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aveExternalLinkValues="0" codeName="ThisWorkbook" defaultThemeVersion="124226"/>
  <bookViews>
    <workbookView xWindow="240" yWindow="108" windowWidth="12072" windowHeight="5160" firstSheet="5" activeTab="7"/>
  </bookViews>
  <sheets>
    <sheet name="SA2#118BIS_Spokane" sheetId="4" r:id="rId1"/>
    <sheet name="SA2#119_Dubrovnik" sheetId="8" r:id="rId2"/>
    <sheet name="SA2#120_Busan" sheetId="9" r:id="rId3"/>
    <sheet name="SA2#121_Hangzhou" sheetId="10" r:id="rId4"/>
    <sheet name="SA2#122_Cabo" sheetId="11" r:id="rId5"/>
    <sheet name="SA2#122BIS_Sophia_Antipolis" sheetId="13" r:id="rId6"/>
    <sheet name="SA2#122E_Elbonia_Electronic" sheetId="14" r:id="rId7"/>
    <sheet name="SA2#123_Ljubjana" sheetId="5" r:id="rId8"/>
    <sheet name="Schedule" sheetId="6" r:id="rId9"/>
    <sheet name="Registration" sheetId="7" r:id="rId10"/>
    <sheet name="SortSheet" sheetId="12" r:id="rId11"/>
  </sheets>
  <definedNames>
    <definedName name="_xlnm._FilterDatabase" localSheetId="9" hidden="1">Registration!$C$1:$H$264</definedName>
    <definedName name="_xlnm._FilterDatabase" localSheetId="0" hidden="1">'SA2#118BIS_Spokane'!$A$1:$W$805</definedName>
    <definedName name="_xlnm._FilterDatabase" localSheetId="1" hidden="1">'SA2#119_Dubrovnik'!$A$1:$W$1059</definedName>
    <definedName name="_xlnm._FilterDatabase" localSheetId="2" hidden="1">'SA2#120_Busan'!$A$1:$W$1348</definedName>
    <definedName name="_xlnm._FilterDatabase" localSheetId="3" hidden="1">'SA2#121_Hangzhou'!$A$1:$W$1362</definedName>
    <definedName name="_xlnm._FilterDatabase" localSheetId="4" hidden="1">'SA2#122_Cabo'!$A$1:$W$1362</definedName>
    <definedName name="_xlnm._FilterDatabase" localSheetId="5" hidden="1">'SA2#122BIS_Sophia_Antipolis'!$A$1:$W$1493</definedName>
    <definedName name="_xlnm._FilterDatabase" localSheetId="6" hidden="1">'SA2#122E_Elbonia_Electronic'!$A$1:$T$140</definedName>
    <definedName name="_xlnm._FilterDatabase" localSheetId="7" hidden="1">'SA2#123_Ljubjana'!$A$1:$W$1493</definedName>
    <definedName name="_xlnm._FilterDatabase" localSheetId="8" hidden="1">Schedule!$C$1:$N$62</definedName>
    <definedName name="_xlnm._FilterDatabase" localSheetId="10" hidden="1">SortSheet!$A$1:$V$1459</definedName>
    <definedName name="_Hlk93824698" localSheetId="0">'SA2#118BIS_Spokane'!#REF!</definedName>
    <definedName name="_Hlk93824698" localSheetId="1">'SA2#119_Dubrovnik'!#REF!</definedName>
    <definedName name="_Hlk93824698" localSheetId="2">'SA2#120_Busan'!#REF!</definedName>
    <definedName name="_Hlk93824698" localSheetId="3">'SA2#121_Hangzhou'!#REF!</definedName>
    <definedName name="_Hlk93824698" localSheetId="4">'SA2#122_Cabo'!#REF!</definedName>
    <definedName name="_Hlk93824698" localSheetId="5">'SA2#122BIS_Sophia_Antipolis'!#REF!</definedName>
    <definedName name="_Hlk93824698" localSheetId="6">'SA2#122E_Elbonia_Electronic'!#REF!</definedName>
    <definedName name="_Hlk93824698" localSheetId="7">'SA2#123_Ljubjana'!#REF!</definedName>
    <definedName name="_Hlk94935078" localSheetId="0">'SA2#118BIS_Spokane'!#REF!</definedName>
    <definedName name="_Hlk94935078" localSheetId="1">'SA2#119_Dubrovnik'!#REF!</definedName>
    <definedName name="_Hlk94935078" localSheetId="2">'SA2#120_Busan'!#REF!</definedName>
    <definedName name="_Hlk94935078" localSheetId="3">'SA2#121_Hangzhou'!#REF!</definedName>
    <definedName name="_Hlk94935078" localSheetId="4">'SA2#122_Cabo'!#REF!</definedName>
    <definedName name="_Hlk94935078" localSheetId="5">'SA2#122BIS_Sophia_Antipolis'!#REF!</definedName>
    <definedName name="_Hlk94935078" localSheetId="6">'SA2#122E_Elbonia_Electronic'!#REF!</definedName>
    <definedName name="_Hlk94935078" localSheetId="7">'SA2#123_Ljubjana'!#REF!</definedName>
    <definedName name="_Ref392672500" localSheetId="9">Registration!$L$73</definedName>
    <definedName name="_Ref392672701" localSheetId="9">Registration!$L$78</definedName>
    <definedName name="_Ref392672772" localSheetId="9">Registration!$L$88</definedName>
    <definedName name="_Ref392672856" localSheetId="9">Registration!$L$97</definedName>
    <definedName name="_Ref392672880" localSheetId="9">Registration!$L$108</definedName>
    <definedName name="_Ref392672942" localSheetId="9">Registration!$L$115</definedName>
    <definedName name="_Ref392673060" localSheetId="9">Registration!$L$120</definedName>
    <definedName name="_Ref392673130" localSheetId="9">Registration!$L$124</definedName>
    <definedName name="_Ref392673153" localSheetId="9">Registration!#REF!</definedName>
    <definedName name="_Toc168717742" localSheetId="0">'SA2#118BIS_Spokane'!#REF!</definedName>
    <definedName name="_Toc168717742" localSheetId="1">'SA2#119_Dubrovnik'!#REF!</definedName>
    <definedName name="_Toc168717742" localSheetId="2">'SA2#120_Busan'!#REF!</definedName>
    <definedName name="_Toc168717742" localSheetId="3">'SA2#121_Hangzhou'!#REF!</definedName>
    <definedName name="_Toc168717742" localSheetId="4">'SA2#122_Cabo'!#REF!</definedName>
    <definedName name="_Toc168717742" localSheetId="5">'SA2#122BIS_Sophia_Antipolis'!#REF!</definedName>
    <definedName name="_Toc168717742" localSheetId="6">'SA2#122E_Elbonia_Electronic'!#REF!</definedName>
    <definedName name="_Toc168717742" localSheetId="7">'SA2#123_Ljubjana'!#REF!</definedName>
    <definedName name="_Toc176770449" localSheetId="0">'SA2#118BIS_Spokane'!$H$281</definedName>
    <definedName name="_Toc176770449" localSheetId="1">'SA2#119_Dubrovnik'!$H$281</definedName>
    <definedName name="_Toc176770449" localSheetId="2">'SA2#120_Busan'!$H$281</definedName>
    <definedName name="_Toc176770449" localSheetId="3">'SA2#121_Hangzhou'!$H$281</definedName>
    <definedName name="_Toc176770449" localSheetId="4">'SA2#122_Cabo'!$H$281</definedName>
    <definedName name="_Toc176770449" localSheetId="5">'SA2#122BIS_Sophia_Antipolis'!$H$281</definedName>
    <definedName name="_Toc176770449" localSheetId="6">'SA2#122E_Elbonia_Electronic'!#REF!</definedName>
    <definedName name="_Toc176770449" localSheetId="7">'SA2#123_Ljubjana'!$H$281</definedName>
    <definedName name="_Toc316030604" localSheetId="9">Registration!$L$62</definedName>
    <definedName name="_Toc392673320" localSheetId="9">Registration!$L$66</definedName>
    <definedName name="AIs" localSheetId="0">'SA2#118BIS_Spokane'!$D$60:$D$62</definedName>
    <definedName name="AIs" localSheetId="1">'SA2#119_Dubrovnik'!$D$60:$D$62</definedName>
    <definedName name="AIs" localSheetId="2">'SA2#120_Busan'!$D$60:$D$62</definedName>
    <definedName name="AIs" localSheetId="3">'SA2#121_Hangzhou'!$D$60:$D$62</definedName>
    <definedName name="AIs" localSheetId="4">'SA2#122_Cabo'!$D$60:$D$62</definedName>
    <definedName name="AIs" localSheetId="5">'SA2#122BIS_Sophia_Antipolis'!$D$60:$D$62</definedName>
    <definedName name="AIs" localSheetId="6">'SA2#122E_Elbonia_Electronic'!#REF!</definedName>
    <definedName name="AIs" localSheetId="7">'SA2#123_Ljubjana'!$D$60:$D$62</definedName>
    <definedName name="AIs">#REF!</definedName>
    <definedName name="OLE_LINK1" localSheetId="0">'SA2#118BIS_Spokane'!#REF!</definedName>
    <definedName name="OLE_LINK1" localSheetId="1">'SA2#119_Dubrovnik'!#REF!</definedName>
    <definedName name="OLE_LINK1" localSheetId="2">'SA2#120_Busan'!#REF!</definedName>
    <definedName name="OLE_LINK1" localSheetId="3">'SA2#121_Hangzhou'!#REF!</definedName>
    <definedName name="OLE_LINK1" localSheetId="4">'SA2#122_Cabo'!#REF!</definedName>
    <definedName name="OLE_LINK1" localSheetId="5">'SA2#122BIS_Sophia_Antipolis'!#REF!</definedName>
    <definedName name="OLE_LINK1" localSheetId="6">'SA2#122E_Elbonia_Electronic'!#REF!</definedName>
    <definedName name="OLE_LINK1" localSheetId="7">'SA2#123_Ljubjana'!#REF!</definedName>
    <definedName name="OLE_LINK2" localSheetId="0">'SA2#118BIS_Spokane'!#REF!</definedName>
    <definedName name="OLE_LINK2" localSheetId="1">'SA2#119_Dubrovnik'!#REF!</definedName>
    <definedName name="OLE_LINK2" localSheetId="2">'SA2#120_Busan'!#REF!</definedName>
    <definedName name="OLE_LINK2" localSheetId="3">'SA2#121_Hangzhou'!#REF!</definedName>
    <definedName name="OLE_LINK2" localSheetId="4">'SA2#122_Cabo'!#REF!</definedName>
    <definedName name="OLE_LINK2" localSheetId="5">'SA2#122BIS_Sophia_Antipolis'!#REF!</definedName>
    <definedName name="OLE_LINK2" localSheetId="6">'SA2#122E_Elbonia_Electronic'!#REF!</definedName>
    <definedName name="OLE_LINK2" localSheetId="7">'SA2#123_Ljubjana'!#REF!</definedName>
    <definedName name="OLE_LINK3" localSheetId="0">'SA2#118BIS_Spokane'!#REF!</definedName>
    <definedName name="OLE_LINK3" localSheetId="1">'SA2#119_Dubrovnik'!#REF!</definedName>
    <definedName name="OLE_LINK3" localSheetId="2">'SA2#120_Busan'!#REF!</definedName>
    <definedName name="OLE_LINK3" localSheetId="3">'SA2#121_Hangzhou'!#REF!</definedName>
    <definedName name="OLE_LINK3" localSheetId="4">'SA2#122_Cabo'!#REF!</definedName>
    <definedName name="OLE_LINK3" localSheetId="5">'SA2#122BIS_Sophia_Antipolis'!#REF!</definedName>
    <definedName name="OLE_LINK3" localSheetId="6">'SA2#122E_Elbonia_Electronic'!#REF!</definedName>
    <definedName name="OLE_LINK3" localSheetId="7">'SA2#123_Ljubjana'!#REF!</definedName>
    <definedName name="OLE_LINK5" localSheetId="0">'SA2#118BIS_Spokane'!#REF!</definedName>
    <definedName name="OLE_LINK5" localSheetId="1">'SA2#119_Dubrovnik'!#REF!</definedName>
    <definedName name="OLE_LINK5" localSheetId="2">'SA2#120_Busan'!#REF!</definedName>
    <definedName name="OLE_LINK5" localSheetId="3">'SA2#121_Hangzhou'!#REF!</definedName>
    <definedName name="OLE_LINK5" localSheetId="4">'SA2#122_Cabo'!#REF!</definedName>
    <definedName name="OLE_LINK5" localSheetId="5">'SA2#122BIS_Sophia_Antipolis'!#REF!</definedName>
    <definedName name="OLE_LINK5" localSheetId="6">'SA2#122E_Elbonia_Electronic'!#REF!</definedName>
    <definedName name="OLE_LINK5" localSheetId="7">'SA2#123_Ljubjana'!#REF!</definedName>
    <definedName name="_xlnm.Print_Area" localSheetId="0">'SA2#118BIS_Spokane'!#REF!</definedName>
    <definedName name="_xlnm.Print_Area" localSheetId="1">'SA2#119_Dubrovnik'!#REF!</definedName>
    <definedName name="_xlnm.Print_Area" localSheetId="2">'SA2#120_Busan'!#REF!</definedName>
    <definedName name="_xlnm.Print_Area" localSheetId="3">'SA2#121_Hangzhou'!#REF!</definedName>
    <definedName name="_xlnm.Print_Area" localSheetId="4">'SA2#122_Cabo'!#REF!</definedName>
    <definedName name="_xlnm.Print_Area" localSheetId="5">'SA2#122BIS_Sophia_Antipolis'!#REF!</definedName>
    <definedName name="_xlnm.Print_Area" localSheetId="6">'SA2#122E_Elbonia_Electronic'!#REF!</definedName>
    <definedName name="_xlnm.Print_Area" localSheetId="7">'SA2#123_Ljubjana'!#REF!</definedName>
    <definedName name="TABLE" localSheetId="0">'SA2#118BIS_Spokane'!#REF!</definedName>
    <definedName name="TABLE" localSheetId="1">'SA2#119_Dubrovnik'!#REF!</definedName>
    <definedName name="TABLE" localSheetId="2">'SA2#120_Busan'!#REF!</definedName>
    <definedName name="TABLE" localSheetId="3">'SA2#121_Hangzhou'!#REF!</definedName>
    <definedName name="TABLE" localSheetId="4">'SA2#122_Cabo'!#REF!</definedName>
    <definedName name="TABLE" localSheetId="5">'SA2#122BIS_Sophia_Antipolis'!#REF!</definedName>
    <definedName name="TABLE" localSheetId="6">'SA2#122E_Elbonia_Electronic'!#REF!</definedName>
    <definedName name="TABLE" localSheetId="7">'SA2#123_Ljubjana'!#REF!</definedName>
    <definedName name="TABLE_2" localSheetId="0">'SA2#118BIS_Spokane'!#REF!</definedName>
    <definedName name="TABLE_2" localSheetId="1">'SA2#119_Dubrovnik'!#REF!</definedName>
    <definedName name="TABLE_2" localSheetId="2">'SA2#120_Busan'!#REF!</definedName>
    <definedName name="TABLE_2" localSheetId="3">'SA2#121_Hangzhou'!#REF!</definedName>
    <definedName name="TABLE_2" localSheetId="4">'SA2#122_Cabo'!#REF!</definedName>
    <definedName name="TABLE_2" localSheetId="5">'SA2#122BIS_Sophia_Antipolis'!#REF!</definedName>
    <definedName name="TABLE_2" localSheetId="6">'SA2#122E_Elbonia_Electronic'!#REF!</definedName>
    <definedName name="TABLE_2" localSheetId="7">'SA2#123_Ljubjana'!#REF!</definedName>
  </definedNames>
  <calcPr calcId="125725"/>
</workbook>
</file>

<file path=xl/calcChain.xml><?xml version="1.0" encoding="utf-8"?>
<calcChain xmlns="http://schemas.openxmlformats.org/spreadsheetml/2006/main">
  <c r="V5" i="5"/>
  <c r="B35" i="14"/>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 r="B99" s="1"/>
  <c r="B100" s="1"/>
  <c r="B101" s="1"/>
  <c r="B102" s="1"/>
  <c r="B103" s="1"/>
  <c r="B104" s="1"/>
  <c r="B105" s="1"/>
  <c r="B106" s="1"/>
  <c r="B107" s="1"/>
  <c r="B108" s="1"/>
  <c r="B109" s="1"/>
  <c r="B110" s="1"/>
  <c r="B111" s="1"/>
  <c r="B112" s="1"/>
  <c r="B113" s="1"/>
  <c r="B114" s="1"/>
  <c r="B115" s="1"/>
  <c r="B116" s="1"/>
  <c r="B117" s="1"/>
  <c r="B118" s="1"/>
  <c r="B119" s="1"/>
  <c r="B120" s="1"/>
  <c r="B121" s="1"/>
  <c r="B122" s="1"/>
  <c r="B123" s="1"/>
  <c r="B124" s="1"/>
  <c r="B125" s="1"/>
  <c r="B126" s="1"/>
  <c r="B127" s="1"/>
  <c r="B128" s="1"/>
  <c r="B129" s="1"/>
  <c r="B130" s="1"/>
  <c r="B131" s="1"/>
  <c r="B132" s="1"/>
  <c r="B133" s="1"/>
  <c r="B134" s="1"/>
  <c r="B135" s="1"/>
  <c r="B136" s="1"/>
  <c r="B34"/>
  <c r="B33"/>
  <c r="E10"/>
  <c r="E25"/>
  <c r="E17"/>
  <c r="E22"/>
  <c r="E29"/>
  <c r="E18"/>
  <c r="E12"/>
  <c r="E26"/>
  <c r="E24"/>
  <c r="E28"/>
  <c r="E21"/>
  <c r="E11"/>
  <c r="E13"/>
  <c r="E15"/>
  <c r="E20"/>
  <c r="E16"/>
  <c r="E23"/>
  <c r="E19"/>
  <c r="E14"/>
  <c r="E27"/>
  <c r="E30" l="1"/>
  <c r="A10"/>
  <c r="A11" s="1"/>
  <c r="A12" s="1"/>
  <c r="A13" s="1"/>
  <c r="A14" s="1"/>
  <c r="A15" s="1"/>
  <c r="A16" s="1"/>
  <c r="A17" s="1"/>
  <c r="A18" s="1"/>
  <c r="A19" s="1"/>
  <c r="A20" s="1"/>
  <c r="A21" s="1"/>
  <c r="A22" s="1"/>
  <c r="A23" s="1"/>
  <c r="A24" s="1"/>
  <c r="A25" s="1"/>
  <c r="A26" s="1"/>
  <c r="A27" s="1"/>
  <c r="A28" s="1"/>
  <c r="A29" s="1"/>
  <c r="A30" s="1"/>
  <c r="S5"/>
  <c r="A5"/>
  <c r="J4"/>
  <c r="E4"/>
  <c r="K4"/>
  <c r="L4"/>
  <c r="E9"/>
  <c r="N4"/>
  <c r="H4"/>
  <c r="I4"/>
  <c r="P5"/>
  <c r="S6"/>
  <c r="E5"/>
  <c r="H8"/>
  <c r="O4"/>
  <c r="D6"/>
  <c r="D4"/>
  <c r="P4" l="1"/>
  <c r="Q4"/>
  <c r="D5"/>
  <c r="A3"/>
  <c r="H2"/>
  <c r="F4"/>
  <c r="AA1493" i="13" l="1"/>
  <c r="X1493"/>
  <c r="AA1492"/>
  <c r="X1492"/>
  <c r="AA1491"/>
  <c r="X1491"/>
  <c r="AA1490"/>
  <c r="X1490"/>
  <c r="AA1489"/>
  <c r="X1489"/>
  <c r="AA1488"/>
  <c r="X1488"/>
  <c r="AA1487"/>
  <c r="X1487"/>
  <c r="AA1486"/>
  <c r="X1486"/>
  <c r="AA1485"/>
  <c r="X1485"/>
  <c r="AA1484"/>
  <c r="X1484"/>
  <c r="AA1483"/>
  <c r="X1483"/>
  <c r="AA1482"/>
  <c r="X1482"/>
  <c r="AA1481"/>
  <c r="X1481"/>
  <c r="AA1480"/>
  <c r="X1480"/>
  <c r="AA1479"/>
  <c r="X1479"/>
  <c r="AA1478"/>
  <c r="X1478"/>
  <c r="AA1477"/>
  <c r="X1477"/>
  <c r="AA1476"/>
  <c r="X1476"/>
  <c r="AA1475"/>
  <c r="X1475"/>
  <c r="AA1474"/>
  <c r="X1474"/>
  <c r="AA1473"/>
  <c r="X1473"/>
  <c r="AA1472"/>
  <c r="X1472"/>
  <c r="AA1471"/>
  <c r="X1471"/>
  <c r="AA1470"/>
  <c r="X1470"/>
  <c r="AA1469"/>
  <c r="X1469"/>
  <c r="AA1468"/>
  <c r="X1468"/>
  <c r="AA1467"/>
  <c r="X1467"/>
  <c r="AA1466"/>
  <c r="X1466"/>
  <c r="AA1465"/>
  <c r="X1465"/>
  <c r="AA1464"/>
  <c r="X1464"/>
  <c r="AA1463"/>
  <c r="X1463"/>
  <c r="AA1462"/>
  <c r="X1462"/>
  <c r="AA1461"/>
  <c r="X1461"/>
  <c r="AA1460"/>
  <c r="X1460"/>
  <c r="AA1459"/>
  <c r="X1459"/>
  <c r="AA1458"/>
  <c r="X1458"/>
  <c r="AA1457"/>
  <c r="X1457"/>
  <c r="AA1456"/>
  <c r="X1456"/>
  <c r="AA1455"/>
  <c r="X1455"/>
  <c r="AA1454"/>
  <c r="X1454"/>
  <c r="AA1453"/>
  <c r="X1453"/>
  <c r="AA1452"/>
  <c r="X1452"/>
  <c r="AA1451"/>
  <c r="X1451"/>
  <c r="AA1450"/>
  <c r="X1450"/>
  <c r="AA1449"/>
  <c r="X1449"/>
  <c r="AA1448"/>
  <c r="X1448"/>
  <c r="AA1447"/>
  <c r="X1447"/>
  <c r="AA1446"/>
  <c r="X1446"/>
  <c r="AA1445"/>
  <c r="X1445"/>
  <c r="AA1444"/>
  <c r="X1444"/>
  <c r="AA1443"/>
  <c r="X1443"/>
  <c r="AA1442"/>
  <c r="X1442"/>
  <c r="AA1441"/>
  <c r="X1441"/>
  <c r="AA1440"/>
  <c r="X1440"/>
  <c r="AA1439"/>
  <c r="X1439"/>
  <c r="AA1438"/>
  <c r="X1438"/>
  <c r="AA1437"/>
  <c r="X1437"/>
  <c r="AA1436"/>
  <c r="X1436"/>
  <c r="AA1435"/>
  <c r="X1435"/>
  <c r="AA1434"/>
  <c r="X1434"/>
  <c r="AA1433"/>
  <c r="X1433"/>
  <c r="AA1432"/>
  <c r="X1432"/>
  <c r="AA1431"/>
  <c r="X1431"/>
  <c r="AA1430"/>
  <c r="X1430"/>
  <c r="AA1429"/>
  <c r="X1429"/>
  <c r="AA1428"/>
  <c r="X1428"/>
  <c r="AA1427"/>
  <c r="X1427"/>
  <c r="AA1426"/>
  <c r="X1426"/>
  <c r="AA1425"/>
  <c r="X1425"/>
  <c r="AA1424"/>
  <c r="X1424"/>
  <c r="AA1423"/>
  <c r="X1423"/>
  <c r="AA1422"/>
  <c r="X1422"/>
  <c r="AA1421"/>
  <c r="X1421"/>
  <c r="AA1420"/>
  <c r="X1420"/>
  <c r="AA1419"/>
  <c r="X1419"/>
  <c r="AA1418"/>
  <c r="X1418"/>
  <c r="AA1417"/>
  <c r="X1417"/>
  <c r="AA1416"/>
  <c r="X1416"/>
  <c r="AA1415"/>
  <c r="X1415"/>
  <c r="AA1414"/>
  <c r="X1414"/>
  <c r="AA1413"/>
  <c r="X1413"/>
  <c r="AA1412"/>
  <c r="X1412"/>
  <c r="AA1411"/>
  <c r="X1411"/>
  <c r="AA1410"/>
  <c r="X1410"/>
  <c r="AA1409"/>
  <c r="X1409"/>
  <c r="AA1408"/>
  <c r="X1408"/>
  <c r="AA1407"/>
  <c r="X1407"/>
  <c r="AA1406"/>
  <c r="X1406"/>
  <c r="AA1405"/>
  <c r="X1405"/>
  <c r="AA1404"/>
  <c r="X1404"/>
  <c r="AA1403"/>
  <c r="X1403"/>
  <c r="AA1402"/>
  <c r="X1402"/>
  <c r="AA1401"/>
  <c r="X1401"/>
  <c r="AA1400"/>
  <c r="X1400"/>
  <c r="AA1399"/>
  <c r="X1399"/>
  <c r="AA1398"/>
  <c r="X1398"/>
  <c r="AA1397"/>
  <c r="X1397"/>
  <c r="AA1396"/>
  <c r="X1396"/>
  <c r="AA1395"/>
  <c r="X1395"/>
  <c r="AA1394"/>
  <c r="X1394"/>
  <c r="AA1393"/>
  <c r="X1393"/>
  <c r="AA1392"/>
  <c r="X1392"/>
  <c r="AA1391"/>
  <c r="X1391"/>
  <c r="AA1390"/>
  <c r="X1390"/>
  <c r="AA1389"/>
  <c r="X1389"/>
  <c r="AA1388"/>
  <c r="X1388"/>
  <c r="AA1387"/>
  <c r="X1387"/>
  <c r="AA1386"/>
  <c r="X1386"/>
  <c r="AA1385"/>
  <c r="X1385"/>
  <c r="AA1384"/>
  <c r="X1384"/>
  <c r="AA1383"/>
  <c r="X1383"/>
  <c r="AA1382"/>
  <c r="X1382"/>
  <c r="AA1381"/>
  <c r="X1381"/>
  <c r="AA1380"/>
  <c r="X1380"/>
  <c r="AA1379"/>
  <c r="X1379"/>
  <c r="AA1378"/>
  <c r="X1378"/>
  <c r="AA1377"/>
  <c r="X1377"/>
  <c r="AA1376"/>
  <c r="X1376"/>
  <c r="AA1375"/>
  <c r="X1375"/>
  <c r="AA1374"/>
  <c r="X1374"/>
  <c r="AA1373"/>
  <c r="X1373"/>
  <c r="AA1372"/>
  <c r="X1372"/>
  <c r="AA1371"/>
  <c r="X1371"/>
  <c r="AA1370"/>
  <c r="X1370"/>
  <c r="AA1369"/>
  <c r="X1369"/>
  <c r="AA1368"/>
  <c r="X1368"/>
  <c r="AA1367"/>
  <c r="X1367"/>
  <c r="AA1366"/>
  <c r="X1366"/>
  <c r="AA1365"/>
  <c r="X1365"/>
  <c r="AA1364"/>
  <c r="X1364"/>
  <c r="AA1363"/>
  <c r="X1363"/>
  <c r="AA1362"/>
  <c r="X1362"/>
  <c r="AA1361"/>
  <c r="X1361"/>
  <c r="AA1360"/>
  <c r="X1360"/>
  <c r="AA1359"/>
  <c r="X1359"/>
  <c r="AA1358"/>
  <c r="X1358"/>
  <c r="AA1357"/>
  <c r="X1357"/>
  <c r="AA1356"/>
  <c r="X1356"/>
  <c r="AA1355"/>
  <c r="X1355"/>
  <c r="AA1354"/>
  <c r="X1354"/>
  <c r="AA1353"/>
  <c r="X1353"/>
  <c r="AA1352"/>
  <c r="X1352"/>
  <c r="AA1351"/>
  <c r="X1351"/>
  <c r="AA1350"/>
  <c r="X1350"/>
  <c r="AA1349"/>
  <c r="X1349"/>
  <c r="AA1348"/>
  <c r="X1348"/>
  <c r="AA1347"/>
  <c r="X1347"/>
  <c r="AA1346"/>
  <c r="X1346"/>
  <c r="AA1345"/>
  <c r="X1345"/>
  <c r="AA1344"/>
  <c r="X1344"/>
  <c r="AA1343"/>
  <c r="X1343"/>
  <c r="AA1342"/>
  <c r="X1342"/>
  <c r="AA1341"/>
  <c r="X1341"/>
  <c r="AA1340"/>
  <c r="X1340"/>
  <c r="AA1339"/>
  <c r="X1339"/>
  <c r="AA1338"/>
  <c r="X1338"/>
  <c r="AA1337"/>
  <c r="X1337"/>
  <c r="AA1336"/>
  <c r="X1336"/>
  <c r="AA1335"/>
  <c r="X1335"/>
  <c r="AA1334"/>
  <c r="X1334"/>
  <c r="AA1333"/>
  <c r="X1333"/>
  <c r="AA1332"/>
  <c r="X1332"/>
  <c r="AA1331"/>
  <c r="X1331"/>
  <c r="AA1330"/>
  <c r="X1330"/>
  <c r="AA1329"/>
  <c r="X1329"/>
  <c r="AA1328"/>
  <c r="X1328"/>
  <c r="AA1327"/>
  <c r="X1327"/>
  <c r="AA1326"/>
  <c r="X1326"/>
  <c r="AA1325"/>
  <c r="X1325"/>
  <c r="AA1324"/>
  <c r="X1324"/>
  <c r="AA1323"/>
  <c r="X1323"/>
  <c r="AA1322"/>
  <c r="X1322"/>
  <c r="AA1321"/>
  <c r="X1321"/>
  <c r="AA1320"/>
  <c r="X1320"/>
  <c r="AA1319"/>
  <c r="X1319"/>
  <c r="AA1318"/>
  <c r="X1318"/>
  <c r="AA1317"/>
  <c r="X1317"/>
  <c r="AA1316"/>
  <c r="X1316"/>
  <c r="AA1315"/>
  <c r="X1315"/>
  <c r="AA1314"/>
  <c r="X1314"/>
  <c r="AA1313"/>
  <c r="X1313"/>
  <c r="AA1312"/>
  <c r="X1312"/>
  <c r="AA1311"/>
  <c r="X1311"/>
  <c r="AA1310"/>
  <c r="X1310"/>
  <c r="AA1309"/>
  <c r="X1309"/>
  <c r="AA1308"/>
  <c r="X1308"/>
  <c r="AA1307"/>
  <c r="X1307"/>
  <c r="AA1306"/>
  <c r="X1306"/>
  <c r="AA1305"/>
  <c r="X1305"/>
  <c r="AA1304"/>
  <c r="X1304"/>
  <c r="AA1303"/>
  <c r="X1303"/>
  <c r="AA1302"/>
  <c r="X1302"/>
  <c r="AA1301"/>
  <c r="X1301"/>
  <c r="AA1300"/>
  <c r="X1300"/>
  <c r="AA1299"/>
  <c r="X1299"/>
  <c r="AA1298"/>
  <c r="X1298"/>
  <c r="AA1297"/>
  <c r="X1297"/>
  <c r="AA1296"/>
  <c r="X1296"/>
  <c r="AA1295"/>
  <c r="X1295"/>
  <c r="AA1294"/>
  <c r="X1294"/>
  <c r="AA1293"/>
  <c r="X1293"/>
  <c r="AA1292"/>
  <c r="X1292"/>
  <c r="AA1291"/>
  <c r="X1291"/>
  <c r="AA1290"/>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Y86"/>
  <c r="X86"/>
  <c r="G86"/>
  <c r="E86"/>
  <c r="Y85" l="1"/>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G14"/>
  <c r="G11"/>
  <c r="G63"/>
  <c r="G50"/>
  <c r="E77"/>
  <c r="G57"/>
  <c r="E17"/>
  <c r="G40"/>
  <c r="G43"/>
  <c r="G52"/>
  <c r="G62"/>
  <c r="E81"/>
  <c r="E71"/>
  <c r="E24"/>
  <c r="E34"/>
  <c r="E47"/>
  <c r="G84"/>
  <c r="E12"/>
  <c r="G77"/>
  <c r="E23"/>
  <c r="E84"/>
  <c r="E51"/>
  <c r="G44"/>
  <c r="G67"/>
  <c r="G35"/>
  <c r="E69"/>
  <c r="G78"/>
  <c r="G27"/>
  <c r="E76"/>
  <c r="G60"/>
  <c r="E22"/>
  <c r="G69"/>
  <c r="E46"/>
  <c r="E35"/>
  <c r="G45"/>
  <c r="G80"/>
  <c r="G66"/>
  <c r="E78"/>
  <c r="G68"/>
  <c r="E40"/>
  <c r="E80"/>
  <c r="G56"/>
  <c r="G54"/>
  <c r="G13"/>
  <c r="G17"/>
  <c r="G33"/>
  <c r="E45"/>
  <c r="G74"/>
  <c r="E66"/>
  <c r="G47"/>
  <c r="G19"/>
  <c r="G49"/>
  <c r="G70"/>
  <c r="E70"/>
  <c r="E19"/>
  <c r="G71"/>
  <c r="G75"/>
  <c r="G18"/>
  <c r="E61"/>
  <c r="E59"/>
  <c r="E42"/>
  <c r="E31"/>
  <c r="E27"/>
  <c r="E49"/>
  <c r="E38"/>
  <c r="E20"/>
  <c r="G26"/>
  <c r="E28"/>
  <c r="G42"/>
  <c r="E44"/>
  <c r="E72"/>
  <c r="E21"/>
  <c r="E16"/>
  <c r="G12"/>
  <c r="G48"/>
  <c r="E43"/>
  <c r="E74"/>
  <c r="G30"/>
  <c r="E85"/>
  <c r="E50"/>
  <c r="E54"/>
  <c r="G10"/>
  <c r="G85"/>
  <c r="G55"/>
  <c r="E65"/>
  <c r="E32"/>
  <c r="G15"/>
  <c r="G20"/>
  <c r="E63"/>
  <c r="E36"/>
  <c r="G65"/>
  <c r="G24"/>
  <c r="E83"/>
  <c r="E33"/>
  <c r="E30"/>
  <c r="G76"/>
  <c r="E58"/>
  <c r="E11"/>
  <c r="G25"/>
  <c r="G39"/>
  <c r="G61"/>
  <c r="G29"/>
  <c r="E60"/>
  <c r="E15"/>
  <c r="G37"/>
  <c r="E64"/>
  <c r="E14"/>
  <c r="G22"/>
  <c r="E29"/>
  <c r="G28"/>
  <c r="E57"/>
  <c r="E18"/>
  <c r="E53"/>
  <c r="E37"/>
  <c r="G72"/>
  <c r="E75"/>
  <c r="E26"/>
  <c r="G41"/>
  <c r="E41"/>
  <c r="G23"/>
  <c r="E56"/>
  <c r="G59"/>
  <c r="G46"/>
  <c r="E13"/>
  <c r="G38"/>
  <c r="E25"/>
  <c r="G83"/>
  <c r="E52"/>
  <c r="G31"/>
  <c r="G58"/>
  <c r="G81"/>
  <c r="G73"/>
  <c r="E39"/>
  <c r="G64"/>
  <c r="E48"/>
  <c r="E82"/>
  <c r="G53"/>
  <c r="G21"/>
  <c r="G82"/>
  <c r="G79"/>
  <c r="E79"/>
  <c r="E73"/>
  <c r="G34"/>
  <c r="E62"/>
  <c r="G16"/>
  <c r="G36"/>
  <c r="G32"/>
  <c r="E10"/>
  <c r="E55"/>
  <c r="E67"/>
  <c r="G51"/>
  <c r="E68"/>
  <c r="E87" l="1"/>
  <c r="G87"/>
  <c r="W1490"/>
  <c r="W1486"/>
  <c r="W1482"/>
  <c r="W1478"/>
  <c r="W1474"/>
  <c r="W1470"/>
  <c r="W1466"/>
  <c r="W1462"/>
  <c r="W1458"/>
  <c r="W1454"/>
  <c r="W1450"/>
  <c r="W1446"/>
  <c r="W1442"/>
  <c r="W1438"/>
  <c r="W1434"/>
  <c r="W1430"/>
  <c r="W1426"/>
  <c r="W1422"/>
  <c r="W1418"/>
  <c r="W1414"/>
  <c r="W1410"/>
  <c r="W1406"/>
  <c r="W1402"/>
  <c r="W1398"/>
  <c r="W1394"/>
  <c r="W1390"/>
  <c r="W1386"/>
  <c r="W1382"/>
  <c r="W1378"/>
  <c r="W1374"/>
  <c r="W1370"/>
  <c r="W1366"/>
  <c r="W1362"/>
  <c r="W1358"/>
  <c r="W1354"/>
  <c r="W1350"/>
  <c r="W1473"/>
  <c r="W1469"/>
  <c r="W1465"/>
  <c r="W1461"/>
  <c r="W1457"/>
  <c r="W1453"/>
  <c r="W1449"/>
  <c r="W1445"/>
  <c r="W1441"/>
  <c r="W1437"/>
  <c r="W1433"/>
  <c r="W1429"/>
  <c r="W1425"/>
  <c r="W1421"/>
  <c r="W1417"/>
  <c r="W1413"/>
  <c r="W1409"/>
  <c r="W1405"/>
  <c r="W1401"/>
  <c r="W1397"/>
  <c r="W1393"/>
  <c r="W1389"/>
  <c r="W1385"/>
  <c r="W1381"/>
  <c r="W1377"/>
  <c r="W1373"/>
  <c r="W1369"/>
  <c r="W1365"/>
  <c r="W1361"/>
  <c r="W1357"/>
  <c r="W1353"/>
  <c r="W1349"/>
  <c r="W1345"/>
  <c r="W1341"/>
  <c r="W1337"/>
  <c r="W1333"/>
  <c r="W1329"/>
  <c r="W1325"/>
  <c r="W1321"/>
  <c r="W1317"/>
  <c r="W1313"/>
  <c r="W1309"/>
  <c r="W1305"/>
  <c r="W1301"/>
  <c r="W1297"/>
  <c r="W1293"/>
  <c r="W1289"/>
  <c r="W1285"/>
  <c r="W1281"/>
  <c r="W1277"/>
  <c r="W1273"/>
  <c r="W1269"/>
  <c r="W1265"/>
  <c r="W1261"/>
  <c r="W1257"/>
  <c r="W1253"/>
  <c r="W1249"/>
  <c r="W1245"/>
  <c r="W1241"/>
  <c r="W1237"/>
  <c r="W1233"/>
  <c r="W1229"/>
  <c r="W1225"/>
  <c r="W1221"/>
  <c r="W1217"/>
  <c r="W1213"/>
  <c r="W1209"/>
  <c r="W1205"/>
  <c r="W1201"/>
  <c r="W1197"/>
  <c r="W1193"/>
  <c r="W1189"/>
  <c r="W1185"/>
  <c r="W1181"/>
  <c r="W1177"/>
  <c r="W1173"/>
  <c r="W1169"/>
  <c r="W1165"/>
  <c r="W1161"/>
  <c r="W1157"/>
  <c r="W1153"/>
  <c r="W1149"/>
  <c r="W1145"/>
  <c r="W1141"/>
  <c r="W1137"/>
  <c r="W1133"/>
  <c r="W1129"/>
  <c r="W1125"/>
  <c r="W1121"/>
  <c r="W1117"/>
  <c r="W1113"/>
  <c r="W1109"/>
  <c r="W1105"/>
  <c r="W1101"/>
  <c r="W1097"/>
  <c r="W1093"/>
  <c r="W1089"/>
  <c r="W1085"/>
  <c r="W1081"/>
  <c r="W1077"/>
  <c r="W1073"/>
  <c r="W1069"/>
  <c r="W1065"/>
  <c r="W1061"/>
  <c r="W1057"/>
  <c r="W1053"/>
  <c r="W1049"/>
  <c r="W1045"/>
  <c r="W1041"/>
  <c r="W1037"/>
  <c r="W1033"/>
  <c r="W1029"/>
  <c r="W1025"/>
  <c r="W1021"/>
  <c r="W1017"/>
  <c r="W1013"/>
  <c r="W1009"/>
  <c r="W1005"/>
  <c r="W1001"/>
  <c r="W997"/>
  <c r="W993"/>
  <c r="W989"/>
  <c r="W985"/>
  <c r="W981"/>
  <c r="W977"/>
  <c r="W973"/>
  <c r="W969"/>
  <c r="W965"/>
  <c r="W961"/>
  <c r="W957"/>
  <c r="W953"/>
  <c r="W949"/>
  <c r="W945"/>
  <c r="W941"/>
  <c r="W937"/>
  <c r="W933"/>
  <c r="W929"/>
  <c r="W925"/>
  <c r="W921"/>
  <c r="W917"/>
  <c r="W913"/>
  <c r="W909"/>
  <c r="W905"/>
  <c r="W901"/>
  <c r="W897"/>
  <c r="W893"/>
  <c r="W889"/>
  <c r="W885"/>
  <c r="W881"/>
  <c r="W877"/>
  <c r="W873"/>
  <c r="W869"/>
  <c r="W865"/>
  <c r="W861"/>
  <c r="W857"/>
  <c r="W853"/>
  <c r="W849"/>
  <c r="W845"/>
  <c r="W841"/>
  <c r="W837"/>
  <c r="W833"/>
  <c r="W829"/>
  <c r="W825"/>
  <c r="W821"/>
  <c r="W817"/>
  <c r="W1487"/>
  <c r="W1471"/>
  <c r="W1455"/>
  <c r="W1439"/>
  <c r="W1423"/>
  <c r="W1407"/>
  <c r="W1391"/>
  <c r="W1375"/>
  <c r="W1359"/>
  <c r="W1343"/>
  <c r="W1327"/>
  <c r="W1311"/>
  <c r="W1295"/>
  <c r="W1279"/>
  <c r="W1263"/>
  <c r="W1247"/>
  <c r="W1231"/>
  <c r="W1215"/>
  <c r="W1199"/>
  <c r="W1183"/>
  <c r="W1167"/>
  <c r="W1151"/>
  <c r="W1135"/>
  <c r="W1119"/>
  <c r="W1103"/>
  <c r="W1087"/>
  <c r="W1071"/>
  <c r="W1055"/>
  <c r="W1039"/>
  <c r="W1023"/>
  <c r="W1007"/>
  <c r="W991"/>
  <c r="W975"/>
  <c r="W959"/>
  <c r="W943"/>
  <c r="W927"/>
  <c r="W911"/>
  <c r="W895"/>
  <c r="W879"/>
  <c r="W863"/>
  <c r="W847"/>
  <c r="W831"/>
  <c r="W815"/>
  <c r="W807"/>
  <c r="W799"/>
  <c r="W791"/>
  <c r="W783"/>
  <c r="W775"/>
  <c r="W767"/>
  <c r="W759"/>
  <c r="W751"/>
  <c r="W743"/>
  <c r="W735"/>
  <c r="W727"/>
  <c r="W719"/>
  <c r="W711"/>
  <c r="W703"/>
  <c r="W685"/>
  <c r="W669"/>
  <c r="W653"/>
  <c r="W637"/>
  <c r="W621"/>
  <c r="W605"/>
  <c r="W589"/>
  <c r="W573"/>
  <c r="W557"/>
  <c r="W541"/>
  <c r="W525"/>
  <c r="W509"/>
  <c r="W493"/>
  <c r="W477"/>
  <c r="W1491"/>
  <c r="W1475"/>
  <c r="W1459"/>
  <c r="W1443"/>
  <c r="W1427"/>
  <c r="W1411"/>
  <c r="W1395"/>
  <c r="W1379"/>
  <c r="W1363"/>
  <c r="W1347"/>
  <c r="W1331"/>
  <c r="W1315"/>
  <c r="W1299"/>
  <c r="W1283"/>
  <c r="W1267"/>
  <c r="W1251"/>
  <c r="W1235"/>
  <c r="W1219"/>
  <c r="W1203"/>
  <c r="W1187"/>
  <c r="W1171"/>
  <c r="W1155"/>
  <c r="W1139"/>
  <c r="W1123"/>
  <c r="W1107"/>
  <c r="W1091"/>
  <c r="W1075"/>
  <c r="W1059"/>
  <c r="W1043"/>
  <c r="W1027"/>
  <c r="W1011"/>
  <c r="W995"/>
  <c r="W979"/>
  <c r="W963"/>
  <c r="W947"/>
  <c r="W931"/>
  <c r="W915"/>
  <c r="W899"/>
  <c r="W883"/>
  <c r="W867"/>
  <c r="W851"/>
  <c r="W835"/>
  <c r="W819"/>
  <c r="W809"/>
  <c r="W801"/>
  <c r="W793"/>
  <c r="W785"/>
  <c r="W777"/>
  <c r="W769"/>
  <c r="W761"/>
  <c r="W753"/>
  <c r="W745"/>
  <c r="W737"/>
  <c r="W729"/>
  <c r="W721"/>
  <c r="W713"/>
  <c r="W705"/>
  <c r="W697"/>
  <c r="W694"/>
  <c r="W691"/>
  <c r="W681"/>
  <c r="W678"/>
  <c r="W675"/>
  <c r="W665"/>
  <c r="W662"/>
  <c r="W659"/>
  <c r="W649"/>
  <c r="W646"/>
  <c r="W643"/>
  <c r="W633"/>
  <c r="W630"/>
  <c r="W627"/>
  <c r="W617"/>
  <c r="W614"/>
  <c r="W611"/>
  <c r="W601"/>
  <c r="W598"/>
  <c r="W595"/>
  <c r="W585"/>
  <c r="W582"/>
  <c r="W579"/>
  <c r="W569"/>
  <c r="W566"/>
  <c r="W563"/>
  <c r="W553"/>
  <c r="W550"/>
  <c r="W547"/>
  <c r="W537"/>
  <c r="W534"/>
  <c r="W531"/>
  <c r="W521"/>
  <c r="W518"/>
  <c r="W515"/>
  <c r="W505"/>
  <c r="W502"/>
  <c r="W499"/>
  <c r="W489"/>
  <c r="W486"/>
  <c r="W483"/>
  <c r="W473"/>
  <c r="W470"/>
  <c r="W466"/>
  <c r="W462"/>
  <c r="W458"/>
  <c r="W454"/>
  <c r="W450"/>
  <c r="W446"/>
  <c r="W442"/>
  <c r="W438"/>
  <c r="W434"/>
  <c r="W430"/>
  <c r="W426"/>
  <c r="W422"/>
  <c r="W418"/>
  <c r="W414"/>
  <c r="W410"/>
  <c r="W406"/>
  <c r="W402"/>
  <c r="W398"/>
  <c r="W394"/>
  <c r="W390"/>
  <c r="W386"/>
  <c r="W382"/>
  <c r="W378"/>
  <c r="W374"/>
  <c r="W370"/>
  <c r="W366"/>
  <c r="W362"/>
  <c r="W358"/>
  <c r="W354"/>
  <c r="W350"/>
  <c r="W346"/>
  <c r="W342"/>
  <c r="W338"/>
  <c r="W334"/>
  <c r="W330"/>
  <c r="W326"/>
  <c r="W322"/>
  <c r="W318"/>
  <c r="W1479"/>
  <c r="W1463"/>
  <c r="W1447"/>
  <c r="W1431"/>
  <c r="W1415"/>
  <c r="W1399"/>
  <c r="W1383"/>
  <c r="W1367"/>
  <c r="W1351"/>
  <c r="W1335"/>
  <c r="W1319"/>
  <c r="W1303"/>
  <c r="W1287"/>
  <c r="W1271"/>
  <c r="W1255"/>
  <c r="W1239"/>
  <c r="W1223"/>
  <c r="W1207"/>
  <c r="W1191"/>
  <c r="W1175"/>
  <c r="W1159"/>
  <c r="W1143"/>
  <c r="W1127"/>
  <c r="W1111"/>
  <c r="W1095"/>
  <c r="W1079"/>
  <c r="W1063"/>
  <c r="W1047"/>
  <c r="W1031"/>
  <c r="W1015"/>
  <c r="W999"/>
  <c r="W983"/>
  <c r="W967"/>
  <c r="W951"/>
  <c r="W935"/>
  <c r="W919"/>
  <c r="W903"/>
  <c r="W887"/>
  <c r="W871"/>
  <c r="W855"/>
  <c r="W839"/>
  <c r="W823"/>
  <c r="W811"/>
  <c r="W803"/>
  <c r="W795"/>
  <c r="W787"/>
  <c r="W779"/>
  <c r="W771"/>
  <c r="W763"/>
  <c r="W755"/>
  <c r="W747"/>
  <c r="W739"/>
  <c r="W731"/>
  <c r="W723"/>
  <c r="W715"/>
  <c r="W707"/>
  <c r="W699"/>
  <c r="W693"/>
  <c r="W677"/>
  <c r="W661"/>
  <c r="W645"/>
  <c r="W629"/>
  <c r="W613"/>
  <c r="W597"/>
  <c r="W581"/>
  <c r="W565"/>
  <c r="W549"/>
  <c r="W533"/>
  <c r="W517"/>
  <c r="W501"/>
  <c r="W485"/>
  <c r="W1483"/>
  <c r="W1467"/>
  <c r="W1451"/>
  <c r="W1435"/>
  <c r="W1419"/>
  <c r="W1403"/>
  <c r="W1387"/>
  <c r="W1371"/>
  <c r="W1355"/>
  <c r="W1339"/>
  <c r="W1323"/>
  <c r="W1307"/>
  <c r="W1291"/>
  <c r="W1275"/>
  <c r="W1259"/>
  <c r="W1227"/>
  <c r="W1163"/>
  <c r="W1099"/>
  <c r="W1035"/>
  <c r="W971"/>
  <c r="W907"/>
  <c r="W843"/>
  <c r="W797"/>
  <c r="W765"/>
  <c r="W733"/>
  <c r="W701"/>
  <c r="W686"/>
  <c r="W673"/>
  <c r="W635"/>
  <c r="W622"/>
  <c r="W609"/>
  <c r="W571"/>
  <c r="W558"/>
  <c r="W545"/>
  <c r="W507"/>
  <c r="W494"/>
  <c r="W481"/>
  <c r="W456"/>
  <c r="W440"/>
  <c r="W424"/>
  <c r="W408"/>
  <c r="W392"/>
  <c r="W376"/>
  <c r="W360"/>
  <c r="W344"/>
  <c r="W328"/>
  <c r="W314"/>
  <c r="W306"/>
  <c r="W298"/>
  <c r="W290"/>
  <c r="W282"/>
  <c r="W274"/>
  <c r="W262"/>
  <c r="W259"/>
  <c r="W246"/>
  <c r="W230"/>
  <c r="W214"/>
  <c r="W198"/>
  <c r="W182"/>
  <c r="W166"/>
  <c r="W150"/>
  <c r="W134"/>
  <c r="W118"/>
  <c r="W102"/>
  <c r="W404"/>
  <c r="W372"/>
  <c r="W356"/>
  <c r="W324"/>
  <c r="W266"/>
  <c r="W263"/>
  <c r="W218"/>
  <c r="W215"/>
  <c r="W196"/>
  <c r="W170"/>
  <c r="W167"/>
  <c r="W154"/>
  <c r="W151"/>
  <c r="W90"/>
  <c r="W1243"/>
  <c r="W1179"/>
  <c r="W1115"/>
  <c r="W1051"/>
  <c r="W987"/>
  <c r="W923"/>
  <c r="W859"/>
  <c r="W805"/>
  <c r="W773"/>
  <c r="W741"/>
  <c r="W709"/>
  <c r="W683"/>
  <c r="W670"/>
  <c r="W657"/>
  <c r="W619"/>
  <c r="W606"/>
  <c r="W593"/>
  <c r="W555"/>
  <c r="W542"/>
  <c r="W529"/>
  <c r="W491"/>
  <c r="W478"/>
  <c r="W460"/>
  <c r="W444"/>
  <c r="W428"/>
  <c r="W412"/>
  <c r="W396"/>
  <c r="W380"/>
  <c r="W364"/>
  <c r="W348"/>
  <c r="W332"/>
  <c r="W316"/>
  <c r="W308"/>
  <c r="W300"/>
  <c r="W292"/>
  <c r="W284"/>
  <c r="W276"/>
  <c r="W268"/>
  <c r="W258"/>
  <c r="W255"/>
  <c r="W252"/>
  <c r="W242"/>
  <c r="W239"/>
  <c r="W236"/>
  <c r="W226"/>
  <c r="W223"/>
  <c r="W220"/>
  <c r="W210"/>
  <c r="W207"/>
  <c r="W204"/>
  <c r="W194"/>
  <c r="W191"/>
  <c r="W188"/>
  <c r="W178"/>
  <c r="W175"/>
  <c r="W172"/>
  <c r="W162"/>
  <c r="W159"/>
  <c r="W156"/>
  <c r="W146"/>
  <c r="W143"/>
  <c r="W140"/>
  <c r="W130"/>
  <c r="W127"/>
  <c r="W124"/>
  <c r="W114"/>
  <c r="W111"/>
  <c r="W108"/>
  <c r="W98"/>
  <c r="W95"/>
  <c r="W92"/>
  <c r="W312"/>
  <c r="W280"/>
  <c r="W247"/>
  <c r="W231"/>
  <c r="W212"/>
  <c r="W199"/>
  <c r="W180"/>
  <c r="W138"/>
  <c r="W135"/>
  <c r="W119"/>
  <c r="W103"/>
  <c r="W1195"/>
  <c r="W1131"/>
  <c r="W1067"/>
  <c r="W1003"/>
  <c r="W939"/>
  <c r="W875"/>
  <c r="W813"/>
  <c r="W781"/>
  <c r="W749"/>
  <c r="W717"/>
  <c r="W667"/>
  <c r="W654"/>
  <c r="W641"/>
  <c r="W603"/>
  <c r="W590"/>
  <c r="W577"/>
  <c r="W539"/>
  <c r="W526"/>
  <c r="W513"/>
  <c r="W475"/>
  <c r="W464"/>
  <c r="W448"/>
  <c r="W432"/>
  <c r="W416"/>
  <c r="W400"/>
  <c r="W384"/>
  <c r="W368"/>
  <c r="W352"/>
  <c r="W336"/>
  <c r="W320"/>
  <c r="W310"/>
  <c r="W302"/>
  <c r="W294"/>
  <c r="W286"/>
  <c r="W278"/>
  <c r="W270"/>
  <c r="W254"/>
  <c r="W238"/>
  <c r="W222"/>
  <c r="W206"/>
  <c r="W190"/>
  <c r="W174"/>
  <c r="W158"/>
  <c r="W142"/>
  <c r="W126"/>
  <c r="W110"/>
  <c r="W94"/>
  <c r="W1211"/>
  <c r="W1147"/>
  <c r="W1083"/>
  <c r="W1019"/>
  <c r="W955"/>
  <c r="W891"/>
  <c r="W827"/>
  <c r="W789"/>
  <c r="W757"/>
  <c r="W725"/>
  <c r="W689"/>
  <c r="W651"/>
  <c r="W638"/>
  <c r="W625"/>
  <c r="W587"/>
  <c r="W574"/>
  <c r="W561"/>
  <c r="W523"/>
  <c r="W510"/>
  <c r="W497"/>
  <c r="W468"/>
  <c r="W452"/>
  <c r="W436"/>
  <c r="W420"/>
  <c r="W388"/>
  <c r="W340"/>
  <c r="W304"/>
  <c r="W296"/>
  <c r="W288"/>
  <c r="W272"/>
  <c r="W260"/>
  <c r="W250"/>
  <c r="W244"/>
  <c r="W234"/>
  <c r="W228"/>
  <c r="W202"/>
  <c r="W186"/>
  <c r="W183"/>
  <c r="W164"/>
  <c r="W148"/>
  <c r="W132"/>
  <c r="W122"/>
  <c r="W116"/>
  <c r="W106"/>
  <c r="W100"/>
  <c r="W139"/>
  <c r="W179"/>
  <c r="W211"/>
  <c r="W243"/>
  <c r="W115"/>
  <c r="W104"/>
  <c r="W136"/>
  <c r="W168"/>
  <c r="W200"/>
  <c r="W232"/>
  <c r="W264"/>
  <c r="W315"/>
  <c r="W379"/>
  <c r="W457"/>
  <c r="W490"/>
  <c r="W552"/>
  <c r="W610"/>
  <c r="W647"/>
  <c r="W687"/>
  <c r="W800"/>
  <c r="W914"/>
  <c r="W1042"/>
  <c r="W1170"/>
  <c r="W117"/>
  <c r="W181"/>
  <c r="W245"/>
  <c r="W289"/>
  <c r="W325"/>
  <c r="W357"/>
  <c r="W389"/>
  <c r="W421"/>
  <c r="W453"/>
  <c r="W498"/>
  <c r="W535"/>
  <c r="W575"/>
  <c r="W634"/>
  <c r="W696"/>
  <c r="W832"/>
  <c r="W960"/>
  <c r="W1088"/>
  <c r="W1216"/>
  <c r="W193"/>
  <c r="W299"/>
  <c r="W395"/>
  <c r="W121"/>
  <c r="W185"/>
  <c r="W249"/>
  <c r="W287"/>
  <c r="W321"/>
  <c r="W353"/>
  <c r="W385"/>
  <c r="W417"/>
  <c r="W449"/>
  <c r="W487"/>
  <c r="W527"/>
  <c r="W586"/>
  <c r="W648"/>
  <c r="W720"/>
  <c r="W818"/>
  <c r="W946"/>
  <c r="W1074"/>
  <c r="W1202"/>
  <c r="W257"/>
  <c r="W393"/>
  <c r="W109"/>
  <c r="W173"/>
  <c r="W237"/>
  <c r="W285"/>
  <c r="W317"/>
  <c r="W349"/>
  <c r="W381"/>
  <c r="W413"/>
  <c r="W445"/>
  <c r="W472"/>
  <c r="W530"/>
  <c r="W567"/>
  <c r="W607"/>
  <c r="W666"/>
  <c r="W744"/>
  <c r="W866"/>
  <c r="W994"/>
  <c r="W1122"/>
  <c r="W1250"/>
  <c r="W1282"/>
  <c r="W1314"/>
  <c r="W1346"/>
  <c r="W1408"/>
  <c r="W1472"/>
  <c r="W492"/>
  <c r="W556"/>
  <c r="W620"/>
  <c r="W684"/>
  <c r="W726"/>
  <c r="W758"/>
  <c r="W790"/>
  <c r="W828"/>
  <c r="W860"/>
  <c r="W892"/>
  <c r="W924"/>
  <c r="W956"/>
  <c r="W988"/>
  <c r="W1020"/>
  <c r="W1052"/>
  <c r="W1084"/>
  <c r="W1116"/>
  <c r="W1148"/>
  <c r="W1180"/>
  <c r="W1212"/>
  <c r="W1244"/>
  <c r="W1276"/>
  <c r="W1308"/>
  <c r="W1340"/>
  <c r="W1388"/>
  <c r="W1452"/>
  <c r="W1493"/>
  <c r="W528"/>
  <c r="W592"/>
  <c r="W656"/>
  <c r="W708"/>
  <c r="W740"/>
  <c r="W772"/>
  <c r="W804"/>
  <c r="W840"/>
  <c r="W872"/>
  <c r="W904"/>
  <c r="W936"/>
  <c r="W968"/>
  <c r="W1000"/>
  <c r="W1032"/>
  <c r="W1064"/>
  <c r="W1096"/>
  <c r="W1128"/>
  <c r="W1160"/>
  <c r="W1192"/>
  <c r="W1224"/>
  <c r="W1256"/>
  <c r="W1288"/>
  <c r="W1320"/>
  <c r="W1352"/>
  <c r="W1416"/>
  <c r="W1480"/>
  <c r="W516"/>
  <c r="W580"/>
  <c r="W644"/>
  <c r="W698"/>
  <c r="W730"/>
  <c r="W762"/>
  <c r="W794"/>
  <c r="W822"/>
  <c r="W854"/>
  <c r="W886"/>
  <c r="W918"/>
  <c r="W950"/>
  <c r="W982"/>
  <c r="W1014"/>
  <c r="W1046"/>
  <c r="W1078"/>
  <c r="W1110"/>
  <c r="W1142"/>
  <c r="W1174"/>
  <c r="W1206"/>
  <c r="W1238"/>
  <c r="W1270"/>
  <c r="W1302"/>
  <c r="W1334"/>
  <c r="W1396"/>
  <c r="W1460"/>
  <c r="W1002"/>
  <c r="W1194"/>
  <c r="W1322"/>
  <c r="W532"/>
  <c r="W660"/>
  <c r="W836"/>
  <c r="W900"/>
  <c r="W1028"/>
  <c r="W1124"/>
  <c r="W1220"/>
  <c r="W1316"/>
  <c r="W123"/>
  <c r="W171"/>
  <c r="W203"/>
  <c r="W235"/>
  <c r="W99"/>
  <c r="W96"/>
  <c r="W128"/>
  <c r="W160"/>
  <c r="W192"/>
  <c r="W224"/>
  <c r="W256"/>
  <c r="W283"/>
  <c r="W363"/>
  <c r="W443"/>
  <c r="W488"/>
  <c r="W546"/>
  <c r="W583"/>
  <c r="W623"/>
  <c r="W682"/>
  <c r="W768"/>
  <c r="W912"/>
  <c r="W1040"/>
  <c r="W1168"/>
  <c r="W101"/>
  <c r="W165"/>
  <c r="W229"/>
  <c r="W281"/>
  <c r="W313"/>
  <c r="W343"/>
  <c r="W375"/>
  <c r="W407"/>
  <c r="W439"/>
  <c r="W471"/>
  <c r="W511"/>
  <c r="W570"/>
  <c r="W632"/>
  <c r="W690"/>
  <c r="W792"/>
  <c r="W898"/>
  <c r="W1026"/>
  <c r="W1154"/>
  <c r="W161"/>
  <c r="W275"/>
  <c r="W377"/>
  <c r="W105"/>
  <c r="W169"/>
  <c r="W233"/>
  <c r="W279"/>
  <c r="W311"/>
  <c r="W339"/>
  <c r="W371"/>
  <c r="W403"/>
  <c r="W435"/>
  <c r="W467"/>
  <c r="W522"/>
  <c r="W584"/>
  <c r="W642"/>
  <c r="W679"/>
  <c r="W816"/>
  <c r="W944"/>
  <c r="W1072"/>
  <c r="W1200"/>
  <c r="W145"/>
  <c r="W345"/>
  <c r="W93"/>
  <c r="W157"/>
  <c r="W221"/>
  <c r="W277"/>
  <c r="W309"/>
  <c r="W335"/>
  <c r="W367"/>
  <c r="W399"/>
  <c r="W431"/>
  <c r="W463"/>
  <c r="W503"/>
  <c r="W543"/>
  <c r="W602"/>
  <c r="W664"/>
  <c r="W712"/>
  <c r="W864"/>
  <c r="W992"/>
  <c r="W1120"/>
  <c r="W1248"/>
  <c r="W1280"/>
  <c r="W1312"/>
  <c r="W1344"/>
  <c r="W1392"/>
  <c r="W1456"/>
  <c r="W476"/>
  <c r="W540"/>
  <c r="W604"/>
  <c r="W668"/>
  <c r="W718"/>
  <c r="W750"/>
  <c r="W782"/>
  <c r="W814"/>
  <c r="W846"/>
  <c r="W878"/>
  <c r="W910"/>
  <c r="W942"/>
  <c r="W974"/>
  <c r="W1006"/>
  <c r="W1038"/>
  <c r="W1070"/>
  <c r="W1102"/>
  <c r="W1134"/>
  <c r="W1166"/>
  <c r="W1198"/>
  <c r="W1230"/>
  <c r="W1262"/>
  <c r="W1294"/>
  <c r="W1326"/>
  <c r="W1372"/>
  <c r="W1436"/>
  <c r="W1484"/>
  <c r="W512"/>
  <c r="W576"/>
  <c r="W640"/>
  <c r="W700"/>
  <c r="W732"/>
  <c r="W764"/>
  <c r="W796"/>
  <c r="W826"/>
  <c r="W858"/>
  <c r="W890"/>
  <c r="W922"/>
  <c r="W954"/>
  <c r="W986"/>
  <c r="W1018"/>
  <c r="W1050"/>
  <c r="W1082"/>
  <c r="W1114"/>
  <c r="W1146"/>
  <c r="W1178"/>
  <c r="W1210"/>
  <c r="W1242"/>
  <c r="W1274"/>
  <c r="W1306"/>
  <c r="W1338"/>
  <c r="W1400"/>
  <c r="W1464"/>
  <c r="W500"/>
  <c r="W564"/>
  <c r="W628"/>
  <c r="W692"/>
  <c r="W722"/>
  <c r="W754"/>
  <c r="W786"/>
  <c r="W820"/>
  <c r="W852"/>
  <c r="W884"/>
  <c r="W916"/>
  <c r="W948"/>
  <c r="W980"/>
  <c r="W1012"/>
  <c r="W1044"/>
  <c r="W1076"/>
  <c r="W1108"/>
  <c r="W1140"/>
  <c r="W1172"/>
  <c r="W1204"/>
  <c r="W1236"/>
  <c r="W1268"/>
  <c r="W1300"/>
  <c r="W1332"/>
  <c r="W1380"/>
  <c r="W1444"/>
  <c r="W1492"/>
  <c r="W938"/>
  <c r="W1098"/>
  <c r="W1162"/>
  <c r="W1258"/>
  <c r="W1432"/>
  <c r="W596"/>
  <c r="W738"/>
  <c r="W868"/>
  <c r="W964"/>
  <c r="W1060"/>
  <c r="W1156"/>
  <c r="W1252"/>
  <c r="W1412"/>
  <c r="W107"/>
  <c r="W155"/>
  <c r="W195"/>
  <c r="W227"/>
  <c r="W267"/>
  <c r="W163"/>
  <c r="W120"/>
  <c r="W152"/>
  <c r="W184"/>
  <c r="W216"/>
  <c r="W248"/>
  <c r="W209"/>
  <c r="W347"/>
  <c r="W427"/>
  <c r="W482"/>
  <c r="W519"/>
  <c r="W559"/>
  <c r="W618"/>
  <c r="W680"/>
  <c r="W736"/>
  <c r="W850"/>
  <c r="W978"/>
  <c r="W1106"/>
  <c r="W1234"/>
  <c r="W149"/>
  <c r="W213"/>
  <c r="W273"/>
  <c r="W305"/>
  <c r="W341"/>
  <c r="W373"/>
  <c r="W405"/>
  <c r="W437"/>
  <c r="W469"/>
  <c r="W506"/>
  <c r="W568"/>
  <c r="W626"/>
  <c r="W663"/>
  <c r="W760"/>
  <c r="W896"/>
  <c r="W1024"/>
  <c r="W1152"/>
  <c r="W97"/>
  <c r="W241"/>
  <c r="W361"/>
  <c r="W441"/>
  <c r="W153"/>
  <c r="W217"/>
  <c r="W271"/>
  <c r="W303"/>
  <c r="W337"/>
  <c r="W369"/>
  <c r="W401"/>
  <c r="W433"/>
  <c r="W465"/>
  <c r="W520"/>
  <c r="W578"/>
  <c r="W615"/>
  <c r="W655"/>
  <c r="W784"/>
  <c r="W882"/>
  <c r="W1010"/>
  <c r="W1138"/>
  <c r="W129"/>
  <c r="W307"/>
  <c r="W89"/>
  <c r="W141"/>
  <c r="W205"/>
  <c r="W269"/>
  <c r="W301"/>
  <c r="W333"/>
  <c r="W365"/>
  <c r="W397"/>
  <c r="W429"/>
  <c r="W461"/>
  <c r="W479"/>
  <c r="W538"/>
  <c r="W600"/>
  <c r="W658"/>
  <c r="W695"/>
  <c r="W808"/>
  <c r="W930"/>
  <c r="W1058"/>
  <c r="W1186"/>
  <c r="W1266"/>
  <c r="W1298"/>
  <c r="W1330"/>
  <c r="W1376"/>
  <c r="W1440"/>
  <c r="W1488"/>
  <c r="W524"/>
  <c r="W588"/>
  <c r="W652"/>
  <c r="W710"/>
  <c r="W742"/>
  <c r="W774"/>
  <c r="W806"/>
  <c r="W844"/>
  <c r="W876"/>
  <c r="W908"/>
  <c r="W940"/>
  <c r="W972"/>
  <c r="W1004"/>
  <c r="W1036"/>
  <c r="W1068"/>
  <c r="W1100"/>
  <c r="W1132"/>
  <c r="W1164"/>
  <c r="W1196"/>
  <c r="W1228"/>
  <c r="W1260"/>
  <c r="W1292"/>
  <c r="W1324"/>
  <c r="W1356"/>
  <c r="W1420"/>
  <c r="W1477"/>
  <c r="W496"/>
  <c r="W560"/>
  <c r="W624"/>
  <c r="W688"/>
  <c r="W724"/>
  <c r="W756"/>
  <c r="W788"/>
  <c r="W824"/>
  <c r="W856"/>
  <c r="W888"/>
  <c r="W920"/>
  <c r="W952"/>
  <c r="W984"/>
  <c r="W1016"/>
  <c r="W1048"/>
  <c r="W1080"/>
  <c r="W1112"/>
  <c r="W1144"/>
  <c r="W1176"/>
  <c r="W1208"/>
  <c r="W1240"/>
  <c r="W1272"/>
  <c r="W1304"/>
  <c r="W1336"/>
  <c r="W1384"/>
  <c r="W1448"/>
  <c r="W484"/>
  <c r="W548"/>
  <c r="W612"/>
  <c r="W676"/>
  <c r="W714"/>
  <c r="W746"/>
  <c r="W778"/>
  <c r="W810"/>
  <c r="W838"/>
  <c r="W870"/>
  <c r="W902"/>
  <c r="W934"/>
  <c r="W966"/>
  <c r="W998"/>
  <c r="W1030"/>
  <c r="W1062"/>
  <c r="W1094"/>
  <c r="W1126"/>
  <c r="W1158"/>
  <c r="W1190"/>
  <c r="W1222"/>
  <c r="W1254"/>
  <c r="W1286"/>
  <c r="W1318"/>
  <c r="W1364"/>
  <c r="W1428"/>
  <c r="W1485"/>
  <c r="W91"/>
  <c r="W147"/>
  <c r="W187"/>
  <c r="W219"/>
  <c r="W251"/>
  <c r="W131"/>
  <c r="W112"/>
  <c r="W144"/>
  <c r="W176"/>
  <c r="W208"/>
  <c r="W240"/>
  <c r="W177"/>
  <c r="W329"/>
  <c r="W409"/>
  <c r="W459"/>
  <c r="W495"/>
  <c r="W554"/>
  <c r="W616"/>
  <c r="W674"/>
  <c r="W704"/>
  <c r="W848"/>
  <c r="W976"/>
  <c r="W1104"/>
  <c r="W1232"/>
  <c r="W133"/>
  <c r="W197"/>
  <c r="W261"/>
  <c r="W297"/>
  <c r="W327"/>
  <c r="W359"/>
  <c r="W391"/>
  <c r="W423"/>
  <c r="W455"/>
  <c r="W504"/>
  <c r="W562"/>
  <c r="W599"/>
  <c r="W639"/>
  <c r="W728"/>
  <c r="W834"/>
  <c r="W962"/>
  <c r="W1090"/>
  <c r="W1218"/>
  <c r="W225"/>
  <c r="W331"/>
  <c r="W411"/>
  <c r="W137"/>
  <c r="W201"/>
  <c r="W265"/>
  <c r="W295"/>
  <c r="W323"/>
  <c r="W355"/>
  <c r="W387"/>
  <c r="W419"/>
  <c r="W451"/>
  <c r="W514"/>
  <c r="W551"/>
  <c r="W591"/>
  <c r="W650"/>
  <c r="W752"/>
  <c r="W880"/>
  <c r="W1008"/>
  <c r="W1136"/>
  <c r="W113"/>
  <c r="W291"/>
  <c r="W425"/>
  <c r="W125"/>
  <c r="W189"/>
  <c r="W253"/>
  <c r="W293"/>
  <c r="W319"/>
  <c r="W351"/>
  <c r="W383"/>
  <c r="W415"/>
  <c r="W447"/>
  <c r="W474"/>
  <c r="W536"/>
  <c r="W594"/>
  <c r="W631"/>
  <c r="W671"/>
  <c r="W776"/>
  <c r="W928"/>
  <c r="W1056"/>
  <c r="W1184"/>
  <c r="W1264"/>
  <c r="W1296"/>
  <c r="W1328"/>
  <c r="W1360"/>
  <c r="W1424"/>
  <c r="W1481"/>
  <c r="W508"/>
  <c r="W572"/>
  <c r="W636"/>
  <c r="W702"/>
  <c r="W734"/>
  <c r="W766"/>
  <c r="W798"/>
  <c r="W830"/>
  <c r="W862"/>
  <c r="W894"/>
  <c r="W926"/>
  <c r="W958"/>
  <c r="W990"/>
  <c r="W1022"/>
  <c r="W1054"/>
  <c r="W1086"/>
  <c r="W1118"/>
  <c r="W1150"/>
  <c r="W1182"/>
  <c r="W1214"/>
  <c r="W1246"/>
  <c r="W1278"/>
  <c r="W1310"/>
  <c r="W1342"/>
  <c r="W1404"/>
  <c r="W1468"/>
  <c r="W480"/>
  <c r="W544"/>
  <c r="W608"/>
  <c r="W672"/>
  <c r="W716"/>
  <c r="W748"/>
  <c r="W780"/>
  <c r="W812"/>
  <c r="W842"/>
  <c r="W874"/>
  <c r="W906"/>
  <c r="W970"/>
  <c r="W1034"/>
  <c r="W1066"/>
  <c r="W1130"/>
  <c r="W1226"/>
  <c r="W1290"/>
  <c r="W1368"/>
  <c r="W1489"/>
  <c r="W706"/>
  <c r="W770"/>
  <c r="W802"/>
  <c r="W932"/>
  <c r="W996"/>
  <c r="W1092"/>
  <c r="W1188"/>
  <c r="W1284"/>
  <c r="W1348"/>
  <c r="W1476"/>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E9"/>
  <c r="S6"/>
  <c r="D6"/>
  <c r="U7"/>
  <c r="H8"/>
  <c r="V7"/>
  <c r="A86" l="1"/>
  <c r="A87" s="1"/>
  <c r="A75"/>
  <c r="A76" s="1"/>
  <c r="A77" s="1"/>
  <c r="A78" s="1"/>
  <c r="A79" s="1"/>
  <c r="A80" s="1"/>
  <c r="A81" s="1"/>
  <c r="A82" s="1"/>
  <c r="A83" s="1"/>
  <c r="A84" s="1"/>
  <c r="A85" s="1"/>
  <c r="V5"/>
  <c r="U5"/>
  <c r="AC4"/>
  <c r="Y4"/>
  <c r="AA4"/>
  <c r="Z4"/>
  <c r="AB4"/>
  <c r="S5"/>
  <c r="A5"/>
  <c r="X4"/>
  <c r="P5"/>
  <c r="E5"/>
  <c r="T4"/>
  <c r="V4"/>
  <c r="W4"/>
  <c r="U4"/>
  <c r="AD4" l="1"/>
  <c r="T3"/>
  <c r="X3"/>
  <c r="I4"/>
  <c r="O4"/>
  <c r="AC3"/>
  <c r="Z3"/>
  <c r="D4"/>
  <c r="V3"/>
  <c r="J4"/>
  <c r="AA3"/>
  <c r="AB3"/>
  <c r="H4"/>
  <c r="W3"/>
  <c r="L4"/>
  <c r="N4"/>
  <c r="E4"/>
  <c r="K4"/>
  <c r="Y3"/>
  <c r="U3"/>
  <c r="P4" l="1"/>
  <c r="Q4"/>
  <c r="D5"/>
  <c r="A3"/>
  <c r="H2"/>
  <c r="Y1"/>
  <c r="W1"/>
  <c r="F4"/>
  <c r="AC1"/>
  <c r="AA1"/>
  <c r="V1"/>
  <c r="U1"/>
  <c r="X1"/>
  <c r="Z1"/>
  <c r="T1"/>
  <c r="AB1"/>
  <c r="AD3"/>
  <c r="AD1" l="1"/>
  <c r="X1460" i="5"/>
  <c r="AA1460"/>
  <c r="X1461"/>
  <c r="AA1461"/>
  <c r="X1462"/>
  <c r="AA1462"/>
  <c r="X1463"/>
  <c r="AA1463"/>
  <c r="X1464"/>
  <c r="AA1464"/>
  <c r="X1465"/>
  <c r="AA1465"/>
  <c r="X1466"/>
  <c r="AA1466"/>
  <c r="X1467"/>
  <c r="AA1467"/>
  <c r="X1468"/>
  <c r="AA1468"/>
  <c r="X1469"/>
  <c r="AA1469"/>
  <c r="X1406"/>
  <c r="AA1406"/>
  <c r="X1407"/>
  <c r="AA1407"/>
  <c r="X1408"/>
  <c r="AA1408"/>
  <c r="X1409"/>
  <c r="AA1409"/>
  <c r="X1410"/>
  <c r="AA1410"/>
  <c r="X1411"/>
  <c r="AA1411"/>
  <c r="X1412"/>
  <c r="AA1412"/>
  <c r="X1413"/>
  <c r="AA1413"/>
  <c r="X1414"/>
  <c r="AA1414"/>
  <c r="X1415"/>
  <c r="AA1415"/>
  <c r="X1416"/>
  <c r="AA1416"/>
  <c r="X1417"/>
  <c r="AA1417"/>
  <c r="X1418"/>
  <c r="AA1418"/>
  <c r="X1419"/>
  <c r="AA1419"/>
  <c r="X1420"/>
  <c r="AA1420"/>
  <c r="X1421"/>
  <c r="AA1421"/>
  <c r="X1422"/>
  <c r="AA1422"/>
  <c r="X1423"/>
  <c r="AA1423"/>
  <c r="X1424"/>
  <c r="AA1424"/>
  <c r="X1425"/>
  <c r="AA1425"/>
  <c r="X1426"/>
  <c r="AA1426"/>
  <c r="X1427"/>
  <c r="AA1427"/>
  <c r="X1428"/>
  <c r="AA1428"/>
  <c r="X1429"/>
  <c r="AA1429"/>
  <c r="X1430"/>
  <c r="AA1430"/>
  <c r="X1431"/>
  <c r="AA1431"/>
  <c r="X1432"/>
  <c r="AA1432"/>
  <c r="X1433"/>
  <c r="AA1433"/>
  <c r="X1434"/>
  <c r="AA1434"/>
  <c r="X1435"/>
  <c r="AA1435"/>
  <c r="X1436"/>
  <c r="AA1436"/>
  <c r="X1437"/>
  <c r="AA1437"/>
  <c r="X1438"/>
  <c r="AA1438"/>
  <c r="X1439"/>
  <c r="AA1439"/>
  <c r="X1440"/>
  <c r="AA1440"/>
  <c r="X1441"/>
  <c r="AA1441"/>
  <c r="X1442"/>
  <c r="AA1442"/>
  <c r="X1443"/>
  <c r="AA1443"/>
  <c r="X1444"/>
  <c r="AA1444"/>
  <c r="X1445"/>
  <c r="AA1445"/>
  <c r="X1446"/>
  <c r="AA1446"/>
  <c r="X1447"/>
  <c r="AA1447"/>
  <c r="X1448"/>
  <c r="AA1448"/>
  <c r="X1449"/>
  <c r="AA1449"/>
  <c r="X1450"/>
  <c r="AA1450"/>
  <c r="X1451"/>
  <c r="AA1451"/>
  <c r="X1452"/>
  <c r="AA1452"/>
  <c r="X1453"/>
  <c r="AA1453"/>
  <c r="X1454"/>
  <c r="AA1454"/>
  <c r="X1455"/>
  <c r="AA1455"/>
  <c r="X1456"/>
  <c r="AA1456"/>
  <c r="X1457"/>
  <c r="AA1457"/>
  <c r="X1458"/>
  <c r="AA1458"/>
  <c r="X1459"/>
  <c r="AA1459"/>
  <c r="X1363"/>
  <c r="AA1363"/>
  <c r="X1364"/>
  <c r="AA1364"/>
  <c r="X1365"/>
  <c r="AA1365"/>
  <c r="X1366"/>
  <c r="AA1366"/>
  <c r="X1367"/>
  <c r="AA1367"/>
  <c r="X1368"/>
  <c r="AA1368"/>
  <c r="X1369"/>
  <c r="AA1369"/>
  <c r="X1370"/>
  <c r="AA1370"/>
  <c r="X1371"/>
  <c r="AA1371"/>
  <c r="X1372"/>
  <c r="AA1372"/>
  <c r="X1373"/>
  <c r="AA1373"/>
  <c r="X1374"/>
  <c r="AA1374"/>
  <c r="X1375"/>
  <c r="AA1375"/>
  <c r="X1376"/>
  <c r="AA1376"/>
  <c r="X1377"/>
  <c r="AA1377"/>
  <c r="X1378"/>
  <c r="AA1378"/>
  <c r="X1379"/>
  <c r="AA1379"/>
  <c r="X1380"/>
  <c r="AA1380"/>
  <c r="X1381"/>
  <c r="AA1381"/>
  <c r="X1382"/>
  <c r="AA1382"/>
  <c r="X1383"/>
  <c r="AA1383"/>
  <c r="X1384"/>
  <c r="AA1384"/>
  <c r="X1385"/>
  <c r="AA1385"/>
  <c r="X1386"/>
  <c r="AA1386"/>
  <c r="X1387"/>
  <c r="AA1387"/>
  <c r="X1388"/>
  <c r="AA1388"/>
  <c r="X1389"/>
  <c r="AA1389"/>
  <c r="X1390"/>
  <c r="AA1390"/>
  <c r="X1391"/>
  <c r="AA1391"/>
  <c r="X1392"/>
  <c r="AA1392"/>
  <c r="X1393"/>
  <c r="AA1393"/>
  <c r="X1394"/>
  <c r="AA1394"/>
  <c r="X1395"/>
  <c r="AA1395"/>
  <c r="X1396"/>
  <c r="AA1396"/>
  <c r="X1397"/>
  <c r="AA1397"/>
  <c r="X1398"/>
  <c r="AA1398"/>
  <c r="X1399"/>
  <c r="AA1399"/>
  <c r="X1400"/>
  <c r="AA1400"/>
  <c r="X1401"/>
  <c r="AA1401"/>
  <c r="X1402"/>
  <c r="AA1402"/>
  <c r="X1403"/>
  <c r="AA1403"/>
  <c r="X1404"/>
  <c r="AA1404"/>
  <c r="X1405"/>
  <c r="AA1405"/>
  <c r="AA1328" i="11"/>
  <c r="X1328"/>
  <c r="AA1327"/>
  <c r="X1327"/>
  <c r="AA1326"/>
  <c r="X1326"/>
  <c r="AA1325"/>
  <c r="X1325"/>
  <c r="AA1324"/>
  <c r="X1324"/>
  <c r="AA1323"/>
  <c r="X1323"/>
  <c r="AA1322"/>
  <c r="X1322"/>
  <c r="AA1321"/>
  <c r="X1321"/>
  <c r="AA1320"/>
  <c r="X1320"/>
  <c r="AA1319"/>
  <c r="X1319"/>
  <c r="AA1318"/>
  <c r="X1318"/>
  <c r="AA1317"/>
  <c r="X1317"/>
  <c r="AA1316"/>
  <c r="X1316"/>
  <c r="AA1315"/>
  <c r="X1315"/>
  <c r="AA1314"/>
  <c r="X1314"/>
  <c r="AA1313"/>
  <c r="X1313"/>
  <c r="AA1312"/>
  <c r="X1312"/>
  <c r="AA1311"/>
  <c r="X1311"/>
  <c r="AA1310"/>
  <c r="X1310"/>
  <c r="AA1309"/>
  <c r="X1309"/>
  <c r="AA1308"/>
  <c r="X1308"/>
  <c r="AA1307"/>
  <c r="X1307"/>
  <c r="AA1306"/>
  <c r="X1306"/>
  <c r="AA1305"/>
  <c r="X1305"/>
  <c r="AA1304"/>
  <c r="X1304"/>
  <c r="AA1303"/>
  <c r="X1303"/>
  <c r="AA1302"/>
  <c r="X1302"/>
  <c r="AA1301"/>
  <c r="X1301"/>
  <c r="AA1300"/>
  <c r="X1300"/>
  <c r="AA1299"/>
  <c r="X1299"/>
  <c r="AA1298"/>
  <c r="X1298"/>
  <c r="AA1297"/>
  <c r="X1297"/>
  <c r="AA1296"/>
  <c r="X1296"/>
  <c r="AA1295"/>
  <c r="X1295"/>
  <c r="AA1294"/>
  <c r="X1294"/>
  <c r="AA1293"/>
  <c r="X1293"/>
  <c r="AA1292"/>
  <c r="X1292"/>
  <c r="AA1291"/>
  <c r="X1291"/>
  <c r="AA1290"/>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E87"/>
  <c r="Y86"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G44"/>
  <c r="E44"/>
  <c r="G64"/>
  <c r="E36"/>
  <c r="E66"/>
  <c r="G33"/>
  <c r="E79"/>
  <c r="E77"/>
  <c r="E37"/>
  <c r="G35"/>
  <c r="E43"/>
  <c r="G46"/>
  <c r="G62"/>
  <c r="G47"/>
  <c r="E86"/>
  <c r="G69"/>
  <c r="E45"/>
  <c r="E67"/>
  <c r="E40"/>
  <c r="E50"/>
  <c r="E41"/>
  <c r="E76"/>
  <c r="E33"/>
  <c r="E69"/>
  <c r="G74"/>
  <c r="E53"/>
  <c r="G73"/>
  <c r="E42"/>
  <c r="G68"/>
  <c r="G84"/>
  <c r="E74"/>
  <c r="E73"/>
  <c r="E32"/>
  <c r="E59"/>
  <c r="E63"/>
  <c r="G57"/>
  <c r="E35"/>
  <c r="E80"/>
  <c r="E56"/>
  <c r="E48"/>
  <c r="G71"/>
  <c r="G31"/>
  <c r="G48"/>
  <c r="E30"/>
  <c r="G50"/>
  <c r="G32"/>
  <c r="E83"/>
  <c r="G76"/>
  <c r="E65"/>
  <c r="E62"/>
  <c r="G53"/>
  <c r="G39"/>
  <c r="E60"/>
  <c r="G49"/>
  <c r="E52"/>
  <c r="E61"/>
  <c r="E84"/>
  <c r="G37"/>
  <c r="E75"/>
  <c r="G58"/>
  <c r="G63"/>
  <c r="G81"/>
  <c r="G61"/>
  <c r="E70"/>
  <c r="E31"/>
  <c r="G41"/>
  <c r="G78"/>
  <c r="E81"/>
  <c r="E46"/>
  <c r="E71"/>
  <c r="G38"/>
  <c r="G40"/>
  <c r="G52"/>
  <c r="E72"/>
  <c r="G79"/>
  <c r="G75"/>
  <c r="G34"/>
  <c r="G85"/>
  <c r="E78"/>
  <c r="E49"/>
  <c r="G80"/>
  <c r="G45"/>
  <c r="E54"/>
  <c r="G77"/>
  <c r="E34"/>
  <c r="E51"/>
  <c r="E38"/>
  <c r="E55"/>
  <c r="E68"/>
  <c r="E64"/>
  <c r="G86"/>
  <c r="E85"/>
  <c r="G51"/>
  <c r="G72"/>
  <c r="E58"/>
  <c r="G82"/>
  <c r="G42"/>
  <c r="G67"/>
  <c r="G54"/>
  <c r="G36"/>
  <c r="E57"/>
  <c r="E82"/>
  <c r="G55"/>
  <c r="G56"/>
  <c r="G66"/>
  <c r="G65"/>
  <c r="G59"/>
  <c r="G70"/>
  <c r="E39"/>
  <c r="E47"/>
  <c r="G83"/>
  <c r="G60"/>
  <c r="G43"/>
  <c r="G30"/>
  <c r="Y29" l="1"/>
  <c r="X29"/>
  <c r="Y28"/>
  <c r="X28"/>
  <c r="E28"/>
  <c r="E29"/>
  <c r="G28"/>
  <c r="G29"/>
  <c r="Y27" l="1"/>
  <c r="X27"/>
  <c r="Y26"/>
  <c r="X26"/>
  <c r="E27"/>
  <c r="E26"/>
  <c r="G27"/>
  <c r="G26"/>
  <c r="Y25" l="1"/>
  <c r="X25"/>
  <c r="Y24"/>
  <c r="X24"/>
  <c r="E25"/>
  <c r="G25"/>
  <c r="E24"/>
  <c r="G24"/>
  <c r="Y23" l="1"/>
  <c r="X23"/>
  <c r="Y22"/>
  <c r="X22"/>
  <c r="G22"/>
  <c r="E22"/>
  <c r="G23"/>
  <c r="E23"/>
  <c r="Y21" l="1"/>
  <c r="X21"/>
  <c r="Y20"/>
  <c r="X20"/>
  <c r="G21"/>
  <c r="E21"/>
  <c r="E20"/>
  <c r="G20"/>
  <c r="W1164" l="1"/>
  <c r="W1165"/>
  <c r="Y19"/>
  <c r="X19"/>
  <c r="Y18"/>
  <c r="X18"/>
  <c r="E18"/>
  <c r="E19"/>
  <c r="G18"/>
  <c r="G19"/>
  <c r="W1162" l="1"/>
  <c r="W1163"/>
  <c r="Y17"/>
  <c r="X17"/>
  <c r="Y16"/>
  <c r="X16"/>
  <c r="G16"/>
  <c r="E16"/>
  <c r="E17"/>
  <c r="G17"/>
  <c r="W1160" l="1"/>
  <c r="W1161"/>
  <c r="Y15"/>
  <c r="X15"/>
  <c r="Y14"/>
  <c r="X14"/>
  <c r="E15"/>
  <c r="G14"/>
  <c r="G15"/>
  <c r="E14"/>
  <c r="W1158" l="1"/>
  <c r="W1159"/>
  <c r="Y13"/>
  <c r="X13"/>
  <c r="Y12"/>
  <c r="X12"/>
  <c r="E13"/>
  <c r="E12"/>
  <c r="G13"/>
  <c r="G12"/>
  <c r="W1156" l="1"/>
  <c r="W1157"/>
  <c r="Y11"/>
  <c r="X11"/>
  <c r="Y10"/>
  <c r="X10"/>
  <c r="E11"/>
  <c r="G11"/>
  <c r="G10"/>
  <c r="E10"/>
  <c r="G87" l="1"/>
  <c r="W1324"/>
  <c r="W1308"/>
  <c r="W1292"/>
  <c r="W1276"/>
  <c r="W1260"/>
  <c r="W1244"/>
  <c r="W1228"/>
  <c r="W1212"/>
  <c r="W1196"/>
  <c r="W1180"/>
  <c r="W1148"/>
  <c r="W1132"/>
  <c r="W1116"/>
  <c r="W1100"/>
  <c r="W1084"/>
  <c r="W1068"/>
  <c r="W1052"/>
  <c r="W1036"/>
  <c r="W1020"/>
  <c r="W1004"/>
  <c r="W988"/>
  <c r="W972"/>
  <c r="W956"/>
  <c r="W940"/>
  <c r="W924"/>
  <c r="W908"/>
  <c r="W892"/>
  <c r="W876"/>
  <c r="W860"/>
  <c r="W844"/>
  <c r="W828"/>
  <c r="W812"/>
  <c r="W796"/>
  <c r="W780"/>
  <c r="W764"/>
  <c r="W748"/>
  <c r="W732"/>
  <c r="W716"/>
  <c r="W700"/>
  <c r="W684"/>
  <c r="W668"/>
  <c r="W652"/>
  <c r="W636"/>
  <c r="W620"/>
  <c r="W604"/>
  <c r="W588"/>
  <c r="W572"/>
  <c r="W556"/>
  <c r="W540"/>
  <c r="W524"/>
  <c r="W508"/>
  <c r="W492"/>
  <c r="W476"/>
  <c r="W460"/>
  <c r="W444"/>
  <c r="W428"/>
  <c r="W412"/>
  <c r="W396"/>
  <c r="W380"/>
  <c r="W364"/>
  <c r="W348"/>
  <c r="W1256"/>
  <c r="W1224"/>
  <c r="W1208"/>
  <c r="W1192"/>
  <c r="W1176"/>
  <c r="W1144"/>
  <c r="W1128"/>
  <c r="W1112"/>
  <c r="W1080"/>
  <c r="W1064"/>
  <c r="W1048"/>
  <c r="W1016"/>
  <c r="W1000"/>
  <c r="W968"/>
  <c r="W952"/>
  <c r="W920"/>
  <c r="W904"/>
  <c r="W888"/>
  <c r="W872"/>
  <c r="W856"/>
  <c r="W840"/>
  <c r="W824"/>
  <c r="W808"/>
  <c r="W792"/>
  <c r="W776"/>
  <c r="W760"/>
  <c r="W744"/>
  <c r="W712"/>
  <c r="W680"/>
  <c r="W648"/>
  <c r="W632"/>
  <c r="W616"/>
  <c r="W600"/>
  <c r="W568"/>
  <c r="W536"/>
  <c r="W520"/>
  <c r="W504"/>
  <c r="W488"/>
  <c r="W472"/>
  <c r="W456"/>
  <c r="W440"/>
  <c r="W424"/>
  <c r="W376"/>
  <c r="W360"/>
  <c r="W1284"/>
  <c r="W1252"/>
  <c r="W1320"/>
  <c r="W1304"/>
  <c r="W1288"/>
  <c r="W1272"/>
  <c r="W1240"/>
  <c r="W1096"/>
  <c r="W1032"/>
  <c r="W984"/>
  <c r="W936"/>
  <c r="W728"/>
  <c r="W696"/>
  <c r="W664"/>
  <c r="W584"/>
  <c r="W552"/>
  <c r="W408"/>
  <c r="W392"/>
  <c r="W344"/>
  <c r="W1316"/>
  <c r="W1300"/>
  <c r="W1268"/>
  <c r="W1325"/>
  <c r="W1312"/>
  <c r="W1274"/>
  <c r="W1261"/>
  <c r="W1248"/>
  <c r="W1226"/>
  <c r="W1194"/>
  <c r="W1130"/>
  <c r="W1098"/>
  <c r="W1066"/>
  <c r="W1034"/>
  <c r="W1002"/>
  <c r="W970"/>
  <c r="W938"/>
  <c r="W906"/>
  <c r="W874"/>
  <c r="W842"/>
  <c r="W810"/>
  <c r="W778"/>
  <c r="W746"/>
  <c r="W714"/>
  <c r="W682"/>
  <c r="W650"/>
  <c r="W618"/>
  <c r="W586"/>
  <c r="W554"/>
  <c r="W522"/>
  <c r="W490"/>
  <c r="W458"/>
  <c r="W426"/>
  <c r="W394"/>
  <c r="W362"/>
  <c r="W1322"/>
  <c r="W1309"/>
  <c r="W1296"/>
  <c r="W1258"/>
  <c r="W1245"/>
  <c r="W1236"/>
  <c r="W1216"/>
  <c r="W1213"/>
  <c r="W1204"/>
  <c r="W1184"/>
  <c r="W1181"/>
  <c r="W1172"/>
  <c r="W1152"/>
  <c r="W1149"/>
  <c r="W1140"/>
  <c r="W1120"/>
  <c r="W1117"/>
  <c r="W1108"/>
  <c r="W1088"/>
  <c r="W1085"/>
  <c r="W1076"/>
  <c r="W1056"/>
  <c r="W1053"/>
  <c r="W1044"/>
  <c r="W1024"/>
  <c r="W1021"/>
  <c r="W1012"/>
  <c r="W992"/>
  <c r="W989"/>
  <c r="W980"/>
  <c r="W957"/>
  <c r="W1328"/>
  <c r="W1290"/>
  <c r="W1277"/>
  <c r="W1264"/>
  <c r="W1232"/>
  <c r="W1229"/>
  <c r="W1220"/>
  <c r="W1200"/>
  <c r="W1197"/>
  <c r="W1188"/>
  <c r="W1168"/>
  <c r="W1136"/>
  <c r="W1133"/>
  <c r="W1124"/>
  <c r="W1104"/>
  <c r="W1101"/>
  <c r="W1092"/>
  <c r="W1072"/>
  <c r="W1069"/>
  <c r="W1060"/>
  <c r="W1040"/>
  <c r="W1037"/>
  <c r="W1028"/>
  <c r="W1008"/>
  <c r="W1005"/>
  <c r="W996"/>
  <c r="W976"/>
  <c r="W973"/>
  <c r="W964"/>
  <c r="W944"/>
  <c r="W941"/>
  <c r="W932"/>
  <c r="W912"/>
  <c r="W909"/>
  <c r="W900"/>
  <c r="W880"/>
  <c r="W877"/>
  <c r="W868"/>
  <c r="W848"/>
  <c r="W845"/>
  <c r="W836"/>
  <c r="W816"/>
  <c r="W813"/>
  <c r="W804"/>
  <c r="W784"/>
  <c r="W781"/>
  <c r="W772"/>
  <c r="W752"/>
  <c r="W749"/>
  <c r="W740"/>
  <c r="W720"/>
  <c r="W717"/>
  <c r="W708"/>
  <c r="W688"/>
  <c r="W685"/>
  <c r="W676"/>
  <c r="W656"/>
  <c r="W653"/>
  <c r="W644"/>
  <c r="W624"/>
  <c r="W621"/>
  <c r="W612"/>
  <c r="W592"/>
  <c r="W589"/>
  <c r="W580"/>
  <c r="W560"/>
  <c r="W557"/>
  <c r="W548"/>
  <c r="W528"/>
  <c r="W525"/>
  <c r="W516"/>
  <c r="W496"/>
  <c r="W493"/>
  <c r="W484"/>
  <c r="W464"/>
  <c r="W461"/>
  <c r="W452"/>
  <c r="W432"/>
  <c r="W429"/>
  <c r="W420"/>
  <c r="W400"/>
  <c r="W397"/>
  <c r="W388"/>
  <c r="W368"/>
  <c r="W365"/>
  <c r="W356"/>
  <c r="W336"/>
  <c r="W328"/>
  <c r="W320"/>
  <c r="W312"/>
  <c r="W304"/>
  <c r="W296"/>
  <c r="W288"/>
  <c r="W280"/>
  <c r="W272"/>
  <c r="W264"/>
  <c r="W256"/>
  <c r="W248"/>
  <c r="W240"/>
  <c r="W232"/>
  <c r="W224"/>
  <c r="W216"/>
  <c r="W208"/>
  <c r="W200"/>
  <c r="W192"/>
  <c r="W184"/>
  <c r="W176"/>
  <c r="W168"/>
  <c r="W160"/>
  <c r="W152"/>
  <c r="W144"/>
  <c r="W136"/>
  <c r="W128"/>
  <c r="W120"/>
  <c r="W112"/>
  <c r="W104"/>
  <c r="W96"/>
  <c r="W960"/>
  <c r="W1293"/>
  <c r="W1242"/>
  <c r="W1166"/>
  <c r="W1137"/>
  <c r="W1114"/>
  <c r="W1038"/>
  <c r="W1009"/>
  <c r="W986"/>
  <c r="W948"/>
  <c r="W910"/>
  <c r="W893"/>
  <c r="W884"/>
  <c r="W846"/>
  <c r="W829"/>
  <c r="W820"/>
  <c r="W782"/>
  <c r="W765"/>
  <c r="W756"/>
  <c r="W718"/>
  <c r="W701"/>
  <c r="W692"/>
  <c r="W654"/>
  <c r="W637"/>
  <c r="W628"/>
  <c r="W590"/>
  <c r="W573"/>
  <c r="W564"/>
  <c r="W526"/>
  <c r="W509"/>
  <c r="W500"/>
  <c r="W462"/>
  <c r="W445"/>
  <c r="W436"/>
  <c r="W398"/>
  <c r="W381"/>
  <c r="W372"/>
  <c r="W332"/>
  <c r="W316"/>
  <c r="W300"/>
  <c r="W284"/>
  <c r="W268"/>
  <c r="W252"/>
  <c r="W236"/>
  <c r="W220"/>
  <c r="W204"/>
  <c r="W188"/>
  <c r="W172"/>
  <c r="W156"/>
  <c r="W140"/>
  <c r="W124"/>
  <c r="W108"/>
  <c r="W92"/>
  <c r="W974"/>
  <c r="W750"/>
  <c r="W733"/>
  <c r="W686"/>
  <c r="W660"/>
  <c r="W558"/>
  <c r="W494"/>
  <c r="W366"/>
  <c r="W349"/>
  <c r="W340"/>
  <c r="W324"/>
  <c r="W308"/>
  <c r="W276"/>
  <c r="W196"/>
  <c r="W180"/>
  <c r="W116"/>
  <c r="W100"/>
  <c r="W1306"/>
  <c r="W1070"/>
  <c r="W896"/>
  <c r="W858"/>
  <c r="W832"/>
  <c r="W785"/>
  <c r="W721"/>
  <c r="W666"/>
  <c r="W657"/>
  <c r="W640"/>
  <c r="W593"/>
  <c r="W538"/>
  <c r="W529"/>
  <c r="W474"/>
  <c r="W448"/>
  <c r="W410"/>
  <c r="W337"/>
  <c r="W305"/>
  <c r="W273"/>
  <c r="W257"/>
  <c r="W225"/>
  <c r="W193"/>
  <c r="W177"/>
  <c r="W161"/>
  <c r="W145"/>
  <c r="W1280"/>
  <c r="W1233"/>
  <c r="W1210"/>
  <c r="W1134"/>
  <c r="W1105"/>
  <c r="W1082"/>
  <c r="W1006"/>
  <c r="W977"/>
  <c r="W954"/>
  <c r="W945"/>
  <c r="W928"/>
  <c r="W890"/>
  <c r="W881"/>
  <c r="W864"/>
  <c r="W826"/>
  <c r="W817"/>
  <c r="W800"/>
  <c r="W762"/>
  <c r="W753"/>
  <c r="W736"/>
  <c r="W698"/>
  <c r="W689"/>
  <c r="W672"/>
  <c r="W634"/>
  <c r="W625"/>
  <c r="W608"/>
  <c r="W570"/>
  <c r="W561"/>
  <c r="W544"/>
  <c r="W506"/>
  <c r="W497"/>
  <c r="W480"/>
  <c r="W442"/>
  <c r="W433"/>
  <c r="W416"/>
  <c r="W378"/>
  <c r="W369"/>
  <c r="W352"/>
  <c r="W329"/>
  <c r="W313"/>
  <c r="W297"/>
  <c r="W281"/>
  <c r="W265"/>
  <c r="W249"/>
  <c r="W233"/>
  <c r="W217"/>
  <c r="W201"/>
  <c r="W185"/>
  <c r="W169"/>
  <c r="W153"/>
  <c r="W137"/>
  <c r="W121"/>
  <c r="W105"/>
  <c r="W89"/>
  <c r="W1230"/>
  <c r="W1201"/>
  <c r="W1178"/>
  <c r="W1102"/>
  <c r="W1073"/>
  <c r="W1050"/>
  <c r="W942"/>
  <c r="W925"/>
  <c r="W916"/>
  <c r="W878"/>
  <c r="W861"/>
  <c r="W852"/>
  <c r="W814"/>
  <c r="W797"/>
  <c r="W788"/>
  <c r="W724"/>
  <c r="W669"/>
  <c r="W622"/>
  <c r="W605"/>
  <c r="W596"/>
  <c r="W541"/>
  <c r="W532"/>
  <c r="W477"/>
  <c r="W468"/>
  <c r="W430"/>
  <c r="W413"/>
  <c r="W404"/>
  <c r="W292"/>
  <c r="W260"/>
  <c r="W244"/>
  <c r="W228"/>
  <c r="W212"/>
  <c r="W164"/>
  <c r="W148"/>
  <c r="W132"/>
  <c r="W1198"/>
  <c r="W1169"/>
  <c r="W1146"/>
  <c r="W1041"/>
  <c r="W1018"/>
  <c r="W922"/>
  <c r="W913"/>
  <c r="W849"/>
  <c r="W794"/>
  <c r="W768"/>
  <c r="W730"/>
  <c r="W704"/>
  <c r="W602"/>
  <c r="W576"/>
  <c r="W512"/>
  <c r="W465"/>
  <c r="W401"/>
  <c r="W384"/>
  <c r="W346"/>
  <c r="W321"/>
  <c r="W289"/>
  <c r="W241"/>
  <c r="W209"/>
  <c r="W129"/>
  <c r="W97"/>
  <c r="W113"/>
  <c r="W93"/>
  <c r="W173"/>
  <c r="W223"/>
  <c r="W285"/>
  <c r="W406"/>
  <c r="W638"/>
  <c r="W894"/>
  <c r="W1121"/>
  <c r="W1273"/>
  <c r="W130"/>
  <c r="W322"/>
  <c r="W391"/>
  <c r="W513"/>
  <c r="W645"/>
  <c r="W722"/>
  <c r="W837"/>
  <c r="W958"/>
  <c r="W1033"/>
  <c r="W1214"/>
  <c r="W117"/>
  <c r="W149"/>
  <c r="W181"/>
  <c r="W213"/>
  <c r="W245"/>
  <c r="W277"/>
  <c r="W309"/>
  <c r="W350"/>
  <c r="W478"/>
  <c r="W606"/>
  <c r="W734"/>
  <c r="W862"/>
  <c r="W990"/>
  <c r="W1065"/>
  <c r="W1189"/>
  <c r="W1278"/>
  <c r="W189"/>
  <c r="W253"/>
  <c r="W319"/>
  <c r="W510"/>
  <c r="W726"/>
  <c r="W997"/>
  <c r="W1129"/>
  <c r="W1298"/>
  <c r="W226"/>
  <c r="W306"/>
  <c r="W449"/>
  <c r="W517"/>
  <c r="W577"/>
  <c r="W641"/>
  <c r="W711"/>
  <c r="W786"/>
  <c r="W841"/>
  <c r="W905"/>
  <c r="W122"/>
  <c r="W186"/>
  <c r="W250"/>
  <c r="W314"/>
  <c r="W359"/>
  <c r="W417"/>
  <c r="W434"/>
  <c r="W487"/>
  <c r="W545"/>
  <c r="W562"/>
  <c r="W615"/>
  <c r="W673"/>
  <c r="W690"/>
  <c r="W743"/>
  <c r="W801"/>
  <c r="W818"/>
  <c r="W871"/>
  <c r="W929"/>
  <c r="W946"/>
  <c r="W967"/>
  <c r="W1089"/>
  <c r="W1110"/>
  <c r="W1223"/>
  <c r="W1051"/>
  <c r="W102"/>
  <c r="W118"/>
  <c r="W134"/>
  <c r="W150"/>
  <c r="W166"/>
  <c r="W182"/>
  <c r="W198"/>
  <c r="W214"/>
  <c r="W230"/>
  <c r="W246"/>
  <c r="W262"/>
  <c r="W278"/>
  <c r="W294"/>
  <c r="W310"/>
  <c r="W326"/>
  <c r="W363"/>
  <c r="W427"/>
  <c r="W491"/>
  <c r="W555"/>
  <c r="W619"/>
  <c r="W683"/>
  <c r="W747"/>
  <c r="W811"/>
  <c r="W875"/>
  <c r="W939"/>
  <c r="W1003"/>
  <c r="W1067"/>
  <c r="W1131"/>
  <c r="W1195"/>
  <c r="W1253"/>
  <c r="W1282"/>
  <c r="W1319"/>
  <c r="W1019"/>
  <c r="W1106"/>
  <c r="W1170"/>
  <c r="W1234"/>
  <c r="W1285"/>
  <c r="W1314"/>
  <c r="W343"/>
  <c r="W375"/>
  <c r="W407"/>
  <c r="W439"/>
  <c r="W471"/>
  <c r="W503"/>
  <c r="W535"/>
  <c r="W567"/>
  <c r="W599"/>
  <c r="W631"/>
  <c r="W663"/>
  <c r="W695"/>
  <c r="W727"/>
  <c r="W759"/>
  <c r="W791"/>
  <c r="W823"/>
  <c r="W855"/>
  <c r="W887"/>
  <c r="W919"/>
  <c r="W951"/>
  <c r="W983"/>
  <c r="W1015"/>
  <c r="W1047"/>
  <c r="W1079"/>
  <c r="W1111"/>
  <c r="W1143"/>
  <c r="W1175"/>
  <c r="W1207"/>
  <c r="W1239"/>
  <c r="W1270"/>
  <c r="W1305"/>
  <c r="W399"/>
  <c r="W495"/>
  <c r="W655"/>
  <c r="W751"/>
  <c r="W847"/>
  <c r="W943"/>
  <c r="W1039"/>
  <c r="W1215"/>
  <c r="W1295"/>
  <c r="W1291"/>
  <c r="W351"/>
  <c r="W575"/>
  <c r="W639"/>
  <c r="W799"/>
  <c r="W1007"/>
  <c r="W1119"/>
  <c r="W1247"/>
  <c r="W387"/>
  <c r="W451"/>
  <c r="W515"/>
  <c r="W579"/>
  <c r="W643"/>
  <c r="W707"/>
  <c r="W771"/>
  <c r="W835"/>
  <c r="W899"/>
  <c r="W963"/>
  <c r="W1027"/>
  <c r="W1091"/>
  <c r="W1155"/>
  <c r="W1219"/>
  <c r="W1283"/>
  <c r="W111"/>
  <c r="W157"/>
  <c r="W205"/>
  <c r="W269"/>
  <c r="W335"/>
  <c r="W534"/>
  <c r="W854"/>
  <c r="W1054"/>
  <c r="W1269"/>
  <c r="W114"/>
  <c r="W290"/>
  <c r="W385"/>
  <c r="W457"/>
  <c r="W594"/>
  <c r="W709"/>
  <c r="W777"/>
  <c r="W914"/>
  <c r="W1031"/>
  <c r="W1153"/>
  <c r="W1174"/>
  <c r="W103"/>
  <c r="W135"/>
  <c r="W167"/>
  <c r="W199"/>
  <c r="W231"/>
  <c r="W263"/>
  <c r="W295"/>
  <c r="W327"/>
  <c r="W438"/>
  <c r="W566"/>
  <c r="W694"/>
  <c r="W822"/>
  <c r="W950"/>
  <c r="W1063"/>
  <c r="W1185"/>
  <c r="W1206"/>
  <c r="W159"/>
  <c r="W239"/>
  <c r="W301"/>
  <c r="W382"/>
  <c r="W702"/>
  <c r="W918"/>
  <c r="W1125"/>
  <c r="W1271"/>
  <c r="W178"/>
  <c r="W274"/>
  <c r="W411"/>
  <c r="W475"/>
  <c r="W539"/>
  <c r="W603"/>
  <c r="W705"/>
  <c r="W773"/>
  <c r="W839"/>
  <c r="W903"/>
  <c r="W106"/>
  <c r="W170"/>
  <c r="W234"/>
  <c r="W298"/>
  <c r="W357"/>
  <c r="W379"/>
  <c r="W425"/>
  <c r="W485"/>
  <c r="W507"/>
  <c r="W553"/>
  <c r="W613"/>
  <c r="W635"/>
  <c r="W681"/>
  <c r="W741"/>
  <c r="W763"/>
  <c r="W809"/>
  <c r="W869"/>
  <c r="W891"/>
  <c r="W937"/>
  <c r="W965"/>
  <c r="W1022"/>
  <c r="W1097"/>
  <c r="W1221"/>
  <c r="W99"/>
  <c r="W115"/>
  <c r="W131"/>
  <c r="W147"/>
  <c r="W163"/>
  <c r="W179"/>
  <c r="W195"/>
  <c r="W211"/>
  <c r="W227"/>
  <c r="W243"/>
  <c r="W259"/>
  <c r="W275"/>
  <c r="W291"/>
  <c r="W307"/>
  <c r="W323"/>
  <c r="W354"/>
  <c r="W418"/>
  <c r="W482"/>
  <c r="W546"/>
  <c r="W610"/>
  <c r="W674"/>
  <c r="W738"/>
  <c r="W802"/>
  <c r="W866"/>
  <c r="W930"/>
  <c r="W994"/>
  <c r="W1058"/>
  <c r="W1122"/>
  <c r="W1186"/>
  <c r="W1249"/>
  <c r="W1262"/>
  <c r="W1317"/>
  <c r="W1010"/>
  <c r="W1083"/>
  <c r="W1147"/>
  <c r="W1211"/>
  <c r="W1281"/>
  <c r="W1294"/>
  <c r="W341"/>
  <c r="W373"/>
  <c r="W405"/>
  <c r="W437"/>
  <c r="W469"/>
  <c r="W501"/>
  <c r="W533"/>
  <c r="W565"/>
  <c r="W597"/>
  <c r="W629"/>
  <c r="W661"/>
  <c r="W693"/>
  <c r="W725"/>
  <c r="W757"/>
  <c r="W789"/>
  <c r="W821"/>
  <c r="W853"/>
  <c r="W885"/>
  <c r="W917"/>
  <c r="W949"/>
  <c r="W981"/>
  <c r="W1013"/>
  <c r="W1045"/>
  <c r="W1077"/>
  <c r="W1109"/>
  <c r="W1141"/>
  <c r="W1173"/>
  <c r="W1205"/>
  <c r="W1237"/>
  <c r="W1266"/>
  <c r="W1303"/>
  <c r="W383"/>
  <c r="W479"/>
  <c r="W559"/>
  <c r="W735"/>
  <c r="W831"/>
  <c r="W895"/>
  <c r="W1023"/>
  <c r="W1151"/>
  <c r="W1279"/>
  <c r="W1275"/>
  <c r="W543"/>
  <c r="W623"/>
  <c r="W783"/>
  <c r="W959"/>
  <c r="W1103"/>
  <c r="W1199"/>
  <c r="W371"/>
  <c r="W435"/>
  <c r="W499"/>
  <c r="W563"/>
  <c r="W627"/>
  <c r="W691"/>
  <c r="W755"/>
  <c r="W819"/>
  <c r="W883"/>
  <c r="W947"/>
  <c r="W1011"/>
  <c r="W1075"/>
  <c r="W1139"/>
  <c r="W1203"/>
  <c r="W1267"/>
  <c r="W109"/>
  <c r="W143"/>
  <c r="W191"/>
  <c r="W255"/>
  <c r="W317"/>
  <c r="W470"/>
  <c r="W830"/>
  <c r="W999"/>
  <c r="W1265"/>
  <c r="W98"/>
  <c r="W210"/>
  <c r="W347"/>
  <c r="W453"/>
  <c r="W581"/>
  <c r="W667"/>
  <c r="W775"/>
  <c r="W901"/>
  <c r="W1029"/>
  <c r="W1086"/>
  <c r="W101"/>
  <c r="W133"/>
  <c r="W165"/>
  <c r="W197"/>
  <c r="W229"/>
  <c r="W261"/>
  <c r="W293"/>
  <c r="W325"/>
  <c r="W414"/>
  <c r="W542"/>
  <c r="W670"/>
  <c r="W798"/>
  <c r="W926"/>
  <c r="W1061"/>
  <c r="W1118"/>
  <c r="W1193"/>
  <c r="W141"/>
  <c r="W221"/>
  <c r="W287"/>
  <c r="W342"/>
  <c r="W598"/>
  <c r="W790"/>
  <c r="W1014"/>
  <c r="W1182"/>
  <c r="W162"/>
  <c r="W258"/>
  <c r="W402"/>
  <c r="W466"/>
  <c r="W530"/>
  <c r="W585"/>
  <c r="W658"/>
  <c r="W731"/>
  <c r="W833"/>
  <c r="W897"/>
  <c r="W90"/>
  <c r="W154"/>
  <c r="W218"/>
  <c r="W282"/>
  <c r="W353"/>
  <c r="W370"/>
  <c r="W423"/>
  <c r="W481"/>
  <c r="W498"/>
  <c r="W551"/>
  <c r="W609"/>
  <c r="W626"/>
  <c r="W679"/>
  <c r="W737"/>
  <c r="W754"/>
  <c r="W807"/>
  <c r="W865"/>
  <c r="W882"/>
  <c r="W935"/>
  <c r="W961"/>
  <c r="W982"/>
  <c r="W1095"/>
  <c r="W1217"/>
  <c r="W1238"/>
  <c r="W94"/>
  <c r="W110"/>
  <c r="W126"/>
  <c r="W142"/>
  <c r="W158"/>
  <c r="W174"/>
  <c r="W190"/>
  <c r="W206"/>
  <c r="W222"/>
  <c r="W238"/>
  <c r="W254"/>
  <c r="W270"/>
  <c r="W286"/>
  <c r="W302"/>
  <c r="W318"/>
  <c r="W334"/>
  <c r="W395"/>
  <c r="W459"/>
  <c r="W523"/>
  <c r="W587"/>
  <c r="W651"/>
  <c r="W715"/>
  <c r="W779"/>
  <c r="W843"/>
  <c r="W907"/>
  <c r="W971"/>
  <c r="W1035"/>
  <c r="W1099"/>
  <c r="W1227"/>
  <c r="W1257"/>
  <c r="W1313"/>
  <c r="W1326"/>
  <c r="W987"/>
  <c r="W1074"/>
  <c r="W1138"/>
  <c r="W1202"/>
  <c r="W1254"/>
  <c r="W1289"/>
  <c r="W358"/>
  <c r="W390"/>
  <c r="W422"/>
  <c r="W454"/>
  <c r="W486"/>
  <c r="W518"/>
  <c r="W550"/>
  <c r="W582"/>
  <c r="W614"/>
  <c r="W646"/>
  <c r="W678"/>
  <c r="W710"/>
  <c r="W742"/>
  <c r="W774"/>
  <c r="W806"/>
  <c r="W838"/>
  <c r="W870"/>
  <c r="W902"/>
  <c r="W934"/>
  <c r="W966"/>
  <c r="W998"/>
  <c r="W1030"/>
  <c r="W1062"/>
  <c r="W1094"/>
  <c r="W1126"/>
  <c r="W1190"/>
  <c r="W1222"/>
  <c r="W1246"/>
  <c r="W1301"/>
  <c r="W367"/>
  <c r="W447"/>
  <c r="W527"/>
  <c r="W703"/>
  <c r="W815"/>
  <c r="W879"/>
  <c r="W991"/>
  <c r="W1135"/>
  <c r="W1263"/>
  <c r="W1327"/>
  <c r="W1259"/>
  <c r="W463"/>
  <c r="W607"/>
  <c r="W719"/>
  <c r="W927"/>
  <c r="W1087"/>
  <c r="W1183"/>
  <c r="W355"/>
  <c r="W419"/>
  <c r="W483"/>
  <c r="W547"/>
  <c r="W611"/>
  <c r="W675"/>
  <c r="W739"/>
  <c r="W803"/>
  <c r="W867"/>
  <c r="W931"/>
  <c r="W995"/>
  <c r="W1059"/>
  <c r="W1123"/>
  <c r="W1187"/>
  <c r="W1251"/>
  <c r="W1315"/>
  <c r="W95"/>
  <c r="W125"/>
  <c r="W175"/>
  <c r="W237"/>
  <c r="W303"/>
  <c r="W446"/>
  <c r="W662"/>
  <c r="W993"/>
  <c r="W1127"/>
  <c r="W1302"/>
  <c r="W194"/>
  <c r="W338"/>
  <c r="W393"/>
  <c r="W519"/>
  <c r="W649"/>
  <c r="W769"/>
  <c r="W850"/>
  <c r="W1025"/>
  <c r="W1046"/>
  <c r="W119"/>
  <c r="W151"/>
  <c r="W183"/>
  <c r="W215"/>
  <c r="W247"/>
  <c r="W279"/>
  <c r="W311"/>
  <c r="W374"/>
  <c r="W502"/>
  <c r="W630"/>
  <c r="W758"/>
  <c r="W886"/>
  <c r="W1057"/>
  <c r="W1078"/>
  <c r="W1191"/>
  <c r="W127"/>
  <c r="W207"/>
  <c r="W271"/>
  <c r="W333"/>
  <c r="W574"/>
  <c r="W766"/>
  <c r="W1001"/>
  <c r="W1142"/>
  <c r="W146"/>
  <c r="W242"/>
  <c r="W389"/>
  <c r="W455"/>
  <c r="W521"/>
  <c r="W583"/>
  <c r="W647"/>
  <c r="W713"/>
  <c r="W795"/>
  <c r="W859"/>
  <c r="W923"/>
  <c r="W138"/>
  <c r="W202"/>
  <c r="W266"/>
  <c r="W330"/>
  <c r="W361"/>
  <c r="W421"/>
  <c r="W443"/>
  <c r="W489"/>
  <c r="W549"/>
  <c r="W571"/>
  <c r="W617"/>
  <c r="W677"/>
  <c r="W699"/>
  <c r="W745"/>
  <c r="W805"/>
  <c r="W827"/>
  <c r="W873"/>
  <c r="W933"/>
  <c r="W955"/>
  <c r="W969"/>
  <c r="W1093"/>
  <c r="W1150"/>
  <c r="W1225"/>
  <c r="W91"/>
  <c r="W107"/>
  <c r="W123"/>
  <c r="W139"/>
  <c r="W155"/>
  <c r="W171"/>
  <c r="W187"/>
  <c r="W203"/>
  <c r="W219"/>
  <c r="W235"/>
  <c r="W251"/>
  <c r="W267"/>
  <c r="W283"/>
  <c r="W299"/>
  <c r="W315"/>
  <c r="W331"/>
  <c r="W386"/>
  <c r="W450"/>
  <c r="W514"/>
  <c r="W578"/>
  <c r="W642"/>
  <c r="W706"/>
  <c r="W770"/>
  <c r="W834"/>
  <c r="W898"/>
  <c r="W962"/>
  <c r="W1026"/>
  <c r="W1090"/>
  <c r="W1154"/>
  <c r="W1218"/>
  <c r="W1255"/>
  <c r="W1286"/>
  <c r="W1321"/>
  <c r="W978"/>
  <c r="W1042"/>
  <c r="W1115"/>
  <c r="W1179"/>
  <c r="W1250"/>
  <c r="W1287"/>
  <c r="W1318"/>
  <c r="W345"/>
  <c r="W377"/>
  <c r="W409"/>
  <c r="W441"/>
  <c r="W473"/>
  <c r="W505"/>
  <c r="W537"/>
  <c r="W569"/>
  <c r="W601"/>
  <c r="W633"/>
  <c r="W665"/>
  <c r="W697"/>
  <c r="W729"/>
  <c r="W761"/>
  <c r="W793"/>
  <c r="W825"/>
  <c r="W857"/>
  <c r="W889"/>
  <c r="W921"/>
  <c r="W953"/>
  <c r="W985"/>
  <c r="W1017"/>
  <c r="W1049"/>
  <c r="W1081"/>
  <c r="W1113"/>
  <c r="W1145"/>
  <c r="W1177"/>
  <c r="W1209"/>
  <c r="W1241"/>
  <c r="W1297"/>
  <c r="W1310"/>
  <c r="W1307"/>
  <c r="W415"/>
  <c r="W511"/>
  <c r="W671"/>
  <c r="W767"/>
  <c r="W863"/>
  <c r="W975"/>
  <c r="W1055"/>
  <c r="W1231"/>
  <c r="W1311"/>
  <c r="W1243"/>
  <c r="W1323"/>
  <c r="W431"/>
  <c r="W591"/>
  <c r="W687"/>
  <c r="W911"/>
  <c r="W1071"/>
  <c r="W1167"/>
  <c r="W339"/>
  <c r="W403"/>
  <c r="W467"/>
  <c r="W531"/>
  <c r="W595"/>
  <c r="W659"/>
  <c r="W723"/>
  <c r="W787"/>
  <c r="W851"/>
  <c r="W915"/>
  <c r="W979"/>
  <c r="W1043"/>
  <c r="W1107"/>
  <c r="W1171"/>
  <c r="W1235"/>
  <c r="W1299"/>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H8"/>
  <c r="V7"/>
  <c r="S6"/>
  <c r="D6"/>
  <c r="U7"/>
  <c r="E9"/>
  <c r="A86" l="1"/>
  <c r="A87" s="1"/>
  <c r="A75"/>
  <c r="A76" s="1"/>
  <c r="A77" s="1"/>
  <c r="A78" s="1"/>
  <c r="A79" s="1"/>
  <c r="A80" s="1"/>
  <c r="A81" s="1"/>
  <c r="A82" s="1"/>
  <c r="A83" s="1"/>
  <c r="A84" s="1"/>
  <c r="A85" s="1"/>
  <c r="V5"/>
  <c r="U5"/>
  <c r="X4"/>
  <c r="P5"/>
  <c r="T4"/>
  <c r="U4"/>
  <c r="AB4"/>
  <c r="Y4"/>
  <c r="A5"/>
  <c r="S5"/>
  <c r="AC4"/>
  <c r="V4"/>
  <c r="E5"/>
  <c r="AA4"/>
  <c r="Z4"/>
  <c r="W4"/>
  <c r="AD4" l="1"/>
  <c r="J4"/>
  <c r="D4"/>
  <c r="Y3"/>
  <c r="O4"/>
  <c r="N4"/>
  <c r="Z3"/>
  <c r="H4"/>
  <c r="U3"/>
  <c r="AB3"/>
  <c r="I4"/>
  <c r="X3"/>
  <c r="V3"/>
  <c r="E4"/>
  <c r="AA3"/>
  <c r="T3"/>
  <c r="K4"/>
  <c r="L4"/>
  <c r="W3"/>
  <c r="AC3"/>
  <c r="P4" l="1"/>
  <c r="Q4"/>
  <c r="D5"/>
  <c r="A3"/>
  <c r="H2"/>
  <c r="AB1"/>
  <c r="AA1"/>
  <c r="T1"/>
  <c r="F4"/>
  <c r="U1"/>
  <c r="Y1"/>
  <c r="W1"/>
  <c r="Z1"/>
  <c r="AD3"/>
  <c r="V1"/>
  <c r="AC1"/>
  <c r="X1"/>
  <c r="AD1" l="1"/>
  <c r="M2" i="6"/>
  <c r="L2"/>
  <c r="K2"/>
  <c r="H2"/>
  <c r="AA1290" i="10" l="1"/>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E87"/>
  <c r="Y86"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E86"/>
  <c r="E38"/>
  <c r="G83"/>
  <c r="E62"/>
  <c r="E60"/>
  <c r="G54"/>
  <c r="G31"/>
  <c r="E85"/>
  <c r="E36"/>
  <c r="G32"/>
  <c r="G62"/>
  <c r="G69"/>
  <c r="G50"/>
  <c r="E51"/>
  <c r="E82"/>
  <c r="E61"/>
  <c r="G77"/>
  <c r="E53"/>
  <c r="G60"/>
  <c r="E43"/>
  <c r="G36"/>
  <c r="E59"/>
  <c r="E56"/>
  <c r="E31"/>
  <c r="E34"/>
  <c r="G51"/>
  <c r="G73"/>
  <c r="G37"/>
  <c r="G48"/>
  <c r="E68"/>
  <c r="G67"/>
  <c r="E65"/>
  <c r="E64"/>
  <c r="E75"/>
  <c r="E44"/>
  <c r="G53"/>
  <c r="G80"/>
  <c r="E55"/>
  <c r="G66"/>
  <c r="G70"/>
  <c r="E37"/>
  <c r="E74"/>
  <c r="G45"/>
  <c r="E63"/>
  <c r="G86"/>
  <c r="G76"/>
  <c r="G43"/>
  <c r="E33"/>
  <c r="E83"/>
  <c r="E52"/>
  <c r="E39"/>
  <c r="G40"/>
  <c r="E84"/>
  <c r="G79"/>
  <c r="E35"/>
  <c r="E81"/>
  <c r="E80"/>
  <c r="G84"/>
  <c r="G55"/>
  <c r="G81"/>
  <c r="G74"/>
  <c r="G39"/>
  <c r="E73"/>
  <c r="E48"/>
  <c r="G61"/>
  <c r="G57"/>
  <c r="G46"/>
  <c r="E32"/>
  <c r="G85"/>
  <c r="G75"/>
  <c r="E46"/>
  <c r="E72"/>
  <c r="G63"/>
  <c r="E47"/>
  <c r="E54"/>
  <c r="E71"/>
  <c r="E69"/>
  <c r="G44"/>
  <c r="E45"/>
  <c r="G34"/>
  <c r="G52"/>
  <c r="E40"/>
  <c r="G42"/>
  <c r="G41"/>
  <c r="G72"/>
  <c r="E76"/>
  <c r="G33"/>
  <c r="G56"/>
  <c r="G65"/>
  <c r="E67"/>
  <c r="G58"/>
  <c r="G47"/>
  <c r="E30"/>
  <c r="G71"/>
  <c r="E57"/>
  <c r="E70"/>
  <c r="E77"/>
  <c r="G59"/>
  <c r="G82"/>
  <c r="G38"/>
  <c r="E78"/>
  <c r="G64"/>
  <c r="E66"/>
  <c r="E50"/>
  <c r="G35"/>
  <c r="G78"/>
  <c r="G49"/>
  <c r="G68"/>
  <c r="G30"/>
  <c r="E58"/>
  <c r="E49"/>
  <c r="E79"/>
  <c r="E42"/>
  <c r="E41"/>
  <c r="Y29" l="1"/>
  <c r="X29"/>
  <c r="Y28"/>
  <c r="X28"/>
  <c r="E28"/>
  <c r="G29"/>
  <c r="G28"/>
  <c r="E29"/>
  <c r="Y27" l="1"/>
  <c r="X27"/>
  <c r="Y26"/>
  <c r="X26"/>
  <c r="E26"/>
  <c r="G26"/>
  <c r="E27"/>
  <c r="G27"/>
  <c r="Y25" l="1"/>
  <c r="X25"/>
  <c r="Y24"/>
  <c r="X24"/>
  <c r="G24"/>
  <c r="E25"/>
  <c r="E24"/>
  <c r="G25"/>
  <c r="Y23" l="1"/>
  <c r="X23"/>
  <c r="Y22"/>
  <c r="X22"/>
  <c r="E23"/>
  <c r="G23"/>
  <c r="G22"/>
  <c r="E22"/>
  <c r="Y21" l="1"/>
  <c r="X21"/>
  <c r="Y20"/>
  <c r="X20"/>
  <c r="G20"/>
  <c r="E20"/>
  <c r="G21"/>
  <c r="E21"/>
  <c r="W1164" l="1"/>
  <c r="W1165"/>
  <c r="Y19"/>
  <c r="X19"/>
  <c r="Y18"/>
  <c r="X18"/>
  <c r="E18"/>
  <c r="E19"/>
  <c r="G18"/>
  <c r="G19"/>
  <c r="W1163" l="1"/>
  <c r="W1162"/>
  <c r="Y17"/>
  <c r="X17"/>
  <c r="Y16"/>
  <c r="X16"/>
  <c r="G17"/>
  <c r="E16"/>
  <c r="G16"/>
  <c r="E17"/>
  <c r="W1161" l="1"/>
  <c r="W1160"/>
  <c r="Y15"/>
  <c r="X15"/>
  <c r="Y14"/>
  <c r="X14"/>
  <c r="G15"/>
  <c r="E15"/>
  <c r="G14"/>
  <c r="E14"/>
  <c r="W1159" l="1"/>
  <c r="W1158"/>
  <c r="Y13"/>
  <c r="X13"/>
  <c r="Y12"/>
  <c r="X12"/>
  <c r="E13"/>
  <c r="E12"/>
  <c r="G13"/>
  <c r="G12"/>
  <c r="W1156" l="1"/>
  <c r="W1157"/>
  <c r="Y11"/>
  <c r="X11"/>
  <c r="Y10"/>
  <c r="X10"/>
  <c r="G11"/>
  <c r="G10"/>
  <c r="E11"/>
  <c r="E10"/>
  <c r="G87" l="1"/>
  <c r="W1287"/>
  <c r="W1271"/>
  <c r="W1255"/>
  <c r="W1239"/>
  <c r="W1223"/>
  <c r="W1207"/>
  <c r="W1191"/>
  <c r="W1175"/>
  <c r="W1143"/>
  <c r="W1127"/>
  <c r="W1111"/>
  <c r="W1095"/>
  <c r="W1079"/>
  <c r="W1063"/>
  <c r="W1047"/>
  <c r="W1031"/>
  <c r="W1015"/>
  <c r="W999"/>
  <c r="W983"/>
  <c r="W967"/>
  <c r="W951"/>
  <c r="W935"/>
  <c r="W919"/>
  <c r="W903"/>
  <c r="W887"/>
  <c r="W871"/>
  <c r="W855"/>
  <c r="W839"/>
  <c r="W823"/>
  <c r="W807"/>
  <c r="W791"/>
  <c r="W775"/>
  <c r="W759"/>
  <c r="W743"/>
  <c r="W727"/>
  <c r="W711"/>
  <c r="W695"/>
  <c r="W679"/>
  <c r="W663"/>
  <c r="W647"/>
  <c r="W631"/>
  <c r="W615"/>
  <c r="W599"/>
  <c r="W583"/>
  <c r="W567"/>
  <c r="W551"/>
  <c r="W535"/>
  <c r="W519"/>
  <c r="W503"/>
  <c r="W487"/>
  <c r="W471"/>
  <c r="W455"/>
  <c r="W439"/>
  <c r="W423"/>
  <c r="W407"/>
  <c r="W391"/>
  <c r="W375"/>
  <c r="W359"/>
  <c r="W343"/>
  <c r="W1275"/>
  <c r="W1259"/>
  <c r="W1243"/>
  <c r="W1227"/>
  <c r="W1211"/>
  <c r="W1195"/>
  <c r="W1179"/>
  <c r="W1147"/>
  <c r="W1131"/>
  <c r="W1115"/>
  <c r="W1099"/>
  <c r="W1083"/>
  <c r="W1067"/>
  <c r="W1051"/>
  <c r="W1035"/>
  <c r="W1019"/>
  <c r="W1003"/>
  <c r="W987"/>
  <c r="W984"/>
  <c r="W971"/>
  <c r="W968"/>
  <c r="W955"/>
  <c r="W952"/>
  <c r="W949"/>
  <c r="W939"/>
  <c r="W936"/>
  <c r="W933"/>
  <c r="W923"/>
  <c r="W920"/>
  <c r="W917"/>
  <c r="W907"/>
  <c r="W904"/>
  <c r="W901"/>
  <c r="W891"/>
  <c r="W888"/>
  <c r="W885"/>
  <c r="W875"/>
  <c r="W872"/>
  <c r="W869"/>
  <c r="W859"/>
  <c r="W856"/>
  <c r="W853"/>
  <c r="W843"/>
  <c r="W840"/>
  <c r="W837"/>
  <c r="W827"/>
  <c r="W824"/>
  <c r="W821"/>
  <c r="W811"/>
  <c r="W808"/>
  <c r="W805"/>
  <c r="W795"/>
  <c r="W792"/>
  <c r="W789"/>
  <c r="W779"/>
  <c r="W776"/>
  <c r="W773"/>
  <c r="W763"/>
  <c r="W760"/>
  <c r="W757"/>
  <c r="W747"/>
  <c r="W744"/>
  <c r="W741"/>
  <c r="W731"/>
  <c r="W728"/>
  <c r="W725"/>
  <c r="W715"/>
  <c r="W712"/>
  <c r="W709"/>
  <c r="W699"/>
  <c r="W696"/>
  <c r="W693"/>
  <c r="W683"/>
  <c r="W680"/>
  <c r="W677"/>
  <c r="W667"/>
  <c r="W664"/>
  <c r="W661"/>
  <c r="W651"/>
  <c r="W648"/>
  <c r="W645"/>
  <c r="W635"/>
  <c r="W632"/>
  <c r="W629"/>
  <c r="W619"/>
  <c r="W616"/>
  <c r="W613"/>
  <c r="W603"/>
  <c r="W600"/>
  <c r="W597"/>
  <c r="W587"/>
  <c r="W584"/>
  <c r="W581"/>
  <c r="W571"/>
  <c r="W568"/>
  <c r="W565"/>
  <c r="W555"/>
  <c r="W552"/>
  <c r="W549"/>
  <c r="W539"/>
  <c r="W536"/>
  <c r="W533"/>
  <c r="W523"/>
  <c r="W520"/>
  <c r="W517"/>
  <c r="W507"/>
  <c r="W504"/>
  <c r="W501"/>
  <c r="W491"/>
  <c r="W488"/>
  <c r="W485"/>
  <c r="W475"/>
  <c r="W472"/>
  <c r="W469"/>
  <c r="W459"/>
  <c r="W456"/>
  <c r="W453"/>
  <c r="W443"/>
  <c r="W440"/>
  <c r="W437"/>
  <c r="W427"/>
  <c r="W424"/>
  <c r="W421"/>
  <c r="W411"/>
  <c r="W408"/>
  <c r="W405"/>
  <c r="W1283"/>
  <c r="W1263"/>
  <c r="W1260"/>
  <c r="W1251"/>
  <c r="W1231"/>
  <c r="W1228"/>
  <c r="W1219"/>
  <c r="W1199"/>
  <c r="W1196"/>
  <c r="W1187"/>
  <c r="W1167"/>
  <c r="W1155"/>
  <c r="W1135"/>
  <c r="W1132"/>
  <c r="W1123"/>
  <c r="W1103"/>
  <c r="W1100"/>
  <c r="W1091"/>
  <c r="W1071"/>
  <c r="W1068"/>
  <c r="W1059"/>
  <c r="W1039"/>
  <c r="W1036"/>
  <c r="W1027"/>
  <c r="W1007"/>
  <c r="W1004"/>
  <c r="W995"/>
  <c r="W975"/>
  <c r="W972"/>
  <c r="W963"/>
  <c r="W943"/>
  <c r="W940"/>
  <c r="W931"/>
  <c r="W911"/>
  <c r="W908"/>
  <c r="W899"/>
  <c r="W879"/>
  <c r="W876"/>
  <c r="W867"/>
  <c r="W847"/>
  <c r="W844"/>
  <c r="W835"/>
  <c r="W815"/>
  <c r="W812"/>
  <c r="W803"/>
  <c r="W783"/>
  <c r="W780"/>
  <c r="W771"/>
  <c r="W751"/>
  <c r="W748"/>
  <c r="W739"/>
  <c r="W719"/>
  <c r="W716"/>
  <c r="W707"/>
  <c r="W687"/>
  <c r="W684"/>
  <c r="W675"/>
  <c r="W655"/>
  <c r="W652"/>
  <c r="W643"/>
  <c r="W623"/>
  <c r="W620"/>
  <c r="W611"/>
  <c r="W591"/>
  <c r="W588"/>
  <c r="W579"/>
  <c r="W559"/>
  <c r="W556"/>
  <c r="W547"/>
  <c r="W527"/>
  <c r="W524"/>
  <c r="W515"/>
  <c r="W495"/>
  <c r="W492"/>
  <c r="W483"/>
  <c r="W463"/>
  <c r="W460"/>
  <c r="W451"/>
  <c r="W431"/>
  <c r="W428"/>
  <c r="W419"/>
  <c r="W399"/>
  <c r="W396"/>
  <c r="W379"/>
  <c r="W376"/>
  <c r="W371"/>
  <c r="W357"/>
  <c r="W1273"/>
  <c r="W1241"/>
  <c r="W1209"/>
  <c r="W1177"/>
  <c r="W1145"/>
  <c r="W1113"/>
  <c r="W1081"/>
  <c r="W1049"/>
  <c r="W1017"/>
  <c r="W985"/>
  <c r="W953"/>
  <c r="W921"/>
  <c r="W889"/>
  <c r="W857"/>
  <c r="W825"/>
  <c r="W793"/>
  <c r="W761"/>
  <c r="W729"/>
  <c r="W697"/>
  <c r="W665"/>
  <c r="W633"/>
  <c r="W601"/>
  <c r="W569"/>
  <c r="W537"/>
  <c r="W505"/>
  <c r="W473"/>
  <c r="W441"/>
  <c r="W409"/>
  <c r="W383"/>
  <c r="W363"/>
  <c r="W360"/>
  <c r="W355"/>
  <c r="W341"/>
  <c r="W1280"/>
  <c r="W1277"/>
  <c r="W1235"/>
  <c r="W1216"/>
  <c r="W1213"/>
  <c r="W1171"/>
  <c r="W1107"/>
  <c r="W1043"/>
  <c r="W979"/>
  <c r="W915"/>
  <c r="W851"/>
  <c r="W787"/>
  <c r="W723"/>
  <c r="W659"/>
  <c r="W595"/>
  <c r="W531"/>
  <c r="W467"/>
  <c r="W403"/>
  <c r="W392"/>
  <c r="W387"/>
  <c r="W361"/>
  <c r="W335"/>
  <c r="W327"/>
  <c r="W319"/>
  <c r="W311"/>
  <c r="W303"/>
  <c r="W295"/>
  <c r="W287"/>
  <c r="W279"/>
  <c r="W271"/>
  <c r="W263"/>
  <c r="W255"/>
  <c r="W247"/>
  <c r="W239"/>
  <c r="W231"/>
  <c r="W223"/>
  <c r="W215"/>
  <c r="W207"/>
  <c r="W199"/>
  <c r="W191"/>
  <c r="W183"/>
  <c r="W175"/>
  <c r="W167"/>
  <c r="W159"/>
  <c r="W151"/>
  <c r="W143"/>
  <c r="W135"/>
  <c r="W127"/>
  <c r="W119"/>
  <c r="W111"/>
  <c r="W103"/>
  <c r="W95"/>
  <c r="W755"/>
  <c r="W691"/>
  <c r="W563"/>
  <c r="W499"/>
  <c r="W435"/>
  <c r="W381"/>
  <c r="W323"/>
  <c r="W307"/>
  <c r="W291"/>
  <c r="W275"/>
  <c r="W259"/>
  <c r="W243"/>
  <c r="W219"/>
  <c r="W211"/>
  <c r="W187"/>
  <c r="W131"/>
  <c r="W115"/>
  <c r="W99"/>
  <c r="W1244"/>
  <c r="W1183"/>
  <c r="W1180"/>
  <c r="W1119"/>
  <c r="W1116"/>
  <c r="W1055"/>
  <c r="W1052"/>
  <c r="W991"/>
  <c r="W969"/>
  <c r="W927"/>
  <c r="W924"/>
  <c r="W905"/>
  <c r="W860"/>
  <c r="W799"/>
  <c r="W796"/>
  <c r="W777"/>
  <c r="W735"/>
  <c r="W732"/>
  <c r="W713"/>
  <c r="W671"/>
  <c r="W668"/>
  <c r="W649"/>
  <c r="W604"/>
  <c r="W543"/>
  <c r="W521"/>
  <c r="W479"/>
  <c r="W476"/>
  <c r="W457"/>
  <c r="W415"/>
  <c r="W328"/>
  <c r="W312"/>
  <c r="W304"/>
  <c r="W288"/>
  <c r="W280"/>
  <c r="W248"/>
  <c r="W232"/>
  <c r="W216"/>
  <c r="W192"/>
  <c r="W168"/>
  <c r="W152"/>
  <c r="W144"/>
  <c r="W136"/>
  <c r="W128"/>
  <c r="W1279"/>
  <c r="W1276"/>
  <c r="W1257"/>
  <c r="W1215"/>
  <c r="W1212"/>
  <c r="W1193"/>
  <c r="W1151"/>
  <c r="W1148"/>
  <c r="W1129"/>
  <c r="W1087"/>
  <c r="W1084"/>
  <c r="W1065"/>
  <c r="W1023"/>
  <c r="W1020"/>
  <c r="W1001"/>
  <c r="W959"/>
  <c r="W956"/>
  <c r="W937"/>
  <c r="W895"/>
  <c r="W892"/>
  <c r="W873"/>
  <c r="W831"/>
  <c r="W828"/>
  <c r="W809"/>
  <c r="W767"/>
  <c r="W764"/>
  <c r="W745"/>
  <c r="W703"/>
  <c r="W700"/>
  <c r="W681"/>
  <c r="W639"/>
  <c r="W636"/>
  <c r="W617"/>
  <c r="W575"/>
  <c r="W572"/>
  <c r="W553"/>
  <c r="W511"/>
  <c r="W508"/>
  <c r="W489"/>
  <c r="W447"/>
  <c r="W444"/>
  <c r="W425"/>
  <c r="W389"/>
  <c r="W384"/>
  <c r="W373"/>
  <c r="W347"/>
  <c r="W344"/>
  <c r="W1267"/>
  <c r="W1203"/>
  <c r="W1139"/>
  <c r="W1075"/>
  <c r="W1011"/>
  <c r="W947"/>
  <c r="W883"/>
  <c r="W819"/>
  <c r="W627"/>
  <c r="W339"/>
  <c r="W331"/>
  <c r="W315"/>
  <c r="W299"/>
  <c r="W283"/>
  <c r="W267"/>
  <c r="W251"/>
  <c r="W235"/>
  <c r="W227"/>
  <c r="W203"/>
  <c r="W195"/>
  <c r="W179"/>
  <c r="W171"/>
  <c r="W163"/>
  <c r="W155"/>
  <c r="W147"/>
  <c r="W139"/>
  <c r="W123"/>
  <c r="W107"/>
  <c r="W91"/>
  <c r="W1289"/>
  <c r="W1247"/>
  <c r="W1225"/>
  <c r="W1097"/>
  <c r="W1033"/>
  <c r="W988"/>
  <c r="W863"/>
  <c r="W841"/>
  <c r="W607"/>
  <c r="W585"/>
  <c r="W540"/>
  <c r="W412"/>
  <c r="W395"/>
  <c r="W367"/>
  <c r="W364"/>
  <c r="W351"/>
  <c r="W336"/>
  <c r="W320"/>
  <c r="W296"/>
  <c r="W272"/>
  <c r="W264"/>
  <c r="W256"/>
  <c r="W240"/>
  <c r="W224"/>
  <c r="W208"/>
  <c r="W200"/>
  <c r="W184"/>
  <c r="W176"/>
  <c r="W160"/>
  <c r="W120"/>
  <c r="W112"/>
  <c r="W104"/>
  <c r="W96"/>
  <c r="W140"/>
  <c r="W204"/>
  <c r="W260"/>
  <c r="W332"/>
  <c r="W576"/>
  <c r="W800"/>
  <c r="W1056"/>
  <c r="W365"/>
  <c r="W100"/>
  <c r="W164"/>
  <c r="W228"/>
  <c r="W300"/>
  <c r="W416"/>
  <c r="W704"/>
  <c r="W960"/>
  <c r="W1248"/>
  <c r="W541"/>
  <c r="W701"/>
  <c r="W829"/>
  <c r="W957"/>
  <c r="W1085"/>
  <c r="W1245"/>
  <c r="W468"/>
  <c r="W598"/>
  <c r="W730"/>
  <c r="W916"/>
  <c r="W1044"/>
  <c r="W1172"/>
  <c r="W97"/>
  <c r="W129"/>
  <c r="W158"/>
  <c r="W190"/>
  <c r="W222"/>
  <c r="W257"/>
  <c r="W289"/>
  <c r="W321"/>
  <c r="W377"/>
  <c r="W528"/>
  <c r="W689"/>
  <c r="W813"/>
  <c r="W945"/>
  <c r="W1040"/>
  <c r="W1137"/>
  <c r="W1232"/>
  <c r="W436"/>
  <c r="W502"/>
  <c r="W570"/>
  <c r="W692"/>
  <c r="W758"/>
  <c r="W826"/>
  <c r="W948"/>
  <c r="W1012"/>
  <c r="W1061"/>
  <c r="W1082"/>
  <c r="W1144"/>
  <c r="W1206"/>
  <c r="W1268"/>
  <c r="W393"/>
  <c r="W534"/>
  <c r="W726"/>
  <c r="W918"/>
  <c r="W1046"/>
  <c r="W1112"/>
  <c r="W1221"/>
  <c r="W94"/>
  <c r="W126"/>
  <c r="W161"/>
  <c r="W193"/>
  <c r="W225"/>
  <c r="W254"/>
  <c r="W286"/>
  <c r="W318"/>
  <c r="W356"/>
  <c r="W557"/>
  <c r="W749"/>
  <c r="W1073"/>
  <c r="W101"/>
  <c r="W117"/>
  <c r="W133"/>
  <c r="W149"/>
  <c r="W165"/>
  <c r="W181"/>
  <c r="W197"/>
  <c r="W213"/>
  <c r="W229"/>
  <c r="W245"/>
  <c r="W261"/>
  <c r="W277"/>
  <c r="W293"/>
  <c r="W309"/>
  <c r="W325"/>
  <c r="W378"/>
  <c r="W397"/>
  <c r="W465"/>
  <c r="W560"/>
  <c r="W653"/>
  <c r="W721"/>
  <c r="W816"/>
  <c r="W909"/>
  <c r="W977"/>
  <c r="W1072"/>
  <c r="W1233"/>
  <c r="W353"/>
  <c r="W394"/>
  <c r="W454"/>
  <c r="W518"/>
  <c r="W582"/>
  <c r="W646"/>
  <c r="W710"/>
  <c r="W774"/>
  <c r="W838"/>
  <c r="W902"/>
  <c r="W966"/>
  <c r="W1000"/>
  <c r="W1032"/>
  <c r="W1064"/>
  <c r="W1096"/>
  <c r="W1128"/>
  <c r="W1192"/>
  <c r="W1224"/>
  <c r="W1256"/>
  <c r="W1288"/>
  <c r="W388"/>
  <c r="W458"/>
  <c r="W522"/>
  <c r="W586"/>
  <c r="W650"/>
  <c r="W714"/>
  <c r="W778"/>
  <c r="W842"/>
  <c r="W906"/>
  <c r="W970"/>
  <c r="W1034"/>
  <c r="W1098"/>
  <c r="W1226"/>
  <c r="W1290"/>
  <c r="W418"/>
  <c r="W482"/>
  <c r="W546"/>
  <c r="W610"/>
  <c r="W674"/>
  <c r="W738"/>
  <c r="W802"/>
  <c r="W866"/>
  <c r="W930"/>
  <c r="W994"/>
  <c r="W1058"/>
  <c r="W1122"/>
  <c r="W1186"/>
  <c r="W1250"/>
  <c r="W398"/>
  <c r="W462"/>
  <c r="W526"/>
  <c r="W590"/>
  <c r="W654"/>
  <c r="W718"/>
  <c r="W782"/>
  <c r="W846"/>
  <c r="W910"/>
  <c r="W974"/>
  <c r="W1038"/>
  <c r="W1102"/>
  <c r="W1166"/>
  <c r="W1230"/>
  <c r="W172"/>
  <c r="W1184"/>
  <c r="W132"/>
  <c r="W268"/>
  <c r="W544"/>
  <c r="W1088"/>
  <c r="W605"/>
  <c r="W893"/>
  <c r="W1149"/>
  <c r="W532"/>
  <c r="W794"/>
  <c r="W1108"/>
  <c r="W142"/>
  <c r="W209"/>
  <c r="W273"/>
  <c r="W337"/>
  <c r="W592"/>
  <c r="W912"/>
  <c r="W1104"/>
  <c r="W1265"/>
  <c r="W442"/>
  <c r="W630"/>
  <c r="W886"/>
  <c r="W1016"/>
  <c r="W1140"/>
  <c r="W1210"/>
  <c r="W349"/>
  <c r="W602"/>
  <c r="W982"/>
  <c r="W1174"/>
  <c r="W145"/>
  <c r="W206"/>
  <c r="W270"/>
  <c r="W334"/>
  <c r="W656"/>
  <c r="W93"/>
  <c r="W125"/>
  <c r="W157"/>
  <c r="W189"/>
  <c r="W221"/>
  <c r="W253"/>
  <c r="W285"/>
  <c r="W317"/>
  <c r="W385"/>
  <c r="W525"/>
  <c r="W688"/>
  <c r="W849"/>
  <c r="W1037"/>
  <c r="W1200"/>
  <c r="W422"/>
  <c r="W550"/>
  <c r="W678"/>
  <c r="W806"/>
  <c r="W934"/>
  <c r="W1028"/>
  <c r="W1092"/>
  <c r="W1220"/>
  <c r="W1284"/>
  <c r="W369"/>
  <c r="W490"/>
  <c r="W618"/>
  <c r="W746"/>
  <c r="W874"/>
  <c r="W1066"/>
  <c r="W1194"/>
  <c r="W450"/>
  <c r="W578"/>
  <c r="W642"/>
  <c r="W770"/>
  <c r="W898"/>
  <c r="W1026"/>
  <c r="W1154"/>
  <c r="W1282"/>
  <c r="W430"/>
  <c r="W622"/>
  <c r="W750"/>
  <c r="W878"/>
  <c r="W1006"/>
  <c r="W1134"/>
  <c r="W1262"/>
  <c r="W156"/>
  <c r="W276"/>
  <c r="W608"/>
  <c r="W1120"/>
  <c r="W116"/>
  <c r="W244"/>
  <c r="W480"/>
  <c r="W1024"/>
  <c r="W573"/>
  <c r="W989"/>
  <c r="W660"/>
  <c r="W922"/>
  <c r="W1178"/>
  <c r="W102"/>
  <c r="W169"/>
  <c r="W233"/>
  <c r="W294"/>
  <c r="W400"/>
  <c r="W720"/>
  <c r="W881"/>
  <c r="W1069"/>
  <c r="W1261"/>
  <c r="W438"/>
  <c r="W628"/>
  <c r="W762"/>
  <c r="W950"/>
  <c r="W1076"/>
  <c r="W1146"/>
  <c r="W1270"/>
  <c r="W404"/>
  <c r="W790"/>
  <c r="W1048"/>
  <c r="W1236"/>
  <c r="W105"/>
  <c r="W166"/>
  <c r="W230"/>
  <c r="W297"/>
  <c r="W429"/>
  <c r="W817"/>
  <c r="W106"/>
  <c r="W138"/>
  <c r="W170"/>
  <c r="W202"/>
  <c r="W234"/>
  <c r="W266"/>
  <c r="W298"/>
  <c r="W330"/>
  <c r="W401"/>
  <c r="W589"/>
  <c r="W752"/>
  <c r="W913"/>
  <c r="W1101"/>
  <c r="W1264"/>
  <c r="W358"/>
  <c r="W484"/>
  <c r="W612"/>
  <c r="W740"/>
  <c r="W868"/>
  <c r="W981"/>
  <c r="W1045"/>
  <c r="W1109"/>
  <c r="W1173"/>
  <c r="W1237"/>
  <c r="W417"/>
  <c r="W545"/>
  <c r="W673"/>
  <c r="W801"/>
  <c r="W929"/>
  <c r="W1057"/>
  <c r="W1185"/>
  <c r="W1249"/>
  <c r="W498"/>
  <c r="W626"/>
  <c r="W818"/>
  <c r="W946"/>
  <c r="W1074"/>
  <c r="W1202"/>
  <c r="W350"/>
  <c r="W478"/>
  <c r="W606"/>
  <c r="W734"/>
  <c r="W862"/>
  <c r="W990"/>
  <c r="W1118"/>
  <c r="W1246"/>
  <c r="W124"/>
  <c r="W188"/>
  <c r="W252"/>
  <c r="W308"/>
  <c r="W512"/>
  <c r="W768"/>
  <c r="W992"/>
  <c r="W637"/>
  <c r="W148"/>
  <c r="W212"/>
  <c r="W284"/>
  <c r="W348"/>
  <c r="W640"/>
  <c r="W896"/>
  <c r="W1152"/>
  <c r="W477"/>
  <c r="W669"/>
  <c r="W797"/>
  <c r="W925"/>
  <c r="W1053"/>
  <c r="W1181"/>
  <c r="W406"/>
  <c r="W538"/>
  <c r="W724"/>
  <c r="W854"/>
  <c r="W986"/>
  <c r="W1114"/>
  <c r="W1240"/>
  <c r="W89"/>
  <c r="W118"/>
  <c r="W153"/>
  <c r="W185"/>
  <c r="W217"/>
  <c r="W246"/>
  <c r="W278"/>
  <c r="W310"/>
  <c r="W354"/>
  <c r="W497"/>
  <c r="W621"/>
  <c r="W784"/>
  <c r="W941"/>
  <c r="W1009"/>
  <c r="W1133"/>
  <c r="W1201"/>
  <c r="W342"/>
  <c r="W500"/>
  <c r="W566"/>
  <c r="W634"/>
  <c r="W756"/>
  <c r="W822"/>
  <c r="W890"/>
  <c r="W997"/>
  <c r="W1018"/>
  <c r="W1080"/>
  <c r="W1142"/>
  <c r="W1204"/>
  <c r="W1253"/>
  <c r="W1274"/>
  <c r="W362"/>
  <c r="W470"/>
  <c r="W662"/>
  <c r="W858"/>
  <c r="W1029"/>
  <c r="W1110"/>
  <c r="W1176"/>
  <c r="W1285"/>
  <c r="W121"/>
  <c r="W150"/>
  <c r="W182"/>
  <c r="W214"/>
  <c r="W249"/>
  <c r="W281"/>
  <c r="W313"/>
  <c r="W352"/>
  <c r="W493"/>
  <c r="W685"/>
  <c r="W877"/>
  <c r="W98"/>
  <c r="W114"/>
  <c r="W130"/>
  <c r="W146"/>
  <c r="W162"/>
  <c r="W178"/>
  <c r="W194"/>
  <c r="W210"/>
  <c r="W226"/>
  <c r="W242"/>
  <c r="W258"/>
  <c r="W274"/>
  <c r="W290"/>
  <c r="W306"/>
  <c r="W322"/>
  <c r="W338"/>
  <c r="W390"/>
  <c r="W461"/>
  <c r="W529"/>
  <c r="W624"/>
  <c r="W717"/>
  <c r="W785"/>
  <c r="W880"/>
  <c r="W973"/>
  <c r="W1041"/>
  <c r="W1136"/>
  <c r="W1229"/>
  <c r="W386"/>
  <c r="W452"/>
  <c r="W516"/>
  <c r="W580"/>
  <c r="W644"/>
  <c r="W708"/>
  <c r="W772"/>
  <c r="W836"/>
  <c r="W900"/>
  <c r="W964"/>
  <c r="W998"/>
  <c r="W1030"/>
  <c r="W1062"/>
  <c r="W1094"/>
  <c r="W1126"/>
  <c r="W1190"/>
  <c r="W1222"/>
  <c r="W1254"/>
  <c r="W1286"/>
  <c r="W374"/>
  <c r="W449"/>
  <c r="W513"/>
  <c r="W577"/>
  <c r="W641"/>
  <c r="W705"/>
  <c r="W769"/>
  <c r="W833"/>
  <c r="W897"/>
  <c r="W961"/>
  <c r="W1025"/>
  <c r="W1089"/>
  <c r="W1153"/>
  <c r="W1217"/>
  <c r="W1281"/>
  <c r="W402"/>
  <c r="W466"/>
  <c r="W530"/>
  <c r="W594"/>
  <c r="W658"/>
  <c r="W722"/>
  <c r="W786"/>
  <c r="W850"/>
  <c r="W914"/>
  <c r="W978"/>
  <c r="W1042"/>
  <c r="W1106"/>
  <c r="W1170"/>
  <c r="W1234"/>
  <c r="W382"/>
  <c r="W446"/>
  <c r="W510"/>
  <c r="W574"/>
  <c r="W638"/>
  <c r="W702"/>
  <c r="W766"/>
  <c r="W830"/>
  <c r="W894"/>
  <c r="W958"/>
  <c r="W1022"/>
  <c r="W1086"/>
  <c r="W1150"/>
  <c r="W1214"/>
  <c r="W1278"/>
  <c r="W108"/>
  <c r="W236"/>
  <c r="W292"/>
  <c r="W448"/>
  <c r="W672"/>
  <c r="W928"/>
  <c r="W509"/>
  <c r="W196"/>
  <c r="W324"/>
  <c r="W832"/>
  <c r="W445"/>
  <c r="W765"/>
  <c r="W1021"/>
  <c r="W370"/>
  <c r="W666"/>
  <c r="W980"/>
  <c r="W1238"/>
  <c r="W113"/>
  <c r="W174"/>
  <c r="W241"/>
  <c r="W305"/>
  <c r="W433"/>
  <c r="W753"/>
  <c r="W1005"/>
  <c r="W1197"/>
  <c r="W340"/>
  <c r="W564"/>
  <c r="W698"/>
  <c r="W820"/>
  <c r="W954"/>
  <c r="W1078"/>
  <c r="W1189"/>
  <c r="W1272"/>
  <c r="W410"/>
  <c r="W852"/>
  <c r="W1093"/>
  <c r="W1242"/>
  <c r="W110"/>
  <c r="W177"/>
  <c r="W238"/>
  <c r="W302"/>
  <c r="W464"/>
  <c r="W848"/>
  <c r="W109"/>
  <c r="W141"/>
  <c r="W173"/>
  <c r="W205"/>
  <c r="W237"/>
  <c r="W269"/>
  <c r="W301"/>
  <c r="W333"/>
  <c r="W432"/>
  <c r="W593"/>
  <c r="W781"/>
  <c r="W944"/>
  <c r="W1105"/>
  <c r="W372"/>
  <c r="W486"/>
  <c r="W614"/>
  <c r="W742"/>
  <c r="W870"/>
  <c r="W996"/>
  <c r="W1060"/>
  <c r="W1124"/>
  <c r="W1188"/>
  <c r="W1252"/>
  <c r="W426"/>
  <c r="W554"/>
  <c r="W682"/>
  <c r="W810"/>
  <c r="W938"/>
  <c r="W1002"/>
  <c r="W1130"/>
  <c r="W1258"/>
  <c r="W514"/>
  <c r="W706"/>
  <c r="W834"/>
  <c r="W962"/>
  <c r="W1090"/>
  <c r="W1218"/>
  <c r="W366"/>
  <c r="W494"/>
  <c r="W558"/>
  <c r="W686"/>
  <c r="W814"/>
  <c r="W942"/>
  <c r="W1070"/>
  <c r="W1198"/>
  <c r="W92"/>
  <c r="W220"/>
  <c r="W368"/>
  <c r="W864"/>
  <c r="W413"/>
  <c r="W180"/>
  <c r="W316"/>
  <c r="W736"/>
  <c r="W345"/>
  <c r="W733"/>
  <c r="W861"/>
  <c r="W1117"/>
  <c r="W474"/>
  <c r="W788"/>
  <c r="W1050"/>
  <c r="W134"/>
  <c r="W198"/>
  <c r="W262"/>
  <c r="W326"/>
  <c r="W561"/>
  <c r="W976"/>
  <c r="W1168"/>
  <c r="W506"/>
  <c r="W694"/>
  <c r="W884"/>
  <c r="W1014"/>
  <c r="W1125"/>
  <c r="W1208"/>
  <c r="W596"/>
  <c r="W965"/>
  <c r="W137"/>
  <c r="W201"/>
  <c r="W265"/>
  <c r="W329"/>
  <c r="W625"/>
  <c r="W90"/>
  <c r="W122"/>
  <c r="W154"/>
  <c r="W186"/>
  <c r="W218"/>
  <c r="W250"/>
  <c r="W282"/>
  <c r="W314"/>
  <c r="W380"/>
  <c r="W496"/>
  <c r="W657"/>
  <c r="W845"/>
  <c r="W1008"/>
  <c r="W1169"/>
  <c r="W420"/>
  <c r="W548"/>
  <c r="W676"/>
  <c r="W804"/>
  <c r="W932"/>
  <c r="W1013"/>
  <c r="W1077"/>
  <c r="W1141"/>
  <c r="W1205"/>
  <c r="W1269"/>
  <c r="W346"/>
  <c r="W481"/>
  <c r="W609"/>
  <c r="W737"/>
  <c r="W865"/>
  <c r="W993"/>
  <c r="W1121"/>
  <c r="W434"/>
  <c r="W562"/>
  <c r="W690"/>
  <c r="W754"/>
  <c r="W882"/>
  <c r="W1010"/>
  <c r="W1138"/>
  <c r="W1266"/>
  <c r="W414"/>
  <c r="W542"/>
  <c r="W670"/>
  <c r="W798"/>
  <c r="W926"/>
  <c r="W1054"/>
  <c r="W1182"/>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V7"/>
  <c r="S6"/>
  <c r="D6"/>
  <c r="H8"/>
  <c r="E9"/>
  <c r="U7"/>
  <c r="A86" l="1"/>
  <c r="A87" s="1"/>
  <c r="A75"/>
  <c r="A76" s="1"/>
  <c r="A77" s="1"/>
  <c r="A78" s="1"/>
  <c r="A79" s="1"/>
  <c r="A80" s="1"/>
  <c r="A81" s="1"/>
  <c r="A82" s="1"/>
  <c r="A83" s="1"/>
  <c r="A84" s="1"/>
  <c r="A85" s="1"/>
  <c r="V5"/>
  <c r="U5"/>
  <c r="S5"/>
  <c r="E5"/>
  <c r="P5"/>
  <c r="T4"/>
  <c r="A5"/>
  <c r="AA4"/>
  <c r="AB4"/>
  <c r="X4"/>
  <c r="V4"/>
  <c r="U4"/>
  <c r="Y4"/>
  <c r="Z4"/>
  <c r="W4"/>
  <c r="AC4"/>
  <c r="AD4" l="1"/>
  <c r="D4"/>
  <c r="X3"/>
  <c r="V3"/>
  <c r="W3"/>
  <c r="L4"/>
  <c r="N4"/>
  <c r="AA3"/>
  <c r="E4"/>
  <c r="AC3"/>
  <c r="J4"/>
  <c r="O4"/>
  <c r="U3"/>
  <c r="Y3"/>
  <c r="Z3"/>
  <c r="K4"/>
  <c r="AB3"/>
  <c r="T3"/>
  <c r="I4"/>
  <c r="H4"/>
  <c r="P4" l="1"/>
  <c r="Q4"/>
  <c r="D5"/>
  <c r="A3"/>
  <c r="H2"/>
  <c r="U1"/>
  <c r="T1"/>
  <c r="Z1"/>
  <c r="Y1"/>
  <c r="V1"/>
  <c r="AA1"/>
  <c r="F4"/>
  <c r="W1"/>
  <c r="AD3"/>
  <c r="X1"/>
  <c r="AC1"/>
  <c r="AB1"/>
  <c r="AD1" l="1"/>
  <c r="AA90" i="5"/>
  <c r="AA91"/>
  <c r="AA92"/>
  <c r="AA93"/>
  <c r="AA94"/>
  <c r="AA95"/>
  <c r="AA96"/>
  <c r="AA97"/>
  <c r="AA98"/>
  <c r="AA99"/>
  <c r="AA100"/>
  <c r="AA101"/>
  <c r="AA102"/>
  <c r="AA103"/>
  <c r="AA104"/>
  <c r="AA105"/>
  <c r="AA106"/>
  <c r="AA107"/>
  <c r="AA108"/>
  <c r="AA109"/>
  <c r="AA110"/>
  <c r="AA111"/>
  <c r="AA112"/>
  <c r="AA113"/>
  <c r="AA114"/>
  <c r="AA115"/>
  <c r="AA116"/>
  <c r="AA117"/>
  <c r="AA118"/>
  <c r="AA119"/>
  <c r="AA120"/>
  <c r="AA121"/>
  <c r="AA122"/>
  <c r="AA123"/>
  <c r="AA124"/>
  <c r="AA125"/>
  <c r="AA126"/>
  <c r="AA127"/>
  <c r="AA128"/>
  <c r="AA129"/>
  <c r="AA130"/>
  <c r="AA131"/>
  <c r="AA132"/>
  <c r="AA133"/>
  <c r="AA134"/>
  <c r="AA135"/>
  <c r="AA136"/>
  <c r="AA137"/>
  <c r="AA138"/>
  <c r="AA139"/>
  <c r="AA140"/>
  <c r="AA141"/>
  <c r="AA142"/>
  <c r="AA143"/>
  <c r="AA144"/>
  <c r="AA145"/>
  <c r="AA146"/>
  <c r="AA147"/>
  <c r="AA148"/>
  <c r="AA149"/>
  <c r="AA150"/>
  <c r="AA151"/>
  <c r="AA152"/>
  <c r="AA153"/>
  <c r="AA154"/>
  <c r="AA155"/>
  <c r="AA156"/>
  <c r="AA157"/>
  <c r="AA158"/>
  <c r="AA159"/>
  <c r="AA160"/>
  <c r="AA161"/>
  <c r="AA162"/>
  <c r="AA163"/>
  <c r="AA164"/>
  <c r="AA165"/>
  <c r="AA166"/>
  <c r="AA167"/>
  <c r="AA168"/>
  <c r="AA169"/>
  <c r="AA170"/>
  <c r="AA171"/>
  <c r="AA172"/>
  <c r="AA173"/>
  <c r="AA174"/>
  <c r="AA175"/>
  <c r="AA176"/>
  <c r="AA177"/>
  <c r="AA178"/>
  <c r="AA179"/>
  <c r="AA180"/>
  <c r="AA181"/>
  <c r="AA182"/>
  <c r="AA183"/>
  <c r="AA184"/>
  <c r="AA185"/>
  <c r="AA186"/>
  <c r="AA187"/>
  <c r="AA188"/>
  <c r="AA189"/>
  <c r="AA190"/>
  <c r="AA191"/>
  <c r="AA192"/>
  <c r="AA193"/>
  <c r="AA194"/>
  <c r="AA195"/>
  <c r="AA196"/>
  <c r="AA197"/>
  <c r="AA198"/>
  <c r="AA199"/>
  <c r="AA200"/>
  <c r="AA201"/>
  <c r="AA202"/>
  <c r="AA203"/>
  <c r="AA204"/>
  <c r="AA205"/>
  <c r="AA206"/>
  <c r="AA207"/>
  <c r="AA208"/>
  <c r="AA209"/>
  <c r="AA210"/>
  <c r="AA211"/>
  <c r="AA212"/>
  <c r="AA213"/>
  <c r="AA214"/>
  <c r="AA215"/>
  <c r="AA216"/>
  <c r="AA217"/>
  <c r="AA218"/>
  <c r="AA219"/>
  <c r="AA220"/>
  <c r="AA221"/>
  <c r="AA222"/>
  <c r="AA223"/>
  <c r="AA224"/>
  <c r="AA225"/>
  <c r="AA226"/>
  <c r="AA227"/>
  <c r="AA228"/>
  <c r="AA229"/>
  <c r="AA230"/>
  <c r="AA231"/>
  <c r="AA232"/>
  <c r="AA233"/>
  <c r="AA234"/>
  <c r="AA235"/>
  <c r="AA236"/>
  <c r="AA237"/>
  <c r="AA238"/>
  <c r="AA239"/>
  <c r="AA240"/>
  <c r="AA241"/>
  <c r="AA242"/>
  <c r="AA243"/>
  <c r="AA244"/>
  <c r="AA245"/>
  <c r="AA246"/>
  <c r="AA247"/>
  <c r="AA248"/>
  <c r="AA249"/>
  <c r="AA250"/>
  <c r="AA251"/>
  <c r="AA252"/>
  <c r="AA253"/>
  <c r="AA254"/>
  <c r="AA255"/>
  <c r="AA256"/>
  <c r="AA257"/>
  <c r="AA258"/>
  <c r="AA259"/>
  <c r="AA260"/>
  <c r="AA261"/>
  <c r="AA262"/>
  <c r="AA263"/>
  <c r="AA264"/>
  <c r="AA265"/>
  <c r="AA266"/>
  <c r="AA267"/>
  <c r="AA268"/>
  <c r="AA269"/>
  <c r="AA270"/>
  <c r="AA271"/>
  <c r="AA272"/>
  <c r="AA273"/>
  <c r="AA274"/>
  <c r="AA275"/>
  <c r="AA276"/>
  <c r="AA277"/>
  <c r="AA278"/>
  <c r="AA279"/>
  <c r="AA280"/>
  <c r="AA281"/>
  <c r="AA282"/>
  <c r="AA283"/>
  <c r="AA284"/>
  <c r="AA285"/>
  <c r="AA286"/>
  <c r="AA287"/>
  <c r="AA288"/>
  <c r="AA289"/>
  <c r="AA290"/>
  <c r="AA291"/>
  <c r="AA292"/>
  <c r="AA293"/>
  <c r="AA294"/>
  <c r="AA295"/>
  <c r="AA296"/>
  <c r="AA297"/>
  <c r="AA298"/>
  <c r="AA299"/>
  <c r="AA300"/>
  <c r="AA301"/>
  <c r="AA302"/>
  <c r="AA303"/>
  <c r="AA304"/>
  <c r="AA305"/>
  <c r="AA306"/>
  <c r="AA307"/>
  <c r="AA308"/>
  <c r="AA309"/>
  <c r="AA310"/>
  <c r="AA311"/>
  <c r="AA312"/>
  <c r="AA313"/>
  <c r="AA314"/>
  <c r="AA315"/>
  <c r="AA316"/>
  <c r="AA317"/>
  <c r="AA318"/>
  <c r="AA319"/>
  <c r="AA320"/>
  <c r="AA321"/>
  <c r="AA322"/>
  <c r="AA323"/>
  <c r="AA324"/>
  <c r="AA325"/>
  <c r="AA326"/>
  <c r="AA327"/>
  <c r="AA328"/>
  <c r="AA329"/>
  <c r="AA330"/>
  <c r="AA331"/>
  <c r="AA332"/>
  <c r="AA333"/>
  <c r="AA334"/>
  <c r="AA335"/>
  <c r="AA336"/>
  <c r="AA337"/>
  <c r="AA338"/>
  <c r="AA339"/>
  <c r="AA340"/>
  <c r="AA341"/>
  <c r="AA342"/>
  <c r="AA343"/>
  <c r="AA344"/>
  <c r="AA345"/>
  <c r="AA346"/>
  <c r="AA347"/>
  <c r="AA348"/>
  <c r="AA349"/>
  <c r="AA350"/>
  <c r="AA351"/>
  <c r="AA352"/>
  <c r="AA353"/>
  <c r="AA354"/>
  <c r="AA355"/>
  <c r="AA356"/>
  <c r="AA357"/>
  <c r="AA358"/>
  <c r="AA359"/>
  <c r="AA360"/>
  <c r="AA361"/>
  <c r="AA362"/>
  <c r="AA363"/>
  <c r="AA364"/>
  <c r="AA365"/>
  <c r="AA366"/>
  <c r="AA367"/>
  <c r="AA368"/>
  <c r="AA369"/>
  <c r="AA370"/>
  <c r="AA371"/>
  <c r="AA372"/>
  <c r="AA373"/>
  <c r="AA374"/>
  <c r="AA375"/>
  <c r="AA376"/>
  <c r="AA377"/>
  <c r="AA378"/>
  <c r="AA379"/>
  <c r="AA380"/>
  <c r="AA381"/>
  <c r="AA382"/>
  <c r="AA383"/>
  <c r="AA384"/>
  <c r="AA385"/>
  <c r="AA386"/>
  <c r="AA387"/>
  <c r="AA388"/>
  <c r="AA389"/>
  <c r="AA390"/>
  <c r="AA391"/>
  <c r="AA392"/>
  <c r="AA393"/>
  <c r="AA394"/>
  <c r="AA395"/>
  <c r="AA396"/>
  <c r="AA397"/>
  <c r="AA398"/>
  <c r="AA399"/>
  <c r="AA400"/>
  <c r="AA401"/>
  <c r="AA402"/>
  <c r="AA403"/>
  <c r="AA404"/>
  <c r="AA405"/>
  <c r="AA406"/>
  <c r="AA407"/>
  <c r="AA408"/>
  <c r="AA409"/>
  <c r="AA410"/>
  <c r="AA411"/>
  <c r="AA412"/>
  <c r="AA413"/>
  <c r="AA414"/>
  <c r="AA415"/>
  <c r="AA416"/>
  <c r="AA417"/>
  <c r="AA418"/>
  <c r="AA419"/>
  <c r="AA420"/>
  <c r="AA421"/>
  <c r="AA422"/>
  <c r="AA423"/>
  <c r="AA424"/>
  <c r="AA425"/>
  <c r="AA426"/>
  <c r="AA427"/>
  <c r="AA428"/>
  <c r="AA429"/>
  <c r="AA430"/>
  <c r="AA431"/>
  <c r="AA432"/>
  <c r="AA433"/>
  <c r="AA434"/>
  <c r="AA435"/>
  <c r="AA436"/>
  <c r="AA437"/>
  <c r="AA438"/>
  <c r="AA439"/>
  <c r="AA440"/>
  <c r="AA441"/>
  <c r="AA442"/>
  <c r="AA443"/>
  <c r="AA444"/>
  <c r="AA445"/>
  <c r="AA446"/>
  <c r="AA447"/>
  <c r="AA448"/>
  <c r="AA449"/>
  <c r="AA450"/>
  <c r="AA451"/>
  <c r="AA452"/>
  <c r="AA453"/>
  <c r="AA454"/>
  <c r="AA455"/>
  <c r="AA456"/>
  <c r="AA457"/>
  <c r="AA458"/>
  <c r="AA459"/>
  <c r="AA460"/>
  <c r="AA461"/>
  <c r="AA462"/>
  <c r="AA463"/>
  <c r="AA464"/>
  <c r="AA465"/>
  <c r="AA466"/>
  <c r="AA467"/>
  <c r="AA468"/>
  <c r="AA469"/>
  <c r="AA470"/>
  <c r="AA471"/>
  <c r="AA472"/>
  <c r="AA473"/>
  <c r="AA474"/>
  <c r="AA475"/>
  <c r="AA476"/>
  <c r="AA477"/>
  <c r="AA478"/>
  <c r="AA479"/>
  <c r="AA480"/>
  <c r="AA481"/>
  <c r="AA482"/>
  <c r="AA483"/>
  <c r="AA484"/>
  <c r="AA485"/>
  <c r="AA486"/>
  <c r="AA487"/>
  <c r="AA488"/>
  <c r="AA489"/>
  <c r="AA490"/>
  <c r="AA491"/>
  <c r="AA492"/>
  <c r="AA493"/>
  <c r="AA494"/>
  <c r="AA495"/>
  <c r="AA496"/>
  <c r="AA497"/>
  <c r="AA498"/>
  <c r="AA499"/>
  <c r="AA500"/>
  <c r="AA501"/>
  <c r="AA502"/>
  <c r="AA503"/>
  <c r="AA504"/>
  <c r="AA505"/>
  <c r="AA506"/>
  <c r="AA507"/>
  <c r="AA508"/>
  <c r="AA509"/>
  <c r="AA510"/>
  <c r="AA511"/>
  <c r="AA512"/>
  <c r="AA513"/>
  <c r="AA514"/>
  <c r="AA515"/>
  <c r="AA516"/>
  <c r="AA517"/>
  <c r="AA518"/>
  <c r="AA519"/>
  <c r="AA520"/>
  <c r="AA521"/>
  <c r="AA522"/>
  <c r="AA523"/>
  <c r="AA524"/>
  <c r="AA525"/>
  <c r="AA526"/>
  <c r="AA527"/>
  <c r="AA528"/>
  <c r="AA529"/>
  <c r="AA530"/>
  <c r="AA531"/>
  <c r="AA532"/>
  <c r="AA533"/>
  <c r="AA534"/>
  <c r="AA535"/>
  <c r="AA536"/>
  <c r="AA537"/>
  <c r="AA538"/>
  <c r="AA539"/>
  <c r="AA540"/>
  <c r="AA541"/>
  <c r="AA542"/>
  <c r="AA543"/>
  <c r="AA544"/>
  <c r="AA545"/>
  <c r="AA546"/>
  <c r="AA547"/>
  <c r="AA548"/>
  <c r="AA549"/>
  <c r="AA550"/>
  <c r="AA551"/>
  <c r="AA552"/>
  <c r="AA553"/>
  <c r="AA554"/>
  <c r="AA555"/>
  <c r="AA556"/>
  <c r="AA557"/>
  <c r="AA558"/>
  <c r="AA559"/>
  <c r="AA560"/>
  <c r="AA561"/>
  <c r="AA562"/>
  <c r="AA563"/>
  <c r="AA564"/>
  <c r="AA565"/>
  <c r="AA566"/>
  <c r="AA567"/>
  <c r="AA568"/>
  <c r="AA569"/>
  <c r="AA570"/>
  <c r="AA571"/>
  <c r="AA572"/>
  <c r="AA573"/>
  <c r="AA574"/>
  <c r="AA575"/>
  <c r="AA576"/>
  <c r="AA577"/>
  <c r="AA578"/>
  <c r="AA579"/>
  <c r="AA580"/>
  <c r="AA581"/>
  <c r="AA582"/>
  <c r="AA583"/>
  <c r="AA584"/>
  <c r="AA585"/>
  <c r="AA586"/>
  <c r="AA587"/>
  <c r="AA588"/>
  <c r="AA589"/>
  <c r="AA590"/>
  <c r="AA591"/>
  <c r="AA592"/>
  <c r="AA593"/>
  <c r="AA594"/>
  <c r="AA595"/>
  <c r="AA596"/>
  <c r="AA597"/>
  <c r="AA598"/>
  <c r="AA599"/>
  <c r="AA600"/>
  <c r="AA601"/>
  <c r="AA602"/>
  <c r="AA603"/>
  <c r="AA604"/>
  <c r="AA605"/>
  <c r="AA606"/>
  <c r="AA607"/>
  <c r="AA608"/>
  <c r="AA609"/>
  <c r="AA610"/>
  <c r="AA611"/>
  <c r="AA612"/>
  <c r="AA613"/>
  <c r="AA614"/>
  <c r="AA615"/>
  <c r="AA616"/>
  <c r="AA617"/>
  <c r="AA618"/>
  <c r="AA619"/>
  <c r="AA620"/>
  <c r="AA621"/>
  <c r="AA622"/>
  <c r="AA623"/>
  <c r="AA624"/>
  <c r="AA625"/>
  <c r="AA626"/>
  <c r="AA627"/>
  <c r="AA628"/>
  <c r="AA629"/>
  <c r="AA630"/>
  <c r="AA631"/>
  <c r="AA632"/>
  <c r="AA633"/>
  <c r="AA634"/>
  <c r="AA635"/>
  <c r="AA636"/>
  <c r="AA637"/>
  <c r="AA638"/>
  <c r="AA639"/>
  <c r="AA640"/>
  <c r="AA641"/>
  <c r="AA642"/>
  <c r="AA643"/>
  <c r="AA644"/>
  <c r="AA645"/>
  <c r="AA646"/>
  <c r="AA647"/>
  <c r="AA648"/>
  <c r="AA649"/>
  <c r="AA650"/>
  <c r="AA651"/>
  <c r="AA652"/>
  <c r="AA653"/>
  <c r="AA654"/>
  <c r="AA655"/>
  <c r="AA656"/>
  <c r="AA657"/>
  <c r="AA658"/>
  <c r="AA659"/>
  <c r="AA660"/>
  <c r="AA661"/>
  <c r="AA662"/>
  <c r="AA663"/>
  <c r="AA664"/>
  <c r="AA665"/>
  <c r="AA666"/>
  <c r="AA667"/>
  <c r="AA668"/>
  <c r="AA669"/>
  <c r="AA670"/>
  <c r="AA671"/>
  <c r="AA672"/>
  <c r="AA673"/>
  <c r="AA674"/>
  <c r="AA675"/>
  <c r="AA676"/>
  <c r="AA677"/>
  <c r="AA678"/>
  <c r="AA679"/>
  <c r="AA680"/>
  <c r="AA681"/>
  <c r="AA682"/>
  <c r="AA683"/>
  <c r="AA684"/>
  <c r="AA685"/>
  <c r="AA686"/>
  <c r="AA687"/>
  <c r="AA688"/>
  <c r="AA689"/>
  <c r="AA690"/>
  <c r="AA691"/>
  <c r="AA692"/>
  <c r="AA693"/>
  <c r="AA694"/>
  <c r="AA695"/>
  <c r="AA696"/>
  <c r="AA697"/>
  <c r="AA698"/>
  <c r="AA699"/>
  <c r="AA700"/>
  <c r="AA701"/>
  <c r="AA702"/>
  <c r="AA703"/>
  <c r="AA704"/>
  <c r="AA705"/>
  <c r="AA706"/>
  <c r="AA707"/>
  <c r="AA708"/>
  <c r="AA709"/>
  <c r="AA710"/>
  <c r="AA711"/>
  <c r="AA712"/>
  <c r="AA713"/>
  <c r="AA714"/>
  <c r="AA715"/>
  <c r="AA716"/>
  <c r="AA717"/>
  <c r="AA718"/>
  <c r="AA719"/>
  <c r="AA720"/>
  <c r="AA721"/>
  <c r="AA722"/>
  <c r="AA723"/>
  <c r="AA724"/>
  <c r="AA725"/>
  <c r="AA726"/>
  <c r="AA727"/>
  <c r="AA728"/>
  <c r="AA729"/>
  <c r="AA730"/>
  <c r="AA731"/>
  <c r="AA732"/>
  <c r="AA733"/>
  <c r="AA734"/>
  <c r="AA735"/>
  <c r="AA736"/>
  <c r="AA737"/>
  <c r="AA738"/>
  <c r="AA739"/>
  <c r="AA740"/>
  <c r="AA741"/>
  <c r="AA742"/>
  <c r="AA743"/>
  <c r="AA744"/>
  <c r="AA745"/>
  <c r="AA746"/>
  <c r="AA747"/>
  <c r="AA748"/>
  <c r="AA749"/>
  <c r="AA750"/>
  <c r="AA751"/>
  <c r="AA752"/>
  <c r="AA753"/>
  <c r="AA754"/>
  <c r="AA755"/>
  <c r="AA756"/>
  <c r="AA757"/>
  <c r="AA758"/>
  <c r="AA759"/>
  <c r="AA760"/>
  <c r="AA761"/>
  <c r="AA762"/>
  <c r="AA763"/>
  <c r="AA764"/>
  <c r="AA765"/>
  <c r="AA766"/>
  <c r="AA767"/>
  <c r="AA768"/>
  <c r="AA769"/>
  <c r="AA770"/>
  <c r="AA771"/>
  <c r="AA772"/>
  <c r="AA773"/>
  <c r="AA774"/>
  <c r="AA775"/>
  <c r="AA776"/>
  <c r="AA777"/>
  <c r="AA778"/>
  <c r="AA779"/>
  <c r="AA780"/>
  <c r="AA781"/>
  <c r="AA782"/>
  <c r="AA783"/>
  <c r="AA784"/>
  <c r="AA785"/>
  <c r="AA786"/>
  <c r="AA787"/>
  <c r="AA788"/>
  <c r="AA789"/>
  <c r="AA790"/>
  <c r="AA791"/>
  <c r="AA792"/>
  <c r="AA793"/>
  <c r="AA794"/>
  <c r="AA795"/>
  <c r="AA796"/>
  <c r="AA797"/>
  <c r="AA798"/>
  <c r="AA799"/>
  <c r="AA800"/>
  <c r="AA801"/>
  <c r="AA802"/>
  <c r="AA803"/>
  <c r="AA804"/>
  <c r="AA805"/>
  <c r="AA806"/>
  <c r="AA807"/>
  <c r="AA808"/>
  <c r="AA809"/>
  <c r="AA810"/>
  <c r="AA811"/>
  <c r="AA812"/>
  <c r="AA813"/>
  <c r="AA814"/>
  <c r="AA815"/>
  <c r="AA816"/>
  <c r="AA817"/>
  <c r="AA818"/>
  <c r="AA819"/>
  <c r="AA820"/>
  <c r="AA821"/>
  <c r="AA822"/>
  <c r="AA823"/>
  <c r="AA824"/>
  <c r="AA825"/>
  <c r="AA826"/>
  <c r="AA827"/>
  <c r="AA828"/>
  <c r="AA829"/>
  <c r="AA830"/>
  <c r="AA831"/>
  <c r="AA832"/>
  <c r="AA833"/>
  <c r="AA834"/>
  <c r="AA835"/>
  <c r="AA836"/>
  <c r="AA837"/>
  <c r="AA838"/>
  <c r="AA839"/>
  <c r="AA840"/>
  <c r="AA841"/>
  <c r="AA842"/>
  <c r="AA843"/>
  <c r="AA844"/>
  <c r="AA845"/>
  <c r="AA846"/>
  <c r="AA847"/>
  <c r="AA848"/>
  <c r="AA849"/>
  <c r="AA850"/>
  <c r="AA851"/>
  <c r="AA852"/>
  <c r="AA853"/>
  <c r="AA854"/>
  <c r="AA855"/>
  <c r="AA856"/>
  <c r="AA857"/>
  <c r="AA858"/>
  <c r="AA859"/>
  <c r="AA860"/>
  <c r="AA861"/>
  <c r="AA862"/>
  <c r="AA863"/>
  <c r="AA864"/>
  <c r="AA865"/>
  <c r="AA866"/>
  <c r="AA867"/>
  <c r="AA868"/>
  <c r="AA869"/>
  <c r="AA870"/>
  <c r="AA871"/>
  <c r="AA872"/>
  <c r="AA873"/>
  <c r="AA874"/>
  <c r="AA875"/>
  <c r="AA876"/>
  <c r="AA877"/>
  <c r="AA878"/>
  <c r="AA879"/>
  <c r="AA880"/>
  <c r="AA881"/>
  <c r="AA882"/>
  <c r="AA883"/>
  <c r="AA884"/>
  <c r="AA885"/>
  <c r="AA886"/>
  <c r="AA887"/>
  <c r="AA888"/>
  <c r="AA889"/>
  <c r="AA890"/>
  <c r="AA891"/>
  <c r="AA892"/>
  <c r="AA893"/>
  <c r="AA894"/>
  <c r="AA895"/>
  <c r="AA896"/>
  <c r="AA897"/>
  <c r="AA898"/>
  <c r="AA899"/>
  <c r="AA900"/>
  <c r="AA901"/>
  <c r="AA902"/>
  <c r="AA903"/>
  <c r="AA904"/>
  <c r="AA905"/>
  <c r="AA906"/>
  <c r="AA907"/>
  <c r="AA908"/>
  <c r="AA909"/>
  <c r="AA910"/>
  <c r="AA911"/>
  <c r="AA912"/>
  <c r="AA913"/>
  <c r="AA914"/>
  <c r="AA915"/>
  <c r="AA916"/>
  <c r="AA917"/>
  <c r="AA918"/>
  <c r="AA919"/>
  <c r="AA920"/>
  <c r="AA921"/>
  <c r="AA922"/>
  <c r="AA923"/>
  <c r="AA924"/>
  <c r="AA925"/>
  <c r="AA926"/>
  <c r="AA927"/>
  <c r="AA928"/>
  <c r="AA929"/>
  <c r="AA930"/>
  <c r="AA931"/>
  <c r="AA932"/>
  <c r="AA933"/>
  <c r="AA934"/>
  <c r="AA935"/>
  <c r="AA936"/>
  <c r="AA937"/>
  <c r="AA938"/>
  <c r="AA939"/>
  <c r="AA940"/>
  <c r="AA941"/>
  <c r="AA942"/>
  <c r="AA943"/>
  <c r="AA944"/>
  <c r="AA945"/>
  <c r="AA946"/>
  <c r="AA947"/>
  <c r="AA948"/>
  <c r="AA949"/>
  <c r="AA950"/>
  <c r="AA951"/>
  <c r="AA952"/>
  <c r="AA953"/>
  <c r="AA954"/>
  <c r="AA955"/>
  <c r="AA956"/>
  <c r="AA957"/>
  <c r="AA958"/>
  <c r="AA959"/>
  <c r="AA960"/>
  <c r="AA961"/>
  <c r="AA962"/>
  <c r="AA963"/>
  <c r="AA964"/>
  <c r="AA965"/>
  <c r="AA966"/>
  <c r="AA967"/>
  <c r="AA968"/>
  <c r="AA969"/>
  <c r="AA970"/>
  <c r="AA971"/>
  <c r="AA972"/>
  <c r="AA973"/>
  <c r="AA974"/>
  <c r="AA975"/>
  <c r="AA976"/>
  <c r="AA977"/>
  <c r="AA978"/>
  <c r="AA979"/>
  <c r="AA980"/>
  <c r="AA981"/>
  <c r="AA982"/>
  <c r="AA983"/>
  <c r="AA984"/>
  <c r="AA985"/>
  <c r="AA986"/>
  <c r="AA987"/>
  <c r="AA988"/>
  <c r="AA989"/>
  <c r="AA990"/>
  <c r="AA991"/>
  <c r="AA992"/>
  <c r="AA993"/>
  <c r="AA994"/>
  <c r="AA995"/>
  <c r="AA996"/>
  <c r="AA997"/>
  <c r="AA998"/>
  <c r="AA999"/>
  <c r="AA1000"/>
  <c r="AA1001"/>
  <c r="AA1002"/>
  <c r="AA1003"/>
  <c r="AA1004"/>
  <c r="AA1005"/>
  <c r="AA1006"/>
  <c r="AA1007"/>
  <c r="AA1008"/>
  <c r="AA1009"/>
  <c r="AA1010"/>
  <c r="AA1011"/>
  <c r="AA1012"/>
  <c r="AA1013"/>
  <c r="AA1014"/>
  <c r="AA1015"/>
  <c r="AA1016"/>
  <c r="AA1017"/>
  <c r="AA1018"/>
  <c r="AA1019"/>
  <c r="AA1020"/>
  <c r="AA1021"/>
  <c r="AA1022"/>
  <c r="AA1023"/>
  <c r="AA1024"/>
  <c r="AA1025"/>
  <c r="AA1026"/>
  <c r="AA1027"/>
  <c r="AA1028"/>
  <c r="AA1029"/>
  <c r="AA1030"/>
  <c r="AA1031"/>
  <c r="AA1032"/>
  <c r="AA1033"/>
  <c r="AA1034"/>
  <c r="AA1035"/>
  <c r="AA1036"/>
  <c r="AA1037"/>
  <c r="AA1038"/>
  <c r="AA1039"/>
  <c r="AA1040"/>
  <c r="AA1041"/>
  <c r="AA1042"/>
  <c r="AA1043"/>
  <c r="AA1044"/>
  <c r="AA1045"/>
  <c r="AA1046"/>
  <c r="AA1047"/>
  <c r="AA1048"/>
  <c r="AA1049"/>
  <c r="AA1050"/>
  <c r="AA1051"/>
  <c r="AA1052"/>
  <c r="AA1053"/>
  <c r="AA1054"/>
  <c r="AA1055"/>
  <c r="AA1056"/>
  <c r="AA1057"/>
  <c r="AA1058"/>
  <c r="AA1059"/>
  <c r="AA1060"/>
  <c r="AA1061"/>
  <c r="AA1062"/>
  <c r="AA1063"/>
  <c r="AA1064"/>
  <c r="AA1065"/>
  <c r="AA1066"/>
  <c r="AA1067"/>
  <c r="AA1068"/>
  <c r="AA1069"/>
  <c r="AA1070"/>
  <c r="AA1071"/>
  <c r="AA1072"/>
  <c r="AA1073"/>
  <c r="AA1074"/>
  <c r="AA1075"/>
  <c r="AA1076"/>
  <c r="AA1077"/>
  <c r="AA1078"/>
  <c r="AA1079"/>
  <c r="AA1080"/>
  <c r="AA1081"/>
  <c r="AA1082"/>
  <c r="AA1083"/>
  <c r="AA1084"/>
  <c r="AA1085"/>
  <c r="AA1086"/>
  <c r="AA1087"/>
  <c r="AA1088"/>
  <c r="AA1089"/>
  <c r="AA1090"/>
  <c r="AA1091"/>
  <c r="AA1092"/>
  <c r="AA1093"/>
  <c r="AA1094"/>
  <c r="AA1095"/>
  <c r="AA1096"/>
  <c r="AA1097"/>
  <c r="AA1098"/>
  <c r="AA1099"/>
  <c r="AA1100"/>
  <c r="AA1101"/>
  <c r="AA1102"/>
  <c r="AA1103"/>
  <c r="AA1104"/>
  <c r="AA1105"/>
  <c r="AA1106"/>
  <c r="AA1107"/>
  <c r="AA1108"/>
  <c r="AA1109"/>
  <c r="AA1110"/>
  <c r="AA1111"/>
  <c r="AA1112"/>
  <c r="AA1113"/>
  <c r="AA1114"/>
  <c r="AA1115"/>
  <c r="AA1116"/>
  <c r="AA1117"/>
  <c r="AA1118"/>
  <c r="AA1119"/>
  <c r="AA1120"/>
  <c r="AA1121"/>
  <c r="AA1122"/>
  <c r="AA1123"/>
  <c r="AA1124"/>
  <c r="AA1125"/>
  <c r="AA1126"/>
  <c r="AA1127"/>
  <c r="AA1128"/>
  <c r="AA1129"/>
  <c r="AA1130"/>
  <c r="AA1131"/>
  <c r="AA1132"/>
  <c r="AA1133"/>
  <c r="AA1134"/>
  <c r="AA1135"/>
  <c r="AA1136"/>
  <c r="AA1137"/>
  <c r="AA1138"/>
  <c r="AA1139"/>
  <c r="AA1140"/>
  <c r="AA1141"/>
  <c r="AA1142"/>
  <c r="AA1143"/>
  <c r="AA1144"/>
  <c r="AA1145"/>
  <c r="AA1146"/>
  <c r="AA1147"/>
  <c r="AA1148"/>
  <c r="AA1149"/>
  <c r="AA1150"/>
  <c r="AA1151"/>
  <c r="AA1152"/>
  <c r="AA1153"/>
  <c r="AA1154"/>
  <c r="AA1155"/>
  <c r="AA1156"/>
  <c r="AA1157"/>
  <c r="AA1158"/>
  <c r="AA1159"/>
  <c r="AA1160"/>
  <c r="AA1161"/>
  <c r="AA1162"/>
  <c r="AA1163"/>
  <c r="AA1164"/>
  <c r="AA1165"/>
  <c r="AA1166"/>
  <c r="AA1167"/>
  <c r="AA1168"/>
  <c r="AA1169"/>
  <c r="AA1170"/>
  <c r="AA1171"/>
  <c r="AA1172"/>
  <c r="AA1173"/>
  <c r="AA1174"/>
  <c r="AA1175"/>
  <c r="AA1176"/>
  <c r="AA1177"/>
  <c r="AA1178"/>
  <c r="AA1179"/>
  <c r="AA1180"/>
  <c r="AA1181"/>
  <c r="AA1182"/>
  <c r="AA1183"/>
  <c r="AA1184"/>
  <c r="AA1185"/>
  <c r="AA1186"/>
  <c r="AA1187"/>
  <c r="AA1188"/>
  <c r="AA1189"/>
  <c r="AA1190"/>
  <c r="AA1191"/>
  <c r="AA1192"/>
  <c r="AA1193"/>
  <c r="AA1194"/>
  <c r="AA1195"/>
  <c r="AA1196"/>
  <c r="AA1197"/>
  <c r="AA1198"/>
  <c r="AA1199"/>
  <c r="AA1200"/>
  <c r="AA1201"/>
  <c r="AA1202"/>
  <c r="AA1203"/>
  <c r="AA1204"/>
  <c r="AA1205"/>
  <c r="AA1206"/>
  <c r="AA1207"/>
  <c r="AA1208"/>
  <c r="AA1209"/>
  <c r="AA1210"/>
  <c r="AA1211"/>
  <c r="AA1212"/>
  <c r="AA1213"/>
  <c r="AA1214"/>
  <c r="AA1215"/>
  <c r="AA1216"/>
  <c r="AA1217"/>
  <c r="AA1218"/>
  <c r="AA1219"/>
  <c r="AA1220"/>
  <c r="AA1221"/>
  <c r="AA1222"/>
  <c r="AA1223"/>
  <c r="AA1224"/>
  <c r="AA1225"/>
  <c r="AA1226"/>
  <c r="AA1227"/>
  <c r="AA1228"/>
  <c r="AA1229"/>
  <c r="AA1230"/>
  <c r="AA1231"/>
  <c r="AA1232"/>
  <c r="AA1233"/>
  <c r="AA1234"/>
  <c r="AA1235"/>
  <c r="AA1236"/>
  <c r="AA1237"/>
  <c r="AA1238"/>
  <c r="AA1239"/>
  <c r="AA1240"/>
  <c r="AA1241"/>
  <c r="AA1242"/>
  <c r="AA1243"/>
  <c r="AA1244"/>
  <c r="AA1245"/>
  <c r="AA1246"/>
  <c r="AA1247"/>
  <c r="AA1248"/>
  <c r="AA1249"/>
  <c r="AA1250"/>
  <c r="AA1251"/>
  <c r="AA1252"/>
  <c r="AA1253"/>
  <c r="AA1254"/>
  <c r="AA1255"/>
  <c r="AA1256"/>
  <c r="AA1257"/>
  <c r="AA1258"/>
  <c r="AA1259"/>
  <c r="AA1260"/>
  <c r="AA1261"/>
  <c r="AA1262"/>
  <c r="AA1263"/>
  <c r="AA1264"/>
  <c r="AA1265"/>
  <c r="AA1266"/>
  <c r="AA1267"/>
  <c r="AA1268"/>
  <c r="AA1269"/>
  <c r="AA1270"/>
  <c r="AA1271"/>
  <c r="AA1272"/>
  <c r="AA1273"/>
  <c r="AA1274"/>
  <c r="AA1275"/>
  <c r="AA1276"/>
  <c r="AA1277"/>
  <c r="AA1278"/>
  <c r="AA1279"/>
  <c r="AA1280"/>
  <c r="AA1281"/>
  <c r="AA1282"/>
  <c r="AA1283"/>
  <c r="AA1284"/>
  <c r="AA1285"/>
  <c r="AA1286"/>
  <c r="AA1287"/>
  <c r="AA1288"/>
  <c r="AA1289"/>
  <c r="AA1290"/>
  <c r="AA1291"/>
  <c r="AA1292"/>
  <c r="AA1293"/>
  <c r="AA1294"/>
  <c r="AA1295"/>
  <c r="AA1296"/>
  <c r="AA1297"/>
  <c r="AA1298"/>
  <c r="AA1299"/>
  <c r="AA1300"/>
  <c r="AA1301"/>
  <c r="AA1302"/>
  <c r="AA1303"/>
  <c r="AA1304"/>
  <c r="AA1305"/>
  <c r="AA1306"/>
  <c r="AA1307"/>
  <c r="AA1308"/>
  <c r="AA1309"/>
  <c r="AA1310"/>
  <c r="AA1311"/>
  <c r="AA1312"/>
  <c r="AA1313"/>
  <c r="AA1314"/>
  <c r="AA1315"/>
  <c r="AA1316"/>
  <c r="AA1317"/>
  <c r="AA1318"/>
  <c r="AA1319"/>
  <c r="AA1320"/>
  <c r="AA1321"/>
  <c r="AA1322"/>
  <c r="AA1323"/>
  <c r="AA1324"/>
  <c r="AA1325"/>
  <c r="AA1326"/>
  <c r="AA1327"/>
  <c r="AA1328"/>
  <c r="AA1329"/>
  <c r="AA1330"/>
  <c r="AA1331"/>
  <c r="AA1332"/>
  <c r="AA1333"/>
  <c r="AA1334"/>
  <c r="AA1335"/>
  <c r="AA1336"/>
  <c r="AA1337"/>
  <c r="AA1338"/>
  <c r="AA1339"/>
  <c r="AA1340"/>
  <c r="AA1341"/>
  <c r="AA1342"/>
  <c r="AA1343"/>
  <c r="AA1344"/>
  <c r="AA1345"/>
  <c r="AA1346"/>
  <c r="AA1347"/>
  <c r="AA1348"/>
  <c r="AA1349"/>
  <c r="AA1350"/>
  <c r="AA1351"/>
  <c r="AA1352"/>
  <c r="AA1353"/>
  <c r="AA1354"/>
  <c r="AA1355"/>
  <c r="AA1356"/>
  <c r="AA1357"/>
  <c r="AA1358"/>
  <c r="AA1359"/>
  <c r="AA1360"/>
  <c r="AA1361"/>
  <c r="AA1362"/>
  <c r="AA89"/>
  <c r="X1342"/>
  <c r="X1343"/>
  <c r="X1344"/>
  <c r="X1345"/>
  <c r="X1346"/>
  <c r="X1347"/>
  <c r="X1348"/>
  <c r="X1349"/>
  <c r="X1350"/>
  <c r="X1351"/>
  <c r="X1352"/>
  <c r="X1353"/>
  <c r="X1354"/>
  <c r="X1355"/>
  <c r="X1356"/>
  <c r="X1357"/>
  <c r="X1358"/>
  <c r="X1359"/>
  <c r="X1360"/>
  <c r="X1361"/>
  <c r="X1362"/>
  <c r="X1341" i="9"/>
  <c r="X1340"/>
  <c r="X1339"/>
  <c r="X1338"/>
  <c r="X1337"/>
  <c r="X1336"/>
  <c r="X1335"/>
  <c r="X1334"/>
  <c r="X1333"/>
  <c r="X1332"/>
  <c r="X1331"/>
  <c r="X1330"/>
  <c r="X1329"/>
  <c r="X1328"/>
  <c r="X1327"/>
  <c r="X1326"/>
  <c r="X1325"/>
  <c r="X1324"/>
  <c r="X1323"/>
  <c r="X1322"/>
  <c r="X1321"/>
  <c r="X1320"/>
  <c r="X1319"/>
  <c r="X1318"/>
  <c r="X1317"/>
  <c r="X1316"/>
  <c r="X1315"/>
  <c r="X1314"/>
  <c r="X1313"/>
  <c r="X1312"/>
  <c r="X1311"/>
  <c r="X1310"/>
  <c r="X1309"/>
  <c r="X1308"/>
  <c r="X1307"/>
  <c r="X1306"/>
  <c r="X1305"/>
  <c r="X1304"/>
  <c r="X1303"/>
  <c r="X1302"/>
  <c r="X1301"/>
  <c r="X1300"/>
  <c r="X1299"/>
  <c r="X1298"/>
  <c r="X1297"/>
  <c r="X1296"/>
  <c r="X1295"/>
  <c r="X1294"/>
  <c r="X1293"/>
  <c r="X1292"/>
  <c r="X1291"/>
  <c r="X1290"/>
  <c r="X1289"/>
  <c r="X1288"/>
  <c r="X1287"/>
  <c r="X1286"/>
  <c r="X1285"/>
  <c r="X1284"/>
  <c r="X1283"/>
  <c r="X1282"/>
  <c r="X1281"/>
  <c r="X1280"/>
  <c r="X1279"/>
  <c r="X1278"/>
  <c r="X1277"/>
  <c r="X1276"/>
  <c r="X1275"/>
  <c r="X1274"/>
  <c r="X1273"/>
  <c r="X1272"/>
  <c r="X1271"/>
  <c r="X1270"/>
  <c r="X1269"/>
  <c r="X1268"/>
  <c r="X1267"/>
  <c r="X1266"/>
  <c r="X1265"/>
  <c r="X1264"/>
  <c r="X1263"/>
  <c r="X1262"/>
  <c r="X1261"/>
  <c r="X1260"/>
  <c r="X1259"/>
  <c r="X1258"/>
  <c r="X1257"/>
  <c r="X1256"/>
  <c r="X1255"/>
  <c r="X1254"/>
  <c r="X1253"/>
  <c r="X1252"/>
  <c r="X1251"/>
  <c r="X1250"/>
  <c r="X1249"/>
  <c r="X1248"/>
  <c r="X1247"/>
  <c r="X1246"/>
  <c r="X1245"/>
  <c r="X1244"/>
  <c r="X1243"/>
  <c r="X1242"/>
  <c r="X1241"/>
  <c r="X1240"/>
  <c r="X1239"/>
  <c r="X1238"/>
  <c r="X1237"/>
  <c r="X1236"/>
  <c r="X1235"/>
  <c r="X1234"/>
  <c r="X1233"/>
  <c r="X1232"/>
  <c r="X1231"/>
  <c r="X1230"/>
  <c r="X1229"/>
  <c r="X1228"/>
  <c r="X1227"/>
  <c r="X1226"/>
  <c r="X1225"/>
  <c r="X1224"/>
  <c r="X1223"/>
  <c r="X1222"/>
  <c r="X1221"/>
  <c r="X1220"/>
  <c r="X1219"/>
  <c r="X1218"/>
  <c r="X1217"/>
  <c r="X1216"/>
  <c r="X1215"/>
  <c r="X1214"/>
  <c r="X1213"/>
  <c r="X1212"/>
  <c r="X1211"/>
  <c r="X1210"/>
  <c r="X1209"/>
  <c r="X1208"/>
  <c r="X1207"/>
  <c r="X1206"/>
  <c r="X1205"/>
  <c r="X1204"/>
  <c r="X1203"/>
  <c r="X1202"/>
  <c r="X1201"/>
  <c r="X1200"/>
  <c r="X1199"/>
  <c r="X1198"/>
  <c r="X1197"/>
  <c r="X1196"/>
  <c r="X1195"/>
  <c r="X1194"/>
  <c r="X1193"/>
  <c r="X1192"/>
  <c r="X1191"/>
  <c r="X1190"/>
  <c r="X1189"/>
  <c r="X1188"/>
  <c r="X1187"/>
  <c r="X1186"/>
  <c r="X1185"/>
  <c r="X1184"/>
  <c r="X1183"/>
  <c r="X1182"/>
  <c r="X1181"/>
  <c r="X1180"/>
  <c r="X1179"/>
  <c r="X1178"/>
  <c r="X1177"/>
  <c r="X1176"/>
  <c r="X1175"/>
  <c r="X1174"/>
  <c r="X1173"/>
  <c r="X1172"/>
  <c r="X1171"/>
  <c r="X1170"/>
  <c r="X1169"/>
  <c r="X1168"/>
  <c r="X1167"/>
  <c r="X1166"/>
  <c r="X1165"/>
  <c r="X1164"/>
  <c r="X1163"/>
  <c r="X1162"/>
  <c r="X1161"/>
  <c r="X1160"/>
  <c r="X1159"/>
  <c r="X1158"/>
  <c r="X1157"/>
  <c r="X1156"/>
  <c r="X1155"/>
  <c r="X1154"/>
  <c r="X1153"/>
  <c r="X1152"/>
  <c r="X1151"/>
  <c r="X1150"/>
  <c r="X1149"/>
  <c r="X1148"/>
  <c r="X1147"/>
  <c r="X1146"/>
  <c r="X1145"/>
  <c r="X1144"/>
  <c r="X1143"/>
  <c r="X1142"/>
  <c r="X1141"/>
  <c r="X1140"/>
  <c r="X1139"/>
  <c r="X1138"/>
  <c r="X1137"/>
  <c r="X1136"/>
  <c r="X1135"/>
  <c r="X1134"/>
  <c r="X1133"/>
  <c r="X1132"/>
  <c r="X1131"/>
  <c r="X1130"/>
  <c r="X1129"/>
  <c r="X1128"/>
  <c r="X1127"/>
  <c r="X1126"/>
  <c r="X1125"/>
  <c r="X1124"/>
  <c r="X1123"/>
  <c r="X1122"/>
  <c r="X1121"/>
  <c r="X1120"/>
  <c r="X1119"/>
  <c r="X1118"/>
  <c r="X1117"/>
  <c r="X1116"/>
  <c r="X1115"/>
  <c r="X1114"/>
  <c r="X1113"/>
  <c r="X1112"/>
  <c r="X1111"/>
  <c r="X1110"/>
  <c r="X1109"/>
  <c r="X1108"/>
  <c r="X1107"/>
  <c r="X1106"/>
  <c r="X1105"/>
  <c r="X1104"/>
  <c r="X1103"/>
  <c r="X1102"/>
  <c r="X1101"/>
  <c r="X1100"/>
  <c r="X1099"/>
  <c r="X1098"/>
  <c r="X1097"/>
  <c r="X1096"/>
  <c r="X1095"/>
  <c r="X1094"/>
  <c r="X1093"/>
  <c r="X1092"/>
  <c r="X1091"/>
  <c r="X1090"/>
  <c r="X1089"/>
  <c r="X1088"/>
  <c r="X1087"/>
  <c r="X1086"/>
  <c r="X1085"/>
  <c r="X1084"/>
  <c r="X1083"/>
  <c r="X1082"/>
  <c r="X1081"/>
  <c r="X1080"/>
  <c r="X1079"/>
  <c r="X1078"/>
  <c r="X1077"/>
  <c r="X1076"/>
  <c r="X1075"/>
  <c r="X1074"/>
  <c r="X1073"/>
  <c r="X1072"/>
  <c r="X1071"/>
  <c r="X1070"/>
  <c r="X1069"/>
  <c r="X1068"/>
  <c r="X1067"/>
  <c r="X1066"/>
  <c r="X1065"/>
  <c r="X1064"/>
  <c r="X1063"/>
  <c r="X1062"/>
  <c r="X1061"/>
  <c r="X1060"/>
  <c r="X1059"/>
  <c r="X1058"/>
  <c r="X1057"/>
  <c r="X1056"/>
  <c r="X1055"/>
  <c r="X1054"/>
  <c r="X1053"/>
  <c r="X1052"/>
  <c r="X1051"/>
  <c r="X1050"/>
  <c r="X1049"/>
  <c r="X1048"/>
  <c r="X1047"/>
  <c r="X1046"/>
  <c r="X1045"/>
  <c r="X1044"/>
  <c r="X1043"/>
  <c r="X1042"/>
  <c r="X1041"/>
  <c r="X1040"/>
  <c r="X1039"/>
  <c r="X1038"/>
  <c r="X1037"/>
  <c r="X1036"/>
  <c r="X1035"/>
  <c r="X1034"/>
  <c r="X1033"/>
  <c r="X1032"/>
  <c r="X1031"/>
  <c r="X1030"/>
  <c r="X1029"/>
  <c r="X1028"/>
  <c r="X1027"/>
  <c r="X1026"/>
  <c r="X1025"/>
  <c r="X1024"/>
  <c r="X1023"/>
  <c r="X1022"/>
  <c r="X1021"/>
  <c r="X1020"/>
  <c r="X1019"/>
  <c r="X1018"/>
  <c r="X1017"/>
  <c r="X1016"/>
  <c r="X1015"/>
  <c r="X1014"/>
  <c r="X1013"/>
  <c r="X1012"/>
  <c r="X1011"/>
  <c r="X1010"/>
  <c r="X1009"/>
  <c r="X1008"/>
  <c r="X1007"/>
  <c r="X1006"/>
  <c r="X1005"/>
  <c r="X1004"/>
  <c r="X1003"/>
  <c r="X1002"/>
  <c r="X1001"/>
  <c r="X1000"/>
  <c r="X999"/>
  <c r="X998"/>
  <c r="X997"/>
  <c r="X996"/>
  <c r="X995"/>
  <c r="X994"/>
  <c r="X993"/>
  <c r="X992"/>
  <c r="X991"/>
  <c r="X990"/>
  <c r="X989"/>
  <c r="X988"/>
  <c r="X987"/>
  <c r="X986"/>
  <c r="X985"/>
  <c r="X984"/>
  <c r="X983"/>
  <c r="X982"/>
  <c r="X981"/>
  <c r="X980"/>
  <c r="X979"/>
  <c r="X978"/>
  <c r="X977"/>
  <c r="X976"/>
  <c r="X975"/>
  <c r="X974"/>
  <c r="X973"/>
  <c r="X972"/>
  <c r="X971"/>
  <c r="X970"/>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E87"/>
  <c r="E50" i="5"/>
  <c r="E23"/>
  <c r="H4" i="9"/>
  <c r="E22" i="5"/>
  <c r="Y86" i="9"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G44"/>
  <c r="E75"/>
  <c r="G48"/>
  <c r="E23"/>
  <c r="G77"/>
  <c r="G58"/>
  <c r="G54"/>
  <c r="G24"/>
  <c r="E35"/>
  <c r="G40"/>
  <c r="G56"/>
  <c r="E57"/>
  <c r="G39"/>
  <c r="E70"/>
  <c r="E37"/>
  <c r="E46"/>
  <c r="G63"/>
  <c r="G80"/>
  <c r="G29"/>
  <c r="E85"/>
  <c r="G68"/>
  <c r="G57"/>
  <c r="G53"/>
  <c r="E34"/>
  <c r="E63"/>
  <c r="E74"/>
  <c r="E20"/>
  <c r="G69"/>
  <c r="E32"/>
  <c r="G41"/>
  <c r="G31"/>
  <c r="E81"/>
  <c r="G38"/>
  <c r="E31"/>
  <c r="E77"/>
  <c r="G75"/>
  <c r="E47"/>
  <c r="E61"/>
  <c r="E45"/>
  <c r="E62"/>
  <c r="G50"/>
  <c r="G61"/>
  <c r="G59"/>
  <c r="G82"/>
  <c r="G72"/>
  <c r="E24"/>
  <c r="E53"/>
  <c r="G52"/>
  <c r="G60"/>
  <c r="G32"/>
  <c r="G22"/>
  <c r="E69"/>
  <c r="E56"/>
  <c r="G28"/>
  <c r="E28"/>
  <c r="E22"/>
  <c r="G36"/>
  <c r="E26"/>
  <c r="G20"/>
  <c r="E29"/>
  <c r="G35"/>
  <c r="E39"/>
  <c r="G42"/>
  <c r="E72"/>
  <c r="E67"/>
  <c r="G67"/>
  <c r="E59"/>
  <c r="E60"/>
  <c r="G27"/>
  <c r="E64"/>
  <c r="E36"/>
  <c r="E43"/>
  <c r="G47"/>
  <c r="G45"/>
  <c r="G81"/>
  <c r="G33"/>
  <c r="G86"/>
  <c r="E38"/>
  <c r="E49"/>
  <c r="G34"/>
  <c r="G37"/>
  <c r="E55"/>
  <c r="E65"/>
  <c r="E40"/>
  <c r="E79"/>
  <c r="G51"/>
  <c r="E84"/>
  <c r="E42"/>
  <c r="G76"/>
  <c r="E71"/>
  <c r="E68"/>
  <c r="G71"/>
  <c r="E51"/>
  <c r="G83"/>
  <c r="E76"/>
  <c r="G84"/>
  <c r="G25"/>
  <c r="E25"/>
  <c r="E50"/>
  <c r="G73"/>
  <c r="E21"/>
  <c r="G43"/>
  <c r="E30"/>
  <c r="E27"/>
  <c r="E73"/>
  <c r="G78"/>
  <c r="E86"/>
  <c r="E82"/>
  <c r="G74"/>
  <c r="G26"/>
  <c r="G66"/>
  <c r="E48"/>
  <c r="G85"/>
  <c r="G79"/>
  <c r="E41"/>
  <c r="G64"/>
  <c r="G70"/>
  <c r="G65"/>
  <c r="E54"/>
  <c r="G46"/>
  <c r="E66"/>
  <c r="G55"/>
  <c r="G62"/>
  <c r="E33"/>
  <c r="E78"/>
  <c r="G30"/>
  <c r="E80"/>
  <c r="E83"/>
  <c r="E52"/>
  <c r="G49"/>
  <c r="G23"/>
  <c r="E44"/>
  <c r="E58"/>
  <c r="G21"/>
  <c r="W1164" l="1"/>
  <c r="W1165"/>
  <c r="Y19"/>
  <c r="X19"/>
  <c r="Y18"/>
  <c r="X18"/>
  <c r="E18"/>
  <c r="G18"/>
  <c r="G19"/>
  <c r="E19"/>
  <c r="W1163" l="1"/>
  <c r="W1162"/>
  <c r="Y17"/>
  <c r="X17"/>
  <c r="Y16"/>
  <c r="X16"/>
  <c r="E16"/>
  <c r="G16"/>
  <c r="G17"/>
  <c r="E17"/>
  <c r="W1160" l="1"/>
  <c r="W1161"/>
  <c r="Y15"/>
  <c r="X15"/>
  <c r="Y14"/>
  <c r="X14"/>
  <c r="E14"/>
  <c r="E15"/>
  <c r="G14"/>
  <c r="G15"/>
  <c r="W1159" l="1"/>
  <c r="W1158"/>
  <c r="Y13"/>
  <c r="X13"/>
  <c r="Y12"/>
  <c r="X12"/>
  <c r="G12"/>
  <c r="G13"/>
  <c r="E12"/>
  <c r="E13"/>
  <c r="W1157" l="1"/>
  <c r="W1156"/>
  <c r="Y11"/>
  <c r="X11"/>
  <c r="Y10"/>
  <c r="X10"/>
  <c r="E11"/>
  <c r="E10"/>
  <c r="G11"/>
  <c r="G10"/>
  <c r="G87" l="1"/>
  <c r="W980"/>
  <c r="W972"/>
  <c r="W964"/>
  <c r="W956"/>
  <c r="W948"/>
  <c r="W940"/>
  <c r="W932"/>
  <c r="W924"/>
  <c r="W916"/>
  <c r="W908"/>
  <c r="W900"/>
  <c r="W892"/>
  <c r="W884"/>
  <c r="W876"/>
  <c r="W868"/>
  <c r="W860"/>
  <c r="W852"/>
  <c r="W844"/>
  <c r="W836"/>
  <c r="W824"/>
  <c r="W816"/>
  <c r="W808"/>
  <c r="W974"/>
  <c r="W958"/>
  <c r="W942"/>
  <c r="W926"/>
  <c r="W910"/>
  <c r="W894"/>
  <c r="W878"/>
  <c r="W862"/>
  <c r="W846"/>
  <c r="W830"/>
  <c r="W822"/>
  <c r="W814"/>
  <c r="W806"/>
  <c r="W798"/>
  <c r="W790"/>
  <c r="W782"/>
  <c r="W774"/>
  <c r="W766"/>
  <c r="W758"/>
  <c r="W750"/>
  <c r="W742"/>
  <c r="W734"/>
  <c r="W726"/>
  <c r="W718"/>
  <c r="W710"/>
  <c r="W702"/>
  <c r="W694"/>
  <c r="W686"/>
  <c r="W678"/>
  <c r="W670"/>
  <c r="W662"/>
  <c r="W654"/>
  <c r="W646"/>
  <c r="W638"/>
  <c r="W630"/>
  <c r="W622"/>
  <c r="W614"/>
  <c r="W606"/>
  <c r="W598"/>
  <c r="W590"/>
  <c r="W582"/>
  <c r="W574"/>
  <c r="W572"/>
  <c r="W570"/>
  <c r="W568"/>
  <c r="W566"/>
  <c r="W564"/>
  <c r="W562"/>
  <c r="W560"/>
  <c r="W558"/>
  <c r="W556"/>
  <c r="W554"/>
  <c r="W552"/>
  <c r="W550"/>
  <c r="W548"/>
  <c r="W546"/>
  <c r="W544"/>
  <c r="W542"/>
  <c r="W540"/>
  <c r="W538"/>
  <c r="W536"/>
  <c r="W534"/>
  <c r="W532"/>
  <c r="W530"/>
  <c r="W528"/>
  <c r="W526"/>
  <c r="W524"/>
  <c r="W522"/>
  <c r="W520"/>
  <c r="W518"/>
  <c r="W516"/>
  <c r="W514"/>
  <c r="W512"/>
  <c r="W510"/>
  <c r="W508"/>
  <c r="W506"/>
  <c r="W504"/>
  <c r="W502"/>
  <c r="W500"/>
  <c r="W498"/>
  <c r="W496"/>
  <c r="W494"/>
  <c r="W492"/>
  <c r="W490"/>
  <c r="W488"/>
  <c r="W486"/>
  <c r="W484"/>
  <c r="W482"/>
  <c r="W480"/>
  <c r="W478"/>
  <c r="W476"/>
  <c r="W474"/>
  <c r="W472"/>
  <c r="W470"/>
  <c r="W468"/>
  <c r="W466"/>
  <c r="W464"/>
  <c r="W462"/>
  <c r="W460"/>
  <c r="W458"/>
  <c r="W456"/>
  <c r="W454"/>
  <c r="W452"/>
  <c r="W450"/>
  <c r="W448"/>
  <c r="W446"/>
  <c r="W444"/>
  <c r="W442"/>
  <c r="W440"/>
  <c r="W438"/>
  <c r="W436"/>
  <c r="W434"/>
  <c r="W432"/>
  <c r="W430"/>
  <c r="W428"/>
  <c r="W426"/>
  <c r="W424"/>
  <c r="W422"/>
  <c r="W420"/>
  <c r="W418"/>
  <c r="W416"/>
  <c r="W828"/>
  <c r="W820"/>
  <c r="W812"/>
  <c r="W982"/>
  <c r="W966"/>
  <c r="W950"/>
  <c r="W934"/>
  <c r="W918"/>
  <c r="W902"/>
  <c r="W838"/>
  <c r="W802"/>
  <c r="W770"/>
  <c r="W738"/>
  <c r="W706"/>
  <c r="W674"/>
  <c r="W642"/>
  <c r="W610"/>
  <c r="W578"/>
  <c r="W569"/>
  <c r="W561"/>
  <c r="W553"/>
  <c r="W545"/>
  <c r="W537"/>
  <c r="W529"/>
  <c r="W521"/>
  <c r="W513"/>
  <c r="W505"/>
  <c r="W497"/>
  <c r="W489"/>
  <c r="W481"/>
  <c r="W473"/>
  <c r="W465"/>
  <c r="W457"/>
  <c r="W449"/>
  <c r="W441"/>
  <c r="W433"/>
  <c r="W425"/>
  <c r="W417"/>
  <c r="W854"/>
  <c r="W810"/>
  <c r="W778"/>
  <c r="W746"/>
  <c r="W714"/>
  <c r="W682"/>
  <c r="W650"/>
  <c r="W618"/>
  <c r="W586"/>
  <c r="W567"/>
  <c r="W559"/>
  <c r="W551"/>
  <c r="W543"/>
  <c r="W535"/>
  <c r="W527"/>
  <c r="W519"/>
  <c r="W511"/>
  <c r="W503"/>
  <c r="W495"/>
  <c r="W487"/>
  <c r="W479"/>
  <c r="W471"/>
  <c r="W463"/>
  <c r="W455"/>
  <c r="W447"/>
  <c r="W439"/>
  <c r="W431"/>
  <c r="W423"/>
  <c r="W415"/>
  <c r="W413"/>
  <c r="W411"/>
  <c r="W409"/>
  <c r="W407"/>
  <c r="W405"/>
  <c r="W403"/>
  <c r="W401"/>
  <c r="W399"/>
  <c r="W397"/>
  <c r="W395"/>
  <c r="W393"/>
  <c r="W391"/>
  <c r="W389"/>
  <c r="W387"/>
  <c r="W385"/>
  <c r="W383"/>
  <c r="W381"/>
  <c r="W379"/>
  <c r="W377"/>
  <c r="W375"/>
  <c r="W373"/>
  <c r="W371"/>
  <c r="W369"/>
  <c r="W367"/>
  <c r="W365"/>
  <c r="W363"/>
  <c r="W361"/>
  <c r="W359"/>
  <c r="W357"/>
  <c r="W355"/>
  <c r="W353"/>
  <c r="W351"/>
  <c r="W349"/>
  <c r="W347"/>
  <c r="W345"/>
  <c r="W343"/>
  <c r="W341"/>
  <c r="W339"/>
  <c r="W337"/>
  <c r="W335"/>
  <c r="W333"/>
  <c r="W331"/>
  <c r="W329"/>
  <c r="W327"/>
  <c r="W325"/>
  <c r="W323"/>
  <c r="W321"/>
  <c r="W319"/>
  <c r="W317"/>
  <c r="W315"/>
  <c r="W313"/>
  <c r="W311"/>
  <c r="W309"/>
  <c r="W307"/>
  <c r="W305"/>
  <c r="W303"/>
  <c r="W301"/>
  <c r="W299"/>
  <c r="W297"/>
  <c r="W295"/>
  <c r="W293"/>
  <c r="W291"/>
  <c r="W289"/>
  <c r="W287"/>
  <c r="W285"/>
  <c r="W283"/>
  <c r="W281"/>
  <c r="W279"/>
  <c r="W277"/>
  <c r="W275"/>
  <c r="W273"/>
  <c r="W271"/>
  <c r="W269"/>
  <c r="W267"/>
  <c r="W265"/>
  <c r="W263"/>
  <c r="W261"/>
  <c r="W259"/>
  <c r="W257"/>
  <c r="W255"/>
  <c r="W253"/>
  <c r="W251"/>
  <c r="W249"/>
  <c r="W247"/>
  <c r="W245"/>
  <c r="W243"/>
  <c r="W241"/>
  <c r="W239"/>
  <c r="W237"/>
  <c r="W235"/>
  <c r="W233"/>
  <c r="W231"/>
  <c r="W229"/>
  <c r="W227"/>
  <c r="W225"/>
  <c r="W223"/>
  <c r="W221"/>
  <c r="W219"/>
  <c r="W217"/>
  <c r="W215"/>
  <c r="W213"/>
  <c r="W211"/>
  <c r="W209"/>
  <c r="W207"/>
  <c r="W203"/>
  <c r="W201"/>
  <c r="W197"/>
  <c r="W193"/>
  <c r="W191"/>
  <c r="W187"/>
  <c r="W183"/>
  <c r="W179"/>
  <c r="W177"/>
  <c r="W173"/>
  <c r="W167"/>
  <c r="W163"/>
  <c r="W159"/>
  <c r="W155"/>
  <c r="W153"/>
  <c r="W149"/>
  <c r="W145"/>
  <c r="W143"/>
  <c r="W139"/>
  <c r="W135"/>
  <c r="W133"/>
  <c r="W129"/>
  <c r="W127"/>
  <c r="W123"/>
  <c r="W121"/>
  <c r="W117"/>
  <c r="W113"/>
  <c r="W111"/>
  <c r="W107"/>
  <c r="W103"/>
  <c r="W101"/>
  <c r="W97"/>
  <c r="W93"/>
  <c r="W89"/>
  <c r="W870"/>
  <c r="W818"/>
  <c r="W786"/>
  <c r="W754"/>
  <c r="W722"/>
  <c r="W690"/>
  <c r="W658"/>
  <c r="W626"/>
  <c r="W594"/>
  <c r="W573"/>
  <c r="W565"/>
  <c r="W557"/>
  <c r="W549"/>
  <c r="W541"/>
  <c r="W533"/>
  <c r="W525"/>
  <c r="W517"/>
  <c r="W509"/>
  <c r="W501"/>
  <c r="W493"/>
  <c r="W485"/>
  <c r="W477"/>
  <c r="W469"/>
  <c r="W461"/>
  <c r="W453"/>
  <c r="W445"/>
  <c r="W437"/>
  <c r="W429"/>
  <c r="W421"/>
  <c r="W886"/>
  <c r="W826"/>
  <c r="W794"/>
  <c r="W762"/>
  <c r="W730"/>
  <c r="W698"/>
  <c r="W666"/>
  <c r="W634"/>
  <c r="W602"/>
  <c r="W571"/>
  <c r="W563"/>
  <c r="W555"/>
  <c r="W547"/>
  <c r="W539"/>
  <c r="W531"/>
  <c r="W523"/>
  <c r="W515"/>
  <c r="W507"/>
  <c r="W499"/>
  <c r="W491"/>
  <c r="W483"/>
  <c r="W475"/>
  <c r="W467"/>
  <c r="W459"/>
  <c r="W451"/>
  <c r="W443"/>
  <c r="W435"/>
  <c r="W427"/>
  <c r="W419"/>
  <c r="W414"/>
  <c r="W412"/>
  <c r="W410"/>
  <c r="W408"/>
  <c r="W406"/>
  <c r="W404"/>
  <c r="W402"/>
  <c r="W400"/>
  <c r="W398"/>
  <c r="W396"/>
  <c r="W394"/>
  <c r="W392"/>
  <c r="W390"/>
  <c r="W388"/>
  <c r="W386"/>
  <c r="W384"/>
  <c r="W382"/>
  <c r="W380"/>
  <c r="W378"/>
  <c r="W376"/>
  <c r="W374"/>
  <c r="W372"/>
  <c r="W370"/>
  <c r="W368"/>
  <c r="W366"/>
  <c r="W364"/>
  <c r="W362"/>
  <c r="W360"/>
  <c r="W358"/>
  <c r="W356"/>
  <c r="W354"/>
  <c r="W352"/>
  <c r="W350"/>
  <c r="W348"/>
  <c r="W346"/>
  <c r="W344"/>
  <c r="W342"/>
  <c r="W340"/>
  <c r="W338"/>
  <c r="W336"/>
  <c r="W334"/>
  <c r="W332"/>
  <c r="W330"/>
  <c r="W328"/>
  <c r="W326"/>
  <c r="W324"/>
  <c r="W322"/>
  <c r="W320"/>
  <c r="W318"/>
  <c r="W316"/>
  <c r="W314"/>
  <c r="W312"/>
  <c r="W310"/>
  <c r="W308"/>
  <c r="W306"/>
  <c r="W304"/>
  <c r="W302"/>
  <c r="W300"/>
  <c r="W298"/>
  <c r="W296"/>
  <c r="W294"/>
  <c r="W292"/>
  <c r="W290"/>
  <c r="W288"/>
  <c r="W286"/>
  <c r="W284"/>
  <c r="W282"/>
  <c r="W280"/>
  <c r="W278"/>
  <c r="W276"/>
  <c r="W274"/>
  <c r="W272"/>
  <c r="W270"/>
  <c r="W268"/>
  <c r="W266"/>
  <c r="W264"/>
  <c r="W262"/>
  <c r="W260"/>
  <c r="W258"/>
  <c r="W256"/>
  <c r="W254"/>
  <c r="W252"/>
  <c r="W250"/>
  <c r="W248"/>
  <c r="W246"/>
  <c r="W244"/>
  <c r="W242"/>
  <c r="W240"/>
  <c r="W238"/>
  <c r="W236"/>
  <c r="W234"/>
  <c r="W232"/>
  <c r="W230"/>
  <c r="W228"/>
  <c r="W226"/>
  <c r="W224"/>
  <c r="W222"/>
  <c r="W220"/>
  <c r="W218"/>
  <c r="W216"/>
  <c r="W214"/>
  <c r="W212"/>
  <c r="W210"/>
  <c r="W208"/>
  <c r="W206"/>
  <c r="W204"/>
  <c r="W202"/>
  <c r="W200"/>
  <c r="W198"/>
  <c r="W196"/>
  <c r="W194"/>
  <c r="W192"/>
  <c r="W190"/>
  <c r="W188"/>
  <c r="W186"/>
  <c r="W184"/>
  <c r="W182"/>
  <c r="W180"/>
  <c r="W178"/>
  <c r="W176"/>
  <c r="W174"/>
  <c r="W172"/>
  <c r="W170"/>
  <c r="W168"/>
  <c r="W166"/>
  <c r="W164"/>
  <c r="W162"/>
  <c r="W160"/>
  <c r="W158"/>
  <c r="W156"/>
  <c r="W154"/>
  <c r="W152"/>
  <c r="W150"/>
  <c r="W148"/>
  <c r="W146"/>
  <c r="W144"/>
  <c r="W142"/>
  <c r="W140"/>
  <c r="W138"/>
  <c r="W136"/>
  <c r="W134"/>
  <c r="W132"/>
  <c r="W130"/>
  <c r="W128"/>
  <c r="W126"/>
  <c r="W124"/>
  <c r="W122"/>
  <c r="W120"/>
  <c r="W118"/>
  <c r="W116"/>
  <c r="W114"/>
  <c r="W112"/>
  <c r="W110"/>
  <c r="W108"/>
  <c r="W106"/>
  <c r="W104"/>
  <c r="W102"/>
  <c r="W100"/>
  <c r="W98"/>
  <c r="W96"/>
  <c r="W94"/>
  <c r="W92"/>
  <c r="W90"/>
  <c r="W205"/>
  <c r="W199"/>
  <c r="W195"/>
  <c r="W189"/>
  <c r="W185"/>
  <c r="W181"/>
  <c r="W175"/>
  <c r="W171"/>
  <c r="W169"/>
  <c r="W165"/>
  <c r="W161"/>
  <c r="W157"/>
  <c r="W151"/>
  <c r="W147"/>
  <c r="W141"/>
  <c r="W137"/>
  <c r="W131"/>
  <c r="W125"/>
  <c r="W119"/>
  <c r="W115"/>
  <c r="W109"/>
  <c r="W105"/>
  <c r="W99"/>
  <c r="W95"/>
  <c r="W91"/>
  <c r="W591"/>
  <c r="W644"/>
  <c r="W680"/>
  <c r="W719"/>
  <c r="W772"/>
  <c r="W815"/>
  <c r="W576"/>
  <c r="W615"/>
  <c r="W668"/>
  <c r="W704"/>
  <c r="W743"/>
  <c r="W796"/>
  <c r="W866"/>
  <c r="W912"/>
  <c r="W944"/>
  <c r="W976"/>
  <c r="W607"/>
  <c r="W660"/>
  <c r="W696"/>
  <c r="W735"/>
  <c r="W788"/>
  <c r="W872"/>
  <c r="W599"/>
  <c r="W652"/>
  <c r="W688"/>
  <c r="W727"/>
  <c r="W780"/>
  <c r="W834"/>
  <c r="W914"/>
  <c r="W978"/>
  <c r="W997"/>
  <c r="W1013"/>
  <c r="W1029"/>
  <c r="W1045"/>
  <c r="W1061"/>
  <c r="W1077"/>
  <c r="W1093"/>
  <c r="W1109"/>
  <c r="W1125"/>
  <c r="W1141"/>
  <c r="W1173"/>
  <c r="W1189"/>
  <c r="W1205"/>
  <c r="W1221"/>
  <c r="W1237"/>
  <c r="W1253"/>
  <c r="W1269"/>
  <c r="W1285"/>
  <c r="W1301"/>
  <c r="W1317"/>
  <c r="W1333"/>
  <c r="W585"/>
  <c r="W617"/>
  <c r="W649"/>
  <c r="W681"/>
  <c r="W713"/>
  <c r="W745"/>
  <c r="W777"/>
  <c r="W809"/>
  <c r="W843"/>
  <c r="W875"/>
  <c r="W907"/>
  <c r="W939"/>
  <c r="W971"/>
  <c r="W992"/>
  <c r="W1008"/>
  <c r="W1024"/>
  <c r="W1040"/>
  <c r="W1056"/>
  <c r="W1072"/>
  <c r="W1088"/>
  <c r="W1104"/>
  <c r="W1120"/>
  <c r="W1136"/>
  <c r="W1152"/>
  <c r="W1168"/>
  <c r="W1184"/>
  <c r="W1200"/>
  <c r="W1216"/>
  <c r="W1232"/>
  <c r="W1248"/>
  <c r="W1264"/>
  <c r="W1280"/>
  <c r="W1296"/>
  <c r="W1312"/>
  <c r="W1328"/>
  <c r="W579"/>
  <c r="W611"/>
  <c r="W643"/>
  <c r="W675"/>
  <c r="W707"/>
  <c r="W739"/>
  <c r="W771"/>
  <c r="W803"/>
  <c r="W842"/>
  <c r="W906"/>
  <c r="W970"/>
  <c r="W605"/>
  <c r="W637"/>
  <c r="W669"/>
  <c r="W701"/>
  <c r="W733"/>
  <c r="W765"/>
  <c r="W797"/>
  <c r="W829"/>
  <c r="W861"/>
  <c r="W893"/>
  <c r="W925"/>
  <c r="W957"/>
  <c r="W831"/>
  <c r="W863"/>
  <c r="W895"/>
  <c r="W927"/>
  <c r="W959"/>
  <c r="W987"/>
  <c r="W1003"/>
  <c r="W1019"/>
  <c r="W1035"/>
  <c r="W1051"/>
  <c r="W1067"/>
  <c r="W1083"/>
  <c r="W1099"/>
  <c r="W1115"/>
  <c r="W1131"/>
  <c r="W1147"/>
  <c r="W1179"/>
  <c r="W1195"/>
  <c r="W1211"/>
  <c r="W1227"/>
  <c r="W1243"/>
  <c r="W1259"/>
  <c r="W1275"/>
  <c r="W1291"/>
  <c r="W1307"/>
  <c r="W1323"/>
  <c r="W1339"/>
  <c r="W857"/>
  <c r="W889"/>
  <c r="W921"/>
  <c r="W953"/>
  <c r="W986"/>
  <c r="W1002"/>
  <c r="W1018"/>
  <c r="W1034"/>
  <c r="W1050"/>
  <c r="W1066"/>
  <c r="W1082"/>
  <c r="W1098"/>
  <c r="W1114"/>
  <c r="W1130"/>
  <c r="W1146"/>
  <c r="W1178"/>
  <c r="W1194"/>
  <c r="W1210"/>
  <c r="W1226"/>
  <c r="W1242"/>
  <c r="W1258"/>
  <c r="W1274"/>
  <c r="W1290"/>
  <c r="W1306"/>
  <c r="W1322"/>
  <c r="W1338"/>
  <c r="W584"/>
  <c r="W623"/>
  <c r="W676"/>
  <c r="W712"/>
  <c r="W751"/>
  <c r="W804"/>
  <c r="W882"/>
  <c r="W608"/>
  <c r="W647"/>
  <c r="W700"/>
  <c r="W736"/>
  <c r="W775"/>
  <c r="W832"/>
  <c r="W904"/>
  <c r="W936"/>
  <c r="W968"/>
  <c r="W600"/>
  <c r="W639"/>
  <c r="W692"/>
  <c r="W728"/>
  <c r="W767"/>
  <c r="W850"/>
  <c r="W592"/>
  <c r="W631"/>
  <c r="W684"/>
  <c r="W720"/>
  <c r="W759"/>
  <c r="W823"/>
  <c r="W898"/>
  <c r="W962"/>
  <c r="W993"/>
  <c r="W1009"/>
  <c r="W1025"/>
  <c r="W1041"/>
  <c r="W1057"/>
  <c r="W1073"/>
  <c r="W1089"/>
  <c r="W1105"/>
  <c r="W1121"/>
  <c r="W1137"/>
  <c r="W1153"/>
  <c r="W1169"/>
  <c r="W1185"/>
  <c r="W1201"/>
  <c r="W1217"/>
  <c r="W1233"/>
  <c r="W1249"/>
  <c r="W1265"/>
  <c r="W1281"/>
  <c r="W1297"/>
  <c r="W1313"/>
  <c r="W1329"/>
  <c r="W577"/>
  <c r="W609"/>
  <c r="W641"/>
  <c r="W673"/>
  <c r="W705"/>
  <c r="W737"/>
  <c r="W769"/>
  <c r="W801"/>
  <c r="W837"/>
  <c r="W869"/>
  <c r="W901"/>
  <c r="W933"/>
  <c r="W965"/>
  <c r="W988"/>
  <c r="W1004"/>
  <c r="W1020"/>
  <c r="W1036"/>
  <c r="W1052"/>
  <c r="W1068"/>
  <c r="W1084"/>
  <c r="W1100"/>
  <c r="W1116"/>
  <c r="W1132"/>
  <c r="W1148"/>
  <c r="W1180"/>
  <c r="W1196"/>
  <c r="W1212"/>
  <c r="W1228"/>
  <c r="W1244"/>
  <c r="W1260"/>
  <c r="W1276"/>
  <c r="W1292"/>
  <c r="W1308"/>
  <c r="W1324"/>
  <c r="W1340"/>
  <c r="W603"/>
  <c r="W635"/>
  <c r="W667"/>
  <c r="W699"/>
  <c r="W731"/>
  <c r="W763"/>
  <c r="W795"/>
  <c r="W827"/>
  <c r="W890"/>
  <c r="W954"/>
  <c r="W597"/>
  <c r="W629"/>
  <c r="W661"/>
  <c r="W693"/>
  <c r="W725"/>
  <c r="W757"/>
  <c r="W789"/>
  <c r="W821"/>
  <c r="W851"/>
  <c r="W883"/>
  <c r="W915"/>
  <c r="W947"/>
  <c r="W979"/>
  <c r="W855"/>
  <c r="W887"/>
  <c r="W919"/>
  <c r="W951"/>
  <c r="W983"/>
  <c r="W999"/>
  <c r="W1015"/>
  <c r="W1031"/>
  <c r="W1047"/>
  <c r="W1063"/>
  <c r="W1079"/>
  <c r="W1095"/>
  <c r="W1111"/>
  <c r="W1127"/>
  <c r="W1143"/>
  <c r="W1175"/>
  <c r="W1191"/>
  <c r="W1207"/>
  <c r="W1223"/>
  <c r="W1239"/>
  <c r="W1255"/>
  <c r="W1271"/>
  <c r="W1287"/>
  <c r="W1303"/>
  <c r="W1319"/>
  <c r="W1335"/>
  <c r="W849"/>
  <c r="W881"/>
  <c r="W913"/>
  <c r="W945"/>
  <c r="W977"/>
  <c r="W998"/>
  <c r="W1014"/>
  <c r="W1030"/>
  <c r="W1046"/>
  <c r="W1062"/>
  <c r="W1078"/>
  <c r="W1094"/>
  <c r="W1110"/>
  <c r="W1126"/>
  <c r="W1142"/>
  <c r="W1174"/>
  <c r="W1190"/>
  <c r="W1206"/>
  <c r="W1222"/>
  <c r="W1238"/>
  <c r="W1254"/>
  <c r="W1270"/>
  <c r="W1286"/>
  <c r="W1302"/>
  <c r="W1318"/>
  <c r="W1334"/>
  <c r="W580"/>
  <c r="W616"/>
  <c r="W655"/>
  <c r="W708"/>
  <c r="W744"/>
  <c r="W783"/>
  <c r="W848"/>
  <c r="W604"/>
  <c r="W640"/>
  <c r="W679"/>
  <c r="W732"/>
  <c r="W768"/>
  <c r="W807"/>
  <c r="W896"/>
  <c r="W928"/>
  <c r="W960"/>
  <c r="W596"/>
  <c r="W632"/>
  <c r="W671"/>
  <c r="W724"/>
  <c r="W760"/>
  <c r="W799"/>
  <c r="W588"/>
  <c r="W624"/>
  <c r="W663"/>
  <c r="W716"/>
  <c r="W752"/>
  <c r="W791"/>
  <c r="W864"/>
  <c r="W946"/>
  <c r="W989"/>
  <c r="W1005"/>
  <c r="W1021"/>
  <c r="W1037"/>
  <c r="W1053"/>
  <c r="W1069"/>
  <c r="W1085"/>
  <c r="W1101"/>
  <c r="W1117"/>
  <c r="W1133"/>
  <c r="W1149"/>
  <c r="W1181"/>
  <c r="W1197"/>
  <c r="W1213"/>
  <c r="W1229"/>
  <c r="W1245"/>
  <c r="W1261"/>
  <c r="W1277"/>
  <c r="W1293"/>
  <c r="W1309"/>
  <c r="W1325"/>
  <c r="W1341"/>
  <c r="W601"/>
  <c r="W633"/>
  <c r="W665"/>
  <c r="W697"/>
  <c r="W729"/>
  <c r="W761"/>
  <c r="W793"/>
  <c r="W825"/>
  <c r="W859"/>
  <c r="W891"/>
  <c r="W923"/>
  <c r="W955"/>
  <c r="W984"/>
  <c r="W1000"/>
  <c r="W1016"/>
  <c r="W1032"/>
  <c r="W1048"/>
  <c r="W1064"/>
  <c r="W1080"/>
  <c r="W1096"/>
  <c r="W1112"/>
  <c r="W1128"/>
  <c r="W1144"/>
  <c r="W1176"/>
  <c r="W1192"/>
  <c r="W1208"/>
  <c r="W1224"/>
  <c r="W1240"/>
  <c r="W1256"/>
  <c r="W1272"/>
  <c r="W1288"/>
  <c r="W1304"/>
  <c r="W1320"/>
  <c r="W1336"/>
  <c r="W595"/>
  <c r="W627"/>
  <c r="W659"/>
  <c r="W691"/>
  <c r="W723"/>
  <c r="W755"/>
  <c r="W787"/>
  <c r="W819"/>
  <c r="W874"/>
  <c r="W938"/>
  <c r="W589"/>
  <c r="W621"/>
  <c r="W653"/>
  <c r="W685"/>
  <c r="W717"/>
  <c r="W749"/>
  <c r="W781"/>
  <c r="W813"/>
  <c r="W845"/>
  <c r="W877"/>
  <c r="W909"/>
  <c r="W941"/>
  <c r="W973"/>
  <c r="W847"/>
  <c r="W879"/>
  <c r="W911"/>
  <c r="W943"/>
  <c r="W975"/>
  <c r="W995"/>
  <c r="W1011"/>
  <c r="W1027"/>
  <c r="W1043"/>
  <c r="W1059"/>
  <c r="W1075"/>
  <c r="W1091"/>
  <c r="W1107"/>
  <c r="W1123"/>
  <c r="W1139"/>
  <c r="W1155"/>
  <c r="W1171"/>
  <c r="W1187"/>
  <c r="W1203"/>
  <c r="W1219"/>
  <c r="W1235"/>
  <c r="W1251"/>
  <c r="W1267"/>
  <c r="W1283"/>
  <c r="W1299"/>
  <c r="W1315"/>
  <c r="W1331"/>
  <c r="W841"/>
  <c r="W873"/>
  <c r="W905"/>
  <c r="W937"/>
  <c r="W969"/>
  <c r="W994"/>
  <c r="W1010"/>
  <c r="W1026"/>
  <c r="W1042"/>
  <c r="W1058"/>
  <c r="W1074"/>
  <c r="W1090"/>
  <c r="W1106"/>
  <c r="W1122"/>
  <c r="W1138"/>
  <c r="W1154"/>
  <c r="W1170"/>
  <c r="W1186"/>
  <c r="W1202"/>
  <c r="W1218"/>
  <c r="W1234"/>
  <c r="W1250"/>
  <c r="W1266"/>
  <c r="W1282"/>
  <c r="W1298"/>
  <c r="W1314"/>
  <c r="W1330"/>
  <c r="W612"/>
  <c r="W648"/>
  <c r="W687"/>
  <c r="W740"/>
  <c r="W776"/>
  <c r="W840"/>
  <c r="W583"/>
  <c r="W636"/>
  <c r="W672"/>
  <c r="W711"/>
  <c r="W764"/>
  <c r="W800"/>
  <c r="W888"/>
  <c r="W920"/>
  <c r="W952"/>
  <c r="W575"/>
  <c r="W628"/>
  <c r="W756"/>
  <c r="W656"/>
  <c r="W856"/>
  <c r="W1017"/>
  <c r="W1081"/>
  <c r="W1145"/>
  <c r="W1209"/>
  <c r="W1273"/>
  <c r="W1337"/>
  <c r="W689"/>
  <c r="W817"/>
  <c r="W949"/>
  <c r="W1028"/>
  <c r="W1092"/>
  <c r="W1220"/>
  <c r="W1284"/>
  <c r="W587"/>
  <c r="W715"/>
  <c r="W858"/>
  <c r="W645"/>
  <c r="W773"/>
  <c r="W899"/>
  <c r="W871"/>
  <c r="W991"/>
  <c r="W1055"/>
  <c r="W1119"/>
  <c r="W1183"/>
  <c r="W1247"/>
  <c r="W1311"/>
  <c r="W897"/>
  <c r="W1006"/>
  <c r="W1070"/>
  <c r="W1134"/>
  <c r="W1198"/>
  <c r="W1262"/>
  <c r="W1326"/>
  <c r="W703"/>
  <c r="W620"/>
  <c r="W784"/>
  <c r="W1001"/>
  <c r="W1065"/>
  <c r="W1129"/>
  <c r="W1193"/>
  <c r="W1257"/>
  <c r="W1321"/>
  <c r="W657"/>
  <c r="W785"/>
  <c r="W917"/>
  <c r="W1012"/>
  <c r="W1076"/>
  <c r="W1140"/>
  <c r="W1204"/>
  <c r="W1268"/>
  <c r="W1332"/>
  <c r="W683"/>
  <c r="W811"/>
  <c r="W613"/>
  <c r="W741"/>
  <c r="W867"/>
  <c r="W839"/>
  <c r="W967"/>
  <c r="W1039"/>
  <c r="W1103"/>
  <c r="W1167"/>
  <c r="W1231"/>
  <c r="W1295"/>
  <c r="W865"/>
  <c r="W990"/>
  <c r="W1054"/>
  <c r="W1118"/>
  <c r="W1182"/>
  <c r="W1246"/>
  <c r="W1310"/>
  <c r="W664"/>
  <c r="W880"/>
  <c r="W748"/>
  <c r="W985"/>
  <c r="W1049"/>
  <c r="W1113"/>
  <c r="W1177"/>
  <c r="W1241"/>
  <c r="W1305"/>
  <c r="W625"/>
  <c r="W753"/>
  <c r="W885"/>
  <c r="W996"/>
  <c r="W1060"/>
  <c r="W1124"/>
  <c r="W1188"/>
  <c r="W1252"/>
  <c r="W1316"/>
  <c r="W651"/>
  <c r="W779"/>
  <c r="W581"/>
  <c r="W709"/>
  <c r="W835"/>
  <c r="W963"/>
  <c r="W935"/>
  <c r="W1023"/>
  <c r="W1087"/>
  <c r="W1151"/>
  <c r="W1215"/>
  <c r="W1279"/>
  <c r="W833"/>
  <c r="W961"/>
  <c r="W1038"/>
  <c r="W1102"/>
  <c r="W1166"/>
  <c r="W1230"/>
  <c r="W1294"/>
  <c r="W792"/>
  <c r="W695"/>
  <c r="W930"/>
  <c r="W1033"/>
  <c r="W1097"/>
  <c r="W1225"/>
  <c r="W1289"/>
  <c r="W593"/>
  <c r="W721"/>
  <c r="W853"/>
  <c r="W981"/>
  <c r="W1044"/>
  <c r="W1108"/>
  <c r="W1172"/>
  <c r="W1236"/>
  <c r="W1300"/>
  <c r="W619"/>
  <c r="W747"/>
  <c r="W922"/>
  <c r="W677"/>
  <c r="W805"/>
  <c r="W931"/>
  <c r="W903"/>
  <c r="W1007"/>
  <c r="W1071"/>
  <c r="W1135"/>
  <c r="W1199"/>
  <c r="W1263"/>
  <c r="W1327"/>
  <c r="W929"/>
  <c r="W1022"/>
  <c r="W1086"/>
  <c r="W1150"/>
  <c r="W1214"/>
  <c r="W1278"/>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U7"/>
  <c r="V7"/>
  <c r="S6"/>
  <c r="D6"/>
  <c r="E9"/>
  <c r="H8"/>
  <c r="A86" l="1"/>
  <c r="A87" s="1"/>
  <c r="A75"/>
  <c r="A76" s="1"/>
  <c r="A77" s="1"/>
  <c r="A78" s="1"/>
  <c r="A79" s="1"/>
  <c r="A80" s="1"/>
  <c r="A81" s="1"/>
  <c r="A82" s="1"/>
  <c r="A83" s="1"/>
  <c r="A84" s="1"/>
  <c r="A85" s="1"/>
  <c r="V5"/>
  <c r="U5"/>
  <c r="Y4"/>
  <c r="P5"/>
  <c r="E5"/>
  <c r="T4"/>
  <c r="A5"/>
  <c r="V4"/>
  <c r="U4"/>
  <c r="Z4"/>
  <c r="X4"/>
  <c r="AB4"/>
  <c r="AC4"/>
  <c r="S5"/>
  <c r="W4"/>
  <c r="AA4"/>
  <c r="AD4" l="1"/>
  <c r="Z3"/>
  <c r="I4"/>
  <c r="D4"/>
  <c r="K4"/>
  <c r="Y3"/>
  <c r="L4"/>
  <c r="J4"/>
  <c r="W3"/>
  <c r="O4"/>
  <c r="AA3"/>
  <c r="AB3"/>
  <c r="T3"/>
  <c r="AC3"/>
  <c r="V3"/>
  <c r="X3"/>
  <c r="N4"/>
  <c r="E4"/>
  <c r="U3"/>
  <c r="Q4" l="1"/>
  <c r="P4"/>
  <c r="D5"/>
  <c r="A3"/>
  <c r="H2"/>
  <c r="T1"/>
  <c r="X1"/>
  <c r="AA1"/>
  <c r="F4"/>
  <c r="Z1"/>
  <c r="AC1"/>
  <c r="Y1"/>
  <c r="AB1"/>
  <c r="U1"/>
  <c r="V1"/>
  <c r="W1"/>
  <c r="AD3"/>
  <c r="AD1" l="1"/>
  <c r="X1321" i="5"/>
  <c r="X1322"/>
  <c r="X1323"/>
  <c r="X1324"/>
  <c r="X1325"/>
  <c r="X1326"/>
  <c r="X1327"/>
  <c r="X1328"/>
  <c r="X1329"/>
  <c r="X1330"/>
  <c r="X1331"/>
  <c r="X1332"/>
  <c r="X1333"/>
  <c r="X1334"/>
  <c r="X1335"/>
  <c r="X1336"/>
  <c r="X1337"/>
  <c r="X1338"/>
  <c r="X1339"/>
  <c r="X1340"/>
  <c r="X1341"/>
  <c r="X1297"/>
  <c r="X1298"/>
  <c r="X1299"/>
  <c r="X1300"/>
  <c r="X1301"/>
  <c r="X1302"/>
  <c r="X1303"/>
  <c r="X1304"/>
  <c r="X1305"/>
  <c r="X1306"/>
  <c r="X1307"/>
  <c r="X1308"/>
  <c r="X1309"/>
  <c r="X1310"/>
  <c r="X1311"/>
  <c r="X1312"/>
  <c r="X1313"/>
  <c r="X1314"/>
  <c r="X1315"/>
  <c r="X1316"/>
  <c r="X1317"/>
  <c r="X1318"/>
  <c r="X1319"/>
  <c r="X1320"/>
  <c r="X1268"/>
  <c r="X1269"/>
  <c r="X1270"/>
  <c r="X1271"/>
  <c r="X1272"/>
  <c r="X1273"/>
  <c r="X1274"/>
  <c r="X1275"/>
  <c r="X1276"/>
  <c r="X1277"/>
  <c r="X1278"/>
  <c r="X1279"/>
  <c r="X1280"/>
  <c r="X1281"/>
  <c r="X1282"/>
  <c r="X1283"/>
  <c r="X1284"/>
  <c r="X1285"/>
  <c r="X1286"/>
  <c r="X1287"/>
  <c r="X1288"/>
  <c r="X1289"/>
  <c r="X1290"/>
  <c r="X1291"/>
  <c r="X1292"/>
  <c r="X1293"/>
  <c r="X1294"/>
  <c r="X1295"/>
  <c r="X1296"/>
  <c r="X1196"/>
  <c r="X1197"/>
  <c r="X1198"/>
  <c r="X1199"/>
  <c r="X1200"/>
  <c r="X1201"/>
  <c r="X1202"/>
  <c r="X1203"/>
  <c r="X1204"/>
  <c r="X1205"/>
  <c r="X1206"/>
  <c r="X1207"/>
  <c r="X1208"/>
  <c r="X1209"/>
  <c r="X1210"/>
  <c r="X1211"/>
  <c r="X1212"/>
  <c r="X1213"/>
  <c r="X1214"/>
  <c r="X1215"/>
  <c r="X1216"/>
  <c r="X1217"/>
  <c r="X1218"/>
  <c r="X1219"/>
  <c r="X1220"/>
  <c r="X1221"/>
  <c r="X1222"/>
  <c r="X1223"/>
  <c r="X1224"/>
  <c r="X1225"/>
  <c r="X1226"/>
  <c r="X1227"/>
  <c r="X1228"/>
  <c r="X1229"/>
  <c r="X1230"/>
  <c r="X1231"/>
  <c r="X1232"/>
  <c r="X1233"/>
  <c r="X1234"/>
  <c r="X1235"/>
  <c r="X1236"/>
  <c r="X1237"/>
  <c r="X1238"/>
  <c r="X1239"/>
  <c r="X1240"/>
  <c r="X1241"/>
  <c r="X1242"/>
  <c r="X1243"/>
  <c r="X1244"/>
  <c r="X1245"/>
  <c r="X1246"/>
  <c r="X1247"/>
  <c r="X1248"/>
  <c r="X1249"/>
  <c r="X1250"/>
  <c r="X1251"/>
  <c r="X1252"/>
  <c r="X1253"/>
  <c r="X1254"/>
  <c r="X1255"/>
  <c r="X1256"/>
  <c r="X1257"/>
  <c r="X1258"/>
  <c r="X1259"/>
  <c r="X1260"/>
  <c r="X1261"/>
  <c r="X1262"/>
  <c r="X1263"/>
  <c r="X1264"/>
  <c r="X1265"/>
  <c r="X1266"/>
  <c r="X1267"/>
  <c r="X1156"/>
  <c r="X1157"/>
  <c r="X1158"/>
  <c r="X1159"/>
  <c r="X1160"/>
  <c r="X1161"/>
  <c r="X1162"/>
  <c r="X1163"/>
  <c r="X1164"/>
  <c r="X1165"/>
  <c r="X1166"/>
  <c r="X1167"/>
  <c r="X1168"/>
  <c r="X1169"/>
  <c r="X1170"/>
  <c r="X1171"/>
  <c r="X1172"/>
  <c r="X1173"/>
  <c r="X1174"/>
  <c r="X1175"/>
  <c r="X1176"/>
  <c r="X1177"/>
  <c r="X1178"/>
  <c r="X1179"/>
  <c r="X1180"/>
  <c r="X1181"/>
  <c r="X1182"/>
  <c r="X1183"/>
  <c r="X1184"/>
  <c r="X1185"/>
  <c r="X1186"/>
  <c r="X1187"/>
  <c r="X1188"/>
  <c r="X1189"/>
  <c r="X1190"/>
  <c r="X1191"/>
  <c r="X1192"/>
  <c r="X1193"/>
  <c r="X1194"/>
  <c r="X1195"/>
  <c r="X1118"/>
  <c r="X1119"/>
  <c r="X1120"/>
  <c r="X1121"/>
  <c r="X1122"/>
  <c r="X1123"/>
  <c r="X1124"/>
  <c r="X1125"/>
  <c r="X1126"/>
  <c r="X1127"/>
  <c r="X1128"/>
  <c r="X1129"/>
  <c r="X1130"/>
  <c r="X1131"/>
  <c r="X1132"/>
  <c r="X1133"/>
  <c r="X1134"/>
  <c r="X1135"/>
  <c r="X1136"/>
  <c r="X1137"/>
  <c r="X1138"/>
  <c r="X1139"/>
  <c r="X1140"/>
  <c r="X1141"/>
  <c r="X1142"/>
  <c r="X1143"/>
  <c r="X1144"/>
  <c r="X1145"/>
  <c r="X1146"/>
  <c r="X1147"/>
  <c r="X1148"/>
  <c r="X1149"/>
  <c r="X1150"/>
  <c r="X1151"/>
  <c r="X1152"/>
  <c r="X1153"/>
  <c r="X1154"/>
  <c r="X1155"/>
  <c r="X976"/>
  <c r="X977"/>
  <c r="X978"/>
  <c r="X979"/>
  <c r="X980"/>
  <c r="X981"/>
  <c r="X982"/>
  <c r="X983"/>
  <c r="X984"/>
  <c r="X985"/>
  <c r="X986"/>
  <c r="X987"/>
  <c r="X988"/>
  <c r="X989"/>
  <c r="X990"/>
  <c r="X991"/>
  <c r="X992"/>
  <c r="X993"/>
  <c r="X994"/>
  <c r="X995"/>
  <c r="X996"/>
  <c r="X997"/>
  <c r="X998"/>
  <c r="X999"/>
  <c r="X1000"/>
  <c r="X1001"/>
  <c r="X1002"/>
  <c r="X1003"/>
  <c r="X1004"/>
  <c r="X1005"/>
  <c r="X1006"/>
  <c r="X1007"/>
  <c r="X1008"/>
  <c r="X1009"/>
  <c r="X1010"/>
  <c r="X1011"/>
  <c r="X1012"/>
  <c r="X1013"/>
  <c r="X1014"/>
  <c r="X1015"/>
  <c r="X1016"/>
  <c r="X1017"/>
  <c r="X1018"/>
  <c r="X1019"/>
  <c r="X1020"/>
  <c r="X1021"/>
  <c r="X1022"/>
  <c r="X1023"/>
  <c r="X1024"/>
  <c r="X1025"/>
  <c r="X1026"/>
  <c r="X1027"/>
  <c r="X1028"/>
  <c r="X1029"/>
  <c r="X1030"/>
  <c r="X1031"/>
  <c r="X1032"/>
  <c r="X1033"/>
  <c r="X1034"/>
  <c r="X1035"/>
  <c r="X1036"/>
  <c r="X1037"/>
  <c r="X1038"/>
  <c r="X1039"/>
  <c r="X1040"/>
  <c r="X1041"/>
  <c r="X1042"/>
  <c r="X1043"/>
  <c r="X1044"/>
  <c r="X1045"/>
  <c r="X1046"/>
  <c r="X1047"/>
  <c r="X1048"/>
  <c r="X1049"/>
  <c r="X1050"/>
  <c r="X1051"/>
  <c r="X1052"/>
  <c r="X1053"/>
  <c r="X1054"/>
  <c r="X1055"/>
  <c r="X1056"/>
  <c r="X1057"/>
  <c r="X1058"/>
  <c r="X1059"/>
  <c r="X1060"/>
  <c r="X1061"/>
  <c r="X1062"/>
  <c r="X1063"/>
  <c r="X1064"/>
  <c r="X1065"/>
  <c r="X1066"/>
  <c r="X1067"/>
  <c r="X1068"/>
  <c r="X1069"/>
  <c r="X1070"/>
  <c r="X1071"/>
  <c r="X1072"/>
  <c r="X1073"/>
  <c r="X1074"/>
  <c r="X1075"/>
  <c r="X1076"/>
  <c r="X1077"/>
  <c r="X1078"/>
  <c r="X1079"/>
  <c r="X1080"/>
  <c r="X1081"/>
  <c r="X1082"/>
  <c r="X1083"/>
  <c r="X1084"/>
  <c r="X1085"/>
  <c r="X1086"/>
  <c r="X1087"/>
  <c r="X1088"/>
  <c r="X1089"/>
  <c r="X1090"/>
  <c r="X1091"/>
  <c r="X1092"/>
  <c r="X1093"/>
  <c r="X1094"/>
  <c r="X1095"/>
  <c r="X1096"/>
  <c r="X1097"/>
  <c r="X1098"/>
  <c r="X1099"/>
  <c r="X1100"/>
  <c r="X1101"/>
  <c r="X1102"/>
  <c r="X1103"/>
  <c r="X1104"/>
  <c r="X1105"/>
  <c r="X1106"/>
  <c r="X1107"/>
  <c r="X1108"/>
  <c r="X1109"/>
  <c r="X1110"/>
  <c r="X1111"/>
  <c r="X1112"/>
  <c r="X1113"/>
  <c r="X1114"/>
  <c r="X1115"/>
  <c r="X1116"/>
  <c r="X1117"/>
  <c r="X971"/>
  <c r="X972"/>
  <c r="X973"/>
  <c r="X974"/>
  <c r="X975"/>
  <c r="X970" i="8"/>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E87"/>
  <c r="Y86"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G68"/>
  <c r="E40"/>
  <c r="G51"/>
  <c r="G19"/>
  <c r="G20"/>
  <c r="E46"/>
  <c r="G61"/>
  <c r="E70"/>
  <c r="E30"/>
  <c r="G27"/>
  <c r="E66"/>
  <c r="E33"/>
  <c r="E78"/>
  <c r="E12"/>
  <c r="G12"/>
  <c r="E27"/>
  <c r="E21"/>
  <c r="E31"/>
  <c r="G77"/>
  <c r="E79"/>
  <c r="E51"/>
  <c r="G56"/>
  <c r="E14"/>
  <c r="E19"/>
  <c r="E53"/>
  <c r="E39"/>
  <c r="E17"/>
  <c r="E84"/>
  <c r="G47"/>
  <c r="G35"/>
  <c r="G31"/>
  <c r="E76"/>
  <c r="G45"/>
  <c r="G28"/>
  <c r="G71"/>
  <c r="E48"/>
  <c r="E18"/>
  <c r="G25"/>
  <c r="G59"/>
  <c r="G83"/>
  <c r="E22"/>
  <c r="G38"/>
  <c r="G52"/>
  <c r="G18"/>
  <c r="G82"/>
  <c r="E62"/>
  <c r="E60"/>
  <c r="G78"/>
  <c r="E24"/>
  <c r="G21"/>
  <c r="E65"/>
  <c r="E67"/>
  <c r="G48"/>
  <c r="E32"/>
  <c r="G37"/>
  <c r="E36"/>
  <c r="E41"/>
  <c r="E81"/>
  <c r="E50"/>
  <c r="G84"/>
  <c r="G74"/>
  <c r="G46"/>
  <c r="E23"/>
  <c r="G23"/>
  <c r="G55"/>
  <c r="E61"/>
  <c r="G58"/>
  <c r="E35"/>
  <c r="E54"/>
  <c r="G69"/>
  <c r="G85"/>
  <c r="G39"/>
  <c r="G14"/>
  <c r="G49"/>
  <c r="G86"/>
  <c r="E80"/>
  <c r="E49"/>
  <c r="E45"/>
  <c r="G76"/>
  <c r="G41"/>
  <c r="E85"/>
  <c r="G81"/>
  <c r="E74"/>
  <c r="G73"/>
  <c r="E73"/>
  <c r="G63"/>
  <c r="E29"/>
  <c r="G72"/>
  <c r="E26"/>
  <c r="G42"/>
  <c r="G70"/>
  <c r="G43"/>
  <c r="E44"/>
  <c r="E63"/>
  <c r="G53"/>
  <c r="E42"/>
  <c r="E64"/>
  <c r="E86"/>
  <c r="G22"/>
  <c r="G60"/>
  <c r="G15"/>
  <c r="G36"/>
  <c r="E71"/>
  <c r="E16"/>
  <c r="G13"/>
  <c r="E43"/>
  <c r="G50"/>
  <c r="E52"/>
  <c r="G66"/>
  <c r="E56"/>
  <c r="E59"/>
  <c r="E58"/>
  <c r="E68"/>
  <c r="G64"/>
  <c r="G44"/>
  <c r="G30"/>
  <c r="E13"/>
  <c r="E55"/>
  <c r="E15"/>
  <c r="G67"/>
  <c r="G79"/>
  <c r="E20"/>
  <c r="E38"/>
  <c r="E77"/>
  <c r="E34"/>
  <c r="G24"/>
  <c r="G16"/>
  <c r="E47"/>
  <c r="E57"/>
  <c r="G34"/>
  <c r="G54"/>
  <c r="G62"/>
  <c r="G65"/>
  <c r="G40"/>
  <c r="E83"/>
  <c r="E28"/>
  <c r="G29"/>
  <c r="G32"/>
  <c r="E75"/>
  <c r="E37"/>
  <c r="E25"/>
  <c r="E72"/>
  <c r="G75"/>
  <c r="G33"/>
  <c r="G26"/>
  <c r="G57"/>
  <c r="G80"/>
  <c r="E82"/>
  <c r="G17"/>
  <c r="E69"/>
  <c r="W1009" l="1"/>
  <c r="W1005"/>
  <c r="W1001"/>
  <c r="W997"/>
  <c r="W993"/>
  <c r="W989"/>
  <c r="W985"/>
  <c r="W981"/>
  <c r="W977"/>
  <c r="W973"/>
  <c r="W1008"/>
  <c r="W1003"/>
  <c r="W998"/>
  <c r="W992"/>
  <c r="W987"/>
  <c r="W982"/>
  <c r="W976"/>
  <c r="W971"/>
  <c r="W1010"/>
  <c r="W1004"/>
  <c r="W999"/>
  <c r="W994"/>
  <c r="W988"/>
  <c r="W983"/>
  <c r="W978"/>
  <c r="W972"/>
  <c r="W1011"/>
  <c r="W1006"/>
  <c r="W1000"/>
  <c r="W995"/>
  <c r="W990"/>
  <c r="W984"/>
  <c r="W979"/>
  <c r="W974"/>
  <c r="W996"/>
  <c r="W975"/>
  <c r="W1002"/>
  <c r="W980"/>
  <c r="W1007"/>
  <c r="W986"/>
  <c r="W1012"/>
  <c r="W991"/>
  <c r="Y11"/>
  <c r="X11"/>
  <c r="Y10"/>
  <c r="X10"/>
  <c r="E11"/>
  <c r="G11"/>
  <c r="G10"/>
  <c r="E10"/>
  <c r="G87" l="1"/>
  <c r="W957"/>
  <c r="W925"/>
  <c r="W893"/>
  <c r="W861"/>
  <c r="W829"/>
  <c r="W797"/>
  <c r="W773"/>
  <c r="W757"/>
  <c r="W741"/>
  <c r="W725"/>
  <c r="W709"/>
  <c r="W693"/>
  <c r="W677"/>
  <c r="W661"/>
  <c r="W645"/>
  <c r="W629"/>
  <c r="W613"/>
  <c r="W597"/>
  <c r="W581"/>
  <c r="W565"/>
  <c r="W549"/>
  <c r="W533"/>
  <c r="W517"/>
  <c r="W501"/>
  <c r="W485"/>
  <c r="W965"/>
  <c r="W933"/>
  <c r="W901"/>
  <c r="W869"/>
  <c r="W837"/>
  <c r="W805"/>
  <c r="W941"/>
  <c r="W909"/>
  <c r="W877"/>
  <c r="W845"/>
  <c r="W813"/>
  <c r="W781"/>
  <c r="W765"/>
  <c r="W749"/>
  <c r="W733"/>
  <c r="W717"/>
  <c r="W701"/>
  <c r="W685"/>
  <c r="W669"/>
  <c r="W653"/>
  <c r="W637"/>
  <c r="W621"/>
  <c r="W605"/>
  <c r="W589"/>
  <c r="W573"/>
  <c r="W557"/>
  <c r="W541"/>
  <c r="W525"/>
  <c r="W509"/>
  <c r="W493"/>
  <c r="W949"/>
  <c r="W917"/>
  <c r="W885"/>
  <c r="W853"/>
  <c r="W821"/>
  <c r="W789"/>
  <c r="W775"/>
  <c r="W759"/>
  <c r="W743"/>
  <c r="W727"/>
  <c r="W711"/>
  <c r="W695"/>
  <c r="W679"/>
  <c r="W663"/>
  <c r="W647"/>
  <c r="W631"/>
  <c r="W615"/>
  <c r="W599"/>
  <c r="W583"/>
  <c r="W567"/>
  <c r="W551"/>
  <c r="W535"/>
  <c r="W519"/>
  <c r="W503"/>
  <c r="W487"/>
  <c r="W475"/>
  <c r="W467"/>
  <c r="W459"/>
  <c r="W451"/>
  <c r="W443"/>
  <c r="W435"/>
  <c r="W427"/>
  <c r="W419"/>
  <c r="W411"/>
  <c r="W403"/>
  <c r="W395"/>
  <c r="W387"/>
  <c r="W379"/>
  <c r="W371"/>
  <c r="W363"/>
  <c r="W355"/>
  <c r="W347"/>
  <c r="W339"/>
  <c r="W331"/>
  <c r="W323"/>
  <c r="W315"/>
  <c r="W307"/>
  <c r="W299"/>
  <c r="W291"/>
  <c r="W283"/>
  <c r="W275"/>
  <c r="W267"/>
  <c r="W259"/>
  <c r="W251"/>
  <c r="W243"/>
  <c r="W235"/>
  <c r="W227"/>
  <c r="W219"/>
  <c r="W211"/>
  <c r="W203"/>
  <c r="W195"/>
  <c r="W187"/>
  <c r="W179"/>
  <c r="W171"/>
  <c r="W163"/>
  <c r="W155"/>
  <c r="W147"/>
  <c r="W139"/>
  <c r="W131"/>
  <c r="W123"/>
  <c r="W115"/>
  <c r="W107"/>
  <c r="W99"/>
  <c r="W91"/>
  <c r="W101"/>
  <c r="W117"/>
  <c r="W133"/>
  <c r="W149"/>
  <c r="W165"/>
  <c r="W181"/>
  <c r="W197"/>
  <c r="W213"/>
  <c r="W229"/>
  <c r="W245"/>
  <c r="W261"/>
  <c r="W277"/>
  <c r="W293"/>
  <c r="W309"/>
  <c r="W325"/>
  <c r="W341"/>
  <c r="W357"/>
  <c r="W373"/>
  <c r="W389"/>
  <c r="W405"/>
  <c r="W421"/>
  <c r="W437"/>
  <c r="W453"/>
  <c r="W469"/>
  <c r="W103"/>
  <c r="W135"/>
  <c r="W167"/>
  <c r="W199"/>
  <c r="W231"/>
  <c r="W263"/>
  <c r="W295"/>
  <c r="W327"/>
  <c r="W359"/>
  <c r="W391"/>
  <c r="W423"/>
  <c r="W455"/>
  <c r="W495"/>
  <c r="W559"/>
  <c r="W623"/>
  <c r="W687"/>
  <c r="W751"/>
  <c r="W112"/>
  <c r="W144"/>
  <c r="W176"/>
  <c r="W208"/>
  <c r="W240"/>
  <c r="W272"/>
  <c r="W304"/>
  <c r="W336"/>
  <c r="W368"/>
  <c r="W400"/>
  <c r="W432"/>
  <c r="W464"/>
  <c r="W500"/>
  <c r="W532"/>
  <c r="W564"/>
  <c r="W596"/>
  <c r="W628"/>
  <c r="W660"/>
  <c r="W692"/>
  <c r="W724"/>
  <c r="W756"/>
  <c r="W785"/>
  <c r="W817"/>
  <c r="W849"/>
  <c r="W881"/>
  <c r="W913"/>
  <c r="W945"/>
  <c r="W90"/>
  <c r="W122"/>
  <c r="W154"/>
  <c r="W186"/>
  <c r="W218"/>
  <c r="W250"/>
  <c r="W282"/>
  <c r="W314"/>
  <c r="W346"/>
  <c r="W378"/>
  <c r="W410"/>
  <c r="W442"/>
  <c r="W474"/>
  <c r="W505"/>
  <c r="W537"/>
  <c r="W569"/>
  <c r="W601"/>
  <c r="W633"/>
  <c r="W665"/>
  <c r="W697"/>
  <c r="W729"/>
  <c r="W761"/>
  <c r="W795"/>
  <c r="W827"/>
  <c r="W859"/>
  <c r="W891"/>
  <c r="W923"/>
  <c r="W955"/>
  <c r="W100"/>
  <c r="W132"/>
  <c r="W164"/>
  <c r="W196"/>
  <c r="W228"/>
  <c r="W260"/>
  <c r="W292"/>
  <c r="W324"/>
  <c r="W356"/>
  <c r="W388"/>
  <c r="W420"/>
  <c r="W452"/>
  <c r="W482"/>
  <c r="W514"/>
  <c r="W546"/>
  <c r="W578"/>
  <c r="W610"/>
  <c r="W642"/>
  <c r="W674"/>
  <c r="W706"/>
  <c r="W738"/>
  <c r="W770"/>
  <c r="W794"/>
  <c r="W826"/>
  <c r="W858"/>
  <c r="W890"/>
  <c r="W922"/>
  <c r="W954"/>
  <c r="W110"/>
  <c r="W142"/>
  <c r="W174"/>
  <c r="W206"/>
  <c r="W238"/>
  <c r="W270"/>
  <c r="W302"/>
  <c r="W334"/>
  <c r="W366"/>
  <c r="W398"/>
  <c r="W430"/>
  <c r="W462"/>
  <c r="W491"/>
  <c r="W523"/>
  <c r="W555"/>
  <c r="W587"/>
  <c r="W619"/>
  <c r="W651"/>
  <c r="W683"/>
  <c r="W715"/>
  <c r="W747"/>
  <c r="W779"/>
  <c r="W811"/>
  <c r="W843"/>
  <c r="W875"/>
  <c r="W907"/>
  <c r="W939"/>
  <c r="W788"/>
  <c r="W820"/>
  <c r="W852"/>
  <c r="W884"/>
  <c r="W916"/>
  <c r="W948"/>
  <c r="W494"/>
  <c r="W526"/>
  <c r="W558"/>
  <c r="W590"/>
  <c r="W622"/>
  <c r="W654"/>
  <c r="W686"/>
  <c r="W718"/>
  <c r="W750"/>
  <c r="W782"/>
  <c r="W814"/>
  <c r="W846"/>
  <c r="W878"/>
  <c r="W910"/>
  <c r="W942"/>
  <c r="W480"/>
  <c r="W512"/>
  <c r="W544"/>
  <c r="W576"/>
  <c r="W608"/>
  <c r="W640"/>
  <c r="W672"/>
  <c r="W704"/>
  <c r="W736"/>
  <c r="W768"/>
  <c r="W800"/>
  <c r="W832"/>
  <c r="W864"/>
  <c r="W896"/>
  <c r="W928"/>
  <c r="W960"/>
  <c r="W97"/>
  <c r="W113"/>
  <c r="W129"/>
  <c r="W145"/>
  <c r="W161"/>
  <c r="W177"/>
  <c r="W193"/>
  <c r="W209"/>
  <c r="W225"/>
  <c r="W241"/>
  <c r="W257"/>
  <c r="W273"/>
  <c r="W289"/>
  <c r="W305"/>
  <c r="W321"/>
  <c r="W337"/>
  <c r="W353"/>
  <c r="W369"/>
  <c r="W385"/>
  <c r="W401"/>
  <c r="W417"/>
  <c r="W433"/>
  <c r="W449"/>
  <c r="W465"/>
  <c r="W95"/>
  <c r="W127"/>
  <c r="W159"/>
  <c r="W191"/>
  <c r="W223"/>
  <c r="W255"/>
  <c r="W287"/>
  <c r="W319"/>
  <c r="W351"/>
  <c r="W383"/>
  <c r="W415"/>
  <c r="W447"/>
  <c r="W479"/>
  <c r="W543"/>
  <c r="W607"/>
  <c r="W671"/>
  <c r="W735"/>
  <c r="W104"/>
  <c r="W136"/>
  <c r="W168"/>
  <c r="W200"/>
  <c r="W232"/>
  <c r="W264"/>
  <c r="W296"/>
  <c r="W328"/>
  <c r="W360"/>
  <c r="W392"/>
  <c r="W424"/>
  <c r="W456"/>
  <c r="W490"/>
  <c r="W522"/>
  <c r="W554"/>
  <c r="W586"/>
  <c r="W618"/>
  <c r="W650"/>
  <c r="W682"/>
  <c r="W714"/>
  <c r="W746"/>
  <c r="W778"/>
  <c r="W810"/>
  <c r="W842"/>
  <c r="W874"/>
  <c r="W906"/>
  <c r="W938"/>
  <c r="W970"/>
  <c r="W114"/>
  <c r="W146"/>
  <c r="W178"/>
  <c r="W210"/>
  <c r="W242"/>
  <c r="W274"/>
  <c r="W306"/>
  <c r="W338"/>
  <c r="W370"/>
  <c r="W402"/>
  <c r="W434"/>
  <c r="W466"/>
  <c r="W499"/>
  <c r="W531"/>
  <c r="W563"/>
  <c r="W595"/>
  <c r="W627"/>
  <c r="W659"/>
  <c r="W691"/>
  <c r="W723"/>
  <c r="W755"/>
  <c r="W791"/>
  <c r="W823"/>
  <c r="W855"/>
  <c r="W887"/>
  <c r="W919"/>
  <c r="W951"/>
  <c r="W92"/>
  <c r="W124"/>
  <c r="W156"/>
  <c r="W188"/>
  <c r="W220"/>
  <c r="W252"/>
  <c r="W284"/>
  <c r="W316"/>
  <c r="W348"/>
  <c r="W380"/>
  <c r="W412"/>
  <c r="W444"/>
  <c r="W476"/>
  <c r="W508"/>
  <c r="W540"/>
  <c r="W572"/>
  <c r="W604"/>
  <c r="W636"/>
  <c r="W668"/>
  <c r="W700"/>
  <c r="W732"/>
  <c r="W764"/>
  <c r="W787"/>
  <c r="W819"/>
  <c r="W851"/>
  <c r="W883"/>
  <c r="W915"/>
  <c r="W947"/>
  <c r="W102"/>
  <c r="W134"/>
  <c r="W166"/>
  <c r="W198"/>
  <c r="W230"/>
  <c r="W262"/>
  <c r="W294"/>
  <c r="W326"/>
  <c r="W358"/>
  <c r="W390"/>
  <c r="W422"/>
  <c r="W454"/>
  <c r="W481"/>
  <c r="W513"/>
  <c r="W545"/>
  <c r="W577"/>
  <c r="W609"/>
  <c r="W641"/>
  <c r="W673"/>
  <c r="W705"/>
  <c r="W737"/>
  <c r="W769"/>
  <c r="W807"/>
  <c r="W839"/>
  <c r="W871"/>
  <c r="W903"/>
  <c r="W935"/>
  <c r="W967"/>
  <c r="W812"/>
  <c r="W844"/>
  <c r="W876"/>
  <c r="W908"/>
  <c r="W940"/>
  <c r="W486"/>
  <c r="W518"/>
  <c r="W550"/>
  <c r="W582"/>
  <c r="W614"/>
  <c r="W646"/>
  <c r="W678"/>
  <c r="W710"/>
  <c r="W742"/>
  <c r="W774"/>
  <c r="W806"/>
  <c r="W838"/>
  <c r="W870"/>
  <c r="W902"/>
  <c r="W934"/>
  <c r="W966"/>
  <c r="W504"/>
  <c r="W536"/>
  <c r="W568"/>
  <c r="W600"/>
  <c r="W632"/>
  <c r="W664"/>
  <c r="W696"/>
  <c r="W728"/>
  <c r="W760"/>
  <c r="W792"/>
  <c r="W824"/>
  <c r="W856"/>
  <c r="W888"/>
  <c r="W920"/>
  <c r="W952"/>
  <c r="W93"/>
  <c r="W109"/>
  <c r="W125"/>
  <c r="W141"/>
  <c r="W157"/>
  <c r="W173"/>
  <c r="W189"/>
  <c r="W205"/>
  <c r="W221"/>
  <c r="W237"/>
  <c r="W253"/>
  <c r="W269"/>
  <c r="W285"/>
  <c r="W301"/>
  <c r="W317"/>
  <c r="W333"/>
  <c r="W349"/>
  <c r="W365"/>
  <c r="W381"/>
  <c r="W397"/>
  <c r="W413"/>
  <c r="W429"/>
  <c r="W445"/>
  <c r="W461"/>
  <c r="W477"/>
  <c r="W119"/>
  <c r="W151"/>
  <c r="W183"/>
  <c r="W215"/>
  <c r="W247"/>
  <c r="W279"/>
  <c r="W311"/>
  <c r="W343"/>
  <c r="W375"/>
  <c r="W407"/>
  <c r="W439"/>
  <c r="W471"/>
  <c r="W527"/>
  <c r="W591"/>
  <c r="W655"/>
  <c r="W719"/>
  <c r="W96"/>
  <c r="W128"/>
  <c r="W160"/>
  <c r="W192"/>
  <c r="W224"/>
  <c r="W256"/>
  <c r="W288"/>
  <c r="W320"/>
  <c r="W352"/>
  <c r="W384"/>
  <c r="W416"/>
  <c r="W448"/>
  <c r="W484"/>
  <c r="W516"/>
  <c r="W548"/>
  <c r="W580"/>
  <c r="W612"/>
  <c r="W644"/>
  <c r="W676"/>
  <c r="W708"/>
  <c r="W740"/>
  <c r="W772"/>
  <c r="W803"/>
  <c r="W835"/>
  <c r="W867"/>
  <c r="W899"/>
  <c r="W931"/>
  <c r="W963"/>
  <c r="W106"/>
  <c r="W138"/>
  <c r="W170"/>
  <c r="W202"/>
  <c r="W234"/>
  <c r="W266"/>
  <c r="W298"/>
  <c r="W330"/>
  <c r="W362"/>
  <c r="W394"/>
  <c r="W426"/>
  <c r="W458"/>
  <c r="W489"/>
  <c r="W521"/>
  <c r="W553"/>
  <c r="W585"/>
  <c r="W617"/>
  <c r="W649"/>
  <c r="W681"/>
  <c r="W713"/>
  <c r="W745"/>
  <c r="W777"/>
  <c r="W809"/>
  <c r="W841"/>
  <c r="W873"/>
  <c r="W905"/>
  <c r="W937"/>
  <c r="W969"/>
  <c r="W116"/>
  <c r="W148"/>
  <c r="W180"/>
  <c r="W212"/>
  <c r="W244"/>
  <c r="W276"/>
  <c r="W308"/>
  <c r="W340"/>
  <c r="W372"/>
  <c r="W404"/>
  <c r="W436"/>
  <c r="W468"/>
  <c r="W498"/>
  <c r="W530"/>
  <c r="W562"/>
  <c r="W594"/>
  <c r="W626"/>
  <c r="W658"/>
  <c r="W690"/>
  <c r="W722"/>
  <c r="W754"/>
  <c r="W783"/>
  <c r="W815"/>
  <c r="W847"/>
  <c r="W879"/>
  <c r="W911"/>
  <c r="W943"/>
  <c r="W94"/>
  <c r="W126"/>
  <c r="W158"/>
  <c r="W190"/>
  <c r="W222"/>
  <c r="W254"/>
  <c r="W286"/>
  <c r="W318"/>
  <c r="W350"/>
  <c r="W382"/>
  <c r="W414"/>
  <c r="W446"/>
  <c r="W478"/>
  <c r="W507"/>
  <c r="W539"/>
  <c r="W571"/>
  <c r="W603"/>
  <c r="W635"/>
  <c r="W667"/>
  <c r="W699"/>
  <c r="W731"/>
  <c r="W763"/>
  <c r="W793"/>
  <c r="W825"/>
  <c r="W857"/>
  <c r="W889"/>
  <c r="W921"/>
  <c r="W953"/>
  <c r="W804"/>
  <c r="W836"/>
  <c r="W868"/>
  <c r="W900"/>
  <c r="W932"/>
  <c r="W964"/>
  <c r="W510"/>
  <c r="W542"/>
  <c r="W574"/>
  <c r="W606"/>
  <c r="W638"/>
  <c r="W670"/>
  <c r="W702"/>
  <c r="W734"/>
  <c r="W766"/>
  <c r="W798"/>
  <c r="W830"/>
  <c r="W862"/>
  <c r="W894"/>
  <c r="W926"/>
  <c r="W958"/>
  <c r="W496"/>
  <c r="W528"/>
  <c r="W560"/>
  <c r="W592"/>
  <c r="W624"/>
  <c r="W656"/>
  <c r="W688"/>
  <c r="W720"/>
  <c r="W752"/>
  <c r="W784"/>
  <c r="W816"/>
  <c r="W848"/>
  <c r="W880"/>
  <c r="W912"/>
  <c r="W944"/>
  <c r="W89"/>
  <c r="W105"/>
  <c r="W121"/>
  <c r="W137"/>
  <c r="W153"/>
  <c r="W169"/>
  <c r="W185"/>
  <c r="W201"/>
  <c r="W217"/>
  <c r="W233"/>
  <c r="W249"/>
  <c r="W265"/>
  <c r="W281"/>
  <c r="W297"/>
  <c r="W313"/>
  <c r="W329"/>
  <c r="W345"/>
  <c r="W361"/>
  <c r="W377"/>
  <c r="W393"/>
  <c r="W409"/>
  <c r="W425"/>
  <c r="W441"/>
  <c r="W457"/>
  <c r="W473"/>
  <c r="W111"/>
  <c r="W143"/>
  <c r="W175"/>
  <c r="W207"/>
  <c r="W239"/>
  <c r="W271"/>
  <c r="W303"/>
  <c r="W335"/>
  <c r="W367"/>
  <c r="W399"/>
  <c r="W431"/>
  <c r="W463"/>
  <c r="W511"/>
  <c r="W575"/>
  <c r="W639"/>
  <c r="W703"/>
  <c r="W767"/>
  <c r="W120"/>
  <c r="W152"/>
  <c r="W184"/>
  <c r="W216"/>
  <c r="W248"/>
  <c r="W280"/>
  <c r="W312"/>
  <c r="W344"/>
  <c r="W376"/>
  <c r="W408"/>
  <c r="W440"/>
  <c r="W472"/>
  <c r="W506"/>
  <c r="W538"/>
  <c r="W570"/>
  <c r="W602"/>
  <c r="W634"/>
  <c r="W666"/>
  <c r="W698"/>
  <c r="W730"/>
  <c r="W762"/>
  <c r="W799"/>
  <c r="W831"/>
  <c r="W863"/>
  <c r="W895"/>
  <c r="W927"/>
  <c r="W959"/>
  <c r="W98"/>
  <c r="W130"/>
  <c r="W162"/>
  <c r="W194"/>
  <c r="W226"/>
  <c r="W258"/>
  <c r="W290"/>
  <c r="W322"/>
  <c r="W354"/>
  <c r="W386"/>
  <c r="W418"/>
  <c r="W450"/>
  <c r="W483"/>
  <c r="W515"/>
  <c r="W547"/>
  <c r="W579"/>
  <c r="W611"/>
  <c r="W643"/>
  <c r="W675"/>
  <c r="W707"/>
  <c r="W739"/>
  <c r="W771"/>
  <c r="W802"/>
  <c r="W834"/>
  <c r="W866"/>
  <c r="W898"/>
  <c r="W930"/>
  <c r="W962"/>
  <c r="W108"/>
  <c r="W140"/>
  <c r="W172"/>
  <c r="W204"/>
  <c r="W236"/>
  <c r="W268"/>
  <c r="W300"/>
  <c r="W332"/>
  <c r="W364"/>
  <c r="W396"/>
  <c r="W428"/>
  <c r="W460"/>
  <c r="W492"/>
  <c r="W524"/>
  <c r="W556"/>
  <c r="W588"/>
  <c r="W620"/>
  <c r="W652"/>
  <c r="W684"/>
  <c r="W716"/>
  <c r="W748"/>
  <c r="W780"/>
  <c r="W801"/>
  <c r="W833"/>
  <c r="W865"/>
  <c r="W897"/>
  <c r="W929"/>
  <c r="W961"/>
  <c r="W118"/>
  <c r="W150"/>
  <c r="W182"/>
  <c r="W214"/>
  <c r="W246"/>
  <c r="W278"/>
  <c r="W310"/>
  <c r="W342"/>
  <c r="W374"/>
  <c r="W406"/>
  <c r="W438"/>
  <c r="W470"/>
  <c r="W497"/>
  <c r="W529"/>
  <c r="W561"/>
  <c r="W593"/>
  <c r="W625"/>
  <c r="W657"/>
  <c r="W689"/>
  <c r="W721"/>
  <c r="W753"/>
  <c r="W786"/>
  <c r="W818"/>
  <c r="W850"/>
  <c r="W882"/>
  <c r="W914"/>
  <c r="W946"/>
  <c r="W796"/>
  <c r="W828"/>
  <c r="W860"/>
  <c r="W892"/>
  <c r="W924"/>
  <c r="W956"/>
  <c r="W502"/>
  <c r="W534"/>
  <c r="W566"/>
  <c r="W598"/>
  <c r="W630"/>
  <c r="W662"/>
  <c r="W694"/>
  <c r="W726"/>
  <c r="W758"/>
  <c r="W790"/>
  <c r="W822"/>
  <c r="W854"/>
  <c r="W886"/>
  <c r="W918"/>
  <c r="W950"/>
  <c r="W488"/>
  <c r="W520"/>
  <c r="W552"/>
  <c r="W584"/>
  <c r="W616"/>
  <c r="W648"/>
  <c r="W680"/>
  <c r="W712"/>
  <c r="W744"/>
  <c r="W776"/>
  <c r="W808"/>
  <c r="W840"/>
  <c r="W872"/>
  <c r="W904"/>
  <c r="W936"/>
  <c r="W968"/>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D6"/>
  <c r="V7"/>
  <c r="E9"/>
  <c r="S6"/>
  <c r="H8"/>
  <c r="U7"/>
  <c r="A86" l="1"/>
  <c r="A87" s="1"/>
  <c r="A75"/>
  <c r="A76" s="1"/>
  <c r="A77" s="1"/>
  <c r="A78" s="1"/>
  <c r="A79" s="1"/>
  <c r="A80" s="1"/>
  <c r="A81" s="1"/>
  <c r="A82" s="1"/>
  <c r="A83" s="1"/>
  <c r="A84" s="1"/>
  <c r="A85" s="1"/>
  <c r="V5"/>
  <c r="U5"/>
  <c r="T4"/>
  <c r="V4"/>
  <c r="X4"/>
  <c r="AB4"/>
  <c r="S5"/>
  <c r="AA4"/>
  <c r="Z4"/>
  <c r="E5"/>
  <c r="AC4"/>
  <c r="U4"/>
  <c r="A5"/>
  <c r="Y4"/>
  <c r="W4"/>
  <c r="P5"/>
  <c r="AD4" l="1"/>
  <c r="U3"/>
  <c r="E4"/>
  <c r="L4"/>
  <c r="Y3"/>
  <c r="H4"/>
  <c r="N4"/>
  <c r="AB3"/>
  <c r="AA3"/>
  <c r="D4"/>
  <c r="I4"/>
  <c r="Z3"/>
  <c r="O4"/>
  <c r="K4"/>
  <c r="V3"/>
  <c r="J4"/>
  <c r="X3"/>
  <c r="T3"/>
  <c r="AC3"/>
  <c r="W3"/>
  <c r="P4" l="1"/>
  <c r="Q4"/>
  <c r="D5"/>
  <c r="A3"/>
  <c r="H2"/>
  <c r="F4"/>
  <c r="V1"/>
  <c r="X1"/>
  <c r="AA1"/>
  <c r="Z1"/>
  <c r="T1"/>
  <c r="AB1"/>
  <c r="W1"/>
  <c r="U1"/>
  <c r="AC1"/>
  <c r="Y1"/>
  <c r="AD3"/>
  <c r="AD1" l="1"/>
  <c r="N2" i="6"/>
  <c r="J2"/>
  <c r="G2"/>
  <c r="E2"/>
  <c r="F2"/>
  <c r="U5" i="5"/>
  <c r="G84"/>
  <c r="G55"/>
  <c r="G74"/>
  <c r="G35"/>
  <c r="G51"/>
  <c r="G34"/>
  <c r="G58"/>
  <c r="G78"/>
  <c r="S6" i="4"/>
  <c r="G20" i="5"/>
  <c r="G81"/>
  <c r="G65"/>
  <c r="H4"/>
  <c r="E4"/>
  <c r="G71"/>
  <c r="G30"/>
  <c r="G86"/>
  <c r="G63"/>
  <c r="L4"/>
  <c r="G28"/>
  <c r="G80"/>
  <c r="G39"/>
  <c r="S6"/>
  <c r="G64"/>
  <c r="G67"/>
  <c r="G73"/>
  <c r="G31"/>
  <c r="G37"/>
  <c r="G12"/>
  <c r="V7"/>
  <c r="G27"/>
  <c r="G41"/>
  <c r="G68"/>
  <c r="G75"/>
  <c r="O4"/>
  <c r="G40"/>
  <c r="G69"/>
  <c r="G59"/>
  <c r="J4"/>
  <c r="I4"/>
  <c r="G60"/>
  <c r="G54"/>
  <c r="G21"/>
  <c r="G43"/>
  <c r="G36"/>
  <c r="G70"/>
  <c r="G24"/>
  <c r="G72"/>
  <c r="G33"/>
  <c r="G46"/>
  <c r="G57"/>
  <c r="G23"/>
  <c r="G18"/>
  <c r="U7"/>
  <c r="P5"/>
  <c r="G42"/>
  <c r="D4"/>
  <c r="G16"/>
  <c r="G15"/>
  <c r="G32"/>
  <c r="G62"/>
  <c r="G26"/>
  <c r="E5"/>
  <c r="G82"/>
  <c r="N4"/>
  <c r="G77"/>
  <c r="G44"/>
  <c r="G66"/>
  <c r="G29"/>
  <c r="G85"/>
  <c r="G56"/>
  <c r="G52"/>
  <c r="G17"/>
  <c r="G79"/>
  <c r="G49"/>
  <c r="G19"/>
  <c r="G38"/>
  <c r="G50"/>
  <c r="G25"/>
  <c r="G11"/>
  <c r="G48"/>
  <c r="G61"/>
  <c r="G45"/>
  <c r="G47"/>
  <c r="G10"/>
  <c r="G13"/>
  <c r="G76"/>
  <c r="G53"/>
  <c r="G83"/>
  <c r="G22"/>
  <c r="G14"/>
  <c r="G87" l="1"/>
  <c r="K1" i="7"/>
  <c r="I1" s="1"/>
  <c r="X970" i="5"/>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J1" i="7" l="1"/>
  <c r="Y86" i="5"/>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E12"/>
  <c r="E47"/>
  <c r="E57"/>
  <c r="E27"/>
  <c r="E34"/>
  <c r="E29"/>
  <c r="E33"/>
  <c r="E82"/>
  <c r="E51"/>
  <c r="E74"/>
  <c r="E39"/>
  <c r="E15"/>
  <c r="E36"/>
  <c r="E85"/>
  <c r="E83"/>
  <c r="E73"/>
  <c r="E78"/>
  <c r="E56"/>
  <c r="E42"/>
  <c r="E79"/>
  <c r="E63"/>
  <c r="E30"/>
  <c r="E14"/>
  <c r="E62"/>
  <c r="E70"/>
  <c r="E13"/>
  <c r="E38"/>
  <c r="E28"/>
  <c r="E20"/>
  <c r="E72"/>
  <c r="E19"/>
  <c r="E35"/>
  <c r="E66"/>
  <c r="E32"/>
  <c r="E71"/>
  <c r="E46"/>
  <c r="E60"/>
  <c r="E84"/>
  <c r="E68"/>
  <c r="E65"/>
  <c r="E49"/>
  <c r="E26"/>
  <c r="E16"/>
  <c r="E86"/>
  <c r="E76"/>
  <c r="E18"/>
  <c r="E67"/>
  <c r="E58"/>
  <c r="E24"/>
  <c r="E45"/>
  <c r="E40"/>
  <c r="E69"/>
  <c r="E52"/>
  <c r="E53"/>
  <c r="E17"/>
  <c r="E77"/>
  <c r="E25"/>
  <c r="E37"/>
  <c r="E61"/>
  <c r="E48"/>
  <c r="E43"/>
  <c r="E44"/>
  <c r="E55"/>
  <c r="E41"/>
  <c r="E75"/>
  <c r="E59"/>
  <c r="E21"/>
  <c r="E54"/>
  <c r="E80"/>
  <c r="E64"/>
  <c r="E81"/>
  <c r="E31"/>
  <c r="Y11" l="1"/>
  <c r="X11"/>
  <c r="Y10"/>
  <c r="X10"/>
  <c r="E11"/>
  <c r="E10"/>
  <c r="W1460" l="1"/>
  <c r="W1453"/>
  <c r="W1449"/>
  <c r="W1445"/>
  <c r="W1441"/>
  <c r="W1437"/>
  <c r="W1433"/>
  <c r="W1429"/>
  <c r="W1425"/>
  <c r="W1421"/>
  <c r="W1417"/>
  <c r="W1413"/>
  <c r="W1409"/>
  <c r="W1405"/>
  <c r="W1401"/>
  <c r="W1397"/>
  <c r="W1393"/>
  <c r="W1389"/>
  <c r="W1385"/>
  <c r="W1381"/>
  <c r="W1377"/>
  <c r="W1373"/>
  <c r="W1369"/>
  <c r="W1365"/>
  <c r="W1361"/>
  <c r="W1357"/>
  <c r="W1353"/>
  <c r="W1349"/>
  <c r="W1345"/>
  <c r="W1341"/>
  <c r="W1337"/>
  <c r="W1333"/>
  <c r="W1329"/>
  <c r="W1325"/>
  <c r="W1321"/>
  <c r="W1317"/>
  <c r="W1313"/>
  <c r="W1309"/>
  <c r="W1305"/>
  <c r="W1301"/>
  <c r="W1297"/>
  <c r="W1293"/>
  <c r="W1289"/>
  <c r="W1285"/>
  <c r="W1281"/>
  <c r="W1277"/>
  <c r="W1273"/>
  <c r="W1269"/>
  <c r="W1265"/>
  <c r="W1261"/>
  <c r="W1257"/>
  <c r="W1253"/>
  <c r="W1249"/>
  <c r="W1245"/>
  <c r="W1241"/>
  <c r="W1237"/>
  <c r="W1233"/>
  <c r="W1229"/>
  <c r="W1225"/>
  <c r="W1221"/>
  <c r="W1217"/>
  <c r="W1213"/>
  <c r="W1209"/>
  <c r="W1205"/>
  <c r="W1201"/>
  <c r="W1197"/>
  <c r="W1193"/>
  <c r="W1189"/>
  <c r="W1185"/>
  <c r="W1181"/>
  <c r="W1177"/>
  <c r="W1173"/>
  <c r="W1169"/>
  <c r="W1165"/>
  <c r="W1161"/>
  <c r="W1157"/>
  <c r="W1153"/>
  <c r="W1149"/>
  <c r="W1145"/>
  <c r="W1141"/>
  <c r="W1137"/>
  <c r="W1133"/>
  <c r="W1129"/>
  <c r="W1125"/>
  <c r="W1121"/>
  <c r="W1117"/>
  <c r="W1113"/>
  <c r="W1109"/>
  <c r="W1105"/>
  <c r="W1101"/>
  <c r="W1097"/>
  <c r="W1093"/>
  <c r="W1089"/>
  <c r="W1085"/>
  <c r="W1081"/>
  <c r="W1077"/>
  <c r="W1073"/>
  <c r="W1069"/>
  <c r="W1065"/>
  <c r="W1061"/>
  <c r="W1057"/>
  <c r="W1053"/>
  <c r="W1049"/>
  <c r="W1045"/>
  <c r="W1041"/>
  <c r="W1037"/>
  <c r="W1033"/>
  <c r="W1029"/>
  <c r="W1025"/>
  <c r="W1021"/>
  <c r="W1017"/>
  <c r="W1013"/>
  <c r="W1009"/>
  <c r="W1005"/>
  <c r="W1001"/>
  <c r="W997"/>
  <c r="W993"/>
  <c r="W989"/>
  <c r="W985"/>
  <c r="W981"/>
  <c r="W977"/>
  <c r="W973"/>
  <c r="W969"/>
  <c r="W965"/>
  <c r="W961"/>
  <c r="W957"/>
  <c r="W953"/>
  <c r="W949"/>
  <c r="W945"/>
  <c r="W941"/>
  <c r="W937"/>
  <c r="W933"/>
  <c r="W929"/>
  <c r="W925"/>
  <c r="W921"/>
  <c r="W917"/>
  <c r="W913"/>
  <c r="W909"/>
  <c r="W905"/>
  <c r="W901"/>
  <c r="W897"/>
  <c r="W893"/>
  <c r="W889"/>
  <c r="W885"/>
  <c r="W881"/>
  <c r="W877"/>
  <c r="W873"/>
  <c r="W869"/>
  <c r="W865"/>
  <c r="W861"/>
  <c r="W857"/>
  <c r="W853"/>
  <c r="W849"/>
  <c r="W845"/>
  <c r="W841"/>
  <c r="W837"/>
  <c r="W833"/>
  <c r="W829"/>
  <c r="W825"/>
  <c r="W821"/>
  <c r="W817"/>
  <c r="W813"/>
  <c r="W809"/>
  <c r="W805"/>
  <c r="W801"/>
  <c r="W797"/>
  <c r="W793"/>
  <c r="W789"/>
  <c r="W785"/>
  <c r="W781"/>
  <c r="W777"/>
  <c r="W773"/>
  <c r="W769"/>
  <c r="W765"/>
  <c r="W761"/>
  <c r="W757"/>
  <c r="W753"/>
  <c r="W749"/>
  <c r="W745"/>
  <c r="W741"/>
  <c r="W737"/>
  <c r="W733"/>
  <c r="W729"/>
  <c r="W725"/>
  <c r="W721"/>
  <c r="W717"/>
  <c r="W713"/>
  <c r="W709"/>
  <c r="W705"/>
  <c r="W701"/>
  <c r="W697"/>
  <c r="W693"/>
  <c r="W689"/>
  <c r="W685"/>
  <c r="W681"/>
  <c r="W677"/>
  <c r="W673"/>
  <c r="W669"/>
  <c r="W665"/>
  <c r="W661"/>
  <c r="W657"/>
  <c r="W653"/>
  <c r="W649"/>
  <c r="W645"/>
  <c r="W641"/>
  <c r="W637"/>
  <c r="W633"/>
  <c r="W629"/>
  <c r="W625"/>
  <c r="W621"/>
  <c r="W617"/>
  <c r="W613"/>
  <c r="W609"/>
  <c r="W605"/>
  <c r="W601"/>
  <c r="W597"/>
  <c r="W593"/>
  <c r="W589"/>
  <c r="W585"/>
  <c r="W581"/>
  <c r="W577"/>
  <c r="W573"/>
  <c r="W569"/>
  <c r="W565"/>
  <c r="W561"/>
  <c r="W557"/>
  <c r="W553"/>
  <c r="W549"/>
  <c r="W545"/>
  <c r="W541"/>
  <c r="W537"/>
  <c r="W533"/>
  <c r="W529"/>
  <c r="W525"/>
  <c r="W521"/>
  <c r="W517"/>
  <c r="W513"/>
  <c r="W509"/>
  <c r="W505"/>
  <c r="W501"/>
  <c r="W497"/>
  <c r="W493"/>
  <c r="W489"/>
  <c r="W1463"/>
  <c r="W1454"/>
  <c r="W1450"/>
  <c r="W1446"/>
  <c r="W1442"/>
  <c r="W1438"/>
  <c r="W1434"/>
  <c r="W1430"/>
  <c r="W1426"/>
  <c r="W1422"/>
  <c r="W1418"/>
  <c r="W1414"/>
  <c r="W1410"/>
  <c r="W1406"/>
  <c r="W1402"/>
  <c r="W1398"/>
  <c r="W1394"/>
  <c r="W1390"/>
  <c r="W1386"/>
  <c r="W1382"/>
  <c r="W1378"/>
  <c r="W1374"/>
  <c r="W1370"/>
  <c r="W1366"/>
  <c r="W1362"/>
  <c r="W1358"/>
  <c r="W1354"/>
  <c r="W1350"/>
  <c r="W1346"/>
  <c r="W1342"/>
  <c r="W1338"/>
  <c r="W1334"/>
  <c r="W1330"/>
  <c r="W1326"/>
  <c r="W1322"/>
  <c r="W1318"/>
  <c r="W1314"/>
  <c r="W1310"/>
  <c r="W1306"/>
  <c r="W1302"/>
  <c r="W1298"/>
  <c r="W1294"/>
  <c r="W1290"/>
  <c r="W1286"/>
  <c r="W1282"/>
  <c r="W1278"/>
  <c r="W1274"/>
  <c r="W1270"/>
  <c r="W1266"/>
  <c r="W1262"/>
  <c r="W1258"/>
  <c r="W1254"/>
  <c r="W1250"/>
  <c r="W1246"/>
  <c r="W1242"/>
  <c r="W1238"/>
  <c r="W1234"/>
  <c r="W1230"/>
  <c r="W1226"/>
  <c r="W1222"/>
  <c r="W1218"/>
  <c r="W1214"/>
  <c r="W1210"/>
  <c r="W1206"/>
  <c r="W1202"/>
  <c r="W1198"/>
  <c r="W1194"/>
  <c r="W1190"/>
  <c r="W1186"/>
  <c r="W1182"/>
  <c r="W1178"/>
  <c r="W1174"/>
  <c r="W1170"/>
  <c r="W1166"/>
  <c r="W1162"/>
  <c r="W1158"/>
  <c r="W1154"/>
  <c r="W1150"/>
  <c r="W1146"/>
  <c r="W1142"/>
  <c r="W1138"/>
  <c r="W1134"/>
  <c r="W1130"/>
  <c r="W1126"/>
  <c r="W1122"/>
  <c r="W1118"/>
  <c r="W1114"/>
  <c r="W1110"/>
  <c r="W1106"/>
  <c r="W1102"/>
  <c r="W1098"/>
  <c r="W1094"/>
  <c r="W1090"/>
  <c r="W1086"/>
  <c r="W1082"/>
  <c r="W1078"/>
  <c r="W1074"/>
  <c r="W1070"/>
  <c r="W1066"/>
  <c r="W1062"/>
  <c r="W1058"/>
  <c r="W1054"/>
  <c r="W1050"/>
  <c r="W1046"/>
  <c r="W1042"/>
  <c r="W1038"/>
  <c r="W1034"/>
  <c r="W1030"/>
  <c r="W1026"/>
  <c r="W1022"/>
  <c r="W1018"/>
  <c r="W1014"/>
  <c r="W1010"/>
  <c r="W1006"/>
  <c r="W1002"/>
  <c r="W998"/>
  <c r="W994"/>
  <c r="W990"/>
  <c r="W986"/>
  <c r="W982"/>
  <c r="W978"/>
  <c r="W974"/>
  <c r="W970"/>
  <c r="W966"/>
  <c r="W962"/>
  <c r="W958"/>
  <c r="W954"/>
  <c r="W950"/>
  <c r="W946"/>
  <c r="W942"/>
  <c r="W938"/>
  <c r="W934"/>
  <c r="W930"/>
  <c r="W926"/>
  <c r="W922"/>
  <c r="W918"/>
  <c r="W914"/>
  <c r="W910"/>
  <c r="W906"/>
  <c r="W902"/>
  <c r="W898"/>
  <c r="W894"/>
  <c r="W890"/>
  <c r="W886"/>
  <c r="W882"/>
  <c r="W878"/>
  <c r="W874"/>
  <c r="W870"/>
  <c r="W866"/>
  <c r="W862"/>
  <c r="W858"/>
  <c r="W854"/>
  <c r="W850"/>
  <c r="W846"/>
  <c r="W842"/>
  <c r="W838"/>
  <c r="W834"/>
  <c r="W830"/>
  <c r="W826"/>
  <c r="W822"/>
  <c r="W818"/>
  <c r="W814"/>
  <c r="W810"/>
  <c r="W806"/>
  <c r="W802"/>
  <c r="W798"/>
  <c r="W794"/>
  <c r="W790"/>
  <c r="W786"/>
  <c r="W782"/>
  <c r="W778"/>
  <c r="W774"/>
  <c r="W770"/>
  <c r="W766"/>
  <c r="W762"/>
  <c r="W758"/>
  <c r="W754"/>
  <c r="W750"/>
  <c r="W746"/>
  <c r="W742"/>
  <c r="W738"/>
  <c r="W734"/>
  <c r="W730"/>
  <c r="W726"/>
  <c r="W722"/>
  <c r="W718"/>
  <c r="W714"/>
  <c r="W710"/>
  <c r="W706"/>
  <c r="W702"/>
  <c r="W698"/>
  <c r="W694"/>
  <c r="W690"/>
  <c r="W686"/>
  <c r="W682"/>
  <c r="W678"/>
  <c r="W674"/>
  <c r="W670"/>
  <c r="W666"/>
  <c r="W662"/>
  <c r="W658"/>
  <c r="W654"/>
  <c r="W650"/>
  <c r="W646"/>
  <c r="W642"/>
  <c r="W638"/>
  <c r="W634"/>
  <c r="W630"/>
  <c r="W626"/>
  <c r="W622"/>
  <c r="W618"/>
  <c r="W614"/>
  <c r="W610"/>
  <c r="W606"/>
  <c r="W602"/>
  <c r="W598"/>
  <c r="W594"/>
  <c r="W590"/>
  <c r="W586"/>
  <c r="W582"/>
  <c r="W578"/>
  <c r="W574"/>
  <c r="W570"/>
  <c r="W566"/>
  <c r="W562"/>
  <c r="W558"/>
  <c r="W554"/>
  <c r="W550"/>
  <c r="W546"/>
  <c r="W542"/>
  <c r="W538"/>
  <c r="W534"/>
  <c r="W530"/>
  <c r="W526"/>
  <c r="W522"/>
  <c r="W518"/>
  <c r="W514"/>
  <c r="W510"/>
  <c r="W506"/>
  <c r="W502"/>
  <c r="W498"/>
  <c r="W494"/>
  <c r="W1467"/>
  <c r="W1455"/>
  <c r="W1451"/>
  <c r="W1447"/>
  <c r="W1443"/>
  <c r="W1439"/>
  <c r="W1435"/>
  <c r="W1431"/>
  <c r="W1427"/>
  <c r="W1423"/>
  <c r="W1419"/>
  <c r="W1415"/>
  <c r="W1411"/>
  <c r="W1407"/>
  <c r="W1403"/>
  <c r="W1399"/>
  <c r="W1395"/>
  <c r="W1391"/>
  <c r="W1387"/>
  <c r="W1383"/>
  <c r="W1379"/>
  <c r="W1375"/>
  <c r="W1371"/>
  <c r="W1367"/>
  <c r="W1363"/>
  <c r="W1359"/>
  <c r="W1355"/>
  <c r="W1351"/>
  <c r="W1347"/>
  <c r="W1343"/>
  <c r="W1339"/>
  <c r="W1335"/>
  <c r="W1331"/>
  <c r="W1327"/>
  <c r="W1323"/>
  <c r="W1319"/>
  <c r="W1315"/>
  <c r="W1311"/>
  <c r="W1307"/>
  <c r="W1303"/>
  <c r="W1299"/>
  <c r="W1295"/>
  <c r="W1291"/>
  <c r="W1287"/>
  <c r="W1283"/>
  <c r="W1279"/>
  <c r="W1275"/>
  <c r="W1271"/>
  <c r="W1267"/>
  <c r="W1263"/>
  <c r="W1259"/>
  <c r="W1255"/>
  <c r="W1251"/>
  <c r="W1247"/>
  <c r="W1243"/>
  <c r="W1239"/>
  <c r="W1235"/>
  <c r="W1231"/>
  <c r="W1227"/>
  <c r="W1223"/>
  <c r="W1219"/>
  <c r="W1215"/>
  <c r="W1211"/>
  <c r="W1207"/>
  <c r="W1203"/>
  <c r="W1199"/>
  <c r="W1195"/>
  <c r="W1191"/>
  <c r="W1187"/>
  <c r="W1183"/>
  <c r="W1179"/>
  <c r="W1175"/>
  <c r="W1171"/>
  <c r="W1167"/>
  <c r="W1163"/>
  <c r="W1159"/>
  <c r="W1155"/>
  <c r="W1151"/>
  <c r="W1147"/>
  <c r="W1143"/>
  <c r="W1139"/>
  <c r="W1135"/>
  <c r="W1131"/>
  <c r="W1127"/>
  <c r="W1123"/>
  <c r="W1119"/>
  <c r="W1115"/>
  <c r="W1111"/>
  <c r="W1107"/>
  <c r="W1103"/>
  <c r="W1099"/>
  <c r="W1095"/>
  <c r="W1091"/>
  <c r="W1087"/>
  <c r="W1083"/>
  <c r="W1079"/>
  <c r="W1075"/>
  <c r="W1071"/>
  <c r="W1067"/>
  <c r="W1063"/>
  <c r="W1059"/>
  <c r="W1055"/>
  <c r="W1051"/>
  <c r="W1047"/>
  <c r="W1043"/>
  <c r="W1039"/>
  <c r="W1035"/>
  <c r="W1031"/>
  <c r="W1027"/>
  <c r="W1023"/>
  <c r="W1019"/>
  <c r="W1015"/>
  <c r="W1011"/>
  <c r="W1007"/>
  <c r="W1003"/>
  <c r="W999"/>
  <c r="W995"/>
  <c r="W991"/>
  <c r="W987"/>
  <c r="W983"/>
  <c r="W979"/>
  <c r="W975"/>
  <c r="W971"/>
  <c r="W967"/>
  <c r="W963"/>
  <c r="W959"/>
  <c r="W955"/>
  <c r="W951"/>
  <c r="W947"/>
  <c r="W943"/>
  <c r="W939"/>
  <c r="W935"/>
  <c r="W931"/>
  <c r="W927"/>
  <c r="W923"/>
  <c r="W919"/>
  <c r="W915"/>
  <c r="W911"/>
  <c r="W907"/>
  <c r="W903"/>
  <c r="W899"/>
  <c r="W895"/>
  <c r="W891"/>
  <c r="W887"/>
  <c r="W883"/>
  <c r="W879"/>
  <c r="W875"/>
  <c r="W871"/>
  <c r="W867"/>
  <c r="W863"/>
  <c r="W859"/>
  <c r="W855"/>
  <c r="W851"/>
  <c r="W847"/>
  <c r="W843"/>
  <c r="W839"/>
  <c r="W835"/>
  <c r="W831"/>
  <c r="W827"/>
  <c r="W823"/>
  <c r="W819"/>
  <c r="W815"/>
  <c r="W811"/>
  <c r="W807"/>
  <c r="W803"/>
  <c r="W799"/>
  <c r="W795"/>
  <c r="W791"/>
  <c r="W787"/>
  <c r="W783"/>
  <c r="W779"/>
  <c r="W775"/>
  <c r="W771"/>
  <c r="W767"/>
  <c r="W763"/>
  <c r="W759"/>
  <c r="W755"/>
  <c r="W751"/>
  <c r="W747"/>
  <c r="W743"/>
  <c r="W739"/>
  <c r="W735"/>
  <c r="W731"/>
  <c r="W727"/>
  <c r="W723"/>
  <c r="W719"/>
  <c r="W715"/>
  <c r="W711"/>
  <c r="W707"/>
  <c r="W703"/>
  <c r="W699"/>
  <c r="W695"/>
  <c r="W691"/>
  <c r="W687"/>
  <c r="W683"/>
  <c r="W679"/>
  <c r="W675"/>
  <c r="W671"/>
  <c r="W667"/>
  <c r="W663"/>
  <c r="W659"/>
  <c r="W655"/>
  <c r="W651"/>
  <c r="W647"/>
  <c r="W643"/>
  <c r="W639"/>
  <c r="W635"/>
  <c r="W631"/>
  <c r="W627"/>
  <c r="W623"/>
  <c r="W619"/>
  <c r="W615"/>
  <c r="W611"/>
  <c r="W607"/>
  <c r="W603"/>
  <c r="W599"/>
  <c r="W595"/>
  <c r="W591"/>
  <c r="W587"/>
  <c r="W583"/>
  <c r="W579"/>
  <c r="W575"/>
  <c r="W571"/>
  <c r="W567"/>
  <c r="W563"/>
  <c r="W559"/>
  <c r="W555"/>
  <c r="W551"/>
  <c r="W547"/>
  <c r="W543"/>
  <c r="W539"/>
  <c r="W535"/>
  <c r="W531"/>
  <c r="W527"/>
  <c r="W523"/>
  <c r="W519"/>
  <c r="W515"/>
  <c r="W511"/>
  <c r="W507"/>
  <c r="W503"/>
  <c r="W499"/>
  <c r="W495"/>
  <c r="W491"/>
  <c r="W1456"/>
  <c r="W1452"/>
  <c r="W1448"/>
  <c r="W1444"/>
  <c r="W1440"/>
  <c r="W1436"/>
  <c r="W1432"/>
  <c r="W1428"/>
  <c r="W1424"/>
  <c r="W1420"/>
  <c r="W1416"/>
  <c r="W1412"/>
  <c r="W1408"/>
  <c r="W1404"/>
  <c r="W1400"/>
  <c r="W1396"/>
  <c r="W1392"/>
  <c r="W1388"/>
  <c r="W1384"/>
  <c r="W1380"/>
  <c r="W1376"/>
  <c r="W1372"/>
  <c r="W1368"/>
  <c r="W1364"/>
  <c r="W1360"/>
  <c r="W1356"/>
  <c r="W1352"/>
  <c r="W1348"/>
  <c r="W1344"/>
  <c r="W1340"/>
  <c r="W1336"/>
  <c r="W1332"/>
  <c r="W1328"/>
  <c r="W1324"/>
  <c r="W1320"/>
  <c r="W1316"/>
  <c r="W1312"/>
  <c r="W1308"/>
  <c r="W1304"/>
  <c r="W1300"/>
  <c r="W1296"/>
  <c r="W1292"/>
  <c r="W1288"/>
  <c r="W1284"/>
  <c r="W1280"/>
  <c r="W1276"/>
  <c r="W1272"/>
  <c r="W1268"/>
  <c r="W1264"/>
  <c r="W1260"/>
  <c r="W1256"/>
  <c r="W1252"/>
  <c r="W1248"/>
  <c r="W1244"/>
  <c r="W1240"/>
  <c r="W1236"/>
  <c r="W1232"/>
  <c r="W1228"/>
  <c r="W1224"/>
  <c r="W1220"/>
  <c r="W1216"/>
  <c r="W1212"/>
  <c r="W1208"/>
  <c r="W1204"/>
  <c r="W1200"/>
  <c r="W1196"/>
  <c r="W1192"/>
  <c r="W1188"/>
  <c r="W1184"/>
  <c r="W1180"/>
  <c r="W1176"/>
  <c r="W1172"/>
  <c r="W1168"/>
  <c r="W1164"/>
  <c r="W1160"/>
  <c r="W1156"/>
  <c r="W1152"/>
  <c r="W1148"/>
  <c r="W1144"/>
  <c r="W1140"/>
  <c r="W1136"/>
  <c r="W1132"/>
  <c r="W1128"/>
  <c r="W1124"/>
  <c r="W1120"/>
  <c r="W1116"/>
  <c r="W1112"/>
  <c r="W1108"/>
  <c r="W1104"/>
  <c r="W1100"/>
  <c r="W1096"/>
  <c r="W1092"/>
  <c r="W1088"/>
  <c r="W1084"/>
  <c r="W1080"/>
  <c r="W1076"/>
  <c r="W1072"/>
  <c r="W1068"/>
  <c r="W1064"/>
  <c r="W1060"/>
  <c r="W1056"/>
  <c r="W1052"/>
  <c r="W1048"/>
  <c r="W1044"/>
  <c r="W1040"/>
  <c r="W1036"/>
  <c r="W1032"/>
  <c r="W1028"/>
  <c r="W1024"/>
  <c r="W1020"/>
  <c r="W1016"/>
  <c r="W1012"/>
  <c r="W1008"/>
  <c r="W1004"/>
  <c r="W1000"/>
  <c r="W996"/>
  <c r="W992"/>
  <c r="W988"/>
  <c r="W984"/>
  <c r="W980"/>
  <c r="W976"/>
  <c r="W972"/>
  <c r="W968"/>
  <c r="W964"/>
  <c r="W960"/>
  <c r="W956"/>
  <c r="W952"/>
  <c r="W948"/>
  <c r="W944"/>
  <c r="W940"/>
  <c r="W936"/>
  <c r="W932"/>
  <c r="W928"/>
  <c r="W924"/>
  <c r="W920"/>
  <c r="W916"/>
  <c r="W912"/>
  <c r="W908"/>
  <c r="W904"/>
  <c r="W900"/>
  <c r="W896"/>
  <c r="W892"/>
  <c r="W888"/>
  <c r="W884"/>
  <c r="W880"/>
  <c r="W876"/>
  <c r="W872"/>
  <c r="W868"/>
  <c r="W864"/>
  <c r="W860"/>
  <c r="W856"/>
  <c r="W852"/>
  <c r="W848"/>
  <c r="W844"/>
  <c r="W840"/>
  <c r="W836"/>
  <c r="W832"/>
  <c r="W828"/>
  <c r="W824"/>
  <c r="W820"/>
  <c r="W816"/>
  <c r="W812"/>
  <c r="W808"/>
  <c r="W804"/>
  <c r="W800"/>
  <c r="W796"/>
  <c r="W792"/>
  <c r="W788"/>
  <c r="W784"/>
  <c r="W780"/>
  <c r="W776"/>
  <c r="W772"/>
  <c r="W768"/>
  <c r="W764"/>
  <c r="W760"/>
  <c r="W756"/>
  <c r="W752"/>
  <c r="W748"/>
  <c r="W744"/>
  <c r="W740"/>
  <c r="W736"/>
  <c r="W732"/>
  <c r="W728"/>
  <c r="W724"/>
  <c r="W720"/>
  <c r="W716"/>
  <c r="W712"/>
  <c r="W708"/>
  <c r="W704"/>
  <c r="W700"/>
  <c r="W696"/>
  <c r="W692"/>
  <c r="W688"/>
  <c r="W684"/>
  <c r="W680"/>
  <c r="W676"/>
  <c r="W672"/>
  <c r="W668"/>
  <c r="W664"/>
  <c r="W660"/>
  <c r="W656"/>
  <c r="W652"/>
  <c r="W648"/>
  <c r="W644"/>
  <c r="W640"/>
  <c r="W636"/>
  <c r="W632"/>
  <c r="W628"/>
  <c r="W624"/>
  <c r="W620"/>
  <c r="W616"/>
  <c r="W612"/>
  <c r="W608"/>
  <c r="W604"/>
  <c r="W600"/>
  <c r="W596"/>
  <c r="W592"/>
  <c r="W588"/>
  <c r="W584"/>
  <c r="W580"/>
  <c r="W576"/>
  <c r="W572"/>
  <c r="W568"/>
  <c r="W564"/>
  <c r="W560"/>
  <c r="W556"/>
  <c r="W552"/>
  <c r="W548"/>
  <c r="W544"/>
  <c r="W540"/>
  <c r="W536"/>
  <c r="W532"/>
  <c r="W528"/>
  <c r="W524"/>
  <c r="W520"/>
  <c r="W516"/>
  <c r="W512"/>
  <c r="W508"/>
  <c r="W504"/>
  <c r="W500"/>
  <c r="W496"/>
  <c r="W492"/>
  <c r="W486"/>
  <c r="W482"/>
  <c r="W478"/>
  <c r="W474"/>
  <c r="W470"/>
  <c r="W466"/>
  <c r="W462"/>
  <c r="W458"/>
  <c r="W454"/>
  <c r="W450"/>
  <c r="W446"/>
  <c r="W442"/>
  <c r="W438"/>
  <c r="W434"/>
  <c r="W430"/>
  <c r="W426"/>
  <c r="W422"/>
  <c r="W418"/>
  <c r="W414"/>
  <c r="W410"/>
  <c r="W406"/>
  <c r="W402"/>
  <c r="W398"/>
  <c r="W394"/>
  <c r="W390"/>
  <c r="W386"/>
  <c r="W382"/>
  <c r="W378"/>
  <c r="W374"/>
  <c r="W370"/>
  <c r="W366"/>
  <c r="W362"/>
  <c r="W358"/>
  <c r="W354"/>
  <c r="W350"/>
  <c r="W346"/>
  <c r="W342"/>
  <c r="W338"/>
  <c r="W334"/>
  <c r="W330"/>
  <c r="W326"/>
  <c r="W322"/>
  <c r="W318"/>
  <c r="W314"/>
  <c r="W310"/>
  <c r="W306"/>
  <c r="W302"/>
  <c r="W298"/>
  <c r="W294"/>
  <c r="W290"/>
  <c r="W286"/>
  <c r="W282"/>
  <c r="W278"/>
  <c r="W274"/>
  <c r="W270"/>
  <c r="W266"/>
  <c r="W262"/>
  <c r="W258"/>
  <c r="W254"/>
  <c r="W250"/>
  <c r="W246"/>
  <c r="W242"/>
  <c r="W238"/>
  <c r="W234"/>
  <c r="W230"/>
  <c r="W226"/>
  <c r="W222"/>
  <c r="W218"/>
  <c r="W214"/>
  <c r="W210"/>
  <c r="W206"/>
  <c r="W202"/>
  <c r="W198"/>
  <c r="W194"/>
  <c r="W190"/>
  <c r="W186"/>
  <c r="W182"/>
  <c r="W178"/>
  <c r="W174"/>
  <c r="W170"/>
  <c r="W166"/>
  <c r="W162"/>
  <c r="W158"/>
  <c r="W154"/>
  <c r="W150"/>
  <c r="W146"/>
  <c r="W142"/>
  <c r="W138"/>
  <c r="W487"/>
  <c r="W483"/>
  <c r="W479"/>
  <c r="W475"/>
  <c r="W471"/>
  <c r="W467"/>
  <c r="W463"/>
  <c r="W459"/>
  <c r="W455"/>
  <c r="W451"/>
  <c r="W447"/>
  <c r="W443"/>
  <c r="W439"/>
  <c r="W435"/>
  <c r="W431"/>
  <c r="W427"/>
  <c r="W423"/>
  <c r="W419"/>
  <c r="W415"/>
  <c r="W411"/>
  <c r="W407"/>
  <c r="W403"/>
  <c r="W399"/>
  <c r="W395"/>
  <c r="W391"/>
  <c r="W387"/>
  <c r="W383"/>
  <c r="W379"/>
  <c r="W375"/>
  <c r="W371"/>
  <c r="W367"/>
  <c r="W363"/>
  <c r="W359"/>
  <c r="W355"/>
  <c r="W351"/>
  <c r="W347"/>
  <c r="W343"/>
  <c r="W339"/>
  <c r="W335"/>
  <c r="W331"/>
  <c r="W327"/>
  <c r="W323"/>
  <c r="W319"/>
  <c r="W315"/>
  <c r="W311"/>
  <c r="W307"/>
  <c r="W303"/>
  <c r="W299"/>
  <c r="W295"/>
  <c r="W291"/>
  <c r="W287"/>
  <c r="W283"/>
  <c r="W279"/>
  <c r="W275"/>
  <c r="W271"/>
  <c r="W267"/>
  <c r="W263"/>
  <c r="W259"/>
  <c r="W255"/>
  <c r="W251"/>
  <c r="W247"/>
  <c r="W243"/>
  <c r="W239"/>
  <c r="W235"/>
  <c r="W231"/>
  <c r="W227"/>
  <c r="W223"/>
  <c r="W219"/>
  <c r="W215"/>
  <c r="W211"/>
  <c r="W207"/>
  <c r="W203"/>
  <c r="W199"/>
  <c r="W195"/>
  <c r="W191"/>
  <c r="W187"/>
  <c r="W183"/>
  <c r="W179"/>
  <c r="W175"/>
  <c r="W171"/>
  <c r="W167"/>
  <c r="W163"/>
  <c r="W159"/>
  <c r="W155"/>
  <c r="W151"/>
  <c r="W147"/>
  <c r="W143"/>
  <c r="W139"/>
  <c r="W135"/>
  <c r="W488"/>
  <c r="W484"/>
  <c r="W480"/>
  <c r="W476"/>
  <c r="W472"/>
  <c r="W468"/>
  <c r="W464"/>
  <c r="W460"/>
  <c r="W456"/>
  <c r="W452"/>
  <c r="W448"/>
  <c r="W444"/>
  <c r="W440"/>
  <c r="W436"/>
  <c r="W432"/>
  <c r="W428"/>
  <c r="W424"/>
  <c r="W420"/>
  <c r="W416"/>
  <c r="W412"/>
  <c r="W408"/>
  <c r="W404"/>
  <c r="W400"/>
  <c r="W396"/>
  <c r="W392"/>
  <c r="W388"/>
  <c r="W384"/>
  <c r="W380"/>
  <c r="W376"/>
  <c r="W372"/>
  <c r="W368"/>
  <c r="W364"/>
  <c r="W360"/>
  <c r="W356"/>
  <c r="W352"/>
  <c r="W348"/>
  <c r="W344"/>
  <c r="W340"/>
  <c r="W336"/>
  <c r="W332"/>
  <c r="W328"/>
  <c r="W324"/>
  <c r="W320"/>
  <c r="W316"/>
  <c r="W312"/>
  <c r="W308"/>
  <c r="W304"/>
  <c r="W300"/>
  <c r="W296"/>
  <c r="W292"/>
  <c r="W288"/>
  <c r="W284"/>
  <c r="W280"/>
  <c r="W276"/>
  <c r="W272"/>
  <c r="W268"/>
  <c r="W264"/>
  <c r="W260"/>
  <c r="W256"/>
  <c r="W252"/>
  <c r="W248"/>
  <c r="W244"/>
  <c r="W240"/>
  <c r="W236"/>
  <c r="W232"/>
  <c r="W228"/>
  <c r="W224"/>
  <c r="W220"/>
  <c r="W216"/>
  <c r="W212"/>
  <c r="W208"/>
  <c r="W204"/>
  <c r="W200"/>
  <c r="W196"/>
  <c r="W192"/>
  <c r="W188"/>
  <c r="W184"/>
  <c r="W180"/>
  <c r="W176"/>
  <c r="W172"/>
  <c r="W168"/>
  <c r="W164"/>
  <c r="W160"/>
  <c r="W156"/>
  <c r="W152"/>
  <c r="W148"/>
  <c r="W144"/>
  <c r="W140"/>
  <c r="W136"/>
  <c r="W490"/>
  <c r="W485"/>
  <c r="W481"/>
  <c r="W477"/>
  <c r="W473"/>
  <c r="W469"/>
  <c r="W465"/>
  <c r="W461"/>
  <c r="W457"/>
  <c r="W453"/>
  <c r="W449"/>
  <c r="W445"/>
  <c r="W441"/>
  <c r="W437"/>
  <c r="W433"/>
  <c r="W429"/>
  <c r="W425"/>
  <c r="W421"/>
  <c r="W417"/>
  <c r="W413"/>
  <c r="W409"/>
  <c r="W405"/>
  <c r="W401"/>
  <c r="W397"/>
  <c r="W393"/>
  <c r="W389"/>
  <c r="W385"/>
  <c r="W381"/>
  <c r="W377"/>
  <c r="W373"/>
  <c r="W369"/>
  <c r="W365"/>
  <c r="W361"/>
  <c r="W357"/>
  <c r="W353"/>
  <c r="W349"/>
  <c r="W345"/>
  <c r="W341"/>
  <c r="W337"/>
  <c r="W333"/>
  <c r="W329"/>
  <c r="W325"/>
  <c r="W321"/>
  <c r="W317"/>
  <c r="W313"/>
  <c r="W309"/>
  <c r="W305"/>
  <c r="W301"/>
  <c r="W297"/>
  <c r="W293"/>
  <c r="W289"/>
  <c r="W285"/>
  <c r="W281"/>
  <c r="W277"/>
  <c r="W273"/>
  <c r="W269"/>
  <c r="W265"/>
  <c r="W261"/>
  <c r="W257"/>
  <c r="W253"/>
  <c r="W249"/>
  <c r="W245"/>
  <c r="W241"/>
  <c r="W237"/>
  <c r="W233"/>
  <c r="W229"/>
  <c r="W225"/>
  <c r="W221"/>
  <c r="W217"/>
  <c r="W213"/>
  <c r="W209"/>
  <c r="W205"/>
  <c r="W201"/>
  <c r="W197"/>
  <c r="W193"/>
  <c r="W189"/>
  <c r="W185"/>
  <c r="W181"/>
  <c r="W177"/>
  <c r="W173"/>
  <c r="W169"/>
  <c r="W165"/>
  <c r="W161"/>
  <c r="W157"/>
  <c r="W153"/>
  <c r="W149"/>
  <c r="W145"/>
  <c r="W141"/>
  <c r="W137"/>
  <c r="W1458"/>
  <c r="W1462"/>
  <c r="W1461"/>
  <c r="W1464"/>
  <c r="W1457"/>
  <c r="W1465"/>
  <c r="W1466"/>
  <c r="W1459"/>
  <c r="W1469"/>
  <c r="W1468"/>
  <c r="E87"/>
  <c r="W134"/>
  <c r="W102"/>
  <c r="W128"/>
  <c r="W112"/>
  <c r="W96"/>
  <c r="W118"/>
  <c r="W132"/>
  <c r="W124"/>
  <c r="W116"/>
  <c r="W108"/>
  <c r="W100"/>
  <c r="W92"/>
  <c r="W130"/>
  <c r="W122"/>
  <c r="W114"/>
  <c r="W106"/>
  <c r="W98"/>
  <c r="W90"/>
  <c r="W120"/>
  <c r="W104"/>
  <c r="W126"/>
  <c r="W110"/>
  <c r="W94"/>
  <c r="W93"/>
  <c r="W119"/>
  <c r="W105"/>
  <c r="W131"/>
  <c r="W133"/>
  <c r="W107"/>
  <c r="W89"/>
  <c r="W111"/>
  <c r="W123"/>
  <c r="W95"/>
  <c r="W97"/>
  <c r="W129"/>
  <c r="W99"/>
  <c r="W117"/>
  <c r="W127"/>
  <c r="W91"/>
  <c r="W109"/>
  <c r="W113"/>
  <c r="W115"/>
  <c r="W103"/>
  <c r="W125"/>
  <c r="W121"/>
  <c r="W101"/>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V4"/>
  <c r="W3"/>
  <c r="Z1"/>
  <c r="AC4"/>
  <c r="T3"/>
  <c r="Z4"/>
  <c r="V1"/>
  <c r="X1"/>
  <c r="Z3"/>
  <c r="U1"/>
  <c r="AC1"/>
  <c r="AB1"/>
  <c r="V3"/>
  <c r="AC3"/>
  <c r="AB4"/>
  <c r="T1"/>
  <c r="Y3"/>
  <c r="X4"/>
  <c r="AA1"/>
  <c r="U4"/>
  <c r="Y1"/>
  <c r="E9"/>
  <c r="T4"/>
  <c r="AA3"/>
  <c r="W4"/>
  <c r="X3"/>
  <c r="H8"/>
  <c r="W1"/>
  <c r="U3"/>
  <c r="Y4"/>
  <c r="AA4"/>
  <c r="AB3"/>
  <c r="AD1" l="1"/>
  <c r="N1" i="6"/>
  <c r="M1"/>
  <c r="L1"/>
  <c r="K1"/>
  <c r="J1"/>
  <c r="I1"/>
  <c r="H1"/>
  <c r="N3"/>
  <c r="M3"/>
  <c r="L3"/>
  <c r="K3"/>
  <c r="J3"/>
  <c r="I3"/>
  <c r="H3"/>
  <c r="G3"/>
  <c r="F3"/>
  <c r="E3"/>
  <c r="AD4" i="5"/>
  <c r="O3" i="6" s="1"/>
  <c r="A86" i="5"/>
  <c r="A87" s="1"/>
  <c r="A75"/>
  <c r="A76" s="1"/>
  <c r="A77" s="1"/>
  <c r="A78" s="1"/>
  <c r="A79" s="1"/>
  <c r="A80" s="1"/>
  <c r="A81" s="1"/>
  <c r="A82" s="1"/>
  <c r="A83" s="1"/>
  <c r="A84" s="1"/>
  <c r="A85" s="1"/>
  <c r="A5"/>
  <c r="S5"/>
  <c r="D6"/>
  <c r="K4"/>
  <c r="P4" l="1"/>
  <c r="Q4"/>
  <c r="D5"/>
  <c r="A3"/>
  <c r="H2"/>
  <c r="X788" i="4"/>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E87"/>
  <c r="AD3" i="5"/>
  <c r="F4"/>
  <c r="Y86" i="4"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E46"/>
  <c r="E25"/>
  <c r="E17"/>
  <c r="E53"/>
  <c r="E82"/>
  <c r="E75"/>
  <c r="E78"/>
  <c r="E67"/>
  <c r="E72"/>
  <c r="E59"/>
  <c r="E26"/>
  <c r="E79"/>
  <c r="E20"/>
  <c r="E74"/>
  <c r="E27"/>
  <c r="E65"/>
  <c r="E16"/>
  <c r="E81"/>
  <c r="E61"/>
  <c r="E77"/>
  <c r="E60"/>
  <c r="E86"/>
  <c r="E76"/>
  <c r="E68"/>
  <c r="E84"/>
  <c r="E31"/>
  <c r="E48"/>
  <c r="E23"/>
  <c r="E34"/>
  <c r="E58"/>
  <c r="E62"/>
  <c r="E63"/>
  <c r="E12"/>
  <c r="E42"/>
  <c r="E38"/>
  <c r="E21"/>
  <c r="E33"/>
  <c r="E56"/>
  <c r="E51"/>
  <c r="E29"/>
  <c r="E57"/>
  <c r="E36"/>
  <c r="E40"/>
  <c r="E13"/>
  <c r="E37"/>
  <c r="E54"/>
  <c r="E69"/>
  <c r="E28"/>
  <c r="E47"/>
  <c r="E64"/>
  <c r="E15"/>
  <c r="E24"/>
  <c r="E35"/>
  <c r="E49"/>
  <c r="E52"/>
  <c r="E19"/>
  <c r="E10"/>
  <c r="E30"/>
  <c r="E83"/>
  <c r="E32"/>
  <c r="E39"/>
  <c r="E18"/>
  <c r="E44"/>
  <c r="E71"/>
  <c r="E85"/>
  <c r="E41"/>
  <c r="E80"/>
  <c r="E66"/>
  <c r="E22"/>
  <c r="E55"/>
  <c r="E14"/>
  <c r="E50"/>
  <c r="E70"/>
  <c r="E45"/>
  <c r="E11"/>
  <c r="E73"/>
  <c r="E43"/>
  <c r="W784" l="1"/>
  <c r="W776"/>
  <c r="W768"/>
  <c r="W760"/>
  <c r="W752"/>
  <c r="W744"/>
  <c r="W736"/>
  <c r="W728"/>
  <c r="W720"/>
  <c r="W712"/>
  <c r="W704"/>
  <c r="W696"/>
  <c r="W688"/>
  <c r="W680"/>
  <c r="W672"/>
  <c r="W664"/>
  <c r="W656"/>
  <c r="W648"/>
  <c r="W640"/>
  <c r="W632"/>
  <c r="W624"/>
  <c r="W616"/>
  <c r="W608"/>
  <c r="W600"/>
  <c r="W592"/>
  <c r="W584"/>
  <c r="W576"/>
  <c r="W568"/>
  <c r="W560"/>
  <c r="W552"/>
  <c r="W544"/>
  <c r="W536"/>
  <c r="W528"/>
  <c r="W520"/>
  <c r="W512"/>
  <c r="W504"/>
  <c r="W496"/>
  <c r="W488"/>
  <c r="W480"/>
  <c r="W472"/>
  <c r="W464"/>
  <c r="W455"/>
  <c r="W447"/>
  <c r="W439"/>
  <c r="W431"/>
  <c r="W423"/>
  <c r="W415"/>
  <c r="W407"/>
  <c r="W399"/>
  <c r="W391"/>
  <c r="W383"/>
  <c r="W375"/>
  <c r="W367"/>
  <c r="W359"/>
  <c r="W351"/>
  <c r="W343"/>
  <c r="W335"/>
  <c r="W327"/>
  <c r="W319"/>
  <c r="W311"/>
  <c r="W303"/>
  <c r="W295"/>
  <c r="W287"/>
  <c r="W279"/>
  <c r="W274"/>
  <c r="W272"/>
  <c r="W270"/>
  <c r="W268"/>
  <c r="W266"/>
  <c r="W264"/>
  <c r="W262"/>
  <c r="W260"/>
  <c r="W258"/>
  <c r="W256"/>
  <c r="W254"/>
  <c r="W252"/>
  <c r="W250"/>
  <c r="W248"/>
  <c r="W246"/>
  <c r="W244"/>
  <c r="W242"/>
  <c r="W240"/>
  <c r="W238"/>
  <c r="W236"/>
  <c r="W234"/>
  <c r="W232"/>
  <c r="W230"/>
  <c r="W228"/>
  <c r="W226"/>
  <c r="W224"/>
  <c r="W222"/>
  <c r="W220"/>
  <c r="W218"/>
  <c r="W216"/>
  <c r="W214"/>
  <c r="W212"/>
  <c r="W210"/>
  <c r="W208"/>
  <c r="W206"/>
  <c r="W204"/>
  <c r="W202"/>
  <c r="W200"/>
  <c r="W198"/>
  <c r="W196"/>
  <c r="W194"/>
  <c r="W192"/>
  <c r="W190"/>
  <c r="W188"/>
  <c r="W186"/>
  <c r="W184"/>
  <c r="W182"/>
  <c r="W180"/>
  <c r="W178"/>
  <c r="W176"/>
  <c r="W174"/>
  <c r="W172"/>
  <c r="W170"/>
  <c r="W168"/>
  <c r="W166"/>
  <c r="W164"/>
  <c r="W162"/>
  <c r="W160"/>
  <c r="W158"/>
  <c r="W154"/>
  <c r="W152"/>
  <c r="W150"/>
  <c r="W146"/>
  <c r="W142"/>
  <c r="W138"/>
  <c r="W134"/>
  <c r="W130"/>
  <c r="W126"/>
  <c r="W122"/>
  <c r="W118"/>
  <c r="W114"/>
  <c r="W110"/>
  <c r="W106"/>
  <c r="W100"/>
  <c r="W96"/>
  <c r="W92"/>
  <c r="W652"/>
  <c r="W644"/>
  <c r="W588"/>
  <c r="W548"/>
  <c r="W508"/>
  <c r="W484"/>
  <c r="W468"/>
  <c r="W451"/>
  <c r="W411"/>
  <c r="W299"/>
  <c r="W291"/>
  <c r="W275"/>
  <c r="W271"/>
  <c r="W265"/>
  <c r="W259"/>
  <c r="W253"/>
  <c r="W247"/>
  <c r="W241"/>
  <c r="W235"/>
  <c r="W231"/>
  <c r="W225"/>
  <c r="W219"/>
  <c r="W213"/>
  <c r="W207"/>
  <c r="W201"/>
  <c r="W195"/>
  <c r="W189"/>
  <c r="W183"/>
  <c r="W177"/>
  <c r="W171"/>
  <c r="W165"/>
  <c r="W159"/>
  <c r="W153"/>
  <c r="W147"/>
  <c r="W139"/>
  <c r="W135"/>
  <c r="W129"/>
  <c r="W123"/>
  <c r="W117"/>
  <c r="W111"/>
  <c r="W105"/>
  <c r="W99"/>
  <c r="W93"/>
  <c r="W782"/>
  <c r="W774"/>
  <c r="W766"/>
  <c r="W758"/>
  <c r="W750"/>
  <c r="W742"/>
  <c r="W734"/>
  <c r="W726"/>
  <c r="W718"/>
  <c r="W710"/>
  <c r="W702"/>
  <c r="W694"/>
  <c r="W686"/>
  <c r="W678"/>
  <c r="W670"/>
  <c r="W662"/>
  <c r="W654"/>
  <c r="W646"/>
  <c r="W788"/>
  <c r="W780"/>
  <c r="W772"/>
  <c r="W764"/>
  <c r="W756"/>
  <c r="W748"/>
  <c r="W740"/>
  <c r="W732"/>
  <c r="W724"/>
  <c r="W716"/>
  <c r="W708"/>
  <c r="W700"/>
  <c r="W692"/>
  <c r="W684"/>
  <c r="W676"/>
  <c r="W668"/>
  <c r="W660"/>
  <c r="W636"/>
  <c r="W628"/>
  <c r="W620"/>
  <c r="W612"/>
  <c r="W604"/>
  <c r="W596"/>
  <c r="W580"/>
  <c r="W540"/>
  <c r="W516"/>
  <c r="W500"/>
  <c r="W492"/>
  <c r="W460"/>
  <c r="W443"/>
  <c r="W419"/>
  <c r="W403"/>
  <c r="W363"/>
  <c r="W323"/>
  <c r="W315"/>
  <c r="W273"/>
  <c r="W267"/>
  <c r="W261"/>
  <c r="W255"/>
  <c r="W249"/>
  <c r="W245"/>
  <c r="W239"/>
  <c r="W233"/>
  <c r="W227"/>
  <c r="W221"/>
  <c r="W215"/>
  <c r="W209"/>
  <c r="W203"/>
  <c r="W197"/>
  <c r="W191"/>
  <c r="W185"/>
  <c r="W181"/>
  <c r="W175"/>
  <c r="W169"/>
  <c r="W163"/>
  <c r="W157"/>
  <c r="W151"/>
  <c r="W145"/>
  <c r="W141"/>
  <c r="W133"/>
  <c r="W127"/>
  <c r="W121"/>
  <c r="W113"/>
  <c r="W107"/>
  <c r="W101"/>
  <c r="W95"/>
  <c r="W89"/>
  <c r="W786"/>
  <c r="W778"/>
  <c r="W770"/>
  <c r="W762"/>
  <c r="W754"/>
  <c r="W746"/>
  <c r="W738"/>
  <c r="W730"/>
  <c r="W722"/>
  <c r="W714"/>
  <c r="W706"/>
  <c r="W698"/>
  <c r="W690"/>
  <c r="W682"/>
  <c r="W674"/>
  <c r="W666"/>
  <c r="W658"/>
  <c r="W650"/>
  <c r="W156"/>
  <c r="W148"/>
  <c r="W144"/>
  <c r="W140"/>
  <c r="W136"/>
  <c r="W132"/>
  <c r="W128"/>
  <c r="W124"/>
  <c r="W120"/>
  <c r="W116"/>
  <c r="W112"/>
  <c r="W108"/>
  <c r="W104"/>
  <c r="W102"/>
  <c r="W98"/>
  <c r="W94"/>
  <c r="W90"/>
  <c r="W572"/>
  <c r="W564"/>
  <c r="W556"/>
  <c r="W532"/>
  <c r="W524"/>
  <c r="W476"/>
  <c r="W435"/>
  <c r="W427"/>
  <c r="W395"/>
  <c r="W387"/>
  <c r="W379"/>
  <c r="W371"/>
  <c r="W355"/>
  <c r="W347"/>
  <c r="W339"/>
  <c r="W331"/>
  <c r="W307"/>
  <c r="W283"/>
  <c r="W269"/>
  <c r="W263"/>
  <c r="W257"/>
  <c r="W251"/>
  <c r="W243"/>
  <c r="W237"/>
  <c r="W229"/>
  <c r="W223"/>
  <c r="W217"/>
  <c r="W211"/>
  <c r="W205"/>
  <c r="W199"/>
  <c r="W193"/>
  <c r="W187"/>
  <c r="W179"/>
  <c r="W173"/>
  <c r="W167"/>
  <c r="W161"/>
  <c r="W155"/>
  <c r="W149"/>
  <c r="W143"/>
  <c r="W137"/>
  <c r="W131"/>
  <c r="W125"/>
  <c r="W119"/>
  <c r="W115"/>
  <c r="W109"/>
  <c r="W103"/>
  <c r="W97"/>
  <c r="W91"/>
  <c r="W317"/>
  <c r="W361"/>
  <c r="W405"/>
  <c r="W453"/>
  <c r="W502"/>
  <c r="W546"/>
  <c r="W594"/>
  <c r="W309"/>
  <c r="W357"/>
  <c r="W413"/>
  <c r="W462"/>
  <c r="W510"/>
  <c r="W562"/>
  <c r="W606"/>
  <c r="W630"/>
  <c r="W289"/>
  <c r="W337"/>
  <c r="W389"/>
  <c r="W433"/>
  <c r="W482"/>
  <c r="W530"/>
  <c r="W578"/>
  <c r="W634"/>
  <c r="W408"/>
  <c r="W545"/>
  <c r="W633"/>
  <c r="W294"/>
  <c r="W326"/>
  <c r="W358"/>
  <c r="W390"/>
  <c r="W422"/>
  <c r="W454"/>
  <c r="W487"/>
  <c r="W519"/>
  <c r="W551"/>
  <c r="W583"/>
  <c r="W615"/>
  <c r="W647"/>
  <c r="W679"/>
  <c r="W711"/>
  <c r="W743"/>
  <c r="W775"/>
  <c r="W336"/>
  <c r="W416"/>
  <c r="W513"/>
  <c r="W593"/>
  <c r="W665"/>
  <c r="W705"/>
  <c r="W737"/>
  <c r="W769"/>
  <c r="W290"/>
  <c r="W322"/>
  <c r="W354"/>
  <c r="W386"/>
  <c r="W418"/>
  <c r="W450"/>
  <c r="W483"/>
  <c r="W515"/>
  <c r="W547"/>
  <c r="W579"/>
  <c r="W611"/>
  <c r="W643"/>
  <c r="W675"/>
  <c r="W707"/>
  <c r="W739"/>
  <c r="W771"/>
  <c r="W312"/>
  <c r="W384"/>
  <c r="W465"/>
  <c r="W537"/>
  <c r="W609"/>
  <c r="W300"/>
  <c r="W332"/>
  <c r="W364"/>
  <c r="W396"/>
  <c r="W428"/>
  <c r="W461"/>
  <c r="W493"/>
  <c r="W525"/>
  <c r="W557"/>
  <c r="W589"/>
  <c r="W621"/>
  <c r="W653"/>
  <c r="W685"/>
  <c r="W717"/>
  <c r="W749"/>
  <c r="W781"/>
  <c r="W645"/>
  <c r="W741"/>
  <c r="W381"/>
  <c r="W570"/>
  <c r="W385"/>
  <c r="W534"/>
  <c r="W642"/>
  <c r="W409"/>
  <c r="W554"/>
  <c r="W489"/>
  <c r="W278"/>
  <c r="W374"/>
  <c r="W471"/>
  <c r="W567"/>
  <c r="W663"/>
  <c r="W759"/>
  <c r="W456"/>
  <c r="W689"/>
  <c r="W785"/>
  <c r="W370"/>
  <c r="W467"/>
  <c r="W531"/>
  <c r="W627"/>
  <c r="W723"/>
  <c r="W344"/>
  <c r="W577"/>
  <c r="W348"/>
  <c r="W477"/>
  <c r="W573"/>
  <c r="W669"/>
  <c r="W765"/>
  <c r="W305"/>
  <c r="W349"/>
  <c r="W393"/>
  <c r="W441"/>
  <c r="W490"/>
  <c r="W538"/>
  <c r="W582"/>
  <c r="W293"/>
  <c r="W345"/>
  <c r="W401"/>
  <c r="W449"/>
  <c r="W498"/>
  <c r="W550"/>
  <c r="W602"/>
  <c r="W626"/>
  <c r="W277"/>
  <c r="W325"/>
  <c r="W377"/>
  <c r="W421"/>
  <c r="W470"/>
  <c r="W518"/>
  <c r="W566"/>
  <c r="W610"/>
  <c r="W368"/>
  <c r="W505"/>
  <c r="W625"/>
  <c r="W286"/>
  <c r="W318"/>
  <c r="W350"/>
  <c r="W382"/>
  <c r="W414"/>
  <c r="W446"/>
  <c r="W479"/>
  <c r="W511"/>
  <c r="W543"/>
  <c r="W575"/>
  <c r="W607"/>
  <c r="W639"/>
  <c r="W671"/>
  <c r="W703"/>
  <c r="W735"/>
  <c r="W767"/>
  <c r="W304"/>
  <c r="W392"/>
  <c r="W473"/>
  <c r="W569"/>
  <c r="W657"/>
  <c r="W697"/>
  <c r="W729"/>
  <c r="W761"/>
  <c r="W282"/>
  <c r="W314"/>
  <c r="W346"/>
  <c r="W378"/>
  <c r="W410"/>
  <c r="W442"/>
  <c r="W475"/>
  <c r="W507"/>
  <c r="W539"/>
  <c r="W571"/>
  <c r="W603"/>
  <c r="W635"/>
  <c r="W667"/>
  <c r="W699"/>
  <c r="W731"/>
  <c r="W763"/>
  <c r="W288"/>
  <c r="W360"/>
  <c r="W440"/>
  <c r="W521"/>
  <c r="W601"/>
  <c r="W292"/>
  <c r="W324"/>
  <c r="W356"/>
  <c r="W388"/>
  <c r="W420"/>
  <c r="W452"/>
  <c r="W485"/>
  <c r="W517"/>
  <c r="W549"/>
  <c r="W613"/>
  <c r="W709"/>
  <c r="W341"/>
  <c r="W478"/>
  <c r="W281"/>
  <c r="W437"/>
  <c r="W590"/>
  <c r="W313"/>
  <c r="W458"/>
  <c r="W320"/>
  <c r="W310"/>
  <c r="W406"/>
  <c r="W503"/>
  <c r="W599"/>
  <c r="W695"/>
  <c r="W280"/>
  <c r="W553"/>
  <c r="W721"/>
  <c r="W306"/>
  <c r="W402"/>
  <c r="W499"/>
  <c r="W595"/>
  <c r="W691"/>
  <c r="W787"/>
  <c r="W497"/>
  <c r="W316"/>
  <c r="W412"/>
  <c r="W509"/>
  <c r="W605"/>
  <c r="W701"/>
  <c r="W285"/>
  <c r="W329"/>
  <c r="W373"/>
  <c r="W417"/>
  <c r="W466"/>
  <c r="W514"/>
  <c r="W558"/>
  <c r="W622"/>
  <c r="W321"/>
  <c r="W369"/>
  <c r="W425"/>
  <c r="W474"/>
  <c r="W522"/>
  <c r="W574"/>
  <c r="W614"/>
  <c r="W638"/>
  <c r="W301"/>
  <c r="W353"/>
  <c r="W397"/>
  <c r="W445"/>
  <c r="W494"/>
  <c r="W542"/>
  <c r="W586"/>
  <c r="W296"/>
  <c r="W448"/>
  <c r="W585"/>
  <c r="W681"/>
  <c r="W302"/>
  <c r="W334"/>
  <c r="W366"/>
  <c r="W398"/>
  <c r="W430"/>
  <c r="W463"/>
  <c r="W495"/>
  <c r="W527"/>
  <c r="W559"/>
  <c r="W591"/>
  <c r="W623"/>
  <c r="W655"/>
  <c r="W687"/>
  <c r="W719"/>
  <c r="W751"/>
  <c r="W783"/>
  <c r="W352"/>
  <c r="W432"/>
  <c r="W529"/>
  <c r="W641"/>
  <c r="W673"/>
  <c r="W713"/>
  <c r="W745"/>
  <c r="W777"/>
  <c r="W298"/>
  <c r="W330"/>
  <c r="W362"/>
  <c r="W394"/>
  <c r="W426"/>
  <c r="W459"/>
  <c r="W491"/>
  <c r="W523"/>
  <c r="W555"/>
  <c r="W587"/>
  <c r="W619"/>
  <c r="W651"/>
  <c r="W683"/>
  <c r="W715"/>
  <c r="W747"/>
  <c r="W779"/>
  <c r="W328"/>
  <c r="W400"/>
  <c r="W481"/>
  <c r="W561"/>
  <c r="W276"/>
  <c r="W308"/>
  <c r="W340"/>
  <c r="W372"/>
  <c r="W404"/>
  <c r="W436"/>
  <c r="W469"/>
  <c r="W501"/>
  <c r="W533"/>
  <c r="W565"/>
  <c r="W597"/>
  <c r="W629"/>
  <c r="W661"/>
  <c r="W693"/>
  <c r="W725"/>
  <c r="W757"/>
  <c r="W581"/>
  <c r="W677"/>
  <c r="W773"/>
  <c r="W297"/>
  <c r="W429"/>
  <c r="W526"/>
  <c r="W333"/>
  <c r="W486"/>
  <c r="W618"/>
  <c r="W365"/>
  <c r="W506"/>
  <c r="W598"/>
  <c r="W617"/>
  <c r="W342"/>
  <c r="W438"/>
  <c r="W535"/>
  <c r="W631"/>
  <c r="W727"/>
  <c r="W376"/>
  <c r="W649"/>
  <c r="W753"/>
  <c r="W338"/>
  <c r="W434"/>
  <c r="W563"/>
  <c r="W659"/>
  <c r="W755"/>
  <c r="W424"/>
  <c r="W284"/>
  <c r="W380"/>
  <c r="W444"/>
  <c r="W541"/>
  <c r="W637"/>
  <c r="W733"/>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E9"/>
  <c r="H8"/>
  <c r="A86" l="1"/>
  <c r="A87" s="1"/>
  <c r="A75"/>
  <c r="A76" s="1"/>
  <c r="A77" s="1"/>
  <c r="A78" s="1"/>
  <c r="A79" s="1"/>
  <c r="A80" s="1"/>
  <c r="A81" s="1"/>
  <c r="A82" s="1"/>
  <c r="A83" s="1"/>
  <c r="A84" s="1"/>
  <c r="A85" s="1"/>
  <c r="V7"/>
  <c r="U7"/>
  <c r="S4"/>
  <c r="L4"/>
  <c r="D6"/>
  <c r="S5"/>
  <c r="D4"/>
  <c r="H4"/>
  <c r="I4"/>
  <c r="E4"/>
  <c r="N4"/>
  <c r="A5"/>
  <c r="K4"/>
  <c r="E5"/>
  <c r="J4"/>
  <c r="O4"/>
  <c r="P4" l="1"/>
  <c r="Q4"/>
  <c r="D5"/>
  <c r="AC3"/>
  <c r="AB3"/>
  <c r="AA3"/>
  <c r="Z3"/>
  <c r="Y3"/>
  <c r="X3"/>
  <c r="V3"/>
  <c r="U3"/>
  <c r="T6" s="1"/>
  <c r="T3"/>
  <c r="A3"/>
  <c r="H2"/>
  <c r="F4"/>
  <c r="AD3" l="1"/>
  <c r="E1" i="6"/>
  <c r="F1"/>
  <c r="G1"/>
  <c r="O1" l="1"/>
</calcChain>
</file>

<file path=xl/sharedStrings.xml><?xml version="1.0" encoding="utf-8"?>
<sst xmlns="http://schemas.openxmlformats.org/spreadsheetml/2006/main" count="170694" uniqueCount="29024">
  <si>
    <t>AI</t>
  </si>
  <si>
    <t>C:\Meetings\SAWG2\SA_WG2__XlZipLinksPrefs.ini</t>
  </si>
  <si>
    <t>C:\Meetings\SAWG2\TSGS2_118BIS_Spokane\_Orig_Fmt</t>
  </si>
  <si>
    <t>C:\Meetings\SAWG2\TSGS2_118BIS_Spokane\Docs</t>
  </si>
  <si>
    <t>10/01/2017: 17:00</t>
  </si>
  <si>
    <t>3GPP TSG SA WG2 (Architecture)</t>
  </si>
  <si>
    <t>Tdoc #</t>
  </si>
  <si>
    <t xml:space="preserve"> </t>
  </si>
  <si>
    <t>C:\Meetings\SAWG2\TSGS2_118BIS_Spokane\CRs</t>
  </si>
  <si>
    <t>Frank</t>
  </si>
  <si>
    <t>Puneet</t>
  </si>
  <si>
    <t>Krisztian</t>
  </si>
  <si>
    <t>Dario</t>
  </si>
  <si>
    <t>Shabnam</t>
  </si>
  <si>
    <t>Mirko</t>
  </si>
  <si>
    <t>Haris</t>
  </si>
  <si>
    <t>Magnus</t>
  </si>
  <si>
    <t>LaeYoung</t>
  </si>
  <si>
    <t>TOTAL</t>
  </si>
  <si>
    <t xml:space="preserve">Y=RECEIVED </t>
  </si>
  <si>
    <t>YES</t>
  </si>
  <si>
    <t xml:space="preserve">ALLOC DOCS </t>
  </si>
  <si>
    <t>RECEIVED DOCS</t>
  </si>
  <si>
    <t># MISSING DOCS</t>
  </si>
  <si>
    <t>DOCS DEALT WITH</t>
  </si>
  <si>
    <t>LS In</t>
  </si>
  <si>
    <t>LS OUT</t>
  </si>
  <si>
    <t>P-CR</t>
  </si>
  <si>
    <t>W</t>
  </si>
  <si>
    <t>CR</t>
  </si>
  <si>
    <t>[CR]</t>
  </si>
  <si>
    <t>DOCS LEFT TO DEAL WITH</t>
  </si>
  <si>
    <t>SUBMISSION DEADLINES</t>
  </si>
  <si>
    <t>Number of docs for e-mail approval:</t>
  </si>
  <si>
    <t>Not Rec</t>
  </si>
  <si>
    <t>NO</t>
  </si>
  <si>
    <t>3GU TD Allocation: Tuesday, 10 January 2017 15:00 (UTC) 16:00 (CET)</t>
  </si>
  <si>
    <t>Withdrawn</t>
  </si>
  <si>
    <t>WD</t>
  </si>
  <si>
    <t>Revised - not recd</t>
  </si>
  <si>
    <t>Rev</t>
  </si>
  <si>
    <t>.OPEN?</t>
  </si>
  <si>
    <t xml:space="preserve">Parallel </t>
  </si>
  <si>
    <t>Convenor</t>
  </si>
  <si>
    <t>Meeting</t>
  </si>
  <si>
    <t>Alloc</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</si>
  <si>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</si>
  <si>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</si>
  <si>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</si>
  <si>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</si>
  <si>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</si>
  <si>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</si>
  <si>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</si>
  <si>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</si>
  <si>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</si>
  <si>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</si>
  <si>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</si>
  <si>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</si>
  <si>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</si>
  <si>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</si>
  <si>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</si>
  <si>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</si>
  <si>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</si>
  <si>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</si>
  <si>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</si>
  <si>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</si>
  <si>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</si>
  <si>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</si>
  <si>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Tuesday, 10 January 2017 15:00 (UTC) 16:00 (CET)     Tuesday, 10 January 2017 15:00 (UTC) 16:00 (CET)</t>
  </si>
  <si>
    <t>S2#118BIS</t>
  </si>
  <si>
    <t>SA2</t>
  </si>
  <si>
    <t>Agenda Title</t>
  </si>
  <si>
    <t>Note</t>
  </si>
  <si>
    <t>1</t>
  </si>
  <si>
    <t>Opening of the meeting</t>
  </si>
  <si>
    <t>09:00 on Monday</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</si>
  <si>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</si>
  <si>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</si>
  <si>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</si>
  <si>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</si>
  <si>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</si>
  <si>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</si>
  <si>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</si>
  <si>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</si>
  <si>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</si>
  <si>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</si>
  <si>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</si>
  <si>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</si>
  <si>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Pre-Rel-15 Essential Corrections</t>
  </si>
  <si>
    <t>Please do not submit to this agenda item</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</si>
  <si>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 13 Category F CRs is acceptable, e.g. 'TEI13, QoS_SSL' or 'TEI12, LIPA_SIPTO'. Alignment CRs to features led by other working groups should be introduced using 'TEIx, &lt;WI Code of feature&gt;' or the original WI Code of the feature.</t>
  </si>
  <si>
    <t>5.1</t>
  </si>
  <si>
    <t>3GPP Packet Access Maintenance</t>
  </si>
  <si>
    <t>For corrections of any issues that relate to 3GPP access related aspects and for any work items from that area, like: SAE, CSFB, DECOR, MTC, CIoT. But not for CUPS, V2X.  And for maintenance of functionality introduced by TEIx CRs (x&lt;15) in the area of 3GPP Access. Also alignment to past features (e.g. SAES) related to 3GPP access related aspects and alignment to diverse features specified by other working groups.</t>
  </si>
  <si>
    <t>5.1.1</t>
  </si>
  <si>
    <t>3GPP Packet Access Maintenance - CUPS</t>
  </si>
  <si>
    <t>5.1.2</t>
  </si>
  <si>
    <t>3GPP Packet Access Maintenance - V2X</t>
  </si>
  <si>
    <t>5.2</t>
  </si>
  <si>
    <t>QoS and PCC Maintenance</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</si>
  <si>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</si>
  <si>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5.3</t>
  </si>
  <si>
    <t>Not_on_agenda</t>
  </si>
  <si>
    <t>Non-3GPP Access Maintenance</t>
  </si>
  <si>
    <t>For corrections of any issues that relate to non-3GPP access related aspects and for any work items from that area, like: SEW1. And for maintenance of functionality introduced by TEIx CRs (x&lt;15) in the area of non-3GPP Access. Also for alignment to non-3GPP aspects from past features (e.g. SAES) and for alignment to diverse features specified by other working groups, etc.</t>
  </si>
  <si>
    <t>5.4</t>
  </si>
  <si>
    <t>IMS and IMS-Related Maintenance</t>
  </si>
  <si>
    <t>For corrections of any issues that are IMS-related and similar aspects and for any work items from that area, like: IMS, Emergency. And for maintenance of functionality introduced by TEIx CRs (x&lt;15) in the area of IMS-related. Also for alignment to IMS-related and similar aspects from past features and for alignment to diverse features specified by other working groups, etc.</t>
  </si>
  <si>
    <t>6</t>
  </si>
  <si>
    <t>Release 15 and future releases</t>
  </si>
  <si>
    <t>Please do not submit directly to this agenda item</t>
  </si>
  <si>
    <t>Also for alignment to Rel-14 aspects or features specified by other working groups</t>
  </si>
  <si>
    <t>6.1</t>
  </si>
  <si>
    <t>Rel-15 3GPP Packet Access Maintenance - essential corrections</t>
  </si>
  <si>
    <t>For corrections of any issues that relate to 3GPP access related aspects and for any work items from that area, like:</t>
  </si>
  <si>
    <t>6.2</t>
  </si>
  <si>
    <t>Rel-15 PCC/QoS Maintenance- essential corrections</t>
  </si>
  <si>
    <t>For corrections of any issues that relate to QoS and PCC, including the policy related aspects of other WIs from that area, but also work items specific for that area like</t>
  </si>
  <si>
    <t>6.3</t>
  </si>
  <si>
    <t>Rel-15 Non-3GPP Access Maintenance- essential corrections</t>
  </si>
  <si>
    <t>For corrections of any issues that relate to non-3GPP access related aspects and for any work items from that area, like:</t>
  </si>
  <si>
    <t>6.4</t>
  </si>
  <si>
    <t>Rel-15 IMS-Related Maintenance- essential corrections</t>
  </si>
  <si>
    <t>For corrections of any issues that are IMS and related aspects and for any work items from that area, like:</t>
  </si>
  <si>
    <t>6.5</t>
  </si>
  <si>
    <t>5G System Architecture</t>
  </si>
  <si>
    <t>Within each of the 5G sub-items there will be some prioritisation for the handling of tdocs in the following order: 1) aspects that RAN or other WGs need for continuing their work  2) high level descriptions and reference models 3) procedure flows</t>
  </si>
  <si>
    <t>6.5.1</t>
  </si>
  <si>
    <t>General aspects, concepts and reference models</t>
  </si>
  <si>
    <t>High level function descriptions that don't fit under any of the other, more specific agenda items. Reference models.</t>
  </si>
  <si>
    <t>6.5.2</t>
  </si>
  <si>
    <t>Access Control, RM and CM functions and flows</t>
  </si>
  <si>
    <t>Related high level function descriptions. Perhaps state models. Related system procedure flows. Related service based procedures. Including slice related aspects of AC, RM and CM. Access control, Registration Management and Connection Management functionality, i.e. mainly access independent functionality like Attach/Registration, Detach/Deregistration, but also (periodic) Re-registration.</t>
  </si>
  <si>
    <t>6.5.3</t>
  </si>
  <si>
    <t>Session management and continuity functions and flows</t>
  </si>
  <si>
    <t>Related high level function descriptions. Perhaps state models. Related system procedure flows. Related service based procedures. Including slice related aspects of SM.</t>
  </si>
  <si>
    <t>6.5.4</t>
  </si>
  <si>
    <t>Security related functions and flows</t>
  </si>
  <si>
    <t>Related high level function descriptions. Related system procedure flows. Related service based procedures.</t>
  </si>
  <si>
    <t>6.5.5</t>
  </si>
  <si>
    <t>QoS concept and functionality</t>
  </si>
  <si>
    <t>6.5.6</t>
  </si>
  <si>
    <t>Policy and charging control</t>
  </si>
  <si>
    <t>6.5.7</t>
  </si>
  <si>
    <t>3GPP access specific functionality and flows</t>
  </si>
  <si>
    <t>Related high level function descriptions. Related system procedure flows. Related service based procedures. Including handover and MO/UE-initiated as well as MT/network-initiated Service Request.</t>
  </si>
  <si>
    <t>6.5.8</t>
  </si>
  <si>
    <t>Specific services support</t>
  </si>
  <si>
    <t>High level function descriptions related to IMS, emergency services, PWS, Location Services, SMS over NAS, MPS. Related system procedure flows. Related service based procedures.</t>
  </si>
  <si>
    <t>6.5.9</t>
  </si>
  <si>
    <t>Interworking and Migration</t>
  </si>
  <si>
    <t>6.5.10</t>
  </si>
  <si>
    <t>Non-3GPP access specific functionality and flows</t>
  </si>
  <si>
    <t>6.5.11</t>
  </si>
  <si>
    <t>Framework functions</t>
  </si>
  <si>
    <t>Related high level function descriptions. Related system procedure flows. Related service based procedures. Function/service registration, discovery, authorisation of usage, ...</t>
  </si>
  <si>
    <t>6.6</t>
  </si>
  <si>
    <t>Study on Enhanced Isolated E-UTRAN Operation for Public Safety (FS_IOPS_LB)</t>
  </si>
  <si>
    <t>6.7</t>
  </si>
  <si>
    <t>Study on Complementary Features for Voice services over WLAN (FS_VoWLAN)</t>
  </si>
  <si>
    <t>6.8</t>
  </si>
  <si>
    <t>Study for enhanced VoLTE performance (FS_eVoLP)</t>
  </si>
  <si>
    <t>6.9</t>
  </si>
  <si>
    <t>Study on unlicensed spectrum offloading system enhancements (FS_USOS)</t>
  </si>
  <si>
    <t>6.10</t>
  </si>
  <si>
    <t>Study on architecture enhancements to ProSe UE-to-Network Relay (FS_REAR)</t>
  </si>
  <si>
    <t>7</t>
  </si>
  <si>
    <t>Project Planning and Management</t>
  </si>
  <si>
    <t>7.1</t>
  </si>
  <si>
    <t>New and Revised Work Items, Cover sheets for completed work items</t>
  </si>
  <si>
    <t>7.2</t>
  </si>
  <si>
    <t>Review of the Work Plan</t>
  </si>
  <si>
    <t>7.3</t>
  </si>
  <si>
    <t>Planning future meetings</t>
  </si>
  <si>
    <t>8</t>
  </si>
  <si>
    <t>AOB</t>
  </si>
  <si>
    <t>9</t>
  </si>
  <si>
    <t>Close of the Meeting</t>
  </si>
  <si>
    <t>18:00 on Friday</t>
  </si>
  <si>
    <t>99</t>
  </si>
  <si>
    <t>Withdrawn and reserved documents</t>
  </si>
  <si>
    <t>FLAG</t>
  </si>
  <si>
    <t>Rx</t>
  </si>
  <si>
    <t>Ag. Item</t>
  </si>
  <si>
    <t>Title</t>
  </si>
  <si>
    <t>Available</t>
  </si>
  <si>
    <t>Y</t>
  </si>
  <si>
    <t>S2-170001</t>
  </si>
  <si>
    <t>Agenda</t>
  </si>
  <si>
    <t>Approval</t>
  </si>
  <si>
    <t>Draft Agenda for SA WG2#118BIS</t>
  </si>
  <si>
    <t>SA WG2 Chairman</t>
  </si>
  <si>
    <t>The meeting agenda.</t>
  </si>
  <si>
    <t>Approved</t>
  </si>
  <si>
    <t>Frank Mademann</t>
  </si>
  <si>
    <t>S2-170002</t>
  </si>
  <si>
    <t>REPORT</t>
  </si>
  <si>
    <t>Draft Report of SA WG2 meeting #118</t>
  </si>
  <si>
    <t>SA WG2 Secretary</t>
  </si>
  <si>
    <t>Draft Report of meeting #118 for approval</t>
  </si>
  <si>
    <t>Postponed</t>
  </si>
  <si>
    <t>Maurice Pope</t>
  </si>
  <si>
    <t>S2-170003</t>
  </si>
  <si>
    <t>Action</t>
  </si>
  <si>
    <t>LS from RAN WG2: LS on mobility enhancements for eNB-IoT</t>
  </si>
  <si>
    <t>RAN WG2 (R2-167315)</t>
  </si>
  <si>
    <t>Rel-14</t>
  </si>
  <si>
    <t>NB_IOTenh-Core</t>
  </si>
  <si>
    <t>RAN WG2 has discussed the RRC connection re-establishment and data forwarding of NAS PDUs for CP solution to avoid the data loss during RRC_CONNECTED mode mobility. To support RRC connection re-establishment for NB-IoT CP solution during RRC_CONNECTED mode mobility, UE context retrieval w/o DRB setup from source eNB to target eNB is needed and RAN WG2 would like to ask RAN WG3 to feedback on the feasibility. To provide lossless data transmission in case of RLF using RRC Connection re-establishment during RRC_CONNECTED mode mobility: -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 RAN WG2 would like CT WG1 and SA WG2 to confirm that the UL NAS data transport PDUs can be retransmitted by the UE to the new eNB after the RRC connection re-establishment to the new eNB, and whether this could be supported by CT WG1 and SA WG2 specifications, assuming that AS provides an indication to NAS that the NAS PDU has not been transmitted. Action: RAN WG2 respectfully asks RAN WG3, CT WG1, and SA WG2 to take the above requirement into consideration, and provide feedback on this.</t>
  </si>
  <si>
    <t>Postponed S2-166306 from S2#118. Response drafted in S2-170073. Final response in S2-170516</t>
  </si>
  <si>
    <t>Replied to</t>
  </si>
  <si>
    <t>Li Chen</t>
  </si>
  <si>
    <t>S2-170004</t>
  </si>
  <si>
    <t>LS from CT WG3: LS on Predictable pre-emption of media flows</t>
  </si>
  <si>
    <t>CT WG3 (C3-163346)</t>
  </si>
  <si>
    <t>TEI14</t>
  </si>
  <si>
    <t>CT WG3 has discussed the solutions to support adding the pre-emption control information in Rx reference point. CT WG3 noticed that several requirements are not clear enough, if implemented, in Stage 3. CT WG3 would like to ask SA WG2 to answer the following questions: (1) Should the AF indicate the pre-emption control information in all AF sessions which provide AF priority sharing indicator? And are all the AF sessions required to provide the same pre-emption control information? (2) How to perform pre-emption among multiple potential media flow candidates of same priority? Should the PCRF perform pre-emption among all the established Rx sessions for the PDN connection? Should the PCRF also consider to pre-empt the media flows that are not subject to share priority within that PDN connection? (3) According to Stage 2 functionality, PCC/QoS rule pre-emption is performed considering the flows that have the same priority. Does this priority refer to the sharing priority (i.e. derived priority) or to the ARP originally assigned for the related PCC/QoS rule? Will the media flows with lower priority be considered when deciding to pre-empt a PCC/QoS rule?. Action: CT WG3 kindly asks SA WG2 to answer above questions.</t>
  </si>
  <si>
    <t>Postponed S2-166322 from S2#118. Response drafted in S2-170404. Final response in S2-170432</t>
  </si>
  <si>
    <t>Yali Yan</t>
  </si>
  <si>
    <t>S2-170005</t>
  </si>
  <si>
    <t>LS from CT WG4: LS on Clarifications on DECOR and eDECOR</t>
  </si>
  <si>
    <t>CT WG4 (C4-165320)</t>
  </si>
  <si>
    <t>eDECOR-CT</t>
  </si>
  <si>
    <t>In order to progress its stage 3 work on eDECOR (i.e. DCN Identification/encoding and possible DNS procedures impact), CT WG4 kindly asks SA WG2 to provide clarifications on the following aspects. TS 23.401 states: 'The dedicated MME/SGSN that serves the UE selects a dedicated S-GW and P-GW based on UE Usage Type.' 'When DCNs with dedicated PDN GWs are used, the DNS procedure (TS 29.303 [61]) for PDN GW selection may be used such that a PDN GW belonging to a DCN serving a particular category of UEs, e.g. identified by UE Usage Type, is selected. When UEs with the same UE Usage type are served by multiple DCNs, it shall also be possible to select the PDN GW belonging to the DCN serving the particular UE.' 'The serving network selects the DCN based on the operator configured (UE Usage Type to DCN) mapping, other locally configured operator's policies and the UE related context information available at the serving network, e.g. information about roaming. UEs with different UE Usage Type values may be served by the same DCN. Moreover, UEs that share the same UE Usage Type value may be served by different DCNs.' Q1: CT WG4 understands that in DECOR, for a Home Routed scenario, the MME/SGSN should use the UE usage type as received from the HSS to select a PGW in the HPLMN for an inbound roamer. To serve those inbound roamers with an operator specific UE usage type in a desired DCN requires roaming agreement among operators, so that the MME/SGSN in the VPLMN is able to make a right DCN selection. Can SA WG2 confirm CT WG4's understanding? Q2: For scenarios other than Home Routed roaming, should the SGW/PGW selection be done based only on the DCN-ID, which is mapped from the UE Usage Type? Q3: CT WG4 understands that all the MME/SGSNs in a same PLMN shall support the same 'UE Usage Type to DCN mapping' for DECOR and eDECOR to work properly. Can SA WG2 confirm CT WG4 understanding? Q4: Should the range of DCN-ID values be larger than the range of UE Usage type values (256)? What should be the proper range for DCN ID to cover the DCNs for all applicable scenarios?. Action: CT WG4 kindly requests SA WG2 to answer the questions above.</t>
  </si>
  <si>
    <t>Postponed S2-166325 from S2#118. Responses drafted in S2-170135, S2-170162, S2-170166. Final response in S2-170527</t>
  </si>
  <si>
    <t>Frank Yong Yang</t>
  </si>
  <si>
    <t>S2-170006</t>
  </si>
  <si>
    <t xml:space="preserve">LS from SA WG3: Reply LS on I-WLAN handling and specification withdrawal </t>
  </si>
  <si>
    <t>SA WG3 (S3-162017)</t>
  </si>
  <si>
    <t>Rel-13</t>
  </si>
  <si>
    <t>I-WLAN</t>
  </si>
  <si>
    <t>SA WG3 thanks TSG SA for their LS informing SA WG3 on the process to discontinue I-WLAN specifications (SP-160508), and CT WG6 on their LS on I-WLAN specification referencing within CT WG6 (S3-161922/C6-160408). TSG SA LS SP-160508 stated: SA WG3 is to create a CR to void the Release-13 version of TS 33.234 of technical content apart from the parts which are referenced from other specifications either for the purposes of backwards compatibility or to allow re-use of generic procedures. SA WG3 would like to inform TSG SA that SA WG3 has analysed the references between the specifications and found out that TS 33.234 is referenced from TS 33.402 and RAN WG6 TSs 43.318 and 44.318. Accordingly, SA WG3 has implemented in the attached CRs the following: 1) The parts of TS 33.234, which are referenced from other specifications for the purposes of backwards compatibility or to allow re-use of generic procedures have been moved to TS 33.402 (cf. agreed CR S3-162018) 2) References between specifications have been adjusted accordingly (cf. agreed CR S3-162018, and endorsed draft CRs S3-161882, S3-161883). 3) It should be noted that points 1) and 2) have allowed SA WG3 to create a Rel-13 'stub' version of 33.234 (cf. agreed CR S3-162021) similarly as SA WG2 has done for their TS 23.234. I.e. Rel-13 version of TS 33.234 has no technical content left. Regarding point 2) above, SA WG3 would like to ask RAN WG6 to take the SA WG3 endorsed CRs into account and agree CRs for their TSs accordingly. SA WG3 has analysed the information in the CT WG6 LS (S3-161922/C6-160408), and noticed that the parts in TS 31.102 referencing to TS 33.234 are moved to TS 33.402 in the attached CRs from Rel-13 onwards. Therefore, SA WG3 would like to ask CT WG6 to take the information into account (e.g. check possible impacts regarding EAP-SIM) and agree CR(s) to TS 31.102, which change the references pointing to TS 33.234 to refer to 33.402 from Rel-13 onwards. SA WG3 would like to ask SA WG2 to update their reference in the 'stub' Rel-13 version of TS 23.234 to refer to Rel-12 version of TS 33.234, instead of referring to Rel-13. It is SA WG3's understanding that parts of the TS 33.234 not transferred to TS 33.402 can still be referenced in Rel-13 documents or later releases by referencing explicitly Rel-12 version of TS 33.234. Action: SA WG3 would like to ask SA WG2 to update their reference in the 'stub' Rel-13 version of TS 23.234 to refer to Rel-12 version of TS 33.234, instead of referring to Rel-13.</t>
  </si>
  <si>
    <t>Postponed S2-166777 from S2#118. Postpone to meeting #119. This LS was postponed.</t>
  </si>
  <si>
    <t>Vesa Lehtovirta</t>
  </si>
  <si>
    <t>S2-170007</t>
  </si>
  <si>
    <t>LS from RAN WG3: LS on SA2 dependent issues for RAN3 study on New Radio</t>
  </si>
  <si>
    <t>RAN WG3 (R3-163159)</t>
  </si>
  <si>
    <t>FS_NR_newRAT</t>
  </si>
  <si>
    <t>RAN WG3 has been performing studies for the New Radio. The RAN WG3 studies are captured in TR 38.801 v0.6.1. With this liaison, RAN WG3 would like to ask and check with SA WG2 on the following topics: - NGCN architecture and NG interface - RAN/CN functionality split - Mobility involving CN - Local breakout. [. . .] Action: RAN WG3 kindly asks SA WG2 to provide feedback on Q1-Q9 above.</t>
  </si>
  <si>
    <t>Postponed S2-167113 from S2#118. Response drafted in S2-170039. Final response in S2-170602</t>
  </si>
  <si>
    <t>Anil Umesh</t>
  </si>
  <si>
    <t>S2-170008</t>
  </si>
  <si>
    <t>Information</t>
  </si>
  <si>
    <t>LS from RAN WG3: LS on RAN2 dependent issues for RAN3 study on New Radio</t>
  </si>
  <si>
    <t>RAN WG3 (R3-163161)</t>
  </si>
  <si>
    <t>RAN WG3 has been performing studies for the New Radio. The RAN WG3 studies are captured in TR 38.801 v0.6.1. With this liaison, RAN WG3 would like to ask and check with RAN WG2 and SA WG2 on the following topics: - NR L2 protocol stack (RAN WG2) - Mobility (RAN WG2 and SA WG2) - Tight interworking between LTE and new RAT (RAN WG2) - Multi-connectivity (RAN WG2) - UE inactive mode (RAN WG2)</t>
  </si>
  <si>
    <t>Postponed S2-167114 from S2#118. Response drafted in S2-170111. Final response in S2-170599</t>
  </si>
  <si>
    <t>Xipeng Zhu</t>
  </si>
  <si>
    <t>S2-170009</t>
  </si>
  <si>
    <t>LS from RAN WG3: Reply LS on mobility enhancements for eNB-IoT</t>
  </si>
  <si>
    <t>RAN WG3 (R3-163165)</t>
  </si>
  <si>
    <t>RAN WG3 would like to thank RAN WG2 for their LS on mobility enhancements for eNB-IoT. RAN WG3 has discussed the RRC connection re-establishment and data forwarding of NAS PDUs for CP solution to avoid the data loss during RRC_CONNECTED mode mobility, and would like to provide the feedback to the following points: RAN WG2: To support RRC connection re-establishment for NB-IoT CP solution during RRC_CONNECTED mode mobility, UE context retrieval w/o DRB setup from source eNB to target eNB is needed and RAN WG2 would like to ask RAN WG3 to feedback on the feasibility. RAN WG3 considers that it is feasible to provide UE context from source eNB to target eNB w/o DRB setup from RAN WG3 point of view. RAN WG3 is working on the exact procedures to handle this. RAN WG2: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Current S1AP specification supports the required functionality: Any NAS PDU not delivered at the source eNB to the UE can be provided back to the MME by the NAS NON DELIVERY INDICATION message and provided to the new eNB by the DOWNLINK NAS TRANSPORT message. RAN WG3 is also discussing a solution where the source eNB provides the NAS PDU(s) to the new eNB via X2 without MME involvement.</t>
  </si>
  <si>
    <t>Postponed S2-167115 from S2#118. Noted in parallel session</t>
  </si>
  <si>
    <t>Noted</t>
  </si>
  <si>
    <t>Zhou Zheng</t>
  </si>
  <si>
    <t>S2-170010</t>
  </si>
  <si>
    <t>LS from RAN WG3: LS on Network slicing and QoS for New Radio</t>
  </si>
  <si>
    <t>RAN WG3 (R3-163167)</t>
  </si>
  <si>
    <t>RAN WG3 has been performing studies for the New Radio. The RAN WG3 studies are captured in TR 38.801 v0.6.1.  With this liaison, RAN WG3 would like to ask and check with SA WG2 and RAN WG2 on the following topics:  - Network slicing - QoS.  [. . .]  Action: RAN WG3 kindly asks SA WG2 and RAN WG2 to provide feedback on Q1-Q10 above.</t>
  </si>
  <si>
    <t>Postponed S2-167116 from S2#118. Responses drafted in S2-170340 and S2-170171. Final response in S2-170603</t>
  </si>
  <si>
    <t>Angelo Centonza</t>
  </si>
  <si>
    <t>S2-170011</t>
  </si>
  <si>
    <t>LS from RAN WG6: Response LS on Enhanced Coverage authorization impact on cell and PLMN selection procedures</t>
  </si>
  <si>
    <t>RAN WG6 (R6-160214)</t>
  </si>
  <si>
    <t>FS_CIoT_ext</t>
  </si>
  <si>
    <t>RAN WG6 thanks SA WG2 on their LS on Enhanced Coverage authorization impact on cell and PLMN selection procedures. RAN WG6 would like to provide the following information. - In EC-GSM-IoT there are 4 coverage classes called CC1, CC2, CC3 and CC4 - For each coverage class the number of blind repetitions is fixed (e.g. all cells that support CC2 will use exactly the same number of blind repetitions.) - CC1 does not use any more radio resources than GPRS mobile station. - A mobile station can support Extended Coverage mode or it can support both Extended Coverage mode and GPRS mode. - Power saving features such as relaxed mobility requirements, extended DRX and power save mode are linked to support of extended coverage (including CC1). Based on the above information, RAN WG6 considers the following is feasible in Release 14: - A MS can be configured through NAS signalling to restrict cell selection/reselection to CC1. - The base station serving a MS in connected mode is informed of any corresponding enhanced coverage restrictions by the core network. - For a MS in connected mode, the base station applies necessary restrictions (e.g. release the packet resources) based on the enhanced coverage authorization provided by the core network to the base station. It is possible in EC-GSM-IoT to use further granularity (i.e. beyond the simple on/off) for Enhanced Coverage authorization but RAN WG6 thinks it is desirable to keep the granularity same across different RATs. RAN WG6 also like to point out that an EC-GSM-IoT MS does not support emergency calls. Therefore, if EC-GSM-IoT MS cannot select the cell for normal service due to it being outside the authorized coverage level will be in no service state indefinitely until MS is switched off and on. Furthermore, a MS in such a state would be prevented from sending an exception report (such as fire alarm) even when the radio conditions are suitable to deliver the exception report. Action: RAN WG6 asks SA WG2 and CT WG1 to take the above information into account.</t>
  </si>
  <si>
    <t>Postponed S2-167130 from S2#118. Noted in parallel session</t>
  </si>
  <si>
    <t>Mungal Dhanda</t>
  </si>
  <si>
    <t>S2-170012</t>
  </si>
  <si>
    <t>LS from BBF: Liaison on TR-221 (Technical Specifications for MPLS in Mobile Backhaul Networks) and WT-221 Amd 2</t>
  </si>
  <si>
    <t>BBF (bbf2016.1226.01)</t>
  </si>
  <si>
    <t>Dear Colleagues, In October 2011, the BBF published the TR-221 Technical Specification for MPLS in Mobile Backhaul Networks, providing reference architectures for MPLS in Mobile Backhaul networks. TR- 221 also describes frequency synchronization applicable to mobile backhaul networks. TR-221 is publicly available at http://www.broadband-forum.org/technical/download/TR-221.pdf. In March 2015, the BBF started working on another amendment to TR-221 (WT-221 Amendment- 2) that will further address time/phase synchronization and other features that were not included in the original TR-221. We have substantially finished the amendment above. Please find the attached document. The document has entered the beginning of the Broadband Forum approval process. During this phase we would greatly appreciate your review and comments. To consider your comments during our 1Q2017 meeting we would need to receive them by 13 March 2017. We look forward to working with you and we would like to thank you for your timely consideration and response. Sincerely, Michael Fargano, Broadband Forum Technical Committee Chair</t>
  </si>
  <si>
    <t>Noted in parallel session</t>
  </si>
  <si>
    <t>Michael Fargano</t>
  </si>
  <si>
    <t>S2-170013</t>
  </si>
  <si>
    <t>LS from CT WG1: LS on subscription-based restrictions on attach without PDN connection</t>
  </si>
  <si>
    <t>CT WG1 (C1-165429)</t>
  </si>
  <si>
    <t>CIoT-CT</t>
  </si>
  <si>
    <t>CT WG1 has agreed on the attached Release 13 CR on PDN connection rejection based on the subscription flag in the HSS restricting PDN connectivity for the UE supporting attach without PDN connection, specified in TS 23.008 in Release 13. Action: CT WG1 kindly asks SA WG2 to take the above into consideration and update their specifications, as needed.</t>
  </si>
  <si>
    <t>Response drafted in S2-170484. Final response in S2-170700</t>
  </si>
  <si>
    <t>Amer Catovic</t>
  </si>
  <si>
    <t>S2-170014</t>
  </si>
  <si>
    <t>LS from CT WG1: LS on SA2 involvement for the light connection</t>
  </si>
  <si>
    <t>CT WG1 (C1-165447)</t>
  </si>
  <si>
    <t>LTE_LIGHT_CON-Core</t>
  </si>
  <si>
    <t>In CT WG1#100 meeting, CT WG1 received an incoming LS R2-167314 from RAN WG2 on the progress and questions for the light connection under Rel-14 LTE_LIGHT_CON-Core WID. Based on the attached RAN WID RP-160540 and information provided in the Annex part of the RAN WG2 LS, CT WG1 have discussed several documents and realized the impacts on the core network protocols, and therefore the CT WGs have agreed a new LTE_LIGHT_CON-CT WID (attached) for core-network aspects to complete the stage 3 work in Rel-14. CT WG1 also identified potential end-to-end system impacts caused by this RAN WID, including the UE, the eNB and the MME, e.g.: a) The paging function is moved down from the MME to the eNB and in case of RAN paging failure, whether MME needs to be involved for the re-paging is unclear, considering there is no paging monitor timer running at the MME; b) The paging function is moved down from the MME to the eNB and in case of ISR is activated, how to make the UE to be paged is unclear, when the UE camps in 2G/3G; c) The UE reachability function is moved down from the MME to the eNB and in case of UE goes out of coverage, how MME to handle this is unclear, considering there is no UE reachable timer and implicit detach timer running at the MME. CT WG1 would like to ask SA WG2 to take attached CT wide WID into account for required stage 2 work and provide SA WG2's views on these potential system level impacts caused by this RAN WID. Action: CT WG1 kindly asks SA WG2 to take the attached CT WID and RAN WID into account and provide SA WG2's views on the potential system level impacts.</t>
  </si>
  <si>
    <t>Responses drafted in S2-170054, S2-170109, S2-170300, S2-170332, S2-170471. Final response in S2-170695</t>
  </si>
  <si>
    <t>Lin Shu</t>
  </si>
  <si>
    <t>S2-170015</t>
  </si>
  <si>
    <t>LS from CT WG3: LS on QoS for Priority Services</t>
  </si>
  <si>
    <t>CT WG3 (C3-164205)</t>
  </si>
  <si>
    <t>CT WG3 discussed a discussion paper (C3-164073) and proposed WID (C3-164074) to define a new protocol IE to indicate the relative priorities amongst a growing set of priority services (e.g., Emergency, MPS, MCPTT, and various forms of preferential [silver/gold/platinum] services), and different priorities amongst different media within the context of a given service, to be configurable by the network operator, consistent with operator policies and corresponding national / regional regulatory policies. The problem cited is that the existing QoS specifications (specifically the QCI) describe relative QCI priorities amongst various media, e.g., voice vs. video, but are not adequate to fully accommodate priority amongst the growing number of different priority services that need to be supported. Some of the priority services share common QoS characteristics such as delay and loss rate, but have different priority requirements. For example, many voice-based services such as MPS and Emergency share common intrinsic QoS characteristics as applicable for normal public voice communications, yet may have different priority requirements. CT WG3 discussed the proposals and agreed that priority services (e.g., MPS) have an issue in both assignment of scheduling priority and transport level priority given the current set of standardized QCI assignments. In particular, CT WG3 would like to raise the following questions: Question 1: How does the current standardized LTE QoS mechanism differentiate voice (or video) media with different priority levels? Question 2: How does the current standardized LTE QoS mechanism support different transport level priority markings (i.e., assignment of DSCP codes) based on priority of the voice (or video) traffic? CT WG3 is of the view that appropriate Stage 2 consideration to the above issue and questions are needed from SA WG2 before CT WG3 can take any corresponding Stage 3 actions. Therefore, CT WG3 kindly asks SA WG2 to discuss this issue and what SA WG2 actions may be required to remedy / mitigate any gaps. Action: CT WG3 kindly asks SA WG2 to discuss how priority services (e.g., MPS) are provided scheduling priority and transport level priority (i.e., assignment of DSCP codes) given the current QCI mechanism / assignments. In addition, what SA WG2 actions may be required to remedy / mitigate any gaps and to provide answers to the above two questions. CT WG3 will defer further actions awaiting further direction from SA WG2.</t>
  </si>
  <si>
    <t>Viqar Shaikh</t>
  </si>
  <si>
    <t>S2-170016</t>
  </si>
  <si>
    <t>LS from CT WG3: Reply LS on external interface for TV services</t>
  </si>
  <si>
    <t>CT WG3 (C3-164224)</t>
  </si>
  <si>
    <t>AE_enTV-CT</t>
  </si>
  <si>
    <t>CT WG3 thanks SA WG4 for their LS on the external interface for TV services. CT WG3 discussed and concluded that according to the ToR of CT WG3, the group will remain commited to carry out the stage3 aspects of the interface between the BM-SC and the TV content provider. Per SA WG4 recommendation CT WG3 also agreed that the interface between the BM-SC and the TV content provider will be based on the RESTful APIs that are invoked using HTTPS protocol. CT WG3 is looking forward to a close cooperation with SA WG4 for this work. Attached to this LS there is the CT WG3 agreed stage3 WID for 'CT aspects of system architecture enhancements for TV service'.</t>
  </si>
  <si>
    <t>S2-170017</t>
  </si>
  <si>
    <t>LS from CT WG6: Bearer Independent Protocol in the list of PS Data Off Exempt Services</t>
  </si>
  <si>
    <t>CT WG6 (C6-160616)</t>
  </si>
  <si>
    <t>CT WG6 has started the review of stage 3 impacts of PS data off function, defined in TS 22.011 clause 10, with the goal of completing the normative work by CT #75 (March 2017). During the discussion, the interaction between this feature and the Bearer Independent Protocol (BIP) functionality was taken into consideration. BIP functionality is defined in TS 31.111 and allows the UICC card to establish a direct TCP/IP connection with a server on the network. BIP is used by several operators for a variety of purposes, including the remote management of the USIM and of other applications residing in the UICC. For this reason, CT WG6 thinks that BIP functionality might be considered important for some MNOs to justify the possibility to be included in the list of PS Data Off Exempt Services, in addition to those already defined in TS 22.011, in order to allow USIM management when PS Data Off is enabled. CT WG6 invites SA WG1 to review the request above and indicate if BIP was intentionally left out of the list of PS Data Off Exempt Services or if it should be included there.</t>
  </si>
  <si>
    <t>Response drafted in S2-170300. Postpone to meeting #119. This LS was postponed.</t>
  </si>
  <si>
    <t>Michele Berionne</t>
  </si>
  <si>
    <t>S2-170018</t>
  </si>
  <si>
    <t>LS from RAN WG2: LS to SA2 on UE-to-NW relaying</t>
  </si>
  <si>
    <t>RAN WG2 (R2-168930)</t>
  </si>
  <si>
    <t>FS_feD2D_IoT_relay_wearable</t>
  </si>
  <si>
    <t>RAN WG2 is studying enhancements to UE-to-Network relay. Different from Rel-13 UE-to-Network relay which supports public safety only, Rel-14 UE-to-Network relay aims to enable the Layer 2 relaying to support both public safety and commercial use cases, e.g. wearable, etc. RAN WG2 has reached the following agreements concerning the Layer 2 relaying architecture: Agreements: - RAN WG2 should study relay design support for both CP and UP. - Layer 2 relaying above RLC is agreed - Traffic of one or multiple remote UEs may be mapped to a single DRB of the Uu interface. - It should be possible to multiplex traffic of UE acting as a Relay UE onto the Uu DRB, which is used to relay traffic to/from Remote UE(s). How the mapping is done is up to the eNB implementation. - There is a need to support a mechanism to maintain DRBs (de)multiplexing/mapping between SL and Uu (and between remote UEs traffic flows and relay UE's own traffic flows). Mapping is configured in Relay UE by the eNB. - Multiple Uu DRBs may be used to carry different QoS packets, either to one or several remote UEs - An adapter layer on the Uu interface is supported. The Uu adapter layer needs to identify the remote/relay UE and the corresponding bearer. This additional information is provided in the RLC SDU/PDCP PDU. Details are FFS. - An adapter layer on the non-3GPP link is supported. It is FFS if an adapter layer is supported for PC5-based sidelink. - Adaptation layer header should be added to PDCP PDU. RAN WG2 also made the following agreements regarding relay discovery and connection establishment procedures on PC5 for the Layer 2 relaying based on LTE sidelink: Agreements: =&gt; Legacy relay discovery will be used as a baseline for PC5. RAN WG2 can study if additional enhancements are needed. =&gt; The legacy discovery physical channel will be used and therefore the size of the discovery message has to be respected. =&gt; PC5-S signalling can be used to establish a secure connection between relay UE and remote UE. =&gt; RAN WG2 assumes that the legacy procedure can be used as a baseline. =&gt; RAN WG2 can study RAN WG2 specific enhancements related to link establishment for power consumption purposes. In this respect, RAN WG2 would like to ask SA WG2 to clarify, for Layer 2 relaying based on PC5: 1) Whether SA WG2 has any concern if the legacy Rel-13 relay discovery procedure is reused; 2) Whether enhancements to the relay discovery message are needed, and if needed, whether there is a possibility that the enhanced relay discovery message exceeds the currently allowed maximum discovery message size (i.e. 232 bits) 3) Whether legacy Rel-13 connection establishment procedures (PC5 Signalling Protocol) are sufficient to ensure a secure connection for UP and CP between remote UE and relay UE over PC5 interface. Action: RAN WG2 would kindly like to ask SA WG2 to answer the questions above.</t>
  </si>
  <si>
    <t>Response drafted in S2-170246. Final response in S2-170398</t>
  </si>
  <si>
    <t>Xiao XIAO</t>
  </si>
  <si>
    <t>S2-170019</t>
  </si>
  <si>
    <t>LS from RAN WG2: Reply LS on Multiple bearer capability handling independent of CIoT user plane optimization</t>
  </si>
  <si>
    <t>RAN WG2 (R2-169102)</t>
  </si>
  <si>
    <t>NB_IOT-Core</t>
  </si>
  <si>
    <t>RAN WG2 thanks CT WG1 for their LS in C1-164761. RAN WG2 has discussed the information provided in the LS: 'CT WG1 has taken into account RAN WG2 agreement (as per their LS R2-163288/C1-162557) that a NB-IOT UE supporting CIoT user plane optimisation can optionally support up to 2 DRBs and has also agreed in conjunction with SA WG2, to signal this capability information over NAS as suggested by RAN WG2. However after discussions with SA WG2, CT WG1 has decided that this capability is applicable for any NB-IOT UE supporting S1-U data transfers and is not conditional on NB-IOT UE supporting CIoT user plane optimisation. CT WG1 would like to inform RAN WG2 that CT WG1 has updated the stage-3 specifications accordingly.' After discussion, RAN WG2 would like to provide the following answer: RAN WG2 understanding is that an NB-IoT UE (i.e. Cat NB1) that supports S1-U data transfer must also support the UP CIoT optimisation from AS point of view as it is designed in RAN WG2 Rel-13 specifications. Action: RAN WG2 kindly asks CT WG1 and SA WG2 to take the information above into consideration in their work.</t>
  </si>
  <si>
    <t>Response drafted in S2-170110. Final response in S2-170518</t>
  </si>
  <si>
    <t>Marta M Tarradell</t>
  </si>
  <si>
    <t>S2-170020</t>
  </si>
  <si>
    <t xml:space="preserve">LS from RAN WG2: Response LS on Handling of UE E-UTRAN capabilities when UE is camping on NB-IoT </t>
  </si>
  <si>
    <t>RAN WG2 (R2-169112)</t>
  </si>
  <si>
    <t>RAN WG2 thanks SA WG2 on their LS on Handling of UE E-UTRAN capabilities when UE is camping on NB-IoT. RAN WG2 discussed idle mode mobility between NB-IoT and WB-E-UTRAN and reached the following conclusions:  iRAT mobility (including NB-IoT - LTE mobility) is not supported in NB-IoT at RAN level in REL-14, i.e. there is no iRAT info in system information, and the UE is not required to perform iRAT measurements when the UE is multi-RAT capable.  There seems to be no need in REL-14 for the eNB to handle any AS IRAT capabilities at all. Based on the above agreements, RAN WG2 provides the following answers to the questions: Question 1: Does the eNB need to receive any (subset of) WB-E-UTRAN capabilities when the UE is camping on NB-IoT for the purpose of inter-RAT idle mode mobility to WB-E-UTRAN? And viceversa, does the eNB need to receive any (subset of) NB-IoT capabilities when the UE is camping on WB-E-UTRAN for the purpose of inter-RAT idle mode mobility to NB-IoT? Answer 1: No to both questions. Question 2: Can an eNB identify whether the UE Radio Capabilities received from the MME are for NB-IoT only or for WB-E-UTRAN only, without any explicit indication from MME, and, e.g., trigger a UE radio capability request to UE in case the received UE Radio Capability is not sufficient. Answer 2: The RAN WG2 understanding is that MME knows if UE is operating in NB-IoT mode or in WB-E-UTRAN mode and it provides the relevant UE capabilities to the eNB. eNB also knows if UE is operating in NB-IoT mode or in WB-E-UTRAN mode and is able to correctly decode the UE capability received from the MME using the right decoder. Question 3: If a UE received RRC suspend while camping on NB-IoT, and later moves to WB-E-UTRAN, would the UE perform RRC resume in WB-E-UTRAN, or would it delete the RRC context and start RRC connection establishment procedure? Answer 3: Suspend in NB-IoT and resume in WB-E-UTRAN, or suspend in WB-E-UTRAN and resume in NB-IoT is not supported. Question 4: Could a legacy eNB process the wrong UE Radio Capability in a scenario where the MME provides both UE radio capabilities for NB-IoT and WB-E-UTRAN? Answer 4: The RAN WG2 understanding is that MME provides only one UE capability to eNB. Action: RAN WG2 respectfully asks SA WG2 and RAN WG3 to take the above answers into account.</t>
  </si>
  <si>
    <t>Mungal Singh Dhanda</t>
  </si>
  <si>
    <t>S2-170021</t>
  </si>
  <si>
    <t xml:space="preserve">LS from RAN WG2: LS on mobility enhancements for NB-IoT </t>
  </si>
  <si>
    <t>RAN WG2 (R2-169115)</t>
  </si>
  <si>
    <t>In RAN WG2 #95bis, RAN WG2 discussed the RRC connection re-establishment for CP solution and data forwarding of NAS PDUs to avoid the data loss during mobility and sent an LS to RAN WG3 and CT WG1 to ask feedback on the feasibility of UE context retrieval w/o DRB setup and of UL/DL NAS data transport PDUs retransmission in the new eNB. In RAN WG2 #96, CT WG1 and RAN WG3 sent LSs (R2-167448_C1-165313 and R2-167453_R3-163165) confirming the feasibility of this solution. In parallel, SA WG3 has indicated (R2-167437_S3-162088) that they will discuss a security solution to protect RRC Connection Re-establishment procedure. Considering the time frame, RAN WG2 would like to ask RAN WG3, CT WG1 to work on the implementation of the solution indicated in the previous LS (R2-167315 on mobility enhancements for eNB-IoT); the final implementation of the solution in the specifications being conditional to SA WG3 providing a solution to the security aspect.</t>
  </si>
  <si>
    <t>S2-170022</t>
  </si>
  <si>
    <t>LS from RAN WG2: Response LS on QoS requirements for V2X</t>
  </si>
  <si>
    <t>RAN WG2 (R2-169118)</t>
  </si>
  <si>
    <t xml:space="preserve">LTE_V2X-Core </t>
  </si>
  <si>
    <t>RAN WG2 would like to thank SA WG2 for the LS sent in R2-167434. RAN WG2 has further considered QoS aspects of V2X communications and made the following agreements and assumptions: 1. Upper layers provide the PPPP of the packet to the AS layer. PDB can be determined from the PPPP. 2. RAN WG2 will not optimize the LCP procedure to specifically take into account latency of packets. We will follow the PPPP priority in the LCP procedure. RAN WG2 thinks and assumes that the ideal configuration should be that PPPPs are mapped in the latency requirement order. Please note that LCP stands for 'Logical Channel Prioritization' and has been described in detail in subsection 5.4.3.1 of TS 36.321. Action: RAN WG2 respectfully asks SA WG2 to take into account the aforementioned assumptions and agreements and inform RAN WG2 if any concerns, especially on the highlighted part, are identified.</t>
  </si>
  <si>
    <t>Response drafted in S2-170286. Final response in S2-170377</t>
  </si>
  <si>
    <t>Jedrzej Stanczak</t>
  </si>
  <si>
    <t>S2-170023</t>
  </si>
  <si>
    <t>LS from RAN WG2: Reply LS to SA4 on RAN-Assisted Codec Rate Adaptation</t>
  </si>
  <si>
    <t>RAN WG2 (R2-169120)</t>
  </si>
  <si>
    <t>LTE_VoLTE_ViLTE_enh-Core</t>
  </si>
  <si>
    <t>RAN WG2 thanks SA WG4 for their LS in S4-161323. RAN WG2 has discussed the assumptions provided in the LS and would like to provide the following answers: SA WG4's current assumption is that the RAN-assisted codec adaptation messages can be combined with application layer adaptation mechanisms that are under SA WG4 responsibility. In particular, SA WG4 assumes that for the solutions to be developed under this work item, 1) the eNB is unaware of the codec and its operating mode and 2) the signalled bit rates for UL/DL are recommendations which may trigger further application specific adaptation actions. Answer: RAN WG2 confirms the assumptions. The behaviour of a UE in response to a RAN-assisted codec adaptation message could, for instance, be one of the following: - Case 1: The eNB recommended bit rate is followed such that the application increases or decreases the used bit rate to a rate below or equal to the eNB recommended bit rate. - Case 2: The eNB recommended bit rate triggers an SDP re-negotiation of the session, especially if the recommended bit rate is below the session GBR. - Case 3: The UE may or may not adjust the codec bit rate in response to the eNB recommended bit rate but use the signaled eNB recommended bit rate as a trigger for application layer adaptation. - Case 4: The eNB recommended bit rate is ignored. Answer: From RAN WG2 perspective the UE is preferred to follow the recommendations received by the eNB. However, RAN WG2 understands that in certain conditions the eNB recommendations may not be applied. Therefore, RAN WG2 leaves SA WG4 to decide on the scenarios that UE may or may not follow the eNB recommendations. Furthermore, RAN WG2 would like to inform SA WG4 about the further agreements made in this meeting: - Introduce a rate recommendation query message from the UE to the eNB. o This query message uses the same MAC CE format that is used for the bit rate recommendation message from the eNB to the UE.  The trigger for sending the query message is FFS.  Whether this MAC CE will trigger scheduling request is FFS.  Whether to use MAC CE for the query message can be revisited if necessary. o The UE is configured with a prohibit timer to restrict the UE from sending the query message too often. o If the UE receives a recommended bit rate from the eNB as response to the query message that is lower than the value sent in the query message, the UE should not use a bit rate that goes beyond the value received from the eNB.</t>
  </si>
  <si>
    <t>Hyung-Nam Choi</t>
  </si>
  <si>
    <t>S2-170024</t>
  </si>
  <si>
    <t>LS from RAN WG2: LS to SA1, SA2 on inter-carrier/inter-PLMN</t>
  </si>
  <si>
    <t>RAN WG2 (R2-169136)</t>
  </si>
  <si>
    <t>LTE_SL_V2V-Core</t>
  </si>
  <si>
    <t>RAN WG2 has discussed reception of different carriers/PLMNs which is described in TS23.785. For Key Issue #8: Inter-PLMN operation for V2X: - Depending on regulatory rules, in regions where no dedicated or common spectrum for V2X communication is assigned, and different PLMNs are configured to operate V2X over different radio resources, a V2X UE may need to receive V2X messages from different PLMNs simultaneously. UE's reception of V2X messages from other PLMNs is a supported feature. For LTE-Uu based V2X, however, such requirements could be mitigated by configuring V2X Application Server exchange of V2X messages across PLMNs. Such configuration/arrangement is out of scope of 3GPP. After discussion, RAN WG2 has reached to the following agreements. - Working assumption: For sidelink V2V, we assume that the number of receiver chains is at least equal to number of ITS dedicated carriers (FFS if this is for safety only carriers or for all dedicated carriers) in addition to the receiver chain required for Uu. - For UEs supporting Uu broadcast, reception of DL V2X broadcast in different carriers/PLMNs it will be supported by having multiple receiver chain in the UE. The number of maximum carriers/PLMN and RF chains needed is FFS. In order to receive multiple carriers/PLMNs, the UE should be equipped with multiple receiver/RF chains. The required number of receiver/RF chains in the UE depends on the number of carriers/PLMNs the UE should monitor for reception of V2X messages. For determining the required number of receiver chain in the V2X UE, RAN WG2 would like to ask 1)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Action: RAN WG2 kindly asks to SA WG1 and SA WG2 to give feedback on the above question.</t>
  </si>
  <si>
    <t>Response drafted in S2-170086. Final response in S2-170378</t>
  </si>
  <si>
    <t>Jaewook Lee</t>
  </si>
  <si>
    <t>S2-170025</t>
  </si>
  <si>
    <t>LS from RAN WG2: Reply LS on RAN2 dependent issues for RAN3 study on New Radio</t>
  </si>
  <si>
    <t>RAN WG2 (R2-169146)</t>
  </si>
  <si>
    <t>RAN WG2 would like to thank RAN WG3 for their LS on asking RAN WG2 progress on the study or NR and to answer to the questions as below. NR L2 protocol stack; Q1: RAN WG3 kindly asks RAN WG2 to provide current progress (i.e. agreements and open issues left) on the L2 protocol stack. A1: RAN WG2 agreed L2 functions and their order of processing and placement for each protocol layer as captured in R2-169140 attached in this reply LS. Open issues are captured in the agreed TP as well, for which some of them are to be discussed in the normative stage-3 work. It is noted that there is a working assumption that concatenation is not supported in RLC. Q2: RAN WG3 kindly asks RAN WG2 to provide the identified and possible difference on L2 protocol stack between NR and LTE. A2: The difference than LTE L2 functions are summarised as follows: - Segmentation and re-segmentation are based on SO. - Complete PDCP PDUs can be delivered out-of-order from RLC to PDCP after RLC SDUs are reassembled. - PDCP reordering is always enabled if in order delivery to layers above PDCP is required. - Concatenation is not supported in RLC (working assumption). - RLC reassembles RLC SDU and delivers them to upper layers in the order they are received (no need to mention reordering with respect to this functionality). Mobility; Q3: 5G intra-system active mobility (without CN type change) is based on the same principles as for E-UTRA, i.e. it will consist of a preparation and an execution phase and will allow minimisation of data loss and latency, irrespective whether the mobility is intra-RAT or inter-RAT. A3: RAN WG2 agreed that network based mobility (i.e. handover) reuse the same principles as Rel-13 LTE and for inter-gNB handover consisting at least: 1) Source gNB initiates the HO over the Xn interface via a HO request. 2) Target gNB performs admission control and provides the RRC configuration as part of the HO acknowledgement. 3) Source gNB provides the configuration to the UE including the HO command via RRC 4) The UE moves the connection to the target gNB via RRC. On the other hand, RAN WG2 has yet to discuss inter-RAT active mobility. Tight interworking between LTE and NR; Q4: RAN WG3 would like to ask confirmation from RAN WG2 on this assumption (as in R3-163161). A4: RAN WG2 confirms that tight interworking between NR and LTE in Option 3/3a bases the same principles as Dual Connectivity in LTE although details have yet to be studied. Q5: RAN WG3 kindly asks RAN WG2 to provide more details on the SCG split bearer and involve RAN WG3 in the evaluation of this new bearer type 'SCG split bearer' in Option 3/3a considering the potential impact on the RAN WG3 interfaces. A5: RAN WG2 is working on studying SCG split bearer for which the latest outcome is captured in the agreed TP attached in this reply LS (R2-169072 and R2-16xxxx). Q6: RAN WG3 kindly asks RAN WG2 to feedback if any concerns of harmonized procedures and protocols involving eLTE eNB and gNB from RRC perspective so that appropriate Xn interface can be studied. A6: RAN WG2 has yet to look into any procedure aspects between eLTE eNB and gNB from RRC perspective. Nevertheless, RAN WG2 is of opinion that the harmonised procedure is desirable no matter which RAT manages master functionality. RAN WG2 will keep RAN WG3 informed once the need of different procedures is identified. Multi-connectivity; Q7: RAN WG3 would like to ask the definition and progress of multi-connectivity. A7: RAN WG2 agreed the definition of multi-connectivity as follows, but these definitions are not expected to be captured in the TR or TS. Multi-Connectivity: Mode of operation whereby a multiple Rx/Tx UE in the connected mode is configured to utilise radio resources amongst E-UTRA and/or NR provided by multiple distinct schedulers connected via non-ideal backhaul. - The term 'Multi-Connectivity with WLAN' may be used in RAN WG2 discussion to extend the concept to WLAN. Other than the definition, RAN WG2 has not studied it yet. UE inactive mode; Q8: RAN WG3 kindly asks RAN WG2 to feedback any progress on the definitions of the inactive mode. A8: RAN WG2 is working on a new state called RRC_INACTIVE for this study and its functional characteristics as captured in the latest TP attached in this reply LS (R2-16xxxx). The other progress can be found in the latest TR 36.804 attached in this reply LS (R2-169068).</t>
  </si>
  <si>
    <t>Hideaki Takahashi</t>
  </si>
  <si>
    <t>S2-170026</t>
  </si>
  <si>
    <t>LS from RAN WG3: LS on support of redirection for VoLTE</t>
  </si>
  <si>
    <t>RAN WG3 (R3-163247)</t>
  </si>
  <si>
    <t>RAN WG3 has as an optimisation of redirection for VoLTE agreed to reuse the existing cause value 'Inter-RAT Redirection' when intra-LTE redirection is performed. When the cause value 'Inter-RAT Redirection' is included in UE CONTEXT RELEASE REQUEST message, it indicates to the EPC that the redirection is performed and the EPC can keep the GBR bearers for a short period so that the VoLTE call can be recovered as soon as possible after UE re-accessing the network. Action: RAN WG3 kindly asks SA WG2 to take above information into account and update their specifications if needed.</t>
  </si>
  <si>
    <t>Mingzeng Dai</t>
  </si>
  <si>
    <t>S2-170027</t>
  </si>
  <si>
    <t>LS from RAN WG3: Reply LS on The progress and questions for the light connection</t>
  </si>
  <si>
    <t>RAN WG3 (R3-163259)</t>
  </si>
  <si>
    <t>RAN WG3 would like to thank RAN WG2 for their LS on The progress and questions for the light connection. RAN WG3 has discussed the RAN-initiated paging and would like to provide the feedback to the following point: RAN WG2 would kindly ask to RAN WG3 to provide their input on the following aspects: As agreed in this meeting 'For the RAN-initiated paging occasion calculation, the preferred UE ID is 'IMSI mod x' design.' Q3: RAN WG2 would kindly like to ask RAN WG3 whether there are any concerns to enable the signalling to provide the 'UE IMSI mod X' to the eNB when the UE is in ECM_CONNECTED from MME point of view. To support RAN initiated Paging occasion calculation, the 'UE IMSI mod X' has to be received by the eNB from MME before move UE to light connection mode, RAN WG3 agreed that this information will be carried in the S1AP messages include: INITIAL CONTEXT SETUP REQUEST, UE CONTEXT MODIFICATION REQUEST, HANDOVER REQUEST, PATH SWITCH REQUEST ACKNOWLEDGE.</t>
  </si>
  <si>
    <t>Postponed to meeting #119</t>
  </si>
  <si>
    <t>Yan Wang</t>
  </si>
  <si>
    <t>S2-170028</t>
  </si>
  <si>
    <t>LS from SA WG1: LS on 5G work alignment</t>
  </si>
  <si>
    <t>SA WG1 (S1-163453)</t>
  </si>
  <si>
    <t>Rel-15</t>
  </si>
  <si>
    <t>SMARTER</t>
  </si>
  <si>
    <t>SA WG1 would like to inform RAN, SA WG2 and SA WG3 that SA WG1 has sent the SMARTER TS to SA#74 (Dec. 2016) for information. The work on SMARTER is considered 75% complete. The SMARTER TS 22.261 v0.2.0 is attached. Action: RAN, SA WG2 and SA WG3 groups take into account the information in TS 22.261 v0.2.0 in their work.</t>
  </si>
  <si>
    <t>This LS was reviewed and noted.</t>
  </si>
  <si>
    <t>Alice Li</t>
  </si>
  <si>
    <t>S2-170029</t>
  </si>
  <si>
    <t>LS from SA WG3: LS on SeDoC related authentication procedure</t>
  </si>
  <si>
    <t>SA WG3 (S3-161965)</t>
  </si>
  <si>
    <t>SeDoC</t>
  </si>
  <si>
    <t>SA WG3 thank SA WG2 for their LS on SeDoC related authentication procedure. SA WG3 needs more time to study the solution, but has the following initial feedback and questions: 1) The necessity to introduce this combined CS/IMS authentication instead of using the existing TNA (Trusted Node Authentication with the MSC being a trusted node in Annex U of TS 33.203) is not clear for SA WG3. SA WG3 would like to understand SA WG2 motivation for a new authentication, in order to decide whether there are further security requirements to be taken into account. 2) The coexistence of authentication schemes in Annex P of TS 33.203 is already very complex in its current state. For ICS, there is currently a flag 'integrity protected' using the value 'auth-done' in the Authorization header (cf. 33.203, Annex P.4.2, step 1a) which is used to indicate that the request is related to 'TNA', and this would trigger the S-CSCF to NOT send authentication vector request to the HSS. How can the S-CSCF decide, in SA WG2's view, that it needs to behave according to the SeDOC scheme, based on the parameters received in the REGISTER message? Note that SA WG3 is of the opinion that the S-CSCF shall have the possibility to distinguish the cases of IMS AKA with IPsec, as described in the main body of TS 33.203, from the SeDOC case, as the security guarantees given to the S-CSCF are quite different. 3) Management of sequence numbers for authentication in different service domains may be impacted (cf. TS 33.203 Annex G). The SA WG2 solution would use sequence numbers allocated for IMS in a CS-domain authentication towards the UE. Initial SA WG3 assessment is that this would not lead to an increased number of synchronisation failures if the existing USIM is also used for IMS authentication. Details depend on the specific implementation of the array mechanism in ISIM, USIM and HSS. 4) Does the solution proposed by SA WG2 assume the ISIM is always implemented as a USIM, i.e. there is no dedicated ISIM in the UE? It will probably require changes, or may not be feasible at all, to support UEs with separate ISIM and USIM applications as dedicated ISIM parameters may not be usable for CS access. 5) In the method proposed by the CR, the S-CSCF is now in control of the security policy for UMTS radio interface keys. When the MSC wants to update these keys the MSC needs to send a Re-register message, but it is the S-CSCF that decides whether the Re-register message is to be challenged, or whether no new authentication is required. This is a bit unfortunate, but could be handled by specific policies in the S-CSCF (always challenge Re-register messages from MSC servers). 6) SA WG3 became aware of SA WG2's progress in TS 23.292 Annex H and CR S2-165923 about the roaming cases. Access to IMS using 2G credentials is not allowed. The SeDOC scheme needs to ensure that this cannot happen. This is not obvious in Annex H, because both GSM or UMTS authentication vectors could be fetched via the D interface. SA WG3 proposes that SA WG2 clarifies in TS 23.292 Annex G.2 that the MSC server shall always perform UMTS AKA in Step 12. An additional NOTE in Annex H may be useful to indicate that step 9 needs to fetch authentication quintets because they are required for UMTS AKA 7) Has SA WG2 considered mobility scenarios where the UE first attaches to an MSC not enabled for SeDOC, and then moves (in idle or active mode) to an MSC that is enabled for SeDOC? What would happen to the existing security association between UE and RNC in this case? Would a key change on the fly be required following SeDOC authentication?. Actions: A1. SA WG3 asks SA WG2 to take the above feedback into account, and provide answers to topics 1), 2), 4) 6), and 7). A2. SA WG3 asks SA WG2 to consider the changes to TS 23.292 proposed in topic 6)</t>
  </si>
  <si>
    <t>Postpone to meeting #119. This LS was postponed.</t>
  </si>
  <si>
    <t>Stefan Schroeder</t>
  </si>
  <si>
    <t>S2-170030</t>
  </si>
  <si>
    <t>LS from SA WG4: Reply LS on QCI for CLUE Messages</t>
  </si>
  <si>
    <t>SA WG4 (S4-AHM340)</t>
  </si>
  <si>
    <t>SA WG4 thanks SA WG2 and CT WG3 for their reply liaisons on the QCI for CLUE messages. We have discussed this matter further and concluded that the existing QoS handling guidelines and recommendations should be sufficient for deriving QCI for CLUE messages. In particular, we agree with CT WG3's observation that the QCI value for the CLUE data channel can be assigned based on the procedures specified in 3GPP TS 29.213 for any data channel according to the standardized mapping of SDP in 3GPP TS 29.213 that typically will yield QCI 2 (According to IETF draft-ietf-mmusic-sctp-sdp-17, data channels are described using an SDP m-line with media type 'application'.). It is SA WG4's view that this QCI value (2) should be sufficient to fulfill the QoS needs of the CLUE protocol operating as part of the IMS-based telepresence service application. As such, SA WG4 believes that no further Action: needs to be taken by SA WG2. Action: SA WG4 kindly asks SA WG2 to consider the information above.</t>
  </si>
  <si>
    <t>Ozgur Oyman</t>
  </si>
  <si>
    <t>S2-170031</t>
  </si>
  <si>
    <t>LS from SA WG4: Reply LS on external interface for TV services</t>
  </si>
  <si>
    <t>SA WG4 (S4h160679)</t>
  </si>
  <si>
    <t>AE_enTV-MI_MTV</t>
  </si>
  <si>
    <t>SA WG4 thanks CT WG3 for their LS on the external interface for TV services. We appreciate your strong commitment to carry out the stage3 aspects of the interface between the BM-SC and the TV content provider, now referred as xMB. S4 would like to inform CT WG3 that we agreed CR 26.346-0564 (as attached in S4h160681) during the recent MBS adhoc meeting. This CR completes stage-2 for the xMB interface and therefore also completes the work item on AE_enTV-MI_MTV. Based on your agreed work item, we expect that CT WG3 will address the stage-3 aspects of the interface based on the stage-2 description provided in the LS in collaboration with SA WG3 and SA WG4. We specifically inform SA WG3 on clause 5.4A.2 on Authentication and Authorization. SA WG4 believes that the authorization solution should be token-based and either use the OAuth 2.0 authentication scheme as defined in RFC 6749 or the JWT technology as defined RFC 7159. We leave it up to the SA WG3 experts to evaluate and define the most appropriate solution. SA WG4 remains committed to support the stage-3 definition the xMB interfaces and will support the completion of TV services in particular on the user plane and MBMS user service level. SA WG4 is looking forward to a close cooperation with CT WG3 for this work. In particular we would appreciate invitations to any CT WG3 meetings that schedule the work on stage 3 for xMB.</t>
  </si>
  <si>
    <t>Thomas Stockhammer</t>
  </si>
  <si>
    <t>S2-170032</t>
  </si>
  <si>
    <t>LS from SA WG5: LS reply to LS on Informing charging system about 3GPP PS Data off status</t>
  </si>
  <si>
    <t>SA WG5 (S5-166299)</t>
  </si>
  <si>
    <t>PS_DATA_OFF-CH</t>
  </si>
  <si>
    <t>SA WG5 would like to thank SA WG2 for their LS (S5-166048/ S2-165432) on Informing charging system about 3GPP PS Data off status. SA WG5 has discussed the charging aspects of 3GPP PS Data Off activation/deactivation by a user, and agreed to start a WID to specify a solution to address these charging requirements. Action: SA WG5 kindly asks SA WG2 to take the above responses into account.</t>
  </si>
  <si>
    <t>SHAN CHEN</t>
  </si>
  <si>
    <t>S2-170033</t>
  </si>
  <si>
    <t>LS from SA WG5: Reply LS on Flexible eNB-ID and Cell-ID in E-UTRAN</t>
  </si>
  <si>
    <t>SA WG5 (S5-166410)</t>
  </si>
  <si>
    <t>LTE_FNBID-Core</t>
  </si>
  <si>
    <t>SA WG5 thanks RAN WG3 for the request for feedback on introducing two lengths for the eNB ID for Macro eNBs. The eNBId is only readable in the object model for EUTRAN. It means that it is the eNB or an Element Manager that creates the eNBId when an instance of an eNB is created. What criteria should be used for choosing 21 or 18 bits when creating the eNBId? How does a receiver of the eNB id know which length is used by the sender?</t>
  </si>
  <si>
    <t>Robert Petersen</t>
  </si>
  <si>
    <t>S2-170034</t>
  </si>
  <si>
    <t>LS from SA WG5: Reply LS to ETSI ISG NFV on NFV-based solutions for next generation mobile networks</t>
  </si>
  <si>
    <t>SA WG5 (S5-166464)</t>
  </si>
  <si>
    <t>SA WG5 thanks ETSI ISG NFV for providing detailed information on how their work on Network Functions Virtualisation (NFV) can contribute to the development of 5G networks standards. SA WG5 has initiated the work on NFV impacts on mobile networks by a Study Item that was completed in the Rel-13 time frame. Based on the outputs of this Study Item, SA WG5 is currently working on five normative Rel-14 Work Items. The target completion date for Rel-14 is March 2017. Ongoing Work Items: - Management concept, architecture and requirements for mobile networks that include virtualized network functions (Id: 680036, TS 28.500) - Configuration Management for mobile networks that include virtualized network functions (Id: 690039, TSs 28.510/511/512/513) - Fault Management for mobile networks that include virtualized network functions (Id: 690040, TSs 28.515/516/517/518) - Performance management for mobile networks that include virtualized network functions (Id: 690041, TSs 28.520/521/522/523) - Lifecycle management for mobile networks that include virtualized network functions (Id: 690042, TSs 28.525/526/527/528) SA WG5 has initiated three Study Items on 5G management and orchestration. They should be completed in the Rel-14 time frame by March 2017. It is expected that the normative work on 5G management and orchestration will start after March 2017 in the Rel-15 time frame. Considering the relevance of virtualization for 5G networks, the SA WG5 studies on 5G management and orchestration would take into consideration, and where applicable make reference to, the ETSI ISG NFV work on management and orchestration of virtualization. SA WG5 has also recently started a Study Item on the management aspects of virtualized network functions that are part of the NR. This study item is expected to be finalized in the Rel-15 time frame. Ongoing Study Items: - Study on Management and Orchestration Architecture of Next Generation Network and Service (Id: 720047, TR 28.800) - Study on Management and Orchestration of Network Slicing (Id: 720048, TR 28.801) - Study on management aspects of next generation network architecture and features (Id: 720046, TR 28.802) - Study on management aspects of virtualized network functions that are part of the NR (Id: 730056, TR 32.864) As successfully ongoing for the Rel-14 NFV work, SA WG5 will be happy to continue collaboration with ETSI ISG NFV on 5G if impacts on the work done by ETSI ISG NFV are identified.</t>
  </si>
  <si>
    <t>Christian Toche</t>
  </si>
  <si>
    <t>S2-170035</t>
  </si>
  <si>
    <t>LS from SA WG5: LS on the clarification of the definition of NSI and the relation to NST</t>
  </si>
  <si>
    <t>SA WG5 (S5-166479)</t>
  </si>
  <si>
    <t>FS_MONETS</t>
  </si>
  <si>
    <t>SA WG5 is currently studying management and orchestration of network slicing. During the study questions have been raised on the understanding of the definition of a network slice instance (NSI) and of the network slice template (NST). The definitions in TR 23.799 are as follows: - Network Slice Template (NST): is a logical representation of the Network Function(s) and corresponding resource requirements necessary to provide the required telecommunication services and network capabilities. - Network Slice Instance (NSI): is an instance created from a Network Slice Template (NST). Based on the above SA WG5 request further information for full understanding of network slicing concepts and terminology. Questions on NSI 1. What is SA WG2's understanding of what defines a network slice instance, for example does a network slice instance always include RAN and CN? 2. What is the meaning of the word 'complete' in paragraph 6.1.5.1 of TR 23.799 Questions on NST 3. What is the workplan related to the NST? I.e. is SA WG2 planning to define the concept of NST with a set of high level requirements/expectations for the actual NST (e.g. Answers to question 4 and 5 below) and hand-over the actual NST definition to SA WG5. 4. What is the meaning of 'logical representation' in the NST? 5. What is the information or categories of information included in the NST? Furthermore does SA WG2 have issues with SA WG5 using and complementing their definitions considering the larger scope in SA WG5?. Action: SA WG5 kindly asks SA WG2 group to answer the questions.</t>
  </si>
  <si>
    <t>Response drafted in S2-170348. Final response in S2-170598</t>
  </si>
  <si>
    <t>Jan Groenendijk</t>
  </si>
  <si>
    <t>S2-170036</t>
  </si>
  <si>
    <t>LS from TSG SA:  Northbound SCEF API standardisation requested by oneM2M</t>
  </si>
  <si>
    <t>TSG SA (SP-160952)</t>
  </si>
  <si>
    <t>TSG SA Plenary thanks oneM2M TP for their Liaison Statement (SP-160761) on the question of SCEF northbound API standardisation. 3GPP recognizes the urgent market need for oneM2M to have these APIs delivered in their Release 3. To that end, 3GPP agrees with the request from oneM2M to take responsibility for standardising the northbound APIs from SCEF. The 3GPP work needs to take into consideration any relevant feedback from OMA who as reported to the SA Plenary has a gap analysis underway on required NetAPIs based on GSMA's LS regarding support for MIoT use cases. TSG SA agrees for SA WG2 to be responsible for the stage 2 updates required for the SCEF functionalities and information flows, and CT WG3 to be responsible for the stage 3 work of specifying the APIs. Other 3GPP Working Groups may be involved as usual if need be. To ensure that the 3GPP work on SCEF northbound API fulfils the oneM2M needs, TSG SA kindly requests oneM2M to provide their coherent API requirements, so that 3GPP can deliver the work accordingly.</t>
  </si>
  <si>
    <t>Rouzbeh Farhoumand</t>
  </si>
  <si>
    <t>S2-170037</t>
  </si>
  <si>
    <t>DISCUSSION</t>
  </si>
  <si>
    <t>PWS support in 5G Core</t>
  </si>
  <si>
    <t>KDDI Corporation</t>
  </si>
  <si>
    <t>23.501</t>
  </si>
  <si>
    <t>0.0.0</t>
  </si>
  <si>
    <t>This document propose how 5GC treats PWS.</t>
  </si>
  <si>
    <t>WITHDRAWN</t>
  </si>
  <si>
    <t>Takeshi Usui</t>
  </si>
  <si>
    <t>S2-170038</t>
  </si>
  <si>
    <t>Some Suggestions on Preparing for the SA WG2#118bis on 5GS_Ph1</t>
  </si>
  <si>
    <t>China Mobile (Rapporteur)</t>
  </si>
  <si>
    <t>Provide some suggestions on the terminology, suggested focus of contributions, topics should be covered etc. that intend to help people prepare contributions for 5GS_Phase 1.</t>
  </si>
  <si>
    <t>Endorsed</t>
  </si>
  <si>
    <t>Tao Sun</t>
  </si>
  <si>
    <t>S2-170039</t>
  </si>
  <si>
    <t>[LS OUT]</t>
  </si>
  <si>
    <t>Reply LS on SA WG2 dependent issues for RAN WG3 study on New Radio</t>
  </si>
  <si>
    <t>China Mobile</t>
  </si>
  <si>
    <t>Reply to RAN WG3 Liaison 'LS on SA WG2 dependent issues for RAN WG3 study on New Radio'.</t>
  </si>
  <si>
    <t>S2-170040</t>
  </si>
  <si>
    <t>OTHER</t>
  </si>
  <si>
    <t>23.501: Description for edge computing</t>
  </si>
  <si>
    <t>China Mobile, Nokia, Alcatel-Lucent Shanghai Bell, ETRI, Intel, ZTE</t>
  </si>
  <si>
    <t>5GS_Ph1</t>
  </si>
  <si>
    <t>Proposal about edge computing mechanism based on TR conclusion</t>
  </si>
  <si>
    <t>Merged</t>
  </si>
  <si>
    <t>S2-170041</t>
  </si>
  <si>
    <t>23.501: General description of the overall architecture for 4.1</t>
  </si>
  <si>
    <t>Provides the general description of the section 4.1 for the overall architecture</t>
  </si>
  <si>
    <t>S2-170042</t>
  </si>
  <si>
    <t>23.501: Service definition of the network functions</t>
  </si>
  <si>
    <t>China Mobile, AT&amp;T</t>
  </si>
  <si>
    <t>propose to add the service provided by the network functions to Section 7.2 of 23.501</t>
  </si>
  <si>
    <t>S2-170043</t>
  </si>
  <si>
    <t>23.502: Service definition and applies to PDU Session Establishment</t>
  </si>
  <si>
    <t>China Mobile, AT&amp;T, Huawei</t>
  </si>
  <si>
    <t>23.502</t>
  </si>
  <si>
    <t>This contribution proposes definition of PDU Session related service definition and shows how the PDU Session Establishment can leverage the services provided by NFs</t>
  </si>
  <si>
    <t>S2-170044</t>
  </si>
  <si>
    <t>TS 23.501 5.2 Connection, Registration and Mobility Management - States Model description</t>
  </si>
  <si>
    <t>LG Electronics</t>
  </si>
  <si>
    <t>Registration and Connection states model for 5G system has been proposed.</t>
  </si>
  <si>
    <t>Jinsook Ryu</t>
  </si>
  <si>
    <t>S2-170045</t>
  </si>
  <si>
    <t>TS 24.501 5.2 Connection, Registration and Mobility Management - MO only concept description</t>
  </si>
  <si>
    <t>In this paper, MO only UE concept has been described for TS 23.501 which is agree in TR 23.799.</t>
  </si>
  <si>
    <t>S2-170046</t>
  </si>
  <si>
    <t>Further discussion on Mobility Restriction</t>
  </si>
  <si>
    <t>This paper propose to discuss further the concept of Mobility Restriction for normative work.</t>
  </si>
  <si>
    <t>S2-170047</t>
  </si>
  <si>
    <t>Architecture figure for interworking and migration</t>
  </si>
  <si>
    <t>Huawei, HiSilicon, LGE</t>
  </si>
  <si>
    <t>This contribution proposes to add the architecture of 6.18.2 with optional NGx interface as common architecture in TS 23.501</t>
  </si>
  <si>
    <t>Runze Zhou</t>
  </si>
  <si>
    <t>S2-170048</t>
  </si>
  <si>
    <t>Way forward discussion for interworking</t>
  </si>
  <si>
    <t>Huawei, HiSilicon</t>
  </si>
  <si>
    <t>This contribution proposes way forward discussion for interworking. Proposal: It is proposed to technically endorse the following proposals: Proposal 1: For idle mode, it is proposed to adopt TAU but MME retrieves the PGW-C address from HSS rather than AMF regardless whether there exists NGx interface. Proposal 2: For connected mode, it is proposed to adopt NGx based HO procedure shown in clause 6.18.2.1.2.3 if NGx is deployed and service continuity is required. Proposal 3: It is proposed to rule out context push/pull as shown in Figure 6.18.2.1.2.3-6 and 6.18.2.1.2.3-7 and SRB-only handover and PDN re-activation as shown in Figure 6.18.2.1.2.3-5.</t>
  </si>
  <si>
    <t>S2-170049</t>
  </si>
  <si>
    <t>23.501: Service Framework description for Section 7</t>
  </si>
  <si>
    <t>China Mobile, Huawei</t>
  </si>
  <si>
    <t>Provide the framework general description of the service framework</t>
  </si>
  <si>
    <t>S2-170050</t>
  </si>
  <si>
    <t>23.401 CR3167: RAB Setup information in the IRAT handover</t>
  </si>
  <si>
    <t>Huawei, HiSilcon</t>
  </si>
  <si>
    <t>23.401</t>
  </si>
  <si>
    <t>F</t>
  </si>
  <si>
    <t>14.2.0</t>
  </si>
  <si>
    <t>TEI14, SAES</t>
  </si>
  <si>
    <t>Summary of change: The above described Option 2) is implemented. The MME adds some reserved TEID and IP address parameter in the Forward Relocation Response message when the RAB has no forwarding tunnel.</t>
  </si>
  <si>
    <t>S2-170051</t>
  </si>
  <si>
    <t>Discussion on SA WG2 required work on Light Connection</t>
  </si>
  <si>
    <t>This discussion paper attempts to introduce one Rel-14 feature named LTE light connection defined in RAN WGs, provide technical analysis and evaluation on possible system-level impacts of this feature based on the incoming LS from CT WG1.</t>
  </si>
  <si>
    <t>S2-170052</t>
  </si>
  <si>
    <t>23.401 CR3168: Introduction of Light Connection</t>
  </si>
  <si>
    <t>TEI14, LTE_LIGHT_CON</t>
  </si>
  <si>
    <t>Summary of change: The related feature LTE_LIGHT_CON defined in RAN WG are introduced.</t>
  </si>
  <si>
    <t>Not Handled</t>
  </si>
  <si>
    <t>S2-170053</t>
  </si>
  <si>
    <t>23.272 CR0966: MT-CSFB/MT-SMS handling in Light Connection</t>
  </si>
  <si>
    <t>23.272</t>
  </si>
  <si>
    <t>13.4.0</t>
  </si>
  <si>
    <t>Summary of change: The related impacts on MT-CSFB call and MT-SM delivery caused by LTE_LIGHT_CON defined in RAN WG are introduced.</t>
  </si>
  <si>
    <t>S2-170054</t>
  </si>
  <si>
    <t>[Draft] Reply LS on SA WG2 involvement for the light connection</t>
  </si>
  <si>
    <t>Huawei, Hisilcom</t>
  </si>
  <si>
    <t>Propose the LS back to the CT WG1</t>
  </si>
  <si>
    <t>Fenqin Zhu</t>
  </si>
  <si>
    <t>S2-170055</t>
  </si>
  <si>
    <t>Definition for NF and of NF profile</t>
  </si>
  <si>
    <t>Huawei, Hisilicon, Telecom Italia, China Mobile</t>
  </si>
  <si>
    <t>This contribution proposes the definition of the NF and NF profile.</t>
  </si>
  <si>
    <t>S2-170056</t>
  </si>
  <si>
    <t>NF service discovery</t>
  </si>
  <si>
    <t>Huawei, Hisilicon, Sprint, Telecom Italia, China Mobile</t>
  </si>
  <si>
    <t>This contribution proposes the function description for NF service discovery</t>
  </si>
  <si>
    <t>S2-170057</t>
  </si>
  <si>
    <t>NF service authorization</t>
  </si>
  <si>
    <t>This contribution proposes the function description for NF service authorization</t>
  </si>
  <si>
    <t>S2-170058</t>
  </si>
  <si>
    <t>NF service registration</t>
  </si>
  <si>
    <t>Huawei, Hisilicon, China Mobile</t>
  </si>
  <si>
    <t>This contribution proposes the function description for NF service registration</t>
  </si>
  <si>
    <t>S2-170059</t>
  </si>
  <si>
    <t>The procedure of NF service discovery</t>
  </si>
  <si>
    <t>This contribution proposes the procedure of service discovery and the definition of the identified NF service.</t>
  </si>
  <si>
    <t>S2-170060</t>
  </si>
  <si>
    <t>The procedure of NF service registration</t>
  </si>
  <si>
    <t>This contribution proposes the procedure of service registration .</t>
  </si>
  <si>
    <t>S2-170061</t>
  </si>
  <si>
    <t>Network Initiated PDU session activation</t>
  </si>
  <si>
    <t>The Network initiated PDU session activation procedure is proposed.</t>
  </si>
  <si>
    <t>S2-170062</t>
  </si>
  <si>
    <t>5G Mobility Management and Connection Management States</t>
  </si>
  <si>
    <t>Lenovo, Motorola Mobility</t>
  </si>
  <si>
    <t>This paper proposes the NG registration management and connection management states and states transitions.</t>
  </si>
  <si>
    <t>Zhuoyun Zhang</t>
  </si>
  <si>
    <t>S2-170063</t>
  </si>
  <si>
    <t>5G NAS Connection Management</t>
  </si>
  <si>
    <t>S2-170064</t>
  </si>
  <si>
    <t>Overall QoS control</t>
  </si>
  <si>
    <t>This documents proposes to define the overall QoS control based on the agreements about QoS framework.</t>
  </si>
  <si>
    <t>S2-170065</t>
  </si>
  <si>
    <t>Discussion on reflective QoS activation mechanisms</t>
  </si>
  <si>
    <t>This contribution gives an analysis about the solutions on the reflective QoS activation.</t>
  </si>
  <si>
    <t>S2-170066</t>
  </si>
  <si>
    <t>Reflective QoS concept</t>
  </si>
  <si>
    <t>This contribution proposes to define the overall Reflective QoS concept based on the agreements about QoS framework</t>
  </si>
  <si>
    <t>S2-170067</t>
  </si>
  <si>
    <t>PDU Session Type</t>
  </si>
  <si>
    <t>This contribution is to clarity the concept of PDU session type.</t>
  </si>
  <si>
    <t>S2-170068</t>
  </si>
  <si>
    <t>Edge Computing</t>
  </si>
  <si>
    <t>This contribution proposes to define the edge computing feature and functionalities in 5G architecture according to the agreements on related issues.</t>
  </si>
  <si>
    <t>S2-170069</t>
  </si>
  <si>
    <t>Corrections of UE capability information to eNB for CP CIoT UEs</t>
  </si>
  <si>
    <t>This document introduces some changes to the solution for inter-UE QoS agreed in SA WG2#118. Since RAN WG2 has some ongoing work on LTE/NB-IoT Reduced Power Class, this paper also suggests to inform RAN WG2 and RAN WG3 of our progress so that they can take it into account for their further work and decisions.</t>
  </si>
  <si>
    <t>Dario Serafino Tonesi</t>
  </si>
  <si>
    <t>S2-170070</t>
  </si>
  <si>
    <t>23.401 CR3169: Corrections of UE capability information to eNB for CP CIoT UEs</t>
  </si>
  <si>
    <t>CIoT_Ext</t>
  </si>
  <si>
    <t>Summary of change: - In 4.7.8, some text is added to specify that the UE Aggregate Maximum Bit Rate is used in case of UE supporting both UP and CP CIoT EPS optimisations. In addition, the text '(e.g. as carried by the S1-AP INITIAL CONTEXT SETUP RESQUEST message)' is removed, since this describes Stage 3 details that should not be present in TS 23.401. - In step 1b of 5.3.4B.2 and in step 5b of 5.3.4B.3, a note is added to indicate that the eNB may retrieve additional parameter (e.g., UE capabilities)</t>
  </si>
  <si>
    <t>S2-170071</t>
  </si>
  <si>
    <t>[Draft] LS on Inter-UE QoS support for CP CIoT UEs</t>
  </si>
  <si>
    <t>Huawei</t>
  </si>
  <si>
    <t>To: RAN WG2, RAN WG3. Attachments: S2-170070</t>
  </si>
  <si>
    <t>S2-170072</t>
  </si>
  <si>
    <t>Mobility enhancements for eNB-IoT</t>
  </si>
  <si>
    <t>This contribution summarizes the LS exchange on mobility enhancements for NB-IoT among RAN WG2, RAN WG3 and CT WG1. Based on such exchange, it proposes that SA WG2 replies positively to RAN WG2's initial requests.</t>
  </si>
  <si>
    <t>S2-170073</t>
  </si>
  <si>
    <t>[Draft] Reply LS on mobility enhancements for eNB-IoT</t>
  </si>
  <si>
    <t>To: RAN WG2, RAN WG3. CC: CT WG1</t>
  </si>
  <si>
    <t>S2-170074</t>
  </si>
  <si>
    <t>23.401 CR3170: Correction of CE authorization in TAU</t>
  </si>
  <si>
    <t>Summary of change: The changes applied fix the issues described above in Step 19 and Step 20 of 5.3.3.2. In addition some minor editorial corrections are applied to Step 20 of 5.3.3.1.</t>
  </si>
  <si>
    <t>S2-170075</t>
  </si>
  <si>
    <t>Registration procedure via untrusted non-3GPP access</t>
  </si>
  <si>
    <t>Motorola Mobility, Lenovo, Broadcom, Nokia, Rogers Communications, Qualcomm, Intel, ETRI</t>
  </si>
  <si>
    <t>This contribution specifies the Registration procedure via untrusted non-3GPP access based on the agreements in TR23.799.</t>
  </si>
  <si>
    <t>Apostolis Salkintzis</t>
  </si>
  <si>
    <t>S2-170076</t>
  </si>
  <si>
    <t>Consideration on determination of roaming mode</t>
  </si>
  <si>
    <t>This paper considers the determination of roaming mode in session management.</t>
  </si>
  <si>
    <t>Hyunsook Kim</t>
  </si>
  <si>
    <t>S2-170077</t>
  </si>
  <si>
    <t>Consideration on subscription data access of V-SMF</t>
  </si>
  <si>
    <t>This paper considers the subscription data access of V-SMF.</t>
  </si>
  <si>
    <t>S2-170078</t>
  </si>
  <si>
    <t>Consideration on AMF selection</t>
  </si>
  <si>
    <t>This paper considers AMF selection when a UE is simultaneously connected to the same NGC network over 3GPP access and non-3GPP access.</t>
  </si>
  <si>
    <t>S2-170079</t>
  </si>
  <si>
    <t>De-registration procedure</t>
  </si>
  <si>
    <t>This paper proposes deregistration procedures of 5G system.</t>
  </si>
  <si>
    <t>S2-170080</t>
  </si>
  <si>
    <t>IMS impact on 5G system</t>
  </si>
  <si>
    <t>This paper discusses an IMS impact on 5G system.</t>
  </si>
  <si>
    <t>S2-170081</t>
  </si>
  <si>
    <t>PDU session setup over untrusted non-3GPP access with IKEv2</t>
  </si>
  <si>
    <t>Motorola Mobility, Lenovo, Broadcom, Huawei, HiSilicon</t>
  </si>
  <si>
    <t>This document discusses how PDU sessions can be setup over untrusted non-3GPP access by using the IKEv2 protocol.</t>
  </si>
  <si>
    <t>S2-170082</t>
  </si>
  <si>
    <t>PDU session setup over untrusted non-3GPP access</t>
  </si>
  <si>
    <t>Based on the conclusions in document S2-170081, this document introduces the PDU session setup procedure in TS 23.502.</t>
  </si>
  <si>
    <t>S2-170083</t>
  </si>
  <si>
    <t>Policy interface to UE</t>
  </si>
  <si>
    <t>Motorola Mobility, Lenovo</t>
  </si>
  <si>
    <t>According to the agreements so far, the 5G core network shall be able to provision a 5G UE with various types of policies</t>
  </si>
  <si>
    <t>S2-170084</t>
  </si>
  <si>
    <t>23.682 CR0255: Exposure of xMB interface via SCEF</t>
  </si>
  <si>
    <t>23.682</t>
  </si>
  <si>
    <t>AE_enTV</t>
  </si>
  <si>
    <t>Summary of change: In Figure 4.2-2 of TS 23.682, between BM-SC and SCEF: - The xMB-C inteface has been added.</t>
  </si>
  <si>
    <t>S2-170085</t>
  </si>
  <si>
    <t>Access network discovery &amp; selection procedure</t>
  </si>
  <si>
    <t>Motorola Mobility, Lenovo, Broadcom</t>
  </si>
  <si>
    <t>Our understanding is that 5G Phase 1 will not specify new access network discovery &amp; selection procedures for non-3GPP access but it will instead re-use the existing EPC access network discovery &amp; selection procedures specified TS 23.402. This means that (a) a 5G core network may be able to provision the UE with the policies specified in TS 23.402 clause 4.8 and (b) a 5G UE may support these policies and may apply the access network discovery &amp; selection procedures specified in TS 23.402 clause 4.8.</t>
  </si>
  <si>
    <t>S2-170086</t>
  </si>
  <si>
    <t>[DRAFT] Reply LS on inter-carrier/inter-PLMN</t>
  </si>
  <si>
    <t>V2XARC</t>
  </si>
  <si>
    <t>Reply LS to RAN WG2 on inter-carrier/inter-PLMN</t>
  </si>
  <si>
    <t>Laeyoung Kim</t>
  </si>
  <si>
    <t>S2-170087</t>
  </si>
  <si>
    <t>Architecture Requirement and Assumption</t>
  </si>
  <si>
    <t>23.733</t>
  </si>
  <si>
    <t>0.1.1</t>
  </si>
  <si>
    <t>FS_REAR</t>
  </si>
  <si>
    <t>This paper proposes some architecture requirements and assumptions for eProSe-Relay.</t>
  </si>
  <si>
    <t>Qiang Deng</t>
  </si>
  <si>
    <t>S2-170088</t>
  </si>
  <si>
    <t>Key Issue on QoS support for indirect 3GPP communication</t>
  </si>
  <si>
    <t>This contribution proposes the key issue of QoS support for indirect 3GPP communication for the Study on architecture enhancements to ProSe UE-to-Network Relay.</t>
  </si>
  <si>
    <t>Merged into S2-170390</t>
  </si>
  <si>
    <t>S2-170089</t>
  </si>
  <si>
    <t>Discussion on Pairing</t>
  </si>
  <si>
    <t>Huawei, Hisilicon</t>
  </si>
  <si>
    <t>This contribution discusses the pairing concept and proposes a way-forward.</t>
  </si>
  <si>
    <t>S2-170090</t>
  </si>
  <si>
    <t>Solution on authentication and authorization for indirect 3GPP communication</t>
  </si>
  <si>
    <t>This paper proposes a solution for the key issue#1: Authentication and Authorization for indirect 3GPP communication.</t>
  </si>
  <si>
    <t>S2-170091</t>
  </si>
  <si>
    <t>Key Issue on support of small data transmission for indirect communication</t>
  </si>
  <si>
    <t>Huawei, Hisilicon, Convida</t>
  </si>
  <si>
    <t>This contribution proposes the key issue of small data transmission support for indirect 3GPP communication for the Study on architecture enhancements to ProSe UE-to-Network Relay.</t>
  </si>
  <si>
    <t>S2-170092</t>
  </si>
  <si>
    <t>Correction on local MBMS based MBMS data delivery</t>
  </si>
  <si>
    <t>23.285</t>
  </si>
  <si>
    <t>14.1.0</t>
  </si>
  <si>
    <t>Summary of change: Clarify that Local MBMS information is preconfigured in the user plane part of the of MBMS CN functions.</t>
  </si>
  <si>
    <t>S2-170093</t>
  </si>
  <si>
    <t>Migration- architecture</t>
  </si>
  <si>
    <t>Qualcomm Incorporated</t>
  </si>
  <si>
    <t>Proposes an architecture for migration from EPS to 5G system</t>
  </si>
  <si>
    <t>Haris Zisimopoulos</t>
  </si>
  <si>
    <t>S2-170094</t>
  </si>
  <si>
    <t>Network triggered service request procedure</t>
  </si>
  <si>
    <t>Discusses the aspects on network triggered service request for 5G system procedures.</t>
  </si>
  <si>
    <t>S2-170095</t>
  </si>
  <si>
    <t>UE triggered service request procedure</t>
  </si>
  <si>
    <t>Discusses the aspects on UE triggered service request for 5G system procedures.</t>
  </si>
  <si>
    <t>S2-170096</t>
  </si>
  <si>
    <t>QoS parameters and characteristics</t>
  </si>
  <si>
    <t>Qualcomm Incorporated, Intel</t>
  </si>
  <si>
    <t>Distinguishes between QoS parameters and characteristics and clarifies what needs to be signalled as part of 'NG3' packet marking and what separately.</t>
  </si>
  <si>
    <t>S2-170097</t>
  </si>
  <si>
    <t>23.271 CR0424: Location reporting using Control Plane CIOT EPS Optimisation</t>
  </si>
  <si>
    <t>23.271</t>
  </si>
  <si>
    <t>14.0.0</t>
  </si>
  <si>
    <t>Summary of change: Introduces support for location reporting using Control Plane Service Request</t>
  </si>
  <si>
    <t>S2-170098</t>
  </si>
  <si>
    <t>23.401 CR3171: Support for restriction of Enhanced coverage restriction per RAT</t>
  </si>
  <si>
    <t>C</t>
  </si>
  <si>
    <t>Summary of change: Indicates that the support for restriction of use of Enhanced Coverage may be different per RAT and therefore the UE may include different values when it moves across from e.g. NB-IOT to WB-E-UTRAN</t>
  </si>
  <si>
    <t>S2-170099</t>
  </si>
  <si>
    <t>23.060 CR2019: Support for restriction of Enhanced coverage restriction per RAT</t>
  </si>
  <si>
    <t>23.060</t>
  </si>
  <si>
    <t>Summary of change: Indicates that the support for restriction of use of Enhanced Coverage may be different per RAT and therefore the UE may include different values when it moves across from NB-IOT to GERAN</t>
  </si>
  <si>
    <t>S2-170100</t>
  </si>
  <si>
    <t>23.401 CR3172: Enhanced Coverage Restricted parameter in S1-AP in TAU</t>
  </si>
  <si>
    <t>Summary of change: Removes the text which implies that the MME signals the Enhanced Coverage Restricted parameter to eNB during TAU. Adds clarification in feature description that MME provides the Enhanced Coverage Restricted parameter to eNB via S1 signalling whenever DRBs are established.  Removes text in attach procedure regarding MME sending ECR parameter to eNB as it becomes redundant.</t>
  </si>
  <si>
    <t>S2-170101</t>
  </si>
  <si>
    <t>23.401 CR3173: Location reporting using Control Plane CIOT EPS Optimisation</t>
  </si>
  <si>
    <t>S2-170102</t>
  </si>
  <si>
    <t>23.401 CR3174: No need to support UE requested bearer resource modification for CP CIOT</t>
  </si>
  <si>
    <t>13.9.0</t>
  </si>
  <si>
    <t>CIoT</t>
  </si>
  <si>
    <t>Summary of change: Clarifies that there is no need for support for UE requested bearer resource modification</t>
  </si>
  <si>
    <t>S2-170103</t>
  </si>
  <si>
    <t>23.401 CR3175: No need to support UE requested bearer resource modification for CP CIOT</t>
  </si>
  <si>
    <t>A</t>
  </si>
  <si>
    <t>Rel-14 mirror CR: Summary of change: Clarifies that there is no need for support for UE requested bearer resource modification</t>
  </si>
  <si>
    <t>S2-170104</t>
  </si>
  <si>
    <t>23.401 CR3176: No support for Serving PLMN Rate Control across multiple PDN connections</t>
  </si>
  <si>
    <t>Summary of change: Clarifies that there is Serving PLMN Rate Control applies and therefore is enforced only to the PDN connection to which the signalling pertains</t>
  </si>
  <si>
    <t>S2-170105</t>
  </si>
  <si>
    <t>23.401 CR3177: No support for Serving PLMN Rate Control across multiple PDN connections</t>
  </si>
  <si>
    <t>Rel-14 mirror CR: Summary of change: Clarifies that there is Serving PLMN Rate Control applies and therefore is enforced only to the PDN connection to which the signalling pertains</t>
  </si>
  <si>
    <t>S2-170106</t>
  </si>
  <si>
    <t>23.401 CR3178: Indication for support of User Plane CIOT Optimisation to E-UTRAN</t>
  </si>
  <si>
    <t>Summary of change: Aligns TS 23.401 with TS 36.413 regarding User Plane CIoT Support Indicator IE and defines that MME sets it when UE and MME support User Plane CIOT EPS Optimisation</t>
  </si>
  <si>
    <t>S2-170107</t>
  </si>
  <si>
    <t>23.401 CR3179: Indication for support of User Plane CIOT Optimisation to E-UTRAN</t>
  </si>
  <si>
    <t>Rel-14 mirror CR: Summary of change: Aligns TS 23.401 with TS 36.413 regarding User Plane CIoT Support Indicator IE and defines that MME sets it when UE and MME support User Plane CIOT EPS Optimisation</t>
  </si>
  <si>
    <t>S2-170108</t>
  </si>
  <si>
    <t>On dual registration in EPC and NG Core</t>
  </si>
  <si>
    <t>Discusses how dual registration in EPC and NG Core can be realised. Proposal: It is proposed to agree on the following:  Proposal 1: If UEs that that can register and be active simultaneously in EPC and NextGen over two 3GPP RATs are allowed, how they coordinate the access priorities (i.e. which RAT each 'radio' connects to) and how to use the two radios (i.e. which PDU sessions go over which RAT) is left to UE implementation.  Proposal 2: No inter-CN interface is defined in order to support 'dual registration'.  Proposal 3: How 'dual registration' is performed by the UE and at which point e.g. in overlapping and non-overlapping NG RAN and Legacy LTE is left up to UE implementation.  Proposal 4: When the UE is not required to transfer any PDU sessions at the time of 'attachment' to EPC or NextGen the UE performs attach without PDN connection. Also after the PDU sessions are transferred to the other system the UE can stay 'attached without PDN connections'.  Proposal 5: The UE can stay attached (as 'attached without PDN connection') in the old system for the maximum duration of Implicit Detach Timer which is normally associated with the periodic TAU timer. The UE does not send periodic TAU to both systems so when the Implicit Detach Timer expires the UE will be automatically deregistered by the old system.</t>
  </si>
  <si>
    <t>S2-170109</t>
  </si>
  <si>
    <t>Reply LS on SA WG2 involvement for the light connection</t>
  </si>
  <si>
    <t>Informs RAN WG2 and CT WG1 about decisions for Light Connection in SA WG2 and provides the CR approved</t>
  </si>
  <si>
    <t>S2-170110</t>
  </si>
  <si>
    <t>Reply LS on Multiple bearer capability handling independent of CIoT user plane optimization</t>
  </si>
  <si>
    <t>Informs RAN WG2 on the status for UP optimisation optionality</t>
  </si>
  <si>
    <t>S2-170111</t>
  </si>
  <si>
    <t>Reply LS on RAN WG2 dependent issues for RAN WG3 study on New Radio</t>
  </si>
  <si>
    <t>Answers LS from RAN WG3 on 5G mobility</t>
  </si>
  <si>
    <t>S2-170112</t>
  </si>
  <si>
    <t>LS from ETSI NFV: ETSI NFV Release 2 status update</t>
  </si>
  <si>
    <t>ETSI NFV (NFV(16)000400r1 )</t>
  </si>
  <si>
    <t>The ETSI ISG NFV would like to announce the completion of NFV Release 2 specifications on requirements and interfaces (Stage 2). The following documents have been published as part of Release 2: - ETSI GS NFV-IFA 002 v2.1.1 'Network Functions Virtualisation (NFV): Acceleration Technologies: VNF Interfaces Specification' - ETSI GS NFV-IFA 003 v2.1.1 'Network Functions Virtualisation (NFV); Acceleration Technologies; vSwitch Benchmarking and Acceleration Specification' - ETSI GS NFV-IFA 004 v2.1.1 'Network Functions Virtualisation (NFV); Acceleration Technologies; Management aspects Specification - ETSI GS NFV-IFA 005 v2.1.1 'Network Functions Virtualisation (NFV); Management and Orchestration; Or-Vi reference point - Interface and Information Model Specification' - ETSI GS NFV-IFA 006 v2.1.1 'Network Functions Virtualisation (NFV); Management and Orchestration; Vi-Vnfm reference point - Interface and Information Model Specification' - ETSI GS NFV-IFA 007 v2.1.1 'Network Functions Virtualisation (NFV); Management and Orchestration; Or-Vnfm reference point - Interface and Information Model Specification' - ETSI GS NFV-IFA 008 v2.1.1 'Network Functions Virtualisation (NFV); Management and Orchestration; Ve-Vnfm reference point - Interface and Information Model Specification' - ETSI GS NFV-IFA 010 v2.2.1 'Network Functions Virtualisation (NFV); Management and Orchestration; Functional requirements specification' - ETSI GS NFV-IFA 011 v2.1.1 'Network Functions Virtualisation (NFV); Management and Orchestration; VNF Packaging Specification' - ETSI GS NFV-IFA 013 v2.1.1 'Network Functions Virtualisation (NFV); Management and Orchestration; Os-Ma-Nfvo reference point - Interface and Information Model Specification' - ETSI GS NFV-IFA 014 v2.1.1 'Network Function Virtualisation (NFV); Management and Orchestration: Network Service Templates Specification' - ETSI GS NFV-IFA 015 v2.1.1 'Network Functions Virtualisation (NFV); Management and Orchestration; Report on NFV Information Model' Approved and published deliverables can be obtained via the ETSI Standards search page at http://www.etsi.org/standards-search. The attached file provides a summary of key milestones and an overview of the specifications introduced above and their focus with respect to the NFV Architectural Framework. With the NFV Release 2, the ISG NFV has further specified the details on several interfaces and functional blocks that were identified in the original ETSI GS NFV 002 v1.2.1 and ETSI GS NFV-MAN 001 v1.1.1. In this sense, respective IFA specifications make obsolete the information modelling and interface specification that was initially performed as part of NFV-MAN 001 v1.1.1. Therefore, the ETSI ISG NFV strongly recommends to other organizations and industry stakeholders to, where applicable, base their work on the recently published NFV Release 2 specifications in order to avoid potential interoperability issues, as ETSI ISG NFV is currently working on completing the Stage 3 specifications of relevant descriptors data models and interface protocols based on the Stage 2 deliverables listed above. Additional information about the NFV Release 2 and the set of capabilities comprising such a Release is available in the NFV Release 2 Description document available at https://docbox.etsi.org/ISG/NFV/Open/Other/NFV(16)000274r3_NFV%20Release%202%20Description%20v 10.pdf Considering the potential impact that NFV Release 2 specifications can have to future NFV solutions and committing to ensure that specifications are maintained, the ETSI ISG NFV is also pleased to announce the approval of the revision work items for maintenance of the specifications listed above. We welcome your organization to, where appropriate, provide feedback about corrections to the specifications. Feedback can be reported via the NFV issue tracker at http://nfvwiki.etsi.org/index.php-title=NFV_Issue_Tracker We would also like to remind that ETSI ISG NFV openly shares the current work item drafts; all GS/GR drafts are publicly available on the ETSI NFV Open Area at https://docbox.etsi.org/ISG/NFV/Open/Drafts/ Actions: ETSI ISG NFV kindly requests your organization to take into account the information provided in the liaison and provide feedback to ETSI NFV specifications where needed.</t>
  </si>
  <si>
    <t>Diego Lopez</t>
  </si>
  <si>
    <t>S2-170113</t>
  </si>
  <si>
    <t>23.401 CR3180: Correction of Serving PLMN rate control</t>
  </si>
  <si>
    <t>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t>
  </si>
  <si>
    <t>S2-170114</t>
  </si>
  <si>
    <t>23.401 CR3181: Correction of Serving PLMN rate control</t>
  </si>
  <si>
    <t>Rel-14 mirror CR: 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t>
  </si>
  <si>
    <t>S2-170115</t>
  </si>
  <si>
    <t>Definitions for REAR</t>
  </si>
  <si>
    <t>Abstract of the contribution: This paper introduces the definitions of 'Evolved ProSe Remote UE', 'Evolved ProSe UE-to-Network Relay' and 'Indirect 3GPP Communication' currently used but missing in TR 23.733.</t>
  </si>
  <si>
    <t>S2-170116</t>
  </si>
  <si>
    <t>Registration procedure via untrusted non-3GPP</t>
  </si>
  <si>
    <t>This contribution includes two following aspects of registration via untrusted non-3GPP access: 1) analyzing the main parameters need to be transferred from the UE to the ngPDG in the IKEv2_AUTH message; 2) analyzing the signalling handling sequence in the CP functions.</t>
  </si>
  <si>
    <t>S2-170117</t>
  </si>
  <si>
    <t>UE requested PDU session establishment via untrusted non-3GPP</t>
  </si>
  <si>
    <t>This contribution proposes call flow description of addition of PDU session without 3GPP-specific control-plane protocol over IPsec.</t>
  </si>
  <si>
    <t>Merged into S2-170414</t>
  </si>
  <si>
    <t>S2-170118</t>
  </si>
  <si>
    <t>UE requested PDU session release via untrusted non-3GPP</t>
  </si>
  <si>
    <t>This contribution proposes call flow description of release of PDU session without 3GPP-specific control-plane protocol over IPsec.</t>
  </si>
  <si>
    <t>S2-170119</t>
  </si>
  <si>
    <t>UE requested deregistration via untrusted non-3GPP</t>
  </si>
  <si>
    <t>This contribution proposes call flow description of deregistration over untrusted non-3GPP.</t>
  </si>
  <si>
    <t>Merged into S2-170413</t>
  </si>
  <si>
    <t>S2-170120</t>
  </si>
  <si>
    <t>Slice selection support for non-3GPP: NSSAI transport</t>
  </si>
  <si>
    <t>This contribution analysis how to transfer NSSAI between the UE and the N3IWF for Untrusted WLAN scenario. The document proposes to transfer this information in IKEv2 signalling during the Registration phase</t>
  </si>
  <si>
    <t>S2-170121</t>
  </si>
  <si>
    <t>Decision</t>
  </si>
  <si>
    <t>Discussion on QoS marking for B-type QoS profile</t>
  </si>
  <si>
    <t>This contribution discusses characteristics of QoS marking for B-type QoS profile and proposes that the PCF generates QoS marking.</t>
  </si>
  <si>
    <t>S2-170122</t>
  </si>
  <si>
    <t>High level description on policy functions</t>
  </si>
  <si>
    <t>This contribution describes the high level functionalities on Policy and Charging Control.</t>
  </si>
  <si>
    <t>Merged into S2-170408</t>
  </si>
  <si>
    <t>S2-170123</t>
  </si>
  <si>
    <t>Service based procedures on Policy Control</t>
  </si>
  <si>
    <t>This contribution describes service based procedures supported by Policy Control Function.</t>
  </si>
  <si>
    <t>S2-170124</t>
  </si>
  <si>
    <t>Services provided by Policy Control Function</t>
  </si>
  <si>
    <t>This contribution describes the services provided by Policy Control Function.</t>
  </si>
  <si>
    <t>S2-170125</t>
  </si>
  <si>
    <t>23.682 CR0256: SCEF Overload indication</t>
  </si>
  <si>
    <t>NEC</t>
  </si>
  <si>
    <t>Summary of change: SCEF Overload Start/Stop messages introduced on T6a Interface between the SCEF ad the MME</t>
  </si>
  <si>
    <t>Iskren Ianev</t>
  </si>
  <si>
    <t>S2-170126</t>
  </si>
  <si>
    <t>Registration procedure</t>
  </si>
  <si>
    <t>Ericsson</t>
  </si>
  <si>
    <t>Proposes a registration procedure</t>
  </si>
  <si>
    <t>Shabnam Sultana</t>
  </si>
  <si>
    <t>S2-170127</t>
  </si>
  <si>
    <t>Service Request procedure</t>
  </si>
  <si>
    <t>Proposes Service Request procedure</t>
  </si>
  <si>
    <t>S2-170128</t>
  </si>
  <si>
    <t>Mobility restriction</t>
  </si>
  <si>
    <t>Proposes mobility restriction</t>
  </si>
  <si>
    <t>S2-170129</t>
  </si>
  <si>
    <t>Policy Control Function in 5G</t>
  </si>
  <si>
    <t>This paper proposes how to include the policy framework architecture in the TS specification under definition for 5G.</t>
  </si>
  <si>
    <t>S2-170130</t>
  </si>
  <si>
    <t>23.285 CR0023: Clarify relation of PPPP, PDB &amp; priority</t>
  </si>
  <si>
    <t>Ericsson, LG Electronics, Nokia</t>
  </si>
  <si>
    <t>Summary of change: - Expand the current mapping principle of PPPP and Priority to also include PDB latency requirement as per order of latency. So eNB only receives PPPP which now conveys the PDB as well as priority. - Editorial change in clause 4.4.1.1.2, i.e. changing the style of the very last bullet from B1 to B2 because this bullet was incorrectly implemented as B1 instead of B2.</t>
  </si>
  <si>
    <t>S2-170131</t>
  </si>
  <si>
    <t>23.285 CR0024: Support for xMB for V2X application</t>
  </si>
  <si>
    <t>AE_enTV-MI_MTV, V2XARC</t>
  </si>
  <si>
    <t>Summary of change: Introduce xMB support for V2X by introducing the interface in V2X LTE Uu architecture</t>
  </si>
  <si>
    <t>S2-170132</t>
  </si>
  <si>
    <t>23.285 CR0025: Clarify IP routing of V2X service over LTE Uu with PSID, ITS-AID</t>
  </si>
  <si>
    <t>Summary of change: Clarify that the UE can also route these messages using pure destination IP address not tied to PC5 configuration.</t>
  </si>
  <si>
    <t>S2-170133</t>
  </si>
  <si>
    <t>Selection of PDN GW in a roaming scenario</t>
  </si>
  <si>
    <t>DECOR, TEI14</t>
  </si>
  <si>
    <t>Handles the selection of PGW in DECOR for a home routed case. Relates to LS in C4-165320</t>
  </si>
  <si>
    <t>S2-170134</t>
  </si>
  <si>
    <t>23.401 CR3149R1: PDN GW selection using DCN-ID</t>
  </si>
  <si>
    <t>eDECOR, TEI14</t>
  </si>
  <si>
    <t>Summary of change: The selection of home PDN GW may be based on the Home Routed DCN-ID provided in the subscription data from the HSS</t>
  </si>
  <si>
    <t>S2-170135</t>
  </si>
  <si>
    <t>[DRAFT] Response LS on Clarifications on DECOR and eDECOR</t>
  </si>
  <si>
    <t>DECOR, eDecor</t>
  </si>
  <si>
    <t>Response to LS from CT WG4 in C4-165320</t>
  </si>
  <si>
    <t>S2-170136</t>
  </si>
  <si>
    <t>DRAFT TS</t>
  </si>
  <si>
    <t>Skeleton of TS 23.502</t>
  </si>
  <si>
    <t>Proposes a skeleton of TS 23.502</t>
  </si>
  <si>
    <t>S2-170137</t>
  </si>
  <si>
    <t>Scope and introduction to procedure TS</t>
  </si>
  <si>
    <t>Proposes a scope and introduction to the procedure specification.</t>
  </si>
  <si>
    <t>S2-170138</t>
  </si>
  <si>
    <t>5G QoS Parameters</t>
  </si>
  <si>
    <t>Discusses the need for additional QoS parameters</t>
  </si>
  <si>
    <t>S2-170139</t>
  </si>
  <si>
    <t>Network Slice Selection Assistance Information</t>
  </si>
  <si>
    <t>Ericsson, NTT DOCOMO</t>
  </si>
  <si>
    <t>Proposes a way forward for usage of NSSAI when the UE is served by AMFs supporting all Network Slices allowed by the subscription.</t>
  </si>
  <si>
    <t>S2-170140</t>
  </si>
  <si>
    <t>PDU Session Establishment procedure</t>
  </si>
  <si>
    <t>Ericsson, Nokia, Alcatel-Lucent Shanghai Bell, Qualcomm Incorporated</t>
  </si>
  <si>
    <t>Proposes PDU Session Establishment procedure for 23.502</t>
  </si>
  <si>
    <t>S2-170141</t>
  </si>
  <si>
    <t>SMF selection</t>
  </si>
  <si>
    <t>Proposes a description of SMF selection for TS 23.501</t>
  </si>
  <si>
    <t>S2-170142</t>
  </si>
  <si>
    <t>Architecture principles for Change of AMF</t>
  </si>
  <si>
    <t>Proposes a solution to change the AMF instance serving a UE without activating the UE (i.e. meet the agreements in KI#19).</t>
  </si>
  <si>
    <t>S2-170143</t>
  </si>
  <si>
    <t>23.401 CR3182: PDN-Connection-Restricted flag</t>
  </si>
  <si>
    <t>HTC, Nokia, Alcatel-Lucent Shanghai Bell</t>
  </si>
  <si>
    <t>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t>
  </si>
  <si>
    <t>Postponed to SA WG2 meeting #119</t>
  </si>
  <si>
    <t>Kundan Tiwari</t>
  </si>
  <si>
    <t>S2-170144</t>
  </si>
  <si>
    <t>23.401 CR3183: PDN-Connection-Restricted flag</t>
  </si>
  <si>
    <t>Rel-14 mirror CR: 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t>
  </si>
  <si>
    <t>S2-170145</t>
  </si>
  <si>
    <t>Network Slice Selection and SM NAS message routing</t>
  </si>
  <si>
    <t>Intel</t>
  </si>
  <si>
    <t>This contribution proposes description for network slice selection and SM NAS message routing.</t>
  </si>
  <si>
    <t>Changhong Shan</t>
  </si>
  <si>
    <t>S2-170146</t>
  </si>
  <si>
    <t>5G security aspects</t>
  </si>
  <si>
    <t>This contribution proposes description for 5G security aspects for 23.501</t>
  </si>
  <si>
    <t>S2-170147</t>
  </si>
  <si>
    <t>5G security procedures</t>
  </si>
  <si>
    <t>This contribution proposes description for 5G security procedures for 23.502</t>
  </si>
  <si>
    <t>S2-170148</t>
  </si>
  <si>
    <t>Transfer from TR conclusions (§8.4) to clause 5.3 on SM / Part 1: Overview + User  plane Function and N4 + AMF involvement for PDU session related signalling</t>
  </si>
  <si>
    <t>Nokia, Alcatel-Lucent Shanghai Bell, Qualcomm Incorporated</t>
  </si>
  <si>
    <t>Transfer from TR conclusions (§8.4) to clause 5.3 on SM / Part 1: Overview + User plane Function and N4 + AMF involvement for PDU session related signalling</t>
  </si>
  <si>
    <t>Laurent Thiebaut</t>
  </si>
  <si>
    <t>S2-170149</t>
  </si>
  <si>
    <t>Transfer from TR conclusions (§8.4) to clause 5.3 on SM / Part 2: Single PDU session with one N6 interface to the Data Network + Single PDU session with multiple N6 interfaces to the Data Network + Multiple PDU sessions</t>
  </si>
  <si>
    <t>S2-170150</t>
  </si>
  <si>
    <t>Transfer from TR conclusions (§8.4) to clause 5.3 on SM / Part 3: Non-3GPP access specific functionalities + Roaming</t>
  </si>
  <si>
    <t>S2-170151</t>
  </si>
  <si>
    <t>Transfer from TR conclusions (§8.4) to clause 5.3 on SM / Part 4: 3rd party control of the activation of a PDU session</t>
  </si>
  <si>
    <t>S2-170152</t>
  </si>
  <si>
    <t>Transfer from TR conclusions (§8.4) to clause 5.3 on SM / Part 5: Application control of traffic routing</t>
  </si>
  <si>
    <t>S2-170153</t>
  </si>
  <si>
    <t>23.501:  permanent subscriber identifier ; DNN  versus APN</t>
  </si>
  <si>
    <t>Nokia, Alcatel-Lucent Shanghai Bell</t>
  </si>
  <si>
    <t>23.501: permanent subscriber identifier ; DNN versus APN</t>
  </si>
  <si>
    <t>S2-170154</t>
  </si>
  <si>
    <t>User plane protocol stack between the UE and the DN</t>
  </si>
  <si>
    <t>S2-170155</t>
  </si>
  <si>
    <t>23.682 CR0257: Background Data Transfer Policy Activation via the SCEF</t>
  </si>
  <si>
    <t>Convida Wireless, ZTE, Oracle</t>
  </si>
  <si>
    <t>AESE, TEI14</t>
  </si>
  <si>
    <t>Summary of change: 1. Updated the background data transfer procedure to show that the SCEF, acting as an AF, can activate the background data transfer policy based on a request from the SCS/AS.   2. Fixed steps 4 and 6 of section 5.9 to say that the SCEF returns the SCS/AS Reference ID.</t>
  </si>
  <si>
    <t>Michael Starsinic</t>
  </si>
  <si>
    <t>S2-170156</t>
  </si>
  <si>
    <t>Endorsement</t>
  </si>
  <si>
    <t>DSCP Assignments for Priority Traffic</t>
  </si>
  <si>
    <t>Applied Communication Sciences, OEC, AT&amp;T</t>
  </si>
  <si>
    <t>TS 23.401 and TS 23.214 suggest that the SGW(-C)/PGW(-C) should derive the transport level packet marking (e.g., DSCP) based on the QCI value established for a particular bearer. This restricts the ability to provide appropriate transport treatment for priority services. A new optional information element is proposed to overcome this limitation.</t>
  </si>
  <si>
    <t>Donald Lukacs</t>
  </si>
  <si>
    <t>S2-170157</t>
  </si>
  <si>
    <t>23.682 CR0258: UE Detach Monitoring Event</t>
  </si>
  <si>
    <t>Convida Wireless, Oracle</t>
  </si>
  <si>
    <t>B</t>
  </si>
  <si>
    <t>MONTE, TEI14</t>
  </si>
  <si>
    <t>Summary of change: Added a UE monitoring event for UE Detach.  Fixed the typo in 5.6.6.7</t>
  </si>
  <si>
    <t>S2-170158</t>
  </si>
  <si>
    <t>23.401 CR3184: UE Detach Monitoring Event</t>
  </si>
  <si>
    <t>Summary of change: Added a UE monitoring event for UE Detach.</t>
  </si>
  <si>
    <t>S2-170159</t>
  </si>
  <si>
    <t>[DRAFT] Reply LS on QoS for Priority Services</t>
  </si>
  <si>
    <t>Applied Communication Sciences</t>
  </si>
  <si>
    <t>Provides response pertaining to incoming LS (C3-164205/S2-170015) from CT WG3, concerning existing inability to provide appropriate QoS treatment for priority services. Provides answers to CT WG3's questions, and endorses solution as proposed in SA WG2 discussion paper S2-170156.</t>
  </si>
  <si>
    <t>S2-170160</t>
  </si>
  <si>
    <t>23.060 CR2020: UE Detach Monitoring Event</t>
  </si>
  <si>
    <t>S2-170161</t>
  </si>
  <si>
    <t>DECOR and eDECOR issues</t>
  </si>
  <si>
    <t>This paper discusses how to satisfy the DECOR requirement related to the support of multiple dedicated networks in home routed scenario based on CT WG4 LS in S2-166325.</t>
  </si>
  <si>
    <t>Nicolas Drevon</t>
  </si>
  <si>
    <t>S2-170162</t>
  </si>
  <si>
    <t>Response LS on Clarifications on DECOR and eDECOR</t>
  </si>
  <si>
    <t>Draft response LS to CT WG4 proposing answers on eDECOR with regards to DCN Identification/encoding and possible DNS procedures impact.</t>
  </si>
  <si>
    <t>S2-170163</t>
  </si>
  <si>
    <t>23.401 CR3185: Corrections of DECOR in home routed scenario</t>
  </si>
  <si>
    <t>DECOR, TEI13</t>
  </si>
  <si>
    <t>Summary of change: Both standardized UE Usage Type and the operator-specific UE Usage Type are stored in the HSS and provided to the MME/SGSN. The MME/SGSN shall use the operator-specific UE Usage Type for the selection of the PGW in home routed scenario.</t>
  </si>
  <si>
    <t>S2-170164</t>
  </si>
  <si>
    <t>23.401 CR3186: Corrections of DECOR/eDECOR</t>
  </si>
  <si>
    <t>DECOR, eDecor, TEI14</t>
  </si>
  <si>
    <t>Summary of change: 'Dedicated Serving Node identity' (DSN-ID) at UE and RAN replaces DCN-ID. Both standardized UE Usage Type and the operator-specific UE Usage Type are stored in the HSS and provided to the MME/SGSN.</t>
  </si>
  <si>
    <t>S2-170165</t>
  </si>
  <si>
    <t>Discussion on Light Connection</t>
  </si>
  <si>
    <t>This paper is discussing the potential impacts of RAN/CT WG1 Light Connection to architecture and stage 2 specifications, and propose a way forward</t>
  </si>
  <si>
    <t>S2-170166</t>
  </si>
  <si>
    <t>LS on SA WG2 involvement for the light connection</t>
  </si>
  <si>
    <t>This reply to CT WG1 LS on Light Connection lists all the topics where SA WG2 needs to be involved and concludes that the work cold not be completed by Rel-14.</t>
  </si>
  <si>
    <t>S2-170167</t>
  </si>
  <si>
    <t>23.401 CR3187: Correction to PDN GW initiated bearer modification</t>
  </si>
  <si>
    <t>PS_Data_Off, TEI14</t>
  </si>
  <si>
    <t>Summary of change: The name of the message is changed.</t>
  </si>
  <si>
    <t>S2-170168</t>
  </si>
  <si>
    <t>Proposed alignments of Network Slicing Conclusion with 5G Core Overall Architecture</t>
  </si>
  <si>
    <t>ZTE, Sprint, Oracle</t>
  </si>
  <si>
    <t>This contribution proposes alignment text for 5G core network architecture to incorporate the NSSF support for network slicing based on agreements captured in TR23.799.</t>
  </si>
  <si>
    <t>Tricci So</t>
  </si>
  <si>
    <t>S2-170169</t>
  </si>
  <si>
    <t>Proposed Network Slicing Update to 23.501 Clause 5.13</t>
  </si>
  <si>
    <t>ZTE Corporation, Nokia, Sprint, Oracle, ETRI, Interdigital</t>
  </si>
  <si>
    <t>This contribution proposes normative text for Network Slicing high-level architecture descriptions to be captured in clause 5.13 of TS 23.501 based on the agreements captured in the TR 23.799.</t>
  </si>
  <si>
    <t>S2-170170</t>
  </si>
  <si>
    <t>Proposed clause 5.12 update to TS 23.501 for Policy Control</t>
  </si>
  <si>
    <t>ZTE, Oracle, Sandvine</t>
  </si>
  <si>
    <t>This contribution proposes architecture overview text to clause 5.12 for 5G core network architecture on the policy control support based on agreements captured in TR23.799.</t>
  </si>
  <si>
    <t>S2-170171</t>
  </si>
  <si>
    <t>Response to LS on Network slicing and QoS for New Radio (S2-167116/R3-163167)</t>
  </si>
  <si>
    <t>ZTE Corporation</t>
  </si>
  <si>
    <t>23.799</t>
  </si>
  <si>
    <t>SA WG2 LS Reply to RAN WG3 on Network Slicing and QoS</t>
  </si>
  <si>
    <t>S2-170172</t>
  </si>
  <si>
    <t>Agreement</t>
  </si>
  <si>
    <t>Discussion on IP Address Allocation for PDU Creation</t>
  </si>
  <si>
    <t>T-Mobile USA INC</t>
  </si>
  <si>
    <t>Discusses implications for 5G IP address allocation for PDU creation</t>
  </si>
  <si>
    <t>Christopher Joul</t>
  </si>
  <si>
    <t>S2-170173</t>
  </si>
  <si>
    <t>Open issues related to 5G Support for IMS Features</t>
  </si>
  <si>
    <t>This document identifies several issues related to IMS systems and services interworking with the 5G core network and suggests these be investigated further during the 5G core network specification work.</t>
  </si>
  <si>
    <t>S2-170174</t>
  </si>
  <si>
    <t>5G support for IMS Features</t>
  </si>
  <si>
    <t>This document adds a number of editor's notes to capture open questions on 5G support for IMS features and capabilities.</t>
  </si>
  <si>
    <t>S2-170175</t>
  </si>
  <si>
    <t>Idle mode and extended buffering</t>
  </si>
  <si>
    <t>Samsung</t>
  </si>
  <si>
    <t>This contribution proposes idle mode and extended buffering details. This contribution is intended for section 5.5 of 3GPP TS 23.501.</t>
  </si>
  <si>
    <t>Jayshree Bharatia</t>
  </si>
  <si>
    <t>S2-170176</t>
  </si>
  <si>
    <t>N4 management procedures</t>
  </si>
  <si>
    <t>This contribution updates user plane management section to include N4 management procedure which includes procedures related to establishment, modification and release of N4. This section is intended for TS 23.501 as a sub section of section 5.5.</t>
  </si>
  <si>
    <t>S2-170177</t>
  </si>
  <si>
    <t>UE IP address management</t>
  </si>
  <si>
    <t>This contribution provides details on UE's IP address management. This contribution is intended for section 5.5 of 3GPP TS 23.501.</t>
  </si>
  <si>
    <t>Revised off-line, merging S2-170269, to S2-170565.</t>
  </si>
  <si>
    <t>S2-170178</t>
  </si>
  <si>
    <t>User Plane Selection Criteria</t>
  </si>
  <si>
    <t>This contribution discusses criteria used for selecting the user plane. This section is intended for TS 23.501 as a sub section of section 5.5.</t>
  </si>
  <si>
    <t>S2-170179</t>
  </si>
  <si>
    <t>Outline for user plane management</t>
  </si>
  <si>
    <t>This contribution provides an outline of user plane management section intended to be part of TS 23.501.</t>
  </si>
  <si>
    <t>S2-170180</t>
  </si>
  <si>
    <t xml:space="preserve">23.060 CR2021: Corrections on restriction of use of Coverage Enhancement </t>
  </si>
  <si>
    <t>Summary of change: Added Restriction of use of Coverage Enhancement for GPRS Attach and Paging procedures and fixed the error where it was incorrectly shown to apply for Iu mode instead of A/Gb mode.</t>
  </si>
  <si>
    <t>Puneet Jain</t>
  </si>
  <si>
    <t>S2-170181</t>
  </si>
  <si>
    <t>23.501: Proposal for 5G System Identities</t>
  </si>
  <si>
    <t>23.501 P-CR: Proposal for 5G System Identities</t>
  </si>
  <si>
    <t>Faccin Stefano</t>
  </si>
  <si>
    <t>S2-170182</t>
  </si>
  <si>
    <t>23.401 CR3188: Restriction of use of Coverage Enhancement clarification for roaming UEs</t>
  </si>
  <si>
    <t>Intel, Orange</t>
  </si>
  <si>
    <t>Summary of change: Add the requirement for the MME to be able to use an Enhanced Coverage Restricted parameter locally configured for the HPLMN based on the roaming agreement.</t>
  </si>
  <si>
    <t>S2-170183</t>
  </si>
  <si>
    <t>23.060 CR2022: Restriction of use of Coverage Enhancement clarification for roaming UEs</t>
  </si>
  <si>
    <t>Summary of change: Add the requirement for the SGSN to be able to use an Enhanced Coverage Restricted parameter locally configured for the HPLMN based on the roaming agreement.</t>
  </si>
  <si>
    <t>S2-170184</t>
  </si>
  <si>
    <t>23.501: modified registration procedure for security</t>
  </si>
  <si>
    <t>the document discusses security implications of the registration procedure, discussed also in SA WG2, and proposes a solution to alleviate the privacy concerns regarding sensitive information.</t>
  </si>
  <si>
    <t>S2-170185</t>
  </si>
  <si>
    <t>23.501: Selective activation of UE-CN user plane connection per PDU session</t>
  </si>
  <si>
    <t>Merged into S2-170519</t>
  </si>
  <si>
    <t>S2-170186</t>
  </si>
  <si>
    <t>23.285 CR0026: Clarification for V2X communication over PC5 in limited service state</t>
  </si>
  <si>
    <t>Qualcomm Incorporated, Samsung, Nokia, Ericsson</t>
  </si>
  <si>
    <t>Summary of change: Clarify that when the UE enters in limited service state due to reasons not explicitly listed (i.e. no suitable cell, PLMN not allowed or GPRS not allowed), it is allowed to use V2X over PC5 using the configured resources marked as non-MNO managed.</t>
  </si>
  <si>
    <t>Hong Cheng</t>
  </si>
  <si>
    <t>S2-170187</t>
  </si>
  <si>
    <t>Support V2X communication over PC5 during IMS eCall</t>
  </si>
  <si>
    <t>This contribution discusses the impacts of supporting V2X over PC5 operation during IMS emergency call (inc. eCall Over IMS) and proposes the necessary changes to support such operation.</t>
  </si>
  <si>
    <t>S2-170188</t>
  </si>
  <si>
    <t>23.285 CR0027: Support of V2X communication over PC5 during IMS eCall</t>
  </si>
  <si>
    <t>Summary of change: Support proper V2X communication over PC5 during emergency call with the following changes: - clarify that the UE shall not trigger PLMN selection due to V2X communication over PC5 when it has an active emergency PDN Connection; - clarify that the communication over the emergency PDN connection shall be prioritized over V2X communication over PC5; - remove limitation on using V2X communication over PC5 when UE enters ECM-CONNECTED mode from limited service state;</t>
  </si>
  <si>
    <t>P-A</t>
  </si>
  <si>
    <t>S2-170189</t>
  </si>
  <si>
    <t>LS on introduction of an explicit indication for emergency bearers when V2X communication is enabled</t>
  </si>
  <si>
    <t>S2-170190</t>
  </si>
  <si>
    <t>TS Skeleton for 5G System Architecture</t>
  </si>
  <si>
    <t>Editor (Nokia)</t>
  </si>
  <si>
    <t>This contribution propose the TS skeleton for 5G System Architecture TS skeleton.</t>
  </si>
  <si>
    <t>Devaki Chandramouli</t>
  </si>
  <si>
    <t>S2-170191</t>
  </si>
  <si>
    <t>Solution for stickiness removal</t>
  </si>
  <si>
    <t>Nokia</t>
  </si>
  <si>
    <t>Proposes a solution to introduce support for AMF (N2/N11) stickiness removal.</t>
  </si>
  <si>
    <t>S2-170192</t>
  </si>
  <si>
    <t>Services supported by Network Functions</t>
  </si>
  <si>
    <t>Proposes services that should be supported by Network Functions (AMF and DSF).</t>
  </si>
  <si>
    <t>Merged into S2-170462</t>
  </si>
  <si>
    <t>S2-170193</t>
  </si>
  <si>
    <t>NextGen QoS model</t>
  </si>
  <si>
    <t>Nokia, Alcatel-Lucent Shanghai Bell, Qualcomm, Intel, ETRI</t>
  </si>
  <si>
    <t>Proposes to include overview of QoS model in the System Architecture TS.</t>
  </si>
  <si>
    <t>S2-170194</t>
  </si>
  <si>
    <t>Way Forward for SCEF Northbound API work</t>
  </si>
  <si>
    <t>This contribution proposes a way forward for handling SCEF Northbound API work (resulting from SA#74 LS OUT.</t>
  </si>
  <si>
    <t>Maulik Vaidya</t>
  </si>
  <si>
    <t>S2-170195</t>
  </si>
  <si>
    <t>WID NEW</t>
  </si>
  <si>
    <t>New WID on Northbound APIs for SCEF - SCS/AS Interworking due to oneM2M</t>
  </si>
  <si>
    <t>WID proposal based on option#1 (wait on oneM2M reqs before starting work)</t>
  </si>
  <si>
    <t>S2-170196</t>
  </si>
  <si>
    <t>RAN impact due to: 5G System Features</t>
  </si>
  <si>
    <t>Objective of this document is to collect and track all the open items in SA WG2 that are pending resolution due to dependency on RAN. Note: In some cases, the same open item may also impact on other WGs however focus of this slide-set is to collect the items that are pending RAN impact.</t>
  </si>
  <si>
    <t>S2-170197</t>
  </si>
  <si>
    <t>New WID on Northbound APIs for SCEF - SCS/AS Interworking</t>
  </si>
  <si>
    <t>WID proposal based on option#2 (start work based one existing SA WG1 reqs)</t>
  </si>
  <si>
    <t>S2-170198</t>
  </si>
  <si>
    <t>Scope proposal</t>
  </si>
  <si>
    <t>Proposes to include Scope in the System Architecture TS.</t>
  </si>
  <si>
    <t>S2-170199</t>
  </si>
  <si>
    <t>Key architecture principles</t>
  </si>
  <si>
    <t>Nokia, Alcatel-Lucent Shanghai Bell, AT&amp;T, Verizon, LG Electronics, Sprint, NICT</t>
  </si>
  <si>
    <t>Proposes to include overall architecture in the System Architecture TS.</t>
  </si>
  <si>
    <t>S2-170200</t>
  </si>
  <si>
    <t>Overall architecture proposal</t>
  </si>
  <si>
    <t>Nokia, Alcatel-Lucent Shanghai Bell, AT&amp;T, Verizon, China Mobile, LG Electronics, Sprint, NICT</t>
  </si>
  <si>
    <t>S2-170201</t>
  </si>
  <si>
    <t>Definitions and Abbreviations proposal</t>
  </si>
  <si>
    <t>Proposes to include definitions in the System Architecture TS.</t>
  </si>
  <si>
    <t>S2-170202</t>
  </si>
  <si>
    <t>Input to the 5G System Architecture TS</t>
  </si>
  <si>
    <t>This contribution proposes to identify volunteers to draft input to the 5G System architecture TS.</t>
  </si>
  <si>
    <t>S2-170203</t>
  </si>
  <si>
    <t>Interworking options for supporting or non-supporting NGx</t>
  </si>
  <si>
    <t>In this paper, it is proposed to discuss interworking options depends on NGx existence. Also EPS impact to support handover attach has been analysed.</t>
  </si>
  <si>
    <t>S2-170204</t>
  </si>
  <si>
    <t>Deregistration procedure</t>
  </si>
  <si>
    <t>HTC</t>
  </si>
  <si>
    <t>The contribution is related to deregistration procedure in 5G system.</t>
  </si>
  <si>
    <t>S2-170205</t>
  </si>
  <si>
    <t>Architecture for network slicing</t>
  </si>
  <si>
    <t>This contribution proposes architecture reference model for network slicing to support UE accessing one slice and multiple slices use cases.</t>
  </si>
  <si>
    <t>S2-170206</t>
  </si>
  <si>
    <t>High level functions description for network slicing</t>
  </si>
  <si>
    <t>This contribution proposes high level features and functionalities description for network slicing.</t>
  </si>
  <si>
    <t>S2-170207</t>
  </si>
  <si>
    <t>User plane protocol stack with 5G RAN</t>
  </si>
  <si>
    <t>Huawei, HiSilicon, ETRI</t>
  </si>
  <si>
    <t>S2-170208</t>
  </si>
  <si>
    <t>Functionalities of UPF and SMF</t>
  </si>
  <si>
    <t>This contribution proposes the description of functionalities of UPF and SMF.</t>
  </si>
  <si>
    <t>S2-170209</t>
  </si>
  <si>
    <t>Selection of SMF</t>
  </si>
  <si>
    <t>This contribution focus on the Session Management selection function in 5G</t>
  </si>
  <si>
    <t>S2-170210</t>
  </si>
  <si>
    <t>Selection of UPF</t>
  </si>
  <si>
    <t>This contribution proposes the UP selection function.</t>
  </si>
  <si>
    <t>S2-170211</t>
  </si>
  <si>
    <t>Support for session and service continuity</t>
  </si>
  <si>
    <t>This contribution proposes the general description of support for session and service continuity in the 5G system. In addition, different types of session and service continuity mode (SSC Mode) and corresponding mode selection are also described.</t>
  </si>
  <si>
    <t>S2-170212</t>
  </si>
  <si>
    <t>Session Connection State Management</t>
  </si>
  <si>
    <t>This contribution proposes session connection state management procedures to support individual session activation and deactivation.</t>
  </si>
  <si>
    <t>S2-170213</t>
  </si>
  <si>
    <t>This contribution proposes initial registration procedure with service based interfaces.</t>
  </si>
  <si>
    <t>S2-170214</t>
  </si>
  <si>
    <t>23.401 CR3189: GTP-C Overload control exemption</t>
  </si>
  <si>
    <t>Applied Communication Sciences, OEC, AT&amp;T, T-Mobile USA</t>
  </si>
  <si>
    <t>12.11.0</t>
  </si>
  <si>
    <t>Rel-12</t>
  </si>
  <si>
    <t>TEI12</t>
  </si>
  <si>
    <t>Summary of change: The following sentence is added in subclause 4.3.18.5: 'The GTP-C overload control feature should continue to allow for preferential treatment of MPS' to align with stage 1 and stage 3 exemptions to overload control for MPS.</t>
  </si>
  <si>
    <t>Achilles Kogiantis</t>
  </si>
  <si>
    <t>S2-170215</t>
  </si>
  <si>
    <t>23.401 CR3190: GTP-C Overload control exemption</t>
  </si>
  <si>
    <t>Rel-13 mirror CR: Summary of change: The following sentence is added in subclause 4.3.18.5: 'The GTP-C overload control feature should continue to allow for preferential treatment of MPS' to align with stage 1 and stage 3 exemptions to overload control for MPS.</t>
  </si>
  <si>
    <t>S2-170216</t>
  </si>
  <si>
    <t>Update of Network Slicing definitions for TS23.501</t>
  </si>
  <si>
    <t>NTT DOCOMO</t>
  </si>
  <si>
    <t>This contribution proposes an update to the network slice related definitions.</t>
  </si>
  <si>
    <t>SRISAKUL THAKOLSRI</t>
  </si>
  <si>
    <t>S2-170217</t>
  </si>
  <si>
    <t>23.501: Support of Non-3GPP access in 5G</t>
  </si>
  <si>
    <t>ETRI, Nokia, Alcatel-Lucent Shanghai Bell, Intel, Motorola Mobility, Lenovo, Qualcomm Incorporated, ZTE, LG Electronics, Broadcom</t>
  </si>
  <si>
    <t>This contribution proposes text for 5G core network architecture to support Non-3GPP accesses based on agreements in TR23.799.</t>
  </si>
  <si>
    <t>Dongmyoung Kim</t>
  </si>
  <si>
    <t>S2-170218</t>
  </si>
  <si>
    <t>23.401 CR3191: GTP-C Overload control exemption</t>
  </si>
  <si>
    <t>Rel-14 mirror CR: Summary of change: The following sentence is added in subclause 4.3.18.5: 'The GTP-C overload control feature should continue to allow for preferential treatment of MPS' to align with stage 1 and stage 3 exemptions to overload control for MPS.</t>
  </si>
  <si>
    <t>S2-170219</t>
  </si>
  <si>
    <t>23.401 CR3192: Load re-balancing exemption</t>
  </si>
  <si>
    <t>TEI13, DiaPri</t>
  </si>
  <si>
    <t>Summary of change: The following sentence is added in two places in clause 4.3.7.3 when load-rebalancing between MMEs is used to off-load ECM-CONNECTED mode UEs: 'The MME should not release the UE for load-rebalancing when the UE is in ECM-CONNECTED mode with an active emergency bearer service (see clause 4.3.12.7) or with a bearer having an ARP associated with MPS (see clause 4.2.18.6).'</t>
  </si>
  <si>
    <t>Check WI Codes. Noted in parallel session</t>
  </si>
  <si>
    <t>S2-170220</t>
  </si>
  <si>
    <t>23.401 CR3193: Load re-balancing exemption</t>
  </si>
  <si>
    <t>Rel-14 mirror CR: Summary of change: The following sentence is added in two places in clause 4.3.7.3 when load-rebalancing between MMEs is used to off-load ECM-CONNECTED mode UEs: 'The MME should not release the UE for load-rebalancing when the UE is in ECM-CONNECTED mode with an active emergency bearer service (see clause 4.3.12.7) or with a bearer having an ARP associated with MPS (see clause 4.2.18.6).'</t>
  </si>
  <si>
    <t>S2-170221</t>
  </si>
  <si>
    <t>23.401 CR3194: Priority Treatment based on RRC Establishment Cause</t>
  </si>
  <si>
    <t>TEI13</t>
  </si>
  <si>
    <t>Summary of change: Text in clause 4.3.18.3 that erroneously implies that the MME receives the 'Establishment Cause' prior to the (eNodeB) decision to prioritize the RRC Connection Request is modified to align with agreed text in S2-162134 that previously fixed the same problem in clauses 4.3.18.1 and 4.3.18.4.</t>
  </si>
  <si>
    <t>S2-170222</t>
  </si>
  <si>
    <t>23.401 CR3195: Priority Treatment based on RRC Establishment Cause</t>
  </si>
  <si>
    <t>Rel-14 mirror CR: Summary of change: Text in clause 4.3.18.3 that erroneously implies that the MME receives the 'Establishment Cause' prior to the (eNodeB) decision to prioritize the RRC Connection Request is modified to align with agreed text in S2-162134 that previously fixed the same problem in clauses 4.3.18.1 and 4.3.18.4.</t>
  </si>
  <si>
    <t>S2-170223</t>
  </si>
  <si>
    <t>RAN Light Connection - SA2 aspects</t>
  </si>
  <si>
    <t>analyses the System impacts of RAN WG2 Light Connection feature, and proposes a way forward for Stage 2 alignment</t>
  </si>
  <si>
    <t>Miguel Griot</t>
  </si>
  <si>
    <t>S2-170224</t>
  </si>
  <si>
    <t>23.401 CR3196: System aspects of RRC-CONNECTED with light connection feature</t>
  </si>
  <si>
    <t>Summary of change: 1. Introduce the feature of light RRC connection as a substate of ECM-CONNECTED mode.  2. Use of X2-based handover when a UE in ECM-CONNECTED with light RRC connection resumes the RRC connection in an eNB different from the anchor eNB.  3. Clarify the different procedures that apply towards the core network when UE uses RRC resume from ECM-IDLE (Connection Resume procedure) and from ECM-CONNECTED (X2-based handover).  4. Allow the MME to enable/disable the feature. If light RRC connection is enabled, the MME provides Light RRC connection assistance information, including the UE_ID whenever a new S1 connection is estabslihed.</t>
  </si>
  <si>
    <t>S2-170225</t>
  </si>
  <si>
    <t>SMS over 5G NAS</t>
  </si>
  <si>
    <t>Proposes a way forward for SMS over 5G NAS.</t>
  </si>
  <si>
    <t>Merged into S2-170423</t>
  </si>
  <si>
    <t>S2-170226</t>
  </si>
  <si>
    <t>UE reachability in CN-IDLE, Power Saving functions and MO only</t>
  </si>
  <si>
    <t>proposes a way forward for UE reachability in CN-IDLE, power saving functions and MO only.</t>
  </si>
  <si>
    <t>S2-170227</t>
  </si>
  <si>
    <t>RRC inactive mode / RAN paging - SA2 aspects</t>
  </si>
  <si>
    <t>This contribution analyses the System impacts of RRC inactive mode feature, and proposes a way forward on the system architecture aspects.</t>
  </si>
  <si>
    <t>S2-170228</t>
  </si>
  <si>
    <t>UE mobility while in RRC inactive mode - SA2 aspects</t>
  </si>
  <si>
    <t>This contribution analyses the impacts to procedures for UE mobility while in RRC inactive mode.</t>
  </si>
  <si>
    <t>S2-170229</t>
  </si>
  <si>
    <t>23.501: Network Function Selection in 5G</t>
  </si>
  <si>
    <t>ETRI</t>
  </si>
  <si>
    <t>This contribution proposes text of clause 6.2 of TS 23.501 about network function selection in 5G network based on agreements in TR23.799.</t>
  </si>
  <si>
    <t>S2-170230</t>
  </si>
  <si>
    <t>Light RRC Connection mobility optimization - S1 based</t>
  </si>
  <si>
    <t>Proposes to adopt S1-based mobility support for a UE in ECM-CONNECTED with light RRC connection</t>
  </si>
  <si>
    <t>S2-170231</t>
  </si>
  <si>
    <t>23.501: Supports for Dual Connectivity in 5GS</t>
  </si>
  <si>
    <t>LG Electronics Inc.</t>
  </si>
  <si>
    <t>This contributions proposed to add a functional description for dual connectivity for the 5G System.</t>
  </si>
  <si>
    <t>Sang Min Park</t>
  </si>
  <si>
    <t>S2-170232</t>
  </si>
  <si>
    <t>23.502: UE triggered PDU Session Activation procedure in connected mode</t>
  </si>
  <si>
    <t>This contribution proposes to add PDU session activation procedure triggered by the UE for selective PDU session activation while the UE is in the connected mode.</t>
  </si>
  <si>
    <t>S2-170233</t>
  </si>
  <si>
    <t>23.502: Network triggered PDU Session Activation procedure in connected mode</t>
  </si>
  <si>
    <t>This contribution proposes to add PDU session activation procedure triggered by the network for selective PDU session activation while the UE is in the connected mode.</t>
  </si>
  <si>
    <t>S2-170234</t>
  </si>
  <si>
    <t>23.502: N2 Release Procedure</t>
  </si>
  <si>
    <t>Abstract of the contribution: This contribution proposes to add N2 release procedure for CM state transition by releasing N2 and N3 connections for the 5G System.</t>
  </si>
  <si>
    <t>S2-170235</t>
  </si>
  <si>
    <t>Uplink QoS verification</t>
  </si>
  <si>
    <t>It is proposed that uplink QoS verification is performed by the UPF based on uplink QoS rule configured by the SMF.</t>
  </si>
  <si>
    <t>Myungjune Youn</t>
  </si>
  <si>
    <t>S2-170236</t>
  </si>
  <si>
    <t>Deactivation of the derived QoS rule</t>
  </si>
  <si>
    <t>It is proposed to introduce deactivation mechanism for the derived QoS rule based on timer configured during the PDU session establishment.</t>
  </si>
  <si>
    <t>S2-170237</t>
  </si>
  <si>
    <t>Applicability of SSC mode in Non-3GPP access</t>
  </si>
  <si>
    <t>It is proposed that SSC mode 2/3 PDU session is not supported in Non-3GPP access.</t>
  </si>
  <si>
    <t>S2-170238</t>
  </si>
  <si>
    <t>SSC mode and UE mobility</t>
  </si>
  <si>
    <t>This contribution raises some questions regarding SSC mode 2 and UE mobility and proposes solutions.</t>
  </si>
  <si>
    <t>S2-170239</t>
  </si>
  <si>
    <t>23.502: PDU session release procedure</t>
  </si>
  <si>
    <t>LG Electronics, Nokia, Alcatel-Lucent Shanghai Bell, ZTE, CATT, Broadcom, Qualcomm</t>
  </si>
  <si>
    <t>This contribution proposes PDU session release procedure.</t>
  </si>
  <si>
    <t>S2-170240</t>
  </si>
  <si>
    <t>SM Status management</t>
  </si>
  <si>
    <t>This contribution gives a description of session connection state model</t>
  </si>
  <si>
    <t>Guowei Ouyang</t>
  </si>
  <si>
    <t>S2-170241</t>
  </si>
  <si>
    <t>Function description of user plane management</t>
  </si>
  <si>
    <t>This contribution gives a description of user plane management</t>
  </si>
  <si>
    <t>S2-170242</t>
  </si>
  <si>
    <t>23.502: UE or SMF requested QoS modification</t>
  </si>
  <si>
    <t>This contribution proposes UE or SMF requested QoS modification procedure.</t>
  </si>
  <si>
    <t>S2-170243</t>
  </si>
  <si>
    <t>Pairing - Fast connection setup between Relay and Remote UE</t>
  </si>
  <si>
    <t>Sony</t>
  </si>
  <si>
    <t>Discuss the requirement for fast connection setup and the relation to pairing of Relay UE and Remote UE and propose change to Key Issue 3</t>
  </si>
  <si>
    <t>Lars Nord</t>
  </si>
  <si>
    <t>S2-170244</t>
  </si>
  <si>
    <t>23.502: Deregistration procedure for non-3GPP access</t>
  </si>
  <si>
    <t>LG Electronics, Nokia, Alcatel-Lucent Shanghai Bell</t>
  </si>
  <si>
    <t>This contribution proposes deregistration procedure for Non-3GPP access.</t>
  </si>
  <si>
    <t>S2-170245</t>
  </si>
  <si>
    <t>Discussion Paper for enhancement on discovery message</t>
  </si>
  <si>
    <t>This discussion paper focus on whether the discovery message needs to be enhanced for FS_REAR.</t>
  </si>
  <si>
    <t>S2-170246</t>
  </si>
  <si>
    <t>Reply LS on UE-to-NW relaying</t>
  </si>
  <si>
    <t>SA WG2 would like to provide the answer to the questions from RAN WG2 about REAR</t>
  </si>
  <si>
    <t>S2-170247</t>
  </si>
  <si>
    <t>Key issue on trust relationship maintenance in UEs and CN</t>
  </si>
  <si>
    <t>This contribution proposes to capture a new key issue for FS_REAR.</t>
  </si>
  <si>
    <t>S2-170248</t>
  </si>
  <si>
    <t>Key_Issue_Path switch service continuity</t>
  </si>
  <si>
    <t>This contribution proposes the key issue on path switch and service continuity.</t>
  </si>
  <si>
    <t>S2-170249</t>
  </si>
  <si>
    <t>Solution for Key_Issue_2_relay discovery and selection</t>
  </si>
  <si>
    <t>This contribution proposes a solution for the Key Issue 2 (eRelay-UE Discovery).</t>
  </si>
  <si>
    <t>S2-170250</t>
  </si>
  <si>
    <t>Solution for Key_Issue Trust Relationship</t>
  </si>
  <si>
    <t>This contribution proposes a solution for the Key Issue of Trust relationship</t>
  </si>
  <si>
    <t>S2-170251</t>
  </si>
  <si>
    <t>High level description of mobility pattern</t>
  </si>
  <si>
    <t>Provide mobility pattern subclause for 5.2 Connection and Mobility management</t>
  </si>
  <si>
    <t>Sunghoon Kim</t>
  </si>
  <si>
    <t>S2-170252</t>
  </si>
  <si>
    <t>5G system impact due to IMS support</t>
  </si>
  <si>
    <t>Samsung, SKT</t>
  </si>
  <si>
    <t>this paper is to identify 5G system impact due to IMS support.</t>
  </si>
  <si>
    <t>Hoyeon Lee</t>
  </si>
  <si>
    <t>S2-170253</t>
  </si>
  <si>
    <t>PDU Session Modification procedures</t>
  </si>
  <si>
    <t>CATT</t>
  </si>
  <si>
    <t>This contribution proposes call flows for PDU Session Modification procedures.</t>
  </si>
  <si>
    <t>Yali Guo</t>
  </si>
  <si>
    <t>S2-170254</t>
  </si>
  <si>
    <t>Handover consideration for 5G</t>
  </si>
  <si>
    <t>This contribution discuss the handover related scenario and different handling for different SSC mode PDU session.</t>
  </si>
  <si>
    <t>Juan Zhang</t>
  </si>
  <si>
    <t>S2-170255</t>
  </si>
  <si>
    <t>which NF takes responsible for mobility pattern</t>
  </si>
  <si>
    <t>Proposal for agreement on mobility pattern is managed by AMF</t>
  </si>
  <si>
    <t>S2-170256</t>
  </si>
  <si>
    <t>Network function selection</t>
  </si>
  <si>
    <t>This contribution proposes network function selection procedure.</t>
  </si>
  <si>
    <t>SMF parts merged into S2-170594</t>
  </si>
  <si>
    <t>S2-170257</t>
  </si>
  <si>
    <t>UE triggered network slice change</t>
  </si>
  <si>
    <t>this paper is to provide the scenarios and which MM procedures to use when the UE triggered network slice change is to be used.</t>
  </si>
  <si>
    <t>S2-170258</t>
  </si>
  <si>
    <t>Baseline description for Network Function selection</t>
  </si>
  <si>
    <t>This contribution propose to describe Network Function selection upon the TS 23.501 skeleton for 5G System Architecture.</t>
  </si>
  <si>
    <t>Youngkyo Baek</t>
  </si>
  <si>
    <t>S2-170259</t>
  </si>
  <si>
    <t>AMF selection to solve the UE stickiness problem</t>
  </si>
  <si>
    <t>Samsung, SK Telecom</t>
  </si>
  <si>
    <t>This contribution proposes how RAN selects an appropriate AMF for NG2 interface without UE stickiness problem.</t>
  </si>
  <si>
    <t>S2-170260</t>
  </si>
  <si>
    <t>AMF selection for untrusted non-3gpp access</t>
  </si>
  <si>
    <t>This contribution proposes how for the untrusted non-3gpp access N3IWF selects an appropriate AMF.</t>
  </si>
  <si>
    <t>S2-170261</t>
  </si>
  <si>
    <t>Independent activation of UP connection per PDU session</t>
  </si>
  <si>
    <t>This contribution proposes to capture independent activation of UP connection per PDU session in TS 23.501.</t>
  </si>
  <si>
    <t>Jinsung Lee</t>
  </si>
  <si>
    <t>S2-170262</t>
  </si>
  <si>
    <t>Mobility restriction area per network slice</t>
  </si>
  <si>
    <t>It is proposed to set mobility restriction area per network slice</t>
  </si>
  <si>
    <t>S2-170263</t>
  </si>
  <si>
    <t>Interaction between AMF and SMF</t>
  </si>
  <si>
    <t>This contribution proposes high level description on interaction between AMF and SMF.</t>
  </si>
  <si>
    <t>S2-170264</t>
  </si>
  <si>
    <t>Harmonizing Interface numbering between EPC and 5G-CN</t>
  </si>
  <si>
    <t>Proposal to have same interface numbering between similar functions in 5G-CN as in EPC</t>
  </si>
  <si>
    <t>Irfan Ali</t>
  </si>
  <si>
    <t>S2-170265</t>
  </si>
  <si>
    <t>Clarifications to interworking solutions</t>
  </si>
  <si>
    <t>Proposes to capture some clarifications to interworking solutions</t>
  </si>
  <si>
    <t>S2-170266</t>
  </si>
  <si>
    <t>Comparison of NGx based interworking procedures</t>
  </si>
  <si>
    <t>Compares NGx based interworking procedures described in TR 23.799 clause 18.2.</t>
  </si>
  <si>
    <t>S2-170267</t>
  </si>
  <si>
    <t>UPF classification and UP tunnel management</t>
  </si>
  <si>
    <t>This proposes high level description on UPF classification and UP tunnel management.</t>
  </si>
  <si>
    <t>S2-170268</t>
  </si>
  <si>
    <t>Explicit subscription procedure on UE mobility</t>
  </si>
  <si>
    <t>This contribution proposes that an explicit subscription procedure on UE mobility from SMF to AMF is required for the PDU session with either SSC mode 2 or 3.</t>
  </si>
  <si>
    <t>S2-170269</t>
  </si>
  <si>
    <t>IP address allocation</t>
  </si>
  <si>
    <t>This contribution addresses how to allocate IP address/prefix and parameter configuration by SMF to UE.</t>
  </si>
  <si>
    <t>Merged off-line with S2-170177 into S2-170565</t>
  </si>
  <si>
    <t>S2-170270</t>
  </si>
  <si>
    <t>23.214 CR0025: Correction to application detection and reporting</t>
  </si>
  <si>
    <t>ZTE</t>
  </si>
  <si>
    <t>23.214</t>
  </si>
  <si>
    <t>CUPS</t>
  </si>
  <si>
    <t>Summary of change: 1)  The UE IP address, SDF filter and application instance id are included in the usage report 2)  Clarify that the TDF-C provides the instructions of application detection to the TDF-U for the unsolicited application reporting mode during the Sx management procedure. This procedure is per node and independent from any of the Sx session 3)  Clarify that the Sx reporting procedure can be used for the unsolicited application reporting. 4)  Define the call flow of the Sx unsolicited application reporting management procedure.</t>
  </si>
  <si>
    <t>Merged into S2-170455</t>
  </si>
  <si>
    <t>Jinguo Zhu</t>
  </si>
  <si>
    <t>S2-170271</t>
  </si>
  <si>
    <t>23.214 CR0026: Correction to enforcement of dynamic PCC/ADC rule</t>
  </si>
  <si>
    <t>Summary of change: 1)  Add the descriptions regarding the enforcement of dynamic PCC/ADC rules which contain a SDF filter 2) Correct that the CP shall provide the corresponding application identifier to the UP in the case that application identifier is configured at the UP.</t>
  </si>
  <si>
    <t>S2-170272</t>
  </si>
  <si>
    <t>Network triggered Service Request procedure</t>
  </si>
  <si>
    <t>This contribution proposes procedures for Network triggered service request.</t>
  </si>
  <si>
    <t>S2-170273</t>
  </si>
  <si>
    <t>UE Triggered Service Request procedure</t>
  </si>
  <si>
    <t>This contribution proposes procedures for UE triggered service request</t>
  </si>
  <si>
    <t>S2-170274</t>
  </si>
  <si>
    <t>Reachability procedure</t>
  </si>
  <si>
    <t>This contribution proposes procedures for Reachbility Management</t>
  </si>
  <si>
    <t>Merged into S2-170504.</t>
  </si>
  <si>
    <t>S2-170275</t>
  </si>
  <si>
    <t>Temporary Identity Reallocation procedure</t>
  </si>
  <si>
    <t>This contribution proposes procedures for Temprory Identity Reallocation</t>
  </si>
  <si>
    <t>S2-170276</t>
  </si>
  <si>
    <t>Service Registration procedure</t>
  </si>
  <si>
    <t>This contribution proposes procedures for Service Registration to NRF</t>
  </si>
  <si>
    <t>S2-170277</t>
  </si>
  <si>
    <t>Service Discovery procedure</t>
  </si>
  <si>
    <t>This contribution proposes procedures for Service Discovery via NRF</t>
  </si>
  <si>
    <t>S2-170278</t>
  </si>
  <si>
    <t>Untrusted Non 3GPP access protocol stack</t>
  </si>
  <si>
    <t>This contribution proposes protocol stack for Untrusted Non 3GPP access</t>
  </si>
  <si>
    <t>S2-170279</t>
  </si>
  <si>
    <t>Discussion on CCNF relocation</t>
  </si>
  <si>
    <t>Discussion paper on CCNF relocation during initial attach</t>
  </si>
  <si>
    <t>S2-170280</t>
  </si>
  <si>
    <t>Discussion on QoS support for indirect 3GPP communication</t>
  </si>
  <si>
    <t>This contribution proposes a set of questions to be discussed for the QoS support for indirect 3GPP communication in this Study on architecture enhancements to ProSe UE-to-Network Relay.</t>
  </si>
  <si>
    <t>Curt Wong</t>
  </si>
  <si>
    <t>S2-170281</t>
  </si>
  <si>
    <t>Non-IP considerations for KI#1 and KI#2</t>
  </si>
  <si>
    <t>ITRI</t>
  </si>
  <si>
    <t>This paper addresses non-IP considerations for KI#1 and KI#2.</t>
  </si>
  <si>
    <t>Chia-lin Lai</t>
  </si>
  <si>
    <t>S2-170282</t>
  </si>
  <si>
    <t>CCNF relocation during registration procedure</t>
  </si>
  <si>
    <t>Samsung, InterDigital, ETRI</t>
  </si>
  <si>
    <t>This paper is to propose CCNF relocation during registration procedure</t>
  </si>
  <si>
    <t>S2-170283</t>
  </si>
  <si>
    <t>Assumption for architecture enhancements to support Authentication and Authorization of Non-IP remote</t>
  </si>
  <si>
    <t>Proposes architectural assumption to support Authentication and Authorization of the Non-IP remote UE</t>
  </si>
  <si>
    <t>S2-170284</t>
  </si>
  <si>
    <t>SMS over NAS for 5G</t>
  </si>
  <si>
    <t>This contribution proposes an architecture for the SMS over NAS for 5GC.</t>
  </si>
  <si>
    <t>S2-170285</t>
  </si>
  <si>
    <t>High level feature description for connection and mobility management</t>
  </si>
  <si>
    <t>This contribution provides a high level description on connection and mobility management feature.</t>
  </si>
  <si>
    <t>Hucheng Wang</t>
  </si>
  <si>
    <t>S2-170286</t>
  </si>
  <si>
    <t>[DRAFT] Reply LS on QoS requirements for V2X</t>
  </si>
  <si>
    <t>V2XARC, LTE_V2X-Core</t>
  </si>
  <si>
    <t>draft response to S2-170022/R2-169118 'LS on QoS requirements for V2X'</t>
  </si>
  <si>
    <t>S2-170287</t>
  </si>
  <si>
    <t>This contribution is used to describe the de-registration procedures in 5G system</t>
  </si>
  <si>
    <t>S2-170288</t>
  </si>
  <si>
    <t>N2 release procedure</t>
  </si>
  <si>
    <t>This contribution is used to describe the N2 release procedures in 5G system.</t>
  </si>
  <si>
    <t>S2-170289</t>
  </si>
  <si>
    <t>CE Mode A/B with dedicated bearer establishment</t>
  </si>
  <si>
    <t>This paper raises the issue with CE Mode A/B and dedicated bearer establishment (e.g. affecting VoLTE).</t>
  </si>
  <si>
    <t>S2-170290</t>
  </si>
  <si>
    <t>This contribution proposes normative text for Temporary Identity Reallocation procedure in clause 4.1.3 of TS 23.502.</t>
  </si>
  <si>
    <t>Yunjing Hou</t>
  </si>
  <si>
    <t>S2-170291</t>
  </si>
  <si>
    <t>UDM User Profile management procedures</t>
  </si>
  <si>
    <t>This contribution proposes normative text for UDM User Profile management procedures in clause 4.4 of TS 23.502.</t>
  </si>
  <si>
    <t>S2-170292</t>
  </si>
  <si>
    <t>23.401 CR3197: Restriction of CE Mode B with dedicated bearer requirements</t>
  </si>
  <si>
    <t>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</si>
  <si>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S2-170293</t>
  </si>
  <si>
    <t>Service Request procedures</t>
  </si>
  <si>
    <t>This contribution proposes normative text for Service Request procedures in clause 4.1.2 of TS 23.502.</t>
  </si>
  <si>
    <t>S2-170294</t>
  </si>
  <si>
    <t xml:space="preserve">CE Mode A/B with dedicated bearer establishment - network based solution </t>
  </si>
  <si>
    <t>This paper discusses a network based solution to handle CE Mode B and dedicated bearer establishment interaction.</t>
  </si>
  <si>
    <t>S2-170295</t>
  </si>
  <si>
    <t xml:space="preserve">23.401 CR3198: CE Mode A/B with dedicated bearer establishment - network based solution </t>
  </si>
  <si>
    <t>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t>
  </si>
  <si>
    <t>S2-170296</t>
  </si>
  <si>
    <t>23.214 CR0027: Corrections to Sx parameters</t>
  </si>
  <si>
    <t>Summary of change: 1. The PDR structure is changed by moving the Source interface parameter out of the Packet Detection Information and by coupling the PDN instance parameter to the UE IP address parameter. 2. QoS Enforcement Rule correlation ID is removed from the QER. 3. The description of the scope of the Maximum bitrate values APN-AMBR and SDF MBR is corrected. 4. Description of possible values for Packet rate parameter is corrected according to the statements in 23.401. 5. Detection of 1st DL packet on bearer (only for SGW) is added as new Reporting trigger in the usage report. Application instance identifier and deduced SDF filter reporting are added to the usage report.</t>
  </si>
  <si>
    <t>Mirko Schramm</t>
  </si>
  <si>
    <t>S2-170297</t>
  </si>
  <si>
    <t xml:space="preserve">23.401 CR3199: SGW initiated dedicated bearer deactivation procedure </t>
  </si>
  <si>
    <t>Summary of change: It is proposed to clarify that SGW and PGW perform admission control under consideration of the ARP parameter. Furthermore, it is proposed to add the SGW initiated dedicated bearer deactivation procedure to enable the preemption of bearers at the SGW in case of insufficient (GBR) resources.</t>
  </si>
  <si>
    <t>S2-170298</t>
  </si>
  <si>
    <t>Identities used for Network Slicing in Section 5.7 Identities</t>
  </si>
  <si>
    <t>This contribution proposed the content to TS 23.501.</t>
  </si>
  <si>
    <t>S2-170299</t>
  </si>
  <si>
    <t>23.501: Introducing congestion and overload control for AMF and SMF</t>
  </si>
  <si>
    <t>KDDI</t>
  </si>
  <si>
    <t>This contribution describes the congestion and overload control mechanism for AMF and SMF.</t>
  </si>
  <si>
    <t>S2-170300</t>
  </si>
  <si>
    <t>draft Response LS on SA2 involvement for the light connection</t>
  </si>
  <si>
    <t>Vodafone</t>
  </si>
  <si>
    <t>Summarises system issues and solutions for RRC Light Connection</t>
  </si>
  <si>
    <t>Response to S2-170014 and S2-170017. Noted in parallel session</t>
  </si>
  <si>
    <t>Chris Pudney</t>
  </si>
  <si>
    <t>S2-170301</t>
  </si>
  <si>
    <t>PWS support in 5GC</t>
  </si>
  <si>
    <t>KDDI, Nokia, Alcatel-Lucent Shanghai Bell</t>
  </si>
  <si>
    <t>S2-170302</t>
  </si>
  <si>
    <t>23.501: Way forward for NGC-EPC interworking</t>
  </si>
  <si>
    <t>proposes a way forward for NGC-EPC interworking</t>
  </si>
  <si>
    <t>Saso Stojanovski</t>
  </si>
  <si>
    <t>S2-170303</t>
  </si>
  <si>
    <t>23.502: Way forward on NWu protocol for non-3GPP access</t>
  </si>
  <si>
    <t>proposes a way forward on NWu protocol for non-3GPP access</t>
  </si>
  <si>
    <t>S2-170304</t>
  </si>
  <si>
    <t>23.502: Persistence control of UE-specific RAN-CN association on NG2 (N2)</t>
  </si>
  <si>
    <t>discusses a solution for control of the persistence (or 'stickiness') of UE-specific RAN-CN association on NG2 (N2)</t>
  </si>
  <si>
    <t>S2-170305</t>
  </si>
  <si>
    <t>Functions and features of AMF</t>
  </si>
  <si>
    <t>This contribution gives a description of functionalities and features in AMF</t>
  </si>
  <si>
    <t>S2-170306</t>
  </si>
  <si>
    <t>TAU-Based Registration procedure</t>
  </si>
  <si>
    <t>This paper aims to give a TAU-based registration procedure after UE's initial attach procedure, which is due to NG UE changes to a new Tracking area (TA) in idle mode or when the NG UE performs a periodic update, which is after initial attach.</t>
  </si>
  <si>
    <t>S2-170307</t>
  </si>
  <si>
    <t>Service request procedure</t>
  </si>
  <si>
    <t>This contribution gives a description of service request procedure.</t>
  </si>
  <si>
    <t>S2-170308</t>
  </si>
  <si>
    <t>Subscriber Data management between AMF and UDM</t>
  </si>
  <si>
    <t>This contribution gives a description of subscriber data management between AMF and UDM, including how to insert subscriber data to AMF and how to purge of subscriber data from AMF.</t>
  </si>
  <si>
    <t>S2-170309</t>
  </si>
  <si>
    <t>Function description of CN/NAS state model</t>
  </si>
  <si>
    <t>This contribution proposes to add the function description of CN/NAS state model in the System Architecture TS based on the agreements of TR 23.799.</t>
  </si>
  <si>
    <t>S2-170310</t>
  </si>
  <si>
    <t>Location Services Alternatives for 5G System Architecture and 5G Procedures</t>
  </si>
  <si>
    <t>This contribution describes two alternative solutions for supporting location services for NGC, one based on the existing solution in EPC and a second solution that appears more efficient and flexible. It is proposed that common elements of both solutions be initially included in the 5G System Architecture TS.</t>
  </si>
  <si>
    <t>S2-170311</t>
  </si>
  <si>
    <t>Service description proposal -DP</t>
  </si>
  <si>
    <t>China Unicom, China Telecom</t>
  </si>
  <si>
    <t xml:space="preserve">WITHDRAWN: </t>
  </si>
  <si>
    <t>Yang Xu</t>
  </si>
  <si>
    <t>S2-170312</t>
  </si>
  <si>
    <t>LS reply on SA2 involvement for the light connection</t>
  </si>
  <si>
    <t>Response to S2-170014</t>
  </si>
  <si>
    <t>S2-170313</t>
  </si>
  <si>
    <t>Location Services for 5G System Architecture</t>
  </si>
  <si>
    <t>This contribution provides a P-CR to define architectural support for location services in the NGC.</t>
  </si>
  <si>
    <t>S2-170314</t>
  </si>
  <si>
    <t>How to describe the procedure for the service based interface</t>
  </si>
  <si>
    <t>The paper try to discuss how to describe the procedure via the service based interface</t>
  </si>
  <si>
    <t>S2-170315</t>
  </si>
  <si>
    <t>PDU session release procedure in home routed roaming case</t>
  </si>
  <si>
    <t>This contribution proposes a PDU session release procedure for home routed roaming.</t>
  </si>
  <si>
    <t>S2-170316</t>
  </si>
  <si>
    <t>Adding Service description in 23.501 clause 7</t>
  </si>
  <si>
    <t>China Telecom, China Unicom</t>
  </si>
  <si>
    <t>S2-170317</t>
  </si>
  <si>
    <t>Adding principle for service description into 23.501 annex</t>
  </si>
  <si>
    <t>WITHDRAWN: This contribution proposes the principle to add principle and template into 23.501 annex to regulate how to describe service.</t>
  </si>
  <si>
    <t>S2-170318</t>
  </si>
  <si>
    <t>Roaming UE connected over WLAN through N3IWF in HPLMN</t>
  </si>
  <si>
    <t>This paper discusses the scenario that a roaming UE is connected over 3GPP access and non-3GPP access through N3IWF located in HPLMN.</t>
  </si>
  <si>
    <t>S2-170319</t>
  </si>
  <si>
    <t>Justification for New WID on Inclusion of WLAN direct discovery technologies as an alternative for ProSe Direct Discovery; Stage 2</t>
  </si>
  <si>
    <t>Intel, Deutsche Telekom, KPN</t>
  </si>
  <si>
    <t>Provides justification for a New WID on the introduction of Stage 2 aspects of the corresponding ProSe_WLAN_DD work item in SA WG1.</t>
  </si>
  <si>
    <t>S2-170320</t>
  </si>
  <si>
    <t>New WID on Inclusion of WLAN direct discovery technologies as an alternative for ProSe direct discovery; Stage 2</t>
  </si>
  <si>
    <t>Intel, Deutsche Telekom, KPN, China Unicom, Telecom Italia</t>
  </si>
  <si>
    <t>New WID on the introduction of Stage 2 aspects of the corresponding ProSe_WLAN_DD work item in SA WG1</t>
  </si>
  <si>
    <t>S2-170321</t>
  </si>
  <si>
    <t>[DRAFT] LS to GSMA on Roaming UE connected over WLAN through N3IWF in HPLMN</t>
  </si>
  <si>
    <t xml:space="preserve">LG Electronics </t>
  </si>
  <si>
    <t>LS to GSMA on Roaming UE connected over WLAN through N3IWF in HPLMN</t>
  </si>
  <si>
    <t>S2-170322</t>
  </si>
  <si>
    <t>This contribution proposes the principle to describe the services in 5G service based architecture.</t>
  </si>
  <si>
    <t>Merged into S2-170462.</t>
  </si>
  <si>
    <t>S2-170323</t>
  </si>
  <si>
    <t>DRAFTCR</t>
  </si>
  <si>
    <t>Inclusion of WLAN direct discovery technologies as an alternative for ProSe Direct Discovery: WLAN technology agnostic part</t>
  </si>
  <si>
    <t>23.303</t>
  </si>
  <si>
    <t>This CR proposes the corresponding Stage 2 changes that are agnostic of the specific WLAN technology used for direct discovery.</t>
  </si>
  <si>
    <t>S2-170324</t>
  </si>
  <si>
    <t>ZTE, Sprint, Oracle, ETRI, InterDigital, KDDI</t>
  </si>
  <si>
    <t>S2-170325</t>
  </si>
  <si>
    <t>This contribution proposes the principle to add principle and template into 23.501 annex to regulate how to describe service.</t>
  </si>
  <si>
    <t>S2-170326</t>
  </si>
  <si>
    <t>Inclusion of WLAN direct discovery technologies as an alternative for ProSe Direct Discovery: NAN specific part</t>
  </si>
  <si>
    <t>This CR proposes the corresponding Stage 2 changes that are specific to the case when Wi-Fi Network Awareness Networking (NAN) is used as the WLAN technology for direct discovery.</t>
  </si>
  <si>
    <t>S2-170327</t>
  </si>
  <si>
    <t>This contribution proposes the Service description for clause 7 in 23.501.</t>
  </si>
  <si>
    <t>S2-170328</t>
  </si>
  <si>
    <t>Mobility Restriction</t>
  </si>
  <si>
    <t>Proposed text for mobility restriction</t>
  </si>
  <si>
    <t>Jungshin Park</t>
  </si>
  <si>
    <t>S2-170329</t>
  </si>
  <si>
    <t>Local Area Data Network support</t>
  </si>
  <si>
    <t>Discusses the Session Management Establishment based on available information to support Local Area Data Network and proposes the text for TS23.501</t>
  </si>
  <si>
    <t>Jicheol Lee</t>
  </si>
  <si>
    <t>S2-170330</t>
  </si>
  <si>
    <t>Stateless AMF</t>
  </si>
  <si>
    <t>This paper discusses the stateless AMF and proposes a new subsection to describe a stateless AMF in the TS23.501</t>
  </si>
  <si>
    <t>S2-170331</t>
  </si>
  <si>
    <t>Rate limitation enforcement in 5G system</t>
  </si>
  <si>
    <t>This paper includes the rate limitation enforcement of UE-AMBR, PDU Session AMBR, MBR for GBR QoS flow and MBR for GBR/non-GBR SDF in 5G system.</t>
  </si>
  <si>
    <t>Hyungho Lee</t>
  </si>
  <si>
    <t>S2-170332</t>
  </si>
  <si>
    <t>Draft Response to LS on SA2 involvement for the light connection</t>
  </si>
  <si>
    <t>Ericsson LM</t>
  </si>
  <si>
    <t>TEI14, LTE_LIGHT_CON-Core</t>
  </si>
  <si>
    <t>Draft response to LS from CT WG1 in S2-170014</t>
  </si>
  <si>
    <t>Response to S2-170014. Noted in parallel session</t>
  </si>
  <si>
    <t>S2-170333</t>
  </si>
  <si>
    <t>23.502: Way forward for NGC-EPC interworking</t>
  </si>
  <si>
    <t>proposes call flows for the companion paper (S2-170302) on way forward for NGC-EPC interworking.</t>
  </si>
  <si>
    <t>S2-170334</t>
  </si>
  <si>
    <t>UE policy interface</t>
  </si>
  <si>
    <t>Abstract of the contribution: This paper summarizes the policy information to be configured to the UE based on the TR23.799 conclusion and proposes the policy interface between the PCF and the UE.</t>
  </si>
  <si>
    <t>S2-170335</t>
  </si>
  <si>
    <t>Mobility Restriction Update procedure</t>
  </si>
  <si>
    <t>Proposed mobility restriction update procedure for UE/RAN</t>
  </si>
  <si>
    <t>S2-170336</t>
  </si>
  <si>
    <t xml:space="preserve">Transport level packet marking in 5G system </t>
  </si>
  <si>
    <t>This paper includes why Transport level packet marking (e.g. DSCP) function is needed in 5G system and the location of the functions in 5Gsystem.</t>
  </si>
  <si>
    <t>S2-170337</t>
  </si>
  <si>
    <t>a) This procedure should provide handling for both the SMS reachability functionality (SGs Non-EPS Alert functionality in TS 23.272/29.118 and TS 23.040) and the TS 23.401' UE Reachability Notification Request' procedure. b) This procedure needs to support the notification functionality even if the UE is in the long-lived RRC connection/RRC-inactive state. c) In order to move towards a 'service based architecture' approach where any NF can request this capability, Authorisation aspects are addressed.</t>
  </si>
  <si>
    <t>Revised in parallel session, merging S2-170274, to S2-170504.</t>
  </si>
  <si>
    <t>S2-170338</t>
  </si>
  <si>
    <t>Discussion for Service Based Architecture</t>
  </si>
  <si>
    <t>Abstract of the contribution: this paper discusses a reference point approach for describing service-based interface.</t>
  </si>
  <si>
    <t>S2-170339</t>
  </si>
  <si>
    <t xml:space="preserve">Application based traffic identification for uplink and downlink </t>
  </si>
  <si>
    <t>This paper includes discussion about UE based application based traffic identification and how UE can request QoS rule modification for downlink traffic without using NG1 signal.</t>
  </si>
  <si>
    <t>S2-170340</t>
  </si>
  <si>
    <t>Draft Response to LS on Network slicing and QoS for New Radio</t>
  </si>
  <si>
    <t>FS_NR_newRAT, FS_NextGen</t>
  </si>
  <si>
    <t>Draft response to LS from RAN WG3 in S2-167010</t>
  </si>
  <si>
    <t>Paul Schliwa-Bertling</t>
  </si>
  <si>
    <t>S2-170341</t>
  </si>
  <si>
    <t>Draft Response LS on LS on SA2 dependent issues for RAN3 study on New Radio</t>
  </si>
  <si>
    <t>WITHDRAWN: Draft response to LS from RAN WG3 in S2-170007</t>
  </si>
  <si>
    <t>S2-170342</t>
  </si>
  <si>
    <t>23.682 CR0259: SCEF Initiated T6 release</t>
  </si>
  <si>
    <t>Nokia, Alcatel-Lucent Shanghai Bell, Convida Wireless, Oracle, Verizon, Samsung</t>
  </si>
  <si>
    <t>Summary of change: SCEF Initiated T6a/b Connection Release Procedure is added and unnecessary parameters are removed from the MME/SGSN initiated T6a/b connection release.</t>
  </si>
  <si>
    <t>Hannu Hietalahti</t>
  </si>
  <si>
    <t>S2-170343</t>
  </si>
  <si>
    <t>5G PCC and UDC</t>
  </si>
  <si>
    <t>Openet</t>
  </si>
  <si>
    <t>This paper proposes some clarifications related to UDC and PCC in 5G.</t>
  </si>
  <si>
    <t>Max Bacik</t>
  </si>
  <si>
    <t>S2-170344</t>
  </si>
  <si>
    <t>WITHDRAWN: This contribution proposes text of clause 6.2 of TS 23.501 about network function selection in 5G network based on agreements in TR23.799.</t>
  </si>
  <si>
    <t>S2-170345</t>
  </si>
  <si>
    <t>S2-170346</t>
  </si>
  <si>
    <t>This contribution proposes text for 5G core network architecture to support Non-3GPP accesses based on agreements of NextGen study captured in TR23.799.</t>
  </si>
  <si>
    <t>S2-170347</t>
  </si>
  <si>
    <t>On Standardized Slice/Service Types</t>
  </si>
  <si>
    <t xml:space="preserve">Nokia </t>
  </si>
  <si>
    <t>This paper proposes the need for 3GPP to standardize slice types</t>
  </si>
  <si>
    <t>Alessio Casati</t>
  </si>
  <si>
    <t>S2-170348</t>
  </si>
  <si>
    <t>DRAFT Response to LS on the clarification of the definition of NSI and the relation to NST (S2-170035/S5-166479)</t>
  </si>
  <si>
    <t>DRAFT LS response to SA WG5 on slices</t>
  </si>
  <si>
    <t>Patrice Hédé</t>
  </si>
  <si>
    <t>S2-170349</t>
  </si>
  <si>
    <t>S2-170350</t>
  </si>
  <si>
    <t>PDU Session Modification Triggers</t>
  </si>
  <si>
    <t>This contribution provides PDU session modification triggers for already established PDU sessions. This contribution is intended for section 4.2.2 of TR 23.502.</t>
  </si>
  <si>
    <t>S2-170351</t>
  </si>
  <si>
    <t>PDU Session Release Procedures</t>
  </si>
  <si>
    <t>This contribution provides PDU session release triggers for already established PDU sessions. This contribution is intended for section 4.2.3 of TR 23.502.</t>
  </si>
  <si>
    <t>S2-170352</t>
  </si>
  <si>
    <t>Intra-RAT: Xn based handover procedures</t>
  </si>
  <si>
    <t>This contribution discusses support of intra-RAT handover for NextGen system. This contribution is intended for 3GPP TS 23.502 section 4.8.</t>
  </si>
  <si>
    <t>S2-170353</t>
  </si>
  <si>
    <t>23.501: Introducing SSC mode and UPF Selection</t>
  </si>
  <si>
    <t>S2-170354</t>
  </si>
  <si>
    <t>23.214 CR0028: Session management procedure for TDF in unsolicited mode</t>
  </si>
  <si>
    <t>Summary of change: It is clarified that the Sx session management procedure between TDF-C and TDF-U can be used for TDF in unsolicited reporting mode as well.</t>
  </si>
  <si>
    <t>S2-170355</t>
  </si>
  <si>
    <t>Proposal of Network Discovery and Selection Function</t>
  </si>
  <si>
    <t>This contribution proposes the general description for network discovery and selection and functional description for network discovery and selection (NDS) function.</t>
  </si>
  <si>
    <t>S2-170356</t>
  </si>
  <si>
    <t>5GS/EPS Interworking for Dual Registered</t>
  </si>
  <si>
    <t>Proposed a text for 5GS/EPS interworking without Nx interface.</t>
  </si>
  <si>
    <t>S2-170357</t>
  </si>
  <si>
    <t>NSSAI for RAN (RRC)</t>
  </si>
  <si>
    <t>this paper proposes an additional light element of the NSSAI for RAN to select an appropriate CCNF for the UE.</t>
  </si>
  <si>
    <t>Kisuk Kweon</t>
  </si>
  <si>
    <t>S2-170358</t>
  </si>
  <si>
    <t>PDU Session establishment for access to the 3rd Party Service</t>
  </si>
  <si>
    <t>this paper updates PDU session establishment for access to the 3rd party service in 5.3 Session Management.</t>
  </si>
  <si>
    <t>S2-170359</t>
  </si>
  <si>
    <t>New key Issue - Monitoring of an eRemote-UE</t>
  </si>
  <si>
    <t>Convida Wireless</t>
  </si>
  <si>
    <t>This paper proposes a Key Issue on monitoring of eRemote-UEs.</t>
  </si>
  <si>
    <t>S2-170360</t>
  </si>
  <si>
    <t>UE triggered Service Request procedure</t>
  </si>
  <si>
    <t>This contribution proposes a call flow for UE triggered service request procedure.</t>
  </si>
  <si>
    <t>Genadi Velev</t>
  </si>
  <si>
    <t>S2-170361</t>
  </si>
  <si>
    <t>This contribution proposes a call flow for network triggered service request procedure.</t>
  </si>
  <si>
    <t>S2-170362</t>
  </si>
  <si>
    <t>Procedure of PDU Session establishment for access to the 3rd Party Service</t>
  </si>
  <si>
    <t>this paper proposes the procedure of PDU session establishment for access to the 3rd party service in 4.2 Session Management procedures.</t>
  </si>
  <si>
    <t>S2-170363</t>
  </si>
  <si>
    <t>Considerations on change of AMF</t>
  </si>
  <si>
    <t>Cisco Systems, Inc.</t>
  </si>
  <si>
    <t>Proposed assumption: Mechanisms to avoid issues caused by the persistence ('stickiness') of UE-specific associations on NG2 (and NG11) should efficiently support scenarios where either a single AMF or multiple AMFs serve a given area.'</t>
  </si>
  <si>
    <t>Sebastian Speicher</t>
  </si>
  <si>
    <t>S2-170364</t>
  </si>
  <si>
    <t>Does NG1 use RAN services?</t>
  </si>
  <si>
    <t>Discusses whether NG1 is really separate from NG2.</t>
  </si>
  <si>
    <t>S2-170365</t>
  </si>
  <si>
    <t>Architectural assumption for IOPS</t>
  </si>
  <si>
    <t>Orange</t>
  </si>
  <si>
    <t>23.798</t>
  </si>
  <si>
    <t>0.3.0</t>
  </si>
  <si>
    <t>FS_IOPS_LB</t>
  </si>
  <si>
    <t>Architectural assumption for IOPS, with regards to the usage of PLMN IDs.</t>
  </si>
  <si>
    <t>Antoine Mouquet</t>
  </si>
  <si>
    <t>S2-170366</t>
  </si>
  <si>
    <t>Architectural requirement for IOPS</t>
  </si>
  <si>
    <t>Architectural requirement for IOPS, with regards to privacy.</t>
  </si>
  <si>
    <t>S2-170367</t>
  </si>
  <si>
    <t>Solution 1 update</t>
  </si>
  <si>
    <t>Update of Solution 1 in TR 23.798.</t>
  </si>
  <si>
    <t>S2-170368</t>
  </si>
  <si>
    <t>LS from CT WG1: Reply LS on mobility enhancements for eNB-IoT</t>
  </si>
  <si>
    <t>CT WG1 (C1-165313)</t>
  </si>
  <si>
    <t>CT WG1 thanks RAN WG2 for their LS in C1-164970/R2-167315 on mobility enhancements for eNB-IoT. CT WG1 has discussed the requirement mentioned in the incoming LS and would like to provide the answers as below: '-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[CT WG1 answer] Yes, for the intra-MME mobility cases, it is feasible that the DL NAS data transport PDUs can be transmitted by the MME to the new eNB when the MME is notified that the UE has accessed via the new eNB. For the inter-MME mobility cases, CT WG1 does not see any feasible solution so far. '- RAN WG2 would like CT WG1 and SA WG2 to confirm that the UL NAS data transport PDUs can be retransmitted by the UE to the new eNB after the RRC connection re-establishment to the new eNB, and whether this could be supported by CT WG1 and SA WG2 specifications, assuming that AS provides an indication to NAS that the NAS PDU has not been transmitted.' [CT WG1 answer] Yes, it is feasible that the UL NAS data transport PDUs can be retransmitted by the UE. From NAS perspective, it does not care whether the retransmission is to the new eNB or the old eNB. Furthermore, about DL NAS data retransmission after the RRC connection re-establishment during RRC_CONNECTED mode mobility, in order to provide clear guidance for future work, CT WG1 would like to ask below question to RAN WG3: Question: In case of RLF using RRC connection re-establishment during RRC_CONNECTED mode mobility as indicated in RAN WG2's LS, which cause value will be provided to the MME NAS layer for non-delivered NAS PDU indication?</t>
  </si>
  <si>
    <t>S2-170369</t>
  </si>
  <si>
    <t>LS from RAN WG5: LS on clarification on usage of ePCO and support of APN rate control for NB-IoT devices</t>
  </si>
  <si>
    <t>RAN WG5 (R5-170173)</t>
  </si>
  <si>
    <t>RAN WG5 is in the process of developing NB-IoT conformance testing. During this process RAN WG5 has encountered problems with interpretation of the core spec requirements in regard to the usage of Extended protocol configuration option (ePCO) IE, the support (Mandatory or Optional) of the APN rate control for UEs which support NB-S1, and, the provision of the APN rate control support flag in the ePCO. With the present LS RAN WG5 is seeking clarification on those requirements.</t>
  </si>
  <si>
    <t>Stoyan Baev</t>
  </si>
  <si>
    <t>S2-170370</t>
  </si>
  <si>
    <t>Application-friendly UP Management</t>
  </si>
  <si>
    <t>In compliance with the conclusion of TR 23.799, this paper proposes procedures of application-friendly UP management.</t>
  </si>
  <si>
    <t>S2-170371</t>
  </si>
  <si>
    <t>23.285 CR0023R1: Clarify relation of PPPP, PDB &amp; priority</t>
  </si>
  <si>
    <t>S2-170372</t>
  </si>
  <si>
    <t>S2-170373</t>
  </si>
  <si>
    <t>S2-170374</t>
  </si>
  <si>
    <t>23.285 CR0024R1: Support for xMB for V2X application</t>
  </si>
  <si>
    <t>S2-170375</t>
  </si>
  <si>
    <t>23.285 CR0025R1: Clarify IP routing of V2X service over LTE Uu with PSID, ITS-AID</t>
  </si>
  <si>
    <t>S2-170376</t>
  </si>
  <si>
    <t>23.285 CR0026R1: Clarification for V2X communication over PC5 in limited service state</t>
  </si>
  <si>
    <t>Qualcomm Incorporated, Samsung, Nokia, Ericsson, AT&amp;T, KPN</t>
  </si>
  <si>
    <t>S2-170377</t>
  </si>
  <si>
    <t>Reply LS on QoS requirements for V2X</t>
  </si>
  <si>
    <t>SA WG2</t>
  </si>
  <si>
    <t>S2-170378</t>
  </si>
  <si>
    <t>Reply LS on inter-carrier/inter-PLMN</t>
  </si>
  <si>
    <t>S2-170379</t>
  </si>
  <si>
    <t>NOT USED</t>
  </si>
  <si>
    <t>Reserved for LaeYoung's parallel sessions</t>
  </si>
  <si>
    <t>WITHDRAWN: - not used</t>
  </si>
  <si>
    <t>S2-170380</t>
  </si>
  <si>
    <t>S2-170381</t>
  </si>
  <si>
    <t>S2-170382</t>
  </si>
  <si>
    <t>S2-170383</t>
  </si>
  <si>
    <t>S2-170384</t>
  </si>
  <si>
    <t>S2-170385</t>
  </si>
  <si>
    <t>S2-170386</t>
  </si>
  <si>
    <t>S2-170387</t>
  </si>
  <si>
    <t>S2-170388</t>
  </si>
  <si>
    <t>S2-170389</t>
  </si>
  <si>
    <t>Huawei, HiSilicon, Nokia</t>
  </si>
  <si>
    <t>S2-170390</t>
  </si>
  <si>
    <t>Nokia, Huawei, Hisilicon</t>
  </si>
  <si>
    <t>S2-170391</t>
  </si>
  <si>
    <t>WITHDRAWN: This contribution proposes the key issue of small data transmission support for indirect 3GPP communication for the Study on architecture enhancements to ProSe UE-to-Network Relay.</t>
  </si>
  <si>
    <t>S2-170392</t>
  </si>
  <si>
    <t>Sony, KPN, Convida Wireless, Interdigital</t>
  </si>
  <si>
    <t>S2-170393</t>
  </si>
  <si>
    <t>S2-170394</t>
  </si>
  <si>
    <t>Huawei, Hisilicon, KPN</t>
  </si>
  <si>
    <t>S2-170395</t>
  </si>
  <si>
    <t>S2-170396</t>
  </si>
  <si>
    <t>S2-170397</t>
  </si>
  <si>
    <t>S2-170398</t>
  </si>
  <si>
    <t>S2-170399</t>
  </si>
  <si>
    <t>S2-170400</t>
  </si>
  <si>
    <t>S2-170401</t>
  </si>
  <si>
    <t>S2-170402</t>
  </si>
  <si>
    <t>To: RAN WG3. CC: RAN WG2</t>
  </si>
  <si>
    <t>S2-170403</t>
  </si>
  <si>
    <t>To: RAN WG3. Attachment: Link to TR 23.799</t>
  </si>
  <si>
    <t>S2-170404</t>
  </si>
  <si>
    <t>[DRAFT] LS reply on Predictable pre-emption of media flows</t>
  </si>
  <si>
    <t>To: CT WG3. CC: SA WG6</t>
  </si>
  <si>
    <t>S2-170405</t>
  </si>
  <si>
    <t>Reply LS on QoS for Priority Services</t>
  </si>
  <si>
    <t>S2-170406</t>
  </si>
  <si>
    <t>23.401 CR3194R1: Priority Treatment based on RRC Establishment Cause</t>
  </si>
  <si>
    <t>S2-170407</t>
  </si>
  <si>
    <t>23.401 CR3195R1: Priority Treatment based on RRC Establishment Cause</t>
  </si>
  <si>
    <t>S2-170408</t>
  </si>
  <si>
    <t>S2-170409</t>
  </si>
  <si>
    <t>S2-170410</t>
  </si>
  <si>
    <t>S2-170411</t>
  </si>
  <si>
    <t>S2-170412</t>
  </si>
  <si>
    <t>S2-170413</t>
  </si>
  <si>
    <t>LG Electronics, Nokia, Alcatel-Lucent Shanghai Bell, Huawei</t>
  </si>
  <si>
    <t>S2-170414</t>
  </si>
  <si>
    <t>S2-170415</t>
  </si>
  <si>
    <t>S2-170416</t>
  </si>
  <si>
    <t>S2-170417</t>
  </si>
  <si>
    <t>S2-170418</t>
  </si>
  <si>
    <t>S2-170419</t>
  </si>
  <si>
    <t>23.203 CR1081: TS 23.203 support for transport level packet marking</t>
  </si>
  <si>
    <t>23.203</t>
  </si>
  <si>
    <t>Summary of change: This CR proposes modifications to the ARP material, in order to allow the transport level packet marking, e.g. DiffServ Code Point value, to be set properly for priority traffic, based on the QCI and ARP priority level of the associated EPS bearer.</t>
  </si>
  <si>
    <t>S2-170420</t>
  </si>
  <si>
    <t>23.214 CR0029: TS 23.214 support for transport level packet marking</t>
  </si>
  <si>
    <t>Summary of change: To allow the transport level packet marking to be set properly for priority traffic, the SGW-C/PGW-C may set the transport level packet marking, e.g. DiffServ Code Point, based on the QCI and ARP priority level of the associated EPS bearer.</t>
  </si>
  <si>
    <t>S2-170421</t>
  </si>
  <si>
    <t>23.401 CR3200: TS 23.401 support for transport level packet marking</t>
  </si>
  <si>
    <t>Summary of change: To allow the transport level packet markingto be set properly for priority traffic, the SGW/PGW/eNB may set the transport level packet marking, e.g. DiffServ Code Point, based on the QCI and ARP priority level of the associated EPS bearer.</t>
  </si>
  <si>
    <t>S2-170422</t>
  </si>
  <si>
    <t>S2-170423</t>
  </si>
  <si>
    <t>Nokia, Qualcomm Incorporated</t>
  </si>
  <si>
    <t>S2-170424</t>
  </si>
  <si>
    <t>S2-170425</t>
  </si>
  <si>
    <t>S2-170426</t>
  </si>
  <si>
    <t>S2-170427</t>
  </si>
  <si>
    <t>S2-170428</t>
  </si>
  <si>
    <t>S2-170429</t>
  </si>
  <si>
    <t>S2-170430</t>
  </si>
  <si>
    <t>Ericsson, Oracle, ZTE, Huawei</t>
  </si>
  <si>
    <t>S2-170431</t>
  </si>
  <si>
    <t>S2-170432</t>
  </si>
  <si>
    <t>LS reply on Predictable pre-emption of media flows</t>
  </si>
  <si>
    <t>S2-170433</t>
  </si>
  <si>
    <t>23.203 CR1081R1: TS 23.203 support for transport level packet marking</t>
  </si>
  <si>
    <t>S2-170434</t>
  </si>
  <si>
    <t>23.214 CR0029R1: TS 23.214 support for transport level packet marking</t>
  </si>
  <si>
    <t>S2-170435</t>
  </si>
  <si>
    <t>23.401 CR3200R1: TS 23.401 support for transport level packet marking</t>
  </si>
  <si>
    <t>S2-170436</t>
  </si>
  <si>
    <t>S2-170437</t>
  </si>
  <si>
    <t>23.401 CR3194R2: Priority Treatment based on RRC Establishment Cause</t>
  </si>
  <si>
    <t>S2-170438</t>
  </si>
  <si>
    <t>23.401 CR3195R2: Priority Treatment based on RRC Establishment Cause</t>
  </si>
  <si>
    <t>S2-170439</t>
  </si>
  <si>
    <t>S2-170440</t>
  </si>
  <si>
    <t>S2-170441</t>
  </si>
  <si>
    <t>S2-170442</t>
  </si>
  <si>
    <t>23.401 CR3194R3: Priority Treatment based on RRC Establishment Cause</t>
  </si>
  <si>
    <t>S2-170443</t>
  </si>
  <si>
    <t>23.401 CR3195R3: Priority Treatment based on RRC Establishment Cause</t>
  </si>
  <si>
    <t>S2-170444</t>
  </si>
  <si>
    <t>S2-170445</t>
  </si>
  <si>
    <t>S2-170446</t>
  </si>
  <si>
    <t>S2-170447</t>
  </si>
  <si>
    <t>To: CT WG3, RAN WG3, CT WG4. Attachments: S2-170433, S2-170434, S2-170435</t>
  </si>
  <si>
    <t>S2-170448</t>
  </si>
  <si>
    <t>S2-170449</t>
  </si>
  <si>
    <t>S2-170450</t>
  </si>
  <si>
    <t>Reserved for Krisztian's parallel sessions</t>
  </si>
  <si>
    <t>S2-170451</t>
  </si>
  <si>
    <t>S2-170452</t>
  </si>
  <si>
    <t>S2-170453</t>
  </si>
  <si>
    <t>S2-170454</t>
  </si>
  <si>
    <t>Draft UE Triggered Service Request procedure</t>
  </si>
  <si>
    <t>Editor (ZTE)</t>
  </si>
  <si>
    <t>This contribution proposes UE triggered service request procedure. The following changes are merged from S2-170095, S2-170127, S2-170273, S2-170293, S2-170307, S2-170360, S2-170233.</t>
  </si>
  <si>
    <t>S2-170455</t>
  </si>
  <si>
    <t>23.214 CR0028R1: Session management procedure for TDF in unsolicited mode</t>
  </si>
  <si>
    <t>S2-170456</t>
  </si>
  <si>
    <t>23.214 CR0026R1: Correction to enforcement of dynamic PCC/ADC rule</t>
  </si>
  <si>
    <t>S2-170457</t>
  </si>
  <si>
    <t>23.214 CR0027R1: Corrections to Sx parameters</t>
  </si>
  <si>
    <t>S2-170458</t>
  </si>
  <si>
    <t>23.401 CR3197R1: Restriction of CE Mode B with dedicated bearer requirements</t>
  </si>
  <si>
    <t>WITHDRAWN: 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</si>
  <si>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S2-170459</t>
  </si>
  <si>
    <t>Editor (Ericsson)</t>
  </si>
  <si>
    <t>WITHDRAWN: -</t>
  </si>
  <si>
    <t>Magnus Olsson</t>
  </si>
  <si>
    <t>S2-170460</t>
  </si>
  <si>
    <t>Architecture principles for avoiding Stickiness for NG2</t>
  </si>
  <si>
    <t>Editor (Qualcomm Incorporated)</t>
  </si>
  <si>
    <t>It is proposed to define a 5GGUTI</t>
  </si>
  <si>
    <t>S2-170461</t>
  </si>
  <si>
    <t>China Mobile, Huawei, AT&amp;T, Deutsche Telekom, Telecom Italia</t>
  </si>
  <si>
    <t>S2-170462</t>
  </si>
  <si>
    <t>China Mobile, AT&amp;T, Nokia?, Alcatel-Lucent Shanghai Bell? China Unicom? China Telecom?</t>
  </si>
  <si>
    <t>S2-170463</t>
  </si>
  <si>
    <t>S2-170464</t>
  </si>
  <si>
    <t>S2-170465</t>
  </si>
  <si>
    <t>S2-170466</t>
  </si>
  <si>
    <t>S2-170467</t>
  </si>
  <si>
    <t>S2-170468</t>
  </si>
  <si>
    <t>Roland Gustafsson</t>
  </si>
  <si>
    <t>S2-170469</t>
  </si>
  <si>
    <t>RAN Light Connection - Joint Table of SA WG2 impacts</t>
  </si>
  <si>
    <t>This contribution gathers all SA WG2 issues related to RTC light connection from different company contributions to SA WG2#118BIS in one table.</t>
  </si>
  <si>
    <t>S2-170470</t>
  </si>
  <si>
    <t>S2-170471</t>
  </si>
  <si>
    <t>[DRAFT] Response to LS on SA2 involvement for the light connection</t>
  </si>
  <si>
    <t>To: CT WG1, RAN WG3. CC: RAN WG2,CT WG4, TSG SA</t>
  </si>
  <si>
    <t>Hans Ronneke</t>
  </si>
  <si>
    <t>S2-170472</t>
  </si>
  <si>
    <t>23.401 CR3170R1: Correction of CE authorization in TAU</t>
  </si>
  <si>
    <t>S2-170473</t>
  </si>
  <si>
    <t>23.401 CR3172R1: Enhanced Coverage Restricted parameter in S1-AP in TAU</t>
  </si>
  <si>
    <t>S2-170474</t>
  </si>
  <si>
    <t>23.401 CR3171R1: Support for restriction of Enhanced coverage restriction per RAT</t>
  </si>
  <si>
    <t>S2-170475</t>
  </si>
  <si>
    <t>23.060 CR2019R1: Support for restriction of Enhanced coverage restriction per RAT</t>
  </si>
  <si>
    <t>S2-170476</t>
  </si>
  <si>
    <t xml:space="preserve">23.060 CR2021R1: Corrections on restriction of use of Coverage Enhancement </t>
  </si>
  <si>
    <t>S2-170477</t>
  </si>
  <si>
    <t>23.401 CR3188R1: Restriction of use of Coverage Enhancement clarification for roaming UEs</t>
  </si>
  <si>
    <t>S2-170478</t>
  </si>
  <si>
    <t>23.060 CR2022R1: Restriction of use of Coverage Enhancement clarification for roaming UEs</t>
  </si>
  <si>
    <t>S2-170479</t>
  </si>
  <si>
    <t>23.401 CR3169R1: Corrections of UE capability information to eNB for CP CIoT UEs</t>
  </si>
  <si>
    <t>S2-170480</t>
  </si>
  <si>
    <t>S2-170481</t>
  </si>
  <si>
    <t>23.271 CR0424R1: Location reporting using Control Plane CIOT EPS Optimisation</t>
  </si>
  <si>
    <t>S2-170482</t>
  </si>
  <si>
    <t>23.401 CR3173R1: Location reporting using Control Plane CIOT EPS Optimisation</t>
  </si>
  <si>
    <t>S2-170483</t>
  </si>
  <si>
    <t>S2-170484</t>
  </si>
  <si>
    <t>[DRAFT] LS reply on subscription-based restrictions on attach without PDN connection</t>
  </si>
  <si>
    <t>To: CT WG1, CT WG4</t>
  </si>
  <si>
    <t>S2-170485</t>
  </si>
  <si>
    <t>23.401 CR3178R1: Indication for support of User Plane CIOT Optimisation to E-UTRAN</t>
  </si>
  <si>
    <t>S2-170486</t>
  </si>
  <si>
    <t>23.401 CR3179R1: Indication for support of User Plane CIOT Optimisation to E-UTRAN</t>
  </si>
  <si>
    <t>S2-170487</t>
  </si>
  <si>
    <t>23.401 CR3174R1: No need to support UE requested bearer resource modification for CP CIOT</t>
  </si>
  <si>
    <t>S2-170488</t>
  </si>
  <si>
    <t>23.401 CR3175R1: No need to support UE requested bearer resource modification for CP CIOT</t>
  </si>
  <si>
    <t>S2-170489</t>
  </si>
  <si>
    <t>23.401 CR3176R1: No support for Serving PLMN Rate Control across multiple PDN connections</t>
  </si>
  <si>
    <t>S2-170490</t>
  </si>
  <si>
    <t>23.401 CR3177R1: No support for Serving PLMN Rate Control across multiple PDN connections</t>
  </si>
  <si>
    <t>S2-170491</t>
  </si>
  <si>
    <t>23.401 CR3180R1: Correction of Serving PLMN rate control</t>
  </si>
  <si>
    <t>S2-170492</t>
  </si>
  <si>
    <t>23.401 CR3181R1: Correction of Serving PLMN rate control</t>
  </si>
  <si>
    <t>S2-170493</t>
  </si>
  <si>
    <t>23.682 CR0259R1: SCEF Initiated T6 release</t>
  </si>
  <si>
    <t>S2-170494</t>
  </si>
  <si>
    <t>S2-170495</t>
  </si>
  <si>
    <t>23.002 CR0302: Exposure of xMB interface via SCEF</t>
  </si>
  <si>
    <t>Huawei, HiSilicon, AT&amp;T, Ericsson</t>
  </si>
  <si>
    <t>23.002</t>
  </si>
  <si>
    <t>S2-170496</t>
  </si>
  <si>
    <t>23.401 CR3167R1: RAB Setup information in the IRAT handover</t>
  </si>
  <si>
    <t>S2-170497</t>
  </si>
  <si>
    <t>This contribution propose procedures for Network triggered service request. The following changes are merged from S2-170361, S2-170094, S2-170233, S2-170127, S2-170293, S2-170307, S2-170272</t>
  </si>
  <si>
    <t>S2-170498</t>
  </si>
  <si>
    <t>S2-170499</t>
  </si>
  <si>
    <t>S2-170500</t>
  </si>
  <si>
    <t>S2-170501</t>
  </si>
  <si>
    <t>This contribution proposes UE triggered service request procedure.</t>
  </si>
  <si>
    <t>S2-170502</t>
  </si>
  <si>
    <t>S2-170503</t>
  </si>
  <si>
    <t>S2-170504</t>
  </si>
  <si>
    <t>S2-170505</t>
  </si>
  <si>
    <t>S2-170506</t>
  </si>
  <si>
    <t>China Mobile, AT&amp;T, Deutsche Telekom, Nokia, Alcatel-Lucent Shanghai Bell, China Unicom, China Telecom</t>
  </si>
  <si>
    <t>S2-170507</t>
  </si>
  <si>
    <t>23.214 CR0026R2: Correction to enforcement of dynamic PCC/ADC rule</t>
  </si>
  <si>
    <t>S2-170508</t>
  </si>
  <si>
    <t>23.214 CR0028R2: Session management procedure for TDF in unsolicited mode</t>
  </si>
  <si>
    <t>S2-170509</t>
  </si>
  <si>
    <t>23.214 CR0027R2: Corrections to Sx parameters</t>
  </si>
  <si>
    <t>S2-170510</t>
  </si>
  <si>
    <t>To: CT WG4. CC: CT WG1</t>
  </si>
  <si>
    <t>S2-170511</t>
  </si>
  <si>
    <t>23.401 CR3172R2: Enhanced Coverage Restricted parameter in S1-AP in TAU</t>
  </si>
  <si>
    <t>S2-170512</t>
  </si>
  <si>
    <t>23.401 CR3169R2: Corrections of UE capability information to eNB for CP CIoT UEs</t>
  </si>
  <si>
    <t>S2-170513</t>
  </si>
  <si>
    <t>23.271 CR0424R2: Location reporting using Control Plane CIOT EPS Optimisation</t>
  </si>
  <si>
    <t>S2-170514</t>
  </si>
  <si>
    <t>23.401 CR3177R2: No support for Serving PLMN Rate Control across multiple PDN connections</t>
  </si>
  <si>
    <t>S2-170515</t>
  </si>
  <si>
    <t>LS on Inter-UE QoS support for CP CIoT UEs</t>
  </si>
  <si>
    <t>S2-170516</t>
  </si>
  <si>
    <t>Reply LS on mobility enhancements for eNB-IoT</t>
  </si>
  <si>
    <t>S2-170517</t>
  </si>
  <si>
    <t>S2-170518</t>
  </si>
  <si>
    <t>S2-170519</t>
  </si>
  <si>
    <t>Samsung, Qualcomm</t>
  </si>
  <si>
    <t>S2-170520</t>
  </si>
  <si>
    <t>WITHDRAWN: This contribution proposes session connection state management procedures to support individual session activation and deactivation.</t>
  </si>
  <si>
    <t>S2-170521</t>
  </si>
  <si>
    <t>S2-170522</t>
  </si>
  <si>
    <t>S2-170523</t>
  </si>
  <si>
    <t>Qualcomm Incorporated, LG Electronics</t>
  </si>
  <si>
    <t>S2-170524</t>
  </si>
  <si>
    <t>S2-170525</t>
  </si>
  <si>
    <t>S2-170526</t>
  </si>
  <si>
    <t>To: CT WG1, RAN WG2, RAN WG3, SA WG3-LI, CT WG4. CC: TSG SA, TSG RAN. Attachments: S2-17xxxx</t>
  </si>
  <si>
    <t>S2-170527</t>
  </si>
  <si>
    <t>S2-170528</t>
  </si>
  <si>
    <t>23.214 CR0028R3: Session management procedure for TDF in unsolicited mode</t>
  </si>
  <si>
    <t>S2-170529</t>
  </si>
  <si>
    <t>S2-170530</t>
  </si>
  <si>
    <t>S2-170531</t>
  </si>
  <si>
    <t>S2-170532</t>
  </si>
  <si>
    <t>S2-170533</t>
  </si>
  <si>
    <t>S2-170534</t>
  </si>
  <si>
    <t>Reserved for Puneet's parallel sessions</t>
  </si>
  <si>
    <t>S2-170535</t>
  </si>
  <si>
    <t>S2-170536</t>
  </si>
  <si>
    <t>S2-170537</t>
  </si>
  <si>
    <t>S2-170538</t>
  </si>
  <si>
    <t>S2-170539</t>
  </si>
  <si>
    <t>S2-170540</t>
  </si>
  <si>
    <t>S2-170541</t>
  </si>
  <si>
    <t>S2-170542</t>
  </si>
  <si>
    <t>S2-170543</t>
  </si>
  <si>
    <t>S2-170544</t>
  </si>
  <si>
    <t>S2-170545</t>
  </si>
  <si>
    <t>S2-170546</t>
  </si>
  <si>
    <t>S2-170547</t>
  </si>
  <si>
    <t>S2-170548</t>
  </si>
  <si>
    <t>S2-170549</t>
  </si>
  <si>
    <t>S2-170550</t>
  </si>
  <si>
    <t>S2-170551</t>
  </si>
  <si>
    <t>S2-170552</t>
  </si>
  <si>
    <t>S2-170553</t>
  </si>
  <si>
    <t>S2-170554</t>
  </si>
  <si>
    <t>DRAFT Response to LS on the clarification of the definition of NSI and the relation to NST (S2-17xxxx/S5-166479)</t>
  </si>
  <si>
    <t>S2-170555</t>
  </si>
  <si>
    <t>S2-170556</t>
  </si>
  <si>
    <t>S2-170557</t>
  </si>
  <si>
    <t>23.501 5.2 Registration Management States</t>
  </si>
  <si>
    <t>LG Electronics, CATT, Lenovo, Motorola Mobility, ZTE, Nokia</t>
  </si>
  <si>
    <t>S2-170558</t>
  </si>
  <si>
    <t>CATT, LG Electronics, Huawei?, Lenovo?, ZTE?</t>
  </si>
  <si>
    <t>S2-170559</t>
  </si>
  <si>
    <t>Ericsson, Nokia</t>
  </si>
  <si>
    <t>S2-170560</t>
  </si>
  <si>
    <t>Transfer from TR conclusions (§8.4) to clause 5.3 on SM / Part 1: Overview</t>
  </si>
  <si>
    <t>Nokia, Alcatel-Lucent Shanghai Bell, Qualcomm Incorporated, Huawei, HiSilicon</t>
  </si>
  <si>
    <t>S2-170561</t>
  </si>
  <si>
    <t>Samsung, Nokia, Alcatel-Lucent Shanghai Bell, Lenovo, Motorola Mobility</t>
  </si>
  <si>
    <t>S2-170562</t>
  </si>
  <si>
    <t>Transfer from TR conclusions (§8.4) to clause 5.3 on SM: Roaming</t>
  </si>
  <si>
    <t>Nokia, Alcatel-Lucent Shanghai Bell, Qualcomm Incorporated, LG Electronics</t>
  </si>
  <si>
    <t>S2-170563</t>
  </si>
  <si>
    <t>Transfer from TR conclusions (§8.4) to clause 5.3 on SM /DN control of the activation of a PDU session</t>
  </si>
  <si>
    <t>S2-170564</t>
  </si>
  <si>
    <t>S2-170565</t>
  </si>
  <si>
    <t>S2-170566</t>
  </si>
  <si>
    <t>S2-170567</t>
  </si>
  <si>
    <t>S2-170568</t>
  </si>
  <si>
    <t>Nokia, Alcatel-Lucent Shanghai Bell, Mediatek</t>
  </si>
  <si>
    <t>S2-170569</t>
  </si>
  <si>
    <t>China Mobile, Nokia, Alcatel-Lucent Shanghai Bell, AT&amp;T, Verizon, LG Electronics, Sprint, NICT</t>
  </si>
  <si>
    <t>S2-170570</t>
  </si>
  <si>
    <t>S2-170571</t>
  </si>
  <si>
    <t>S2-170572</t>
  </si>
  <si>
    <t>S2-170573</t>
  </si>
  <si>
    <t>S2-170574</t>
  </si>
  <si>
    <t>S2-170575</t>
  </si>
  <si>
    <t>Ericsson, Nokia, Alcatel-Lucent Shanghai Bell, Qualcomm Incorporated, KPN, LG Electronics</t>
  </si>
  <si>
    <t>S2-170576</t>
  </si>
  <si>
    <t>The Way on Represent Service-based procedures</t>
  </si>
  <si>
    <t>This contribution proposes the way to represent service-based procedures in TS 23.502.</t>
  </si>
  <si>
    <t>S2-170577</t>
  </si>
  <si>
    <t>S2-170578</t>
  </si>
  <si>
    <t>[DRAFT] LS to SA WG3 on privacy of registration and slice selection information</t>
  </si>
  <si>
    <t>To: SA WG3</t>
  </si>
  <si>
    <t>S2-170579</t>
  </si>
  <si>
    <t>S2-170580</t>
  </si>
  <si>
    <t>S2-170581</t>
  </si>
  <si>
    <t>S2-170582</t>
  </si>
  <si>
    <t>Huawei, HiSilicon, China Mobile, Nokia, Alcatel-Lucent Shanghai Bell, ETRI, Intel, ZTE, Samsung</t>
  </si>
  <si>
    <t>S2-170583</t>
  </si>
  <si>
    <t>S2-170584</t>
  </si>
  <si>
    <t>S2-170585</t>
  </si>
  <si>
    <t>[DRAFT] LS on standardization of Northbound SCEF API</t>
  </si>
  <si>
    <t>To: TSG SA. CC: TSG CT, CT WG3, SA WG3, SA WG5, SA WG1</t>
  </si>
  <si>
    <t>S2-170586</t>
  </si>
  <si>
    <t>Nokia, Alcatel-Lucent Shanghai Bell, Qualcomm, Intel, ETRI, Huawei, HiSilicon, Samsung, AT&amp;T</t>
  </si>
  <si>
    <t>S2-170587</t>
  </si>
  <si>
    <t>S2-170588</t>
  </si>
  <si>
    <t>S2-170589</t>
  </si>
  <si>
    <t>S2-170590</t>
  </si>
  <si>
    <t>This contribution is a TO DO list of open topics for NGC-EPC interworking.</t>
  </si>
  <si>
    <t>S2-170591</t>
  </si>
  <si>
    <t>S2-170592</t>
  </si>
  <si>
    <t>S2-170593</t>
  </si>
  <si>
    <t>S2-170594</t>
  </si>
  <si>
    <t>Ericsson, Huawei?, CATT?</t>
  </si>
  <si>
    <t>S2-170595</t>
  </si>
  <si>
    <t>Samsung, Huawei, Hisilicon, ETRI</t>
  </si>
  <si>
    <t>S2-170596</t>
  </si>
  <si>
    <t>Huawei, HiSilicon, Nokia, Alcatel-Lucent Shanghai Bell</t>
  </si>
  <si>
    <t>S2-170597</t>
  </si>
  <si>
    <t>S2-170598</t>
  </si>
  <si>
    <t>Response to LS on the clarification of the definition of NSI and the relation to NST (S2-170035/S5-166479)</t>
  </si>
  <si>
    <t>To: SA WG5</t>
  </si>
  <si>
    <t>Revision of S2-170554. Approved</t>
  </si>
  <si>
    <t>S2-170599</t>
  </si>
  <si>
    <t>LS on RAN WG2 dependent issues for RAN WG3 study on New Radio</t>
  </si>
  <si>
    <t>Revision of S2-170401. Approved</t>
  </si>
  <si>
    <t>S2-170600</t>
  </si>
  <si>
    <t>S2-170601</t>
  </si>
  <si>
    <t>To: RAN WG3. CC RAN WG2. Attachment: Link to TR 23.799</t>
  </si>
  <si>
    <t>S2-170602</t>
  </si>
  <si>
    <t>Revision of S2-170600. Approved</t>
  </si>
  <si>
    <t>S2-170603</t>
  </si>
  <si>
    <t>Revision of S2-170601. Approved</t>
  </si>
  <si>
    <t>S2-170604</t>
  </si>
  <si>
    <t>S2-170605</t>
  </si>
  <si>
    <t>S2-170606</t>
  </si>
  <si>
    <t>LG Electronics, CATT, Lenovo, Motorola Mobility, ZTE, Nokia, Huawei</t>
  </si>
  <si>
    <t>S2-170607</t>
  </si>
  <si>
    <t>CATT, LG Electronics, Huawei, Lenovo, Motorola Mobility, ZTE</t>
  </si>
  <si>
    <t>S2-170608</t>
  </si>
  <si>
    <t>Ericsson, Nokia, MediaTek</t>
  </si>
  <si>
    <t>S2-170609</t>
  </si>
  <si>
    <t>Ericsson, Samsung, InterDigital, ETRI</t>
  </si>
  <si>
    <t>S2-170610</t>
  </si>
  <si>
    <t>Huawei, Hisilicon, China Mobile, AT&amp;T</t>
  </si>
  <si>
    <t>S2-170611</t>
  </si>
  <si>
    <t>S2-170612</t>
  </si>
  <si>
    <t>S2-170613</t>
  </si>
  <si>
    <t>Nokia, Alcatel-Lucent Shanghai Bell, Qualcomm Incorporated, Huawei, HiSilicon, LG Electronics</t>
  </si>
  <si>
    <t>S2-170614</t>
  </si>
  <si>
    <t>S2-170615</t>
  </si>
  <si>
    <t>S2-170616</t>
  </si>
  <si>
    <t>S2-170617</t>
  </si>
  <si>
    <t>S2-170618</t>
  </si>
  <si>
    <t>S2-170619</t>
  </si>
  <si>
    <t>S2-170620</t>
  </si>
  <si>
    <t>Ericsson, Huawei, CATT</t>
  </si>
  <si>
    <t>S2-170621</t>
  </si>
  <si>
    <t>S2-170622</t>
  </si>
  <si>
    <t>Huawei, HiSilicon, Nokia, Alcatel-Lucent Shanghai Bell, Lenovo, Motorola Mobility</t>
  </si>
  <si>
    <t>S2-170623</t>
  </si>
  <si>
    <t>S2-170624</t>
  </si>
  <si>
    <t>S2-170625</t>
  </si>
  <si>
    <t>S2-170626</t>
  </si>
  <si>
    <t>S2-170627</t>
  </si>
  <si>
    <t>S2-170628</t>
  </si>
  <si>
    <t>S2-170629</t>
  </si>
  <si>
    <t>S2-170630</t>
  </si>
  <si>
    <t>S2-170631</t>
  </si>
  <si>
    <t>Nokia, Alcatel-Lucent Shanghai Bell, AT&amp;T, Verizon, China Mobile, LG Electronics, Sprint, NICT, Huawei, HiSilicon</t>
  </si>
  <si>
    <t>S2-170632</t>
  </si>
  <si>
    <t>S2-170633</t>
  </si>
  <si>
    <t>S2-170634</t>
  </si>
  <si>
    <t>NTT DOCOMO, Vodafone, Verizon, T-Mobile USA, KDDI, Telecom Italia, Orange, AT&amp;T, Qualcomm, Ericsson, Nokia, Alcatel Lucent Shanghai Bell, MediaTek, NEC, HTC, Sony, Cisco</t>
  </si>
  <si>
    <t>S2-170635</t>
  </si>
  <si>
    <t>Intel, Deutsche Telekom, KPN, China Unicom, Telecom Italia, InterDigital, Lenovo, Motorola Mobility, Convida Wireless, Broadcom</t>
  </si>
  <si>
    <t>S2-170636</t>
  </si>
  <si>
    <t>Sony, KPN, Convida Wireless, Interdigital, ITRI</t>
  </si>
  <si>
    <t>S2-170637</t>
  </si>
  <si>
    <t>S2-170638</t>
  </si>
  <si>
    <t>Reserved for Dario's parallel sessions</t>
  </si>
  <si>
    <t>WITHDRAWN: - Not used</t>
  </si>
  <si>
    <t>S2-170639</t>
  </si>
  <si>
    <t>S2-170640</t>
  </si>
  <si>
    <t>S2-170641</t>
  </si>
  <si>
    <t>S2-170642</t>
  </si>
  <si>
    <t>S2-170643</t>
  </si>
  <si>
    <t>S2-170644</t>
  </si>
  <si>
    <t>S2-170645</t>
  </si>
  <si>
    <t>S2-170646</t>
  </si>
  <si>
    <t>S2-170647</t>
  </si>
  <si>
    <t>LS on standardization of Northbound SCEF API</t>
  </si>
  <si>
    <t>Revision of S2-170585. Approved</t>
  </si>
  <si>
    <t>S2-170648</t>
  </si>
  <si>
    <t>Revision of S2-170635. Approved</t>
  </si>
  <si>
    <t>S2-170649</t>
  </si>
  <si>
    <t>S2-170650</t>
  </si>
  <si>
    <t>S2-170651</t>
  </si>
  <si>
    <t>S2-170652</t>
  </si>
  <si>
    <t>S2-170653</t>
  </si>
  <si>
    <t>S2-170654</t>
  </si>
  <si>
    <t>Huawei, Hisilicon, China Mobile, AT&amp;T, Deutsche Telekom</t>
  </si>
  <si>
    <t>S2-170655</t>
  </si>
  <si>
    <t>CATT, Huawei?</t>
  </si>
  <si>
    <t>S2-170656</t>
  </si>
  <si>
    <t>S2-170657</t>
  </si>
  <si>
    <t>Nokia, Alcatel-Lucent Shanghai Bell, Qualcomm Incorporated, Samsung</t>
  </si>
  <si>
    <t>S2-170658</t>
  </si>
  <si>
    <t>S2-170659</t>
  </si>
  <si>
    <t>S2-170660</t>
  </si>
  <si>
    <t>S2-170661</t>
  </si>
  <si>
    <t>S2-170662</t>
  </si>
  <si>
    <t>S2-170663</t>
  </si>
  <si>
    <t>S2-170664</t>
  </si>
  <si>
    <t>Nokia, Alcatel-Lucent Shanghai Bell, AT&amp;T, Verizon, China Mobile, LG Electronics, Sprint, NICT, Huawei, HiSilicon, Mediatek, Deutsche Telekom, Telecom Italia</t>
  </si>
  <si>
    <t>S2-170665</t>
  </si>
  <si>
    <t>S2-170666</t>
  </si>
  <si>
    <t>S2-170667</t>
  </si>
  <si>
    <t>S2-170668</t>
  </si>
  <si>
    <t>S2-170669</t>
  </si>
  <si>
    <t>Ericsson, Samsung, InterDigital, ETRI, ZTE</t>
  </si>
  <si>
    <t>S2-170670</t>
  </si>
  <si>
    <t>S2-170671</t>
  </si>
  <si>
    <t>S2-170672</t>
  </si>
  <si>
    <t>S2-170673</t>
  </si>
  <si>
    <t>S2-170674</t>
  </si>
  <si>
    <t>S2-170675</t>
  </si>
  <si>
    <t>Revision of S2-170657. Approved</t>
  </si>
  <si>
    <t>S2-170676</t>
  </si>
  <si>
    <t>S2-170677</t>
  </si>
  <si>
    <t>S2-170678</t>
  </si>
  <si>
    <t>S2-170679</t>
  </si>
  <si>
    <t>Revision of S2-170620. Approved</t>
  </si>
  <si>
    <t>S2-170680</t>
  </si>
  <si>
    <t>Revision of S2-170621. Approved</t>
  </si>
  <si>
    <t>S2-170681</t>
  </si>
  <si>
    <t>Revision of S2-170523. Approved</t>
  </si>
  <si>
    <t>S2-170682</t>
  </si>
  <si>
    <t>S2-170683</t>
  </si>
  <si>
    <t>S2-170684</t>
  </si>
  <si>
    <t>S2-170685</t>
  </si>
  <si>
    <t>Revision of S2-170533. Approved</t>
  </si>
  <si>
    <t>S2-170686</t>
  </si>
  <si>
    <t>Revision of S2-170664. Approved</t>
  </si>
  <si>
    <t>S2-170687</t>
  </si>
  <si>
    <t>LS to SA WG3 on privacy of registration and slice selection information</t>
  </si>
  <si>
    <t>Revision of S2-170670. Approved</t>
  </si>
  <si>
    <t>S2-170688</t>
  </si>
  <si>
    <t>Revision of S2-170666. Approved</t>
  </si>
  <si>
    <t>S2-170689</t>
  </si>
  <si>
    <t>S2-170690</t>
  </si>
  <si>
    <t>23.214 CR0028R4: Session management procedure for TDF in unsolicited mode</t>
  </si>
  <si>
    <t>S2-170691</t>
  </si>
  <si>
    <t>Revision of S2-170591. The proposals in this version were endorsed.</t>
  </si>
  <si>
    <t>S2-170692</t>
  </si>
  <si>
    <t>Revision of S2-170646. Approved</t>
  </si>
  <si>
    <t>S2-170693</t>
  </si>
  <si>
    <t>S2-170694</t>
  </si>
  <si>
    <t>S2-170695</t>
  </si>
  <si>
    <t>Response to LS on SA2 involvement for the light connection</t>
  </si>
  <si>
    <t>To: CT WG1, RAN WG2, RAN WG3, SA WG3-LI, CT WG4. CC: TSG SA, TSG RAN. Attachments: S2-170698</t>
  </si>
  <si>
    <t>S2-170696</t>
  </si>
  <si>
    <t>China Mobile, AT&amp;T, Deutsche Telekom, Nokia, Alcatel-Lucent Shanghai Bell, China Unicom, China Telecom, Huawei</t>
  </si>
  <si>
    <t>Revision of S2-170682. Approved</t>
  </si>
  <si>
    <t>S2-170697</t>
  </si>
  <si>
    <t>S2-170698</t>
  </si>
  <si>
    <t>Revision of S2-170694. Endorsed for attachment to the LS in S2-170695</t>
  </si>
  <si>
    <t>S2-170699</t>
  </si>
  <si>
    <t>S2-170700</t>
  </si>
  <si>
    <t>Revision of S2-170699. Approved</t>
  </si>
  <si>
    <t>C:\Meetings\SAWG2\TSGS2_119_Dubrovnik\_Orig_Fmt</t>
  </si>
  <si>
    <t>C:\Meetings\SAWG2\TSGS2_119_Dubrovnik\Docs</t>
  </si>
  <si>
    <t>C:\Meetings\SAWG2\TSGS2_119_Dubrovnik\CRs</t>
  </si>
  <si>
    <t>Devaki</t>
  </si>
  <si>
    <t>3GU TD Allocation: Tuesday, 7 February 2017 15:00 (UTC) 16:00 (CET)</t>
  </si>
  <si>
    <t>Tuesday, 07 February 2017 15:00 (UTC) 16:00 (CET)     Tuesday, 07 February 2017 15:00 (UTC) 16:00 (CET)</t>
  </si>
  <si>
    <t>S2#119</t>
  </si>
  <si>
    <t>For corrections of any issues that relate to 3GPP access related aspects and for any work items from that area, like: SAE, CSFB, DECOR,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</si>
  <si>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</si>
  <si>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</si>
  <si>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Related high level function descriptions. Perhaps state models. Related system procedure flows. Related service based procedures. Including slice related aspects of AC, RM and CM. Access control, Registration Management and Connection Management functionality, i.e. mainly access independent functionality like Attach/Registration, Detach/Deregistration, but also (periodic) Re-registration. Mobility triggered re-registration also. Any impacts from virtual environments that affect RM/CM.</t>
  </si>
  <si>
    <t>6.11</t>
  </si>
  <si>
    <t>Northbound APIs for SCEF - SCS/AS Interworking (NAPS)</t>
  </si>
  <si>
    <t>6.12</t>
  </si>
  <si>
    <t>Inclusion of WLAN direct discovery technologies as an alternative for ProSe direct discovery (ProSe_WLAN_DD_Stage2)</t>
  </si>
  <si>
    <t>S2-170701</t>
  </si>
  <si>
    <t>Draft Agenda for SA WG2#119</t>
  </si>
  <si>
    <t>S2-170702</t>
  </si>
  <si>
    <t>S2-170703</t>
  </si>
  <si>
    <t>Draft Report of SA WG2 meeting #118BIS</t>
  </si>
  <si>
    <t>Draft Report of meeting #118BIS for approval</t>
  </si>
  <si>
    <t>S2-170704</t>
  </si>
  <si>
    <t>LS from SA WG3: Reply LS on I-WLAN handling and specification withdrawal</t>
  </si>
  <si>
    <t>SA WG3 thanks SA for their LS informing SA WG3 on the process to discontinue I-WLAN specifications (SP-160508), and CT WG6 on their LS on I-WLAN specification referencing within CT WG6 (S3-161922/C6-160408). SA LS SP-160508 stated: SA WG3 is to create a CR to void the Release-13 version of TS 33.234 of technical content apart from the parts which are referenced from other specifications either for the purposes of backwards compatibility or to allow re-use of generic procedures.  SA WG3 would like to inform SA that SA WG3 has analysed the references between the specifications and found out that TS 33.234 is referenced from TS 33.402 and RAN6 TSs 43.318 and 44.318. Accordingly, SA WG3 has implemented in the attached CRs the following: 1) The parts of TS 33.234, which are referenced from other specifications for the purposes of backwards compatibility or to allow re-use of generic procedures have been moved to TS 33.402 (cf. agreed CR S3-162018) 2) References between specifications have been adjusted accordingly (cf. agreed CR S3-162018, and endorsed draft CRs S3-161882, S3-161883). 3) It should be noted that points 1) and 2) have allowed SA WG3 to create a Rel-13 'stub' version of 33.234 (cf. agreed CR S3-162021) similarly as SA WG2 has done for their TS 23.234. I.e. Rel-13 version of TS 33.234 has no technical content left.  Regarding point 2) above, SA WG3 would like to ask RAN6 to take the SA WG3 endorsed CRs into account and agree CRs for their TSs accordingly.  SA WG3 has analysed the information in the CT WG6 LS (S3-161922/C6-160408), and noticed that the parts in TS 31.102 referencing to TS 33.234 are moved to TS 33.402 in the attached CRs from Rel-13 onwards. Therefore, SA WG3 would like to ask CT WG6 to take the information into account (e.g. check possible impacts regarding EAP-SIM) and agree CR(s) to TS 31.102, which change the references pointing to TS 33.234 to refer to 33.402 from Rel-13 onwards.  SA WG3 would like to ask SA WG2 to update their reference in the 'stub' Rel-13 version of TS 23.234 to refer to Rel-12 version of TS 33.234, instead of referring to Rel-13.  It is SA WG3's understanding that parts of the TS 33.234 not transferred to TS 33.402 can still be referenced in Rel-13 documents or later releases by referencing explicitly Rel-12 version of TS 33.234. Action: SA WG3 would like to ask SA WG2 to update their reference in the 'stub' Rel-13 version of TS 23.234 to refer to Rel-12 version of TS 33.234, instead of referring to Rel-13.</t>
  </si>
  <si>
    <t>S2-170705</t>
  </si>
  <si>
    <t>S2-170706</t>
  </si>
  <si>
    <t>S2-170707</t>
  </si>
  <si>
    <t>S2-170708</t>
  </si>
  <si>
    <t>S2-170709</t>
  </si>
  <si>
    <t>SA WG3 thank SA WG2 for their LS on SeDoC related authentication procedure. SA WG3 needs more time to study the solution, but has the following initial feedback and questions: 1) The necessity to introduce this combined CS/IMS authentication instead of using the existing TNA (Trusted Node Authentication with the MSC being a trusted node in Annex U of TS 33.203) is not clear for SA WG3. SA WG3 would like to understand SA WG2 motivation for a new authentication, in order to decide whether there are further security requirements to be taken into account. 2) The coexistence of authentication schemes in Annex P of TS 33.203 is already very complex in its current state. For ICS, there is currently a flag 'integrity protected' using the value 'auth-done' in the Authorization header (cf. 33.203, Annex P.4.2, step 1a) which is used to indicate that the request is related to 'TNA', and this would trigger the S-CSCF to NOT send authentication vector request to the HSS. How can the S-CSCF decide, in SA WG2's view, that it needs to behave according to the SeDOC scheme, based on the parameters received in the REGISTER message? Note that SA WG3 is of the opinion that the S-CSCF shall have the possibility to distinguish the cases of IMS AKA with IPsec, as described in the main body of TS 33.203, from the SeDOC case, as the security guarantees given to the S-CSCF are quite different. 3) Management of sequence numbers for authentication in different service domains may be impacted (cf. TS 33.203 Annex G). The SA WG2 solution would use sequence numbers allocated for IMS in a CS-domain authentication towards the UE. Initial SA WG3 assessment is that this would not lead to an increased number of synchronisation failures if the existing USIM is also used for IMS authentication. Details depend on the specific implementation of the array mechanism in ISIM, USIM and HSS.  4) Does the solution proposed by SA WG2 assume the ISIM is always implemented as a USIM, i.e. there is no dedicated ISIM in the UE? It will probably require changes, or may not be feasible at all, to support UEs with separate ISIM and USIM applications as dedicated ISIM parameters may not be usable for CS access. 5) In the method proposed by the CR, the S-CSCF is now in control of the security policy for UMTS radio interface keys. When the MSC wants to update these keys the MSC needs to send a Re-register message, but it is the S-CSCF that decides whether the Re-register message is to be challenged, or whether no new authentication is required. This is a bit unfortunate, but could be handled by specific policies in the S-CSCF (always challenge Re-register messages from MSC servers). 6) SA WG3 became aware of SA WG2's progress in TS 23.292 Annex H and CR S2-165923 about the roaming cases. Access to IMS using 2G credentials is not allowed. The SeDOC scheme needs to ensure that this cannot happen. This is not obvious in Annex H, because both GSM or UMTS authentication vectors could be fetched via the D interface. SA WG3 proposes that SA WG2 clarifies in TS 23.292 Annex G.2 that the MSC server shall always perform UMTS AKA in Step 12. An additional NOTE in Annex H may be useful to indicate that step 9 needs to fetch authentication quintets because they are required for UMTS AKA 7) Has SA WG2 considered mobility scenarios where the UE first attaches to an MSC not enabled for SeDOC, and then moves (in idle or active mode) to an MSC that is enabled for SeDOC? What would happen to the existing security association between UE and RNC in this case? Would a key change on the fly be required following SeDOC authentication?. Actions: A1. SA WG3 asks SA WG2 to take the above feedback into account, and provide answers to topics 1), 2), 4) 6), and 7). A2. SA WG3 asks SA WG2 to consider the changes to TS 23.292 proposed in topic 6)</t>
  </si>
  <si>
    <t>S2-170710</t>
  </si>
  <si>
    <t>S2-170711</t>
  </si>
  <si>
    <t>S2-170712</t>
  </si>
  <si>
    <t>LS from ITU-T Focus Group IMT-2020: LS on the completion of ITU-T Focus Group on IMT-2020 and start of normative work in ITU-T Study Group 13</t>
  </si>
  <si>
    <t>ITU-T Focus Group IMT-2020 (IMT - LS 004)</t>
  </si>
  <si>
    <t>We would like to inform you that from its establishment under ITU-T Study Group 13 (SG13) on 1 May 2015 until its final meeting in Geneva, 5-9 December 2016, the ITU-T Focus Group on IMT 2020 (FG IMT-2020) has identified 85 non-radio standards gaps for IMT-2020 (so-called 5G), and developed a set of draft Recommendations and Technical Reports addressing several gaps identified in various technical areas and non-radio aspects of 5G: - network architecture with fixed-mobile convergence, - network softwarization, - end-to-end quality of service, - end-to-end network management, - fronthaul/backhaul, - information centric networking (ICN). The group also held a workshop and demo day during its last meeting to showcase networking innovations that support the diverse range of envisioned 5G use cases, use cases which span from automated driving to industrial robotics and tele-surgery. Please consult the workshop web site: http://itu.int/en/ITU-T/Workshops-and-Seminars/201612/. Furthermore, we would like to inform you that in 2017 SG13 will begin normative work on non-radio network aspects of IMT-2020 by forming a dedicated working party and several questions. The working party and the questions will conduct their study based on the output documents of the Focus Group. The first SG13 meeting of the study period will be held in Geneva, 6-17 February 2017. Please consult the SG13 web site for more details: http://itu.int/en/ITU-T/studygroups/2017-2020/13/. SG13 appreciates your interest and continuous collaboration on this topic.</t>
  </si>
  <si>
    <t>Peter Ashwood-Smith</t>
  </si>
  <si>
    <t>S2-170713</t>
  </si>
  <si>
    <t>LS from CT WG3: LS on the PLMN ID for MBMS services for Receive Only Mode</t>
  </si>
  <si>
    <t>CT WG3 (C3A170057)</t>
  </si>
  <si>
    <t>Background: As part of the Release 14 work, 3GPP is standardizing Mulitcast Broadcast Multimedia Services (MBMS) for Receive Only Mode devices. An example of such services is the broadcast TV service. Receive Only Mode device is a device that does not have subscription/SIM card, cannot register with the 3GPP network and is only capable of receiving MBMS. These services for Receive Only Mode devices are therefore different from traditional 3GPP MBMS services in that they cannot be tied to subscription, are not subject to charging/billing, and are anonymous. Therefore, the discovery of the availability of these services in a network cannot be based on the traditional methods, such as signalling with the network, or dynamic device provisioning. These services are not expected to be offered by all networks. So, there is a need to define a mechanism for Receive Only Mode device to detect whether a particular 3GPP network offers services it is capable of receiving that is suited to the nature of the Receive Only Mode device. Without this mechanism, the Receive Only Mode device shall not be able to discover and receive the MBMS service. In order to enable service discovery for Receive Only Mode devices, 3GPP has agreed to request from ITU-T to assign a global shared MCC + MNC to be broadcast as part of the service identifier (TMGI) in the networks worldwide offering service to Receive Only Mode devices. When a Receive Only Mode device detects the assigned MCC + MNC as part of a TMGI broadcast in a network, the Receive Only Mode device understands that the network provides MBMS service for Receive Only Mode devices. This assigned MCC + MNC would be used worldwide as part of TMGI by networks offering MBMS service for Receive Only Mode devices. Description: 3GPP hereby requests ITU-T to assign global shared MCC + MNC for MBMS service for Receive Only mode devices in 3GPP networks. The Receive Only Mode devices are expected to be able to discover and receive services offered in networks worldwide, e.g. while roaming outside their network and/or country of origin, hence the need for a global shared MCC + MNC. Once assigned, 3GPP would specify the assigned MCC + MNC in the relevant 3GPP specifications and it would be reserved for the designated use. 3GPP devices and networks are implemented in accordance with 3GPP specifications. 3GPP would develop appropriate compliance testing procedures in order to ensure compliance. The assigned global shared MCC + MNC would be incorporated in 3GPP specifications in Release 14, with the completion date of June 2017. The deployments are expected to follow up. 3GPP has performed detailed analysis of the alternative solutions, and has determined that they are either technically inferior or operationally unfeasible. 3GPP would like to point out that ITU-T had assigned global shared MCC + MNC to cellular networks in the past. This was the MCC MNC 901 08, which was assigned for 'GSM, reserved for station identification where the mobile does not have a subscription IMSI'. This MCC MNC has been properly reclaimed by ITU-T. This new request is essentially for the same purpose. 3GPP would like to point out the following technical specifications related to MBMS service for Receive Only Mode: 3GPP TS 23.246 MBMS Architecture and Functional Description, Annex D and Annex E 3GPP TS 29.116 xMB reference point between content provider and BM-SC (under initial development) 3GPP TS 24.116 Stage 3 aspects of system architecture enhancements for TV services (under initial development) 3GPP TS 24.117 TV Service Configuration Management Object (under initial development) 3GPP would be happy to provide additional information related to this matter.</t>
  </si>
  <si>
    <t>S2-170714</t>
  </si>
  <si>
    <t>pCR 23.501 - Misc. corrections to Registration Management</t>
  </si>
  <si>
    <t>MediaTek Inc., Nokia, Alcatel-Lucent Shanghai Bell</t>
  </si>
  <si>
    <t>Correcting misc. inconsistencies, ambiguities and editorials.</t>
  </si>
  <si>
    <t>Guillaume Sebire</t>
  </si>
  <si>
    <t>S2-170715</t>
  </si>
  <si>
    <t>pCR 23.501 - Misc. corrections to Connection Management</t>
  </si>
  <si>
    <t>S2-170716</t>
  </si>
  <si>
    <t>pCR 23.501 - Misc. corrections to the general description</t>
  </si>
  <si>
    <t>MediaTek Inc.</t>
  </si>
  <si>
    <t>Correcting misc. ambiguities and editorials.</t>
  </si>
  <si>
    <t>S2-170717</t>
  </si>
  <si>
    <t>pCR 23.501 - Misc. corrections to multi-homed PDU session</t>
  </si>
  <si>
    <t>S2-170718</t>
  </si>
  <si>
    <t>pCR 23.501 - Misc. corrections to resource activation</t>
  </si>
  <si>
    <t>S2-170719</t>
  </si>
  <si>
    <t>pCR 23.502 - Misc. corrections to Service Request (network triggered)</t>
  </si>
  <si>
    <t>S2-170720</t>
  </si>
  <si>
    <t>S2-170721</t>
  </si>
  <si>
    <t>pCR 23.502 - Misc. corrections to NF services for AMF</t>
  </si>
  <si>
    <t>S2-170722</t>
  </si>
  <si>
    <t>pCR 23.501 - Correction to QoS (A, B types)</t>
  </si>
  <si>
    <t>Disambiguation of A-type and B-type</t>
  </si>
  <si>
    <t>S2-170723</t>
  </si>
  <si>
    <t>Proposed drafting rules for Service-based interface</t>
  </si>
  <si>
    <t>Proposed some drafting rules for Service-based interface</t>
  </si>
  <si>
    <t>S2-170724</t>
  </si>
  <si>
    <t>Introduction of drafting rules for service-based interfaces</t>
  </si>
  <si>
    <t>S2-170725</t>
  </si>
  <si>
    <t>23.501 Update of Policy interface with UEs</t>
  </si>
  <si>
    <t>KDDI, InterDigital, Sprint, China Mobile, China Unicom</t>
  </si>
  <si>
    <t>This document updates the description of policy interface with UEs in 23.501.</t>
  </si>
  <si>
    <t>S2-170726</t>
  </si>
  <si>
    <t xml:space="preserve">LS from CT WG1: Reply LS for clarification on usage of ePCO and support of APN rate control for NB-IoT devices </t>
  </si>
  <si>
    <t>CT WG1 (C1-170375)</t>
  </si>
  <si>
    <t>CT WG1 thanks RAN WG5 for their LS in C1-170313/ R5-170173 for clarification on usage of ePCO and support of APN rate control for NB-IoT devices. CT WG1 has discussed the questions received from RAN WG5, please find the answers below: (1) Is a conformant NB-IoT UE allowed to send a connectivity request (e.g. in PDN CONNECTIVITY REQUEST message) without including the ePCO IE? [CT WG1 answer] Yes the UE in NB-S1 mode is allowed to send PDN CONNECTIVITY REQUEST without including ePCO IE. (2) Is a NB-IoT UE required to mandatorily support APN rate control? If 'Yes', is the UE required to indicate APN rate control support in the ePCO IE? [CT WG1 answer] It is not mandatory for NB-IoT UE to support APN rate control.</t>
  </si>
  <si>
    <t>Lalith Kumar</t>
  </si>
  <si>
    <t>S2-170727</t>
  </si>
  <si>
    <t xml:space="preserve">LS from CT WG1: LS on MBMS user service for UEs using power saving functions </t>
  </si>
  <si>
    <t>CT WG1 (C1-170379)</t>
  </si>
  <si>
    <t>CIoT-Ext-CT</t>
  </si>
  <si>
    <t>During the stage 3 normative work of MBMS user service for UEs using power saving functions under work item CIoT-Ext-CT, CT WG1 fails to reach a consensus on whether the enhancement to power saving functions for MBMS user service applies to UEs operating in Iu mode. Some companies believe that the enhancement to power saving functions does not apply to Iu mode, as the enhancement to power saving function is to support MBMS for NB-IoT users according to the scope of TS23.730. Some companies think that the enhancement to power saving functions applies to Iu, as the normative stage 2 requirements as defined in TS 23.682 subclause 4.5.18 does not exclude the Iu mode. CT WG1 would like to ask SA WG2 to clarify whether the above enhancement applies to Iu mode. Action: CT WG1 kindly ask SA WG2 to clarify whether the enhancement of Power saving functions as defined in TS 23.682 subclause 4.5.18 applies to Iu mode.</t>
  </si>
  <si>
    <t>Yanchao Kang</t>
  </si>
  <si>
    <t>S2-170728</t>
  </si>
  <si>
    <t>LS from CT WG1: LS on unauthenticated emergency session over Trusted WLAN</t>
  </si>
  <si>
    <t>CT WG1 (C1-170384)</t>
  </si>
  <si>
    <t>SEW2-CT</t>
  </si>
  <si>
    <t>CT WG1 is working on specifying the UE and AAA server procedures to support unauthenticated Emergency services over Trusted WLAN. According to the call flow shown in TS 33.402 Figure: 13.4-1 for unauthenticated emergency calls over trusted WLAN, in step 5), if the UE cannot be authenticated and if the local policy allows emergency call for UEs with unauthenticated IMSIs, it issues another identity request to obtain IMEI from the UE. The 3GPP AAA server skips authentication procedures in both cases (unauthenticated IMSI and no IMSI) and generates an MSK based on UE's IMEI identity: 5. 3GPP AAA Server receives the message with an indication from the UE that it is an Emergency Attach. If the 3GPP AAA Server supports IMS Emergency sessions over WLAN, it shall proceed as follows: - When the received subscriber identity is an IMSI but the IMSI authentication cannot proceed (because IMSI is not present in HSS, for example) or if AAA server cannot determine if authentication is successful, and if local policies allow emergency sessions for unauthenticated UEs with an IMSI, the 3GPP AAA Server shall skip EAP-AKA' authentication procedures and proceed to execute step 6a to obtain IMEI from the UE. - When the received subscriber identity is an IMEI and if local policies allow emergency sessions for all UEs, the 3GPP AAA Server shall proceed to step 10 to generate an MSK. CT WG1 would like to ask the following question:  Currently UE connection mode negotiation (whether to use SCM or MCM) and passing of connectivity parameters are done via EAP/AKA' signaling. When EAP-AKA' authentication procedures are skipped, how will the UE negotiate connection mode and provide connectivity parameters?</t>
  </si>
  <si>
    <t>Jennifer Liu</t>
  </si>
  <si>
    <t>S2-170729</t>
  </si>
  <si>
    <t>LS from CT WG1 Meeting 101bis: LS on security of information provided via ANQP or DNS</t>
  </si>
  <si>
    <t>CT WG1 Meeting 101bis (C1-170512)</t>
  </si>
  <si>
    <t>TS 23.167 defines that a UE can use emergency information (composed of emergency numbers and zero or more types of emergency services associated with each emergency number): - received from a DNS server in the country where the UE is; or - received via Access Network Query Protocol (ANQP) procedures defined in IEEE Std 802.11 2012 from the associated WLAN AP; when determining whether a call to a dialled number is to be established as a UE detectable emergency call or a non-emergency call. Incorrect emergency information can result in UE establishing unintended UE detectable emergency calls. Therefore, CT WG1 would like to ask SA WG3: Question-1) whether the UE can use emergency information provided by an entity of a principal that is potentially not a 3GPP PLMN, e.g. a DNS server available in a local IP network of an untrusted WLAN operated by an individual in his/her/its house or an associated WLAN AP of an untrusted WLAN operated by an individual in his/her/its house? Question-2) when a UE receives a DNS message carrying the emergency information, whether the UE can determine that the emergency information has not been tampered with in transport, and the emergency information was provided by the DNS server reached via untrusted WLAN or trusted WLAN? Question-3) when a UE receives an ANQP message carrying the emergency information from an associated WLAN AP, whether the UE can determine that the emergency information has not been tampered with in transport, and the emergency information was provided by the WLAN AP after association?</t>
  </si>
  <si>
    <t>John-Luc Bakker</t>
  </si>
  <si>
    <t>S2-170730</t>
  </si>
  <si>
    <t>LS from CT WG1 Meeting 101bis: LS on applicability of WLAN emergency numbers on 3GPP access</t>
  </si>
  <si>
    <t>CT WG1 Meeting 101bis (C1-170513)</t>
  </si>
  <si>
    <t>TS 22.101 has the following requirements: [. . .] TS 23.167 contains the following requirement: [. . .] CT WG1 have considered the following scenario: - if a UE is attached to 3GPP access and associated with a WLAN AP, and a dialled number: o does not match any emergency call number stored in UICC; o does not match any emergency call number stored in ME; o does not match any emergency call number received via 3GPP access from the last registered PLMN via mobility management procedures; and o matches an emergency number included in the ANQP or DNS (reached via IP network of WLAN) obtained local emergency call number/types; should the UE attempt to make an emergency call over 3GPP access and indicate type(s) of emergency services derived for the dialled number in the ANQP or DNS (reached via IP network of WLAN) obtained local emergency call number/types? CT WG1 discussed whether ANQP or DNS obtained local emergency call number/types can also apply when 3GPP access is selected for the emergency call. Action: CT WG1 asks SA WG2 to answer the above question.</t>
  </si>
  <si>
    <t>S2-170731</t>
  </si>
  <si>
    <t>LS from CT WG1: LS on progress of CT1 work on LTE light connection</t>
  </si>
  <si>
    <t>CT WG1 (C1-170531)</t>
  </si>
  <si>
    <t>LTE_LIGHT_CON-CT</t>
  </si>
  <si>
    <t>CT WG1 would like to inform RAN WG2 and SA WG2 that CT WG1 has discussed the NAS impacts of LTE light connection, and has reached the following conclusions: 1) CT WG1 confirmed RAN WG2's assumption that the UE is in EMM-CONNECTED mode when the UE is light RRC connection. Conclusion #1: The UE is in EMM-CONNECTED mode when the UE is in light RRC connection. 2) CT WG1 observed that RAN WG2 has currently agreed to the following resume cause values when a light RRC connection is resumed: mo-Data, mo-Signaling and mt-Access, while the use of other resume cause values is FFS. CT WG1 thinks that there is a need to consider at least the following other resume cause values to enable emergency calls and high priority access while in light RRC connection: emergency, highPriorityAccess. NAS would provide an indication to RRC when these resume cause values need to be used. Recommendation #1: RAN WG2 should add support for emergency and highPriorityAccess cause values as additional resume cause values when resuming a light RRC connection. NAS would indicate to RRC when these cause values shall be used. 3) Since per RAN WG2 agreements the UE will perform cell selection/reselection while in light RRC connection, the UE can move from E-UTRAN to GERAN/UTRAN while the UE is in light RRC connection. CT WG1 concluded that in this case the UE needs to move to STANDBY/PMM-IDLE. The UE will then follow legacy inter-RAT idle mode mobility procedures which will trigger the UE to perform a Routing Area Update. Conclusion #2: If the UE selects/reselects a GERAN or UTRAN cell while in light RRC connection, the UE shall move to STANDBY/PMM-IDLE and follow legacy inter-RAT idle mode mobility procedures i.e. perform a Routing Area Update. 4) Due to 2) and 3) above, CT WG1 concluded that the NAS at the UE needs to be aware of light RRC connection, and needs to be informed when the UE goes into light RRC light connection or goes out of light RRC connection. Conclusion #3: The NAS at the UE needs to be informed by RRC when the UE goes into light RRC connection and when the UE goes out of light RRC connection. 5) In case of RRCConnectionReject during light connection resumption procedure, the RAN WG2 running CR to TS 36.331 contains a requirement in subclause 5.3.3.8 for RRC to 'inform upper layers about the failure to resume the light RRC connection and that access barring for mobile originating calls, mobile originating signalling, mobile terminating access and except for NB-IoT for mobile originating CS fallback is applicable, upon which the procedure ends'. This requirement contains no text indicating that the UE leaves RRC_CONNECTED, which implies that the UE stays in RRC_CONNECTED with light RRC connection. This is inconsistent with RAN WG2's agreement communicated in LS R2-168955 stating that 'When RRC resume fails, the UE should enter RRC_IDLE'. Recommendation #2: The UE should leave RRC_CONNECTED in case of RRCConnectionReject during light RRC connection resumption procedure. 6) CT WG1 concluded that in order to handle the 'Extended wait time' and the indication that access is barred from RRC upon light RRC connection resumption failure due to RRCConnectionReject, the NAS at the UE needs to be informed of a failure to resume the light RRC connection due to RRCConnectionReject by the network. CT WG1 also discussed the case of fallback to RRC connection establishment during light RRC connection resumption, and concluded that this should be transparent to the NAS at the UE. Conclusion #4: The NAS at the UE needs to be informed of a failure to resume the light RRC connection due to RRCConnectionReject by the network. Conclusion #5: The NAS at the UE does not need to be informed of fallback to RRC connection establishment during light RRC connection resumption. 7) CT WG1 concluded that there is a need to have a periodic update mechanism at the RRC level to replace the periodic TAU mechanism at NAS level, since the UE will not perform periodic TAU while in light RRC connection due to being in EMM-CONNECTED mode. Recommendation #3: CT WG1 expects that RAN WG2 will specify a periodic update mechanism at the RRC level for the UE in light RRC connection. 8) CT WG1 noticed that RAN WG2's agreements on light connection include a working assumption that PLMN selection is applicable while the UE is in light RRC connection. CT WG1 would like to notify RAN WG2 that this would require major changes to TS 23.122 because the procedures for PLMN selection in that specification are currently only applicable to EMM-IDLE mode, whereas the UE is in EMM-CONNECTED mode when in light RRC connection. The consequence of not performing PLMN selection while in light RRC connection would be that higher priority PLMN search is not performed by the UE while in light RRC connection. This has no impact for UEs that are in their HPLMN. For roaming UEs, this can delay return to the HPLMN, should the HPLMN become available. In order to ensure timely completion of the feature within Rel-14 timeframe, CT WG1 recommends that for Rel-14, UEs in their HPLMN do not perform PLMN selection while in light RRC connection, and light RRC connection is disabled for roaming UEs. Disabling of light RRC connection for roaming UEs could be achieved by having roaming UEs not signal support for light RRC connection to the network, by having the network not enable light RRC connection for roaming UEs, or by a combination of both mechanisms. Recommendation #4: For Rel-14, light RRC connection is disabled for roaming UEs, and UEs in their HPLMN do not perform PLMN selection while in light RRC connection. CT WG1 would like to notify RAN WG2 and SA WG2 that CT WG1 is still discussing other open issues regarding the NAS impacts of LTE light connection, and may provide more feedback at a later time. Action: CT WG1 kindly asks SA WG2 to take Conclusions #1, 2, 3, 4, 5 and Recommendations #1, 2, 3 into account, as well as to define a solution to ensure light RRC connection is disabled for roaming UEs (see Recommendations #4).</t>
  </si>
  <si>
    <t>Lena Chaponniere</t>
  </si>
  <si>
    <t>S2-170732</t>
  </si>
  <si>
    <t>LS from CT WG1: LS on indicating DRVCC access transfer to network</t>
  </si>
  <si>
    <t>CT WG1 (C1-170532)</t>
  </si>
  <si>
    <t>CT WG1 thanks SA WG2 for the incoming LS in C1-170299/S2-166833. CT WG1 has discussed the proposal from SA WG2 to lower the frequency of authentication, TMSI reallocation and Identity check related to an access transfer of an ongoing call from WiFi to 3GPP access. CT WG1 view is that the indication to the network that the call setup is due to access transfer of an ongoing call (i.e DRVCC) enables faster call setup-times as the network can choose in this case to skip the security functions already performed when that call was initially setup over WiFi.. The CRs discussed by CT WG1 allow for different treatment of DRVCC calls and normal calls, while the solution discussed in SA WG2would affect all calls equally. CT WG1 has previously discussed the attached CRs implementing a DRVCC indicator and found them to be technically correct. Action: CT WG1 asks SA WG2 to review the attached CRs and confirm that CT WG1 can continue with the specification.</t>
  </si>
  <si>
    <t>Jörgen Axell</t>
  </si>
  <si>
    <t>S2-170733</t>
  </si>
  <si>
    <t>LS from CT WG1: LS on questions on congestion control for transport of user data via the control plane</t>
  </si>
  <si>
    <t>CT WG1 (C1-170533)</t>
  </si>
  <si>
    <t>CIoT-ext</t>
  </si>
  <si>
    <t>CT WG1 have discussed contributions related to congestion control for transport of user data via the control plane with a corresponding back-off timer due to new requirements added to TS 23.401. As a result of the discussions, CT WG1 would like to provide the following information: (1) The requirements added in stage 2 result in breaking the principle of the NAS layered architecture. Note that the control plane (CP) backoff timer is actually signalled to the UE in EMM messages when the messages, which are subject to be backed off, belong to ESM. Also, the reception in the UE of an ESM DATA TRANSPORT message (ESM message) results in stopping the CP backoff timer; (2) There is no network enforcement on the network side for UEs which have received the CP backoff timer value, i.e., the network won't reject requests from UEs which are actually backed off. Note that this is different from the congestion control mechanism introduced in Rel-10 under MTC work item where enforcement does exist; and (3) The CP backoff timer value is provided to the UE as result of an initial NAS message which procedure is completed successfully. Later on the CP backoff timer cannot be provided while the UE is in CONNECTED mode due to lack of NAS message to signalled it to the UE. This means that once the UE have entered CONNECTED mode, there is no means for the network to apply CP congestion control by providing a CP backoff timer. This could be an issue overall for UEs that are kept in CONNECTED mode (e.g., due to light connection). Note also that the UE has means to override the backoff by, e.g, sending a CONTROL PLANE SERVICE REQUEST message which includes NAS message container (SMS), sending a CONTROL PLANE SERVICE REQUEST message without any message container, performing tracking area updating procedure and moving to CONNECTED mode. CT WG1 would like to ask the following questions: (a) Can SA WG2 consider defining signalling the CP backoff timer in ESM? CT WG1 would like to note that recently for rate control SA WG2 initially modelled it in EMM but this was finally decided to be done in ESM which does not break the NAS layered architecture. (b) Have SA WG2 considered the case of UEs being in CONNECTED mode (e.g., due to light connection) when the network needs to restrict transport of user data via the control plane? CT WG1 believe that SA WG2 should investigate means to backoff UEs in CONNECTED mode. Action: CT WG1 kindly ask SA WG2 to provide answers to the questions above.</t>
  </si>
  <si>
    <t>Christian Herrero-Veron</t>
  </si>
  <si>
    <t>S2-170734</t>
  </si>
  <si>
    <t>LS from CT WG4: LS on Priority handling over Sx interface</t>
  </si>
  <si>
    <t>CT WG4 (C4-170114)</t>
  </si>
  <si>
    <t>CUPS-CT</t>
  </si>
  <si>
    <t>CT WG4 is wondering how to provide preferential treatment over Sx when the corresponding PDN connection is associated with the following services, such as IMS Emergency Session, Multimedia Priority Support. CT WG4 is also wondering how the UP function is able to send a second DDN message upon receiving the downlink packets with higher priority. CT WG4 would like to request SA WG2 to provide guidance on how to address the issues described above. Action: CT WG4 kindly asks SA WG2 to provide guidance on how to address the issues described above.</t>
  </si>
  <si>
    <t>S2-170735</t>
  </si>
  <si>
    <t>LS from RAN WG2: Reply to LS on State of SA WG3 discussions on NG security architecture</t>
  </si>
  <si>
    <t>RAN WG2 would like to thank SA WG2 and SA WG3 for the LS on 'State of SA WG3 discussions on NG security architecture.' RAN WG2 has discussed the first question from SA WG3 and the corresponding answer from SA WG2: 1. Question to SA WG2: What are the architecture impacts if there were an option to provide e2e UP security between UE and UPF in the home network as part of NextGen architecture? SA WG2 answer: a. Providing UP ciphering in an UPF in NGC may impact UP header compression (e.g. NGC is responsible of any UP header compression or UP header compression cannot apply). SA WG2 suggests discussing the impact of SA WG3 proposed solutions with RAN. b. Providing UP security in HPLMN means the VPLMN may need for any PDU session to receive the necessary information from the HPLMN to fulfil its potential legal obligation (LI and RD) c. Providing UP security in NGC would require an interface between the Network Function hosting the SEAF/SCMF and SMF (both located in the PLMN where UP security is enforced). d. Providing UP security in HPLMN means an interface between SMF and the Network Function holding the SEAF/SCMF functionality (unless collocated) in HPLMN. This may mean that there are 2 SEAF: one in VPLMN (that starts the authentication for the UE to be able to register to an AMF) and another one in HPLMN. e. Providing UP security in NGC may imply another negotiation of security algorithms (between the UE and the network) beyond the negotiation of security algorithm done at UE registration to an AMF. Whether ciphering the user plane between the UE and an UPF in NGC impacts the RAN ability to apply policies requires further study. Considering the option to provide e2e UP security between UE and UPF in the home network as part of NextGen architecture, RAN WG2 would like to understand if the intent is to move ciphering of user plane data from the RAN to the UPF. RAN WG2 would also like to understand if as a result of doing so, the IP headers would not be visible in RAN anymore. If IP headers were not visible in RAN, RAN WG2 would like to point out that for instance: 1. RAN would not be able to perform ROHC. 2. RAN would not be aware of the traffic. More studies would be needed in RAN WG2 to assess the detailed impacts. Action: Please consider the RAN WG2 feedback on IP header visibility.</t>
  </si>
  <si>
    <t>Benoist Sébire</t>
  </si>
  <si>
    <t>S2-170736</t>
  </si>
  <si>
    <t>LS from SA WG5: Reply LS to LS from SA2 and CT1 to SA5 on charging support for V2X Communication</t>
  </si>
  <si>
    <t>SA WG5 (S5-171225)</t>
  </si>
  <si>
    <t>V2XARC, V2X-CT</t>
  </si>
  <si>
    <t>SA WG5 thanks SA WG2 for their LS on charging support for V2X Communication, and CT WG1 for their reply LS. SA WG5 would like to inform SA WG2 that no activity has been initiated so far in SA WG5 on V2X communication charging. Therefore, SA WG5 cannot confirm whether the existing stage 2 and stage 3 charging specifications can be re-used as such in order to satisfy the requirements for V2X Communication charging, based on the areas identified by SA WG2. SA WG5 discussed the particular ProSe Direct Communication topic, and concluded the V2X communication charging requirements on ProSe may be done together with other ProSe charging requirements, under a Rel-15 Work Item. SA WG5 would like to inform CT WG1 that the raised aspects on UE reporting configurations for V2X communication over PC5 reference point, will be considered by SA WG5 for ProSe Direct Communication charging for V2X communication during this Rel-15 Work Item. Action: SA WG5 kindly asks SA WG2 and CT WG1 to take the above responses into account.</t>
  </si>
  <si>
    <t>Maryse Gardella</t>
  </si>
  <si>
    <t>S2-170737</t>
  </si>
  <si>
    <t>Reply to LS from RAN WG2 on State of SA WG3 discussions on NG security architecture</t>
  </si>
  <si>
    <t>LS provides a reply to RAN WG2 questions to SA WG2</t>
  </si>
  <si>
    <t>S2-170738</t>
  </si>
  <si>
    <t>Mobility management model for non-3GPP accesses</t>
  </si>
  <si>
    <t>Discussion and proposal on applicability of MM model to non-3GPP access</t>
  </si>
  <si>
    <t>S2-170739</t>
  </si>
  <si>
    <t>Updated procedures for interworking with non-3GPP</t>
  </si>
  <si>
    <t>Modifications for applicability of MM model to non-3GPP access</t>
  </si>
  <si>
    <t>S2-170740</t>
  </si>
  <si>
    <t>Procedures for roaming support for non-3GPP access support</t>
  </si>
  <si>
    <t>S2-170741</t>
  </si>
  <si>
    <t>Roaming considerations for non-3GPP access support</t>
  </si>
  <si>
    <t>Scenario for N3IWF located in different VPLMN or in HPLMN</t>
  </si>
  <si>
    <t>S2-170742</t>
  </si>
  <si>
    <t>Security considerations for support of simultaneous connectivity to 3GPP and non-3GPP access</t>
  </si>
  <si>
    <t>WITHDRAWN: Implications on security model of support of simultanetous connectivity to 3GPP and non-3GPP access</t>
  </si>
  <si>
    <t>S2-170743</t>
  </si>
  <si>
    <t>Mobility between 5GC and EPC for interworking scenarios</t>
  </si>
  <si>
    <t>Addresses discussion on procedures for the UE for inter-system mobility</t>
  </si>
  <si>
    <t>S2-170744</t>
  </si>
  <si>
    <t>UE temporary identifier in 5GS</t>
  </si>
  <si>
    <t>Introduce a 5G UE temporary identifier</t>
  </si>
  <si>
    <t>S2-170745</t>
  </si>
  <si>
    <t>Additional concepts for authentication/authorization of PDU session establishment</t>
  </si>
  <si>
    <t>Addresses open aspects of PDU session authorization/authentication</t>
  </si>
  <si>
    <t>S2-170746</t>
  </si>
  <si>
    <t>Authentication/authorization of PDU session establishment</t>
  </si>
  <si>
    <t>Procedures for authentication/authorization of PDU session establishment</t>
  </si>
  <si>
    <t>S2-170747</t>
  </si>
  <si>
    <t>Session management for LBO traffic in roaming scenarios</t>
  </si>
  <si>
    <t>Proposes text for dual registration in EPC and NG Core</t>
  </si>
  <si>
    <t>S2-170748</t>
  </si>
  <si>
    <t>Architectural impacts of Session management for LBO traffic in roaming scenarios</t>
  </si>
  <si>
    <t>Addresses a missing scenario for SM for LBO traffic in roaming</t>
  </si>
  <si>
    <t>S2-170749</t>
  </si>
  <si>
    <t>Procedures for Session management for LBO traffic in roaming scenarios</t>
  </si>
  <si>
    <t>S2-170750</t>
  </si>
  <si>
    <t>BlackBerry UK Limited</t>
  </si>
  <si>
    <t>23.402</t>
  </si>
  <si>
    <t>SEW2</t>
  </si>
  <si>
    <t>Adrian Buckley</t>
  </si>
  <si>
    <t>S2-170751</t>
  </si>
  <si>
    <t>PDU session mobility between 3GPP and non-3GPP</t>
  </si>
  <si>
    <t>S2-170752</t>
  </si>
  <si>
    <t>LS from SA WG4: Reply LS on RAN-Assisted Codec Adaptation</t>
  </si>
  <si>
    <t>SA WG4 (S4-170219)</t>
  </si>
  <si>
    <t>SA WG4 thanks RAN WG2 for their reply LS on RAN-assisted codec adaptation. In line with the current RAN WG2 agreements on the RAN-assisted codec adaptation solution, we have identified the relevant media handling aspects and corresponding changes to TS 26.114, which can be found in the attached. In addition to addressing media handling in the presence of RAN-recommended UL/DL bitrate information, this now also addresses the latest RAN WG2 agreements on the signalling of the rate recommendation query message from UE to eNodeB, and provides the media handling aspects associated with this feature. In terms of the timeplan for LTE_VoLTE_ViLTE_enh-S4, we have decided to postpone the completion of the work item for one additional meeting cycle (until SA#76 in June'17). This is to accommodate the completion of the core RAN part which we understand will be finalized by March 2017. We will appreciate RAN WG2's input upon completion of the core RAN feature specification. With regards to the use of the rate recommendation query message from UE to eNodeB, SA WG4 would like to get clarification from RAN WG2 on the following: For any changes of the rate recommendation, we assume that the eNodeB is expected to automatically signal the new rate recommendation to the UE. Is this correct, or would the UE have to send rate recommendation query messages to obtain any updates on the rate recommendation? In other words, our understanding is that the UE can rely on eNodeB to send any updates on the rate recommendation to the UE, but the UE can expedite its knowledge of the rate recommendation information by sending the query message to the eNodeB. Furthermore, SA WG4 assumes that the query message can be used to query both the uplink or downlink bandwidth restrictions, i.e.: 1. Query regarding the uplink: this is triggered by the local UE receiving a rate increase request from the remote-end UE receiving the media (e.g., TMMBR, CMR). We understand that this is the use case RAN WG2 has considered for defining the query messages. 2. Query regarding the downlink: this is triggered by the local UE receiving an upcoming rate increase notification from the remote-end UE sending the media (e.g. TMMBN). It is desirable for the local UE to know the most recent downlink bit rate recommendation to determine to what extent to accept this increase. If necessary, the limitation of this increase can be communicated via a TMMBR message back to the media sender, to avoid rate oscillations. We would like RAN WG2 to confirm our understanding on these expected UE and eNodeB behaviours. As a possible UE behaviour in response to a RAN-assisted codec adaptation message, it has been suggested that SIP/SDP re-negotiation of the session may be performed, for instance if the RAN-based DL/UL bitrate recommendations cannot be supported by any of the negotiated codecs. Before specifying any guidelines on this however, SA WG4 would like to check with CT WG3 on whether such a RAN-triggered session re-negotiation could raise any issues from core network point of view, e.g., from a policy charging and control (PCC) perspective.</t>
  </si>
  <si>
    <t>S2-170753</t>
  </si>
  <si>
    <t>LS from SA WG4: Reply LS on xMB Interface for TV Services</t>
  </si>
  <si>
    <t>SA WG4 (S4-170240)</t>
  </si>
  <si>
    <t>SA WG4 would like to thank CT WG3 for their replies on the stage 2 specification of the xMB interface and acknowledge their effort in clarifying the stage 2 procedures, which has lead us to issue a correction CR to address the gaps and unclarities that were pointed out. The resulting SA WG4 CR is attached to this document.  In the following are our answers to the detailed questions that CT WG3 brought up: 1. The xMB stage 2 document does not contain call flow procedures pertaining to the configuration and acquisition by the 3rd party content provider of MBMS-related reports - namely, QoE and Consumption Reports. Nonetheless, CT WG3 believes that the associated stage 2 specification was intended and will necessitate the associated stage 3 specification. We would like to ask SA WG4 to provide more specific details on the parameters of QoE and Consumption reports that can be configured and subsequently acquired by the content provider from the BM-SC over xMB. Also, although not indicated in the stage 2 document, we would like to know whether file reception reports are accessible to the content provider.  SA WG4 recognizes the issue and would like to enable the content provider to gain access to anonymized and potentially also statistical information about consumption reporting and quality of experience. This would also include providing access on reception reports. The possible QoE metrics that the content provider may request can be either found in or derived from sections 8.4.2 of TS 26.346 and 10 of TS 26.347, as well as the reception reporting information that is available in 9.4.6 of TS 26.346. The detailed or aggregated reports shall not contain information like clientId, which might pose privacy concerns, or networkResourceCellId, which would expose mobile network information.  2. CT WG3 noticed that consumption reporting configuration is not described by the stage 2 to apply to the session level. Is that intentional, and if so, we would like to know why.  The consumption reporting procedure is defined at the service level in TS 26.346, however, the intention behind it is to collect actual information about the interest of the UE on the service, which may change from session to session. By providing periodic feedback on the service consumption, the interest of the UE can be determined at session level.  3. Per the stage 2, QoE reporting configuration currently pertains only to the session level - is it also applicable at the service level?   QoE metrics are usually dependent on the type of the session and as such, QoE reporting metrics should be configured at the session level, as theoretically, the session type may change from session to session for the same service. Configuration of QoE reporting at service level is not needed. The attached CR addresses this issue.  4. While we understand that MBMS consumption reporting is associated with MooD services, no description is provided regarding service properties as to whether the content provider may request the BM-SC to enable MooD operation depending on service demand. Is that an unintended omission?  It is assumed that by default, the BM-SC is able to perform MooD to select the most efficient data delivery mode. The content provider may, as part of its SLA with the operator, disable MooD for all its sessions/services. This might change in future releases.   5. Notification configuration is indicated as one of the service-level properties in the stage 2 text. However, no additional information is provided on notifications - for example what are the specific types of notifications that can be configured and received by the content provider? Also, are notifications accessible by the content provider strictly at the service level, as indicated by the stage 2, or also permitted at the session level?  Notifications will continue to be configurable at the service level. Notifications will be classified in 5 different classes: Critical, Warning, Information, Service, and Session. The content provider will be able to filter push notifications based on their classes, and by so doing, limit the amount of push requests it gets. It may also select to receive all available notifications without filtering. All notifications will also be accessible through pull requests by the content provider on the BM-SC.   6. Regarding service announcement mode is described in the stage 2 as 'Enumeration that the BM-SC creates according service announcement fragments for the sessions and / or do service announcement on SACH. Additional service announcement modes may be added in future.' We don't quite understanding the meaning of this description and would like to ask SA WG4 to clarify its meaning.  The attached CR clarifies the fact that there currently are 2 different ways of announcing the service, one using the SACH channel by the BM-SC and the other is done by the content provider itself. This list can be extended in the future. In the latter case, sufficient information shall be provided back to the content provider, so that it can enable the UE to locate the MBMS service appropriately.   7. The stage 2 text indicates that the message body for the POST requests for service and session creation and associated successful responses should not contain service or session configuration or properties. Is such restriction necessary to be enforced in the stage 3 specification and why?  SA WG4 re-discussed this issue and opted for keeping the creation of a resource, where the BM-SC will populate resource properties with default values, separate from a succeeding update of the resource properties. Default values have been assigned to the resource properties to ensure proper operation. SA WG4 understands that this might lead to increased load on the BM-SC but it keeps a clean RESTful design.  8. The geographical area property, which CT WG3 understands to pertain to the target area for service delivery in the MNO network intended by the content provider, is missing the possible types/values information. CT WG3 might expect these to include polygons or circular areas with associated uncertainty radius, but would ask SA WG4 to provide the specific candidate target area types and/or values.   SA WG4 intends to leave the precise description of the geographical area out of scope of the xMB 3GPP specifications. In the attached CR, a list of strings is used to allow the content provider to provide one or more geographical area descriptions, each of which is represented by a string. The exact format of the string is left for the Service Level Agreement that exists between the operator and the content provider.  9. CT WG3 would like to know whether file repair functionality as performed by the content provider (their own file repair servers) could be a service it could offer to the BM-SC, as an additional property of the service or session resource.  File repair by the content provider is currently not directly enabled by the xMB interface and might be subject to specification in future releases.</t>
  </si>
  <si>
    <t>Imed Bouazizi</t>
  </si>
  <si>
    <t>S2-170754</t>
  </si>
  <si>
    <t>Change to architecture figure</t>
  </si>
  <si>
    <t>Proposal to combine reference point and service-based representations into one figure.</t>
  </si>
  <si>
    <t>Andy Bennett</t>
  </si>
  <si>
    <t>S2-170755</t>
  </si>
  <si>
    <t>pCR:23.501 Update of Support for connecting to a local area data network</t>
  </si>
  <si>
    <t>This documents updates 5.6.5 (Support for connecting to a local area data network) in TS 23.501.</t>
  </si>
  <si>
    <t>S2-170756</t>
  </si>
  <si>
    <t>23.501 - MM implications of optimal UPF placement</t>
  </si>
  <si>
    <t>S2-170757</t>
  </si>
  <si>
    <t>23.501 - Additional concepts and corrections for support for connectivity to a local area network</t>
  </si>
  <si>
    <t>Additional concepts and corrections are proposed to define the support of Local Area Data Networks.</t>
  </si>
  <si>
    <t>S2-170758</t>
  </si>
  <si>
    <t>23.501 - Correction to PDU Session continuity</t>
  </si>
  <si>
    <t>Adds clarifications to PDU session continuity about UE awareness of the selected SSC mode.</t>
  </si>
  <si>
    <t>S2-170759</t>
  </si>
  <si>
    <t>23.501 - PDU Session mobility between systems for EPS interworking</t>
  </si>
  <si>
    <t>Adds mechanisms for PDU session mobility between EPS and NGS for interworking with EPS.</t>
  </si>
  <si>
    <t>S2-170760</t>
  </si>
  <si>
    <t>23.502 - PDU Session mobility between systems for EPS interworking</t>
  </si>
  <si>
    <t>Adds mechanisms for PDU session mobility between EPS and NGS for interworking with EPS</t>
  </si>
  <si>
    <t>S2-170761</t>
  </si>
  <si>
    <t>LS from SA WG4: LS on Generic Test Profile for VoLTE/VoWIFI Terminal Audio Measurements</t>
  </si>
  <si>
    <t>SA WG4 (S4-170217)</t>
  </si>
  <si>
    <t>Introduction &amp; Problem Statement An essential step for the release of mobile phones is the testing of the services provided by the phone. With the evolution of mobile communication, high quality voice services such as VoLTE and VoWIFI are integrated into mobile phones and must meet certain test requirements. For this purpose, a reproducible setup is required where a radio tester simulates the mobile network.  The international mobile subscriber identity (IMSI) is stored on the users universal integrated circuit card (UICC) and identifies the user to network. It contains the mobile country code (MCC) and the mobile network code (MNC) for the country and network operator. The combination MCC = 001 and MNC = 01 is not defined in [1] and is usually applied for test networks established by radio testers.  Mobile phones branded for a certain network operator usually activate VoLTE/VoWIFI options only when - they are connected to their own network (identified by the MCC/MNC combination), and - further parameters stored on the UICC match the network operator's specifications (in some cases). - a correct APN setting is defined and an access to Internet is provided (e.g. for geolocation constraints) (in some cases) This leads to the problem that VoLTE/VoWIFI is not applicable using test UICCs with the aforementioned combination MCC = 001 and MNC = 01, which are used today, and some settings (APN, etc.) may be required. Moreover some codec parameters (e.g. open offer, payload options, etc.) may be difficult to control.  Today, in order to allow testing with activated VoLTE/VoWIFI options, the test UICCs must be reprogrammed with the MCC, MNC, and potentially (undocumented) other parameters as required by the branded device. This procedure is required for each branded device individually, is time consuming and complicated, and even worse might not be successful in all cases. Furthermore, network operators do generally not disclose the required settings.  Proposed Modification for Network Branded Mobile Phones For an easy and uncomplicated testing of a network branded device in a test radio network, the manufacturer and/or the distributing network operator should add support for a generic test case including a generic IMS profile to their distributed mobile compliant with TS 26.131 and 26.132. This generic test case must guarantee that for test UICCs with MCC = 001 and MNC = 01 VoLTE/VoWIFI options are activated and all IMS voice call features work as if the device is connected to the provider's network (however, all non-voice data features are excluded). Since no real-world network provider uses these parameters it is believed that the test MCC/MNC parameters will not introduce security/accounting problems by allowing unauthorized access to real mobile networks for the mobile phones. SA WG4 is planning to include or reference such generic setting as a mandatory feature in TS 26.131/TS 26.132 for testing the mobile terminal audio performance in lab-type conditions.</t>
  </si>
  <si>
    <t>H.W. Gierlich</t>
  </si>
  <si>
    <t>S2-170762</t>
  </si>
  <si>
    <t>LS from CT WG1: Reply LS on charging support for V2X Communication</t>
  </si>
  <si>
    <t>CT WG1 (C1-170335)</t>
  </si>
  <si>
    <t>V2X-CT</t>
  </si>
  <si>
    <t>CT WG1 would like to thank SA WG2 for their LS on charging support for V2X communication. In the LS, SA WG2 agreed - For V2X communication over PC5 reference point, the charging mechanism specified in TS 32.277 for ProSe Direct Communication can be reused, with necessary UE reporting configurations for V2X use specified by CT WG1. During discussion on UE reporting configurations for V2X communication over PC5 reference point, CT WG1 identified the followings which further need to be considered: - Usage information report list should not include ProSe group specific parameters. - To support the following SA WG1 privacy requirements specified in TS 22.185, inclusion of the source IP address, the source Layer-2 ID and the location information (ECGI) should be conditional on operator policy. - [R.5.3-006] Subject to regional regulatory requirements and/or operator policy for a V2V/V2I application, the 3GPP system shall support pseudonymity and privacy of a UE in the use of a V2V/V2I application, such that no single party (operator or third party) can track a UE identity in that region. - The UE reports the V2X usage information to the V2X control function CTF (ADF) similarly as a UE reports a ProSe usage information to the ProSe Function over the PC3ch reference point as specified in TS 32.277.</t>
  </si>
  <si>
    <t>Taehun Kim</t>
  </si>
  <si>
    <t>S2-170763</t>
  </si>
  <si>
    <t>LS from SA WG3LI: Reply LS on SA2 involvement for the light connection</t>
  </si>
  <si>
    <t>SA WG3LI (S3i170035)</t>
  </si>
  <si>
    <t>SA WG3-LI would like to thank SA WG2 for their LS in tdoc S2-170695. SA WG3-LI had an initial discussion to consider the potential implication for LI in terms of location information and would provide as feedback that location information to be reported for LI purposes shall have the same level of granularity known to the Core Network. It is SA WG3-LI understanding that location information provided in the LI events in case of light connection will not differ from the one currently reported. From LI perspective, if in case of light connection the location information reported when LI events occur cannot be considered as updated, SA WG3-LI would recommend that location information is reported together with the time the location was obtained.  SA WG3-LI will further study the potential LI implications for light connection and may provide additional feedback. Action: SA WG3-LI asks SA WG2 group to take the above into account.</t>
  </si>
  <si>
    <t>Alex Leadbeater</t>
  </si>
  <si>
    <t>S2-170764</t>
  </si>
  <si>
    <t>LS from SA WG3LI: Reply LS on 'Conclusion on lawful interception in split EPC architecture'</t>
  </si>
  <si>
    <t>SA WG3LI (S3i170041)</t>
  </si>
  <si>
    <t>LI14, CUPS</t>
  </si>
  <si>
    <t>SA WG3LI thanks SA WG2 for the LS on 'Conclusion on lawful interception in split EPC architecture'. SA WG3 LI has identified that the following three areas which will be impacted by the CUPS architecture: - EPC packet data interception - CC interception for IMS-based VoIP - S8HR LI. The following outlines the LI solution for the above three cases: EPC packet Data Interception: The LI architecture for EPC packet data interception has been enhanced to include an LI specific logical function referred to as Split X3 LI Interworking Function (SX3LIF) which can be co-located with the CP function, or with the UP function or be a standalone function. The SA WG2 defined CP function shall instruct the UP function to duplicate and forward the intercepted packets to the SX3LIF. The details of the LI architecture for CUPS are described in the attached CR (S3170047). In addition to the LI specific logical function, the architecture introduces LI specific reference points X3u (to transfer the user plane packets from the UP function to the SX3LIF) and X3c (to transfer the target intercept information from the CP function to the SX3LIF). Packet detection rules (that allows the UP function to identify the intercepted packets) and forwarding action rules (that allows the UP function where to forward the duplicated intercepted packets) can be transferred from the CP function to the UP function over the Sxa' and Sxb'. It is the intention of SA WG3 LI to reuse the existing protocol Sxa and Sxb as the basis of LI specific Sxa' and Sxb' in order to comply with security requirements specified in clause 8 of 3GPP TS 33.107. CC Interception for IMS-based VoIP: When the CC interception is performed at the PDN GW, the architecture defined for EPC packet data interception (defined) is extended so that the PGW-C derives the target intercept related information from the intercept trigger that it receives from the P-CSCF. S8HR LI: SA WG3 LI is still studying the implications of CUPS on S8HR LI. However, SA WG3 LI has not identified any major issues that would prevent the use of CUPS with S8HR LI. The above defined LI solution assumes that the UP function is located in the same security domain as the CP function or implemented by a trusted third party located in the same country/jurisdiction. Additional complexities that may exist due to CUPS architecture accommodating the possibility of having untrusted third party UP function or the UP function in a different country/jurisdiction have not been considered by SA WG3 LI. Action: SA WG3-LI asks SA WG2 group to take note of the LI architecture for CUPS.</t>
  </si>
  <si>
    <t xml:space="preserve">Nagaraja Rao </t>
  </si>
  <si>
    <t>S2-170765</t>
  </si>
  <si>
    <t>LS from SA WG3LI: LS on LI requirements reconfirmed, including 5G and CIoT</t>
  </si>
  <si>
    <t>SA WG3LI (S3i170054)</t>
  </si>
  <si>
    <t>LI 14</t>
  </si>
  <si>
    <t>SA WG3LI would like to reconfirm that target identifiers in general are the network access identifier, equipment identifier or service level identifier (e.g. IMSI, IMEI or sip-uri). This also applies to roaming scenarios. This does not change for 5G and CIoT. This does not prevent CSPs from translating or mapping these long term identifiers to temporary or encrypted identifiers as long as the CSP can make the association back to the long term identifier for LI purposes. SA WG3LI is enhancing TS 33.106 in these areas to avoid any misunderstanding. The LI requirements need to be accommodated in addition to privacy requirements in the 3GPP development of 5G and CIoT. The 5G specifications shall have the capability to intercept based on the long term network access identifier, equipment identifier or service level identifier without assistance from another CSP regardless of the jurisdiction. Although LI primarily focusses on intercepting the communication of a person LI can also apply to devices or infrastructure. Therefore CIoT/IoT is not excluded from LI obligations and CIoT/IoT LI functionality is required. Action: SA WG3LI asks SA WG1, SA WG2, SA WG3 to take the above information into account and assist SA WG3LI developing LI capabilities for 5G and CIoT/IoT.</t>
  </si>
  <si>
    <t>Koen Jaspers</t>
  </si>
  <si>
    <t>S2-170766</t>
  </si>
  <si>
    <t>Network-triggered UPF relocation for SSC mode 3</t>
  </si>
  <si>
    <t>This contribution proposes a procedure for UPF relocation of PDU session of SSC mode 3.</t>
  </si>
  <si>
    <t>S2-170767</t>
  </si>
  <si>
    <t>LG Electronics, CATT, Samsung</t>
  </si>
  <si>
    <t>This contribution proposes to add N2 release procedure for CM state transition by releasing N2 and N3 connections for the 5G System.</t>
  </si>
  <si>
    <t>S2-170768</t>
  </si>
  <si>
    <t>Dongsoo Kim</t>
  </si>
  <si>
    <t>S2-170769</t>
  </si>
  <si>
    <t>TS 23.502: PDU session modification procedure</t>
  </si>
  <si>
    <t>LG Electronics, Nokia, Qualcomm Incorporated</t>
  </si>
  <si>
    <t>This contribution proposes PDU session modification with QoS update procedure.</t>
  </si>
  <si>
    <t>S2-170770</t>
  </si>
  <si>
    <t>TS 23.502: PDU session release procedure</t>
  </si>
  <si>
    <t>LG Electronics, Nokia(?), Alcatel-Lucent Shanghai Bell(?), Qualcomm Incorporated(?)</t>
  </si>
  <si>
    <t>This contribution proposes PDU Session Release procedure.</t>
  </si>
  <si>
    <t>S2-170771</t>
  </si>
  <si>
    <t>Key issue on Access Restriction feature handling in EPS</t>
  </si>
  <si>
    <t>23.729</t>
  </si>
  <si>
    <t>FS_USOS</t>
  </si>
  <si>
    <t>This paper proposes a key issue for Access Restriction feature handling in EPS.</t>
  </si>
  <si>
    <t>Toshiyuki Tamura</t>
  </si>
  <si>
    <t>S2-170772</t>
  </si>
  <si>
    <t>Solution to Key issue #1: Use of RAT type IE per bearer for unlicensed spectrum identification</t>
  </si>
  <si>
    <t>This paper proposes a solution to key issue 1. This solution uses RAT type parameter to identify unlicensed spectrum per bearer basis in EPS.</t>
  </si>
  <si>
    <t>S2-170773</t>
  </si>
  <si>
    <t>Subscription-based restrictions on attach without PDN connection</t>
  </si>
  <si>
    <t>Discusses the state of play for the 'Attach without PDN connection' subscription control and proposes a way forward.</t>
  </si>
  <si>
    <t>S2-170774</t>
  </si>
  <si>
    <t>23.401 CR3201: Restriction to establish PDN connection</t>
  </si>
  <si>
    <t>Summary of change: - Provisioning for restriction to establish a PDN connection is defined in UE or UICC for UEs that support Attach without PDN connection - UEs Capability for 'Attach without PDN connection' is added in CDR generated by MME</t>
  </si>
  <si>
    <t>S2-170775</t>
  </si>
  <si>
    <t>SSC mode 3, clarification of trigger condition</t>
  </si>
  <si>
    <t>Clarifies that the condition to reselect an anchor UPF is not only the change of UE's point of attachement to the network.</t>
  </si>
  <si>
    <t>S2-170776</t>
  </si>
  <si>
    <t>Nokia, Sandvine, Sprint, KDDI, Telecom Italia, ZTE, Samsung, Oracle</t>
  </si>
  <si>
    <t>S2-170777</t>
  </si>
  <si>
    <t>On whether an optional Single Value NSSAI is also needed.</t>
  </si>
  <si>
    <t>This paper analyses whether there is a need of different identification of the slices used by a UE in the RAN signalling than it is used in some NAS Signalling.</t>
  </si>
  <si>
    <t>S2-170778</t>
  </si>
  <si>
    <t>On providing Accepted NSSAI to the RAN</t>
  </si>
  <si>
    <t>This paper updates the registration procedure so that the RAN becomes aware of the Accepted NSSAI so the RAN can know whether the UE is authorized or not to use the RAN part of the slice.</t>
  </si>
  <si>
    <t>S2-170779</t>
  </si>
  <si>
    <t>Introduction of ATCF in DRVCC</t>
  </si>
  <si>
    <t>This DP proposes the introduction of ATCF in DRVCC to shorten the speech-up period and reuse the same infrastructure as in SRVCC.</t>
  </si>
  <si>
    <t>S2-170780</t>
  </si>
  <si>
    <t>23.228 CR1169: 3GPP Data Off IMS Status Reporting Correction</t>
  </si>
  <si>
    <t>23.228</t>
  </si>
  <si>
    <t>FS_PS_DATA_OFF</t>
  </si>
  <si>
    <t>Summary of change: Remove the conditions and simplify the text.</t>
  </si>
  <si>
    <t>S2-170781</t>
  </si>
  <si>
    <t>Robustness Index - UE centric solution - Solution for Key issue 1</t>
  </si>
  <si>
    <t>23.759</t>
  </si>
  <si>
    <t>FS_eVoLP</t>
  </si>
  <si>
    <t>This document proposes a robustness index (RI) to be exchanged between the UE and eNB per traffic flow, where each RI maps to a different SRVCC threshold. A similar mapping exists between various codec configurations and the RI</t>
  </si>
  <si>
    <t>S2-170782</t>
  </si>
  <si>
    <t>Robustness Index - Network centric solution - Solution for Key issue 1</t>
  </si>
  <si>
    <t>This document proposes a network centric solution for enabling the eNB to detect the used codec and apply a corresponding configured SRVCC threshold for the detected codec configuration.</t>
  </si>
  <si>
    <t>S2-170783</t>
  </si>
  <si>
    <t>23.228 CR1170: Alignment with CT WG3 for support for subscription to changes to IP-CAN by P-CSCF at IMS session setup.</t>
  </si>
  <si>
    <t>Summary of change: The P-CSCF can optionally subscribe to notifications to IP-CAN type change at IMS session setup. This ensures that in the event of an IP-CAN type change, updated information is available to all system functions involved in a session that may need it. PCRF already supports AF's ability to subscribe for such information.</t>
  </si>
  <si>
    <t>S2-170784</t>
  </si>
  <si>
    <t>Update to Solution 3 - EPS Bearer Deactivation Procedure</t>
  </si>
  <si>
    <t>23.751</t>
  </si>
  <si>
    <t>0.2.0</t>
  </si>
  <si>
    <t>FS_VoWLAN</t>
  </si>
  <si>
    <t>This document introduces EPS bearer deactivation procedure and removes the editor note associated with that.</t>
  </si>
  <si>
    <t>S2-170785</t>
  </si>
  <si>
    <t>Update to Solution 3 - Handling lack of UE support for Multiple SA</t>
  </si>
  <si>
    <t>This document describes the handling in case the UE does not support multiple SA, and removes the editor note associated with that. It also resolves the editor note related to ePDG handling of TFTs.</t>
  </si>
  <si>
    <t>S2-170786</t>
  </si>
  <si>
    <t>Update to Solution 3 - Sending QoS Bearer Info to UE</t>
  </si>
  <si>
    <t>This document proposes an update to solution 3 to enable and that is for the ePDG to send QoS information along with the TFTs to the UE. This is done so that UE can do admission control and possibly reserve resources in the access network and also to mark</t>
  </si>
  <si>
    <t>S2-170787</t>
  </si>
  <si>
    <t>Update to Solution 3 - Handover behaviour</t>
  </si>
  <si>
    <t>This document proposes an update to solution 3 to clarify the network and UE behaviour at mobility between E-UTRAN and WLAN.</t>
  </si>
  <si>
    <t>S2-170788</t>
  </si>
  <si>
    <t>Update to Architectural Considerations</t>
  </si>
  <si>
    <t>This document proposes an update to architectural considerations in section 4.</t>
  </si>
  <si>
    <t>S2-170789</t>
  </si>
  <si>
    <t>Evaluation of Solution 3</t>
  </si>
  <si>
    <t>This document includes an evaluation for solution 3</t>
  </si>
  <si>
    <t>S2-170790</t>
  </si>
  <si>
    <t>[DRAFT] Reply LS on solution for providing a DRVCC access transfer indicator to network</t>
  </si>
  <si>
    <t>This LS provides a response to CT WG1 in relation to their proposed solution to support a DRVCC indicator</t>
  </si>
  <si>
    <t>S2-170791</t>
  </si>
  <si>
    <t>NAPS impacts on SCEF - SCS/AS interactions for Group Message Delivery</t>
  </si>
  <si>
    <t>DUMMY</t>
  </si>
  <si>
    <t>The goal of this contribution is to evaluate changes to TS 23.682 clause 5.5 as a result of NAPS.</t>
  </si>
  <si>
    <t>S2-170792</t>
  </si>
  <si>
    <t>23.682 CR0260: Group Message Delivery Procedure changes due to NAPS</t>
  </si>
  <si>
    <t>Summary of change: - Introduce general section for T8 interactions - Move SCS/AS Reference ID out from 5.6.1.2 to (new) 4.X - Add SCS/AS Reference ID on T8 procedures - Clarify use of location/area information in step 1, and step 6 - Clarify TMGI handling in step 2-6 - Introduce transfer of group message payload via control-plane in step 6 - Clarify transfer of group message payload via user-plane in step 6 - Introduce procedure for modification or cancellation of previously submitted group message</t>
  </si>
  <si>
    <t>S2-170793</t>
  </si>
  <si>
    <t>23.501 §5.8.2: SSC mode 1 and Multi Homing</t>
  </si>
  <si>
    <t>S2-170794</t>
  </si>
  <si>
    <t>23.501 §5.3: RM &amp; CM states in case on N3GPP access</t>
  </si>
  <si>
    <t>S2-170795</t>
  </si>
  <si>
    <t>23.501 §5.3.3 / 5.6.8: Handling of PDU session UP activation at the access</t>
  </si>
  <si>
    <t>S2-170796</t>
  </si>
  <si>
    <t>23.501 §5.8.2: User Plane Function(s) and N4</t>
  </si>
  <si>
    <t>S2-170797</t>
  </si>
  <si>
    <t>23.501 § 8.3: User plane protocol stack between the UE and the DN</t>
  </si>
  <si>
    <t>Nokia, Alcatel-Lucent Shanghai Bell, Samsung</t>
  </si>
  <si>
    <t>S2-170798</t>
  </si>
  <si>
    <t>The role of the UDR in the Policy Framework</t>
  </si>
  <si>
    <t>Ericsson, Oracle, ZTE</t>
  </si>
  <si>
    <t>This paper describes the role of the UDR in the policy framework architecture included in 3GPP TS 23.501.</t>
  </si>
  <si>
    <t>S2-170799</t>
  </si>
  <si>
    <t>Distribution of Policy Framework Enforcement Points into Network Functions</t>
  </si>
  <si>
    <t>This paper clarifies how the Policy Framework Enforcement points are distributed into the applicable Network Functions under definition for 5G.</t>
  </si>
  <si>
    <t>S2-170800</t>
  </si>
  <si>
    <t>On UE Policy provisioning from the PCF to the UE</t>
  </si>
  <si>
    <t>This paper proposes how to include policies to the UE in the policy framework architecture under definition for 5G.</t>
  </si>
  <si>
    <t>S2-170801</t>
  </si>
  <si>
    <t>Clean up of terms in Annex A: Policy Framework</t>
  </si>
  <si>
    <t>This paper align the terms used in Annex A: Policy Framework to the naming convention agreed on SA WG2 #118 bis</t>
  </si>
  <si>
    <t>S2-170802</t>
  </si>
  <si>
    <t>Cleanup of QoS framework description</t>
  </si>
  <si>
    <t>Proposes a cleanup of the QoS framework description</t>
  </si>
  <si>
    <t>S2-170803</t>
  </si>
  <si>
    <t>QoS parameters and characteristics needed in 5G Systems</t>
  </si>
  <si>
    <t>Proposes the introduction of additional QoS parameters and characteristics</t>
  </si>
  <si>
    <t>S2-170804</t>
  </si>
  <si>
    <t>23.501: 5GC-EPC interworking</t>
  </si>
  <si>
    <t>Proposes a 5GS-EPC interworking solution for a 'single registered' UE and Nx support in network.</t>
  </si>
  <si>
    <t>S2-170805</t>
  </si>
  <si>
    <t>23.502: 5GC-EPC interworking</t>
  </si>
  <si>
    <t>Proposes a call flow for handover 5GC to EPC using Nx</t>
  </si>
  <si>
    <t>S2-170806</t>
  </si>
  <si>
    <t>Service request procedure updates</t>
  </si>
  <si>
    <t>Proposes updates to service Request procedure</t>
  </si>
  <si>
    <t>S2-170807</t>
  </si>
  <si>
    <t>Mobility Restrictions updates</t>
  </si>
  <si>
    <t>Proposes updates to Mobility restrictions</t>
  </si>
  <si>
    <t>S2-170808</t>
  </si>
  <si>
    <t>Network Data Analytics</t>
  </si>
  <si>
    <t>AT&amp;T</t>
  </si>
  <si>
    <t>This contribution proposes a new interface to the PCF on Network Data Analytics</t>
  </si>
  <si>
    <t>Farooq Bari</t>
  </si>
  <si>
    <t>S2-170809</t>
  </si>
  <si>
    <t>Alignment of Section 4.3 Figures with TS 23.214</t>
  </si>
  <si>
    <t>Clause 4.3 of TS 23.501 captures the interworking scenario with EUTRAN connected to EPC. The non-roaming and roaming figures however shows only partial CP—UP separation work done in Release 14 TS 23.214. This contribution updates these two figures to align TS 23.501, clause 4.3 figures with TS 23.214</t>
  </si>
  <si>
    <t>S2-170810</t>
  </si>
  <si>
    <t>Service Based Architecture for the Control Plane of 5G Core</t>
  </si>
  <si>
    <t>This contribution propoaes a way forward on Service Based Architecture for the Control Plane of 5G Core</t>
  </si>
  <si>
    <t>S2-170811</t>
  </si>
  <si>
    <t>[DRAFT] Reply LS on MBMS user service for UEs using power saving functions</t>
  </si>
  <si>
    <t>To: CT WG1</t>
  </si>
  <si>
    <t>S2-170812</t>
  </si>
  <si>
    <t>Way forward with NSSAI</t>
  </si>
  <si>
    <t>This paper explores various open questions surrounding NSSAI (eg its interpretation by UE and AMF, what gets sent on RRC, handling in non-3GPP access etc), and proposes a way forward.</t>
  </si>
  <si>
    <t>S2-170813</t>
  </si>
  <si>
    <t>Introduce 3GPP progress on 5G System Architecture for BBF joint Meeting</t>
  </si>
  <si>
    <t>Introduce 3GPP progress on 5G System Architecture for BBF joint Meeting. It is supposed to be discussed and endorsed by SA WG2</t>
  </si>
  <si>
    <t>S2-170814</t>
  </si>
  <si>
    <t>Way Forward on NF Service Normative Work</t>
  </si>
  <si>
    <t>China Mobile, China Unicom, China Telecom, CATR</t>
  </si>
  <si>
    <t>propose a way forward on NF Service Normative Work in SA WG2</t>
  </si>
  <si>
    <t>S2-170815</t>
  </si>
  <si>
    <t>Considerations on NF Service Granularity</t>
  </si>
  <si>
    <t>Provide some analysis on NF service granularity and definition on how a NF service can be identified</t>
  </si>
  <si>
    <t>S2-170816</t>
  </si>
  <si>
    <t>23.303 CR0324: Inclusion of WLAN direct discovery technologies as an alternative for ProSe Direct Discovery: WLAN technology agnostic part</t>
  </si>
  <si>
    <t>Summary of change: Clarificaton of scope. Change of ProSe Direct Discovery definition to include WLAN-based PC5. Change of PC5 definition to include WLAN-based PC5. Changes to authorisation and provisioning for ProSe to include WLAN-based PC5 and to clarify that some provisioning information is only relevant for E-UTRA based PC5.</t>
  </si>
  <si>
    <t>S2-170817</t>
  </si>
  <si>
    <t>23.303 CR0325: Inclusion of WLAN direct discovery technologies as an alternative for ProSe Direct Discovery: NAN specific part</t>
  </si>
  <si>
    <t>Intel, Telecom Italia, Deutsche Telekom, KPN</t>
  </si>
  <si>
    <t>Summary of change: Addition of reference to the Wi-Fi Alliance specification on NAN. Addition of Informative Annex describing how NAN Service Descriptor Attribute is used for transport of the PC5_DISCOVERY message.</t>
  </si>
  <si>
    <t>S2-170818</t>
  </si>
  <si>
    <t>Further descripiton of NF Services</t>
  </si>
  <si>
    <t>Based on the input discussion papers on the further clarifications of NF service for SBA, this paper tries to capture the consolidated further understanding/criteria of NF service.</t>
  </si>
  <si>
    <t>S2-170819</t>
  </si>
  <si>
    <t>TS 23.501: Location Services Alternatives for 5G System Architecture and 5G Procedures</t>
  </si>
  <si>
    <t>This contribution describes two alternative solutions for supporting location services for NGC, one based on the existing solution in EPC and a second solution that is shown to be more efficient and flexible. It is proposed that the second solution only b</t>
  </si>
  <si>
    <t>S2-170820</t>
  </si>
  <si>
    <t>TS 23.501: Location Services Revision for 5G System Architecture</t>
  </si>
  <si>
    <t>This contribution provides a P-CR to update the architectural support for location services in the NGC.</t>
  </si>
  <si>
    <t>S2-170821</t>
  </si>
  <si>
    <t>TS 23.502: Location Services for 5G System Procedures</t>
  </si>
  <si>
    <t>This contribution provides a P-CR to define high level procedures for support of location services in the NGC.</t>
  </si>
  <si>
    <t>S2-170822</t>
  </si>
  <si>
    <t>TS 23.501: Further QoS clarifications</t>
  </si>
  <si>
    <t>Provides some additional clarifications on the QoS concepts and 'closes' some open issues</t>
  </si>
  <si>
    <t>S2-170823</t>
  </si>
  <si>
    <t>TS 23.502 P-CR: Network triggered service request procedure corrections</t>
  </si>
  <si>
    <t>S2-170824</t>
  </si>
  <si>
    <t>TS 23.502: SMS over NAS Transport procedures</t>
  </si>
  <si>
    <t>This contribution provides procedures for SMS over NAS Transport</t>
  </si>
  <si>
    <t>S2-170825</t>
  </si>
  <si>
    <t>TS 23.501: NAS Transport</t>
  </si>
  <si>
    <t>This contribution proposes transport of Non-MM messages over NAS</t>
  </si>
  <si>
    <t>S2-170826</t>
  </si>
  <si>
    <t>TS 23.501: NAS Transport for SMS</t>
  </si>
  <si>
    <t>This contribution proposes transport of SMS over NAS transport</t>
  </si>
  <si>
    <t>S2-170827</t>
  </si>
  <si>
    <t>TS 23.502: Procedures for use of NAS Transport</t>
  </si>
  <si>
    <t>This contribution provides procedures for the use of NF transport</t>
  </si>
  <si>
    <t>S2-170828</t>
  </si>
  <si>
    <t>TS 23.501: Mobility Restriction and non-3GPP access</t>
  </si>
  <si>
    <t>This contribution shows why the Mobility Restriction design is incompatible with non-3GPP access and should not be applied to non-3GPP access.</t>
  </si>
  <si>
    <t>S2-170829</t>
  </si>
  <si>
    <t>TS 23.501: MO only and registration area</t>
  </si>
  <si>
    <t>S2-170830</t>
  </si>
  <si>
    <t>Network Slice Selection in AMF</t>
  </si>
  <si>
    <t>This contribution proposes to add the network slice selection as one functionality of AMF in an implicit way.</t>
  </si>
  <si>
    <t>S2-170831</t>
  </si>
  <si>
    <t>Architectural assumptions and requirements for FS_REAR</t>
  </si>
  <si>
    <t>Intel, Qualcomm Incorporated</t>
  </si>
  <si>
    <t>This contribution proposes some new assumptions and requirements for FS_REAR in 23.733.</t>
  </si>
  <si>
    <t>S2-170832</t>
  </si>
  <si>
    <t>Update to Key Issue #3</t>
  </si>
  <si>
    <t>This contribution proposes to update key issue #3 for FS_REAR in 23.733</t>
  </si>
  <si>
    <t>S2-170833</t>
  </si>
  <si>
    <t>Update to Key Issue #4</t>
  </si>
  <si>
    <t>This contribution proposes to update key issue #4 for FS_REAR in 23.733</t>
  </si>
  <si>
    <t>S2-170834</t>
  </si>
  <si>
    <t>Update to Key Issue #5</t>
  </si>
  <si>
    <t>This contribution proposes to update key issue #5 for FS_REAR in 23.733</t>
  </si>
  <si>
    <t>S2-170835</t>
  </si>
  <si>
    <t>Solution to Key Issue #1</t>
  </si>
  <si>
    <t>This contribution proposes solution to key issue #1 for FS_REAR in 23.733.</t>
  </si>
  <si>
    <t>S2-170836</t>
  </si>
  <si>
    <t>Solution to Key Issue #2</t>
  </si>
  <si>
    <t>This contribution proposes solution to key issue #2 for FS_REAR in 23.733.</t>
  </si>
  <si>
    <t>S2-170837</t>
  </si>
  <si>
    <t>Solution to Key Issue #3</t>
  </si>
  <si>
    <t>This contribution proposes solution to key issue #3 for FS_REAR in 23.733.</t>
  </si>
  <si>
    <t>S2-170838</t>
  </si>
  <si>
    <t>Architectural requirements for FS_eVoLP</t>
  </si>
  <si>
    <t>This contribution proposes some new architectural requirements for FS_eVoLP in 23.759.</t>
  </si>
  <si>
    <t>S2-170839</t>
  </si>
  <si>
    <t>Solution for Key Issue #1 of FS_eVoLP</t>
  </si>
  <si>
    <t>This contribution proposes solution for key issue #1 of FS_eVoLP in 23.759.</t>
  </si>
  <si>
    <t>S2-170840</t>
  </si>
  <si>
    <t>TS 23.501: Registration and Connection Management - non-3GPP aspects</t>
  </si>
  <si>
    <t>This paper considers the non-3GPP aspects for registration and connection management.</t>
  </si>
  <si>
    <t>S2-170841</t>
  </si>
  <si>
    <t>TS 23.501: description of PCF selection function</t>
  </si>
  <si>
    <t>This paper considers PCF selection.</t>
  </si>
  <si>
    <t>S2-170842</t>
  </si>
  <si>
    <t>TS 23.501: update of clause 5.7.2 The Reflective QoS - reflective QoS indication provided by a UE.</t>
  </si>
  <si>
    <t>This paper considers the reflective QoS indication provided by a UE.</t>
  </si>
  <si>
    <t>S2-170843</t>
  </si>
  <si>
    <t>TS 23.502: Update of session establishment procedure for LBO - including the reflective QoS aspects</t>
  </si>
  <si>
    <t>This paper considers to update the session establishment procedure with the reflective QoS.</t>
  </si>
  <si>
    <t>S2-170844</t>
  </si>
  <si>
    <t>TS 23.501: update of clause 5.6.3 Roaming - fallback from LBO to home-routed</t>
  </si>
  <si>
    <t>S2-170845</t>
  </si>
  <si>
    <t>TS 23.502: Update of session establishment procedure for LBO - including fallback from LBO to home-routed</t>
  </si>
  <si>
    <t>This paper considers to update the PDU session establishment procedure with consideration on fallback from LBO to home-routed</t>
  </si>
  <si>
    <t>S2-170846</t>
  </si>
  <si>
    <t>TS 23.501: Update of clause 5.6.5 Support for connecting to a local area data network - Consideration on PCF based solution</t>
  </si>
  <si>
    <t>This paper considers the PCF based solution to support for connection to a local area data network.</t>
  </si>
  <si>
    <t>S2-170847</t>
  </si>
  <si>
    <t>TS 23.501: clause 5.6.1 Overview update - subscription info access of V-SMF in Home Routed mode roaming</t>
  </si>
  <si>
    <t>This paper considers the subscription info access of V-SMF in Home Routed mode roaming</t>
  </si>
  <si>
    <t>S2-170848</t>
  </si>
  <si>
    <t>TS 23.502: Update of Session Establishment Procedure for Home Routed roaming - including subscription info access in vSMF</t>
  </si>
  <si>
    <t>This paper considers to update the session establishment procedure for Home Routed roaming including subscription info access in VSMF.</t>
  </si>
  <si>
    <t>S2-170849</t>
  </si>
  <si>
    <t>Discussion on the PDU session activation for the UE in CM-CONNECTED state</t>
  </si>
  <si>
    <t>This contribution analyzes two options for activating PDU session in connected mode.</t>
  </si>
  <si>
    <t>S2-170850</t>
  </si>
  <si>
    <t>TS 23.501: Update to Selective activation of UP connection of existing PDU session</t>
  </si>
  <si>
    <t>This contribution proposes to use SM PDU session activation procedure for selective PDU session activation when the UE is in connected mode.</t>
  </si>
  <si>
    <t>S2-170851</t>
  </si>
  <si>
    <t>TS 23.502: UE triggered PDU Session Activation procedure in connected mode</t>
  </si>
  <si>
    <t>S2-170852</t>
  </si>
  <si>
    <t>LS from ONF: Publication of ONF TR-540: Orchestration: A More Holistic View</t>
  </si>
  <si>
    <t>ONF (LS_TR-540)</t>
  </si>
  <si>
    <t>Dear colleagues, We are pleased to inform you about the publication of ONF Technical Recommendation TR-540, entitled 'Orchestration: A more holistic view'. The aim of this paper is to expand upon the commonly used concept of orchestration and provide further insights regarding its wider features. It offers the community a brief discussion of differences in the way the term has been used across the industry, and why and how these differences matter. This paper explores the overall functionality that must be provided, whether encompassed in a single large-scale orchestration wrapper or partitioned into several subfunctions, of which only one component is called an orchestrator. The ONF Architecture group looks forward to further discussion among the community within and beyond ONF regarding the broader features of orchestration. The released document is available at https://www.opennetworking.org/images/stories/downloads/sdn-resources/technical-reports/TR- 540_Orchestration-_A_More_Holistic_View_1.50.47_PM.pdf. Sincerely, Sibylle Schaller Chair Architecture WG</t>
  </si>
  <si>
    <t>Sibylle Schaller</t>
  </si>
  <si>
    <t>S2-170853</t>
  </si>
  <si>
    <t>LS from CT WG3: LS on xMB Interface for TV Services</t>
  </si>
  <si>
    <t>CT WG3 (C3A170068)</t>
  </si>
  <si>
    <t>CT WG3 would like to acknowledge the latest reply LS from SA WG4 on the external interface for TV services. CT WG3 would like to thank SA WG4 for informing CT WG3 of the completion of the stage 2 work on the xMB interface and the associated SA WG4 CR document that specifies those stage 2 procedures. Starting with two CT WG3 conference calls last December and earlier this January, CT WG3 has begun the stage 3 specification for xMB, based on the CT WG3 aspects of the CT-wide Rel-14 Work Item AE-enTV-CT. During the CT WG3 f2f meeting 16-18 Jan, 2017, CT WG3 has progressed the initial drafting of the corresponding TS 29.116, 'Representational State Transfer over xMB Reference Point'. A CT WG3-agreed pCR containing initial text for clauses 5, 6 and 7 of TS 29.116 is attached to this LS for SA WG4's information. In the course of the preliminary xMB stage 3 work, CT WG3 has a number of questions to ask SA WG4 regarding the stage 2 output, the answers to which will be necessary to enable CT WG3 to complete the TS 29.116 document: 1. The xMB stage 2 document does not contain call flow procedures pertaining to the configuration and acquisition by the 3rd party content provider of MBMS-related reports - namely, QoE and Consumption Reports. CT WG3 would like to ask SA WG4 to provide more specific details on the parameters of QoE and Consumption reports that can be configured and subsequently acquired by the content provider from the BM-SC over xMB. Also, although not indicated in the stage 2 document, CT WG3 would like to know whether file reception reports are accessible to the content provider. 2. CT WG3 noticed that consumption reporting configuration is not described by the stage 2 to apply to the session level. Is that intentional, and if so, CT WG3 would like to know the reason. 3. Per the stage 2, QoE reporting configuration currently pertains only to the session level - is it also applicable at the service level? 4. While CT WG3 understands that MBMS consumption reporting is associated with MooD services, no description is provided regarding service properties as to whether the content provider may request the BM-SC to enable MooD operation depending on service demand. Is that an unintended omission? 5. Notification configuration is indicated as one of the service-level properties in the stage 2 text. However, no additional information is provided on notifications - for example what are the specific types of notifications that can be configured and received by the content provider? Also, are notifications accessible by the content provider strictly at the service level, as indicated by the stage 2, or also permitted at the session level? 6. Service announcement mode is described in the stage 2 as 'Enumeration that the BM-SC creates according service announcement fragments for the sessions and / or do service announcement on SACH. Additional service announcement modes may be added in future.' CT WG3 doesn't quite understand this description and would like to ask SA WG4 to clarify its meaning. 7. The stage 2 text indicates that service and session creation and associated successful responses should not contain service or session configuration or properties. Is such restriction necessary to be enforced in the stage 3 specification and if so, what is the reason? 8. The geographical area property, which CT WG3 understands to pertain to the target area for service delivery in the MNO network intended by the content provider, is missing the possible types/values information. CT WG3 might expect these to include polygons or circular areas with associated uncertainty radius, but would ask SA WG4 to provide the specific candidate target area types and/or values. 9. CT WG3 would like to know whether file repair functionality as performed by the content provider (their own file repair servers) could be a service it could offer to the BM-SC, as an additional property of the service or session resource. In addition to the above questions to SA WG4, CT WG3 wishes to ask SA WG3 to consider and provide necessary guidance on the authentication and authorization procedures for the xMB interface between the 3rd party content provider and the BM-SC. CT WG3 understands that SA WG4 has already requested SA WG3 review on the security aspects documented in the xMB stage 2 output which was provided to SA WG3. CT WG3 has drafting a section on the stage 3 security aspects of the xMB interface as shown in clause 7 of the attached document for which CT WG3 seeks SA WG3 guidance on the details of the authentication and authorization mechanisms.</t>
  </si>
  <si>
    <t>Charles Lo</t>
  </si>
  <si>
    <t>S2-170854</t>
  </si>
  <si>
    <t>TS 23.502 P-CR new procedure on NW initiated UE configuration update</t>
  </si>
  <si>
    <t>LG Electronics, SKT</t>
  </si>
  <si>
    <t>This paper proposes NW initiated UE configuration update procedure which is essential for 5G system owing to the concept that 5G system supporting various different MM usage.</t>
  </si>
  <si>
    <t>S2-170855</t>
  </si>
  <si>
    <t>TS 23.501 update to 5.4.1 UE reachability in CM-IDLE - on MO only mode clarification</t>
  </si>
  <si>
    <t>This paper propose to update MO only mode description in order to realize more efficient and concrete UE behaviour. Also it is proposed to resolve some EN and update the description of UE reachability in CM-IDLE to TS 23.501 accordingly.</t>
  </si>
  <si>
    <t>S2-170856</t>
  </si>
  <si>
    <t>TS 23.501 5.2 Registration area management</t>
  </si>
  <si>
    <t>This paper propose to include description of Registration area management to TS 23.501.</t>
  </si>
  <si>
    <t>S2-170857</t>
  </si>
  <si>
    <t>TS 23.502 P-CR to Reachability management update</t>
  </si>
  <si>
    <t>This paper propose to discuss the scope of Reachability procedure for 5GS.</t>
  </si>
  <si>
    <t>S2-170858</t>
  </si>
  <si>
    <t>23.501: UE Traffic Routing</t>
  </si>
  <si>
    <t>Proposes that a new type of routing policy should be defined for 5G. This policy is called 'UE Routing Policy' and substitutes two policies already agreed</t>
  </si>
  <si>
    <t>S2-170859</t>
  </si>
  <si>
    <t>23.502: UE Traffic Routing</t>
  </si>
  <si>
    <t>S2-170860</t>
  </si>
  <si>
    <t>Insertion / removal of UL CL or Branching point</t>
  </si>
  <si>
    <t>Proposes to clarify that the SMF may insert / remove a UL CL or Branching point at any time</t>
  </si>
  <si>
    <t>S2-170861</t>
  </si>
  <si>
    <t>Transport mode vs Tunnel mode</t>
  </si>
  <si>
    <t>This paper discussed in the IPsec SAs established between the UE and N3IWF for NAS signalling and for UP traffic should operate in transport or tunnel mode.</t>
  </si>
  <si>
    <t>S2-170862</t>
  </si>
  <si>
    <t>Updates to registration via untrusted non-3GPP Access</t>
  </si>
  <si>
    <t>This document addresses open issues related to the untrusted non-3GPP access</t>
  </si>
  <si>
    <t>S2-170863</t>
  </si>
  <si>
    <t>Solution to Key issue #X: Enforce Access Restriction at the eNB</t>
  </si>
  <si>
    <t>This paper proposes a solution to key issue on Access Restriction. This solution proposes to enforce Access Restriction at the eNB.</t>
  </si>
  <si>
    <t>S2-170864</t>
  </si>
  <si>
    <t>Solution to Key issue #3: Unlicensed data usage reporting activation/deactivation taking node capability into account</t>
  </si>
  <si>
    <t>This paper proposes a solution to key issue 3. This solution provide unlicensed data usage reporting activation/deactivation taking node capability into account.</t>
  </si>
  <si>
    <t>S2-170865</t>
  </si>
  <si>
    <t>RAN service awareness based solution for key issue 1</t>
  </si>
  <si>
    <t>This paper explores solution for key issue 1 based on RAN service awareness.</t>
  </si>
  <si>
    <t>S2-170866</t>
  </si>
  <si>
    <t>RAN non-service awareness based solution for key issue 1</t>
  </si>
  <si>
    <t>This paper explores solution for the key issue 1 based on RAN non-service awareness.</t>
  </si>
  <si>
    <t>S2-170867</t>
  </si>
  <si>
    <t>RAN non-service awareness based solution for key issue 2</t>
  </si>
  <si>
    <t>This contribution is proposed to give solutions to the key issue 2 based on RAN non-service awareness.</t>
  </si>
  <si>
    <t>S2-170868</t>
  </si>
  <si>
    <t>RAN service awareness based solution for key issue 2</t>
  </si>
  <si>
    <t>This contribution is proposed to give solutions to the key issue 2 based on RAN service awareness.</t>
  </si>
  <si>
    <t>S2-170869</t>
  </si>
  <si>
    <t>MO Only Signalling in 23.501</t>
  </si>
  <si>
    <t>This contribution defines the signalling for an MO Only device and add additional clarifications</t>
  </si>
  <si>
    <t>S2-170870</t>
  </si>
  <si>
    <t>MO Only Signalling in 23.502</t>
  </si>
  <si>
    <t>S2-170871</t>
  </si>
  <si>
    <t>Fast Connection Setup solution</t>
  </si>
  <si>
    <t>This solution proposes a solution to speed up the PC5 connection set-up by utilizing end-to-end AS security.</t>
  </si>
  <si>
    <t>S2-170872</t>
  </si>
  <si>
    <t>eRemote UE registration and MM procedure optimizations</t>
  </si>
  <si>
    <t>Propose additions on the architecture assumptions to eRemote-UE and eRelay-UE MM procedures.</t>
  </si>
  <si>
    <t>S2-170873</t>
  </si>
  <si>
    <t>23.401 CR3196R1: System aspects of RRC-CONNECTED with light connection feature</t>
  </si>
  <si>
    <t>Qualcomm Incorporated, Huawei , HiSilicon, Intel</t>
  </si>
  <si>
    <t>Summary of change: 1. Introduce the feature of light RRC connection as a substate of ECM-CONNECTED mode. 2. Use of X2-based handover when a UE in ECM-CONNECTED with light RRC connection resumes the RRC connection in an eNB different from the anchor eNB.</t>
  </si>
  <si>
    <t>Revision of S2-170224 from SA2#118BIS</t>
  </si>
  <si>
    <t>S2-170874</t>
  </si>
  <si>
    <t>23.401 CR3174R2: No need to support UE requested bearer resource modification for CP CIOT</t>
  </si>
  <si>
    <t>Qualcomm Incorporated, Nokia</t>
  </si>
  <si>
    <t>S2-170875</t>
  </si>
  <si>
    <t>23.401 CR3175R2: No need to support UE requested bearer resource modification for CP CIOT</t>
  </si>
  <si>
    <t>S2-170876</t>
  </si>
  <si>
    <t>23.401 CR3176R2: No support for Serving PLMN Rate Control across multiple PDN connections</t>
  </si>
  <si>
    <t>S2-170877</t>
  </si>
  <si>
    <t>On voice support for CE mode A/B</t>
  </si>
  <si>
    <t>Discusses about the different aspects of supporting voice services for UEs that support CE-modeA or CE-modeB.</t>
  </si>
  <si>
    <t>S2-170878</t>
  </si>
  <si>
    <t>23.401 CR3177R3: No support for Serving PLMN Rate Control across multiple PDN connections</t>
  </si>
  <si>
    <t>S2-170879</t>
  </si>
  <si>
    <t>[DRAFT] LS on voice support for UEs with ce-ModeA capability</t>
  </si>
  <si>
    <t>To: RAN WG2, CT WG1. CC: CT WG4</t>
  </si>
  <si>
    <t>S2-170880</t>
  </si>
  <si>
    <t>Position of Network Slice Selection Function (NSSF) in overall architecture</t>
  </si>
  <si>
    <t>NTT DOCOMO, Ericsson, LG Electronics</t>
  </si>
  <si>
    <t>This document discusses the possible options of NSSF placement in the overall architecture and propose a way forward solution.</t>
  </si>
  <si>
    <t>Malla Reddy Sama</t>
  </si>
  <si>
    <t>S2-170881</t>
  </si>
  <si>
    <t>Xn based handover without SMF relocation</t>
  </si>
  <si>
    <t>Xn based handover without SMF relocation, when a UE has single/multiple N3 interfaces.</t>
  </si>
  <si>
    <t>S2-170882</t>
  </si>
  <si>
    <t>Update of Network Slicing definitions for TS 23.501</t>
  </si>
  <si>
    <t>This contribution proposes a definition for network slice to be included in the TS23.501.</t>
  </si>
  <si>
    <t>S2-170883</t>
  </si>
  <si>
    <t>Signalling mechanisms to provide RAN awareness of codec information</t>
  </si>
  <si>
    <t>Proposes 2 methods for signalling codec-specific parameters to RAN and identifies benefits for providing RAN awareness of codec information.</t>
  </si>
  <si>
    <t>S2-170884</t>
  </si>
  <si>
    <t>Data volume collection in RAN reporting to CN</t>
  </si>
  <si>
    <t>Proposes a solution for data volume collection in RAN and reporting to CN.</t>
  </si>
  <si>
    <t>S2-170885</t>
  </si>
  <si>
    <t>Secondary RAT reporting to CN</t>
  </si>
  <si>
    <t>Qualcomm Incorporated, KDDI</t>
  </si>
  <si>
    <t>Proposes a solution for secondary RAT reporting to CN</t>
  </si>
  <si>
    <t>S2-170886</t>
  </si>
  <si>
    <t>Documenting Service Based Architecture for 5G Core</t>
  </si>
  <si>
    <t>VODAFONE Group Plc</t>
  </si>
  <si>
    <t>It is proposed that documentation of service based architecture expected for 5G is done in a pragmatic way. An example is given</t>
  </si>
  <si>
    <t>Susana Sabater</t>
  </si>
  <si>
    <t>S2-170887</t>
  </si>
  <si>
    <t>23.501 §5.6.6: Editorial</t>
  </si>
  <si>
    <t>S2-170888</t>
  </si>
  <si>
    <t>23.501 §5.9.3: DNN versus APN</t>
  </si>
  <si>
    <t>S2-170889</t>
  </si>
  <si>
    <t>23.502 §4.3.4: PDU session release procedure</t>
  </si>
  <si>
    <t>Nokia, Alcatel-Lucent Shanghai Bell, Qualcomm Incorporated, Broadcom</t>
  </si>
  <si>
    <t>S2-170890</t>
  </si>
  <si>
    <t>23.501: Application influence on traffic routing</t>
  </si>
  <si>
    <t>This paper proposes updates for how applications may influence traffic routing</t>
  </si>
  <si>
    <t>S2-170891</t>
  </si>
  <si>
    <t>23.234 CR0176: Updated reference to SA WG2 I-WLAN specifications</t>
  </si>
  <si>
    <t>23.234</t>
  </si>
  <si>
    <t>13.0.0</t>
  </si>
  <si>
    <t>WLAN2</t>
  </si>
  <si>
    <t>Summary of change: Reference to TS 33.234 rel-12 instead of rel-13</t>
  </si>
  <si>
    <t>S2-170892</t>
  </si>
  <si>
    <t>Solution to USOS key issue #1</t>
  </si>
  <si>
    <t>This paper proposes a solution for key issue 1</t>
  </si>
  <si>
    <t>S2-170893</t>
  </si>
  <si>
    <t>23.501: non-3PP protocol stacks</t>
  </si>
  <si>
    <t>This paper proposes updates and additions to non-3GPP protocol stacks</t>
  </si>
  <si>
    <t>S2-170894</t>
  </si>
  <si>
    <t>23.502: NAS and UP transport between UE and N3IWF</t>
  </si>
  <si>
    <t>This proposal proposes resolution on some editor's notes related to how NAS and UP is carried for non-3GPP</t>
  </si>
  <si>
    <t>S2-170895</t>
  </si>
  <si>
    <t>Service Area Restriction alignment</t>
  </si>
  <si>
    <t>Proposes an alignment to Service area restrictions</t>
  </si>
  <si>
    <t>S2-170896</t>
  </si>
  <si>
    <t>IOPS solution</t>
  </si>
  <si>
    <t>An alternative solution for IOPS_LB</t>
  </si>
  <si>
    <t>S2-170897</t>
  </si>
  <si>
    <t>UDM within 5GC</t>
  </si>
  <si>
    <t>UDM role within 5GC</t>
  </si>
  <si>
    <t>S2-170898</t>
  </si>
  <si>
    <t>System Architecture impacts due to Light Connection</t>
  </si>
  <si>
    <t>Ericsson, Nokia, Sony, AT&amp;T, LG Electronics, MediaTek</t>
  </si>
  <si>
    <t>S2-170899</t>
  </si>
  <si>
    <t>Principles for change of AMF</t>
  </si>
  <si>
    <t>Principles to be applied to avoid stickiness for AMF Change</t>
  </si>
  <si>
    <t>S2-170900</t>
  </si>
  <si>
    <t>Call flows for change of AMF</t>
  </si>
  <si>
    <t>Flows to be used for AMF change</t>
  </si>
  <si>
    <t>S2-170901</t>
  </si>
  <si>
    <t>[DRAFT] Reply LS on charging support for V2X Communication</t>
  </si>
  <si>
    <t>Reply to LS from SA WG5 on charging support for V2X Communication (S2-170736/S5-171225), Reply to LS from CT WG1 on charging support for V2X Communication (S2-170762/C1-170335)</t>
  </si>
  <si>
    <t>S2-170902</t>
  </si>
  <si>
    <t>Unstructured PDU type data tunnelling description</t>
  </si>
  <si>
    <t>This contribution proposes a description for Unstructured PDU type.</t>
  </si>
  <si>
    <t>S2-170903</t>
  </si>
  <si>
    <t>Unstructured PDU type in PDU session establishment call flow</t>
  </si>
  <si>
    <t>This contribution proposes updates to the PDU Session Establishment call flow detailing Unstructured PDU Type support. It also adds description for NAS allocation of IPv4 address in case of IPv4 PDU Type. In addition, Subscriber Permanent Id is changed to SUPI.</t>
  </si>
  <si>
    <t>S2-170904</t>
  </si>
  <si>
    <t>SM-level subscription data handling</t>
  </si>
  <si>
    <t>This paper proposes updates to how SM-level subscription data is handled</t>
  </si>
  <si>
    <t>S2-170905</t>
  </si>
  <si>
    <t>New key issue: Access Control for eRemote-UE</t>
  </si>
  <si>
    <t>This paper proposes a new key issue for Access Control for eRemote-UE.</t>
  </si>
  <si>
    <t>S2-170906</t>
  </si>
  <si>
    <t>Describe NF service provided by AMF</t>
  </si>
  <si>
    <t>propose UE reachability services provided by AMF which may lead to UE paging by AMF</t>
  </si>
  <si>
    <t>S2-170907</t>
  </si>
  <si>
    <t>Describe NF services provided by UDM</t>
  </si>
  <si>
    <t>propose NF services provided by UDM and update 23.502</t>
  </si>
  <si>
    <t>S2-170908</t>
  </si>
  <si>
    <t>23.285 CR0028: Clarification for V2X charging</t>
  </si>
  <si>
    <t>Summary of change: Clarify that the existing charging mechanisms can be used for V2X where applicable, but no V2X enhancement is specified in this release. Remove the text referring to CT WG1 specification on PC5 V2X charging configurations.</t>
  </si>
  <si>
    <t>S2-170909</t>
  </si>
  <si>
    <t>23.285 CR0029: Clarification for V2X Security</t>
  </si>
  <si>
    <t>Summary of change: Adding clarification of the security aspect of V2X communication, and adding reference to SA WG3 V2X specifications.</t>
  </si>
  <si>
    <t>S2-170910</t>
  </si>
  <si>
    <t>23.285 CR0025R2: Clarify IP routing of V2X service over LTE Uu with PSID, ITS-AID</t>
  </si>
  <si>
    <t>Ericsson?, Qualcomm Incorporated, LG Electronics</t>
  </si>
  <si>
    <t>S2-170911</t>
  </si>
  <si>
    <t>[DRAFT] LS out on PWS support in 5G Core</t>
  </si>
  <si>
    <t>S2-170912</t>
  </si>
  <si>
    <t>Proposes a way forward for usage of NSSAI when the UE is served by AMFs supporting all Network Slices allowed by the subscription</t>
  </si>
  <si>
    <t>S2-170913</t>
  </si>
  <si>
    <t>23.502: Definitions and abbreviations</t>
  </si>
  <si>
    <t>Ericsson (Editor)</t>
  </si>
  <si>
    <t>Proposes to re-use and refer to the definitions and abbreviations defined in TS 23.501.</t>
  </si>
  <si>
    <t>S2-170914</t>
  </si>
  <si>
    <t>LS on 5GS QoS framework and parameters</t>
  </si>
  <si>
    <t>To: RAN WG2, RAN WG3</t>
  </si>
  <si>
    <t>S2-170915</t>
  </si>
  <si>
    <t>Verizon UK Ltd.</t>
  </si>
  <si>
    <t>D</t>
  </si>
  <si>
    <t>Summary of change: Update 3GPP architecture for Service Capability exposure (Figure 4.2-2) to add Tsp interface from the network element MTC-IWF to SCEF.</t>
  </si>
  <si>
    <t>Gerardo Libunao</t>
  </si>
  <si>
    <t>S2-170916</t>
  </si>
  <si>
    <t>23.501: SA WG2 impacts of RRC inactive mode and RAN paging</t>
  </si>
  <si>
    <t>This contribution analyses the System impacts of RRC inactive mode feature, and proposes a way forward on the system architecture aspects</t>
  </si>
  <si>
    <t>S2-170917</t>
  </si>
  <si>
    <t>23.502: SA WG2 impacts of RRC inactive mode and RAN paging</t>
  </si>
  <si>
    <t>This contribution analyses the impacts to procedures for UE mobility while in RRC inactive mode, with and without Xn interface between source and target (R)AN node.</t>
  </si>
  <si>
    <t>S2-170918</t>
  </si>
  <si>
    <t>23.501: Way forward for NGC-EPC interworking: General</t>
  </si>
  <si>
    <t>This contribution proposes a way forward for NGC-EPC interworking.</t>
  </si>
  <si>
    <t>S2-170919</t>
  </si>
  <si>
    <t>23.502: NGC-EPC interworking with 'single registered' operation (with NGx)</t>
  </si>
  <si>
    <t>This contribution proposes a call flow for NGC-EPC interworking for 'single registered' operation (with NGx).</t>
  </si>
  <si>
    <t>S2-170920</t>
  </si>
  <si>
    <t>23.502: NGC-EPC interworking for 'dual registered' operation (without NGx)</t>
  </si>
  <si>
    <t>This contribution proposes call flows for NGC-EPC interworking for 'dual registered' operation (without NGx).</t>
  </si>
  <si>
    <t>S2-170921</t>
  </si>
  <si>
    <t>23.682 CR0262: Background Data Transfer Policy Activation via the SCEF</t>
  </si>
  <si>
    <t>S2-170922</t>
  </si>
  <si>
    <t>How to go about NAPS'ing?</t>
  </si>
  <si>
    <t>Objective of this document is to suggest a plan of record to allow completion of NAPS work. This was discussed during NAPS offline CC#1, and is being submitted for endorsement.</t>
  </si>
  <si>
    <t>S2-170923</t>
  </si>
  <si>
    <t>23.682 CR0263: Background Data Transfer Policy Activation via the SCEF</t>
  </si>
  <si>
    <t>Summary of change: 1. Updated the background data transfer procedure to show that the SCEF, acting as an AF, can activate the background data transfer policy based on a request from the SCS/AS.   2. Fixed steps 4 and 6 of section 5.9 to say that the SCEF returns the SCS/AS Reference ID.  3. Removed the statement that says that interaction between the SCS/AS and SCEF is informative only</t>
  </si>
  <si>
    <t>S2-170924</t>
  </si>
  <si>
    <t>23.682 CR0264: UE Detach Monitoring Event</t>
  </si>
  <si>
    <t>S2-170925</t>
  </si>
  <si>
    <t>23.682 CR0265: UE Detach Monitoring Event</t>
  </si>
  <si>
    <t>S2-170926</t>
  </si>
  <si>
    <t>23.682 CR0266: UE Detach Monitoring Event</t>
  </si>
  <si>
    <t>S2-170927</t>
  </si>
  <si>
    <t>23.502: Stickiness control of UE-specific RAN-CN association on NG2 (N2)</t>
  </si>
  <si>
    <t>The contribution discusses architecture requirements and enablers for stickiness control of UE-specific RAN-CN association on NG2 (N2).</t>
  </si>
  <si>
    <t>S2-170928</t>
  </si>
  <si>
    <t>23.401 CR3202: Correction to the Control Plane data back-off timer</t>
  </si>
  <si>
    <t>Summary of change: It is clarified that the MME shall reject any further request (other than exception reporting) for data transmission via Control Plane CIoT EPS Optimisation from UEs, for which the Control Plane data back-off timer is still running.</t>
  </si>
  <si>
    <t>S2-170929</t>
  </si>
  <si>
    <t>[DRAFT] Reply LS on congestion control for transport of user data via the control plane</t>
  </si>
  <si>
    <t>Response to CT WG1 LS on questions on congestion control for transport of user data via the control plane (S2-170733/C1-170533)</t>
  </si>
  <si>
    <t>S2-170930</t>
  </si>
  <si>
    <t>23.682 CR0267: SCEF Overload indication</t>
  </si>
  <si>
    <t>S2-170931</t>
  </si>
  <si>
    <t>5G Application based uplink traffic identification and QoS mapping</t>
  </si>
  <si>
    <t>Proposes application based uplink traffic identification for the enforcement of QoS rules. The network may provide application information to the UE along with the QoS rule. The UE uses such information to identify uplink traffic associated with the application and map that to specific 5G QoS flow.</t>
  </si>
  <si>
    <t>Rajesh Bhalla</t>
  </si>
  <si>
    <t>S2-170932</t>
  </si>
  <si>
    <t>TS 23.501 P-CR Clarify Reflective QoS in clause 5.7.2</t>
  </si>
  <si>
    <t>This contribution proposes some clarifications to U-plane Reflective QoS function clause 5.7.2, TS 23.501.</t>
  </si>
  <si>
    <t>S2-170933</t>
  </si>
  <si>
    <t>TS 23.501 P-CR AMBR enforcement for multi-homed PDU Sessions</t>
  </si>
  <si>
    <t>This contribution proposes clarification regarding AMBR enforcement for multi-homed PDU sessions.</t>
  </si>
  <si>
    <t>S2-170934</t>
  </si>
  <si>
    <t>Interworking Way Forward Discussion</t>
  </si>
  <si>
    <t>Provides way forward for interworking between 5GC and EPC</t>
  </si>
  <si>
    <t>S2-170935</t>
  </si>
  <si>
    <t>23.501: Proposal for NGC-EPC interworking</t>
  </si>
  <si>
    <t>This contribution proposes a text for NGC-EPC interworking section in TS 23.501.</t>
  </si>
  <si>
    <t>S2-170936</t>
  </si>
  <si>
    <t>Nx-based interworking procedures from QoS point of view</t>
  </si>
  <si>
    <t>This contribution studies the QoS aspects of Nx-based interworking procedures described in TR 23.799 clause 18.2. It notices a common list of issues and proposes solutions for them.</t>
  </si>
  <si>
    <t>S2-170937</t>
  </si>
  <si>
    <t>TS 23.502: Nx-based Handover procedure</t>
  </si>
  <si>
    <t>This contribution compares Nx-based interworking procedures described in TR 23.799 clause 18.2 and proposes to capture flow based on full handover.</t>
  </si>
  <si>
    <t>S2-170938</t>
  </si>
  <si>
    <t>TS 23.501: Nx is S10</t>
  </si>
  <si>
    <t>NTT DOCOMO, KDDI</t>
  </si>
  <si>
    <t>This contribution proposes that Nx interface should be based on S10 interface.</t>
  </si>
  <si>
    <t>S2-170939</t>
  </si>
  <si>
    <t>TS 23.501: 5G MPS Material for Subclause 5.16.5</t>
  </si>
  <si>
    <t>This contribution proposes a core set of MPS capabilities for 5G system, based on the need for the 5G system to support particular MPS functionality analogous to that specified for LTE/EPC. These 5G MPS specifications are targeted against TS 23.501, subclause 5.16.5, 'Multimedia Priority Services.'</t>
  </si>
  <si>
    <t>S2-170940</t>
  </si>
  <si>
    <t>23.682 CR0268: SCEF Behavior in the NIDD Configuration and NIDD Authorisation Update Procedures</t>
  </si>
  <si>
    <t>Convida Wireless, Intel</t>
  </si>
  <si>
    <t>Summary of change: 1. Removed the note that says that SCEF-SCS/AS interaction is out of scope. 2. Updated the definition of SCS/AS Reference ID for deletion and put it in a new section that defines common parameters of the Northbound Interface 3. Added a note explaining the purpose of the NIDD Destination address 4. Updated step 1 to show that the SCS/AS can provide the APN to the SCEF. 5. Updated step six to show that the SCEF can provide the maximum packet size to the SCS/AS 6. Updated the NIDD Configuration and NIDD Authorisation Update procedures to show that the SCEF performs a T6a Connection release if the NIDD Configuration is deleted or removed. 7. Removed the note that says that MT Data can be included in a NIDD Configuration request. 8. Added a Reliable Data Service Indication indication to the SCS/AS from the SCEF.</t>
  </si>
  <si>
    <t>S2-170941</t>
  </si>
  <si>
    <t>23.682 CR0269: SCEF Behavior in the Mobile Terminated NIDD Procedure</t>
  </si>
  <si>
    <t>Summary of change: 1. Updated the Figure so that the names of the messages between the SCEF and SCS/AS are different from the names of the messages between the SCEF and MME. 2. Updated the Figure so that Step 9 is 2 steps; one between the MME and SCEF and a separate step between the SCEF and SCS/AS. 3. Updated step 1 so that the SCS/AS can indicate what to do if a PDN connection has not been established; wait, send a trigger, or respond with an error cause. 4. Updated step 2 to say that when the SCEF sends a trigger to establish a PDN connection, stage 3 will reserve a port number to send the trigger to and will define the trigger payload. 5. Updated the SCEF's response to the SCS/AS so that it indicates if data was buffered, if a trigger was sent, and if the PDN connection is established. 6. Updated step 1 to show that the SCS/AS can configure the reliable data service (indicate if the packet should be sent with reliability, etc.). 7. Updated the final MT NIDD response to show that the SCS/AS is told if the packet was acknowledged when the reliable data service is enabled.</t>
  </si>
  <si>
    <t>S2-170942</t>
  </si>
  <si>
    <t>23.682 CR0270: SCEF Behavior in the Mobile Originated NIDD Procedure</t>
  </si>
  <si>
    <t>Summary of change: 1. Updated step 3 to detail what informaiton needs to be passed to the SCS/AS when MO non-IP is sent to the SCS/AS. 2. Updated step 3 to explain that the NIDD Destination Address is used to determine the SCS/AS that is to receive the non-IP data. 3. Removed the SCS/AS reference ID from the message that goes from the SCEF to the SCS/AS.</t>
  </si>
  <si>
    <t>S2-170943</t>
  </si>
  <si>
    <t>TMSI Usage in 5G</t>
  </si>
  <si>
    <t>Suggests reverting TMSI for 5G to only be a temporary identifier for a subscriber, and not receive any 'overloaded' meaning</t>
  </si>
  <si>
    <t>S2-170944</t>
  </si>
  <si>
    <t>IMS Annex</t>
  </si>
  <si>
    <t>Proposes text and structure for an Annex to TS 23.501 as a placeholder for IMS related updates to other TS document.</t>
  </si>
  <si>
    <t>S2-170945</t>
  </si>
  <si>
    <t>IMS Issues List</t>
  </si>
  <si>
    <t>Provides two working lists of potential issues for further investigation related to the interaction between IMS and 5G, and enhancements to IMS.</t>
  </si>
  <si>
    <t>S2-170946</t>
  </si>
  <si>
    <t>IMS and 5GS Architecture Proposal</t>
  </si>
  <si>
    <t>Proposes an architecture for IMS and 5GS services.</t>
  </si>
  <si>
    <t>S2-170947</t>
  </si>
  <si>
    <t>IP Index for IP Address Allocation based on PCF</t>
  </si>
  <si>
    <t>Enhances Session management procedure for PDU Activation to include optional PCF interaction to retrieve an index used to govern IP Address allocation at the SMF.</t>
  </si>
  <si>
    <t>S2-170948</t>
  </si>
  <si>
    <t>P-CR for 23.501 on IP Index for IP Address Allocation based on PCF</t>
  </si>
  <si>
    <t>P-CR for 23.501 to enhance session management procedures for PDU Activation to include optional PCF interaction to retrieve an index used to govern IP Address allocation at the SMF.</t>
  </si>
  <si>
    <t>S2-170949</t>
  </si>
  <si>
    <t>P-CR for 23.502 on IP Index for IP Address Allocation based on PCF</t>
  </si>
  <si>
    <t>P-CR for 23.502 to enhance session management procedures for PDU Activation to include optional PCF interaction to retrieve an index used to govern IP Address allocation at the SMF.</t>
  </si>
  <si>
    <t>S2-170950</t>
  </si>
  <si>
    <t>Support for Extended Identity Ranges in 5G</t>
  </si>
  <si>
    <t>Providing background information supporting extended identity ranges in 5G (specifically SuPI).</t>
  </si>
  <si>
    <t>S2-170951</t>
  </si>
  <si>
    <t>Enhancing IP Allocation between UPF and SMF</t>
  </si>
  <si>
    <t>This document highlights an issue with SMF allocation of IP addresses in complex networks and provides a solution proposal using IP reservation.</t>
  </si>
  <si>
    <t>S2-170952</t>
  </si>
  <si>
    <t>P-CR to 23.501 for Enhancing IP Allocation between UPF and SMF</t>
  </si>
  <si>
    <t>P-CR to 23.501 that enhances the SMF allocation of IP addresses capabilities in complex networks using IP reservation.</t>
  </si>
  <si>
    <t>S2-170953</t>
  </si>
  <si>
    <t>P-CR to 23.502 for Enhancing IP Allocation between UPF and SMF</t>
  </si>
  <si>
    <t>P-CR to 23.502 that enhances the SMF allocation of IP addresses capabilities in complex networks using IP reservation.</t>
  </si>
  <si>
    <t>S2-170954</t>
  </si>
  <si>
    <t>S2-170955</t>
  </si>
  <si>
    <t>23.682 CR0271: Northbound APIs for SCEF - SCS/AS Interworking - Clause 1-3 enhancements</t>
  </si>
  <si>
    <t>ZTE, Huawei, HiSilicon</t>
  </si>
  <si>
    <t>Summary of change: 1.  Updated Scope Clause 1 to mention enhancements to the SCEF functional architecture for supporiting northbound APIs between the SCEF and the SCS/AS.</t>
  </si>
  <si>
    <t>S2-170956</t>
  </si>
  <si>
    <t>Relationship between UDR, UDM and PCF</t>
  </si>
  <si>
    <t>Oracle, ZTE</t>
  </si>
  <si>
    <t>This contribution proposes an accurate definition of the relationship between the UDR, the UDM and the PCF based on agreements captured in TR23.799.</t>
  </si>
  <si>
    <t>Uri Baniel</t>
  </si>
  <si>
    <t>S2-170957</t>
  </si>
  <si>
    <t>23.682 CR0272: Northbound APIs for SCEF - SCS/AS Interworking - Clause 4 enhancements</t>
  </si>
  <si>
    <t>ZTE, Intel, Huawei, Hisilicon, Convida Wireless</t>
  </si>
  <si>
    <t>Summary of change: 1. Updated 3GPP arcituecture for Service Capability exposure (Figure 4.2-2) to show the demarcation between 3GPP and other SDOs. 2. Added reference point T8 between the SCEF and the Applications (Figure 4.2-2). T8 is used for communicating APIs between the SCEF and the SCS/AS. 3.  Modifications to other sub-clauses in clause 4 that are impacted by the changes #1 and #2 above.</t>
  </si>
  <si>
    <t>S2-170958</t>
  </si>
  <si>
    <t>TS 23.502 P-CR Network initiated Service Request - on Paging message</t>
  </si>
  <si>
    <t>This paper propose to discuss about contents should be included in paging message.</t>
  </si>
  <si>
    <t>S2-170959</t>
  </si>
  <si>
    <t>TS 23.501: AMF reselection solution due to stickiness of UE-specific associations</t>
  </si>
  <si>
    <t>This paper proposes a stickiness solution and the update to the related text in TS 23.501.</t>
  </si>
  <si>
    <t>S2-170960</t>
  </si>
  <si>
    <t>TS 23.501: P-CR to update edge computing</t>
  </si>
  <si>
    <t>This paper proposes to update edge computing in TS 23.501.</t>
  </si>
  <si>
    <t>S2-170961</t>
  </si>
  <si>
    <t>Correction to Application influence on traffic routing</t>
  </si>
  <si>
    <t>A proposal to handle 'Application influence on traffic routing' via the Policy Framework, specifically via the N5 and N7 interfaces respectively.</t>
  </si>
  <si>
    <t>S2-170962</t>
  </si>
  <si>
    <t>23.401 CR3203: Control plane data back-off timer</t>
  </si>
  <si>
    <t>CIoT-Ext</t>
  </si>
  <si>
    <t>Summary of change: 1. It is proposed that the CP back-off timer is signalled to the UE by the ESM message. 2. This back-off timer can also be signalled to the UE when the UE is in connected mode.</t>
  </si>
  <si>
    <t>Fei Lu</t>
  </si>
  <si>
    <t>S2-170963</t>
  </si>
  <si>
    <t>Reply LS on questions on congestion control for transport of user data via the control plane</t>
  </si>
  <si>
    <t>Reply LS on questions on congestion control for transport of user data via the control plane (S2-170733/C1-170533)</t>
  </si>
  <si>
    <t>S2-170964</t>
  </si>
  <si>
    <t>Discussion Related to PDN connection Restriction Flag</t>
  </si>
  <si>
    <t>Discussion Related to PDN Connection Restriction flag</t>
  </si>
  <si>
    <t>S2-170965</t>
  </si>
  <si>
    <t>23.401 CR3204: PDN connection Restriction Requirement</t>
  </si>
  <si>
    <t>Summary of change: 1. Define an element PDN-Connection-Restricted flag in HSS and MME information storage.  2. Send an Indicator in ATTACH ACCEPT message indicating to the UE that it is not allowed to activate PDN connection. When a MME receives ATTACH REQUEST message, it checks if the PDN connection is allowed for the UE or not. If the PDN connection establishment is not allowed then it will send an indicator in ATTACH ACCEPT message indicating to the UE that the PDN connection establishment is not allowed. If the ATTACH REQUEST message contains PDN CONNECTIVITY REQUEST the MME sends ESM DUMMY Message to the UE otherwise the MME send ATTACH ACCEPT without any ESM container.  When the UE receives a ATTACH ACCEPT message containing an Indicator indicating PDN connection is not allowed then the UE will not initiate any PDN connection establishment.</t>
  </si>
  <si>
    <t>S2-170966</t>
  </si>
  <si>
    <t>De-Registration Procedure</t>
  </si>
  <si>
    <t>De-registration Related CR</t>
  </si>
  <si>
    <t>S2-170967</t>
  </si>
  <si>
    <t>Way forward for Nx based interworking procedures</t>
  </si>
  <si>
    <t>This contribution compares Nx based interworking procedures described in TR 23.799 clause 18.2.</t>
  </si>
  <si>
    <t>S2-170968</t>
  </si>
  <si>
    <t>Discussion for QoS target fulfillment observability</t>
  </si>
  <si>
    <t>This contribution is to discuss QoS target fulfillment observability.</t>
  </si>
  <si>
    <t>S2-170969</t>
  </si>
  <si>
    <t>23.272 CR0967: MT-CSFB/MT-SMS handling with Light Connection</t>
  </si>
  <si>
    <t>Huawei, HiSilicon, Qualcomm Incorporated, Intel</t>
  </si>
  <si>
    <t>Summary of change: If the UE is in ECM-CONNECTED, the MME waits until receives UE response before sending indication over SGs to MSC in case the MME enabled Ligth RRC Connection by providing the Light RRC Connection Assistance Information IE to the eNB.</t>
  </si>
  <si>
    <t>S2-170970</t>
  </si>
  <si>
    <t>New WID on core network aspects of signalling reduction to enable light connection for LTE</t>
  </si>
  <si>
    <t>Huawei, HiSilicon, Intel, Qualcomm Inc</t>
  </si>
  <si>
    <t>S2-170971</t>
  </si>
  <si>
    <t>Reflective QoS deactivation</t>
  </si>
  <si>
    <t>This documents proposes to define the reflective QoS deactivation mechanism.</t>
  </si>
  <si>
    <t>S2-170972</t>
  </si>
  <si>
    <t>Discussion on user plane (N3) marking</t>
  </si>
  <si>
    <t>This contribution gives an analysis about the user plane marking</t>
  </si>
  <si>
    <t>S2-170973</t>
  </si>
  <si>
    <t>QoS control based on 5G QoS flow</t>
  </si>
  <si>
    <t>This contribution proposes to add the QoS control based on 5G QoS flow.</t>
  </si>
  <si>
    <t>S2-170974</t>
  </si>
  <si>
    <t>Asynchronous Communications</t>
  </si>
  <si>
    <t>Huawei, HiSilicon, China Mobile</t>
  </si>
  <si>
    <t>This contribution proposes to define the Asynchronous Communications.</t>
  </si>
  <si>
    <t>S2-170975</t>
  </si>
  <si>
    <t>This contribution proposes to apply Asynchronous Communications to Network triggered Service Request procedure</t>
  </si>
  <si>
    <t>S2-170976</t>
  </si>
  <si>
    <t>This contribution proposes to add 5G PCC roaming architectures for home routed and local breakout case and resolve an EN in some roaming impacts to policy.</t>
  </si>
  <si>
    <t>S2-170977</t>
  </si>
  <si>
    <t>PDU Session Management Procedure</t>
  </si>
  <si>
    <t>This contribution proposes to revise the PDU session establishment procedure in local breakout case and add some PDU session modification procedures.</t>
  </si>
  <si>
    <t>S2-170978</t>
  </si>
  <si>
    <t>Solution for Key Issue 2 eRelay-UE Discovery and Selection</t>
  </si>
  <si>
    <t>S2-170979</t>
  </si>
  <si>
    <t>Solution for Key_Issue_3_Dynamic Trust relationship establishment procedure</t>
  </si>
  <si>
    <t>This contribution proposes a solution for Key Issue #3 (Enhancements to Connection Setup between an eRemote-UE and an eRelay-UE) based on Dynamic Trust relationship</t>
  </si>
  <si>
    <t>S2-170980</t>
  </si>
  <si>
    <t>Mobility Restriction Update Procedure</t>
  </si>
  <si>
    <t>This contribution proposes a procedure for Mobility Restriction update</t>
  </si>
  <si>
    <t>S2-170981</t>
  </si>
  <si>
    <t>Function description of session connection state model</t>
  </si>
  <si>
    <t>S2-170982</t>
  </si>
  <si>
    <t>PDU Session ID allocation when UE handover from EPS to NGS</t>
  </si>
  <si>
    <t>This contribution describes an issue of handover from EPS to NGS, and proposes to address this issue in the coming meeting</t>
  </si>
  <si>
    <t>S2-170983</t>
  </si>
  <si>
    <t>TS 23.501: Network Topology clarification</t>
  </si>
  <si>
    <t>This contribution discussed the service area of SMF, the AMF Pool, and proposes changes to TS23.501.</t>
  </si>
  <si>
    <t>S2-170984</t>
  </si>
  <si>
    <t>TS 23.501: AMF Stickiness</t>
  </si>
  <si>
    <t>This contribution discussed the solutions related to AMF stickiness, and some changes are proposed according the conclusion of the discussion.</t>
  </si>
  <si>
    <t>S2-170985</t>
  </si>
  <si>
    <t>TS 23.502: PDU session activation in CM-CONNECTED state</t>
  </si>
  <si>
    <t>This contribution proposes PDU session activation when UE is in CM-CONNECTED state..</t>
  </si>
  <si>
    <t>S2-170986</t>
  </si>
  <si>
    <t>TS 23.501: RAN level UE reachability management function</t>
  </si>
  <si>
    <t>This contribution proposes the function of RAN level UE reachability management function.</t>
  </si>
  <si>
    <t>S2-170987</t>
  </si>
  <si>
    <t>TS 23.501: Update of SMS over NAS</t>
  </si>
  <si>
    <t>This contribution propsoe the architecture with service based interface to support SMS over NAS</t>
  </si>
  <si>
    <t>S2-170988</t>
  </si>
  <si>
    <t>TS 23.502: Procedure of SMS over NAS</t>
  </si>
  <si>
    <t>This contribution propsoe the procedures realted to SMS over NAS and the identified NF services</t>
  </si>
  <si>
    <t>S2-170989</t>
  </si>
  <si>
    <t>Issue related to utilize NF service and service based interface</t>
  </si>
  <si>
    <t>Huawei, Hisilicon, Sprint, Telecom Italia, China Mobile, China Unicom, China Telecom, CATR</t>
  </si>
  <si>
    <t>This contribution analyzes the granularity of NF service and the usages of the service based interface for NF in core network. It is proposed to adopt the service based interface as baseline for interaction among CN NFs.</t>
  </si>
  <si>
    <t>S2-170990</t>
  </si>
  <si>
    <t>TS 23.501: Update of NF service discovery</t>
  </si>
  <si>
    <t>This contribution proposes  NF service discovery across PLMNs</t>
  </si>
  <si>
    <t>S2-170991</t>
  </si>
  <si>
    <t>TS 23.501: Updates to service definition tables</t>
  </si>
  <si>
    <t>This contribution provides updates to service definition tables.</t>
  </si>
  <si>
    <t>S2-170992</t>
  </si>
  <si>
    <t>TS 23.502: Procedure of NF service discovery</t>
  </si>
  <si>
    <t>This contribution proposes the procedure of service discovery and the identified NF service.</t>
  </si>
  <si>
    <t>S2-170993</t>
  </si>
  <si>
    <t>TS 23.502: Services provided by Network functions of SMF/AMF/UDM</t>
  </si>
  <si>
    <t>This contribution proposes the service based flows of SMF/AMF/UDM to TS 23.502</t>
  </si>
  <si>
    <t>S2-170994</t>
  </si>
  <si>
    <t>High level principles for UE policy provisioning</t>
  </si>
  <si>
    <t>Proposes some high level principles for UE policy provisioning as the way forward by analyzing the policy control requirements of network slice selection, session and service continuity mode selection and access network discovery &amp; selection</t>
  </si>
  <si>
    <t>Yang Shen</t>
  </si>
  <si>
    <t>S2-170995</t>
  </si>
  <si>
    <t>S2-170996</t>
  </si>
  <si>
    <t>Discussion on interconnection of IMS emergency session</t>
  </si>
  <si>
    <t>NTT</t>
  </si>
  <si>
    <t>In this discussion paper, it is proposed to clarify the emergency call architecture for the IP(SIP)-based interconnection of IMS emergency sessions.</t>
  </si>
  <si>
    <t>Muneaki Ogawa</t>
  </si>
  <si>
    <t>S2-170997</t>
  </si>
  <si>
    <t>23.167 CR0314: Clarification of functionality for interconnection of emergency call over II-NNI</t>
  </si>
  <si>
    <t>NTT, NTT DOCOMO, KDDI, SoftBank, NEC, FUJITSU, OKI</t>
  </si>
  <si>
    <t>23.167</t>
  </si>
  <si>
    <t>EMC1, TEI14</t>
  </si>
  <si>
    <t>Summary of change: In order to enable the interconnection scenario of emergency calls over the II-NNI or Mm, the following are added into TS 23.167: - the Architectural Principles in subclause 4.1 are clarified to include the     interconnection scenario of IMS emergency calls. - the necessary enhancements for functional entities are added in     6.2.x (IBCF).</t>
  </si>
  <si>
    <t>S2-170998</t>
  </si>
  <si>
    <t>TS 23.501: update of clause 4.2.7.1 General Concepts to Support Non-3GPP Access</t>
  </si>
  <si>
    <t>This paper proposes to update clause 4.2.7.1 General Concepts to Support Non-3GPP Access of TS 23.501.</t>
  </si>
  <si>
    <t>S2-170999</t>
  </si>
  <si>
    <t>TS 23.502: Handover procedure from 3GPP access to untrusted non-3GPP access</t>
  </si>
  <si>
    <t>This contribution proposes handover procedure from 3GPP access to untrusted non-3GPP access.</t>
  </si>
  <si>
    <t>S2-171000</t>
  </si>
  <si>
    <t>TS 23.501: Clarification on default QoS rule</t>
  </si>
  <si>
    <t>This contribution clarifies usage of the Default QoS rule.</t>
  </si>
  <si>
    <t>S2-171001</t>
  </si>
  <si>
    <t>TS 23.501: SSC mode 2 and UPF service area</t>
  </si>
  <si>
    <t>LG Electronics, SK Telecom</t>
  </si>
  <si>
    <t>This contribution proposes definition of UPF service area and proposes that the network may relocate UPF of a PDU session with SSC mode 2.</t>
  </si>
  <si>
    <t>S2-171002</t>
  </si>
  <si>
    <t>discussion on congestion control mechanism for control plane data</t>
  </si>
  <si>
    <t>Proposes a solution to improve congestion control mechanism for control plane data.</t>
  </si>
  <si>
    <t>S2-171003</t>
  </si>
  <si>
    <t>23.401 CR3205: improve congestion control mechanism for control plane data</t>
  </si>
  <si>
    <t>Summary of change: The UE shall not send the ESM data transport message when the control plane backoff timer is running.</t>
  </si>
  <si>
    <t>S2-171004</t>
  </si>
  <si>
    <t>Way forward for interworking</t>
  </si>
  <si>
    <t>This paper proposes to discuss further on Interworking issue in UE perspectives</t>
  </si>
  <si>
    <t>S2-171005</t>
  </si>
  <si>
    <t>23.502 PDU Session Modification procedures</t>
  </si>
  <si>
    <t>S2-171006</t>
  </si>
  <si>
    <t>23.501 Aggregate bit rate limitations for non-GBR QoS flows</t>
  </si>
  <si>
    <t>This contribution proposes the general description for UE-AMBR and Session-AMBR parameters.</t>
  </si>
  <si>
    <t>S2-171007</t>
  </si>
  <si>
    <t>5GS_Ph1: P-CR guidelines</t>
  </si>
  <si>
    <t>Editors (Nokia, Ericsson)</t>
  </si>
  <si>
    <t>S2-171008</t>
  </si>
  <si>
    <t>TS 23.501: P-CR to update overall architecture</t>
  </si>
  <si>
    <t>Proposes to update overall architecture.</t>
  </si>
  <si>
    <t>S2-171009</t>
  </si>
  <si>
    <t>TS 23.501: P-CR to define the criteria for NF service</t>
  </si>
  <si>
    <t>Proposes to define the criteria for NF service.</t>
  </si>
  <si>
    <t>S2-171010</t>
  </si>
  <si>
    <t>5GS_Ph1: Approach to Service Based Architecture</t>
  </si>
  <si>
    <t>5GS_Ph1: Proposes an approach to Service Based Architecture and way forward for consideration during SA WG2#119</t>
  </si>
  <si>
    <t>S2-171011</t>
  </si>
  <si>
    <t>TS 23.501: P-CR to fix Interworking architecture</t>
  </si>
  <si>
    <t>Proposes to fix interworking architecture</t>
  </si>
  <si>
    <t>S2-171012</t>
  </si>
  <si>
    <t>TS 23.501: P-CR for Feature description for interworking between 5GS and EPS</t>
  </si>
  <si>
    <t>The paper proposes text for TS 23.501 clause 5.17 regarding interworking between 5GS and EPS.</t>
  </si>
  <si>
    <t>S2-171013</t>
  </si>
  <si>
    <t>TS 23.502: P-CR for Single Registration-based Interworking from EPS to 5GS procedure</t>
  </si>
  <si>
    <t>The paper proposes a call flow for the Single Registration-based Interworking from EPS to 5GS procedure.</t>
  </si>
  <si>
    <t>S2-171014</t>
  </si>
  <si>
    <t>TS 23.501: P-CR to update QoS framework</t>
  </si>
  <si>
    <t>Proposes to clarify how QoS flow can be uniquely identified.</t>
  </si>
  <si>
    <t>S2-171015</t>
  </si>
  <si>
    <t>TS 23.501: P-CR to clarify QoS precedence rules</t>
  </si>
  <si>
    <t>Proposes to clarify QoS precedence rules.</t>
  </si>
  <si>
    <t>S2-171016</t>
  </si>
  <si>
    <t>TS 23.501: P-CR to update SMS architecture and functional description</t>
  </si>
  <si>
    <t>Proposes to update SMS architecture and functional description.</t>
  </si>
  <si>
    <t>S2-171017</t>
  </si>
  <si>
    <t>Way forward for change of AMF / Control of N2 persistence</t>
  </si>
  <si>
    <t>Nokia, Cisco Systems, Inc.</t>
  </si>
  <si>
    <t>Proposes a solution to introduce support for AMF stickiness removal - N2 and other AMF interfaces</t>
  </si>
  <si>
    <t>S2-171018</t>
  </si>
  <si>
    <t>TS 23.501: Updates to Reference points description (editorial)</t>
  </si>
  <si>
    <t>This contribution provides minor editorial updates to existing text in the description of reference points.</t>
  </si>
  <si>
    <t>S2-171019</t>
  </si>
  <si>
    <t>TS 23.501: Updates to connection management states</t>
  </si>
  <si>
    <t>This contribution provides updates to section pertaining to connection management.</t>
  </si>
  <si>
    <t>S2-171020</t>
  </si>
  <si>
    <t>TS 23.501: P-CR for structural update of n3Ga architecture</t>
  </si>
  <si>
    <t>: The paper proposes to move NF functional description from section 4.2.x to section 6.2.x as per agreed ToC.</t>
  </si>
  <si>
    <t>S2-171021</t>
  </si>
  <si>
    <t>TS 23.501: Updates to IP address management section</t>
  </si>
  <si>
    <t>This contribution provides updates to IP address management section clarifying mandatory mechanisms for IPv4 and IPv6 PDU types. It also provides information for supporting static IP address/prefix.</t>
  </si>
  <si>
    <t>S2-171022</t>
  </si>
  <si>
    <t>TS 23.501: General information on N4 Management</t>
  </si>
  <si>
    <t>This contribution updates user plane management section to include N4 management details related to establishment, modification and release of N4 session context. This section is intended for TS 23.501 as a sub section of user plane management.</t>
  </si>
  <si>
    <t>S2-171023</t>
  </si>
  <si>
    <t>Proposed Network Slicing Update to 23.501 Clause 5.15</t>
  </si>
  <si>
    <t>ZTE, Sprint, Oracle, ETRI, InterDigital, KDDI , Nokia, Qualcomm, Telecom Italia</t>
  </si>
  <si>
    <t>This contribution is the resubmission which proposes normative text for Network Slicing high-level architecture descriptions to be captured in clause 5.15 of TS 23.501 based on the agreements captured in the TR 23.799v14.0.</t>
  </si>
  <si>
    <t>S2-171024</t>
  </si>
  <si>
    <t>TS 23.502: N4 Management Procedures</t>
  </si>
  <si>
    <t>This contribution provides N4 management procedures related to establishment, modification and release of N4 session context. This section is intended for TS 23.502.</t>
  </si>
  <si>
    <t>S2-171025</t>
  </si>
  <si>
    <t>TS 23.501: Buffering of downlink data</t>
  </si>
  <si>
    <t>This contribution proposes buffering of the downlink data when the UE in CM-IDLE mode. This contribution is intended for user plane management section of 3GPP TS 23.501.</t>
  </si>
  <si>
    <t>S2-171026</t>
  </si>
  <si>
    <t>23.401 CR3206: Dedicated bearer establishment for CE Mode A/B</t>
  </si>
  <si>
    <t>TEI14, CIoT_Ext</t>
  </si>
  <si>
    <t>Summary of change: Remove restriction that eNB provides MME with UE's CE level only for Location services.</t>
  </si>
  <si>
    <t>S2-171027</t>
  </si>
  <si>
    <t>Proposed architecture alignments of Network Slicing Conclusion with 5G Core Overall Architecture in TS 23.501</t>
  </si>
  <si>
    <t>ZTE, Oracle, ETRI, Telecom Italia, KDDI</t>
  </si>
  <si>
    <t>S2-171028</t>
  </si>
  <si>
    <t>TS 23.502: Xn based inter NG RAN handover procedures</t>
  </si>
  <si>
    <t>This contribution discusses Xn based inter NG RAN handover for NextGen system. This contribution is intended for 3GPP TS 23.502 Handover section.</t>
  </si>
  <si>
    <t>S2-171029</t>
  </si>
  <si>
    <t>Media Clipping Issue on IMS Interconnection</t>
  </si>
  <si>
    <t>This paper raises the media clipping issue on IMS interconnection and proposes the way forward.</t>
  </si>
  <si>
    <t>Takuro Sakai</t>
  </si>
  <si>
    <t>S2-171030</t>
  </si>
  <si>
    <t>Architecture update for network slicing to clause 5.15 in TS 23.501</t>
  </si>
  <si>
    <t>ZTE, Oracle, ETRI</t>
  </si>
  <si>
    <t>This contribution proposes architecture reference model update for network slicing to clause 5.15 in TS 23.501v2.0.</t>
  </si>
  <si>
    <t>S2-171031</t>
  </si>
  <si>
    <t>Clarifications for Network Slice and Network Function relationship in 23.501v1.1</t>
  </si>
  <si>
    <t>ZTE, Oracle</t>
  </si>
  <si>
    <t>During the last SA WG2#118bis meeting, there were confusion in term of the network functions discovery and selection operation within the 5GC with respect to network slicing feature, and how these features are related to the Network Function Service framework. Furthermore, how are these operations related to the network sharing have not been explored. The intent of this PCR is to examine fundamental aspects of these features and identify the relationships among them. This PCR also proposes clarifications to the TS 23.501 to capture those fundamental aspects.</t>
  </si>
  <si>
    <t>S2-171032</t>
  </si>
  <si>
    <t>Key issue on RAN information sending to PS core and IMS for VoLTE performance improvement</t>
  </si>
  <si>
    <t>This contribution proposes to add new Key Issue on sending RAN related information to PS core and IMS to improve VoLTE performance.</t>
  </si>
  <si>
    <t>Jiang Yi</t>
  </si>
  <si>
    <t>S2-171033</t>
  </si>
  <si>
    <t>TS 23.501: Architecture for network slicing</t>
  </si>
  <si>
    <t>S2-171034</t>
  </si>
  <si>
    <t>TS 23.501: High level description for network slice</t>
  </si>
  <si>
    <t>This contribution proposes high level description for network slicing.</t>
  </si>
  <si>
    <t>S2-171035</t>
  </si>
  <si>
    <t>TS 23.501: User plane protocol stack with 5G RAN</t>
  </si>
  <si>
    <t>This contribution proposes UP protocol stack with 5G RAN support.</t>
  </si>
  <si>
    <t>S2-171036</t>
  </si>
  <si>
    <t>TS 23.501: Architecture update for DSF</t>
  </si>
  <si>
    <t>This contribution proposes to update the system architecture for DSF.</t>
  </si>
  <si>
    <t>S2-171037</t>
  </si>
  <si>
    <t>TS 23.501: S-NSSAI and Network slice instance</t>
  </si>
  <si>
    <t>Huawei, HiSilicon, China Unicom</t>
  </si>
  <si>
    <t>This contribution discusses about the relationship between the S-NSSAI and the network slice instance, and proposes changes to 23.501 accordingly.</t>
  </si>
  <si>
    <t>S2-171038</t>
  </si>
  <si>
    <t>TS 23.502: Clarifications on Registration, PDU Session Establishment procedures and Network Slicing</t>
  </si>
  <si>
    <t>This contribution proposes Clarifications on Registration and PDU Session Setup procedures and Network Slicing.</t>
  </si>
  <si>
    <t>S2-171039</t>
  </si>
  <si>
    <t>TS 23.502: Handover procedure</t>
  </si>
  <si>
    <t>This contribution discusses the Xn-based handover procedure for UE.</t>
  </si>
  <si>
    <t>S2-171040</t>
  </si>
  <si>
    <t>TS 23.501: Interaction between the AMF and SMF when the UE enters CM-IDLE state</t>
  </si>
  <si>
    <t>This contribution proposes additional text to describe the interaction between the AMF and SMF when the UE enters CM-IDLE state.</t>
  </si>
  <si>
    <t>S2-171041</t>
  </si>
  <si>
    <t>TS 23.502: N2 Release Procedure</t>
  </si>
  <si>
    <t>This contribution proposes N2 Release Procedure.</t>
  </si>
  <si>
    <t>S2-171042</t>
  </si>
  <si>
    <t>Clarification on not supporting direct interworking between 5G system and Circuit Switch network</t>
  </si>
  <si>
    <t>This contribution intents to clarify that direct interworking between NG system and CS network is not supported in this release.</t>
  </si>
  <si>
    <t>S2-171043</t>
  </si>
  <si>
    <t>TS 23.501: P-CR to update the service-based architecture figure</t>
  </si>
  <si>
    <t>This paper discusses whether the service based interface for AF is required and proposes to remove the service based interface Naf from the service based architecture figure.</t>
  </si>
  <si>
    <t>S2-171044</t>
  </si>
  <si>
    <t>TS 23.501: P-CR to update PCF Services</t>
  </si>
  <si>
    <t>this paper proposes the list of the PCF services in the section 7 of TS 23.501 based on the analysis of the specifications: TS 23.502 and PCC specifications including TS 23.203 (PCC architecture), TS 29.212(Gx: PCEF-PCRF), TS 29.213(PCC procedures) and TS 29.214(Rx: AF-PCRF).</t>
  </si>
  <si>
    <t>S2-171045</t>
  </si>
  <si>
    <t>[DRAFT] Reply LS on questions on congestion control for transport of user data via the control plane</t>
  </si>
  <si>
    <t>S2-171046</t>
  </si>
  <si>
    <t>MM and SM interaction</t>
  </si>
  <si>
    <t>This contribution describes the interactions between AMF and SMF.</t>
  </si>
  <si>
    <t>S2-171047</t>
  </si>
  <si>
    <t>Update PDU session establishment</t>
  </si>
  <si>
    <t>S2-171048</t>
  </si>
  <si>
    <t>S2-171049</t>
  </si>
  <si>
    <t>Discussion on the handling of NSSAI</t>
  </si>
  <si>
    <t>This paper introduces some issues regarding NSSAI, and proposes a possible solution.</t>
  </si>
  <si>
    <t>S2-171050</t>
  </si>
  <si>
    <t>TS 23.501: P-CR to update local area DN information</t>
  </si>
  <si>
    <t>This paper proposes to resolve in the Editor's Note in the current TS23.501 and proposes the texts.</t>
  </si>
  <si>
    <t>S2-171051</t>
  </si>
  <si>
    <t>23.303 CR0326: Inclusion of WLAN direct discovery technologies as an alternative for ProSe Direct Discovery: P2P specific part</t>
  </si>
  <si>
    <t>S2-171052</t>
  </si>
  <si>
    <t>Discussion: Consideration for stateless AMF</t>
  </si>
  <si>
    <t>This paper proposes an architectural assumptions and solutions of the stateless AMF to address the issues raised to support virtualised environments.</t>
  </si>
  <si>
    <t>S2-171053</t>
  </si>
  <si>
    <t>TS 23.501 Registration area management</t>
  </si>
  <si>
    <t>this contribution proposes to add a clause for registration area management</t>
  </si>
  <si>
    <t>S2-171054</t>
  </si>
  <si>
    <t>[DRAFT] Response to LS on the clarification of the definition of NSI and the relation to NST (S2-170035/S5-166479)</t>
  </si>
  <si>
    <t>WITHDRAWN: DRAFT LS response to SA WG5 on slices</t>
  </si>
  <si>
    <t>Response to S2-170035 from S2#118BIS. Also replied to in S2-170598 at S2#118BIS WITHDRAWN</t>
  </si>
  <si>
    <t>S2-171055</t>
  </si>
  <si>
    <t>TS 23.501 Update to UE reachablity management</t>
  </si>
  <si>
    <t>this contribution proposes to update UE reachability management</t>
  </si>
  <si>
    <t>S2-171056</t>
  </si>
  <si>
    <t>Adding a key issue 'Unlicensed spectrum handling in PCC'</t>
  </si>
  <si>
    <t>This contribution propose to study the unlicensed spectrum handling in PCC.</t>
  </si>
  <si>
    <t>S2-171057</t>
  </si>
  <si>
    <t>TS 23.502 SMF relocation during a registration update procedure</t>
  </si>
  <si>
    <t>this contribution aims to clarify the registration area may be sent to SMF during a mobility registration procedure.</t>
  </si>
  <si>
    <t>S2-171058</t>
  </si>
  <si>
    <t>Solution to unlicensed spectrum handling in PCC</t>
  </si>
  <si>
    <t>This contribution propose to use the enhanced Charging Rules for both unlicensed spectrum access and licensed spectrum access when LAA or LWA/LWIP is used.</t>
  </si>
  <si>
    <t>S2-171059</t>
  </si>
  <si>
    <t>Solution to granularity of data reporting and data reporting mechanisms</t>
  </si>
  <si>
    <t>This contribution contains the solution to granularity of data usage reporting for key issue 1, 3 and data usage reporting mechanisms for key issue 4.</t>
  </si>
  <si>
    <t>S2-171060</t>
  </si>
  <si>
    <t>TS 23.501: Terminology and role of applications and Application Functions</t>
  </si>
  <si>
    <t>This contribution aims at clarifying the use of applications, application functions, and Application Functions within the context of 5G.</t>
  </si>
  <si>
    <t>S2-171061</t>
  </si>
  <si>
    <t>TS 23.501: Terminology and role of applications and Application Functions - alternative implementation</t>
  </si>
  <si>
    <t>This contribution proposes an alternative implementation of the use of applications, application functions, and Application Functions within the context of 5G.</t>
  </si>
  <si>
    <t>S2-171062</t>
  </si>
  <si>
    <t>Proposed timeline and organisation for the SID phase 2</t>
  </si>
  <si>
    <t>This contribution proposes a timeline and organisation of the work for the phase two of the study work for the 5G system.</t>
  </si>
  <si>
    <t>S2-171063</t>
  </si>
  <si>
    <t>Proposed initial content for a phase 2 5G TR</t>
  </si>
  <si>
    <t>S2-171064</t>
  </si>
  <si>
    <t>TS 23.501: Definition of DNN</t>
  </si>
  <si>
    <t>Following the discussion in SA WG2#118bis, this contribution aims at establishing an agreement regarding the DNN (Data Network Name).</t>
  </si>
  <si>
    <t>S2-171065</t>
  </si>
  <si>
    <t>TS 23.502: Mobility-aware UP Management</t>
  </si>
  <si>
    <t>This contribution proposes to remove runtime CP signalling in handover and path switching by pre-configuring N3 connection and caching UE context at potential handover targets, according to mobility pattern and further by performing data packet triggered late binding.</t>
  </si>
  <si>
    <t>S2-171066</t>
  </si>
  <si>
    <t>TS 23.502: Application-influenced SSC and UP path management</t>
  </si>
  <si>
    <t>This contribution proposes procedures of application-influenced SSC and UP management for edge computing</t>
  </si>
  <si>
    <t>S2-171067</t>
  </si>
  <si>
    <t>TS 23.501: Updates to application influence on traffic routing</t>
  </si>
  <si>
    <t>This contribution provides updates to TS 23.501, Clause 5.6.7 on 'Application influence on traffic routing'.</t>
  </si>
  <si>
    <t>S2-171068</t>
  </si>
  <si>
    <t>23.501: PDU session mobility between N3GPP access and 5G-RAN</t>
  </si>
  <si>
    <t>This contribution proposes the principles for PDU session mobility between N3GPP access and 5G-RAN.</t>
  </si>
  <si>
    <t>S2-171069</t>
  </si>
  <si>
    <t>23.502: PDU session mobility procedure between N3GPP access and 5G-RAN</t>
  </si>
  <si>
    <t>This contribution proposes the PDU session mobility procedure between N3GPP access and 5G-RAN in TS23.502.</t>
  </si>
  <si>
    <t>S2-171070</t>
  </si>
  <si>
    <t>23.501: Reflective QoS Deactivation and Derived QoS Rule handling</t>
  </si>
  <si>
    <t>This contribution proposes text of clause 5.7.2 of TS 23.501 about the Reflective QoS function including Reflective QoS deactivation and the separate sub-clause for Derived QoS Rule handling.</t>
  </si>
  <si>
    <t>S2-171071</t>
  </si>
  <si>
    <t>23.501: Registration Area Management in the 5GC</t>
  </si>
  <si>
    <t>This contribution proposes to include the basic description about registration area management in 5G system in TS 23.501 network based on agreements in TR23.799.</t>
  </si>
  <si>
    <t>S2-171072</t>
  </si>
  <si>
    <t>TS 23.502: P-CR to update UE Triggered Service Request procedure</t>
  </si>
  <si>
    <t>This contribution proposes update of UE triggered Service Request procedure in order to allow to piggyback SM NAS information in NAS message.</t>
  </si>
  <si>
    <t>S2-171073</t>
  </si>
  <si>
    <t>23.682 CR0273: Monitoring event: location reporting to cover UE in light connected</t>
  </si>
  <si>
    <t>Summary of change: 1. Updated 5.6.1.5 specific parameters for monitoring event: location reporting cluase to specify MME/SGSN behavior to include the age of the location information in the location report. 2. Added reference of clause 5.6.3.1 to refer monitoring report procedure.</t>
  </si>
  <si>
    <t>S2-171074</t>
  </si>
  <si>
    <t>TS 23:502: P-CR to update Network triggered Service Request procedure</t>
  </si>
  <si>
    <t>This contribution proposes update of Network triggered Service Request procedure regarding Downlink Data Notification Ack from SMF to UPF.</t>
  </si>
  <si>
    <t>S2-171075</t>
  </si>
  <si>
    <t>TS 23.502: UE initiated PDU Session Activation procedure</t>
  </si>
  <si>
    <t>This contribution proposes a UE initiated PDU Session Activation procedure for the UE in CM-CONNECTED state.</t>
  </si>
  <si>
    <t>S2-171076</t>
  </si>
  <si>
    <t>Discussion paper for location reporting of UE in light connection</t>
  </si>
  <si>
    <t>Discussion paper for MONTE:location reporting for the UE in light connected. Related CR is submiitted as S2-171073</t>
  </si>
  <si>
    <t>S2-171077</t>
  </si>
  <si>
    <t>TS 23.501: clarification of relationship between SSC mode and multi-homed PDU session</t>
  </si>
  <si>
    <t>This contribution proposes clarification of relationship between SSC mode and multi-homed PDU session.</t>
  </si>
  <si>
    <t>S2-171078</t>
  </si>
  <si>
    <t>Description for UE preference</t>
  </si>
  <si>
    <t>Propose to capture UE preference description in the procedure</t>
  </si>
  <si>
    <t>S2-171079</t>
  </si>
  <si>
    <t>TS 23.502: P-CR on UPF relocation procedure for SSC mode 2 and 3</t>
  </si>
  <si>
    <t>This contribution proposes UPF relocation procedure for SSC mode 2 and 3 under the control of the same SMF.</t>
  </si>
  <si>
    <t>S2-171080</t>
  </si>
  <si>
    <t>For MO only - rename and add implicit deregistration</t>
  </si>
  <si>
    <t>Propose to rename MO only mode to Mobile On-demands mode and additional description for implicit deregistration.</t>
  </si>
  <si>
    <t>S2-171081</t>
  </si>
  <si>
    <t>High-level description for external exposure via NEF</t>
  </si>
  <si>
    <t>Propose to adopt SCEF features into NEF. NEF has external exposure functionality which can be based on SCEF features and possibly to be extended.</t>
  </si>
  <si>
    <t>S2-171082</t>
  </si>
  <si>
    <t>It is proposed to capture a solution for the key issue#1</t>
  </si>
  <si>
    <t>S2-171083</t>
  </si>
  <si>
    <t>Discussion on Interpretation of NSSAIs over 5G-RAN and N3GPP access</t>
  </si>
  <si>
    <t>This contribution proposes to discuss and agree on the relationship between NSSAIs over 5G-RAN and N3GPP access.</t>
  </si>
  <si>
    <t>S2-171084</t>
  </si>
  <si>
    <t>TS 23.501: User Data Management</t>
  </si>
  <si>
    <t>This contribution proposes to add a UDC based reference architecture for UDM.</t>
  </si>
  <si>
    <t>S2-171085</t>
  </si>
  <si>
    <t>TS 23.501: Notification of Available Data Network</t>
  </si>
  <si>
    <t>This contribution proposes to describe that the available Data Network is notified by PCF to the UE via AMF and 5G NAS signalling.</t>
  </si>
  <si>
    <t>S2-171086</t>
  </si>
  <si>
    <t>TS 23.501: Provisioning of policy from PCF to UE</t>
  </si>
  <si>
    <t>This contribution discusses the alternative solutions on provisioning of policy from the PCF to the UE and propose to conclude on a final solution.</t>
  </si>
  <si>
    <t>S2-171087</t>
  </si>
  <si>
    <t>TS 23.501: Addition of PCC rules and AMC rules</t>
  </si>
  <si>
    <t>This contribution describes the delta changes of PCC rules in 5GS compared with EPS and the newly introduced AMC rules.</t>
  </si>
  <si>
    <t>S2-171088</t>
  </si>
  <si>
    <t>TS 23.501: Services provided by PCF</t>
  </si>
  <si>
    <t>This contribution analyses the PCF related procedures and derives the services to be supported by Policy Control Function.</t>
  </si>
  <si>
    <t>S2-171089</t>
  </si>
  <si>
    <t>UE triggered slice change</t>
  </si>
  <si>
    <t>Samsung, InterDigital</t>
  </si>
  <si>
    <t>this paper is to provide the scenarios and detailed description of MM procedures to use for the UE triggered network slice change.</t>
  </si>
  <si>
    <t>S2-171090</t>
  </si>
  <si>
    <t>TS 23.502: De-registration Procedures</t>
  </si>
  <si>
    <t>This contribution proposes De-registration procedures in TS 23.502.</t>
  </si>
  <si>
    <t>Yooah Kang</t>
  </si>
  <si>
    <t>S2-171091</t>
  </si>
  <si>
    <t>This contribution proposes a N2 Release Procedure based on the TS 23.401 S1 Release Procedure.</t>
  </si>
  <si>
    <t>S2-171092</t>
  </si>
  <si>
    <t>TS 23.501: P-CR on Discussion and proposal for the voice solution in 5G.</t>
  </si>
  <si>
    <t>ZTE, China Unicom</t>
  </si>
  <si>
    <t>This contribution discusses and proposes the voice solution with and without IMS in the 5G.</t>
  </si>
  <si>
    <t>Zhendong Li</t>
  </si>
  <si>
    <t>S2-171093</t>
  </si>
  <si>
    <t>TS 23.501: P-CR Discussion on the architecture to support IMS in 5G</t>
  </si>
  <si>
    <t>This contribution discusses the 5G impacts on the IMS architecture and gives the proposal.</t>
  </si>
  <si>
    <t>S2-171094</t>
  </si>
  <si>
    <t>TS 23.501 P-CR Modification on the migration.</t>
  </si>
  <si>
    <t>This paper proposes the modification on migration description to make it clear</t>
  </si>
  <si>
    <t>S2-171095</t>
  </si>
  <si>
    <t>TS 23.501 P-CR Update to interworking architecture</t>
  </si>
  <si>
    <t>This contribution proposes some editorial modification to the interworking architecture.</t>
  </si>
  <si>
    <t>S2-171096</t>
  </si>
  <si>
    <t>Discussion on the interworking architecture and solution</t>
  </si>
  <si>
    <t>This contribution proposes selecting default bearer handover as interworking solution and discusses the Nx interface.</t>
  </si>
  <si>
    <t>S2-171097</t>
  </si>
  <si>
    <t>This contribution proposes a solution to enable the UE using EVS/AMR-WB when it supports it.</t>
  </si>
  <si>
    <t>S2-171098</t>
  </si>
  <si>
    <t>23.214 CR0030: Correction to priority treatment and detection of downlink data</t>
  </si>
  <si>
    <t>CUPS, TEI14</t>
  </si>
  <si>
    <t>S2-171099</t>
  </si>
  <si>
    <t>[DRAFT] LS on Priority handling over Sx interface</t>
  </si>
  <si>
    <t>LS proposes to say that 1) in order to inform the User Plane function that preferential treatment shall apply for a particular Sx session, SA WG2 has agreed to add the ARP priority level as new Sx parameter to Sx Session messages from the Control Plane fu</t>
  </si>
  <si>
    <t>S2-171100</t>
  </si>
  <si>
    <t>23.402 CR2969: Conditions for issuing emergency session via WLAN</t>
  </si>
  <si>
    <t>SEW2, TEI14</t>
  </si>
  <si>
    <t>Summary of change: Clause 4.5.7.2.1 is updated for alignment to TS 22.101.</t>
  </si>
  <si>
    <t>S2-171101</t>
  </si>
  <si>
    <t>Discussion on N2 and N3 reference points for 5G system</t>
  </si>
  <si>
    <t>This paper discusses the way forward for N2 and N3 as generic interfaces for the 5G system.</t>
  </si>
  <si>
    <t>S2-171102</t>
  </si>
  <si>
    <t>[DRAFT] LS on N2 and N3 reference points for 5G system</t>
  </si>
  <si>
    <t>To: RAN WG3, CT WG4, TSG RAN. CC: TSG CT</t>
  </si>
  <si>
    <t>S2-171103</t>
  </si>
  <si>
    <t>VoWLAN architectural assumptions and requirements</t>
  </si>
  <si>
    <t>This P-CR provides text for architectural assumptions and requirements in TR 23.751.</t>
  </si>
  <si>
    <t>S2-171104</t>
  </si>
  <si>
    <t>Solution to Key Issue #: 2 QoS differentiation in the user plane for trusted WLAN</t>
  </si>
  <si>
    <t>This P-CR proposes a solution based on DSCP mapping that allows the user plane to support QoS differentiation.</t>
  </si>
  <si>
    <t>S2-171105</t>
  </si>
  <si>
    <t>Solution to Key Issue #4 using WLCP for sending TFTs to UE for trusted WLAN</t>
  </si>
  <si>
    <t>This P-CR proposes a solution using WLCP protocol for sending the TFTs the UE needs to use for uplink traffic in the trusted WLAN case</t>
  </si>
  <si>
    <t>S2-171106</t>
  </si>
  <si>
    <t>P-CR to TR 23.729: Solution for licensed vs unlicensed spectrum differentiated charging</t>
  </si>
  <si>
    <t>This P-CR to TR 23.729 is intended to provide a solution for differentiated 3GPP access charging from unlicensed spectrum access charging. This solution covers key issues #3 and #4 and addresses both split and switched bearer modes.</t>
  </si>
  <si>
    <t>S2-171107</t>
  </si>
  <si>
    <t>The procedures for TUPF relocation to support SSC</t>
  </si>
  <si>
    <t>This paper provides the detailed descriptions of TUPF relocation procedures to support SSC mode2, and 3.</t>
  </si>
  <si>
    <t>Soo Hwan Lee</t>
  </si>
  <si>
    <t>S2-171108</t>
  </si>
  <si>
    <t>Miscellaneous updates to definitions, abbreviations and general concepts sections</t>
  </si>
  <si>
    <t>A number of updates are proposed to sections 3, 4.1 and 4.2. A number are editorial, aiming to improve clarity and readability. There are also some section reference and formatting changes.</t>
  </si>
  <si>
    <t>S2-171109</t>
  </si>
  <si>
    <t>Updates to Non-3GPP Access general concepts sectio</t>
  </si>
  <si>
    <t>A number of updates are proposed to section 4.2.7.1. Many of these changes are intended to improve readability, but there are also proposed replacement of wordings that involve the use of 'are' with requirements wording, in order to provide more clarity of system behaviour. There are also a number of changes from 'interface' to 'reference point' as appropriate. This is important because of possible confusion with the use of the term 'interfaces' in the service-based architecture.</t>
  </si>
  <si>
    <t>S2-171110</t>
  </si>
  <si>
    <t>SID NEW</t>
  </si>
  <si>
    <t>New SID on extended architecture enhancements for LTE support of V2X services</t>
  </si>
  <si>
    <t>Huawei, HiSilicon, AT&amp;T</t>
  </si>
  <si>
    <t>This document proposes a new Study Item on extended architecture enhancements for EPC/LTE support of V2X services</t>
  </si>
  <si>
    <t>S2-171111</t>
  </si>
  <si>
    <t>23.401 CR3180R2: Correction of Serving PLMN rate control</t>
  </si>
  <si>
    <t>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 Rev. 1 - clarified that MME may enforce rate control (rather than shall); - NOTE 1 generalized. Rev. 2 - In 4.7.7.2 added that the MME may inform the UE and PDN GW/SCEF also at MME change. - The text of NOTE 2 in 4.7.7.2 (currently saying that the APN Rate Control is assumed to allow fewer messages than the Serving PLMN Rate Control) is removed. - The NOTE in 4.7.7.3 currently indicating that the APN Rate Control limits the cummincation before any used Serving PLMN Rate control, is replaced by a new note in 4.7.7.2 stating the opposite (i.e., the Serving PLMN Rate Control should be applied before any APN Rate Control). In addition the part related to 'simultaneous PDN connections allowed by the subscription' is removed because the Serving PLMN Rate Control is per PDN connection.</t>
  </si>
  <si>
    <t>S2-171112</t>
  </si>
  <si>
    <t>23.401 CR3181R2: Correction of Serving PLMN rate control</t>
  </si>
  <si>
    <t>Rel-14 mirror CR: 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 Rev. 1 - correction of CR title to align with it with Rel-13's - clarified that MME may enforce rate control (rather than shall); - Note 1 generalized. Rev. 2 - In 4.7.7.2 added that the MME may inform the UE and PDN GW/SCEF also at MME change. - The text of NOTE 2 in 4.7.7.2 (currently saying that the APN Rate Control is assumed to allow fewer messages than the Serving PLMN Rate Control) is removed. - The NOTE in 4.7.7.3 currently indicating that the APN Rate Control limits the cummincation before any used Serving PLMN Rate control, is replaced by a new note in 4.7.7.2 stating the opposite (i.e., the Serving PLMN Rate Control should be applied before any APN Rate Control). In addition the part related to 'simultaneous PDN connections allowed by the subscription' is removed because the Serving PLMN Rate Control is per PDN connection.</t>
  </si>
  <si>
    <t>S2-171113</t>
  </si>
  <si>
    <t>23.292 CR0245: Inbound roamer detection at I/S-CSCF</t>
  </si>
  <si>
    <t>NEC, T-Mobile USA, Deutsche Telekom, Huawei</t>
  </si>
  <si>
    <t>23.292</t>
  </si>
  <si>
    <t>Summary of change: I-CSCF detection of inbound roamer and selection of HSS/ICS-IWF.  Inbound Roamer indication to the S-CSCF to distinguish authentication vector handling.</t>
  </si>
  <si>
    <t>Andreas Kunz</t>
  </si>
  <si>
    <t>S2-171114</t>
  </si>
  <si>
    <t>Support for Existing PCC Functionality</t>
  </si>
  <si>
    <t>This contribution seeks to clarify to the intended level of 5G support for existing PCC functionality.</t>
  </si>
  <si>
    <t>S2-171115</t>
  </si>
  <si>
    <t>[DRAFT] Reply LS on SeDoC related authentication procedure</t>
  </si>
  <si>
    <t>Response to LS (S3-161965) on SeDoC related authentication procedure from SA WG3</t>
  </si>
  <si>
    <t>S2-171116</t>
  </si>
  <si>
    <t>TS 23.501 Correction on RM-DEREGISTERED</t>
  </si>
  <si>
    <t>This contribution proposes correction on the definition of RM-DEREGISTERED</t>
  </si>
  <si>
    <t>S2-171117</t>
  </si>
  <si>
    <t>TS 23.501 Including the NEF and PFDF in the PCC architecture</t>
  </si>
  <si>
    <t>This contribution proposes to include the NEF and PFDF in the PCC architecture</t>
  </si>
  <si>
    <t>S2-171118</t>
  </si>
  <si>
    <t>TS 23.501 SMF selection</t>
  </si>
  <si>
    <t>This contribution proposes the SMF selection is performed by both AMF and SMF</t>
  </si>
  <si>
    <t>S2-171119</t>
  </si>
  <si>
    <t>TS 23.501 Uplink traffic verification</t>
  </si>
  <si>
    <t>This contribution proposes the clarification to uplink traffic verification in clause 5.7.1, TS 23.501</t>
  </si>
  <si>
    <t>S2-171120</t>
  </si>
  <si>
    <t>TS 23.501 Correction on Non-3GPP Access</t>
  </si>
  <si>
    <t>This contribution proposes corrections on non-3GPP access.</t>
  </si>
  <si>
    <t>S2-171121</t>
  </si>
  <si>
    <t>TS 23.501 Correction on the Connection Management</t>
  </si>
  <si>
    <t>This contribution proposes corrections on Connection Management.</t>
  </si>
  <si>
    <t>S2-171122</t>
  </si>
  <si>
    <t>TS 23.501 Correction on Routing rules configuration</t>
  </si>
  <si>
    <t>This contribution proposes some update on routing rules configuration</t>
  </si>
  <si>
    <t>S2-171123</t>
  </si>
  <si>
    <t>TS 23.501 Update on architecture figure</t>
  </si>
  <si>
    <t>This contribution proposes update on architecture figure.</t>
  </si>
  <si>
    <t>S2-171124</t>
  </si>
  <si>
    <t>TS 23.501 Clarification on Interaction between AMF and SMF</t>
  </si>
  <si>
    <t>This contribution proposes update on Interaction between AMF and SMF .</t>
  </si>
  <si>
    <t>S2-171125</t>
  </si>
  <si>
    <t>TS 23.501 Clarification on Session Management</t>
  </si>
  <si>
    <t>This contribution proposes some update on session management.</t>
  </si>
  <si>
    <t>S2-171126</t>
  </si>
  <si>
    <t>TS 23.501 update on service area restrictions</t>
  </si>
  <si>
    <t>S2-171127</t>
  </si>
  <si>
    <t>Unlicensed spectrum identification handling for IMS</t>
  </si>
  <si>
    <t>Proposes a solution for Key Issue #2: Unlicensed spectrum identification handling for IMS.</t>
  </si>
  <si>
    <t>S2-171128</t>
  </si>
  <si>
    <t>Key issue on information for WLAN offloadability evaluation</t>
  </si>
  <si>
    <t>ATR</t>
  </si>
  <si>
    <t>Proposes a key issue on information for WLAN offloadability evaluation on LWA/LWIP environment.</t>
  </si>
  <si>
    <t>Satoshi Tsukamoto</t>
  </si>
  <si>
    <t>S2-171129</t>
  </si>
  <si>
    <t>23.401 CR3207: Correction to the CP data back-off timer in connected mode</t>
  </si>
  <si>
    <t>Summary of change: Clarifies that the Control Plane data back-off timer is not applicable while the UE is in connected mode and after a PLMN change.</t>
  </si>
  <si>
    <t>S2-171130</t>
  </si>
  <si>
    <t>New SID on architecture enhancements for 3GPP support of advanced V2X services (FS_eV2XARC)</t>
  </si>
  <si>
    <t>New study item proposal on architecture enhancements for 3GPP support of advanced V2X services (FS_eV2XARC)</t>
  </si>
  <si>
    <t>S2-171131</t>
  </si>
  <si>
    <t>Baseline description for AMF selection</t>
  </si>
  <si>
    <t>S2-171132</t>
  </si>
  <si>
    <t>The baseline description on AMF selection is introduced.</t>
  </si>
  <si>
    <t>S2-171133</t>
  </si>
  <si>
    <t>SMF selection in roaming scenario</t>
  </si>
  <si>
    <t>For HR roaming scenario the current SMF selection mechanism is ambiguous. Especially it is unclear what the clause 'an SMF in VPLMN cannot be derived for the DNN and network slice' implies.</t>
  </si>
  <si>
    <t>S2-171134</t>
  </si>
  <si>
    <t>TS 53.501: Editorial revision for N3GPP (clause 4.2.7.3 &amp; 6)</t>
  </si>
  <si>
    <t>This document propose an editorial reorganisation of N3GPP part defining Network Functionalities</t>
  </si>
  <si>
    <t>S2-171135</t>
  </si>
  <si>
    <t>TS 23.501: Registration Management for Untrusted N3GPP (clause 5.3.2)</t>
  </si>
  <si>
    <t>Registration management for untrusted N3GPP</t>
  </si>
  <si>
    <t>S2-171136</t>
  </si>
  <si>
    <t>TS 23.501: Mobility state for Untrusted N3GPP (clause 5.3.3.2.1)</t>
  </si>
  <si>
    <t>This document proposes the applicability of SM_CONNECTION Mobility state to untrusted N3GPP</t>
  </si>
  <si>
    <t>S2-171137</t>
  </si>
  <si>
    <t>TS 23.501: Tunnelling for Untrusted N3GPP (clauses 5.5/8.2/8.3)</t>
  </si>
  <si>
    <t>This contribution propose to use IKEv2 in Tunnel mode for both the Child_SA carrying NAS and for PDU Sessions</t>
  </si>
  <si>
    <t>S2-171138</t>
  </si>
  <si>
    <t>TS 23.502: N3IWF triggered Deregistration via N3G</t>
  </si>
  <si>
    <t>S2-171139</t>
  </si>
  <si>
    <t>TS 23.502' Clarifications of the registration procedure via untrusted non-3GPP access</t>
  </si>
  <si>
    <t>To add the NSSAI and other potential extensions which may be defined in future within a 3GPP vendor-specific payload</t>
  </si>
  <si>
    <t>S2-171140</t>
  </si>
  <si>
    <t>TS 23.501: Non-seamless offload via N3G</t>
  </si>
  <si>
    <t>To define the non-seamless offload for the untrusted non-3GPP access</t>
  </si>
  <si>
    <t>S2-171141</t>
  </si>
  <si>
    <t>TS 23.501: Non-3GPP Access Network Discovery and Selection</t>
  </si>
  <si>
    <t>This contribution provides discussion of Non-3GPP access network discovery and selection mechanism based on the analysis of ANDSF defined in TS 23.402 and agreements achieved in TR 23.799.</t>
  </si>
  <si>
    <t>S2-171142</t>
  </si>
  <si>
    <t>Baseline description for AUSF selection function</t>
  </si>
  <si>
    <t>The baseline for AUSF selection function is introduced.</t>
  </si>
  <si>
    <t>S2-171143</t>
  </si>
  <si>
    <t>Prediction information provided by application</t>
  </si>
  <si>
    <t>This contribution proposes a solution for utilizing the prediction information provided by application to optimize the network.</t>
  </si>
  <si>
    <t>S2-171144</t>
  </si>
  <si>
    <t>Update of network triggered service request procedure</t>
  </si>
  <si>
    <t>This contribution updates the network triggered service request procedure. Regardless of the UE CN state, the SMF just sends the SM N2 SM message to RAN node directly, routed by AMF, including the QoS information and N3 tunnel information, to RAN node directly by applying the 'Message Transfer' service provided by AMF, i.e. SMF sends Message transfer Request (SMF ID, N2 SM Message) to AMF.</t>
  </si>
  <si>
    <t>S2-171145</t>
  </si>
  <si>
    <t>23.502: Service continuity call flows</t>
  </si>
  <si>
    <t>This contribution proposes service continuity call flows for SSC mode 2 and SSC mode 3.</t>
  </si>
  <si>
    <t>S2-171146</t>
  </si>
  <si>
    <t>SA WG2 Work Planning Worksheet</t>
  </si>
  <si>
    <t>A revision of this document will capture agreements during work planning as SA WG2 preparations for TSG SA and/or for future SA WG2 meetings.</t>
  </si>
  <si>
    <t>S2-171147</t>
  </si>
  <si>
    <t>TS 23.501 5G QoS Indicator allocation</t>
  </si>
  <si>
    <t>This contribution is about SMF allocating 5QI.</t>
  </si>
  <si>
    <t>S2-171148</t>
  </si>
  <si>
    <t>TS 23.501 Update 5.7.3 5G QoS Parameters</t>
  </si>
  <si>
    <t>S2-171149</t>
  </si>
  <si>
    <t>23.271 CR0425: Location Continuity for Emergency Call Handover between E-UTRAN and WLAN</t>
  </si>
  <si>
    <t>TEI14, SEW2</t>
  </si>
  <si>
    <t>Summary of change: The solution for location continuity in subclause 9.4.5.4 is extended to support handover between E-UTRAN and WLAN.</t>
  </si>
  <si>
    <t>S2-171150</t>
  </si>
  <si>
    <t>23.401 CR3208: Restriction to establish PDN connection</t>
  </si>
  <si>
    <t>Rel-14 mirror CR: Summary of change: - Provisioning for restriction to establish a PDN connection is defined in UE or UICC for UEs that support Attach without PDN connection - UEs Capability for 'Attach without PDN connection' is added in CDR generated by MME (Mirror CR of CR 3201)</t>
  </si>
  <si>
    <t>S2-171151</t>
  </si>
  <si>
    <t>23.502: Registration procedures updates</t>
  </si>
  <si>
    <t>Proposes updates to the Registration procedure and alignment of the Registration with AMF relocation procedure with the Registration procedure</t>
  </si>
  <si>
    <t>S2-171152</t>
  </si>
  <si>
    <t>Registration procedure update considering network slicing</t>
  </si>
  <si>
    <t>This contribution updates registration procedure considering network slicing.</t>
  </si>
  <si>
    <t>S2-171153</t>
  </si>
  <si>
    <t>Single value of NSSAI in RRC for CCNF(AMF) selection</t>
  </si>
  <si>
    <t>S2-171154</t>
  </si>
  <si>
    <t>This contribution proposes normative text for UDM User Profile management procedures in TS 23.502.</t>
  </si>
  <si>
    <t>S2-171155</t>
  </si>
  <si>
    <t>SMF and UPF interactions</t>
  </si>
  <si>
    <t>This contribution proposes normative text for SMF and UPF interactions in clause 4.4 of TS 23.502.</t>
  </si>
  <si>
    <t>S2-171156</t>
  </si>
  <si>
    <t>Update of the UE triggered service request procedure</t>
  </si>
  <si>
    <t>This contribution proposes to update the UE triggered Service Request procedure.</t>
  </si>
  <si>
    <t>S2-171157</t>
  </si>
  <si>
    <t>Architectural assumptions and requirements update</t>
  </si>
  <si>
    <t>KPN</t>
  </si>
  <si>
    <t>This paper proposes two new architectural assumptions for the eRemote-UE's connection to the network.</t>
  </si>
  <si>
    <t>Toni Dimitrovski</t>
  </si>
  <si>
    <t>S2-171158</t>
  </si>
  <si>
    <t>New WID on PS Data Off Feature Phase 2</t>
  </si>
  <si>
    <t>Deutsche Telekom AG</t>
  </si>
  <si>
    <t>Objective: This work item is to specify the solutions described in the conclusion section (clause 8) of TR 23.702 for Release 15, which will provide full support of all services requirements defined in TS 22.011.</t>
  </si>
  <si>
    <t>Leopold Murhammer</t>
  </si>
  <si>
    <t>S2-171159</t>
  </si>
  <si>
    <t>Justification for PDN connection restriction flag</t>
  </si>
  <si>
    <t>Nokia, Alcatel-Lucent Shanghai Bell, Huawei, HiSilicon, Verizon</t>
  </si>
  <si>
    <t>Background for the design choices behind the PDN connection restriction flag</t>
  </si>
  <si>
    <t>S2-171160</t>
  </si>
  <si>
    <t>PDU Session Establishment procedure update with DN authorization</t>
  </si>
  <si>
    <t>this contribution updates PDU session establishment procedure with DN authorization.</t>
  </si>
  <si>
    <t>S2-171161</t>
  </si>
  <si>
    <t>23.501 P-CR: Corrections on registration procedure and mobility restrictions</t>
  </si>
  <si>
    <t>23.501 P-CR: CM clause corrections on use of initial, mobility and periodic registration and mobility restrictions</t>
  </si>
  <si>
    <t>S2-171162</t>
  </si>
  <si>
    <t>23.502 P-CR: Addition of new RM terminology to 23.502 vocabulary</t>
  </si>
  <si>
    <t>23.502 P-CR: New contents and new notation to add RM related terms to vocabulary of 23.502 via reference to corresponding 23.501 definitions</t>
  </si>
  <si>
    <t>S2-171163</t>
  </si>
  <si>
    <t>23.502 P-CR: Update of common Registration call flow for UE SMS capability, periodic registration and update of UE capabilities and negotiable NAS protocol parameters</t>
  </si>
  <si>
    <t>S2-171164</t>
  </si>
  <si>
    <t>23.501 P-CR: UE reachability clause corrections for MO Only mode</t>
  </si>
  <si>
    <t>23.501 P-CR: Negotiation and applicability of MO Only mode in CM-CONNECTED state</t>
  </si>
  <si>
    <t>S2-171165</t>
  </si>
  <si>
    <t>Unified Access Control for 5GS</t>
  </si>
  <si>
    <t>This contribution proposes a unified access control mechanism (unified access barring) for 5GS</t>
  </si>
  <si>
    <t>S2-171166</t>
  </si>
  <si>
    <t>23.501 P-CR: Addition of new RM terminology to 23.501 vocabulary</t>
  </si>
  <si>
    <t>Nokia, Alcatel-Lucent Shanghai Bell, MediaTek Inc.</t>
  </si>
  <si>
    <t>23.501 P-CR: Addition of RM related terms to vocabulary of TS 23.501</t>
  </si>
  <si>
    <t>S2-171167</t>
  </si>
  <si>
    <t>Misc. corrections to SM</t>
  </si>
  <si>
    <t>S2-171168</t>
  </si>
  <si>
    <t>CE mode A/B with dedicated bearer establishment - network based solution</t>
  </si>
  <si>
    <t>This paper summarizes the current situation with this issue and proposes a way to address it.</t>
  </si>
  <si>
    <t>S2-171169</t>
  </si>
  <si>
    <t>Position of NSSF in overall architecture</t>
  </si>
  <si>
    <t>This contribution proposes a position of NSSF function in overall architecture</t>
  </si>
  <si>
    <t>S2-171170</t>
  </si>
  <si>
    <t>23.401 CR3197R2: Restriction of CE Mode B with dedicated bearer requirements</t>
  </si>
  <si>
    <t>S2-171171</t>
  </si>
  <si>
    <t>Selective deactivation of user plane connections</t>
  </si>
  <si>
    <t>NTT DOCOMO, NEC</t>
  </si>
  <si>
    <t>This paper analysis the selective UP connection deactivation and proposes a way forward.</t>
  </si>
  <si>
    <t>S2-171172</t>
  </si>
  <si>
    <t>23.401 CR3198R1: CE Mode A/B with dedicated bearer establishment - network based solution</t>
  </si>
  <si>
    <t>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 4. align with R13 CR#3197 on structural level to create subsection 4.3.28.1, 4.3.28.2, and 4.3.28.3.</t>
  </si>
  <si>
    <t>S2-171173</t>
  </si>
  <si>
    <t>TS 23.501 Transport level packet marking for B-type QoS flow</t>
  </si>
  <si>
    <t>This contribution is about Transport level packet marking for B-type QoS flow</t>
  </si>
  <si>
    <t>S2-171174</t>
  </si>
  <si>
    <t>Solution to key issue 1</t>
  </si>
  <si>
    <t>This contribution proposes a solution to key issue 1.</t>
  </si>
  <si>
    <t>S2-171175</t>
  </si>
  <si>
    <t>Generic 'bias factor' for handover threshold to RAN</t>
  </si>
  <si>
    <t>This contribution proposes a solution to assist RAN on HO decision adjustment.</t>
  </si>
  <si>
    <t>S2-171176</t>
  </si>
  <si>
    <t>Addition to Key Issue #2 on eRelay-UE discovery and selection</t>
  </si>
  <si>
    <t>This paper proposes addition to key issue #2 related to discovery of non-3GPP accesses</t>
  </si>
  <si>
    <t>S2-171177</t>
  </si>
  <si>
    <t>Solution for non-3GPP access discovery</t>
  </si>
  <si>
    <t>This contribution proposes a solution for the Key Issue 2 on non-3GPP access discovery</t>
  </si>
  <si>
    <t>S2-171178</t>
  </si>
  <si>
    <t>IMS for 5G, Principles to be adopted, TS 23.501</t>
  </si>
  <si>
    <t>Abstract of the contribution: This contribution proposes a set of principles for IMS for 5GS, and how to document the IMS related texts in a in a Holding Annex for IMS.</t>
  </si>
  <si>
    <t>S2-171179</t>
  </si>
  <si>
    <t>23.501 § 8.2: Control plane protocol stack between the UE and the AMF</t>
  </si>
  <si>
    <t>S2-171180</t>
  </si>
  <si>
    <t>IMS for 5G, SSC mode usage. TS 23.501</t>
  </si>
  <si>
    <t>This contribution discusses how IMS can utilize the SSC mode supported by 5GS. This is for TS 23.501. It is proposed to add the texts in a Holding Annex in TS 23.501 for IMS.</t>
  </si>
  <si>
    <t>S2-171181</t>
  </si>
  <si>
    <t>SMS procedure for TS 23.502</t>
  </si>
  <si>
    <t>This contribution proposes a set of procedures and call-flow for SMS over NAS in TS 23.502.</t>
  </si>
  <si>
    <t>S2-171182</t>
  </si>
  <si>
    <t>23.501: Precedence order for derived QoS rules</t>
  </si>
  <si>
    <t>This contribution makes a proposal for precedence order of derived QoS rules.</t>
  </si>
  <si>
    <t>S2-171183</t>
  </si>
  <si>
    <t>Update to description of mobility pattern</t>
  </si>
  <si>
    <t>This paper proposes to update the description of mobility pattern.</t>
  </si>
  <si>
    <t>S2-171184</t>
  </si>
  <si>
    <t>Update to the general registration procedure</t>
  </si>
  <si>
    <t>This paper proposes to update the general registration procedure to reflect the agreement for MO only</t>
  </si>
  <si>
    <t>S2-171185</t>
  </si>
  <si>
    <t>TS 23.501: Support for voice over IMS</t>
  </si>
  <si>
    <t>Provides some text for voice over IMS and equivalent domain preference/selection to what is defined in TS 23.401 for EPC</t>
  </si>
  <si>
    <t>S2-171186</t>
  </si>
  <si>
    <t>[DRAFT] Response LS on applicability of WLAN emergency numbers on 3GPP access</t>
  </si>
  <si>
    <t>S2-171187</t>
  </si>
  <si>
    <t>UE Policy Provisioning</t>
  </si>
  <si>
    <t>InterDigital</t>
  </si>
  <si>
    <t>Discusses how the 5G policy framework can provide polices to the UE and proposes a new interface for UE policy provisioning.</t>
  </si>
  <si>
    <t>Xiaoyan Shi</t>
  </si>
  <si>
    <t>S2-171188</t>
  </si>
  <si>
    <t>NGC-EPC Interworking Mode Selection</t>
  </si>
  <si>
    <t>Proposed how to decide interworking mode for UE and the network.</t>
  </si>
  <si>
    <t>S2-171189</t>
  </si>
  <si>
    <t>23.501: Use of “application function” with Edge Computing</t>
  </si>
  <si>
    <t>This contribution proposes to replace 'application function' with 'AF'.</t>
  </si>
  <si>
    <t>S2-171190</t>
  </si>
  <si>
    <t>Proposed a procedure to support update of mobility restriction information at a UE in a non-allowed area</t>
  </si>
  <si>
    <t>S2-171191</t>
  </si>
  <si>
    <t>Mobility Restriction Update</t>
  </si>
  <si>
    <t>Proposed a text change for mobility restriction update.</t>
  </si>
  <si>
    <t>S2-171192</t>
  </si>
  <si>
    <t>Solution to Key Issue#3</t>
  </si>
  <si>
    <t>Interdigital, Convida Wireless</t>
  </si>
  <si>
    <t>The solution describes the connection establishment between eRelay UE and eRemote UE with EPC based authorization from the HSS.</t>
  </si>
  <si>
    <t>Saad Ahmad</t>
  </si>
  <si>
    <t>S2-171193</t>
  </si>
  <si>
    <t>23.271 CR0426: Location Continuity for Emergency Call Handover between E-UTRAN and WLAN</t>
  </si>
  <si>
    <t>The solution for location continuity in subclause 9.4.5.4 is extended to support handover between E-UTRAN and WLAN.</t>
  </si>
  <si>
    <t>S2-171194</t>
  </si>
  <si>
    <t>Deactivation of Reflective QoS</t>
  </si>
  <si>
    <t>Two ways of deactivating Reflective QoS, via C-Plane or via U-Plane, are proposed in this document.</t>
  </si>
  <si>
    <t>S2-171195</t>
  </si>
  <si>
    <t>Study on the phase 2 work for the 5G system architecture</t>
  </si>
  <si>
    <t>Huawei, China Unicom, China Telecom, CATT, HiSilicon, Telecom Italia, Intel, ETRI</t>
  </si>
  <si>
    <t>The objective of this 2nd phase study is to complete the design of the system architecture for the 5G network.</t>
  </si>
  <si>
    <t>S2-171196</t>
  </si>
  <si>
    <t>Interaction between AMF and NRF for handling of NSSAI</t>
  </si>
  <si>
    <t>This contribution proposed the content to TS 23.502.</t>
  </si>
  <si>
    <t>S2-171197</t>
  </si>
  <si>
    <t>Update to Sec. 4.2.2.2.3 Registration with AMF relocation</t>
  </si>
  <si>
    <t>S2-171198</t>
  </si>
  <si>
    <t>TS 23.501: Proposal of Network Discovery and Selection Function</t>
  </si>
  <si>
    <t>S2-171199</t>
  </si>
  <si>
    <t>On the SSC mode for IMS</t>
  </si>
  <si>
    <t>Proposes to not mandate any specific SSC mode for IMS.</t>
  </si>
  <si>
    <t>S2-171200</t>
  </si>
  <si>
    <t>Solution 2 clarification</t>
  </si>
  <si>
    <t>0.4.0</t>
  </si>
  <si>
    <t>This contribution tries to clarify several aspects of Solution 2.</t>
  </si>
  <si>
    <t>S2-171201</t>
  </si>
  <si>
    <t>23.214 CR0031: Clarification on the pre-defined PCC rules in the UP function</t>
  </si>
  <si>
    <t>WITHDRAWN: This paper clarify the pre-defined PCC rules in the UP function</t>
  </si>
  <si>
    <t>S2-171202</t>
  </si>
  <si>
    <t>23.214 CR0032: Updates procedures in TS 23.060</t>
  </si>
  <si>
    <t>This paper proposes updates of procedures in TS 23.060</t>
  </si>
  <si>
    <t>S2-171203</t>
  </si>
  <si>
    <t>Discussion on UPF architecture and interconnection to PCF, SMF</t>
  </si>
  <si>
    <t>Sandvine Inc.</t>
  </si>
  <si>
    <t>This document proposes architecture overview text to 5G core network architecture on the policy control support based on agreements captured at TS 23.501. Clause 4.2.2 Network Functions and entities, Annex A, clause A.2. Architecture model and reference points, A.2.1 Reference architecture on agreement captured on</t>
  </si>
  <si>
    <r>
      <rPr>
        <sz val="9"/>
        <color indexed="12"/>
        <rFont val="Arial"/>
        <family val="2"/>
      </rPr>
      <t>LATE REQ</t>
    </r>
    <r>
      <rPr>
        <sz val="9"/>
        <rFont val="Arial"/>
        <family val="2"/>
      </rPr>
      <t xml:space="preserve">: </t>
    </r>
    <r>
      <rPr>
        <sz val="9"/>
        <color indexed="10"/>
        <rFont val="Arial"/>
        <family val="2"/>
      </rPr>
      <t>LATE DOC</t>
    </r>
    <r>
      <rPr>
        <sz val="9"/>
        <rFont val="Arial"/>
        <family val="2"/>
      </rPr>
      <t>: Rx: 08/02 14:50</t>
    </r>
  </si>
  <si>
    <t>Manuel Rebellon</t>
  </si>
  <si>
    <t>S2-171204</t>
  </si>
  <si>
    <t>23.285 CR0027R1: Support of V2X communication over PC5 during IMS eCall</t>
  </si>
  <si>
    <t>Qualcomm Incorporated, Ericsson</t>
  </si>
  <si>
    <t>S2-171205</t>
  </si>
  <si>
    <t>[LS In]</t>
  </si>
  <si>
    <t>NGNM Alliance (161222 Liaison NGMN P1 Security to 3GPP and ETSI)</t>
  </si>
  <si>
    <t>Intention of the LS and required Actions: The purpose of the NGMN 5G security group is to identify new threats and security issues that may arise with 5G. The attached document focuses on Mobile Edge Computing, Low Latency and Consistent User Experience. Mobile Edge Computing and Low Latency allow providing new type of services. The NGMN 5G security group studied the security threats, frauds, vulnerabilities and challenges that such concepts could introduce in 5G and provided security recommendations to mitigate them. We would like to ask SA WG3 and ETSI MEC to consider the attached document as an input to your work on 5G. The NGMN 5G security group has identified 17 possible threats and described those through 17 key issues. Each of these key issues contains a description section that explains the problem and why it could have an impact in 5G. Thus, a recommendation section describes for each key issue a solution to address the problem. We kindly ask SA WG3 and ETSI MEC to review the document and provide feedback and considerations. In addition, we would like to inform SA WG2 and ETSI MEC that it is our intention to keep you updated on our future NGMN 5G Work Programme.</t>
  </si>
  <si>
    <t>Mentions SA WG2, but not addressed to SA WG2? WITHDRAWN (not for SA WG2)</t>
  </si>
  <si>
    <t>Klaus Moschner</t>
  </si>
  <si>
    <t>S2-171206</t>
  </si>
  <si>
    <t>Service Based / P2P Architecture Recommendations on moving forward</t>
  </si>
  <si>
    <t>Verizon</t>
  </si>
  <si>
    <t>Contribution proposes a SB/P2P architecture way forward on Normative Work</t>
  </si>
  <si>
    <t>S2-171207</t>
  </si>
  <si>
    <t>How to structure 5GS work beyond phase 1</t>
  </si>
  <si>
    <t>A way to structure 5GS work beyond phase 1.</t>
  </si>
  <si>
    <t>S2-171208</t>
  </si>
  <si>
    <t>LS from SA WG1: Reply LS on Bearer Independent Protocol in the list of PS Data Off Exempt Services</t>
  </si>
  <si>
    <t>SA WG1 (S1-170353)</t>
  </si>
  <si>
    <t>PS_DATA_OFF</t>
  </si>
  <si>
    <t>CT WG6 requested SA WG1 to: '…provide comments on the need to include BIP in the list of PS Data Off Exempt Services and make appropriate changes in TS 22.011, if needed.' SA WG1 discussed this issue and decided to add Management of USIM files over PS (e.g. via Bearer Independent Protocol) to the list of PS Data Off Exempt services. The attached agreed CR to TS 22.011 implements this change in Release-14.</t>
  </si>
  <si>
    <t>Eddy Hall</t>
  </si>
  <si>
    <t>S2-171209</t>
  </si>
  <si>
    <t>LS from SA WG1: Reply LS on inter-carrier/inter-PLMN</t>
  </si>
  <si>
    <t>SA WG1 (S1-170352)</t>
  </si>
  <si>
    <t>V2X</t>
  </si>
  <si>
    <t>SA WG1 would like to thank RAN WG2 for the LS on inter-PLMN support for V2X. As per the LS received, these are the current RAN WG2 assumptions: - For sidelink V2V, we assume that the number of receiver chains is at least equal to number of ITS dedicated carriers (FFS if this is for safety only carriers or for all dedicated carriers) in addition to the receiver chain required for Uu. - For UEs supporting Uu broadcast, reception of DL V2X broadcast in different carriers/PLMNs it will be supported by having multiple receiver chain in the UE. The number of maximum carriers/PLMN and RF chains needed is FFS. RAN WG2 question related to the above assumptions: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SA WG1 response: For Uu operation, the application server should be responsible for disseminating V2X messages to all relevant PLMNs. SA WG1 understands that RAN WG2 identified a special case where the UE would potentially need to be connected to two PLMNs: if a given PLMN shares its V2X services with other PLMNs in the area, the UE may need to receive data from its own PLMN and plus V2X messages from the PLMN that is providing the V2X services. This could especially happen across countries boarders. SA WG1 has not specified explicit 3GPP service requirements to support this in V2X. The current assumption is that the UE will always connect to a single PLMN at a point in time, and that PLMN provides V2X and non-V2X services to the UE. For PC5 interface, in any given region and point in time, different PLMNs should share the same carrier for V2X communication. RAN WG2 should consider if it is necessary to support a second carrier for the purposes of handling countries boarders and/or to provide redundancy for safety-messages. Moreover, as there may be other services provided by a PLMN that may require communication over the PC5 interface (for instance, location based services, or other non-safety V2X services), the UE may need to support another carrier for these other services. Therefore, the recommendation from SA WG1 is that, for the PC5 interface, the UE should support one carrier for V2X safety services and optionally support a second carrier for redundancy of V2X services and / or, non-safety and supplementary services. SA WG1 would like to note that spectrum allocation will also depend on national policy and regulations, some of which are not yet defined. Action: SA WG1 kindly asks to RAN WG2 and SA WG2 to take the information above in consideration.</t>
  </si>
  <si>
    <t>Ana Lucia Pinheiro</t>
  </si>
  <si>
    <t>S2-171210</t>
  </si>
  <si>
    <t>LS from GSMA: GSMA Mobile IoT response to 'Northbound SCEF API standardisation requested by oneM2M'</t>
  </si>
  <si>
    <t>GSMA (NBIOTDM 009_001)</t>
  </si>
  <si>
    <t>Introduction: It is widely acknowledged that the emergence of the Internet of Things (IoT) will create thousands of new services that will connect billions of new IoT devices over the next decade. In order to create a viable system, GSMA identified that Device Management is a crucial aspect of the solution, and that standardised APIs provide a benefit to ensuring a healthy market for products, services and solutions. Several standards exist for APIs that are of particular relevance to the work ongoing. However, the current standards may not currently encapsulate some device management scenarios that are peculiar to Mobile IoT devices. These devices may have high latency, are often resource-constrained, and may be battery powered. Two exposure points for network APIs are expected: either direct from the SCEF (Service Capability Exposure Function) or from an Intermediary Server. Request: GSMA politely requests that 3GPP considers the availability of APIs covering the functions described above for Mobile IoT devices, in particular the example functions for exposure by the SCEF - to be considered for oneM2M Release 3. Feedback is kindly requested before 31 March 2017.</t>
  </si>
  <si>
    <t>David Hutton</t>
  </si>
  <si>
    <t>S2-171211</t>
  </si>
  <si>
    <t>EPC support for Option 3/3a/3x Dual Connectivity with New Radio</t>
  </si>
  <si>
    <t>Vodafone, AT&amp;T, NTT DOCOMO, Ericsson, Qualcomm Inc.</t>
  </si>
  <si>
    <t>EPC impacts to support for Option 3/3a/3x.</t>
  </si>
  <si>
    <t>S2-171212</t>
  </si>
  <si>
    <t>S2-171213</t>
  </si>
  <si>
    <t>S2-171214</t>
  </si>
  <si>
    <t>S2-171215</t>
  </si>
  <si>
    <t>S2-171216</t>
  </si>
  <si>
    <t>S2-171217</t>
  </si>
  <si>
    <t>S2-171218</t>
  </si>
  <si>
    <t>S2-171219</t>
  </si>
  <si>
    <t>S2-171220</t>
  </si>
  <si>
    <t>S2-171221</t>
  </si>
  <si>
    <t>S2-171222</t>
  </si>
  <si>
    <t>S2-171223</t>
  </si>
  <si>
    <t>S2-171224</t>
  </si>
  <si>
    <t>S2-171225</t>
  </si>
  <si>
    <t>S2-171226</t>
  </si>
  <si>
    <t>S2-171227</t>
  </si>
  <si>
    <t>S2-171228</t>
  </si>
  <si>
    <t>S2-171229</t>
  </si>
  <si>
    <t>S2-171230</t>
  </si>
  <si>
    <t>S2-171231</t>
  </si>
  <si>
    <t>S2-171232</t>
  </si>
  <si>
    <t>S2-171233</t>
  </si>
  <si>
    <t>S2-171234</t>
  </si>
  <si>
    <t>S2-171235</t>
  </si>
  <si>
    <t>S2-171236</t>
  </si>
  <si>
    <t>S2-171237</t>
  </si>
  <si>
    <t>S2-171238</t>
  </si>
  <si>
    <t>S2-171239</t>
  </si>
  <si>
    <t>S2-171240</t>
  </si>
  <si>
    <t>S2-171241</t>
  </si>
  <si>
    <t>S2-171242</t>
  </si>
  <si>
    <t>S2-171243</t>
  </si>
  <si>
    <t>S2-171244</t>
  </si>
  <si>
    <t>S2-171245</t>
  </si>
  <si>
    <t>S2-171246</t>
  </si>
  <si>
    <t>S2-171247</t>
  </si>
  <si>
    <t>S2-171248</t>
  </si>
  <si>
    <t>S2-171249</t>
  </si>
  <si>
    <t>S2-171250</t>
  </si>
  <si>
    <t>S2-171251</t>
  </si>
  <si>
    <t>S2-171252</t>
  </si>
  <si>
    <t>S2-171253</t>
  </si>
  <si>
    <t>S2-171254</t>
  </si>
  <si>
    <t>S2-171255</t>
  </si>
  <si>
    <t>S2-171256</t>
  </si>
  <si>
    <t>S2-171257</t>
  </si>
  <si>
    <t>S2-171258</t>
  </si>
  <si>
    <t>S2-171259</t>
  </si>
  <si>
    <t>S2-171260</t>
  </si>
  <si>
    <t>S2-171261</t>
  </si>
  <si>
    <t>S2-171262</t>
  </si>
  <si>
    <t>S2-171263</t>
  </si>
  <si>
    <t>S2-171264</t>
  </si>
  <si>
    <t>S2-171265</t>
  </si>
  <si>
    <t>S2-171266</t>
  </si>
  <si>
    <t>S2-171267</t>
  </si>
  <si>
    <t>S2-171268</t>
  </si>
  <si>
    <t>S2-171269</t>
  </si>
  <si>
    <t>S2-171270</t>
  </si>
  <si>
    <t>S2-171271</t>
  </si>
  <si>
    <t>S2-171272</t>
  </si>
  <si>
    <t>S2-171273</t>
  </si>
  <si>
    <t>S2-171274</t>
  </si>
  <si>
    <t>S2-171275</t>
  </si>
  <si>
    <t>S2-171276</t>
  </si>
  <si>
    <t>S2-171277</t>
  </si>
  <si>
    <t>S2-171278</t>
  </si>
  <si>
    <t>S2-171279</t>
  </si>
  <si>
    <t>S2-171280</t>
  </si>
  <si>
    <t>S2-171281</t>
  </si>
  <si>
    <t>S2-171282</t>
  </si>
  <si>
    <t>S2-171283</t>
  </si>
  <si>
    <t>S2-171284</t>
  </si>
  <si>
    <t>S2-171285</t>
  </si>
  <si>
    <t>S2-171286</t>
  </si>
  <si>
    <t>S2-171287</t>
  </si>
  <si>
    <t>S2-171288</t>
  </si>
  <si>
    <t>S2-171289</t>
  </si>
  <si>
    <t>S2-171290</t>
  </si>
  <si>
    <t>S2-171291</t>
  </si>
  <si>
    <t>S2-171292</t>
  </si>
  <si>
    <t>S2-171293</t>
  </si>
  <si>
    <t>S2-171294</t>
  </si>
  <si>
    <t>S2-171295</t>
  </si>
  <si>
    <t>S2-171296</t>
  </si>
  <si>
    <t>S2-171297</t>
  </si>
  <si>
    <t>S2-171298</t>
  </si>
  <si>
    <t>S2-171299</t>
  </si>
  <si>
    <t>S2-171300</t>
  </si>
  <si>
    <t>S2-171301</t>
  </si>
  <si>
    <t>S2-171302</t>
  </si>
  <si>
    <t>S2-171303</t>
  </si>
  <si>
    <t>S2-171304</t>
  </si>
  <si>
    <t>S2-171305</t>
  </si>
  <si>
    <t>S2-171306</t>
  </si>
  <si>
    <t>S2-171307</t>
  </si>
  <si>
    <t>S2-171308</t>
  </si>
  <si>
    <t>S2-171309</t>
  </si>
  <si>
    <t>S2-171310</t>
  </si>
  <si>
    <t>S2-171311</t>
  </si>
  <si>
    <t>S2-171312</t>
  </si>
  <si>
    <t>S2-171313</t>
  </si>
  <si>
    <t>S2-171314</t>
  </si>
  <si>
    <t>S2-171315</t>
  </si>
  <si>
    <t>S2-171316</t>
  </si>
  <si>
    <t>S2-171317</t>
  </si>
  <si>
    <t>S2-171318</t>
  </si>
  <si>
    <t>S2-171319</t>
  </si>
  <si>
    <t>S2-171320</t>
  </si>
  <si>
    <t>S2-171321</t>
  </si>
  <si>
    <t>S2-171322</t>
  </si>
  <si>
    <t>S2-171323</t>
  </si>
  <si>
    <t>S2-171324</t>
  </si>
  <si>
    <t>S2-171325</t>
  </si>
  <si>
    <t>S2-171326</t>
  </si>
  <si>
    <t>S2-171327</t>
  </si>
  <si>
    <t>S2-171328</t>
  </si>
  <si>
    <t>S2-171329</t>
  </si>
  <si>
    <t>S2-171330</t>
  </si>
  <si>
    <t>S2-171331</t>
  </si>
  <si>
    <t>S2-171332</t>
  </si>
  <si>
    <t>S2-171333</t>
  </si>
  <si>
    <t>S2-171334</t>
  </si>
  <si>
    <t>S2-171335</t>
  </si>
  <si>
    <t>S2-171336</t>
  </si>
  <si>
    <t>S2-171337</t>
  </si>
  <si>
    <t>S2-171338</t>
  </si>
  <si>
    <t>S2-171339</t>
  </si>
  <si>
    <t>S2-171340</t>
  </si>
  <si>
    <t>S2-171341</t>
  </si>
  <si>
    <t>S2-171342</t>
  </si>
  <si>
    <t>S2-171343</t>
  </si>
  <si>
    <t>S2-171344</t>
  </si>
  <si>
    <t>S2-171345</t>
  </si>
  <si>
    <t>S2-171346</t>
  </si>
  <si>
    <t>S2-171347</t>
  </si>
  <si>
    <t>S2-171348</t>
  </si>
  <si>
    <t>S2-171349</t>
  </si>
  <si>
    <t>S2-171350</t>
  </si>
  <si>
    <t>S2-171351</t>
  </si>
  <si>
    <t>S2-171352</t>
  </si>
  <si>
    <t>S2-171353</t>
  </si>
  <si>
    <t>S2-171354</t>
  </si>
  <si>
    <t>S2-171355</t>
  </si>
  <si>
    <t>S2-171356</t>
  </si>
  <si>
    <t>S2-171357</t>
  </si>
  <si>
    <t>S2-171358</t>
  </si>
  <si>
    <t>S2-171359</t>
  </si>
  <si>
    <t>S2-171360</t>
  </si>
  <si>
    <t>S2-171361</t>
  </si>
  <si>
    <t>S2-171362</t>
  </si>
  <si>
    <t>S2-171363</t>
  </si>
  <si>
    <t>S2-171364</t>
  </si>
  <si>
    <t>S2-171365</t>
  </si>
  <si>
    <t>S2-171366</t>
  </si>
  <si>
    <t>S2-171367</t>
  </si>
  <si>
    <t>S2-171368</t>
  </si>
  <si>
    <t>S2-171369</t>
  </si>
  <si>
    <t>S2-171370</t>
  </si>
  <si>
    <t>S2-171371</t>
  </si>
  <si>
    <t>S2-171372</t>
  </si>
  <si>
    <t>S2-171373</t>
  </si>
  <si>
    <t>S2-171374</t>
  </si>
  <si>
    <t>S2-171375</t>
  </si>
  <si>
    <t>S2-171376</t>
  </si>
  <si>
    <t>S2-171377</t>
  </si>
  <si>
    <t>S2-171378</t>
  </si>
  <si>
    <t>S2-171379</t>
  </si>
  <si>
    <t>S2-171380</t>
  </si>
  <si>
    <t>S2-171381</t>
  </si>
  <si>
    <t>S2-171382</t>
  </si>
  <si>
    <t>S2-171383</t>
  </si>
  <si>
    <t>S2-171384</t>
  </si>
  <si>
    <t>S2-171385</t>
  </si>
  <si>
    <t>S2-171386</t>
  </si>
  <si>
    <t>S2-171387</t>
  </si>
  <si>
    <t>S2-171388</t>
  </si>
  <si>
    <t>S2-171389</t>
  </si>
  <si>
    <t>S2-171390</t>
  </si>
  <si>
    <t>S2-171391</t>
  </si>
  <si>
    <t>S2-171392</t>
  </si>
  <si>
    <t>S2-171393</t>
  </si>
  <si>
    <t>S2-171394</t>
  </si>
  <si>
    <t>S2-171395</t>
  </si>
  <si>
    <t>S2-171396</t>
  </si>
  <si>
    <t>S2-171397</t>
  </si>
  <si>
    <t>S2-171398</t>
  </si>
  <si>
    <t>S2-171399</t>
  </si>
  <si>
    <t>S2-171400</t>
  </si>
  <si>
    <t>S2-171401</t>
  </si>
  <si>
    <t>S2-171402</t>
  </si>
  <si>
    <t>S2-171403</t>
  </si>
  <si>
    <t>S2-171404</t>
  </si>
  <si>
    <t>S2-171405</t>
  </si>
  <si>
    <t>S2-171406</t>
  </si>
  <si>
    <t>S2-171407</t>
  </si>
  <si>
    <t>S2-171408</t>
  </si>
  <si>
    <t>S2-171409</t>
  </si>
  <si>
    <t>S2-171410</t>
  </si>
  <si>
    <t>S2-171411</t>
  </si>
  <si>
    <t>S2-171412</t>
  </si>
  <si>
    <t>S2-171413</t>
  </si>
  <si>
    <t>S2-171414</t>
  </si>
  <si>
    <t>S2-171415</t>
  </si>
  <si>
    <t>S2-171416</t>
  </si>
  <si>
    <t>S2-171417</t>
  </si>
  <si>
    <t>S2-171418</t>
  </si>
  <si>
    <t>S2-171419</t>
  </si>
  <si>
    <t>S2-171420</t>
  </si>
  <si>
    <t>S2-171421</t>
  </si>
  <si>
    <t>S2-171422</t>
  </si>
  <si>
    <t>S2-171423</t>
  </si>
  <si>
    <t>S2-171424</t>
  </si>
  <si>
    <t>S2-171425</t>
  </si>
  <si>
    <t>S2-171426</t>
  </si>
  <si>
    <t>S2-171427</t>
  </si>
  <si>
    <t>S2-171428</t>
  </si>
  <si>
    <t>S2-171429</t>
  </si>
  <si>
    <t>S2-171430</t>
  </si>
  <si>
    <t>S2-171431</t>
  </si>
  <si>
    <t>S2-171432</t>
  </si>
  <si>
    <t>S2-171433</t>
  </si>
  <si>
    <t>S2-171434</t>
  </si>
  <si>
    <t>S2-171435</t>
  </si>
  <si>
    <t>S2-171436</t>
  </si>
  <si>
    <t>S2-171437</t>
  </si>
  <si>
    <t>S2-171438</t>
  </si>
  <si>
    <t>S2-171439</t>
  </si>
  <si>
    <t>S2-171440</t>
  </si>
  <si>
    <t>S2-171441</t>
  </si>
  <si>
    <t>S2-171442</t>
  </si>
  <si>
    <t>S2-171443</t>
  </si>
  <si>
    <t>S2-171444</t>
  </si>
  <si>
    <t>S2-171445</t>
  </si>
  <si>
    <t>S2-171446</t>
  </si>
  <si>
    <t>S2-171447</t>
  </si>
  <si>
    <t>S2-171448</t>
  </si>
  <si>
    <t>S2-171449</t>
  </si>
  <si>
    <t>S2-171450</t>
  </si>
  <si>
    <t>S2-171451</t>
  </si>
  <si>
    <t>S2-171452</t>
  </si>
  <si>
    <t>S2-171453</t>
  </si>
  <si>
    <t>S2-171454</t>
  </si>
  <si>
    <t>S2-171455</t>
  </si>
  <si>
    <t>S2-171456</t>
  </si>
  <si>
    <t>S2-171457</t>
  </si>
  <si>
    <t>S2-171458</t>
  </si>
  <si>
    <t>S2-171459</t>
  </si>
  <si>
    <t>S2-171460</t>
  </si>
  <si>
    <t>S2-171461</t>
  </si>
  <si>
    <t>S2-171462</t>
  </si>
  <si>
    <t>S2-171463</t>
  </si>
  <si>
    <t>S2-171464</t>
  </si>
  <si>
    <t>S2-171465</t>
  </si>
  <si>
    <t>S2-171466</t>
  </si>
  <si>
    <t>S2-171467</t>
  </si>
  <si>
    <t>S2-171468</t>
  </si>
  <si>
    <t>S2-171469</t>
  </si>
  <si>
    <t>S2-171470</t>
  </si>
  <si>
    <t>S2-171471</t>
  </si>
  <si>
    <t>S2-171472</t>
  </si>
  <si>
    <t>S2-171473</t>
  </si>
  <si>
    <t>S2-171474</t>
  </si>
  <si>
    <t>S2-171475</t>
  </si>
  <si>
    <t>S2-171476</t>
  </si>
  <si>
    <t>S2-171477</t>
  </si>
  <si>
    <t>S2-171478</t>
  </si>
  <si>
    <t>S2-171479</t>
  </si>
  <si>
    <t>S2-171480</t>
  </si>
  <si>
    <t>S2-171481</t>
  </si>
  <si>
    <t>S2-171482</t>
  </si>
  <si>
    <t>S2-171483</t>
  </si>
  <si>
    <t>S2-171484</t>
  </si>
  <si>
    <t>S2-171485</t>
  </si>
  <si>
    <t>S2-171486</t>
  </si>
  <si>
    <t>S2-171487</t>
  </si>
  <si>
    <t>S2-171488</t>
  </si>
  <si>
    <t>S2-171489</t>
  </si>
  <si>
    <t>S2-171490</t>
  </si>
  <si>
    <t>S2-171491</t>
  </si>
  <si>
    <t>S2-171492</t>
  </si>
  <si>
    <t>S2-171493</t>
  </si>
  <si>
    <t>S2-171494</t>
  </si>
  <si>
    <t>S2-171495</t>
  </si>
  <si>
    <t>S2-171496</t>
  </si>
  <si>
    <t>S2-171497</t>
  </si>
  <si>
    <t>S2-171498</t>
  </si>
  <si>
    <t>S2-171499</t>
  </si>
  <si>
    <t>S2-171500</t>
  </si>
  <si>
    <t>S2-171501</t>
  </si>
  <si>
    <t>S2-171502</t>
  </si>
  <si>
    <t>S2-171503</t>
  </si>
  <si>
    <t>S2-171504</t>
  </si>
  <si>
    <t>S2-171505</t>
  </si>
  <si>
    <t>S2-171506</t>
  </si>
  <si>
    <t>S2-171507</t>
  </si>
  <si>
    <t>S2-171508</t>
  </si>
  <si>
    <t>S2-171509</t>
  </si>
  <si>
    <t>S2-171510</t>
  </si>
  <si>
    <t>S2-171511</t>
  </si>
  <si>
    <t>S2-171512</t>
  </si>
  <si>
    <t>S2-171513</t>
  </si>
  <si>
    <t>S2-171514</t>
  </si>
  <si>
    <t>S2-171515</t>
  </si>
  <si>
    <t>S2-171516</t>
  </si>
  <si>
    <t>S2-171517</t>
  </si>
  <si>
    <t>S2-171518</t>
  </si>
  <si>
    <t>S2-171519</t>
  </si>
  <si>
    <t>S2-171520</t>
  </si>
  <si>
    <t>S2-171521</t>
  </si>
  <si>
    <t>S2-171522</t>
  </si>
  <si>
    <t>S2-171523</t>
  </si>
  <si>
    <t>S2-171524</t>
  </si>
  <si>
    <t>S2-171525</t>
  </si>
  <si>
    <t>S2-171526</t>
  </si>
  <si>
    <t>S2-171527</t>
  </si>
  <si>
    <t>S2-171528</t>
  </si>
  <si>
    <t>S2-171529</t>
  </si>
  <si>
    <t>S2-171530</t>
  </si>
  <si>
    <t>S2-171531</t>
  </si>
  <si>
    <t>S2-171532</t>
  </si>
  <si>
    <t>S2-171533</t>
  </si>
  <si>
    <t>S2-171534</t>
  </si>
  <si>
    <t>S2-171535</t>
  </si>
  <si>
    <t>S2-171536</t>
  </si>
  <si>
    <t>S2-171537</t>
  </si>
  <si>
    <t>S2-171538</t>
  </si>
  <si>
    <t>S2-171539</t>
  </si>
  <si>
    <t>S2-171540</t>
  </si>
  <si>
    <t>S2-171541</t>
  </si>
  <si>
    <t>S2-171542</t>
  </si>
  <si>
    <t>S2-171543</t>
  </si>
  <si>
    <t>S2-171544</t>
  </si>
  <si>
    <t>S2-171545</t>
  </si>
  <si>
    <t>S2-171546</t>
  </si>
  <si>
    <t>S2-171547</t>
  </si>
  <si>
    <t>S2-171548</t>
  </si>
  <si>
    <t>S2-171549</t>
  </si>
  <si>
    <t>S2-171550</t>
  </si>
  <si>
    <t>S2-171551</t>
  </si>
  <si>
    <t>S2-171552</t>
  </si>
  <si>
    <t>S2-171553</t>
  </si>
  <si>
    <t>S2-171554</t>
  </si>
  <si>
    <t>S2-171555</t>
  </si>
  <si>
    <t>S2-171556</t>
  </si>
  <si>
    <t>S2-171557</t>
  </si>
  <si>
    <t>S2-171558</t>
  </si>
  <si>
    <t>S2-171559</t>
  </si>
  <si>
    <t>S2-171560</t>
  </si>
  <si>
    <t>S2-171561</t>
  </si>
  <si>
    <t>S2-171562</t>
  </si>
  <si>
    <t>S2-171563</t>
  </si>
  <si>
    <t>S2-171564</t>
  </si>
  <si>
    <t>S2-171565</t>
  </si>
  <si>
    <t>S2-171566</t>
  </si>
  <si>
    <t>S2-171567</t>
  </si>
  <si>
    <t>S2-171568</t>
  </si>
  <si>
    <t>S2-171569</t>
  </si>
  <si>
    <t>S2-171570</t>
  </si>
  <si>
    <t>S2-171571</t>
  </si>
  <si>
    <t>S2-171572</t>
  </si>
  <si>
    <t>S2-171573</t>
  </si>
  <si>
    <t>S2-171574</t>
  </si>
  <si>
    <t>S2-171575</t>
  </si>
  <si>
    <t>S2-171576</t>
  </si>
  <si>
    <t>S2-171577</t>
  </si>
  <si>
    <t>S2-171578</t>
  </si>
  <si>
    <t>S2-171579</t>
  </si>
  <si>
    <t>S2-171580</t>
  </si>
  <si>
    <t>S2-171581</t>
  </si>
  <si>
    <t>S2-171582</t>
  </si>
  <si>
    <t>S2-171583</t>
  </si>
  <si>
    <t>S2-171584</t>
  </si>
  <si>
    <t>S2-171585</t>
  </si>
  <si>
    <t>S2-171586</t>
  </si>
  <si>
    <t>S2-171587</t>
  </si>
  <si>
    <t>S2-171588</t>
  </si>
  <si>
    <t>S2-171589</t>
  </si>
  <si>
    <t>S2-171590</t>
  </si>
  <si>
    <t>S2-171591</t>
  </si>
  <si>
    <t>S2-171592</t>
  </si>
  <si>
    <t>S2-171593</t>
  </si>
  <si>
    <t>S2-171594</t>
  </si>
  <si>
    <t>S2-171595</t>
  </si>
  <si>
    <t>S2-171596</t>
  </si>
  <si>
    <t>S2-171597</t>
  </si>
  <si>
    <t>S2-171598</t>
  </si>
  <si>
    <t>S2-171599</t>
  </si>
  <si>
    <t>S2-171600</t>
  </si>
  <si>
    <t>S2-171601</t>
  </si>
  <si>
    <t>S2-171602</t>
  </si>
  <si>
    <t>S2-171603</t>
  </si>
  <si>
    <t>S2-171604</t>
  </si>
  <si>
    <t>S2-171605</t>
  </si>
  <si>
    <t>S2-171606</t>
  </si>
  <si>
    <t>S2-171607</t>
  </si>
  <si>
    <t>S2-171608</t>
  </si>
  <si>
    <t>S2-171609</t>
  </si>
  <si>
    <t>S2-171610</t>
  </si>
  <si>
    <t>S2-171611</t>
  </si>
  <si>
    <t>S2-171612</t>
  </si>
  <si>
    <t>S2-171613</t>
  </si>
  <si>
    <t>S2-171614</t>
  </si>
  <si>
    <t>S2-171615</t>
  </si>
  <si>
    <t>S2-171616</t>
  </si>
  <si>
    <t>S2-171617</t>
  </si>
  <si>
    <t>S2-171618</t>
  </si>
  <si>
    <t>S2-171619</t>
  </si>
  <si>
    <t>S2-171620</t>
  </si>
  <si>
    <t>S2-171621</t>
  </si>
  <si>
    <t>S2-171622</t>
  </si>
  <si>
    <t>S2-171623</t>
  </si>
  <si>
    <t>S2-171624</t>
  </si>
  <si>
    <t>Email</t>
  </si>
  <si>
    <t>Representing</t>
  </si>
  <si>
    <t>Status</t>
  </si>
  <si>
    <t>Check-In</t>
  </si>
  <si>
    <t>N</t>
  </si>
  <si>
    <t>Cntl</t>
  </si>
  <si>
    <t>NTT DOCOMO INC.</t>
  </si>
  <si>
    <t>Append Data</t>
  </si>
  <si>
    <t>V</t>
  </si>
  <si>
    <t>Special Paste Text in single Cell</t>
  </si>
  <si>
    <t>Prepend SA WG2 CR info to title</t>
  </si>
  <si>
    <t>ORANGE</t>
  </si>
  <si>
    <t>P</t>
  </si>
  <si>
    <t>Revise SA WG2 Parallel sessionsTD to given number</t>
  </si>
  <si>
    <t>R</t>
  </si>
  <si>
    <t>Revise the currently selected SA WG2 document line to next number</t>
  </si>
  <si>
    <t>E</t>
  </si>
  <si>
    <t>Goto End of Allocated List</t>
  </si>
  <si>
    <t>g</t>
  </si>
  <si>
    <t>Go to TD [Number]</t>
  </si>
  <si>
    <t>a</t>
  </si>
  <si>
    <t>Approve an SA TD</t>
  </si>
  <si>
    <t>Oracle Corporation</t>
  </si>
  <si>
    <t>M</t>
  </si>
  <si>
    <t>Mark MERGED</t>
  </si>
  <si>
    <t>n</t>
  </si>
  <si>
    <t>Note an SA TD</t>
  </si>
  <si>
    <t>O</t>
  </si>
  <si>
    <t>Opens Word file of row, if not in Orig_Fmt dir, then unzips it from Docs (S2 DocList only)</t>
  </si>
  <si>
    <t>G</t>
  </si>
  <si>
    <t>Paste CR data from word table</t>
  </si>
  <si>
    <t>Samsung Research America</t>
  </si>
  <si>
    <t>S</t>
  </si>
  <si>
    <t>T</t>
  </si>
  <si>
    <t>michael_brown@affirmednetworks.com</t>
  </si>
  <si>
    <t>Affirmed Networks Inc.</t>
  </si>
  <si>
    <t>Q</t>
  </si>
  <si>
    <t>Paste CR Summary to selected cell</t>
  </si>
  <si>
    <t>p</t>
  </si>
  <si>
    <t>Paste With Format Painter</t>
  </si>
  <si>
    <t>Re-Smart-Paste selected Cells</t>
  </si>
  <si>
    <t>L</t>
  </si>
  <si>
    <t>Create a response LS</t>
  </si>
  <si>
    <t>Revise TSG SA TD to Next available TD number</t>
  </si>
  <si>
    <t>r</t>
  </si>
  <si>
    <t>Revise to an SA WG2 TD to an existing TD number</t>
  </si>
  <si>
    <t>hongc@qti.qualcomm.com</t>
  </si>
  <si>
    <t>Z</t>
  </si>
  <si>
    <t>Unzip CRs to CRs Directory</t>
  </si>
  <si>
    <t>Neul Limited</t>
  </si>
  <si>
    <t>steve.donovan@oracle.com</t>
  </si>
  <si>
    <t>Qualcomm Japan Inc</t>
  </si>
  <si>
    <t>NICT</t>
  </si>
  <si>
    <t>dieter.gludovacz@t-mobile.at</t>
  </si>
  <si>
    <t>Telekom Deutschland GmbH</t>
  </si>
  <si>
    <t>Jeff.Gray@trideaworks.com</t>
  </si>
  <si>
    <t>OTD</t>
  </si>
  <si>
    <t>peter.hedman@ericsson.com</t>
  </si>
  <si>
    <t>Ericsson Japan K.K.</t>
  </si>
  <si>
    <t>Huawei Tech.(UK) Co., Ltd</t>
  </si>
  <si>
    <t>qh8316@att.com</t>
  </si>
  <si>
    <t>AT&amp;T GNS Belgium SPRL</t>
  </si>
  <si>
    <t>jiangxiaowei@xiaomi.com</t>
  </si>
  <si>
    <t>Beijing Xiaomi Mobile Software</t>
  </si>
  <si>
    <t>T-Mobile USA Inc.</t>
  </si>
  <si>
    <t>Lenovo Mobile Com. Technology</t>
  </si>
  <si>
    <t>hyuns.kim@lge.com</t>
  </si>
  <si>
    <t>LG Electronics France</t>
  </si>
  <si>
    <t>laeyoung.kim@lge.com</t>
  </si>
  <si>
    <t>koshimizu@nttdocomo.com</t>
  </si>
  <si>
    <t>Samsung R&amp;D Institute UK</t>
  </si>
  <si>
    <t>seungiklee@etri.re.kr</t>
  </si>
  <si>
    <t>HUAWEI TECHNOLOGIES Co. Ltd.</t>
  </si>
  <si>
    <t>luyan@zte.com.cn</t>
  </si>
  <si>
    <t>ZTE Microelectronics Tech. Co.</t>
  </si>
  <si>
    <t>mario.madella@telecomitalia.it</t>
  </si>
  <si>
    <t>TELECOM ITALIA S.p.A.</t>
  </si>
  <si>
    <t>HuaWei Technologies Co., Ltd</t>
  </si>
  <si>
    <t>serge.manning@sprint.com</t>
  </si>
  <si>
    <t>SPRINT Corporation</t>
  </si>
  <si>
    <t>homa@nict.go.jp</t>
  </si>
  <si>
    <t>leopold.murhammer@t-mobile.at</t>
  </si>
  <si>
    <t>T-Mobile Austria GmbH</t>
  </si>
  <si>
    <t>karl-heinz.nenner@telekom.de</t>
  </si>
  <si>
    <t>Hui.ni@huawei.com</t>
  </si>
  <si>
    <t>magnus.m.olsson@ericsson.com</t>
  </si>
  <si>
    <t>ouyangguowei@huawei.com</t>
  </si>
  <si>
    <t>Huawei Device Co., Ltd</t>
  </si>
  <si>
    <t>maurice.pope@etsi.org</t>
  </si>
  <si>
    <t>ETSI</t>
  </si>
  <si>
    <t>chris.pudney@vodafone.com</t>
  </si>
  <si>
    <t>China Telecommunications</t>
  </si>
  <si>
    <t>Sandvine Incorporated</t>
  </si>
  <si>
    <t>selvam@trideaworks.com</t>
  </si>
  <si>
    <t>salki@motorola.com</t>
  </si>
  <si>
    <t>sama@docomolab-euro.com</t>
  </si>
  <si>
    <t>DOCOMO Communications Lab.</t>
  </si>
  <si>
    <t>Mirko.Schramm@huawei.com</t>
  </si>
  <si>
    <t>Huawei Technologies Sweden AB</t>
  </si>
  <si>
    <t>m.spini@huawei.com</t>
  </si>
  <si>
    <t>Huawei Technologies France</t>
  </si>
  <si>
    <t>shabnam.sultana@ericsson.com</t>
  </si>
  <si>
    <t>Ericsson Inc.</t>
  </si>
  <si>
    <t>suntao@chinamobile.com</t>
  </si>
  <si>
    <t>China Mobile International Ltd</t>
  </si>
  <si>
    <t>dario.tonesi@huawei.com</t>
  </si>
  <si>
    <t>HUAWEI TECH. GmbH</t>
  </si>
  <si>
    <t>hi-uenohara@kddi.com</t>
  </si>
  <si>
    <t>ta-usui@kddi-research.jp</t>
  </si>
  <si>
    <t>Maulik.vaidya@huawei.com</t>
  </si>
  <si>
    <t>wuxiaobo@huawei.com</t>
  </si>
  <si>
    <t>m.youn@lge.com</t>
  </si>
  <si>
    <t>LG Electronics Polska</t>
  </si>
  <si>
    <t>zhangwanqiang@huawei.com</t>
  </si>
  <si>
    <t>HUAWEI Technologies Japan K.K.</t>
  </si>
  <si>
    <t>chunhui.zch@alibaba-inc.com</t>
  </si>
  <si>
    <t>Alibaba (China) Group., Ltd.</t>
  </si>
  <si>
    <t>zhufenqin@huawei.com</t>
  </si>
  <si>
    <t>zhu.jinguo@zte.com.cn</t>
  </si>
  <si>
    <t>stdyzhu@gmail.com</t>
  </si>
  <si>
    <t>Comtech Telecommunications Cor</t>
  </si>
  <si>
    <t>[DRAFT] LS on IMS emergency call prioritized over V2X Communication over PC5</t>
  </si>
  <si>
    <t>To: CT WG1, RAN WG2. Attachment: TS 23.285 CR0027</t>
  </si>
  <si>
    <t>Qualcomm Incorporated, LG Electronics, Ericsson</t>
  </si>
  <si>
    <t>It is the view of SA WG2 that DNS or ANQP obtained emergency numbers should not be used over 3GPP access since: - The emergency numbers obtained via a WLAN access may be emergency numbers only valid in that WLAN access (e.g. in the campus), hence not valid</t>
  </si>
  <si>
    <t>Summary of change: Annex E limits support for emergency services over WLAN to S2b. Consolidating of Stage 3 requirements in Stage 3 TSs.</t>
  </si>
  <si>
    <t>Roaming impacts on Policy</t>
  </si>
  <si>
    <t>IMS transcoding solution in the call establishment</t>
  </si>
  <si>
    <t>23.502 P-CR: Addition of SMS, additional registration and periodic registration to general registration call flow</t>
  </si>
  <si>
    <t>It was clarified that there may be e-mail discussion on V2X issues in preparation for sending information to RAN WGs and delegates were asked to review the e-mail list regularly for this. Some scheduling issues were raised and modifications may be made during the week to resolve issues as far as possible. The updated schedules will be saved on the local FTP server. The agenda was then endorsed.</t>
  </si>
  <si>
    <t>This was postponed from meeting #118BIS. Approved</t>
  </si>
  <si>
    <t>This was reviewed and noted.</t>
  </si>
  <si>
    <t>The paper discusses the system architecture impacts from the Light Connection proposal and puts it in relation with Inactive State proposed for 5G. Proposal: SA WG2 should discuss the following two alternative proposals and recommend a way forward towards SA and RAN &amp; CT plenary: 1. It is proposed not to further progress the Light Connection in EPC. Resources should better be invested in 5G and RRC Inactive State which will apply to 5G LTE and NR. 2. It is proposed not to progress work on Light Connection in Rel-14 for EPC based system. A WI can be created to study the possible Light Connection introduction into EPC. Based on the outcome of the study, a decision can be made whether to progress the Light Connection in EPC or not. If progressed, it should be based 5G conclusions as well as any additional system aspects which may be applicable only for LTE/EPC system (see draft WID attached to the zip-file of this contribution). The companies of this contribution recommends alternative #1 as the way forward.</t>
  </si>
  <si>
    <t>New Study WID on System Architecture impacts due to Light Connection</t>
  </si>
  <si>
    <t>Qualcomm asked for clarification on the proposals. Ericsson clarified that the preference is not to do Light connection for EPC and to progress RRC Inactive State for 5G LTE and NR. Qualcomm commented that RAN are already working on Light Connection. Intel commented that LTE Inactive in the figure is actually the Light connection. MediaTek commented that RAN are working on Rel-14 and did not think it acceptable that some companies instruct SA WG2 to 'align' with this long after the Rel-14 Stage 2 freeze. There were comments both for and against this proposal and the attached draft Study WID was reviewed and it was decided to submit it as a document to this meeting in S2-171228. This was then noted.</t>
  </si>
  <si>
    <t>OPEN</t>
  </si>
  <si>
    <t>There were some issues raised and this was left for further off-line discussion and revised in S2-171229</t>
  </si>
  <si>
    <t>Revised in S2-171229</t>
  </si>
  <si>
    <t>This was discussed and some issues raised. An alternative proposal was provided in S2-171130 which was reviewed. This was further discussed off-line and revised in S2-171230</t>
  </si>
  <si>
    <t>Revised in S2-171230</t>
  </si>
  <si>
    <t>This was discussed and some issues raised. This was left for off-line discussion to try to come to an agreed proposal with S2-171110 and was revised in S2-171231</t>
  </si>
  <si>
    <t>Revised in S2-171231</t>
  </si>
  <si>
    <t>Supporting companies should be confirmed. Qualcomm asked how it intended to choose between the potential solutions captured in the Phase 1 TR. The objectives should indicate that the solution needs to be chosen before creating the associated CRs. This was further discussed off-line and revised in S2-171232</t>
  </si>
  <si>
    <t>Revised in S2-171232</t>
  </si>
  <si>
    <r>
      <rPr>
        <sz val="9"/>
        <color indexed="12"/>
        <rFont val="Arial"/>
        <family val="2"/>
      </rPr>
      <t>LATE REQ</t>
    </r>
    <r>
      <rPr>
        <sz val="9"/>
        <rFont val="Arial"/>
        <family val="2"/>
      </rPr>
      <t xml:space="preserve">: </t>
    </r>
    <r>
      <rPr>
        <sz val="9"/>
        <color indexed="10"/>
        <rFont val="Arial"/>
        <family val="2"/>
      </rPr>
      <t>LATE DOC</t>
    </r>
    <r>
      <rPr>
        <sz val="9"/>
        <rFont val="Arial"/>
        <family val="2"/>
      </rPr>
      <t>: Rx 10/02 18:40. This was reviewed and some questions and comments were made. This was left for further off-line discussion and revised in S2-171233</t>
    </r>
  </si>
  <si>
    <t>Revised in S2-171233</t>
  </si>
  <si>
    <t>Samsung commented that the work should not be done until the goal for normative completion of Phase 1 is reached (possibly after 2017 Q2). Motorola Mobility agreed that Phase 1 should be progressed first. Nokia commented that many Key Issues have been postponed to Phase 2 and there will not be much time to complete Phase 2 in Rel-16 and a good planning and selection of issues will be needed. Qualcomm did not think having a combined study and normative work for diverse work will not be efficient. This was then noted.</t>
  </si>
  <si>
    <r>
      <rPr>
        <sz val="9"/>
        <color indexed="12"/>
        <rFont val="Arial"/>
        <family val="2"/>
      </rPr>
      <t>LATE REQ</t>
    </r>
    <r>
      <rPr>
        <sz val="9"/>
        <rFont val="Arial"/>
        <family val="2"/>
      </rPr>
      <t xml:space="preserve">: </t>
    </r>
    <r>
      <rPr>
        <sz val="9"/>
        <color indexed="10"/>
        <rFont val="Arial"/>
        <family val="2"/>
      </rPr>
      <t>LATE DOC</t>
    </r>
    <r>
      <rPr>
        <sz val="9"/>
        <rFont val="Arial"/>
        <family val="2"/>
      </rPr>
      <t>: Rx 11/02 14:10. Huawei commented that this proposal aligned with the principles they proposed in S2-171062, to have well-defined Work Items within the agreed principles of the 5G system. Ericsson commented that this was different from the Huawei proposal as it proposes to decide which features are important and to focus on a manageable set of 5G Phase 2 work. Cisco agreed with this proposal and welcomed prioritising by the choice of Work Items rather than needing to prioritise between progressing Work Items later on. Qualcomm clarified that the idea is to make a decision on when there is time to bring Work Items to be agreed using the normal process. The SA WG2 Chairman commented that it seems unlikely that there will be time to start any work in 2017, looking at the current work progress. This was then noted</t>
    </r>
  </si>
  <si>
    <t>This was left for off-line discussion and revised in S2-171234</t>
  </si>
  <si>
    <t>Revised in S2-171234</t>
  </si>
  <si>
    <t>SA WG3 thanks SA WG2 for their LS on standardization of Northbound SCEF API. When considering the services and capabilities provided by 3GPP network interfaces which could be exposed to the northbound interface, consideration should be given to security features developed for cellular IoT. One such features that is currently under discussion in SA WG3 is BEST (Battery Efficient Security service for Cellular IoT). This aims to extend the user plane protection, i.e. protection of user data from the UE to the HSE (HPLMN Security Endpoint) in the HE or beyond the HSE to an Enterprise Application Server (EAS). For BEST, the following commands are examples of what might be available Uplink Request from MTC UE Down link response from MTC application Request BEST-session Start of BEST-session Request Termination of BEST-Session Terminate Best Session Manage EMSDP keys request Manage EMSDP Keys Such commands will of course, need to be secured in their own right on the northbound interface and BEST provides this protection so may be used on an untrusted communication path. An encryption key derived from the MTC subscription can also be provided that could be used by MTC applications using the north bound interface. However note there may be Lawful Interception requirements governing how such a key may be used even for MTC devices. The motivation for this new specification is to reduce latency for small and infrequent data transmission and minimise battery drain for constrained devices that are difficult to or cannot be recharged. Clearly the invocation of other security functions on the MTC device from the service layer need to be coordinated on the new north bound interface if this requirement is to be met. Action: SA WG3 kindly ask SA WG2 to take note of the information provided above and advise SA WG3 of any additions that may be needed to SA WG3's specifications to provide requests/responses on the Northbound interface related to security.</t>
  </si>
  <si>
    <t>SA WG3 would like to kindly inform SA WG2 that it has investigated, from a security point of view, the use of IPSec in transport mode for both control and user plane traffic for untrusted non-3GPP access. SA WG3 has not seen any security concerns when IPSec is used in transport mode between the UE and N3IWF for both control and user plane traffic as no core network IP addresses are exposed to the end user or a 3rd party. Action: SA WG3 respectfully requests SA WG2 to take note of this.</t>
  </si>
  <si>
    <t>SA WG3 would like to thank CT WG1 for their LS C1-170384/S3-170087 on unauthenticated emergency session over Trusted WLAN. In this LS, CT WG1 asked SA WG3 how the UE will negotiate connection mode and provide connectivity parameters to the network for unauthenticated emergency services over trusted WLAN. As a result, SA WG3 agreed on the attached CR S3-170476. The updated message flows for unauthenticated emergency services over trusted WLAN now include 3GPP-vendor specific EAP messages that the UE can use to negotiate connection mode and provide connectivity parameters to the network.</t>
  </si>
  <si>
    <t>LS from SA WG3: Reply LS on external interface for TV services</t>
  </si>
  <si>
    <t>SA WG3 (S3-170356)</t>
  </si>
  <si>
    <t>SA WG3 thanks SA WG4 and CT WG3 on their LS on security aspects of external interface (xMB) for TV services. SA WG3 discussed the security for the xMB interface and agreed that TLS is a suitable protocol for securing the interface. SA WG3 also recommends that SA WG4 and CT WG3 reference TS 33.310 for TLS related specification aspects (e.g., TLS version to support/use, TLS/certificate profiles) instead of specifying them in their TS. Regarding xMB related security aspects (including authentication and authorization), SA WG3 plans to perform a security analysis and specify suitable security mechanisms in an appropriate TS under SA WG3 responsibility (e.g., a new Annex in TS 33.246) by the next SA WG3 meeting.</t>
  </si>
  <si>
    <t>Anand Palanigounder</t>
  </si>
  <si>
    <t>LS from SA WG3: Reply LS to SA WG2 on standardization of Northbound SCEF API</t>
  </si>
  <si>
    <t>SA WG3 (S3-170357)</t>
  </si>
  <si>
    <t>Colin Blanchard</t>
  </si>
  <si>
    <t>LS from SA WG3: Response LS to S3-170084 (C1-170512) LS on security of information provided via ANQP or DNS</t>
  </si>
  <si>
    <t>SA WG3 (S3-170358)</t>
  </si>
  <si>
    <t>CT WG1 asked the following questions: Question-1) whether the UE can use emergency information provided by an entity of a principal that is potentially not a 3GPP PLMN, e.g. a DNS server available in a local IP network of an untrusted WLAN operated by an individual in his/her/its house or an associated WLAN AP of an untrusted WLAN operated by an individual in his/her/its house? Question-2) when a UE receives a DNS message carrying the emergency information, whether the UE can determine that the emergency information has not been tampered with in transport, and the emergency information was provided by the DNS server reached via untrusted WLAN or trusted WLAN? Question-3) when a UE receives an ANQP message carrying the emergency information from an associated WLAN AP, whether the UE can determine that the emergency information has not been tampered with in transport, and the emergency information was provided by the WLAN AP after association? This is SA WG3 answer to the above questions: Q1) The UE cannot trust emergency information provided by the DNS server used for selection of the ePDG, or a DNS server available in a local IP network of an untrusted WLAN e.g. a WLAN in a private home or publicly accessible WLAN in a coffee shop. Also, from a 3GPP perspective, a UE cannot trust emergency information provided by an untrusted WLAN access network, e.g. a single untrusted WLAN controlled and operated by an individual in his/her/its house. The UE may choose to trust the emergency information provided by such a WLAN access network based on additional mechanisms outside of 3GPP scope. The UE can trust emergency information provided by a DNS server, if the DNS server is an internal DNS server in the 3GPP network whose address is acquired from the ePDG using procedures in 24.302 clause 7.2.2.1 and 7.4.1 after mutual authentication of the UE and contained in the CFG_REPLY Configuration payload. Q2) The UE can determine that a DNS message carrying emergency information has not been tampered with in transport, if the DNS message is integrity protected. For internal DNS servers in the 3GPP network whose address is acquired from the ePDG using procedures in 24.302 clause 7.2.2.1 and 7.4.1 and contained in the CFG_REPLY Configuration payload, this is the case because the message carrying the emergency information is sent through the established IPsec tunnel to the 3GPP network. Q3) The UE can determine that emergency information provided by ANQP messages from an associated Advertisement Server (ANQP server) has not been tampered with in transport, if: - the management frame containing the ANQP messages was received with management frame protection enabled; and - the UE has completed authentication in the WLAN. Action: Please take the above answers into account.</t>
  </si>
  <si>
    <t>Nicholas Alfano</t>
  </si>
  <si>
    <t>LS from SA WG3: LS on user plane security termination</t>
  </si>
  <si>
    <t>SA WG3 (S3-170408)</t>
  </si>
  <si>
    <t>NSA, FS_NR_newRAT</t>
  </si>
  <si>
    <t>SA WG3 thanks RAN WG2 for their LS in R2-1700652. Replies to the actions in this LS can be found below. Solution proposals for user plane security termination: SA WG3 has discussed user plane security termination at their meeting SA WG3#86 (6-10 February), but not taken a decision yet. Further feedback from RAN WG2, RAN WG3 and SA WG2 could help in deciding a security solution in SA WG3.Four main proposals were on the table at SA WG3#86: - Proposal 1: User plane security terminates in the 5G Access Network. o Security is realized in the PDCP layer, taking the possibility of a gNB split into DU and CU into account. This solution proposal is described in S3-170269. - Proposal 2: User plane security terminates in a new logical entity UP-STF (user plane security termination function). o The location of the UP-STF may be in the 5G Access Network or the 5G Core Network and can be flexibly negotiated, depending on the service requirements. This solution proposal is described in S3-170339. - Proposal 3: User plane security always terminates in the 5G Core Network. o The UP-STF is at least supported by the UPF and additionally also by other CN functions. The UP-STF is beyond the (R)AN. This solution proposal is described in S3-170233. - Proposal 4: User plane security termination can be flexibly negotiated to be in either in the 5G Access  Network or the 5G Core Network. o If UP security terminates at the gNB then security at the PDCP layer is used. If security terminates at the UPF then a new security protocol layer implemented right above the PDCP layer is used (Option 1 in S3-170296). Replies to the actions in RAN WG2's LS in R2-1700652: RAN WG2 put the following Action: to SA WG3: 'Please clarify the intent of having ciphering in UPF as well as the impacts this would have on IP header visibility to the RAN.' SA WG3 would like to respond that - proposal 1 would not have ciphering in the UPF, while proposals 2 and 3 would, at least as an option, have ciphering in the UPF. The compromise proposal would not have ciphering in the UPF for 5G phase 1. The intent for having ciphering in the UPF is explained in S3-170337 and S3-170240. - In proposal 1 and proposal 2 (for the case of UP-STF in AN), as well as in the compromise proposal (for 5G phase 1), the IP header would be visible to the RAN. For the other solution variants, the IP header would not be visible to the RAN. RAN WG2 put the following Action: to SA WG2 and SA WG3: 'Please consider the RAN WG2 feedback on IP header visibility' SA WG3 would like to respond that this aspect was considered in the discussions at SA WG3#86. Action: SA WG3 kindly asks RAN WG2, RAN WG3, and SA WG2 groups to provide comments on the above solution proposals at their earliest convenience.</t>
  </si>
  <si>
    <t>Günther Horn</t>
  </si>
  <si>
    <t>LS from SA WG3: LS on IPSec use for non-3GPP access</t>
  </si>
  <si>
    <t>SA WG3 (S3-170465)</t>
  </si>
  <si>
    <t>NSA, 5G_Ph1</t>
  </si>
  <si>
    <t>Florin Baboescu</t>
  </si>
  <si>
    <t>LS from SA WG3: Reply-LS on unauthenticated emergency session over Trusted WLAN</t>
  </si>
  <si>
    <t>SA WG3 (S3-170483)</t>
  </si>
  <si>
    <t>Christine Jost</t>
  </si>
  <si>
    <t>LS from SA WG3: LS response on security issues in S3-170013/R2-169115</t>
  </si>
  <si>
    <t>SA WG3 (S3-170485)</t>
  </si>
  <si>
    <t>SA WG3 thanks RAN WG2 for the LS R2-169115 on mobility enhancements for NB-IoT UEs. SA WG3 #86 discussed the RRC connection re-establishment for CP solution and data forwarding of NAS PDUs to avoid the data loss during mobility. In SA WG3#86, SA WG3 received six solution proposals to secure CIoT solution (S3-170077, S3-170111, S3-170352, S3-170254, S3-170302, S3-170332), without any DRB set up. The proposed 6 solutions in SA WG3 falls under two groups. 1) NAS based solutions: one group of solutions ( S3-170302, S3-170332) uses NAS context and NAS keys to recover from an RLF. NAS keys are used to derive a token to identify the UE at a target eNB and the target eNB with the help of MME verifies the identity of the UE and retrieve the context from a source eNB. 2) AS based solutions: A second group of solutions ( S3-170077, S3-170111, S3-170352, S3-170254) uses mechanisms on AS level. 2a) partial AS context based solution: S3-170111 builds a partial AS context and AS keys to secure the transmission from different mobility threats in addition to RLF. AS mobility procedures and recovery/ context retrieval are similar to currently defined procedures. 2b) AS token based solutions: S3-170077, S3-170352, S3-170254 use AS keys to derive a token to identify the UE at a target eNB, the source eNB verifies the identity of the UE and the target eNB retrieves the context from the source eNB. All solutions affect different network elements, UE, eNB, MME and S1AP etc differently. SA WG3 has not yet performed a detailed feasibility and impact analysis at this moment. To support SA WG3 with an evaluation of all solutions, SA WG3 would appreciate more knowledge of the use case, protocol and computing capabilities of CIoT UEs. It will help SA WG3 to move forward and arrive at an appropriate security solution, if RAN WG2 and RAN WG3 can answer following questions. Questions for RAN WG2: a) Is the new use case required to be solved using a CP solution and not by 23.401 clause '5.3.4B.4 Establishment of S1-U bearer during Data Transport in Control Plane CIoT EPS optimisation'? b) Can SA WG3 assume that there are no limitations for CIOT-CP UEs regarding the discussed security solutions? Questions for RAN WG3: c) Does RAN WG3 have any protocol flow information on DoNAS mobility that can share with SA WG3?</t>
  </si>
  <si>
    <t>Suresh Nair</t>
  </si>
  <si>
    <t>This was reviewed and some updates were requested. This was revised off-line in S2-171342</t>
  </si>
  <si>
    <t>Revised in S2-171342</t>
  </si>
  <si>
    <t>This was reviewed and some alignment with the proposals in S2-171162 was suggested. This was further discussed off-line and revised, merging S2-171162, in S2-171343</t>
  </si>
  <si>
    <t>Revised in S2-171343</t>
  </si>
  <si>
    <t>Merged into S2-171343.</t>
  </si>
  <si>
    <t>This was discussed and revised off-line, to capture the clause 4.1 part of S2-171108, in S2-171344</t>
  </si>
  <si>
    <t>Revised in S2-171344</t>
  </si>
  <si>
    <t>This was discussed and revised off-line, to move the clause 4.1 part into S2-171344, in S2-171345</t>
  </si>
  <si>
    <t>Revised in S2-171345</t>
  </si>
  <si>
    <t>This was reviewed and it was agreed to remove 'Function' from the first 2 interfaces. This was revised accordingly in S2-171346</t>
  </si>
  <si>
    <t>Revised in S2-171346</t>
  </si>
  <si>
    <t>Ericsson suggested removing the dashed boxes to avoid confusion in the figures. This should be done in another contribution which changes the figures. This was partially merged into S2-171347.</t>
  </si>
  <si>
    <t>The DSF issues are also the topic of other contributions. The editor's note in 4.2.2 should be removed. The decision on whether to remove or to define the dashed boxes in the figures needs to be made. This was left for further off-line discussion and revised, merging S2-171036, in S2-171347</t>
  </si>
  <si>
    <t>Revised in S2-171347</t>
  </si>
  <si>
    <t>This was merged into S2-171347.</t>
  </si>
  <si>
    <t>Merged into S2-171448.</t>
  </si>
  <si>
    <t>Revised in S2-171448</t>
  </si>
  <si>
    <t>This was discussed and related proposals in S2-171060 were reviewed. Samsung suggested the contribution is updated to focus on identifying what services are exposed by the AF. It was suggested to leave this for further consideration and to remove this from the architecture. This was further discussed off-line and revised in S2-171449</t>
  </si>
  <si>
    <t>Revised in S2-171449</t>
  </si>
  <si>
    <t>Overview: OMA-ARC thanks the GSMA Mobile IoT Device Management Group for the liaison statement outlining some areas of API specification. OMA-ARC has completed its high-level gap analysis work identifying the required enhancements to existing OMA Network APIs and the new network APIs needed to support the functionality requested in the LS. For the summary of our findings see [1]. Proposal: OMA-ARC has completed its gap analysis work which at a high-level identifies the required enhancements to existing OMA Network APIs and the new network APIs needed to support the functionality requested in the LS. We also endeavoured to identify the gaps between the functionalities identified in 3GPP TS 23.682 and the existing OMA Network APIs. Both are captured in the spreadsheet [1]. There are several enhancements that need to be made to existing OMA Network API specifications if they are going to be used to support Mobile IoT. These include Communications Pattern API, Messaging API, Terminal Location API, Terminal Status API, Device Capability API and Message Broadcast API. For further details please refer to the spreadsheet [1]. In addition to the enhancements, new network APIs would need to be specified to fully cover the identified gaps. We also identified some additional functionality that is not mentioned in the GSMA LS nor covered by 3GPP TS 23.682. Additional areas that need to be specified include: a new configuration management network API, notification subscription/management functionality and an associated API, and an event filtering network API. Again, please refer to the spreadsheet [1] for more-detailed information. It should be noted that, while there are gaps pertaining to management interactions directly with the device (e.g. device rebooting and firmware upgrade), such interactions are outside the scope of the OMA Network APIs. These may however be covered by OMA LwM2M. Lastly, OMA-ARC received 3GPP's LS reply (SP-160952 [2]) indicating that 3GPP has committed to developing the specification of the SCEF's northbound APIs. In light of this decision, OMA-ARC assumes that all future SCEF northbound API work will be undertaken by 3GPP. Therefore, OMA-ARC will not be making the required enhancements to the identified OMA Network APIs unless requested to do so. Requested Action(s): The GSMA Mobile IoT Device Management Group is kindly requested to take into consideration the high-level gap analysis work [1]. oneM2M and 3GPP are also welcome to further develop and extend the gap analysis spreadsheet as they see fit.</t>
  </si>
  <si>
    <t>Shahram Mohajeri</t>
  </si>
  <si>
    <t>LS from OMA ARC: Reply LS to GSMA regarding Mobile IoT Device Management and Service Enablement</t>
  </si>
  <si>
    <t>OMA ARC (OMA-LS_1080-ARC)</t>
  </si>
  <si>
    <t>This was discussed and a number of issues raised. This was further discussed off-line and revised in S2-171451</t>
  </si>
  <si>
    <t>Revised in S2-171451</t>
  </si>
  <si>
    <t>There were a number of issues raised and this was left for further off-line discussion and revised in S2-171452</t>
  </si>
  <si>
    <t>Revised in S2-171452</t>
  </si>
  <si>
    <t>This was discussed and noted in parallel session.</t>
  </si>
  <si>
    <t>This LS was reviewed and noted in parallel session.</t>
  </si>
  <si>
    <t>This was reviewed and delegates were reminded to use the drafting rules when creating pCRs in order to make the implementation easier and accurate. This was then noted in parallel session.</t>
  </si>
  <si>
    <t>There was no strong support to do this at the moment and it was decided to consider this proposal at a future time. This was then noted in parallel session.</t>
  </si>
  <si>
    <t>There was some discussion and this should be updated to become a general description. This was further discussed off-line and revised, merging S2-171189, in S2-171448</t>
  </si>
  <si>
    <t>There was some discussion and issues raised. Other related proposals were also reviewed. This was further discussed off-line and revised, merging S2-171019 and S2-171121, in S2-171453</t>
  </si>
  <si>
    <t>Revised in S2-171453</t>
  </si>
  <si>
    <t>Ericsson suggested being specific in the normative statements, e.g. use 'The UE shall' rather then 'It shall'. This was merged into S2-171453.</t>
  </si>
  <si>
    <t>This was reviewed and it was decided to merge this into S2-171453.</t>
  </si>
  <si>
    <t>This was merged into S2-171454</t>
  </si>
  <si>
    <t>Qualcomm provided some comments on the minor differences between this and their proposal in S2-170828 and asked for clarification on proposal 6. There were a number of issues raised and Nokia offered to organise a drafting session to discuss the points where companies were uncertain of the feasibility. This was further discussed off-line and revised, merging S2-170828 and S2-171136, in S2-171454</t>
  </si>
  <si>
    <t>Revised in S2-171454</t>
  </si>
  <si>
    <t>Merged into S2-171454</t>
  </si>
  <si>
    <t>Postponed S2-170006 from S2#119. Noted in parallel session</t>
  </si>
  <si>
    <t>[DRAFT] Reply LS on unauthenticated emergency session over Trusted WLAN</t>
  </si>
  <si>
    <t>Postponed to meeting #120</t>
  </si>
  <si>
    <t>Response drafted in S2-171186. Postponed to meeting #120</t>
  </si>
  <si>
    <t>Response to S2-170730. Postponed to meeting #120.</t>
  </si>
  <si>
    <t>Revised in S2-171236</t>
  </si>
  <si>
    <t>Revised in parallel session in S2-171236</t>
  </si>
  <si>
    <t>23.228 CR1169R1: 3GPP Data Off IMS Status Reporting Correction</t>
  </si>
  <si>
    <t>Revised in S2-171237</t>
  </si>
  <si>
    <t>Revised in parallel session in S2-171237</t>
  </si>
  <si>
    <t>23.228 CR1170R1: Alignment with CT WG3 for support for subscription to changes to IP-CAN by P-CSCF at IMS session setup.</t>
  </si>
  <si>
    <t>Revised in S2-171238</t>
  </si>
  <si>
    <t>Revised in parallel session in S2-171238</t>
  </si>
  <si>
    <t>23.167 CR0314R1: Clarification of functionality for interconnection of emergency call over II-NNI</t>
  </si>
  <si>
    <t>There were a number of issues raised and this was left for further off-line discussion and revised in S2-171455</t>
  </si>
  <si>
    <t>Revised in S2-171455</t>
  </si>
  <si>
    <t>Revised in S2-171348</t>
  </si>
  <si>
    <t>Revised in parallel session in S2-171348</t>
  </si>
  <si>
    <t>23.285 CR0028R1: Clarification for V2X charging</t>
  </si>
  <si>
    <t>Revised in S2-171349</t>
  </si>
  <si>
    <t>Response to S2-170736 and S2-170762. Revised in parallel session in S2-171349</t>
  </si>
  <si>
    <t>Reply LS on charging support for V2X Communication</t>
  </si>
  <si>
    <t>Revised in S2-171350</t>
  </si>
  <si>
    <t>Revised in parallel session in S2-171350</t>
  </si>
  <si>
    <t>23.285 CR0029R1: Clarification for V2X Security</t>
  </si>
  <si>
    <t>Revised in S2-171351</t>
  </si>
  <si>
    <t>Revision of (agreed) S2-170375 from S2#118BIS. Confirm Sources!. Revised in parallel session in S2-171351</t>
  </si>
  <si>
    <t>23.285 CR0025R3: Clarify IP routing of V2X service over LTE Uu with PSID, ITS-AID</t>
  </si>
  <si>
    <t>Revised in S2-171352</t>
  </si>
  <si>
    <t>23.285 CR0027R2: Support of V2X communication over PC5 during IMS eCall</t>
  </si>
  <si>
    <r>
      <rPr>
        <sz val="9"/>
        <color rgb="FF0000FF"/>
        <rFont val="Arial"/>
        <family val="2"/>
      </rPr>
      <t>LATE REQ</t>
    </r>
    <r>
      <rPr>
        <sz val="9"/>
        <rFont val="Arial"/>
        <family val="2"/>
      </rPr>
      <t xml:space="preserve">: </t>
    </r>
    <r>
      <rPr>
        <sz val="9"/>
        <color rgb="FFFF0000"/>
        <rFont val="Arial"/>
        <family val="2"/>
      </rPr>
      <t>LATE DOC</t>
    </r>
    <r>
      <rPr>
        <sz val="9"/>
        <rFont val="Arial"/>
        <family val="2"/>
      </rPr>
      <t>: Rx 10/02 16:30. Revision of (agreed) S2-170188 from S2#118BIS. Revised in parallel session in S2-171352</t>
    </r>
  </si>
  <si>
    <t>Revised in S2-171353</t>
  </si>
  <si>
    <r>
      <rPr>
        <sz val="9"/>
        <color rgb="FF0000FF"/>
        <rFont val="Arial"/>
        <family val="2"/>
      </rPr>
      <t>LATE REQ</t>
    </r>
    <r>
      <rPr>
        <sz val="9"/>
        <rFont val="Arial"/>
        <family val="2"/>
      </rPr>
      <t xml:space="preserve">: </t>
    </r>
    <r>
      <rPr>
        <sz val="9"/>
        <color rgb="FFFF0000"/>
        <rFont val="Arial"/>
        <family val="2"/>
      </rPr>
      <t>LATE DOC</t>
    </r>
    <r>
      <rPr>
        <sz val="9"/>
        <rFont val="Arial"/>
        <family val="2"/>
      </rPr>
      <t>: Rx 11/02 08:40. Revised in parallel session in S2-171353</t>
    </r>
  </si>
  <si>
    <t>Revised in S2-171354</t>
  </si>
  <si>
    <t>Response to S2-170734. Revised in parallel session in S2-171354</t>
  </si>
  <si>
    <t>There were a number of comments and this was further discussed off-line and revised in S2-171456</t>
  </si>
  <si>
    <t>Revised in S2-171456</t>
  </si>
  <si>
    <t>Revised in S2-171355</t>
  </si>
  <si>
    <t>Revised in parallel session in S2-171355</t>
  </si>
  <si>
    <t>23.682 CR0262R1: Background Data Transfer Policy Activation via the SCEF</t>
  </si>
  <si>
    <t>Revised in S2-171356</t>
  </si>
  <si>
    <t>Revised in parallel session in S2-171356</t>
  </si>
  <si>
    <t>23.682 CR0264R1: UE Detach Monitoring Event</t>
  </si>
  <si>
    <t>Revision of S2-170076 from S2#118BIS. The associated change to 23.502 was reviewed. This was further discussed off-line to try to clarify the high level overview and was revised in S2-171457</t>
  </si>
  <si>
    <t>Revised in S2-171457</t>
  </si>
  <si>
    <t>This was reviewed and left for further off-line discussion and revised in S2-171458</t>
  </si>
  <si>
    <t>Revised in S2-171458</t>
  </si>
  <si>
    <t>This was reviewed and left for further off-line discussion and revised in S2-171459</t>
  </si>
  <si>
    <t>Revised in S2-171459</t>
  </si>
  <si>
    <t>LS on IMS emergency call prioritized over V2X Communication over PC5</t>
  </si>
  <si>
    <t>To: CT WG1, RAN WG2. Attachment: S2-171352 (TS 23.285 CR0027)</t>
  </si>
  <si>
    <t>This was discussed and a number of comments received. Other related contributions were reviewed. This was merged into S2-171460</t>
  </si>
  <si>
    <t>Revised in S2-171460</t>
  </si>
  <si>
    <t>There were some issues raised and it was decided only to keep the main statement and remove the editor's note. This was revised off-line in S2-171461</t>
  </si>
  <si>
    <t>Revised in S2-171461</t>
  </si>
  <si>
    <t>There were a number of comments and clarifications requested and this was left for further off-line discussion and revised in S2-171462</t>
  </si>
  <si>
    <t>Revised in S2-171462</t>
  </si>
  <si>
    <t>This was discussed and it was decided to merge it into S2-171462</t>
  </si>
  <si>
    <t>This was discussed and a number of comments received. This was left for further off-line discussion and revised, merging S2-171077 and S2-170775, in S2-171460</t>
  </si>
  <si>
    <t>Revised in S2-171213</t>
  </si>
  <si>
    <t>Merged into S2-171213</t>
  </si>
  <si>
    <t>Revised in parallel session, merging S2-171213, in S2-171213</t>
  </si>
  <si>
    <t>Revised in S2-171214</t>
  </si>
  <si>
    <t>Revised in parallel session in S2-171214</t>
  </si>
  <si>
    <t>Revised in S2-171215</t>
  </si>
  <si>
    <t>Revised in parallel session in S2-171215</t>
  </si>
  <si>
    <t>Revised in S2-171216</t>
  </si>
  <si>
    <t>Revised in parallel session in S2-171216</t>
  </si>
  <si>
    <t>Revised in S2-171217</t>
  </si>
  <si>
    <t>Revised in parallel session in S2-171217</t>
  </si>
  <si>
    <t>Revised in S2-171218</t>
  </si>
  <si>
    <t>Revised in parallel session in S2-171218</t>
  </si>
  <si>
    <t>Revised in S2-171219</t>
  </si>
  <si>
    <t>Revised in parallel session in S2-171219</t>
  </si>
  <si>
    <t>Revised in S2-171220</t>
  </si>
  <si>
    <t>Revised in parallel session in S2-171220</t>
  </si>
  <si>
    <t>Huawei supported this and added that they have a contribution on this which goes further in the description for network slicing. It was asked whether there was the intention to define also an 'Instance' from this. The SA WG2 Chairman considered the discussion of this should be a separate contribution and proposal. This was left for further off-line discussion and revised in S2-171463</t>
  </si>
  <si>
    <t>Revised in S2-171463</t>
  </si>
  <si>
    <t>China Mobile asked for clarifications on the functionality introduced by this proposal which needs to be defined. There were other issues raised and clarifications requested. Issues were collected and this was left for further off-line discussion, taking other proposals into account, and revised, merging S2-171034, in S2-171464</t>
  </si>
  <si>
    <t>Revised in S2-171464</t>
  </si>
  <si>
    <t>There were some issues raised and it was decided to take the high level description of the content of a network slice. This was left for further off-line discussion and merged into S2-171464.</t>
  </si>
  <si>
    <t>Qualcomm commented that the first proposal (choice of Option A or B) has been discussed many times without resolution and did not think this should be re-opened now. The spirit of proposals 1-5 should be considered when discussing the content of S2-171464 and other pCRs to this meeting. This was then noted  in parallel session.</t>
  </si>
  <si>
    <t>There were a number of comments made and the first part should be considered when discussing the updated pCR in S2-171464. There were a number of comments and clarifications on the second part and this should be further discussed off-line and taken into consideration when reviewing related pCRs. It was requested to contribute detailed pCRs into the meetings in future. This was then noted in parallel session.</t>
  </si>
  <si>
    <t>There were a number of comments and clarifications and this should be further considered off-line. This was then noted in parallel session.</t>
  </si>
  <si>
    <t>Parallel session revision of S2-171204. Agreed in parallel session. Approved by overnight e-mail.</t>
  </si>
  <si>
    <t>Parallel session revision of S2-171212. Agreed in parallel session. Approved by overnight e-mail.</t>
  </si>
  <si>
    <t>Revised in S2-171239</t>
  </si>
  <si>
    <t>Response to S2-170709. Revised in parallel session in S2-171239</t>
  </si>
  <si>
    <t>Revised in S2-171244</t>
  </si>
  <si>
    <t>Parallel session revision of S2-171115. Revised in parallel session in S2-171244</t>
  </si>
  <si>
    <t>Postponed S2-170032 from S2#119. Noted in parallel session</t>
  </si>
  <si>
    <t>Postponed S2-170017 from S2#119. Noted in parallel session</t>
  </si>
  <si>
    <t>Revised in S2-171242</t>
  </si>
  <si>
    <t>Reply to S2-166316 from S2#118, also replied to in S2-166833 at S2#118. Revised in parallel session in S2-171242</t>
  </si>
  <si>
    <t>Postponed S2-170023 from S2#119. Noted in parallel session</t>
  </si>
  <si>
    <t>Postponed to meeting #120.</t>
  </si>
  <si>
    <t>Postponed S2-170026 from S2#119. Postponed to meeting #120.</t>
  </si>
  <si>
    <t>Revised in S2-171240</t>
  </si>
  <si>
    <t>Moved from 4.1 to 5.4. Revised in parallel session in S2-171240</t>
  </si>
  <si>
    <t>23.292 CR0245R1: Inbound roamer detection at I/S-CSCF</t>
  </si>
  <si>
    <t>Revised in S2-171243</t>
  </si>
  <si>
    <t>Parallel session revision of S2-171113. Revised in parallel session in S2-171243</t>
  </si>
  <si>
    <t>23.292 CR0245R2: Inbound roamer detection at I/S-CSCF</t>
  </si>
  <si>
    <t>Revised in S2-171245</t>
  </si>
  <si>
    <t>Parallel session revision of S2-171240. Revised in parallel session in S2-171245</t>
  </si>
  <si>
    <t>23.292 CR0245R3: Inbound roamer detection at I/S-CSCF</t>
  </si>
  <si>
    <t>There was some discussion and issues raised and this was left for further off-line discussion and revised in S2-171465</t>
  </si>
  <si>
    <t>Revised in S2-171465</t>
  </si>
  <si>
    <t>Revised in S2-171241</t>
  </si>
  <si>
    <t>Revised in parallel session in S2-171241</t>
  </si>
  <si>
    <t>23.271 CR0425R1: Location Continuity for Emergency Call Handover between E-UTRAN and WLAN</t>
  </si>
  <si>
    <t>There was some discussion and clarifications requested. This was left for further off-line discussion to try to simplify and clarify the proposal and was revised in S2-171466</t>
  </si>
  <si>
    <t>Revised in S2-171466</t>
  </si>
  <si>
    <t>There was some discussion and clarifications requested. This was left for further off-line discussion and was revised in S2-171467</t>
  </si>
  <si>
    <t>Revised in S2-171467</t>
  </si>
  <si>
    <t>China Mobile disagreed that the PCRF needs to be involved here. Other proposals were then reviewed. Nokia suggested to await the conclusion of the procedure discussions on S2-171066 before making this update to 23.501. This was then postponed.</t>
  </si>
  <si>
    <t>There was some discussion and clarifications requested. Other proposals were then reviewed. It was decided to await the conclusion of the procedure discussions on S2-171066 before making this update to 23.501. This was then postponed.</t>
  </si>
  <si>
    <t>There was some discussion and editorial clarifications requested. This was revised accordingly in S2-171468</t>
  </si>
  <si>
    <t>Revised in S2-171468</t>
  </si>
  <si>
    <t>Revision of S2-170077 from S2#118BIS. The new note should be converted to normal text. This was revised accordingly in S2-171469</t>
  </si>
  <si>
    <t>Revised in S2-171469</t>
  </si>
  <si>
    <t>There was some discussion and issues raised. There was little support for this proposal and this was then noted in parallel session.</t>
  </si>
  <si>
    <t>It needs to be clarified what is authenticated or authorized. Qualcomm commented that the current text is incorrect as it suggests authenticating the 'User'. The subscription data should be used to determine whether authentication is needed. This was left for further off-line discussion and revised in S2-171470</t>
  </si>
  <si>
    <t>Revised in S2-171470</t>
  </si>
  <si>
    <t>Revised in S2-171471</t>
  </si>
  <si>
    <t>This was discussed and a number of issues raised. This was left for further off-line discussion and merged into S2-171471</t>
  </si>
  <si>
    <t>There were a number of comments and issues raised and this was left for further off-line discussion and revised, merging S2-171160, in S2-171471</t>
  </si>
  <si>
    <t>Drafting principles for Service-based</t>
  </si>
  <si>
    <t>Drafting rules to add as an annex</t>
  </si>
  <si>
    <t>Moved from 6.5.11 to 6.5.1. Noted in parallel session</t>
  </si>
  <si>
    <t>Presentation, not pCR. Moved from 6.5.7 to 6.5.1. Noted in parallel session</t>
  </si>
  <si>
    <r>
      <rPr>
        <sz val="9"/>
        <color indexed="12"/>
        <rFont val="Arial"/>
        <family val="2"/>
      </rPr>
      <t>LATE REQ</t>
    </r>
    <r>
      <rPr>
        <sz val="9"/>
        <rFont val="Arial"/>
        <family val="2"/>
      </rPr>
      <t xml:space="preserve">: </t>
    </r>
    <r>
      <rPr>
        <sz val="9"/>
        <color indexed="10"/>
        <rFont val="Arial"/>
        <family val="2"/>
      </rPr>
      <t>LATE DOC</t>
    </r>
    <r>
      <rPr>
        <sz val="9"/>
        <rFont val="Arial"/>
        <family val="2"/>
      </rPr>
      <t>: Rx 10/02 16:50. Noted in parallel session</t>
    </r>
  </si>
  <si>
    <t>Revised in S2-171357</t>
  </si>
  <si>
    <t>Response to S2-170733. Revised in parallel session in S2-171357</t>
  </si>
  <si>
    <t>Revised in S2-171358</t>
  </si>
  <si>
    <t>Revised in parallel session in S2-171358</t>
  </si>
  <si>
    <t>23.401 CR3202R1: Correction to the Control Plane data back-off timer</t>
  </si>
  <si>
    <t>Revised in S2-171359</t>
  </si>
  <si>
    <t>Response to S2-170727. Revised in parallel session in S2-171359</t>
  </si>
  <si>
    <t>Postponed S2-170369 from S2#119. Noted in parallel session</t>
  </si>
  <si>
    <t>Revised in S2-171360</t>
  </si>
  <si>
    <t>Revision of (agreed) S2-170491 from S2#118BIS. Revised in parallel session in S2-171360</t>
  </si>
  <si>
    <t>23.401 CR3180R3: Correction of Serving PLMN rate control</t>
  </si>
  <si>
    <t>Revised in S2-171361</t>
  </si>
  <si>
    <t>Revision of (agreed) S2-170492 from S2#118BIS. Revised in parallel session in S2-171361</t>
  </si>
  <si>
    <t>23.401 CR3181R3: Correction of Serving PLMN rate control</t>
  </si>
  <si>
    <t>Revised in S2-171363</t>
  </si>
  <si>
    <t>Revised in parallel session in S2-171363</t>
  </si>
  <si>
    <t>Revised in S2-171364</t>
  </si>
  <si>
    <t>Revised in parallel session in S2-171364</t>
  </si>
  <si>
    <t>Revised in S2-171365</t>
  </si>
  <si>
    <t>Revised in parallel session in S2-171365</t>
  </si>
  <si>
    <t>Revised in S2-171366</t>
  </si>
  <si>
    <t>Moved from 6.5.1 to 6.5.11. Revised in parallel session in S2-171366</t>
  </si>
  <si>
    <t>Revised in S2-171362</t>
  </si>
  <si>
    <t>Revised in parallel session in S2-171362</t>
  </si>
  <si>
    <t>Revised in S2-171246</t>
  </si>
  <si>
    <t>Revised in parallel session in S2-171246</t>
  </si>
  <si>
    <t>Revised in S2-171247</t>
  </si>
  <si>
    <t>Revised in parallel session in S2-171247</t>
  </si>
  <si>
    <t>Revised in S2-171248</t>
  </si>
  <si>
    <t>Revised in parallel session in S2-171248</t>
  </si>
  <si>
    <t>Revised in S2-171249</t>
  </si>
  <si>
    <t>Revised in parallel session in S2-171249</t>
  </si>
  <si>
    <t>Revised in S2-171250</t>
  </si>
  <si>
    <t>Revised in parallel session in S2-171250</t>
  </si>
  <si>
    <t>Revised in S2-171251</t>
  </si>
  <si>
    <t>Revised in parallel session in S2-171251</t>
  </si>
  <si>
    <t>Revised in S2-171252</t>
  </si>
  <si>
    <t>Revised in parallel session in S2-171252</t>
  </si>
  <si>
    <t>Revised in S2-171253</t>
  </si>
  <si>
    <t>Revised in parallel session (as a P-CR) to S2-171253.</t>
  </si>
  <si>
    <t>Qualcomm commented that mobility restrictions cannot apply to non-3GPP access according to the current principles. Ericsson asked then how a non-3GPP UE can be prevented from registering in an area outside it's subscription area. Nokia agreed with Qualcomm comment but suggested that mobility restriction is defined where it does apply, rather than stating that it does not apply in certain scenarios. It was agreed to remove the editor's note and the mobility restriction part of this proposal was further discussed off-line and revised in S2-171473</t>
  </si>
  <si>
    <t>Revised in S2-171473</t>
  </si>
  <si>
    <t>There was some discussion and issues raised and this was left for further off-line discussion and revised in S2-171474</t>
  </si>
  <si>
    <t>Revised in S2-171474</t>
  </si>
  <si>
    <t>There was some discussion and issues raised on IDLE-mode and this was left for further off-line discussion and revised in S2-171475</t>
  </si>
  <si>
    <t>Revised in S2-171475</t>
  </si>
  <si>
    <t>Summary of change: Addition of reference to the Wi-Fi Alliance specification on Wi-Fi P2P. Addition of a clause in an Informative Annex describing how Wi-Fi P2P can be used to transport of the PC5_DISCOVERY message.</t>
  </si>
  <si>
    <t>Some corrections and clarifications were requested. The RAT restriction should not be for all PLMNs and this change should be removed. The removal of the editor's note was questioned. This was further discussed off-line and revised in S2-171476</t>
  </si>
  <si>
    <t>Revised in S2-171476</t>
  </si>
  <si>
    <t>This was discussed and there were some issues raised. It was proposed to make the UE update a more generic procedure. This was left for further off-line discussion and revised in S2-171477</t>
  </si>
  <si>
    <t>Revised in S2-171477</t>
  </si>
  <si>
    <t>Revised in S2-171478</t>
  </si>
  <si>
    <t>This was reviewed and left for off-line discussion and revised, merging S2-170980, in S2-171479</t>
  </si>
  <si>
    <t>Revised in S2-171479</t>
  </si>
  <si>
    <t>This was discussed and there were some issues raised and other proposals were reviewed. This was further discussed off-line and merged into S2-171479.</t>
  </si>
  <si>
    <t>RAN WG2 thanks CT WG1 for their LS and provides their inputs on the identified issues with potential RAN/CT impact based on RAN WG2#97 meeting agreements (which are also listed in the Annex for further reference):. [...] Action: RAN WG2 kindly asks SA WG2 to take the information above into consideration in their work.</t>
  </si>
  <si>
    <t>RAN WG2 thanks CT WG1 for their LS and provides their inputs on each conclusion and recommendation based on RAN WG2#97 meeting agreements (which are also listed in the Annex for further reference). [...]</t>
  </si>
  <si>
    <t>LS from RAN WG2: LS Response to LS on SA WG2 involvement for the light connection</t>
  </si>
  <si>
    <t>LS from RAN WG2: LS response to CT WG1 work on LTE Light Connection</t>
  </si>
  <si>
    <t>HTC Corporation</t>
  </si>
  <si>
    <t>Also copied to oneM2M, OMA-ARC. Postponed to meeting #120.</t>
  </si>
  <si>
    <t>To: . CC: TSG SA, SA WG2, oneM2M. Postponed to meeting #120.</t>
  </si>
  <si>
    <t>Revised in S2-171367</t>
  </si>
  <si>
    <t>Revised in parallel session in S2-171367</t>
  </si>
  <si>
    <t>23.682 CR0271R1: Northbound APIs for SCEF - SCS/AS Interworking - Clause 1-3 enhancements</t>
  </si>
  <si>
    <t>Revised in S2-171368</t>
  </si>
  <si>
    <t>Revised in parallel session in S2-171368</t>
  </si>
  <si>
    <t>23.682 CR0272R1: Northbound APIs for SCEF - SCS/AS Interworking - Clause 4 enhancements</t>
  </si>
  <si>
    <t>Revised in S2-171369</t>
  </si>
  <si>
    <t>Revised in parallel session in S2-171369</t>
  </si>
  <si>
    <t>Revised in S2-171370</t>
  </si>
  <si>
    <t>Revised in parallel session in S2-171370</t>
  </si>
  <si>
    <t>23.682 CR0260R1: Group Message Delivery Procedure changes due to NAPS</t>
  </si>
  <si>
    <t>Revised in S2-171254</t>
  </si>
  <si>
    <t>Merged into S2-171254</t>
  </si>
  <si>
    <t>Revised in parallel session, merging S2-170800, to S2-171254.</t>
  </si>
  <si>
    <t>Revised in S2-171255</t>
  </si>
  <si>
    <t>Revised in parallel session in S2-171255</t>
  </si>
  <si>
    <t>There were a number of issues raised. After some discussion, it was decided to review the associated proposal and this was then noted in parallel session.</t>
  </si>
  <si>
    <t>There were a number of clarifications requested and issues raised. AT&amp;T commented that there should be some pre-configuration. Qualcomm asked what was meant by 'pre-configured' and when the configuration is done. AT&amp;T explained that they were considering also the use of the same CN for, e.g. Wireline access and asked whether these parameters will then be made mandatory or whether they will be left optional to cater for other access technologies. Qualcomm replied that this could be handled by adding PDU ID information and pre-provisioning some of the parameters for other accesses. It was decided to review other proposals. This was left for further off-line discussion merging other related contributions, in S2-171482</t>
  </si>
  <si>
    <t>Revised in S2-171482</t>
  </si>
  <si>
    <t>There were a number of comments made and clarifications requested. After some discussion, this was left for further off-line discussion and was merged into S2-171482.</t>
  </si>
  <si>
    <t>Intel commented that this expanded on a proposal in S2-170972 which had not been accepted and does not add anything new to consider. Other proposals were then reviewed. This was left for further off-line discussion and was merged into S2-171482.</t>
  </si>
  <si>
    <t>There was some support for this but some clarifications and editorial corrections were needed. Qualcomm suggested using different names for the 5Gy and flow ID and leave any merging of them to stage 3. Other proposals were then reviewed. This was left for further off-line discussion and was merged into S2-171482.</t>
  </si>
  <si>
    <t>Intel commented that the renaming to 'Standard' and 'Tailored' could change the understanding and use of the parameters and this should be avoided. This was left for further off-line discussion and was merged into S2-171482.</t>
  </si>
  <si>
    <t>There were a number of clarifications requested and this was left for further off-line discussion and merged into S2-171482.</t>
  </si>
  <si>
    <t>There were a number of clarifications requested and this was left for further off-line discussion and revised in S2-171483</t>
  </si>
  <si>
    <t>Revised in S2-171483</t>
  </si>
  <si>
    <t>Nokia commented that AMBR is usually on a per-session basis and may be complicated or not work on a UPF basis. Ericsson suggested simplifying the description to what is required and not to include the calculation details at this time. This was left for further off-line discussion and revised in S2-171484</t>
  </si>
  <si>
    <t>Revised in S2-171484</t>
  </si>
  <si>
    <t>RAN WG2 (R2-1702152)</t>
  </si>
  <si>
    <t>RAN WG2 (R2-1702153)</t>
  </si>
  <si>
    <t>Merged into S2-171485</t>
  </si>
  <si>
    <t>Revised in S2-171485</t>
  </si>
  <si>
    <t>Revised in parallel session, merging S2-170927, in S2-171485</t>
  </si>
  <si>
    <t>Revised in S2-171371</t>
  </si>
  <si>
    <t>Revised in parallel session in S2-171371</t>
  </si>
  <si>
    <t>Revised in S2-171372</t>
  </si>
  <si>
    <t>Merged into S2-171372</t>
  </si>
  <si>
    <t>Partially merged with S2-171372. Noted in parallel session</t>
  </si>
  <si>
    <t>Revised in parallel session, merging S2-171039 and S2-170881, to S2-171372.</t>
  </si>
  <si>
    <t>Revised in S2-171373</t>
  </si>
  <si>
    <t>Revised in parallel session in S2-171373</t>
  </si>
  <si>
    <t>Revised in S2-171374</t>
  </si>
  <si>
    <t>Revised in parallel session in S2-171374</t>
  </si>
  <si>
    <t>Merged into S2-171261</t>
  </si>
  <si>
    <t>Revised in S2-171261</t>
  </si>
  <si>
    <t>Revised in parallel session, merging S2-170946, in S2-171261</t>
  </si>
  <si>
    <t>Revised in S2-171262</t>
  </si>
  <si>
    <t>Revised in parallel session in S2-171262</t>
  </si>
  <si>
    <t>Revised in S2-171263</t>
  </si>
  <si>
    <t>Revised in parallel session in S2-171263</t>
  </si>
  <si>
    <t>Revised in S2-171264</t>
  </si>
  <si>
    <t>Revised in parallel session in S2-171264</t>
  </si>
  <si>
    <t>Merged into S2-171256</t>
  </si>
  <si>
    <t>Revised in S2-171256</t>
  </si>
  <si>
    <t>Revised in parallel session, merging S2-170788, in S2-171256</t>
  </si>
  <si>
    <t>Revised in S2-171257</t>
  </si>
  <si>
    <t>Revised in parallel session in S2-171257</t>
  </si>
  <si>
    <t>Revised in S2-171258</t>
  </si>
  <si>
    <t>Revised in parallel session in S2-171258</t>
  </si>
  <si>
    <t>Revised in S2-171259</t>
  </si>
  <si>
    <t>Revised in parallel session in S2-171259</t>
  </si>
  <si>
    <t>Revised in S2-171260</t>
  </si>
  <si>
    <t>Revised in parallel session in S2-171260</t>
  </si>
  <si>
    <t>Revised in S2-171375</t>
  </si>
  <si>
    <t>Revised in S2-171376</t>
  </si>
  <si>
    <t>Reply LS on solution for providing a DRVCC access transfer to network</t>
  </si>
  <si>
    <t>Revised in S2-171377</t>
  </si>
  <si>
    <t>Revised in parallel session in S2-171377</t>
  </si>
  <si>
    <t>Merged into S2-171375.</t>
  </si>
  <si>
    <t>Moved from 6.5.2 to 6.5.7. Merged into S2-171375.</t>
  </si>
  <si>
    <t>Merged into S2-171375</t>
  </si>
  <si>
    <t>Moved from 6.5.3 to 6.5.7. Merged into S2-171375</t>
  </si>
  <si>
    <t>Merged into S2-171376</t>
  </si>
  <si>
    <t>Moved from 6.5.2 to 6.5.7. Revised in parallel session, merging S2-170958, in S2-171376</t>
  </si>
  <si>
    <t># OPEN for Convenor:</t>
  </si>
  <si>
    <t>Revised in parallel session, merging S2-171074, S2-171144, S2-170720 and S2-171156, in S2-171375</t>
  </si>
  <si>
    <t>Revised in S2-171378</t>
  </si>
  <si>
    <t>Revised in parallel session in S2-171378</t>
  </si>
  <si>
    <t>Revised in S2-171379</t>
  </si>
  <si>
    <t>Moved from 6.5.2 to 6.5.7. Revised in parallel session in S2-171379</t>
  </si>
  <si>
    <t>Total</t>
  </si>
  <si>
    <t xml:space="preserve">OPEN: </t>
  </si>
  <si>
    <t>The first bullet should be clarified. This was left for off-line discussion and revised in S2-171486</t>
  </si>
  <si>
    <t>Revised in S2-171486</t>
  </si>
  <si>
    <t>This was reviewed and more off-line consideration was needed. This was then postponed to meeting #120</t>
  </si>
  <si>
    <t># Allocated / Unhandled:</t>
  </si>
  <si>
    <t>This was reviewed and more off-line consideration was needed. This was then postponed to meeting #120.</t>
  </si>
  <si>
    <t>There were a number of issues raised and this was left for further off-line discussion and revised in S2-171487</t>
  </si>
  <si>
    <t>Revised in S2-171487</t>
  </si>
  <si>
    <t>Moved from 6.5.1 to 6.5.3. Initially reviewed under agenda item 6.5.1. There were a number of issues raised and clarifications needed. This was left for further off-line discussion and revised in S2-171488</t>
  </si>
  <si>
    <t>Revised in S2-171488</t>
  </si>
  <si>
    <t>Moved from 6.5.1 to 6.5.3. There were a number of issues raised and clarifications needed. This was left for further off-line discussion and revised in S2-171489</t>
  </si>
  <si>
    <t>Revised in S2-171489</t>
  </si>
  <si>
    <t>Revised in S2-171490</t>
  </si>
  <si>
    <t>Revision of S2-170148 from S2#118BIS. There were a number of issues raised and this was left for further off-line discussion and revised in S2-171490</t>
  </si>
  <si>
    <t>There were a number of issues raised and this was left for further off-line discussion and revised in S2-171491</t>
  </si>
  <si>
    <t>Revised in S2-171491</t>
  </si>
  <si>
    <t>This was reviewed and a number of issues raised. This was left for further off-line discussion and revised in S2-171492</t>
  </si>
  <si>
    <t>Revised in S2-171492</t>
  </si>
  <si>
    <t>Revised in S2-171493</t>
  </si>
  <si>
    <t>Merged into S2-171493</t>
  </si>
  <si>
    <t>There was some discussion and it was decided to focus on SSC mode 3. Other contributions were reviewed. This was left for further off-line discussion and revised, merging S2-171107, in S2-171493</t>
  </si>
  <si>
    <t>Revised in S2-171494</t>
  </si>
  <si>
    <t>Merged into S2-171494</t>
  </si>
  <si>
    <t>Revision of S2-170242 from S2#118BIS. This was reviewed and a number of issues raised. This was left for further off-line discussion and revised, merging S2-171005, in S2-171494</t>
  </si>
  <si>
    <t>Revised in S2-171495</t>
  </si>
  <si>
    <t>This was reviewed and a number of issues raised and this was left for further off-line discussion and revised, merging S2-171035, in S2-171495</t>
  </si>
  <si>
    <t>Merged into S2-171495</t>
  </si>
  <si>
    <t>Revised in S2-171267</t>
  </si>
  <si>
    <t>Revised in parallel session in S2-171267</t>
  </si>
  <si>
    <t>Revised in S2-171268</t>
  </si>
  <si>
    <t>Revised in parallel session in S2-171268</t>
  </si>
  <si>
    <t>Merged into S2-171265</t>
  </si>
  <si>
    <t>Moved from 6.5.2 to 6.5.8. Merged into S2-171265</t>
  </si>
  <si>
    <t>Revised in S2-171265</t>
  </si>
  <si>
    <t>Revised in parallel session, merging S2-170826 and S2-170987, in S2-171265</t>
  </si>
  <si>
    <t>Merged into S2-171266</t>
  </si>
  <si>
    <t>Moved from 6.5.2 to 6.5.8. Merged into S2-171266</t>
  </si>
  <si>
    <t>Revised in S2-171266</t>
  </si>
  <si>
    <t>Revised in parallel session, merging S2-170824 and S2-170988, in S2-171266</t>
  </si>
  <si>
    <t>Revised in S2-171269</t>
  </si>
  <si>
    <t>Revised in parallel session in S2-171269</t>
  </si>
  <si>
    <t>Revised in S2-171270</t>
  </si>
  <si>
    <t>Revised in parallel session in S2-171270</t>
  </si>
  <si>
    <t>Revised in S2-171272</t>
  </si>
  <si>
    <t>Revised in parallel session in S2-171272</t>
  </si>
  <si>
    <t>23.303 CR0324R1: Inclusion of WLAN direct discovery technologies as an alternative for ProSe Direct Discovery: WLAN technology agnostic part</t>
  </si>
  <si>
    <t>Revised in S2-171271</t>
  </si>
  <si>
    <t>Revised in parallel session in S2-171271</t>
  </si>
  <si>
    <t>23.303 CR0325R1: Inclusion of WLAN direct discovery technologies as an alternative for ProSe Direct Discovery: NAN specific part</t>
  </si>
  <si>
    <t>Revised in S2-171273</t>
  </si>
  <si>
    <t>Parallel session revision of S2-170817. Revised in parallel session in S2-171273</t>
  </si>
  <si>
    <t>23.303 CR0325R2: Inclusion of WLAN direct discovery technologies as an alternative for ProSe Direct Discovery: NAN specific part</t>
  </si>
  <si>
    <r>
      <t>LATE DOC</t>
    </r>
    <r>
      <rPr>
        <sz val="9"/>
        <rFont val="Arial"/>
        <family val="2"/>
      </rPr>
      <t>: Rx 14/02 14.40. Noted in parallel session</t>
    </r>
  </si>
  <si>
    <t>Revised in S2-171496</t>
  </si>
  <si>
    <t>Presentation</t>
  </si>
  <si>
    <t>There was some discussion and a number of issues raised and clarifications needed and this was left for further off-line discussion and revised in S2-171498</t>
  </si>
  <si>
    <t>Revised in S2-171498</t>
  </si>
  <si>
    <t>WITHDRAWN: This contribution is about ARP, 5G QoS characteristic signalling via N4, and 5G QoS parameters signalling via N1 and N4.</t>
  </si>
  <si>
    <t>Ericsson commented that this was not needed as part of the QoS rules. Intel commented that this procedure was not agreed during the study phase and such information should be considered at a different level of granularity. It was also asked how such parameters would be calculated. This was then noted in parallel session.</t>
  </si>
  <si>
    <t>This was discussed and a number of issues raised. This was further discussed off-line and merged into S2-171482.</t>
  </si>
  <si>
    <t>There were some issues raised with the pre-definition of the values. Ericsson suggested using 'a standardised value' which can be chosen in Stage 3. This was further discussed off-line and revised in S2-171499</t>
  </si>
  <si>
    <t>Revised in S2-171499</t>
  </si>
  <si>
    <t>Intel asked what 'conflict' was expected with the application of the rules, as this should be done in priority order. Nokia clarified that there may be a precedence allocated when the rule is received. Ericsson commented that the placing of rules should be improved upon current system and allow insertion of newly received rules within the list. Other proposals were reviewed. This was then noted in parallel session.</t>
  </si>
  <si>
    <t>There were some issues raised and this was left for further off-line discussion and revised in S2-171500</t>
  </si>
  <si>
    <t>Revised in S2-171500</t>
  </si>
  <si>
    <t>There were some issues raised and this was left for further off-line discussion and revised in S2-171501</t>
  </si>
  <si>
    <t>Revised in S2-171501</t>
  </si>
  <si>
    <t>Merged off-line into S2-171496</t>
  </si>
  <si>
    <t>Revised in S2-171502</t>
  </si>
  <si>
    <t>Revised off-line, S2-170743, S2-171188, S2-171012, S2-170918 and S2-170804, in S2-171496</t>
  </si>
  <si>
    <t>Off-line revision of S2-170935, merging S2-170743, S2-171188, S2-171012, S2-170918 and S2-170804. There was some discussion on the deployment issues. It was clarified that deployment is not mandated and non-deployment would mean that service continuity will not be available. This should be clarified. There was some discussion and a number of corrections and clarifications were requested and this was left for further off-line discussion and revised in S2-171502</t>
  </si>
  <si>
    <t>Slide capturing Drafting Session on Interworking and Migration</t>
  </si>
  <si>
    <t>Presentation of drafting session discussion on Interworking</t>
  </si>
  <si>
    <t>This was used as a basis to develop a clear set of flows which will be progressed. This was discussed off-line and revised in S2-171503</t>
  </si>
  <si>
    <t>Revised in S2-171503</t>
  </si>
  <si>
    <t>Created off-line. This was reviewed and some clarifications made. The related proposals were then reviewed. This was then noted in parallel session.</t>
  </si>
  <si>
    <t>There were a number of issues raised which needed clarification. Other proposals were reviewed. This was then noted in parallel session.</t>
  </si>
  <si>
    <t>Revised in S2-171274</t>
  </si>
  <si>
    <t>Revised in parallel session in S2-171274</t>
  </si>
  <si>
    <t>Revised in S2-171275</t>
  </si>
  <si>
    <t>Revised in parallel session in S2-171275</t>
  </si>
  <si>
    <t>Revised in S2-171276</t>
  </si>
  <si>
    <t>Revised in parallel session in S2-171276</t>
  </si>
  <si>
    <t>Revised in S2-171277</t>
  </si>
  <si>
    <t>Revised in parallel session in S2-171277</t>
  </si>
  <si>
    <t>Revised in S2-171278</t>
  </si>
  <si>
    <t>Revised in parallel session in S2-171278</t>
  </si>
  <si>
    <t>Revised in S2-171279</t>
  </si>
  <si>
    <t>Revised in parallel session, merging S2-171134, in S2-171279</t>
  </si>
  <si>
    <t>Merged into S2-171279.</t>
  </si>
  <si>
    <t>This was withdrawn.</t>
  </si>
  <si>
    <t>WITHDRAWN: Discussion and proposal for scenarios where all the PDU sessions of a UE are moved between a 3GPP access and a non-3GPP access or vice versa</t>
  </si>
  <si>
    <t>This was withdrawn</t>
  </si>
  <si>
    <t>This was postponed.</t>
  </si>
  <si>
    <t>Revised in S2-171281</t>
  </si>
  <si>
    <t>Revised in parallel session in S2-171281</t>
  </si>
  <si>
    <t>Revised in S2-171280</t>
  </si>
  <si>
    <t>Revised in parallel session in S2-171280</t>
  </si>
  <si>
    <t>Revised in S2-171282</t>
  </si>
  <si>
    <t>Merged into S2-171282</t>
  </si>
  <si>
    <t>Revised in parallel session, merging S2-170894 and S2-171139, in S2-171282</t>
  </si>
  <si>
    <t>WITHDRAWN: Define the N3IWF triggered Deregistration via N3G</t>
  </si>
  <si>
    <t>Revised in S2-171283</t>
  </si>
  <si>
    <t>Revised in parallel session in S2-171283</t>
  </si>
  <si>
    <t>Revised in S2-171505</t>
  </si>
  <si>
    <t>WITHDRAWN: Further interactions between AMF and SMF to handle user plane management.</t>
  </si>
  <si>
    <t>Merged into S2-171505</t>
  </si>
  <si>
    <t>This was reviewed and some comments received. Other contributions were then reviewed. Revised in parallel session, merging S2-171053 and S2-171071, in S2-171505</t>
  </si>
  <si>
    <t>Revised in S2-171506</t>
  </si>
  <si>
    <t>Merged into S2-171506</t>
  </si>
  <si>
    <t>Revised in S2-171507</t>
  </si>
  <si>
    <t>Revised in S2-171508</t>
  </si>
  <si>
    <t>Revised in S2-171509</t>
  </si>
  <si>
    <t>Non-SMS parts merged in S2-171509</t>
  </si>
  <si>
    <t>Revised, merging part of S2-171163, in S2-171509</t>
  </si>
  <si>
    <t>Revised, merging S2-170855, S2-170869, S2-171164 and S2-171055, in S2-171506</t>
  </si>
  <si>
    <t>Moved from 6.5.1 to 6.5.4. Response to S2-170735. It was decided that the reply from SA WG3 should be awaited before replying to the RAN WG2 LS. This was then postponed.</t>
  </si>
  <si>
    <t>Moved from 6.5.1 to 6.5.4. Response drafted in S2-170737. It was decided that the reply from SA WG3 should be awaited before replying to the RAN WG2 LS. This was then postponed.</t>
  </si>
  <si>
    <t>There was some discussion and issues raised and this was left for further off-line discussion and revised in S2-171510</t>
  </si>
  <si>
    <t>Revised in S2-171510</t>
  </si>
  <si>
    <t>This was postponed to meeting #120.</t>
  </si>
  <si>
    <t>There were a number of issues raised with adding another option for Slice selection. It was considered that this requires more consideration and it was requested to include a clear description of the advantages and use cases for the proposals. This was then postponed.</t>
  </si>
  <si>
    <t>This was reviewed and discussed and a number of comments received. Other proposals were then reviewed. It was considered that a clearer description of the problem and proposed solutions was needed and this was postponed.</t>
  </si>
  <si>
    <t>The next meetings should be updated to show the next 2 meetings. Huawei asked to clarify the access types that are being worked on. It was asked whether this should also be sent to CT WG1 and SA WG3. Vodafone asked for clarification on the use of 'reference point' or 'interface'. Ericsson questioned the intent of this LS. Nokia clarified that RAN WGs should expand to work on other accesses. Ericsson suggested this could be outside the scope of their work and should be a TSG RAN discussion. This was left for further off-line discussion and revised in S2-171511</t>
  </si>
  <si>
    <t>Revised in S2-171511</t>
  </si>
  <si>
    <t>23.401 CR3197R3: Restriction of CE Mode B with dedicated bearer requirements</t>
  </si>
  <si>
    <t>23.401 CR3209: Restriction of CE Mode B with dedicated bearer requirements</t>
  </si>
  <si>
    <t>Rel-14 mirror CR: 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</si>
  <si>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Moved from 6.5.11 to 6.5.1. There was some discussion and issues raised. This was left for further off-line discussion and revised in S2-171512</t>
  </si>
  <si>
    <t>Revised in S2-171512</t>
  </si>
  <si>
    <t>Revision of S2-170807. Further corrections were needed and this was revised off-line in S2-171513</t>
  </si>
  <si>
    <t>Revised in S2-171513</t>
  </si>
  <si>
    <t>Revision of S2-170714. It was agreed to add 'registration reject' in the figures. Qualcomm suggested adding a note to clarify that not all scenarios are shown. This was further discussed off-line and revised in S2-171514</t>
  </si>
  <si>
    <t>Revised in S2-171514</t>
  </si>
  <si>
    <t>Revision of S2-170715, merging S2-171019 and S2-171121. Further corrections were needed and this was revised off-line in S2-171515</t>
  </si>
  <si>
    <t>Revised in S2-171515</t>
  </si>
  <si>
    <t>Revision of S2-170794, merging S2-170828 and S2-171136. Further issues were raised and this was further discussed off-line and revised in S2-171516</t>
  </si>
  <si>
    <t>Revised in S2-171516</t>
  </si>
  <si>
    <t>LG Electronics, CATT, ETRI</t>
  </si>
  <si>
    <t>Parallel session revision of S2-170856, merging S2-171053 and S2-171071. Some further issues were raised and this was left for further off-line discussion and revised in S2-171517</t>
  </si>
  <si>
    <t>Revised in S2-171517</t>
  </si>
  <si>
    <t>Revision of S2-170793, merging S2-171077. Some further issues were raised and this was left for further off-line discussion and revised in S2-171518</t>
  </si>
  <si>
    <t>Revised in S2-171518</t>
  </si>
  <si>
    <t>Revision of S2-171047. The storage of the association should be moved up to step 2. This was revised off-line in S2-171519</t>
  </si>
  <si>
    <t>Revised in S2-171519</t>
  </si>
  <si>
    <t>Revision of S2-170848. It was decided to change 'should' to 'shall' for the new text of step 12 and change 'whether' to 'if'. This was revised accordingly in S2-171520</t>
  </si>
  <si>
    <t>Revised in S2-171520</t>
  </si>
  <si>
    <t>Revision of S2-171067. Some further issues were raised and this was left for further off-line discussion and revised in S2-171521</t>
  </si>
  <si>
    <t>Revised in S2-171521</t>
  </si>
  <si>
    <t>Revision of S2-170745. Some further issues were raised and this was left for further off-line discussion and revised in S2-171522</t>
  </si>
  <si>
    <t>Revised in S2-171522</t>
  </si>
  <si>
    <t>Revision of S2-170746, merging S2-171160. Some further issues were raised and this was left for further off-line discussion and revised in S2-171523</t>
  </si>
  <si>
    <t>Revised in S2-171523</t>
  </si>
  <si>
    <t>Revision of S2-171046. Further corrections were needed and this was revised off-line in S2-171524</t>
  </si>
  <si>
    <t>Revised in S2-171524</t>
  </si>
  <si>
    <t>Revision of S2-171122. Further corrections were needed and this was revised off-line in S2-171525</t>
  </si>
  <si>
    <t>Revised in S2-171525</t>
  </si>
  <si>
    <t>Revision of S2-170858. Further issues were raised and this was further discussed off-line and revised in S2-171526</t>
  </si>
  <si>
    <t>Revised in S2-171526</t>
  </si>
  <si>
    <t>Revision of S2-170797, merging S2-171035. Further issues were raised and this was further discussed off-line and revised in S2-171527</t>
  </si>
  <si>
    <t>Revised in S2-171527</t>
  </si>
  <si>
    <t>Revised in S2-171284</t>
  </si>
  <si>
    <t>Revised in parallel session in S2-171284</t>
  </si>
  <si>
    <t>Revised in S2-171285</t>
  </si>
  <si>
    <t>Revised in parallel session in S2-171285</t>
  </si>
  <si>
    <t>Revised in S2-171286</t>
  </si>
  <si>
    <t>Merged into S2-171286</t>
  </si>
  <si>
    <t>Revised in parallel session, merging S2-170865, S2-170866 , S2-170883 and S2-171175, in S2-171286</t>
  </si>
  <si>
    <r>
      <t>LATE DOC</t>
    </r>
    <r>
      <rPr>
        <sz val="9"/>
        <rFont val="Arial"/>
        <family val="2"/>
      </rPr>
      <t>: Rx 08/02, 06:50. Noted in parallel session</t>
    </r>
  </si>
  <si>
    <t>Revised in S2-171380</t>
  </si>
  <si>
    <t>Revised in parallel session in S2-171380</t>
  </si>
  <si>
    <t>Revised in S2-171381</t>
  </si>
  <si>
    <t>Revision of (withdrawn) S2-170458 from S2#118BIS. Revised in parallel session in S2-171381</t>
  </si>
  <si>
    <t>Revised in S2-171382</t>
  </si>
  <si>
    <t>Revision of (not handled) S2-170295 from S2#118BIS. Revised in parallel session in S2-171382</t>
  </si>
  <si>
    <t>23.401 CR3198R2: CE Mode A/B with dedicated bearer establishment - network based solution</t>
  </si>
  <si>
    <t>Revised in S2-171383</t>
  </si>
  <si>
    <t>Revised in parallel session in S2-171383</t>
  </si>
  <si>
    <t>23.401 CR3206R1: Dedicated bearer establishment for CE Mode A/B</t>
  </si>
  <si>
    <t>[DRAFT] LS on PDN connection Restriction</t>
  </si>
  <si>
    <t>Revised in S2-171392</t>
  </si>
  <si>
    <t>Parallel session revision of S2-171099. Revised in parallel session in S2-171392</t>
  </si>
  <si>
    <t>WITHDRAWN: Summary of change: - The ARP priority level is added to the PDR.</t>
  </si>
  <si>
    <t>Revised in S2-171391</t>
  </si>
  <si>
    <t>23.214 CR0032R1: Updates procedures in TS 23.060</t>
  </si>
  <si>
    <r>
      <t>LATE DOC</t>
    </r>
    <r>
      <rPr>
        <sz val="9"/>
        <rFont val="Arial"/>
        <family val="2"/>
      </rPr>
      <t>: Rx 09/02 10:30. Revised in parallel session in S2-171391</t>
    </r>
  </si>
  <si>
    <t>Revised in S2-171393</t>
  </si>
  <si>
    <t>Parallel session revision of S2-170957. Revised in parallel session in S2-171393</t>
  </si>
  <si>
    <t>23.682 CR0272R2: Northbound APIs for SCEF - SCS/AS Interworking - Clause 4 enhancements</t>
  </si>
  <si>
    <t>Revised in S2-171400</t>
  </si>
  <si>
    <t>Parallel session revision of S2-171368. Revised in parallel session in S2-171400</t>
  </si>
  <si>
    <t>23.682 CR0272R3: Northbound APIs for SCEF - SCS/AS Interworking - Clause 4 enhancements</t>
  </si>
  <si>
    <t>Revised in S2-171389</t>
  </si>
  <si>
    <t>Parallel session revision of S2-170915. Revised in parallel session in S2-171389</t>
  </si>
  <si>
    <t>Revised in S2-171394</t>
  </si>
  <si>
    <t>Parallel session revision of S2-171369. Revised in parallel session in S2-171394</t>
  </si>
  <si>
    <t>Revised in S2-171395</t>
  </si>
  <si>
    <t>Parallel session revision of S2-170792. Revised in parallel session in S2-171395</t>
  </si>
  <si>
    <t>23.682 CR0260R2: Group Message Delivery Procedure changes due to NAPS</t>
  </si>
  <si>
    <t>Revised in S2-171385</t>
  </si>
  <si>
    <t>CR shows NAPS WI Code. Revised in parallel session in S2-171385</t>
  </si>
  <si>
    <t>23.682 CR0263R1: Background Data Transfer Policy Activation via the SCEF</t>
  </si>
  <si>
    <t>Revised in S2-171396</t>
  </si>
  <si>
    <t>Parallel session revision of S2-170923. Revised in parallel session in S2-171396</t>
  </si>
  <si>
    <t>23.682 CR0263R2: Background Data Transfer Policy Activation via the SCEF</t>
  </si>
  <si>
    <t>Revised in S2-171386</t>
  </si>
  <si>
    <t>CR shows NAPS WI Code. Revised in parallel session in S2-171386</t>
  </si>
  <si>
    <t>23.682 CR0268R1: SCEF Behavior in the NIDD Configuration and NIDD Authorisation Update Procedures</t>
  </si>
  <si>
    <t>Revised in S2-171397</t>
  </si>
  <si>
    <t>Parallel session revision of S2-170940. Revised in parallel session in S2-171397</t>
  </si>
  <si>
    <t>23.682 CR0268R2: SCEF Behavior in the NIDD Configuration and NIDD Authorisation Update Procedures</t>
  </si>
  <si>
    <t>Revised in S2-171387</t>
  </si>
  <si>
    <t>CR shows NAPS WI Code. Revised in parallel session in S2-171387</t>
  </si>
  <si>
    <t>23.682 CR0269R1: SCEF Behavior in the Mobile Terminated NIDD Procedure</t>
  </si>
  <si>
    <t>Revised in S2-171398</t>
  </si>
  <si>
    <t>Parallel session revision of S2-170941. Revised in parallel session in S2-171398</t>
  </si>
  <si>
    <t>23.682 CR0269R2: SCEF Behavior in the Mobile Terminated NIDD Procedure</t>
  </si>
  <si>
    <t>Revised in S2-171388</t>
  </si>
  <si>
    <t>CR shows NAPS WI Code. Revised in parallel session in S2-171388</t>
  </si>
  <si>
    <t>23.682 CR0270R1: SCEF Behavior in the Mobile Originated NIDD Procedure</t>
  </si>
  <si>
    <t>Revised in S2-171399</t>
  </si>
  <si>
    <t>Parallel session revision of S2-170942. Revised in parallel session in S2-171399</t>
  </si>
  <si>
    <t>23.682 CR0270R2: SCEF Behavior in the Mobile Originated NIDD Procedure</t>
  </si>
  <si>
    <t>Revision of S2-170844. This was postponed.</t>
  </si>
  <si>
    <t>Revision of S2-170845. This was postponed.</t>
  </si>
  <si>
    <t>Revised in S2-171528</t>
  </si>
  <si>
    <t>Revision of S2-171495. 5GC should be 5G and the figure should be clarified to be a PDU session with no anchor. It was decided to remove 'non PDU session anchor' for the moment. The (R) should also be removed. This was revised accordingly in S2-171529</t>
  </si>
  <si>
    <t>Revised in S2-171529</t>
  </si>
  <si>
    <t>Revision of S2-171488. Further clarifications were needed and this was further discussed off-line and revised in S2-171528</t>
  </si>
  <si>
    <t>Reserved for Devaki's parallel sessions</t>
  </si>
  <si>
    <t>Revision of S2-170766. Further corrections were needed and this was further discussed off-line and revised in S2-171540</t>
  </si>
  <si>
    <t>Revised in S2-171540</t>
  </si>
  <si>
    <t>Revision of S2-171470. Further clarifications were requested and this was left for further off-line discussion and revised in S2-171541</t>
  </si>
  <si>
    <t>Revised in S2-171541</t>
  </si>
  <si>
    <t>Qualcomm Incorporated, Samsung</t>
  </si>
  <si>
    <t>Revision of S2-171471. Huawei asked to remove the subscription from step 5. Nokia suggested referring to the TS 23.501 procedure instead, in step 5. Huawei asked to clarify the note indicating the need for work in other groups. Other clarifications were also needed and this was further discussed off-line and revised in S2-171542</t>
  </si>
  <si>
    <t>Revised in S2-171542</t>
  </si>
  <si>
    <t>WITHDRAWN: Proposes that a new type of routing policy should be defined for 5G. This policy is called 'UE Routing Policy' and substitutes two policies already agreed</t>
  </si>
  <si>
    <t>Revision of S2-170859 WITHDRAWN (not provided)</t>
  </si>
  <si>
    <t>Revision of S2-171060, merging S2-171189. Confirm Sources!. A number of comments were made and this was left for further off-line discussion and revised in S2-171543</t>
  </si>
  <si>
    <t>Revised in S2-171543</t>
  </si>
  <si>
    <t>Huawei, HiSilicon, Intel?</t>
  </si>
  <si>
    <t>Huawei, HiSilicon, Intel</t>
  </si>
  <si>
    <t>Qualcomm Incorporated, Sony</t>
  </si>
  <si>
    <t>Revision of S2-170829, merging S2-170855 and S2-170869. Further issues were raised and some clarifications were needed and this was further discussed off-line and revised in S2-171544</t>
  </si>
  <si>
    <t>Revised in S2-171544</t>
  </si>
  <si>
    <t>[DRAFT] LS on Light-Weight RRC connection support in EPS</t>
  </si>
  <si>
    <t>To:  RAN WG2, RAN WG3, CT WG1, CT WG4, TSG RAN, TSG SA, TSG CT</t>
  </si>
  <si>
    <t>WITHDRAWN: This paper proposes a new key issue for Access Control for eRemote-UE.</t>
  </si>
  <si>
    <t>Parallel session revision of S2-170905. WITHDRAWN (not provided)</t>
  </si>
  <si>
    <t>Revised in parallel session to S2-171221 (withdrawn). Merged into S2-171226</t>
  </si>
  <si>
    <t>WITHDRAWN: It is proposed to capture a solution for the key issue#1</t>
  </si>
  <si>
    <t>Parallel session revision of S2-171082 (merged). WITHDRAWN</t>
  </si>
  <si>
    <t>Revised in S2-171222</t>
  </si>
  <si>
    <t>Revised in parallel session in S2-171222</t>
  </si>
  <si>
    <t>Revised in S2-171223</t>
  </si>
  <si>
    <t>Revised in parallel session in S2-171223</t>
  </si>
  <si>
    <t>Revised in S2-171224</t>
  </si>
  <si>
    <t>Revised in parallel session in S2-171224</t>
  </si>
  <si>
    <t>Revised in S2-171226</t>
  </si>
  <si>
    <t>Revised in parallel session in S2-171226</t>
  </si>
  <si>
    <t>Revised in S2-171227</t>
  </si>
  <si>
    <t>Revised in parallel session in S2-171227</t>
  </si>
  <si>
    <t>Revision of S2-171008, merging S2-171123 and S2-171036. Revised off-line in S2-171546</t>
  </si>
  <si>
    <t>Revised in S2-171546</t>
  </si>
  <si>
    <t>Revision of S2-171023, merging S2-171034. Huawei commented that it would have been better to provide this revision sooner as there have been many changes and it needs to be checked for alignment with decisions made already. Nokia clarified that this proposal does not include IMS or transport information. There were a number of other issues raised and clarifications needed and this was left for further off-line discussion and revised in S2-171547</t>
  </si>
  <si>
    <t>Revised in S2-171547</t>
  </si>
  <si>
    <t>Revision of S2-170882. It was commented that this is an alternative to the proposal in S2-171547 and only one should be progressed. There was some support for using the Network Slice definition in this proposal. ZTE commented that if this definition is used, updates to them should not be forbidden if it is found to be inaccurate. It was decided to remove the Network Slice definition from S2-171547 and to postpone the topic of definition until the next meeting. This was postponed.</t>
  </si>
  <si>
    <t>Nokia, Huawei, Telecom Italia, China Unicom, Deutsche Telekom, Samsung, AT&amp;T</t>
  </si>
  <si>
    <t>Revision of S2-171347. The U-DSF abbreviation should be 'Unstructured Data Storage Function'. There were a number of comments and issues raised. This was left for further off-line discussion and revised in S2-171548</t>
  </si>
  <si>
    <t>Revised in S2-171548</t>
  </si>
  <si>
    <t>Revision of S2-171043. Further corrections were needed and this was discussed off-line and revised in S2-171549</t>
  </si>
  <si>
    <t>Revised in S2-171549</t>
  </si>
  <si>
    <t>Revision of S2-170724. There were some clarifications needed and the operations topic should be included. This was further discussed off-line and revised in S2-171550</t>
  </si>
  <si>
    <t>Revised in S2-171550</t>
  </si>
  <si>
    <t>Revised in S2-171535</t>
  </si>
  <si>
    <t>Revision of S2-170802, merging related contributions. Revised in parallel session in S2-171535</t>
  </si>
  <si>
    <t>Revised in S2-171536</t>
  </si>
  <si>
    <t>Revision of S2-171173. Revised in parallel session in S2-171536</t>
  </si>
  <si>
    <t>Revised in S2-171530</t>
  </si>
  <si>
    <t>Revision of S2-170933. Revised in parallel session in S2-171530</t>
  </si>
  <si>
    <t>Revised in S2-171531</t>
  </si>
  <si>
    <t>Revision of S2-171006. Revised in parallel session in S2-171531</t>
  </si>
  <si>
    <t>Revised in S2-171532</t>
  </si>
  <si>
    <t>Revision of S2-171182. Revised in parallel session in S2-171532</t>
  </si>
  <si>
    <t>Revised in S2-171533</t>
  </si>
  <si>
    <t>Revision of S2-171119. Revised in parallel session in S2-171533</t>
  </si>
  <si>
    <t>Revision of S2-170803. Noted in parallel session</t>
  </si>
  <si>
    <t>Revised in S2-171534</t>
  </si>
  <si>
    <r>
      <t>LATE DOC</t>
    </r>
    <r>
      <rPr>
        <sz val="9"/>
        <rFont val="Arial"/>
        <family val="2"/>
      </rPr>
      <t>: Rx 16/02 14:20. Revised in parallel session in S2-171534</t>
    </r>
  </si>
  <si>
    <t>WITHDRAWN: To: CT WG1. CC: SA WG3</t>
  </si>
  <si>
    <t>WITHDRAWN (not provided)</t>
  </si>
  <si>
    <t>Revised in S2-171287</t>
  </si>
  <si>
    <t>Parallel session revision of S2-170783. Revised in parallel session in S2-171287</t>
  </si>
  <si>
    <t>23.228 CR1170R2: Alignment with CT WG3 for support for subscription to changes to IP-CAN by P-CSCF at IMS session setup.</t>
  </si>
  <si>
    <t>Revised in S2-171288</t>
  </si>
  <si>
    <t>Parallel session revision of S2-170997. Revised in parallel session in S2-171288</t>
  </si>
  <si>
    <t>23.167 CR0314R2: Clarification of functionality for interconnection of emergency call over II-NNI</t>
  </si>
  <si>
    <t>Revised in S2-171290</t>
  </si>
  <si>
    <t>Revised in parallel session in S2-171290</t>
  </si>
  <si>
    <t>Revised in S2-171291</t>
  </si>
  <si>
    <t>Revised in parallel session in S2-171291</t>
  </si>
  <si>
    <t>Revised in S2-171292</t>
  </si>
  <si>
    <t>Revised in parallel session in S2-171292</t>
  </si>
  <si>
    <t>Moved from 6.5.1 to 6.5.6. Noted in parallel session</t>
  </si>
  <si>
    <t>Revised in S2-171293</t>
  </si>
  <si>
    <t>Revised in parallel session in S2-171293</t>
  </si>
  <si>
    <t>Moved from 6.5.3 to 6.5.6. This was postponed</t>
  </si>
  <si>
    <t>Revised in S2-171294</t>
  </si>
  <si>
    <t>Revised in parallel session in S2-171294</t>
  </si>
  <si>
    <t>Revised in S2-171295</t>
  </si>
  <si>
    <t>Revised in parallel session in S2-171295</t>
  </si>
  <si>
    <t>There was some discussion on the need for a study on this and it was decided to add a sub agenda item under 6.5 at the next meeting to work on system aspects of RRC inactive. This was then noted.</t>
  </si>
  <si>
    <t>Revised in S2-171296</t>
  </si>
  <si>
    <t>Parallel session revision of S2-170771. Revised in parallel session in S2-171296</t>
  </si>
  <si>
    <t>Revised in S2-171297</t>
  </si>
  <si>
    <t>Parallel session revision of S2-171056. Revised in parallel session in S2-171297</t>
  </si>
  <si>
    <t>Parallel session revision of S2-171128. Noted in parallel session</t>
  </si>
  <si>
    <t>Revised in S2-171298</t>
  </si>
  <si>
    <t>Parallel session revision of S2-170772. Revised in parallel session in S2-171298</t>
  </si>
  <si>
    <t>Revised in S2-171299</t>
  </si>
  <si>
    <t>Parallel session revision of S2-170885. Revised in parallel session in S2-171299</t>
  </si>
  <si>
    <t>Revised in S2-171300</t>
  </si>
  <si>
    <t>Parallel session revision of S2-171106. Revised in parallel session in S2-171300</t>
  </si>
  <si>
    <t>Revised in S2-171301</t>
  </si>
  <si>
    <t>Parallel session revision of S2-170864. Revised in parallel session in S2-171301</t>
  </si>
  <si>
    <t>Revised in S2-171302</t>
  </si>
  <si>
    <t>Parallel session revision of S2-170816. Revised in parallel session in S2-171302</t>
  </si>
  <si>
    <t>23.303 CR0324R2: Inclusion of WLAN direct discovery technologies as an alternative for ProSe Direct Discovery: WLAN technology agnostic part</t>
  </si>
  <si>
    <t>Revision of S2-171110. There were a number of issues raised with this SID and it was suggested to postpone further consideration until the next meeting. This was noted.</t>
  </si>
  <si>
    <t>Revision of S2-171130. This was postponed.</t>
  </si>
  <si>
    <t>Revision of S2-171158. Reviewed and approved</t>
  </si>
  <si>
    <t>Revision of S2-171195. There were some comments that this large overall study work item would be better split into separate smaller studies. Companies should consider bringing smaller study items to the next meeting. This was then noted.</t>
  </si>
  <si>
    <t>Revision of S2-171211. It was suggested to leave the SA WG3 objectives for SA WG3 to add. The following note should also be clarified and added as normal text. Alignment with RAN WG2/RAN WG3 NR work should be added. China Mobile asked how the work can be completed by September 2017 without impacting the current 5G work. The TSG SA Chairman suggested that information should be provided by TSG RAN before the work is started. Qualcomm commented that there is currently no WID in TSG RAN for this and did not think this should be put on hold until work starts in RAN WGs. This was further discussed off-line and revised in S2-171551</t>
  </si>
  <si>
    <t>Revised in S2-171551</t>
  </si>
  <si>
    <t>This was updated with completion estimates for each work item and the SA WG2 Chairman will report the update to the MCC work plan manager. This was then noted.</t>
  </si>
  <si>
    <t>Revised in S2-171303</t>
  </si>
  <si>
    <t>Parallel session revision of S2-171140. Revised in parallel session in S2-171303</t>
  </si>
  <si>
    <t>Revised in S2-171304</t>
  </si>
  <si>
    <t>Parallel session revision of S2-170741. Revised in parallel session in S2-171304</t>
  </si>
  <si>
    <t>Revised in S2-171305</t>
  </si>
  <si>
    <t>Parallel session revision of S2-170740. Revised in parallel session in S2-171305</t>
  </si>
  <si>
    <t>[DRAFT] LS on eVoLP parameters</t>
  </si>
  <si>
    <t>Revised in S2-171409</t>
  </si>
  <si>
    <t>Parallel session revision of S2-170929. Revised in parallel session in S2-171409</t>
  </si>
  <si>
    <t>Revised in S2-171401</t>
  </si>
  <si>
    <t>Parallel session revision of S2-170928. Revised in parallel session in S2-171401</t>
  </si>
  <si>
    <t>23.401 CR3202R2: Correction to the Control Plane data back-off timer</t>
  </si>
  <si>
    <t>Revised in S2-171410</t>
  </si>
  <si>
    <t>Parallel session revision of S2-170811. Revised in parallel session in S2-171410</t>
  </si>
  <si>
    <t>Reply LS on MBMS user service for UEs using power saving functions</t>
  </si>
  <si>
    <t>Parallel session revision of S2-170879. Noted in parallel session</t>
  </si>
  <si>
    <t>Revised in S2-171402</t>
  </si>
  <si>
    <t>Parallel session revision of S2-171170. Revised in parallel session in S2-171402</t>
  </si>
  <si>
    <t>23.401 CR3197R4: Restriction of CE Mode B with dedicated bearer requirements</t>
  </si>
  <si>
    <t>Revised in S2-171403</t>
  </si>
  <si>
    <t>Created in parallel session. Revised in parallel session in S2-171403</t>
  </si>
  <si>
    <t>23.401 CR3209R1: Restriction of CE Mode B with dedicated bearer requirements</t>
  </si>
  <si>
    <t>WITHDRAWN: 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 4. align with R13 CR#3197 on structural level to create subsection 4.3.28.1, 4.3.28.2, and 4.3.28.3.</t>
  </si>
  <si>
    <t>Parallel session revision of S2-171172. WITHDRAWN (not provided)</t>
  </si>
  <si>
    <t>WITHDRAWN: Summary of change: Remove restriction that eNB provides MME with UE's CE level only for Location services.</t>
  </si>
  <si>
    <t>Parallel session revision of S2-171026. WITHDRAWN (not provided)</t>
  </si>
  <si>
    <t>Revised in S2-171404</t>
  </si>
  <si>
    <t>Revision of (agreed) S2-170489 from SA WG2#118BIS. Revised in parallel session in S2-171404</t>
  </si>
  <si>
    <t>23.401 CR3176R3: No support for Serving PLMN Rate Control across multiple PDN connections</t>
  </si>
  <si>
    <t>Revised in S2-171405</t>
  </si>
  <si>
    <t>Revision of (agreed) S2-170514 from SA2#118BIS. Revised in parallel session in S2-171405</t>
  </si>
  <si>
    <t>23.401 CR3177R4: No support for Serving PLMN Rate Control across multiple PDN connections</t>
  </si>
  <si>
    <t>Revised in S2-171406</t>
  </si>
  <si>
    <t>Parallel session revision of S2-171111. Revised in parallel session in S2-171406</t>
  </si>
  <si>
    <t>23.401 CR3180R4: Correction of Serving PLMN rate control</t>
  </si>
  <si>
    <t>Revised in S2-171411</t>
  </si>
  <si>
    <t>Parallel session revision of S2-171360. Revised in parallel session in S2-171411</t>
  </si>
  <si>
    <t>23.401 CR3180R5: Correction of Serving PLMN rate control</t>
  </si>
  <si>
    <t>Revised in S2-171407</t>
  </si>
  <si>
    <t>Parallel session revision of S2-171112. Revised in parallel session in S2-171407</t>
  </si>
  <si>
    <t>23.401 CR3181R4: Correction of Serving PLMN rate control</t>
  </si>
  <si>
    <t>Revised in S2-171408</t>
  </si>
  <si>
    <t>Created in parallel session. Revised in parallel session in S2-171408</t>
  </si>
  <si>
    <t>LS on Priority handling over Sx interface</t>
  </si>
  <si>
    <t>To: CT WG4</t>
  </si>
  <si>
    <t>Revised in S2-171412</t>
  </si>
  <si>
    <t>Parallel session revision of S2-171370. Revised in parallel session in S2-171412</t>
  </si>
  <si>
    <t>23.682 CR0260R3: Group Message Delivery Procedure changes due to NAPS</t>
  </si>
  <si>
    <t>Revision of S2-171454. LG Electronics asked for some corrections and requested to co-sign the paper. Vodafone asked for clarification of the uniqueness of the Temporary Identifier. It was agreed to remove 'unique'. This was revised off-line in S2-171552</t>
  </si>
  <si>
    <t>Revised in S2-171552</t>
  </si>
  <si>
    <t>Revision of S2-171505. Vodafone commented that the support of the TAI List allocation should be by the 5G system rather than the AMF and asked to change i.e. to e.g. in the second paragraph. This was further discussed off-line and revised in S2-171553</t>
  </si>
  <si>
    <t>Revised in S2-171553</t>
  </si>
  <si>
    <t>Revised in S2-171554</t>
  </si>
  <si>
    <t>Revision of S2-171506. It was agreed to remove 'only' from the final paragraph and the supporting companies needed correcting This was revised accordingly in S2-171554</t>
  </si>
  <si>
    <t>For deregistration at the end of communication</t>
  </si>
  <si>
    <t>Propose to resolve FFS for name of MO only mode and additional description for deregistration at the end of communication.</t>
  </si>
  <si>
    <t>Revision of S2-171080. There were a number of issues raised and this was left for further off-line discussion and revised in S2-171555</t>
  </si>
  <si>
    <t>Revised in S2-171555</t>
  </si>
  <si>
    <t>Corrections to SM procedures</t>
  </si>
  <si>
    <t>Revision of S2-171167. The changes to 3.1 should be removed and this was revised accordingly in S2-171556</t>
  </si>
  <si>
    <t>Revised in S2-171556</t>
  </si>
  <si>
    <t>Nokia, Alcatel-Lucent Shanghai Bell, Qualcomm Incorporated, Samsung, Orange</t>
  </si>
  <si>
    <t>Revision of S2-171460. Cisco commented that the offloading is not visible to the UE. This was left for further off-line discussion and revised in S2-171557</t>
  </si>
  <si>
    <t>Revised in S2-171557</t>
  </si>
  <si>
    <t>Revision of S2-171522. The UE subscription information should be removed from this proposal. Other corrections were needed and this was revised accordingly in S2-171558</t>
  </si>
  <si>
    <t>Revised in S2-171558</t>
  </si>
  <si>
    <t>Revision of S2-171523. Minor corrections were needed and this was revised accordingly in S2-171559</t>
  </si>
  <si>
    <t>Revised in S2-171559</t>
  </si>
  <si>
    <t>Samsung, ETRI</t>
  </si>
  <si>
    <t>TS 23.502: P-CR on UPF relocation procedure for SSC mode 2</t>
  </si>
  <si>
    <t>This contribution proposes UPF relocation procedure for SSC mode 2 under the control of the same SMF.</t>
  </si>
  <si>
    <t>Revision of S2-171079, merging S2-171107. Huawei questioned the re-use of the PDU ID in step 3. This should be left for study and an editor's note added. Qualcomm asked for another editor's note. This was left for further off-line discussion and revised in S2-171560</t>
  </si>
  <si>
    <t>Revised in S2-171560</t>
  </si>
  <si>
    <t>Revision of S2-171145. Further corrections were needed and this was left for further off-line discussion and revised in S2-171561</t>
  </si>
  <si>
    <t>Revised in S2-171561</t>
  </si>
  <si>
    <t>WITHDRAWN: Discusses the aspects on network triggered service request for 5G system procedures.</t>
  </si>
  <si>
    <t>Parallel session revision of S2-170795. Some editorial corrections were needed and this was revised in S2-171562</t>
  </si>
  <si>
    <t>Revised in S2-171562</t>
  </si>
  <si>
    <t>Revised in S2-171563</t>
  </si>
  <si>
    <t>Samsung, Huawei, HiSilicon, CATT, NTT DOCOMO</t>
  </si>
  <si>
    <t>Parallel session revision of S2-170986. Some issues were raised and this was left for further off-line discussion and revised in S2-171564</t>
  </si>
  <si>
    <t>Revised in S2-171564</t>
  </si>
  <si>
    <t>Revision of S2-170970. Ericsson commented that they did not see any benefit of introducing this work item and saw no cost benefits to the proposed feature and would object to the approval of this. Other companies agreed with Ericsson. Vodafone commented that there is already a work item on this in RAN. Intel proposed to go directly to normative work on the LC for Rel-15, by changing the dates of the proposed WID so it is clear it is Rel-15 work. This was not agreed as some companies stated we need to start from a study Item on this topic. There was no agreement to agree this WID and the TSG SA Chairman commented that he will report this issue in his report to the TSG RAN meeting. 8 companies indicated they would object to this WID. This was then noted.</t>
  </si>
  <si>
    <t>Parallel session revision of S2-171028, merging S2-171039 and S2-170881. Some issues were raised and this was left for further off-line discussion and revised in S2-171565</t>
  </si>
  <si>
    <t>Revised in S2-171565</t>
  </si>
  <si>
    <t>Ericsson, MediaTek, CATT, ?</t>
  </si>
  <si>
    <r>
      <t xml:space="preserve">Parallel session revision of S2-170806, merging S2-171074, S2-171144, S2-170720 and S2-171156. </t>
    </r>
    <r>
      <rPr>
        <sz val="9"/>
        <color rgb="FFFF0000"/>
        <rFont val="Arial"/>
        <family val="2"/>
      </rPr>
      <t>Confirm Sources</t>
    </r>
    <r>
      <rPr>
        <sz val="9"/>
        <rFont val="Arial"/>
        <family val="2"/>
      </rPr>
      <t>! Some further clarifications of the editor's note was needed and this was revised accordingly in S2-171566</t>
    </r>
  </si>
  <si>
    <t>Revised in S2-171566</t>
  </si>
  <si>
    <t>WITHDRAWN: This contribution analyses the System impacts of RRC inactive mode feature, and proposes a way forward on the system architecture aspects</t>
  </si>
  <si>
    <t>WITHDRAWN: This contribution analyses the impacts to procedures for UE mobility while in RRC inactive mode, with and without Xn interface between source and target (R)AN node.</t>
  </si>
  <si>
    <t>Parallel session revision of S2-170916. WITHDRAWN (not provided)</t>
  </si>
  <si>
    <t>Parallel session revision of S2-170917. WITHDRAWN (not provided)</t>
  </si>
  <si>
    <t>Revision of S2-171190, merging S2-170980. This was postponed.</t>
  </si>
  <si>
    <t>Revision of S2-170840. Qualcomm commented that this contradicted the agreement that it is not applicable. This was merged into S2-171478.</t>
  </si>
  <si>
    <t>Nokia commented that it should also be stated that the UE shall listen for paging and suggested the main change is included in S2-171476. Huawei asked to clarify what is meant by 'paging indication'. It was clarified that this should be 'paging'. There were some issues raised and other proposals were reviewed. This was further discussed off-line and revised, merging S2-171473, in S2-171478</t>
  </si>
  <si>
    <t>Revised in S2-171567</t>
  </si>
  <si>
    <t>Revision of S2-171151. Further issues were raised and this was revised off-line in S2-171567</t>
  </si>
  <si>
    <t>WITHDRAWN: This paper proposes NW initiated UE configuration update procedure which is essential for 5G system owing to the concept that 5G system supporting various different MM usage.</t>
  </si>
  <si>
    <t>Revision of S2-170854. This was withdrawn (not provided).</t>
  </si>
  <si>
    <t>Parallel session revision of S2-171017, merging S2-170927. Intel commented that there were still a number of issues which need to be solved for this topic. There were a number of issues raised and proposed methods to use. T-Mobile commented that they had some reservations on deciding this now and suggested postponing this to the next meeting. There was some further discussion and as no agreement on the way forward could be reached, this was postponed.</t>
  </si>
  <si>
    <t>Revision of S2-171001. This was reviewed and a number of issues raised so this was postponed.</t>
  </si>
  <si>
    <t>Parallel session revision of S2-170985. The editor's note in step 4 should be removed. Ericsson commented that we should avoid describing the same procedures in many places, as was done in TS 23.401, for this TS. Alignment which cannot be done now should be done at the next meeting. and this was left for further off-line discussion and revised in S2-171563</t>
  </si>
  <si>
    <t>Huawei, HiSilicon, CATT</t>
  </si>
  <si>
    <t>Revision of S2-171371. Editorial corrections were needed and this was revised accordingly in S2-171568</t>
  </si>
  <si>
    <t>Revised in S2-171568</t>
  </si>
  <si>
    <t>Revision of S2-171372. Samsung reported that this is all new text and revisions are only shown from the previous version. A number of issues were raised and this was left for further off-line discussion and revised in S2-171569</t>
  </si>
  <si>
    <t>Revised in S2-171569</t>
  </si>
  <si>
    <t>Parallel session revision of S2-170990. Cisco disagreed with the note as it was agreed that the NRF protocol would be left for stage 3. Huawei replied that SA WG2 should first define the NRF before the protocol can be chosen by stage 3. Cisco suggested changing this to an editor's note that identification of the remote PLMN is FFS. This was further discussed off-line and revised in S2-171585</t>
  </si>
  <si>
    <t>Revised in S2-171585</t>
  </si>
  <si>
    <t>Revised in S2-171586</t>
  </si>
  <si>
    <t>Parallel session revision of S2-170992. There were a number of issues raised and this was left for further off-line discussion and revised in S2-171586</t>
  </si>
  <si>
    <t>Parallel session revision of S2-170993. There were a number of issues raised and this was left for further off-line discussion and revised in S2-171587</t>
  </si>
  <si>
    <t>Revised in S2-171587</t>
  </si>
  <si>
    <t>MediaTek Inc., Deutsche Telekom</t>
  </si>
  <si>
    <t>Drafting rules for service-based interfaces</t>
  </si>
  <si>
    <t>Parallel session revision of S2-170975. There were some issues raised and it was suggested to add only a general description and further study the messages exchanged. This was further discussed off-line and revised in S2-171588</t>
  </si>
  <si>
    <t>Revised in S2-171588</t>
  </si>
  <si>
    <t>Revision of S2-171496. There were further issues raised and this was further discussed off-line and revised in S2-171589</t>
  </si>
  <si>
    <t>Revised in S2-171589</t>
  </si>
  <si>
    <t>This contribution proposes to capture flow based on combination of preparation for GBR flows and PGW initiated setup of non-GBR flows.</t>
  </si>
  <si>
    <t>Revision of S2-170937. There were further issues raised and this was further discussed off-line and revised in S2-171590</t>
  </si>
  <si>
    <t>Revised in S2-171590</t>
  </si>
  <si>
    <t>DRAFT LS on interworking and migration for 5GS and EPS (including Option 3)</t>
  </si>
  <si>
    <t>To: TSG SA, TSG RAN. CC: RAN WG2, RAN WG3, TSG CT</t>
  </si>
  <si>
    <t>Creating in parallel session. It was suggested to reference the previous LS and to add a link to the updated TS 23.502. This was revised accordingly, also removing 'draft' in S2-171591</t>
  </si>
  <si>
    <t>Revised in S2-171591</t>
  </si>
  <si>
    <t>LS on interworking and migration for 5GS and EPS (including Option 3)</t>
  </si>
  <si>
    <t>To: TSG SA, TSG RAN. CC: RAN WG2, RAN WG3, TSG CT. Attachment: Link to 23.502</t>
  </si>
  <si>
    <t>Parallel session revision of S2-171500. Further issues were raised and this was further discussed off-line and revised in S2-171592</t>
  </si>
  <si>
    <t>Revised in S2-171592</t>
  </si>
  <si>
    <t>To: TSG RAN, TSG SA. CC: TSG CT, RAN WG3, CT WG4, CT WG1, SA WG3</t>
  </si>
  <si>
    <t>Laurent Thiébaut</t>
  </si>
  <si>
    <t>Revision of S2-171102. There were further clarifications needed and it was suggested adding a reference to TS 23.501. This was left for further off-line discussion and revised in S2-171593</t>
  </si>
  <si>
    <t>Revised in S2-171593</t>
  </si>
  <si>
    <t>Revised in S2-171570</t>
  </si>
  <si>
    <t>Parallel session revision of S2-170831. Revised in parallel session in S2-171570</t>
  </si>
  <si>
    <t>Revised in S2-171594</t>
  </si>
  <si>
    <t>Parallel session revision of S2-171484. Revised off-line in S2-171594</t>
  </si>
  <si>
    <t>To: CT WG1. Attachment: S2-171401</t>
  </si>
  <si>
    <t>Reply LS on congestion control for transport of user data via the control plane</t>
  </si>
  <si>
    <t>Revised in S2-171595</t>
  </si>
  <si>
    <t>Parallel session revision of S2-171357. Revised off-line in S2-171595</t>
  </si>
  <si>
    <t>Revised in S2-171571</t>
  </si>
  <si>
    <t>Parallel session revision of S2-170834. Revised in parallel session in S2-171571</t>
  </si>
  <si>
    <t>Revised in S2-171573</t>
  </si>
  <si>
    <t>Parallel session revision of S2-170995. Revised in parallel session in S2-171573</t>
  </si>
  <si>
    <t>Revised in S2-171578</t>
  </si>
  <si>
    <t>Parallel session revision of S2-171219. Revised in parallel session in S2-171578</t>
  </si>
  <si>
    <t>Revised in S2-171572</t>
  </si>
  <si>
    <t>Parallel session revision of S2-171174. Revised in parallel session in S2-171572</t>
  </si>
  <si>
    <t>Revised in S2-171596</t>
  </si>
  <si>
    <t>Revision of S2-171464. Revised off-line in S2-171596</t>
  </si>
  <si>
    <t>Revised in S2-171574</t>
  </si>
  <si>
    <t>Revised in S2-171575</t>
  </si>
  <si>
    <t>Parallel session revision of S2-170836. Revised in parallel session in S2-171575</t>
  </si>
  <si>
    <t>Opened in parallel session. Merged into S2-171222</t>
  </si>
  <si>
    <t>Parallel session revision of S2-170978. Revised in parallel session, merging S2-171177, in S2-171574</t>
  </si>
  <si>
    <t>Revised in S2-171576</t>
  </si>
  <si>
    <t>Parallel session revision of S2-170871. Revised in parallel session in S2-171576</t>
  </si>
  <si>
    <t>Revised in S2-171579</t>
  </si>
  <si>
    <t>Created in parallel session. Revised in parallel session in S2-171579</t>
  </si>
  <si>
    <t>LS on PC5 Secure Communication</t>
  </si>
  <si>
    <t>Revised in S2-171577</t>
  </si>
  <si>
    <t>Parallel session revision of S2-170979. Revised in parallel session in S2-171577</t>
  </si>
  <si>
    <t>WITHDRAWN: The solution describes the connection establishment between eRelay UE and eRemote UE with EPC based authorization from the HSS.</t>
  </si>
  <si>
    <t>Parallel session revision of S2-171192. WITHDRAWN (not provided)</t>
  </si>
  <si>
    <t>Revised in S2-171314</t>
  </si>
  <si>
    <t>Parallel session revision of S2-171086, merging S2-170800. Revised in parallel session in S2-171314</t>
  </si>
  <si>
    <t>Revised in S2-171317</t>
  </si>
  <si>
    <t>Created in parallel session. Revised in parallel session in S2-171317</t>
  </si>
  <si>
    <t>[Draft] LS to GSMA on Roaming Interface</t>
  </si>
  <si>
    <t>To: GSMA Network 2020</t>
  </si>
  <si>
    <t>LS to GSMA on Roaming Interface</t>
  </si>
  <si>
    <t>Revised in S2-171316</t>
  </si>
  <si>
    <t>Parallel session revision of S2-170798. Revised in parallel session in S2-171316</t>
  </si>
  <si>
    <t>Revised in S2-171318</t>
  </si>
  <si>
    <t>Parallel session revision of S2-171117. Revised in parallel session in S2-171318</t>
  </si>
  <si>
    <t>Revised in S2-171319</t>
  </si>
  <si>
    <t>Parallel session revision of S2-170799. Revised in parallel session in S2-171319</t>
  </si>
  <si>
    <t>Revised in S2-171320</t>
  </si>
  <si>
    <t>Parallel session revision of S2-170808. Revised in parallel session in S2-171320</t>
  </si>
  <si>
    <t>Parallel session revision of S2-170921. The release should show Rel-14 on the cover sheet. This was revised accordingly in S2-171597</t>
  </si>
  <si>
    <t>Revised in S2-171597</t>
  </si>
  <si>
    <t>23.682 CR0262R2: Background Data Transfer Policy Activation via the SCEF</t>
  </si>
  <si>
    <t>Revision of S2-171355. Approved</t>
  </si>
  <si>
    <t>Parallel session revision of S2-170820. Noted in parallel session</t>
  </si>
  <si>
    <t>WITHDRAWN: This contribution provides a P-CR to define high level procedures for support of location services in the NGC.</t>
  </si>
  <si>
    <t>Parallel session revision of S2-170821. WITHDRAWN (not provided)</t>
  </si>
  <si>
    <t>Revised in S2-171307</t>
  </si>
  <si>
    <t>Parallel session revision of S2-171016, merging S2-170826 and S2-170987. Revised in parallel session in S2-171307</t>
  </si>
  <si>
    <t>Parallel session revision of S2-171395. Reviewed and approved</t>
  </si>
  <si>
    <t>Parallel session revision of S2-171386. This was reviewed and endorsed as a basis for update at the next meeting.</t>
  </si>
  <si>
    <t>Parallel session revision of S2-171385. Reviewed and approved</t>
  </si>
  <si>
    <t>Parallel session revision of S2-171387. This was reviewed and endorsed as a basis for update at the next meeting.</t>
  </si>
  <si>
    <t>Parallel session revision of S2-171388. This was reviewed and endorsed as a basis for update at the next meeting.</t>
  </si>
  <si>
    <t>Revision of S2-170813. This was noted.</t>
  </si>
  <si>
    <t>Revised in S2-171309</t>
  </si>
  <si>
    <t>Parallel session revision of S2-171181, merging S2-170824 and S2-170988. Revised in parallel session in S2-171309</t>
  </si>
  <si>
    <t>Revised in S2-171310</t>
  </si>
  <si>
    <t>Parallel session revision of S2-170911. Revised in parallel session in S2-171310</t>
  </si>
  <si>
    <t>To: CT WG1. CC: TSG CT, TSG RAN, TSG SA</t>
  </si>
  <si>
    <t>LS out on PWS support in 5G Core</t>
  </si>
  <si>
    <t>Revised in S2-171311</t>
  </si>
  <si>
    <t>Parallel session revision of S2-171178, merging S2-170946. Revised in parallel session in S2-171311</t>
  </si>
  <si>
    <t>Revised in S2-171312</t>
  </si>
  <si>
    <t>Parallel session revision of S2-171180. Revised in parallel session in S2-171312</t>
  </si>
  <si>
    <t>Revised in S2-171313</t>
  </si>
  <si>
    <t>Parallel session revision of S2-171185. Revised in parallel session in S2-171313</t>
  </si>
  <si>
    <t>Revised in S2-171321</t>
  </si>
  <si>
    <t>Parallel session revision of S2-171103, merging S2-170788. Revised in parallel session in S2-171321</t>
  </si>
  <si>
    <t>Revised in S2-171322</t>
  </si>
  <si>
    <t>Parallel session revision of S2-171105. Revised in parallel session in S2-171322</t>
  </si>
  <si>
    <t>Revised in S2-171308</t>
  </si>
  <si>
    <t>Parallel session revision of S2-170789. Revised in parallel session in S2-171308</t>
  </si>
  <si>
    <t>Revised in S2-171323</t>
  </si>
  <si>
    <t>Created in parallel session. Revised in parallel session in S2-171323</t>
  </si>
  <si>
    <t>LS on eVoLP parameters</t>
  </si>
  <si>
    <t>To: RAN WG2, SA WG4. CC: RAN WG3</t>
  </si>
  <si>
    <t>Revised in S2-171324</t>
  </si>
  <si>
    <t>Parallel session revision of S2-170839, merging S2-170865, S2-170866, S2-170883 and S2-171175. Revised in parallel session in S2-171324</t>
  </si>
  <si>
    <t>Parallel session revision of S2-170924. Some corrections were needed and this was further discussed off-line and revised in S2-171598</t>
  </si>
  <si>
    <t>Revised in S2-171598</t>
  </si>
  <si>
    <t>23.682 CR0264R2: UE Detach Monitoring Event</t>
  </si>
  <si>
    <t>Revision of S2-171547. There were a number of issues raised and this was left for further off-line discussion and revised in S2-171599</t>
  </si>
  <si>
    <t>Revised in S2-171599</t>
  </si>
  <si>
    <t>To: TSG RAN, TSG SA. CC: TSG CT, RAN WG3, CT WG4, CT WG1, SA WG3, RAN WG2</t>
  </si>
  <si>
    <t>Revision of S2-171511. Terminology corrections were needed and this was left for off-line discussion and revised in S2-171600</t>
  </si>
  <si>
    <t>Revised in S2-171600</t>
  </si>
  <si>
    <t>Revision of S2-171508. Reviewed and approved</t>
  </si>
  <si>
    <t>Revision of S2-171492. Reviewed and approved</t>
  </si>
  <si>
    <t>Revision of S2-171530. There were further corrections needed and this was left for further off-line discussion and revised in S2-171601</t>
  </si>
  <si>
    <t>Revised in S2-171601</t>
  </si>
  <si>
    <t>Parallel session revision of S2-171498. Further clarifications were needed and this was left for further off-line discussion and revised in S2-171602</t>
  </si>
  <si>
    <t>Revised in S2-171602</t>
  </si>
  <si>
    <t>Revision of S2-171533. Further issues were raised and this was left for off-line discussion and revised in S2-171603</t>
  </si>
  <si>
    <t>Revised in S2-171603</t>
  </si>
  <si>
    <t>Parallel session revision of S2-171293. Reviewed and approved</t>
  </si>
  <si>
    <t>Revised in S2-171604</t>
  </si>
  <si>
    <t>Revision of S2-171320. Approved</t>
  </si>
  <si>
    <t>Parallel session revision of S2-171246. Reviewed and approved</t>
  </si>
  <si>
    <t>Parallel session revision of S2-171249. A number of corrections were needed and this was further discussed off-line and revised in S2-171605</t>
  </si>
  <si>
    <t>Revised in S2-171605</t>
  </si>
  <si>
    <t>Parallel session revision of S2-171253. Reviewed and approved</t>
  </si>
  <si>
    <t>Revision of S2-171491. Clarification of the editor's note was needed and this was revised off-line in S2-171606</t>
  </si>
  <si>
    <t>Revised in S2-171606</t>
  </si>
  <si>
    <t>Parallel session revision of S2-171294. Regarding the note containing the statement 'is out of scope of 3GPP', Huawei stated that it is not within the remit of SA WG2 to decide the scope of 3GPP and that the text should be changed to 'is not defined', 'is not defined in our specifications' or similar statements. It was agreed that SA WG2 would welcome contributions to discuss the best way to document such statements in our work. On this condition, it was agreed not to change the text of the note in this meeting. It was recognised that more work is needed on this topic. There were some typographical errors to correct and this was revised in S2-171604</t>
  </si>
  <si>
    <t>Revision of S2-171502. There was some discussion and this was left for further off-line work and revised in S2-171607</t>
  </si>
  <si>
    <t>Revised in S2-171607</t>
  </si>
  <si>
    <t>Revision of S2-171503. China Mobile raised a number of areas which needed correction or clarification. Other issues were raised and this was further discussed off-line and revised in S2-171608</t>
  </si>
  <si>
    <t>Revised in S2-171608</t>
  </si>
  <si>
    <t>Parallel session revision of S2-171482. Further clarifications were needed and this was revised off-line in S2-171609</t>
  </si>
  <si>
    <t>Revised in S2-171609</t>
  </si>
  <si>
    <t>Revision of S2-171233. This was reviewed and revised to remove revision marks in S2-171610</t>
  </si>
  <si>
    <t>Revised in S2-171610</t>
  </si>
  <si>
    <t>Revision of S2-171551. Approved</t>
  </si>
  <si>
    <t>Revision of S2-171592. Reviewed and approved</t>
  </si>
  <si>
    <t>Revision of S2-171377. Reviewed and approved</t>
  </si>
  <si>
    <t>Revision of S2-171593. Some editorial corrections were needed and this was revised also to remove revision marks and 'draft' in S2-171611</t>
  </si>
  <si>
    <t>Revised in S2-171611</t>
  </si>
  <si>
    <t>Revision of S2-171600. Approved</t>
  </si>
  <si>
    <t>LS on N2 and N3 reference points for 5G system</t>
  </si>
  <si>
    <t>Revision of S2-171594. Huawei asked whether session MBR should be AMBR. Nokia replied that session MBR is correct there. The changes in the final paragraph should be removed. This was revised off-line in S2-171612</t>
  </si>
  <si>
    <t>Revised in S2-171612</t>
  </si>
  <si>
    <t>Revision of S2-171531. Reviewed and approved</t>
  </si>
  <si>
    <t>[DRAFT] LS on 5GS QoS framework and parameters</t>
  </si>
  <si>
    <t>To: RAN WG2</t>
  </si>
  <si>
    <t>Peter Hedman</t>
  </si>
  <si>
    <t>Parallel session revision of S2-170914. Further clarifications were needed and this was further discussed off-line and revised in S2-171613</t>
  </si>
  <si>
    <t>Revised in S2-171613</t>
  </si>
  <si>
    <t>Revision of S2-171066. This was postponed.</t>
  </si>
  <si>
    <t>Revision of S2-171142. Reviewed and agreed in parallel session. Orange asked to review this proposal as the SUPI had been agreed as the identifier at the last meeting. This was further discussed off-line and revised in S2-171614</t>
  </si>
  <si>
    <t>Revised in S2-171614</t>
  </si>
  <si>
    <t>Parallel session revision of S2-171239. Agreed in parallel session. This was removed from block approval as it needed a further clean up. This was revised off-line in S2-171615</t>
  </si>
  <si>
    <t>Revised in S2-171615</t>
  </si>
  <si>
    <t>Parallel session revision of S2-171081. Reviewed and agreed in parallel session. This was removed from block approval for further review. This was revised off-line in S2-171616</t>
  </si>
  <si>
    <t>Revised in S2-171616</t>
  </si>
  <si>
    <t>This was reviewed and agreed in parallel session. Block approved</t>
  </si>
  <si>
    <t>Agreed in parallel session. Block approved</t>
  </si>
  <si>
    <t>Revision of (agreed) S2-170487 from SA WG2#118BIS. Agreed in parallel session. Block approved</t>
  </si>
  <si>
    <t>Revision of (agreed) S2-170488 from SA WG2#118BIS. Agreed in parallel session. Block approved</t>
  </si>
  <si>
    <t>Reviewed and agreed in parallel session. Block approved</t>
  </si>
  <si>
    <t>Parallel session revision of S2-170832. Agreed in parallel session. Block approved</t>
  </si>
  <si>
    <t>Parallel session revision of S2-170833. Agreed in parallel session. Block approved</t>
  </si>
  <si>
    <t>Parallel session revision of S2-170835. Agreed in parallel session. Block approved</t>
  </si>
  <si>
    <t>Parallel session revision of S2-170780. Agreed in parallel session. Block approved</t>
  </si>
  <si>
    <t>Parallel session revision of S2-171149. Agreed in parallel session. Block approved</t>
  </si>
  <si>
    <t>Parallel session revision of S2-170790. Agreed in parallel session. Block approved</t>
  </si>
  <si>
    <t>Parallel session revision of S2-171243. Agreed in parallel session. Block approved</t>
  </si>
  <si>
    <t>Parallel session revision of S2-170892. Agreed in parallel session. Block approved</t>
  </si>
  <si>
    <t>Parallel session revision of S2-170725. Agreed in parallel session. Block approved</t>
  </si>
  <si>
    <t>Parallel session revision of S2-170785. Agreed in parallel session. Block approved</t>
  </si>
  <si>
    <t>Parallel session revision of S2-170786. Agreed in parallel session. Block approved</t>
  </si>
  <si>
    <t>Parallel session revision of S2-171093. Agreed in parallel session. Block approved</t>
  </si>
  <si>
    <t>Parallel session revision of S2-170939. Agreed in parallel session. Block approved</t>
  </si>
  <si>
    <r>
      <t xml:space="preserve">Parallel session revision of S2-171271. </t>
    </r>
    <r>
      <rPr>
        <sz val="9"/>
        <color rgb="FFFF0000"/>
        <rFont val="Arial"/>
        <family val="2"/>
      </rPr>
      <t>Endorsed</t>
    </r>
    <r>
      <rPr>
        <sz val="9"/>
        <rFont val="Arial"/>
        <family val="2"/>
      </rPr>
      <t xml:space="preserve"> in parallel session. Block approved</t>
    </r>
  </si>
  <si>
    <t>Parallel session revision of S2-170861. Agreed in parallel session. Block approved</t>
  </si>
  <si>
    <t>Parallel session revision of S2-171109. Agreed in parallel session. Block approved</t>
  </si>
  <si>
    <t>Parallel session revision of S2-171120. Agreed in parallel session. Block approved</t>
  </si>
  <si>
    <t>Parallel session revision of S2-170998. Agreed in parallel session. Block approved</t>
  </si>
  <si>
    <t>Parallel session revision of S2-170893. Agreed in parallel session. Block approved</t>
  </si>
  <si>
    <t>Parallel session revision of S2-171020, merging S2-171134. Agreed in parallel session. Block approved</t>
  </si>
  <si>
    <t>Parallel session revision of S2-170862, merging S2-170894 and S2-171139. Agreed in parallel session. Block approved</t>
  </si>
  <si>
    <t>Parallel session revision of S2-170781. Agreed in parallel session. Block approved</t>
  </si>
  <si>
    <t>Parallel session revision of S2-170782. Agreed in parallel session. Block approved</t>
  </si>
  <si>
    <t>Parallel session revision of S2-171237. Agreed in parallel session. Block approved</t>
  </si>
  <si>
    <t>Parallel session revision of S2-171238. Agreed in parallel session. Block approved</t>
  </si>
  <si>
    <t>Parallel session revision of S2-170976. Agreed in parallel session. Block approved</t>
  </si>
  <si>
    <t>Parallel session revision of S2-171087. Agreed in parallel session. Block approved</t>
  </si>
  <si>
    <t>Parallel session revision of S2-171247. Agreed in parallel session. Block approved</t>
  </si>
  <si>
    <t>Parallel session revision of S2-171250. Agreed in parallel session. Block approved</t>
  </si>
  <si>
    <t>Parallel session revision of S2-171251. Agreed in parallel session. Block approved</t>
  </si>
  <si>
    <r>
      <t xml:space="preserve">Parallel session revision of S2-171272. </t>
    </r>
    <r>
      <rPr>
        <sz val="9"/>
        <color rgb="FFFF0000"/>
        <rFont val="Arial"/>
        <family val="2"/>
      </rPr>
      <t>Endorsed</t>
    </r>
    <r>
      <rPr>
        <sz val="9"/>
        <rFont val="Arial"/>
        <family val="2"/>
      </rPr>
      <t xml:space="preserve"> in parallel session. Block approved</t>
    </r>
  </si>
  <si>
    <t>Parallel session revision of S2-171281. Agreed in parallel session. Block approved</t>
  </si>
  <si>
    <t>Parallel session revision of S2-171280. Agreed in parallel session. Block approved</t>
  </si>
  <si>
    <t>Parallel session revision of S2-171283. Agreed in parallel session. Block approved</t>
  </si>
  <si>
    <t>Parallel session revision of S2-171265. Agreed in parallel session. Block approved</t>
  </si>
  <si>
    <t>Parallel session revision of S2-171260. Agreed in parallel session. Block approved</t>
  </si>
  <si>
    <t>Parallel session revision of S2-171266. Agreed in parallel session. Block approved</t>
  </si>
  <si>
    <t>Parallel session revision of S2-171269. Agreed in parallel session. Block approved</t>
  </si>
  <si>
    <t>Parallel session revision of S2-171261. Agreed in parallel session. Block approved</t>
  </si>
  <si>
    <t>Parallel session revision of S2-171263. Agreed in parallel session. Block approved</t>
  </si>
  <si>
    <t>Parallel session revision of S2-171264. Agreed in parallel session. Block approved</t>
  </si>
  <si>
    <t>Parallel session revision of S2-171254. Agreed in parallel session. Block approved</t>
  </si>
  <si>
    <t>Parallel session revision of S2-171291. Agreed in parallel session. Block approved</t>
  </si>
  <si>
    <t>Parallel session revision of S2-171256. Agreed in parallel session. Block approved</t>
  </si>
  <si>
    <t>Parallel session revision of S2-171259. Agreed in parallel session. Block approved</t>
  </si>
  <si>
    <t>Parallel session revision of S2-171306. Agreed in parallel session. Block approved</t>
  </si>
  <si>
    <t>Parallel session revision of S2-171286. Agreed in parallel session. Block approved</t>
  </si>
  <si>
    <t>Revision of S2-170913, merging S2-171162. Reviewed and agreed in parallel session. Block approved</t>
  </si>
  <si>
    <t>Revision of S2-170716. Reviewed and agreed in parallel session. Block approved</t>
  </si>
  <si>
    <t>Revision of S2-171108. Reviewed and agreed in parallel session. Block approved</t>
  </si>
  <si>
    <t>Revision of S2-171018. Agreed in parallel session. Block approved</t>
  </si>
  <si>
    <t>Parallel session revision of S2-170908. Agreed in parallel session. Block approved</t>
  </si>
  <si>
    <t>Parallel session revision of S2-170901. Agreed in parallel session. Block approved</t>
  </si>
  <si>
    <t>Parallel session revision of S2-170909. Agreed in parallel session. Block approved</t>
  </si>
  <si>
    <t>Parallel session revision of S2-170896. Agreed in parallel session. Block approved</t>
  </si>
  <si>
    <t>Parallel session revision of S2-170955. Agreed in parallel session. Block approved</t>
  </si>
  <si>
    <t>Parallel session revision of S2-170823, merging S2-170958. Reviewed and agreed in parallel session. Block approved</t>
  </si>
  <si>
    <t>Parallel session revision of S2-171202. Agreed in parallel session. Block approved</t>
  </si>
  <si>
    <t>Parallel session revision of S2-171354. Agreed in parallel session. Block approved</t>
  </si>
  <si>
    <t>Parallel session revision of S2-171389. Agreed in parallel session. Block approved</t>
  </si>
  <si>
    <t>Parallel session revision of S2-171393. Agreed in parallel session. Block approved</t>
  </si>
  <si>
    <t>Parallel session revision of S2-171358. Agreed in parallel session. Block approved</t>
  </si>
  <si>
    <t>Parallel session revision of S2-171381. Agreed in parallel session. Block approved</t>
  </si>
  <si>
    <t>Parallel session revision of S2-171390. Agreed in parallel session. Block approved</t>
  </si>
  <si>
    <t>Parallel session revision of S2-170876. Agreed in parallel session. Block approved</t>
  </si>
  <si>
    <t>Parallel session revision of S2-170878. Agreed in parallel session. Block approved</t>
  </si>
  <si>
    <t>Parallel session revision of S2-171361. Agreed in parallel session. Block approved</t>
  </si>
  <si>
    <t>Parallel session revision of S2-171384. Agreed in parallel session. Block approved</t>
  </si>
  <si>
    <t>Parallel session revision of S2-171359. Agreed in parallel session. Block approved</t>
  </si>
  <si>
    <t>Parallel session revision of S2-171406. Agreed in parallel session. Block approved</t>
  </si>
  <si>
    <t>Revision of S2-171166. Reviewed and agreed in parallel session. Block approved</t>
  </si>
  <si>
    <t>Revision of S2-170758. Agreed in parallel session. Block approved</t>
  </si>
  <si>
    <t>Revision of S2-170860. Reviewed and agreed in parallel session. Block approved</t>
  </si>
  <si>
    <t>Revision of S2-171125. Agreed in parallel session. Block approved</t>
  </si>
  <si>
    <t>Revision of S2-170847. Agreed in parallel session. Block approved</t>
  </si>
  <si>
    <t>Created in parallel session. Reviewed and agreed in parallel session. Block approved</t>
  </si>
  <si>
    <t>Revision of S2-171126. Reviewed and agreed in parallel session. Block approved</t>
  </si>
  <si>
    <t>Revision of S2-171161. Reviewed and agreed in parallel session. Block approved</t>
  </si>
  <si>
    <t>Revision of S2-171191, merging S2-171473. Reviewed and agreed in parallel session. Block approved</t>
  </si>
  <si>
    <t>Revision of S2-170796. Reviewed and agreed in parallel session. Block approved</t>
  </si>
  <si>
    <t>Revision of S2-170769, merging S2-171005. Reviewed and agreed in parallel session. Block approved</t>
  </si>
  <si>
    <t>Revision of S2-170829, merging S2-170855, S2-170869, S2-171164 and S2-171055. Reviewed and agreed in parallel session. Block approved</t>
  </si>
  <si>
    <t>Revision of S2-171474. Reviewed and agreed in parallel session. Block approved</t>
  </si>
  <si>
    <t>Revision of S2-171452. Reviewed and agreed in parallel session. Block approved</t>
  </si>
  <si>
    <t>Revision of S2-171453. Reviewed and agreed in parallel session. Block approved</t>
  </si>
  <si>
    <t>Revision of S2-171456. Reviewed and agreed in parallel session. Block approved</t>
  </si>
  <si>
    <t>Revision of S2-171459. Agreed in parallel session. Block approved</t>
  </si>
  <si>
    <t>Revision of S2-171467. Huawei clarified that the mapping and location information has been left for further study. This was agreed in parallel session. Block approved</t>
  </si>
  <si>
    <t>Revision of S2-171486. Reviewed and agreed in parallel session. Block approved</t>
  </si>
  <si>
    <t>Revision of S2-171487. Reviewed and agreed in parallel session. Block approved</t>
  </si>
  <si>
    <t>Revision of S2-171526. Reviewed and agreed in parallel session. Block approved</t>
  </si>
  <si>
    <t>Revision of S2-171527. Agreed in parallel session. Block approved</t>
  </si>
  <si>
    <t>Parallel session revision of S2-171499. Reviewed and agreed in parallel session. Block approved</t>
  </si>
  <si>
    <t>Parallel session revision of S2-171483. Reviewed and agreed in parallel session. Block approved</t>
  </si>
  <si>
    <t>Revision of S2-171448. Reviewed and agreed in parallel session. Block approved</t>
  </si>
  <si>
    <t>Revision of S2-171546. Editorial corrections were needed and the editor was asked to remove hyphens from U-DSF and S-DSF. This was then agreed in parallel session. Block approved</t>
  </si>
  <si>
    <t>Revision of S2-171449. Reviewed and agreed in parallel session. Block approved</t>
  </si>
  <si>
    <t>Revision of S2-171512. Reviewed and agreed in parallel session. Block approved</t>
  </si>
  <si>
    <t>Revision of S2-171516. Reviewed and agreed in parallel session. Block approved</t>
  </si>
  <si>
    <t>Revision of S2-171517. Reviewed and agreed in parallel session. Block approved</t>
  </si>
  <si>
    <t>Revision of S2-171544. Agreed in parallel session. Block approved</t>
  </si>
  <si>
    <t>Revision of S2-171507. Reviewed and agreed in parallel session. Block approved</t>
  </si>
  <si>
    <t>Revision of S2-171455. Agreed in parallel session. Block approved</t>
  </si>
  <si>
    <t>Revision of S2-171518. Reviewed and agreed in parallel session. Block approved</t>
  </si>
  <si>
    <t>Revision of S2-171541. Agreed in parallel session. Block approved</t>
  </si>
  <si>
    <t>Revision of S2-171542. Agreed in parallel session. Block approved</t>
  </si>
  <si>
    <t>Revision of S2-171493. Reviewed and agreed in parallel session. Block approved</t>
  </si>
  <si>
    <t>Revision of S2-171378. Agreed in parallel session. Block approved</t>
  </si>
  <si>
    <t>Revision of S2-171379. Reviewed and agreed in parallel session. Block approved</t>
  </si>
  <si>
    <t>Revision of S2-171375. Agreed in parallel session. Block approved</t>
  </si>
  <si>
    <t>Revision of S2-171564. Agreed in parallel session. Block approved</t>
  </si>
  <si>
    <t>Revision of S2-171565. Reviewed and agreed in parallel session. Block approved</t>
  </si>
  <si>
    <t>Parallel session revision of S2-171213. Agreed in parallel session. Block approved</t>
  </si>
  <si>
    <t>Parallel session revision of S2-171216. Agreed in parallel session. Block approved</t>
  </si>
  <si>
    <t>Parallel session revision of S2-171220. Agreed in parallel session. Block approved</t>
  </si>
  <si>
    <t>Parallel session revision of S2-171222, merging S2-171177. Agreed in parallel session. Block approved</t>
  </si>
  <si>
    <t>Parallel session revision of S2-171223. Agreed in parallel session. Block approved</t>
  </si>
  <si>
    <t>Parallel session revision of S2-171224. Agreed in parallel session. Block approved</t>
  </si>
  <si>
    <t>Parallel session revision of S2-171226. Agreed in parallel session. Block approved</t>
  </si>
  <si>
    <t>Parallel session revision of S2-171573. Agreed in parallel session. Block approved</t>
  </si>
  <si>
    <t>Revision of S2-171363. Reviewed and agreed in parallel session. Block approved</t>
  </si>
  <si>
    <t>Revision of S2-171364. Reviewed and agreed in parallel session. Block approved</t>
  </si>
  <si>
    <t>Revision of S2-171365. Reviewed and agreed in parallel session. Block approved</t>
  </si>
  <si>
    <t>Revision of S2-171504. Agreed in parallel session. Block approved</t>
  </si>
  <si>
    <t>Revision of S2-171596. There were further issues raised and this was left for further off-line discussion and revised in S2-171617</t>
  </si>
  <si>
    <t>Revised in S2-171617</t>
  </si>
  <si>
    <t>Revision of S2-171510. Reviewed and approved</t>
  </si>
  <si>
    <t>Revision of S2-171601. Reviewed and approved</t>
  </si>
  <si>
    <t>Revision of S2-171534. This was reviewed and revised to clean up and remove 'draft' in S2-171618</t>
  </si>
  <si>
    <t>Revised in S2-171618</t>
  </si>
  <si>
    <t>Revision of S2-171613. Approved</t>
  </si>
  <si>
    <t>Revision of S2-171409. NEC commented that we should not go further than the agreements reached and the back-off timer functionality should not be left to CT WG1 to determine. Qualcomm suggested adding a sentence that SA WG2 will adapt the function according to the CT WG1 design. It was decided to leave the LS as it is and this was revised to clean up revision marks in S2-171619</t>
  </si>
  <si>
    <t>Revised in S2-171619</t>
  </si>
  <si>
    <t>Revision of S2-171595. Approved</t>
  </si>
  <si>
    <t>Responses drafted in S2-170929, S2-170963 and S2-171045. Final response in S2-171619.</t>
  </si>
  <si>
    <t>WITHDRAWN: Summary of change: Added a UE monitoring event for UE Detach.  Fixed the typo in 5.6.6.7</t>
  </si>
  <si>
    <t>Revision of S2-171356 WITHDRAWN (not provided)</t>
  </si>
  <si>
    <t>Revision of S2-171366. Reviewed and approved</t>
  </si>
  <si>
    <t>Revision of S2-171244. Reviewed and approved</t>
  </si>
  <si>
    <t>Reply LS on SeDoC related authentication procedure</t>
  </si>
  <si>
    <t>Postponed S2-170029 from S2#119. Response drafted in S2-171115. Final response in S2-171615.</t>
  </si>
  <si>
    <t>Parallel session revision of S2-171289. Qualcomm asked whether the GSMA will be able to reply to or take any action from this LS. Cisco proposed reviewing this architecture and considering sending an LS from the next meeting. Orange commented that we have already forwarded the architecture to GSMA and do not think we need to send it again. Ericsson agreed that we should reconsider this at the next meeting. This was then postponed.</t>
  </si>
  <si>
    <t>Parallel session revision of S2-171292. Some editorial errors were pointed out and should be corrected. Huawei suggested to remove the new terms introduced here until they have been discussed and agreed. This was checked off-line and revised in S2-171620</t>
  </si>
  <si>
    <t>Revised in S2-171620</t>
  </si>
  <si>
    <t>Revision of S2-171298. Reviewed and approved</t>
  </si>
  <si>
    <t>Parallel session revision of S2-171225. This was reviewed and revised to remove highlighting in S2-171621</t>
  </si>
  <si>
    <t>Revised in S2-171621</t>
  </si>
  <si>
    <t>Revision of S2-171579. Approved</t>
  </si>
  <si>
    <t>Response drafted in S2-170901. Final response in S2-171349</t>
  </si>
  <si>
    <t>Response drafted in S2-171099. Final response in S2-171392</t>
  </si>
  <si>
    <t>Revision of S2-171540. Qualcomm commented that they had asked for an editor's note that the timer value is FFS. Intel disagreed that this should be added. This was then approved. Qualcomm objected to the approval of this pCR.</t>
  </si>
  <si>
    <t>Revision of S2-171589. Reviewed and approved</t>
  </si>
  <si>
    <t>Revision of S2-171590. Reviewed and approved</t>
  </si>
  <si>
    <t>Unallocated document</t>
  </si>
  <si>
    <t>Other</t>
  </si>
  <si>
    <t>ZTE, Sprint, Oracle, ETRI, InterDigital, KDDI , Nokia, Qualcomm, Telecom Italia, Deutsch Telecom</t>
  </si>
  <si>
    <t>Response drafted in S2-170811. Final response in S2-171410</t>
  </si>
  <si>
    <t>WITHDRAWN: Summary of change: Clarify that the UE can also route these messages using pure destination IP address not tied to PC5 configuration.</t>
  </si>
  <si>
    <t>Parallel session revision of S2-170910. WITHDRAWN (not provided)</t>
  </si>
  <si>
    <t>Revision of S2-171599. There was some discussion over the need for the first highlighted editor's note in 5.15.5 and there were more companies who did not want it than those which did. The editor's note was removed and this was revised. There was a request to change the second highlighted editor's note as normative text. This editor's note should also be removed. This was revised accordingly, also to clean up the revisions and remove interworking related text, in S2-171622</t>
  </si>
  <si>
    <t>Revised in S2-171622</t>
  </si>
  <si>
    <t>Revision of S2-171617. Approved. Intel objected to the approval of this pCR</t>
  </si>
  <si>
    <t>Revision of S2-171535. This was reviewed and some corrections were suggested and AT&amp;T asked to be added to the sources. This was revised accordingly in S2-171623</t>
  </si>
  <si>
    <t>Revised in S2-171623</t>
  </si>
  <si>
    <t>Revision of S2-171609. Approved</t>
  </si>
  <si>
    <t>Revision of S2-171318. Reviewed and approved</t>
  </si>
  <si>
    <t>Postponed S2-170027 from S2#119. Postponed to meeting #120</t>
  </si>
  <si>
    <t>Response drafted in S2-171235 (withdrawn). Postponed to meeting #120</t>
  </si>
  <si>
    <t>Moved from 6.5.3 to 6.5.7. Not Handled</t>
  </si>
  <si>
    <t>Moved from 6.5.1 to 6.5.6. This was postponed.</t>
  </si>
  <si>
    <t>WITHDRAWN: this contribution proposes a single value of NSSAI in RRC to select an appropriate CCNF(AMF) for the UE.</t>
  </si>
  <si>
    <t>Moved from 6.5.3 to 6.5.7. Noted in parallel session</t>
  </si>
  <si>
    <t>WITHDRAWN: This contribution shows an example of initial content for the TR - only for information</t>
  </si>
  <si>
    <r>
      <t>LATE DOC</t>
    </r>
    <r>
      <rPr>
        <sz val="9"/>
        <rFont val="Arial"/>
        <family val="2"/>
      </rPr>
      <t>: WITHDRAWN (not provided)</t>
    </r>
  </si>
  <si>
    <t>There was some discussion and it was decided that a concrete proposal would be considered if contributed. This was then noted in parallel session.</t>
  </si>
  <si>
    <t>Moved from 6.5.11 to 6.5.1. Not Handled</t>
  </si>
  <si>
    <t>Moved from 6.5.3 to 6.5.9. Not Handled</t>
  </si>
  <si>
    <t>Moved from 6.5.3 to 6.5.2. Not Handled</t>
  </si>
  <si>
    <t>Revision of S2-170234 from S2#118BIS. Not Handled</t>
  </si>
  <si>
    <t>Revision of S2-170079 from S2#118BIS. Not Handled</t>
  </si>
  <si>
    <t>Revision of S2-170239 from S2#118BIS. Confirm sources! Not Handled</t>
  </si>
  <si>
    <t>Revision of S2-170232 from S2#118BIS. Not Handled</t>
  </si>
  <si>
    <t>Revision of S2-170153 from SA2#118BIS. Moved from 6.5.3 to 6.5.1. Not Handled</t>
  </si>
  <si>
    <t>Revision of S2-170239 from SA WG2#118BIS. Not Handled</t>
  </si>
  <si>
    <t>Wrong TS requested - CR to 23.401 submitted! Not Handled</t>
  </si>
  <si>
    <t>Wrong TS requested - CR to 23.060 submitted! Not Handled</t>
  </si>
  <si>
    <t>Response to S2-170733. Not Handled</t>
  </si>
  <si>
    <t>Source states 'Ericsson' ? Not Handled</t>
  </si>
  <si>
    <t>Moved from 6.5.7 to 6.5.2. Not Handled</t>
  </si>
  <si>
    <r>
      <t>LATE DOC</t>
    </r>
    <r>
      <rPr>
        <sz val="9"/>
        <rFont val="Arial"/>
        <family val="2"/>
      </rPr>
      <t>: Rx 08/02, 06:50. Not Handled</t>
    </r>
  </si>
  <si>
    <t>Moved from 6.5.1 to 6.5.2. Not Handled</t>
  </si>
  <si>
    <t>Wrong Release reserved, CR is Release 15. Not Handled</t>
  </si>
  <si>
    <t>Corrupt file replaced on FTP. Not Handled</t>
  </si>
  <si>
    <r>
      <t xml:space="preserve">Created off-line at meeting. </t>
    </r>
    <r>
      <rPr>
        <sz val="9"/>
        <color indexed="10"/>
        <rFont val="Arial"/>
        <family val="2"/>
      </rPr>
      <t>LATE DOC</t>
    </r>
    <r>
      <rPr>
        <sz val="9"/>
        <rFont val="Arial"/>
        <family val="2"/>
      </rPr>
      <t>: Rx 16/02, 18:00. Not Handled</t>
    </r>
  </si>
  <si>
    <t>Postponed to meeting #119.</t>
  </si>
  <si>
    <t>Response drafted in S2-170159. Final response in S2-170447</t>
  </si>
  <si>
    <t>Response drafted in S2-170585. Final response in S2-170647</t>
  </si>
  <si>
    <t>This proposal was endorsed.</t>
  </si>
  <si>
    <t>Response to S2-170007. Revised to S2-170402.</t>
  </si>
  <si>
    <t>Should be a P-CR. Merged into S2-170582</t>
  </si>
  <si>
    <t>Should be a P-CR. Revised, merging S2-170199, to S2-170569.</t>
  </si>
  <si>
    <t>Should be a P-CR. Revised in parallel session, merging S2-170192, S2-170322, S2-170325 and S2-170327, to S2-170462.</t>
  </si>
  <si>
    <t>Should be a P-CR. Revised to S2-170593.</t>
  </si>
  <si>
    <t>Should be a P-CR. Revised to S2-170557.</t>
  </si>
  <si>
    <t>Should be a P-CR. Merged into S2-170503.</t>
  </si>
  <si>
    <t>Should be a P-CR. Merged into S2-170559.</t>
  </si>
  <si>
    <t>Revised to S2-170588.</t>
  </si>
  <si>
    <t>Proposal 3 was endorsed</t>
  </si>
  <si>
    <t>Revised in parallel session to S2-170461.</t>
  </si>
  <si>
    <t>Wrong CR number on Cover sheet. Should be CR 3167. Revised in parallel session to S2-170496.</t>
  </si>
  <si>
    <t>Response to S2-170014 Not Handled</t>
  </si>
  <si>
    <t>Revised in parallel session to S2-170464.</t>
  </si>
  <si>
    <t>Revised in parallel session to S2-170463.</t>
  </si>
  <si>
    <t>Revised in parallel session to S2-170465.</t>
  </si>
  <si>
    <t>Revised in parallel session to S2-170466.</t>
  </si>
  <si>
    <t>Revised to S2-170592.</t>
  </si>
  <si>
    <t>Merged into S2-170557 (RM) and S2-170558 (CM).</t>
  </si>
  <si>
    <t>Merged into S2-170561</t>
  </si>
  <si>
    <t>Figure merged into S2-170586</t>
  </si>
  <si>
    <t>Revised to S2-170597.</t>
  </si>
  <si>
    <t>Merged into S2-170560</t>
  </si>
  <si>
    <t>Revised, merging S2-170040, to S2-170582.</t>
  </si>
  <si>
    <t>Revised in parallel session to S2-170479.</t>
  </si>
  <si>
    <t>Revised in parallel session to S2-170480.</t>
  </si>
  <si>
    <t>Response to S2-170003. Revised in parallel session to S2-170483.</t>
  </si>
  <si>
    <t>Revised in parallel session to S2-170472.</t>
  </si>
  <si>
    <t>Revised in parallel session to S2-170412.</t>
  </si>
  <si>
    <t>Should be a P-CR. First part postponed</t>
  </si>
  <si>
    <t>Should be a P-CR. The first part of this proposal was merged into S2-170562</t>
  </si>
  <si>
    <t>Should be a P-CR. Noted</t>
  </si>
  <si>
    <t>Should be a P-CR Not Handled</t>
  </si>
  <si>
    <t>Should be a P-CR. Noted in parallel session</t>
  </si>
  <si>
    <t>Revised in parallel session, merging S2-170117, to S2-170414.</t>
  </si>
  <si>
    <t>Revised in parallel session to S2-170409.</t>
  </si>
  <si>
    <t>Response to S2-170024. Revised in parallel session to S2-170373.</t>
  </si>
  <si>
    <t>Revised in parallel session to S2-170389.</t>
  </si>
  <si>
    <t>Revised in parallel session to S2-170391.</t>
  </si>
  <si>
    <t>Revised to S2-170589.</t>
  </si>
  <si>
    <t>Revised to S2-170587.</t>
  </si>
  <si>
    <t>Revised in parallel session to S2-170481.</t>
  </si>
  <si>
    <t>Revised in parallel session to S2-170474.</t>
  </si>
  <si>
    <t>Revised in parallel session to S2-170475.</t>
  </si>
  <si>
    <t>Revised in parallel session to S2-170473.</t>
  </si>
  <si>
    <t>Revised in parallel session to S2-170482.</t>
  </si>
  <si>
    <t>Revised in parallel session to S2-170487.</t>
  </si>
  <si>
    <t>Revised in parallel session to S2-170488.</t>
  </si>
  <si>
    <t>Revised in parallel session to S2-170489.</t>
  </si>
  <si>
    <t>Revised in parallel session to S2-170490.</t>
  </si>
  <si>
    <t>Wrong Release on Cover sheet. Should be Rel-13. Revised in parallel session to S2-170485.</t>
  </si>
  <si>
    <t>Revised in parallel session to S2-170486.</t>
  </si>
  <si>
    <t>Revised, merging S2-170203, to S2-170591</t>
  </si>
  <si>
    <t>Response to S2-170019. Revised in parallel session to S2-170518.</t>
  </si>
  <si>
    <t>Response to S2-170008. Revised to S2-170401.</t>
  </si>
  <si>
    <t>Revised in parallel session to S2-170491.</t>
  </si>
  <si>
    <t>Different title than Rel-13 CR on the cover sheet. Revised in parallel session to S2-170492.</t>
  </si>
  <si>
    <t>Revised in parallel session to S2-170388.</t>
  </si>
  <si>
    <t>Revised in parallel session to S2-170415.</t>
  </si>
  <si>
    <t>Revised, merging S2-170282, to S2-170577.</t>
  </si>
  <si>
    <t>Revised, merging S2-170328, to S2-170559.</t>
  </si>
  <si>
    <t>Revised in parallel session to S2-170408.</t>
  </si>
  <si>
    <t>Revised in parallel session to S2-170371.</t>
  </si>
  <si>
    <t>Revised in parallel session to S2-170374.</t>
  </si>
  <si>
    <t>Revised in parallel session to S2-170375.</t>
  </si>
  <si>
    <t>Response to S2-170005. Revised in parallel session to S2-170468.</t>
  </si>
  <si>
    <t>Revised to S2-170556.</t>
  </si>
  <si>
    <t>Revised to S2-170567.</t>
  </si>
  <si>
    <t>Revised to S2-170575.</t>
  </si>
  <si>
    <t>Revised, merging S2-170209 and SMF parts of S2-170256, to S2-170594.</t>
  </si>
  <si>
    <t>Revised to S2-170580.</t>
  </si>
  <si>
    <t>Revised to S2-170560.</t>
  </si>
  <si>
    <t>Revised to S2-170572.</t>
  </si>
  <si>
    <t>Revised to S2-170562.</t>
  </si>
  <si>
    <t>Revised to S2-170563.</t>
  </si>
  <si>
    <t>Revised to S2-170571.</t>
  </si>
  <si>
    <t>Merged into S2-170581</t>
  </si>
  <si>
    <t>TS number missing on cover sheet Not Handled</t>
  </si>
  <si>
    <t>Response to S2-170015. Revised in parallel session to S2-170405.</t>
  </si>
  <si>
    <t>Response to S2-170005 Not Handled</t>
  </si>
  <si>
    <t>Postpone to meeting #119 Not Handled</t>
  </si>
  <si>
    <t>Noted. Concentrate on NSSF functionality for the next meeting</t>
  </si>
  <si>
    <t>Response to S2-170010. Revised to S2-170403, merging S2-170340.</t>
  </si>
  <si>
    <t>Revised, merging S2-170210 and the UPF part of S2-170345, to S2-170595.</t>
  </si>
  <si>
    <t>Revised in parallel session to S2-170476.</t>
  </si>
  <si>
    <t>Revised, merging S2-170153, to S2-170581.</t>
  </si>
  <si>
    <t>Revised in parallel session to S2-170477.</t>
  </si>
  <si>
    <t>Revised in parallel session to S2-170478.</t>
  </si>
  <si>
    <t>Revised in parallel session to S2-170376.</t>
  </si>
  <si>
    <t>Agreed in parallel session Block approved. Revised in S2-171204 at S2#119</t>
  </si>
  <si>
    <t>Revised to S2-170555.</t>
  </si>
  <si>
    <t>Revised, merging parts of S2-170064 and S2-170331, to S2-170586.</t>
  </si>
  <si>
    <t>Revised to S2-170583.</t>
  </si>
  <si>
    <t>Revised to S2-170584.</t>
  </si>
  <si>
    <t>Revised to S2-170566.</t>
  </si>
  <si>
    <t>Merged into S2-170569</t>
  </si>
  <si>
    <t>Revised to S2-170570.</t>
  </si>
  <si>
    <t>Revised to S2-170568.</t>
  </si>
  <si>
    <t>Merged into the proposals in S2-170591</t>
  </si>
  <si>
    <t>Merged into S2-170570</t>
  </si>
  <si>
    <t>Merged into S2-170594</t>
  </si>
  <si>
    <t>Merged into S2-170595</t>
  </si>
  <si>
    <t>Revised, merging S2-170353 and S2-170237, to S2-170596.</t>
  </si>
  <si>
    <t>Revised in parallel session to S2-170500.</t>
  </si>
  <si>
    <t>Revised to S2-170579.</t>
  </si>
  <si>
    <t>Revised in parallel session to S2-170406.</t>
  </si>
  <si>
    <t>Revised in parallel session to S2-170407.</t>
  </si>
  <si>
    <t>Not Handled. Revised at S2#119 in S2-170873.</t>
  </si>
  <si>
    <t>Revised in parallel session, merging TD S2 170045, to S2-170503.</t>
  </si>
  <si>
    <t>This was left for discussion until the next meeting and was postponed</t>
  </si>
  <si>
    <t>Merged into S2-170596</t>
  </si>
  <si>
    <t>Revised in parallel session to S2-170498.</t>
  </si>
  <si>
    <t>Revised in parallel session, merging S2-170393, to S2-170392.</t>
  </si>
  <si>
    <t>Revised in parallel session, merging S2-170119, to S2-170413.</t>
  </si>
  <si>
    <t>Response to S2-170018 Revised in parallel session to S2-170387.</t>
  </si>
  <si>
    <t>Revised in parallel session to S2-170393.</t>
  </si>
  <si>
    <t>Revised in parallel session to S2-170394.</t>
  </si>
  <si>
    <t>Revised to S2-170604.</t>
  </si>
  <si>
    <t>Revised in parallel session to S2-170499.</t>
  </si>
  <si>
    <t>Revised to S2-170561.</t>
  </si>
  <si>
    <t>Revised to S2-170634.</t>
  </si>
  <si>
    <t>Merged into the discussion paper in S2-170590</t>
  </si>
  <si>
    <t>Revised in parallel session to S2-170456.</t>
  </si>
  <si>
    <t>Revised in parallel session to S2-170467.</t>
  </si>
  <si>
    <t>Revised in parallel session to S2-170411.</t>
  </si>
  <si>
    <t>Revised in parallel session, merging S2-170088, to S2-170390.</t>
  </si>
  <si>
    <t>Revised in parallel session to S2-170386.</t>
  </si>
  <si>
    <t>Merged into S2-170577</t>
  </si>
  <si>
    <t>Revised in parallel session, merging S2-170225, to S2-170423.</t>
  </si>
  <si>
    <t>Revised to S2-170558.</t>
  </si>
  <si>
    <t>Response to S2-170022. Revised in parallel session to S2-170372.</t>
  </si>
  <si>
    <t>Revised to S2-170605.</t>
  </si>
  <si>
    <t>Revised in parallel session to S2-170458.</t>
  </si>
  <si>
    <t>Revised in parallel session to S2-170457.</t>
  </si>
  <si>
    <t>Revised in parallel session to S2-170422.</t>
  </si>
  <si>
    <t>Revised as a discussion paper in S2-170590.</t>
  </si>
  <si>
    <t>Merged into S2-170605 or S2-170579</t>
  </si>
  <si>
    <t>Revised in parallel session to S2-170424.</t>
  </si>
  <si>
    <t>Revised to S2-170635.</t>
  </si>
  <si>
    <t>Merged into S2-170559.</t>
  </si>
  <si>
    <t>Revised to S2-170573.</t>
  </si>
  <si>
    <t>Merged into S2-170586</t>
  </si>
  <si>
    <t>Merged into S2-170409</t>
  </si>
  <si>
    <t>Response to S2-170010. Merged into S2-170403</t>
  </si>
  <si>
    <t>Response to S2-170007. WITHDRAWN</t>
  </si>
  <si>
    <t>Revised in parallel session to S2-170493.</t>
  </si>
  <si>
    <t>UPF part merged into S2-170595</t>
  </si>
  <si>
    <t>Revised in parallel session to S2-170410.</t>
  </si>
  <si>
    <t>Response to S2-170035. Revised to S2-170554.</t>
  </si>
  <si>
    <t>This was a duplicate of S2-170181 and was withdrawn. WITHDRAWN</t>
  </si>
  <si>
    <t>Revised in parallel session, merging S2-170270, to S2-170455.</t>
  </si>
  <si>
    <t>Revised to S2-170564.</t>
  </si>
  <si>
    <t>This contribution was postponed</t>
  </si>
  <si>
    <t>Revised in parallel session to S2-170416.</t>
  </si>
  <si>
    <t>Revised in parallel session to S2-170417.</t>
  </si>
  <si>
    <t>Revised in parallel session to S2-170418.</t>
  </si>
  <si>
    <t>LATE REQ. LATE DOC: Rx 16/01, 09:20. Should be a P-CR Not Handled</t>
  </si>
  <si>
    <t>Revision of S2-170130. Agreed in parallel session Block approved</t>
  </si>
  <si>
    <t>Revision of S2-170286. Revised in parallel session to S2-170377.</t>
  </si>
  <si>
    <t>Revision of S2-170086. Revised in parallel session to S2-170378.</t>
  </si>
  <si>
    <t>Revision of S2-170131. Agreed in parallel session Block approved</t>
  </si>
  <si>
    <t>Revision of S2-170132. Agreed in parallel session Block approved. Revised in S2-170910 at S2#119</t>
  </si>
  <si>
    <t>Revision of S2-170186. Agreed in parallel session Block approved</t>
  </si>
  <si>
    <t>Revision of S2-170372. Agreed in parallel session Block approved</t>
  </si>
  <si>
    <t>Revision of S2-170373. Agreed in parallel session Block approved</t>
  </si>
  <si>
    <t>WITHDRAWN - Not used</t>
  </si>
  <si>
    <t>Revision of S2-170281. Revised in parallel session to S2-170396.</t>
  </si>
  <si>
    <t>Revision of S2-170246. Revised in parallel session to S2-170397.</t>
  </si>
  <si>
    <t>Revision of S2-170115. Revised in parallel session to S2-170395.</t>
  </si>
  <si>
    <t>Revision of S2-170087. Revised in parallel session to S2-170399.</t>
  </si>
  <si>
    <t>Revision of S2-170280, merging S2-170088. Revised in parallel session to S2-170400.</t>
  </si>
  <si>
    <t>Revision of S2-170091. Withdrawn (not provided)</t>
  </si>
  <si>
    <t>Revision of S2-170243, merging S2-170393. Revised in parallel session to S2-170636.</t>
  </si>
  <si>
    <t>Revision of S2-170247. Merged into S2-170392</t>
  </si>
  <si>
    <t>Revision of S2-170248. Revised in parallel session to S2-170637.</t>
  </si>
  <si>
    <t>Revision of S2-170388. Agreed in parallel session Block approved</t>
  </si>
  <si>
    <t>Revision of S2-170386. Noted in parallel session</t>
  </si>
  <si>
    <t>Revision of S2-170387. Revised in parallel session to S2-170398.</t>
  </si>
  <si>
    <t>Revision of S2-170397. Agreed in parallel session Block approved</t>
  </si>
  <si>
    <t>Revision of S2-170389. Agreed in parallel session Block approved</t>
  </si>
  <si>
    <t>Revision of S2-170390. Agreed in parallel session Block approved</t>
  </si>
  <si>
    <t>Revision of S2-170111. Revised to S2-170599.</t>
  </si>
  <si>
    <t>Revision of S2-170039. Revised to S2-170600.</t>
  </si>
  <si>
    <t>Revision of S2-170171, merging S2-170340. Revised to S2-170601.</t>
  </si>
  <si>
    <t>Created in parallel session. Response to S2-170004. Revised in parallel session to S2-170432.</t>
  </si>
  <si>
    <t>Revision of S2-170159. Revised in parallel session to S2-170436.</t>
  </si>
  <si>
    <t>Revision of S2-170221. Revised in parallel session to S2-170437.</t>
  </si>
  <si>
    <t>Revision of S2-170222. Revised in parallel session to S2-170438.</t>
  </si>
  <si>
    <t>Revision of S2-170129, merging S2-170122 and S2-170170. Revised in parallel session to S2-170430.</t>
  </si>
  <si>
    <t>Revision of S2-170083, merging S2-170334. Revised in parallel session to S2-170448.</t>
  </si>
  <si>
    <t>Revision of S2-170346. Revised in parallel session to S2-170425.</t>
  </si>
  <si>
    <t>Revision of S2-170278. Revised in parallel session to S2-170426.</t>
  </si>
  <si>
    <t>Revision of S2-170075. Agreed in parallel session Block approved</t>
  </si>
  <si>
    <t>Revision of S2-170244. Revised in parallel session to S2-170427.</t>
  </si>
  <si>
    <t>Revision of S2-170082, merging S2-170117. Revised in parallel session to S2-170429.</t>
  </si>
  <si>
    <t>Revision of S2-170118. Revised in parallel session to S2-170428.</t>
  </si>
  <si>
    <t>Revision of S2-170365. Agreed in parallel session Block approved</t>
  </si>
  <si>
    <t>Revision of S2-170366. Agreed in parallel session Block approved</t>
  </si>
  <si>
    <t>Revision of S2-170367. Revised in parallel session to S2-170445.</t>
  </si>
  <si>
    <t>Created in parallel session. Revised in parallel session to S2-170433.</t>
  </si>
  <si>
    <t>Created in parallel session. Revised in parallel session to S2-170434.</t>
  </si>
  <si>
    <t>Created in parallel session. Revised in parallel session to S2-170435.</t>
  </si>
  <si>
    <t>Revision of S2-170301. Revised in parallel session to S2-170440.</t>
  </si>
  <si>
    <t>Revision of S2-170284, merging S2-170225. Revised in parallel session to S2-170439.</t>
  </si>
  <si>
    <t>Revision of S2-170313. Revised in parallel session to S2-170441.</t>
  </si>
  <si>
    <t>Revision of S2-170410. Agreed in parallel session Block approved</t>
  </si>
  <si>
    <t>Revision of S2-170411. Revised in parallel session to S2-170431.</t>
  </si>
  <si>
    <t>Revision of S2-170413. Agreed in parallel session Block approved</t>
  </si>
  <si>
    <t>Revision of S2-170415. Agreed in parallel session Block approved</t>
  </si>
  <si>
    <t>Revision of S2-170414. Agreed in parallel session Block approved</t>
  </si>
  <si>
    <t>Revision of S2-170408. Revised in parallel session to S2-170449.</t>
  </si>
  <si>
    <t>Revision of S2-170426. Approved</t>
  </si>
  <si>
    <t>Revision of S2-170404. Agreed in parallel session Block approved</t>
  </si>
  <si>
    <t>Revision of S2-170419. Agreed in parallel session Block approved</t>
  </si>
  <si>
    <t>Revision of S2-170420. Agreed in parallel session Block approved</t>
  </si>
  <si>
    <t>Revision of S2-170421. Agreed in parallel session Block approved</t>
  </si>
  <si>
    <t>Revision of S2-170405. Revised in parallel session to S2-170446.</t>
  </si>
  <si>
    <t>Revision of S2-170406. Revised in parallel session to S2-170442.</t>
  </si>
  <si>
    <t>Revision of S2-170407. Revised in parallel session to S2-170443.</t>
  </si>
  <si>
    <t>Revision of S2-170423. Agreed in parallel session Block approved</t>
  </si>
  <si>
    <t>Revision of S2-170422. Revised in parallel session to S2-170444.</t>
  </si>
  <si>
    <t>Revision of S2-170424. Agreed in parallel session Block approved</t>
  </si>
  <si>
    <t>Revision of S2-170437. Agreed in parallel session Block approved</t>
  </si>
  <si>
    <t>Revision of S2-170438. Agreed in parallel session Block approved</t>
  </si>
  <si>
    <t>Revision of S2-170440. Agreed in parallel session Block approved</t>
  </si>
  <si>
    <t>Revision of S2-170418. Agreed in parallel session Block approved</t>
  </si>
  <si>
    <t>Revision of S2-170436. Revised in parallel session to S2-170447.</t>
  </si>
  <si>
    <t>Revision of S2-170446. Agreed in parallel session Block approved</t>
  </si>
  <si>
    <t>Revision of S2-170409. Approved</t>
  </si>
  <si>
    <t>Revision of S2-170430. Approved</t>
  </si>
  <si>
    <t>Created in parallel session. Revised in parallel session to S2-170501.</t>
  </si>
  <si>
    <t>Revision of S2-170354, merging S2-170270. Revised in parallel session to S2-170508.</t>
  </si>
  <si>
    <t>Revision of S2-170271. Revised in parallel session to S2-170507.</t>
  </si>
  <si>
    <t>Revision of S2-170296. Revised in parallel session to S2-170509.</t>
  </si>
  <si>
    <t>Revision of S2-170292. Withdrawn (not provided). Revised in S2-171170 at S2#119</t>
  </si>
  <si>
    <t>Created in drafting session. This was postponed.</t>
  </si>
  <si>
    <t>Revision of S2-170049. Revised in parallel session to S2-170505.</t>
  </si>
  <si>
    <t>Revision of S2-170042, merging S2-170192, S2-170322, S2-170325 and S2-170327. Revised in parallel session to S2-170506.</t>
  </si>
  <si>
    <t>Revision of S2-170056. Revised off-line to S2-170531.</t>
  </si>
  <si>
    <t>Revision of S2-170055. Noted in parallel session</t>
  </si>
  <si>
    <t>Revision of S2-170057. Revised off-line to S2-170532.</t>
  </si>
  <si>
    <t>Revision of S2-170058. Revised off-line to S2-170533.</t>
  </si>
  <si>
    <t>Revision of S2-170277. Revised to S2-170683.</t>
  </si>
  <si>
    <t>Revision of S2-170135. Revised in parallel session to S2-170494.</t>
  </si>
  <si>
    <t>Created in parallel session. Revised in parallel session to S2-170470.</t>
  </si>
  <si>
    <t>Revision of S2-170469. Revised in parallel session to S2-170525.</t>
  </si>
  <si>
    <t>Created in parallel session. Response to S2-170014. Revised in parallel session to S2-170526.</t>
  </si>
  <si>
    <t>Revision of S2-170074. Agreed in parallel session Block approved</t>
  </si>
  <si>
    <t>Revision of S2-170100. Revised in parallel session to S2-170511.</t>
  </si>
  <si>
    <t>Revision of S2-170098. Agreed in parallel session Block approved</t>
  </si>
  <si>
    <t>Revision of S2-170099. Agreed in parallel session Block approved</t>
  </si>
  <si>
    <t>Revision of S2-170180. Agreed in parallel session Block approved</t>
  </si>
  <si>
    <t>Revision of S2-170182. Agreed in parallel session Block approved</t>
  </si>
  <si>
    <t>Revision of S2-170183. Agreed in parallel session Block approved</t>
  </si>
  <si>
    <t>Revision of S2-170070. Revised in parallel session to S2-170512.</t>
  </si>
  <si>
    <t>Revision of S2-170071. Revised in parallel session to S2-170515.</t>
  </si>
  <si>
    <t>Revision of S2-170097. Revised in parallel session to S2-170513.</t>
  </si>
  <si>
    <t>Revision of S2-170101. Agreed in parallel session Block approved</t>
  </si>
  <si>
    <t>Revision of S2-170073. Revised in parallel session to S2-170516.</t>
  </si>
  <si>
    <t>Created in parallel session. Response to S2-170013. Revised in parallel session to S2-170517.</t>
  </si>
  <si>
    <t>Revision of S2-170106. Agreed in parallel session Block approved</t>
  </si>
  <si>
    <t>Revision of S2-170107. Agreed in parallel session Block approved</t>
  </si>
  <si>
    <t>Revision of S2-170102. Agreed in parallel session Block approved. Revised at S2#119 in S2-170874</t>
  </si>
  <si>
    <t>Revision of S2-170103. Agreed in parallel session Block approved. Revised at S2#119 in S2-170875</t>
  </si>
  <si>
    <t>Revision of S2-170104. Agreed in parallel session Block approved. Revised at S2#119 in S2-170876</t>
  </si>
  <si>
    <t>Revision of S2-170105. Revised in parallel session to S2-170514.</t>
  </si>
  <si>
    <t>Revision of S2-170113. Agreed in parallel session Block approved. Revised in S2-171111 at S2#119</t>
  </si>
  <si>
    <t>Revision of S2-170114. Agreed in parallel session Block approved. Revised in S2-171112 at S2#119</t>
  </si>
  <si>
    <t>Revision of S2-170342. Agreed in parallel session Block approved</t>
  </si>
  <si>
    <t>Revision of S2-170468. Revised in parallel session to S2-170510.</t>
  </si>
  <si>
    <t>Created in parallel session. Agreed in parallel session Block approved</t>
  </si>
  <si>
    <t>Revision of S2-170050. Agreed in parallel session Block approved</t>
  </si>
  <si>
    <t>Created in parallel session. Revised in parallel session to S2-170502.</t>
  </si>
  <si>
    <t>Revision of S2-170240. Noted in parallel session</t>
  </si>
  <si>
    <t>Revision of S2-170261. Revised in parallel session, merging S2-170185, to S2-170519.</t>
  </si>
  <si>
    <t>Revision of S2-170212. Revised in parallel session to S2-170520.</t>
  </si>
  <si>
    <t>Revision of S2-170454. Revised in parallel session to S2-170521.</t>
  </si>
  <si>
    <t>Revision of S2-170497. Revised in parallel session to S2-170522.</t>
  </si>
  <si>
    <t>Revision of S2-170226, merging TD S2 170045. Revised in parallel session to S2-170523.</t>
  </si>
  <si>
    <t>Revision of S2-170337, merging S2-170274. Revised in parallel session to S2-170524.</t>
  </si>
  <si>
    <t>Revision of S2-170461. Approved</t>
  </si>
  <si>
    <t>Revision of S2-170462. Revised to S2-170682.</t>
  </si>
  <si>
    <t>Revision of S2-170456. Agreed in parallel session Block approved</t>
  </si>
  <si>
    <t>Revision of S2-170455. Revised in parallel session to S2-170528.</t>
  </si>
  <si>
    <t>Revision of S2-170457. Agreed in parallel session Block approved</t>
  </si>
  <si>
    <t>Revision of S2-170494. Revised in parallel session to S2-170527.</t>
  </si>
  <si>
    <t>Revision of S2-170473. Agreed in parallel session Block approved</t>
  </si>
  <si>
    <t>Revision of S2-170479. Agreed in parallel session Block approved</t>
  </si>
  <si>
    <t>Revision of S2-170481. Agreed in parallel session Block approved</t>
  </si>
  <si>
    <t>Revision of S2-170490. Agreed in parallel session Block approved. Revised at S2#119 in S2-170878</t>
  </si>
  <si>
    <t>Revision of S2-170480. Agreed in parallel session Block approved</t>
  </si>
  <si>
    <t>Revision of S2-170483. Agreed in parallel session Block approved</t>
  </si>
  <si>
    <t>Revision of S2-170484. Revised to S2-170693.</t>
  </si>
  <si>
    <t>Revision of S2-170110. Agreed in parallel session Block approved</t>
  </si>
  <si>
    <t>Revision of S2-170499, merging S2-170185. Revised in parallel session to S2-170529.</t>
  </si>
  <si>
    <t>Revision of S2-170500. WITHDRAWN  (not provided)</t>
  </si>
  <si>
    <t>Revision of S2-170501. Revised in parallel session to S2-170530.</t>
  </si>
  <si>
    <t>Revision of S2-170502. Approved</t>
  </si>
  <si>
    <t>Revision of S2-170503. Revised to S2-170681.</t>
  </si>
  <si>
    <t>Revision of S2-170504. Wrong file uploaded. Revised to S2-170661.</t>
  </si>
  <si>
    <t>Revision of S2-170470. Revised to S2-170694.</t>
  </si>
  <si>
    <t>Revision of S2-170471. Revised to S2-170695.</t>
  </si>
  <si>
    <t>Revision of S2-170510. Approved</t>
  </si>
  <si>
    <t>Revision of S2-170508. Agreed in parallel session. Revised to S2-170690.</t>
  </si>
  <si>
    <t>Revision of S2-170519. Approved</t>
  </si>
  <si>
    <t>Revision of S2-170521. Agreed in parallel session Block approved</t>
  </si>
  <si>
    <t>Revision of S2-170463. Approved</t>
  </si>
  <si>
    <t>Revision of S2-170465. Revised to S2-170684.</t>
  </si>
  <si>
    <t>Revision of S2-170466. Revised to S2-170685.</t>
  </si>
  <si>
    <t>Revision of S2-170348. Revised to S2-170598.</t>
  </si>
  <si>
    <t>Revision of S2-170190. Revised to S2-170625.</t>
  </si>
  <si>
    <t>Revision of S2-170136. Revised to S2-170627.</t>
  </si>
  <si>
    <t>Revision of S2-170044, merging S2-170062 and S2-170309. Revised to S2-170606.</t>
  </si>
  <si>
    <t>Revision of S2-170285, merging S2-170062 and S2-170309. Confirm Sources!. Revised to S2-170607.</t>
  </si>
  <si>
    <t>Revision of S2-170128, merging S2-170328. Revised to S2-170608.</t>
  </si>
  <si>
    <t>Revision of S2-170148. Revised to S2-170613.</t>
  </si>
  <si>
    <t>Revision of S2-170263. Revised to S2-170611.</t>
  </si>
  <si>
    <t>Revision of S2-170150. Revised to S2-170614.</t>
  </si>
  <si>
    <t>Revision of S2-170151. Revised, merging S2-170564, to S2-170615.</t>
  </si>
  <si>
    <t>Revision of S2-170358. Merged into S2-170615</t>
  </si>
  <si>
    <t>Revision of S2-170177, merging S2-170269. Revised to S2-170574.</t>
  </si>
  <si>
    <t>Revision of S2-170198. Revised to S2-170626.</t>
  </si>
  <si>
    <t>Revision of S2-170137. Revised to S2-170628.</t>
  </si>
  <si>
    <t>Revision of S2-170201. Revised to S2-170629.</t>
  </si>
  <si>
    <t>Revision of S2-170041, merging S2-170199. Revised to S2-170630.</t>
  </si>
  <si>
    <t>Revision of S2-170200, merging S2-170208 and S2-170235. Revised to S2-170631.</t>
  </si>
  <si>
    <t>Revision of S2-170152. Revised to S2-170616.</t>
  </si>
  <si>
    <t>Revision of S2-170149. Revised to S2-170617.</t>
  </si>
  <si>
    <t>Revision of S2-170329. Revised to S2-170612.</t>
  </si>
  <si>
    <t>Revision of S2-170565. Revised to S2-170623.</t>
  </si>
  <si>
    <t>Revision of S2-170140. Revised to S2-170619.</t>
  </si>
  <si>
    <t>Created at meeting. Noted</t>
  </si>
  <si>
    <t>Revision of S2-170126, merging S2-170282. Revised to S2-170609.</t>
  </si>
  <si>
    <t>Created in parallel session. Revised to S2-170653.</t>
  </si>
  <si>
    <t>Revision of S2-170213. Revised to S2-170610.</t>
  </si>
  <si>
    <t>Revision of S2-170146. Revised to S2-170671.</t>
  </si>
  <si>
    <t>Revision of S2-170181, merging S2-170153. Revised to S2-170632.</t>
  </si>
  <si>
    <t>Revision of S2-170068. Revised to S2-170633.</t>
  </si>
  <si>
    <t>Revision of S2-170195 Not Handled</t>
  </si>
  <si>
    <t>Revision of S2-170197. Revised to S2-170646.</t>
  </si>
  <si>
    <t>Created in drafting session. Response to S2-170036. Revised to S2-170647.</t>
  </si>
  <si>
    <t>Revision of S2-170193, merging parts of S2-170064 and S2-170331. Agreed in parallel session Block approved</t>
  </si>
  <si>
    <t>Revision of S2-170096. Revised to S2-170649.</t>
  </si>
  <si>
    <t>Revision of S2-170047. Agreed in parallel session Block approved</t>
  </si>
  <si>
    <t>Revision of S2-170093. Revised to S2-170673.</t>
  </si>
  <si>
    <t>Revision of S2-170302. Noted</t>
  </si>
  <si>
    <t>Revision of S2-170108, merging S2-170203. Revised to S2-170691.</t>
  </si>
  <si>
    <t>Revision of S2-170061. Revised to S2-170624.</t>
  </si>
  <si>
    <t>Revision of S2-170043. Revised to S2-170618.</t>
  </si>
  <si>
    <t>Revision of S2-170141, merging S2-170209 and SMF parts of S2-170256. Confirm Sources!. Revised to S2-170620.</t>
  </si>
  <si>
    <t>Revision of S2-170178, merging S2-170210 and the UPF part of S2-170345. Revised to S2-170621.</t>
  </si>
  <si>
    <t>Revision of S2-170211, merging S2-170353 and S2-170237. Revised to S2-170622.</t>
  </si>
  <si>
    <t>Revision of S2-170066. Revised to S2-170650.</t>
  </si>
  <si>
    <t>Revision of S2-170402. Revised to S2-170602.</t>
  </si>
  <si>
    <t>Revision of S2-170403. Revised to S2-170603.</t>
  </si>
  <si>
    <t>Revision of S2-170251. Revised to S2-170667.</t>
  </si>
  <si>
    <t>Revision of S2-170291. Revised to S2-170655.</t>
  </si>
  <si>
    <t>Revision of S2-170557. Revised to S2-170651.</t>
  </si>
  <si>
    <t>Revision of S2-170558. Agreed in parallel session Block approved</t>
  </si>
  <si>
    <t>Revision of S2-170559. Revised to S2-170652.</t>
  </si>
  <si>
    <t>Revision of S2-170577. Revised to S2-170669.</t>
  </si>
  <si>
    <t>Revision of S2-170579. Revised to S2-170654.</t>
  </si>
  <si>
    <t>Revision of S2-170561. Agreed in parallel session Block approved</t>
  </si>
  <si>
    <t>Revision of S2-170573. Revised to S2-170659.</t>
  </si>
  <si>
    <t>Revision of S2-170560. Agreed in parallel session Block approved</t>
  </si>
  <si>
    <t>Revision of S2-170562. Revised to S2-170656.</t>
  </si>
  <si>
    <t>Revision of S2-170563, merging S2-170564. Revised to S2-170657.</t>
  </si>
  <si>
    <t>Revision of S2-170571. Agreed in parallel session Block approved</t>
  </si>
  <si>
    <t>Revision of S2-170572. Revised to S2-170658.</t>
  </si>
  <si>
    <t>Revision of S2-170593. Revised to S2-170660.</t>
  </si>
  <si>
    <t>Revision of S2-170575. Revised to S2-170674.</t>
  </si>
  <si>
    <t>Revision of S2-170594. Revised to S2-170679.</t>
  </si>
  <si>
    <t>Revision of S2-170595. Revised to S2-170680.</t>
  </si>
  <si>
    <t>Revision of S2-170596. Approved</t>
  </si>
  <si>
    <t>Revision of S2-170574. Agreed in parallel session Block approved</t>
  </si>
  <si>
    <t>Revision of S2-170592. Revised to S2-170678.</t>
  </si>
  <si>
    <t>Revision of S2-170555. Agreed in parallel session Block approved</t>
  </si>
  <si>
    <t>Revision of S2-170566. Agreed in parallel session Block approved</t>
  </si>
  <si>
    <t>Revision of S2-170556. Agreed in parallel session Block approved</t>
  </si>
  <si>
    <t>Revision of S2-170567. Revised to S2-170662.</t>
  </si>
  <si>
    <t>Revision of S2-170568. Agreed in parallel session Block approved</t>
  </si>
  <si>
    <t>Revision of S2-170569. Revised to S2-170663.</t>
  </si>
  <si>
    <t>Revision of S2-170570. Revised to S2-170664.</t>
  </si>
  <si>
    <t>Revision of S2-170581. Revised to S2-170665.</t>
  </si>
  <si>
    <t>Revision of S2-170582. Agreed in parallel session Block approved</t>
  </si>
  <si>
    <t>Revision of S2-170264. Noted</t>
  </si>
  <si>
    <t>Revision of S2-170320. Revised to S2-170648.</t>
  </si>
  <si>
    <t>Revision of S2-170392. Agreed in parallel session Block approved</t>
  </si>
  <si>
    <t>Revision of S2-170394. Agreed in parallel session Block approved</t>
  </si>
  <si>
    <t>Revision of S2-170584. Revised to S2-170692.</t>
  </si>
  <si>
    <t>Revision of S2-170587. Revised to S2-170672.</t>
  </si>
  <si>
    <t>Revision of S2-170597. Approved</t>
  </si>
  <si>
    <t>Revision of S2-170606. Agreed in parallel session Block approved</t>
  </si>
  <si>
    <t>Revision of S2-170608. Agreed in parallel session Block approved</t>
  </si>
  <si>
    <t>Revision of S2-170578. Revised to S2-170670.</t>
  </si>
  <si>
    <t>Revision of S2-170610. Revised to S2-170666.</t>
  </si>
  <si>
    <t>Revision of S2-170605. Revised to S2-170689.</t>
  </si>
  <si>
    <t>Revision of S2-170614. Agreed in parallel session Block approved</t>
  </si>
  <si>
    <t>Revision of S2-170615. Revised to S2-170675.</t>
  </si>
  <si>
    <t>Revision of S2-170617. Revised to S2-170676.</t>
  </si>
  <si>
    <t>Revision of S2-170612. Approved</t>
  </si>
  <si>
    <t>Revision of S2-170618. Revised to S2-170677.</t>
  </si>
  <si>
    <t>Revision of S2-170524. Agreed in parallel session Block approved</t>
  </si>
  <si>
    <t>Revision of S2-170628. Agreed in parallel session Block approved</t>
  </si>
  <si>
    <t>Revision of S2-170630. Approved</t>
  </si>
  <si>
    <t>Revision of S2-170631. Revised to S2-170686.</t>
  </si>
  <si>
    <t>Revision of S2-170632. Revised to S2-170668.</t>
  </si>
  <si>
    <t>Revision of S2-170654. Revised to S2-170688.</t>
  </si>
  <si>
    <t>Revision of S2-170604. Agreed in parallel session Block approved</t>
  </si>
  <si>
    <t>Revision of S2-170665. Approved</t>
  </si>
  <si>
    <t>Revision of S2-170609. Approved</t>
  </si>
  <si>
    <t>Revision of S2-170653. Revised to S2-170687.</t>
  </si>
  <si>
    <t>Revision of S2-170580. Agreed in parallel session Block approved</t>
  </si>
  <si>
    <t>Revision of S2-170649. Approved</t>
  </si>
  <si>
    <t>Revision of S2-170589. Agreed in parallel session Block approved</t>
  </si>
  <si>
    <t>Revision of S2-170619. Approved</t>
  </si>
  <si>
    <t>Revision of S2-170658. Approved</t>
  </si>
  <si>
    <t>Revision of S2-170660. Approved</t>
  </si>
  <si>
    <t>Revision of S2-170624. Approved</t>
  </si>
  <si>
    <t>Revision of S2-170506. Revised to S2-170696.</t>
  </si>
  <si>
    <t>Revision of S2-170467. WITHDRAWN</t>
  </si>
  <si>
    <t>Revision of S2-170532. Approved</t>
  </si>
  <si>
    <t>Revision of S2-170655. Confirm sources! Revised to S2-170697.</t>
  </si>
  <si>
    <t>Revision of S2-170528. This CR was agreed</t>
  </si>
  <si>
    <t>Revision of S2-170517. Revised to S2-170699.</t>
  </si>
  <si>
    <t>Revision of S2-170525. Revised to S2-170698.</t>
  </si>
  <si>
    <t>Revision of S2-170526. Approved</t>
  </si>
  <si>
    <t>Revision of S2-170689. Confirm sources! Approved</t>
  </si>
  <si>
    <t>Revision of S2-170693. Revised to S2-170700.</t>
  </si>
  <si>
    <t>Revised</t>
  </si>
  <si>
    <t>Agreed</t>
  </si>
  <si>
    <t>Not Handled. Revised in S2-171172 at S2#119 (withdrawn)</t>
  </si>
  <si>
    <t>Revised #119</t>
  </si>
  <si>
    <t>23.402 CR2968: Alignment of emergency procedures</t>
  </si>
  <si>
    <t>Revised in S2-171624</t>
  </si>
  <si>
    <t>Agreed in parallel session. Block approved. TS requested for this CR. Revised in S2-171624</t>
  </si>
  <si>
    <t>23.167 CR0315: Alignment of emergency procedures</t>
  </si>
  <si>
    <t>Revision of block approved S2-170750, due to wrong TS number used in TD request. Approved</t>
  </si>
  <si>
    <t>TEI14, CIoT</t>
  </si>
  <si>
    <t>Huawei, HiSilicon, Samsung</t>
  </si>
  <si>
    <t>23.682 CR0261: Northbound APIs for a co-located SCEF/MTC-IWF - Clause 4 enhancements to describe MTC-IWF deployment cases</t>
  </si>
  <si>
    <t>23.682 CR0261R1: Northbound APIs for a co-located SCEF/MTC-IWF - Clause 4 enhancements to describe MTC-IWF deployment cases</t>
  </si>
  <si>
    <t>23.682 CR0261R2: Northbound APIs for a co-located SCEF/MTC-IWF - Clause 4 enhancements to describe MTC-IWF deployment cases</t>
  </si>
  <si>
    <t>23.682 CR0261R3: Northbound APIs for a co-located SCEF/MTC-IWF - Clause 4 enhancements to describe MTC-IWF deployment cases</t>
  </si>
  <si>
    <t>ZTE, Intel, Huawei, Hisilicon, Convida Wireless, Deutsche Telecom</t>
  </si>
  <si>
    <t>Intel, Qualcomm Incorporated, KPN</t>
  </si>
  <si>
    <t>Intel, Huawei?</t>
  </si>
  <si>
    <t>Huawei, HiSilicon, Qualcomm Incorporated?</t>
  </si>
  <si>
    <t>Huawei, Hisilicon, ITRI</t>
  </si>
  <si>
    <t>Ericsson, Nokia, ZTE, AT&amp;T, Sony, LG Electronics, MediaTek</t>
  </si>
  <si>
    <t>Vodafone, AT&amp;T, NTT DOCOMO, Ericsson, Qualcomm Inc., Sprint</t>
  </si>
  <si>
    <t>Huawei, China Unicom?, China Telecom?, China Mobile?, KDDI?, CATT?, HiSilicon?, Telecom Italia?, Intel?, ETRI?</t>
  </si>
  <si>
    <t>New SID on continuation of the work for the 5G system architecture</t>
  </si>
  <si>
    <t>Huawei, HiSilicon, Ericsson, Nokia, KDDI, ZTE, Oracle</t>
  </si>
  <si>
    <t>KDDI, InterDigital, Sprint, China Mobile, China Unicom, Samsung, LG Electronics</t>
  </si>
  <si>
    <t>Nokia, Qualcomm, Huawei</t>
  </si>
  <si>
    <t>Nokia, T-Mobile USA INC</t>
  </si>
  <si>
    <t>LG Electronics, Qualcomm Incorporated</t>
  </si>
  <si>
    <t>Intel, Huawei, Qualcomm, Nokia, ZTE</t>
  </si>
  <si>
    <t>AT&amp;T, Huawei, ZTE, Oracle</t>
  </si>
  <si>
    <t>Ericsson (Editor), Nokia</t>
  </si>
  <si>
    <t>ZTE, Intel, Huawei, HiSilicon, Convida Wireless, Deutsche Telecom</t>
  </si>
  <si>
    <t>Convida Wireless, Intel, KPN</t>
  </si>
  <si>
    <t>Verizon UK Ltd., Intel</t>
  </si>
  <si>
    <t>Nokia (Editor)</t>
  </si>
  <si>
    <t>Samsung, LG Electronics</t>
  </si>
  <si>
    <t>Samsung, Huawei</t>
  </si>
  <si>
    <t>Nokia, Alcatel-Lucent Shanghai Bell, Samsung, Huawei</t>
  </si>
  <si>
    <t>NTT DOCOMO, LG Electronics, Nokia</t>
  </si>
  <si>
    <t>Orange, Intel, Samsung</t>
  </si>
  <si>
    <t>Network-triggered UPF relocation for SSC mode 3 with multiple PDU sessions</t>
  </si>
  <si>
    <t>This contribution proposes a procedure for UPF relocation of PDU session of SSC mode 3 with multiple PDU sessions.</t>
  </si>
  <si>
    <t>Qualcomm Incorporated, Sony, Qualcomm</t>
  </si>
  <si>
    <t>Qualcomm Incorporated, Sony, Samsung, LG Electronic</t>
  </si>
  <si>
    <t>Ericsson, MediaTek, CATT, Huawei</t>
  </si>
  <si>
    <t>Intel, Huawei, Nokia</t>
  </si>
  <si>
    <t>Huawei, HiSilicon, Qualcomm Incorporated</t>
  </si>
  <si>
    <t>Huawei, Hisilicon, Samsung</t>
  </si>
  <si>
    <t>NTT DOCOMO, LG Electronics Nokia, AT&amp;T, Intel</t>
  </si>
  <si>
    <t>NTT DOCOMO, Intel</t>
  </si>
  <si>
    <t>NTT DOCOMO, Intel, LG Electronics, Nokia, AT&amp;T</t>
  </si>
  <si>
    <t>Ericsson, Nokia, ZTE</t>
  </si>
  <si>
    <t>Ericsson, Nokia, ZTE, AT&amp;T</t>
  </si>
  <si>
    <t>LS on PDN connection Restriction</t>
  </si>
  <si>
    <t>Summary of change: A new reference to TS 26.346 is added in Section 2. A new subclause 6a.11.x is introduced to describe the purpose of xMB and that it can be terminated in the content provider or in the SCEF.</t>
  </si>
  <si>
    <t>S2-171625</t>
  </si>
  <si>
    <t>S2-171626</t>
  </si>
  <si>
    <t>Draft Report of SA WG2 meeting #119</t>
  </si>
  <si>
    <t>Draft Report of meeting #119 for approval</t>
  </si>
  <si>
    <t>Draft Agenda for SA WG2#120</t>
  </si>
  <si>
    <t>S2-171627</t>
  </si>
  <si>
    <t>S2-171628</t>
  </si>
  <si>
    <t>S2-171629</t>
  </si>
  <si>
    <t>S2-171630</t>
  </si>
  <si>
    <t>S2-171631</t>
  </si>
  <si>
    <t>S2-171632</t>
  </si>
  <si>
    <t>S2-171633</t>
  </si>
  <si>
    <t>S2-171634</t>
  </si>
  <si>
    <t>S2-171635</t>
  </si>
  <si>
    <t>S2-171636</t>
  </si>
  <si>
    <t>S2-171637</t>
  </si>
  <si>
    <t>S2-171638</t>
  </si>
  <si>
    <t>S2-171639</t>
  </si>
  <si>
    <t>S2-171640</t>
  </si>
  <si>
    <t>S2-171641</t>
  </si>
  <si>
    <t>S2-171642</t>
  </si>
  <si>
    <t>S2-171643</t>
  </si>
  <si>
    <t>S2-171644</t>
  </si>
  <si>
    <t>S2-171645</t>
  </si>
  <si>
    <t>S2-171646</t>
  </si>
  <si>
    <t>S2-171647</t>
  </si>
  <si>
    <t>S2-171648</t>
  </si>
  <si>
    <t>S2-171649</t>
  </si>
  <si>
    <t>S2-171650</t>
  </si>
  <si>
    <t>S2-171651</t>
  </si>
  <si>
    <t>S2-171652</t>
  </si>
  <si>
    <t>S2-171653</t>
  </si>
  <si>
    <t>S2-171654</t>
  </si>
  <si>
    <t>S2-171655</t>
  </si>
  <si>
    <t>S2-171656</t>
  </si>
  <si>
    <t>S2-171657</t>
  </si>
  <si>
    <t>S2-171658</t>
  </si>
  <si>
    <t>S2-171659</t>
  </si>
  <si>
    <t>S2-171660</t>
  </si>
  <si>
    <t>S2-171661</t>
  </si>
  <si>
    <t>S2-171662</t>
  </si>
  <si>
    <t>S2-171663</t>
  </si>
  <si>
    <t>S2-171664</t>
  </si>
  <si>
    <t>S2-171665</t>
  </si>
  <si>
    <t>S2-171666</t>
  </si>
  <si>
    <t>S2-171667</t>
  </si>
  <si>
    <t>S2-171668</t>
  </si>
  <si>
    <t>S2-171669</t>
  </si>
  <si>
    <t>S2-171670</t>
  </si>
  <si>
    <t>S2-171671</t>
  </si>
  <si>
    <t>S2-171672</t>
  </si>
  <si>
    <t>S2-171673</t>
  </si>
  <si>
    <t>S2-171674</t>
  </si>
  <si>
    <t>S2-171675</t>
  </si>
  <si>
    <t>S2-171676</t>
  </si>
  <si>
    <t>S2-171677</t>
  </si>
  <si>
    <t>S2-171678</t>
  </si>
  <si>
    <t>S2-171679</t>
  </si>
  <si>
    <t>S2-171680</t>
  </si>
  <si>
    <t>S2-171681</t>
  </si>
  <si>
    <t>S2-171682</t>
  </si>
  <si>
    <t>S2-171683</t>
  </si>
  <si>
    <t>S2-171684</t>
  </si>
  <si>
    <t>S2-171685</t>
  </si>
  <si>
    <t>S2-171686</t>
  </si>
  <si>
    <t>S2-171687</t>
  </si>
  <si>
    <t>S2-171688</t>
  </si>
  <si>
    <t>S2-171689</t>
  </si>
  <si>
    <t>S2-171690</t>
  </si>
  <si>
    <t>S2-171691</t>
  </si>
  <si>
    <t>S2-171692</t>
  </si>
  <si>
    <t>S2-171693</t>
  </si>
  <si>
    <t>S2-171694</t>
  </si>
  <si>
    <t>S2-171695</t>
  </si>
  <si>
    <t>S2-171696</t>
  </si>
  <si>
    <t>S2-171697</t>
  </si>
  <si>
    <t>S2-171698</t>
  </si>
  <si>
    <t>S2-171699</t>
  </si>
  <si>
    <t>S2-171700</t>
  </si>
  <si>
    <t>S2-171701</t>
  </si>
  <si>
    <t>S2-171702</t>
  </si>
  <si>
    <t>S2-171703</t>
  </si>
  <si>
    <t>S2-171704</t>
  </si>
  <si>
    <t>S2-171705</t>
  </si>
  <si>
    <t>S2-171706</t>
  </si>
  <si>
    <t>S2-171707</t>
  </si>
  <si>
    <t>S2-171708</t>
  </si>
  <si>
    <t>S2-171709</t>
  </si>
  <si>
    <t>S2-171710</t>
  </si>
  <si>
    <t>S2-171711</t>
  </si>
  <si>
    <t>S2-171712</t>
  </si>
  <si>
    <t>S2-171713</t>
  </si>
  <si>
    <t>S2-171714</t>
  </si>
  <si>
    <t>S2-171715</t>
  </si>
  <si>
    <t>S2-171716</t>
  </si>
  <si>
    <t>S2-171717</t>
  </si>
  <si>
    <t>S2-171718</t>
  </si>
  <si>
    <t>S2-171719</t>
  </si>
  <si>
    <t>S2-171720</t>
  </si>
  <si>
    <t>S2-171721</t>
  </si>
  <si>
    <t>S2-171722</t>
  </si>
  <si>
    <t>S2-171723</t>
  </si>
  <si>
    <t>S2-171724</t>
  </si>
  <si>
    <t>S2-171725</t>
  </si>
  <si>
    <t>S2-171726</t>
  </si>
  <si>
    <t>S2-171727</t>
  </si>
  <si>
    <t>S2-171728</t>
  </si>
  <si>
    <t>S2-171729</t>
  </si>
  <si>
    <t>S2-171730</t>
  </si>
  <si>
    <t>S2-171731</t>
  </si>
  <si>
    <t>S2-171732</t>
  </si>
  <si>
    <t>S2-171733</t>
  </si>
  <si>
    <t>S2-171734</t>
  </si>
  <si>
    <t>S2-171735</t>
  </si>
  <si>
    <t>S2-171736</t>
  </si>
  <si>
    <t>S2-171737</t>
  </si>
  <si>
    <t>S2-171738</t>
  </si>
  <si>
    <t>S2-171739</t>
  </si>
  <si>
    <t>S2-171740</t>
  </si>
  <si>
    <t>S2-171741</t>
  </si>
  <si>
    <t>S2-171742</t>
  </si>
  <si>
    <t>S2-171743</t>
  </si>
  <si>
    <t>S2-171744</t>
  </si>
  <si>
    <t>S2-171745</t>
  </si>
  <si>
    <t>S2-171746</t>
  </si>
  <si>
    <t>S2-171747</t>
  </si>
  <si>
    <t>S2-171748</t>
  </si>
  <si>
    <t>S2-171749</t>
  </si>
  <si>
    <t>S2-171750</t>
  </si>
  <si>
    <t>S2-171751</t>
  </si>
  <si>
    <t>S2-171752</t>
  </si>
  <si>
    <t>S2-171753</t>
  </si>
  <si>
    <t>S2-171754</t>
  </si>
  <si>
    <t>S2-171755</t>
  </si>
  <si>
    <t>S2-171756</t>
  </si>
  <si>
    <t>S2-171757</t>
  </si>
  <si>
    <t>S2-171758</t>
  </si>
  <si>
    <t>S2-171759</t>
  </si>
  <si>
    <t>S2-171760</t>
  </si>
  <si>
    <t>S2-171761</t>
  </si>
  <si>
    <t>S2-171762</t>
  </si>
  <si>
    <t>S2-171763</t>
  </si>
  <si>
    <t>S2-171764</t>
  </si>
  <si>
    <t>S2-171765</t>
  </si>
  <si>
    <t>S2-171766</t>
  </si>
  <si>
    <t>S2-171767</t>
  </si>
  <si>
    <t>S2-171768</t>
  </si>
  <si>
    <t>S2-171769</t>
  </si>
  <si>
    <t>S2-171770</t>
  </si>
  <si>
    <t>S2-171771</t>
  </si>
  <si>
    <t>S2-171772</t>
  </si>
  <si>
    <t>S2-171773</t>
  </si>
  <si>
    <t>S2-171774</t>
  </si>
  <si>
    <t>S2-171775</t>
  </si>
  <si>
    <t>S2-171776</t>
  </si>
  <si>
    <t>S2-171777</t>
  </si>
  <si>
    <t>S2-171778</t>
  </si>
  <si>
    <t>S2-171779</t>
  </si>
  <si>
    <t>S2-171780</t>
  </si>
  <si>
    <t>S2-171781</t>
  </si>
  <si>
    <t>S2-171782</t>
  </si>
  <si>
    <t>S2-171783</t>
  </si>
  <si>
    <t>S2-171784</t>
  </si>
  <si>
    <t>S2-171785</t>
  </si>
  <si>
    <t>S2-171786</t>
  </si>
  <si>
    <t>S2-171787</t>
  </si>
  <si>
    <t>S2-171788</t>
  </si>
  <si>
    <t>S2-171789</t>
  </si>
  <si>
    <t>S2-171790</t>
  </si>
  <si>
    <t>S2-171791</t>
  </si>
  <si>
    <t>S2-171792</t>
  </si>
  <si>
    <t>S2-171793</t>
  </si>
  <si>
    <t>S2-171794</t>
  </si>
  <si>
    <t>S2-171795</t>
  </si>
  <si>
    <t>S2-171796</t>
  </si>
  <si>
    <t>S2-171797</t>
  </si>
  <si>
    <t>S2-171798</t>
  </si>
  <si>
    <t>S2-171799</t>
  </si>
  <si>
    <t>S2-171800</t>
  </si>
  <si>
    <t>S2-171801</t>
  </si>
  <si>
    <t>S2-171802</t>
  </si>
  <si>
    <t>S2-171803</t>
  </si>
  <si>
    <t>S2-171804</t>
  </si>
  <si>
    <t>S2-171805</t>
  </si>
  <si>
    <t>S2-171806</t>
  </si>
  <si>
    <t>S2-171807</t>
  </si>
  <si>
    <t>S2-171808</t>
  </si>
  <si>
    <t>S2-171809</t>
  </si>
  <si>
    <t>S2-171810</t>
  </si>
  <si>
    <t>S2-171811</t>
  </si>
  <si>
    <t>S2-171812</t>
  </si>
  <si>
    <t>S2-171813</t>
  </si>
  <si>
    <t>S2-171814</t>
  </si>
  <si>
    <t>S2-171815</t>
  </si>
  <si>
    <t>S2-171816</t>
  </si>
  <si>
    <t>S2-171817</t>
  </si>
  <si>
    <t>S2-171818</t>
  </si>
  <si>
    <t>S2-171819</t>
  </si>
  <si>
    <t>S2-171820</t>
  </si>
  <si>
    <t>S2-171821</t>
  </si>
  <si>
    <t>S2-171822</t>
  </si>
  <si>
    <t>S2-171823</t>
  </si>
  <si>
    <t>S2-171824</t>
  </si>
  <si>
    <t>S2-171825</t>
  </si>
  <si>
    <t>S2-171826</t>
  </si>
  <si>
    <t>S2-171827</t>
  </si>
  <si>
    <t>S2-171828</t>
  </si>
  <si>
    <t>S2-171829</t>
  </si>
  <si>
    <t>S2-171830</t>
  </si>
  <si>
    <t>S2-171831</t>
  </si>
  <si>
    <t>S2-171832</t>
  </si>
  <si>
    <t>S2-171833</t>
  </si>
  <si>
    <t>S2-171834</t>
  </si>
  <si>
    <t>S2-171835</t>
  </si>
  <si>
    <t>S2-171836</t>
  </si>
  <si>
    <t>S2-171837</t>
  </si>
  <si>
    <t>S2-171838</t>
  </si>
  <si>
    <t>S2-171839</t>
  </si>
  <si>
    <t>S2-171840</t>
  </si>
  <si>
    <t>S2-171841</t>
  </si>
  <si>
    <t>S2-171842</t>
  </si>
  <si>
    <t>S2-171843</t>
  </si>
  <si>
    <t>S2-171844</t>
  </si>
  <si>
    <t>S2-171845</t>
  </si>
  <si>
    <t>S2-171846</t>
  </si>
  <si>
    <t>S2-171847</t>
  </si>
  <si>
    <t>S2-171848</t>
  </si>
  <si>
    <t>S2-171849</t>
  </si>
  <si>
    <t>S2-171850</t>
  </si>
  <si>
    <t>S2-171851</t>
  </si>
  <si>
    <t>S2-171852</t>
  </si>
  <si>
    <t>S2-171853</t>
  </si>
  <si>
    <t>S2-171854</t>
  </si>
  <si>
    <t>S2-171855</t>
  </si>
  <si>
    <t>S2-171856</t>
  </si>
  <si>
    <t>S2-171857</t>
  </si>
  <si>
    <t>S2-171858</t>
  </si>
  <si>
    <t>S2-171859</t>
  </si>
  <si>
    <t>S2-171860</t>
  </si>
  <si>
    <t>S2-171861</t>
  </si>
  <si>
    <t>S2-171862</t>
  </si>
  <si>
    <t>S2-171863</t>
  </si>
  <si>
    <t>S2-171864</t>
  </si>
  <si>
    <t>S2-171865</t>
  </si>
  <si>
    <t>S2-171866</t>
  </si>
  <si>
    <t>S2-171867</t>
  </si>
  <si>
    <t>S2-171868</t>
  </si>
  <si>
    <t>S2-171869</t>
  </si>
  <si>
    <t>S2-171870</t>
  </si>
  <si>
    <t>S2-171871</t>
  </si>
  <si>
    <t>S2-171872</t>
  </si>
  <si>
    <t>S2-171873</t>
  </si>
  <si>
    <t>S2-171874</t>
  </si>
  <si>
    <t>S2-171875</t>
  </si>
  <si>
    <t>S2-171876</t>
  </si>
  <si>
    <t>S2-171877</t>
  </si>
  <si>
    <t>S2-171878</t>
  </si>
  <si>
    <t>S2-171879</t>
  </si>
  <si>
    <t>S2-171880</t>
  </si>
  <si>
    <t>S2-171881</t>
  </si>
  <si>
    <t>S2-171882</t>
  </si>
  <si>
    <t>S2-171883</t>
  </si>
  <si>
    <t>S2-171884</t>
  </si>
  <si>
    <t>S2-171885</t>
  </si>
  <si>
    <t>S2-171886</t>
  </si>
  <si>
    <t>S2-171887</t>
  </si>
  <si>
    <t>S2-171888</t>
  </si>
  <si>
    <t>S2-171889</t>
  </si>
  <si>
    <t>S2-171890</t>
  </si>
  <si>
    <t>S2-171891</t>
  </si>
  <si>
    <t>S2-171892</t>
  </si>
  <si>
    <t>S2-171893</t>
  </si>
  <si>
    <t>S2-171894</t>
  </si>
  <si>
    <t>S2-171895</t>
  </si>
  <si>
    <t>S2-171896</t>
  </si>
  <si>
    <t>S2-171897</t>
  </si>
  <si>
    <t>S2-171898</t>
  </si>
  <si>
    <t>S2-171899</t>
  </si>
  <si>
    <t>S2-171900</t>
  </si>
  <si>
    <t>S2-171901</t>
  </si>
  <si>
    <t>S2-171902</t>
  </si>
  <si>
    <t>S2-171903</t>
  </si>
  <si>
    <t>S2-171904</t>
  </si>
  <si>
    <t>S2-171905</t>
  </si>
  <si>
    <t>S2-171906</t>
  </si>
  <si>
    <t>S2-171907</t>
  </si>
  <si>
    <t>S2-171908</t>
  </si>
  <si>
    <t>S2-171909</t>
  </si>
  <si>
    <t>S2-171910</t>
  </si>
  <si>
    <t>S2-171911</t>
  </si>
  <si>
    <t>S2-171912</t>
  </si>
  <si>
    <t>S2-171913</t>
  </si>
  <si>
    <t>S2-171914</t>
  </si>
  <si>
    <t>S2-171915</t>
  </si>
  <si>
    <t>S2-171916</t>
  </si>
  <si>
    <t>S2-171917</t>
  </si>
  <si>
    <t>S2-171918</t>
  </si>
  <si>
    <t>S2-171919</t>
  </si>
  <si>
    <t>S2-171920</t>
  </si>
  <si>
    <t>S2-171921</t>
  </si>
  <si>
    <t>S2-171922</t>
  </si>
  <si>
    <t>S2-171923</t>
  </si>
  <si>
    <t>S2-171924</t>
  </si>
  <si>
    <t>S2-171925</t>
  </si>
  <si>
    <t>S2-171926</t>
  </si>
  <si>
    <t>S2-171927</t>
  </si>
  <si>
    <t>S2-171928</t>
  </si>
  <si>
    <t>S2-171929</t>
  </si>
  <si>
    <t>S2-171930</t>
  </si>
  <si>
    <t>S2-171931</t>
  </si>
  <si>
    <t>S2-171932</t>
  </si>
  <si>
    <t>S2-171933</t>
  </si>
  <si>
    <t>S2-171934</t>
  </si>
  <si>
    <t>S2-171935</t>
  </si>
  <si>
    <t>S2-171936</t>
  </si>
  <si>
    <t>S2-171937</t>
  </si>
  <si>
    <t>S2-171938</t>
  </si>
  <si>
    <t>S2-171939</t>
  </si>
  <si>
    <t>S2-171940</t>
  </si>
  <si>
    <t>S2-171941</t>
  </si>
  <si>
    <t>S2-171942</t>
  </si>
  <si>
    <t>S2-171943</t>
  </si>
  <si>
    <t>S2-171944</t>
  </si>
  <si>
    <t>S2-171945</t>
  </si>
  <si>
    <t>S2-171946</t>
  </si>
  <si>
    <t>S2-171947</t>
  </si>
  <si>
    <t>S2-171948</t>
  </si>
  <si>
    <t>S2-171949</t>
  </si>
  <si>
    <t>S2-171950</t>
  </si>
  <si>
    <t>S2-171951</t>
  </si>
  <si>
    <t>S2-171952</t>
  </si>
  <si>
    <t>S2-171953</t>
  </si>
  <si>
    <t>S2-171954</t>
  </si>
  <si>
    <t>S2-171955</t>
  </si>
  <si>
    <t>S2-171956</t>
  </si>
  <si>
    <t>S2-171957</t>
  </si>
  <si>
    <t>S2-171958</t>
  </si>
  <si>
    <t>S2-171959</t>
  </si>
  <si>
    <t>S2-171960</t>
  </si>
  <si>
    <t>S2-171961</t>
  </si>
  <si>
    <t>S2-171962</t>
  </si>
  <si>
    <t>S2-171963</t>
  </si>
  <si>
    <t>S2-171964</t>
  </si>
  <si>
    <t>S2-171965</t>
  </si>
  <si>
    <t>S2-171966</t>
  </si>
  <si>
    <t>S2-171967</t>
  </si>
  <si>
    <t>S2-171968</t>
  </si>
  <si>
    <t>S2-171969</t>
  </si>
  <si>
    <t>S2-171970</t>
  </si>
  <si>
    <t>S2-171971</t>
  </si>
  <si>
    <t>S2-171972</t>
  </si>
  <si>
    <t>S2-171973</t>
  </si>
  <si>
    <t>S2-171974</t>
  </si>
  <si>
    <t>S2-171975</t>
  </si>
  <si>
    <t>S2-171976</t>
  </si>
  <si>
    <t>S2-171977</t>
  </si>
  <si>
    <t>S2-171978</t>
  </si>
  <si>
    <t>S2-171979</t>
  </si>
  <si>
    <t>S2-171980</t>
  </si>
  <si>
    <t>S2-171981</t>
  </si>
  <si>
    <t>S2-171982</t>
  </si>
  <si>
    <t>S2-171983</t>
  </si>
  <si>
    <t>S2-171984</t>
  </si>
  <si>
    <t>S2-171985</t>
  </si>
  <si>
    <t>S2-171986</t>
  </si>
  <si>
    <t>S2-171987</t>
  </si>
  <si>
    <t>S2-171988</t>
  </si>
  <si>
    <t>S2-171989</t>
  </si>
  <si>
    <t>S2-171990</t>
  </si>
  <si>
    <t>S2-171991</t>
  </si>
  <si>
    <t>S2-171992</t>
  </si>
  <si>
    <t>S2-171993</t>
  </si>
  <si>
    <t>S2-171994</t>
  </si>
  <si>
    <t>S2-171995</t>
  </si>
  <si>
    <t>S2-171996</t>
  </si>
  <si>
    <t>S2-171997</t>
  </si>
  <si>
    <t>S2-171998</t>
  </si>
  <si>
    <t>S2-171999</t>
  </si>
  <si>
    <t>S2-172000</t>
  </si>
  <si>
    <t>S2-172001</t>
  </si>
  <si>
    <t>S2-172002</t>
  </si>
  <si>
    <t>S2-172003</t>
  </si>
  <si>
    <t>S2-172004</t>
  </si>
  <si>
    <t>S2-172005</t>
  </si>
  <si>
    <t>S2-172006</t>
  </si>
  <si>
    <t>S2-172007</t>
  </si>
  <si>
    <t>S2-172008</t>
  </si>
  <si>
    <t>S2-172009</t>
  </si>
  <si>
    <t>S2-172010</t>
  </si>
  <si>
    <t>S2-172011</t>
  </si>
  <si>
    <t>S2-172012</t>
  </si>
  <si>
    <t>S2-172013</t>
  </si>
  <si>
    <t>S2-172014</t>
  </si>
  <si>
    <t>S2-172015</t>
  </si>
  <si>
    <t>S2-172016</t>
  </si>
  <si>
    <t>S2-172017</t>
  </si>
  <si>
    <t>S2-172018</t>
  </si>
  <si>
    <t>S2-172019</t>
  </si>
  <si>
    <t>S2-172020</t>
  </si>
  <si>
    <t>S2-172021</t>
  </si>
  <si>
    <t>S2-172022</t>
  </si>
  <si>
    <t>S2-172023</t>
  </si>
  <si>
    <t>S2-172024</t>
  </si>
  <si>
    <t>S2-172025</t>
  </si>
  <si>
    <t>S2-172026</t>
  </si>
  <si>
    <t>S2-172027</t>
  </si>
  <si>
    <t>S2-172028</t>
  </si>
  <si>
    <t>S2-172029</t>
  </si>
  <si>
    <t>S2-172030</t>
  </si>
  <si>
    <t>S2-172031</t>
  </si>
  <si>
    <t>S2-172032</t>
  </si>
  <si>
    <t>S2-172033</t>
  </si>
  <si>
    <t>S2-172034</t>
  </si>
  <si>
    <t>S2-172035</t>
  </si>
  <si>
    <t>S2-172036</t>
  </si>
  <si>
    <t>S2-172037</t>
  </si>
  <si>
    <t>S2-172038</t>
  </si>
  <si>
    <t>S2-172039</t>
  </si>
  <si>
    <t>S2-172040</t>
  </si>
  <si>
    <t>S2-172041</t>
  </si>
  <si>
    <t>S2-172042</t>
  </si>
  <si>
    <t>S2-172043</t>
  </si>
  <si>
    <t>S2-172044</t>
  </si>
  <si>
    <t>S2-172045</t>
  </si>
  <si>
    <t>S2-172046</t>
  </si>
  <si>
    <t>S2-172047</t>
  </si>
  <si>
    <t>S2-172048</t>
  </si>
  <si>
    <t>S2-172049</t>
  </si>
  <si>
    <t>S2-172050</t>
  </si>
  <si>
    <t>S2-172051</t>
  </si>
  <si>
    <t>S2-172052</t>
  </si>
  <si>
    <t>S2-172053</t>
  </si>
  <si>
    <t>S2-172054</t>
  </si>
  <si>
    <t>S2-172055</t>
  </si>
  <si>
    <t>S2-172056</t>
  </si>
  <si>
    <t>S2-172057</t>
  </si>
  <si>
    <t>S2-172058</t>
  </si>
  <si>
    <t>S2-172059</t>
  </si>
  <si>
    <t>S2-172060</t>
  </si>
  <si>
    <t>S2-172061</t>
  </si>
  <si>
    <t>S2-172062</t>
  </si>
  <si>
    <t>S2-172063</t>
  </si>
  <si>
    <t>S2-172064</t>
  </si>
  <si>
    <t>S2-172065</t>
  </si>
  <si>
    <t>S2-172066</t>
  </si>
  <si>
    <t>S2-172067</t>
  </si>
  <si>
    <t>S2-172068</t>
  </si>
  <si>
    <t>S2-172069</t>
  </si>
  <si>
    <t>S2-172070</t>
  </si>
  <si>
    <t>S2-172071</t>
  </si>
  <si>
    <t>S2-172072</t>
  </si>
  <si>
    <t>S2-172073</t>
  </si>
  <si>
    <t>S2-172074</t>
  </si>
  <si>
    <t>S2-172075</t>
  </si>
  <si>
    <t>S2-172076</t>
  </si>
  <si>
    <t>S2-172077</t>
  </si>
  <si>
    <t>S2-172078</t>
  </si>
  <si>
    <t>S2-172079</t>
  </si>
  <si>
    <t>S2-172080</t>
  </si>
  <si>
    <t>S2-172081</t>
  </si>
  <si>
    <t>S2-172082</t>
  </si>
  <si>
    <t>S2-172083</t>
  </si>
  <si>
    <t>S2-172084</t>
  </si>
  <si>
    <t>S2-172085</t>
  </si>
  <si>
    <t>S2-172086</t>
  </si>
  <si>
    <t>S2-172087</t>
  </si>
  <si>
    <t>S2-172088</t>
  </si>
  <si>
    <t>S2-172089</t>
  </si>
  <si>
    <t>S2-172090</t>
  </si>
  <si>
    <t>S2-172091</t>
  </si>
  <si>
    <t>S2-172092</t>
  </si>
  <si>
    <t>S2-172093</t>
  </si>
  <si>
    <t>S2-172094</t>
  </si>
  <si>
    <t>S2-172095</t>
  </si>
  <si>
    <t>S2-172096</t>
  </si>
  <si>
    <t>S2-172097</t>
  </si>
  <si>
    <t>S2-172098</t>
  </si>
  <si>
    <t>S2-172099</t>
  </si>
  <si>
    <t>S2-172100</t>
  </si>
  <si>
    <t>S2-172101</t>
  </si>
  <si>
    <t>S2-172102</t>
  </si>
  <si>
    <t>S2-172103</t>
  </si>
  <si>
    <t>S2-172104</t>
  </si>
  <si>
    <t>S2-172105</t>
  </si>
  <si>
    <t>S2-172106</t>
  </si>
  <si>
    <t>S2-172107</t>
  </si>
  <si>
    <t>S2-172108</t>
  </si>
  <si>
    <t>S2-172109</t>
  </si>
  <si>
    <t>S2-172110</t>
  </si>
  <si>
    <t>S2-172111</t>
  </si>
  <si>
    <t>S2-172112</t>
  </si>
  <si>
    <t>S2-172113</t>
  </si>
  <si>
    <t>S2-172114</t>
  </si>
  <si>
    <t>S2-172115</t>
  </si>
  <si>
    <t>S2-172116</t>
  </si>
  <si>
    <t>S2-172117</t>
  </si>
  <si>
    <t>S2-172118</t>
  </si>
  <si>
    <t>S2-172119</t>
  </si>
  <si>
    <t>S2-172120</t>
  </si>
  <si>
    <t>S2-172121</t>
  </si>
  <si>
    <t>S2-172122</t>
  </si>
  <si>
    <t>S2-172123</t>
  </si>
  <si>
    <t>S2-172124</t>
  </si>
  <si>
    <t>S2-172125</t>
  </si>
  <si>
    <t>S2-172126</t>
  </si>
  <si>
    <t>S2-172127</t>
  </si>
  <si>
    <t>S2-172128</t>
  </si>
  <si>
    <t>S2-172129</t>
  </si>
  <si>
    <t>S2-172130</t>
  </si>
  <si>
    <t>S2-172131</t>
  </si>
  <si>
    <t>S2-172132</t>
  </si>
  <si>
    <t>S2-172133</t>
  </si>
  <si>
    <t>S2-172134</t>
  </si>
  <si>
    <t>S2-172135</t>
  </si>
  <si>
    <t>S2-172136</t>
  </si>
  <si>
    <t>S2-172137</t>
  </si>
  <si>
    <t>S2-172138</t>
  </si>
  <si>
    <t>S2-172139</t>
  </si>
  <si>
    <t>S2-172140</t>
  </si>
  <si>
    <t>S2-172141</t>
  </si>
  <si>
    <t>S2-172142</t>
  </si>
  <si>
    <t>S2-172143</t>
  </si>
  <si>
    <t>S2-172144</t>
  </si>
  <si>
    <t>S2-172145</t>
  </si>
  <si>
    <t>S2-172146</t>
  </si>
  <si>
    <t>S2-172147</t>
  </si>
  <si>
    <t>S2-172148</t>
  </si>
  <si>
    <t>S2-172149</t>
  </si>
  <si>
    <t>S2-172150</t>
  </si>
  <si>
    <t>S2-172151</t>
  </si>
  <si>
    <t>S2-172152</t>
  </si>
  <si>
    <t>S2-172153</t>
  </si>
  <si>
    <t>S2-172154</t>
  </si>
  <si>
    <t>S2-172155</t>
  </si>
  <si>
    <t>S2-172156</t>
  </si>
  <si>
    <t>S2-172157</t>
  </si>
  <si>
    <t>S2-172158</t>
  </si>
  <si>
    <t>S2-172159</t>
  </si>
  <si>
    <t>S2-172160</t>
  </si>
  <si>
    <t>S2-172161</t>
  </si>
  <si>
    <t>S2-172162</t>
  </si>
  <si>
    <t>S2-172163</t>
  </si>
  <si>
    <t>S2-172164</t>
  </si>
  <si>
    <t>S2-172165</t>
  </si>
  <si>
    <t>S2-172166</t>
  </si>
  <si>
    <t>S2-172167</t>
  </si>
  <si>
    <t>S2-172168</t>
  </si>
  <si>
    <t>S2-172169</t>
  </si>
  <si>
    <t>S2-172170</t>
  </si>
  <si>
    <t>S2-172171</t>
  </si>
  <si>
    <t>S2-172172</t>
  </si>
  <si>
    <t>S2-172173</t>
  </si>
  <si>
    <t>S2-172174</t>
  </si>
  <si>
    <t>S2-172175</t>
  </si>
  <si>
    <t>S2-172176</t>
  </si>
  <si>
    <t>S2-172177</t>
  </si>
  <si>
    <t>S2-172178</t>
  </si>
  <si>
    <t>S2-172179</t>
  </si>
  <si>
    <t>S2-172180</t>
  </si>
  <si>
    <t>S2-172181</t>
  </si>
  <si>
    <t>S2-172182</t>
  </si>
  <si>
    <t>S2-172183</t>
  </si>
  <si>
    <t>S2-172184</t>
  </si>
  <si>
    <t>S2-172185</t>
  </si>
  <si>
    <t>S2-172186</t>
  </si>
  <si>
    <t>S2-172187</t>
  </si>
  <si>
    <t>S2-172188</t>
  </si>
  <si>
    <t>S2-172189</t>
  </si>
  <si>
    <t>S2-172190</t>
  </si>
  <si>
    <t>S2-172191</t>
  </si>
  <si>
    <t>S2-172192</t>
  </si>
  <si>
    <t>S2-172193</t>
  </si>
  <si>
    <t>S2-172194</t>
  </si>
  <si>
    <t>S2-172195</t>
  </si>
  <si>
    <t>S2-172196</t>
  </si>
  <si>
    <t>S2-172197</t>
  </si>
  <si>
    <t>S2-172198</t>
  </si>
  <si>
    <t>S2-172199</t>
  </si>
  <si>
    <t>S2-172200</t>
  </si>
  <si>
    <t>S2-172201</t>
  </si>
  <si>
    <t>S2-172202</t>
  </si>
  <si>
    <t>S2-172203</t>
  </si>
  <si>
    <t>S2-172204</t>
  </si>
  <si>
    <t>S2-172205</t>
  </si>
  <si>
    <t>S2-172206</t>
  </si>
  <si>
    <t>S2-172207</t>
  </si>
  <si>
    <t>S2-172208</t>
  </si>
  <si>
    <t>S2-172209</t>
  </si>
  <si>
    <t>S2-172210</t>
  </si>
  <si>
    <t>S2-172211</t>
  </si>
  <si>
    <t>S2-172212</t>
  </si>
  <si>
    <t>S2-172213</t>
  </si>
  <si>
    <t>S2-172214</t>
  </si>
  <si>
    <t>S2-172215</t>
  </si>
  <si>
    <t>S2-172216</t>
  </si>
  <si>
    <t>S2-172217</t>
  </si>
  <si>
    <t>S2-172218</t>
  </si>
  <si>
    <t>S2-172219</t>
  </si>
  <si>
    <t>S2-172220</t>
  </si>
  <si>
    <t>S2-172221</t>
  </si>
  <si>
    <t>S2-172222</t>
  </si>
  <si>
    <t>S2-172223</t>
  </si>
  <si>
    <t>S2-172224</t>
  </si>
  <si>
    <t>S2-172225</t>
  </si>
  <si>
    <t>S2-172226</t>
  </si>
  <si>
    <t>S2-172227</t>
  </si>
  <si>
    <t>S2-172228</t>
  </si>
  <si>
    <t>S2-172229</t>
  </si>
  <si>
    <t>S2-172230</t>
  </si>
  <si>
    <t>S2-172231</t>
  </si>
  <si>
    <t>S2-172232</t>
  </si>
  <si>
    <t>S2-172233</t>
  </si>
  <si>
    <t>S2-172234</t>
  </si>
  <si>
    <t>S2-172235</t>
  </si>
  <si>
    <t>S2-172236</t>
  </si>
  <si>
    <t>S2-172237</t>
  </si>
  <si>
    <t>S2-172238</t>
  </si>
  <si>
    <t>S2-172239</t>
  </si>
  <si>
    <t>S2-172240</t>
  </si>
  <si>
    <t>S2-172241</t>
  </si>
  <si>
    <t>S2-172242</t>
  </si>
  <si>
    <t>S2-172243</t>
  </si>
  <si>
    <t>S2-172244</t>
  </si>
  <si>
    <t>S2-172245</t>
  </si>
  <si>
    <t>S2-172246</t>
  </si>
  <si>
    <t>S2-172247</t>
  </si>
  <si>
    <t>S2-172248</t>
  </si>
  <si>
    <t>S2-172249</t>
  </si>
  <si>
    <t>S2-172250</t>
  </si>
  <si>
    <t>S2-172251</t>
  </si>
  <si>
    <t>S2-172252</t>
  </si>
  <si>
    <t>S2-172253</t>
  </si>
  <si>
    <t>S2-172254</t>
  </si>
  <si>
    <t>S2-172255</t>
  </si>
  <si>
    <t>S2-172256</t>
  </si>
  <si>
    <t>S2-172257</t>
  </si>
  <si>
    <t>S2-172258</t>
  </si>
  <si>
    <t>S2-172259</t>
  </si>
  <si>
    <t>S2-172260</t>
  </si>
  <si>
    <t>S2-172261</t>
  </si>
  <si>
    <t>S2-172262</t>
  </si>
  <si>
    <t>S2-172263</t>
  </si>
  <si>
    <t>S2-172264</t>
  </si>
  <si>
    <t>S2-172265</t>
  </si>
  <si>
    <t>S2-172266</t>
  </si>
  <si>
    <t>S2-172267</t>
  </si>
  <si>
    <t>S2-172268</t>
  </si>
  <si>
    <t>S2-172269</t>
  </si>
  <si>
    <t>S2-172270</t>
  </si>
  <si>
    <t>S2-172271</t>
  </si>
  <si>
    <t>S2-172272</t>
  </si>
  <si>
    <t>S2-172273</t>
  </si>
  <si>
    <t>S2-172274</t>
  </si>
  <si>
    <t>S2-172275</t>
  </si>
  <si>
    <t>S2-172276</t>
  </si>
  <si>
    <t>S2-172277</t>
  </si>
  <si>
    <t>S2-172278</t>
  </si>
  <si>
    <t>S2-172279</t>
  </si>
  <si>
    <t>S2-172280</t>
  </si>
  <si>
    <t>S2-172281</t>
  </si>
  <si>
    <t>S2-172282</t>
  </si>
  <si>
    <t>S2-172283</t>
  </si>
  <si>
    <t>S2-172284</t>
  </si>
  <si>
    <t>S2-172285</t>
  </si>
  <si>
    <t>S2-172286</t>
  </si>
  <si>
    <t>S2-172287</t>
  </si>
  <si>
    <t>S2-172288</t>
  </si>
  <si>
    <t>S2-172289</t>
  </si>
  <si>
    <t>S2-172290</t>
  </si>
  <si>
    <t>S2-172291</t>
  </si>
  <si>
    <t>S2-172292</t>
  </si>
  <si>
    <t>S2-172293</t>
  </si>
  <si>
    <t>S2-172294</t>
  </si>
  <si>
    <t>S2-172295</t>
  </si>
  <si>
    <t>S2-172296</t>
  </si>
  <si>
    <t>S2-172297</t>
  </si>
  <si>
    <t>S2-172298</t>
  </si>
  <si>
    <t>S2-172299</t>
  </si>
  <si>
    <t>S2-172300</t>
  </si>
  <si>
    <t>S2-172301</t>
  </si>
  <si>
    <t>S2-172302</t>
  </si>
  <si>
    <t>S2-172303</t>
  </si>
  <si>
    <t>S2-172304</t>
  </si>
  <si>
    <t>S2-172305</t>
  </si>
  <si>
    <t>S2-172306</t>
  </si>
  <si>
    <t>S2-172307</t>
  </si>
  <si>
    <t>S2-172308</t>
  </si>
  <si>
    <t>S2-172309</t>
  </si>
  <si>
    <t>S2-172310</t>
  </si>
  <si>
    <t>S2-172311</t>
  </si>
  <si>
    <t>S2-172312</t>
  </si>
  <si>
    <t>S2-172313</t>
  </si>
  <si>
    <t>S2-172314</t>
  </si>
  <si>
    <t>S2-172315</t>
  </si>
  <si>
    <t>S2-172316</t>
  </si>
  <si>
    <t>S2-172317</t>
  </si>
  <si>
    <t>S2-172318</t>
  </si>
  <si>
    <t>S2-172319</t>
  </si>
  <si>
    <t>S2-172320</t>
  </si>
  <si>
    <t>S2-172321</t>
  </si>
  <si>
    <t>S2-172322</t>
  </si>
  <si>
    <t>S2-172323</t>
  </si>
  <si>
    <t>S2-172324</t>
  </si>
  <si>
    <t>S2-172325</t>
  </si>
  <si>
    <t>S2-172326</t>
  </si>
  <si>
    <t>S2-172327</t>
  </si>
  <si>
    <t>S2-172328</t>
  </si>
  <si>
    <t>S2-172329</t>
  </si>
  <si>
    <t>S2-172330</t>
  </si>
  <si>
    <t>S2-172331</t>
  </si>
  <si>
    <t>S2-172332</t>
  </si>
  <si>
    <t>S2-172333</t>
  </si>
  <si>
    <t>S2-172334</t>
  </si>
  <si>
    <t>S2-172335</t>
  </si>
  <si>
    <t>S2-172336</t>
  </si>
  <si>
    <t>S2-172337</t>
  </si>
  <si>
    <t>S2-172338</t>
  </si>
  <si>
    <t>S2-172339</t>
  </si>
  <si>
    <t>S2-172340</t>
  </si>
  <si>
    <t>S2-172341</t>
  </si>
  <si>
    <t>S2-172342</t>
  </si>
  <si>
    <t>S2-172343</t>
  </si>
  <si>
    <t>S2-172344</t>
  </si>
  <si>
    <t>S2-172345</t>
  </si>
  <si>
    <t>S2-172346</t>
  </si>
  <si>
    <t>S2-172347</t>
  </si>
  <si>
    <t>S2-172348</t>
  </si>
  <si>
    <t>S2-172349</t>
  </si>
  <si>
    <t>S2-172350</t>
  </si>
  <si>
    <t>S2-172351</t>
  </si>
  <si>
    <t>S2-172352</t>
  </si>
  <si>
    <t>S2-172353</t>
  </si>
  <si>
    <t>S2-172354</t>
  </si>
  <si>
    <t>S2-172355</t>
  </si>
  <si>
    <t>S2-172356</t>
  </si>
  <si>
    <t>S2-172357</t>
  </si>
  <si>
    <t>S2-172358</t>
  </si>
  <si>
    <t>S2-172359</t>
  </si>
  <si>
    <t>S2-172360</t>
  </si>
  <si>
    <t>S2-172361</t>
  </si>
  <si>
    <t>S2-172362</t>
  </si>
  <si>
    <t>S2-172363</t>
  </si>
  <si>
    <t>S2-172364</t>
  </si>
  <si>
    <t>S2-172365</t>
  </si>
  <si>
    <t>S2-172366</t>
  </si>
  <si>
    <t>S2-172367</t>
  </si>
  <si>
    <t>S2-172368</t>
  </si>
  <si>
    <t>S2-172369</t>
  </si>
  <si>
    <t>S2-172370</t>
  </si>
  <si>
    <t>S2-172371</t>
  </si>
  <si>
    <t>S2-172372</t>
  </si>
  <si>
    <t>S2-172373</t>
  </si>
  <si>
    <t>S2-172374</t>
  </si>
  <si>
    <t>S2-172375</t>
  </si>
  <si>
    <t>S2-172376</t>
  </si>
  <si>
    <t>S2-172377</t>
  </si>
  <si>
    <t>S2-172378</t>
  </si>
  <si>
    <t>S2-172379</t>
  </si>
  <si>
    <t>S2-172380</t>
  </si>
  <si>
    <t>S2-172381</t>
  </si>
  <si>
    <t>S2-172382</t>
  </si>
  <si>
    <t>S2-172383</t>
  </si>
  <si>
    <t>S2-172384</t>
  </si>
  <si>
    <t>S2-172385</t>
  </si>
  <si>
    <t>S2-172386</t>
  </si>
  <si>
    <t>S2-172387</t>
  </si>
  <si>
    <t>S2-172388</t>
  </si>
  <si>
    <t>S2-172389</t>
  </si>
  <si>
    <t>S2-172390</t>
  </si>
  <si>
    <t>S2-172391</t>
  </si>
  <si>
    <t>S2-172392</t>
  </si>
  <si>
    <t>S2-172393</t>
  </si>
  <si>
    <t>S2-172394</t>
  </si>
  <si>
    <t>S2-172395</t>
  </si>
  <si>
    <t>S2-172396</t>
  </si>
  <si>
    <t>S2-172397</t>
  </si>
  <si>
    <t>S2-172398</t>
  </si>
  <si>
    <t>S2-172399</t>
  </si>
  <si>
    <t>S2-172400</t>
  </si>
  <si>
    <t>S2-172401</t>
  </si>
  <si>
    <t>S2-172402</t>
  </si>
  <si>
    <t>S2-172403</t>
  </si>
  <si>
    <t>S2-172404</t>
  </si>
  <si>
    <t>S2-172405</t>
  </si>
  <si>
    <t>S2-172406</t>
  </si>
  <si>
    <t>S2-172407</t>
  </si>
  <si>
    <t>S2-172408</t>
  </si>
  <si>
    <t>S2-172409</t>
  </si>
  <si>
    <t>S2-172410</t>
  </si>
  <si>
    <t>S2-172411</t>
  </si>
  <si>
    <t>S2-172412</t>
  </si>
  <si>
    <t>S2-172413</t>
  </si>
  <si>
    <t>S2-172414</t>
  </si>
  <si>
    <t>S2-172415</t>
  </si>
  <si>
    <t>S2-172416</t>
  </si>
  <si>
    <t>S2-172417</t>
  </si>
  <si>
    <t>S2-172418</t>
  </si>
  <si>
    <t>S2-172419</t>
  </si>
  <si>
    <t>S2-172420</t>
  </si>
  <si>
    <t>S2-172421</t>
  </si>
  <si>
    <t>S2-172422</t>
  </si>
  <si>
    <t>S2-172423</t>
  </si>
  <si>
    <t>S2-172424</t>
  </si>
  <si>
    <t>S2-172425</t>
  </si>
  <si>
    <t>S2-172426</t>
  </si>
  <si>
    <t>S2-172427</t>
  </si>
  <si>
    <t>S2-172428</t>
  </si>
  <si>
    <t>S2-172429</t>
  </si>
  <si>
    <t>S2-172430</t>
  </si>
  <si>
    <t>S2-172431</t>
  </si>
  <si>
    <t>S2-172432</t>
  </si>
  <si>
    <t>S2-172433</t>
  </si>
  <si>
    <t>S2-172434</t>
  </si>
  <si>
    <t>S2-172435</t>
  </si>
  <si>
    <t>S2-172436</t>
  </si>
  <si>
    <t>S2-172437</t>
  </si>
  <si>
    <t>S2-172438</t>
  </si>
  <si>
    <t>S2-172439</t>
  </si>
  <si>
    <t>S2-172440</t>
  </si>
  <si>
    <t>S2-172441</t>
  </si>
  <si>
    <t>S2-172442</t>
  </si>
  <si>
    <t>S2-172443</t>
  </si>
  <si>
    <t>S2-172444</t>
  </si>
  <si>
    <t>S2-172445</t>
  </si>
  <si>
    <t>S2-172446</t>
  </si>
  <si>
    <t>S2-172447</t>
  </si>
  <si>
    <t>S2-172448</t>
  </si>
  <si>
    <t>S2-172449</t>
  </si>
  <si>
    <t>S2-172450</t>
  </si>
  <si>
    <t>S2-172451</t>
  </si>
  <si>
    <t>S2-172452</t>
  </si>
  <si>
    <t>S2-172453</t>
  </si>
  <si>
    <t>S2-172454</t>
  </si>
  <si>
    <t>S2-172455</t>
  </si>
  <si>
    <t>S2-172456</t>
  </si>
  <si>
    <t>S2-172457</t>
  </si>
  <si>
    <t>S2-172458</t>
  </si>
  <si>
    <t>S2-172459</t>
  </si>
  <si>
    <t>S2-172460</t>
  </si>
  <si>
    <t>S2-172461</t>
  </si>
  <si>
    <t>S2-172462</t>
  </si>
  <si>
    <t>S2-172463</t>
  </si>
  <si>
    <t>S2-172464</t>
  </si>
  <si>
    <t>S2-172465</t>
  </si>
  <si>
    <t>S2-172466</t>
  </si>
  <si>
    <t>S2-172467</t>
  </si>
  <si>
    <t>S2-172468</t>
  </si>
  <si>
    <t>S2-172469</t>
  </si>
  <si>
    <t>S2-172470</t>
  </si>
  <si>
    <t>S2-172471</t>
  </si>
  <si>
    <t>S2-172472</t>
  </si>
  <si>
    <t>S2-172473</t>
  </si>
  <si>
    <t>S2-172474</t>
  </si>
  <si>
    <t>S2-172475</t>
  </si>
  <si>
    <t>S2-172476</t>
  </si>
  <si>
    <t>S2-172477</t>
  </si>
  <si>
    <t>S2-172478</t>
  </si>
  <si>
    <t>S2-172479</t>
  </si>
  <si>
    <t>S2-172480</t>
  </si>
  <si>
    <t>S2-172481</t>
  </si>
  <si>
    <t>S2-172482</t>
  </si>
  <si>
    <t>S2-172483</t>
  </si>
  <si>
    <t>S2-172484</t>
  </si>
  <si>
    <t>S2-172485</t>
  </si>
  <si>
    <t>S2-172486</t>
  </si>
  <si>
    <t>S2-172487</t>
  </si>
  <si>
    <t>S2-172488</t>
  </si>
  <si>
    <t>S2-172489</t>
  </si>
  <si>
    <t>S2-172490</t>
  </si>
  <si>
    <t>S2-172491</t>
  </si>
  <si>
    <t>S2-172492</t>
  </si>
  <si>
    <t>S2-172493</t>
  </si>
  <si>
    <t>S2-172494</t>
  </si>
  <si>
    <t>S2-172495</t>
  </si>
  <si>
    <t>S2-172496</t>
  </si>
  <si>
    <t>S2-172497</t>
  </si>
  <si>
    <t>S2-172498</t>
  </si>
  <si>
    <t>S2-172499</t>
  </si>
  <si>
    <t>S2-172500</t>
  </si>
  <si>
    <t>S2-172501</t>
  </si>
  <si>
    <t>S2-172502</t>
  </si>
  <si>
    <t>S2-172503</t>
  </si>
  <si>
    <t>S2-172504</t>
  </si>
  <si>
    <t>S2-172505</t>
  </si>
  <si>
    <t>S2-172506</t>
  </si>
  <si>
    <t>S2-172507</t>
  </si>
  <si>
    <t>S2-172508</t>
  </si>
  <si>
    <t>S2-172509</t>
  </si>
  <si>
    <t>S2-172510</t>
  </si>
  <si>
    <t>S2-172511</t>
  </si>
  <si>
    <t>S2-172512</t>
  </si>
  <si>
    <t>S2-172513</t>
  </si>
  <si>
    <t>S2-172514</t>
  </si>
  <si>
    <t>S2-172515</t>
  </si>
  <si>
    <t>S2-172516</t>
  </si>
  <si>
    <t>S2-172517</t>
  </si>
  <si>
    <t>S2-172518</t>
  </si>
  <si>
    <t>S2-172519</t>
  </si>
  <si>
    <t>S2-172520</t>
  </si>
  <si>
    <t>S2-172521</t>
  </si>
  <si>
    <t>S2-172522</t>
  </si>
  <si>
    <t>S2-172523</t>
  </si>
  <si>
    <t>S2-172524</t>
  </si>
  <si>
    <t>S2-172525</t>
  </si>
  <si>
    <t>S2-172526</t>
  </si>
  <si>
    <t>S2-172527</t>
  </si>
  <si>
    <t>S2-172528</t>
  </si>
  <si>
    <t>S2-172529</t>
  </si>
  <si>
    <t>S2-172530</t>
  </si>
  <si>
    <t>S2-172531</t>
  </si>
  <si>
    <t>S2-172532</t>
  </si>
  <si>
    <t>S2-172533</t>
  </si>
  <si>
    <t>S2-172534</t>
  </si>
  <si>
    <t>S2-172535</t>
  </si>
  <si>
    <t>S2-172536</t>
  </si>
  <si>
    <t>S2-172537</t>
  </si>
  <si>
    <t>S2-172538</t>
  </si>
  <si>
    <t>S2-172539</t>
  </si>
  <si>
    <t>S2-172540</t>
  </si>
  <si>
    <t>S2-172541</t>
  </si>
  <si>
    <t>S2-172542</t>
  </si>
  <si>
    <t>S2-172543</t>
  </si>
  <si>
    <t>S2-172544</t>
  </si>
  <si>
    <t>S2-172545</t>
  </si>
  <si>
    <t>S2-172546</t>
  </si>
  <si>
    <t>S2-172547</t>
  </si>
  <si>
    <t>S2-172548</t>
  </si>
  <si>
    <t>6.5.12</t>
  </si>
  <si>
    <t>6.13</t>
  </si>
  <si>
    <t>6.14</t>
  </si>
  <si>
    <t>6.15</t>
  </si>
  <si>
    <t>Support of RRC inactive</t>
  </si>
  <si>
    <t>PS Data Off Feature Phase 2</t>
  </si>
  <si>
    <t>Study on core network aspects of signalling reduction to enable light connection for LTE</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</si>
  <si>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</si>
  <si>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</si>
  <si>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</si>
  <si>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Related high level function descriptions. Related system procedure flows. Related service based procedures. Including handover and MO/UE-initiated as well as MT/network-initiated Service Request. Also on radio and CN idle related aspects.</t>
  </si>
  <si>
    <t>S2#120</t>
  </si>
  <si>
    <t>LS from CT WG1: LS on progress of CT WG1 work on LTE light connection</t>
  </si>
  <si>
    <t>LS from SA WG3LI: Reply LS on SA WG2 involvement for the light connection</t>
  </si>
  <si>
    <t>RAN WG2 (R2-1700652)</t>
  </si>
  <si>
    <t>LS from ITU-T SG13: LS on the activities in ITU-T SG13 and start of normative work in ITU-T Study Group 13</t>
  </si>
  <si>
    <t>Leo Lehmann</t>
  </si>
  <si>
    <t>ITU-T SG13 (LS2_TD 19)</t>
  </si>
  <si>
    <t>LS from OMA DM: LS to 3GPP, GSMA, IETF, oneM2M, Wi-Fi Alliance on LwM2M Connectivity Mgmt. enhancements for MIoT</t>
  </si>
  <si>
    <t>OMA DM (OMA-LS-1081)</t>
  </si>
  <si>
    <t>Padmakumar Subramani</t>
  </si>
  <si>
    <t>LS from oneM2M: Reply LS to 3GPP on Northbound SCEF API standardisation</t>
  </si>
  <si>
    <t>oneM2M (TP-2017-0005R04)</t>
  </si>
  <si>
    <t>oneM2M_liaison@list.onem2m.org</t>
  </si>
  <si>
    <t>ETSI TC CYBER (CYBER(17)000046r1)</t>
  </si>
  <si>
    <t>Roger Eriksson</t>
  </si>
  <si>
    <t>ETSI ISG NFV (NFV(17)000060r1)</t>
  </si>
  <si>
    <t>LS from CT WG1: LS on inter MME mobility enhancements for eNB-IoT</t>
  </si>
  <si>
    <t>CT WG1 (C1-170886)</t>
  </si>
  <si>
    <t>CT WG1 (C1-170887)</t>
  </si>
  <si>
    <t>LS from CT WG1: LS on control congestion for default APN</t>
  </si>
  <si>
    <t>CT WG1 (C1-170969)</t>
  </si>
  <si>
    <t>LS from CT WG3: Reply LS on RAN-Assisted Codec Adaptation</t>
  </si>
  <si>
    <t>CT WG3 (C3-171255)</t>
  </si>
  <si>
    <t>Thomas Belling</t>
  </si>
  <si>
    <t>LS from CT WG3: LS on caching time for SDCI</t>
  </si>
  <si>
    <t>CT WG3 (C3-171305)</t>
  </si>
  <si>
    <t>SDCI</t>
  </si>
  <si>
    <t>LS from CT WG3: LS on 3GPP PS data off support</t>
  </si>
  <si>
    <t>CT WG3 (C3-171326)</t>
  </si>
  <si>
    <t>PS_DATA_OFF-CT</t>
  </si>
  <si>
    <t>Zhou Xiaoyun</t>
  </si>
  <si>
    <t>LS from CT WG6: Reply to LS on Generic Test Profile for VoLTE/VoWIFI Terminal Audio Measurements</t>
  </si>
  <si>
    <t>CT WG6 (C6-170132)</t>
  </si>
  <si>
    <t>Paul Jolivet</t>
  </si>
  <si>
    <t>RAN WG1 (R1-1704074)</t>
  </si>
  <si>
    <t>NB_IOTenh, LTE_feMTC</t>
  </si>
  <si>
    <t>Alberto Rico</t>
  </si>
  <si>
    <t>RAN WG2 (R2-1702290)</t>
  </si>
  <si>
    <t>Alexej Kulakov</t>
  </si>
  <si>
    <t>LS from RAN WG2: LS on Positioning for NB-IoT</t>
  </si>
  <si>
    <t>RAN WG2 (R2-1702323)</t>
  </si>
  <si>
    <t>LS from RAN WG2: LS on introducing new S criterion for CE Mode B</t>
  </si>
  <si>
    <t>RAN WG2 (R2-1702331)</t>
  </si>
  <si>
    <t>LTE_MTCe2_L1-Core</t>
  </si>
  <si>
    <t>Seau Sian Lim</t>
  </si>
  <si>
    <t>LS from RAN WG2: Reply to LS on user plane security termination</t>
  </si>
  <si>
    <t>RAN WG2 (R2-1702368)</t>
  </si>
  <si>
    <t>Esa Malkamäki</t>
  </si>
  <si>
    <t>LS from RAN WG2: Reply LS on RAN-Assisted Codec Adaptation</t>
  </si>
  <si>
    <t>RAN WG2 (R2-1702381)</t>
  </si>
  <si>
    <t>LTE_VoLTE_ViLTE_enh</t>
  </si>
  <si>
    <t>Anders Eriksson</t>
  </si>
  <si>
    <t>RAN WG2 (R2-1702382)</t>
  </si>
  <si>
    <t>LS from RAN WG2: LS on V2x Sidelink Cross-Carrier Configuration</t>
  </si>
  <si>
    <t>RAN WG2 (R2-1702383)</t>
  </si>
  <si>
    <t>LTE_V2X-Core</t>
  </si>
  <si>
    <t>Mats Folke</t>
  </si>
  <si>
    <t>LS from RAN WG2: Reply LS on bearer modelling and QoS for UE-to-NW relaying</t>
  </si>
  <si>
    <t>RAN WG2 (R2-1702384)</t>
  </si>
  <si>
    <t>Dawid Koziol</t>
  </si>
  <si>
    <t>RAN WG3 (R3-170881)</t>
  </si>
  <si>
    <t>Wang Yan</t>
  </si>
  <si>
    <t>LS from RAN WG3: Reply LS on mobility enhancements for NB-IoT UEs</t>
  </si>
  <si>
    <t>RAN WG3 (R3-170896)</t>
  </si>
  <si>
    <t>Sean Kelley</t>
  </si>
  <si>
    <t>LS from RAN WG3: LS on eDRX Configuration and IMSI-paging</t>
  </si>
  <si>
    <t>RAN WG3 (R3-170908)</t>
  </si>
  <si>
    <t>LTE_extDRX-Core</t>
  </si>
  <si>
    <t>Philippe Godin</t>
  </si>
  <si>
    <t>LS from RAN WG4: Reply LS on inter-carrier/inter-PLMN</t>
  </si>
  <si>
    <t>RAN WG4 (R4-1701218)</t>
  </si>
  <si>
    <t>LTE_SL_V2X-Core</t>
  </si>
  <si>
    <t>Suhwan Lim</t>
  </si>
  <si>
    <t>LS from SA WG1: Reply LS on applicability of WLAN emergency numbers on 3GPP access</t>
  </si>
  <si>
    <t>SA WG1 (S1-171446)</t>
  </si>
  <si>
    <t>Betsy Covell</t>
  </si>
  <si>
    <t>SA WG5 (S5A-170313)</t>
  </si>
  <si>
    <t>Zou Lan</t>
  </si>
  <si>
    <t>LS from SA WG5: LS on management of network slices for transport and virtualization aspects</t>
  </si>
  <si>
    <t>clarification of service definition and granularity in the 5G system architecture</t>
  </si>
  <si>
    <t>0.3.1</t>
  </si>
  <si>
    <t>Thouraya Toukabri</t>
  </si>
  <si>
    <t>This document proposes text to TS 23.501 for the definition of Subscription Permanent Identifiers allowed in the 5G system.</t>
  </si>
  <si>
    <t>14.3.0</t>
  </si>
  <si>
    <t xml:space="preserve">PS_DATA_OFF2 </t>
  </si>
  <si>
    <t>EPC Handling of Non-IMS Exempt Services Data Off Phase 2</t>
  </si>
  <si>
    <t>PS_Data_Off</t>
  </si>
  <si>
    <t>Reply LS on solution for 3GPP PS data off support</t>
  </si>
  <si>
    <t>23.237</t>
  </si>
  <si>
    <t>Update to Solution 3 and its evaluation</t>
  </si>
  <si>
    <t>New Solution for Trusted WLAN : Control Plane Apsects</t>
  </si>
  <si>
    <t>23.501:Unstructured PDU type data tunnelling description</t>
  </si>
  <si>
    <t>This contribution proposes a description for tunnelling of Unstructured PDU type data.</t>
  </si>
  <si>
    <t>Update to Solution 1 - Handling of Multiple Simultaneous Sessions</t>
  </si>
  <si>
    <t>This LS provides answerts to CT WG3 question for clarification on activation/deactivation of PCC rules regarding the activation/deactivation of the 3GPP PS Data Off feature</t>
  </si>
  <si>
    <t>Subscription Permanent Identifiers in the 5G System</t>
  </si>
  <si>
    <t>Procedures of Service provided by SMF</t>
  </si>
  <si>
    <t>Handover Procedures</t>
  </si>
  <si>
    <t>MICO mode updates</t>
  </si>
  <si>
    <t>Paging policy differentiation</t>
  </si>
  <si>
    <t>5G in IMS</t>
  </si>
  <si>
    <t>Solution#3 updates to USOS key issues</t>
  </si>
  <si>
    <t>Slice based Policies</t>
  </si>
  <si>
    <t>This contribution propose to remove an Editor's note about use of policies in sliced architecture</t>
  </si>
  <si>
    <t>Update to Registration Procedure in TS 23.502</t>
  </si>
  <si>
    <t>This contribution updates the Registration procedure to indicate that PCF consults UDR and NWDA while formulating operator policies for the UE</t>
  </si>
  <si>
    <t>NWDA Procedures</t>
  </si>
  <si>
    <t>NWDA Function Definition</t>
  </si>
  <si>
    <t>This contribution propose modification of existing NWDA related text to create a section on NWDA</t>
  </si>
  <si>
    <t>Related high level function descriptions. Related system procedure flows. Related service based procedures. . Any QoS related aspects from specific services support.</t>
  </si>
  <si>
    <t>High level function descriptions related to IMS, emergency services, PWS, Location Services, SMS over NAS, MPS. Related system procedure flows. Related service based procedures. Any QoS related aspects from specific services support are handled under 6.5.5.</t>
  </si>
  <si>
    <t>TS 23.501 Proposal of Service provided by SMF</t>
  </si>
  <si>
    <t>KDDI Corporation, China Mobile</t>
  </si>
  <si>
    <t>Stefano Faccin</t>
  </si>
  <si>
    <t>TS 23.501: changes to RM model for non-3GPP access</t>
  </si>
  <si>
    <t>The paper proposes a change to the UE RM model to address the complexity of considering a single RM model for multiple accesses in the UE and the AMF.</t>
  </si>
  <si>
    <t>TS 23.501: clarifications to non-3GPP models handling for single RM model</t>
  </si>
  <si>
    <t>TS 23.501: re-use of security context created at registration</t>
  </si>
  <si>
    <t>Proposes re-use of existing security context for the UE when the UE is already registered.</t>
  </si>
  <si>
    <t>TS 23.502: solution for non-3GPP (re)authentication at registration</t>
  </si>
  <si>
    <t>Proposes a solution for avoiding to perform an e2e re-authentication of the UE upon re-registration or first registration over one access when the UE is already registered to another access.</t>
  </si>
  <si>
    <t>TS 23.502: support of direct NAS transport in IKEv2</t>
  </si>
  <si>
    <t>Justifies the need to support actual transport of NAS messages in IKEv2 procedures and proposes the necessary changes</t>
  </si>
  <si>
    <t>TS 23.501: PDU session management for non 3GPP and UE reachability</t>
  </si>
  <si>
    <t>TS 23.501: support of differentiated NAS protection over multiple N1 instances</t>
  </si>
  <si>
    <t>TS 23.501: Updates to network slicing description</t>
  </si>
  <si>
    <t>TS 23.501: Handling of conflicting S-NSSAIs</t>
  </si>
  <si>
    <t>Proposes a mechanism to enable the handling of conflicting S-NSSAI requirements</t>
  </si>
  <si>
    <t>TS 23.501: MM and SM interactions for MICO UEs</t>
  </si>
  <si>
    <t>TS 23.502: MM and SM interactions for MICO Ues</t>
  </si>
  <si>
    <t>TS 23.501: clarification on MICO mode</t>
  </si>
  <si>
    <t>TS 23.502: Updates to registration procedure for roaming scenarios</t>
  </si>
  <si>
    <t>Adds the registration procedure for roaming scenarios</t>
  </si>
  <si>
    <t>TS 23.502: Clarification to UPF relocation procedure for SSC mode 2</t>
  </si>
  <si>
    <t>Clarification to UPF relocation procedure for SSC mode 2</t>
  </si>
  <si>
    <t>23.501 - AMF-SMF implications of optimal UPF placement</t>
  </si>
  <si>
    <t>TS 23.501 - Additional concepts and corrections for support for connectivity to a local area network</t>
  </si>
  <si>
    <t>TS 23.501: Eliminate terminology of A/B-type QoS Flows</t>
  </si>
  <si>
    <t>Eliminate the now obsolete terms A- and B-type flows in TS 23.501</t>
  </si>
  <si>
    <t>This contribution provides procedures for the use of NAS transport</t>
  </si>
  <si>
    <t>TS 23.501: Solution for UE Policy Provisioning via NG1</t>
  </si>
  <si>
    <t>23.501 § 5.6.7: Application Function influence on traffic routing (location information and corrections)</t>
  </si>
  <si>
    <t>23.501 § 5.15.5: Correcting few points in the description of Detailed Operation Overview of slicing</t>
  </si>
  <si>
    <t>23.502 §5.2.8 : correction on the 'PDU Session Event Report' service</t>
  </si>
  <si>
    <t>23.501 § 4.2.7: Correcting remaining EN after last SA WG2</t>
  </si>
  <si>
    <t>23.502 §4.2.X: N2 release</t>
  </si>
  <si>
    <t>23.502: N2 release for untrusted non-3GPP access</t>
  </si>
  <si>
    <t>Key Issue #5 Update</t>
  </si>
  <si>
    <t>This contribution proposes to update key issue #5 for FS_REAR in 23.733.</t>
  </si>
  <si>
    <t>New Key Issue for CSFB, SRVCC and ISR Support</t>
  </si>
  <si>
    <t>New Key Issue for Idle Mode Mobility Management</t>
  </si>
  <si>
    <t>This contribution proposes to add a new key issue for Idle Mode Mobility Management for FS_REAR in 23.733.</t>
  </si>
  <si>
    <t>Update on Solution #2 for Key Issue #1</t>
  </si>
  <si>
    <t>This contribution proposes to update solution #2 for key issue #1 in section 6.1.2 in TR 23.733.</t>
  </si>
  <si>
    <t>Update on Solution #2 for Key Issue #2</t>
  </si>
  <si>
    <t>This contribution proposes to update solution #2 for key issue #2 in section 6.2.2 in 23.733.</t>
  </si>
  <si>
    <t>New Solution for Key Issue #5</t>
  </si>
  <si>
    <t>Update on Solution in Section 6.1</t>
  </si>
  <si>
    <t>Intel, Huawei</t>
  </si>
  <si>
    <t>This contribution proposes to update solution for key issue #1 in section 6.1 in TR 23.759.</t>
  </si>
  <si>
    <t>Reply LS on GSMA Mobile IoT response to 'Northbound SCEF API standardisation requested by oneM2M'</t>
  </si>
  <si>
    <t>NAPS</t>
  </si>
  <si>
    <t>Reply LS to SA WG3 on standardization of Northbound SCEF API</t>
  </si>
  <si>
    <t>Reply LS to oneM2M LS on 'Reply LS to 3GPP on Northbound SCEF API standardisation'</t>
  </si>
  <si>
    <t>TMGI, and Location information for Group Message Delivery</t>
  </si>
  <si>
    <t>The goal of this contribution is to evaluate changes to TS 23.682, and TS 23.468 as a result of NAPS wrt TMGI, and location information.</t>
  </si>
  <si>
    <t>15.0.0</t>
  </si>
  <si>
    <t>23.468</t>
  </si>
  <si>
    <t>oneM2M's requirements for MONTE:UE Reachability Event</t>
  </si>
  <si>
    <t>The goal of this contribution is to evaluate changes to TS 23.682 MONTE: UE Reachability Event as a result of oneM2M TR-0024.</t>
  </si>
  <si>
    <t>Network Slice Repository Function</t>
  </si>
  <si>
    <t>Presenting the overview of the architecture and functional descriptions for network function NSRF (previously referred as NSSF).</t>
  </si>
  <si>
    <t>TS 23.501: Corrections to RM description</t>
  </si>
  <si>
    <t>23.501:PCF discovery and selection</t>
  </si>
  <si>
    <t>23.501:Interface from PCF to provide policy information to the UE</t>
  </si>
  <si>
    <t>23.501:Transfer of UE policies from the network</t>
  </si>
  <si>
    <t>This paper proposes how to transfer UE policies from the network</t>
  </si>
  <si>
    <t>23.501: Distribution of Policy and Charging Enforcement Function in 5GC</t>
  </si>
  <si>
    <t>This paper proposes how describe the Policy and Charging Function (PCEF) in 5GC.</t>
  </si>
  <si>
    <t>23.501: UPF and SMF Service Areas</t>
  </si>
  <si>
    <t>23.501: Home-routed roaming for non-3GPP access</t>
  </si>
  <si>
    <t>This paper proposes to add home-routed roaming architectures for non-3GPP</t>
  </si>
  <si>
    <t>23.502: Handover between 3GPP and non-3GPP access</t>
  </si>
  <si>
    <t>This paper proposes enhancements to PDU Session Establishment to support handover between 3GPP and non-3GPP access</t>
  </si>
  <si>
    <t>23.502: Call flows for application influence on traffic routing</t>
  </si>
  <si>
    <t>This paper proposes call flows for how applications may influence traffic routing</t>
  </si>
  <si>
    <t>23.501: Cleanup of QoS framework description</t>
  </si>
  <si>
    <t>Proposes a cleanup of the QoS framework description.</t>
  </si>
  <si>
    <t>23.501: Single registration with no Nx interface</t>
  </si>
  <si>
    <t>Proposes a description for single-registration mode based interworking with no Nx support.</t>
  </si>
  <si>
    <t>Options for UE context translation between 5GC and EPC</t>
  </si>
  <si>
    <t>Discusses different options for translation of UE context when UE moves between 5GC and EPC.</t>
  </si>
  <si>
    <t>23.682 CR0274: TMGI and Location changes for GMD</t>
  </si>
  <si>
    <t>23.468 CR0078: Location information for enabling GMD</t>
  </si>
  <si>
    <t>23.682 CR0275: Enable T8 for MONTE procedures</t>
  </si>
  <si>
    <t>23.203 CR1082: Updating the description of 3GPP PS Data Off feature</t>
  </si>
  <si>
    <t>23.237 CR0500: PS to CS SRVCC for IMS emergency session in early dialogue phase</t>
  </si>
  <si>
    <t>23.228 CR1171: 3GPP Data Off IMS Support for HSS-based Visited Domain Exempted Services</t>
  </si>
  <si>
    <t>23.060 CR2023: Clarification PGW/GGSN handling of IMS services in the same way at 3GPP PS Data Off activation</t>
  </si>
  <si>
    <t>Scope of Network Function Considerations in Network Slicing</t>
  </si>
  <si>
    <t>23.502 P-CR: PDU Session Modification procedure via untrusted non-3GPP access</t>
  </si>
  <si>
    <t>This p-CR depicts and elaborates the call flows of PDU session modification via untrusted non-3GPP access.</t>
  </si>
  <si>
    <t>Xingyue Zhou</t>
  </si>
  <si>
    <t>Network slice instance definition - way forward for 23.501</t>
  </si>
  <si>
    <t>ZTE Corporation. Oracle</t>
  </si>
  <si>
    <t>LS from CT WG4: Reply LS on Conclusion on lawful interception in split EPC architecture</t>
  </si>
  <si>
    <t>CT WG4 (C4-171269)</t>
  </si>
  <si>
    <t>Bruno Landais</t>
  </si>
  <si>
    <t>LS from CT WG4: LS on Pre-defined PCC/ADC rules over Sx</t>
  </si>
  <si>
    <t>CT WG4 (C4-171462)</t>
  </si>
  <si>
    <t>LS from RAN WG2: LS on Access Control for NR</t>
  </si>
  <si>
    <t>RAN WG2 (R2-1702441)</t>
  </si>
  <si>
    <t>Wuri A. Hapsari</t>
  </si>
  <si>
    <t>TSG RAN (RP-170775)</t>
  </si>
  <si>
    <t>Masato Kitazoe</t>
  </si>
  <si>
    <t>LS from TSG RAN: LS on the support of Unicast and Groupcast transmission over PC5 for eV2X</t>
  </si>
  <si>
    <t>TSG RAN (RP-170841)</t>
  </si>
  <si>
    <t>V2X_Ph2</t>
  </si>
  <si>
    <t>Jeff Gao</t>
  </si>
  <si>
    <t>LS from TSG SA: Reply LS on management of network slices for transport and virtualization aspects</t>
  </si>
  <si>
    <t>TSG SA (SP-170276)</t>
  </si>
  <si>
    <t>Thomas Tovinger</t>
  </si>
  <si>
    <t>TSG SA (SP-170278)</t>
  </si>
  <si>
    <t>Ki-Dong Lee</t>
  </si>
  <si>
    <t>LS from TSG RAN: Reply LS on Multiple bearer capability handling independent of CIoT user plane optimization</t>
  </si>
  <si>
    <t>LS from TSG SA: Reply LS to NGMN V2X Task-Force</t>
  </si>
  <si>
    <t>Correction of assumptions and requirements</t>
  </si>
  <si>
    <t>Way forward on authorization solutions</t>
  </si>
  <si>
    <t>Update of Solution 3 for Key Issue 1</t>
  </si>
  <si>
    <t>TS 23.502: Re-registration procedure via untrusted non-3GPP access</t>
  </si>
  <si>
    <t>TS 23.502: Re-activation of N2 and N3 via untrusted non-3GPP access</t>
  </si>
  <si>
    <t>This PCR proposes a call flow for the re-activation of N2 and N3 via Untrusted non-3GPP access, in which the NAS message is carried in the IKE_AUTH_REQ, the pre-shared key received from any access is reused to prevent full authentication in most of the cases, and fallback to full authentication is negotiated using NAS causes.</t>
  </si>
  <si>
    <t>Evaluation of solution #1</t>
  </si>
  <si>
    <t>Update and evaluation of solution #2</t>
  </si>
  <si>
    <t>This PCR solves the editor's notes of solution #2 and provides the solution evaluation.</t>
  </si>
  <si>
    <t>Update and evaluation of solutions #4 and #5</t>
  </si>
  <si>
    <t>Overall evaluation and conclusions</t>
  </si>
  <si>
    <t>This PCR provides the overall evaluation and conclusions for both trusted and untrusted WLAN.</t>
  </si>
  <si>
    <t>23.502: No need for IMSI/SUPI paging in 5GS</t>
  </si>
  <si>
    <t>23.502: Information updates towards the UE from AMF</t>
  </si>
  <si>
    <t>23.501: Network Slice Selection enhancements</t>
  </si>
  <si>
    <t>IOPS evaluation and conclusion</t>
  </si>
  <si>
    <t>0.5.0</t>
  </si>
  <si>
    <t>23.502 § 4.2.3 : add slicing information in the SMF requests related with SR</t>
  </si>
  <si>
    <t>23.501 § 6.3.2: Improvements to SMF selection</t>
  </si>
  <si>
    <t>23.502 § 4.3.5: Application influence on UP control</t>
  </si>
  <si>
    <t>23.402 CR2970: Emergency sessions in trusted WLAN with unauthenticated UE</t>
  </si>
  <si>
    <t>23.401 CR3211: Providing the UE with a per PLMN list of PS Data Off exempted services</t>
  </si>
  <si>
    <t>23.060 CR2024: Providing the UE with a per PLMN list of PS Data Off exempted services</t>
  </si>
  <si>
    <t>23.401 CR3212: Controlling non-SIP based services which are not 3GPP PS Data Off Exempt Services</t>
  </si>
  <si>
    <t>23.060 CR2025: Controlling non-SIP based services which are not 3GPP PS Data Off Exempt Services</t>
  </si>
  <si>
    <t>Response to incoming LS</t>
  </si>
  <si>
    <t>Congestion control for default APN</t>
  </si>
  <si>
    <t>Reply LS on inter MME mobility enhancements for eNB-IoT</t>
  </si>
  <si>
    <t>13.10.0</t>
  </si>
  <si>
    <t>TS 23.502: UE Policy Provisioning over N1 Procedures</t>
  </si>
  <si>
    <t>Defines procedures for N1 policy provisioning over N1.</t>
  </si>
  <si>
    <t>Routing Non-IP Data to/from Multiple UE Applications and Multiple SCS/AS's</t>
  </si>
  <si>
    <t>This paper discusses how non-IP traffic may be routed between the UE and SCEF for cases where there are more than one application on the UE and/or more than one SCS/AS.</t>
  </si>
  <si>
    <t>RRC_INACTIVE System Architecture Aspects</t>
  </si>
  <si>
    <t>Provides an overall motivation for RRC_INACTIVE, an analysis on system architecture impacts and high level design.</t>
  </si>
  <si>
    <t>23.501 P-CR SA WG2 impacts of RRC inactive mode and RAN paging</t>
  </si>
  <si>
    <t>23.502 P-CR Procedures for RRC inactive mode</t>
  </si>
  <si>
    <t>LS to RAN WG2, cc: CT WG1 and SA WG1 on Access Class Barring for RRC_INACTIVE</t>
  </si>
  <si>
    <t>Requests RAN WG2 feedback on RAN aspects of access class barring when UE is in RRC_INACTIVE</t>
  </si>
  <si>
    <t>Convida Wireless, Verizon UK Ltd.</t>
  </si>
  <si>
    <t>23.502: IPv6 Multi homing related call flows</t>
  </si>
  <si>
    <t>This contribution proposes updates to the PDU Session Establishment call flow detailing IPv6 multi-homing support and improves the Change of PDU session Anchor (SSC mode 3) with IPv6 Multi homed PDU session call flow.</t>
  </si>
  <si>
    <t>AMF selection terminology &amp; scenarios</t>
  </si>
  <si>
    <t>23.501:Proposals for way forward for change of AMF</t>
  </si>
  <si>
    <t>23.501: Network Internal Exposure in Service Based Architecture</t>
  </si>
  <si>
    <t>This paper proposes some updates to 3GPP TS 23.501 to allow Network Internal Exposure in Service Based Architecture.</t>
  </si>
  <si>
    <t>23.502: Network Internal Exposure in Service Based Architecture</t>
  </si>
  <si>
    <t>Cellular IoT evolution towards 5G requirements</t>
  </si>
  <si>
    <t>Proposes a way forward for system architecture enhancements for C-IoT evolution towards 5G requirements for both EPC and 5G CN.</t>
  </si>
  <si>
    <t>New Study on Cellular IoT evolution towards 5G requirements</t>
  </si>
  <si>
    <t>Proposes to study Cellular IoT evolution towards 5G requirements using current EPC/C-IoT solution as starting point for both EPC and 5G CN, studying requirement gaps for 5G (both from RAN evolution and SMARTER service requirements) and developing solutions.</t>
  </si>
  <si>
    <t xml:space="preserve">China Mobile </t>
  </si>
  <si>
    <t>5GS Status and Planning</t>
  </si>
  <si>
    <t>Assessment of the 5GS agenda item progress in this document is used to estimate the work item progress and help people to prepare contributions. It does not intended to discuss online to achieve group endorsement.</t>
  </si>
  <si>
    <t>SBA progress and suggested next work</t>
  </si>
  <si>
    <t>Describe the company view on the SBA progress and plan in 5GS.</t>
  </si>
  <si>
    <t>homogenous support for IMS voice over PS</t>
  </si>
  <si>
    <t>China Mobile Com. Corporation</t>
  </si>
  <si>
    <t>This contribution proposes to support 'Homogenous Support of IMS Voice over PS Sessions Indication' in 5GC for IMS voice over 5G.</t>
  </si>
  <si>
    <t>Discussion on dual-registration mode interworking for IMS voice support</t>
  </si>
  <si>
    <t>This contribution discusses the issue of dual-registration mode interworking to support IMS voice and proposes to use dual radio solution to fulfil the requirement of IMS voice interworking.</t>
  </si>
  <si>
    <t>Discussion on supporting bSRVCC on terminating side</t>
  </si>
  <si>
    <t>This contribution introduces the procedure to support bSRVCC on terminating side.</t>
  </si>
  <si>
    <t>23.285 CR0030: Clarification for definition of 'not served by E-UTRAN'</t>
  </si>
  <si>
    <t>23.682 CR0276: Idle Status Indication in MONTE:UE Reachability or Availability after DDN failure Events</t>
  </si>
  <si>
    <t>23.401 CR3213: Correction Serving PLMN Rate Control and APN Rate Control</t>
  </si>
  <si>
    <t>23.401 CR3214: Correction Serving PLMN Rate Control and APN Rate Control</t>
  </si>
  <si>
    <t>23.682 CR0277: Enabling the Routing of non-IP traffic between the UE and SCEF</t>
  </si>
  <si>
    <t>23.682 CR0278: SCEF Behavior in the NIDD Configuration and NIDD Authorisation Update Procedures</t>
  </si>
  <si>
    <t>23.682 CR0279: SCEF Behavior in the Mobile Terminated NIDD Procedure</t>
  </si>
  <si>
    <t>23.682 CR0280: SCEF Behavior in the Mobile Originated NIDD Procedure</t>
  </si>
  <si>
    <t>23.682 CR0281: Accessing MTC-IWF functionality via T8</t>
  </si>
  <si>
    <t>23.167 CR0316: Downloading emerg number from ePDG</t>
  </si>
  <si>
    <t>5GS to 4G TAU procedure using Nx interface</t>
  </si>
  <si>
    <t>The Nx based 5GC to EPC TAU procedure is to be defined and captured in TS 23.502.</t>
  </si>
  <si>
    <t>Aihua Li</t>
  </si>
  <si>
    <t>Clarification to 5GS to EPC handover procedure using Nx interface</t>
  </si>
  <si>
    <t>Proposal for 5GS to 4G handover procedure using Nx interface</t>
  </si>
  <si>
    <t>Detailed description of the issues listed in S2-170698</t>
  </si>
  <si>
    <t>FS_LTE_LIGHT_CON</t>
  </si>
  <si>
    <t>This pCR intends to detail the issues listed in S2-170698, which is lacking description.</t>
  </si>
  <si>
    <t>Description of new issues</t>
  </si>
  <si>
    <t>REAR:new Key Issue on paging</t>
  </si>
  <si>
    <t>SungDuck Chun</t>
  </si>
  <si>
    <t>FS_REAR: Update on KI on service continuity</t>
  </si>
  <si>
    <t>proposal for AMF and MME selecting entities dedicated for interworking</t>
  </si>
  <si>
    <t>Correction to the NSSAI based AMF selection procedure</t>
  </si>
  <si>
    <t>Correction to the network initiated NSSAI update procedure</t>
  </si>
  <si>
    <t>Tracking area allocation to the MO only device</t>
  </si>
  <si>
    <t>TS 23.502: Deregistration procedure</t>
  </si>
  <si>
    <t>LG Electronics, ETRI, HTC</t>
  </si>
  <si>
    <t>TS 23.502: Update of Session Establishment procedure</t>
  </si>
  <si>
    <t>23.203 CR1083: Controlling non-SIP based services which are not 3GPP PS Data Off Exempt Services</t>
  </si>
  <si>
    <t>Duplication of S2-171830? WITHDRAWN</t>
  </si>
  <si>
    <t>Duplication of S2-171833? WITHDRAWN</t>
  </si>
  <si>
    <t>TS 23.502: Update of Registration procedure</t>
  </si>
  <si>
    <t>This paper proposes to update Registration procedure.</t>
  </si>
  <si>
    <t>TS 23.501 P-CR update to Mobility Restriction</t>
  </si>
  <si>
    <t>TS 23.501: Update of Interaction between AMF and SMF</t>
  </si>
  <si>
    <t>This paper proposes to update interaction between AMF and SMF for PDU session synchronization.</t>
  </si>
  <si>
    <t>TS 23.501 P-CR update to Registration Management</t>
  </si>
  <si>
    <t>TS 23.501 P-CR: update to UE reachability (MICO)</t>
  </si>
  <si>
    <t>Way forward for RRC-INACTIVE</t>
  </si>
  <si>
    <t>TS 23.502: P-CR RRC state reporting procedure</t>
  </si>
  <si>
    <t>Huawei, HiSilicon, Ericsson</t>
  </si>
  <si>
    <t>TS 23.502: Update of registration flow for support of local area Data Network</t>
  </si>
  <si>
    <t>This paper proposes some updates to the registration flow for support of local area Data Network.</t>
  </si>
  <si>
    <t>TS 23.502: Selection of same SMF in UPF relocation procedure for SSC mode 2</t>
  </si>
  <si>
    <t>This contribution proposes a mechanism to select the same SMF in case of UPF relocation for SSC mode 2.</t>
  </si>
  <si>
    <t>TS 23.502: Selection of same SMF in UPF relocation procedure for SSC mode 3 with multiple PDU sessions</t>
  </si>
  <si>
    <t>This contribution proposes a mechanism to select the same SMF in case of UPF relocation for SSC mode 3 with multiple PDU sessions.</t>
  </si>
  <si>
    <t>TS 23.502: Procedures of insertion and removal of UL CL from PDU session</t>
  </si>
  <si>
    <t>This paper proposes to add the flows for insertion and removal of an UL CL from a PDU session.</t>
  </si>
  <si>
    <t>TS 23.501: Enforcement of Session AMBR</t>
  </si>
  <si>
    <t>This contribution clarifies the enforcement of Session AMBRs for UL Classifier PDU sessions and multi-homed PDU sessions in the UPFs, and clarifies where the counting of packets for charging would be performed.</t>
  </si>
  <si>
    <t>TS 23.501: Procedures between PCF and AMF</t>
  </si>
  <si>
    <t>This contribution adds the UE Context related procedure to the policy framework.</t>
  </si>
  <si>
    <t>TS 23.501: Relation between the SMF and UPF</t>
  </si>
  <si>
    <t>TS 23.501: Service area of CN NF</t>
  </si>
  <si>
    <t>This contribution discusses UPF service area and PDU session service area, text were proposed to be added into TS 23.501.</t>
  </si>
  <si>
    <t>TS 23.501: Way forward for change of AMF / Control of N2 persistence</t>
  </si>
  <si>
    <t>23.502: Update to registration with AMF Relocation procedure</t>
  </si>
  <si>
    <t>This contribution proposes Update to registration with AMF Relocation procedure.</t>
  </si>
  <si>
    <t>[draft] LS on 5GS Security related questions from SA WG3</t>
  </si>
  <si>
    <t>23.501 § 5.3.2.4: RM context related with an UE registered over both 3GPP and Non 3GPP access</t>
  </si>
  <si>
    <t>TS 23.501: Clarification on available service in non-allowed area</t>
  </si>
  <si>
    <t>Network Initiated PDU session deactivation procedure</t>
  </si>
  <si>
    <t>TS 23.501: Clarification for service restriction area</t>
  </si>
  <si>
    <t>The intent of this contribution is to clarify registration area management with regard to service restriction.</t>
  </si>
  <si>
    <t>Adding definition and abbreviation of SBA and SBI</t>
  </si>
  <si>
    <t>China Unicom</t>
  </si>
  <si>
    <t>This contribution proposes t to add definition and abbreviation of SBA and SBI into 23.501.</t>
  </si>
  <si>
    <t>TS 23.501: Clarification on MICO for all PLMN indication</t>
  </si>
  <si>
    <t>This contribution is to clarify MICO mode UE behaviour for all PLMN indication.</t>
  </si>
  <si>
    <t>TS 23.501: Keep MICO mode UE in connected</t>
  </si>
  <si>
    <t>The intent of this contribution is to resolve editor's note about how long the network maintains the UE in connected.</t>
  </si>
  <si>
    <t>Network Slice related definitions for 23.501</t>
  </si>
  <si>
    <t>This contribution proposes to add in TS 23.501 definitions of Network Slice, Network Slice Instance and Network Slice Descriptor along the lines of those in TR 23.799 and TR 28.801.</t>
  </si>
  <si>
    <t>Mario Madella</t>
  </si>
  <si>
    <t>Telecom Italia, AT&amp;T, Nokia, NTT DOCOMO</t>
  </si>
  <si>
    <t>This contribution proposes to fix the interworking architecture.</t>
  </si>
  <si>
    <t>Clarification for standardized QoS characteristics</t>
  </si>
  <si>
    <t>TS 23.501: Proposals for change of AMF</t>
  </si>
  <si>
    <t>This paper proposes some considerations for change of AMF and an update of the identities in clause 5.9 of TS 23.501.</t>
  </si>
  <si>
    <t>Update to the PCC architecture and the description of PCEF with the clarification of PCEF distribution</t>
  </si>
  <si>
    <t>Propose to update the PCC architecture and the description of PCEF with the clarification of PCEF distribution in the PCC Architecture</t>
  </si>
  <si>
    <t>Adding QoS Policy as the UE policy</t>
  </si>
  <si>
    <t>Propose to add QoS Policy as the UE policy</t>
  </si>
  <si>
    <t>Unified Access Control</t>
  </si>
  <si>
    <t>TS 23.501: isolated slices</t>
  </si>
  <si>
    <t>This paper is proposed to describe an isolated slice and how the UE works to connect to the isolated slice.</t>
  </si>
  <si>
    <t>pCR 23.501 Unified Access Control</t>
  </si>
  <si>
    <t>TS 23.501: PLMN-specific NSSAI</t>
  </si>
  <si>
    <t xml:space="preserve">Samsung </t>
  </si>
  <si>
    <t>This paper is to provide how to support PLMN-specific slices in roaming scenarios.</t>
  </si>
  <si>
    <t>Draft Reply LS on Access Control for NR</t>
  </si>
  <si>
    <t>Companion paper to S2-171888 (and S2-171890) on Unified Access Control. Suggests a response to RAN WG2, CT WG1, SA WG1 on the topic.</t>
  </si>
  <si>
    <t>pCR 23.510: Precedence value of UE derived QoS rule</t>
  </si>
  <si>
    <t>pCR 23.501: Modification of Reflective QoS rules</t>
  </si>
  <si>
    <t>pCR 23.501 Replacing '5G-(R)AN' by 'NG-(R)AN'</t>
  </si>
  <si>
    <t>pCR 23.502 Replacing '5G-(R)AN' by 'NG-(R)AN'</t>
  </si>
  <si>
    <t>pCR 23.501 Consistent use of '5G Core Network' and '5G-CN'</t>
  </si>
  <si>
    <t>pCR 23.502 Consistent use of '5G Core Network' and '5G-CN'</t>
  </si>
  <si>
    <t>LS on Data rates and Latency with NR, E-UTRA, EPS and 5GS</t>
  </si>
  <si>
    <t>5GS_Ph1, EDCE5</t>
  </si>
  <si>
    <t>Seeking clarification on data rates and latency requirements for Options 3 and the 5G System, to better identify the system impact on EPS and 5GS</t>
  </si>
  <si>
    <t>pCR 23.501: Misc. corrections to figure and clause numbering</t>
  </si>
  <si>
    <t>23.502: Update of Registration procedure relating to PDU session status</t>
  </si>
  <si>
    <t>This contribution proposes an update of registration procedure on handling of PDU session status in TS 23.502.</t>
  </si>
  <si>
    <t>Jungje Son</t>
  </si>
  <si>
    <t>23.501: Proposal for PDU Session management</t>
  </si>
  <si>
    <t>This contribution proposes a update of overview clause for PDU session management in TS 23.501.</t>
  </si>
  <si>
    <t>23.501: Introduction of the RRC Inactive state to 5G system architecture</t>
  </si>
  <si>
    <t>Ericsson, Verizon</t>
  </si>
  <si>
    <t>TS 23.501: Baseline description for AMF selection</t>
  </si>
  <si>
    <t>TS 23.501: UE's Mobility Restriction information after deregistration</t>
  </si>
  <si>
    <t>TS 23.501: Correction on service area restriction management</t>
  </si>
  <si>
    <t>TS 23.501: Correction on UE behaviour in CM-IDLE</t>
  </si>
  <si>
    <t>Registration procedure using the temporary User ID</t>
  </si>
  <si>
    <t>TS 23.501: Registration and Session management when registered for both access types</t>
  </si>
  <si>
    <t>TS 23.502: Registration and Session management procedure when registered for both access types</t>
  </si>
  <si>
    <t>TS 23.501: update on the SMF selection mechanism</t>
  </si>
  <si>
    <t>IoT UE capabilities for MBMS</t>
  </si>
  <si>
    <t>Proposes solutions to allow providing MBMS service for IoT UEs of different categories. Solutions are related to RAN WG1 LS R1-1704074.</t>
  </si>
  <si>
    <t>23.246</t>
  </si>
  <si>
    <t>Reply LS on UE capabilities for MBMS</t>
  </si>
  <si>
    <t>SA WG2 discussed the issue raised and approved CRs to TS 23.246 and TS 23.682 as attached</t>
  </si>
  <si>
    <t>Text for issues 12, 14, 16, 19, 23 and 24</t>
  </si>
  <si>
    <t>Proposes text for issues 12, 14, 16, 19, 23 and 24 from S2-170698.</t>
  </si>
  <si>
    <t>Proposes solutions to the identified issues in scope of SA WG2</t>
  </si>
  <si>
    <t>Qualcomm Incorporated, Intel, Huawei</t>
  </si>
  <si>
    <t>Proposes solutions to the identified issues in scope of SA WG2.</t>
  </si>
  <si>
    <t>Secondary RAT and data volume reporting in option 3 architecture variants</t>
  </si>
  <si>
    <t>Proposes a solution for secondary RAT and data volume reporting for Dual Connectivity based architectures (option 3 variants).</t>
  </si>
  <si>
    <t>TS 23.501: Aligning with the User Data Convergence architecture (UDC)</t>
  </si>
  <si>
    <t>Xiaofeng Huang</t>
  </si>
  <si>
    <t>23.401 CR3215: Update of APN rate control to support small data allowance plans</t>
  </si>
  <si>
    <t>23.682 CR0282: Update of APN rate control to support small data allowance plans</t>
  </si>
  <si>
    <t>23.682 CR0283: T8 to AS directly and SCEF Behavior in the MONTE</t>
  </si>
  <si>
    <t>23.246 CR0413: IoT UE capabilities in MBMS session signalling</t>
  </si>
  <si>
    <t>23.682 CR0284: IoT UE capabilities for MBMS user service</t>
  </si>
  <si>
    <t>23.682 CR0285: IoT UE capabilities for MBMS user service</t>
  </si>
  <si>
    <t>23.401 CR3216: UE capability change without re-attach</t>
  </si>
  <si>
    <t>23.401 CR3217: UE capability change without re-attach</t>
  </si>
  <si>
    <t>23.723</t>
  </si>
  <si>
    <t>UE capabilities for MBMS</t>
  </si>
  <si>
    <t>This paper discusses the request by RAN WG1 in S2-171656 and provides a possible way forward.</t>
  </si>
  <si>
    <t xml:space="preserve">NTT DOCOMO </t>
  </si>
  <si>
    <t>NSSF in overall architecture</t>
  </si>
  <si>
    <t>Position of NSSF function in overall architecture</t>
  </si>
  <si>
    <t>23.502 § 4.9: no notion of SMF relocation (only UPF relocation or application of SSC mode)</t>
  </si>
  <si>
    <t>TS 23.501 P-CR to update Edge Computing for LADN</t>
  </si>
  <si>
    <t>This paper proposes to update the Edge Computing to include LADN feature</t>
  </si>
  <si>
    <t>TS 23.502 P-CR to update Registration procedure for LADN</t>
  </si>
  <si>
    <t>This paper proposes to update registration procedure to support Local Area Data Network.</t>
  </si>
  <si>
    <t>RM states, RM context and RA for non-3GPP</t>
  </si>
  <si>
    <t>Idle state for non-3GPP</t>
  </si>
  <si>
    <t>User plane security termination</t>
  </si>
  <si>
    <t>[DRAFT] LS on caching time for SDCI</t>
  </si>
  <si>
    <t>Proposed reply on CT WG3 LS on caching timer for SDCI</t>
  </si>
  <si>
    <t>Update of IOPS solution #3</t>
  </si>
  <si>
    <t>TS 23.502 P-CR to update PDU session establishment for LADN</t>
  </si>
  <si>
    <t>This paper proposes to update 4.3.2 PDU Session Establishment to support LADN.</t>
  </si>
  <si>
    <t>TS 23.502 P-CR to propose PCF initiated UE policy update</t>
  </si>
  <si>
    <t>This paper proposes the PCF initiated UE Policy Update Procedure</t>
  </si>
  <si>
    <t>EPC support for NR (Option 3, 3a, 3x) &amp; charging &amp; identification of NR use</t>
  </si>
  <si>
    <t>EDCE5</t>
  </si>
  <si>
    <t>23.246 CR0414: UE capabilities for MBMS</t>
  </si>
  <si>
    <t>Skeleton for the TR on LTE Light Connection (FS_LTE_LIGHT_CON)</t>
  </si>
  <si>
    <t>Proposes a skeleton for the TR on LTE Light Connection (FS_LTE_LIGHT_CON; TR 23.723). Also includes subclauses with Issue titles.</t>
  </si>
  <si>
    <t>Corrections to PDU session establishment procedure</t>
  </si>
  <si>
    <t>This contribution proposes to align the names and the content of various messages during the PDU session establishment procedure.</t>
  </si>
  <si>
    <t>Scope of the TR on LTE Light Connection (FS_LTE_LIGHT_CON; TR 23.723).</t>
  </si>
  <si>
    <t xml:space="preserve">ProSe_WLAN_DD_Stage2 </t>
  </si>
  <si>
    <t>Connectivity states of Relay and Remote UE during handover</t>
  </si>
  <si>
    <t>Dimitrios Karampatsis</t>
  </si>
  <si>
    <t>The contribution discusses architecture requirements and enablers for stickiness control of UE-specific RAN-CN association on N2.</t>
  </si>
  <si>
    <t>Requirement on D2D connectivity via non-3GPP accesses</t>
  </si>
  <si>
    <t>Emergency call handling improvement in MOCN deployment with Core Networks having heterogeneous capability</t>
  </si>
  <si>
    <t>Discusses the need for Emergency call handling improvement in MOCN deployments with Core Networks having heterogeneous capabilities. Intended to be used for offline discussion.</t>
  </si>
  <si>
    <t>AMF Selection Function for TS 23.501</t>
  </si>
  <si>
    <t>23.502: QoS mapping for 5GC-EPC interworking</t>
  </si>
  <si>
    <t>TS 23.501: P-CR for editorial changes to Clause 4.4.2.3</t>
  </si>
  <si>
    <t>This paper presents editorial changes to clause 4.4.2.3.</t>
  </si>
  <si>
    <t>Jeffrey Gray</t>
  </si>
  <si>
    <t>TS 23.501: P-CR for corrections to Roaming 5G System architecture - home routed scenario diagram.</t>
  </si>
  <si>
    <t>This paper presents a correction to the Roaming 5G System architecture - home routed scenario diagram.</t>
  </si>
  <si>
    <t>TS 23.501: Clarification of UDSF definition</t>
  </si>
  <si>
    <t>This paper requests further clarification for the Unstructured Data Storage Function (UDSF) of the 5G architecture.</t>
  </si>
  <si>
    <t>23.502 § 4.2.3.2: Making UE initiated SR generic for multiple types of access</t>
  </si>
  <si>
    <t>New Solution for Key Issue 1</t>
  </si>
  <si>
    <t>This solution proses a solution where the eRelay-UE and eRemote-UE are authenticated and authorised independently.</t>
  </si>
  <si>
    <t>Discussion on RRC_INACTIVE feature</t>
  </si>
  <si>
    <t>TS 23.501 Annex C: 5G MPS Material</t>
  </si>
  <si>
    <t>Applied Communication Sciences, AT&amp;T, OEC</t>
  </si>
  <si>
    <t>This contribution proposes a core set of MPS capabilities for the 5G system, based on the need for the 5G system to support particular MPS functionality analogous to that specified for LTE/EPC. These 5G MPS specifications are targeted against Annex C of TS 23.501, designated as a temporary placeholder for MPS material.</t>
  </si>
  <si>
    <t>Vijay Varma</t>
  </si>
  <si>
    <t>EIEI</t>
  </si>
  <si>
    <t>Access network discovery &amp; selection policy delivery via User Plane</t>
  </si>
  <si>
    <t>Propose that the Access network discovery &amp; selection policy shall be provided from the PCF to the UE via the user plane.</t>
  </si>
  <si>
    <t>PDU session association in SSC mode 2 and SSC mode 3</t>
  </si>
  <si>
    <t>Propose the PDU Session ID is used for the AMF to associate the new PDU session and old PDU session.</t>
  </si>
  <si>
    <t>Updates to the registration procedure</t>
  </si>
  <si>
    <t>InterDigital, Samsung</t>
  </si>
  <si>
    <t>Procedure to insert UPF for UL-CL or activating multi-homed PDU session</t>
  </si>
  <si>
    <t>Configuration of slice-supported SSC modes at UE</t>
  </si>
  <si>
    <t>Propose that a slice may not support all SSC modes and the configuration of slice-supported SSC modes should be made available at UE.</t>
  </si>
  <si>
    <t>23.501: Updates on UE Route Selection Policy</t>
  </si>
  <si>
    <t>Subsequent Registration via Untrusted non-3GPP Access</t>
  </si>
  <si>
    <t>Indicate to UE when a PDU session starts/stops providing access to a local DN</t>
  </si>
  <si>
    <t>Determining the type of a multi-homed PDU session</t>
  </si>
  <si>
    <t>Update to the SMF selection in PDU Session Establishment procedure</t>
  </si>
  <si>
    <t>This contribution describes two alternative solutions for supporting location services for NGC, one based on the existing solution in EPC and a second solution that is shown to be more efficient and flexible. It is proposed that the second solution only be now included in the 5G System Architecture TS.</t>
  </si>
  <si>
    <t>TS 23.501: Updates to AMF-SMF Interaction</t>
  </si>
  <si>
    <t>TS 23.502: Updates to UE Triggered Service Request Procedure</t>
  </si>
  <si>
    <t>TS 23.501: User Plane Protocol Stack Alignment</t>
  </si>
  <si>
    <t>TS 23.501: Updates to multi-homing PDU session</t>
  </si>
  <si>
    <t>Handling of CE Mode B support for 'Voice Centric' UEs</t>
  </si>
  <si>
    <t xml:space="preserve">Intel </t>
  </si>
  <si>
    <t>This paper describes an issue related to handling of CE Mode B support for the 'Voice Centric' UEs and proposes way forward options.</t>
  </si>
  <si>
    <t>TS 23.501: Updates to AF Aware traffic routing (section 5.6.7)</t>
  </si>
  <si>
    <t>TS 23.502: AF Influenced PDU Session Establishment Procedure</t>
  </si>
  <si>
    <t>TS 23.502: AF Influenced PDU Session Modification Procedure</t>
  </si>
  <si>
    <t>LS on Handling of CE Mode B support for 'Voice Centric' UEs</t>
  </si>
  <si>
    <t>[23.501] Priority Service in 5G Systems</t>
  </si>
  <si>
    <t>FirstNet</t>
  </si>
  <si>
    <t>This discussion paper proposes consideration of the concept of Priority Service in the specification of the 5G system architecture in general and in the specification of Support of Specific Services in clause 5.16 of TS 23.501 in particular.</t>
  </si>
  <si>
    <t>Randy Bloomfield</t>
  </si>
  <si>
    <t>Solution to Key issue on information for WLAN offloadability evaluation</t>
  </si>
  <si>
    <t>Proposes a solution to key issue on information for WLAN offloadability evaluation on LWA/LWIP environment.</t>
  </si>
  <si>
    <t>TS 23.502 - PDU Session Release Procedure</t>
  </si>
  <si>
    <t>This contribution proposes PDU Session Release Procedure for UE in CM-CONNECTED state.</t>
  </si>
  <si>
    <t>TS 23.502 - Minimizing handover signalling overhead for PDU sessions having no data activity</t>
  </si>
  <si>
    <t>This contribution compares solutions to minimize handover signalling overhead for PDU sessions having no data activity and proposes way forward.</t>
  </si>
  <si>
    <t>TS 23.501: Update to Application Function influence on traffic routing</t>
  </si>
  <si>
    <t>TS 23.501: Update to Support of Edge Computing</t>
  </si>
  <si>
    <t>TS 23.502: Procedures of enabling application-influenced UP management and SSC handling</t>
  </si>
  <si>
    <t>This paper proposes to add procedures of enabling application-influenced UP management and SSC handling.</t>
  </si>
  <si>
    <t>TS 23.502: Procedures of application-influenced UP management and SSC handling</t>
  </si>
  <si>
    <t>TS 23.501: Update to description of MICO mode</t>
  </si>
  <si>
    <t>TS 23.502: Update to the general registration procedure and the service request procedure for supporting MICO mode</t>
  </si>
  <si>
    <t>TS 23.501: Update to description of Mobility Pattern</t>
  </si>
  <si>
    <t>TS 23.502: Mobility-aware UP management</t>
  </si>
  <si>
    <t>TS 23.502: Discussion about QoS parameter mapping from 5GS to EPS and how to allocate TFT</t>
  </si>
  <si>
    <t>This paper triggers discussion about QoS parameter mapping from 5GS to EPS and how to allocate TFT.</t>
  </si>
  <si>
    <t>Use of DNN in 5GS</t>
  </si>
  <si>
    <t>Discusses the use of DNN vrs APN in 5GS and proposes text to 23.501 to resolve editor's note on the subject.</t>
  </si>
  <si>
    <t>Open issues related to IMS and 5G Features</t>
  </si>
  <si>
    <t>TS 23.502: periodic registration procedure via N3G</t>
  </si>
  <si>
    <t>TS 23.502:Service Request procedure via N3G</t>
  </si>
  <si>
    <t>TS 53.501:NAS protocol for Untrusted Non 3GPP access</t>
  </si>
  <si>
    <t>Enhances Session management procedure for PDU Activation to include optional PCF interaction to retrieve an index used to govern IP Address allocation at the SMF: re-submission of not handled doc S2-170947 from SA WG2 #119.</t>
  </si>
  <si>
    <t>Way Forward on Slice Selection</t>
  </si>
  <si>
    <t>TS 23.501 Reflective QoS deactivation</t>
  </si>
  <si>
    <t>TS 23.501 UE-AMBR derivation</t>
  </si>
  <si>
    <t>TS 23.502 Update of Registration procedure</t>
  </si>
  <si>
    <t>TS 23.501 Precedence value of derived QoS rule per PDU session</t>
  </si>
  <si>
    <t>TS 23.502 end-marker during HO procedure</t>
  </si>
  <si>
    <t>TS 23.501 Control Plane Protocol Stack</t>
  </si>
  <si>
    <t>Roaming and IMS Interworking</t>
  </si>
  <si>
    <t>For IMS UE's examines possible interworking issues and impacts for IMS network functions.</t>
  </si>
  <si>
    <t>Network Slicing and IMS Interactions</t>
  </si>
  <si>
    <t>This document highlights an issue with SMF allocation of IP addresses in complex networks and provides a solution proposal using IP reservation: re-submission of not handled doc S2-170951 at SA WG2#119.</t>
  </si>
  <si>
    <t>P-CR to 23.501 that enhances the SMF allocation of IP addresses capabilities in complex networks using IP reservation: Resubmission of not handled doc S2-170952 from SA WG2#119.</t>
  </si>
  <si>
    <t>P-CR to 23.502 that enhances the SMF allocation of IP addresses capabilities in complex networks using IP reservation: Re-submission of not handled doc S2-170953 from SA WG2 #119.</t>
  </si>
  <si>
    <t>5G PCF service based architecture discussion</t>
  </si>
  <si>
    <t>5G PCF service based architecture discussion - criteria and selection of the desired approach.</t>
  </si>
  <si>
    <t>Editorial corrections and a modification of a figure related to the PCC part</t>
  </si>
  <si>
    <t>PCC</t>
  </si>
  <si>
    <t>Some editorial corrections and a modification of a figure that have been presented since several versions of the TS 23.501</t>
  </si>
  <si>
    <t>Update to Policy Architecture Requirements</t>
  </si>
  <si>
    <t>Proposes to update Policy Framework for Policy Decisions</t>
  </si>
  <si>
    <t>TS 23.502: Network-initiated Service Request for Non-3GPP Access</t>
  </si>
  <si>
    <t>This contribution describes the procedure of network-initiated service request for non-3GPP access.</t>
  </si>
  <si>
    <t>TS 23.501: Non-3GPP ANDS Policy transfer mechanism</t>
  </si>
  <si>
    <t>This contribution adds definition to Access network discovery &amp; selection policy and propose an additional policy transfer mechanism from the PCF to the UE.</t>
  </si>
  <si>
    <t>Rename of the peer-policy roaming interface</t>
  </si>
  <si>
    <t>Activation and Deactivation of Reflective QoS in UE</t>
  </si>
  <si>
    <t>Proposes to update some descriptions on Reflective QoS and add the solution of Disabling Reflective QoS.</t>
  </si>
  <si>
    <t>Solution to Key issue #5: Enforce Secondary RAT Restriction at the eNB</t>
  </si>
  <si>
    <t>This paper proposes a solution to key issue #5 on Secondary RAT Restriction. This solution proposes to enforce Secondary RAT Restriction at the eNB.</t>
  </si>
  <si>
    <t>Way forward and Solution for change of AMF / Control of N2 persistence</t>
  </si>
  <si>
    <t>Proposes a solution, way forward and text proposal for change of AMF / control of N2 persistence.</t>
  </si>
  <si>
    <t>SA WG2 has identified security related matters where SA WG3 input or conclusions are needed by SA WG2 for progressing further related topics.</t>
  </si>
  <si>
    <t>TS 23.502: P-CR to update UDM services</t>
  </si>
  <si>
    <t>Proposes to update UDM services.</t>
  </si>
  <si>
    <t>TS 23.501: P-CR to update Policy Control</t>
  </si>
  <si>
    <t>Rapporteur (Nokia)</t>
  </si>
  <si>
    <t>Proposes to update implement the missed parts of S2-171319 (agreed during SA WG2#119) in TS 23.501.</t>
  </si>
  <si>
    <t>TS 23.501: P-CR to update Single registration mode</t>
  </si>
  <si>
    <t>Proposes to update SR mode section and clarify that it requires Nx support and there is no SR mode without Nx.</t>
  </si>
  <si>
    <t>23.502: Updates to EPS HO Call flow</t>
  </si>
  <si>
    <t>The contribution updates 5GS to EPS HO call flow.</t>
  </si>
  <si>
    <t>TS 23.501: P-CR for acronym, definitions, minor corrections in general architecture and general sections</t>
  </si>
  <si>
    <t>Proposes to introduce missing acronyms, fix minor errors, arch. figure, and general sections</t>
  </si>
  <si>
    <t>23.501 Clarify the session-AMBR for multi-homed PDU sessions</t>
  </si>
  <si>
    <t>This contribution proposes to clarify the session-AMBR for multi-homed PDU sessions.</t>
  </si>
  <si>
    <t>TS 23.501: Network triggered Network Slice Change</t>
  </si>
  <si>
    <t>This contribution proposes how to initiate the update of the Allowed NSSAI by the network.</t>
  </si>
  <si>
    <t>23.501 SDF level QoS rule and QoS flow level QoS rule</t>
  </si>
  <si>
    <t>This contribution proposes to clarify the difference between SDF level QoS rule and QoS flow level QoS rule.</t>
  </si>
  <si>
    <t>TS 23.501: UE Preference on NSSAI</t>
  </si>
  <si>
    <t>This contribution proposes additional information provided by the UE when the UE requests to use multiple slice.</t>
  </si>
  <si>
    <t>23.501 Session level QoS control for unstructured PDUs</t>
  </si>
  <si>
    <t>This contribution proposes to clarify the Session level QoS control is used for unstructured PDUs.</t>
  </si>
  <si>
    <t>Proposes to define the evaluation criteria for NF services.</t>
  </si>
  <si>
    <t>Discussion on Light Connection and CIoT UP optimization</t>
  </si>
  <si>
    <t>Text for issues 3, 15 and 20</t>
  </si>
  <si>
    <t>Proposed text for 5.18 Network Sharing</t>
  </si>
  <si>
    <t>This contribution proposes initial text to section 5.18 Network Sharing.</t>
  </si>
  <si>
    <t>Stanislav Filin</t>
  </si>
  <si>
    <t>23.271 CR0427: Support of UE positioning measurements in Idle State</t>
  </si>
  <si>
    <t>23.401 CR3218: Correction of forwarding of MO Exception Data Counter</t>
  </si>
  <si>
    <t>23.401 CR3219: Correction of forwarding of MO Exception Data Counter</t>
  </si>
  <si>
    <t>23.303 CR0324R3: Inclusion of WLAN direct discovery technologies as an alternative for ProSe Direct Discovery: WLAN technology agnostic part</t>
  </si>
  <si>
    <t>23.303 CR0325R3: Inclusion of WLAN direct discovery technologies as an alternative for ProSe Direct Discovery: NAN specific part</t>
  </si>
  <si>
    <t>23.401 CR3221: Handling of emergency call numbers received from WLAN</t>
  </si>
  <si>
    <t>23.167 CR0317: Handling of emergency call numbers received from WLAN</t>
  </si>
  <si>
    <t>23.060 CR2026: Handling of emergency call numbers received from WLAN</t>
  </si>
  <si>
    <t>23.401 CR3222: Radio capabilities for eCall Only Mode</t>
  </si>
  <si>
    <t>23.401 CR3223: Handling of CE Mode B support for 'Voice Centric' UEs</t>
  </si>
  <si>
    <t>23.401 CR3224: Handling of CE Mode B support for 'Voice Centric' UEs</t>
  </si>
  <si>
    <t>23.682 CR0286: T8 updates for procedure for enhanced coverage restriction control via SCEF</t>
  </si>
  <si>
    <t>23.203 CR1084: Corrections to 3GPP PS Data Off</t>
  </si>
  <si>
    <t>23.682 CR0287: Reliability Data Service capability exchange between the UE and the SCEF</t>
  </si>
  <si>
    <t>23.682 CR0288: Reliability Data Service capability exchange between the UE and the SCEF</t>
  </si>
  <si>
    <t>23.401 CR3225: TS 23.401 Subscription Control for EPC_DC_NR</t>
  </si>
  <si>
    <t>TS 23.501: Re-Registration procedure initiated by UE after NSSAI changes</t>
  </si>
  <si>
    <t>This contribution proposes to update the description of re-Registration procedure initiated by UE after NSSAI changes in TS 23.501.</t>
  </si>
  <si>
    <t>This contribution discusses about the relationship between the S-NSSAI and the network slice instance, and how to use S-NSSAI to select a network slice instance and determine the slice-specific NFs.</t>
  </si>
  <si>
    <t>TS 23.501: Update to Network Slice Selection Parameters</t>
  </si>
  <si>
    <t>This contribution proposes to introduce network slice group ID to assist AMF selection in RAN.</t>
  </si>
  <si>
    <t>TS 23.502: Updated Registration Procedure and Network Slice Selection</t>
  </si>
  <si>
    <t>This contribution proposes to using NSGI in registration procedure for AMF selection.</t>
  </si>
  <si>
    <t>TS 23.501: Storing PFDs in SDSF</t>
  </si>
  <si>
    <t>This contribution proposes to converge PFDF in SDSF and stores the PFDs in SDSF.</t>
  </si>
  <si>
    <t>TS 23.502: Update the PDU session establishment procedure with uplink classifier UPF</t>
  </si>
  <si>
    <t>This paper proposes to update the PDU session establishment procedure with Uplink Classifier UPF supporting.</t>
  </si>
  <si>
    <t>TS 23.502: Providing S-NSSAI to the RAN and UE during PDU session establishment</t>
  </si>
  <si>
    <t>TS 23.501: Update to the IP address management clause</t>
  </si>
  <si>
    <t>This contribution proposes some update to the IP address management clause.</t>
  </si>
  <si>
    <t>TS 23.502: PDU Session Release Procedure</t>
  </si>
  <si>
    <t>TS23.501: Tunneling in N6</t>
  </si>
  <si>
    <t>TS 23.501: Decoupling policy control for Access Management and Session Management</t>
  </si>
  <si>
    <t>This contribution proposes to decouple policy control for access management (AM) and session management (SM).</t>
  </si>
  <si>
    <t>TS 23.502: Minimizing handover signalling overhead for PDU sessions having no data activity</t>
  </si>
  <si>
    <t>TS 23.502: Update SMS over NAS procedures</t>
  </si>
  <si>
    <t>This contribution updates the description of SMS over NAS procedures in TS 23.502.</t>
  </si>
  <si>
    <t>AMF function description update</t>
  </si>
  <si>
    <t>This contribution propose to update AMF function description to support SMS over NAS.</t>
  </si>
  <si>
    <t>Peirong Xie</t>
  </si>
  <si>
    <t>TS 23.501: Idle mode handling for the non-3GPP access</t>
  </si>
  <si>
    <t>TS 23.501: Deactivation of the derived QoS rule</t>
  </si>
  <si>
    <t>TS 23.501: SSC mode 2 and PDU session anchor service area</t>
  </si>
  <si>
    <t>This contribution proposes definition of PDU session anchor service area and proposes that the network may relocate PDU session anchor of a PDU session with SSC mode 2.</t>
  </si>
  <si>
    <t>TS 23.502: PDU session modification with QoS update</t>
  </si>
  <si>
    <t>LG Electronics, Nokia, Alcatel-Lucent Shanghai Bell, CATT</t>
  </si>
  <si>
    <t>TS 23.502: Handover procedure between 3GPP and non-3GPP</t>
  </si>
  <si>
    <t>This contribution proposes handover procedure between 3GPP and non-3GPP accesses.</t>
  </si>
  <si>
    <t>[NAPS] Clarification on guard timer for group based MONTE</t>
  </si>
  <si>
    <t>Solution to granularity of data usage reporting and the reporting mechanisms</t>
  </si>
  <si>
    <t>Solution to reporting activation/deactivation and Secondary RAT Restriction</t>
  </si>
  <si>
    <t>TS 23.501: Update of Selective activation of UP connection of existing PDU session in 5.6.8</t>
  </si>
  <si>
    <t>Huawei, HiSIlicon</t>
  </si>
  <si>
    <t>TS 23.502: Update of Xn based inter NG RAN handover without user plane function relocation in 4.9.1.1</t>
  </si>
  <si>
    <t>Overall Descripiton for REAR</t>
  </si>
  <si>
    <t>This contribution proposes a solution on overall description of REAR procedures.</t>
  </si>
  <si>
    <t>Clarification on how eNB reject QCI=1 bearer setup request</t>
  </si>
  <si>
    <t>This paper explores solution for clarification on how eNB reject QCI=1 bearer setup request.</t>
  </si>
  <si>
    <t>Discussion for voice HO threshold per voice codec mode set or per voice codec mode set per bitrate</t>
  </si>
  <si>
    <t>This paper triggers discussion for voice HO threshold per voice codec mode set or per bitrate in the voice codec mode set.</t>
  </si>
  <si>
    <t>Discussion on reusing Inter RAT Redirection cause value for intra LTE redirection</t>
  </si>
  <si>
    <t>Reply LS to RAN WG3 on support of redirection for VoLTE</t>
  </si>
  <si>
    <t>Xiaobo Wu</t>
  </si>
  <si>
    <t>Update to Sol 6.2.1 for eRelay Discovery</t>
  </si>
  <si>
    <t>This contribution proposes to clarify the concept of eRelay Open Discovery and eRelay Restricted Discovery. It also adds the details of eRelay Open Discovery in Model B.</t>
  </si>
  <si>
    <t>Update to Solution 6.1.4: Dynamic Trust Relationship Establishment</t>
  </si>
  <si>
    <t>This contribution is to clean up the FFSs of Solution 6.1.4 in TR 23.733.</t>
  </si>
  <si>
    <t>Solution for Key Issue #3: eRemote UE initiates indirect 3GPP communication procedure</t>
  </si>
  <si>
    <t>This contribution proposes a solution to Key Issue #3 (Enhancements to Connection Setup between an eRemote-UE and an eRelay-UE) based on eRemote UE initiated indirect 3GPP communication procedure.</t>
  </si>
  <si>
    <t>User plane and control plane protocol stack of Layer 2 relay</t>
  </si>
  <si>
    <t>IMS aspect of per VPLMN handling in PS OFF II</t>
  </si>
  <si>
    <t>This paper discusses the IMS related aspect for Rel-15 PS Data off feature and propose a solution forward.</t>
  </si>
  <si>
    <t>eRemote-UE's EPS Bearer handling with eRelay-UE scenario</t>
  </si>
  <si>
    <t>Discussion on Asynchronous Communications scenarios</t>
  </si>
  <si>
    <t>CE MODE A/B interaction with IMS</t>
  </si>
  <si>
    <t>This paper discusses the issue on 'data centric' UE with CE MODE A/B and IMS, and proposes that MME based solution is a better approach to revolve this issue.</t>
  </si>
  <si>
    <t>Clarifications in the Dynamic Trust Relationship Establishment solution</t>
  </si>
  <si>
    <t>TS 23.502: SMS over NAS editorial correction</t>
  </si>
  <si>
    <t>Nokia, Ericsson</t>
  </si>
  <si>
    <t>This is a purely editorial paper, mainly on the interface alignments with TS 23.501 and section renumbering.</t>
  </si>
  <si>
    <t>TS 23.502: UE reachability for SMS</t>
  </si>
  <si>
    <t>Current UE reachability section has EN related to SMS. This paper adds SMS aspect to 4.2.5.2 and removes the associated ENs.</t>
  </si>
  <si>
    <t>TS 23.502: SMSF address usage clarification</t>
  </si>
  <si>
    <t>The address indication from UDM is not very clear as SMSF is allocated from VPLMN. It is proposed to rename SMSF's address to SMS supported indication along with its meaning.</t>
  </si>
  <si>
    <t>TS 23.501: Updates to network slicing description to support NSRF</t>
  </si>
  <si>
    <t>Proposes update to 23.501 to support NSRF in network slicing architecture as described in companion presentation S2-171744.</t>
  </si>
  <si>
    <t>New solution for Service Continuity</t>
  </si>
  <si>
    <t>TS 23.501: update of Reflective QoS - reflective QoS indication provided by a UE</t>
  </si>
  <si>
    <t>This paper considers SMF selection and fallback from LBO in session management.</t>
  </si>
  <si>
    <t>This paper considers to update the PDU session establishment procedure with consideration on fallback from LBO to home-routed.</t>
  </si>
  <si>
    <t>TS 23.501: UE Route Selection Policies</t>
  </si>
  <si>
    <t>This contribution consider the USRP in case of multi-homed PDU session and multiple PDU sessions to the same DNN.</t>
  </si>
  <si>
    <t>TS 23.502: Update of Network triggered Service Request - considering extended buffering</t>
  </si>
  <si>
    <t>LG Electronics, LG Uplus, SK Telecom</t>
  </si>
  <si>
    <t>This contribution considers the extended buffering in the network triggered service request procedure.</t>
  </si>
  <si>
    <t>Discussion on Light Connection feature</t>
  </si>
  <si>
    <t>Sony, MediaTek</t>
  </si>
  <si>
    <t>P-CR to update UL CL and SSC mode 2 for UE unawareness</t>
  </si>
  <si>
    <t>This paper proposes to update some restrictions regarding UL CL for the independent operations of UL CL without UE involving.</t>
  </si>
  <si>
    <t>23.501: Update of UE Route Selection Policy</t>
  </si>
  <si>
    <t>This contribution proposes some updates on UE Route Selection Policy (URSP) with renaming to UE PDU Session Selection Policy (UPSSP).</t>
  </si>
  <si>
    <t>23.502: Update of PDU session anchor relocation for SSC mode 2</t>
  </si>
  <si>
    <t>This contribution proposes to update the existing procedure of PDU session anchor relocation for PDU session of SSC mode 2.</t>
  </si>
  <si>
    <t>23.502: Update of PDU session anchor relocation for SSC mode 3</t>
  </si>
  <si>
    <t>This contribution proposes to update the existing procedure of PDU session anchor relocation for PDU session of SSC mode 3.</t>
  </si>
  <si>
    <t>23.502: Update of PDU session anchor change for IPv6 multi-homed session</t>
  </si>
  <si>
    <t>This contribution proposes to update the existing procedure of PDU session anchor change for IPv6 multi-homed session.</t>
  </si>
  <si>
    <t>23.501: UP tunnel management for UE in CM-IDLE state</t>
  </si>
  <si>
    <t>This contribution proposes to add UP tunnel management for UE in CM-IDLE state.</t>
  </si>
  <si>
    <t>23.501: Update of selective activation of UP connection of existing PDU session</t>
  </si>
  <si>
    <t>23.502: CN-initiated PDU Session Deactivation procedure</t>
  </si>
  <si>
    <t>This contribution proposes to capture CN-initiated PDU session deactivation procedure in TS 23.502.</t>
  </si>
  <si>
    <t>TS 23.502: P-CR to add the procedures for PDU session anchor relocation to support SSC mode 2 in UL CL</t>
  </si>
  <si>
    <t>This paper provides the detailed description of PDU session anchor (i.e., UPF) relocation procedures to support SSC mode 2 when a UL CL is applied to the PDU session.</t>
  </si>
  <si>
    <t>New SID on extended architecture enhancements for support of advanced V2X services</t>
  </si>
  <si>
    <t>This document proposes a new Study Item on extended architecture enhancements for supporting advanced V2X services</t>
  </si>
  <si>
    <t>TS 23.501: Clarifications of Context Awareness and Network Function Exposure Capabilities</t>
  </si>
  <si>
    <t>Huawei, Telenor, Interdigital, Deutsche Telekom (?), Orange, NEC</t>
  </si>
  <si>
    <t>Study on Access Traffic Steering, Switch and Splitting support in the 5G system architecture</t>
  </si>
  <si>
    <t>Discussion on how to provide the UE with a list of PS Data Off exempted services per PLMN</t>
  </si>
  <si>
    <t>This discussion paper evaluates different solutions for providing a list of Data Off exempted services per PLMN to the UE.</t>
  </si>
  <si>
    <t>[DRAFT] Reply LS on 3GPP PS data off support</t>
  </si>
  <si>
    <t>Reply LS on 3GPP PS data off support</t>
  </si>
  <si>
    <t>PDU session context release service supported by AMF</t>
  </si>
  <si>
    <t>Update of PDU session establishment procedure</t>
  </si>
  <si>
    <t>Update PDU session anchor relocation for SSC mode 3 with multiple PDU sessions</t>
  </si>
  <si>
    <t>PDU session release during HO procedure</t>
  </si>
  <si>
    <t>TS 23.501: Gm in Annex D</t>
  </si>
  <si>
    <t>This contribution proposes Gm related update in Annex D.</t>
  </si>
  <si>
    <t>New key issue: Support of eRemote-UEs optimized for small data delivery and triggering</t>
  </si>
  <si>
    <t>This paper proposes a new key issue for Support of eRemote-UEs optimized for small data delivery and triggering.</t>
  </si>
  <si>
    <t>DISCUSSION - Local Area Reporting Service</t>
  </si>
  <si>
    <t>This paper introduces a Local Area Reporting Service to enable 5G operators and their business partner's local area service.</t>
  </si>
  <si>
    <t>TS 23.501 P-CR to update UE Policy - N1 Interface via AMF</t>
  </si>
  <si>
    <t>This paper proposes that the PCF shall provide the UE policy though N1 via AMF</t>
  </si>
  <si>
    <t>TS 23.501 Update for Registration Area Management</t>
  </si>
  <si>
    <t>This proposal proposes to revise text to update the description for Registration Area management.</t>
  </si>
  <si>
    <t>TS 23.501 N11 Interaction for Registration Area Allocation</t>
  </si>
  <si>
    <t>This contribution proposes to describe N11 interaction between AMF and SMF for registration area management.</t>
  </si>
  <si>
    <t>TS 23.502 N11 Procedure for Registration Area Allocation</t>
  </si>
  <si>
    <t>This contribution proposes the procedure for N11 interaction between AMF and SMF to allocate registration area optimally.</t>
  </si>
  <si>
    <t>Default DNN for the S-NSSAI in the UE subscription data</t>
  </si>
  <si>
    <t>This contribution updates the network slicing description.</t>
  </si>
  <si>
    <t>TS 23.501 Editorial update for non-3GPP roaming architectures</t>
  </si>
  <si>
    <t>This contribution proposes editorial update to clearly cover all the roaming cases in the current figures with some updated text.</t>
  </si>
  <si>
    <t>Update Registration Procedure considering network slicing</t>
  </si>
  <si>
    <t>TS 23.502 UE triggered Service Request procedure over non-3GPP access in CM-IDLE</t>
  </si>
  <si>
    <t>This contribution proposes the UE triggered Service Request procedure over non-3GPP access when the UE is in CM-IDLE state.</t>
  </si>
  <si>
    <t>TS 23.501 P-CR to clarification on the T-ADS editor's notes</t>
  </si>
  <si>
    <t>This paper discusses the 'Homogenous Support of IMS Voice over PS Sessions Indication' and proposes removing the EN.</t>
  </si>
  <si>
    <t>TS 23.501 P-CR to clarification on single/dual mode exchange in EPC</t>
  </si>
  <si>
    <t>This paper proposes that the single/dual registration mode exchange between UE and network is not needed and give the suggestion for the idle mobility from 4G to 5G.</t>
  </si>
  <si>
    <t>TS 23.501 P-CR to Discussion and proposal on the handover from 5G to 4G</t>
  </si>
  <si>
    <t>This paper discusses and proposes the bearer ID allocation and GBR Qos flow selection.</t>
  </si>
  <si>
    <t>TS 23.502 P-CR to clarification on the EPS qos mapping and bearer ID allocation</t>
  </si>
  <si>
    <t>This paper make the clarification on the bearer ID allocation and GBR Qos flow selection.</t>
  </si>
  <si>
    <t>TS 23.502 P-CR to handover from EPS to NGS</t>
  </si>
  <si>
    <t>This paper discusses and proposes procedure for handover from 4G to 5G.</t>
  </si>
  <si>
    <t>Discussion on the issues raised by CT WG3 LS (C3-171326/S2-171654)</t>
  </si>
  <si>
    <t>This paper discusses the issues raised by CT WG3 LS and gives the proposed response.</t>
  </si>
  <si>
    <t>Response to LS (C3-171326) on 3GPP PS data off support from CT WG3</t>
  </si>
  <si>
    <t>Analysis on congestion control for default APN based on CT WG1 LS (C1-170969/S2-171651)</t>
  </si>
  <si>
    <t>This paper analyses the congestion control for default APN and give three alternatives for selection.</t>
  </si>
  <si>
    <t>TS 23.501 Reflective QoS Deactivation</t>
  </si>
  <si>
    <t>This contribution describes how to deactivate the Reflective QoS</t>
  </si>
  <si>
    <t>New SID on Study on the Wireless and Wireline Convergence Enhancement for the 5G system architecture</t>
  </si>
  <si>
    <t>This contribution provides background motivation for the SID proposal for study on Study on the Wireless and Wireline Convergence Enhancement for the 5G system architecture.</t>
  </si>
  <si>
    <t>Marco Spini</t>
  </si>
  <si>
    <t>TS 23.501 UE Derived QoS Rule Handling</t>
  </si>
  <si>
    <t>Study on the Wireless and Wireline Convergence Enhancement for the 5G system architecture</t>
  </si>
  <si>
    <t>The objective of this study is to enhance the common 5G core network defined in phase 1 in order to natively support non-3GPP access networks, specifically fixed access networks. In addition the study will also address the features postponed from the Work Item 5GS_Ph1 and applicable not only to wireline accesses.</t>
  </si>
  <si>
    <t>TS 23.501 Corrections to MICO mode</t>
  </si>
  <si>
    <t>TS 23.501: PEI for mobility restrictions</t>
  </si>
  <si>
    <t>This paper proposes a new solution for KI#5 Service Continuity.</t>
  </si>
  <si>
    <t>23.401 CR3226: Correction to CIoT</t>
  </si>
  <si>
    <t>23.401 CR3227: Correction to CIoT</t>
  </si>
  <si>
    <t>23.203 CR1085: Clarification on the bearer handlling when 3GPP Data Off status is changed</t>
  </si>
  <si>
    <t>23.401 CR3228: Control congestion Alt-a for default APN</t>
  </si>
  <si>
    <t>23.401 CR3229: Control congestion Alt-c for default APN</t>
  </si>
  <si>
    <t>Telecom Italia, ZTE, Oracle, ETRI, KDDI, Interdigital, Orange</t>
  </si>
  <si>
    <t>TS 23.501 Update to Connection management</t>
  </si>
  <si>
    <t>Clarification PDU session or PDN connection Establishment during interworking</t>
  </si>
  <si>
    <t>TS 23.501 Update UE reachability management to include allowing MT data case</t>
  </si>
  <si>
    <t>TS 23:501: UE reachability for Non-3GPP</t>
  </si>
  <si>
    <t>This contribution proposes UE reachability for Non-3GPP in TS 23.501.</t>
  </si>
  <si>
    <t>UE CM status transition in MICO mode</t>
  </si>
  <si>
    <t>This contribution intends to clarify the MICO mode UE's behavior when transition from CM-IDLE to CM-CONNECTED.</t>
  </si>
  <si>
    <t>TS 23.502: N2 Release procedure for Non-3GPP</t>
  </si>
  <si>
    <t>This contribution proposes N2 Release procedure for non-3GPP access in TS 23.502.</t>
  </si>
  <si>
    <t>TS23.502: Selective deactivation of UP connection of existing PDU session</t>
  </si>
  <si>
    <t>TS 23.502 EPS bearer ID allocation for inter-RAT handover</t>
  </si>
  <si>
    <t>LS on authentication for FS_REAR</t>
  </si>
  <si>
    <t>TEI15</t>
  </si>
  <si>
    <t>Update PDU session anchor relocation for SSC mode 2</t>
  </si>
  <si>
    <t>This contribution proposes to update PDU session anchor relocation for SSC mode 2 in TS 23.502.</t>
  </si>
  <si>
    <t>Update UE or network requested PDU session modification</t>
  </si>
  <si>
    <t>This contribution proposes to update UE or network requested PDU session modification in TS 23.502.</t>
  </si>
  <si>
    <t>Update UE triggered Service Request in CM-IDLE state</t>
  </si>
  <si>
    <t>This contribution proposes to update the UE triggered service request in CM-IDLE state in TS 23.502.</t>
  </si>
  <si>
    <t>Services provided by UDSF</t>
  </si>
  <si>
    <t>This contribution proposes the service provided by UDSF to TS 23.502.</t>
  </si>
  <si>
    <t>PDU session establishment independent of Registration procedure</t>
  </si>
  <si>
    <t>23.501: Corrections in the AMF procedures for Non-3GPP</t>
  </si>
  <si>
    <t>Group based message delivery via MME for IoT services without MBMS</t>
  </si>
  <si>
    <t>23.682 CR0290: Correction of suggested number of downlink packets for UE reachability monitoring</t>
  </si>
  <si>
    <t>23.682 CR0291: Removal of authorisation for monitoring</t>
  </si>
  <si>
    <t>23.682 CR0292: Removal of authorization for monitoring</t>
  </si>
  <si>
    <t>23.682 CR0293: Removal of Non-IP APN</t>
  </si>
  <si>
    <t>23.682 CR0294: Removal of Non-IP APN</t>
  </si>
  <si>
    <t>23.682 CR0295: SMS reachability reporting</t>
  </si>
  <si>
    <t>23.682 CR0296: Provide UE's IP address to SCS/AS</t>
  </si>
  <si>
    <t>23.682 CR0297: Addition of Maximum UE Availability Time</t>
  </si>
  <si>
    <t>23.682 CR0298: Addition of Maximum UE Availability Time</t>
  </si>
  <si>
    <t>23.682 CR0299: Interaction of the Maximum Detection Time and Maximum Latency Monitoring</t>
  </si>
  <si>
    <t>23.682 CR0300: Interaction of Maximum Detection Time and Maximum Latency monitoring</t>
  </si>
  <si>
    <t>23.682 CR0301: Group based NIDD without MBMS support</t>
  </si>
  <si>
    <t>Removal of FFS in Section 5.15.1 of TS 23.501</t>
  </si>
  <si>
    <t>Update to 5.13 Mobile Edge Computing</t>
  </si>
  <si>
    <t>This contribution proposes to update to 5.13 Mobile Edge Computing.</t>
  </si>
  <si>
    <t>Relation Service-based interfaces to Reference Points</t>
  </si>
  <si>
    <t>This contribution discusses how service-based interfaces relate to reference points and proposes alternative depiction of the 5G architecture.</t>
  </si>
  <si>
    <t>Dieter Gludovacz</t>
  </si>
  <si>
    <t>Network slicing interworking with eDécor for TS 23.501</t>
  </si>
  <si>
    <t>This contribution proposes a clause for network slicing interworking with eDécor for an agreed key issue of Slicing.</t>
  </si>
  <si>
    <t>TS 23.501 QoS Selection policy</t>
  </si>
  <si>
    <t>TS 23.501 Application influence traffic routing</t>
  </si>
  <si>
    <t>TS 23.501 Calculation of UE AMBR</t>
  </si>
  <si>
    <t>TS 23.501 Further clarifications on Session-AMBR</t>
  </si>
  <si>
    <t>This contribution proposes further clarifications on Session-AMBR for UL-CL case and Multi-homing case.</t>
  </si>
  <si>
    <t>TS 23.502 update on Multi homed PDU session</t>
  </si>
  <si>
    <t>TS 23.501 P-CR Including the NEF and PFDF in the PCC architecture</t>
  </si>
  <si>
    <t>TS 23.502 Procedure on Inserting UL Classifier to PDU session</t>
  </si>
  <si>
    <t>TS 23.502: Services provided by AUSF</t>
  </si>
  <si>
    <t>Update the description of migration from EPC to 5GC in Section 5.17.1</t>
  </si>
  <si>
    <t>China Telecom</t>
  </si>
  <si>
    <t>Propose the update of the migration from EPC to 5G CN.</t>
  </si>
  <si>
    <t>Biao Long</t>
  </si>
  <si>
    <t>Update proposal to drafting rules and conventions for Naming of NF services</t>
  </si>
  <si>
    <t>This contribution proposes updates to the drafting rules and conventions for Naming of NF services.</t>
  </si>
  <si>
    <t>Complementing response to LS (S2-166776/ S3-161968) on state of SA WG3 discussions on NG security architecture</t>
  </si>
  <si>
    <t>On Support of ACB</t>
  </si>
  <si>
    <t>23.501: Updates to SSC description</t>
  </si>
  <si>
    <t>Some updates to the General sub-section of the Session and Service Continuity section and to the descriptions of SCC Modes 1, 2 and 3.</t>
  </si>
  <si>
    <t>Architectural and functional requirements</t>
  </si>
  <si>
    <t>5G QoS parameters for A-type GBR QoS flow</t>
  </si>
  <si>
    <t>Multiconnectivity impact</t>
  </si>
  <si>
    <t>TS 23.501: Resolving inconsistency in Session AMBR enforcement</t>
  </si>
  <si>
    <t>Resolving inconsistency in Session AMBR enforcement for multi-homed PDU session.</t>
  </si>
  <si>
    <t>23.203 CR1086: Clarification of caching time</t>
  </si>
  <si>
    <t>issue on mobility handling and optimal features to address mobility patterns</t>
  </si>
  <si>
    <t>Scope of the TR on Light Connection (FS_LTE_LIGHT_CON)</t>
  </si>
  <si>
    <t>TS 23.501- Reflective QoS Deactivation</t>
  </si>
  <si>
    <t>This contribution is about how to deactivate Reflective QoS.</t>
  </si>
  <si>
    <t>Solutions to identified issues 1, 3, 6, 15, 13 and 17</t>
  </si>
  <si>
    <t>TS 23.501: removal of SMS subscription checking function from SMSF</t>
  </si>
  <si>
    <t>This contribution proposes to remove SMS subscription checking function from SMSF.</t>
  </si>
  <si>
    <t>TS 23.502: update on registration procedure for SMS over NAS</t>
  </si>
  <si>
    <t>This contribution proposes to update registration procedure for SMS over NAS.</t>
  </si>
  <si>
    <t>Insertion Procedure of an UL CL for a PDU Session</t>
  </si>
  <si>
    <t>Jiang Yong</t>
  </si>
  <si>
    <t>Coexistence among network slices</t>
  </si>
  <si>
    <t>On Network Function Selection in Network Slicing environment</t>
  </si>
  <si>
    <t>Huawei, HiSilicon, CATR</t>
  </si>
  <si>
    <t>Mobility restriction update in a non-allwed area</t>
  </si>
  <si>
    <t>Huawei, HiSilicon, CATT, CATR</t>
  </si>
  <si>
    <t>Mobility restriction update procedure</t>
  </si>
  <si>
    <t>On providing Allowed NSSAI to the RAN in Registration Procedure</t>
  </si>
  <si>
    <t>Session management in a mobility restriction area</t>
  </si>
  <si>
    <t>TS 23.502: Registration and PDU session establishment procedures changes for EPS to NGS idle mode mobility</t>
  </si>
  <si>
    <t>The paper describes the changes to the general Registration procedure and the PDU session establishment procedure needed to support idle-mode mobility from EPC to NGC for single registration and dual registration mode UE.</t>
  </si>
  <si>
    <t>TS 23.501:Dual Connectivity, architecture concept</t>
  </si>
  <si>
    <t>TS 23.502 Dual Connectivity, procedures</t>
  </si>
  <si>
    <t>LS on UE Radio Capability handling for Option 3/3a/3x</t>
  </si>
  <si>
    <t>SA WG2 would like to request RAN WG2/RAN WG3 to confirm that the MME will not be required to store separate E-UTRAN and New Radio UE Radio Capability Information Elements for Option 3/3a/3x</t>
  </si>
  <si>
    <t>Solutions to the open issues for light connection</t>
  </si>
  <si>
    <t>Proposes solutions to the open issue of Light Connection.</t>
  </si>
  <si>
    <t>Interworking for single registration UE without Nx</t>
  </si>
  <si>
    <t>5GC-EPC Interworking for dual registration UE</t>
  </si>
  <si>
    <t>Closing remaining open issues on ProSe_WLAN_DD_Stage2</t>
  </si>
  <si>
    <t>The contribution addresses remaining open issues on ProSe_WLAN_DD_Stage2.</t>
  </si>
  <si>
    <t>TS 23.501: Provision of UE policy from PCF to UE</t>
  </si>
  <si>
    <t>Discussion on Services provided by PCF</t>
  </si>
  <si>
    <t>TS 23.502: Services provided by PCF</t>
  </si>
  <si>
    <t>This contribution adds the services provided by the PCF.</t>
  </si>
  <si>
    <t>Add MICO Signalling in 23.502</t>
  </si>
  <si>
    <t>This contribution adds the signalling for MICO preference</t>
  </si>
  <si>
    <t>[DRAFT] LS on Pre-defined PCC/ADC rules over Sx</t>
  </si>
  <si>
    <t>CUPS, CUPS-CT</t>
  </si>
  <si>
    <t>Enhancement of negotiation for future background data transfer on one coordinated response</t>
  </si>
  <si>
    <t>Atsushi Minokuchi</t>
  </si>
  <si>
    <t>23.214 CR0033: Clean up and stage 3 alignment</t>
  </si>
  <si>
    <t>23.214 CR0034: Corrections and clean up for 23.401 related message flows</t>
  </si>
  <si>
    <t>23.682 CR0302: Enable T8 for CP procedures</t>
  </si>
  <si>
    <t>23.214 CR0035: Addition of Sx node level procedures</t>
  </si>
  <si>
    <t>23.214 CR0036: Clarification on pre-defined PCC rules</t>
  </si>
  <si>
    <t>23.468 CR0079: UE capabilities for MBMS</t>
  </si>
  <si>
    <t>Enhancement of negotiation for future background data transfer on addition of indication of data transfer stop</t>
  </si>
  <si>
    <t>Options for the Multi-homed IPv6 PDU Session</t>
  </si>
  <si>
    <t>pCR 23.501: Updating '5G system' to '5G System'</t>
  </si>
  <si>
    <t>pCR 23.502: Updating '5G system' to '5G System'</t>
  </si>
  <si>
    <t>Use case for UE deregistration at the end of communication</t>
  </si>
  <si>
    <t>23.501 P-CR: Removal of UE Deregistration at the end of communication</t>
  </si>
  <si>
    <t>Discussion for FS_eV2XARC</t>
  </si>
  <si>
    <t>Discussion for Study on architecture enhancements for 3GPP support of advanced V2X services (FS_eV2XARC)</t>
  </si>
  <si>
    <t>23.501 P-CR: DL data buffering in MICO mode</t>
  </si>
  <si>
    <t>MCPTT</t>
  </si>
  <si>
    <t>Discussion on 3GPP PS Data Off Phase 2</t>
  </si>
  <si>
    <t>SA WG2 chairman</t>
  </si>
  <si>
    <t>[DRAFT] Reply LS on the support of Unicast and Groupcast transmission over PC5 for eV2X</t>
  </si>
  <si>
    <t>Response to LS from RAN on the support of Unicast and Groupcast transmission over PC5 for eV2X (S2-171765/RP-170841)</t>
  </si>
  <si>
    <t>Architecture requirements</t>
  </si>
  <si>
    <t>Solution for authorization of eRemote-UE</t>
  </si>
  <si>
    <t>Network Function Services</t>
  </si>
  <si>
    <t>Background information on Architectures 3/3a/3x_x00B_and Dual Connectivity</t>
  </si>
  <si>
    <t>23.501 Architectural requirement for Service-based interfaces</t>
  </si>
  <si>
    <t>This contribution proposes an architectural requirement for service-based interfaces.</t>
  </si>
  <si>
    <t>On issue #18: Using S-TMSI for RAN paging</t>
  </si>
  <si>
    <t>TS 23.501: Description of DNN</t>
  </si>
  <si>
    <t>(Resubmission) Following the discussion in SA WG2#118bis, this contribution aims at establishing an agreement regarding the DNN (Data Network Name).</t>
  </si>
  <si>
    <t>TS 23.502: Deriving Services Provided by UDM from End-to-end Flows</t>
  </si>
  <si>
    <t>TS 23.502: Replacing information flows by UDM service presentation</t>
  </si>
  <si>
    <t>TS 23.502: Evaluation and Conclusion on Services Provided by UDM</t>
  </si>
  <si>
    <t>TS 23.502: Describing Services Using Drafting Rules</t>
  </si>
  <si>
    <t>Location of User Plane Security Termination Point in the Network / input for response to SA WG3 LS in S3-170408=S2-171637</t>
  </si>
  <si>
    <t>Update of solution #2</t>
  </si>
  <si>
    <t>Proposes an update of solution 2 for IOPS in TR 23.798</t>
  </si>
  <si>
    <t>AMF selection for Network Slicing</t>
  </si>
  <si>
    <t>Thoughts on virtualisation / stickiness on N2 and flexibility on N11/N16/N9</t>
  </si>
  <si>
    <t>New SID on Multi Access PDU sessions</t>
  </si>
  <si>
    <t>23.203 CR1087: Alignmnet of PDB with MCPTT Requirement from R13 onward</t>
  </si>
  <si>
    <t>23.203 CR1088: Alignmnet of PDB with MCPTT Requirement from R13 onward</t>
  </si>
  <si>
    <t>Motivation for a study on 5G system architecture to support non-terrestrial networks</t>
  </si>
  <si>
    <t>Thales</t>
  </si>
  <si>
    <t>Nicolas Chuberre</t>
  </si>
  <si>
    <t>Study on 5G system architecture to support Non-Terrestrial networks</t>
  </si>
  <si>
    <t>Thales, Dish Network</t>
  </si>
  <si>
    <t>Proposed new Study on 5G system architecture to support Non-Terrestrial networks</t>
  </si>
  <si>
    <t>LS from ETSI TC CYBER: Middlebox security protocol</t>
  </si>
  <si>
    <t>LS from ETSI ISG NFV: LS Reply to SA WG2 on NFV_Support_to_Next_Generation_System</t>
  </si>
  <si>
    <t>LS from CT WG1: Response to LS on SA WG2 involvement for the light connection</t>
  </si>
  <si>
    <t>LS from RAN WG1: LS on UE capabilities for MBMS</t>
  </si>
  <si>
    <t>LS from RAN WG2: LS on mobility enhancements for NB-IoT</t>
  </si>
  <si>
    <t>LS from RAN WG2: LS on LTE Light Connection</t>
  </si>
  <si>
    <t>Qualcomm Incorporated, Nokia, Alcatel-Lucent Shanghai Bell</t>
  </si>
  <si>
    <t>23.501 - PDU session mobility between 3GPP and non-3GPP</t>
  </si>
  <si>
    <t>Nokia, Sandvine, Sprint, KDDI, Telecom Italia, ZTE, Samsung, Oracle, InterDigital; Alcatel-Lucent Shanghai Bell</t>
  </si>
  <si>
    <t>TS 23.501 clause 5.17.2.1 PGW Selection based on 5GC indicator for 5G UE</t>
  </si>
  <si>
    <t>KDDI, Telecom Italia, NTT DOCOMO, Sprint, AT&amp;T, China Mobile</t>
  </si>
  <si>
    <t>23.501: NF Service level discovery description</t>
  </si>
  <si>
    <t>23.501: Clarify the NF service definition in R15</t>
  </si>
  <si>
    <t>China Mobile, Sprint</t>
  </si>
  <si>
    <t>23.502: Describe NF services provided by UDM</t>
  </si>
  <si>
    <t>23.501: High level description of NF service registration</t>
  </si>
  <si>
    <t>23.501: Clarification on high level description of NF service authorization</t>
  </si>
  <si>
    <t>23.502: Provide UDM the SMF address after Session establishment</t>
  </si>
  <si>
    <t>Supporting bSRVCC on terminating side</t>
  </si>
  <si>
    <t>Sending Slice related information to the UE during temp id relocation procedure</t>
  </si>
  <si>
    <t>Correction to the RM-REGISTERED state description</t>
  </si>
  <si>
    <t>[Draft] LS on RRC-INACTIVE requirements</t>
  </si>
  <si>
    <t>Telecom Italia, ZTE, Nokia</t>
  </si>
  <si>
    <t>Qualcomm Incorporated, Verizon Wireless</t>
  </si>
  <si>
    <t>NTT DOCOMO, Ericsson, LG Electronics, Intel, ITRI, NEC, Sprint</t>
  </si>
  <si>
    <t>Correction of forwarding of MO Exception Data Counter</t>
  </si>
  <si>
    <t>Motorola Mobility, Lenovo, Broadcom, Rogers Wireless, CATT, NEC, ZTE, InterDigital</t>
  </si>
  <si>
    <t>23.501: Corrections of UL Classifier Usage for local DN</t>
  </si>
  <si>
    <t>TR 23.723 Text for issues #21 #25</t>
  </si>
  <si>
    <t>Draft LS On Access Control Barring for RAN-level power saving state in the EPS</t>
  </si>
  <si>
    <t>[draft] Reply LS to LS on state of SA WG3 discussions on NG security architecture</t>
  </si>
  <si>
    <t>Draft LS On Charging requirements when the UE is using Multiple RATs in Light Connected state</t>
  </si>
  <si>
    <t>Nokia; Alcatel-Lucent Shanghai Bell</t>
  </si>
  <si>
    <t>issue on two paging origination locations</t>
  </si>
  <si>
    <t>TS23.502 NF serivices supported by AMF - Discussion</t>
  </si>
  <si>
    <t>TS23.502 NF serivices supported by AMF - NF services</t>
  </si>
  <si>
    <t>TS23.502 NF serivices supported by AMF - System procedures</t>
  </si>
  <si>
    <t>TS23.502 NF serivices supported by SMF - Discussion</t>
  </si>
  <si>
    <t>23.502: Clarifications to NGS to EPS Handover flow</t>
  </si>
  <si>
    <t>This PCR proposes the update of the service provided by SMF.</t>
  </si>
  <si>
    <t>Proposes paging priority differentiation e.g. that is used for IMS</t>
  </si>
  <si>
    <t>This PCR proposes the service provided by SMF</t>
  </si>
  <si>
    <t>Discussion and proposal for scenarios where all the PDU sessions of a UE are moved between a 3GPP access and a non-3GPP access or vice versa.</t>
  </si>
  <si>
    <t>This PCR is to propose a way forward on the definition of Network Slice Instance (NSI) used by SA WG2. It is proposed to refer to the definition of NSI captured in the TR 28.801.</t>
  </si>
  <si>
    <t>This PCR proposes PGW selection based on 5GC support indicator for 5G UE, when 5G UE connects to EPC/EUTRAN.</t>
  </si>
  <si>
    <t>This paper proposes NW initiated UE configuration update procedure which is essential for 5G system owing to the concept that the 5G system supports various different MM usage. Therefore generic UE configuration update procedure which can be used for many use cases (i.e. Mobility Restriction update, UE Temporary ID relocation, Slice ID update) by a AMF is necessary.</t>
  </si>
  <si>
    <t>This paper proposes to discuss the framework of RRC-INACTIVE, especially the applicability of longer DRX and also the necessity of RRC state awareness by CN (i.e. AMF).</t>
  </si>
  <si>
    <t>To support the longer DRX for RAN paging in RRC-INACTIVE state, it is requested that RAN take the available DRX cycle into account for System Frame structure design.</t>
  </si>
  <si>
    <t>This paper proposes to define RRC state reporting procedure to inform whether a UE is in RRC-CONNECTED or RRC-INACTIVE to AMF.</t>
  </si>
  <si>
    <t>This contribution proposes a text for AMF selection function in the AMF.</t>
  </si>
  <si>
    <t>Mobility Management proposal for RRC_INACTIVE state</t>
  </si>
  <si>
    <t>This contribution proposes N2 Release Procedure. It is the resubmission of S2-1701041 with some revisions.</t>
  </si>
  <si>
    <t>This contribution proposes to incorporate selective deactivation of UP connection of existing PDU session in TS 23.501.</t>
  </si>
  <si>
    <t>Voice support for 'Data Centric' UEs operating in CE Mode A/B</t>
  </si>
  <si>
    <t>23.401 CR3230: Applying Extended NAS timers based on UE's operation in CE Mode A/B</t>
  </si>
  <si>
    <t>This document clarify the responsibilities of the PCEF Policy enforcement functions and their allocation into the 5G architecture in relation to PCF, SMF and GWY network functions</t>
  </si>
  <si>
    <t>C:\Meetings\SAWG2\TSGS2_120_Busan\_Orig_Fmt</t>
  </si>
  <si>
    <t>C:\Meetings\SAWG2\TSGS2_120_Busan\Docs</t>
  </si>
  <si>
    <t>Orange, NEC</t>
  </si>
  <si>
    <t>In TS 23.501 and 23.502, the term 'service' has a different scope when speaking of NFs in the core network and their service interfaces. Hence, it is necessary to distinguish the different definitions related to this term.</t>
  </si>
  <si>
    <t>Summary of change: Enable flexible configuration per IMS subscription and per PLMN for the list of PS Data Off Exempted Services.</t>
  </si>
  <si>
    <t>Discusses the pros and cons for an HSS based solution vs other solutions (see slides).</t>
  </si>
  <si>
    <t>Summary of change: Add normative text and clarify Note3</t>
  </si>
  <si>
    <t>Summary of change: Add normative text and clarify Note2</t>
  </si>
  <si>
    <t>Summary of change: The concerns in LS C3-171326 are addressed.</t>
  </si>
  <si>
    <t>Summary of change: Defines PS to CS SRVCC access transfer of an IMS emergency session in an early dialogue phase.</t>
  </si>
  <si>
    <t>This document removes the editor note related to the handling of multiple simultaneous sessions</t>
  </si>
  <si>
    <t>This document provides an update for Solution 3 regarding capability indication from UE to ePDG for the feature and impact on the IKE v2 stack and default handling</t>
  </si>
  <si>
    <t>This document provides a new solution trusted WLAN.</t>
  </si>
  <si>
    <t>This document describes the user plane aspects for the new solution for trusted WLAN.</t>
  </si>
  <si>
    <t>Proposes N2 based Handover procedure.</t>
  </si>
  <si>
    <t>Proposes Mobile Initiated Connection Only (MICO) mode updates to 23.501.</t>
  </si>
  <si>
    <t>This document proposes text for the IMS annex in TS 23.501. It proposes to use the Annex E structure and some early text.</t>
  </si>
  <si>
    <t>Provides a manageable solution for USOS requirements expanding soln 3.</t>
  </si>
  <si>
    <t>AT&amp;T, Telecom Italia, Huawei</t>
  </si>
  <si>
    <t>AT&amp;T, China Mobile, Motorola Mobility, Lenovo, Telecom Italia, Huawei</t>
  </si>
  <si>
    <t>This contribution provides service based procedures for use of NWDA</t>
  </si>
  <si>
    <t>The paper addresses some clarifications for the single RM model.</t>
  </si>
  <si>
    <t>Management of PDU sessions over non-3GPP for non-3GPP CM-IDLE state and for UE reachability</t>
  </si>
  <si>
    <t>For UEs connected to both 3GPP and non-3GPP accesses, proposes the ability to use a different security context over the two N1 instances.</t>
  </si>
  <si>
    <t>Proposes clarifications to the basic slicing concepts.</t>
  </si>
  <si>
    <t>Defines the MM and SM interactions for MICO UEs.</t>
  </si>
  <si>
    <t>This paper provides ways forward on the editor's notes for MICO mode.</t>
  </si>
  <si>
    <t>Qualcomm Incorporated, ZTE</t>
  </si>
  <si>
    <t>Further interactions between AMF and SMF to handle user plane management.</t>
  </si>
  <si>
    <t>Qualcomm Incorporated, KDDI, Sprint, InterDigital, Samsung, Huawei</t>
  </si>
  <si>
    <t>Proposes a Solution for UE Policy Provisioning via NG1.</t>
  </si>
  <si>
    <t>Correction on the 'PDU Session Event Report' service</t>
  </si>
  <si>
    <t>Nokia, Alcatel-Lucent Shanghai Bell, Qualcomm Inc</t>
  </si>
  <si>
    <t>23.502 §4.2.X: adding procedures for N2 release</t>
  </si>
  <si>
    <t>This PCR proposes to specify the release of N2 signalling initiated by the N3IWF due to e.g. IPsec tunnel release.</t>
  </si>
  <si>
    <t>This contribution proposes to add a new key issue for CSFB, SRVCC and ISR support for FS_REAR in 23.733.</t>
  </si>
  <si>
    <t>This contribution proposes to agree a new solution for key issue #5 and part of key issue #1 into TR 23.733.</t>
  </si>
  <si>
    <t>Summary of change: - Replace TATD with TTRN - Replace TTLD with TLTRN - # of TMGI used for GMD procedure is clarified. - Location information usage in step 1, 4, and 6 of clause 5.5.1 is clarified.</t>
  </si>
  <si>
    <t>Summary of change: The MBMS broadcast area parameter now includes a list of civic addresses, or list of geographic area, or a combination of the above (see TS 23.682).</t>
  </si>
  <si>
    <t>Summary of change: - Added few new parameters (TTRN, T8 Destination Address) to 4.9 - Monitoring Event Configuration, and Reporting procedures for General handling were updated. - Monitoring Event Configuration, and Reporting procedures for specific parameters handling were updated. - Merged various Charging Principles clauses into new clause - Merged Common Parameters sections used in various sections except Monitoring via PCRF. - Introduce new procedure for Network-initiated Monitoring Event Deletion</t>
  </si>
  <si>
    <t>Minor corrections to registration management description.</t>
  </si>
  <si>
    <t>This paper proposes the deployment possibilities of the PCF within a 5G core network.</t>
  </si>
  <si>
    <t>This paper proposes the interface from the PCF to provide policies to the UE.</t>
  </si>
  <si>
    <t>This paper analyses different deployment options, whether 'service areas' are needed and implications on 5G procedures.</t>
  </si>
  <si>
    <t>This PCR is re-submission from SA WG2#119. The network functions discovery and selection operation with the support of NRF within the 5GC with respect to network slicing feature have not been fully discussed and explored. Furthermore, how are these operations related to the network sharing deployment also have not been explored. The intent of this PCR is to examine fundamental aspects of these features and identify the relationships among them. This PCR also proposes clarifications to the TS 23.501 to capture those fundamental aspects.</t>
  </si>
  <si>
    <t>This contribution amends the assumptions and the requirements for TR 23.733 (FS_REAR).</t>
  </si>
  <si>
    <t>This contribution further analyses the authorization solutions for Key Issue #1 (authorization and authentication) currently captured in TR 23.733 and proposes a way forward.</t>
  </si>
  <si>
    <t>This paper updates Solution 3 (Authorization for Indirect 3GPP Communication via MME) for Key Issue 1 (Authentication and Authorisation for Indirect 3GPP Communication).</t>
  </si>
  <si>
    <t>Summary of change: It is specified that the only mode for emergency sessions with unauthenticated UEs is the SCM mode. Text related to TSCM is removed.</t>
  </si>
  <si>
    <t>This PCR proposes to update the Registration and the Re-registration procedures in untrusted non-3GPP access, considering that all NAS messages after Registration Request shall be integrity protected, and considering that the authentication can be skipped if the AMF already has security keys.</t>
  </si>
  <si>
    <t>This PCR solves the evaluation of solution #1.</t>
  </si>
  <si>
    <t>This PCR solves the editor's notes of solution #5 and provides solutions #4 and #5 evaluations.</t>
  </si>
  <si>
    <t>Summary of change: It is specified that: - the HSS is populated with one list of PS Data Off exempted services per PLMN; - these lists are the same for all subscribers of a Home PLMN; - the list corresponding to the registered PLMN is downloaded to the serving MME/SGSN via Location Update and Insert Subscriber Data procedures; - the UE is provided with the list of PS Data Off exempted services from the MME/SGSN in the Attach Accept and, for the case the list of PS Data Off exempted services is changed by O&amp;M in the HSS, via any NAS MM procedure.</t>
  </si>
  <si>
    <t>Summary of change: It is specified that: - the HSS is populated with one list of PS Data Off exempted services per PLMN; - these lists are the same for all subscribers of a Home PLMN; - the list corresponding to the registered PLMN is downloaded to the serving SGSN via Location Update and Insert Subscriber Data procedures; - the UE is provided with the list of PS Data Off exempted services from the SGSN in the Attach Accept and, for the case the list of PS Data Off exempted services is changed by O&amp;M in the HSS, via any NAS MM procedure.</t>
  </si>
  <si>
    <t>Summary of change: The additional procedure described above is specified.</t>
  </si>
  <si>
    <t>Proposes that there is no need for IMSI paging in 5GS.</t>
  </si>
  <si>
    <t>Proposes a way to update the UE with information from AMF.</t>
  </si>
  <si>
    <t>Proposes updates to the Network Slice Selection mechanism</t>
  </si>
  <si>
    <t>This contribution proposes evaluation and conclusion for the FS_IOPS_LB in TR 23.798.</t>
  </si>
  <si>
    <t>23.502 § 4.2.3 &amp; 4.3.2.2: add slicing information in SMF requests related with PDU sessions</t>
  </si>
  <si>
    <t>23.502 § 4.3.5: Application influence on UP control Companion of Tdoc 1722 (23.501).</t>
  </si>
  <si>
    <t>Summary of change: Clarify that the UE is considered as 'served by E-UTRAN' for cross-carrier operation, if it is instructed by its serving cell to operate V2X communication over a different carrier.</t>
  </si>
  <si>
    <t>This contribution clarifies the applicability of the back off timer for congestion control for the default APN.</t>
  </si>
  <si>
    <t>Summary of change: Idle Status Indication, and associated handling in the MME/SGSN, HSS, SCEF, and the SCS/AS is introduced. Changes from CR0275 are highlighted in cyan.</t>
  </si>
  <si>
    <t>Summary of change: 1) Clarified in 4.7.7.2 and in the tables in 5.7.4. and 5.7.5 that, similarly to the UL case, the SPRC in DL is applied per PDN connection The modified paragraph in 4.7.7.2 has been rearranged to clearly separate the UE's behavior UL and the PGW/SCEF's in DL; 2) In 4.7.7.3 'should enforce' has been replaced by 'shall enforce' to align with 4.7.7.2. In addition, some editorial changes are applied; 3) NOTE 2 in 4.7.7.2 and the NOTE in 4.7.7.3 have been extended to state that the SPRC applies also to exception reports.</t>
  </si>
  <si>
    <t>Rel-14 mirror CR: Summary of change: 1) Clarified in 4.7.7.2 and in the tables in 5.7.4. and 5.7.5 that, similarly to the UL case, the SPRC in DL is applied per PDN connection The modified paragraph in 4.7.7.2 has been rearranged to clearly separate the UE's behavior UL and the PGW/SCEF's in DL; 2) In 4.7.7.3 'should enforce' has been replaced by 'shall enforce' to align with 4.7.7.2. In addition, some editorial changes are applied; 3) NOTE 2 in 4.7.7.2 and the NOTE in 4.7.7.3 have been extended to state that the SPRC applies also to exception reports.</t>
  </si>
  <si>
    <t>Summary of change: Updated the description to say that the service is optional.  Updated the Reliable Data Service so that source and destination port numbers can optionally be used to route traffic from multiple applications onto the same non-IP PDN connection.  Added statements explaing that the SCEF determines the association between an SCS/AS and a PDN Connection based on provisioned policies that map an SCS/AS identity to an APN.</t>
  </si>
  <si>
    <t>Summary of change: 1. Removed the note that says that SCEF-SCS/AS interaction is out of scope.    2. Changed SCS/AS Reference ID to TLTRN for the configuration and TTRN for the transaction  3. Added a note explaining the purpose of the NIDD Destination address and changed the name to T8 Destination Address  4. Updated step six to show that the SCEF can provide the maximum packet size to the SCS/AS  5. Updated the NIDD Configuration and NIDD Authorisation Update procedures to show that the SCEF performs a T6a Connection release if the NIDD Configuration is deleted or removed.  6. Normalized Notes that discuss SCEF behaviour.   7. Added a Reliable Data Service Indication indication to the SCS/AS from the SCEF.  8. Explained that NIDD Configuration procedure is recommended to come first so that MO data does not fail  9. Add an optional parameter so that the SCS can configure what it prefers the SCEF to do when MT data is received and no PDN connection has been established with the UE.  Changes since Endorsed S2-171397: 10. Added to capture the issue of how the SCEF knows which PDN connection to use is FFS.  11. Changed the name of NIDD Destination Address to T8 Destination Address   12. Updated step 3 to clarify that the APN is determiend based on a mapping from SCS/AS Identity User Identity. The mapping is defiened by local policies.  13. In step 1, added text to show that the port numbers can be set by the SCS/AS when the reliable data service is enabled. Multiple port numbers can be conifgured. They can can be updated by ressing the 'Requested Action' paramter to 'Update'.  14. Added a sentence to say that 'If no maximum packet size was provided to the UE by the SCEF, the SCEF sends a default configured max packet size to SCS/AS'  15. Normalized the note that said that MT NIDD data could be contained in the configuration message and that when it is included the MT procedure can be used.</t>
  </si>
  <si>
    <t>Summary of change: 1. Updated the Figure so that the names of the messages between the SCEF and SCS/AS are different from the names of the messages between the SCEF and MME.  2. Updated the Figure so that Step 9 is 2 steps; one between the MME and SCEF and a separate step between the SCEF and SCS/AS.   3. Updated step 1 so that the SCS/AS can indicate what to do if a PDN connection has not been established; wait, send a trigger, or respond with an error cause.  4. Updated step 2 to say that when the SCEF sends a trigger to establish a PDN connection, stage 3 will reserve a port number to send the trigger to and will define the trigger payload.  5. Updated the SCEF's response to the SCS/AS so that it indicates if data was buffered, if a trigger was sent, and if the PDN connection is established.  6. Updated step 1 to show that the SCS/AS can configure the reliable data service (indicate if the packet should be sent with reliability, etc.).  7. Updated the final MT NIDD response to show that the SCS/AS is told if the packet was acknowledged when the reliable data service is enabled.  8. Changed SCS/AS Reference ID to TLTRN for the configuration and TTRN for the transaction  9. In step 1, added buffering options (max latency, priority, etc.)  Changes since endorsed S2-171398:  10. Updated the text to say that when a trigger is used to request the UE to establish a non-IP PDN connection, the default APN is used.  11. Added text to show that the source and destiantion port number is provided to the SCS/AS in the MT submit request when the reliable data service is enabled.  12. Made steps 4, 5, and 7 dotted lines  13. Updated step 2 so that it does not refer to step 5 and instead just shows the response and what values are used. Also updated the figure to align with this.  14. Fixed the text in step 6 that talks about the SCEF getting an implicit NIDD submit indication  15. Added text to step 2 clarifying that, if the SCS/AS sends a packet that is larger than the maximum packet, then the SCEF responds with an error.  16. Updated step 10 to explain that the MT NIDD Sumbit Response is delayed until the ACK is received.  17. Added text clarifying that the SCEF determines the EPS Bearer Context based on the APN associated with the NIDD configuration, the User Identity, and the optional source and destination port numbers.</t>
  </si>
  <si>
    <t>Summary of change: 1. Updated step 3 to detail what informaiton needs to be passed to the SCS/AS when MO non-IP is sent to the SCS/AS.  2. Updated step 3 to explain that the NIDD Destination Address is used to determine the SCS/AS that is to receive the non-IP data. Also changed the name to T8 Destination Address.  3. Changed SCS/AS Reference ID to TLTRN for the configuration and TTRN for the transaction  4. Removed the SCS/AS reference ID from the message that goes from the SCEF to the SCS/AS; and used TTRN and TLTRN instead  Changes since endorsed S2-171399:  5. Changed the name of NIDD Destination Address to T8 Destination Address  6. Added text to show that the source and destination port number is provided to the SCS/AS in the MO indication when the reliable data service is enabled.</t>
  </si>
  <si>
    <t>Summary of change: Added a new section (5.x) to show the procedures for accessing MTC-IWF functionality when it is exposed to the SCS/AS via T8 interface (i.e. API).  Updated section 4.6.2 to note that services are provided via the MTC-IWF or SCEF.</t>
  </si>
  <si>
    <t>Discusses various scenarios and basic terminology to be used for AMF aspects in the attached slideset.</t>
  </si>
  <si>
    <t>P-CR for adding call flows accompanying the P-CR on handling of AMF Change</t>
  </si>
  <si>
    <t>This paper proposes some updates to 3GPP TS 23.502 to allow Network Internal Data Exposure in Service Based Architecture.</t>
  </si>
  <si>
    <t>Qualcomm Incorporated, AT&amp;T</t>
  </si>
  <si>
    <t>This P-CR tries to clarify the mechanism of service level discovery in service based architecture.</t>
  </si>
  <si>
    <t>This P-CR tries to clarify the granularity of services in service based architecture in R15.</t>
  </si>
  <si>
    <t>Propose NF services provided by UDM and update 23.502.</t>
  </si>
  <si>
    <t>This P-CR tries to provide high level description that the NF service will register to NRF so that the service could be discovered by other NF service.</t>
  </si>
  <si>
    <t>China Mobile, ZTE</t>
  </si>
  <si>
    <t>Provide high level clarification of the authorization of NF service.</t>
  </si>
  <si>
    <t>Propose SMF need to notify its address to UDM immediately after the establishment of a PDU Session and update 23.502. Fixed an edit error in Network triggered Service Request.</t>
  </si>
  <si>
    <t>Rapporteurs and Volunteers (China Mobile)</t>
  </si>
  <si>
    <t>Summary of change: To add a new option that the UE download emergency number list from the ePDG via IKEv2 procedures.</t>
  </si>
  <si>
    <t>It is proposed to support bSRVCC for terminating side and to agree the corresponding CR.</t>
  </si>
  <si>
    <t>Summary of change: The call flow and the descriptions are modified to also support SRVCC in pre-alerting phase for the terminating UE.</t>
  </si>
  <si>
    <t>This contribution proposes to add N2 release procedure for CM state transition by releasing N2 and all N3 connections for the UE using the 5G System.</t>
  </si>
  <si>
    <t>This contribution proposes the following changes to TS23.502.  1) The Nx based 5GS to 4G handover procedure is only applicable to PDU sessions with SSC Mode 1. 2) It is up to the AMF function to allocate the EPS Bearer IDs for any UE served by it. The PGW-C+SMF conducts the EPS QoS parameters mapping and allocates TFT filters with the PCC rules obtained from PCRF+PCF.</t>
  </si>
  <si>
    <t>During GBR QoS flow establishment, PDN GW UL TEID(s) for data forwarding needs to be allocated by PGW-C+SMFs.</t>
  </si>
  <si>
    <t>This pCR intends to detail new issues not listed in S2-170698.</t>
  </si>
  <si>
    <t>This paper proposes a new key issue for paging for eRemote-UE.</t>
  </si>
  <si>
    <t>This paper proposes a solution to key issue #x paging.</t>
  </si>
  <si>
    <t>This paper proposes an update of KI #5 on service continuity.</t>
  </si>
  <si>
    <t>This contribution propose that the AMF and MME may select entities dedicated for interworking based on UE capability, subscription and SSC mode.</t>
  </si>
  <si>
    <t>This contribution is related to transferring slice related information to the UE during temporary identification reallocation procedure.</t>
  </si>
  <si>
    <t>This discussion paper addresses the editor's note whether registration area is allocated to the MO only mode or not.</t>
  </si>
  <si>
    <t>This paper clarifies network and UE behaviour for MO only device.</t>
  </si>
  <si>
    <t>This paper proposes to update PDU session establishment procedure.</t>
  </si>
  <si>
    <t>LG Electronics, SK Telecom, ZTE</t>
  </si>
  <si>
    <t>It is proposed to update Mobility Restrictions.</t>
  </si>
  <si>
    <t>Clean-up and further updates.</t>
  </si>
  <si>
    <t>This contribution discusses the issue of relation between the SMF and UPF.</t>
  </si>
  <si>
    <t>Proposes an alternative option for change of AMF / control of N2 persistence.</t>
  </si>
  <si>
    <t>The intent of this contribution is to resolve editor's note for prioritized services (e.g., emergency service, MPS), public safety, or operator specific location services which can be available for non-allowed area.</t>
  </si>
  <si>
    <t>This contribution addresses the editor's notes whether the network initiated PDU session termination is needed or not.</t>
  </si>
  <si>
    <t>Proposes a clarification of the standardized QoS characteristics.</t>
  </si>
  <si>
    <t>This contribution proposes a unified access control mechanism for 5GS.</t>
  </si>
  <si>
    <t>Summary of change: Access control is introduced in §5.2 (brief description). The corresponding Access Category Policy is introduced in Annex A</t>
  </si>
  <si>
    <t>A solution for setting the precedence value for the UE derived QoS rule is proposed in this document.</t>
  </si>
  <si>
    <t>This contribution proposes agreements on the option to modify Reflective QoS.</t>
  </si>
  <si>
    <t>Summary of change: NG-RAN, NG-AN are introduced  No change is made to 5G-CN - we think it is not charged with the issues that surrounded the use of '5G-RAN'</t>
  </si>
  <si>
    <t>Summary of change: 5G Core Network and 5G-CN used consistently</t>
  </si>
  <si>
    <t>Summary of change: 5GC used consistently</t>
  </si>
  <si>
    <t>Summary of change: Numbering fixed</t>
  </si>
  <si>
    <t>SAMSUNG Elec.</t>
  </si>
  <si>
    <t>Summary of change: Introdcution of new requirements into stage driven by the introdcution of the RRC Inactive state: - Update to management of mobility restrictions in 5.3.4.1.1 - Introduction of the RRC Inactive state properties in 5.3.3.2.3 - Clarification that state MICO mode is sent from AMF to RAN in 5.4.1.3 - Clarification on UE reachability management in 5.4.2</t>
  </si>
  <si>
    <t>Summary of change: This CR provides enhancement of the APN Rate Control mechanism for operators to be able to offer subscriptions with different data package plans. It is done by ammending the APN Rate Control with a 'service interval' or 'service gap'.   When a subscription based data package plan is to be used, the APN Rate Control information is configured in the HSS. At PDN connection establishment this information, if present in the HSS, is conveyed to the PGW/SCEF. If an APN rate Control information is received at PDN Connection establishment, it superseeds for that UE the APN Rate Control information that may be configured for the APN in PGW or SCEF.   The PGW/SCEF sends the APN Rate Control information in the extended PCO to the UE, which shall enforce both the rate and the service gap for Uplink data. If a UE violates the service gap the MME will detect this and send a reject on the Service Request with a backoff time equal to the service gap.   The MME enforces the service gap for both uplink and downlink connection requests. MO connections requests are backed off until the service gap expires. MT Data arriving earlier than allowed may be buffered or discarded.    The service gap is tied to the connection requests (e.g. Service Request, Connection Resume etc). Procedure considered 'connection requests' are listed in clause 4.7.7.3. The service gap effectively put a control on the number of times a RRC connection is sets up for data transmission from or to a UE, which is the significant network resource consumed. While an RRC connection is kept established, the UE and AS may exchange multiple packets (within the subscribed rate), hence applications with different traffic pattern are catered for e.g. acknowledgement of messages. That is, a burst of several packets may be exhanged as a result on one service request.   Other NAS messages should be allowed while a service gap is enforced. This ensures mobility management, network O&amp;M operations, etc, will continue to work.</t>
  </si>
  <si>
    <t>Summary of change: This CR provides enhancement of the APN Rate Control mechanism for operators to be able to offer subscriptions with different data package plans. It is done by ammending the APN Rate Control with a 'service interval' or 'service gap'.   - APN Rate Control is added to the T6a/T6b Connection Establishment Procedure.  - SCEF EPS bearer context is updated.  - The Mobile Terminated NIDD procedure is updated with enforcement of the service gap.</t>
  </si>
  <si>
    <t>TEI15, CIoT_Ext</t>
  </si>
  <si>
    <t>Summary of change: - Update Figures 4.2-1a and 4.2-1b to add SCEF T8 interface towards AS directly. - The General description for Monitoring Events was updated.</t>
  </si>
  <si>
    <t>(TS 23.501, 6.3.1 NF discovery and selection): The baseline description on AMF selection is introduced.</t>
  </si>
  <si>
    <t>(TS 23.501, 5.3.4.1 Mobility Restrictions): It is proposed to be able to use the Mobility Restriction information in the next registration procedure, which is stored and maintained even after UE deregistration.</t>
  </si>
  <si>
    <t>(TS 23.501, 5.3.4.1 Mobility Restrictions): Service area restriction management description is still ambiguous.</t>
  </si>
  <si>
    <t>(TS 23.501, 5.3.3.2.2 CM-IDLE state): UE behaviour in CM-IDLE should be corrected considering MICO mode and some missing initial NAS messages except Service request.</t>
  </si>
  <si>
    <t>(TS 23.502, 4.2.2 Registration procedures): It is clarified behaviour of the AMF receiving registration request containing the temporary User ID.</t>
  </si>
  <si>
    <t>(TS 23.501, 5.3.2.4.5, etc): Registration and Session management are clarified. Especially for UE registered for both 3gpp and non-3gpp accesses, 1) how to manage RM and SM when the UE can not become to use non-3gpp access e.g. due to non-3gpp coverage loss, etc. 2) periodic registration timer for non-3gpp registration management, etc.</t>
  </si>
  <si>
    <t>(TS 23.502, 4.12.3, etc): For UE simultaneously registered for both 3gpp and non-3gpp access in the same PLMN, it is clarified that, when the UE cannot use non-3gpp access e.g. due to non-3gpp coverage loss, etc, deregistration and PDU session release procedure for non-3gpp access can be done via 3gpp access.</t>
  </si>
  <si>
    <t>(TS 23.501, 6.3.2 SMF selection): The current SMF selection mechanism is still ambiguous (e.g. whether PDU session type is used for SMF selection or not, when AMF selects an SMF in the HPLMN for home routing, etc)</t>
  </si>
  <si>
    <t>Summary of change: Include in the UE Category Info the UE categories that can receive the MBMS user service</t>
  </si>
  <si>
    <t>Summary of change: Include in SCS/AS to BMSC signalling the UE categories that are required to receive the service</t>
  </si>
  <si>
    <t>Rel-15 mirror CR: Summary of change: Include in SCS/AS to BMSC signalling the UE categories that are required to receive the service</t>
  </si>
  <si>
    <t>Summary of change: Allows UE to use TAU to update E-UTRAN capability in ECM-IDLE</t>
  </si>
  <si>
    <t>Rel-14 mirror CR: Summary of change: Allows UE to use TAU to update E-UTRAN capability in ECM-IDLE</t>
  </si>
  <si>
    <t>Presentation: Discusses the framework for multicast/broadcast evolution in 5G</t>
  </si>
  <si>
    <t>There are some references to the UDR in TS 23.501 that do not reflect correctly the relation between FE applications and the UDR nor do they correctly reflect the UDC architecture. The User Data Repository is a functional entity that acts as a single logical repository of user data for multiple Application Front Ends such as an HLR, HSS…therefore the UDM cannot 'contain the UDR' nor could the UDR 'be present in the UDM'. Instead and in accordance with the concept of UDC, the UDM could be implemented as an Application Front End accessing the 5G user data stored in the User Data Repository through the Ud reference point. This needs to be reworded to be compliant with TS 23.335.</t>
  </si>
  <si>
    <t>Summary of change: The coverage level is included in the MBMS Session Start Request and in the MBMS Session Update Request messages.</t>
  </si>
  <si>
    <t>Conclusion: After evaluation of these possible options, Opt#2 (i.e. NSSF is part of AMF) as a way forward for NSSF position, since AMF shall select the SMF (utilizing NRF) based on parameters defined in clause 6.3.2 of TS 23.501 One of the parameter for selection of slice specific SMF is S-NSSAI. Doesn't have overall architecture impact SA WG2 doesn't required to standardize a new micro function called NSSF If SA WG2 finds any missing mechanism in selection function inside the AMF, we can enhance this function like 'Business As Usual'</t>
  </si>
  <si>
    <t>This contribution proposes a position of NSSF function in overall architecture.</t>
  </si>
  <si>
    <t>Samsung, Qualcomm Incorporated</t>
  </si>
  <si>
    <t>This contribution proposes enhancements to the text on RM-related aspects of non-3GPP access.</t>
  </si>
  <si>
    <t>This contribution proposes new requirements due to that it is not possible to page a UE on non-3GPP access to keep the UE reachable whenever possible.</t>
  </si>
  <si>
    <t>This contribution discusses the LS from SA WG3 on user plane security termination and proposes a reply</t>
  </si>
  <si>
    <t>Clarification of authentication signalling via the limited backhaul.</t>
  </si>
  <si>
    <t>Provides a manageable solution.</t>
  </si>
  <si>
    <t>Summary of change: Reverse the premature change of CR 23.371#0423r2 by removing positioning measurements in Idle State from LTE Cat-M1</t>
  </si>
  <si>
    <t>Summary of change: In subclause 5.3.4.1, 5.3.4B.2 and 5.9.2.1: - 'The MME maintains the MO Exception Data Counter […]' is replaced by 'The MME may maintain […]' - Some notes recommending that the MME forwards immediately the counter are added.</t>
  </si>
  <si>
    <t>Rel-14 mirror CR: Summary of change: In subclause 5.3.4.1, 5.3.4B.2 and 5.9.2.1: - 'The MME maintains the MO Exception Data Counter […]' is replaced by 'The MME may maintain […]' - Some notes recommending that the MME forwards immediately the counter are added.</t>
  </si>
  <si>
    <t>Proposes a scope of the TR on LTE Light Connection (FS_LTE_LIGHT_CON; TR 23.723).</t>
  </si>
  <si>
    <t>Summary of change: Clarificaton of scope. Change of ProSe Direct Discovery definition to include WLAN-based PC5. Change of PC5 definition to include WLAN-based PC5. Changes to authorisation and provisioning for ProSe to include WLAN-based PC5 and to clarify that some provisioning information is only relevant for E-UTRA based PC5.  Changes to rev3: Clause 5.3.3.2; 5.3.3.2A; 5.3.3.3; 5.3.3.3A; 5.3.3.4; 5.3.3.4A; 5.3.3.5; 5.3.3.5A; 5.3.3.A.2; 5.3.3.A.3; 5.3.3.A.4; 5.3.3.A.5: Modification of call flows to include coordination of PC5 technology.</t>
  </si>
  <si>
    <t>One of the key issues of the work in FS_REAR is to ensure session continuity when the Relay UE handovers while Remote UE(s) have an active indirect 3GPP connection via this Relay UE.</t>
  </si>
  <si>
    <t>One of the objectives of FS_REAR is to study cases where the connection between an Evolved ProSe Remote UE and Evolved ProSe UE-to-Network Relay is using Non-3GPP based access technologies.</t>
  </si>
  <si>
    <t>Summary of change: Enable a PLMN to only receive 'UE detected emergency call' when a user dials a number that matches 'additional emergency call numbers' provisioned by the PLMN while the UE is not in limited service state.</t>
  </si>
  <si>
    <t>Summary of change: Align subclause 4.1 with rest of TS: allow emergency services via trusted access.  Align with TS 22.101.</t>
  </si>
  <si>
    <t>The contribution addresses Editor's notes related to QoS mapping for 5GC-EPC interworking.</t>
  </si>
  <si>
    <t>Summary of change: UE can indicate support for UTRAN PS but not voice so that E-UTRAN can trigger SRVCC but not PS Handover.</t>
  </si>
  <si>
    <t>The current registration procedure assumes that the RAN would always select the same AMF when the UE performs a periodic registration. This however may not always be the case especially since the UE can provide a different NSSAI in the period registration message. The new NSSAI will be provided by the UE both in the RRC message and the NAS message. The RAN may select a different AMF based on the new NSSAI in the RRC message. In this case, steps 4 to steps 17 and step 20&amp; 21 in the registration procedure may need to be performed.  This paper proposes the changes to include the above case and other corrections to the registration procedure.</t>
  </si>
  <si>
    <t>Propose the procedure for insertion of UPF for UL-CL or multi-homed PDU session.</t>
  </si>
  <si>
    <t>As agreed in SA WG2#119, the 5G core network shall be able to provide 'Route Selection Policies' to UE. These policies can be used in the UE to enable policy-based routing, as shown in the example UE model in Fig. 1 below. The Route Selection Policies are used in the UE in order to determine if outgoing data traffic (a) should be sent on an activated PDU session, or (b) should be directly offloaded to non-3GPP access, or (c) should be sent on a PDU session which is not activated yet.</t>
  </si>
  <si>
    <t>As pointed out by the following two ENs in TS 23.502, it is still an open issue how the UE can register to a 5G core network via untrusted non-3GPP access when the UE has already registered to this 5G core network (e.g. via 3GPP).</t>
  </si>
  <si>
    <t>Fig. 1 below illustrates a scenario where a UE has a PDU session providing remote access to a DN and, at some time instance the network inserts an Uplink Classifier (UL CL) in the data path of the PDU session in order to support also local access to the DN. So far, it has been assumed that 'the UE is unaware of the insertion of an UL CL in the data path of a PDU session' (see TS 23.501 clause 5.6.4.2) and therefore it does not know when a PDU session becomes capable to support local access to a DN. However, the following EN exists as a reminder that this assumption needs further consideration.</t>
  </si>
  <si>
    <t>As shown in Fig. 1 below, when a UE has a PDU session in SSC Mode 3, the network may insert in the data path of the PDU session a UPF supporting the Branching Point (BP) functionality either (a) because the network attempts to change the PDU session anchor from UPFa to UPFb (service continuity case) or (b) because the network attempts to provide the UE with local access to a data network via UPFb (local access case). Both of these cases are already considered in TS 23.501, clause 5.6.4.3 ('Usage of IPv6 multi-homing for a PDU session').</t>
  </si>
  <si>
    <t>This contribution proposes update to the PDU Session Establishment procedure to allow for AMF configuration with the supported Network Slices and load level by the connected SMFs.</t>
  </si>
  <si>
    <t>Updates a bullet in section 5.6.2 for N4 related interaction.</t>
  </si>
  <si>
    <t>This contribution brings up potential issue with options proposed in step 5 of section 4.2.3.2 for processing multiple N11 responses at the AMF when the AMF sends requests to more than one SMFs involved in a PDU session.</t>
  </si>
  <si>
    <t>This contribution provides protocol stack alignment of the user plane for 3GPP and non 3GPP.</t>
  </si>
  <si>
    <t>This section updates the existing text of usage of IPv6 multi-homing for a PDU session for clarity and also removes a paragraph saying PDU session anchor is in VPLMN for HR roaming scenario.</t>
  </si>
  <si>
    <t>This contribution proposes buffering of the downlink data when the UE in CM-IDLE mode. This contribution is intended for user plane management section of TS 23.501.</t>
  </si>
  <si>
    <t>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</si>
  <si>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The contribution proposes interaction between the AF and the SMF to be supported via PCF. It also suggests that AFs which are not controlled by the operator should interact with the other NFs via NEF.</t>
  </si>
  <si>
    <t>Rel-14 mirror CR: 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</si>
  <si>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This contribution describes how application function can influence modification of the user plane path and interaction between different entities within 5GC.</t>
  </si>
  <si>
    <t>This paper propose to remove the EN on information mapping, to add spatial validity condition as part of the information provided by the AF, to allow independent subscription to UP (re)selection notification, and to apply PCF-based framework and remove the relevant EN.</t>
  </si>
  <si>
    <t>This paper proposes to dedicate PDU sessions for traffic associated to Edge Computing applications and add requirements on N6 interface for local Data Network in Edge Computing.</t>
  </si>
  <si>
    <t>This paper proposes to add procedures of application influenced UP management and SSC handling.</t>
  </si>
  <si>
    <t>The AMF decides whether MICO mode is allowed for the UE according to the user subscription data. If the subscription data indicates that there is no network initiated communication for the UE, the MICO mode may be selected for the UE and the periodic registration timer can have a large value. If the subscription data indicates Scheduled network initiated communication time, the MICO mode may be selected for the UE and the periodic registration timer shall have such a value that the timer will expire before the network initiated communication takes place. If the subscription data indicates uncertainty about network initiated communication for the UE, the MICO mode may not be selected for the UE.  When an MICO UE is in CM-CONNECTED after it has sent MO Data, the network need avoid moving the UE into CM_IDLE too quickly so that MT data, if any, can be delivered. To deal with this problem, it is proposed that, if the user subscription data of an UE indicates that MT data is expected for the UE, the AMF indicates it to the RAN during the procedures where the UE is transitioned from CM_IDLE to CM_CONNECTED. According to the indication, the RAN decides whether and when determining user inactivity.</t>
  </si>
  <si>
    <t>This paper proposes to update the general registration procedure and the service request procedure to reflect the MICO mode description in clause 5.4.1.3 in TR23.501.</t>
  </si>
  <si>
    <t>This paper proposes to remove runtime CP signalling in handover and path switching by pre-configuring N3 connection and caching UE context at potential handover targets, according to mobility pattern and further by performing data packet triggered late binding.</t>
  </si>
  <si>
    <t>Summary of change: This CR implements the changes, due to NAPS WID, to the procedure for Enhanced Coverage Restriction Control via SCEF.</t>
  </si>
  <si>
    <t>This contribution proposes call flow description of periodical registration procedure for untrusted non-3GPP.</t>
  </si>
  <si>
    <t>This contribution proposes call flow description of Service request procedure for untrusted non-3GPP.</t>
  </si>
  <si>
    <t>This contribution proposes call flow description of N2 release procedure for untrusted non-3GPP.</t>
  </si>
  <si>
    <t>Proposes a way forward for network slice selection after considering advantages of the various approaches and phase 1 timelines.</t>
  </si>
  <si>
    <t>This document proposes to define the procedure on reflective QoS deactivation.</t>
  </si>
  <si>
    <t>This document proposes to let the AN node to derive the UE-AMBR.</t>
  </si>
  <si>
    <t>This contribution is to update Registration procedure in TS 23.502.</t>
  </si>
  <si>
    <t>This contribution is to update TS 23.501.</t>
  </si>
  <si>
    <t>This contribution introduces end marker based solution to assist the reordering function in 5G RAN during UE HO procedure.</t>
  </si>
  <si>
    <t>This paper proposes the control plane stack between UE and AMF/SMF.</t>
  </si>
  <si>
    <t>Examines the interactions between network slicing and proposes text for 23.501 to document the capabilities.</t>
  </si>
  <si>
    <t>This contribution proposes to change the name of the 5G PCC roaming reference point (interface). This is in order to better reflect its role.</t>
  </si>
  <si>
    <t>Summary of change: PCRF procedures for the activation of PS data off are modified to also take GBR services and predefined PCC rules into consideration. PCRF procedures for handling service information received from the AF while PS data off is active are added. Remove the description on PCEF handling of predefined PCC rules when PCRF is not deployed.</t>
  </si>
  <si>
    <t>Summary of change: This CR implements Reliability Data Service capability exchange between the UE and the SCEF.</t>
  </si>
  <si>
    <t>Rel-15 mirror CR: Summary of change: This CR implements Reliability Data Service capability exchange between the UE and the SCEF.</t>
  </si>
  <si>
    <t>This paper is proposed to compare the Light Connection and CIoT UP optimization, including use case, paging load reduction, S1/S11 signalling reduction and paging latency.</t>
  </si>
  <si>
    <t>Proposes text for issues 3,15 and 20.</t>
  </si>
  <si>
    <t>Summary of change: Introduced subscription parameter for EPC_DC_LTE_NR to indicate whether UE has subscription for obtaining user plane connectivity via NR while camping in LTE/EPC. Also introduced it is a parameter for signaling from HSS to MME, MME to eNB.</t>
  </si>
  <si>
    <t>This contribution updates the session establishment procedure return S-NSSAI to RAN and UE.</t>
  </si>
  <si>
    <t>This contribution proposes a description for tunneling of Unstructured PDU type data.</t>
  </si>
  <si>
    <t>China Telecom, Huawei</t>
  </si>
  <si>
    <t>The correction of PDU session anchor in UL-CL user plane architecture to support local access to a DN. And remove the EN based on last meeting SSC mode 1 agreement.</t>
  </si>
  <si>
    <t>This contribution analyses and proposes to clarify the idle mode behavior for the non-3GPP access.</t>
  </si>
  <si>
    <t>Proposes text for issue #21 and #25 from S2-170698.</t>
  </si>
  <si>
    <t>This paper discusses guard timer clarification for group based MONTE.</t>
  </si>
  <si>
    <t>This contribution propose to use the enhanced Charging Characteristic for both unlicensed spectrum access and licensed spectrum access when LAA or LWA/LWIP is used.</t>
  </si>
  <si>
    <t>This contribution update of Selective activation of UP connection in section 5.6.8 of TS 23.501.</t>
  </si>
  <si>
    <t>This contribution updates the Xn handover procedure in section 4.9.1.1 of TS 23.502. It aims to detail the interaction between NG-RAN and SMF, using the N2 SM message to include the tunnel information. And the signalling interaction on N4 interface is also updated.</t>
  </si>
  <si>
    <t>Conclusion / Proposals It is proposed to send LS to RAN WG3 to inform the existing cause value 'Inter-RAT Redirection' cannot reused.</t>
  </si>
  <si>
    <t>This contribution propose to clarify the control plane and user plane protocol stack protocol stack of layer 2 relay.</t>
  </si>
  <si>
    <t>This paper proposes that a QoS of the EPS Bearer for eRemote-UE via eRelay-UE can be continued with existing CN to RAN procedure</t>
  </si>
  <si>
    <t>This contribution intends to list all possible asynchronous communication scenarios.</t>
  </si>
  <si>
    <t>This contribution proposes to give a general description about the Asynchronous Communication.</t>
  </si>
  <si>
    <t>This contribution proposes to resolve an editor note and modify related procedures to support asynchronous communication.</t>
  </si>
  <si>
    <t>This paper clarifies how and when does the ProSe Function get eRemote-UEs IMSI.</t>
  </si>
  <si>
    <t>Discussion on LTE_Light_Connection objectives and propose a way forward on UE reachability management.</t>
  </si>
  <si>
    <t>Huawei，HiSilicon, CATT</t>
  </si>
  <si>
    <t>This contribution proposes architecture clarifications on Context Awareness and Network Function Exposure capabilities.</t>
  </si>
  <si>
    <t>China Telecom, ZTE, Oracle, ETRI, Motorola Mobility, Lenovo, Broadcom</t>
  </si>
  <si>
    <t>Proposes the update of NF services supported by AMF according the related system procedures.</t>
  </si>
  <si>
    <t>Clarify when does the AMF stores the association between PDU session ID and SMF ID.</t>
  </si>
  <si>
    <t>This proposal describes how to perform PDU session anchor relocation for SSC mode 3 with multiple PDU sessions</t>
  </si>
  <si>
    <t>Proposes the PDU session release in HO procedure.</t>
  </si>
  <si>
    <t>Summary of change: PCEF active or de-active the pre-defined PCC rules locally without initiating bearer signalling. PCRF shall install or activate PCC rules which will be bound to default bearer.</t>
  </si>
  <si>
    <t>Summary of change: The UE assumes that there are two default APNs at the network.  If the back-off timer is running for the default APN for IP PDN type, the UE is still allowed to send the ESM message to the MME for the default APN for non-IP PDN type. If the back-off timer is running for the default APN for non-IP PDN type, the UE is still allowed to send the ESM message to the MME for the default APN for IP PDN type.</t>
  </si>
  <si>
    <t>This contribution proposes the updated text about the creation and deletion of the UE derived QoS rule</t>
  </si>
  <si>
    <t>Huawei, Hisilicon, China Mobile, DT, KPN, Telecom Italia, BT, Broadcom, China Unicom, NEC, China Telecom, Orange</t>
  </si>
  <si>
    <t>This contribution proposes to make some correction to MICO mode section.</t>
  </si>
  <si>
    <t>This contribution proposes a change to support the mobility restrictions per device.</t>
  </si>
  <si>
    <t>This contribution proposes to update Connection management to include some changes.</t>
  </si>
  <si>
    <t>This paper clarifies how to select a PDU session /PDN connection during interworking.</t>
  </si>
  <si>
    <t>This contribution proposes to update UE reachability management to include allowing MT data case.</t>
  </si>
  <si>
    <t>This contribution proposes Selective deactivation of UP connection of existing PDU session</t>
  </si>
  <si>
    <t>This contribution proposes to discuss the EPS bearer ID allocation methods, and make some proposals.</t>
  </si>
  <si>
    <t>Summary of change: The exchange of suggested number of packets is added in the UE reachability monitoring configuration call flow.</t>
  </si>
  <si>
    <t>Rel-15 mirror CR: Summary of change: The exchange of suggested number of packets is added in the UE reachability monitoring configuration call flow.</t>
  </si>
  <si>
    <t>Nokia, Alcatel-Lucent Shanghai Bell, Convida Wireless</t>
  </si>
  <si>
    <t>Summary of change: Alignment with the approved stage 3 CR to allow the update the authorisation of the ongoing monitoring to the SCEF that initiated the monitoring.   Clarification that the HSS requested suspend or resume do not affect the monitoring event expiry criteria, and that the HSS requested cancel is interpreted as expiry of the monitoring request.</t>
  </si>
  <si>
    <t>Rel-15 mirror CR: Summary of change: Alignment with the approved stage 3 CR to allow the update the authorisation of the ongoing monitoring to the SCEF that initiated the monitoring.   Clarification that the HSS requested suspend or resume do not affect the monitoring event expiry criteria, and that the HSS requested cancel is interpreted as expiry of the monitoring request.</t>
  </si>
  <si>
    <t>Summary of change: This CR allows the HSS to trigger via NIDD Authorisation Update procedure the SCEF initiated T6 connection release procedure also when the Non-IP APN related with the connection(s) is removed from the SCEF.</t>
  </si>
  <si>
    <t>Summary of change: Addition of capability to subscribe to multiple reporting of UE reachability for SMS and the capability for not only HSS, but also the MME to report UE reachability for SMS directly to the SCEF.   The condition for UE being reachable for SMS is separated from the condition of being reachable for data.</t>
  </si>
  <si>
    <t>Summary of change: The capability for the HSS to provide the UE IP address along with the NIDD configuration is added.</t>
  </si>
  <si>
    <t>Summary of change: Maximum UE Availability Time parameter is added to the Monitoring Event Report for UE Reachability.   Editorial update to correct the spelling of ECM-CONNECTED state name in clause 5.6.1.4 and 5.13.3</t>
  </si>
  <si>
    <t>Rel-15 mirror CR: Summary of change: Maximum UE Availability Time parameter is added to the Monitoring Event Report for UE Reachability.   Editorial update to correct the spelling of ECM-CONNECTED state name in clause 5.6.1.4 and 5.13.3</t>
  </si>
  <si>
    <t>Proposal to document it explicitly that there are no architectural requirements for piggybacking SM container in Registration Request.</t>
  </si>
  <si>
    <t>Corrections in the AMF procedures for Non-3GPP in clause 5.3 and 5.5</t>
  </si>
  <si>
    <t>Summary of change: The handling of the possible case when both Maximum Detection Time and Maximum Latency apply at the same time is specified.   Maximum Detection Time and Maximum Latency are passed by the HSS to the MME/SGSN as standalone parameters that do now overwrite the MME/SGSN knowledge of the subscribed periodic RAU/TAU timer when it needs to be resumed after the monitoring.  Warning that eDRX cannot extend the UEs power saving sleep cycle beyond Periodic TAU timer.</t>
  </si>
  <si>
    <t>Rel-15 mirror CR: Summary of change: The handling of the possible case when both Maximum Detection Time and Maximum Latency apply at the same time is specified.   Maximum Detection Time and Maximum Latency are passed by the HSS to the MME/SGSN as standalone parameters that do now overwrite the MME/SGSN knowledge of the subscribed periodic RAU/TAU timer when it needs to be resumed after the monitoring.  Warning that eDRX cannot extend the UEs power saving sleep cycle beyond Periodic TAU timer.</t>
  </si>
  <si>
    <t>Proposed group based message delivery via MME for IoT devices when MBMS is not applicable.</t>
  </si>
  <si>
    <t>Summary of change: New Group NIDD clause is added</t>
  </si>
  <si>
    <t>TEI15, CIoT</t>
  </si>
  <si>
    <t>This contribution proposes to remove partial description from the Editor's note in Section 5.15.1.</t>
  </si>
  <si>
    <t>Deutsche Telekom</t>
  </si>
  <si>
    <t>This contribution proposes to add new QoS selection policy to the UE.</t>
  </si>
  <si>
    <t>This contribution proposes another alternative for application to influence the traffic routing in 5GC.</t>
  </si>
  <si>
    <t>ZTE, Samsung</t>
  </si>
  <si>
    <t>This contribution propose to send PDU session AMBR to RAN and RAN calculates the UE-AMBR.</t>
  </si>
  <si>
    <t>This contribution proposes the SMF selection is performed by both AMF and SMF.</t>
  </si>
  <si>
    <t>This contribution proposes that the SMF may send new QoS flows associated with the new PDU anchor for multi-homed PDU session.</t>
  </si>
  <si>
    <t>In the last meeting, the NEF and PFDF are included in the functionalities of the PCC architecture, but they are still included in the architecture figure. We propose to follow the principle agreed in the EPC architecture to deploy the NEF and PFDF in the 5G architecture.</t>
  </si>
  <si>
    <t>This contribution proposes to add new procedure on Inserting UL Classifier to PDU session.</t>
  </si>
  <si>
    <t>This contribution proposes the service provided by AUSF to TS 23.502.</t>
  </si>
  <si>
    <t>Summary of change: 1) It is proposed that the caching timer is configured at the SCEF and PCEF/TDF per node or per application identifier level. The value of the caching time shall be coordinated between the SCEF and PCEF/TDF. 2) It is propsed that clarify that push mode, pull mode or a combination of pull and push mode may be supported if the feature is supported within a PLMN. 3) The PFDs distributed to the PCEF/TDF shall be valid until they are updated or removed if the PDFs were provided by the push mode proviously.</t>
  </si>
  <si>
    <t>Proposes to open an analysis of the impact of LC on the overall network protection that ACB is expected to provide and text is proposed as an issue in (FS_LTE_LIGHT_CON; TR 23.723). the paper also proposes to initiate a LS to SA WG1 on this.</t>
  </si>
  <si>
    <t>Proposes to analyse the issue of increased paging traffic due to multiple paging origination points and the handling of DL data and signalling that is causing the page to fail</t>
  </si>
  <si>
    <t>Proposes an initial set of architectural and functional requirements TR on Light Connection (FS_LTE_LIGHT_CON; TR 23.723).</t>
  </si>
  <si>
    <t>NOKIA, Alcatel-Lucent Shanghai Bell</t>
  </si>
  <si>
    <t>This contribution is about pre-configuring QoS parameters in (R)AN and using the 5QI in the standardized value range for A-type GBR QoS flow.</t>
  </si>
  <si>
    <t>Proposes to address the issue of reporting consumption on different RATS and RAT reporting in LC state.</t>
  </si>
  <si>
    <t>Proposes to analyse the best UE handling upon mobility characteristics transitions</t>
  </si>
  <si>
    <t>Proposes a scope of the TR on Light Connection (FS_LTE_LIGHT_CON; TR 23.7de).</t>
  </si>
  <si>
    <t>This contribution proposes a procedure of inserting an UL CL for a PDU Session in TS 23.502.</t>
  </si>
  <si>
    <t>This paper proposes a way to handle the coexistence among network slices for a UE</t>
  </si>
  <si>
    <t>This paper proposes a way to handle the topic of NSI</t>
  </si>
  <si>
    <t>Discuss the NF services supported by AMF according the related E2E system procedures.</t>
  </si>
  <si>
    <t>Proposes the update of NF services supported by AMF according the related E2E system procedures.</t>
  </si>
  <si>
    <t>Proposes the update the E2E system procedures according the defined NF services.</t>
  </si>
  <si>
    <t>This contribution proposes a solutions to support update of mobility restriction information at a UE in a non-allowed area, when the network triggers the update due to changes in UE information, e.g., change of user subscription, location, and/or network policy, etc. It is proposed to use a network-initiated configuration update procedure after completion of a service request procedure that is triggered by paging from the network.</t>
  </si>
  <si>
    <t>Proposes the NF services supported by SMF according the related E2E system procedures.</t>
  </si>
  <si>
    <t>This contribution proposes a procedure to support update of mobility restriction information at a UE in a non-allowed area, when the network triggers the update due to changes in UE information, e.g., change of user subscription, location, and/or network policy, etc. It is proposed to use a network-initiated configuration update procedure after completion of a service request procedure that is triggered by paging from the network.</t>
  </si>
  <si>
    <t>Summary of change: Placeholders for stage 3 work are updated by references to stage 3 specifications: - Load/overload control functionality is described in CT WG4 TS 29.244 clause 6.2.3 and clause 6.2.4. - GTP bearer and path management is described in CT WG4 TS 29.244 clause 6.2.2. - The legal intercept solution is described in SA WG3-LI TS 33.107 [10].  Several editor's notes are removed in: - Clause 5, as the interworking with legacy EPC nodes is listed as general concept in clause 4.1 - Clause 6.1, as the Sx management procedures and Sx node level reporting procedures are now added - Clause 6.2.1, as additional procedures have not been identifed by SA WG2 - Clause 7.x, as additional parameters have not been identifed by SA WG2  The error caused by S2-190507 is corrected by reinserting the marks for the source interface in the PDR parameter table in clause 7.3.</t>
  </si>
  <si>
    <t>Proposes the update of system procedures according the NF services supported by SMF.</t>
  </si>
  <si>
    <t>This contribution proposes PDU session management in a non-allowed area. It is proposed that ongoing PDU sessions for a UE should be released or deactivated when the UE moves out of an allowed area and enters a non-allowed area. Also, it is proposed that the network should not trigger a paging procedure for delivery of downlink user traffic to a UE in a non-allowed area.</t>
  </si>
  <si>
    <t>This contribution updates the handover flows from 5GC to EPC to remove a few FFSes.</t>
  </si>
  <si>
    <t>This contribution adds a new subclause to TS 23.501 to support Dual Connectivity.</t>
  </si>
  <si>
    <t>This contribution adds a new procedure to TS 23.502 for RAN initiated QoS flow transfer to or from Secondary RAN node to support Dual Connectivity and updates PDU session establishment and modification procedures to include the case that a QoS flow may be allocated to Secondary RAN Node.</t>
  </si>
  <si>
    <t>Summary of change: The following terminology alignments are proposed: - The term Sxa/Sxb session is replaced by Sx session - Sx session message names are aligned with the names defined in section 6.2  The following corrections are proposed: - Clarfications regarding the provisioning/update of F-TEIDu(s) to the respective UP function in various places - The nature of interactions is corrected in clause 6.3.1.5 - The procedure showing the embedding into the Dedicated bearer activation (TS 23.401 [2] clause 5.4.1) is corrected with regard to the update of SGW-U and PGW-U with the F-TEIDu(s) of the eNodeB and SGW, respectively. Furthermore, the message order embedding is corrected so that the message to the peer entity is sent after the F-TEIDu(s) was allocated.  Editor's notes are removed.</t>
  </si>
  <si>
    <t>Summary of change: - Added T8 Transaction ID (TTD) and T8 Long-Term Transaction ID (TLTD) - Removed interface limitation</t>
  </si>
  <si>
    <t>This contribution proposes a solution to support inter-system mobility between EPC and 5GC when the Nx interface is not supported in the network.</t>
  </si>
  <si>
    <t>This contribution proposes a solution for dual registration UE to receive the remaining packets at the old system during 5GC-EPC inter-system mobility.</t>
  </si>
  <si>
    <t>This contribution proposes the way to provide SSCMSP, and NSSP and DNN Selection Policy to the UE from the PCF.</t>
  </si>
  <si>
    <t>This contribution adds the services provided by the PCF to TS 23.502.</t>
  </si>
  <si>
    <t>Summary of change: Add Sx management procedure into TS 23.214</t>
  </si>
  <si>
    <t>Summary of change: If the traffic steering policy information is configured in the UP function, then CP function is only configured with the traffic steering policy identifier.</t>
  </si>
  <si>
    <t>Summary of change: The coverage level is included in the Activate MBMS Bearer Request and in the Modify MBMS Bearer Request message.</t>
  </si>
  <si>
    <t>NTT DOCOMO, TOYOTA ITC</t>
  </si>
  <si>
    <t>Summary of change: To implement a recently approved SA WG1 requirement (22101_CR0528R1 in SP-170162).  This is about addition of an indication conveyed from the 3rd party application server to the 3GPP system, so that the 3rd party application server can indicate to the 3GPP system that background data transfer can be stopped when it exceeds some agreed conditions. This aspect is added to help avoid 'bill shock' in the 3rd party. It is assumed exact handling of this indication is pre-agreed between the operator and the 3rd party.</t>
  </si>
  <si>
    <t>Summary of change: To implement a recently approved SA WG1 requirement (22101_CR0528R1 in SP-170162).  This is about a capability of the 3GPP system to respond to the 3rd party application server in one coordinated response about the condition of the background data transfer, based on locally available information (e.g. congestion level) over a certain geographic area.</t>
  </si>
  <si>
    <t>This contribution proposes to investigate - The actual support in existing IETF RFCs. - The consequences on the 5G system in terms of signalling and the limitations in use.</t>
  </si>
  <si>
    <t>Summary of change: Consistent use of '5G System'</t>
  </si>
  <si>
    <t>Proposal to remove the procedure for UE de-registration at the end of communication and to allow more flexibility in MICO mode</t>
  </si>
  <si>
    <t>Proposal to remove UE deregistration at the end of communication</t>
  </si>
  <si>
    <t>Proposal to allow the network to buffer DL data targeted to MICO UE</t>
  </si>
  <si>
    <t>Summary of change: Align the PDB on QCI-65 to 150ms, and QCI to 120ms.</t>
  </si>
  <si>
    <t>This discussion paper summarizes the results of PS Data Off phase 1 and discusses scenarios for standardization of phase 2 items.</t>
  </si>
  <si>
    <t>Rel-14 mirror CR: Summary of change: Align the PDB on QCI-65 to 150ms, and QCI to 120ms.</t>
  </si>
  <si>
    <t>Proposes a couple of initial architectural requirements.</t>
  </si>
  <si>
    <t>This contribution proposes a solution for Key Issue #1 on authorization of eRemote-UE.</t>
  </si>
  <si>
    <t>This P-CR attempts to clarify general characteristics of NF Services</t>
  </si>
  <si>
    <t>Presentation with background information on Architectures 3/3a/3x</t>
  </si>
  <si>
    <t>Proposes to remove this issue.</t>
  </si>
  <si>
    <t>In this contribution, by checking the end to end call flow flows documented in the TS 23.502, we derives the services provided by UDM.</t>
  </si>
  <si>
    <t>In this paper, it is proposed to replace the information flows with UDM services presentation, based on the proposals in paper S2-17abcd.</t>
  </si>
  <si>
    <t>This paper propose to standardize the services provided by UDM and document the service using drafting rules in the Annex.</t>
  </si>
  <si>
    <t>This contribution updates the services provided by EIR, NRF and SMSF in TS 23.502 using service description drafting rules in the annex.</t>
  </si>
  <si>
    <t>Describes Vodafone's preferred solution; indicates how it meets the security, RAN and architecture needs; and suggests what signalling is needed to support this.</t>
  </si>
  <si>
    <t>Highlights an issue with the currently agreed principle that the NSSAI is a list of values.</t>
  </si>
  <si>
    <t>This document attempts to provide an alternative description of problems and solutions, with the hope that other working groups can then have an easier time in resolving the issues.</t>
  </si>
  <si>
    <t>Summary of change: Remove restriction that eNB provides MME with UE's CE level only for Location services to allow MME to be aware of UE CE level in all scenarios.</t>
  </si>
  <si>
    <t>This paper describes solution for voice support for 'Data Centric' UEs operating in CE Mode A/B.</t>
  </si>
  <si>
    <t>Revised in S2-172298</t>
  </si>
  <si>
    <t/>
  </si>
  <si>
    <t>First Name</t>
  </si>
  <si>
    <t>Family Name</t>
  </si>
  <si>
    <t>Mr.</t>
  </si>
  <si>
    <t>3GPPMEMBER</t>
  </si>
  <si>
    <t>Irfan</t>
  </si>
  <si>
    <t>Ali</t>
  </si>
  <si>
    <t>TTC</t>
  </si>
  <si>
    <t>ARIB</t>
  </si>
  <si>
    <t>Dr.</t>
  </si>
  <si>
    <t>TTA</t>
  </si>
  <si>
    <t>ATIS</t>
  </si>
  <si>
    <t>Miss</t>
  </si>
  <si>
    <t>Michael</t>
  </si>
  <si>
    <t>Brown</t>
  </si>
  <si>
    <t>Ms.</t>
  </si>
  <si>
    <t>Chen</t>
  </si>
  <si>
    <t>Hong</t>
  </si>
  <si>
    <t>Cheng</t>
  </si>
  <si>
    <t>Nicolas</t>
  </si>
  <si>
    <t>Qiang</t>
  </si>
  <si>
    <t>Deng</t>
  </si>
  <si>
    <t>Steve</t>
  </si>
  <si>
    <t>Donovan</t>
  </si>
  <si>
    <t>Dieter</t>
  </si>
  <si>
    <t>Gludovacz</t>
  </si>
  <si>
    <t>Jeffrey</t>
  </si>
  <si>
    <t>Gray</t>
  </si>
  <si>
    <t>CCSA</t>
  </si>
  <si>
    <t>Peter</t>
  </si>
  <si>
    <t>Hedman</t>
  </si>
  <si>
    <t>James</t>
  </si>
  <si>
    <t>Hu</t>
  </si>
  <si>
    <t>3GPPORG_REP</t>
  </si>
  <si>
    <t>XIAOWEI</t>
  </si>
  <si>
    <t>JIANG</t>
  </si>
  <si>
    <t>Kim</t>
  </si>
  <si>
    <t>Hyunsook</t>
  </si>
  <si>
    <t>Laeyoung</t>
  </si>
  <si>
    <t>Takashi</t>
  </si>
  <si>
    <t>Koshimizu</t>
  </si>
  <si>
    <t>Lee</t>
  </si>
  <si>
    <t>TSDSI</t>
  </si>
  <si>
    <t>Seungik</t>
  </si>
  <si>
    <t>Li</t>
  </si>
  <si>
    <t>China Telecom Corporation Ltd.</t>
  </si>
  <si>
    <t>Mrs.</t>
  </si>
  <si>
    <t>Yan</t>
  </si>
  <si>
    <t>LU</t>
  </si>
  <si>
    <t>Mario</t>
  </si>
  <si>
    <t>Madella</t>
  </si>
  <si>
    <t>Serge</t>
  </si>
  <si>
    <t>Manning</t>
  </si>
  <si>
    <t>Homare</t>
  </si>
  <si>
    <t>Murakami</t>
  </si>
  <si>
    <t>Leopold</t>
  </si>
  <si>
    <t>Murhammer</t>
  </si>
  <si>
    <t>Karl-Heinz</t>
  </si>
  <si>
    <t>Nenner</t>
  </si>
  <si>
    <t>Hui</t>
  </si>
  <si>
    <t>Ni</t>
  </si>
  <si>
    <t>Lars</t>
  </si>
  <si>
    <t>Nord</t>
  </si>
  <si>
    <t>Olsson</t>
  </si>
  <si>
    <t>Guowei</t>
  </si>
  <si>
    <t>Ouyang</t>
  </si>
  <si>
    <t>Maurice</t>
  </si>
  <si>
    <t>Pope</t>
  </si>
  <si>
    <t>Chris</t>
  </si>
  <si>
    <t>Pudney</t>
  </si>
  <si>
    <t>Selvam</t>
  </si>
  <si>
    <t>Rengasami</t>
  </si>
  <si>
    <t>Apostolis</t>
  </si>
  <si>
    <t>Salkintzis</t>
  </si>
  <si>
    <t>Malla Reddy</t>
  </si>
  <si>
    <t>Sama</t>
  </si>
  <si>
    <t>Schramm</t>
  </si>
  <si>
    <t>Yang</t>
  </si>
  <si>
    <t>Marco</t>
  </si>
  <si>
    <t>Spini</t>
  </si>
  <si>
    <t>Sultana</t>
  </si>
  <si>
    <t>Tao</t>
  </si>
  <si>
    <t>Sun</t>
  </si>
  <si>
    <t>Dario Serafino</t>
  </si>
  <si>
    <t>Tonesi</t>
  </si>
  <si>
    <t>Hiroyuki</t>
  </si>
  <si>
    <t>Uenohara</t>
  </si>
  <si>
    <t>Takeshi</t>
  </si>
  <si>
    <t>Usui</t>
  </si>
  <si>
    <t>Maulik</t>
  </si>
  <si>
    <t>Vaidya</t>
  </si>
  <si>
    <t>Xiaobo</t>
  </si>
  <si>
    <t>Wu</t>
  </si>
  <si>
    <t>Xu</t>
  </si>
  <si>
    <t>Myungjune</t>
  </si>
  <si>
    <t>Youn</t>
  </si>
  <si>
    <t>Zhang</t>
  </si>
  <si>
    <t>Wanqiang</t>
  </si>
  <si>
    <t>Chunhui</t>
  </si>
  <si>
    <t>Zhu</t>
  </si>
  <si>
    <t>Fenqin</t>
  </si>
  <si>
    <t>Jinguo</t>
  </si>
  <si>
    <t>Yinjun</t>
  </si>
  <si>
    <t>Partner</t>
  </si>
  <si>
    <t>Vencore Labs</t>
  </si>
  <si>
    <t>RRC Inactive state - new procedures</t>
  </si>
  <si>
    <t>This contribution discusses the need for new procedures to support the RRC Inactive state.</t>
  </si>
  <si>
    <t>23.502: Introduction of RRC Inactive state related procedures</t>
  </si>
  <si>
    <t>This contribution proposes new procedures to support the RRC Inactive state.</t>
  </si>
  <si>
    <t>RAN WG3 would like to thank CT WG1 for their reply LS on mobility enhancements for eNB-IoT. RAN WG3 has discussed the question mentioned in the incoming LS and would like to provide the answer as below: Question: In case of RLF using RRC connection re-establishment during RRC_CONNECTED mode mobility as indicated in RAN WG2's LS, which cause value will be provided to the MME NAS layer for non-delivered NAS PDU indication? Answer: The cause value e.g. 'Failure in the Radio Interface Procedure' will be provided together with the non delivered NAS PDU to the MME in NAS NON DELIVERY INDICATION message.</t>
  </si>
  <si>
    <t>CT WG1 is working on specifying the UE and AAA server procedures to support unauthenticated Emergency services over Trusted WLAN. According to the call flow shown in TS 33.402 Figure: 13.4-1 for unauthenticated emergency calls over trusted WLAN, in step 5), if the UE cannot be authenticated and if the local policy allows emergency call for UEs with unauthenticated IMSIs, it issues another identity request to obtain IMEI from the UE. The 3GPP AAA server skips authentication procedures in both cases (unauthenticated IMSI and no IMSI) and generates an MSK based on UE's IMEI identity: 5. 3GPP AAA Server receives the message with an indication from the UE that it is an Emergency Attach. If the 3GPP AAA Server supports IMS Emergency sessions over WLAN, it shall proceed as follows: - When the received subscriber identity is an IMSI but the IMSI authentication cannot proceed (because IMSI is not present in HSS, for example) or if AAA server cannot determine if authentication is successful, and if local policies allow emergency sessions for unauthenticated UEs with an IMSI, the 3GPP AAA Server shall skip EAP-AKA' authentication procedures and proceed to execute step 6a to obtain IMEI from the UE. - When the received subscriber identity is an IMEI and if local policies allow emergency sessions for all UEs, the 3GPP AAA Server shall proceed to step 10 to generate an MSK. CT WG1 would like to ask the following question: § Currently UE connection mode negotiation (whether to use SCM or MCM) and passing of connectivity parameters are done via EAP/AKA' signaling. When EAP-AKA' authentication procedures are skipped, how will the UE negotiate connection mode and provide connectivity parameters?</t>
  </si>
  <si>
    <t>SA WG3-LI would like to thank SA WG2 for their LS in tdoc S2-170695. SA WG3-LI had an initial discussion to consider the potential implication for LI in terms of location information and would provide as feedback that location information to be reported for LI purposes shall have the same level of granularity known to the Core Network. It is SA WG3-LI understanding that location information provided in the LI events in case of light connection will not differ from the one currently reported. From LI perspective, if in case of light connection the location information reported when LI events occur cannot be considered as updated, SA WG3-LI would recommend that location information is reported together with the time the location was obtained. SA WG3-LI will further study the potential LI implications for light connection and may provide additional feedback. Action: SA WG3-LI asks SA WG2 group to take the above into account.</t>
  </si>
  <si>
    <t>SA WG3 thanks RAN WG2 for their LS in R2-1700652. Replies to the actions in this LS can be found below. Solution proposals for user plane security termination: SA WG3 has discussed user plane security termination at their meeting SA WG3#86 (6-10 February), but not taken a decision yet. Further feedback from RAN WG2, RAN WG3 and SA WG2 could help in deciding a security solution in SA WG3.Four main proposals were on the table at SA WG3#86: - Proposal 1: User plane security terminates in the 5G Access Network. o Security is realized in the PDCP layer, taking the possibility of a gNB split into DU and CU into account. This solution proposal is described in S3-170269. - Proposal 2: User plane security terminates in a new logical entity UP-STF (user plane security termination function). o The location of the UP-STF may be in the 5G Access Network or the 5G Core Network and can be flexibly negotiated, depending on the service requirements. This solution proposal is described in S3-170339. - Proposal 3: User plane security always terminates in the 5G Core Network. o The UP-STF is at least supported by the UPF and additionally also by other CN functions. The UP-STF is beyond the (R)AN. This solution proposal is described in S3-170233. - Proposal 4: User plane security termination can be flexibly negotiated to be in either in the 5G Access Network or the 5G Core Network. o If UP security terminates at the gNB then security at the PDCP layer is used. If security terminates at the UPF then a new security protocol layer implemented right above the PDCP layer is used (Option 1 in S3-170296). Replies to the actions in RAN WG2's LS in R2-1700652: RAN WG2 put the following Action: to SA WG3: 'Please clarify the intent of having ciphering in UPF as well as the impacts this would have on IP header visibility to the RAN.' SA WG3 would like to respond that - proposal 1 would not have ciphering in the UPF, while proposals 2 and 3 would, at least as an option, have ciphering in the UPF. The compromise proposal would not have ciphering in the UPF for 5G phase 1. The intent for having ciphering in the UPF is explained in S3-170337 and S3-170240. - In proposal 1 and proposal 2 (for the case of UP-STF in AN), as well as in the compromise proposal (for 5G phase 1), the IP header would be visible to the RAN. For the other solution variants, the IP header would not be visible to the RAN. RAN WG2 put the following Action: to SA WG2 and SA WG3: 'Please consider the RAN WG2 feedback on IP header visibility' SA WG3 would like to respond that this aspect was considered in the discussions at SA WG3#86. Action: SA WG3 kindly asks RAN WG2, RAN WG3, and SA WG2 groups to provide comments on the above solution proposals at their earliest convenience.</t>
  </si>
  <si>
    <t>ITU-T Study Group13 Working Party 1 (WP1) would like to inform you that in the study period 2017-2010 it will be addressing different aspects of 5G (IMT-2020 in ITU-T terminology) networks. This will represent a follow up of the pre-standard activities in the Focus Group IMT-2020, active from April 2015 through the end of 2016. One of the Questions in WP1/13, Q23/13, is focusing on FMC and has started working at the following deliverables  Recommendation on requirements for FMC (consent 07/17)  Recommendation on FMC high-level architecture (consent early 2018) SG13, and WP1/13, in particular, are aware of the initiative, proposed by a group of operators, for a collaboration between 3GPP-SA2 and the BBF on FMC for 5G, and of the fact that the two organisations are going to have a joint workshop on February 18 in Dubrovnik. Some of the companies active in SG13 WP1/13 already co-signed the documents that will be discussed during that workshop. After a first informal contact between the above mentioned group of operators and SG13, during a conference call on February 8, 2017, more companies in SG13 have shown interest in the initiative and are available to support a proposal to 3GPP-SA2 and the BBF to extend the collaboration also to ITU-T SG13. As discussed the 8th of February, in case this proposal for an extended collaboration meets the favour of your organisations, SG13 will be ready to further discuss the details of the collaboration methods, the time plan and any other relevant details with 3GPP-SA2 and the BBF. You can find a description of Q23/13 activities on FMC in the attached document. The deliverables produced by the FG IMT-2020 at its closure are available from the following link FG IMT-2020: Nine Deliverables prepared in 2016.</t>
  </si>
  <si>
    <t>The ETSI NFV Industry Specification Group (ISG) thanks SA WG2 WG for information on status of Architecture work for Next Generation System in SA WG2. ETSI ISG NFV has acknowledged the schedule for SA WG2 ongoing work items toward Architecture for Next Generation System.  ETSI ISG NFV has recently approved a work item 'Report on Network Slicing Support with ETSI NFV Architecture Framework' that would be potentially relevant to ongoing SA WG2 work. The scope of this work item is to analyze use cases related to Network Slicing as defined in SDOs and industry fora and to document how they could be mapped to current NFV concepts and supported by the ETSI NFV architecture framework. For more details on the mentioned WID can be retrieved from this link: DGR/NFV-EVE012 'Network Slicing'. Action: ETSI ISG NFV kindly asks the SA WG2 to take the above information into account.</t>
  </si>
  <si>
    <t>Overview: The OMA DM WG would like inform 3GPP, GSMA, IETF, oneM2M, Wi-Fi Alliance about its recent enhancements to the existing Connectivity Management (ConnMgmt) enabler. ConnMgmt comprises of a set of LWM2M Objects providing connectivity management functions for cellular network and WLAN connectivity. OMA is currently working on the completion of the latest version which is ConnMgmt v1.1. This version has been enhanced in particular to accommodate the needs for Mobile IoT (MIoT) device configuration. ConnMgmt v1.1 includes the following LMW2M Objects: a. Cellular Connectivity (Object ID 10) incl. e.g., PSM, Active timer, and eDRX configuration of values requested by the device, Serving PLMN rate control b. APN Connection Profile (Object ID 11) incl. various APN settings, PDN type selection, APN rate control c. WLAN Connectivity (Object ID 12) d. Bearer Selection (Object ID 13) e. Communication Characteristics (Object ID 17) incl. CoAP specific parameters f. Non-Access Stratum (NAS) Configuration (Object ID 18) which is the 'mirror' LwM2M Object to the OMA DM Management Object in 3GPP TS 24.368. The latest draft version of the ConnMgmt 1.1 TS can be found at [1]. ConnMgmt 1.1 can be used with the LwM2M 1.0 protocol or any future version. OMA DM is planning to move ConnMgmt 1.1 towards Candidate approval by March 2017. Conclusion: OMA DM WG would like inform 3GPP, GSMA, IETF, oneM2M, WiFi-Alliance about the enhancements for MIoT connectivity management. In case there are any comments to the draft enhancements, or suggestions for further enhancements please do not hesitate to raise them to OMA DM. Given the extendible LwM2M data model, enhancements to enable further management functions can be done at any time.</t>
  </si>
  <si>
    <t>Overview: oneM2M would like to thank 3GPP for their Liaison Statement (SP-160952) on SCEF northbound API standardisation and appreciates the SA Plenary agreement to allow 3GPP to standardise the northbound APIs. Interworking with underlying networks is a high priority for oneM2M, and 3GPP's standardisation of the Northbound SCEF APIs will go a long way in helping us to achieve this objective. oneM2M plans to leverage the 3GPP provided APIs in our 3rd release. To support 3GPP's efforts, oneM2M is currently conducting both bottom-up and top-down exercises in parallel to deliver a coherent set of requirements. The bottom-up approach looks only at leveraging the existing functionality found in 3GPP TS 23.682, while the top-down approach identifies oneM2M service layer functions that could be optimized with support from the underlying network. All the identified issues and requirements are being captured in respective Sections 8.*.3 Key Issues and Requirements of oneM2M TR-0024 '3GPP Interworking', available at http://ftp.onem2m.org/Work%20Programme/WI-0037/ oneM2M would like to draw 3GPP's attention to the fact that oneM2M TR-0024 is a living, working document that will continue to be updated, so 3GPP is invited to regularly check the latest version of this document. We will also continue to periodically liaise with 3GPP when we have significant updates to oneM2M TR-0024 to report. It is important to note, however, that oneM2M TR-0024 is purely contribution driven, and neither the presence/ absence of a given topic, nor the level of detail provided should be assumed to indicate prioritisation by oneM2M. It is simply what is completed and agreed at this point in time. As we believe that oneM2M TR-0024 is an important input to the SA WG2 work, oneM2M would like to have an opportunity to present the document at the next SA WG2 meeting. At the time of writing, in addition to existing APIs such as Device Triggering and Traffic Patterns, oneM2M has determined the need for the following additional APIs:  8.5 Support for Group Messaging  8.7 Control Plane Data Delivery (NIDD)  8.8 Monitoring event (UE reachability)  8.9 Monitoring event (Location Reporting) In addition to the APIs, oneM2M would like to draw SA WG2 and CT WG3's attention to the urgent clarifications needed regarding the issues listed under sections 8.*.3.3 of oneM2M TR-0024. In addition to helping us advance our work, these issues/clarifications may indicate missing functionality requiring SA WG2's attention. Action :oneM2M TP respectfully requests TSG SA:  To incorporate the information above into their planning and provide SA WG2 and CT WG3 with guidelines as they see fit. Doc# TP-2017-0005R04- Reply_LS_to_3GPP_on_Northbound_SCEF_API_standardisation.doc Liaison Statement © 2017 oneM2M Partners Page 3 (of 3) oneM2M TP respectfully requests SA WG2:  to refer to the specific sections of the oneM2M TR-0024 for our detailed requirements  to provide clarifications on the issues listed in 8.*.3 sections of oneM2M TR-0024  to investigate fulfilling the above requirements  to indicate if SA WG2 would like a oneM2M representative to present/discuss oneM2M TR-0024 at a convenient occasion, e.g. SA WG2 meeting in Busan, conference call.</t>
  </si>
  <si>
    <t>During the discussion on RRC connection re-establishment for NB-IoT CP solution during RRC_CONNECTED mode mobility triggered by RAN WG2 LS R2-167315, CT WG1 identified a similar issue that how to provide lossless data transmission for NB-IoT CP solution during inter-MME connected mode mobility. CT WG1 also observed that the serving GW will likely be changed during inter-MME connected mode mobility. For the intra-MME mobility cases, CT WG1 observed a NAS based DL data retransmission solution at the MME is feasible to provide lossless data transmission. However, for the inter-MME mobility cases, CT WG1 does not see any feasible solution so far for the DL. CT WG1 would like SA WG2 to discuss this issue and conclude a feasible solution to provide DL lossless data transmission for NB-IoT CP solution during inter-MME connected mode mobility. Action: CT WG1 kindly ask SA WG2 to take above question into account and feedback feasible solutions.</t>
  </si>
  <si>
    <t>CT WG1 thanks SA WG2 for their response to the LS on SA WG2 involvement for the light connection. CT WG1 has discussed open issues listed in the table included in the attached discussion paper in the LS and would like to further inform SA WG2, RAN WG2 and RAN WG3 that CT WG1 has reached the following conclusions: 1) On issue 1), CT WG1 has concerns that the RAN paging retry may cause NAS timer expiry and downlink NAS signalling retransmission in certain cases due to the fact that running NAS timer at the MME can be short, e.g. 4 seconds. Recommendation #1: RAN WG2 and RAN WG3 should take above CT WG1 concern into account when defining the RAN paging retry strategies (e.g. the paging timer value, the retry number and the paging DRX parameters). 2) On issue 1), CT WG1 concluded that no legacy CN behaviour can be re-used for RAN paging failure and a new MME behaviour should be specified. The new MME behaviour is tightly dependent of the S1-AP cause value included in the S1 release request triggered by the eNB due to RAN paging failure Conclusion #1: No legacy CN behaviour can be re-used for RAN paging failure and a new MME behaviour should be specified in CT WG1 based on S1-AP cause value included in the S1 release request. 3) On issue 16) and 22), CT WG1 observed that an existing TAU trigger can be re-used for NAS signalling recovery if UE RRC layer provides a 'RRC Connection failure' indication to the NAS layer when the UE locally moves from LC mode to idle mode or when the UE moves into a legacy LTE cell. Recommendation #2: UE RRC layer should provide a 'RRC Connection failure' indication to the NAS layer when the UE locally moves from LC mode to idle mode or when the UE moves into a legacy LTE cell. 4) On issue 16), CT WG1 observed that since the fake base station will not indicate support for light connection, the UE will locally move from RRC_CONNECTED/EMM-CONNECTED mode with light connection to RRC_IDLE/EMM-IDLE mode. If the UE always triggers NAS signalling recovery when locally moving from RRC_CONNECTED/EMM-CONNECTED mode with light connection to RRC_IDLE/EMM-IDLE mode, CT WG1 does not see any need for the UE to listen to RAN-based paging after locally moving from RRC_CONNECTED/EMM-CONNECTED mode with light connection to RRC_IDLE/EMM-IDLE mode. Recommendation #3: UE needs not to listen to RAN-based paging after locally moving from RRC_CONNECTED/EMM-CONNECTED mode with light connection to RRC_IDLE/EMM-IDLE mode. Action: CT WG1 kindly asks SA WG2 to take Conclusions #1 and Recommendation #3 above into account.</t>
  </si>
  <si>
    <t>CT WG1 has noticed the following table Note in the subclause 5.7.1 in TS23.401. NOTE 8: There may be at most two default APNs for a given user. One default APN can belong to either of the three PDN types of 'IPv4', 'IPv6', or 'IPv4v6', and another default APN can belong to PDN type of 'Non-IP'. CT WG1 has discussed the control congestion for default APN(s) and the following use case: a) The UE wants to establish the IP PDN type PDN connection for the default APN, the UE sends the PDN connectivity request message without APN to the MME with the IP PDN type ('IPv4', 'IPv6', or 'IPv4v6'), however it was rejected by the MME with session management back-off timer due to APN based session management congestion control. b) The UE starts the back-off timer for the default APN (no APN); However CT WG1 can not make any conclusion whether the UE is allowed to trigger the establishment of the non-IP PDN type PDN connection for default APN when the timer in the step b) is running. i.e. whether UE is allowed to send the PDN connectivity request message without APN to the MME with the non IP PDN type when the timer in the step b) is running. Action: CT WG1 asks SA WG2 to give the guidance on the above scenario.</t>
  </si>
  <si>
    <t>CT WG3 thanks SA WG4 for their LS. SA WG4 has requested the following from CT WG3: As a possible UE behaviour in response to a RAN-assisted codec adaptation message, it has been suggested that SIP/SDP re-negotiation of the session may be performed, for instance if the RAN-based DL/UL bitrate recommendations cannot be supported by any of the negotiated codecs. Before specifying any guidelines on this however, SA WG4 would like to check with CT WG3 on whether such a RAN-triggered session re-negotiation could raise any issues from core network point of view, e.g., from a policy charging and control (PCC) perspective.  CT WG3 understands that the RAN-assisted codec adaptation message would convey RAN-recommended UL/DL bitrate information towards the UE. If the RAN provides such information, the following concerns apply from a PCC perspective: - Bitrates exceeding the MBR for the IP CAN bearer would be subject to policy enforcement at the PCEF by dropping excessive packets. - If several IP flows are transported within the same bearer, there could also be such MBR policy enforcement per IP flow; unfortunately, the RAN could not be aware whether several IP flows share the same IP CAN bearer - Bitrates below the GBR for the IP CAN bearer are likely not meeting codec requirements and also contradict the basic concept of a 'guaranteed bit rate'. CT WG3 would recommend that RAN considers to restrict RAN-recommended UL/DL bitrate information to be within the boundaries set by the MBR and GBR of the bearer. SDP offer-answer re-negotiations as suggested by SA WG4 could to some extent improve the situation, in particular for scenarios where several IP flows are transported within the same bearer, but some concerns remain: - The SDP answer could trigger PCC to re-configure the bandwidth enforcement and also the IP CAN bearer. However, such re-configuration takes time and the problems described above could still be experienced until the reconfiguration is completed. - CT WG3 anticipates that changes in radio conditions occur quite frequently. If each such change triggers a RAN-assisted codec adaptation message, an SDP re-negotiation, PCC interactions and an IP CAN bearer reconfigurations, substantial signalling load on IMS, PCC and EPC level could result. CT WG3 thus recommends that SA WG4 tries to restrict the conditions when an SDP re-negotiation is triggered by the UE as far as possible. - Merely updating b:AS SDP bandwidth parameter in the SDP-offer-answer exchange are not certain to trigger PCC to perform any such re-configuration as the PCRF may derive GBR and MBR values based on codec specific algorithms considering codec specific information in the SDP rather than based on the b:AS SDP bandwidth parameter. Further, the b:AS SDP bandwidth parameter in SDP offer and answer are independent and an SDP answerer is thus not guaranteed to change the b:AS in the answer based on updates of b:AS in the SDP offer</t>
  </si>
  <si>
    <t>CT WG3 would like to ask guidance from SA WG2 related to the caching timer for SDCI. Specifications under SA WG2´s remit contain the following related statements: TS 23.203 Clause 6.1.20 The PFDs retrieved for an application identifier from the PFDF may be cached in the PCEF/TDF with an associated caching timer to control how long the PFDs are valid. When the caching timer elapses, if there are still active PCC/ADC rules that refer to the corresponding application identifier, the PCEF/TDF reloads the PFD(s) from the PFDF. ….. NOTE 3: When only pull mode is supported in one PLMN, coordination between the caching timer and the time interval indicated by the Allowed Delay is needed. For example, the SCEF may reject any requests for an Allowed Delay which is shorter than the caching timer. TS 23.682, Clause 5.14.1, step 2: Based on operator policies, if the 3rd party SCS/AS is not authorized to perform this request (e.g. if the SLA does not allow it due to the Allowed Delay is too short or other reasons), the SCEF performs step 6 (i.e. sends an error response to the3rd party SCS/AS) and provides a Cause value appropriately indicating the error It can be derived that not only PCEFs and TDFs, but also SCEFs require knowledge about the caching time. CT WG3 would like to ask the following related questions: 1. Can the caching time vary between applications (e.g. based on different SLAs), or does SA WG2 assume that the same caching time is used for all applications within a network? 2. How are the caching times synchronized between different PCEFs, TDFs, and SCEFs? For instance, does SA WG2 assume that the caching time is configured in all nodes, or that the caching time is signalled within the Gw, Gwn and/or Nu protocols? 3. Is support and usage of the caching timer also required in PLMNs that use the PUSH mode? 4. If so, how is the caching timer used for the PUSH mode?. Action: CT WG3 asks SA WG2 to kindly answer the above questions and consider whether related updates in their specs are required.</t>
  </si>
  <si>
    <t>CT WG6 thanks SA WG4 for their liaison on Generic Test Profile for VoLTE/VoWIFI Terminal Audio. CT WG6 would like to point out that there is an existing definition of a UICC profile containing both USIM and ISIM specified in TS 31.124 §27.22.2C which seems to address the SA WG4 requirement. SA WG4 can then reference this TS 31.124 clause in TS 26.131/TS 26.132 for testing the mobile terminal audio performance in lab-type conditions.</t>
  </si>
  <si>
    <t>CT WG3 has discussed the solutions to support 3GPP PS data off. CT WG3 has a couple of related questions and comments: 1. CT WG3 notices that the handling of pre-defined PCC rules that do not belong to the list of 3GPP PS Data Off Exempt services to support 3GPP PS data off is not defined in stage 2. Some companies in CT WG3 have concerns that deactivation and re-activation of these pre-defined PCC rules when the PS data off status is changed will initiate the bearer signalling. 2. Since the de-activation of pre-defined PCC rules that belong to the list of 3GPP PS Data Off Exempt service has been defined when the 3GPP PS Data Off is activated in TS 23.203, can stage 2 also support to remove the dynamic PCC rules that do not belong to the list of 3GPP PS Data Off Exempt service when the 3GPP PS Data Off is activated? 3. The text in 23.203 contains the following requirements: 'When the PCRF is informed about the activation of 3GPP PS Data Off, it shall set the gate status to 'closed' for the downlink direction in all active PCC rules not belonging to the list of 3GPP PS Data Off Exempt Services. In addition, the PCRF shall install or activate PCC rules for every service from the list of 3GPP PS Data Off Exempt Services for which no PCC rule is active.' CT WG3 would like to ask if this also applies to PCC rule with GBR QoS? If only the gates are closed for non data-off exempt services expensive resources would remain reserved. If GBR PCC rules are immediately installed for Data-off exempt services, although there is no ongoing service and no related service information is received over Rx, expensive resources would be reserved for a long time. 4. The above procedures also assume that TFT information is available when PS data off is activated. This may not be the case for data-off exempt services where dynamic service information including TFT filters are received over Rx while data off is activated. Action: CT WG3 kindly asks SA WG2 to answer above questions and take the above comments into consideration.</t>
  </si>
  <si>
    <t>RAN WG1 has the following observations regarding MBMS support for eMTC and NB-IoT. In Rel-14 the following UE categories/capabilities are defined and supported for SC-PTM transmission: - BL/CE UE ('eMTC UE') with 1.4 MHz and 1000 bits max TBS - BL/CE UE ('eMTC UE') with 5 MHz and 4008 bits max TBS - NB-IoT UE with 680 bits max TBS - NB-IoT UE with 2536 bits max TBS From RAN WG1 perspective, it is beneficial if the eNB has information regarding the maximum TBS/bandwidth and also potentially target coverage level to be used for a given MBMS service. Action: RAN WG1 respectfully asks SA WG2 and RAN WG2 to take the above agreements into account.</t>
  </si>
  <si>
    <t>RAN WG2 would like to thank SA WG3 for their response in S3-170485 and would like to provide the following answers on SA WG3 questions: SA WG3 Question 1: Is the new use case required to be solved using a CP solution and not by 23.401 clause '5.3.4B.4 Establishment of S1-U bearer during Data Transport in Control Plane CIoT EPS optimisation'? RAN WG2 Answer 1: The use case under discussion is the RRC Connection Re-establishment of a UE configured only with Control Plane CIoT EPS optimization with no DRB/S1-U bearer. The call flow for the scenario under discussion is described in 5.3.4B.2. SA WG3 Question 2: Can SA WG3 assume that there are no limitations for CIOT-CP UEs regarding the discussed security solutions? RAN WG2 Answer 2: Please note that CIoT-CP does not support AS security as per Rel 13 design which is a design choice and not a limitation. Taking into account the finalization of Rel. 14 by RAN March 2017 Plenary, it would be strongly preferable from RAN WG 2 perspective that SA WG3 select one solution during SA WG3 Adhoc meeting in March, having small RRC impact and also not incurring additional RRC messages over the air interface</t>
  </si>
  <si>
    <t>RAN WG2 discussed the support of positioning for NB-IoT and made the following agreements: 1. Support of positioning measurements in Idle mode: - UE supports RSTD and RSRP/RSRQ measurement only in Idle mode (in this release). - All LPP non-3GPP-RAT positioning methods may also be supported for NB-IoT access. - UE shall indicate to E-SMLC via LPP capability signalling when it requires positioning measurements in Idle mode. - No UL RRC indication message to release the UE to Idle mode will be supported (in this release). Instead, the UE waits for the network to release the UE to Idle mode to start measurements that need to be done in Idle mode, i.e. a UE autonomous release is not supported. - Assistance data is available only by LPP (for this release). 2. Support of positioning measurements in Connected mode: - FFS whether UE Rx-Tx time difference measurements is supported. 3. LPP configuration details: - Data volume limitation: o A UL byte limitation will be defined and set by the server (that the UE needs to follow when reporting measurements). o UL number of cells limitation for OTDOA measurement reporting will be defined and set by the server (that the UE needs to follow when reporting measurements). - FFS seconds will be defined as a recommended minimum retransmission timeout period if the coverage level is not known. - The IE ECGI in LPP is also used for NB-IoT. - 512 seconds will be defined as maximum LPP Response Time. - The values for the capability maxBandwidthForRSTD will be defined in the range [1, 6, 15, 25, 50, 75, and 100] in PRBs. - FFS if the capability nprs-in-more-than-one-prb should be kept, e.g. in order to avoid sending unnecessary NPRS assistance data to the UE. - FFS on the maximum number of carriers with NPRS configured. - FFS on the value range for NRSRP and NRSRQ measured results (and UE Rx-Tx time difference if supported).  Furthermore, RAN WG2 would like to inform that for any NB-IoT UE, RRC measurements are not supported. Action: RAN WG2 kindly asks SA WG2 to take the above agreements and information into account for their work.</t>
  </si>
  <si>
    <t>RAN WG2 has discussed the scenario where a UE supporting only CE Mode A get stuck in a cell supporting CE Mode B coverage. To solve this issue, RAN WG2 agreed to introduce a new S criterion for enhanced coverage for UE supporting CE Mode B while the existing S criterion for enhanced coverage is for UE supporting only CE Mode A if the new S criterion for enhanced coverage for UE supporting CE Mode B is broadcast. The agreed RAN WG2 CRs for TS 36.304 and TS 36.331 are attached. Action: RAN WG2 would respectfully ask RAN WG4 and SA WG2 to take the above into consideration in their further work.</t>
  </si>
  <si>
    <t>RAN WG2 would like to thank SA WG3 for their LS on 'user plane security termination.' RAN WG2 would like to inform SA WG3 that RAN WG2 assumes (and will continue to assume in work item phase) that the security will be provided by PDCP (=Proposal 1) unless a different or additional requirement comes from SA WG3. RAN WG2 has discussed the four different proposals. As indicated above, Proposal 1 is the baseline solution and the preference for RAN WG2. Furthermore, RAN WG2 understanding of terminating the security in a new logical entity (UP-STF) (Proposal 2, 3 and 4) is the following: 1. Because ciphering (and integrity protection) requires a COUNT, the UP-STF would need its own sequence number. 2. Because header compression cannot be performed after ciphering, the UP-STF would also need to host the header compression functions (e.g. ROHC). 3. Because in-sequence delivery may not always be guaranteed (mobility events, re-routing), the UP-STF would need to handle the reception of packets out-of-order. 4. Because ciphering protects IP headers, the radio protocols below the UP-STF would not be aware of the kind of traffic being carried. The resulting impacts are: 1. Increased overhead due to the new termination protocol. 2. Increased complexity of the UP-STF function, decreased complexity of PDCP due to new location of ROHC. 3. The sequence number of the UP-STF would have to be large enough to avoid a possible wrap around to handle out-of-order packets. 4. Optimisations relying on IP header visibility would not be possible (e.g. DRX timer settings, smart RRM and smart scheduling strategies, codec rate adaptation…). 5. Potential emerging services such as caching service at the RAN would not be possible. Therefore, the RAN WG2 clear preference is to have security in RAN in the PDCP layer. RAN WG2 would also like to point out that regardless of the location of user plane security termination, the control plane security termination must remain in the 5G Access Network and the provision of security keys to the gNB needs to be supported anyway.</t>
  </si>
  <si>
    <t>RAN WG2 thanks SA WG4 for the LS in S4-170219. RAN WG2 has discussed the assumptions provided in the LS and would like to provide the following answers: [. . .]</t>
  </si>
  <si>
    <t>RAN WG2 would like to inform that the light connection WI can be considered completed from RAN WG2 perspective. The set of CRs [1][2][3][4] are for email agreement until February 24. Action: RAN WG2 kindly asks RAN WG3/SA WG2/CT WG1 to take into account RAN WG2 status and attached set of CRs.</t>
  </si>
  <si>
    <t>On the support of V2x sidelink cross-carrier configuration, RAN WG2 has discussed and agreed the following aspects: In V2x, eNB supports cross-carrier configuration for an out-of-coverage carrier. Carriers which may provide V2X cross-carrier configuration can be pre-configured. In this case, the radio resource, although cross-carrier configured, is still provided by the serving cell, so it should be considered as 'served by E-UTRAN'. RAN WG2 wants to ask if SA WG2 has shared the same view and this is not in conflict with the concept of 'not served by E-UTRAN' provided in sub-clause 4.5.1.1.2.3.3 in TS 23.303 v14.1.0, NOTE 2: The 'not served by E-UTRAN' cover the cases when the UE is not served by the E-UTRAN cell operating on the carrier frequency provisioned for ProSe Direct Communication. Action: RAN WG2 kindly requests SA WG2 to take the above aspects into account and keep RAN WG2 informed of any decision.</t>
  </si>
  <si>
    <t>RAN WG2 would like to thank SA WG2 for their LS concerning UE-to-Network relaying and for providing clarifications requested by RAN WG2. In the reply LS SA WG2 asks also two follow-up questions for further clarification from RAN WG2: A) Can RAN WG2 confirm that the existing limit of number of DRBs on Uu (8 DRBs, as according to TS 36.331) is to be maintained? B) If the above assumption A) is confirmed, would QoS differentiation be supported when different eRemote-UEs are served by an eRelay-UE by sharing DRBs over Uu?  RAN WG2 would like to give the following feedback: A) It is confirmed that the current limit is to be maintained on Uu interface. However, RAN WG2 agreed that it is possible to multiplex multiple EPS bearers (belonging to either eRemote UEs or eRelay UE) onto a single Uu DRB established between eNB and eRelay UE.  B) QoS differentiation on Uu interface will be supported by mapping EPS bearers with different QoS characteristics to different DRBs on Uu interface.  Moreover, RAN WG2 has agreed that some form of mapping between Uu and PC5/non-3GPP bearers will need to be performed. RAN WG2 has not discussed the details and will eventually discuss QoS differentiation of QoS on PC5 and non-3GPP interfaces. It is also FFS how the DRBs are configured, defined, and handled on Uu and PC5. Action: RAN WG2 respectfully asks SA WG2 to take the above information into account in their further work within the related Work Item.</t>
  </si>
  <si>
    <t>RAN WG3 thanks SA WG3 for the LS S3-170485 on secure RRC connection re-establishment for CP CIoT solution. RAN WG3 has discussed the question in the incoming LS and would like to provide the following response: Question: Does RAN WG3 have any protocol flow information on DoNAS mobility that can share with SA WG3? Answer: RAN WG3 has captured the X2AP/S1AP message flow for RRC connection re-establishment triggered by Radio Link Failure in figure 19.2.2.a-1 of the attached R3-170826, which is currently endorsed by RAN WG3 pending input from SA WG3 on security aspects.</t>
  </si>
  <si>
    <t>RAN WG2#95 has agreed in R2-165778 the CR329 against TS36.304 where the PH and PTW_start calculation have been changed and use a hash function of the S-TMSI. Therefore RAN WG3 analysed at RAN WG3#95 that when IMSI-based Paging is used (e.g. in some restoration scenarios of TS 23.007 e.g. section 14.1.3 or section 26) UEs in eDRX configuration become unreachable until their next TAU unless they have data to send. This seems not aligned with TS 23.007 which handles UEs in eDRX configuration like any other UEs in such restoration scenarios.  Therefore RAN WG3 would like to request guidance from CT WG4 between two options: - CT WG4 decide to update their specifications (e.g. section 14.1.3 or section 26) to make an exception for UEs in configured eDRX mode (1), - RAN WG3 adds the S-TMSI to an IMSI-based Paging message so that the eNB is able to compute the PH and PTW_start values for UEs in eDRX configuration when paged with the IMSI paging identity (2). In particular some companies in RAN WG3 are questioning the motivation of using the IMSI-based paging when S-TMSI is available for security reasons since this leads to sending the IMSI over the air interface.</t>
  </si>
  <si>
    <t>RAN WG4 would like to thank RAN WG2 and SA WG2 for the LS about inter-carrier/inter-PLMN V2X message reception.  RAN WG4 already has related agreements on following question asked by RAN WG2 and would like to provide the following answer:  Q)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A) From RAN WG4 perspective, RAN WG4 has consensus on how many carriers/PLMNs the UE should receive V2X messages via Uu or PC5 in terms of inter-carrier/inter-PLMN V2X message reception and the maximum number of carriers. In Rel-14, RAN WG4 is specifying 2 inter-carrier con-current V2X operating bands via PC5 and Uu interface as follow Table 1.  Also 2 carriers in Band 47 will be operated for con-current V2X service as shown in Table 2 in Rel-14. [. . .] It is considered that the guidelines or requirements on the number of carriers/PLMNs for V2X UE perspectives via Uu/PC5 interface.</t>
  </si>
  <si>
    <t>SA WG1 thanks CT WG1 for their LS on applicability of WLAN emergency numbers on 3GPP access in which SA WG1 was requested  'to confirm whether it is acceptable from a service requirement point of view to make emergency numbers received via WLAN not applicable to 3GPP access'. SA WG1 also thanks SA WG3 for their reply LS on security of information provided via ANQP or DNS which SA WG1 was requested to take into account. SA WG1 discussed these issues and agreed to the attached CR to TS 22.101 for Release-14. In response to the question from CT WG1, the CR clarifies that emergency numbers received via WLAN may be applicable to 3GPP access in some scenarios, subject to local 3GPP operator policy.</t>
  </si>
  <si>
    <t>SA WG5 is currently working on the Study on Management and Orchestration of Network Slicing. The precise scope of the management of the slice instance is currently under discussion. In NGMN network slicing white paper, it is mentioned 'Network Slice Instance: a set of network functions, and resources to run these network functions, forming a complete instantiated logical network to meet certain network characteristics required by the Service Instance(s).', which means the NGMN specified network slice instance is representing a complete (e2e) logical network always including CN, RAN and TN (Transport Network) parts. In SA WG1 TS 22.261, there is description 'A network slice can provide the functionality of a complete network, including radio access network functions and core network functions (e.g., potentially from different vendors).' SA WG5 currently understands that the 3GPP management system will manage only the CN part and RAN part of the network slice instances based on the network slice description in SA WG1. Regarding the TN part supporting connectivity within and between CN and RAN parts, 3GPP management system will provide link requirements (e.g. topology, QOS parameters) to the TN management system. SA WG5 will identify relevant standard groups and industry fora, and trigger the cooperation discussion addressing the TN management. For scenarios where the Network Functions (NFs) in the network slice instance are built on top of virtualization environment, the 3GPP specifications addressing management of mobile networks that include virtualized functions (i.e. TS 28.500/28.510/28.511/28.512/28.513/28.515/28.516/28.517/28.518/28.520/28.521/28.522/28.523/28.525/28.526/28.527/28.528) will be used.</t>
  </si>
  <si>
    <t>CT WG4 thanks SA WG3-LI for their LS (S3i170041) on 'Conclusion on lawful interception in split EPC architecture'. CT WG4 has agreed the attached pCR to TS 29.244 to implement the SA WG3-LI requirements. In order to complete the stage 3 definition for LI support, CT WG4 kindly asks SA WG3-LI to clarify whether packets that are dropped at the intercepting node, e.g. due to QoS enforcement or due to the UE being not reachable, i.e. ˗ packets received from the target, but not delivered to the far end, and ˗ packets received from the far end, but not delivered to the target, have to be intercepted. If the answer is yes, should the SX3LIF be able to differentiate packets that have been dropped from packets forwarded upstreams/downstreams, and if so, how?</t>
  </si>
  <si>
    <t>CT WG4 has discussed how to activate/deactivate the predefined PCC/ADC rules over the Sx interface. CT WG4 would like to ask the following related questions: Question 1: TS 23.214 states:  ' Policies for traffic handling in the UP function, which are referred by some identifiers corresponding to the parameters of a PCC/ADC rule, can be configured in the UP function.' and 'If the predefined PCC/ADC rule contains some parameters for which corresponding policies for traffic handling in the UP function are configured in the UP function, the PGW-C/TDF-C shall activate those traffic handling policies via their rule ID(s).'  What are these traffic handling policies, and how these policies/rules are activated in the UP function, e.g. via which type of Rule ID?  Question 2: What is the expected behaviour in the CP function when the PCRF activates a group of predefined PCC/ADC rules?. Action: CT WG4 kindly asks SA WG2 to answer the above questions and consider whether related updates in their specifications are required.</t>
  </si>
  <si>
    <t>RAN WG2 has achieved preliminary agreements with regards to access control mechanism for New Radio (NR). Focusing on Access Barring, RAN WG2 agreed: - to aim to specify one unified access barring mechanism for NR that can address all the use cases and scenarios defined in LTE - that the unified access barring mechanism needs to be forward compatible in order to cope with future use cases/scenarios - to aim to specify an access barring mechanism for NR that is applicable for all RRC states in NR. To fulfil these requirements, RAN WG2 considers a framework where the each access attempt is mapped onto an 'access category' based on e.g.: - the application triggering the access - services (e.g. MMTEL voice, MMTEL video, SMS) - call types (e.g. emergency access, high priority access) - device/subscription indicators (e.g. low priority UEs) - signalling procedure(s) (e.g. NAS procedures, RRC procedures) - etc. The access barring parameters broadcast by the RAN would be 'access category' specific (but agnostic to applications, services, call types …). The UE performs the subsequent access barring check taking only the above-mentioned 'access category' into account. In other words, the access barring check and the corresponding barring parameters are unified.  RAN WG2 has not yet studied the applicability and details of this unified access barring mechanism for network slices scenario. Further discussion on the details of unified access barring mechanism including the network slices scenario will be done in the work item phase. RAN WG2 would like to understand the following CT WG1 aspects: 1. Whether it is possible for upper layer (application layer or Non-Access Stratum) to correctly identify each access attempt so that it can be mapped onto a corresponding access category 2. Whether determination of access categories can have the same meaning regardless of different network operators, i.e., standardized values. However, definition of operator-specific access categories in addition to the standardized ones may be further discussed. 3. The feasibility of applying this unified access barring mechanism in network slices scenario. RAN WG2 foresees that the detail work on access control mechanisms will be mainly discussed by RAN WG2 and CT WG1. Action: RAN WG2 kindly requests SA WG1 and SA WG2 to take the above RAN WG2 agreements and considerations into account and provide feedback if any.</t>
  </si>
  <si>
    <t>TSG RAN thanks SA WG2 on their Reply LS on Multiple bearer capability handling independent of CIoT user plane optimization. TSG RAN discussed the information provided by SA WG2 on NAS signalling independently support for S1-U data transfer and User plane CIoT EPS optimisation. RAN has agreed changes to update the specifications under its control to allow access stratum for NB-IoT UE to support S1-U data transfer without supporting User plane CIoT EPS optimisation. RAN requires NAS to provide the User plane CIoT EPS optimisation indicator to AS whenever NAS signals to MME: - support for S1-U data transfer without support for User plane CIoT EPS optimisation; or - support for both S1-U data transfer and User plane CIoT EPS optimisation. Action: RAN respectfully asks SA WG2/CT WG1/RAN WG2 to take account of the above information.</t>
  </si>
  <si>
    <t>TSG RAN#75 approved the Rel-15 Work Item on '3GPP V2X Phase 2' (enhancements on Release 14 LTE-V2X), with the WID in the attachment. TSG RAN would like to ask SA WG2, for advanced V2X services (as identified in SA WG1 TR 22.886) provided over PC5, whether any AS layer Unicast and Groupcast transmission mechanism over PC5 is needed, or it could be left to the upper layers (e.g. NAS layer or Application layer) which means only Broadcast transmission mechanism over PC5 is needed in the AS layer. Action: TSG RAN respectfully asks SA WG2 to provide answers to the above question on the support of Unicast and Groupcast transmission over PC5 for eV2X.</t>
  </si>
  <si>
    <t>TSG SA understands that the 3GPP management system will manage the CN part and RAN part of the network slice instances based on the network slice description in SA WG1, and TSG SA endorses SA WG5 to continue working on those parts as planned in the ongoing Study on Management and Orchestration of Network Slicing. Regarding the TN part supporting connectivity within and between CN and RAN parts, TSG SA is not yet able to make a specific recommendation on e.g. particular selection of external standard groups to cooperate with. TSG SA therefore recommends that SA WG5 continues the analysis of this issue within the ongoing SA WG5 study. TSG SA also understands that both SA WG2 and RAN WG3 in their recently started normative 5G work items include aspects which are relevant to the Transport Network (TN) connections, and therefore asks that SA WG2 and RAN WG3 to provide any feedback to SA WG5 which they consider necessary to take into account in the SA WG5 study. Action: TSG SA asks SA WG2 to provide any feedback to SA WG5 which may be relevant for the SA WG5 study, e.g. to confirm that the network slice should comprise all the resources required to fulfil the service as currently defined in draft TS 23.501.</t>
  </si>
  <si>
    <t>3GPP Technical Specification Group Service and System Aspects (TSG SA) would like to thank NGMN V2X Task-Force for their Liaison Statement (SP-170206) on NGMN V2X Task-Force Overview for 3GPP. In response, TSG SA would like to provide the following for information. Regarding the requested feedback on 3GPP work areas, the recent outcome of SA WGs (e.g., approved TS/TR, draft TS/TR) are publicly available online, which might fall within the interests and scope of NGMN V2X Task-Force. For example, following the completion of V2X normative requirements (3GPP TS22.185, Rel-14) in March 2016 (SA#71), TSG SA has recently completed eV2X normative requirements (3GPP TS22.186, Rel-15) in March 2017 (SA#75). TS22.186 (Enhancement of 3GPP support for V2X scenarios, Rel-15) contains five categories of requirements: General aspects, Vehicle platooning, Advanced driving, Advanced sensors and Remote driving.  Regarding possible ways for initiating discussion between the NGMN V2X Task-Force and the 3GPP, TSG SA thinks there is no practical way better than using LS. Having reviewed the NGMN V2X TF scope and objectives, if there is some update regarding (e)V2X in TSG SA (and SA WGs which are working on V2X) that may fall within their interest, we would be happy to provide the related information for NGMN V2X Task-Force in a timely manner.</t>
  </si>
  <si>
    <t>An updated schedule was provided in the local drafts folder showing proposed changes from the distributed agenda. Some further schedule changes were agreed and the schedule may be modified as the meeting progresses and updates will be provided on the local server. With this, the agenda was approved.</t>
  </si>
  <si>
    <t>The report of meeting #119 was approved.</t>
  </si>
  <si>
    <t>This LS was briefly reviewed and was noted.</t>
  </si>
  <si>
    <t>eMBMS evolution for 5G</t>
  </si>
  <si>
    <t>Nokia commented that they did not think the IoT Feature should be copied into the 5G system, but preferred that the requirements for efficient small data transfer in the 5G system should be sufficient. Nokia commented that there is no corresponding work on this in RAN so this proposal is to include the IoT Feature without RAN support. Qualcomm replied that they considered that the RAN baseline will already cover the IoT needs. Mediatek commented that EPC support of IoT should be sufficient. AT&amp;T commented that they would like to see 5G-CN support of IoT including support of legacy UEs and did not think EPC support was sufficient. Other issues were raised and this was then left for off-line discussion for development of the associated SID and this presentation was noted.</t>
  </si>
  <si>
    <t>Revised in S2-172301</t>
  </si>
  <si>
    <t>This was left for off-line discussion and revised in S2-172301</t>
  </si>
  <si>
    <t>Huawei commented that they have a similar SID proposal in S2-172130 with some clarifications on the production of a new TR for 5G V2X architecture. The related SIDs were left for off-line discussion and merged into S2-172302. This presentation was then noted.</t>
  </si>
  <si>
    <t>This was left for off-line discussion and revised, merging S2-172130, into S2-172302</t>
  </si>
  <si>
    <t>Revised in S2-172302</t>
  </si>
  <si>
    <t>Revision of S2-171230 from S2#119. Merged into S2-172302</t>
  </si>
  <si>
    <r>
      <t>LATE DOC</t>
    </r>
    <r>
      <rPr>
        <sz val="9"/>
        <rFont val="Arial"/>
        <family val="2"/>
      </rPr>
      <t>: Rx 21/03, 17:00. It was clarified that this study considered satellite as a separate access system. Qualcomm replied that in this case it needed to be clarified whether the access system will have impact on the specification of the 5G terrestrial access procedures. Motorola Mobility commented that this did not seem to be any different from current normal non-3GPP access requirements. Nokia suggested that this should not be considered in SA WG2 until the RAN WGs have progressed on this. Qualcomm agreed that input from RAN WG2 should be awaited before deciding what needs to be studied in SA WG2. This was left for further off-line discussion and was revised in S2-172303</t>
    </r>
  </si>
  <si>
    <t>Revised in S2-172303</t>
  </si>
  <si>
    <r>
      <t>LATE DOC</t>
    </r>
    <r>
      <rPr>
        <sz val="9"/>
        <rFont val="Arial"/>
        <family val="2"/>
      </rPr>
      <t>: Rx 21/03, 17:00. Qualcomm commented that there are already scenarios considering satellite as fallback access, backhaul path and non-3GPP access and asked which scenario is intended by this proposal. The proposed SID was reviewed and this presentation was then noted.</t>
    </r>
  </si>
  <si>
    <t>Qualcomm Incorporated, ZTE, Oracle, KDDI, Nokia, ETRI, Telecom Italia, Sprint, Nokia, Alcatel-Lucent Shanghai Bell</t>
  </si>
  <si>
    <t>There were some comments and the alternative proposals for the definitions were reviewed. This was left for off-line discussion and revised, merging S2-171931, in S2-172404</t>
  </si>
  <si>
    <t>Revised in S2-172404</t>
  </si>
  <si>
    <t>There were a number of comments and clarifications requested. This was left for off-line discussion and merged with S2-172404.</t>
  </si>
  <si>
    <t>There was some discussion and it was decided to clarify this with the definitions for Network Slice. This was revised to clarify the first part in S2-172405</t>
  </si>
  <si>
    <t>Revised in S2-172405</t>
  </si>
  <si>
    <t>FS_REAR: new solution to Key issue on paging</t>
  </si>
  <si>
    <t>There were a number of comments and clarifications required. The SA WG2 Chairman commented that there were diverse approaches to specifying AMF selection, placing it throughout the TS, and asked for a consistent approach to merge the proposals under an AMF selection clause. This was left for further off-line discussion and revised in S2-172406</t>
  </si>
  <si>
    <t>Revised in S2-172406</t>
  </si>
  <si>
    <t>Revised in S2-172305</t>
  </si>
  <si>
    <t>Response to S2-171663. Revised in parallel session in S2-172305</t>
  </si>
  <si>
    <t>Revised in S2-172304</t>
  </si>
  <si>
    <t>Revised in parallel session in S2-172304</t>
  </si>
  <si>
    <t>23.285 CR0030R1: Clarification for definition of 'not served by E-UTRAN'</t>
  </si>
  <si>
    <t>A number of issues were raised and this was left for further off-line discussion and revised in S2-172407</t>
  </si>
  <si>
    <t>Revised in S2-172407</t>
  </si>
  <si>
    <t>REPLY OPEN</t>
  </si>
  <si>
    <t>Revised in S2-172306</t>
  </si>
  <si>
    <t>Revised in parallel session in S2-172306</t>
  </si>
  <si>
    <t>23.214 CR0033R1: Clean up and stage 3 alignment</t>
  </si>
  <si>
    <t>Revised in S2-172307</t>
  </si>
  <si>
    <t>Revised in parallel session in S2-172307</t>
  </si>
  <si>
    <t>23.214 CR0034R1: Corrections and clean up for 23.401 related message flows</t>
  </si>
  <si>
    <t>Revised in S2-172308</t>
  </si>
  <si>
    <t>Revised in parallel session in S2-172308</t>
  </si>
  <si>
    <t>23.214 CR0035R1: Addition of Sx node level procedures</t>
  </si>
  <si>
    <t>Revised in S2-172311</t>
  </si>
  <si>
    <t>Revised in parallel session in S2-172311</t>
  </si>
  <si>
    <t>A number of issues were raised and this was left for further off-line discussion and revised in S2-172408</t>
  </si>
  <si>
    <t>Revised in S2-172408</t>
  </si>
  <si>
    <t>Revised in S2-172312</t>
  </si>
  <si>
    <t>Revised in parallel session in S2-172312</t>
  </si>
  <si>
    <t>23.682 CR0290R1: Correction of suggested number of downlink packets for UE reachability monitoring</t>
  </si>
  <si>
    <t>Revised in S2-172313</t>
  </si>
  <si>
    <t>Revised in parallel session in S2-172313</t>
  </si>
  <si>
    <t>23.682 CR0297R1: Addition of Maximum UE Availability Time</t>
  </si>
  <si>
    <t>Revised in S2-172314</t>
  </si>
  <si>
    <t>Revised in parallel session in S2-172314</t>
  </si>
  <si>
    <t>23.682 CR0298R1: Addition of Maximum UE Availability Time</t>
  </si>
  <si>
    <t>Revised in S2-172315</t>
  </si>
  <si>
    <t>Revised in parallel session in S2-172315</t>
  </si>
  <si>
    <t>23.682 CR0299R1: Interaction of the Maximum Detection Time and Maximum Latency Monitoring</t>
  </si>
  <si>
    <t>Revised in S2-172316</t>
  </si>
  <si>
    <t>Revised in parallel session in S2-172316</t>
  </si>
  <si>
    <t>23.682 CR0300R1: Interaction of Maximum Detection Time and Maximum Latency monitoring</t>
  </si>
  <si>
    <t>[DRAFT] Reply LS on eDRX Configuration and IMSI-paging</t>
  </si>
  <si>
    <t>Chris Joul</t>
  </si>
  <si>
    <t>Revised in S2-172310</t>
  </si>
  <si>
    <t>Revised in parallel session in S2-172310</t>
  </si>
  <si>
    <t>23.401 CR3222R1: Radio capabilities for eCall Only Mode</t>
  </si>
  <si>
    <t>Revised in S2-172409</t>
  </si>
  <si>
    <t>[DRAFT] Response LS to on V2x Sidelink Cross-Carrier Configuration</t>
  </si>
  <si>
    <t>A number of issues were raised and this was left for further off-line discussion and merged into S2-172409.</t>
  </si>
  <si>
    <t>A number of issues were raised and this was left for further off-line discussion and revised, merging S2-171875 and parts of S2-171912, in S2-172409</t>
  </si>
  <si>
    <t>A number of issues were raised and this was left for further off-line discussion and merged into S2-172410.</t>
  </si>
  <si>
    <t>Revised in S2-172410</t>
  </si>
  <si>
    <t>This was discussed and it was decided only to move the modified text from 5.5.1 and this was revised off-line in S2-172411</t>
  </si>
  <si>
    <t>Revised in S2-172411</t>
  </si>
  <si>
    <t>It was clarified that multiple PDU session IDs need to be different in the UE. Qualcomm commented that the PDU session ID needs to be used towards the SMF. CATT suggested providing both the old and new PDU session IDs to cover this. Ericsson commented that there could be an issue if the PDN ID changes between steps 6 and 7. Related proposals were reviewed. It was unclear whether the procedure can work with different SMFs. This was left for further off-line discussion and revised, merging S2-171865 and S2-171972, in S2-172412</t>
  </si>
  <si>
    <t>Revised in S2-172412</t>
  </si>
  <si>
    <t>This was briefly reviewed and left for further off-line discussion and was merged into S2-172412.</t>
  </si>
  <si>
    <t>There were a number of comments and issues raised and this was left for further off-line discussion and revised in S2-172413</t>
  </si>
  <si>
    <t>Revised in S2-172413</t>
  </si>
  <si>
    <t>There was some discussion and T-Mobile suggested that the UPF part should be solved before trying to solve the multiple SMF issues and the possibility to reduce the signalling latency by choosing a local SMF. This topic was left for a future meeting and was noted in parallel session.</t>
  </si>
  <si>
    <t>This was discussed and further consideration on this, in particular on the deployment options for operators, was considered necessary and this can be further discussed at the next meeting. This was then noted in parallel session.</t>
  </si>
  <si>
    <t>Questions from SA WG3 to SA WG2 for the joint session</t>
  </si>
  <si>
    <t>SA WG3</t>
  </si>
  <si>
    <t>Questions from SA WG3 to SA WG2</t>
  </si>
  <si>
    <t>Alf Zugenmaier</t>
  </si>
  <si>
    <t>There were a number of issues raised and some discussion on the procedure. Huawei commented that this function is intended as a method for the operator to optimise the network and services and is not directly related to charging and should be transparent to the UE. Motorola suggested this is further discussed off-line as this was not in line with their understanding for the procedure. This was left for further off-line discussion and revised in S2-172445</t>
  </si>
  <si>
    <t>Revised in S2-172445</t>
  </si>
  <si>
    <t>There was some discussion and comments made and related proposals were then reviewed. This was left for further off-line discussion and revised in S2-172446</t>
  </si>
  <si>
    <t>Revised in S2-172446</t>
  </si>
  <si>
    <t>Sebastian Muller</t>
  </si>
  <si>
    <t>S2-172549</t>
  </si>
  <si>
    <t>S2-172550</t>
  </si>
  <si>
    <t>S2-172551</t>
  </si>
  <si>
    <t>S2-172552</t>
  </si>
  <si>
    <t>S2-172553</t>
  </si>
  <si>
    <t>S2-172554</t>
  </si>
  <si>
    <t>S2-172555</t>
  </si>
  <si>
    <t>S2-172556</t>
  </si>
  <si>
    <t>S2-172557</t>
  </si>
  <si>
    <t>S2-172558</t>
  </si>
  <si>
    <t>S2-172559</t>
  </si>
  <si>
    <t>S2-172560</t>
  </si>
  <si>
    <t>S2-172561</t>
  </si>
  <si>
    <t>S2-172562</t>
  </si>
  <si>
    <t>S2-172563</t>
  </si>
  <si>
    <t>S2-172564</t>
  </si>
  <si>
    <t>S2-172565</t>
  </si>
  <si>
    <t>S2-172566</t>
  </si>
  <si>
    <t>S2-172567</t>
  </si>
  <si>
    <t>S2-172568</t>
  </si>
  <si>
    <t>S2-172569</t>
  </si>
  <si>
    <t>S2-172570</t>
  </si>
  <si>
    <t>S2-172571</t>
  </si>
  <si>
    <t>S2-172572</t>
  </si>
  <si>
    <t>S2-172573</t>
  </si>
  <si>
    <t>S2-172574</t>
  </si>
  <si>
    <t>S2-172575</t>
  </si>
  <si>
    <t>S2-172576</t>
  </si>
  <si>
    <t>S2-172577</t>
  </si>
  <si>
    <t>S2-172578</t>
  </si>
  <si>
    <t>S2-172579</t>
  </si>
  <si>
    <t>S2-172580</t>
  </si>
  <si>
    <t>S2-172581</t>
  </si>
  <si>
    <t>S2-172582</t>
  </si>
  <si>
    <t>S2-172583</t>
  </si>
  <si>
    <t>S2-172584</t>
  </si>
  <si>
    <t>S2-172585</t>
  </si>
  <si>
    <t>S2-172586</t>
  </si>
  <si>
    <t>S2-172587</t>
  </si>
  <si>
    <t>S2-172588</t>
  </si>
  <si>
    <t>S2-172589</t>
  </si>
  <si>
    <t>S2-172590</t>
  </si>
  <si>
    <t>S2-172591</t>
  </si>
  <si>
    <t>S2-172592</t>
  </si>
  <si>
    <t>S2-172593</t>
  </si>
  <si>
    <t>S2-172594</t>
  </si>
  <si>
    <t>S2-172595</t>
  </si>
  <si>
    <t>S2-172596</t>
  </si>
  <si>
    <t>S2-172597</t>
  </si>
  <si>
    <t>S2-172598</t>
  </si>
  <si>
    <t>S2-172599</t>
  </si>
  <si>
    <t>S2-172600</t>
  </si>
  <si>
    <t>S2-172601</t>
  </si>
  <si>
    <t>S2-172602</t>
  </si>
  <si>
    <t>S2-172603</t>
  </si>
  <si>
    <t>S2-172604</t>
  </si>
  <si>
    <t>S2-172605</t>
  </si>
  <si>
    <t>S2-172606</t>
  </si>
  <si>
    <t>S2-172607</t>
  </si>
  <si>
    <t>S2-172608</t>
  </si>
  <si>
    <t>S2-172609</t>
  </si>
  <si>
    <t>S2-172610</t>
  </si>
  <si>
    <t>S2-172611</t>
  </si>
  <si>
    <t>S2-172612</t>
  </si>
  <si>
    <t>S2-172613</t>
  </si>
  <si>
    <t>S2-172614</t>
  </si>
  <si>
    <t>S2-172615</t>
  </si>
  <si>
    <t>S2-172616</t>
  </si>
  <si>
    <t>S2-172617</t>
  </si>
  <si>
    <t>S2-172618</t>
  </si>
  <si>
    <t>S2-172619</t>
  </si>
  <si>
    <t>S2-172620</t>
  </si>
  <si>
    <t>S2-172621</t>
  </si>
  <si>
    <t>S2-172622</t>
  </si>
  <si>
    <t>S2-172623</t>
  </si>
  <si>
    <t>S2-172624</t>
  </si>
  <si>
    <t>S2-172625</t>
  </si>
  <si>
    <t>S2-172626</t>
  </si>
  <si>
    <t>S2-172627</t>
  </si>
  <si>
    <t>S2-172628</t>
  </si>
  <si>
    <t>S2-172629</t>
  </si>
  <si>
    <t>S2-172630</t>
  </si>
  <si>
    <t>S2-172631</t>
  </si>
  <si>
    <t>S2-172632</t>
  </si>
  <si>
    <t>S2-172633</t>
  </si>
  <si>
    <t>S2-172634</t>
  </si>
  <si>
    <t>S2-172635</t>
  </si>
  <si>
    <t>S2-172636</t>
  </si>
  <si>
    <t>S2-172637</t>
  </si>
  <si>
    <t>S2-172638</t>
  </si>
  <si>
    <t>S2-172639</t>
  </si>
  <si>
    <t>S2-172640</t>
  </si>
  <si>
    <t>S2-172641</t>
  </si>
  <si>
    <t>S2-172642</t>
  </si>
  <si>
    <t>S2-172643</t>
  </si>
  <si>
    <t>S2-172644</t>
  </si>
  <si>
    <t>S2-172645</t>
  </si>
  <si>
    <t>S2-172646</t>
  </si>
  <si>
    <t>S2-172647</t>
  </si>
  <si>
    <t>S2-172648</t>
  </si>
  <si>
    <t>S2-172649</t>
  </si>
  <si>
    <t>S2-172650</t>
  </si>
  <si>
    <t>S2-172651</t>
  </si>
  <si>
    <t>S2-172652</t>
  </si>
  <si>
    <t>S2-172653</t>
  </si>
  <si>
    <t>Revised in S2-172598</t>
  </si>
  <si>
    <t>TS23.502 NF services supported by SMF - NF services</t>
  </si>
  <si>
    <t>TS23.502 NF services supported by SMF - System procedures</t>
  </si>
  <si>
    <t>Revised in S2-172318</t>
  </si>
  <si>
    <t>Revised in parallel session in S2-172318</t>
  </si>
  <si>
    <t>Revised in S2-172319</t>
  </si>
  <si>
    <t>Revised in parallel session in S2-172319</t>
  </si>
  <si>
    <t>Noted in parallel session.</t>
  </si>
  <si>
    <t>Revised in S2-172320</t>
  </si>
  <si>
    <t>Revised in parallel session in S2-172320</t>
  </si>
  <si>
    <t>Revised in S2-172321</t>
  </si>
  <si>
    <t>Merged to S2-172321</t>
  </si>
  <si>
    <t>Revised in parallel session, merging S2-172203, in S2-172321</t>
  </si>
  <si>
    <t>Revised in S2-172322</t>
  </si>
  <si>
    <t>Revised in parallel session in S2-172322</t>
  </si>
  <si>
    <t>Parallel session revision of S2-171944. Noted in parallel session.</t>
  </si>
  <si>
    <t>Revised in S2-172323</t>
  </si>
  <si>
    <t>Revised in parallel session in S2-172323</t>
  </si>
  <si>
    <t>Revised in S2-172324</t>
  </si>
  <si>
    <t>Revised in parallel session in S2-172324</t>
  </si>
  <si>
    <t>Revised in S2-172317</t>
  </si>
  <si>
    <t>Revised in parallel session in S2-172317</t>
  </si>
  <si>
    <t>23.401 CR3225R1: TS 23.401 Subscription Control for EPC_DC_NR</t>
  </si>
  <si>
    <t>Revised in S2-172325</t>
  </si>
  <si>
    <t>Parallel session revision of S2-172060. Revised in parallel session in S2-172325</t>
  </si>
  <si>
    <t>23.401 CR3225R2: TS 23.401 Subscription Control for EPC_DC_NR</t>
  </si>
  <si>
    <t>Response to S2-166776, already replied to at S2#118 (S2-167250). The updated response was reviewed and it was generally agreed that further clarification of the SA WG3 issue is sought at the joint session. The response was updated and this was revised in S2-172599</t>
  </si>
  <si>
    <t>Revised in S2-172599</t>
  </si>
  <si>
    <t>There were some comments and it was decided to review the related discussion document in S2-172289. This was then noted in parallel session.</t>
  </si>
  <si>
    <t>This was updated to reflect discussions in S2-172600</t>
  </si>
  <si>
    <t>Revised in S2-172600</t>
  </si>
  <si>
    <t>[DRAFT] LS on 5GS Security aspects seeking resolution</t>
  </si>
  <si>
    <t>This was discussed and updated in order to communicate it to SA WG3 in preparation of the joint session in S2-172601</t>
  </si>
  <si>
    <t>Revised in S2-172601</t>
  </si>
  <si>
    <t>LS from SA WG5: LS on TDF support of Presence Reporting Area</t>
  </si>
  <si>
    <t>SA WG5 (S5-171783)</t>
  </si>
  <si>
    <t>AULC-CH</t>
  </si>
  <si>
    <t>SA WG5 would like to inform SA WG2 that the charging support of Multiple Presence Reporting Area(s) is being specified in TS 32.251. OCS may subscribe to/modify/unsubscribe to the Multiple Presence Reporting Area Information Reporting from PCEF. However, it is unclear in the TS 23.203 V14.2.0, how the TDF supports the Presence Reporting Area functionality. 1) As described by TS 23.203 table 6.1, clause 6.1.3, the Presence Reporting Area(s) is provided by the OCS to the PCEF/TDF. 2) However, in the same TS 23.203: - In the table 6.2, Event triggers, clause 6.1.4, the Event trigger of Change of UE presence in Presence Reporting Area can only be reported by PCEFand BBERF. - In the table 6.4a,TDF session related policy information, clause 6.4a, the attribute of Presence Reporting Area identify has been deleted. To summarize, SA WG5 would like SA WG2 to clarify whether in Rel-14, the TDF: 1) Supports the single presence reporting area as in Rel-13 2) Supports the multiple presence reporting area as for the PCEF in Rel-14 3) Does neither support the single nor the multiple presence reporting in Rel-14. Action: SA WG5 kindly asks SA WG2 to clarify whether the TDF supports or not the presence reporting area(s) as per questions above.</t>
  </si>
  <si>
    <t>Chen Shan</t>
  </si>
  <si>
    <t>Revised in S2-172448</t>
  </si>
  <si>
    <t>Response to S2-171627. Revised in parallel session in S2-172448</t>
  </si>
  <si>
    <t>Revised in S2-172449</t>
  </si>
  <si>
    <t>Revised in parallel session in S2-172449</t>
  </si>
  <si>
    <t>23.401 CR3210R1: Clarification for PGW handling of IMS services at 3GPP PS Data Off activation</t>
  </si>
  <si>
    <t>Revised in S2-172450</t>
  </si>
  <si>
    <t>Revised in parallel session in S2-172450</t>
  </si>
  <si>
    <t>Revised in S2-172453</t>
  </si>
  <si>
    <t>Revised in parallel session in S2-172453</t>
  </si>
  <si>
    <t>Revised in S2-172454</t>
  </si>
  <si>
    <t>Revised in parallel session in S2-172454</t>
  </si>
  <si>
    <t>Revised in S2-172451</t>
  </si>
  <si>
    <t>Revised in parallel session in S2-172451</t>
  </si>
  <si>
    <t>Revised in S2-172452</t>
  </si>
  <si>
    <t>Revised in parallel session in S2-172452</t>
  </si>
  <si>
    <t>LS from Broadband Forum: Update of activities following the joint Workshop</t>
  </si>
  <si>
    <t>Broadband Forum (bbf2017.250.01)</t>
  </si>
  <si>
    <t>Dear colleagues, BBF would like to thank 3GPP for the hosting of the joint 3GPP-BBF expert workshop on February 18th, 2017. At our 2017Q1 meeting, we reviewed the workshop recommendations, incl. identified expectations and key convergence items. We confirm our interest in seeking to find common interfaces for the AN and CN, to support converged wireline-wireless networks that use the 5G CN. We believe the way forward should include the following BBF activities, that we will undertake as part of the cooperation framework, aligned with 3GPP's roadmap for 5G development: - The BBF will provide recommendations for 5G system architectural and functional integration related to  convergence items highlighted/identified during the joint workshop. - The BBF will study N1, N2 and N3 interfaces and provide detailed feedback to 3GPP in the context of 5G  Fixed (as recommended by the Workshop) as soon as possible, to let 3GPP evaluate how to proceed  with this as swiftly as possible. - The BBF will specify of a 5G Access Gateway Function (AGF) that adapts fixed access onto the 5G  core. We can then consider and specify several architectural deployment options as well as the  underlying infrastructure sharing aspects. - Devise strategies and develop specifications to address a desire by a number of operators for  interworking of existing fixed access subscribers and deployed equipment into a 5G core. - We anticipate that this may require modifications to at least the following BBF specifications:  - TR-124 'Functional Requirements for Broadband Residential Gateway Devices'  - TR-69/TR-181 'CPE WAN Management Protocol' and the associated management models  - TR-178 'Multi-Service Broadband Network Architecture and Nodal Requirements'  At our 2017Q1 meeting, we initiated technical study work, as part of the BBF 5G project stream entitled '5G Convergent Architecture and Functional Specifications': - Study of the architectural and functional impact on the fixed broadband system of wireline access  integration, incl. N1, N2, N3 reference points, and other aspects, such as slicing/multi-tenancy, CPE  management and configuration, and QoS. - Sharing of access facilities between 5G and existing fixed subscribers, and migration strategies. - Potential interworking strategies between existing fixed access subscribers and the 5G core. - Definition of an Access Gateway Function (AGF), addressing the support of N2/N3 by a BBF-specified  wireline access network, and where in the network such 5G Access Gateway Function (AGF) is to be  placed.  The AGF functionality includes mapping and relay/termination of N1, N2 and N3. It would be the functional equivalent of an eNodeB but where the access media was fixed instead of an air interface.  The work will reference the appropriate 3GPP specifications. We will focus on trusted Non-3GPP access. The timeline of our studies will align with the 3GPP roadmap for Rel.15 (study) and Rel.16 (normative).  For our study work, we are currently using 3GPP TS 23.501 and TS 23.502 as our main references, understanding these specifications are work in progress.  We would like to kindly ask 3GPP to keep us informed about the progress of these work items as well as any additional documents and/or activities that you consider of relevance for our study.  Various BBF members have expressed interest in holding regular coordination calls, starting by April 2017 (1st or 2nd week of April, i.e. after BBF2017Q1 and SA WG2#120 meetings). In addition, if 3GPP considers it useful, a BBF leadership representative could try to make themself available to provide/discuss a status update with TSG groups SA WG1, SA WG2, SA WG3, possibly at the TSG SA plenary meeting in June 2017.  We are looking forward to continuing our fruitful cooperation.  Sincerely, Michael Fargano, Broadband Forum Technical Committee Chair.</t>
  </si>
  <si>
    <t>Motorola Mobility commented that the AMF definition is misaligned with the figure. Nokia commented that the Nsmf Session Activate should be made access agnostic if possible and asked to check whether all session update scenarios are covered. Further clarifications were requested and this was left for further off-line discussion and revised in S2-172604</t>
  </si>
  <si>
    <t>Revised in S2-172604</t>
  </si>
  <si>
    <t>There were a number of clarifications requested and this should be further considered off-line for a future pCR if considered acceptable. This was then noted in parallel session.</t>
  </si>
  <si>
    <t>Revision of S2-171457 from S2#119. This was further discussed off-line and revised, merging S2-172204, S2-171914 and S2-171787, in S2-172605</t>
  </si>
  <si>
    <t>Revised in S2-172605</t>
  </si>
  <si>
    <t>There were some issues raised and clarifications requested and alternative proposals were reviewed. This was left for further off-line discussion and merged into S2-172605.</t>
  </si>
  <si>
    <t>There were some issues raised and clarifications requested. This was left for further off-line discussion and merged into S2-172605.</t>
  </si>
  <si>
    <t>This was left for further off-line discussion and merged into S2-172605.</t>
  </si>
  <si>
    <t>Ericsson commented that their proposal in S2-171810 splits the procedure in two parts and this was reviewed. This was further discussed off-line and revised in S2-172606</t>
  </si>
  <si>
    <t>Revised in S2-172606</t>
  </si>
  <si>
    <t>There was some discussion and it was decided to review the related proposal in S2-172125. This was left for off-line discussion to align it and was revised in S2-172607</t>
  </si>
  <si>
    <t>Revised in S2-172607</t>
  </si>
  <si>
    <t>There were a number of issues raised and there was little support for this proposal. This was then noted in parallel session.</t>
  </si>
  <si>
    <t>Patrice</t>
  </si>
  <si>
    <t>Huawei Telecommunication India</t>
  </si>
  <si>
    <t>Revised in S2-172608</t>
  </si>
  <si>
    <t>There were a number of issues raised and clarifications provided. Related proposals were reviewed. This was left for further off-line discussion and revised, merging S2-172004, S2-171753, S2-172202 and S2-171993, in S2-172609. Revised in S2-172608</t>
  </si>
  <si>
    <t>There were a number of issues raised and clarifications provided. Related proposals were reviewed. This was further discussed off-line and merged into S2-172609.</t>
  </si>
  <si>
    <t>This was further discussed off-line and merged into S2-172609.</t>
  </si>
  <si>
    <t>This was discussed and it was decided to send an LS to RAN WG2 and RAN WG3 to get their opinion on Dual connectivity procedures. The LS was drafted in S2-172610 and this proposal was then noted in parallel session.</t>
  </si>
  <si>
    <t>[DRAFT] LS on Dual Connectivity</t>
  </si>
  <si>
    <t>Postponed in parallel session</t>
  </si>
  <si>
    <t>Postponed in parallel session.</t>
  </si>
  <si>
    <t>Postponed S2-171341 from S2#119. Noted in parallel session</t>
  </si>
  <si>
    <t>Revised in S2-172326</t>
  </si>
  <si>
    <t>Response to S2-171649. Revised in parallel session in S2-172326</t>
  </si>
  <si>
    <t>Response to S2-171763. Noted in parallel session.</t>
  </si>
  <si>
    <t>Revised in S2-172327</t>
  </si>
  <si>
    <t>Revised in parallel session in S2-172327</t>
  </si>
  <si>
    <t>23.401 CR3213R1: Correction Serving PLMN Rate Control and APN Rate Control</t>
  </si>
  <si>
    <t>Revised in S2-172328</t>
  </si>
  <si>
    <t>Revised in parallel session in S2-172328</t>
  </si>
  <si>
    <t>23.401 CR3214R1: Correction Serving PLMN Rate Control and APN Rate Control</t>
  </si>
  <si>
    <t>Revised in S2-172329</t>
  </si>
  <si>
    <t>Revised in parallel session in S2-172329</t>
  </si>
  <si>
    <t>23.401 CR3218R1: Correction of forwarding of MO Exception Data Counter</t>
  </si>
  <si>
    <t>Revised in S2-172330</t>
  </si>
  <si>
    <t>Revised in parallel session in S2-172330</t>
  </si>
  <si>
    <t>23.401 CR3219R1: Correction of forwarding of MO Exception Data Counter</t>
  </si>
  <si>
    <t>There were some clarifications needed and this was further discussed off-line and revised in S2-172612</t>
  </si>
  <si>
    <t>Revised in S2-172612</t>
  </si>
  <si>
    <t>Revised in S2-172332</t>
  </si>
  <si>
    <t>Response to S2-171651. Revised in parallel session in S2-172332</t>
  </si>
  <si>
    <t>23.401 CR3231: Clarification for congestion control for default APN</t>
  </si>
  <si>
    <t>[Draft] Reply LS on control congestion for default APN</t>
  </si>
  <si>
    <t>There was some discussion and issues raised. This was left for further off-line discussion and revised in S2-172613</t>
  </si>
  <si>
    <t>Revised in S2-172613</t>
  </si>
  <si>
    <t>There was some discussion and issues raised. This was left for further off-line discussion and revised in S2-172614</t>
  </si>
  <si>
    <t>Revised in S2-172614</t>
  </si>
  <si>
    <t>Revised in S2-172615</t>
  </si>
  <si>
    <t>This was left for off-line review and was merged into S2-172615.</t>
  </si>
  <si>
    <t>Revised in S2-172616</t>
  </si>
  <si>
    <t>This was left for off-line review and merged into S2-172616.</t>
  </si>
  <si>
    <t>There were some clarifications needed and this was left for further off-line discussion and revised, merging S2-172001, in S2-172616</t>
  </si>
  <si>
    <t>Revision of S2-170854 from S2#119. It should be clarified that this is a NAS message in Figure 4.2.x.2-1. Ericsson suggested information is added so that no acknowledge is required. Other proposals were reviewed. This was further discussed off-line and revised, merging S2-171846 and S2-171783, in S2-172617</t>
  </si>
  <si>
    <t>Revised in S2-172617</t>
  </si>
  <si>
    <t>This was left for off-line discussion and merged into S2-172617.</t>
  </si>
  <si>
    <t>Revised in S2-172455</t>
  </si>
  <si>
    <t>Revised in parallel session in S2-172455</t>
  </si>
  <si>
    <t>Revised in S2-172456</t>
  </si>
  <si>
    <t>Merged into S2-172456</t>
  </si>
  <si>
    <t>Revised in parallel session, merging S2-171886, in S2-172456</t>
  </si>
  <si>
    <t>Revised in S2-172457</t>
  </si>
  <si>
    <t>Revised in parallel session in S2-172457</t>
  </si>
  <si>
    <t>Revised in S2-172333</t>
  </si>
  <si>
    <t>Revised in parallel session in S2-172333</t>
  </si>
  <si>
    <t>Revised in S2-172334</t>
  </si>
  <si>
    <t>Revised in parallel session in S2-172334</t>
  </si>
  <si>
    <t>Revised in S2-172335</t>
  </si>
  <si>
    <t>Revised in parallel session in S2-172335</t>
  </si>
  <si>
    <t>Revised in S2-172336</t>
  </si>
  <si>
    <t>Revised in parallel session in S2-172336</t>
  </si>
  <si>
    <t>Revised in S2-172337</t>
  </si>
  <si>
    <t>Revised in parallel session in S2-172337</t>
  </si>
  <si>
    <t>There were a number of issues raised and clarifications needed. This was left for further off-line discussion and revised in S2-172618</t>
  </si>
  <si>
    <t>Revised in S2-172618</t>
  </si>
  <si>
    <t>There were a number of issues raised and clarifications needed. After some discussion it was proposed to postpone this until related issues on localized SMF and service interruption time are resolved. This was then postponed in parallel session.</t>
  </si>
  <si>
    <t>There were a number of issues raised and clarifications needed. This was further discussed off-line and merged into S2-172608.</t>
  </si>
  <si>
    <t>There were some issues raised and this was left for further off-line discussion and revised in S2-172619</t>
  </si>
  <si>
    <t>Revised in S2-172619</t>
  </si>
  <si>
    <t>There was some discussion and issues raised and it was decided to review related proposals. This was left for further off-line discussion and to take into account results of the joint session with SA WG3 and was revised, merging S2-172046 and S2-172287 in S2-172620</t>
  </si>
  <si>
    <t>Revised in S2-172620</t>
  </si>
  <si>
    <t>There was some discussion and issues raised and it was decided to review related proposals. This was further discussed off-line and merged into S2-172620</t>
  </si>
  <si>
    <t>S2-172654</t>
  </si>
  <si>
    <t>S2-172655</t>
  </si>
  <si>
    <t>S2-172656</t>
  </si>
  <si>
    <t>S2-172657</t>
  </si>
  <si>
    <t>S2-172658</t>
  </si>
  <si>
    <t>S2-172659</t>
  </si>
  <si>
    <t>S2-172660</t>
  </si>
  <si>
    <t>S2-172661</t>
  </si>
  <si>
    <t>S2-172662</t>
  </si>
  <si>
    <t>S2-172663</t>
  </si>
  <si>
    <t>S2-172664</t>
  </si>
  <si>
    <t>S2-172665</t>
  </si>
  <si>
    <t>S2-172666</t>
  </si>
  <si>
    <t>S2-172667</t>
  </si>
  <si>
    <t>S2-172668</t>
  </si>
  <si>
    <t>S2-172669</t>
  </si>
  <si>
    <t>S2-172670</t>
  </si>
  <si>
    <t>S2-172671</t>
  </si>
  <si>
    <t>S2-172672</t>
  </si>
  <si>
    <t>S2-172673</t>
  </si>
  <si>
    <t>S2-172674</t>
  </si>
  <si>
    <t>S2-172675</t>
  </si>
  <si>
    <t>S2-172676</t>
  </si>
  <si>
    <t>S2-172677</t>
  </si>
  <si>
    <t>S2-172678</t>
  </si>
  <si>
    <t>S2-172679</t>
  </si>
  <si>
    <t>S2-172680</t>
  </si>
  <si>
    <t>S2-172681</t>
  </si>
  <si>
    <t>S2-172682</t>
  </si>
  <si>
    <t>S2-172683</t>
  </si>
  <si>
    <t>S2-172684</t>
  </si>
  <si>
    <t>S2-172685</t>
  </si>
  <si>
    <t>S2-172686</t>
  </si>
  <si>
    <t>S2-172687</t>
  </si>
  <si>
    <t>S2-172688</t>
  </si>
  <si>
    <t>S2-172689</t>
  </si>
  <si>
    <t>S2-172690</t>
  </si>
  <si>
    <t>S2-172691</t>
  </si>
  <si>
    <t>Revised in S2-172461</t>
  </si>
  <si>
    <t>Revised in parallel session in S2-172461</t>
  </si>
  <si>
    <t>Revised in S2-172462</t>
  </si>
  <si>
    <t>Revised in parallel session in S2-172462</t>
  </si>
  <si>
    <t>Revised in S2-172463</t>
  </si>
  <si>
    <t>Revised in parallel session in S2-172463</t>
  </si>
  <si>
    <t>Revised in S2-172464</t>
  </si>
  <si>
    <t>Revised in parallel session in S2-172464</t>
  </si>
  <si>
    <t>Revised in S2-172465</t>
  </si>
  <si>
    <t>Revised in parallel session in S2-172465</t>
  </si>
  <si>
    <t>Revised in S2-172466</t>
  </si>
  <si>
    <t>Revised in parallel session in S2-172466</t>
  </si>
  <si>
    <t>Revised in S2-172460</t>
  </si>
  <si>
    <t>Revision of S2-171302 from S2#119. Revised in parallel session in S2-172460</t>
  </si>
  <si>
    <t>23.303 CR0324R4: Inclusion of WLAN direct discovery technologies as an alternative for ProSe Direct Discovery: WLAN technology agnostic part</t>
  </si>
  <si>
    <t>Revised in S2-172458</t>
  </si>
  <si>
    <t>Revision of S2-171273 from S2#119. Revised in parallel session in S2-172458</t>
  </si>
  <si>
    <t>23.303 CR0325R4: Inclusion of WLAN direct discovery technologies as an alternative for ProSe Direct Discovery: NAN specific part</t>
  </si>
  <si>
    <t>Revised in S2-172338</t>
  </si>
  <si>
    <t>Revised in parallel session in S2-172338</t>
  </si>
  <si>
    <t>23.401 CR3223R1: Handling of CE Mode B support for 'Voice Centric' UEs</t>
  </si>
  <si>
    <r>
      <rPr>
        <sz val="9"/>
        <color rgb="FF0000FF"/>
        <rFont val="Arial"/>
        <family val="2"/>
      </rPr>
      <t xml:space="preserve">LATE REQ: </t>
    </r>
    <r>
      <rPr>
        <sz val="9"/>
        <color indexed="10"/>
        <rFont val="Arial"/>
        <family val="2"/>
      </rPr>
      <t>LATE DOC</t>
    </r>
    <r>
      <rPr>
        <sz val="9"/>
        <rFont val="Arial"/>
        <family val="2"/>
      </rPr>
      <t>: Rx 22/03, 08:00. Noted in parallel session</t>
    </r>
  </si>
  <si>
    <t>Revised in S2-172649</t>
  </si>
  <si>
    <t>Responses to SA WG2 questions</t>
  </si>
  <si>
    <t>LS from SA WG3: Reply LS on privacy of registration and slice selection information</t>
  </si>
  <si>
    <t>SA WG3 (S3-170902)</t>
  </si>
  <si>
    <t xml:space="preserve">5GS_Ph1 </t>
  </si>
  <si>
    <t>SA WG3 thanks SA WG2 on their LS on privacy of registration and slice selection information. SA WG3 discussed the LS and agrees that the security threats identified in their LS are valid and must be mitigated. In 5GS, SA WG3 has concluded that all NAS messages, including the initial registration and the subsequent messages shall always be integrity protected. The only possible exception is, in addition to the NAS messages related to unauthenticated emergency services, the NAS messages that are required to establish a valid security context between the UE and the AMF when there is no such context is available in the UE (e.g., no stored security context available at the UE from a previous successful registration). In other words, when there is no valid security context stored at the UE, the registration message shall only include information that are required to establish the security context (e.g., subscription identifier, UE security capabilities). Please note that the subscription identifier in this case needs to be a privacy protected. If there is a valid security context available at the UE, then all NAS messages shall always be integrity protected. In addition, except for the information required for the AMF to identity the UE and the security context (e.g., subscription identifier, Key Set Identifier), the rest of the information in the NAS message shall always be ciphered. With regards to including NSSAI / S-NSSAI (or parts of it) used for slicing in the initial registration and subsequent NAS messages, SA WG3 concluded the following: - Including such information in the non-integrity protected NAS messages shall be avoided - otherwise, an attacker may manipulate these information to perform service down-grade (or bid-down) and denial of service attacks. - Including such information in non-confidentiality protected NAS messages compromises the privacy as information about the slicies that are being used by the UE/user is leaked. While such privacy may not be needed for all slices, access to some network slices or slice types that are considered privacy sensitive requires privacy protection - e.g., access to public safety related slice(s), enterprise or dedicated private slice(s). Therefore, at least for the slices that require privacy, these information shall not be sent without confidentiality protection. Similarly, the security and privacy threats are also applicable when NSSAI related information is included in unprotected RRC signaling messages. Therefore, including NSSAI related information in such unprotected RRC signaling should be avoided when possible and shall be avoided when privacy of such information (e.g., when UE is accessing privacy sensitive slices) is required. In cases where privacy of NSSAI is required, if the UE is already registered, SA WG3 believes that it is sufficient to include only the UE temporary identifier (e.g., 5G GUTI) assigned by the AMF in the previous registration in the unproteted RRC message and not include the NSSAI related information in unprotected RRC messages. If the 5G RAN is unable to select the AMF from this information (e.g., due to UE mobility), the UE can always fall back and perform the protected NAS message procedures. The UE temporary identifier needs to be constructed such that it does not reveal any privacy sensitive slice specific information. SA WG3 understands that if NSSAI (or part of it) is not included in the initial unprotected NAS messages or unprotected RRC messages due to the privacy requirement of the slice(s) being requested by the UE, it may result in a non-optimal initial selection of the AMF (e.g., default AMF) with potential AMF relocation when the full requested NSSAI is sent by the UE in a later protected NAS message after the security context is established between the UE and the AMF. This a tradeoff between performance and privacy when the requested NSSAI requires privacy protection. It should be noted here that if the number of UEs accessing privacy sensitive slices in a given RAN is relatively low compared to the number of UEs accessing that RAN, then the absense of NSSAI related information in RRC message itself may leak information that these low number of users are accessing privacy sensitive slices. SA WG3 has not concluded yet whether and if so how such leakage of information needs to be prevented in 5GS. Action: SA WG2 is kindly requested to take the above information and the SA WG3 conclusions into account in their 5G work for network slicing. Particularly, the UE temporary identifier needs to be constructed such that it does not reveal any privacy sensitive slice specific information.</t>
  </si>
  <si>
    <t>SA WG3 Chairman</t>
  </si>
  <si>
    <t>Responses to the SA WG2 questions are provided in the SA WG2 text and indicated with change bars.</t>
  </si>
  <si>
    <t>Revised in S2-172621</t>
  </si>
  <si>
    <t>Revised in S2-172622</t>
  </si>
  <si>
    <t>Revised in parallel session in S2-172622</t>
  </si>
  <si>
    <t>Revised in S2-172623</t>
  </si>
  <si>
    <t>Revised in S2-172624</t>
  </si>
  <si>
    <t>Revised in parallel session in S2-172624</t>
  </si>
  <si>
    <t>Revision of S2-171818. Merged into S2-172621</t>
  </si>
  <si>
    <t>Revision of S2-172057. Revised in parallel session, merging S2-172598, in S2-172621</t>
  </si>
  <si>
    <t>Revised in S2-172625</t>
  </si>
  <si>
    <t>Revised in parallel session in S2-172625</t>
  </si>
  <si>
    <r>
      <t>LATE DOC</t>
    </r>
    <r>
      <rPr>
        <sz val="9"/>
        <rFont val="Arial"/>
        <family val="2"/>
      </rPr>
      <t>: Rx 21/03, 16:45. Merged into S2-172623</t>
    </r>
  </si>
  <si>
    <t>Revised in parallel session, merging S2-172282, in S2-172623</t>
  </si>
  <si>
    <t>Revised in S2-172467</t>
  </si>
  <si>
    <t>Revised in parallel session in S2-172467</t>
  </si>
  <si>
    <t>Revised in S2-172468</t>
  </si>
  <si>
    <t>Revised in parallel session in S2-172468</t>
  </si>
  <si>
    <t>Confirm sources! Noted in parallel session</t>
  </si>
  <si>
    <t>Revised in S2-172469</t>
  </si>
  <si>
    <t>Revised in parallel session in S2-172469</t>
  </si>
  <si>
    <t>Revised in S2-172470</t>
  </si>
  <si>
    <t>Revised in parallel session in S2-172470</t>
  </si>
  <si>
    <t>Revised in S2-172471</t>
  </si>
  <si>
    <t>Revised in parallel session in S2-172471</t>
  </si>
  <si>
    <t>Revised in S2-172472</t>
  </si>
  <si>
    <t>Revised in parallel session in S2-172472</t>
  </si>
  <si>
    <t>Revised in S2-172339</t>
  </si>
  <si>
    <t>Revised in parallel session in S2-172339</t>
  </si>
  <si>
    <t>Revised in S2-172340</t>
  </si>
  <si>
    <t>Revised in parallel session, merging S2-172111, in S2-172340</t>
  </si>
  <si>
    <t>Merged into S2-172340</t>
  </si>
  <si>
    <t>Revised in S2-172341</t>
  </si>
  <si>
    <t>Revised in parallel session in S2-172341</t>
  </si>
  <si>
    <t>Changes except removing SMS subscription information from step 6 will be merged with S2-172340.</t>
  </si>
  <si>
    <t>Revised in S2-172342</t>
  </si>
  <si>
    <t>Revised in parallel session in S2-172342</t>
  </si>
  <si>
    <t>Postponed S2-171450 from S2#119. Noted in parallel session</t>
  </si>
  <si>
    <t>Revised in S2-172343</t>
  </si>
  <si>
    <t>Response to S2-171634. Revised in parallel session in S2-172343</t>
  </si>
  <si>
    <t>Revised in S2-172344</t>
  </si>
  <si>
    <t>Response to S2-171635. Revised in parallel session in S2-172344</t>
  </si>
  <si>
    <t>Revised in S2-172345</t>
  </si>
  <si>
    <t>Response to S2-171648. Revised in parallel session in S2-172345</t>
  </si>
  <si>
    <t>Revised in S2-172346</t>
  </si>
  <si>
    <t>Revised in parallel session in S2-172346</t>
  </si>
  <si>
    <t>23.682 CR0277R1: Enabling the Routing of non-IP traffic between the UE and SCEF</t>
  </si>
  <si>
    <t>Revised in S2-172347</t>
  </si>
  <si>
    <t>Revised in parallel session in S2-172347</t>
  </si>
  <si>
    <t>23.682 CR0278R1: SCEF Behavior in the NIDD Configuration and NIDD Authorisation Update Procedures</t>
  </si>
  <si>
    <t>Revised in S2-172348</t>
  </si>
  <si>
    <t>Revised in parallel session in S2-172348</t>
  </si>
  <si>
    <t>23.682 CR0279R1: SCEF Behavior in the Mobile Terminated NIDD Procedure</t>
  </si>
  <si>
    <t>Revised in S2-172349</t>
  </si>
  <si>
    <t>Revised in parallel session in S2-172349</t>
  </si>
  <si>
    <t>23.682 CR0280R1: SCEF Behavior in the Mobile Originated NIDD Procedure</t>
  </si>
  <si>
    <t>There were a number of issues raised and this was left for further off-line discussion and revised in S2-172652</t>
  </si>
  <si>
    <t>Revised in S2-172652</t>
  </si>
  <si>
    <t>Revised in S2-172350</t>
  </si>
  <si>
    <t>Revised in parallel session in S2-172350</t>
  </si>
  <si>
    <t>23.682 CR0276R1: Idle Status Indication in MONTE:UE Reachability or Availability after DDN failure Events</t>
  </si>
  <si>
    <t>There were a number of issues raised and this was left for further off-line discussion and revised in S2-172653</t>
  </si>
  <si>
    <t>Revised in S2-172653</t>
  </si>
  <si>
    <t>Postponed S2-170708 from S2#119. Noted in parallel session</t>
  </si>
  <si>
    <t>Postponed S2-170731 from S2#119. Noted in parallel session</t>
  </si>
  <si>
    <t>Postponed S2-170763 from S2#119. Noted in parallel session</t>
  </si>
  <si>
    <t>Postponed S2-171481 from S2#119. Noted in parallel session</t>
  </si>
  <si>
    <t>Revised in S2-172629</t>
  </si>
  <si>
    <t>Revised in parallel session in S2-172629</t>
  </si>
  <si>
    <t>Revised in S2-172630</t>
  </si>
  <si>
    <t>Merged into S2-172630</t>
  </si>
  <si>
    <t>Revised in parallel session, merging S2-172224, in S2-172630</t>
  </si>
  <si>
    <t>Revised in S2-172631</t>
  </si>
  <si>
    <t>Revised in parallel session in S2-172631</t>
  </si>
  <si>
    <t>Revised in S2-172632</t>
  </si>
  <si>
    <t>Revised in parallel session in S2-172632</t>
  </si>
  <si>
    <t>There were a number of issues raised and this was left for further off-line discussion and revised in S2-172654</t>
  </si>
  <si>
    <t>Revised in S2-172654</t>
  </si>
  <si>
    <t>It needs to be decided whether the RAN trigger is for the whole UE or on a per-session basis and RAN WG3 should be asked to clarify this. It was decided to postpone the deactivation issue until the RAN trigger issue is clarified. This was then postponed.</t>
  </si>
  <si>
    <t>There were some issues raised and it was considered that the trigger conditions should be defined before this can be decided. This was left for further off-line discussion. It was decided to postpone the deactivation issue until the RAN trigger issue is clarified. This was then postponed.</t>
  </si>
  <si>
    <t>Revised in S2-172626</t>
  </si>
  <si>
    <t>Revision of S2-171874. Reviewed in the joint SA WG2 / SA WG3 session. This was revised after the joint session in S2-172626</t>
  </si>
  <si>
    <t>Qualcomm suggested that for the Mobility Model, it is desirable from the SA WG2 perspective to have a common architecture and it is recognised that this may have impacts in RAN WG2. It was suggested to capture this in the LS to RAN WG2 (S2-171806). It was decided to keep this information as a 'living document' containing agreements and issues during the development of the draft TS. This was revised off-line in S2-172655</t>
  </si>
  <si>
    <t>Revised in S2-172655</t>
  </si>
  <si>
    <t>Postponed S2-171339 from S2#119. Noted in parallel session</t>
  </si>
  <si>
    <t>Revised in S2-172473</t>
  </si>
  <si>
    <t>Revised in parallel session in S2-172473</t>
  </si>
  <si>
    <t>WITHDRAWN: This contribution proposes to add NAS layer for Untrusted Non 3GPP access.</t>
  </si>
  <si>
    <t>Withdrawn in parallel session.</t>
  </si>
  <si>
    <t>A number of issues were raised and this was left for further off-line discussion and parts merged into S2-172409 (see also agenda item 6.5.10). 3rd change merged into S2-172409</t>
  </si>
  <si>
    <t>Merged into S2-172409</t>
  </si>
  <si>
    <t>Revised in S2-172475</t>
  </si>
  <si>
    <t>Revised in parallel session in S2-172475</t>
  </si>
  <si>
    <t>Revised in S2-172476</t>
  </si>
  <si>
    <t>Revised in parallel session in S2-172476</t>
  </si>
  <si>
    <t>[DRAFT] LS on E-UTRA in NG-RAN</t>
  </si>
  <si>
    <t>To: RAN WG2. CC: RAN WG3, CT WG1, SA WG1, SA WG3</t>
  </si>
  <si>
    <t>Other companies' proposals were reviewed. It was decided to produce a clear set of questions and issues to be decided upon, possibly by an informal show of hands. This was left for off-line drafting and provided in S2-172656. This was then noted in parallel session.</t>
  </si>
  <si>
    <t>Questions and issues to be decided upon for Slice Selection</t>
  </si>
  <si>
    <t>There was some discussion and clarifications made. This was then noted in parallel session.</t>
  </si>
  <si>
    <t>Response LS to on V2x Sidelink Cross-Carrier Configuration</t>
  </si>
  <si>
    <t>To: RAN WG2, CT WG1. Attachment: S2-172304: TS 23.285 CR0030</t>
  </si>
  <si>
    <t>LTE_V2X-Core, V2XARC</t>
  </si>
  <si>
    <t>There were a number of issues raised and clarifications requested. This was then noted in parallel session.</t>
  </si>
  <si>
    <t>There were a number of issues raised and clarifications requested. This required further consideration and was postponed in parallel session.</t>
  </si>
  <si>
    <t>Revised in S2-172352</t>
  </si>
  <si>
    <t>Revised in parallel session in S2-172352</t>
  </si>
  <si>
    <t>23.682 CR0287R1: Reliability Data Service capability exchange between the UE and the SCEF</t>
  </si>
  <si>
    <t>Revised in S2-172353</t>
  </si>
  <si>
    <t>Revised in parallel session in S2-172353</t>
  </si>
  <si>
    <t>23.682 CR0288R1: Reliability Data Service capability exchange between the UE and the SCEF</t>
  </si>
  <si>
    <t>Revised in S2-172354</t>
  </si>
  <si>
    <t>Revised in parallel session in S2-172354</t>
  </si>
  <si>
    <t>23.682 CR0291R1: Removal of authorisation for monitoring</t>
  </si>
  <si>
    <t>Revised in S2-172355</t>
  </si>
  <si>
    <t>Revised in parallel session in S2-172355</t>
  </si>
  <si>
    <t>23.682 CR0292R1: Removal of authorization for monitoring</t>
  </si>
  <si>
    <t>Revised in S2-172363</t>
  </si>
  <si>
    <t>Revised in parallel session in S2-172363</t>
  </si>
  <si>
    <t>23.682 CR0294R1: Removal of Non-IP APN</t>
  </si>
  <si>
    <t>Revised in S2-172362</t>
  </si>
  <si>
    <t>Revised in S2-172356</t>
  </si>
  <si>
    <t>Revised in parallel session in S2-172356</t>
  </si>
  <si>
    <t>LG Electronics, SK Telecom, ETRI , InterDigital (?)</t>
  </si>
  <si>
    <t>Merged into S2-172362</t>
  </si>
  <si>
    <t>Revised in S2-172357</t>
  </si>
  <si>
    <t>Revised in parallel session in S2-172357</t>
  </si>
  <si>
    <t>Revised in S2-172358</t>
  </si>
  <si>
    <t>Revised in parallel session in S2-172358</t>
  </si>
  <si>
    <t>Revised in S2-172359</t>
  </si>
  <si>
    <t>Revised in parallel session in S2-172359</t>
  </si>
  <si>
    <t>Revised in S2-172360</t>
  </si>
  <si>
    <t>Revised in parallel session in S2-172360</t>
  </si>
  <si>
    <t>Revised in S2-172361</t>
  </si>
  <si>
    <t>Revised in parallel session in S2-172361</t>
  </si>
  <si>
    <t>Revised off-line, merging S2-171975, S2-172161 and S2-172163, in S2-172362.</t>
  </si>
  <si>
    <t>Revised in S2-172364</t>
  </si>
  <si>
    <t>Revised in parallel session in S2-172364</t>
  </si>
  <si>
    <t>23.682 CR0275R1: Enable T8 for MONTE procedures</t>
  </si>
  <si>
    <t>Revised in S2-172365</t>
  </si>
  <si>
    <t>Revised in parallel session in S2-172365</t>
  </si>
  <si>
    <t>23.682 CR0283R1: T8 to AS directly and SCEF Behavior in the MONTE</t>
  </si>
  <si>
    <t>Revised in S2-172366</t>
  </si>
  <si>
    <t>Revised in parallel session in S2-172366</t>
  </si>
  <si>
    <t>23.682 CR0274R1: TMGI and Location changes for GMD</t>
  </si>
  <si>
    <t>Revised in S2-172367</t>
  </si>
  <si>
    <t>Revised in parallel session in S2-172367</t>
  </si>
  <si>
    <t>23.682 CR0281R1: Accessing MTC-IWF functionality via T8</t>
  </si>
  <si>
    <t>Revised in S2-172368</t>
  </si>
  <si>
    <t>Revised in parallel session in S2-172368</t>
  </si>
  <si>
    <t>23.682 CR0286R1: T8 updates for procedure for enhanced coverage restriction control via SCEF</t>
  </si>
  <si>
    <t>Revised in S2-172369</t>
  </si>
  <si>
    <t>Revised in parallel session in S2-172369</t>
  </si>
  <si>
    <t>23.682 CR0302R1: Enable T8 for CP procedures</t>
  </si>
  <si>
    <t>Is this a draft CR? Noted in parallel session</t>
  </si>
  <si>
    <t>Revised in S2-172477</t>
  </si>
  <si>
    <t>Response to S2-171762. Revised in parallel session in S2-172477</t>
  </si>
  <si>
    <t>Revised in S2-172478</t>
  </si>
  <si>
    <t>Revised in parallel session in S2-172478</t>
  </si>
  <si>
    <t>23.203 CR1086R1: Clarification of caching time</t>
  </si>
  <si>
    <t>Revised in S2-172479</t>
  </si>
  <si>
    <t>Response to S2-171653. Revised in parallel session in S2-172479</t>
  </si>
  <si>
    <t>Merged into S2-172481</t>
  </si>
  <si>
    <t>Revised in S2-172481</t>
  </si>
  <si>
    <t>23.203 CR1084R1: Corrections to 3GPP PS Data Off</t>
  </si>
  <si>
    <t>Revised in parallel session, merging S2-171678 and S2-172156, in S2-172481</t>
  </si>
  <si>
    <t>Response to S2-171654. Merged into S2-172480</t>
  </si>
  <si>
    <t>Revised in S2-172480</t>
  </si>
  <si>
    <t>Response to S2-171654. Revised in parallel session, merging S2-171679 and S2-172134, in S2-172480</t>
  </si>
  <si>
    <t>Postponed S2-170728 from S2#119. Noted in parallel session</t>
  </si>
  <si>
    <t>Postponed S2-171337 from S2#119. Noted in parallel session</t>
  </si>
  <si>
    <t>Postponed S2-171340 from S2#119. Noted in parallel session</t>
  </si>
  <si>
    <t>Revised in S2-172482</t>
  </si>
  <si>
    <t>23.167 CR0316R1: Downloading emerg number from ePDG</t>
  </si>
  <si>
    <t>Revised in S2-172483</t>
  </si>
  <si>
    <t>Revised in parallel session in S2-172483</t>
  </si>
  <si>
    <t>23.401 CR3221R1: Handling of emergency call numbers received from WLAN</t>
  </si>
  <si>
    <t>Merged into S2-172482</t>
  </si>
  <si>
    <t>Revised in parallel session, merging S2-171960, in S2-172482</t>
  </si>
  <si>
    <t>Revised in S2-172484</t>
  </si>
  <si>
    <t>Revised in parallel session in S2-172484</t>
  </si>
  <si>
    <t>23.060 CR2026R1: Handling of emergency call numbers received from WLAN</t>
  </si>
  <si>
    <t>Revised in S2-172486</t>
  </si>
  <si>
    <t>Revised in parallel session in S2-172486</t>
  </si>
  <si>
    <t>23.402 CR2970R1: Emergency sessions in trusted WLAN with unauthenticated UE</t>
  </si>
  <si>
    <t>This was discussed and other proposals were also reviewed. This was postponed until RAN WGs are consulted on the EPS bearer ID issue.</t>
  </si>
  <si>
    <r>
      <t>This was discussed and a number of issues identified. This was postponed until RAN WGs are consulted on the EPS bearer ID issue.</t>
    </r>
    <r>
      <rPr>
        <sz val="9"/>
        <color rgb="FFFF0000"/>
        <rFont val="Arial"/>
        <family val="2"/>
      </rPr>
      <t xml:space="preserve"> It was agreed that the mapped EPS QoS context is prepared ahead of any 5GC to EPC connected or Idle-mode mobility.</t>
    </r>
  </si>
  <si>
    <t>Merged into S2-172637</t>
  </si>
  <si>
    <t>Revised in S2-172637</t>
  </si>
  <si>
    <t>Revised in parallel session, merging S2-171786 and S2-172068, in S2-172637</t>
  </si>
  <si>
    <t>Revised in S2-172635</t>
  </si>
  <si>
    <t>Revised in parallel session in S2-172635</t>
  </si>
  <si>
    <t>Revised in S2-172636</t>
  </si>
  <si>
    <t>Revised in parallel session, merging S2-172002, in S2-172636</t>
  </si>
  <si>
    <t>Merged into S2-172636</t>
  </si>
  <si>
    <t>There was some discussion and a number of issues raised. This was left for further off-line discussion and revised in S2-172658</t>
  </si>
  <si>
    <t>Revised in S2-172658</t>
  </si>
  <si>
    <t>Revised in S2-172634</t>
  </si>
  <si>
    <t>Revised in parallel session in S2-172634</t>
  </si>
  <si>
    <t>Merged into S2-172608</t>
  </si>
  <si>
    <t>This was reviewed and was left for further off-line discussion and was revised, merging S2-172206 and S2-171974, in S2-172608</t>
  </si>
  <si>
    <t>Revised in S2-172633</t>
  </si>
  <si>
    <t>Revised in parallel session in S2-172633</t>
  </si>
  <si>
    <t>Revised in S2-172370</t>
  </si>
  <si>
    <t>Revision of S2-172080, merging S2-171975, S2-172161 and S2-172163. Confirm Sources! Revised in parallel session in S2-172370</t>
  </si>
  <si>
    <t>Revised in S2-172371</t>
  </si>
  <si>
    <t>Revised in parallel session, merging S2-172225, in S2-172371</t>
  </si>
  <si>
    <t>Merged into S2-172371</t>
  </si>
  <si>
    <t>Revised in S2-172372</t>
  </si>
  <si>
    <t>Revised in parallel session in S2-172372</t>
  </si>
  <si>
    <t>Revised in S2-172373</t>
  </si>
  <si>
    <t>Revised in parallel session in S2-172373</t>
  </si>
  <si>
    <t>Revised in S2-172374</t>
  </si>
  <si>
    <t>Revised in parallel session in S2-172374</t>
  </si>
  <si>
    <t>Revision of S2-170842 from S2#119. Noted in parallel session</t>
  </si>
  <si>
    <t>Mandatory support of single registration mode</t>
  </si>
  <si>
    <t>There were a number of issues raised and it was decided to create a new pCR on mandatory support for single registration. This was then merged into S2-172659.</t>
  </si>
  <si>
    <t>Revision of S2-170843 from S2#119. Noted in parallel session</t>
  </si>
  <si>
    <t>Revised in S2-172375</t>
  </si>
  <si>
    <t>Revised in parallel session in S2-172375</t>
  </si>
  <si>
    <t>There were a number of issues raised and this required a better understanding of the issues. This was then postponed in parallel session.</t>
  </si>
  <si>
    <t>S2-172692</t>
  </si>
  <si>
    <t>S2-172693</t>
  </si>
  <si>
    <t>S2-172694</t>
  </si>
  <si>
    <t>S2-172695</t>
  </si>
  <si>
    <t>S2-172696</t>
  </si>
  <si>
    <t>S2-172697</t>
  </si>
  <si>
    <t>S2-172698</t>
  </si>
  <si>
    <t>S2-172699</t>
  </si>
  <si>
    <t>S2-172700</t>
  </si>
  <si>
    <t>S2-172701</t>
  </si>
  <si>
    <t>S2-172702</t>
  </si>
  <si>
    <t>S2-172703</t>
  </si>
  <si>
    <t>S2-172704</t>
  </si>
  <si>
    <t>S2-172705</t>
  </si>
  <si>
    <t>S2-172706</t>
  </si>
  <si>
    <t>S2-172707</t>
  </si>
  <si>
    <t>S2-172708</t>
  </si>
  <si>
    <t>S2-172709</t>
  </si>
  <si>
    <t>S2-172710</t>
  </si>
  <si>
    <t>S2-172711</t>
  </si>
  <si>
    <t>S2-172712</t>
  </si>
  <si>
    <t>S2-172713</t>
  </si>
  <si>
    <t>S2-172714</t>
  </si>
  <si>
    <t>S2-172715</t>
  </si>
  <si>
    <t>S2-172716</t>
  </si>
  <si>
    <t>S2-172717</t>
  </si>
  <si>
    <t>S2-172718</t>
  </si>
  <si>
    <t>S2-172719</t>
  </si>
  <si>
    <t>S2-172720</t>
  </si>
  <si>
    <t>S2-172721</t>
  </si>
  <si>
    <t>S2-172722</t>
  </si>
  <si>
    <t>S2-172723</t>
  </si>
  <si>
    <t>S2-172724</t>
  </si>
  <si>
    <t>S2-172725</t>
  </si>
  <si>
    <t>S2-172726</t>
  </si>
  <si>
    <t>S2-172727</t>
  </si>
  <si>
    <t>S2-172728</t>
  </si>
  <si>
    <t>S2-172729</t>
  </si>
  <si>
    <t>S2-172730</t>
  </si>
  <si>
    <t>S2-172731</t>
  </si>
  <si>
    <t>Revised in S2-172638</t>
  </si>
  <si>
    <t>Revised in parallel session in S2-172638</t>
  </si>
  <si>
    <t>Revised in S2-172641</t>
  </si>
  <si>
    <t>Revised in parallel session in S2-172641</t>
  </si>
  <si>
    <t>Revised in S2-172639</t>
  </si>
  <si>
    <t>Revised in parallel session in S2-172639</t>
  </si>
  <si>
    <t>Merged into S2-172643</t>
  </si>
  <si>
    <t>Revised in S2-172642</t>
  </si>
  <si>
    <t>Revised in parallel session in S2-172642</t>
  </si>
  <si>
    <t>Revised in S2-172643</t>
  </si>
  <si>
    <t>Revised in S2-172640</t>
  </si>
  <si>
    <t>Revised in parallel session in S2-172640</t>
  </si>
  <si>
    <t>Revised in S2-172417</t>
  </si>
  <si>
    <t>Revised in S2-172415</t>
  </si>
  <si>
    <t>Revised in parallel session in S2-172415</t>
  </si>
  <si>
    <t>Revised in S2-172418</t>
  </si>
  <si>
    <t>Parallel session revision of S2-171956. Revised in parallel session in S2-172418</t>
  </si>
  <si>
    <t>Revised in S2-172419</t>
  </si>
  <si>
    <t>Revised in parallel session in S2-172419</t>
  </si>
  <si>
    <t>Revised in S2-172420</t>
  </si>
  <si>
    <t>Revised in parallel session in S2-172420</t>
  </si>
  <si>
    <t>Revised in S2-172421</t>
  </si>
  <si>
    <t>Revised in parallel session in S2-172421</t>
  </si>
  <si>
    <t>Revised in S2-172422</t>
  </si>
  <si>
    <t>Revised in S2-172423</t>
  </si>
  <si>
    <t>Revised in parallel session in S2-172423</t>
  </si>
  <si>
    <t>Revised in S2-172424</t>
  </si>
  <si>
    <t>Revised in parallel session in S2-172424</t>
  </si>
  <si>
    <t>Revised in parallel session, merging S2-171996, S2-172006 and S2-171754, in S2-172643</t>
  </si>
  <si>
    <t>Revised in S2-172627</t>
  </si>
  <si>
    <t>Cisco Systems, Inc., Intel</t>
  </si>
  <si>
    <t>N2 persistence control way forward</t>
  </si>
  <si>
    <t>The paper proposes an alternative way forward for N2 persistence control based on offline discussions that took place after the SA WG2#120 submission deadline.</t>
  </si>
  <si>
    <r>
      <rPr>
        <sz val="9"/>
        <color rgb="FF0000FF"/>
        <rFont val="Arial"/>
        <family val="2"/>
      </rPr>
      <t>LATE REQ</t>
    </r>
    <r>
      <rPr>
        <sz val="9"/>
        <rFont val="Arial"/>
        <family val="2"/>
      </rPr>
      <t xml:space="preserve">: </t>
    </r>
    <r>
      <rPr>
        <sz val="9"/>
        <color rgb="FFFF0000"/>
        <rFont val="Arial"/>
        <family val="2"/>
      </rPr>
      <t>LATE DOC</t>
    </r>
    <r>
      <rPr>
        <sz val="9"/>
        <rFont val="Arial"/>
        <family val="2"/>
      </rPr>
      <t>: Rx 27/03, 07:20. Revised in S2-172627</t>
    </r>
  </si>
  <si>
    <t>Rx:</t>
  </si>
  <si>
    <t>X Rx:</t>
  </si>
  <si>
    <t>W/D</t>
  </si>
  <si>
    <t>Off-line revision of S2-172447. Intel commented that this does not contain a technical text proposal and suggested that the content could be endorsed. A number of the issues raised in this contribution were discussed. This was left for further off-line discussion and was revised in S2-172710</t>
  </si>
  <si>
    <t>Revised in S2-172710</t>
  </si>
  <si>
    <t>Revised in S2-172661</t>
  </si>
  <si>
    <t>Revised in parallel session in S2-172661</t>
  </si>
  <si>
    <t>There were a number of issues raised and this required further consideration. This was then postponed in parallel session.</t>
  </si>
  <si>
    <t>Revised in S2-172660</t>
  </si>
  <si>
    <t>Revised in parallel session in S2-172660</t>
  </si>
  <si>
    <t>Revised in S2-172662</t>
  </si>
  <si>
    <t>Revised in parallel session in S2-172662</t>
  </si>
  <si>
    <t>Revised in S2-172663</t>
  </si>
  <si>
    <t>Revised in parallel session in S2-172663</t>
  </si>
  <si>
    <t>Revised in S2-172664</t>
  </si>
  <si>
    <t>Revised in parallel session, merging S2-171927, in S2-172664</t>
  </si>
  <si>
    <t>Merged into S2-172664</t>
  </si>
  <si>
    <t>Revised in S2-172442</t>
  </si>
  <si>
    <t>Revised in S2-172434</t>
  </si>
  <si>
    <t>Revised in parallel session in S2-172434</t>
  </si>
  <si>
    <t>Revised in S2-172435</t>
  </si>
  <si>
    <t>Revised in parallel session in S2-172435</t>
  </si>
  <si>
    <t>Revised in S2-172436</t>
  </si>
  <si>
    <t>Revised in parallel session in S2-172436</t>
  </si>
  <si>
    <t>Revised in S2-172437</t>
  </si>
  <si>
    <t>There were a number of corrections and clarifications requested and this was revised off-line in S2-172711</t>
  </si>
  <si>
    <t>Revised in S2-172711</t>
  </si>
  <si>
    <t>Revised in parallel session, merging S2-171841, in S2-172437</t>
  </si>
  <si>
    <t>Merged into S2-172437</t>
  </si>
  <si>
    <t>Revised in S2-172439</t>
  </si>
  <si>
    <t>Revised in parallel session in S2-172439</t>
  </si>
  <si>
    <t>Parallel session revision of S2-171840. Revised in parallel session, merging S2-172217, in S2-172442</t>
  </si>
  <si>
    <t>Merged with key issue 'RAN paging failure' into S2-172442.</t>
  </si>
  <si>
    <t>Revised in S2-172438</t>
  </si>
  <si>
    <t>Revised in parallel session in S2-172438</t>
  </si>
  <si>
    <t>There were a number of issues raised and this was left for further off-line discussion and revised in S2-172712</t>
  </si>
  <si>
    <t>Revised in S2-172712</t>
  </si>
  <si>
    <t>Revised in S2-172440</t>
  </si>
  <si>
    <t>Revised in parallel session in S2-172440</t>
  </si>
  <si>
    <t>Revised in S2-172441</t>
  </si>
  <si>
    <t>Revised in parallel session in S2-172441</t>
  </si>
  <si>
    <t>To: SA WG1</t>
  </si>
  <si>
    <t>This was reviewed and left for off-line discussion and merged into S2-172615.</t>
  </si>
  <si>
    <t>It was commented that some of the text is already covered by other proposals and some clarification of the timely delivery of data was needed and the editor's note should be reviewed. This was left for further off-line discussion and revised, merging S2-171881  and S2-171849, in S2-172615</t>
  </si>
  <si>
    <t>This was reviewed and further consideration of the topic was needed. This was postponed in parallel session.</t>
  </si>
  <si>
    <t>Revised in S2-172713</t>
  </si>
  <si>
    <t>This was reviewed and a number of corrections suggested. this was left for further off-line discussion and revised in S2-172714</t>
  </si>
  <si>
    <t>Revised in S2-172714</t>
  </si>
  <si>
    <t>It was reported that there are ongoing discussions on the subscription information which may need to be taken into account in this proposal. This was left for further off-line discussion and revised, merging S2-171863, in S2-172715</t>
  </si>
  <si>
    <t>Revised in S2-172715</t>
  </si>
  <si>
    <t>This was merged into S2-172715</t>
  </si>
  <si>
    <t>Response to S2-171763. Some clarifications were suggested and this was left for further off-line discussion and revised in S2-172716</t>
  </si>
  <si>
    <t>Revised in S2-172716</t>
  </si>
  <si>
    <t>S2-172732</t>
  </si>
  <si>
    <t>S2-172733</t>
  </si>
  <si>
    <t>S2-172734</t>
  </si>
  <si>
    <t>S2-172735</t>
  </si>
  <si>
    <t>S2-172736</t>
  </si>
  <si>
    <t>S2-172737</t>
  </si>
  <si>
    <t>S2-172738</t>
  </si>
  <si>
    <t>S2-172739</t>
  </si>
  <si>
    <t>S2-172740</t>
  </si>
  <si>
    <t>S2-172741</t>
  </si>
  <si>
    <t>S2-172742</t>
  </si>
  <si>
    <t>S2-172743</t>
  </si>
  <si>
    <t>S2-172744</t>
  </si>
  <si>
    <t>S2-172745</t>
  </si>
  <si>
    <t>S2-172746</t>
  </si>
  <si>
    <t>S2-172747</t>
  </si>
  <si>
    <t>S2-172748</t>
  </si>
  <si>
    <t>S2-172749</t>
  </si>
  <si>
    <t>S2-172750</t>
  </si>
  <si>
    <t>S2-172751</t>
  </si>
  <si>
    <t>S2-172752</t>
  </si>
  <si>
    <t>S2-172753</t>
  </si>
  <si>
    <t>S2-172754</t>
  </si>
  <si>
    <t>S2-172755</t>
  </si>
  <si>
    <t>S2-172756</t>
  </si>
  <si>
    <t>S2-172757</t>
  </si>
  <si>
    <t>S2-172758</t>
  </si>
  <si>
    <t>S2-172759</t>
  </si>
  <si>
    <t>S2-172760</t>
  </si>
  <si>
    <t>S2-172761</t>
  </si>
  <si>
    <t>S2-172762</t>
  </si>
  <si>
    <t>S2-172763</t>
  </si>
  <si>
    <t>S2-172764</t>
  </si>
  <si>
    <t>S2-172765</t>
  </si>
  <si>
    <t>S2-172766</t>
  </si>
  <si>
    <t>S2-172767</t>
  </si>
  <si>
    <t>S2-172768</t>
  </si>
  <si>
    <t>S2-172769</t>
  </si>
  <si>
    <t>S2-172770</t>
  </si>
  <si>
    <t>S2-172771</t>
  </si>
  <si>
    <t>S2-172772</t>
  </si>
  <si>
    <t>S2-172773</t>
  </si>
  <si>
    <t>S2-172774</t>
  </si>
  <si>
    <t>S2-172775</t>
  </si>
  <si>
    <t>S2-172776</t>
  </si>
  <si>
    <t>S2-172777</t>
  </si>
  <si>
    <t>S2-172778</t>
  </si>
  <si>
    <t>S2-172779</t>
  </si>
  <si>
    <t>S2-172780</t>
  </si>
  <si>
    <t>S2-172781</t>
  </si>
  <si>
    <t>S2-172782</t>
  </si>
  <si>
    <t>S2-172783</t>
  </si>
  <si>
    <t>S2-172784</t>
  </si>
  <si>
    <t>S2-172785</t>
  </si>
  <si>
    <t>S2-172786</t>
  </si>
  <si>
    <t>S2-172787</t>
  </si>
  <si>
    <t>S2-172788</t>
  </si>
  <si>
    <t>S2-172789</t>
  </si>
  <si>
    <t>S2-172790</t>
  </si>
  <si>
    <t>S2-172791</t>
  </si>
  <si>
    <t>S2-172792</t>
  </si>
  <si>
    <t>S2-172793</t>
  </si>
  <si>
    <t>S2-172794</t>
  </si>
  <si>
    <t>S2-172795</t>
  </si>
  <si>
    <t>S2-172796</t>
  </si>
  <si>
    <t>S2-172797</t>
  </si>
  <si>
    <t>S2-172798</t>
  </si>
  <si>
    <t>S2-172799</t>
  </si>
  <si>
    <t>S2-172800</t>
  </si>
  <si>
    <t>S2-172801</t>
  </si>
  <si>
    <t>S2-172802</t>
  </si>
  <si>
    <t>S2-172803</t>
  </si>
  <si>
    <t>Revised in S2-172376</t>
  </si>
  <si>
    <t>Revised in parallel session in S2-172376</t>
  </si>
  <si>
    <t>Revised in S2-172378</t>
  </si>
  <si>
    <t>Revised in parallel session in S2-172378</t>
  </si>
  <si>
    <t>Revision of S2-172192. There were further issues raised and this was left for off-line discussion and was revised in S2-172717</t>
  </si>
  <si>
    <t>Revised in S2-172717</t>
  </si>
  <si>
    <t>Revised in S2-172377</t>
  </si>
  <si>
    <t>Revised in parallel session in S2-172377</t>
  </si>
  <si>
    <t>Revision of S2-171857. Further corrections to the final editor's note to add 'e.g. back-off' were made and this was revised accordingly in S2-172718</t>
  </si>
  <si>
    <t>Revised in S2-172718</t>
  </si>
  <si>
    <t>LG Electronics, SK Telecom, ZTE, Ericsson?, HTC</t>
  </si>
  <si>
    <t>Revised in S2-172719</t>
  </si>
  <si>
    <r>
      <t xml:space="preserve">Revision of S2-171854, merging S2-171846 and S2-171783. </t>
    </r>
    <r>
      <rPr>
        <sz val="9"/>
        <color rgb="FFFF0000"/>
        <rFont val="Arial"/>
        <family val="2"/>
      </rPr>
      <t>Confirm Sources!</t>
    </r>
    <r>
      <rPr>
        <sz val="9"/>
        <rFont val="Arial"/>
        <family val="2"/>
      </rPr>
      <t xml:space="preserve"> A number of issues were raised and this was left for further off-line discussion and revised in S2-172719</t>
    </r>
  </si>
  <si>
    <t>Revision of S2-172259. There was an issue with the indication of the MICO mode as the UE may not use it. This was further discussed off-line and revised in S2-172720</t>
  </si>
  <si>
    <t>Revised in S2-172720</t>
  </si>
  <si>
    <t>Revision of S2-172209. Further clarifications were needed and this was further discussed off-line and revised in S2-172721</t>
  </si>
  <si>
    <t>Revised in S2-172721</t>
  </si>
  <si>
    <t>Revision of S2-171711, merging S2-171881 and S2-171849. Further clarifications were needed and this was further discussed off-line and revised in S2-172722</t>
  </si>
  <si>
    <t>Revised in S2-172722</t>
  </si>
  <si>
    <t>Qualcomm Incorporated, Samsung, HTC</t>
  </si>
  <si>
    <t>Revision of S2-172615. Further corrections were agreed and this was revised accordingly in S2-172723</t>
  </si>
  <si>
    <t>Revised in S2-172723</t>
  </si>
  <si>
    <t>To: RAN WG2, RAN WG3. CC: CT WG1, SA WG1, SA WG3</t>
  </si>
  <si>
    <t>Revision of S2-172611. Further clarifications were requested and this was left for further off-line discussion and revised in S2-172724</t>
  </si>
  <si>
    <t>Revised in S2-172724</t>
  </si>
  <si>
    <t>Revision of S2-172170. Further corrections were requested and this was further discussed off-line and revised in S2-172725</t>
  </si>
  <si>
    <t>Revised in S2-172725</t>
  </si>
  <si>
    <t>Revision of S2-172010. Cisco asked whether the list of items in the mobility pattern are needed. Ericsson considered the items within the AMF could be listed. This was revised accordingly in S2-172726</t>
  </si>
  <si>
    <t>Revised in S2-172726</t>
  </si>
  <si>
    <t>Revision of S2-171699, merging S2-171875, parts of S2-171912 and S2-171937. Further clarifications of the changes in 5.5.2 were requested. This was further discussed off-line and revised in S2-172727</t>
  </si>
  <si>
    <t>Revised in S2-172727</t>
  </si>
  <si>
    <t>Revision of S2-171700. Nokia commented that they intended that it should be possible to determine whether the Group ID is a geographical Group ID or not. Other clarifications were needed and this was further discussed off-line and revised in S2-172728.</t>
  </si>
  <si>
    <t>Revised in S2-172728</t>
  </si>
  <si>
    <t>Revision of S2-172409. Nokia commented that they wanted the text that 'or, the N3IWF informs the AMF ...' as an editor's note. This was revised off-line in S2-172729</t>
  </si>
  <si>
    <t>Revised in S2-172729</t>
  </si>
  <si>
    <t>[DRAFT] LS on E-UTRA in NG-RAN (5G System)</t>
  </si>
  <si>
    <t>5GS_Ph1, NR_newRAT, LTE_5GCN_connect</t>
  </si>
  <si>
    <t>Revision of S2-172716. This was reviewed and revised to remove revision marks and 'draft' in S2-172730</t>
  </si>
  <si>
    <t>Revised in S2-172730</t>
  </si>
  <si>
    <t>LS on E-UTRA in NG-RAN (5G System)</t>
  </si>
  <si>
    <t>Revised in S2-172628</t>
  </si>
  <si>
    <t>Revised off-line in S2-172628</t>
  </si>
  <si>
    <t>Revised in S2-172428</t>
  </si>
  <si>
    <t>Revised in parallel session in S2-172428</t>
  </si>
  <si>
    <t>Revised in S2-172414</t>
  </si>
  <si>
    <t>Revised in parallel session in S2-172414</t>
  </si>
  <si>
    <t>Parallel session revision of S2-172278. Merged into S2-172422</t>
  </si>
  <si>
    <t>Revised in parallel session, merging S2-172414, in S2-172422</t>
  </si>
  <si>
    <t>Revised in S2-172429</t>
  </si>
  <si>
    <t>Revised in parallel session in S2-172429</t>
  </si>
  <si>
    <t>Revised in S2-172430</t>
  </si>
  <si>
    <t>Revised in parallel session in S2-172430</t>
  </si>
  <si>
    <t>Revised in S2-172431</t>
  </si>
  <si>
    <t>Revised in parallel session in S2-172431</t>
  </si>
  <si>
    <t>Revised in S2-172425</t>
  </si>
  <si>
    <t>Revised in parallel session in S2-172425</t>
  </si>
  <si>
    <t>Merged into S2-172426</t>
  </si>
  <si>
    <t>Revised in S2-172426</t>
  </si>
  <si>
    <t>Revised in parallel session, merging S2-171842, in S2-172426</t>
  </si>
  <si>
    <t>Revised in S2-172427</t>
  </si>
  <si>
    <t>Revised in parallel session in S2-172427</t>
  </si>
  <si>
    <t>Revised in S2-172487</t>
  </si>
  <si>
    <t>Revised in parallel session in S2-172487</t>
  </si>
  <si>
    <t>Revised in S2-172488</t>
  </si>
  <si>
    <t>Revised in parallel session in S2-172488</t>
  </si>
  <si>
    <t>Revised in S2-172489</t>
  </si>
  <si>
    <t>Revised in parallel session in S2-172489</t>
  </si>
  <si>
    <t>Merged into S2-172490</t>
  </si>
  <si>
    <t>Revised in S2-172490</t>
  </si>
  <si>
    <t>Revised in parallel session, merging S2-171728 and S2-172173, in S2-172490</t>
  </si>
  <si>
    <t>Revised in S2-172491</t>
  </si>
  <si>
    <t>Revised in parallel session in S2-172491</t>
  </si>
  <si>
    <t>Revised in S2-172492</t>
  </si>
  <si>
    <t>Revised in parallel session in S2-172492</t>
  </si>
  <si>
    <t>Revised in S2-172493</t>
  </si>
  <si>
    <t>Revised in parallel session in S2-172493</t>
  </si>
  <si>
    <t>Revised in S2-172496</t>
  </si>
  <si>
    <t>Parallel session revision of S2-171749, merging S2-171886. Revised in parallel session in S2-172496</t>
  </si>
  <si>
    <t>Revised in S2-172497</t>
  </si>
  <si>
    <t>Parallel session revision of S2-171746. Revised in parallel session in S2-172497</t>
  </si>
  <si>
    <t>Revised in S2-172494</t>
  </si>
  <si>
    <t>Parallel session revision of S2-171696. Revised in parallel session in S2-172494</t>
  </si>
  <si>
    <t>Revised in S2-172495</t>
  </si>
  <si>
    <t>Parallel session revision of S2-172038. Revised in parallel session in S2-172495</t>
  </si>
  <si>
    <t>Revision of S2-172121. Some editorial corrections and clarifications were needed and note 2 should be removed. This was revised accordingly in S2-172731</t>
  </si>
  <si>
    <t>Revised in S2-172731</t>
  </si>
  <si>
    <t>Revision of S2-171980. Some corrections were made and this was revised accordingly in S2-172732</t>
  </si>
  <si>
    <t>Revised in S2-172732</t>
  </si>
  <si>
    <t>Motorola Mobility, Lenovo, Nokia, Huawei</t>
  </si>
  <si>
    <t>Revised in S2-172498</t>
  </si>
  <si>
    <t>Parallel session revision of S2-172257. Revised in parallel session in S2-172498</t>
  </si>
  <si>
    <t>Revised in S2-172500</t>
  </si>
  <si>
    <t>Revised in parallel session in S2-172500</t>
  </si>
  <si>
    <t>Revised in S2-172499</t>
  </si>
  <si>
    <t>Parallel session revision of S2-171695. Revised in parallel session in S2-172499</t>
  </si>
  <si>
    <t>This contribution should be brought to MM/SM session. Noted in parallel session</t>
  </si>
  <si>
    <t>Parallel session revision of S2-171948, merging S2-171786 and S2-172068. It was agreed to remove PDU session ID from steps 10, 14 and 16 and align the editor's note and this was revised accordingly in S2-172733</t>
  </si>
  <si>
    <t>Revised in S2-172733</t>
  </si>
  <si>
    <t>Revised in S2-172501</t>
  </si>
  <si>
    <t>Revised in parallel session, merging S2-171747, S2-172142 and S2-172255 in S2-172501</t>
  </si>
  <si>
    <t>Merged into S2-172501</t>
  </si>
  <si>
    <t>Parallel session revision of S2-172233. A number of clarifications and corrections were needed and this was left for further off-line discussion and revised in S2-172734</t>
  </si>
  <si>
    <t>Revised in S2-172734</t>
  </si>
  <si>
    <t>Parallel session revision of S2-172129. Improvements to the procedures for general SSC modes and update procedures was needed and input is invited to a future meeting. Some editorial corrections were made and this was revised accordingly in S2-172775</t>
  </si>
  <si>
    <t>Revised in S2-172775</t>
  </si>
  <si>
    <t>CATT, Huawei, HiSilicon, InterDigital, Samsung, Qualcomm Incorporated</t>
  </si>
  <si>
    <t>Revision of S2-172137, merging S2-171865, S2-171972 and S2-172124. Some clarifications and corrections were needed and this was left for further off-line discussion and revised in S2-172776</t>
  </si>
  <si>
    <t>Revised in S2-172776</t>
  </si>
  <si>
    <t>Revised in S2-172380</t>
  </si>
  <si>
    <t>Parallel session revision of S2-171795. Revised in parallel session in S2-172380</t>
  </si>
  <si>
    <t>Revision of S2-172238. Further corrections were suggested and this was left for off-line discussion and revised in S2-172777</t>
  </si>
  <si>
    <t>Revised in S2-172777</t>
  </si>
  <si>
    <t>Parallel session revision of S2-172136. Further changes were requested and this was further discussed off-line and revised in S2-172778</t>
  </si>
  <si>
    <t>Revised in S2-172778</t>
  </si>
  <si>
    <t>Revised in S2-172381</t>
  </si>
  <si>
    <t>Parallel session revision of S2-171797. Revised in parallel session in S2-172381</t>
  </si>
  <si>
    <t>23.401 CR3213R2: Correction Serving PLMN Rate Control and APN Rate Control</t>
  </si>
  <si>
    <t>Revised in S2-172382</t>
  </si>
  <si>
    <t>Parallel session revision of S2-171946. Revised in parallel session in S2-172382</t>
  </si>
  <si>
    <t>23.401 CR3218R2: Correction of forwarding of MO Exception Data Counter</t>
  </si>
  <si>
    <t>Summary of change: If the APN is not indicated in the rejected EPS Session Management Request message, the UE shall not initiate any further Session Management requests for the default APN as long as the back off timer is running, independently of the PDN type.</t>
  </si>
  <si>
    <t>Revised in S2-172383</t>
  </si>
  <si>
    <t>Parallel session revision of S2-171792. Revised in parallel session in S2-172383</t>
  </si>
  <si>
    <t>Reply LS on control congestion for default APN</t>
  </si>
  <si>
    <t>Responses drafted in S2-171919 and S2-171930. Postponed to meeting #121.</t>
  </si>
  <si>
    <t>Revision of S2-171715. There were some issues raised and this was left for further off-line discussion and revised in S2-172779</t>
  </si>
  <si>
    <t>Revised in S2-172779</t>
  </si>
  <si>
    <t>ENDORSED</t>
  </si>
  <si>
    <t>Revised in S2-172384</t>
  </si>
  <si>
    <t>Parallel session revision of S2-172176. Revised in parallel session in S2-172384</t>
  </si>
  <si>
    <t>Revised in S2-172385</t>
  </si>
  <si>
    <t>Parallel session revision of S2-172177. Revised in parallel session in S2-172385</t>
  </si>
  <si>
    <t>23.682 CR0290R2: Correction of suggested number of downlink packets for UE reachability monitoring</t>
  </si>
  <si>
    <t>China Mobile, Huawei? HiSilicon, Nokia?</t>
  </si>
  <si>
    <t>Revised in S2-172780</t>
  </si>
  <si>
    <r>
      <t xml:space="preserve">Revision of S2-171819, merging S2-172046 and S2-172287. Further issues were raised and this was left for off-line discussion and revised in S2-172780. </t>
    </r>
    <r>
      <rPr>
        <sz val="9"/>
        <color rgb="FFFF0000"/>
        <rFont val="Arial"/>
        <family val="2"/>
      </rPr>
      <t>Confirm Sources!</t>
    </r>
    <r>
      <rPr>
        <sz val="9"/>
        <rFont val="Arial"/>
        <family val="2"/>
      </rPr>
      <t xml:space="preserve"> Revised in S2-172780</t>
    </r>
  </si>
  <si>
    <t>China Mobile, Huawei, HiSilicon, Nokia</t>
  </si>
  <si>
    <t>Parallel session revision of S2-171988. Editorial issues were raised and this was revised to correct them in S2-172781</t>
  </si>
  <si>
    <t>Revised in S2-172781</t>
  </si>
  <si>
    <t>Revised off-line in S2-172782</t>
  </si>
  <si>
    <t>Revised in S2-172782</t>
  </si>
  <si>
    <t>Revision of S2-172618. Further corrections were required and this was left for furtehr off-line discussion and revised in S2-172783</t>
  </si>
  <si>
    <t>Revised in S2-172783</t>
  </si>
  <si>
    <t>Revised in S2-172386</t>
  </si>
  <si>
    <t>Parallel session revision of S2-172193. Revised in parallel session in S2-172386</t>
  </si>
  <si>
    <t>23.682 CR0299R2: Interaction of the Maximum Detection Time and Maximum Latency Monitoring</t>
  </si>
  <si>
    <t>Revised in S2-172387</t>
  </si>
  <si>
    <t>Parallel session revision of S2-172194. Revised in parallel session in S2-172387</t>
  </si>
  <si>
    <t>23.682 CR0300R2: Interaction of Maximum Detection Time and Maximum Latency monitoring</t>
  </si>
  <si>
    <t>Revised in S2-172379</t>
  </si>
  <si>
    <t>Parallel session revision of S2-172139. Revised in parallel session in S2-172379</t>
  </si>
  <si>
    <t>Parallel session revision of S2-171796. Changes merged into S2-172388</t>
  </si>
  <si>
    <t>Revised in S2-172388</t>
  </si>
  <si>
    <t>23.682 CR0275R2: Enable T8 for MONTE procedures</t>
  </si>
  <si>
    <t>Parallel session revision of S2-171742. Revised in parallel session, merging S2-172350, in S2-172388</t>
  </si>
  <si>
    <t>Revised in S2-172389</t>
  </si>
  <si>
    <t>Parallel session revision of S2-171906. Revised in parallel session in S2-172389</t>
  </si>
  <si>
    <t>23.682 CR0283R2: T8 to AS directly and SCEF Behavior in the MONTE</t>
  </si>
  <si>
    <t>Revision of S2-171882, merging S2-171931. There was some discussion over the use of Network Slice Instance and the definitions rules. After some on-line discussion, an agreed text was drafted and this was revised accordingly in S2-172784</t>
  </si>
  <si>
    <t>Revised in S2-172784</t>
  </si>
  <si>
    <t>Revised in S2-172785</t>
  </si>
  <si>
    <t>There were some comments and this was left for further off-line discussion. Revised in S2-172785</t>
  </si>
  <si>
    <t>Telecom Italia, ZTE, Oracle</t>
  </si>
  <si>
    <t>This contribution captures the list of fundamental questions for network slice selection design considerations</t>
  </si>
  <si>
    <t>Created in parallel session. The questions were reviewed and clarified to have a general understanding of the decisions to be made. This was then revised in S2-172786</t>
  </si>
  <si>
    <t>Revised in S2-172786</t>
  </si>
  <si>
    <t>Qualcomm Incorporated, ZTE, Oracle, KDDI, Nokia, ETRI, Telecom Italia, Sprint, Nokia, Alcatel-Lucent Shanghai Bell, HTC, InterDigital</t>
  </si>
  <si>
    <t>Revised in parallel session, merging S2-171729, in S2-172417</t>
  </si>
  <si>
    <t>Merged into S2-172417</t>
  </si>
  <si>
    <t>S2-172804</t>
  </si>
  <si>
    <t>S2-172805</t>
  </si>
  <si>
    <t>S2-172806</t>
  </si>
  <si>
    <t>S2-172807</t>
  </si>
  <si>
    <t>S2-172808</t>
  </si>
  <si>
    <t>S2-172809</t>
  </si>
  <si>
    <t>S2-172810</t>
  </si>
  <si>
    <t>S2-172811</t>
  </si>
  <si>
    <t>S2-172812</t>
  </si>
  <si>
    <t>S2-172813</t>
  </si>
  <si>
    <t>S2-172814</t>
  </si>
  <si>
    <t>S2-172815</t>
  </si>
  <si>
    <t>S2-172816</t>
  </si>
  <si>
    <t>S2-172817</t>
  </si>
  <si>
    <t>S2-172818</t>
  </si>
  <si>
    <t>S2-172819</t>
  </si>
  <si>
    <t>S2-172820</t>
  </si>
  <si>
    <t>S2-172821</t>
  </si>
  <si>
    <t>S2-172822</t>
  </si>
  <si>
    <t>S2-172823</t>
  </si>
  <si>
    <t>S2-172824</t>
  </si>
  <si>
    <t>S2-172825</t>
  </si>
  <si>
    <t>S2-172826</t>
  </si>
  <si>
    <t>S2-172827</t>
  </si>
  <si>
    <t>S2-172828</t>
  </si>
  <si>
    <t>S2-172829</t>
  </si>
  <si>
    <t>S2-172830</t>
  </si>
  <si>
    <t>S2-172831</t>
  </si>
  <si>
    <t>S2-172832</t>
  </si>
  <si>
    <t>S2-172833</t>
  </si>
  <si>
    <t>S2-172834</t>
  </si>
  <si>
    <t>S2-172835</t>
  </si>
  <si>
    <t>S2-172836</t>
  </si>
  <si>
    <t>S2-172837</t>
  </si>
  <si>
    <t>S2-172838</t>
  </si>
  <si>
    <t>S2-172839</t>
  </si>
  <si>
    <t>S2-172840</t>
  </si>
  <si>
    <t>S2-172841</t>
  </si>
  <si>
    <t>S2-172842</t>
  </si>
  <si>
    <t>S2-172843</t>
  </si>
  <si>
    <t>S2-172844</t>
  </si>
  <si>
    <t>S2-172845</t>
  </si>
  <si>
    <t>S2-172846</t>
  </si>
  <si>
    <t>S2-172847</t>
  </si>
  <si>
    <t>S2-172848</t>
  </si>
  <si>
    <t>S2-172849</t>
  </si>
  <si>
    <t>S2-172850</t>
  </si>
  <si>
    <t>S2-172851</t>
  </si>
  <si>
    <t>S2-172852</t>
  </si>
  <si>
    <t>S2-172853</t>
  </si>
  <si>
    <t>S2-172854</t>
  </si>
  <si>
    <t>S2-172855</t>
  </si>
  <si>
    <t>S2-172856</t>
  </si>
  <si>
    <t>Revised in S2-172507</t>
  </si>
  <si>
    <t>Response to S2-171669. Created in parallel session. Revised in parallel session in S2-172507</t>
  </si>
  <si>
    <t>Reply LS to LS on applicability of WLAN emergency numbers on 3GPP access (C1-170513/S2-171630)</t>
  </si>
  <si>
    <t>China Mobile, BlackBerry UK Limited</t>
  </si>
  <si>
    <t>Revised in S2-172502</t>
  </si>
  <si>
    <t>Parallel session revision of S2-172097. Revised in parallel session in S2-172502</t>
  </si>
  <si>
    <t>Revised in S2-172503</t>
  </si>
  <si>
    <t>Parallel session revision of S2-171676. Revised in parallel session in S2-172503</t>
  </si>
  <si>
    <t>23.401 CR3210R2: Clarification for PGW handling of IMS services at 3GPP PS Data Off activation</t>
  </si>
  <si>
    <t>Revised in S2-172504</t>
  </si>
  <si>
    <t>Parallel session revision of S2-171677. Revised in parallel session in S2-172504</t>
  </si>
  <si>
    <t>Revised in S2-172505</t>
  </si>
  <si>
    <t>Parallel session revision of S2-171735. Revised in parallel session in S2-172505</t>
  </si>
  <si>
    <t>DRAFT LS on Stage 2 completion on introduction of WLAN as alternative technology for ProSe Direct Discovery</t>
  </si>
  <si>
    <t>To: CT WG1, CT WG4, SA WG5. Attachments: S2-172458, S2-172460</t>
  </si>
  <si>
    <t>ProSe_WLAN_DD_Stage2</t>
  </si>
  <si>
    <t>Revised in S2-172506</t>
  </si>
  <si>
    <t>Created in parallel session. Revised in parallel session in S2-172506</t>
  </si>
  <si>
    <t>Revision of S2-171707. There were a large number of issues raised and this was edited on-line to try to obtain acceptable text which can serve as a basis for the basic concepts for network slicing and facilitate more aligned and focussed contribution on this. This was revised in S2-172787</t>
  </si>
  <si>
    <t>Revised in S2-172787</t>
  </si>
  <si>
    <t>TS 23.502 Update of MM and SM related procedures to support asynchronous communication</t>
  </si>
  <si>
    <t>TS 23.501 Supporting for Asynchronous Communication</t>
  </si>
  <si>
    <t>Parallel session revision of S2-172106. HiSilicon suggested to use bullets A1, A1a, etc. for case A and B1, B1a, etc. for case B. Ericsson commented that the cases were expected to be discussed and agreed before adding them and suggested waiting until eDRX is included before doing this and to include the scenarios only for the moment. This was left for further off-line discussion and revised in S2-172788</t>
  </si>
  <si>
    <t>Revised in S2-172788</t>
  </si>
  <si>
    <t>Parallel session revision of S2-172212. Further issues were raised and this was left for off-line discussion and revised in S2-172789</t>
  </si>
  <si>
    <t>Revised in S2-172789</t>
  </si>
  <si>
    <t>Revised in S2-172790</t>
  </si>
  <si>
    <t>Deutsche Telekom commented that they could support this SID if it was a combined Wireless and Wireline study. Samsung commented that the study should focus on trusted aspects and leave untrusted aspects until this is in place. This was left for further off-line discussion. Revised in S2-172790</t>
  </si>
  <si>
    <t>Off-line revision of S2-171823. This will be updated between meetings by the Rapporteurs and an update provided to the next meeting. This was then noted.</t>
  </si>
  <si>
    <t>WITHDRAWN: Proposes to study Cellular IoT evolution towards 5G requirements using current EPC/C-IoT solution as starting point for both EPC and 5G CN, studying requirement gaps for 5G (both from RAN evolution and SMARTER service requirements) and developing solutions.</t>
  </si>
  <si>
    <t>Revision of S2-171816. The latest output of the drafting session was shared and it was decided to further discuss this until the next meeting. This was then withdrawn (not provided). WITHDRAWN</t>
  </si>
  <si>
    <t>Revised in S2-172390</t>
  </si>
  <si>
    <t>Parallel session revision of S2-171718. Revised in parallel session in S2-172390</t>
  </si>
  <si>
    <t>Revised in S2-172391</t>
  </si>
  <si>
    <t>Parallel session revision of S2-171755. Revised in parallel session in S2-172391</t>
  </si>
  <si>
    <t>Revised in S2-172392</t>
  </si>
  <si>
    <t>Parallel session revision of S2-172023, merging S2-172203. Revised in parallel session in S2-172392</t>
  </si>
  <si>
    <t>Revised in S2-172393</t>
  </si>
  <si>
    <t>Parallel session revision of S2-172362. Revised in parallel session in S2-172393</t>
  </si>
  <si>
    <t>Revised in S2-172394</t>
  </si>
  <si>
    <t>Parallel session revision of S2-171884. Revised in parallel session in S2-172394</t>
  </si>
  <si>
    <t>Parallel session revision of S2-172025. Noted in parallel session</t>
  </si>
  <si>
    <t>Parallel session revision of S2-172201. Noted in parallel session</t>
  </si>
  <si>
    <t>Revision of S2-171826, merging S2-172130. There was a question over the completion dates of the study in order to meet Rel-15 normative work deadlines. It was suggested that the SID should not mention it's expected Release but only provide dates for the different milestones of the work and supporting companies should work towards finishing the study in good time. This was further discussed off-line and revised in S2-172791</t>
  </si>
  <si>
    <t>Revised in S2-172791</t>
  </si>
  <si>
    <t>China Telecom, ZTE, Oracle, ETRI, Motorola Mobility, Lenovo, Broadcom, T-Mobile, Interdigital, Convida Wireless, CATR</t>
  </si>
  <si>
    <t>Revised in S2-172741</t>
  </si>
  <si>
    <t>Parallel session revision of S2-172075, merging S2-172111. Revised in parallel session in S2-172741</t>
  </si>
  <si>
    <t>Revised in S2-172401</t>
  </si>
  <si>
    <t>Parallel session revision of S2-171692. Revised in parallel session in S2-172401</t>
  </si>
  <si>
    <t>Revised in S2-172402</t>
  </si>
  <si>
    <t>Parallel session revision of S2-172043. Revised in parallel session in S2-172402</t>
  </si>
  <si>
    <t>WITHDRAWN: This contribution contains the solution to unlicensed data usage reporting activation/deactivation for key issue 3 and Secondary RAT Restriction feature mechanisms for key issue 5.</t>
  </si>
  <si>
    <t>Revised in S2-172403</t>
  </si>
  <si>
    <t>Parallel session revision of S2-171922. Revised in parallel session in S2-172403</t>
  </si>
  <si>
    <t>Revised in S2-172735</t>
  </si>
  <si>
    <t>Parallel session revision of S2-172087. Revised in parallel session in S2-172735</t>
  </si>
  <si>
    <t>Revised in S2-172736</t>
  </si>
  <si>
    <t>Parallel session revision of S2-172089. Revised in parallel session in S2-172736</t>
  </si>
  <si>
    <t>Revised in S2-172740</t>
  </si>
  <si>
    <t>Parallel session revision of S2-172337. Revised in parallel session in S2-172740</t>
  </si>
  <si>
    <t>Revised in S2-172737</t>
  </si>
  <si>
    <t>Parallel session revision of S2-171736. Revised in parallel session in S2-172737</t>
  </si>
  <si>
    <t>Revised in S2-172738</t>
  </si>
  <si>
    <t>Parallel session revision of S2-171737. Revised in parallel session in S2-172738</t>
  </si>
  <si>
    <t>Revised in S2-172739</t>
  </si>
  <si>
    <t>Parallel session revision of S2-171738. Revised in parallel session in S2-172739</t>
  </si>
  <si>
    <t>Revised in S2-172400</t>
  </si>
  <si>
    <t>Parallel session revision of S2-172365. Revised in parallel session in S2-172400</t>
  </si>
  <si>
    <t>23.682 CR0283R3: T8 to AS directly and SCEF Behavior in the MONTE</t>
  </si>
  <si>
    <t>Revised in S2-172792</t>
  </si>
  <si>
    <t>Revised in S2-172399</t>
  </si>
  <si>
    <t>Parallel session revision of S2-171740. Revised in parallel session in S2-172399</t>
  </si>
  <si>
    <t>23.682 CR0274R2: TMGI and Location changes for GMD</t>
  </si>
  <si>
    <t>Revised in S2-172396</t>
  </si>
  <si>
    <t>Parallel session revision of S2-171899. Revised in parallel session in S2-172396</t>
  </si>
  <si>
    <t>Revised in S2-172398</t>
  </si>
  <si>
    <t>Parallel session revision of S2-172323. Revised in parallel session in S2-172398</t>
  </si>
  <si>
    <t>Revised in S2-172395</t>
  </si>
  <si>
    <t>Parallel session revision of S2-172247. Revised in parallel session in S2-172395</t>
  </si>
  <si>
    <t>Revised in S2-172397</t>
  </si>
  <si>
    <t>Parallel session revision of S2-172317. Revised in parallel session in S2-172397</t>
  </si>
  <si>
    <t>23.401 CR3225R3: TS 23.401 Subscription Control for EPC_DC_NR</t>
  </si>
  <si>
    <t>Revision of S2-172132. This was discussed in detail and left for further off-line discussion and revised in S2-172792</t>
  </si>
  <si>
    <t>Revised in S2-172793</t>
  </si>
  <si>
    <t>Parallel session revision of S2-171672. Wrong version uploaded. Revised in S2-172793</t>
  </si>
  <si>
    <t>Revision of S2-172164. This was discussed in detail and left for further off-line discussion and revised in S2-172794</t>
  </si>
  <si>
    <t>Revised in S2-172794</t>
  </si>
  <si>
    <t>Revision of S2-172295. This was discussed in detail and left for further off-line discussion and revised in S2-172795</t>
  </si>
  <si>
    <t>Revised in S2-172795</t>
  </si>
  <si>
    <t>WITHDRAWN: Study on Multi Access PDU sessions</t>
  </si>
  <si>
    <t>The SA WG2 Chairman commented that the general understanding for such functions, whether done as individual work items or part of a larger work item, are to be designed as general enablers rather than single application functions. This was withdrawn. WITHDRAWN</t>
  </si>
  <si>
    <t>Revised in S2-172811</t>
  </si>
  <si>
    <t>Orange, NEC, Vodafone, China Mobile, DT</t>
  </si>
  <si>
    <t>Revision of S2-172625. Revised off-line in S2-172811</t>
  </si>
  <si>
    <t>lars.nord@sony.com</t>
  </si>
  <si>
    <t>Summary: TC CYBER wishes to announce the publication of ETSI TR 103 421 'Network Gateway Cyber Defence' and the approval of a Work Item for a TS 'Middlebox Security Protocol'. Middlebox Security Protocol is about giving users (clients and servers) visibility and control of exactly what information a middlebox will be able to access and what information it can alter. With the current use of TLS in combination with middleboxes TLS needs to be terminated at the middlebox; leading to absence of control or onward assurance of information security beyond the middlebox. TC CYBER would be pleased to hear about any issues from SA WG3, in 5G phases 1 or 2, or in other areas, where Middlebox Security could provide a useful solution. TC CYBER is offering to adapt its TS on Middlebox Security Protocol to help it meet key issues put forward by SA WG3 (e.g. help middlebox work in a context or with a protocol which SA WG3 identifies).  Detailed description: TR 103 421 notes scenarios in which traditional end-to-end two-party encryption can prevent network functions such as fraud detection, cyber defence and network optimisation.  The TR notes that it is possible to allow 'middleboxes' to see and/or change meta-data or content, but in a carefully controlled manner. In this way it is possible to preserve privacy while enabling business-critical network management functions (see list of use cases in 4.2).  The leading example of a middlebox security protocol is multi-context TLS (where there has been considerable research and progress), though TC CYBER is willing to consider other protocols where a middlebox/multi-context/multi-party approach to security may be helpful. TC CYBER would like to suggest considering, in particular, scenarios where encryption between a UE and an entity in the home network conflicts with Lawful Interception requirements.  Examples include S8 Home Routing (S8HR) in IMS / VoWiFi, where the current LI-friendly solution consists in switching off encryption between UE and P-CSCF in the home network, and encryption between a UE and a Packet Data Gateway (ePDG) in the home network. In addition, where an operator is required to block access to certain types of content this technique may also be useful to help the operators fulfil such requirements.</t>
  </si>
  <si>
    <t>[DRAFT] Reply LS on TDF support of Presence Reporting Area</t>
  </si>
  <si>
    <t>To: SA WG5.</t>
  </si>
  <si>
    <t>Revised in S2-172515</t>
  </si>
  <si>
    <t>Parallel session revision of S2-172262. Revised in parallel session in S2-172515</t>
  </si>
  <si>
    <t>Revised in S2-172514</t>
  </si>
  <si>
    <t>Parallel session revision of S2-172210. Revised in parallel session in S2-172514</t>
  </si>
  <si>
    <t>23.203 CR1086R2: Clarification of caching time</t>
  </si>
  <si>
    <t>Revised in S2-172513</t>
  </si>
  <si>
    <t>Parallel session revision of S2-171940. Revised in parallel session in S2-172513</t>
  </si>
  <si>
    <t>Responses drafted in S2-171679, S2-172134 and S2-172157. Postponed in parallel session</t>
  </si>
  <si>
    <t>Parallel session revision of S2-172039, merging S2-171678 and S2-172156. Postponed in parallel session</t>
  </si>
  <si>
    <t>Parallel session revision of S2-172157, merging S2-171679 and S2-172134. Postponed in parallel session</t>
  </si>
  <si>
    <t>Revised in S2-172511</t>
  </si>
  <si>
    <t>Parallel session revision of S2-172457. Revised in parallel session in S2-172511</t>
  </si>
  <si>
    <t>Revised in S2-172508</t>
  </si>
  <si>
    <t>Parallel session revision of S2-172207. Revised in parallel session in S2-172508</t>
  </si>
  <si>
    <t>Revised in S2-172512</t>
  </si>
  <si>
    <t>Parallel session revision of S2-172467. Revised in parallel session in S2-172512</t>
  </si>
  <si>
    <t>Revised in S2-172509</t>
  </si>
  <si>
    <t>Parallel session revision of S2-171869. Revised in parallel session in S2-172509</t>
  </si>
  <si>
    <t>Revised in S2-172510</t>
  </si>
  <si>
    <t>Parallel session revision of S2-171977, merging S2-171747, S2-172142 and S2-172255. Revised in parallel session in S2-172510</t>
  </si>
  <si>
    <t>Revised in S2-172690</t>
  </si>
  <si>
    <t>Parallel session revision of S2-172101. Revised in parallel session in S2-172690</t>
  </si>
  <si>
    <t>Revised in S2-172691</t>
  </si>
  <si>
    <t>Parallel session revision of S2-172093. Revised in parallel session in S2-172691</t>
  </si>
  <si>
    <t>Revised in S2-172433</t>
  </si>
  <si>
    <t>Parallel session revision of S2-171768. Revised in parallel session in S2-172433</t>
  </si>
  <si>
    <t>Revised in S2-172692</t>
  </si>
  <si>
    <t>Parallel session revision of S2-171732, merging S2-172414. Revised in parallel session in S2-172692</t>
  </si>
  <si>
    <t>Revised in S2-172693</t>
  </si>
  <si>
    <t>Parallel session revision of S2-171770. Revised in parallel session in S2-172693</t>
  </si>
  <si>
    <t>Revised in S2-172694</t>
  </si>
  <si>
    <t>Parallel session revision of S2-172099. Revised in parallel session in S2-172694</t>
  </si>
  <si>
    <t>Revised in S2-172695</t>
  </si>
  <si>
    <t>Parallel session revision of S2-171967. Revised in parallel session in S2-172695</t>
  </si>
  <si>
    <t>Parallel session revision of S2-171844. Noted in parallel session</t>
  </si>
  <si>
    <t>Revised in S2-172812</t>
  </si>
  <si>
    <t>Revision of S2-172627. A number of issues were raised and the text was modified to provide a base-line for further work, in order to allow progress by further contribution. It was clarified that normal working methods apply and this can be changed by future contributions with sufficient justification and agreement of companies. This was revised in S2-172812</t>
  </si>
  <si>
    <t>ENDORSE</t>
  </si>
  <si>
    <t>Revised in S2-172416</t>
  </si>
  <si>
    <t>Merged into S2-172425</t>
  </si>
  <si>
    <t>Revised off-line, merging S2-172167, in S2-172416</t>
  </si>
  <si>
    <t>Revision of S2-171973. This required further off-line discussion and was revised in S2-172813</t>
  </si>
  <si>
    <t>Revised in S2-172813</t>
  </si>
  <si>
    <t>Revised in S2-172432</t>
  </si>
  <si>
    <t>To be discussed with S2-172425. Revised in parallel session in S2-172432</t>
  </si>
  <si>
    <t>Revised in S2-172696</t>
  </si>
  <si>
    <t>Parallel session revision of S2-171730. Revised in parallel session in S2-172696</t>
  </si>
  <si>
    <t>Revised in S2-172697</t>
  </si>
  <si>
    <t>Parallel session revision of S2-171731, merging S2-171842. Revised in parallel session in S2-172697</t>
  </si>
  <si>
    <t>Revision of S2-171727, merging S2-172001. Further issues were raised and this was further discussed off-line and revised in S2-172814</t>
  </si>
  <si>
    <t>Revised in S2-172814</t>
  </si>
  <si>
    <t>Nokia, Alcatel-Lucent Shanghai Bell, Qualcomm Inc, LG Electronics, CATT, Samsung, Huawei, HiSilicon</t>
  </si>
  <si>
    <t>Susan Shi</t>
  </si>
  <si>
    <t>AULC</t>
  </si>
  <si>
    <t>Revision of S2-171936, merging S2-171863. Further corrections were requested and this was further discussed off-line and revised in S2-172815</t>
  </si>
  <si>
    <t>Revised in S2-172815</t>
  </si>
  <si>
    <t>This was reviewed and a number of corrections suggested. This was left for further off-line discussion and revised in S2-172713</t>
  </si>
  <si>
    <t>Revised in S2-172816</t>
  </si>
  <si>
    <t>Revised in S2-172817</t>
  </si>
  <si>
    <t>Revision of S2-172715. Wrong version uploaded. Revised in S2-172817</t>
  </si>
  <si>
    <t>Revision of S2-172727. Further clarifications were needed and this was revised in S2-172818</t>
  </si>
  <si>
    <t>Revised in S2-172818</t>
  </si>
  <si>
    <t>Revised in S2-172796</t>
  </si>
  <si>
    <t>Parallel session revision of S2-171951, merging S2-172224. Revised in parallel session in S2-172796</t>
  </si>
  <si>
    <t>Revised in S2-172797</t>
  </si>
  <si>
    <t>Parallel session revision of S2-171923. Revised in parallel session in S2-172797</t>
  </si>
  <si>
    <t>Revised in S2-172798</t>
  </si>
  <si>
    <t>Parallel session revision of S2-172632, merging S2-172217. Revised in parallel session in S2-172798</t>
  </si>
  <si>
    <t>Revised in S2-172799</t>
  </si>
  <si>
    <t>Parallel session revision of S2-172283. Revised in parallel session in S2-172799</t>
  </si>
  <si>
    <t>Revised in S2-172800</t>
  </si>
  <si>
    <t>Parallel session revision of S2-172219. Revised in parallel session in S2-172800</t>
  </si>
  <si>
    <t>Parallel session revision of S2-172277. Noted in parallel session</t>
  </si>
  <si>
    <t>Revised in S2-172801</t>
  </si>
  <si>
    <t>Parallel session revision of S2-172213. Revised in parallel session in S2-172801</t>
  </si>
  <si>
    <t>Revised in S2-172802</t>
  </si>
  <si>
    <t>Parallel session revision of S2-172441. Revised in parallel session in S2-172802</t>
  </si>
  <si>
    <t>Revised in S2-172517</t>
  </si>
  <si>
    <t>Created in parallel session. Revised in parallel session in S2-172517</t>
  </si>
  <si>
    <t>LS On Access Control Barring for RAN-level power saving state in the EPS</t>
  </si>
  <si>
    <t>To: SA WG1, RAN WG2</t>
  </si>
  <si>
    <t>LS on Security Aspects Related to Non-3GPP authentication for (re)registration</t>
  </si>
  <si>
    <t>[Draft] LS on Security Aspects Related to Non-3GPP authentication for (re)registration</t>
  </si>
  <si>
    <t>Revised in S2-172523</t>
  </si>
  <si>
    <t>Parallel session revision of S2-172474. Revised in parallel session in S2-172523</t>
  </si>
  <si>
    <t>Revised in S2-172519</t>
  </si>
  <si>
    <t>Parallel session revision of S2-171706. Revised in parallel session in S2-172519</t>
  </si>
  <si>
    <t>Revised in S2-172518</t>
  </si>
  <si>
    <t>Parallel session revision of S2-172018, merging S2-171728 and S2-172173. Revised in parallel session in S2-172518</t>
  </si>
  <si>
    <t>Revised in S2-172524</t>
  </si>
  <si>
    <t>Parallel session revision of S2-172490. Revised in parallel session in S2-172524</t>
  </si>
  <si>
    <t>Revised in S2-172520</t>
  </si>
  <si>
    <t>Parallel session revision of S2-171759. Revised in parallel session in S2-172520</t>
  </si>
  <si>
    <t>Revised in S2-172521</t>
  </si>
  <si>
    <t>Parallel session revision of S2-172084. Revised in parallel session in S2-172521</t>
  </si>
  <si>
    <t>Revised in S2-172526</t>
  </si>
  <si>
    <t>Parallel session revision of S2-172492. Revised in parallel session in S2-172526</t>
  </si>
  <si>
    <t>Revised in S2-172522</t>
  </si>
  <si>
    <t>Parallel session revision of S2-171752. Revised in parallel session in S2-172522</t>
  </si>
  <si>
    <t>Revised in S2-172525</t>
  </si>
  <si>
    <t>Parallel session revision of S2-172493. Revised in parallel session in S2-172525</t>
  </si>
  <si>
    <t>Revised in S2-172743</t>
  </si>
  <si>
    <t>Parallel session revision of S2-172329. Revised in parallel session in S2-172743</t>
  </si>
  <si>
    <t>23.401 CR3218R3: Correction of forwarding of MO Exception Data Counter</t>
  </si>
  <si>
    <t>WITHDRAWN: 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</si>
  <si>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Parallel session revision of S2-171990. This issue will be further discussed in the next meeting. WITHDRAWN</t>
  </si>
  <si>
    <t>Revised in S2-172744</t>
  </si>
  <si>
    <t>Created in parallel session. Revised in parallel session in S2-172744</t>
  </si>
  <si>
    <t>[Draft] LS on Applying Extended NAS timers based on UE's operation in CE Mode B</t>
  </si>
  <si>
    <t>LS on Applying Extended NAS timers based on UE's operation in CE Mode B</t>
  </si>
  <si>
    <t>LS on UE Usage Type and CE-Mode A/B interactions</t>
  </si>
  <si>
    <t>Revised in S2-172750</t>
  </si>
  <si>
    <t>Created in parallel session. Revised in parallel session in S2-172750</t>
  </si>
  <si>
    <t>Revised in S2-172751</t>
  </si>
  <si>
    <t>Parallel session revision of S2-172248. Revised in parallel session in S2-172751</t>
  </si>
  <si>
    <t>23.214 CR0034R2: Corrections and clean up for 23.401 related message flows</t>
  </si>
  <si>
    <t>Revised in S2-172746</t>
  </si>
  <si>
    <t>Parallel session revision of S2-172315. Revised in parallel session in S2-172746</t>
  </si>
  <si>
    <t>23.682 CR0299R3: Interaction of the Maximum Detection Time and Maximum Latency Monitoring</t>
  </si>
  <si>
    <t>Revised in S2-172747</t>
  </si>
  <si>
    <t>Parallel session revision of S2-172316. Revised in parallel session in S2-172747</t>
  </si>
  <si>
    <t>23.682 CR0300R3: Interaction of Maximum Detection Time and Maximum Latency monitoring</t>
  </si>
  <si>
    <t>Revision of S2-172661. Further corrections were needed and this was revised in S2-172819</t>
  </si>
  <si>
    <t>Revised in S2-172819</t>
  </si>
  <si>
    <t>Response to S2-171667. Withdrawn in parallel session</t>
  </si>
  <si>
    <t>WITHDRAWN: Response to S2-171667</t>
  </si>
  <si>
    <r>
      <t xml:space="preserve">Revision of S2-172656. </t>
    </r>
    <r>
      <rPr>
        <b/>
        <sz val="9"/>
        <color rgb="FF0000FF"/>
        <rFont val="Arial"/>
        <family val="2"/>
      </rPr>
      <t>Working assumption:</t>
    </r>
    <r>
      <rPr>
        <sz val="9"/>
        <rFont val="Arial"/>
        <family val="2"/>
      </rPr>
      <t xml:space="preserve"> For the initial association of a UE with a set of network slice instances, the selection of a set of Network Slice instances shall be performed by an NF NSSF that is separate from any AMF. S2-172786 was then noted.</t>
    </r>
  </si>
  <si>
    <t>Other companies' proposals were reviewed. It was decided to produce a clear set of questions and issues to be decided upon, possibly by an informal show of hands. This was left for off-line drafting and provided in S2-172656. This was TEI15 and was therefore noted.</t>
  </si>
  <si>
    <t>Revision of S2-172063. Some clarifications were needed and this was revised also to add ZTE and clean up changes, in S2-172820</t>
  </si>
  <si>
    <t>Revised in S2-172820</t>
  </si>
  <si>
    <t>Parallel session revision of S2-172051. Reviewed and approved</t>
  </si>
  <si>
    <t>Revised in S2-172748</t>
  </si>
  <si>
    <t>Parallel session revision of S2-172318. Revised in parallel session in S2-172748</t>
  </si>
  <si>
    <t>Revised in S2-172749</t>
  </si>
  <si>
    <t>Parallel session revision of S2-172319. Revised in parallel session in S2-172749</t>
  </si>
  <si>
    <t>Parallel session revision of S2-172370. Postponed in parallel session.</t>
  </si>
  <si>
    <t>Parallel session revision of S2-172022, merging S2-172225. Postponed in parallel session.</t>
  </si>
  <si>
    <t>Parallel session revision of S2-171894. Withdrawn in parallel session.</t>
  </si>
  <si>
    <t>WITHDRAWN: This contribution proposes agreements on the option to modify Reflective QoS.</t>
  </si>
  <si>
    <t>Revised in S2-172742</t>
  </si>
  <si>
    <t>Parallel session revision of S2-172345. Revised in parallel session in S2-172742</t>
  </si>
  <si>
    <t>Parallel session revision of S2-171862, merging S2-171927. There were some further issues raised and this was discussed off-line and revised in S2-172821</t>
  </si>
  <si>
    <t>Revised in S2-172821</t>
  </si>
  <si>
    <t>Nokia, Ericsson, Alcatel-Lucent Shanghai Bell, SK Telecom, China Mobile, AT&amp;T, CATR, Huawei, HiSilicon</t>
  </si>
  <si>
    <t>Parallel session revision of S2-172280, merging S2-172598. There were some further issues raised and this was discussed off-line and revised in S2-172822</t>
  </si>
  <si>
    <t>Revised in S2-172822</t>
  </si>
  <si>
    <t>Revision of S2-172622. There were some further issues raised and this was discussed off-line and revised in S2-172823</t>
  </si>
  <si>
    <t>Revised in S2-172823</t>
  </si>
  <si>
    <t>Parallel session revision of S2-172279, merging S2-172282. There were some further issues raised and this was discussed off-line and revised in S2-172824</t>
  </si>
  <si>
    <t>Revised in S2-172824</t>
  </si>
  <si>
    <t>Parallel session revision of S2-172199. There were some further issues raised and this was discussed off-line and revised in S2-172825</t>
  </si>
  <si>
    <t>Revised in S2-172825</t>
  </si>
  <si>
    <t>Off-line revision of S2-172793. There were some further issues raised and this was discussed off-line and revised in S2-172826</t>
  </si>
  <si>
    <t>Revised in S2-172826</t>
  </si>
  <si>
    <t>Revision of S2-172119. Qualcomm asked what was meant by Temporarily rejected. It was clarified that this is when there are resource issues and it should be tried again later. This was then approved.</t>
  </si>
  <si>
    <t>Revision of S2-172138. There were some further issues raised and this was discussed off-line and revised in S2-172827</t>
  </si>
  <si>
    <t>Revised in S2-172827</t>
  </si>
  <si>
    <t>Revision of S2-172048. There were some further issues raised and this was discussed off-line and revised in S2-172828</t>
  </si>
  <si>
    <t>Revised in S2-172828</t>
  </si>
  <si>
    <t>NTT DOCOMO, Nokia, Alcatel-Lucent Shanghai Bell</t>
  </si>
  <si>
    <t>Nokia, Alcatel-Lucent Shanghai Bell, LG Electronics, NTT DOCOMO</t>
  </si>
  <si>
    <t>Captures the requirement of mandatory support of single registration mode for UE for interworking with EPC.</t>
  </si>
  <si>
    <t>Created in parallel session. Merges S2-172251. There were some further issues raised and this was discussed off-line and revised in S2-172829</t>
  </si>
  <si>
    <t>Revised in S2-172829</t>
  </si>
  <si>
    <t>Parallel session revision of S2-171814. Ericsson commented that there is a need for alignment of the procedures / services to the agreed template throughout the TSs. This was then approved.</t>
  </si>
  <si>
    <t>Parallel session revision of S2-171817. There were some concerns raised and this was left for further off-line discussion and revised in S2-172830</t>
  </si>
  <si>
    <t>Revised in S2-172830</t>
  </si>
  <si>
    <t>Parallel session revision of S2-171879. This was revised to take off-line comments into account in S2-172831</t>
  </si>
  <si>
    <t>Revised in S2-172831</t>
  </si>
  <si>
    <t>Revision of S2-171802. There was some discussion over this and some updates were requested. This was left for further off-line discussion and revised in S2-172832</t>
  </si>
  <si>
    <t>Revised in S2-172832</t>
  </si>
  <si>
    <t>Revised in S2-172833</t>
  </si>
  <si>
    <t>Parallel session revision of S2-172449. Agreed in parallel session. Revised in S2-172833</t>
  </si>
  <si>
    <t>23.401 CR3210R3: Clarification for PGW handling of IMS services at 3GPP PS Data Off activation</t>
  </si>
  <si>
    <t>Revised in S2-172834</t>
  </si>
  <si>
    <t>Parallel session revision of S2-172450. Agreed in parallel session. Revised in S2-172834</t>
  </si>
  <si>
    <t>Revised in S2-172835</t>
  </si>
  <si>
    <t>Revised in S2-172836</t>
  </si>
  <si>
    <t>Revision of S2-172412. Agreed in parallel session. Revised in S2-172836</t>
  </si>
  <si>
    <t>Revised in S2-172838</t>
  </si>
  <si>
    <t>Revision of S2-172729. Agreed in parallel session. Revised in S2-172838</t>
  </si>
  <si>
    <t>Revised in S2-172839</t>
  </si>
  <si>
    <t>Parallel session revision of S2-172391. Agreed in parallel session. Revised in S2-172839</t>
  </si>
  <si>
    <t>Revised in S2-172840</t>
  </si>
  <si>
    <t>Parallel session revision of S2-171733. Revised off-line in S2-172840</t>
  </si>
  <si>
    <t>Revision of S2-172788. Reviewed and approved</t>
  </si>
  <si>
    <t>Revision of S2-172664. Nokia asked to consider a change to the term 'UDR'. Ericsson commented that this would impact other changes made throughout TS 23.501. This can be proposed as a general change at the next meeting. This was then approved.</t>
  </si>
  <si>
    <t>Revision of S2-172789. Reviewed and approved</t>
  </si>
  <si>
    <t>Revision of S2-172623. Reviewed and approved</t>
  </si>
  <si>
    <t>Revision of S2-172624. Reviewed and approved</t>
  </si>
  <si>
    <t>Revision of S2-172242. Further changes were needed and this was revised off-line in S2-172841</t>
  </si>
  <si>
    <t>Revised in S2-172841</t>
  </si>
  <si>
    <t>Revision of S2-171688. Huawei commented that the flow did not follow the agreed template. Ericsson clarified that at this point it is uncertain which services are affected. It should be clarified whether this is intra-NG-RAN handover, or inter-NG-RAN node handover. Other corrections were needed and this was further reviewed off-line and revised in S2-172816</t>
  </si>
  <si>
    <t>Revision of S2-172713. Reviewed and approved</t>
  </si>
  <si>
    <t>TS 23.501: Consideration on SMF re-selection</t>
  </si>
  <si>
    <t>SMF re-selection and makes a summary of offline discussion during SA WG2#120.</t>
  </si>
  <si>
    <t>Revision of S2-172116, merging S2-172204, S2-171914 and S2-171787. Ericsson had concerns over some of the proposals here and asked to postpone this to the next meeting. This was then postponed.</t>
  </si>
  <si>
    <t>Revised in S2-172842</t>
  </si>
  <si>
    <t>Revision of S2-171810, merging S2-172206 and S2-171974. Huawei asked for clarification that steps 1 and 2 do not apply for the uplink classifier case. There was also an issue raised with step 18. This was left for further off-line discussion and revised in S2-172842</t>
  </si>
  <si>
    <t>Revision of S2-172620. Reviewed and approved</t>
  </si>
  <si>
    <t>LG Electronics, Nokia, Alcatel-Lucent Shanghai Bell, CATT, HTC</t>
  </si>
  <si>
    <t>Revised in S2-172843</t>
  </si>
  <si>
    <t>Withdrawn - Not Used</t>
  </si>
  <si>
    <t>WITHDRAWN: - Not Used</t>
  </si>
  <si>
    <t>Revision of S2-172776. Reviewed and approved</t>
  </si>
  <si>
    <t>Parallel session revision of S2-172082. There were issues raised with the roaming aspects and this should be removed. This was left for off-line discussion and revised in S2-172844</t>
  </si>
  <si>
    <t>Revised in S2-172844</t>
  </si>
  <si>
    <t>Revision of S2-172003. Reviewed and approved</t>
  </si>
  <si>
    <t>Revision of S2-172654. Reviewed and approved</t>
  </si>
  <si>
    <t>Nokia, Alcatel-Lucent Shanghai Bell, LG Electronics, NTT DOCOMO, AT&amp;T</t>
  </si>
  <si>
    <t>Revision of S2-172658. There were some issues with the note and this was left for off-line discussion and revised in S2-172845</t>
  </si>
  <si>
    <t>Revised in S2-172845</t>
  </si>
  <si>
    <t>Revision of S2-172659. Some issues were raised and this was left for off-line discussion and revised in S2-172846</t>
  </si>
  <si>
    <t>Revised in S2-172846</t>
  </si>
  <si>
    <t>Revision of S2-172655. No agreement could be reached to have a working assumption along the lines of this proposal and the document was noted.</t>
  </si>
  <si>
    <t>Revision of S2-172302. Reviewed and approved</t>
  </si>
  <si>
    <t>Revision of S2-172785. This was revised, to add Alcatel-Lucent Shanghai-Bell as a supporting company, in S2-172847</t>
  </si>
  <si>
    <t>Revised in S2-172847</t>
  </si>
  <si>
    <t>Revision of S2-172790. This was revised to add changes that were missed in S2-172848</t>
  </si>
  <si>
    <t>Revised in S2-172848</t>
  </si>
  <si>
    <t>Revision of S2-172303. This was withdrawn (not provided).</t>
  </si>
  <si>
    <t>WITHDRAWN: Proposed new Study on 5G system architecture to support Non-Terrestrial networks</t>
  </si>
  <si>
    <t>Parallel session revision of S2-172478. Some editorial spelling corrections were needed and this was revised accordingly in S2-172849</t>
  </si>
  <si>
    <t>Revised in S2-172849</t>
  </si>
  <si>
    <t>23.203 CR1086R3: Clarification of caching time</t>
  </si>
  <si>
    <t>Revision of S2-172514. Approved</t>
  </si>
  <si>
    <t>S2-172857</t>
  </si>
  <si>
    <t>S2-172858</t>
  </si>
  <si>
    <t>S2-172859</t>
  </si>
  <si>
    <t>S2-172860</t>
  </si>
  <si>
    <t>S2-172861</t>
  </si>
  <si>
    <t>S2-172862</t>
  </si>
  <si>
    <t>S2-172863</t>
  </si>
  <si>
    <t>S2-172864</t>
  </si>
  <si>
    <t>S2-172865</t>
  </si>
  <si>
    <t>S2-172866</t>
  </si>
  <si>
    <t>S2-172867</t>
  </si>
  <si>
    <t>S2-172868</t>
  </si>
  <si>
    <t>S2-172869</t>
  </si>
  <si>
    <t>S2-172870</t>
  </si>
  <si>
    <t>S2-172871</t>
  </si>
  <si>
    <t>S2-172872</t>
  </si>
  <si>
    <t>S2-172873</t>
  </si>
  <si>
    <t>S2-172874</t>
  </si>
  <si>
    <t>S2-172875</t>
  </si>
  <si>
    <t>S2-172876</t>
  </si>
  <si>
    <t>S2-172877</t>
  </si>
  <si>
    <t>Parallel session revision of S2-171868. Ericsson raised an issue over the PCF Network Function services table 7.2.4-1, which did not reflect the already agreed functions and services. This was left off off-line discussion to try to add a note to clarify the issues, in S2-172850</t>
  </si>
  <si>
    <t>Revised in S2-172850</t>
  </si>
  <si>
    <t>Revision of S2-172792. This was revised to correct names of and add more supporting companies in S2-172851</t>
  </si>
  <si>
    <t>Revised in S2-172851</t>
  </si>
  <si>
    <t>Revision of S2-172848. Approved</t>
  </si>
  <si>
    <t>China Mobile, Deutsche Telekom, AT&amp;T, Huawei</t>
  </si>
  <si>
    <t>China Mobile, ZTE, Deutsche Telekom, AT&amp;T, Huawei</t>
  </si>
  <si>
    <t>WITHDRAWN: Fig. 1 below illustrates a scenario where a UE has a PDU session providing remote access to a DN and, at some time instance the network inserts an Uplink Classifier (UL CL) in the data path of the PDU session in order to support also local access to the DN. So far, it has been assumed that 'the UE is unaware of the insertion of an UL CL in the data path of a PDU session' (see TS 23.501 clause 5.6.4.2) and therefore it does not know when a PDU session becomes capable to support local access to a DN. However, the following EN exists as a reminder that this assumption needs further consideration.</t>
  </si>
  <si>
    <t>Revision of S2-172445 WITHDRAWN</t>
  </si>
  <si>
    <t>WITHDRAWN: 23.502 § 4.3.5: Application influence on UP control Companion of Tdoc 1722 (23.501).</t>
  </si>
  <si>
    <t>Parallel session revision of S2-171788, merging S2-171996, S2-172006 and S2-171754 WITHDRAWN</t>
  </si>
  <si>
    <t>WITHDRAWN: Management of PDU sessions over non-3GPP for non-3GPP CM-IDLE state and for UE reachability</t>
  </si>
  <si>
    <t>Parallel session revision of S2-171704. WITHDRAWN</t>
  </si>
  <si>
    <t>Handling of emergency call numbers received from WLAN</t>
  </si>
  <si>
    <t>WITHDRAWN: Summary of change: Enable a PLMN to only receive 'UE detected emergency call' when a user dials a number that matches 'additional emergency call numbers' provisioned by the PLMN while the UE is not in limited service state.</t>
  </si>
  <si>
    <t>Revision of S2-172483 WITHDRAWN</t>
  </si>
  <si>
    <t>The replies were reviewed in the joint session. This was noted in the joint session.</t>
  </si>
  <si>
    <t>This was noted in the joint session.</t>
  </si>
  <si>
    <t>There were a number of clarifications provided. Vodafone reported that RAN WG3 are also discussing this and believed that this proposal would fulfil both RAN WG2 and SA WG3 requirements and considered a two node architecture rather than a three node architecture was essential to reduce latency and offer flexibility for deployments for the 5G architecture. This was left for further off-line discussion. This was then noted in parallel session.</t>
  </si>
  <si>
    <t>Parallel session revision of S2-172288. Reviewed and approved</t>
  </si>
  <si>
    <t>Parallel session revision of S2-171789. Agreed in parallel session. Block approved</t>
  </si>
  <si>
    <t>Parallel session revision of S2-171790. Agreed in parallel session. Block approved</t>
  </si>
  <si>
    <t>Parallel session revision of S2-172239. Agreed in parallel session. Block approved</t>
  </si>
  <si>
    <t>Parallel session revision of S2-172258. Agreed in parallel session. Block approved</t>
  </si>
  <si>
    <t>Parallel session revision of S2-171970. Agreed in parallel session. Block approved</t>
  </si>
  <si>
    <t>Parallel session revision of S2-171867. Agreed in parallel session. Block approved</t>
  </si>
  <si>
    <t>Parallel session revision of S2-171798. Agreed in parallel session. Block approved</t>
  </si>
  <si>
    <t>Parallel session revision of S2-171949. Agreed in parallel session. Block approved</t>
  </si>
  <si>
    <t>Created in parallel session. Agreed in parallel session. Block approved</t>
  </si>
  <si>
    <t>Parallel session revision of S2-172110. Agreed in parallel session. Block approved</t>
  </si>
  <si>
    <t>Parallel session revision of S2-172076. Agreed in parallel session. Block approved</t>
  </si>
  <si>
    <t>Parallel session revision of S2-171969. Agreed in parallel session. Block approved</t>
  </si>
  <si>
    <t>Parallel session revision of S2-171801. Agreed in parallel session. Block approved</t>
  </si>
  <si>
    <t>Parallel session revision of S2-171804. Agreed in parallel session. Block approved</t>
  </si>
  <si>
    <t>Parallel session revision of S2-171807. Agreed in parallel session. Block approved</t>
  </si>
  <si>
    <t>Parallel session revision of S2-171808. Agreed in parallel session. Block approved</t>
  </si>
  <si>
    <t>Parallel session revision of S2-172040. Agreed in parallel session. Block approved</t>
  </si>
  <si>
    <t>Parallel session revision of S2-172042. Agreed in parallel session. Block approved</t>
  </si>
  <si>
    <t>Parallel session revision of S2-172178. Agreed in parallel session. Block approved</t>
  </si>
  <si>
    <t>Parallel session revision of S2-171813. Agreed in parallel session. Block approved</t>
  </si>
  <si>
    <t>Parallel session revision of S2-172182. Agreed in parallel session. Block approved</t>
  </si>
  <si>
    <t>Parallel session revision of S2-171809. Agreed in parallel session. Block approved</t>
  </si>
  <si>
    <t>Parallel session revision of S2-172013. Agreed in parallel session. Block approved</t>
  </si>
  <si>
    <t>Parallel session revision of S2-172250. Agreed in parallel session. Block approved</t>
  </si>
  <si>
    <t>Parallel session revision of S2-171691. Agreed in parallel session. Block approved</t>
  </si>
  <si>
    <t>Parallel session revision of S2-171825. Agreed in parallel session. Block approved</t>
  </si>
  <si>
    <t>Parallel session revision of S2-172377. Agreed in parallel session. Block approved</t>
  </si>
  <si>
    <t>Parallel session revision of S2-172326. Agreed in parallel session. Block approved</t>
  </si>
  <si>
    <t>Parallel session revision of S2-172327. Agreed in parallel session. Block approved</t>
  </si>
  <si>
    <t>Parallel session revision of S2-172332. Agreed in parallel session. Block approved</t>
  </si>
  <si>
    <t>Parallel session revision of S2-172311. Agreed in parallel session. Block approved</t>
  </si>
  <si>
    <t>Parallel session revision of S2-172364, merging S2-172350. Agreed in parallel session. Block approved</t>
  </si>
  <si>
    <t>Parallel session revision of S2-172321. Agreed in parallel session. Block approved</t>
  </si>
  <si>
    <t>Parallel session revision of S2-172372. Agreed in parallel session. Block approved</t>
  </si>
  <si>
    <t>Parallel session revision of S2-172324. Agreed in parallel session. Block approved</t>
  </si>
  <si>
    <t>Parallel session revision of S2-172325. Agreed in parallel session. Block approved</t>
  </si>
  <si>
    <t>Parallel session revision of S2-172396. Agreed in parallel session. Block approved</t>
  </si>
  <si>
    <t>Parallel session revision of S2-172366. Agreed in parallel session. Block approved</t>
  </si>
  <si>
    <t>Parallel session revision of S2-172333. Agreed in parallel session. Block approved</t>
  </si>
  <si>
    <t>Parallel session revision of S2-172389. Agreed in parallel session. Block approved</t>
  </si>
  <si>
    <t>Parallel session revision of S2-172334. Agreed in parallel session. Block approved</t>
  </si>
  <si>
    <t>Parallel session revision of S2-172335. Agreed in parallel session. Block approved</t>
  </si>
  <si>
    <t>Revision of S2-172143. This was reviewed and agreed in parallel session. Block approved</t>
  </si>
  <si>
    <t>Revision of S2-171822. Reviewed and agreed in parallel session. Block approved</t>
  </si>
  <si>
    <t>Parallel session revision of S2-171954, merging S2-171729. Agreed in parallel session. Block approved</t>
  </si>
  <si>
    <t>Parallel session revision of S2-172415. Agreed in parallel session. Block approved</t>
  </si>
  <si>
    <t>Parallel session revision of S2-172140. Agreed in parallel session. Block approved</t>
  </si>
  <si>
    <t>Parallel session revision of S2-172419. Agreed in parallel session. Block approved</t>
  </si>
  <si>
    <t>Parallel session revision of S2-172059. Agreed in parallel session. Block approved</t>
  </si>
  <si>
    <t>Parallel session revision of S2-172079. Agreed in parallel session. Block approved</t>
  </si>
  <si>
    <t>Parallel session revision of S2-172120, merging S2-171841. Agreed in parallel session. Block approved</t>
  </si>
  <si>
    <t>Parallel session revision of S2-172216. Agreed in parallel session. Block approved</t>
  </si>
  <si>
    <t>Parallel session revision of S2-171681. Agreed in parallel session. Block approved</t>
  </si>
  <si>
    <t>Parallel session revision of S2-172290. Agreed in parallel session. Block approved</t>
  </si>
  <si>
    <t>Parallel session revision of S2-171785. Agreed in parallel session. Block approved</t>
  </si>
  <si>
    <t>Parallel session revision of S2-172047. Agreed in parallel session. Block approved</t>
  </si>
  <si>
    <t>Parallel session revision of S2-171953. Agreed in parallel session. Block approved</t>
  </si>
  <si>
    <t>Parallel session revision of S2-171952. Agreed in parallel session. Block approved</t>
  </si>
  <si>
    <t>Parallel session revision of S2-171683. Agreed in parallel session. Block approved</t>
  </si>
  <si>
    <t>Parallel session revision of S2-171684. Agreed in parallel session. Block approved</t>
  </si>
  <si>
    <t>Parallel session revision of S2-171774. Agreed in parallel session. Block approved</t>
  </si>
  <si>
    <t>Parallel session revision of S2-171775. Agreed in parallel session. Block approved</t>
  </si>
  <si>
    <t>Parallel session revision of S2-171776. Agreed in parallel session. Block approved</t>
  </si>
  <si>
    <t>Parallel session revision of S2-171777. Agreed in parallel session. Block approved</t>
  </si>
  <si>
    <t>Parallel session revision of S2-171751. Agreed in parallel session. Block approved</t>
  </si>
  <si>
    <t>Parallel session revision of S2-171705. Agreed in parallel session. Block approved</t>
  </si>
  <si>
    <t>Parallel session revision of S2-171828, merging S2-171960. Agreed in parallel session. Block approved</t>
  </si>
  <si>
    <t>Parallel session revision of S2-171961. Agreed in parallel session. Block approved</t>
  </si>
  <si>
    <t>Parallel session revision of S2-171771. Agreed in parallel session. Block approved</t>
  </si>
  <si>
    <t>Parallel session revision of S2-172468. Agreed in parallel session. Block approved</t>
  </si>
  <si>
    <t>Parallel session revision of S2-172469. Agreed in parallel session. Block approved</t>
  </si>
  <si>
    <t>Parallel session revision of S2-172456. Agreed in parallel session. Block approved</t>
  </si>
  <si>
    <t>Parallel session revision of S2-172471. Agreed in parallel session. Block approved</t>
  </si>
  <si>
    <t>Parallel session revision of S2-172472. Agreed in parallel session. Block approved</t>
  </si>
  <si>
    <t>Parallel session revision of S2-172448. Agreed in parallel session. Block approved</t>
  </si>
  <si>
    <t>Parallel session revision of S2-172452. Agreed in parallel session. Block approved</t>
  </si>
  <si>
    <t>Parallel session revision of S2-172459. Agreed in parallel session. Block approved</t>
  </si>
  <si>
    <t>Parallel session revision of S2-172485. Agreed in parallel session. Block approved</t>
  </si>
  <si>
    <t>Parallel session revision of S2-172501. Agreed in parallel session. Block approved</t>
  </si>
  <si>
    <t>Parallel session revision of S2-172508. Agreed in parallel session. Block approved</t>
  </si>
  <si>
    <t>Parallel session revision of S2-172488. Agreed in parallel session. Block approved</t>
  </si>
  <si>
    <t>Parallel session revision of S2-172491. Agreed in parallel session. Block approved</t>
  </si>
  <si>
    <t>Parallel session revision of S2-172517. Agreed in parallel session. Block approved</t>
  </si>
  <si>
    <t>Parallel session revision of S2-172522. Agreed in parallel session. Block approved</t>
  </si>
  <si>
    <t>Parallel session revision of S2-172521. Agreed in parallel session. Block approved</t>
  </si>
  <si>
    <t>Revision of S2-172125. Reviewed and agreed in parallel session. Block approved</t>
  </si>
  <si>
    <t>Revision of S2-172186. Reviewed and agreed in parallel session. Block approved</t>
  </si>
  <si>
    <t>Parallel session revision of S2-171947. Agreed in parallel session. Block approved</t>
  </si>
  <si>
    <t>Parallel session revision of S2-171685. Reviewed and agreed in parallel session. Block approved</t>
  </si>
  <si>
    <t>Parallel session revision of S2-171686. Agreed in parallel session. Block approved</t>
  </si>
  <si>
    <t>Parallel session revision of S2-172069. Agreed in parallel session. Block approved</t>
  </si>
  <si>
    <t>Parallel session revision of S2-171673. Agreed in parallel session. Block approved</t>
  </si>
  <si>
    <t>Parallel session revision of S2-172198. Agreed in parallel session. Block approved</t>
  </si>
  <si>
    <t>Parallel session revision of S2-172421. Agreed in parallel session. Block approved</t>
  </si>
  <si>
    <t>Parallel session revision of S2-172422. Agreed in parallel session. Block approved</t>
  </si>
  <si>
    <t>Parallel session revision of S2-172423. Agreed in parallel session. Block approved</t>
  </si>
  <si>
    <t>Parallel session revision of S2-172424. Agreed in parallel session. Block approved</t>
  </si>
  <si>
    <t>Parallel session revision of S2-172428. Agreed in parallel session. Block approved</t>
  </si>
  <si>
    <t>Parallel session revision of S2-172432. Agreed in parallel session. Block approved</t>
  </si>
  <si>
    <t>Parallel session revision of S2-172426. Agreed in parallel session. Block approved</t>
  </si>
  <si>
    <t>Revision of S2-172408. This was reviewed and agreed in parallel session. Block approved</t>
  </si>
  <si>
    <t>Revision of S2-172411. Agreed in parallel session. Block approved</t>
  </si>
  <si>
    <t>Revision of S2-172617. This was reviewed and agreed in parallel session. Block approved</t>
  </si>
  <si>
    <t>Revision of S2-172613. Agreed in parallel session. Block approved</t>
  </si>
  <si>
    <t>Revision of S2-172612. Agreed in parallel session. Block approved</t>
  </si>
  <si>
    <t>Revision of S2-172722. Agreed in parallel session. Block approved</t>
  </si>
  <si>
    <t>Revision of S2-172714. This was reviewed and agreed in parallel session. Block approved</t>
  </si>
  <si>
    <t>Revision of S2-172712. Agreed in parallel session. Block approved</t>
  </si>
  <si>
    <t>Revision of S2-172410. This was reviewed and agreed in parallel session. Block approved</t>
  </si>
  <si>
    <t>Revision of S2-172724. Agreed in parallel session. Block approved</t>
  </si>
  <si>
    <t>Revision of S2-172446. Agreed in parallel session. Block approved</t>
  </si>
  <si>
    <t>Revision of S2-172607. Agreed in parallel session. Block approved</t>
  </si>
  <si>
    <t>Revision of S2-172637. Agreed in parallel session. Block approved</t>
  </si>
  <si>
    <t>Revision of S2-172635. Agreed in parallel session. Block approved</t>
  </si>
  <si>
    <t>Parallel session revision of S2-172336. Agreed in parallel session. Block approved</t>
  </si>
  <si>
    <t>Parallel session revision of S2-172343. Agreed in parallel session. Block approved</t>
  </si>
  <si>
    <t>Parallel session revision of S2-172344. Agreed in parallel session. Block approved</t>
  </si>
  <si>
    <t>Parallel session revision of S2-172736. Agreed in parallel session. Block approved</t>
  </si>
  <si>
    <t>Parallel session revision of S2-172340. Agreed in parallel session. Block approved</t>
  </si>
  <si>
    <t>Parallel session revision of S2-172739. Agreed in parallel session. Block approved</t>
  </si>
  <si>
    <t>Parallel session revision of S2-172382. Agreed in parallel session. Block approved</t>
  </si>
  <si>
    <t>Parallel session revision of S2-172351. Agreed in parallel session. Block approved</t>
  </si>
  <si>
    <t>Parallel session revision of S2-172386. Agreed in parallel session. Block approved</t>
  </si>
  <si>
    <t>Parallel session revision of S2-172390. Agreed in parallel session. Block approved</t>
  </si>
  <si>
    <t>Parallel session revision of S2-172745. Agreed in parallel session. Block approved</t>
  </si>
  <si>
    <t>Parallel session revision of S2-172307. Agreed in parallel session. Block approved</t>
  </si>
  <si>
    <t>Revision of S2-172634. Agreed in parallel session. Block approved</t>
  </si>
  <si>
    <t>Revision of S2-172604. Agreed in parallel session. Block approved</t>
  </si>
  <si>
    <t>Revision of S2-172639. Reviewed and agreed in parallel session. Block approved</t>
  </si>
  <si>
    <t>Revision of S2-172638. Agreed in parallel session. Block approved</t>
  </si>
  <si>
    <t>Revision of S2-172779. Agreed in parallel session. Block approved</t>
  </si>
  <si>
    <t>Revision of S2-172404. Agreed in parallel session. Block approved</t>
  </si>
  <si>
    <t>Revision of S2-172406. Agreed in parallel session. Block approved</t>
  </si>
  <si>
    <t>Parallel session revision of S2-172630. Agreed in parallel session. Block approved</t>
  </si>
  <si>
    <t>Parallel session revision of S2-172631. Agreed in parallel session. Block approved</t>
  </si>
  <si>
    <t>Parallel session revision of S2-172442. Agreed in parallel session. Block approved</t>
  </si>
  <si>
    <t>Parallel session revision of S2-172436. Agreed in parallel session. Block approved</t>
  </si>
  <si>
    <t>Parallel session revision of S2-172438. Agreed in parallel session. Block approved</t>
  </si>
  <si>
    <t>Parallel session revision of S2-172801. Agreed in parallel session. Block approved</t>
  </si>
  <si>
    <t>Revision of S2-172711. This was reviewed and agreed in parallel session. Block approved</t>
  </si>
  <si>
    <t>Revision of S2-172616. This was reviewed and agreed in parallel session. Block approved</t>
  </si>
  <si>
    <t>Revision of S2-172815. This was reviewed and agreed in parallel session. Block approved</t>
  </si>
  <si>
    <t>WITHDRAWN: Correcting inconsistent description of CIoT Feature.</t>
  </si>
  <si>
    <t>WITHDRAWN: correction to the inconsistent description of CIoT feature.</t>
  </si>
  <si>
    <r>
      <t xml:space="preserve">LATE DOC:  </t>
    </r>
    <r>
      <rPr>
        <sz val="9"/>
        <rFont val="Arial"/>
        <family val="2"/>
      </rPr>
      <t>Withdrawn (not provided).</t>
    </r>
  </si>
  <si>
    <t>Postponed S2-170707 from S2#119. Response drafted in S2-172097. Final response in S2-172502</t>
  </si>
  <si>
    <t>Postponed S2-171210 from S2#119. Response drafted in S2-171736. Final response in S2-172737</t>
  </si>
  <si>
    <t>Postponed S2-171336 from S2#119. Response drafted in S2-171737. Final response in S2-172738</t>
  </si>
  <si>
    <t>Response drafted in S2-171738. Final response in S2-172742</t>
  </si>
  <si>
    <t>Response drafted in S2-171795. Final response in S2-172380</t>
  </si>
  <si>
    <t>Response drafted in S2-171792. Final response in S2-172383</t>
  </si>
  <si>
    <t>Response drafted in S2-171790. Final response in S2-172305</t>
  </si>
  <si>
    <t>Response drafted in S2-172485. Final response in S2-172507</t>
  </si>
  <si>
    <t>Response drafted in S2-171892. The related discussion paper was reviewed. A new response LS was drafted in S2-172611. Final response in S2-172730</t>
  </si>
  <si>
    <t>There was some discussion and it was decided to review other proposals to determine whether this can be merged into a revision of one of them. Merged into S2-172843</t>
  </si>
  <si>
    <t>Parallel session revision of S2-172083, merging S2-172002. There were some issues raised and this was left for further off-line discussion and revised, merging S2-171877, in S2-172843</t>
  </si>
  <si>
    <t>Parallel session revision of S2-172387. Block Endorsed</t>
  </si>
  <si>
    <t>Parallel session revision of S2-172179. Technically endorsed in parallel session. Block Endorsed</t>
  </si>
  <si>
    <t>Parallel session revision of S2-172312. Block Endorsed</t>
  </si>
  <si>
    <t>WITHDRAWN: In TS 23.501 and 23.502, the term 'service' has a different scope when speaking of NFs in the core network and their service interfaces. Hence, it is necessary to distinguish the different definitions related to this term.</t>
  </si>
  <si>
    <t>Revision of S2-172811 WITHDRAWN</t>
  </si>
  <si>
    <t>Revision of S2-172794. Approved</t>
  </si>
  <si>
    <t>e-mail</t>
  </si>
  <si>
    <t>Huawei commented that as TSG SA ask SA WG2 to provide feedback to SA WG5, a short LS should be sent to SA WG5. The SA WG2 Chairman reported that the SA WG5 Chairman had reported that there was a discussion in SA WG5 on the 'resources' included in a network slice and this should be clarified if possible. This was left for off-line discussion to decide whether any useful feedback can be provided to SA WG5. Postponed to meeting #121.</t>
  </si>
  <si>
    <t>These answers were reviewed and discussed in the joint session. Noted in joint session</t>
  </si>
  <si>
    <t>Postponed to meeting #121.</t>
  </si>
  <si>
    <t>Postponed S2-170730 from S2#119. Postponed to meeting #121.</t>
  </si>
  <si>
    <t>Postponed S2-171338 from S2#119. Postponed to meeting #121.</t>
  </si>
  <si>
    <t>Postponed S2-171480 from S2#119. Postponed to meeting #121.</t>
  </si>
  <si>
    <t>Response drafted in S2-172309 (withdrawn in parallel session). Postponed to meeting #121.</t>
  </si>
  <si>
    <t>Response drafted in S2-172276. Postponed to meeting #121.</t>
  </si>
  <si>
    <t>This was left for further off-line discussion and merged into S2-172620</t>
  </si>
  <si>
    <t>The proposals were discussed and it was decided to create a response LS containing the issues in S2-172611. This was then noted in parallel session.</t>
  </si>
  <si>
    <t>Postponed until resolution during SA WG2#121 on UE IDLE&amp;CONNECTED.</t>
  </si>
  <si>
    <t>Revised in S2-172280</t>
  </si>
  <si>
    <t>Revision of S2-172027. Not Handled</t>
  </si>
  <si>
    <t>Off-line revision of S2-172113, merging S2-172167. Not Handled</t>
  </si>
  <si>
    <r>
      <t>LATE DOC</t>
    </r>
    <r>
      <rPr>
        <sz val="9"/>
        <rFont val="Arial"/>
        <family val="2"/>
      </rPr>
      <t>: Rx 27/03, 09:00. Not Handled</t>
    </r>
  </si>
  <si>
    <t>Response to S2-171765. Not Handled</t>
  </si>
  <si>
    <r>
      <t>LATE DOC</t>
    </r>
    <r>
      <rPr>
        <sz val="9"/>
        <rFont val="Arial"/>
        <family val="2"/>
      </rPr>
      <t>: Rx 21/03, 19:20. LATE DOC: Rx 21/03, 19:20. Not Handled</t>
    </r>
  </si>
  <si>
    <r>
      <t xml:space="preserve">Revision of S2-171895. </t>
    </r>
    <r>
      <rPr>
        <sz val="9"/>
        <color rgb="FFFF0000"/>
        <rFont val="Arial"/>
        <family val="2"/>
      </rPr>
      <t>LATE DOC:</t>
    </r>
    <r>
      <rPr>
        <sz val="9"/>
        <rFont val="Arial"/>
        <family val="2"/>
      </rPr>
      <t xml:space="preserve"> Not Handled</t>
    </r>
  </si>
  <si>
    <t>Revision of S2-170778 from S2#119. Not Handled</t>
  </si>
  <si>
    <r>
      <t>LATE DOC</t>
    </r>
    <r>
      <rPr>
        <sz val="9"/>
        <rFont val="Arial"/>
        <family val="2"/>
      </rPr>
      <t>: Rx 22/03, 02:20. Not Handled</t>
    </r>
  </si>
  <si>
    <r>
      <t>LATE DOC</t>
    </r>
    <r>
      <rPr>
        <sz val="9"/>
        <rFont val="Arial"/>
        <family val="2"/>
      </rPr>
      <t>: Rx 22/03, 10:30. Not Handled</t>
    </r>
  </si>
  <si>
    <t>Revision of S2-171458 from S2#119. Not Handled</t>
  </si>
  <si>
    <t>Revision of S2-170927 from S2#119. Not Handled</t>
  </si>
  <si>
    <t>Response to S2-171656. Not Handled</t>
  </si>
  <si>
    <t>Revision of S2-170768 from S2#119. Not Handled</t>
  </si>
  <si>
    <t>Revision of S2-170767 from S2#119. Not Handled</t>
  </si>
  <si>
    <t>Revision of S2-171042 from S2#119. Not Handled</t>
  </si>
  <si>
    <t>Revision of S2-170776 from S2#119. Not Handled</t>
  </si>
  <si>
    <r>
      <t>LATE DOC</t>
    </r>
    <r>
      <rPr>
        <sz val="9"/>
        <rFont val="Arial"/>
        <family val="2"/>
      </rPr>
      <t>: Rx 21/03, 17:10. Not Handled</t>
    </r>
  </si>
  <si>
    <r>
      <t>LATE DOC</t>
    </r>
    <r>
      <rPr>
        <sz val="9"/>
        <rFont val="Arial"/>
        <family val="2"/>
      </rPr>
      <t>: Rx 21/03, 17:50. Not Handled</t>
    </r>
  </si>
  <si>
    <r>
      <t>LATE DOC</t>
    </r>
    <r>
      <rPr>
        <sz val="9"/>
        <rFont val="Arial"/>
        <family val="2"/>
      </rPr>
      <t>: Rx 21/03, 18:05. Not Handled</t>
    </r>
  </si>
  <si>
    <t>Revision of S2-170888 from S2-119. Not Handled</t>
  </si>
  <si>
    <t>Response to S2-171632. Not Handled</t>
  </si>
  <si>
    <r>
      <t>LATE DOC</t>
    </r>
    <r>
      <rPr>
        <sz val="9"/>
        <rFont val="Arial"/>
        <family val="2"/>
      </rPr>
      <t>: Rx 21/03, 17:00. Not Handled</t>
    </r>
  </si>
  <si>
    <t>To: GSMA. CC: CT WG1, CT WG3, TSG SA, TSG CT</t>
  </si>
  <si>
    <t>To: SA WG3. CC: CT WG3</t>
  </si>
  <si>
    <t>To: oneM2M TP. CC: CT WG3, TSG SA, TSG CT, SA WG1, GSMA, OMA ARC</t>
  </si>
  <si>
    <t>To: CT WG1.  CC: RAN WG2, RAN WG3, CT WG4</t>
  </si>
  <si>
    <t>To: RAN WG1, RAN WG2, RAN WG3, CT WG3, CT WG4. Attachments: S2-171929, S2-172261</t>
  </si>
  <si>
    <t>To: RAN WG2, RAN WG3, CT WG1, CT WG4. Attachments: S2-171990, S2-171995</t>
  </si>
  <si>
    <t>To: SA WG1, SA WG5 SWG B</t>
  </si>
  <si>
    <t>To: GSMA. CC: CT WG1, CT WG3, CT WG6, TSG SA, TSG CT</t>
  </si>
  <si>
    <t>To: GSMA. CC: CT WG1, CT WG3, SA WG6, TSG SA, TSG CT, oneM2M TP</t>
  </si>
  <si>
    <t>TS 23.502:N2 release procedure via N3G</t>
  </si>
  <si>
    <t>LG Electronics, Qualcomm Incorporated, CATT</t>
  </si>
  <si>
    <t>Qualcomm Incorporated, Huawei, Ericsson, ZTE</t>
  </si>
  <si>
    <t>Ericsson, CATT, Huawei</t>
  </si>
  <si>
    <t>Huawei, HiSilicon, ZTE, Samsung</t>
  </si>
  <si>
    <t>ZTE, Huawei</t>
  </si>
  <si>
    <t>Huawei, HiSilicon, China mobile, Nokia, Alcatel-Lucent Shanghai Bell</t>
  </si>
  <si>
    <t>Convida Wireless, Intel, AT&amp;T</t>
  </si>
  <si>
    <t>Convida Wireless, Intel, KPN, AT&amp;T</t>
  </si>
  <si>
    <t>Convida Wireless, Verizon UK Ltd., KPN</t>
  </si>
  <si>
    <t>LG Electronics, SK Telecom, ETRI , InterDigital</t>
  </si>
  <si>
    <t>Qualcomm Incorporated, Huawei, Ericsson, ZTE, ATT</t>
  </si>
  <si>
    <t>Huawei, HiSilicon, China Unicom, China Mobile, Telecom Italia</t>
  </si>
  <si>
    <t>KPN, Sony</t>
  </si>
  <si>
    <t>Lenovo, Motorola Mobility, Intel</t>
  </si>
  <si>
    <t>Intel, ITRI</t>
  </si>
  <si>
    <t>LG Electronics, AT&amp;T</t>
  </si>
  <si>
    <t>Intel, LGE, Qualcomm, Nokia</t>
  </si>
  <si>
    <t>Sony, MediaTek, Nokia</t>
  </si>
  <si>
    <t>Revision of S2-171979. Wrong document uploaded. Revised in S2-172835</t>
  </si>
  <si>
    <t>Ericsson, Nokia, Alcatel-Lucent Shanghai Bell, NEC</t>
  </si>
  <si>
    <t>Intel, Deutsche Telekom, KPN, Telecom Italia</t>
  </si>
  <si>
    <t>[DRAFT] Reply LS on Pre-defined PCC/ADC rules over Sx</t>
  </si>
  <si>
    <t>Huawei, HiSilicon, China Mobile, China Unicom, Oracle</t>
  </si>
  <si>
    <t>NWDA Services</t>
  </si>
  <si>
    <t>Motorola Mobility, Lenovo, Broadcom, KDDI</t>
  </si>
  <si>
    <t>ZTE, Nokia</t>
  </si>
  <si>
    <t>China Mobile, Sprint, AT&amp;T, CATR, Huawei</t>
  </si>
  <si>
    <t>[draft] LS on 5GS Security related questions from SA WG3 (S3-170901) and LS on user plane security termination (S3-170408)</t>
  </si>
  <si>
    <t>Nokia, Alcatel-Lucent Shanghai Bell, Samsung, ZTE, Huawei</t>
  </si>
  <si>
    <t>Vodafone, Deutsche Telekom</t>
  </si>
  <si>
    <t>Huawei, HiSilicon, Nokia, Qualcomm</t>
  </si>
  <si>
    <t>Ericsson, Deutsche Telekom</t>
  </si>
  <si>
    <t>User plane and control plane protocol stack of Layer 2 eRelay</t>
  </si>
  <si>
    <t>Combined Solution description of rear procedure</t>
  </si>
  <si>
    <t>Key Issue #5 update</t>
  </si>
  <si>
    <t>LG Electronics, SK Telecom, ZTE, Ericsson, HTC</t>
  </si>
  <si>
    <t>Deutsche Telekom, Interdigital</t>
  </si>
  <si>
    <t>China Telecom, ZTE, Oracle, ETRI, Motorola Mobility, Lenovo, Broadcom, T-Mobile, Interdigital, Convida Wireless, CATR, AT&amp;T</t>
  </si>
  <si>
    <t>Huawei, Hisilicon, China Mobile, Deutsche Telekom, KPN, Telecom Italia, BT, Broadcom, China Unicom, NEC, China Telecom, Orange</t>
  </si>
  <si>
    <t>Rapporteur (Intel)</t>
  </si>
  <si>
    <t>Huawei, HiSilicon, China Unicom, China Mobile, Telecom Italia, ZTE</t>
  </si>
  <si>
    <t>Huawei, HiSilicon, Ericsson, Deutsche Telekom, Convida Wireless, Oracle</t>
  </si>
  <si>
    <t>China Unicom, Orange, NEC, Vodafone, China Mobile, Deutsche Telekom</t>
  </si>
  <si>
    <t>LG Electronics, Nokia, Alcatel-Lucent Shanghai Bell, CATT, HTC, Huawei, HiSilicon</t>
  </si>
  <si>
    <t>China Telecom, ZTE, Oracle, ETRI, Motorola Mobility, Lenovo, Broadcom, T-Mobile, Interdigital, Convida Wireless, CATR, LG, Huawei, Deutsche Telecom, AT&amp;T</t>
  </si>
  <si>
    <t>China Telecom, ZTE, Oracle, ETRI, Motorola Mobility, Lenovo, Broadcom, T-Mobile, Interdigital, Convida Wireless, CATR, LG Electronics, Huawei, Deutsche Telekom, AT&amp;T, Nokia, Alcatel-Lucent Shanghai Bell</t>
  </si>
  <si>
    <t>Postponed S2-170735 from S2#119. Response drafted in S2-171698 (not handled). Postponed to meeting #121</t>
  </si>
  <si>
    <t>WITHDRAWN: This paper proposes the deployment possibilities of the PCF within a 5G core network.</t>
  </si>
  <si>
    <t>Parallel session revision of S2-172497. This was withdrawn (not provided)</t>
  </si>
  <si>
    <t>Goto Start of Allocated List</t>
  </si>
  <si>
    <t>Paste (P-)CR Sources</t>
  </si>
  <si>
    <t>To: RAN WG1, RAN WG2, RAN WG3, SA WG1, CT WG4. CC: CT WG1</t>
  </si>
  <si>
    <t>To: CT WG1, RAN WG3. CC: CT WG4</t>
  </si>
  <si>
    <t>WITHDRAWN: Summary of change: Maximum UE Availability Time parameter is added to the Monitoring Event Report for UE Reachability.   Editorial update to correct the spelling of ECM-CONNECTED state name in clause 5.6.1.4 and 5.13.3</t>
  </si>
  <si>
    <t>WITHDRAWN: Rel-15 mirror CR: Summary of change: Maximum UE Availability Time parameter is added to the Monitoring Event Report for UE Reachability.   Editorial update to correct the spelling of ECM-CONNECTED state name in clause 5.6.1.4 and 5.13.3</t>
  </si>
  <si>
    <t>Parallel session revision of S2-172187. Noted in parallel session WITHDRAWN (not provided)</t>
  </si>
  <si>
    <t>Parallel session revision of S2-172190. Noted in parallel session WITHDRAWN (not provided)</t>
  </si>
  <si>
    <t>Revised in S2-172852</t>
  </si>
  <si>
    <r>
      <rPr>
        <sz val="9"/>
        <rFont val="Arial"/>
        <family val="2"/>
      </rPr>
      <t xml:space="preserve">Parallel session revision of S2-171820. </t>
    </r>
    <r>
      <rPr>
        <sz val="9"/>
        <color rgb="FF0000FF"/>
        <rFont val="Arial"/>
        <family val="2"/>
      </rPr>
      <t xml:space="preserve">For e-mail approval. </t>
    </r>
    <r>
      <rPr>
        <sz val="9"/>
        <rFont val="Arial"/>
        <family val="2"/>
      </rPr>
      <t>e-mail revision 1 approved. Revised in S2-172852</t>
    </r>
  </si>
  <si>
    <t>e-mail revision 1 of S2-172359. Approved</t>
  </si>
  <si>
    <t>Revised in S2-172853</t>
  </si>
  <si>
    <r>
      <rPr>
        <sz val="9"/>
        <rFont val="Arial"/>
        <family val="2"/>
      </rPr>
      <t>Parallel session revision of S2-172098.</t>
    </r>
    <r>
      <rPr>
        <sz val="9"/>
        <color rgb="FF0000FF"/>
        <rFont val="Arial"/>
        <family val="2"/>
      </rPr>
      <t xml:space="preserve"> For e-mail approval.</t>
    </r>
    <r>
      <rPr>
        <sz val="9"/>
        <rFont val="Arial"/>
        <family val="2"/>
      </rPr>
      <t xml:space="preserve"> e-mail revision 6 approved. Revised in S2-172853</t>
    </r>
  </si>
  <si>
    <t>e-mail revision 6 of S2-172430. Approved</t>
  </si>
  <si>
    <t>Revised in S2-172854</t>
  </si>
  <si>
    <r>
      <rPr>
        <sz val="9"/>
        <rFont val="Arial"/>
        <family val="2"/>
      </rPr>
      <t>Parallel session revision of S2-172100.</t>
    </r>
    <r>
      <rPr>
        <sz val="9"/>
        <color rgb="FF0000FF"/>
        <rFont val="Arial"/>
        <family val="2"/>
      </rPr>
      <t xml:space="preserve"> For e-mail approval. </t>
    </r>
    <r>
      <rPr>
        <sz val="9"/>
        <rFont val="Arial"/>
        <family val="2"/>
      </rPr>
      <t>e-mail revision 2 approved. Revised in S2-172854</t>
    </r>
  </si>
  <si>
    <t>e-mail revision 2 of S2-172431. Approved</t>
  </si>
  <si>
    <t>Revised in S2-172855</t>
  </si>
  <si>
    <r>
      <rPr>
        <sz val="9"/>
        <rFont val="Arial"/>
        <family val="2"/>
      </rPr>
      <t xml:space="preserve">Parallel session revision of S2-171913. </t>
    </r>
    <r>
      <rPr>
        <sz val="9"/>
        <color rgb="FF0000FF"/>
        <rFont val="Arial"/>
        <family val="2"/>
      </rPr>
      <t xml:space="preserve">For e-mail approval. </t>
    </r>
    <r>
      <rPr>
        <sz val="9"/>
        <rFont val="Arial"/>
        <family val="2"/>
      </rPr>
      <t>e-mail revision 4 approved. Revised in S2-172855</t>
    </r>
  </si>
  <si>
    <t>e-mail revision 4 of S2-172475. Approved</t>
  </si>
  <si>
    <t>Revised in S2-172856</t>
  </si>
  <si>
    <t>23.401 CR3221R2: Handling of emergency call numbers received from WLAN</t>
  </si>
  <si>
    <r>
      <rPr>
        <sz val="9"/>
        <rFont val="Arial"/>
        <family val="2"/>
      </rPr>
      <t>Parallel session revision of S2-171959. Agreed in parallel session. Issues were raised and this was left open.</t>
    </r>
    <r>
      <rPr>
        <sz val="9"/>
        <color rgb="FF0000FF"/>
        <rFont val="Arial"/>
        <family val="2"/>
      </rPr>
      <t xml:space="preserve"> For e-mail approval.</t>
    </r>
    <r>
      <rPr>
        <sz val="9"/>
        <rFont val="Arial"/>
        <family val="2"/>
      </rPr>
      <t xml:space="preserve"> e-mail revision 2 approved. Revised in S2-172856</t>
    </r>
  </si>
  <si>
    <t>e-mail revision 2 of S2-172483. Approved</t>
  </si>
  <si>
    <r>
      <rPr>
        <sz val="9"/>
        <rFont val="Arial"/>
        <family val="2"/>
      </rPr>
      <t>Parallel session revision of S2-171938.</t>
    </r>
    <r>
      <rPr>
        <sz val="9"/>
        <color rgb="FF0000FF"/>
        <rFont val="Arial"/>
        <family val="2"/>
      </rPr>
      <t xml:space="preserve"> For e-mail approval.</t>
    </r>
    <r>
      <rPr>
        <sz val="9"/>
        <rFont val="Arial"/>
        <family val="2"/>
      </rPr>
      <t xml:space="preserve"> Noted</t>
    </r>
  </si>
  <si>
    <t>Revised in S2-172857</t>
  </si>
  <si>
    <r>
      <rPr>
        <sz val="9"/>
        <rFont val="Arial"/>
        <family val="2"/>
      </rPr>
      <t xml:space="preserve">Parallel session revision of S2-172500. </t>
    </r>
    <r>
      <rPr>
        <sz val="9"/>
        <color rgb="FF0000FF"/>
        <rFont val="Arial"/>
        <family val="2"/>
      </rPr>
      <t xml:space="preserve">For e-mail approval. </t>
    </r>
    <r>
      <rPr>
        <sz val="9"/>
        <rFont val="Arial"/>
        <family val="2"/>
      </rPr>
      <t>e-mail revision 3 approved. Revised in S2-172857</t>
    </r>
  </si>
  <si>
    <t>e-mail revision 3 of S2-172509. Approved</t>
  </si>
  <si>
    <t>Revised in S2-172858</t>
  </si>
  <si>
    <r>
      <rPr>
        <sz val="9"/>
        <rFont val="Arial"/>
        <family val="2"/>
      </rPr>
      <t xml:space="preserve">Parallel session revision of S2-172479. </t>
    </r>
    <r>
      <rPr>
        <sz val="9"/>
        <color rgb="FF0000FF"/>
        <rFont val="Arial"/>
        <family val="2"/>
      </rPr>
      <t>For e-mail approval.</t>
    </r>
    <r>
      <rPr>
        <sz val="9"/>
        <rFont val="Arial"/>
        <family val="2"/>
      </rPr>
      <t xml:space="preserve"> e-mail revision 4 approved. Revised in S2-172858</t>
    </r>
  </si>
  <si>
    <t>e-mail revision 4 of S2-172513. Approved</t>
  </si>
  <si>
    <t>LS on caching time for SDCI</t>
  </si>
  <si>
    <t>To: CT WG3. Attachments: S2-172849 (TS 23.203, CR#1086)</t>
  </si>
  <si>
    <t>Response drafted in S2-171940. Final response in S2-172858</t>
  </si>
  <si>
    <t>Revised in S2-172859</t>
  </si>
  <si>
    <r>
      <rPr>
        <sz val="9"/>
        <rFont val="Arial"/>
        <family val="2"/>
      </rPr>
      <t xml:space="preserve">Parallel session revision of S2-172477. </t>
    </r>
    <r>
      <rPr>
        <sz val="9"/>
        <color rgb="FF0000FF"/>
        <rFont val="Arial"/>
        <family val="2"/>
      </rPr>
      <t xml:space="preserve">For e-mail approval. </t>
    </r>
    <r>
      <rPr>
        <sz val="9"/>
        <rFont val="Arial"/>
        <family val="2"/>
      </rPr>
      <t>e-mail revision 3 approved. Revised in S2-172859</t>
    </r>
  </si>
  <si>
    <t>e-mail revision 3 of S2-172515. Approved</t>
  </si>
  <si>
    <t>Reply LS on Pre-defined PCC/ADC rules over Sx</t>
  </si>
  <si>
    <t>Response drafted in S2-172262. Final response in S2-172859</t>
  </si>
  <si>
    <t>Reply LS on TDF support of Presence Reporting Area</t>
  </si>
  <si>
    <t>Revised in S2-172860</t>
  </si>
  <si>
    <r>
      <rPr>
        <sz val="9"/>
        <rFont val="Arial"/>
        <family val="2"/>
      </rPr>
      <t xml:space="preserve">Created in parallel session. Response to S2-172602. </t>
    </r>
    <r>
      <rPr>
        <sz val="9"/>
        <color rgb="FF0000FF"/>
        <rFont val="Arial"/>
        <family val="2"/>
      </rPr>
      <t>For e-mail approval.</t>
    </r>
    <r>
      <rPr>
        <sz val="9"/>
        <rFont val="Arial"/>
        <family val="2"/>
      </rPr>
      <t xml:space="preserve"> e-mail approved. Revised to remove 'draft' in S2-172860</t>
    </r>
  </si>
  <si>
    <t>e-mail revision of S2-172516. Approved</t>
  </si>
  <si>
    <r>
      <rPr>
        <sz val="9"/>
        <rFont val="Arial"/>
        <family val="2"/>
      </rPr>
      <t>Parallel session revision of S2-172518</t>
    </r>
    <r>
      <rPr>
        <sz val="9"/>
        <color rgb="FF0000FF"/>
        <rFont val="Arial"/>
        <family val="2"/>
      </rPr>
      <t xml:space="preserve">. For e-mail approval. </t>
    </r>
    <r>
      <rPr>
        <sz val="9"/>
        <rFont val="Arial"/>
        <family val="2"/>
      </rPr>
      <t>Noted</t>
    </r>
  </si>
  <si>
    <t>Revised in S2-172861</t>
  </si>
  <si>
    <r>
      <rPr>
        <sz val="9"/>
        <rFont val="Arial"/>
        <family val="2"/>
      </rPr>
      <t>Revision of S2-172214. The joint session noted these updated answers.</t>
    </r>
    <r>
      <rPr>
        <sz val="9"/>
        <color rgb="FF0000FF"/>
        <rFont val="Arial"/>
        <family val="2"/>
      </rPr>
      <t xml:space="preserve"> For e-mail approval. e-mail approved.</t>
    </r>
    <r>
      <rPr>
        <sz val="9"/>
        <rFont val="Arial"/>
        <family val="2"/>
      </rPr>
      <t xml:space="preserve"> Revised to remove 'draft' in S2-172861</t>
    </r>
  </si>
  <si>
    <t>e-mail revision of S2-172599. Approved</t>
  </si>
  <si>
    <t>Reply LS to LS on state of SA WG3 discussions on NG security architecture</t>
  </si>
  <si>
    <t>Response drafted in S2-172516. Final response in S2-172860</t>
  </si>
  <si>
    <t>Revised in S2-172862</t>
  </si>
  <si>
    <r>
      <rPr>
        <sz val="9"/>
        <rFont val="Arial"/>
        <family val="2"/>
      </rPr>
      <t>Revision of S2-172045. This (unapproved) draft LS was shared with SA WG3 to stimulate discussion for the joint session. Responses to these questions were provided by SA WG3 in S2-172651 / S3-170920.</t>
    </r>
    <r>
      <rPr>
        <sz val="9"/>
        <color rgb="FF0000FF"/>
        <rFont val="Arial"/>
        <family val="2"/>
      </rPr>
      <t xml:space="preserve"> For e-mail approval. </t>
    </r>
    <r>
      <rPr>
        <sz val="9"/>
        <rFont val="Arial"/>
        <family val="2"/>
      </rPr>
      <t>e-mail revision 1 approved. Revised to S2-172862</t>
    </r>
  </si>
  <si>
    <t>e-mail revision 1 of S2-172601. Approved</t>
  </si>
  <si>
    <t>LS on 5GS Security aspects seeking resolution</t>
  </si>
  <si>
    <t>To: SA WG3. Attachment: Links to TS 23.501v0.3.1, TS 23.502v0.2.0</t>
  </si>
  <si>
    <t>Revised in S2-172863</t>
  </si>
  <si>
    <r>
      <rPr>
        <sz val="9"/>
        <rFont val="Arial"/>
        <family val="2"/>
      </rPr>
      <t xml:space="preserve">Revision of S2-171722, merging S2-172004, S2-171753, S2-172202 and S2-171993. </t>
    </r>
    <r>
      <rPr>
        <sz val="9"/>
        <color rgb="FF0000FF"/>
        <rFont val="Arial"/>
        <family val="2"/>
      </rPr>
      <t xml:space="preserve">For e-mail approval. </t>
    </r>
    <r>
      <rPr>
        <sz val="9"/>
        <rFont val="Arial"/>
        <family val="2"/>
      </rPr>
      <t>e-mail revision 5 approved. Revised to S2-172863</t>
    </r>
  </si>
  <si>
    <t>e-mail revision 5 of S2-172609. Approved</t>
  </si>
  <si>
    <r>
      <rPr>
        <sz val="9"/>
        <rFont val="Arial"/>
        <family val="2"/>
      </rPr>
      <t>Joint session revision of S2-172600.</t>
    </r>
    <r>
      <rPr>
        <sz val="9"/>
        <color rgb="FF0000FF"/>
        <rFont val="Arial"/>
        <family val="2"/>
      </rPr>
      <t xml:space="preserve"> For e-mail approval.</t>
    </r>
    <r>
      <rPr>
        <sz val="9"/>
        <rFont val="Arial"/>
        <family val="2"/>
      </rPr>
      <t xml:space="preserve"> Noted</t>
    </r>
  </si>
  <si>
    <t>Revised in S2-172864</t>
  </si>
  <si>
    <r>
      <rPr>
        <sz val="9"/>
        <rFont val="Arial"/>
        <family val="2"/>
      </rPr>
      <t xml:space="preserve">Created in parallel session. </t>
    </r>
    <r>
      <rPr>
        <sz val="9"/>
        <color rgb="FF0000FF"/>
        <rFont val="Arial"/>
        <family val="2"/>
      </rPr>
      <t>For e-mail approval.</t>
    </r>
    <r>
      <rPr>
        <sz val="9"/>
        <rFont val="Arial"/>
        <family val="2"/>
      </rPr>
      <t xml:space="preserve"> e-mail revision 1 approved. Revised to S2-172864</t>
    </r>
  </si>
  <si>
    <t>e-mail revision 1 of S2-172657. Approved</t>
  </si>
  <si>
    <t>LS on the need for EPS Bearer ID knowledge in NG-RAN for (inter-RAT) inter-system handover</t>
  </si>
  <si>
    <t>[DRAFT] LS on the need for EPS Bearer ID knowledge in NG-RAN for (inter-RAT) inter-system handover</t>
  </si>
  <si>
    <t>Revised in S2-172865</t>
  </si>
  <si>
    <r>
      <rPr>
        <sz val="9"/>
        <rFont val="Arial"/>
        <family val="2"/>
      </rPr>
      <t xml:space="preserve">Parallel session revision of S2-172420. </t>
    </r>
    <r>
      <rPr>
        <sz val="9"/>
        <color rgb="FF0000FF"/>
        <rFont val="Arial"/>
        <family val="2"/>
      </rPr>
      <t xml:space="preserve">For e-mail approval. </t>
    </r>
    <r>
      <rPr>
        <sz val="9"/>
        <rFont val="Arial"/>
        <family val="2"/>
      </rPr>
      <t>e-mail revision 2 approved. Revised to S2-172865</t>
    </r>
  </si>
  <si>
    <t>e-mail revision 2 of S2-172690. Approved</t>
  </si>
  <si>
    <t>Revised in S2-172866</t>
  </si>
  <si>
    <r>
      <rPr>
        <sz val="9"/>
        <rFont val="Arial"/>
        <family val="2"/>
      </rPr>
      <t xml:space="preserve">Revision of S2-172610. </t>
    </r>
    <r>
      <rPr>
        <sz val="9"/>
        <color rgb="FF0000FF"/>
        <rFont val="Arial"/>
        <family val="2"/>
      </rPr>
      <t xml:space="preserve">For e-mail approval. </t>
    </r>
    <r>
      <rPr>
        <sz val="9"/>
        <rFont val="Arial"/>
        <family val="2"/>
      </rPr>
      <t>e-mail revision 5 approved. Revised to S2-172866</t>
    </r>
  </si>
  <si>
    <t>e-mail revision 5 of S2-172782. Approved</t>
  </si>
  <si>
    <t>LS on Dual Connectivity with 5GC</t>
  </si>
  <si>
    <t>[DRAFT] LS on Dual Connectivity with 5GC</t>
  </si>
  <si>
    <r>
      <rPr>
        <sz val="9"/>
        <rFont val="Arial"/>
        <family val="2"/>
      </rPr>
      <t>Revision of S2-172405.</t>
    </r>
    <r>
      <rPr>
        <sz val="9"/>
        <color rgb="FF0000FF"/>
        <rFont val="Arial"/>
        <family val="2"/>
      </rPr>
      <t xml:space="preserve"> For e-mail approval.</t>
    </r>
    <r>
      <rPr>
        <sz val="9"/>
        <rFont val="Arial"/>
        <family val="2"/>
      </rPr>
      <t xml:space="preserve"> Noted</t>
    </r>
  </si>
  <si>
    <t>Revised in S2-172867</t>
  </si>
  <si>
    <r>
      <rPr>
        <sz val="9"/>
        <rFont val="Arial"/>
        <family val="2"/>
      </rPr>
      <t>Revision of S2-172621.</t>
    </r>
    <r>
      <rPr>
        <sz val="9"/>
        <color rgb="FF0000FF"/>
        <rFont val="Arial"/>
        <family val="2"/>
      </rPr>
      <t xml:space="preserve"> For e-mail approval</t>
    </r>
    <r>
      <rPr>
        <sz val="9"/>
        <rFont val="Arial"/>
        <family val="2"/>
      </rPr>
      <t>. e-mail revision 2 approved. Revised to S2-172867</t>
    </r>
  </si>
  <si>
    <t>e-mail revision 2 of S2-172822. Approved</t>
  </si>
  <si>
    <r>
      <rPr>
        <sz val="9"/>
        <rFont val="Arial"/>
        <family val="2"/>
      </rPr>
      <t>Revision of S2-172358.</t>
    </r>
    <r>
      <rPr>
        <sz val="9"/>
        <color rgb="FF0000FF"/>
        <rFont val="Arial"/>
        <family val="2"/>
      </rPr>
      <t xml:space="preserve"> For e-mail approval. </t>
    </r>
    <r>
      <rPr>
        <sz val="9"/>
        <rFont val="Arial"/>
        <family val="2"/>
      </rPr>
      <t>Noted</t>
    </r>
  </si>
  <si>
    <r>
      <rPr>
        <sz val="9"/>
        <rFont val="Arial"/>
        <family val="2"/>
      </rPr>
      <t xml:space="preserve">Revision of S2-172360. </t>
    </r>
    <r>
      <rPr>
        <sz val="9"/>
        <color rgb="FF0000FF"/>
        <rFont val="Arial"/>
        <family val="2"/>
      </rPr>
      <t>For e-mail approval. e-mail approved.</t>
    </r>
  </si>
  <si>
    <r>
      <rPr>
        <sz val="9"/>
        <rFont val="Arial"/>
        <family val="2"/>
      </rPr>
      <t>Revision of S2-172503.</t>
    </r>
    <r>
      <rPr>
        <sz val="9"/>
        <color rgb="FF0000FF"/>
        <rFont val="Arial"/>
        <family val="2"/>
      </rPr>
      <t xml:space="preserve"> For e-mail approval. e-mail approved.</t>
    </r>
  </si>
  <si>
    <t>Revised in S2-172868</t>
  </si>
  <si>
    <r>
      <rPr>
        <sz val="9"/>
        <rFont val="Arial"/>
        <family val="2"/>
      </rPr>
      <t xml:space="preserve">Revision of S2-172504. </t>
    </r>
    <r>
      <rPr>
        <sz val="9"/>
        <color rgb="FF0000FF"/>
        <rFont val="Arial"/>
        <family val="2"/>
      </rPr>
      <t xml:space="preserve">For e-mail approval. </t>
    </r>
    <r>
      <rPr>
        <sz val="9"/>
        <rFont val="Arial"/>
        <family val="2"/>
      </rPr>
      <t>e-mail revision 1 approved. Revised to S2-172868</t>
    </r>
  </si>
  <si>
    <t>e-mail revision 1 of S2-172834. Approved</t>
  </si>
  <si>
    <t>Revised in S2-172869</t>
  </si>
  <si>
    <r>
      <rPr>
        <sz val="9"/>
        <rFont val="Arial"/>
        <family val="2"/>
      </rPr>
      <t xml:space="preserve">Revision of S2-172818. </t>
    </r>
    <r>
      <rPr>
        <sz val="9"/>
        <color rgb="FF0000FF"/>
        <rFont val="Arial"/>
        <family val="2"/>
      </rPr>
      <t xml:space="preserve">For e-mail approval. </t>
    </r>
    <r>
      <rPr>
        <sz val="9"/>
        <rFont val="Arial"/>
        <family val="2"/>
      </rPr>
      <t>e-mail revision 3 approved. Revised to S2-172869</t>
    </r>
  </si>
  <si>
    <t>e-mail revision 3 of S2-172838. Approved</t>
  </si>
  <si>
    <t>Revised in S2-172870</t>
  </si>
  <si>
    <r>
      <rPr>
        <sz val="9"/>
        <rFont val="Arial"/>
        <family val="2"/>
      </rPr>
      <t>Revision of S2-172749.</t>
    </r>
    <r>
      <rPr>
        <sz val="9"/>
        <color rgb="FF0000FF"/>
        <rFont val="Arial"/>
        <family val="2"/>
      </rPr>
      <t xml:space="preserve"> For e-mail approval.</t>
    </r>
    <r>
      <rPr>
        <sz val="9"/>
        <rFont val="Arial"/>
        <family val="2"/>
      </rPr>
      <t xml:space="preserve"> e-mail revision 7 approved. Revised to S2-172870</t>
    </r>
  </si>
  <si>
    <t>e-mail revision 7 of S2-172839. Approved</t>
  </si>
  <si>
    <t>Revised in S2-172871</t>
  </si>
  <si>
    <r>
      <rPr>
        <sz val="9"/>
        <rFont val="Arial"/>
        <family val="2"/>
      </rPr>
      <t>Revision of S2-172429.</t>
    </r>
    <r>
      <rPr>
        <sz val="9"/>
        <color rgb="FF0000FF"/>
        <rFont val="Arial"/>
        <family val="2"/>
      </rPr>
      <t xml:space="preserve"> For e-mail approval.</t>
    </r>
    <r>
      <rPr>
        <sz val="9"/>
        <rFont val="Arial"/>
        <family val="2"/>
      </rPr>
      <t xml:space="preserve"> e-mail revision 3 approved. Revised to S2-172871</t>
    </r>
  </si>
  <si>
    <t>e-mail revision 3 of S2-172840. Approved</t>
  </si>
  <si>
    <t>Revised in S2-172872</t>
  </si>
  <si>
    <r>
      <rPr>
        <sz val="9"/>
        <rFont val="Arial"/>
        <family val="2"/>
      </rPr>
      <t xml:space="preserve">Revision of S2-172614. </t>
    </r>
    <r>
      <rPr>
        <sz val="9"/>
        <color rgb="FF0000FF"/>
        <rFont val="Arial"/>
        <family val="2"/>
      </rPr>
      <t xml:space="preserve">For e-mail approval. </t>
    </r>
    <r>
      <rPr>
        <sz val="9"/>
        <rFont val="Arial"/>
        <family val="2"/>
      </rPr>
      <t>e-mail revision 3 approved. Revised to S2-172872</t>
    </r>
  </si>
  <si>
    <t>e-mail revision 3 of S2-172841. Approved</t>
  </si>
  <si>
    <t>Revised in S2-172873</t>
  </si>
  <si>
    <r>
      <rPr>
        <sz val="9"/>
        <rFont val="Arial"/>
        <family val="2"/>
      </rPr>
      <t>Revision of S2-172608.</t>
    </r>
    <r>
      <rPr>
        <sz val="9"/>
        <color rgb="FF0000FF"/>
        <rFont val="Arial"/>
        <family val="2"/>
      </rPr>
      <t xml:space="preserve"> For e-mail approval. </t>
    </r>
    <r>
      <rPr>
        <sz val="9"/>
        <rFont val="Arial"/>
        <family val="2"/>
      </rPr>
      <t>e-mail revision 3 approved. Revised to S2-172873</t>
    </r>
  </si>
  <si>
    <t>e-mail revision 3 of S2-172842. Approved</t>
  </si>
  <si>
    <t>Revised in S2-172874</t>
  </si>
  <si>
    <r>
      <rPr>
        <sz val="9"/>
        <rFont val="Arial"/>
        <family val="2"/>
      </rPr>
      <t>Revision of S2-172636, merging S2-171877.</t>
    </r>
    <r>
      <rPr>
        <sz val="9"/>
        <color rgb="FF0000FF"/>
        <rFont val="Arial"/>
        <family val="2"/>
      </rPr>
      <t xml:space="preserve"> For e-mail approval.</t>
    </r>
    <r>
      <rPr>
        <sz val="9"/>
        <rFont val="Arial"/>
        <family val="2"/>
      </rPr>
      <t xml:space="preserve"> e-mail revision 6 approved. Revised to S2-172874</t>
    </r>
  </si>
  <si>
    <t>e-mail revision 6 of S2-172843. Approved</t>
  </si>
  <si>
    <t>Revised in S2-172875</t>
  </si>
  <si>
    <r>
      <rPr>
        <sz val="9"/>
        <rFont val="Arial"/>
        <family val="2"/>
      </rPr>
      <t>Revision of S2-172642.</t>
    </r>
    <r>
      <rPr>
        <sz val="9"/>
        <color rgb="FF0000FF"/>
        <rFont val="Arial"/>
        <family val="2"/>
      </rPr>
      <t xml:space="preserve"> For e-mail approval.</t>
    </r>
    <r>
      <rPr>
        <sz val="9"/>
        <rFont val="Arial"/>
        <family val="2"/>
      </rPr>
      <t xml:space="preserve"> e-mail revision 1 approved. Revised to S2-172875</t>
    </r>
  </si>
  <si>
    <t>e-mail revision 1 of S2-172844. Approved</t>
  </si>
  <si>
    <t>Revised in S2-172876</t>
  </si>
  <si>
    <r>
      <rPr>
        <sz val="9"/>
        <rFont val="Arial"/>
        <family val="2"/>
      </rPr>
      <t xml:space="preserve">Revision of S2-172828. </t>
    </r>
    <r>
      <rPr>
        <sz val="9"/>
        <color rgb="FF0000FF"/>
        <rFont val="Arial"/>
        <family val="2"/>
      </rPr>
      <t>For e-mail approval.</t>
    </r>
    <r>
      <rPr>
        <sz val="9"/>
        <rFont val="Arial"/>
        <family val="2"/>
      </rPr>
      <t xml:space="preserve"> e-mail revision 4 approved. Revised to S2-172876</t>
    </r>
  </si>
  <si>
    <t>e-mail revision 4 of S2-172845. Approved</t>
  </si>
  <si>
    <r>
      <rPr>
        <sz val="9"/>
        <rFont val="Arial"/>
        <family val="2"/>
      </rPr>
      <t>Revision of S2-172829.</t>
    </r>
    <r>
      <rPr>
        <sz val="9"/>
        <color rgb="FF0000FF"/>
        <rFont val="Arial"/>
        <family val="2"/>
      </rPr>
      <t xml:space="preserve"> For e-mail approval. e-mail approved</t>
    </r>
  </si>
  <si>
    <t>Revised in S2-172877</t>
  </si>
  <si>
    <r>
      <rPr>
        <sz val="9"/>
        <rFont val="Arial"/>
        <family val="2"/>
      </rPr>
      <t>Revision of S2-172470.</t>
    </r>
    <r>
      <rPr>
        <sz val="9"/>
        <color rgb="FF0000FF"/>
        <rFont val="Arial"/>
        <family val="2"/>
      </rPr>
      <t xml:space="preserve"> For e-mail approval.</t>
    </r>
    <r>
      <rPr>
        <sz val="9"/>
        <rFont val="Arial"/>
        <family val="2"/>
      </rPr>
      <t xml:space="preserve"> e-mail revision 1 approved. Revised to S2-172877</t>
    </r>
  </si>
  <si>
    <t>e-mail revision 1 of S2-172850. Approved</t>
  </si>
  <si>
    <t>S2-172878</t>
  </si>
  <si>
    <t>S2-172879</t>
  </si>
  <si>
    <t>S2-172880</t>
  </si>
  <si>
    <t>S2-172881</t>
  </si>
  <si>
    <t>S2-172882</t>
  </si>
  <si>
    <t>S2-172883</t>
  </si>
  <si>
    <t>S2-172884</t>
  </si>
  <si>
    <t>S2-172885</t>
  </si>
  <si>
    <t>S2-172886</t>
  </si>
  <si>
    <t>S2-172887</t>
  </si>
  <si>
    <t>S2-172888</t>
  </si>
  <si>
    <t>S2-172889</t>
  </si>
  <si>
    <t>S2-172890</t>
  </si>
  <si>
    <t>S2-172891</t>
  </si>
  <si>
    <t>S2-172892</t>
  </si>
  <si>
    <t>S2-172893</t>
  </si>
  <si>
    <t>S2-172894</t>
  </si>
  <si>
    <t>S2-172895</t>
  </si>
  <si>
    <t>S2-172896</t>
  </si>
  <si>
    <t>S2-172897</t>
  </si>
  <si>
    <t>S2-172898</t>
  </si>
  <si>
    <t>S2-172899</t>
  </si>
  <si>
    <t>S2-172900</t>
  </si>
  <si>
    <t>S2-172901</t>
  </si>
  <si>
    <t>S2-172902</t>
  </si>
  <si>
    <t>S2-172903</t>
  </si>
  <si>
    <t>S2-172904</t>
  </si>
  <si>
    <t>S2-172905</t>
  </si>
  <si>
    <t>S2-172906</t>
  </si>
  <si>
    <t>S2-172907</t>
  </si>
  <si>
    <t>S2-172908</t>
  </si>
  <si>
    <t>S2-172909</t>
  </si>
  <si>
    <t>S2-172910</t>
  </si>
  <si>
    <t>S2-172911</t>
  </si>
  <si>
    <t>S2-172912</t>
  </si>
  <si>
    <t>S2-172913</t>
  </si>
  <si>
    <t>S2-172914</t>
  </si>
  <si>
    <t>S2-172915</t>
  </si>
  <si>
    <t>S2-172916</t>
  </si>
  <si>
    <t>S2-172917</t>
  </si>
  <si>
    <t>S2-172918</t>
  </si>
  <si>
    <t>S2-172919</t>
  </si>
  <si>
    <t>S2-172920</t>
  </si>
  <si>
    <t>S2-172921</t>
  </si>
  <si>
    <t>S2-172922</t>
  </si>
  <si>
    <t>S2-172923</t>
  </si>
  <si>
    <t>S2-172924</t>
  </si>
  <si>
    <t>S2-172925</t>
  </si>
  <si>
    <t>S2-172926</t>
  </si>
  <si>
    <t>S2-172927</t>
  </si>
  <si>
    <t>S2-172928</t>
  </si>
  <si>
    <t>S2-172929</t>
  </si>
  <si>
    <t>S2-172930</t>
  </si>
  <si>
    <t>S2-172931</t>
  </si>
  <si>
    <t>S2-172932</t>
  </si>
  <si>
    <t>S2-172933</t>
  </si>
  <si>
    <t>S2-172934</t>
  </si>
  <si>
    <t>S2-172935</t>
  </si>
  <si>
    <t>S2-172936</t>
  </si>
  <si>
    <t>S2-172937</t>
  </si>
  <si>
    <t>S2-172938</t>
  </si>
  <si>
    <t>S2-172939</t>
  </si>
  <si>
    <t>S2-172940</t>
  </si>
  <si>
    <t>S2-172941</t>
  </si>
  <si>
    <t>S2-172942</t>
  </si>
  <si>
    <t>S2-172943</t>
  </si>
  <si>
    <t>S2-172944</t>
  </si>
  <si>
    <t>S2-172945</t>
  </si>
  <si>
    <t>S2-172946</t>
  </si>
  <si>
    <t>S2-172947</t>
  </si>
  <si>
    <t>S2-172948</t>
  </si>
  <si>
    <t>S2-172949</t>
  </si>
  <si>
    <t>S2-172950</t>
  </si>
  <si>
    <t>S2-172951</t>
  </si>
  <si>
    <t>S2-172952</t>
  </si>
  <si>
    <t>S2-172953</t>
  </si>
  <si>
    <t>S2-172954</t>
  </si>
  <si>
    <t>S2-172955</t>
  </si>
  <si>
    <t>S2-172956</t>
  </si>
  <si>
    <t>S2-172957</t>
  </si>
  <si>
    <t>S2-172958</t>
  </si>
  <si>
    <t>S2-172959</t>
  </si>
  <si>
    <t>S2-172960</t>
  </si>
  <si>
    <t>S2-172961</t>
  </si>
  <si>
    <t>S2-172962</t>
  </si>
  <si>
    <t>S2-172963</t>
  </si>
  <si>
    <t>S2-172964</t>
  </si>
  <si>
    <t>S2-172965</t>
  </si>
  <si>
    <t>S2-172966</t>
  </si>
  <si>
    <t>S2-172967</t>
  </si>
  <si>
    <t>S2-172968</t>
  </si>
  <si>
    <t>S2-172969</t>
  </si>
  <si>
    <t>S2-172970</t>
  </si>
  <si>
    <t>S2-172971</t>
  </si>
  <si>
    <t>S2-172972</t>
  </si>
  <si>
    <t>S2-172973</t>
  </si>
  <si>
    <t>S2-172974</t>
  </si>
  <si>
    <t>S2-172975</t>
  </si>
  <si>
    <t>S2-172976</t>
  </si>
  <si>
    <t>S2-172977</t>
  </si>
  <si>
    <t>S2-172978</t>
  </si>
  <si>
    <t>S2-172979</t>
  </si>
  <si>
    <t>S2-172980</t>
  </si>
  <si>
    <t>S2-172981</t>
  </si>
  <si>
    <t>S2-172982</t>
  </si>
  <si>
    <t>S2-172983</t>
  </si>
  <si>
    <t>S2-172984</t>
  </si>
  <si>
    <t>S2-172985</t>
  </si>
  <si>
    <t>S2-172986</t>
  </si>
  <si>
    <t>S2-172987</t>
  </si>
  <si>
    <t>S2-172988</t>
  </si>
  <si>
    <t>S2-172989</t>
  </si>
  <si>
    <t>S2-172990</t>
  </si>
  <si>
    <t>S2-172991</t>
  </si>
  <si>
    <t>S2-172992</t>
  </si>
  <si>
    <t>S2-172993</t>
  </si>
  <si>
    <t>S2-172994</t>
  </si>
  <si>
    <t>S2-172995</t>
  </si>
  <si>
    <t>S2-172996</t>
  </si>
  <si>
    <t>S2-172997</t>
  </si>
  <si>
    <t>S2-172998</t>
  </si>
  <si>
    <t>S2-172999</t>
  </si>
  <si>
    <t>S2-173000</t>
  </si>
  <si>
    <t>S2-173001</t>
  </si>
  <si>
    <t>S2-173002</t>
  </si>
  <si>
    <t>S2-173003</t>
  </si>
  <si>
    <t>S2-173004</t>
  </si>
  <si>
    <t>S2-173005</t>
  </si>
  <si>
    <t>S2-173006</t>
  </si>
  <si>
    <t>S2-173007</t>
  </si>
  <si>
    <t>S2-173008</t>
  </si>
  <si>
    <t>S2-173009</t>
  </si>
  <si>
    <t>S2-173010</t>
  </si>
  <si>
    <t>S2-173011</t>
  </si>
  <si>
    <t>S2-173012</t>
  </si>
  <si>
    <t>S2-173013</t>
  </si>
  <si>
    <t>S2-173014</t>
  </si>
  <si>
    <t>S2-173015</t>
  </si>
  <si>
    <t>S2-173016</t>
  </si>
  <si>
    <t>S2-173017</t>
  </si>
  <si>
    <t>S2-173018</t>
  </si>
  <si>
    <t>S2-173019</t>
  </si>
  <si>
    <t>S2-173020</t>
  </si>
  <si>
    <t>S2-173021</t>
  </si>
  <si>
    <t>S2-173022</t>
  </si>
  <si>
    <t>S2-173023</t>
  </si>
  <si>
    <t>S2-173024</t>
  </si>
  <si>
    <t>S2-173025</t>
  </si>
  <si>
    <t>S2-173026</t>
  </si>
  <si>
    <t>S2-173027</t>
  </si>
  <si>
    <t>S2-173028</t>
  </si>
  <si>
    <t>S2-173029</t>
  </si>
  <si>
    <t>S2-173030</t>
  </si>
  <si>
    <t>S2-173031</t>
  </si>
  <si>
    <t>S2-173032</t>
  </si>
  <si>
    <t>S2-173033</t>
  </si>
  <si>
    <t>S2-173034</t>
  </si>
  <si>
    <t>S2-173035</t>
  </si>
  <si>
    <t>S2-173036</t>
  </si>
  <si>
    <t>S2-173037</t>
  </si>
  <si>
    <t>S2-173038</t>
  </si>
  <si>
    <t>S2-173039</t>
  </si>
  <si>
    <t>S2-173040</t>
  </si>
  <si>
    <t>S2-173041</t>
  </si>
  <si>
    <t>S2-173042</t>
  </si>
  <si>
    <t>S2-173043</t>
  </si>
  <si>
    <t>S2-173044</t>
  </si>
  <si>
    <t>S2-173045</t>
  </si>
  <si>
    <t>S2-173046</t>
  </si>
  <si>
    <t>S2-173047</t>
  </si>
  <si>
    <t>S2-173048</t>
  </si>
  <si>
    <t>S2-173049</t>
  </si>
  <si>
    <t>S2-173050</t>
  </si>
  <si>
    <t>S2-173051</t>
  </si>
  <si>
    <t>S2-173052</t>
  </si>
  <si>
    <t>S2-173053</t>
  </si>
  <si>
    <t>S2-173054</t>
  </si>
  <si>
    <t>S2-173055</t>
  </si>
  <si>
    <t>S2-173056</t>
  </si>
  <si>
    <t>S2-173057</t>
  </si>
  <si>
    <t>S2-173058</t>
  </si>
  <si>
    <t>S2-173059</t>
  </si>
  <si>
    <t>S2-173060</t>
  </si>
  <si>
    <t>S2-173061</t>
  </si>
  <si>
    <t>S2-173062</t>
  </si>
  <si>
    <t>S2-173063</t>
  </si>
  <si>
    <t>S2-173064</t>
  </si>
  <si>
    <t>S2-173065</t>
  </si>
  <si>
    <t>S2-173066</t>
  </si>
  <si>
    <t>S2-173067</t>
  </si>
  <si>
    <t>S2-173068</t>
  </si>
  <si>
    <t>S2-173069</t>
  </si>
  <si>
    <t>S2-173070</t>
  </si>
  <si>
    <t>S2-173071</t>
  </si>
  <si>
    <t>S2-173072</t>
  </si>
  <si>
    <t>S2-173073</t>
  </si>
  <si>
    <t>S2-173074</t>
  </si>
  <si>
    <t>S2-173075</t>
  </si>
  <si>
    <t>S2-173076</t>
  </si>
  <si>
    <t>S2-173077</t>
  </si>
  <si>
    <t>S2-173078</t>
  </si>
  <si>
    <t>S2-173079</t>
  </si>
  <si>
    <t>S2-173080</t>
  </si>
  <si>
    <t>S2-173081</t>
  </si>
  <si>
    <t>S2-173082</t>
  </si>
  <si>
    <t>S2-173083</t>
  </si>
  <si>
    <t>S2-173084</t>
  </si>
  <si>
    <t>S2-173085</t>
  </si>
  <si>
    <t>S2-173086</t>
  </si>
  <si>
    <t>S2-173087</t>
  </si>
  <si>
    <t>S2-173088</t>
  </si>
  <si>
    <t>S2-173089</t>
  </si>
  <si>
    <t>S2-173090</t>
  </si>
  <si>
    <t>S2-173091</t>
  </si>
  <si>
    <t>S2-173092</t>
  </si>
  <si>
    <t>S2-173093</t>
  </si>
  <si>
    <t>S2-173094</t>
  </si>
  <si>
    <t>S2-173095</t>
  </si>
  <si>
    <t>S2-173096</t>
  </si>
  <si>
    <t>S2-173097</t>
  </si>
  <si>
    <t>S2-173098</t>
  </si>
  <si>
    <t>S2-173099</t>
  </si>
  <si>
    <t>S2-173100</t>
  </si>
  <si>
    <t>S2-173101</t>
  </si>
  <si>
    <t>S2-173102</t>
  </si>
  <si>
    <t>S2-173103</t>
  </si>
  <si>
    <t>S2-173104</t>
  </si>
  <si>
    <t>S2-173105</t>
  </si>
  <si>
    <t>S2-173106</t>
  </si>
  <si>
    <t>S2-173107</t>
  </si>
  <si>
    <t>S2-173108</t>
  </si>
  <si>
    <t>S2-173109</t>
  </si>
  <si>
    <t>S2-173110</t>
  </si>
  <si>
    <t>S2-173111</t>
  </si>
  <si>
    <t>S2-173112</t>
  </si>
  <si>
    <t>S2-173113</t>
  </si>
  <si>
    <t>S2-173114</t>
  </si>
  <si>
    <t>S2-173115</t>
  </si>
  <si>
    <t>S2-173116</t>
  </si>
  <si>
    <t>S2-173117</t>
  </si>
  <si>
    <t>S2-173118</t>
  </si>
  <si>
    <t>S2-173119</t>
  </si>
  <si>
    <t>S2-173120</t>
  </si>
  <si>
    <t>S2-173121</t>
  </si>
  <si>
    <t>S2-173122</t>
  </si>
  <si>
    <t>S2-173123</t>
  </si>
  <si>
    <t>S2-173124</t>
  </si>
  <si>
    <t>S2-173125</t>
  </si>
  <si>
    <t>S2-173126</t>
  </si>
  <si>
    <t>S2-173127</t>
  </si>
  <si>
    <t>S2-173128</t>
  </si>
  <si>
    <t>S2-173129</t>
  </si>
  <si>
    <t>S2-173130</t>
  </si>
  <si>
    <t>S2-173131</t>
  </si>
  <si>
    <t>S2-173132</t>
  </si>
  <si>
    <t>S2-173133</t>
  </si>
  <si>
    <t>S2-173134</t>
  </si>
  <si>
    <t>S2-173135</t>
  </si>
  <si>
    <t>S2-173136</t>
  </si>
  <si>
    <t>S2-173137</t>
  </si>
  <si>
    <t>S2-173138</t>
  </si>
  <si>
    <t>S2-173139</t>
  </si>
  <si>
    <t>S2-173140</t>
  </si>
  <si>
    <t>S2-173141</t>
  </si>
  <si>
    <t>S2-173142</t>
  </si>
  <si>
    <t>S2-173143</t>
  </si>
  <si>
    <t>S2-173144</t>
  </si>
  <si>
    <t>S2-173145</t>
  </si>
  <si>
    <t>S2-173146</t>
  </si>
  <si>
    <t>S2-173147</t>
  </si>
  <si>
    <t>S2-173148</t>
  </si>
  <si>
    <t>S2-173149</t>
  </si>
  <si>
    <t>S2-173150</t>
  </si>
  <si>
    <t>S2-173151</t>
  </si>
  <si>
    <t>S2-173152</t>
  </si>
  <si>
    <t>S2-173153</t>
  </si>
  <si>
    <t>S2-173154</t>
  </si>
  <si>
    <t>S2-173155</t>
  </si>
  <si>
    <t>S2-173156</t>
  </si>
  <si>
    <t>S2-173157</t>
  </si>
  <si>
    <t>S2-173158</t>
  </si>
  <si>
    <t>S2-173159</t>
  </si>
  <si>
    <t>S2-173160</t>
  </si>
  <si>
    <t>S2-173161</t>
  </si>
  <si>
    <t>S2-173162</t>
  </si>
  <si>
    <t>S2-173163</t>
  </si>
  <si>
    <t>S2-173164</t>
  </si>
  <si>
    <t>S2-173165</t>
  </si>
  <si>
    <t>S2-173166</t>
  </si>
  <si>
    <t>S2-173167</t>
  </si>
  <si>
    <t>S2-173168</t>
  </si>
  <si>
    <t>S2-173169</t>
  </si>
  <si>
    <t>S2-173170</t>
  </si>
  <si>
    <t>S2-173171</t>
  </si>
  <si>
    <t>S2-173172</t>
  </si>
  <si>
    <t>S2-173173</t>
  </si>
  <si>
    <t>S2-173174</t>
  </si>
  <si>
    <t>S2-173175</t>
  </si>
  <si>
    <t>S2-173176</t>
  </si>
  <si>
    <t>S2-173177</t>
  </si>
  <si>
    <t>S2-173178</t>
  </si>
  <si>
    <t>S2-173179</t>
  </si>
  <si>
    <t>S2-173180</t>
  </si>
  <si>
    <t>S2-173181</t>
  </si>
  <si>
    <t>S2-173182</t>
  </si>
  <si>
    <t>S2-173183</t>
  </si>
  <si>
    <t>S2-173184</t>
  </si>
  <si>
    <t>S2-173185</t>
  </si>
  <si>
    <t>S2-173186</t>
  </si>
  <si>
    <t>S2-173187</t>
  </si>
  <si>
    <t>S2-173188</t>
  </si>
  <si>
    <t>S2-173189</t>
  </si>
  <si>
    <t>S2-173190</t>
  </si>
  <si>
    <t>S2-173191</t>
  </si>
  <si>
    <t>S2-173192</t>
  </si>
  <si>
    <t>S2-173193</t>
  </si>
  <si>
    <t>S2-173194</t>
  </si>
  <si>
    <t>S2-173195</t>
  </si>
  <si>
    <t>S2-173196</t>
  </si>
  <si>
    <t>S2-173197</t>
  </si>
  <si>
    <t>S2-173198</t>
  </si>
  <si>
    <t>S2-173199</t>
  </si>
  <si>
    <t>S2-173200</t>
  </si>
  <si>
    <t>S2-173201</t>
  </si>
  <si>
    <t>S2-173202</t>
  </si>
  <si>
    <t>S2-173203</t>
  </si>
  <si>
    <t>S2-173204</t>
  </si>
  <si>
    <t>S2-173205</t>
  </si>
  <si>
    <t>S2-173206</t>
  </si>
  <si>
    <t>S2-173207</t>
  </si>
  <si>
    <t>S2-173208</t>
  </si>
  <si>
    <t>S2-173209</t>
  </si>
  <si>
    <t>S2-173210</t>
  </si>
  <si>
    <t>S2-173211</t>
  </si>
  <si>
    <t>S2-173212</t>
  </si>
  <si>
    <t>S2-173213</t>
  </si>
  <si>
    <t>S2-173214</t>
  </si>
  <si>
    <t>S2-173215</t>
  </si>
  <si>
    <t>S2-173216</t>
  </si>
  <si>
    <t>S2-173217</t>
  </si>
  <si>
    <t>S2-173218</t>
  </si>
  <si>
    <t>S2-173219</t>
  </si>
  <si>
    <t>S2-173220</t>
  </si>
  <si>
    <t>S2-173221</t>
  </si>
  <si>
    <t>S2-173222</t>
  </si>
  <si>
    <t>S2-173223</t>
  </si>
  <si>
    <t>S2-173224</t>
  </si>
  <si>
    <t>S2-173225</t>
  </si>
  <si>
    <t>S2-173226</t>
  </si>
  <si>
    <t>S2-173227</t>
  </si>
  <si>
    <t>S2-173228</t>
  </si>
  <si>
    <t>S2-173229</t>
  </si>
  <si>
    <t>S2-173230</t>
  </si>
  <si>
    <t>S2-173231</t>
  </si>
  <si>
    <t>S2-173232</t>
  </si>
  <si>
    <t>S2-173233</t>
  </si>
  <si>
    <t>S2-173234</t>
  </si>
  <si>
    <t>S2-173235</t>
  </si>
  <si>
    <t>S2-173236</t>
  </si>
  <si>
    <t>S2-173237</t>
  </si>
  <si>
    <t>S2-173238</t>
  </si>
  <si>
    <t>S2-173239</t>
  </si>
  <si>
    <t>S2-173240</t>
  </si>
  <si>
    <t>S2-173241</t>
  </si>
  <si>
    <t>S2-173242</t>
  </si>
  <si>
    <t>S2-173243</t>
  </si>
  <si>
    <t>S2-173244</t>
  </si>
  <si>
    <t>S2-173245</t>
  </si>
  <si>
    <t>S2-173246</t>
  </si>
  <si>
    <t>S2-173247</t>
  </si>
  <si>
    <t>S2-173248</t>
  </si>
  <si>
    <t>S2-173249</t>
  </si>
  <si>
    <t>S2-173250</t>
  </si>
  <si>
    <t>S2-173251</t>
  </si>
  <si>
    <t>S2-173252</t>
  </si>
  <si>
    <t>S2-173253</t>
  </si>
  <si>
    <t>S2-173254</t>
  </si>
  <si>
    <t>S2-173255</t>
  </si>
  <si>
    <t>S2-173256</t>
  </si>
  <si>
    <t>S2-173257</t>
  </si>
  <si>
    <t>S2-173258</t>
  </si>
  <si>
    <t>S2-173259</t>
  </si>
  <si>
    <t>S2-173260</t>
  </si>
  <si>
    <t>S2-173261</t>
  </si>
  <si>
    <t>S2-173262</t>
  </si>
  <si>
    <t>S2-173263</t>
  </si>
  <si>
    <t>S2-173264</t>
  </si>
  <si>
    <t>S2-173265</t>
  </si>
  <si>
    <t>S2-173266</t>
  </si>
  <si>
    <t>S2-173267</t>
  </si>
  <si>
    <t>S2-173268</t>
  </si>
  <si>
    <t>S2-173269</t>
  </si>
  <si>
    <t>S2-173270</t>
  </si>
  <si>
    <t>S2-173271</t>
  </si>
  <si>
    <t>S2-173272</t>
  </si>
  <si>
    <t>S2-173273</t>
  </si>
  <si>
    <t>S2-173274</t>
  </si>
  <si>
    <t>S2-173275</t>
  </si>
  <si>
    <t>S2-173276</t>
  </si>
  <si>
    <t>S2-173277</t>
  </si>
  <si>
    <t>S2-173278</t>
  </si>
  <si>
    <t>S2-173279</t>
  </si>
  <si>
    <t>S2-173280</t>
  </si>
  <si>
    <t>S2-173281</t>
  </si>
  <si>
    <t>S2-173282</t>
  </si>
  <si>
    <t>S2-173283</t>
  </si>
  <si>
    <t>S2-173284</t>
  </si>
  <si>
    <t>S2-173285</t>
  </si>
  <si>
    <t>S2-173286</t>
  </si>
  <si>
    <t>S2-173287</t>
  </si>
  <si>
    <t>S2-173288</t>
  </si>
  <si>
    <t>S2-173289</t>
  </si>
  <si>
    <t>S2-173290</t>
  </si>
  <si>
    <t>S2-173291</t>
  </si>
  <si>
    <t>S2-173292</t>
  </si>
  <si>
    <t>S2-173293</t>
  </si>
  <si>
    <t>S2-173294</t>
  </si>
  <si>
    <t>S2-173295</t>
  </si>
  <si>
    <t>S2-173296</t>
  </si>
  <si>
    <t>S2-173297</t>
  </si>
  <si>
    <t>S2-173298</t>
  </si>
  <si>
    <t>S2-173299</t>
  </si>
  <si>
    <t>S2-173300</t>
  </si>
  <si>
    <t>S2-173301</t>
  </si>
  <si>
    <t>S2-173302</t>
  </si>
  <si>
    <t>S2-173303</t>
  </si>
  <si>
    <t>S2-173304</t>
  </si>
  <si>
    <t>S2-173305</t>
  </si>
  <si>
    <t>S2-173306</t>
  </si>
  <si>
    <t>S2-173307</t>
  </si>
  <si>
    <t>S2-173308</t>
  </si>
  <si>
    <t>S2-173309</t>
  </si>
  <si>
    <t>S2-173310</t>
  </si>
  <si>
    <t>S2-173311</t>
  </si>
  <si>
    <t>S2-173312</t>
  </si>
  <si>
    <t>S2-173313</t>
  </si>
  <si>
    <t>S2-173314</t>
  </si>
  <si>
    <t>S2-173315</t>
  </si>
  <si>
    <t>S2-173316</t>
  </si>
  <si>
    <t>S2-173317</t>
  </si>
  <si>
    <t>S2-173318</t>
  </si>
  <si>
    <t>S2-173319</t>
  </si>
  <si>
    <t>S2-173320</t>
  </si>
  <si>
    <t>S2-173321</t>
  </si>
  <si>
    <t>S2-173322</t>
  </si>
  <si>
    <t>S2-173323</t>
  </si>
  <si>
    <t>S2-173324</t>
  </si>
  <si>
    <t>S2-173325</t>
  </si>
  <si>
    <t>S2-173326</t>
  </si>
  <si>
    <t>S2-173327</t>
  </si>
  <si>
    <t>S2-173328</t>
  </si>
  <si>
    <t>S2-173329</t>
  </si>
  <si>
    <t>S2-173330</t>
  </si>
  <si>
    <t>S2-173331</t>
  </si>
  <si>
    <t>S2-173332</t>
  </si>
  <si>
    <t>S2-173333</t>
  </si>
  <si>
    <t>S2-173334</t>
  </si>
  <si>
    <t>S2-173335</t>
  </si>
  <si>
    <t>S2-173336</t>
  </si>
  <si>
    <t>S2-173337</t>
  </si>
  <si>
    <t>S2-173338</t>
  </si>
  <si>
    <t>S2-173339</t>
  </si>
  <si>
    <t>S2-173340</t>
  </si>
  <si>
    <t>S2-173341</t>
  </si>
  <si>
    <t>S2-173342</t>
  </si>
  <si>
    <t>S2-173343</t>
  </si>
  <si>
    <t>S2-173344</t>
  </si>
  <si>
    <t>S2-173345</t>
  </si>
  <si>
    <t>S2-173346</t>
  </si>
  <si>
    <t>S2-173347</t>
  </si>
  <si>
    <t>S2-173348</t>
  </si>
  <si>
    <t>S2-173349</t>
  </si>
  <si>
    <t>S2-173350</t>
  </si>
  <si>
    <t>S2-173351</t>
  </si>
  <si>
    <t>S2-173352</t>
  </si>
  <si>
    <t>S2-173353</t>
  </si>
  <si>
    <t>S2-173354</t>
  </si>
  <si>
    <t>S2-173355</t>
  </si>
  <si>
    <t>S2-173356</t>
  </si>
  <si>
    <t>S2-173357</t>
  </si>
  <si>
    <t>S2-173358</t>
  </si>
  <si>
    <t>S2-173359</t>
  </si>
  <si>
    <t>S2-173360</t>
  </si>
  <si>
    <t>S2-173361</t>
  </si>
  <si>
    <t>S2-173362</t>
  </si>
  <si>
    <t>S2-173363</t>
  </si>
  <si>
    <t>S2-173364</t>
  </si>
  <si>
    <t>S2-173365</t>
  </si>
  <si>
    <t>S2-173366</t>
  </si>
  <si>
    <t>S2-173367</t>
  </si>
  <si>
    <t>S2-173368</t>
  </si>
  <si>
    <t>S2-173369</t>
  </si>
  <si>
    <t>S2-173370</t>
  </si>
  <si>
    <t>S2-173371</t>
  </si>
  <si>
    <t>S2-173372</t>
  </si>
  <si>
    <t>S2-173373</t>
  </si>
  <si>
    <t>S2-173374</t>
  </si>
  <si>
    <t>S2-173375</t>
  </si>
  <si>
    <t>S2-173376</t>
  </si>
  <si>
    <t>S2-173377</t>
  </si>
  <si>
    <t>S2-173378</t>
  </si>
  <si>
    <t>S2-173379</t>
  </si>
  <si>
    <t>S2-173380</t>
  </si>
  <si>
    <t>S2-173381</t>
  </si>
  <si>
    <t>S2-173382</t>
  </si>
  <si>
    <t>S2-173383</t>
  </si>
  <si>
    <t>S2-173384</t>
  </si>
  <si>
    <t>S2-173385</t>
  </si>
  <si>
    <t>S2-173386</t>
  </si>
  <si>
    <t>S2-173387</t>
  </si>
  <si>
    <t>S2-173388</t>
  </si>
  <si>
    <t>S2-173389</t>
  </si>
  <si>
    <t>S2-173390</t>
  </si>
  <si>
    <t>S2-173391</t>
  </si>
  <si>
    <t>S2-173392</t>
  </si>
  <si>
    <t>S2-173393</t>
  </si>
  <si>
    <t>S2-173394</t>
  </si>
  <si>
    <t>S2-173395</t>
  </si>
  <si>
    <t>S2-173396</t>
  </si>
  <si>
    <t>S2-173397</t>
  </si>
  <si>
    <t>S2-173398</t>
  </si>
  <si>
    <t>S2-173399</t>
  </si>
  <si>
    <t>S2-173400</t>
  </si>
  <si>
    <t>S2-173401</t>
  </si>
  <si>
    <t>S2-173402</t>
  </si>
  <si>
    <t>S2-173403</t>
  </si>
  <si>
    <t>S2-173404</t>
  </si>
  <si>
    <t>S2-173405</t>
  </si>
  <si>
    <t>S2-173406</t>
  </si>
  <si>
    <t>S2-173407</t>
  </si>
  <si>
    <t>S2-173408</t>
  </si>
  <si>
    <t>S2-173409</t>
  </si>
  <si>
    <t>S2-173410</t>
  </si>
  <si>
    <t>S2-173411</t>
  </si>
  <si>
    <t>S2-173412</t>
  </si>
  <si>
    <t>S2-173413</t>
  </si>
  <si>
    <t>S2-173414</t>
  </si>
  <si>
    <t>S2-173415</t>
  </si>
  <si>
    <t>S2-173416</t>
  </si>
  <si>
    <t>S2-173417</t>
  </si>
  <si>
    <t>S2-173418</t>
  </si>
  <si>
    <t>S2-173419</t>
  </si>
  <si>
    <t>S2-173420</t>
  </si>
  <si>
    <t>S2-173421</t>
  </si>
  <si>
    <t>S2-173422</t>
  </si>
  <si>
    <t>S2-173423</t>
  </si>
  <si>
    <t>S2-173424</t>
  </si>
  <si>
    <t>S2-173425</t>
  </si>
  <si>
    <t>S2-173426</t>
  </si>
  <si>
    <t>S2-173427</t>
  </si>
  <si>
    <t>S2-173428</t>
  </si>
  <si>
    <t>S2-173429</t>
  </si>
  <si>
    <t>S2-173430</t>
  </si>
  <si>
    <t>S2-173431</t>
  </si>
  <si>
    <t>S2-173432</t>
  </si>
  <si>
    <t>S2-173433</t>
  </si>
  <si>
    <t>S2-173434</t>
  </si>
  <si>
    <t>S2-173435</t>
  </si>
  <si>
    <t>S2-173436</t>
  </si>
  <si>
    <t>S2-173437</t>
  </si>
  <si>
    <t>S2-173438</t>
  </si>
  <si>
    <t>S2-173439</t>
  </si>
  <si>
    <t>S2-173440</t>
  </si>
  <si>
    <t>S2-173441</t>
  </si>
  <si>
    <t>S2-173442</t>
  </si>
  <si>
    <t>S2-173443</t>
  </si>
  <si>
    <t>S2-173444</t>
  </si>
  <si>
    <t>S2-173445</t>
  </si>
  <si>
    <t>S2-173446</t>
  </si>
  <si>
    <t>S2-173447</t>
  </si>
  <si>
    <t>S2-173448</t>
  </si>
  <si>
    <t>S2-173449</t>
  </si>
  <si>
    <t>S2-173450</t>
  </si>
  <si>
    <t>S2-173451</t>
  </si>
  <si>
    <t>S2-173452</t>
  </si>
  <si>
    <t>S2-173453</t>
  </si>
  <si>
    <t>S2-173454</t>
  </si>
  <si>
    <t>S2-173455</t>
  </si>
  <si>
    <t>S2-173456</t>
  </si>
  <si>
    <t>S2-173457</t>
  </si>
  <si>
    <t>S2-173458</t>
  </si>
  <si>
    <t>S2-173459</t>
  </si>
  <si>
    <t>S2-173460</t>
  </si>
  <si>
    <t>S2-173461</t>
  </si>
  <si>
    <t>S2-173462</t>
  </si>
  <si>
    <t>S2-173463</t>
  </si>
  <si>
    <t>S2-173464</t>
  </si>
  <si>
    <t>S2-173465</t>
  </si>
  <si>
    <t>S2-173466</t>
  </si>
  <si>
    <t>S2-173467</t>
  </si>
  <si>
    <t>S2-173468</t>
  </si>
  <si>
    <t>S2-173469</t>
  </si>
  <si>
    <t>S2-173470</t>
  </si>
  <si>
    <t>S2-173471</t>
  </si>
  <si>
    <t>S2-173472</t>
  </si>
  <si>
    <t>S2-173473</t>
  </si>
  <si>
    <t>S2-173474</t>
  </si>
  <si>
    <t>S2-173475</t>
  </si>
  <si>
    <t>S2-173476</t>
  </si>
  <si>
    <t>S2-173477</t>
  </si>
  <si>
    <t>S2-173478</t>
  </si>
  <si>
    <t>S2-173479</t>
  </si>
  <si>
    <t>S2-173480</t>
  </si>
  <si>
    <t>S2-173481</t>
  </si>
  <si>
    <t>S2-173482</t>
  </si>
  <si>
    <t>S2-173483</t>
  </si>
  <si>
    <t>S2-173484</t>
  </si>
  <si>
    <t>S2-173485</t>
  </si>
  <si>
    <t>S2-173486</t>
  </si>
  <si>
    <t>S2-173487</t>
  </si>
  <si>
    <t>S2-173488</t>
  </si>
  <si>
    <t>S2-173489</t>
  </si>
  <si>
    <t>S2-173490</t>
  </si>
  <si>
    <t>S2-173491</t>
  </si>
  <si>
    <t>S2-173492</t>
  </si>
  <si>
    <t>S2-173493</t>
  </si>
  <si>
    <t>S2-173494</t>
  </si>
  <si>
    <t>S2-173495</t>
  </si>
  <si>
    <t>S2-173496</t>
  </si>
  <si>
    <t>S2-173497</t>
  </si>
  <si>
    <t>S2-173498</t>
  </si>
  <si>
    <t>S2-173499</t>
  </si>
  <si>
    <t>S2-173500</t>
  </si>
  <si>
    <t>S2-173501</t>
  </si>
  <si>
    <t>S2-173502</t>
  </si>
  <si>
    <t>S2-173503</t>
  </si>
  <si>
    <t>S2-173504</t>
  </si>
  <si>
    <t>S2-173505</t>
  </si>
  <si>
    <t>S2-173506</t>
  </si>
  <si>
    <t>S2-173507</t>
  </si>
  <si>
    <t>S2-173508</t>
  </si>
  <si>
    <t>S2-173509</t>
  </si>
  <si>
    <t>S2-173510</t>
  </si>
  <si>
    <t>S2-173511</t>
  </si>
  <si>
    <t>S2-173512</t>
  </si>
  <si>
    <t>S2-173513</t>
  </si>
  <si>
    <t>S2-173514</t>
  </si>
  <si>
    <t>S2-173515</t>
  </si>
  <si>
    <t>S2-173516</t>
  </si>
  <si>
    <t>S2-173517</t>
  </si>
  <si>
    <t>S2-173518</t>
  </si>
  <si>
    <t>S2-173519</t>
  </si>
  <si>
    <t>S2-173520</t>
  </si>
  <si>
    <t>S2-173521</t>
  </si>
  <si>
    <t>S2-173522</t>
  </si>
  <si>
    <t>S2-173523</t>
  </si>
  <si>
    <t>S2-173524</t>
  </si>
  <si>
    <t>S2-173525</t>
  </si>
  <si>
    <t>S2-173526</t>
  </si>
  <si>
    <t>S2-173527</t>
  </si>
  <si>
    <t>S2-173528</t>
  </si>
  <si>
    <t>S2-173529</t>
  </si>
  <si>
    <t>S2-173530</t>
  </si>
  <si>
    <t>S2-173531</t>
  </si>
  <si>
    <t>S2-173532</t>
  </si>
  <si>
    <t>S2-173533</t>
  </si>
  <si>
    <t>S2-173534</t>
  </si>
  <si>
    <t>S2-173535</t>
  </si>
  <si>
    <t>S2-173536</t>
  </si>
  <si>
    <t>S2-173537</t>
  </si>
  <si>
    <t>S2-173538</t>
  </si>
  <si>
    <t>S2-173539</t>
  </si>
  <si>
    <t>S2-173540</t>
  </si>
  <si>
    <t>S2-173541</t>
  </si>
  <si>
    <t>S2-173542</t>
  </si>
  <si>
    <t>S2-173543</t>
  </si>
  <si>
    <t>S2-173544</t>
  </si>
  <si>
    <t>S2-173545</t>
  </si>
  <si>
    <t>S2-173546</t>
  </si>
  <si>
    <t>S2-173547</t>
  </si>
  <si>
    <t>S2-173548</t>
  </si>
  <si>
    <t>S2-173549</t>
  </si>
  <si>
    <t>S2-173550</t>
  </si>
  <si>
    <t>S2-173551</t>
  </si>
  <si>
    <t>S2-173552</t>
  </si>
  <si>
    <t>S2-173553</t>
  </si>
  <si>
    <t>S2-173554</t>
  </si>
  <si>
    <t>S2-173555</t>
  </si>
  <si>
    <t>S2-173556</t>
  </si>
  <si>
    <t>S2-173557</t>
  </si>
  <si>
    <t>S2-173558</t>
  </si>
  <si>
    <t>S2-173559</t>
  </si>
  <si>
    <t>S2-173560</t>
  </si>
  <si>
    <t>S2-173561</t>
  </si>
  <si>
    <t>S2-173562</t>
  </si>
  <si>
    <t>S2-173563</t>
  </si>
  <si>
    <t>S2-173564</t>
  </si>
  <si>
    <t>S2-173565</t>
  </si>
  <si>
    <t>S2-173566</t>
  </si>
  <si>
    <t>S2-173567</t>
  </si>
  <si>
    <t>S2-173568</t>
  </si>
  <si>
    <t>S2-173569</t>
  </si>
  <si>
    <t>S2-173570</t>
  </si>
  <si>
    <t>S2-173571</t>
  </si>
  <si>
    <t>S2-173572</t>
  </si>
  <si>
    <t>S2-173573</t>
  </si>
  <si>
    <t>S2-173574</t>
  </si>
  <si>
    <t>S2-173575</t>
  </si>
  <si>
    <t>S2-173576</t>
  </si>
  <si>
    <t>S2-173577</t>
  </si>
  <si>
    <t>S2-173578</t>
  </si>
  <si>
    <t>S2-173579</t>
  </si>
  <si>
    <t>S2-173580</t>
  </si>
  <si>
    <t>S2-173581</t>
  </si>
  <si>
    <t>S2-173582</t>
  </si>
  <si>
    <t>S2-173583</t>
  </si>
  <si>
    <t>S2-173584</t>
  </si>
  <si>
    <t>S2-173585</t>
  </si>
  <si>
    <t>S2-173586</t>
  </si>
  <si>
    <t>S2-173587</t>
  </si>
  <si>
    <t>S2-173588</t>
  </si>
  <si>
    <t>S2-173589</t>
  </si>
  <si>
    <t>S2-173590</t>
  </si>
  <si>
    <t>S2-173591</t>
  </si>
  <si>
    <t>S2-173592</t>
  </si>
  <si>
    <t>S2-173593</t>
  </si>
  <si>
    <t>S2-173594</t>
  </si>
  <si>
    <t>S2-173595</t>
  </si>
  <si>
    <t>S2-173596</t>
  </si>
  <si>
    <t>S2-173597</t>
  </si>
  <si>
    <t>S2-173598</t>
  </si>
  <si>
    <t>S2-173599</t>
  </si>
  <si>
    <t>S2-173600</t>
  </si>
  <si>
    <t>S2-173601</t>
  </si>
  <si>
    <t>S2-173602</t>
  </si>
  <si>
    <t>S2-173603</t>
  </si>
  <si>
    <t>S2-173604</t>
  </si>
  <si>
    <t>S2-173605</t>
  </si>
  <si>
    <t>S2-173606</t>
  </si>
  <si>
    <t>S2-173607</t>
  </si>
  <si>
    <t>S2-173608</t>
  </si>
  <si>
    <t>S2-173609</t>
  </si>
  <si>
    <t>S2-173610</t>
  </si>
  <si>
    <t>S2-173611</t>
  </si>
  <si>
    <t>S2-173612</t>
  </si>
  <si>
    <t>S2-173613</t>
  </si>
  <si>
    <t>S2-173614</t>
  </si>
  <si>
    <t>S2-173615</t>
  </si>
  <si>
    <t>S2-173616</t>
  </si>
  <si>
    <t>S2-173617</t>
  </si>
  <si>
    <t>S2-173618</t>
  </si>
  <si>
    <t>S2-173619</t>
  </si>
  <si>
    <t>S2-173620</t>
  </si>
  <si>
    <t>S2-173621</t>
  </si>
  <si>
    <t>S2-173622</t>
  </si>
  <si>
    <t>S2-173623</t>
  </si>
  <si>
    <t>S2-173624</t>
  </si>
  <si>
    <t>S2-173625</t>
  </si>
  <si>
    <t>S2-173626</t>
  </si>
  <si>
    <t>S2-173627</t>
  </si>
  <si>
    <t>S2-173628</t>
  </si>
  <si>
    <t>S2-173629</t>
  </si>
  <si>
    <t>S2-173630</t>
  </si>
  <si>
    <t>S2-173631</t>
  </si>
  <si>
    <t>S2-173632</t>
  </si>
  <si>
    <t>S2-173633</t>
  </si>
  <si>
    <t>S2-173634</t>
  </si>
  <si>
    <t>S2-173635</t>
  </si>
  <si>
    <t>S2-173636</t>
  </si>
  <si>
    <t>S2-173637</t>
  </si>
  <si>
    <t>S2-173638</t>
  </si>
  <si>
    <t>S2-173639</t>
  </si>
  <si>
    <t>S2-173640</t>
  </si>
  <si>
    <t>S2-173641</t>
  </si>
  <si>
    <t>S2-173642</t>
  </si>
  <si>
    <t>S2-173643</t>
  </si>
  <si>
    <t>S2-173644</t>
  </si>
  <si>
    <t>S2-173645</t>
  </si>
  <si>
    <t>S2-173646</t>
  </si>
  <si>
    <t>S2-173647</t>
  </si>
  <si>
    <t>S2-173648</t>
  </si>
  <si>
    <t>S2-173649</t>
  </si>
  <si>
    <t>S2-173650</t>
  </si>
  <si>
    <t>S2-173651</t>
  </si>
  <si>
    <t>S2-173652</t>
  </si>
  <si>
    <t>S2-173653</t>
  </si>
  <si>
    <t>S2-173654</t>
  </si>
  <si>
    <t>S2-173655</t>
  </si>
  <si>
    <t>S2-173656</t>
  </si>
  <si>
    <t>S2-173657</t>
  </si>
  <si>
    <t>S2-173658</t>
  </si>
  <si>
    <t>S2-173659</t>
  </si>
  <si>
    <t>S2-173660</t>
  </si>
  <si>
    <t>S2-173661</t>
  </si>
  <si>
    <t>S2-173662</t>
  </si>
  <si>
    <t>S2-173663</t>
  </si>
  <si>
    <t>S2-173664</t>
  </si>
  <si>
    <t>S2-173665</t>
  </si>
  <si>
    <t>S2-173666</t>
  </si>
  <si>
    <t>S2-173667</t>
  </si>
  <si>
    <t>S2-173668</t>
  </si>
  <si>
    <t>S2-173669</t>
  </si>
  <si>
    <t>S2-173670</t>
  </si>
  <si>
    <t>S2-173671</t>
  </si>
  <si>
    <t>S2-173672</t>
  </si>
  <si>
    <t>S2-173673</t>
  </si>
  <si>
    <t>S2-173674</t>
  </si>
  <si>
    <t>S2-173675</t>
  </si>
  <si>
    <t>S2-173676</t>
  </si>
  <si>
    <t>S2-173677</t>
  </si>
  <si>
    <t>S2-173678</t>
  </si>
  <si>
    <t>S2-173679</t>
  </si>
  <si>
    <t>S2-173680</t>
  </si>
  <si>
    <t>S2-173681</t>
  </si>
  <si>
    <t>S2-173682</t>
  </si>
  <si>
    <t>S2-173683</t>
  </si>
  <si>
    <t>S2-173684</t>
  </si>
  <si>
    <t>S2-173685</t>
  </si>
  <si>
    <t>S2-173686</t>
  </si>
  <si>
    <t>S2-173687</t>
  </si>
  <si>
    <t>S2-173688</t>
  </si>
  <si>
    <t>S2-173689</t>
  </si>
  <si>
    <t>S2-173690</t>
  </si>
  <si>
    <t>S2-173691</t>
  </si>
  <si>
    <t>S2-173692</t>
  </si>
  <si>
    <t>S2-173693</t>
  </si>
  <si>
    <t>S2-173694</t>
  </si>
  <si>
    <t>S2-173695</t>
  </si>
  <si>
    <t>S2-173696</t>
  </si>
  <si>
    <t>S2-173697</t>
  </si>
  <si>
    <t>S2-173698</t>
  </si>
  <si>
    <t>S2-173699</t>
  </si>
  <si>
    <t>S2-173700</t>
  </si>
  <si>
    <t>S2-173701</t>
  </si>
  <si>
    <t>S2-173702</t>
  </si>
  <si>
    <t>S2-173703</t>
  </si>
  <si>
    <t>S2-173704</t>
  </si>
  <si>
    <t>S2-173705</t>
  </si>
  <si>
    <t>S2-173706</t>
  </si>
  <si>
    <t>S2-173707</t>
  </si>
  <si>
    <t>S2-173708</t>
  </si>
  <si>
    <t>S2-173709</t>
  </si>
  <si>
    <t>S2-173710</t>
  </si>
  <si>
    <t>S2-173711</t>
  </si>
  <si>
    <t>S2-173712</t>
  </si>
  <si>
    <t>S2-173713</t>
  </si>
  <si>
    <t>S2-173714</t>
  </si>
  <si>
    <t>S2-173715</t>
  </si>
  <si>
    <t>S2-173716</t>
  </si>
  <si>
    <t>S2-173717</t>
  </si>
  <si>
    <t>S2-173718</t>
  </si>
  <si>
    <t>S2-173719</t>
  </si>
  <si>
    <t>S2-173720</t>
  </si>
  <si>
    <t>S2-173721</t>
  </si>
  <si>
    <t>S2-173722</t>
  </si>
  <si>
    <t>S2-173723</t>
  </si>
  <si>
    <t>S2-173724</t>
  </si>
  <si>
    <t>S2-173725</t>
  </si>
  <si>
    <t>S2-173726</t>
  </si>
  <si>
    <t>S2-173727</t>
  </si>
  <si>
    <t>S2-173728</t>
  </si>
  <si>
    <t>S2-173729</t>
  </si>
  <si>
    <t>S2-173730</t>
  </si>
  <si>
    <t>S2-173731</t>
  </si>
  <si>
    <t>S2-173732</t>
  </si>
  <si>
    <t>S2-173733</t>
  </si>
  <si>
    <t>S2-173734</t>
  </si>
  <si>
    <t>S2-173735</t>
  </si>
  <si>
    <t>S2-173736</t>
  </si>
  <si>
    <t>S2-173737</t>
  </si>
  <si>
    <t>S2-173738</t>
  </si>
  <si>
    <t>S2-173739</t>
  </si>
  <si>
    <t>S2-173740</t>
  </si>
  <si>
    <t>S2-173741</t>
  </si>
  <si>
    <t>S2-173742</t>
  </si>
  <si>
    <t>S2-173743</t>
  </si>
  <si>
    <t>S2-173744</t>
  </si>
  <si>
    <t>S2-173745</t>
  </si>
  <si>
    <t>S2-173746</t>
  </si>
  <si>
    <t>S2-173747</t>
  </si>
  <si>
    <t>S2-173748</t>
  </si>
  <si>
    <t>S2-173749</t>
  </si>
  <si>
    <t>S2-173750</t>
  </si>
  <si>
    <t>S2-173751</t>
  </si>
  <si>
    <t>S2-173752</t>
  </si>
  <si>
    <t>S2-173753</t>
  </si>
  <si>
    <t>S2-173754</t>
  </si>
  <si>
    <t>S2-173755</t>
  </si>
  <si>
    <t>S2-173756</t>
  </si>
  <si>
    <t>S2-173757</t>
  </si>
  <si>
    <t>S2-173758</t>
  </si>
  <si>
    <t>S2-173759</t>
  </si>
  <si>
    <t>S2-173760</t>
  </si>
  <si>
    <t>S2-173761</t>
  </si>
  <si>
    <t>S2-173762</t>
  </si>
  <si>
    <t>S2-173763</t>
  </si>
  <si>
    <t>S2-173764</t>
  </si>
  <si>
    <t>S2-173765</t>
  </si>
  <si>
    <t>S2-173766</t>
  </si>
  <si>
    <t>S2-173767</t>
  </si>
  <si>
    <t>S2-173768</t>
  </si>
  <si>
    <t>S2-173769</t>
  </si>
  <si>
    <t>S2-173770</t>
  </si>
  <si>
    <t>S2-173771</t>
  </si>
  <si>
    <t>S2-173772</t>
  </si>
  <si>
    <t>S2-173773</t>
  </si>
  <si>
    <t>S2-173774</t>
  </si>
  <si>
    <t>S2-173775</t>
  </si>
  <si>
    <t>S2-173776</t>
  </si>
  <si>
    <t>S2-173777</t>
  </si>
  <si>
    <t>S2-173778</t>
  </si>
  <si>
    <t>S2-173779</t>
  </si>
  <si>
    <t>S2-173780</t>
  </si>
  <si>
    <t>S2-173781</t>
  </si>
  <si>
    <t>S2-173782</t>
  </si>
  <si>
    <t>S2-173783</t>
  </si>
  <si>
    <t>S2-173784</t>
  </si>
  <si>
    <t>S2-173785</t>
  </si>
  <si>
    <t>S2-173786</t>
  </si>
  <si>
    <t>S2-173787</t>
  </si>
  <si>
    <t>S2-173788</t>
  </si>
  <si>
    <t>S2-173789</t>
  </si>
  <si>
    <t>S2-173790</t>
  </si>
  <si>
    <t>S2-173791</t>
  </si>
  <si>
    <t>S2-173792</t>
  </si>
  <si>
    <t>S2-173793</t>
  </si>
  <si>
    <t>S2-173794</t>
  </si>
  <si>
    <t>S2-173795</t>
  </si>
  <si>
    <t>S2-173796</t>
  </si>
  <si>
    <t>S2-173797</t>
  </si>
  <si>
    <t>S2-173798</t>
  </si>
  <si>
    <t>S2-173799</t>
  </si>
  <si>
    <t>S2-173800</t>
  </si>
  <si>
    <t>S2-173801</t>
  </si>
  <si>
    <t>S2-173802</t>
  </si>
  <si>
    <t>S2-173803</t>
  </si>
  <si>
    <t>S2-173804</t>
  </si>
  <si>
    <t>S2-173805</t>
  </si>
  <si>
    <t>S2-173806</t>
  </si>
  <si>
    <t>S2-173807</t>
  </si>
  <si>
    <t>S2-173808</t>
  </si>
  <si>
    <t>S2-173809</t>
  </si>
  <si>
    <t>S2-173810</t>
  </si>
  <si>
    <t>S2-173811</t>
  </si>
  <si>
    <t>S2-173812</t>
  </si>
  <si>
    <t>S2-173813</t>
  </si>
  <si>
    <t>S2-173814</t>
  </si>
  <si>
    <t>S2-173815</t>
  </si>
  <si>
    <t>S2-173816</t>
  </si>
  <si>
    <t>S2-173817</t>
  </si>
  <si>
    <t>S2-173818</t>
  </si>
  <si>
    <t>S2-173819</t>
  </si>
  <si>
    <t>S2-173820</t>
  </si>
  <si>
    <t>S2-173821</t>
  </si>
  <si>
    <t>S2-173822</t>
  </si>
  <si>
    <t>S2-173823</t>
  </si>
  <si>
    <t>S2-173824</t>
  </si>
  <si>
    <t>S2-173825</t>
  </si>
  <si>
    <t>S2-173826</t>
  </si>
  <si>
    <t>S2-173827</t>
  </si>
  <si>
    <t>S2-173828</t>
  </si>
  <si>
    <t>S2-173829</t>
  </si>
  <si>
    <t>S2-173830</t>
  </si>
  <si>
    <t>S2-173831</t>
  </si>
  <si>
    <t>S2-173832</t>
  </si>
  <si>
    <t>S2-173833</t>
  </si>
  <si>
    <t>S2-173834</t>
  </si>
  <si>
    <t>S2-173835</t>
  </si>
  <si>
    <t>S2-173836</t>
  </si>
  <si>
    <t>S2-173837</t>
  </si>
  <si>
    <t>S2-173838</t>
  </si>
  <si>
    <t>S2-173839</t>
  </si>
  <si>
    <t>S2-173840</t>
  </si>
  <si>
    <t>S2-173841</t>
  </si>
  <si>
    <t>S2-173842</t>
  </si>
  <si>
    <t>S2-173843</t>
  </si>
  <si>
    <t>S2-173844</t>
  </si>
  <si>
    <t>S2-173845</t>
  </si>
  <si>
    <t>S2-173846</t>
  </si>
  <si>
    <t>S2-173847</t>
  </si>
  <si>
    <t>S2-173848</t>
  </si>
  <si>
    <t>S2-173849</t>
  </si>
  <si>
    <t>S2-173850</t>
  </si>
  <si>
    <t>S2-173851</t>
  </si>
  <si>
    <t>S2-173852</t>
  </si>
  <si>
    <t>S2-173853</t>
  </si>
  <si>
    <t>S2-173854</t>
  </si>
  <si>
    <t>S2-173855</t>
  </si>
  <si>
    <t>S2-173856</t>
  </si>
  <si>
    <t>S2-173857</t>
  </si>
  <si>
    <t>S2-173858</t>
  </si>
  <si>
    <t>S2-173859</t>
  </si>
  <si>
    <t>S2-173860</t>
  </si>
  <si>
    <t>S2-173861</t>
  </si>
  <si>
    <t>S2-173862</t>
  </si>
  <si>
    <t>S2-173863</t>
  </si>
  <si>
    <t>S2-173864</t>
  </si>
  <si>
    <t>S2-173865</t>
  </si>
  <si>
    <t>S2-173866</t>
  </si>
  <si>
    <t>S2-173867</t>
  </si>
  <si>
    <t>S2-173868</t>
  </si>
  <si>
    <t>S2-173869</t>
  </si>
  <si>
    <t>S2-173870</t>
  </si>
  <si>
    <t>S2-173871</t>
  </si>
  <si>
    <t>S2-173872</t>
  </si>
  <si>
    <t>S2-173873</t>
  </si>
  <si>
    <t>S2-173874</t>
  </si>
  <si>
    <t>S2-173875</t>
  </si>
  <si>
    <t>S2-173876</t>
  </si>
  <si>
    <t>S2-173877</t>
  </si>
  <si>
    <t>S2-173878</t>
  </si>
  <si>
    <t>S2-173879</t>
  </si>
  <si>
    <t>S2-173880</t>
  </si>
  <si>
    <t>S2-173881</t>
  </si>
  <si>
    <t>S2-173882</t>
  </si>
  <si>
    <t>S2-173883</t>
  </si>
  <si>
    <t>S2-173884</t>
  </si>
  <si>
    <t>S2-173885</t>
  </si>
  <si>
    <t>S2-173886</t>
  </si>
  <si>
    <t>S2-173887</t>
  </si>
  <si>
    <t>S2-173888</t>
  </si>
  <si>
    <t>S2-173889</t>
  </si>
  <si>
    <t>S2-173890</t>
  </si>
  <si>
    <t>S2-173891</t>
  </si>
  <si>
    <t>S2-173892</t>
  </si>
  <si>
    <t>S2-173893</t>
  </si>
  <si>
    <t>S2-173894</t>
  </si>
  <si>
    <t>S2-173895</t>
  </si>
  <si>
    <t>S2-173896</t>
  </si>
  <si>
    <t>S2-173897</t>
  </si>
  <si>
    <t>S2-173898</t>
  </si>
  <si>
    <t>S2-173899</t>
  </si>
  <si>
    <t>S2-173900</t>
  </si>
  <si>
    <t>S2-173901</t>
  </si>
  <si>
    <t>S2-173902</t>
  </si>
  <si>
    <t>S2-173903</t>
  </si>
  <si>
    <t>S2-173904</t>
  </si>
  <si>
    <t>S2-173905</t>
  </si>
  <si>
    <t>S2-173906</t>
  </si>
  <si>
    <t>S2-173907</t>
  </si>
  <si>
    <t>S2-173908</t>
  </si>
  <si>
    <t>S2-173909</t>
  </si>
  <si>
    <t>S2-173910</t>
  </si>
  <si>
    <t>S2-173911</t>
  </si>
  <si>
    <t>S2-173912</t>
  </si>
  <si>
    <t>S2-173913</t>
  </si>
  <si>
    <t>S2-173914</t>
  </si>
  <si>
    <t>S2-173915</t>
  </si>
  <si>
    <t>S2-173916</t>
  </si>
  <si>
    <t>S2-173917</t>
  </si>
  <si>
    <t>S2-173918</t>
  </si>
  <si>
    <t>S2-173919</t>
  </si>
  <si>
    <t>S2-173920</t>
  </si>
  <si>
    <t>S2-173921</t>
  </si>
  <si>
    <t>S2-173922</t>
  </si>
  <si>
    <t>S2-173923</t>
  </si>
  <si>
    <t>S2-173924</t>
  </si>
  <si>
    <t>S2-173925</t>
  </si>
  <si>
    <t>S2-173926</t>
  </si>
  <si>
    <t>S2-173927</t>
  </si>
  <si>
    <t>S2-173928</t>
  </si>
  <si>
    <t>S2-173929</t>
  </si>
  <si>
    <t>S2-173930</t>
  </si>
  <si>
    <t>S2-173931</t>
  </si>
  <si>
    <t>S2-173932</t>
  </si>
  <si>
    <t>S2-173933</t>
  </si>
  <si>
    <t>S2-173934</t>
  </si>
  <si>
    <t>S2-173935</t>
  </si>
  <si>
    <t>S2-173936</t>
  </si>
  <si>
    <t>S2-173937</t>
  </si>
  <si>
    <t>S2-173938</t>
  </si>
  <si>
    <t>S2-173939</t>
  </si>
  <si>
    <t>S2-173940</t>
  </si>
  <si>
    <t>S2-173941</t>
  </si>
  <si>
    <t>S2-173942</t>
  </si>
  <si>
    <t>S2-173943</t>
  </si>
  <si>
    <t>S2-173944</t>
  </si>
  <si>
    <t>S2-173945</t>
  </si>
  <si>
    <t>S2-173946</t>
  </si>
  <si>
    <t>S2-173947</t>
  </si>
  <si>
    <t>S2-173948</t>
  </si>
  <si>
    <t>S2-173949</t>
  </si>
  <si>
    <t>S2-173950</t>
  </si>
  <si>
    <t>S2-173951</t>
  </si>
  <si>
    <t>S2-173952</t>
  </si>
  <si>
    <t>S2-173953</t>
  </si>
  <si>
    <t>S2-173954</t>
  </si>
  <si>
    <t>S2-173955</t>
  </si>
  <si>
    <t>S2-173956</t>
  </si>
  <si>
    <t>S2-173957</t>
  </si>
  <si>
    <t>S2-173958</t>
  </si>
  <si>
    <t>S2-173959</t>
  </si>
  <si>
    <t>S2-173960</t>
  </si>
  <si>
    <t>S2-173961</t>
  </si>
  <si>
    <t>S2-173962</t>
  </si>
  <si>
    <t>S2-173963</t>
  </si>
  <si>
    <t>S2-173964</t>
  </si>
  <si>
    <t>S2-173965</t>
  </si>
  <si>
    <t>S2-173966</t>
  </si>
  <si>
    <t>S2-173967</t>
  </si>
  <si>
    <t>S2-173968</t>
  </si>
  <si>
    <t>S2-173969</t>
  </si>
  <si>
    <t>S2-173970</t>
  </si>
  <si>
    <t>S2-173971</t>
  </si>
  <si>
    <t>S2-173972</t>
  </si>
  <si>
    <t>S2-173973</t>
  </si>
  <si>
    <t>S2-173974</t>
  </si>
  <si>
    <t>S2-173975</t>
  </si>
  <si>
    <t>S2-173976</t>
  </si>
  <si>
    <t>S2-173977</t>
  </si>
  <si>
    <t>S2-173978</t>
  </si>
  <si>
    <t>S2-173979</t>
  </si>
  <si>
    <t>S2-173980</t>
  </si>
  <si>
    <t>S2-173981</t>
  </si>
  <si>
    <t>S2-173982</t>
  </si>
  <si>
    <t>S2-173983</t>
  </si>
  <si>
    <t>S2-173984</t>
  </si>
  <si>
    <t>S2-173985</t>
  </si>
  <si>
    <t>S2-173986</t>
  </si>
  <si>
    <t>S2-173987</t>
  </si>
  <si>
    <t>S2-173988</t>
  </si>
  <si>
    <t>S2-173989</t>
  </si>
  <si>
    <t>S2-173990</t>
  </si>
  <si>
    <t>S2-173991</t>
  </si>
  <si>
    <t>S2-173992</t>
  </si>
  <si>
    <t>S2-173993</t>
  </si>
  <si>
    <t>S2-173994</t>
  </si>
  <si>
    <t>S2-173995</t>
  </si>
  <si>
    <t>S2-173996</t>
  </si>
  <si>
    <t>S2-173997</t>
  </si>
  <si>
    <t>S2-173998</t>
  </si>
  <si>
    <t>S2-173999</t>
  </si>
  <si>
    <t>S2-174000</t>
  </si>
  <si>
    <t>S2-174001</t>
  </si>
  <si>
    <t>S2-174002</t>
  </si>
  <si>
    <t>S2-174003</t>
  </si>
  <si>
    <t>S2-174004</t>
  </si>
  <si>
    <t>S2-174005</t>
  </si>
  <si>
    <t>S2-174006</t>
  </si>
  <si>
    <t>S2-174007</t>
  </si>
  <si>
    <t>S2-174008</t>
  </si>
  <si>
    <t>S2-174009</t>
  </si>
  <si>
    <t>S2-174010</t>
  </si>
  <si>
    <t>S2-174011</t>
  </si>
  <si>
    <t>S2-174012</t>
  </si>
  <si>
    <t>S2-174013</t>
  </si>
  <si>
    <t>S2-174014</t>
  </si>
  <si>
    <t>S2-174015</t>
  </si>
  <si>
    <t>S2-174016</t>
  </si>
  <si>
    <t>S2-174017</t>
  </si>
  <si>
    <t>S2-174018</t>
  </si>
  <si>
    <t>S2-174019</t>
  </si>
  <si>
    <t>S2-174020</t>
  </si>
  <si>
    <t>S2-174021</t>
  </si>
  <si>
    <t>S2-174022</t>
  </si>
  <si>
    <t>S2-174023</t>
  </si>
  <si>
    <t>S2-174024</t>
  </si>
  <si>
    <t>S2-174025</t>
  </si>
  <si>
    <t>S2-174026</t>
  </si>
  <si>
    <t>S2-174027</t>
  </si>
  <si>
    <t>S2-174028</t>
  </si>
  <si>
    <t>S2-174029</t>
  </si>
  <si>
    <t>S2-174030</t>
  </si>
  <si>
    <t>S2-174031</t>
  </si>
  <si>
    <t>S2-174032</t>
  </si>
  <si>
    <t>S2-174033</t>
  </si>
  <si>
    <t>S2-174034</t>
  </si>
  <si>
    <t>S2-174035</t>
  </si>
  <si>
    <t>S2-174036</t>
  </si>
  <si>
    <t>S2-174037</t>
  </si>
  <si>
    <t>S2-174038</t>
  </si>
  <si>
    <t>S2-174039</t>
  </si>
  <si>
    <t>S2-174040</t>
  </si>
  <si>
    <t>S2-174041</t>
  </si>
  <si>
    <t>S2-174042</t>
  </si>
  <si>
    <t>S2-174043</t>
  </si>
  <si>
    <t>S2-174044</t>
  </si>
  <si>
    <t>S2-174045</t>
  </si>
  <si>
    <t>S2-174046</t>
  </si>
  <si>
    <t>S2-174047</t>
  </si>
  <si>
    <t>S2-174048</t>
  </si>
  <si>
    <t>S2-174049</t>
  </si>
  <si>
    <t>S2-174050</t>
  </si>
  <si>
    <t>S2-174051</t>
  </si>
  <si>
    <t>S2-174052</t>
  </si>
  <si>
    <t>S2-174053</t>
  </si>
  <si>
    <t>S2-174054</t>
  </si>
  <si>
    <t>S2-174055</t>
  </si>
  <si>
    <t>S2-174056</t>
  </si>
  <si>
    <t>S2-174057</t>
  </si>
  <si>
    <t>S2-174058</t>
  </si>
  <si>
    <t>S2-174059</t>
  </si>
  <si>
    <t>S2-174060</t>
  </si>
  <si>
    <t>S2-174061</t>
  </si>
  <si>
    <t>S2-174062</t>
  </si>
  <si>
    <t>S2-174063</t>
  </si>
  <si>
    <t>S2-174064</t>
  </si>
  <si>
    <t>S2-174065</t>
  </si>
  <si>
    <t>S2-174066</t>
  </si>
  <si>
    <t>S2-174067</t>
  </si>
  <si>
    <t>S2-174068</t>
  </si>
  <si>
    <t>S2-174069</t>
  </si>
  <si>
    <t>S2-174070</t>
  </si>
  <si>
    <t>S2-174071</t>
  </si>
  <si>
    <t>S2-174072</t>
  </si>
  <si>
    <t>S2-174073</t>
  </si>
  <si>
    <t>S2-174074</t>
  </si>
  <si>
    <t>S2-174075</t>
  </si>
  <si>
    <t>S2-174076</t>
  </si>
  <si>
    <t>S2-174077</t>
  </si>
  <si>
    <t>S2-174078</t>
  </si>
  <si>
    <t>S2-174079</t>
  </si>
  <si>
    <t>S2-174080</t>
  </si>
  <si>
    <t>S2-174081</t>
  </si>
  <si>
    <t>S2-174082</t>
  </si>
  <si>
    <t>S2-174083</t>
  </si>
  <si>
    <t>S2-174084</t>
  </si>
  <si>
    <t>S2-174085</t>
  </si>
  <si>
    <t>S2-174086</t>
  </si>
  <si>
    <t>S2-174087</t>
  </si>
  <si>
    <t>S2-174088</t>
  </si>
  <si>
    <t>S2-174089</t>
  </si>
  <si>
    <t>S2-174090</t>
  </si>
  <si>
    <t>S2-174091</t>
  </si>
  <si>
    <t>S2-174092</t>
  </si>
  <si>
    <t>S2-174093</t>
  </si>
  <si>
    <t>S2-174094</t>
  </si>
  <si>
    <t>S2-174095</t>
  </si>
  <si>
    <t>S2-174096</t>
  </si>
  <si>
    <t>S2-174097</t>
  </si>
  <si>
    <t>S2-174098</t>
  </si>
  <si>
    <t>S2-174099</t>
  </si>
  <si>
    <t>S2-174100</t>
  </si>
  <si>
    <t>S2-174101</t>
  </si>
  <si>
    <t>S2-174102</t>
  </si>
  <si>
    <t>S2-174103</t>
  </si>
  <si>
    <t>S2-174104</t>
  </si>
  <si>
    <t>S2-174105</t>
  </si>
  <si>
    <t>S2-174106</t>
  </si>
  <si>
    <t>S2-174107</t>
  </si>
  <si>
    <t>S2-174108</t>
  </si>
  <si>
    <t>S2-174109</t>
  </si>
  <si>
    <t>S2-174110</t>
  </si>
  <si>
    <t>S2-174111</t>
  </si>
  <si>
    <t>S2-174112</t>
  </si>
  <si>
    <t>S2-174113</t>
  </si>
  <si>
    <t>S2-174114</t>
  </si>
  <si>
    <t>S2-174115</t>
  </si>
  <si>
    <t>S2-174116</t>
  </si>
  <si>
    <t>S2-174117</t>
  </si>
  <si>
    <t>S2-174118</t>
  </si>
  <si>
    <t>S2-174119</t>
  </si>
  <si>
    <t>S2-174120</t>
  </si>
  <si>
    <t>S2-174121</t>
  </si>
  <si>
    <t>S2-174122</t>
  </si>
  <si>
    <t>S2-174123</t>
  </si>
  <si>
    <t>S2-174124</t>
  </si>
  <si>
    <t>S2-174125</t>
  </si>
  <si>
    <t>S2-174126</t>
  </si>
  <si>
    <t>S2-174127</t>
  </si>
  <si>
    <t>S2-174128</t>
  </si>
  <si>
    <t>S2-174129</t>
  </si>
  <si>
    <t>S2-174130</t>
  </si>
  <si>
    <t>S2#121</t>
  </si>
  <si>
    <t>Draft Agenda for SA WG2#121</t>
  </si>
  <si>
    <t>Draft Report of SA WG2 meeting #120</t>
  </si>
  <si>
    <t>Draft Report of meeting #120 for approval</t>
  </si>
  <si>
    <t>4.2</t>
  </si>
  <si>
    <t>6.5.7.1</t>
  </si>
  <si>
    <t>6.5.7.2</t>
  </si>
  <si>
    <t>6.5.7.3</t>
  </si>
  <si>
    <t>6.5.7.4</t>
  </si>
  <si>
    <t>6.5.7.5</t>
  </si>
  <si>
    <t>6.5.8.1</t>
  </si>
  <si>
    <t>6.5.8.2</t>
  </si>
  <si>
    <t xml:space="preserve">General </t>
  </si>
  <si>
    <t>Election for a Chairman and two Vice Chairmen of SA WG2</t>
  </si>
  <si>
    <t>Rel-15 PCC/QoS Maintenance - essential corrections</t>
  </si>
  <si>
    <t>Rel-15 Non-3GPP Access Maintenance - essential corrections</t>
  </si>
  <si>
    <t>Common Access Control, RM and CM functions and procedure flows</t>
  </si>
  <si>
    <t>3GPP access specifics of RM and CM states. Registration area management and area restriction handling. 3GPP access specific aspects of the registration management procedure</t>
  </si>
  <si>
    <t>MICO related</t>
  </si>
  <si>
    <t>Handover procedures and related</t>
  </si>
  <si>
    <t>Service Request procedures and related, including selective activation of UP connections</t>
  </si>
  <si>
    <t>RRC_inactive related</t>
  </si>
  <si>
    <t>Specific services support - NAS support functionality for services</t>
  </si>
  <si>
    <t>Specific services support - above NAS</t>
  </si>
  <si>
    <t>EPC support for Option 3/3a/3x Dual Connectivity with New Radio (EDCE5)</t>
  </si>
  <si>
    <t>New and Revised Work Items, Cover sheets for completed work items, TEI15 proposals</t>
  </si>
  <si>
    <t>Any TEI15 technical enhancements should be proposed under 7.1 with a brief justification/discussion paper, possibly together with related CRs. So that the group can discuss and decide whether and how to move forward with the proposed TEI15 items and consider what meeting time to allocate per accepted TEI15 item during the work planning session.</t>
  </si>
  <si>
    <t>Related high level function descriptions including non3GPP access related specifics of RM and CM states and registration procedures. Related system procedure flows. Related service based procedures.</t>
  </si>
  <si>
    <t>SMS, PWS, IMS or Location Services procedures and functions that are above or outside NAS.</t>
  </si>
  <si>
    <t>NAS level procedures and functions that are needed to support or enable specific services, e.g. for carrying SMS or enabling IMS emergency services.</t>
  </si>
  <si>
    <t>Any QoS related aspects from specific services support, like MPS, are handled under 6.5.5.</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</si>
  <si>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t>
  </si>
  <si>
    <t>For corrections of any issues that relate to QoS and PCC, including the policy related aspects of other Wis from that area, but also work items specific for that area like</t>
  </si>
  <si>
    <t>Not for tdocs, use 6.5.8.1 or 6.5.8.2</t>
  </si>
  <si>
    <t>Not for tdocs, use sub-items</t>
  </si>
  <si>
    <t>This TD contains the new structure of SG20 as approved during the SG20 meeting, Dubai, 13-23 March 2017</t>
  </si>
  <si>
    <t>CT WG3 is currently working on the Study on CT WG3 Aspects of 5G System. It is required for Policy Control and Charging (PCC) aspects of 5G system to support IMS. CT WG3 currently understands that the Policy Control Function (PCF) shall support interfaces to the Application Function (AF). Regarding the PCC aspect supporting IMS study, CT WG3 will analyse the role of the 5G Policy Framework in the interworking with IMS (e.g. QoS mechanisms, PCF selection). The interface between the PCF and IMS is important to guide the study. The IMS architecture contains the Rx interface as interconnection to the PCRF. CT WG3 understands that this corresponds to the N5 interface in the 5G architecture. CT WG3 would like to ask the following related questions: 1. Will the Rx interface and the N5 interface have different stage 2 procedures and requirements? 2. Will either the N5 interface or the Rx interface mandated to be used to interconnect the IMS with the PCF, or will the architecture allow both alternatives?. Action: CT WG3 asks SA WG2 to kindly answer the questions in the present LS.</t>
  </si>
  <si>
    <t>RAN WG2 discussed support of eDECOR for NB-IoT. However, RAN WG2 did not reach consensus whether eDECOR is applicable to NB-IoT. Therefore, RAN WG2 would like to ask SA WG2 to clarify whether eDECOR is applicable to NB-IoT. Action: RAN WG2 kindly ask SA WG2 to clarify whether eDECOR is applicable to NB-IoT.</t>
  </si>
  <si>
    <t>RAN WG4 would like to thank RAN WG2 for the LS, where RAN WG2 asked RAN WG4 to provide feedback on the value ranges for NRSRP and NRSRQ measured results requested via LPP, and whether UE Rx-Tx time difference measurements in connected mode can be supported. 1.1 Measurement ranges RAN WG4 has discussed the LS and agreed on the following: - For NRSRP, the measurement reporting range is from -156 dBm to -44 dBm with 1 dB resolution; - For NRSRQ, the existing extended RSRQ range (Section 9.1.7 in 36.133) can be reused. The above agreements will be captured in new sections under NB-IoT measurement accuracy requirements. The agreed measurement report mapping tables are provided below for each measurement. 1.2 Support for UE Rx-Tx time difference measurements in connected mode RAN WG4 has concluded that UE Rx-Tx measurements for NB-IoT UE shall not be supported in any RAN WG4 specifications for any RRC state.</t>
  </si>
  <si>
    <t>SA WG3 would like to inform CT WG1, CT WG4, SA WG2, and SA WG3-LI that SA WG3 has almost finished the normative work on Battery Efficient Security for very low throughput MTC Devices (BEST). The SA WG3 BEST service contains: - A Key agreement service for End to Middle and End to End security use - An End to Middle secure transport service that includes the ability to verify and confidentiality protect low throughput data. - An End to End secure transport service that includes the ability to verify and confidentiality protect low throughput data. During the work, SA WG3 has defined a number of new interfaces, namely the BEST User Plane and BEST Control Plane interfaces and has defined an efficient, secure stage-3 protocol. SA WG2 and CT WG4 are asked to review the interfaces between the HSE and the HSS, the HSE and the EMKS, and the EMKS and HSS and advise SA WG3 of the way that they would like to implement this so that SA WG3 can update this specification accordingly. In the TS, the S6a interface is currently indicated as it allows authorised access to Authentication quintets. SA WG3 would like to know whether CT WG4 will define a new interface for this usage based on S6a SA WG2 are also asked to review the interface requirements between the HSE and the EAS. SA WG3 has attached the draft TS to this LS. Action: SA WG3 kindly asks CT WG1, CT WG4, and SA WG2 to take the above into account. Action: SA WG3 kindly asks SA WG2 to review the S6 interface requirements. Action: SA WG3 kindly asks SA WG2 to review the interface requirements between the HSE and the EAS</t>
  </si>
  <si>
    <t>SA WG5 thanks SA WG2 for the LS S2-164267on implication on charging from eFMSS . SA WG5 has discussed whether Traffic Steering Policy Identifier could be considered in online and offline charging and a new WID on Charging Enhancement for eFMSS was agreed to cover this. Action: SA WG5 kindly asks SA WG2 to take the above responses into consideration.</t>
  </si>
  <si>
    <t>Following the FS_MBMS_MCservices study item (TR 23.780), SA WG6 has completed the Stage 2 for the usage of FEC in MBMS transmissions for mission critical services. SA WG6 has agreed on two new procedures to allow FEC-based protection against losses, corresponding to the attached change request. In one of the procedure, the FEC is applied by the BM-SC, which requires an extension to the MB2 interface. It allows the protection of the incoming packet streams provisioned by MB2-U. In other procedure, the FEC encoding is done by the MC service server. Action: SA WG6 kindly asks SA WG2 to extend the MB2 interface as described in the first procedure.</t>
  </si>
  <si>
    <t xml:space="preserve">LS from ITU-T SG20: LS on the new structure of ITU-T SG20 </t>
  </si>
  <si>
    <t>ITU-T SG20 (sp16-sg20-oLS-00033)</t>
  </si>
  <si>
    <t>Nasser Al Marzouqi</t>
  </si>
  <si>
    <t xml:space="preserve">LS from CT WG1: LS on access control mechanism for REAR </t>
  </si>
  <si>
    <t>CT WG1 (C1-171929)</t>
  </si>
  <si>
    <t>CT WG1 discussed SA WG1's LS on C1-170884/S1-170362 on REAR Access Control wherein SA WG1 agreed requirements on access control for indirect 3GPP communications in TS 22.011. SA WG1 left CT WG1 and RAN WG2 to decide the following detailed access control mechanism for REAR: (1) Whether the access control check is implemented in the Evolved ProSe Remote UE or in the Evolved ProSe UE-to-Network Relay or in combination of both. (2) Which information needs to be shared between the Evolved ProSe Remote UE and the Evolved ProSe UE-to-Network Relay. (3) When and how to share the information in (2) above. CT WG1 has made some agreements and would like to provide the following feedback to RAN WG2 and SA WG2. 1. Regarding (1) above: CT WG1's assessment is that based on current stage 1 requirements, it would be preferable for the access control check to be implemented in the Evolved ProSe Remote UE. 2. Regarding (2) and (3) above, it would be better to be discussed in RAN WG2 and SA WG2. CT WG1 kindly requests RAN WG2 and SA WG2 to take the above information into account for their work on access control mechanism for REAR and (if needed) to inform CT WG1 about their feedback. Action: CT WG1 kindly requests RAN WG2 and SA WG2 to take CT WG1's feedback above into account for their work.</t>
  </si>
  <si>
    <t>Jaehyun Kim</t>
  </si>
  <si>
    <t>LS from CT WG1: LS on network slicing and 5GS network selection</t>
  </si>
  <si>
    <t>CT WG1 (C1-171940)</t>
  </si>
  <si>
    <t>5GS_Ph1-CT</t>
  </si>
  <si>
    <t>CT WG1 has started discussing whether any updates to network selection procedures are needed to meet the 5GS requirements, and in particular the requirement to support network slicing. During the discussion, the following questions were raised: - Question 1: Does the following text in TS 22.261 subclause 6.19.1 imply that the Operator Controlled PLMN Selector list stored in the USIM needs to be extended to also include SSTs information? A 5G network operator controls and is responsible for what SSTs that should be available to a specific UE and subscription combination, based on associated subscription type, network operator policies, network capabilities and UE capabilities. The network operator can populate the Operator Controlled PLMN Selector list with associated access technology identifiers, stored in the 5G UE, with the PLMN/RAT combinations enabling access to the SSTs that are available to the 5G UE with associated subscription. - Question 2: Should taking into account of network slicing in network selection be done in one step (the UE checks for SST support when selecting a network to register onto) or in two steps (UE selects a network first without taking SST support into account, then after registration the UE requests the use of a particular SST within that network)? - Question 3: Based on the following requirement in TS 22.261 subclause 5.1.2.1: The 5G system shall provide a mechanism for a network operator to direct a UE onto a partnership network for routing all or some of the UE user plane and associated control plane traffic over the partnership network, subject to an agreement between the operators CT WG1 has discussed the following use case: Use case: The UE is registered on its HPLMN and the UE wants to use an SST that is not offered by the HPLMN but that is offered by another PLMN in the same area with which the HPLMN has a partnership. Is this a valid use case? - Question 4: In the requirement from TS 22.261 subclause 5.1.2.1. quoted above (in Question 3), does the partnership mean the PLMN has to be included in the EHPLMN list? - Question 5: Is there a stage 1 requirement to define a common network selection framework that will be applicable to both 3GPP and non-3GPP access in 5GS? If so, how should network slicing be taken into account during non-3GPP access network selection?</t>
  </si>
  <si>
    <t>LS from CT WG1: Reply LS on subscription-based restrictions on attach without PDN connection</t>
  </si>
  <si>
    <t>CT WG1 (C1-171942)</t>
  </si>
  <si>
    <t>LS from CT WG1: LS on congestion control for transport of user data via the control plane in CONNECTED mode</t>
  </si>
  <si>
    <t>CT WG1 (C1-171944)</t>
  </si>
  <si>
    <t>(1) CT WG1, during their work of adding the necessary stage 3 requirements on congestion control for transport of user data via the control plane, have found that stage 2 seems not to be aligned with the SA WG2's expressed view in the LS in S2-171619/C1-16-171307, quote of TS 23.401 sub-clause 4.3.7.4.2.7: If the UE receives an ESM Data Transport message while in connected mode as defined in TS 24.301 [46] from the MME while the Control Plane data back-off timer is running, the UE shall stop the Control Plane data back-off timer. Quote of the LS response in S2-171619/C1-16-171307: SA WG2 answer: - SA WG2 discussed whether the Control Plane data back-off timer shall be considered in connected mode or not and it was decided that the Control Plane data back-off timer is currently not considered in connected mode because SA WG2 believes that a UE using Control Plane Optimisation (for 'infrequent small data') from CONNECTED mode is not a common scenario. CT WG1 understand that the text in the sub-clause 4.3.7.4.2.7 of TS 23.401 is in conflict with the SA WG2 decision and result in undesirable effects as the congestion control is overridden every time downlink ESM Data Transport message is received in the UE though the network can still well be congested and has indicated congestion by providing a congestion control back-off timer value for transport of user data via the control plane. CT WG1 would like to indicate that downlink data is out the control of the MME. However, the arrival of paging from the MME can be used as an appropriate indication that congestion has been alleviated. (2) CT WG1 would like SA WG2 to consider the case of a UE with SCEF PDN connection and SGi PDN connection (which is not control plane only): CT WG1 would like to bring to the attention of SA WG2 that when the congestion control back-off timer for transport of user data via the control plane is running, the UE can still enter(or stay) in CONNECTED mode by establishment of user-plane radio bearer for the SGi PDN connection, and then send the ESM Data Transport message in order to transfer control-plane user data on the SCEF PDN connection. Hence, CT WG1 would like to ask whether this is aligned with SA WG2's understanding and requirements. Action: 1: CT WG1 kindly request SA WG2 to consider the information in the bullet item 1 and if the CT WG1 understanding is confirmed, then to remove the text in the sub-clause 4.3.7.4.2.7 indicated in the bullet item 1 above. Action: 2: CT WG1 kindly request SA WG2 to indicate for the case described in the bullet item 2 whether it is aligned with SA WG2's understanding and requirements so the UE is allowed to override the backoff timer.</t>
  </si>
  <si>
    <t>LS from CT WG1: LS on unified Access Control for 5G NR</t>
  </si>
  <si>
    <t>CT WG1 (C1-171965)</t>
  </si>
  <si>
    <t>FS_NF_newRAT</t>
  </si>
  <si>
    <t>CT WG1 thanks RAN WG2 for their LS C1-171293/R2-1702441 on access control for NR wherein RAN WG2 indicated some preliminary agreements with an aim towards a unified access barring check mechanism. RAN WG2 request CT WG1 to make an assessment of the concepts indicated in that LS amongst which RAN WG2 asked CT WG1 about mapping access attempts to an access category. CT WG1 has made some initial assessment and would like to provide the following initial feedback as well as answer the questions that RAN WG2 asked. To the question from RAN WG2 1. Whether it is possible for upper layer (application layer or Non-Access Stratum) to correctly identify each access attempt so that it can be mapped onto a corresponding access category CT WG1's views is that in principle it is technically possible to map request for access attempt to a corresponding access category but :- - the granularity of such mapping to accurately reflect the requestor or the requested service and thus perform effective access barring checks allowing or denying access, is FFS. By 'granularity', CT WG1 means - for example - does one differentiate down to the requesting individual application or just use the related APN for mapping to access category. - while such an access category can be provided when UE transition from IDLE mode or when UE is in connected mode, the duration for which the access remains allowed in connected mode for a certain access category is hard to determine if (or as) the traffic usage of the initiating application can vary. (E.g. for an MMTel voice call it is possible to determine the begin and the end of the individual call, and the expectation of the user is that the permission to access the network will be valid at least for the duration of the call. For an application like a web browser, sporadically used by the subscriber during the day to read some documents or watch small video clips on the internet, it is less clear how to limit the lifetime of the permission.) - for the 'the application triggering the access' event, the mapping to an access category when the UE is in connected mode will not be possible without assistance from the OS (Operating System) of the UE. The reason for this is that when the UE is in connected mode, the NAS is not aware if one or more applications or services other than the original requestor (ie the application or service which triggered the transition from idle to connected mode), happen to make use of the connection, since user data goes from the application layer to PDCP without NAS involvement. Similarly, for the 'the application triggering the access' event, the mapping to an access category when the UE is in idle mode requires assistance of the OS (Operating System) of the UE. This applies especially to the PDN connection to the Internet. Additionally, CT WG1 would like to highlight that there are currently no SA WG1 requirements to perform access control in connected mode, and would therefore ask the following question to SA WG1: Question 1: Is there a service requirement to support access control in connected mode for 5GS? - In 5G it is likely that simultaneous and different types of access attempts will occur from (new) applications. Mapping of these scenarios will get more complicated. To the question from RAN WG2 on 2. Whether determination of access categories can have the same meaning regardless of different network operators, i.e., standardized values. However, definition of operator-specific access categories in addition to the standardized ones may be further discussed. CT WG1 considers that SA WG1 is in a better position to answer whether access categories can be standardised. However, CT WG1 observed that, for the 'the application triggering the access' event, a fixed or standardised mapping of access categories does reduce flexibility in that certain operators wishing to give certain applications a more advantageous weighting at access attempts might be limited in doing so. In addition, CT WG1 would like to seek guidance from SA WG1 on the following: Question 2: what device properties, device types or profiles, kinds of services, applications or call types etc. should be taken into account for access category mapping and will SA WG1 define corresponding stage 1 requirements? To the question from RAN WG2 on 3. The feasibility of applying this unified access barring mechanism in network slices scenario. CT WG1 is in very early stages of their 5G work and it would be better to direct this question to SA WG2 and SA WG1. While doing the assessment of the feasibility to map an access attempt to an access category, the following additional questions for RAN WG2 were raised: Question 3: Will RAN WG2 still require NAS to provide RRC establishment cause or the Call Type or both. Question 4: If the answer to Question 3 is Yes, does RAN WG2 expect that there will be changes to the existing RRC establishment cause and call types defined for E-UTRA? In general, CT WG1 supports simplifying the present access barring mechanisms which is rather piecemeal. A unified way for 5G is desirable. However, CT WG1 considers that any such 'unification' will still mean that the final checking if access is barred remains in access stratum. CT WG1 would further like to add that the above answers are based on CT WG1's initial assessment. As work progresses if any of the above answers need updating, CT WG1 will inform RAN WG2. Action: CT WG1 kindly request SA WG2 to answer RAN WG2's 3rd question on the feasibility of applying a unified access barring mechanism in network slices scenario.</t>
  </si>
  <si>
    <t>Chen-Ho CHIN</t>
  </si>
  <si>
    <t>LS from CT WG1: LS on Support for Unacknowledged mode data transfer as part of reliable data service</t>
  </si>
  <si>
    <t>CT WG1 (C1-171966)</t>
  </si>
  <si>
    <t>CIoT_Ext-CT</t>
  </si>
  <si>
    <t>CT WG1 is specifying a reliable data delivery service to be used for non-IP data delivery between the UE and SCEF. As part of this reliable data delivery service CT WG1 is specifying acknowledged mode data transfer between UE and SCEF. CT WG1 would like to ask SA WG2 if unacknowledged mode data transfer also needs to be specified as part of reliable data delivery service. Since CT WG1 and SA WG2 are meeting in the same week in May for their respective WG meetings, CT WG1 would appreciate a reply early in the week to make timely progress on this aspect. Action: CT WG1 kindly asks SA WG2 if unacknowledged mode data transfer needs to be specified as part of reliable data delivery service.</t>
  </si>
  <si>
    <t>Vivek Gupta</t>
  </si>
  <si>
    <t>LS from CT WG3: LS on interface selection between the PCF and IMS core</t>
  </si>
  <si>
    <t>CT WG3 (C3-172272)</t>
  </si>
  <si>
    <t>Huang Zhenning</t>
  </si>
  <si>
    <t>LS from CT WG3: LS on Questions for SDCI</t>
  </si>
  <si>
    <t>CT WG3 (C3-172284)</t>
  </si>
  <si>
    <t>SDCI-CT</t>
  </si>
  <si>
    <t>CT WG3 has discussed serveral controversial issues related to SDCI. CT WG3 would like to ask SA WG2 to answer the following questions for stage 2 clarification: Question 1: TS 23.203 subclause 7.12.2 states: 'This procedure enables the provisioning, modification or removal of PFDs associated with an application identifier in the PCEF/TDF via PFDF. Either the complete list of all PFDs of all application identifiers or a subset of PFDs for individual application identifiers may be managed.' The above highlight part can be interpreted in different manners: a) the PFDF can provision the full list of PFDs for a subset of application identifiers. b) in addition to a), the PFDF can, for some individual application identifier, only provision a subset of modified/added/deleted PFDs (not the full list of PFDs) CT WG3 would like to ask if interpretation b) was also intended. Some concerns were raised that the PFDF would then need to remember for each served PCEF/TDF the last version of the provisioned PFDs to provide an appropriate update and that problems could arise if a PCEF/TDF looses its stored data e.g. after a restart. For instance,the PULL procedure could also require updates to allow a PCEF/TDF to request either full lists of PFDs for application identifiers (e.g. after a restart) or only deltas. If interpretation b) was intended, SA WG2 may want to provide guidance how to resolve those issues. Question 2: In TS 23.682, subclause 5.14.1, it states that: '2. Based on operator policies, if the 3rd party SCS/AS is not authorized to perform this request (e.g. if the SLA does not allow it due to the Allowed Delay is too short or other reasons), the SCEF performs step 6 and provides a Cause value appropriately indicating the error. Otherwise, the SCEF translates the external Application Identifier to the Application Identifier known at the PFDF and forwards the SCS/AS Identifier and the SP Reference ID as the SCEF ID and the SCEF Reference ID. 3. The SCEF sends a PFD Management Request message (SCEF ID, SCEF Reference ID(s), Application Identifier, one or more sets of PFDs and PFD operation, Allowed Delay) to the PFDF using the Application Identifier and the SP Reference ID as the SCEF ID and the SCEF Reference ID.' CT WG3 would like to seek clarification how the PFDF uses the SCS/AS Identifier and the SP Reference ID as the SCEF ID and the SCEF Reference ID? Some companies suggested that the SCEF could store those IDs received from the 3rd party and not send them the PFDF, as the application ID could be sufficient to associate the PFD context in Nu, and as only application ID is used on Gw/Gwn interfaces as specified in TS 23.203. Step 2 expresses that the SCEF will use SCS/AS ID as the SCEF ID while step 3 expresses that the SCEF will use Application ID as the SCEF ID. CT WG3 kindly asks SA WG2 to fix the inconsistence between Step 2 and Step 3 indicated by the highlight parts. Question 3: The agreed SA WG2 CR S2-172849 states: NOTE 3: It is assumed that all PCEF(s)/TDF(s) and SCEF(s) in an operator network are configured with the same default caching time value to be applied for all application identifiers.Within one PLMN, 'push' mode only, 'pull' mode only or a combination of 'pull' and 'push' mode may be supported if the feature is supported. When only 'pull' mode is supported in one PLMN, if the Allowed Delay is shorter than the caching time value stored for this application identifier, the PFDF sends a response to SCEF with an indication that the Allowed Delay cannot be met. The PFDF may still store the PFD(s). The PFDF shall also include the caching time value to the SCEF and the SCEF shall forward it to the ASP when informing that the Allowed Delay could not be met. CT WG3 would like to ask whether the PFDF also needs to check the allowed delay against the default caching time and thus needs knowledge of the configured allowed delay? Or does SA WG2 assume that this check is performed by the SCEF, and does SA WG2 assume that application specific caching time are thus always shorter or longer than the default chaching time?. Action: CT WG3 kindly asks SA WG2 to answer above questions.</t>
  </si>
  <si>
    <t xml:space="preserve">LS from RAN WG2: LS on mapping between service types and V2X frequencies </t>
  </si>
  <si>
    <t>RAN WG2 (R2-1703794)</t>
  </si>
  <si>
    <t>During RAN WG2#97 meeting (February 2017) RAN WG2 has discussed on the indication of safety or non-safety carriers and associated mapping between safety/non-safety services and frequencies. Regarding PC5-based V2X sidelink communications the following has been agreed: RAN WG2 will not optimize procedures for non-safety in Rel-14. To be forward compatible, we will only have a stage-2 description: a mapping between service types and V2X frequencies is configured by upper layers. The UE should ensure a service to be transmitted on the corresponding frequency. As a result, RAN WG2 would like to ask SA WG2 to take the aforementioned agreement (captured also in 3GPP TS 36.300, section 23.14.1.1) into account and notify RAN WG2 if there are any related concerns. Action: RAN WG2 kindly requests SA WG2 to take the abovementioned aspects into account and notify RAN WG2 if there are any concerns.</t>
  </si>
  <si>
    <t>LS from RAN WG2: LS to SA WG2 on support of eDECOR for NB-IoT</t>
  </si>
  <si>
    <t>RAN WG2 (R2-1703940)</t>
  </si>
  <si>
    <t>eDECOR-UTRA_LTE-Core</t>
  </si>
  <si>
    <t>Frank Wu</t>
  </si>
  <si>
    <t>LS from RAN WG2: LS on QoS support of UE-to-Network Relay over LTE sidelink</t>
  </si>
  <si>
    <t>RAN WG2 (R2-1703945)</t>
  </si>
  <si>
    <t>RAN WG2 is studying enhancements for UE-to-Network relay. One aspect being considered is the QoS support of the layer 2 UE-to-Network relay over LTE sidelink. SA WG1 requires that the 3GPP system shall be able to support QoS for a user traffic session even in Indirect 3GPP Communication using E-UTRA. As Rel-13 sidelink only supports priority handling without other QoS guarantee, the existing Rel-13 UE-to-Network relay over LTE sidelink does not guarantee other QoS metrics (e.g. latency, reliability, etc.), except for priority handling, between the remote UE and the network. Therefore, RAN WG2 is concerned whether the current PC5 QoS framework based on PPPP is sufficient to meet end-to-end QCI requirements when using layer 2 UE-to-Network relay. In this respect, RAN WG2 would like to ask SA WG2 to clarify: 1) Whether the same QoS framework and requirements related to QCI, e.g. latency, reliability, bit rate, etc., will also be applied for layer 2 UE-to-Network relay over LTE sidelink. 2) Whether SA WG2 is considering any enhancement to the PC5 QoS framework. Action: RAN WG2 would like to respectfully ask SA WG2 to answer the questions above.</t>
  </si>
  <si>
    <t>LS from RAN WG2: Reply LS on SA WG3 LS on Security termination for the User Plane in 5G and RAN WG3 LS on LS on Status of Higher-Layer Functional split between Central and Distributed unit</t>
  </si>
  <si>
    <t>RAN WG2 (R2-1703960)</t>
  </si>
  <si>
    <t>NR_newRAT</t>
  </si>
  <si>
    <t>RAN WG 2 would like to thank SA WG3 for their LS S3-170944 on 'LS on security termination for the User Plane in 5G' and RAN WG3 for their LS in R3-171306 on LS on Status of Higher-Layer Functional split between Central and Distributed unit. RAN WG2 would like to inform SA WG3 and RAN WG3 that the design of control plane protocols under responsibility of RAN WG2 is going to consider the transport latency between PHY/MAC/RLC (DU) and PDCP-C/RRC (CU) as negligibly low.</t>
  </si>
  <si>
    <t>LS from RAN WG2: LS on paging remote UEs over relays</t>
  </si>
  <si>
    <t>RAN WG2 (R2-1703967)</t>
  </si>
  <si>
    <t>RAN WG2 would like to inform SA WG2 that RAN WG2 have discussed the handling of paging with the layer 2 UE-to-network relay, and are considering two methods of forwarding paging to the remote UE: - 'Option 2': When the remote and relay UE are linked, relay UE monitors the remote UE's paging occasions in addition to its own. If a page for the remote UE is detected, relay UE forwards the paging record to remote UE. - 'Option 3': When the remote and relay UE are linked, the network re-schedules paging for the remote UE to occur on the relay's paging occasions, i.e., remote UE's PO is changed to relay UE's PO based on parameters provided by the MME. The relay monitors only its own paging occasions, and if a page for the remote UE is detected, relay UE forwards the paging record to remote UE. 'Linked' means that the short range link is setup between the evolved ProSe Remote UE and the evolved ProSe UE-to-Network Relay UE and both UEs can exchange data in any direction. For LTE sidelink, 'linked' state is equivalent to state of PC5 connection established. These options are understood in RAN WG2 to have the following advantages and disadvantages: [Table] RAN WG2 respectfully ask SA WG2 to indicate if they have any concerns with either solution. Action: RAN WG2 respectfully ask SA WG2 to indicate if they have concerns with either of the considered paging solutions.</t>
  </si>
  <si>
    <t>Nathan TENNY</t>
  </si>
  <si>
    <t>LS from RAN WG2: LS reply on RAN-Assisted Codec Adaptation</t>
  </si>
  <si>
    <t>RAN WG2 (R2-1703968)</t>
  </si>
  <si>
    <t>RAN WG2 would like to thank CT WG3 for its liaison statement on RAN-assisted codec adaptation. RAN WG2 discussed the recommendation from CT WG3 regarding restricting RAN-recommended UL/DL bitrate information to be within the boundaries set by MBR and GBR of the bearer. There was no conclusion on how and which specifications CT WG3 recommendation may be captured. Some companies think that MMTEL voice/video service quality may be degraded if MMTEL client in the UE receives a RAN-recommended bitrate below GBR and disregards the recommendation as adaptation trigger which may lead to a delay and/or loss rate higher than the target delay and/or loss rate for that bearer. Considering the service related aspects of the CT WG3 recommendation, RAN WG2 agreed to leave the decision to SA WG4. RAN WG2 thinks that it is beneficial to capture such service related aspects in the specifications and would like SA WG4 to consider capturing them in their specifications.</t>
  </si>
  <si>
    <t>Emre A. Yavuz</t>
  </si>
  <si>
    <t>LS from RAN WG2): Reply LS on eVoLP parameters</t>
  </si>
  <si>
    <t>RAN WG2 (R2-1703969)</t>
  </si>
  <si>
    <t>RAN WG2 would like to thank SA WG2 for their LS on eVoLP parameters. During the RAN WG2 study item on Voice and Video Enhancement for LTE ('Use case 2: eNB codec mode awareness' in TR 36.750), RAN WG2 concluded that 'there is no standardized way for the eNB to be made aware of the BLER target of the VoLTE bearer which may be different depending on the codec mode'. RAN WG2 noted that the key issue in the SA WG2 study for enhanced VoLTE Performance (TR 23.759 v0.2.0) is how to identify sufficient information, which may include codec configuration information, for RAN to perform optimized HO. Considering that codec configuration is not RAN WG2 expertise, RAN WG2 would like to ask SA WG4 to investigate the question from SA WG2. Action: RAN WG2 kindly requests SA WG2 to take this information into account.</t>
  </si>
  <si>
    <t>LS from RAN WG4: LS response on positioning for NB-IoT</t>
  </si>
  <si>
    <t>RAN WG4 (R4-1704297)</t>
  </si>
  <si>
    <t>Iana Siomina</t>
  </si>
  <si>
    <t>LS from SA WG3: LS on NAS SM integrity protection</t>
  </si>
  <si>
    <t>SA WG3 (S3-170912)</t>
  </si>
  <si>
    <t>SA WG3 has agreed that there shall be a single termination point for integrity protection for all NAS messages, including MM and SM messages. This point shall be the AMF. In addition to UE-AMF NAS security, SA WG3 is discussing whether there is a need - in phase 1 or later phases - to have additional protection measures. To enable SA WG3 to conclude on this discussion, SA WG3 would like to receive feedback on the following use cases: During Packet Data (PDU) Session setup, some of the session related policy information such as the QoS rules associated with the PDU session that is being setup may be negotiated between the network and the UE using NAS SM messages based on the service requirements for that session. During this negotiation, this policy information is included in the NAS SM messages and routed through the AMF. SA WG3 considered two cases: - Home-routed, with SMF in the home network handling the PDU session set-up - Visited network breakout, with SMF in the visited network handling the PDU session set-up For the home-routed case, SA WG3's current understanding is that the UE, the visited network and the home network need to be involved in the negotiation of QoS parameters for the PDU session to be set up. The visited network needs to be involved somehow as UE and home network cannot know which QoS the visited network can provide. SA WG3 has the following questions to SA WG1 and SA WG2 respectively. Question to SA WG1: SA WG3 would like SA WG1 to provide feedback on whether such scenarios are valid in 5G system based on their service requirements. Question to SA WG2: SA WG3 would like SA WG2 to provide feedback on whether such scenarios are supported in phase 1 of the 5G system. If so, SA WG3 would appreciate additional information especially on the home-routed case regarding which functional entities in the visited network and home network are involved in the negotiation of QoS parameters, and how the decision among UE, visited network, and home network on the selected QoS parameters is taken. Pointers to information flows in SA WG2 TSs would also be highly appreciated. Action: SA WG1 and SA WG2 are kindly requested to provide response on the above questions.</t>
  </si>
  <si>
    <t>LS from SA WG3: LS on new BEST Service</t>
  </si>
  <si>
    <t>SA WG3 (S3-170956)</t>
  </si>
  <si>
    <t>BEST_MTC_Sec</t>
  </si>
  <si>
    <t>Sander de Kievit</t>
  </si>
  <si>
    <t>LS from SA WG5: LS reply to LS on Online and Offline Charging support with Control and User Plane Separation</t>
  </si>
  <si>
    <t>SA WG5 (S5-171781)</t>
  </si>
  <si>
    <t>SA WG5 thanks CT WG4 for their LS on Online and Offline Charging support with Control and User Plane Separation with the attached TS 29.244 v0.5.0. SA WG5 has discussed the questions from CT WG4 expecting responses for their stage 3 work finalization on CUPS. From this discussion, SA WG5 has concluded that deeper investigation on the current Sx protocol design is needed to be conducted in order to check whether all the existing charging requirements are fulfilled.</t>
  </si>
  <si>
    <t>LS from SA WG5: LS to SA WG2 on Support of PRA for OCS</t>
  </si>
  <si>
    <t>SA WG5 (S5-171798)</t>
  </si>
  <si>
    <t>SA WG5 would like to inform SA WG2 that the support of multiple Presence Reporting Area features for OCS is specified in TS 32.251, TS 32.298 and TS 32.299 for Rel-14. The single Presence Reporting Area feature for OCS has been deprecated in Rel-14. Action: SA WG5 kindly asks SA WG2 to take the above information into account.</t>
  </si>
  <si>
    <t xml:space="preserve">LS from SA WG5: Reply to LS from SA WG2 to SA WG5-CH on implication on charging from eFMSS </t>
  </si>
  <si>
    <t>SA WG5 (S5-172002)</t>
  </si>
  <si>
    <t>eFMSS</t>
  </si>
  <si>
    <t>Long Biao</t>
  </si>
  <si>
    <t>LS from SA WG6: LS on MBMS bearer event notification</t>
  </si>
  <si>
    <t>SA WG6 (S6-170441)</t>
  </si>
  <si>
    <t>MBMS_MCServices</t>
  </si>
  <si>
    <t>SA WG6 has completed a study on MBMS usage for mission critical communication services (TR 23.780). One of the issues identified in the study is related to notification of MBMS related events occurring in the network. Notification of this types of events is required by the MC applications to take accurate decision on using multicast or unicast resources. A solution for this issues was approved in the study item and has now been agreed (see attached CR) for inclusion in the mission critical common functional architecture (TS 23.280). This solution has impact on both RAN and MBMS core nodes. Action: SA WG6 kindly request SA WG2, RAN WG2 and RAN WG3 to take the agreed CR into consideration and propose a solution in RAN and MBMS core nodes that provides needed functionality for Rel-15.</t>
  </si>
  <si>
    <t>Magnus Tränk</t>
  </si>
  <si>
    <t>LS from SA WG6: LS on FEC for mission critical services over MBMS</t>
  </si>
  <si>
    <t>SA WG6 (S6-170471)</t>
  </si>
  <si>
    <t>MBMS_MCservices</t>
  </si>
  <si>
    <t>Christophe Burdinat</t>
  </si>
  <si>
    <t>3GU TD Allocation: Tuesday, 9 May 2017 15:00 (UTC) 17:00 (CEST)</t>
  </si>
  <si>
    <t>Tuesday, 9 May 2017 15:00 (UTC) 17:00 (CEST)          Tuesday, 9 May 2017 15:00 (UTC) 17:00 (CEST)</t>
  </si>
  <si>
    <t>Abe</t>
  </si>
  <si>
    <t>Motohiro</t>
  </si>
  <si>
    <t>motohiro.abe.cu@nttdocomo.com</t>
  </si>
  <si>
    <t>Bhaskaran</t>
  </si>
  <si>
    <t>Sridhar</t>
  </si>
  <si>
    <t>sridhar.bhaskaran@huawei.com</t>
  </si>
  <si>
    <t>Huadong</t>
  </si>
  <si>
    <t>huhuadong@huawei.com</t>
  </si>
  <si>
    <t>Stuart</t>
  </si>
  <si>
    <t>Wei</t>
  </si>
  <si>
    <t>chenweiyj@chinamobile.com</t>
  </si>
  <si>
    <t>China Mobile E-Commerce Co.</t>
  </si>
  <si>
    <t>Decision on how many sessions each WI/SI/AI gets during the Q3 meetings.</t>
  </si>
  <si>
    <t>RAN WG2 thanks SA WG2 for their LS on UE Radio Capability handling for Option 3/3a/3x. RAN WG2 would like to provide the following answer to the SA WG2 question: Question: RAN WG2/RAN WG3 to confirm that the MME will not be required to store separate E-UTRAN and New Radio UE Radio Capability Information Elements for Option 3/3a/3x. Answer: RAN WG2 confirms that there will be no additional impact to the MME compared to the current LTE operation in order to store the radio capability for Option 3/3a/3x. This means that MME will only store one radio capability container which includes NR capability in addition to LTE and LTE-NR dual connectivity capability. The encoding of the capabilities inside the container is invisible to the MME. Action: RAN WG2 asks SA WG2 to take the above information into account.</t>
  </si>
  <si>
    <t>LS from RAN WG2: Reply LS on UE Radio Capability handling for Option 3/3a/3x</t>
  </si>
  <si>
    <t>RAN WG2 (R2-1703953)</t>
  </si>
  <si>
    <t>EPC_DC_NR</t>
  </si>
  <si>
    <t>RAN WG1 would like to thank SA WG2 for its liaison statement on data rates and latency with NR, E-UTRA, EPS and 5GS in S2-172398/R1-1706186. From a physical layer design perspective, NR targets 20Gbps for downlink and 10Gbps for uplink per UE according to the requirements in TR38.913 in Rel-15. RAN WG1 did not discuss potential differences between Options 3 (March 2018 / Rel-15) and 5G System as such, and leaves this discussion point to RAN WG2. RAN WG1 notes the question to SA WG1 on latency and would like to inform SA WG2 that there is ongoing work within TSG RAN on latency improvements for E-UTRAN under WID RP-170113 (Work Item on shortened TTI and processing time for LTE), and for NR under WID RP-170855 (Work Item on New Radio Access Technology). Action: RAN WG1 kindly asks SA WG2 and RAN WG2 to take note of the information above.</t>
  </si>
  <si>
    <t>LS from RAN WG1: LS reply to SA WG2 on maximum data rate</t>
  </si>
  <si>
    <t>RAN WG1 (R1-1706857)</t>
  </si>
  <si>
    <t xml:space="preserve">EDCE5, 5GS_Ph1 </t>
  </si>
  <si>
    <t>Tao Chen</t>
  </si>
  <si>
    <t>23.682 CR0275R3: Enable T8 for MONTE procedures</t>
  </si>
  <si>
    <t>23.501 § 5.6.7: Application Function influence on traffic routing</t>
  </si>
  <si>
    <t>23.502 § 4.3.5: Application Function influence on traffic routing</t>
  </si>
  <si>
    <t>23.501 § 5.6.2: Providing ULI and PEI for SM related procedures</t>
  </si>
  <si>
    <t>23. 502 §4.3: Providing ULI and PEI for SM related procedures</t>
  </si>
  <si>
    <t>RAN WG3 would like to thank SA WG2 for the LS on N2 and N3 reference points for 5G system. RAN WG3 understands SA WG2's objective to maximise the chances that the RAN 3 specifications can be reused for other Access Networks without delaying TSG RAN work. RAN WG3 has analysed the implications for the design of the NG interface (associated with the above mentioned reference points), and has agreed on the following principles: - NG Interface is designed targeting gNB as the RAN endpoint - Other possible nodes are assumed to support 'NG terminating functionality' - AMF is assumed to be access aware via e.g. TAI - Messages may include access-specific optional IEs as needed (whether these are simply added in a flat manner, or whether optional access-specific IE groups are defined is FFS). In agreeing this approach, RAN WG3 assumes that SA WG2 will as far as possible attempt to maximise the procedure commonality in stage 2, while simultaneously minimizing the number of access-specific elements that are visible in the interface signalling. Action: RAN WG3 respectfully asks SA WG2 to take the above into account, and provide feedback if needed.</t>
  </si>
  <si>
    <t>TS 23.502: Update of session establishment procedure for LBO – including the reflective QoS aspects</t>
  </si>
  <si>
    <t>This paper proposes to fix the FFS statement in solution 7.</t>
  </si>
  <si>
    <t>This paper proposes a conclusion to Key Issue #5: Secondary RAT Restriction feature handling in EPS.</t>
  </si>
  <si>
    <t>This paper proposes a conclusion to key issue #1: Unlicensed spectrum identification handling in EPS.</t>
  </si>
  <si>
    <t>LS from RAN WG3: LS on Status of Higher-Layer Functional split between Central and Distributed unit</t>
  </si>
  <si>
    <t>RAN WG3 (R3-171306)</t>
  </si>
  <si>
    <t>RAN WG3 would like to kindly inform RAN WG2 and SA WG3 of the status of the decision on Higher Layer Functional Split between the central and distributed unit. RAN WG3 has decided to select Option 2 (based on centralised PDCP/RRC and distributed RLC/MAC/PHY) for normative work in Release 15. With this selection, RAN WG3 agreed to work on possible enhancements to Option 2 in order to address fast centralised retransmission of lost PDUs, in Release 15. Certain enhancements may have RAN WG2 impacts and the need for collaboration with RAN WG2 is anticipated. RAN WG3 will keep RAN WG2 informed on the progress on such solutions.</t>
  </si>
  <si>
    <t>Vince Spatafora</t>
  </si>
  <si>
    <t>LS from RAN WG3: Response LS Applying Extended NAS timers based on UEs operation in CE Mode B</t>
  </si>
  <si>
    <t>RAN WG3 (R3-171379)</t>
  </si>
  <si>
    <t>RAN WG3 thanks SA WG2 for their LS on Applying Extended NAS timers based on UE's operation in CE Mode B. With regards to the question to RAN WG3 on 'It is SA WG2 understanding that CE levels are provided in the S1-AP Initial UE message and not at each S1-AP UL NAS Transport message. Does RAN WG3 see any issue with providing CE level with each S1-AP UL NAS Transport message?' RAN WG3 has included a Coverage Level IE in the INITIAL UE MESSAGE at RAN WG3#95 to address a use case of positioning for CP CioT feature. This IE provides a binary value whether UE is operating in enhanced coverage or not. RAN WG3 see no technical issue in providing CE information in the UL NAS transport message. However RAN WG3 would like to point that UE CE mode is likely to change more frequently than occasions to send NAS UL messages and therefore even with this enhancement MME is likely to not have up to date information on the current UE CE levels. RAN WG3 respectfully asks SA WG2 to take the above information into account. Action: RAN WG3 respectfully asks SA WG2 to take the above information into account.</t>
  </si>
  <si>
    <t>Sasha Sirotkin</t>
  </si>
  <si>
    <t>LS from RAN WG3: Reply LS on management of network slices for transport and virtualization aspects</t>
  </si>
  <si>
    <t>RAN WG3 (R3-171386)</t>
  </si>
  <si>
    <t>RAN WG3 thanks TSG SA for the LS on management of network slices for transport and virtualization aspects received. The Action: on RAN WG3 was stated as follows: TSG SA asks RAN WG3 to provide any feedback to SA WG5 which they consider necessary to take into account in the SA WG5 study, e.g. to provide their respective requirements on TN-related aspects, if any, in a timely manner. RAN WG3 would like to inform SA WG5 that RAN WG3 does not currently foresee to establish requirements on TN-related aspects for network slicing. RAN WG3 has so far selected the SCTP/IP protocols for the control plane part and the GTP-U/UDP/IP protocols for the user plane part of the interfaces terminating at RAN nodes.</t>
  </si>
  <si>
    <t>LS from RAN WG3: LS regarding RAN support for NW slicing</t>
  </si>
  <si>
    <t>RAN WG3 (R3-171394)</t>
  </si>
  <si>
    <t>For network slicing SA WG2 has agreed that the gNB will select the AMF entity based on NSSAI received over RRC but has left open whether this NSSAI will be the same as the full 'accepted NSSAI' received over NAS. The NSSAI received over RRC can also be used for an early selection of the RAN part of the network slice. The full NSSAI may be large. Hence RAN WG3 assumes that RAN WG2 would want to check and decide whether it is needed to limit the size of the NSSAI that is sent over RRC. In case RAN WG2 decides that it is needed to limit the size of the NSSAI sent over RRC, alternative solutions to sending the full NSSAI would need to be considered. These solutions may either potentially result in AMF reroute (e.g. if only parts of the NSSAI is signalled) or require that additional information is transmitted to the UE over NAS (e.g. a new short indicator). RAN WG3 would like to confirm the above assumptions with SA WG2 and RAN WG2, according to the actions described below. Action: RAN WG3 respectfully asks SA WG2 to take the above into consideration and provide feedback on the following: 1. In case RAN WG2 decides to not send the full NSSAI over RRC, RAN WG3 would appreciate any feedback relevant to the selection of the solution, e.g. a. If the assistance information provided by the UE to the RAN during RRC connection establishment is less than the full NSSAI, for example the most important S-NSSAI, or the N most important Slice Types, or other information, does SA WG2 foresee that this would allow selection of an appropriate AMF in most cases or otherwise trigger an AMF re-route? b. If a new indicator is used as assistance information provided by the UE to the RAN during RRC connection establishment, how would this indicator be derived in the UE i.e. would it need to be received by the UE over NAS, e.g. in a similar way as the 'accepted NSSAI'? c. If it can be assumed that duplication of a list of S-NSSAIs (or any extensive slicing-related information) in both AS and NAS during Attach/Registration procedures can be avoided, e.g. by only conveying such information via AS (Uu and NG-C).</t>
  </si>
  <si>
    <t>Henrik Olofsson</t>
  </si>
  <si>
    <t>LS from RAN WG3: LS on slice re-mapping during connected mode mobility</t>
  </si>
  <si>
    <t>RAN WG3 (R3-171396)</t>
  </si>
  <si>
    <t>NR_newRAT -Core</t>
  </si>
  <si>
    <t>In previous LS from SA WG2 to RAN WG3 (R3-170316, S2-170603) it was concluded that some networks slices may not be available everywhere, however the slice configuration that the UE has been assigned should be supported within the UE registration area. With this assumption, the question arises on how mobility across registration areas should be supported between the CN and RAN in case the slice support changes when the UE crosses a registration area boundary. In this context RAN WG3 had discussed slice re-mapping solutions during connected mode mobility at RAN WG3#95bis meeting. The solutions discussed consist of re-allocating the PDU sessions associated with a slice no longer supported at target gNB onto another slice during the handover procedure. This would apply: - Either at NG-based handover where 5GC could indicate the new PDU session to slice mapping in the HO REQUEST message, - Or at Xn-based handover where source or target gNB could be e.g. pre-configured with slice re-mapping information and where the 5GC could confirm or change the PDU session to slice mapping during Path Switch procedure. PDU sessions are assumed continued at target gNB and synchronization of supported slices between UE and 5GC is assumed to take place at TAU following inter-registration area mobility. UE is assumed re-synchronized with the slice support at the TAU following this inter-registration area. RAN WG3 would like to request feedback from SA WG2 on this slice re-mapping and whether they see any show stopper to not support such function in release 15. In particular, RAN WG3 welcomes answers to the following three questions:. Question 1: - Will re-mapping of PDU sessions to new slices be supported in these scenarios or only removal of PDU session / slices? Question 2: - For NG(N2) based handover will removal (or re-mapping) of slice resources at AS level be performed as part of the handover preparation signalling, i.e. triggered by the CN? Question 3: - For Xn based handover where it is not feasible to perform re-mapping prior to UE arriving in target node, what shall the RAN do with PDU session which are associated with slices which are not supported by target RAN node?. Action: RAN WG3 kindly asks SA WG2 to provide guidance on whether they see any issue to support the continuation of PDU sessions mapped onto different slices at handover time when the source and the target gNB don't support the same slice configuration (inter-registration area case). RAN WG3 also welcomes answers to the three questions above.</t>
  </si>
  <si>
    <t>LS from RAN WG3: Reply LS on N2 and N3 reference points for 5G system</t>
  </si>
  <si>
    <t>RAN WG3 (R3-171401)</t>
  </si>
  <si>
    <t>Luis Lopes</t>
  </si>
  <si>
    <t>LS from RAN WG3: Reply LS on Reply LS to RAN3 on support of redirection for VoLTE</t>
  </si>
  <si>
    <t>RAN WG3 (R3-171408)</t>
  </si>
  <si>
    <t>RAN WG3 thanks SA WG2 for the Reply LS to RAN WG3 on support of redirection for VoLTE. RAN WG3 confirms the issued raised in the Reply LS that the MME cannot differentiate 'Inter-RAT Redirection', intra-LTE redirection or Inter-RAT redirection. RAN WG3 has agreed to revise the solution described in LS S2-171627/R3-163247 and TS 36.413 CR#1500. RAN WG3 captured the following understanding of targeted MME behaviour during Rel-14 study item phase (TR 36.750): 'the MME shall keep the voice GBR bearer for a while. The time of keeping the voice GBR bearer should be long enough to allow the UE recovery after redirection.' Below are two potential solutions for which RAN WG3 would like to get feedback: Option 1 - use the existing 'Inter-RAT redirection' for Intra-LTE redirection. The handling in the MME is expected to be the same as in 'Inter-RAT redirection' case. RAN WG3 understands that the specified handling is that 'the MME shall preserve the GBR bearers upon the reception of this cause'. Thus it is up to MME implementation whether to keep the GBR bearer for a while before deactivation in case of unsuccessful redirection procedure. Option 2 - use the existing cause value 'Radio Connection With UE Lost'. RAN WG3 understands that the specified handling in TS 23.401 is that 'the MME can defer the deactivation of GBR bearers for a short period upon receipt of this cause'. Action: RAN WG3 kindly asks SA WG2 group to take the above into consideration and feedback to RAN WG3 which option is preferred.</t>
  </si>
  <si>
    <t>Nianshan Shi</t>
  </si>
  <si>
    <t>SA WG4 thanks RAN WG2 and CT WG3 for their reply LSs on RAN-assisted codec adaptation. In line with CT WG3's recommendation, SA WG4 agreed that (i) no SIP/SDP re-negotiation of the session shall be triggered by the MTSI client as long as RAN-recommended UL/DL bitrate information is restricted to be within the boundaries set by the MBR and GBR of the bearer, and (ii) any RAN-recommended UL/DL bitrate information below the GBR may be ignored by the MTSI client. In particular, SA WG4 agreed on the following requirements which have been incorporated into TS 26.114: 'The MTSI client in terminal may support access network bitrate recommendation (ANBR, see clause 10.x). SDP offer/answer re-negotiation shall not be used as a replacement for dynamic media bitrate adaptation. ANBR contains information on short-term bandwidth and SDP offer/answer re-negotiations should be avoided or minimized since they consume network resources. Therefore, SDP offer/answer re-negotiation (e.g. in SIP UPDATE) shall not be initiated based on ANBR information other than in the following cases: - If ANBR from the access network is below the established GBR: o If the ANBR cannot be supported by any of the negotiated codec configurations and if it is not tolerable with potentially increased loss and/or delay due to not lowering the bitrate:  Changing to a codec that can support the lower rate  Reducing the number of used RTP streams (e.g. turning off the affected media) - For video, if TMMBR/TMMBN are not supported in the session: o Setting session bitrate for video (see clause 6.2.5) to a value corresponding to the minimum of ANBR and GBR (if &gt; 0) o Turning video off ' 'If a GBR bearer is used (GBR &gt; 0), an ANBR value below GBR may be ignored, but the MTSI client in terminal should then be prepared to handle a higher than target packet loss and / or delay for the affected bearer. An ANBR value of 0 should be taken as a recommendation to temporarily stop sending media on the affected bearer, without re-negotiating the session.' The CR to TS 26.114 on RAN-assisted codec adaptation agreed by SA WG4 can be found in the attachment. With the agreement of this CR, SA WG4 completed its work on LTE_VoLTE_ViLTE_enh-S4 work item. It should also be noted that SA WG4 agrees with the CT WG3 recommendation to restrict RAN-recommended UL/DL bitrate information to be within the boundaries set by the MBR and GBR of the bearer. In the meantime, SA WG4 also understands that the RAN-specified signaling of the recommended UL/DL bitrate information from eNB to UE does not currently comply with this recommendation and is not set to be bounded by the range between MBR and GBR of the bearer. In the absence of such a restriction, the UE may receive a rate recommendation from the RAN that is below the GBR, such that RAN-based DL/UL bitrate recommendations cannot be supported by any of the negotiated codecs. There may be potential consequences of this, as identified in the agreed CR to TS 26.114, including the possibility of the client experiencing a higher than target packet loss and / or delay for the affected bearer.</t>
  </si>
  <si>
    <t>SA WG4 has discussed potential parameters that affect voice quality and reviewed the potential solutions documented in clause 6 of 3GPP TR 23.759 'Study for enhanced VoLTE Performance v0.2.0.' Based on this SA WG4: 1. Understands that a robustness parameter may communicate the error-handling ability of a speech codec. {. . .} 2. Will study how a mapping between a Robustness parameter value and a maximum Packet Loss Rate (PLR) could be defined for the codecs defined for MTSI (AMR, AMR-WB and EVS). {. . .} 3. Aside from the Robustness parameter, SA WG4 is considering that other parameters might be useful for the eNB to determine SRVCC thresholds. SA WG4 will further update SA WG2 and RAN WG2 when SA WG4 reaches a conclusion on what parameter(s) could be useful. 4. Considers that there may be advantages with both UE- and Network-provided parameter approaches and therefore recommends that both solutions be investigated to be able to analyse the relative merits. In the case where an eNB receives parameter values from both the UE and core network, one would have to decide on which takes precedence. Action: SA WG4 kindly requests SA WG2 and RAN WG2 to take the above into account.</t>
  </si>
  <si>
    <t>SA WG4 (S4-170430)</t>
  </si>
  <si>
    <t>LS from SA WG4: LS on eVoLP parameters</t>
  </si>
  <si>
    <t>SA WG4 (S4-170502)</t>
  </si>
  <si>
    <t>Nikolai Leung</t>
  </si>
  <si>
    <r>
      <t xml:space="preserve">Revision of S2-172710. </t>
    </r>
    <r>
      <rPr>
        <sz val="9"/>
        <color rgb="FF0000FF"/>
        <rFont val="Arial"/>
        <family val="2"/>
      </rPr>
      <t>This was endorsed in parallel session as a living document</t>
    </r>
    <r>
      <rPr>
        <sz val="9"/>
        <rFont val="Arial"/>
        <family val="2"/>
      </rPr>
      <t xml:space="preserve"> as a basis for continuation at the next meeting. </t>
    </r>
    <r>
      <rPr>
        <sz val="9"/>
        <color rgb="FFFF0000"/>
        <rFont val="Arial"/>
        <family val="2"/>
      </rPr>
      <t>Block Endorsed</t>
    </r>
    <r>
      <rPr>
        <sz val="9"/>
        <rFont val="Arial"/>
        <family val="2"/>
      </rPr>
      <t>. Nokia wished the following statement to be recorded in this report:  If the AMF instance has only one compute resource, then the principles assume that the UE is sticking to a certain AMF instance when the UE is in IDLE mode. Thus it does not solve N2 stickiness issue for this case.  In order to support stateless operation and remove N2 stickiness, solution requires one AMF instance to support multiple compute and storage resources. However, when the UE transitions from IDLE to CONNECTED mode, principles in the document would potentially require support for redirection from a (wrong) compute to (correct) compute resource for every Service Request hindering system performance negatively.  So, operators need to decide at the time of deployment whether for an AMF, - all UE need to be sticky to a certain compute resource within this AMF, OR - any compute resource of this AMF can be used to serve the UE transaction.  Thus, plan the compute resources for the AMF accordingly. Thus this does not address the need for a certain AMF to support both 'stateful and stateless' operation, serve different kinds of UE(s) with dynamically changing mobility and usage patterns (for IDLE to CONNECTED mode transition).  Cisco wished the following statement to be recorded in this report: - There is no SA WG2 agreed requirement to remove N2 stickiness, but to 'to avoid issues caused by the persistence ('stickiness') of UE-specific associations on at least NG2.' (TR 23.799, clause 8.14)'. This requirement is addressed by the SA WG2 endorsed solution principles in S2-172812. - 'N2 stickiness' does neither prohibit 'stateless' AMF implementations nor does it require operators to take hard decisions on AMF behaviour and compute resources. Accordingly, support for different UE types with various usages patterns and dynamic control of the stateless/stateful operation on a per UE basis based is not precluded. - The alleged need for redirection and related system performance impact does not apply to the general case.  Deutsche Telekom wished the following statement to be recorded in this report: - Deutsche Telekom commented that from their perspective, S2-172812 neither solves nor even addresses the underlying problem.</t>
    </r>
  </si>
  <si>
    <t>Discussion for LADN design considerations</t>
  </si>
  <si>
    <t>This paper discuss LADN design considerations based on the UE power consumption and human mobility patterns.</t>
  </si>
  <si>
    <t>This PCR proposes the updates of SMF service in TS 23.502.</t>
  </si>
  <si>
    <t>Discussion on the Design Guidelines for Specifying NF Services and NF Service Operations</t>
  </si>
  <si>
    <t>In this contribution, some design guidelines for specifying NF services and a way forward for the specification and evaluation of NF services are proposed</t>
  </si>
  <si>
    <t>In this contribution, the AMF services and service operations are normatively specified.</t>
  </si>
  <si>
    <t>In this contribution, the AMF services identified in TS 23.502 are normatively specified in TS 23.501</t>
  </si>
  <si>
    <t>In this contribution, the SMF services and service operations are normatively specified</t>
  </si>
  <si>
    <t>In this contribution, the SMF services identified in TS 23.502 are normatively specified in TS 23.501</t>
  </si>
  <si>
    <t>Summary: The GSMA Identity and Access Management Task Force has studied, based on NGMN input, opportunities for the mobile operators to play a role in Identity and Access Management. The investigation has identified the potential standardisation topics needed to allow mobile operators to adequately support new and emerging business models to better serve their customers. Request: GSMA requests that 3GPP provide information to GSMA on the 5G work that is related to the requirements for identifiers and how they are utilised in the architecture and security framework.</t>
  </si>
  <si>
    <t>SA WG3LI has identified for 5G a need to obtain certain long-term identifiers and their relative associations (e.g. IMSI and IMEI) and the associated temporary identifiers for inbound roamers in a VPLMN. SA WG3LI queries whether GSMA Fraud and Security Group may have similar requirements for availability of identities and associations for VPLMN charging in order to assure appropriate fraud management and related security requirements are appropriately dealt with.</t>
  </si>
  <si>
    <t>LS from GSMA PSMC: Liaison Statement on 5G Identity and Access Management</t>
  </si>
  <si>
    <t>GSMA PSMC (PSMC Transition 2 Doc 016)</t>
  </si>
  <si>
    <t>LS from SA WG3LI: Reply LS on lawful interception in split EPC architecture</t>
  </si>
  <si>
    <t>SA WG3LI (S3i170147)</t>
  </si>
  <si>
    <t>SA WG3-LI thanks CT WG4 for the reply LS on 'Conclusion on lawful interception in split EPC architecture' and understands that CT WG4 requires assistance from SA WG3 LI to complete the stage 3 work on CUPS in clarifying the LI requirements on the packets dropped within the intercepting node. SA WG3 LI discussed the topic and has the following clarification: - LI requirement is to intercept all the packets irrespective of whether they are dropped at the intercepting node. There is no specific requirement to identify the dropped packets.</t>
  </si>
  <si>
    <t>Nagaraja Rao</t>
  </si>
  <si>
    <t>LS from SA WG3LI: LS on Use of the long-term identities for Charging in the VPLMN for 5G</t>
  </si>
  <si>
    <t>SA WG3LI (S3i170148)</t>
  </si>
  <si>
    <t>Gerry McQuaid</t>
  </si>
  <si>
    <t>LS from SA WG3LI: LS on LI requirements for CIOT services including BEST services</t>
  </si>
  <si>
    <t>SA WG3LI (S3i170163)</t>
  </si>
  <si>
    <t>SA WG3LI thanks SA WG3 for informing us on the progress made with BEST. SA WG3LI likes to make a few remarks on Lawful Interception (LI). Although, LI primarily focusses on intercepting the communication of a person, LI also applies to devices or infrastructure, again, in targeted fashion. Therefore, CIoT/IoT is not excluded from LI obligations, and CIoT/IoT LI functionality is required by national regulation. In order to fulfil LI requirements: - The HPLMN and any VPLMN must be able to target a BEST UE based on appropriate long-term identifiers (e.g. MSISDN, IMEI and IMSI) - The HPLMN and any VPLMN must be able to provide unencrypted content of communication and signalling for a targeted UE On reviewing the BEST document, it was not clear to SA WG3LI how these can be achieved, since an HPLMN or VPLMN may not have access to the necessary information. This appears similar to the issues with S8HR. Specifically: - If the security is terminated in the enterprise domain (i.e. the EAS) how does HPLMN or VPLMN satisfy the above requirements? - If the BEST UE is roaming, how does the VPLMN satisfy the above requirements? - Can interception be provided if communication is already started? If it can be done how would this be achieved?</t>
  </si>
  <si>
    <t>LS from SA WG3LI: LS on IMSI availability in the VPLMN</t>
  </si>
  <si>
    <t>SA WG3LI (S3i170167)</t>
  </si>
  <si>
    <t>LI15</t>
  </si>
  <si>
    <t>SA WG3-LI has been reviewing the key issues and potential solutions for 5G security in TR33.899, in terms of potential impacts on LI requirements in 5G. Therefore SA WG3-LI would like to provide the following guidance on requirements for IMSI availability in the VPLMN. SA WG3-LI understand from TR33.899 that SA WG3 is intending to include an IMSI hiding solution for 5G. IMSI is one of the basic identifiers that is always required for LI Targeting as detailed in TS 33.106. Therefore, the real IMSI must always be available in the VPLMN for all roaming UEs. SA WG3-LI consider that any of the three following approaches are acceptable from an LI perspective. 1) The VPLMN is able to obtain the IMSI directly from the UEs as part of the initial network attach request as per 4G. 2) The HPLMN provides the VPLMN with the real IMSI as part of the authentication procedures between UE and the VPLMN/HPLMN for all roaming UEs. Furthermore, the VPLMN is also able also obtain the IMSI from the UE to verify that IMSI received from the HPLMN is correct, once the UE has fully authenticated onto the VPLMN (ie RAN confidentiality protection has been established). 3) HPLMN provides the IMSI as per (2). A cryptographic hash based mechanism is used to allow the UE IMSI to be checked by the VPLMN rather than actually requiring the IMSI to be transferred from the UE to the VPLMN over the RAN. From an SA WG3-LI perspective, (1) is preferable as it is the closest to the current 4G LI functionality. However, any of the three solution approaches above is acceptable to SA WG3-LI. For clarity, any scheme where the HPLMN provides the IMSI to the VPLMN for all UEs and the VPLMN is able to also obtain the IMSI (or verification hash) from the UE, for all HPLMN's UEs roaming in that VPLMN is considered not to break LI transparency requirements, as the procedures are the same for all roaming UEs. In addition, if a UE is using multiple subscriptions with different IMSIs simultaneously for access to different services or slices (eg ISIM for IMS access and USIM NR access), then the above requirements apply individually to all IMSIs while roaming on the VPLMN.</t>
  </si>
  <si>
    <t>Congestion control for user data via CP</t>
  </si>
  <si>
    <t>23.401 CR3232: Correction of congestion control for user data via CP</t>
  </si>
  <si>
    <t>23.401 CR3233: Removal of UE-AMBR from Inter-UE QoS for NB-IoT UEs using Control Plane CIoT EPS Optimisation</t>
  </si>
  <si>
    <t>[DRAFT] LS on Handling of CE Mode B support for 'Voice Centric' UEs</t>
  </si>
  <si>
    <t>TEI13, TEI14</t>
  </si>
  <si>
    <t>(Re-)defining an Application triggering service</t>
  </si>
  <si>
    <t>Svante Alnås</t>
  </si>
  <si>
    <t>Updated solution to clarify, remove EN, and correct readability of the steps.</t>
  </si>
  <si>
    <t>Corrects the references to the UDR in TS 23.501 to correctly reflect the relation between FE applications and the UDR and the UDC architecture.</t>
  </si>
  <si>
    <t>This PCR updates A.3.1.1 and the contents for table A.3.1.2-1 in TS 23.501.</t>
  </si>
  <si>
    <t>This contribution proposes to update the key issue #6 for Idle Mode operation for FS_REAR in 23.733.</t>
  </si>
  <si>
    <t>This contribution proposes to update solution #2 for key issue #2 in section 6.2.2 in TR 23.733.</t>
  </si>
  <si>
    <t>This contribution proposes to agree a new solution for key issue #4 into TR 23.733.</t>
  </si>
  <si>
    <t>Response to: LS (R2-1703967) on paging remote UEs over relays</t>
  </si>
  <si>
    <t>[DRAFT] LS: FS_REAR RAN WG2 questions on QoS</t>
  </si>
  <si>
    <t>Response to: LS (R2-1703945) on QoS support of UE-to-Network Relay over LTE sidelink</t>
  </si>
  <si>
    <t>[DRAFT] Reply LS on solution for 3GPP PS data off support</t>
  </si>
  <si>
    <t>This LS provides answers to CT WG3 question for clarification on activation/deactivation of PCC rules regarding the activation/deactivation of the 3GPP PS Data Off feature</t>
  </si>
  <si>
    <t>PS to CS SRVCC for IMS emergency session in early dialogue phase</t>
  </si>
  <si>
    <t>Ericsson, TeliaSonera</t>
  </si>
  <si>
    <t>This paper discusses the need to provide support for PS to CS SRVCC for emergency sessions in early dialogue phase when both the UE and the network support that</t>
  </si>
  <si>
    <t>TS 23.502: Handover correction</t>
  </si>
  <si>
    <t>Proposes some handover procedure updates</t>
  </si>
  <si>
    <t>TS 23.501: MICO mode updates</t>
  </si>
  <si>
    <t>Proposes MICO mode updates</t>
  </si>
  <si>
    <t>TS 23.502: Correction of Registration procedures</t>
  </si>
  <si>
    <t>Proposes corrections to the registration with AMF relocation</t>
  </si>
  <si>
    <t>TS 23.502: Improvements of MM procedure with UPF change</t>
  </si>
  <si>
    <t>Proposes to introduce UPF change in MM procedures</t>
  </si>
  <si>
    <t>Clarifications on PDU session anchor relocation for SSC mode 3 with multiple PDU sessions.</t>
  </si>
  <si>
    <t>[DRAFT] LS on Security Aspects Related to IOPS network with Limited Backhaul</t>
  </si>
  <si>
    <t>LS to SA WG3 according to the conclusion of TR 23.798.</t>
  </si>
  <si>
    <t>WebRTC Web Server Function discovery</t>
  </si>
  <si>
    <t>TEI15 proposal to enable the discovery of WWSF</t>
  </si>
  <si>
    <t>23.401 CR3235: Handling of CE Mode B support for 'Voice Centric' UEs</t>
  </si>
  <si>
    <t>23.401 CR3236: Handling of CE Mode B support for 'Voice Centric' UEs</t>
  </si>
  <si>
    <t>23.682 CR0303: Transaction ID's in the Brackground Data Transfer Procedure</t>
  </si>
  <si>
    <t>23.682 CR0304: Transaction ID's in the Change of Chargeable Party Procedures</t>
  </si>
  <si>
    <t>23.682 CR0305: T8 Updates for Support of setting up an AS session with required QoS</t>
  </si>
  <si>
    <t>23.402 CR2971: Support for e2e QoS over untrusted WLAN</t>
  </si>
  <si>
    <t>23.402 CR2972: Support for e2e QoS over trusted WLAN</t>
  </si>
  <si>
    <t>23.203 CR1089: 23.203 PCRF Support for Data Off phase 2</t>
  </si>
  <si>
    <t>23.401 CR3237: 23.401 PCRF Support for Data Off phase 2</t>
  </si>
  <si>
    <t>23.682 CR0306: Completion of SCEF description (clause 4.4.8)</t>
  </si>
  <si>
    <t>23.237 CR0503: Support of bSRVCC on terminating side</t>
  </si>
  <si>
    <t>Study on encrypted traffic data detection and verification</t>
  </si>
  <si>
    <t>It is a study proposal for encrypted traffic detection and verification as 5G Phase-2 SID.</t>
  </si>
  <si>
    <t>It needs to be approved at early of the week and send out to CT WG3 for finishing stage-3 SDCI work in Rel-14.</t>
  </si>
  <si>
    <t>Proposed response for LS (S2-172903/R2-1703940) on LS to SA WG2 on support of eDECOR for NB-IoT from RAN WG2</t>
  </si>
  <si>
    <t>[DRAFT] LS on security question related to IOPS limited backhaul</t>
  </si>
  <si>
    <t>Proposed LS to get SA WG3 feedback</t>
  </si>
  <si>
    <t>Input on Paging Remote UEs over Relay</t>
  </si>
  <si>
    <t>Input to RAN WG2 LS on Remote UE paging via Relay</t>
  </si>
  <si>
    <t>23.501: Selection of IP version during setup of a PDU session</t>
  </si>
  <si>
    <t>This contribution proposes how IP address version is decided between the UE and the network when establishing a PDU Session</t>
  </si>
  <si>
    <t>23.502: Alignment of SM information and PDU Session ID on N1, N2 and N11</t>
  </si>
  <si>
    <t>This contribution aligns the description of SM information on N1, N2 and N11between different call flows in 23.502.</t>
  </si>
  <si>
    <t>23.501: SMF Service Areas</t>
  </si>
  <si>
    <t>This contribution discusses the relation between UPF and SMF Service Areas and propose a way forward</t>
  </si>
  <si>
    <t>This paper describes the PCF discovery and addressing</t>
  </si>
  <si>
    <t>This paper describes the binding mechanisms in PCF</t>
  </si>
  <si>
    <t>[DRAFT] Response to LS on interface selection between the PCF and IMS core</t>
  </si>
  <si>
    <t>Response to LS on interface selection between the PCF and IMS core</t>
  </si>
  <si>
    <t>This paper proposes to support the Rx interface in the PCF for interworking of the 5G core network with existing IMS and MCPTT services. Can be considered for 6.5.8.2</t>
  </si>
  <si>
    <t>This paper discusses the information elements that enable the SMF knows the policy decisions made by the Policy Control Function (PCF)in 5GC.</t>
  </si>
  <si>
    <t>TS 23.501: Clean up of PCF and reference point names for PCC</t>
  </si>
  <si>
    <t>This paper clean up reference point names and terminology as agreed last meeting throughout the spec</t>
  </si>
  <si>
    <t>Rel-15 update to support small data allowance plans</t>
  </si>
  <si>
    <t>Proposed allocation of meeting time for enhancement to support small data allowance plans</t>
  </si>
  <si>
    <t>0.1.0</t>
  </si>
  <si>
    <t>The RAN paging issue is updated and added additional issue</t>
  </si>
  <si>
    <t>Potential issues for CDMA interworking</t>
  </si>
  <si>
    <t>Updated issues related to implicit detach</t>
  </si>
  <si>
    <t>Potential issues for MT SMS delivery</t>
  </si>
  <si>
    <t>Potential issues for paging priority at MT NAS</t>
  </si>
  <si>
    <t>Proposes a solution with state notifications from RAN to CN</t>
  </si>
  <si>
    <t>Proposes a solution to Issue #10 and issue #x</t>
  </si>
  <si>
    <t>Evaluation of solution to Issue #10 and issue #x</t>
  </si>
  <si>
    <t>Overall evaluation and comparison of Light Connection with Connection Suspend-Resume</t>
  </si>
  <si>
    <t>Proposes a final conclusion for Light Connection.</t>
  </si>
  <si>
    <t>5GS Open Topics Collection for SA WG2#121</t>
  </si>
  <si>
    <t>TAO SUN</t>
  </si>
  <si>
    <t>This contribution propose to clarify the support of one type of interface, i.e., SBI within Control Plane in R15</t>
  </si>
  <si>
    <t>23.502 Evaluation and Identifying SMF Services</t>
  </si>
  <si>
    <t>This contribution evaluates SMF services based on agreed criteria and identities the SMF service and SMF service operations</t>
  </si>
  <si>
    <t>23.501 Update SMF Service Table</t>
  </si>
  <si>
    <t>The SMF services identified are included in clause 7.2.3 of TS 23.501, based on the evaluation of existing 23.502 SMF services</t>
  </si>
  <si>
    <t>23.501 Extending the LADN to support UL-CL/ Branching Point to realize local traffic offload</t>
  </si>
  <si>
    <t>this proposal tries to extend the LADN method to support adding UL CL UPF or Branching Point UPF in an existing PDU session to realize local traffic offload</t>
  </si>
  <si>
    <t>TS 23.501 SMSFservice definition</t>
  </si>
  <si>
    <t>This contribution specifies the service provided by SMSF.</t>
  </si>
  <si>
    <t>Yi Jiang</t>
  </si>
  <si>
    <t>TS 23.502 SMSFservice and service opertion</t>
  </si>
  <si>
    <t>This contribution specifies the service and service operations provided by the SMSF.</t>
  </si>
  <si>
    <t>TS 23.502 SMSFprocedure update to support multiple SMS messages</t>
  </si>
  <si>
    <t>The procedures and flows for MO&amp;MT SMS are updated to support multiple SMS messages in a SMS session.</t>
  </si>
  <si>
    <t>TS 23.502 optimization on unsuccessful MT SM delivery</t>
  </si>
  <si>
    <t>This contribution provides an optimization on the procedure of handling unsuccessful MT SM delivery.</t>
  </si>
  <si>
    <t>This contribution proposes to use legacy Rx interface for P-CSCF towards 5G IP-CAN.</t>
  </si>
  <si>
    <t>This contribution proposes dual registration UE to support dual radio capability if IMS voice continuity is required by the operators.</t>
  </si>
  <si>
    <t>Discussion on IMS optimization for NG real time communication</t>
  </si>
  <si>
    <t>This contribution discusses the requirement and the scenarios of IMS architecture optimization for supporting new RTC communication.</t>
  </si>
  <si>
    <t>Study on IMS architecture optimization for next generation real time communication</t>
  </si>
  <si>
    <t>A new SID proposal to study IMS architecture optimizations for new RTC communications.</t>
  </si>
  <si>
    <t>23.502 Complete AMF services on UE Reachability</t>
  </si>
  <si>
    <t>Introduce UE Reachability_Notification and Enable_UE_Reachable services based on information flows in clause 4 of 23.502.</t>
  </si>
  <si>
    <t>23.682 CR0307: Corrections of parameters on SCEF-PFDF interface</t>
  </si>
  <si>
    <t>23.682 CR0308: Corrections of parameters on SCEF-PFDF interface</t>
  </si>
  <si>
    <t>23.203 CR1086R4: Clarification of caching time</t>
  </si>
  <si>
    <t>23.203 CR1090: Corrections to handling of partial and full updates</t>
  </si>
  <si>
    <t>23.237 CR0503R1: Support of bSRVCC on terminating side</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</si>
  <si>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</si>
  <si>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</si>
  <si>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 based procedures. Any QoS related aspects from specific services support.</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</si>
  <si>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</si>
  <si>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</si>
  <si>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5G IoT next steps in 3GPP</t>
  </si>
  <si>
    <t>Proposes motivation for SA2 SID on IoT for 5G</t>
  </si>
  <si>
    <t>Study on Cellular IoT evolution towards 5G requirements</t>
  </si>
  <si>
    <t>New SID for IoT in 5G</t>
  </si>
  <si>
    <t>Voice support for UEs supporting CE</t>
  </si>
  <si>
    <t>Proposes a way forward for support of voice for UEs supporting Coverage Enhancement.</t>
  </si>
  <si>
    <t>Analyses the coexistence between Light RRC Connection and User Plane CIOT EPS optimisation.</t>
  </si>
  <si>
    <t>Proposes a Way Forward for the FS_USOS study for key issues 1 and 4.</t>
  </si>
  <si>
    <t>Proposes a Way Forward for the FS_USOS study for key issues 2, 3 and 6.</t>
  </si>
  <si>
    <t>Proposes a Way Forward for the FS_USOS study for key issue 5.</t>
  </si>
  <si>
    <t>Proposes corrections in solutions in clause 6.2 and 6.3</t>
  </si>
  <si>
    <t>Proposes conclusions to the FS_eVoLP study</t>
  </si>
  <si>
    <t>Discussion on reply LS on interface selection between the PCF and IMS core</t>
  </si>
  <si>
    <t>This contribution proposes 5GRx interface</t>
  </si>
  <si>
    <t>[DRAFT] Reply LS on interface selection between the PCF and IMS core</t>
  </si>
  <si>
    <t>This contribution propose a Reply LS on interface selection between the PCF and IMS core</t>
  </si>
  <si>
    <t>This contribution proposes 5G Rx interface</t>
  </si>
  <si>
    <t>This contribution proposes a handling description for single-registration mode based interworking for 5GC to EPC without Nx support.</t>
  </si>
  <si>
    <t>The contribution proposes: 1) Some of GBR QoS bearers shall be able to be selected to be established during Nx based 5G to 4G handover procedure. 2) During GBR QoS flow establishment, PDN GW UL TEID(s) for data forwarding needs to be allocated by PGW-C+SMFs.</t>
  </si>
  <si>
    <t>This contribution proposes the changes and clarifications for 5GS to EPC handover procedure using Nx interface.</t>
  </si>
  <si>
    <t>Discussion on functionalities of standalone NSSF and NRF in network slicing</t>
  </si>
  <si>
    <t>This document introduces the functionalities of standalone NSSF and NRF, the pros and cons of several candidate solutions, and way forward suggestion.</t>
  </si>
  <si>
    <t>Wei Chen</t>
  </si>
  <si>
    <t>23.501: update related on standalone NSSF</t>
  </si>
  <si>
    <t>This document introduces the updates to 23.501 based on standalone NSSF design.</t>
  </si>
  <si>
    <t>This P-CR proposes an update of the services framework clause for alignment of terminology.</t>
  </si>
  <si>
    <t>This P-CR proposes adding PCF services to clause 5.2.5 of 23.502</t>
  </si>
  <si>
    <t>This contribution discusses SB NSSF, identifies the service producer and consumers and proposes the required services.</t>
  </si>
  <si>
    <t>This contribution describes the services provided by NSSF and identifies the service producer and consumers.</t>
  </si>
  <si>
    <t>This contribution summarizes the services provided by NSSF as per the template of services in 23.501.</t>
  </si>
  <si>
    <t>This contribution introduces and evaluates different PCC architecture alternatives for the 5G network.</t>
  </si>
  <si>
    <t>This contribution proposes clarification to the SMF load level consideration in SMF selection by the AMF.</t>
  </si>
  <si>
    <t>This contribution proposes an update to the PDU Session Establishment procedure to allow for load consideration in the SMF selection</t>
  </si>
  <si>
    <t>Setting Suggested Network Configuration Parameters via T8</t>
  </si>
  <si>
    <t>API for to configure parameters such as Maximum Latency, Maximum Response Time, and Suggested Number of Download Packets.</t>
  </si>
  <si>
    <t>Discussion on Reliable Data Service Port Numbers</t>
  </si>
  <si>
    <t>This contribution discusses the use of port numbers in the Reliable Data Service</t>
  </si>
  <si>
    <t>Discussion on Reliable Data Service Unacknowledged Mode Data Transfer</t>
  </si>
  <si>
    <t>This contribution discusses the Reliable Data Service Unacknowledged Mode Transfer in relation to the LS from CT1 C1-171966</t>
  </si>
  <si>
    <t>[DRAFT] LS Response the Reliable Data Service</t>
  </si>
  <si>
    <t>Proposes an LS response to the LS from CT WG1 C1-171966</t>
  </si>
  <si>
    <t>Proposes a conclusion for KI's 1 and 6</t>
  </si>
  <si>
    <t>The contribution offers some analysis of the goals of the REAR work and how those could be achieved even with the Rel-13 L3 relay design. A way forward is proposed based on the analysis for scoping the REAR work to focus on the more valuable cases.</t>
  </si>
  <si>
    <t>oneM2M's requirements for Location Reporting via MONTE</t>
  </si>
  <si>
    <t>The goal of this contribution is to evaluate changes to TS 23.682 for Location Reporting as a result of oneM2M TR-0024</t>
  </si>
  <si>
    <t>it is clarified that handover of a PDU session between non-3GPP access and 3GPP access can be performed only when the UE's 3GPP and non-3GPP access is registered to the same PLMN.</t>
  </si>
  <si>
    <t>It is proposed to be able to use the Mobility Restriction information in the next registration procedure, which is stored and maintained even after UE deregistration.</t>
  </si>
  <si>
    <t>the description on N3IWF selection is introduced.</t>
  </si>
  <si>
    <t>service area restriction management description is still ambiguous.</t>
  </si>
  <si>
    <t>For UE simultaneously registered for both 3gpp and non-3gpp access in the same PLMN, it is clarified that, when the UE cannot use non-3GPP access e.g. due to non-3GPP coverage loss, etc, PDU session release procedure for non-3GPP access or PDU session transfer to 3gpp access can be done via 3GPP access.</t>
  </si>
  <si>
    <t>UE behaviour in CM-IDLE should be corrected considering MICO mode and some missing initial NAS messages except Service request.</t>
  </si>
  <si>
    <t>TS 23.501: UE Support for slicing</t>
  </si>
  <si>
    <t>The P-CR discusses the need for mandatory support of slicing in the UE.</t>
  </si>
  <si>
    <t>TS 23.501: Completion of network slicing description and clarification of open aspect</t>
  </si>
  <si>
    <t>The P-CR clarifies some open points and corrects the existing text</t>
  </si>
  <si>
    <t>TS 23.501: clarifications on NSSAI Usage</t>
  </si>
  <si>
    <t>Proposes a mechanism to enable the handling of slices coexistence and conflicting S-NSSAI requirements.</t>
  </si>
  <si>
    <t>Proposes a solution for the privacy considerations raised by SA3</t>
  </si>
  <si>
    <t>TS 23.501: handling of PDU sessions at slice unavailability</t>
  </si>
  <si>
    <t>The document proposes that, when a slice to which the UE is connected and for which the UE has PDU sessions, the PDU sessions gets maintained with user plane suspended when the UE moves to a location where the slice is not available.</t>
  </si>
  <si>
    <t>TS 23.502: handling of PDU sessions at slice unavailability</t>
  </si>
  <si>
    <t>23.501: QoS Flow status synchronisation</t>
  </si>
  <si>
    <t>23.502: QoS Flow status synchronisation</t>
  </si>
  <si>
    <t>TS 23.501: Clarification on mechanisms for LADN support</t>
  </si>
  <si>
    <t>Qualcomm Incorporated, KDDI, Sprint, AT&amp;T, Samsung, LGE</t>
  </si>
  <si>
    <t>The document proposes clarifications about LADN mechanisms and the use of policies.</t>
  </si>
  <si>
    <t>TS 23.501: PDU sessions handling for LADNs</t>
  </si>
  <si>
    <t>Qualcomm Incorporated, Sprint, LGE</t>
  </si>
  <si>
    <t>The P-CR addresses the handling of PDU sessions corresponding to LADNs when the UE leaves the area of availability of a LADN.</t>
  </si>
  <si>
    <t>23.501 - Minimizing the need for PDU session re-establishment due to UE mobility and UPF relocation.</t>
  </si>
  <si>
    <t>the P-CR introduces a mechanism to minimize the need to trigger PDU session release/re-establishment upon mobility events (in particular SR) when the UE moves to a location where the current UPF is not reachable or suboptimal.</t>
  </si>
  <si>
    <t>TS 23.501: Completion of PDU session establishment authentication and alignment to SA3</t>
  </si>
  <si>
    <t>TS 23.502: Completion of PDU session establishment authentication and alignment to SA3</t>
  </si>
  <si>
    <t>the P-CR solves the pending editor's notes and aligns terminology and text to SA3. The P-CR corresponds to the TS 23.501 P-CR in S2-17abcd.</t>
  </si>
  <si>
    <t>TS 23.501: Removal of pre-authorised QoS rules</t>
  </si>
  <si>
    <t>Removes pre-authorised QoS rules since they are effectively 'normal' QoS rules that are provided at PDU Session setup.</t>
  </si>
  <si>
    <t>TS 23.501: New QoS parameter for calculation window duration</t>
  </si>
  <si>
    <t>Proposes to define a new (optional) QoS parameter to determine the calculation window over which particular QoS parameters will be computed.</t>
  </si>
  <si>
    <t>Options on packet filters extension for PDU sessions of type Ethernet and unstructured in 5GS</t>
  </si>
  <si>
    <t>Discusses options for packet filters for PDU sessions of type Ethernet and unstructured.</t>
  </si>
  <si>
    <t>23.501: Solution for UE Policy Provisioning for Roaming UE</t>
  </si>
  <si>
    <t>23.501: Clarifications for MICO</t>
  </si>
  <si>
    <t>23.501: clarifications for MICO paging</t>
  </si>
  <si>
    <t>Clarifications for MICO paging</t>
  </si>
  <si>
    <t>23.502: clarifications for MICO paging</t>
  </si>
  <si>
    <t>TS 23.501: System aspects of RRC_INACTIVE (baseline)</t>
  </si>
  <si>
    <t>Baseline assumptions for RRC_INACTIVE system impacts.</t>
  </si>
  <si>
    <t>23.501 RRC_INACTIVE proposed way forward</t>
  </si>
  <si>
    <t>Proposes a way forward that includes INACTIVE states for both CM-IDLE and CM-CONNECTED</t>
  </si>
  <si>
    <t>TS 23.501: System aspects of RRC_INACTIVE (closing editor notes from baseline)</t>
  </si>
  <si>
    <t>Proposes ways forward for editor notes in the Proposed Baseline for RRC_INACTIVE system impacts.</t>
  </si>
  <si>
    <t>Procedures for RRC_INACTIVE/CM-CONNECTED</t>
  </si>
  <si>
    <t>TS 23.501: Voice Domain selection for 5GS</t>
  </si>
  <si>
    <t>Proposes some principles for voice domain selection in 5GS</t>
  </si>
  <si>
    <t>TS 23.501: Clarifications on 5GC-EPC interworking</t>
  </si>
  <si>
    <t>Qualcomm Incorporated, MediaTek Inc.</t>
  </si>
  <si>
    <t>Provides certain clarifications on 5GC-EPC interworking</t>
  </si>
  <si>
    <t>TS 23.502: Handover of active PDU sessions only to EPC</t>
  </si>
  <si>
    <t>Clarifies that only the PDU sessions that are active at the time are transferred to EPC</t>
  </si>
  <si>
    <t>23.501: RM state handling for N3GPP</t>
  </si>
  <si>
    <t>Proposes a way forward for handling RM states for N3GPP, including periodic timers, attach and detach procedures.</t>
  </si>
  <si>
    <t>The document introduces the support of a CN-IDLE state for the UE over non-3GPP access.</t>
  </si>
  <si>
    <t>The P-CR addresses the handling of PDU sessions over non-3GPP access for UEs in CM-IDLE state over non-3GPP access.</t>
  </si>
  <si>
    <t>TEI14, EDCE5</t>
  </si>
  <si>
    <t>Network selection in 5G deployments</t>
  </si>
  <si>
    <t>SK Telecom</t>
  </si>
  <si>
    <t>It is proposed to consider core network selection in NSA deployments</t>
  </si>
  <si>
    <t>Sangsoo Jeong</t>
  </si>
  <si>
    <t>This contribution discusses the network topology consideration for the deployment</t>
  </si>
  <si>
    <t>This contribution discusses relationship between UPF service area and TA list, and proposes text on UPF relocation</t>
  </si>
  <si>
    <t>This contribution proposes to support AMF group, and mechanism to support AMF reselection.</t>
  </si>
  <si>
    <t>This contribution provide solutions to handle PDU session that are rejected by Target (R)AN during handover</t>
  </si>
  <si>
    <t>China Telecommunications, Huawei</t>
  </si>
  <si>
    <t>This paper proposes UE policy for roaming network selection in 5GC</t>
  </si>
  <si>
    <t>Heng Nie</t>
  </si>
  <si>
    <t>This contribution is a re-run of S2-172298 that was submitted but not discussed during SA2#120 - it proposed to introduce 'NG-RAN' while keeping '5G-AN'</t>
  </si>
  <si>
    <t>This contribution proposes to limit the number of concurrent QoS rules the UE may support per PDU session and across PDU sessions.</t>
  </si>
  <si>
    <t>This contribution proposes misc. important clarifications to Reflective QoS</t>
  </si>
  <si>
    <t>This contribution proposes clarifications and corrections of the UE-derived QoS rule, for both the UP and the CP mechanisms.</t>
  </si>
  <si>
    <t>This contribution introduces a distinction between enabling Reflective QoS and activating Reflective QoS rules. Those notions are used interchangeably in TS23.501 at the moment which will have detrimental impact on UE implementation.</t>
  </si>
  <si>
    <t>This contribution discusses the deactivation of UE-derived QoS rules for both CP and UP mechanisms and suggests a way forward.</t>
  </si>
  <si>
    <t>This contribution discusses AS/NAS interactions for Reflective QoS in particular not to prevent AS optimizations that could reduce the UE impact.</t>
  </si>
  <si>
    <t>Draft communication to RAN WG2 to discuss about expectations from the 5G-AN to the CN regarding 5GS QoS support</t>
  </si>
  <si>
    <t>23.401 CR3238: Clarification on change of radio capabilities for voice centric UE supporting CE mode B</t>
  </si>
  <si>
    <t>23.401 CR3239: Clarification on change of radio capabilities for voice centric UE supporting CE mode B</t>
  </si>
  <si>
    <t>23.401 CR3240: UE capability change without re-attach</t>
  </si>
  <si>
    <t>23.682 CR0309: IoT UE capabilities for MBMS user service</t>
  </si>
  <si>
    <t>23.682 CR0310: IoT UE capabilities for MBMS user service</t>
  </si>
  <si>
    <t>23.682 CR0311: T8 Updates for Network Status Reports</t>
  </si>
  <si>
    <t>23.682 CR0312: T8 Updates for PFD Management</t>
  </si>
  <si>
    <t>23.682 CR0278R2: SCEF Behavior in the NIDD Configuration and NIDD Authorisation Update Procedures</t>
  </si>
  <si>
    <t>23.682 CR0279R2: SCEF Behavior in the Mobile Terminated NIDD Procedure</t>
  </si>
  <si>
    <t>23.682 CR0313: Setting Suggested Network Configuration Parameters via T8</t>
  </si>
  <si>
    <t>23.682 CR0314: MME behavior when the NIDD Submit Indication is not Necessary</t>
  </si>
  <si>
    <t>23.682 CR0315: Reliable Data Service Port Numbers</t>
  </si>
  <si>
    <t>23.682 CR0316: Reliable Data Service Port Numbers</t>
  </si>
  <si>
    <t>23.285 CR0031: Clarification on privacy requirements for V2X communication</t>
  </si>
  <si>
    <t>23.401 CR3241: Secondary RAT and data volume reporting for dual connectivity with NR</t>
  </si>
  <si>
    <t>23.401 CR3242: Core network selection for 5G subscribers</t>
  </si>
  <si>
    <t>23.401 CR3243: Listing non-necessary items/procedures for NB-IoT RAT</t>
  </si>
  <si>
    <t>AMF-N2 persistence control</t>
  </si>
  <si>
    <t>Comparison of solution options for handling UE(s) in Long connected mode.</t>
  </si>
  <si>
    <t>Proposes temporary ID description considering various aspects (i.e. multiple access, security, N2 persistence control etc)</t>
  </si>
  <si>
    <t>[DRAFT] LS on RAN impacts due to N2 persistence control</t>
  </si>
  <si>
    <t>Nokia, Alcatel-Lucent Shanghai Bell,</t>
  </si>
  <si>
    <t>Proposes a draft LS on RAN impacts due to N2 persistence control</t>
  </si>
  <si>
    <t>Proposes generic description for AMF selection</t>
  </si>
  <si>
    <t>Proposes HO flow for UPF relocation, addressing the case when only PDU mobility anchor relocates.</t>
  </si>
  <si>
    <t>Nokia, Alcatel-Lucent Shanghai Bell, SK Telecom</t>
  </si>
  <si>
    <t>Proposes correction to CM states in TS 23.501 based on procedure agreed for TS 23.502</t>
  </si>
  <si>
    <t>The paper proposes to correct the NF service discovery section to reflect the common understanding that many instances can be discovered as part of NF discovery.</t>
  </si>
  <si>
    <t>Nokia, Alcatel-Lucent Shanghai Bell, AT&amp;T</t>
  </si>
  <si>
    <t>Proposes AMF services and service operations.</t>
  </si>
  <si>
    <t>Proposes UDM services and service operations</t>
  </si>
  <si>
    <t>Proposes minor corrections to UDM call flows</t>
  </si>
  <si>
    <t>Proposes call flow and procedure for EPC -&gt; 5GC interworking.</t>
  </si>
  <si>
    <t>This contribution propose the solutions for the Editor's Notes in solution 9 and remove the corresponding Editor's Notes.</t>
  </si>
  <si>
    <t>This contribution propose the procedure for obtain separate rating groups for licensed and unlicensed spectrum access and update the solution 10.</t>
  </si>
  <si>
    <t>This paper is proposed to discuss the Robustness Index parameter for eVoLP.</t>
  </si>
  <si>
    <t>This paper is proposed to modify an editor note to note for eVoLP in TR 23.759.</t>
  </si>
  <si>
    <t>This paper recommends to delete the ViLTE service and focus the eVoLP study item on voice service.</t>
  </si>
  <si>
    <t>This paper is a conclusion for eVoLP key issue 1.</t>
  </si>
  <si>
    <t>This is a Cover Sheet for TR 23.759 for Information and Approval to TSG SA.</t>
  </si>
  <si>
    <t>WID-enhanced VoLTE performance</t>
  </si>
  <si>
    <t>This paper is proposing a new WID on enhanced VoLTE performance.</t>
  </si>
  <si>
    <t>[DRAFT] Reply LS on mapping between service types and V2X frequencies</t>
  </si>
  <si>
    <t>SA WG2 agreed with RAN WG2 conclusion that mapping between service types and V2X frequencies is configured by upper layers, and clarified in the specification TS 23.285 that this mapping can be provisioned via V3 or preconfigured in the UE.</t>
  </si>
  <si>
    <t>SA WG2 informs RAN WG3 that, since VoLTE redirection should not be considered as a failure case, as otherwise the success/failure related statistics would be incorrect, SA WG2 has selected the 'Inter-RAT redirection' for Intra-LTE redirection.</t>
  </si>
  <si>
    <t>13.7.0</t>
  </si>
  <si>
    <t>23.501: Idle and de-registered states in untrusted non-3GPP access</t>
  </si>
  <si>
    <t>5GS_ph1</t>
  </si>
  <si>
    <t>This contribution discusses, for the non-3GPP access, when to de-register a UE and whether there is a need for a CM-IDLE state on non-3GPP access.</t>
  </si>
  <si>
    <t>23.502: Re-activation of N2 and N3 via untrusted non-3GPP access</t>
  </si>
  <si>
    <t>This PCR proposes a call flow for the re-activation of N2 and N3 via Untrusted non-3GPP access, in which the pre-shared key received from any access is reused to prevent full authentication, the UE is in CM-IDLE state under non-3GPP access and use a NAS Service Request message to re-activate PDU sessions.</t>
  </si>
  <si>
    <t>23.502: Re-registration procedure via untrusted non-3GPP access</t>
  </si>
  <si>
    <t>This PCR proposes to update the Re-registration procedure in untrusted non-3GPP access, considering that all NAS messages subsequent to Registration Request shall be integrity protected, and considering that the authentication can be skipped if the AMF already has security keys.</t>
  </si>
  <si>
    <t>PS_DATA_OFF2</t>
  </si>
  <si>
    <t>New WID: Complementary Features for Voice services over WLAN</t>
  </si>
  <si>
    <t>The objective of this work item is to implement the solutions referenced in TR 23.751 clause 8.</t>
  </si>
  <si>
    <t>New SID: Provision of Access to Restricted Local Operator Services by Unauthenticated UEs</t>
  </si>
  <si>
    <t>Some operators have identified a need to provide UEs with network access to restricted local operator services even if they are not successfully authenticated. This need is based on FCC regulations in the U.S. related to manual roaming. The objective is to study system level impacts of allowing unauthenticated UE's to access restricted local operator services described in stage 1 specifications 22.101, 22.115 and 22.228.</t>
  </si>
  <si>
    <t>23.285 CR0032: Mapping between service types and V2X frequencies</t>
  </si>
  <si>
    <t>23.402 CR2974: PGW selection for WLAN with deployed DCNs</t>
  </si>
  <si>
    <t>23.402 CR2975: PGW selection for WLAN with deployed DCNs</t>
  </si>
  <si>
    <t>23.401 CR3244: Controlling non-SIP based services which are not 3GPP PS Data Off Exempt Services</t>
  </si>
  <si>
    <t>23.060 CR2027: Controlling non-SIP based services which are not 3GPP PS Data Off Exempt Services</t>
  </si>
  <si>
    <t>23.203 CR1091: Controlling non-SIP based services which are not 3GPP PS Data Off Exempt Services</t>
  </si>
  <si>
    <t>TEI13, DECOR</t>
  </si>
  <si>
    <t>This contribution proposes SMF determines transport level packet marking for the QoS Flow which does not use standardized 5QI as QFI and provides it to UPF and (R)AN.</t>
  </si>
  <si>
    <t>This contribution proposes provisioning Reflective QoS type to UE and rename RQI in QoS Rule to UE</t>
  </si>
  <si>
    <t>This contribution is about how to deactivate a QoS rule derived by Reflective QoS via User Plane</t>
  </si>
  <si>
    <t>This paper considers the terminology issue.</t>
  </si>
  <si>
    <t>LG Electronics, LG Uplus</t>
  </si>
  <si>
    <t>This paper considers SMF selection</t>
  </si>
  <si>
    <t>This contribution considers the procedure related to buffering configuration in UPF.</t>
  </si>
  <si>
    <t>This contribution considers the update of the network triggered service request procedure.</t>
  </si>
  <si>
    <t>This paper is to discuss data driven network architecture with NWDA.</t>
  </si>
  <si>
    <t>New SID for Data Driven Network Architecture</t>
  </si>
  <si>
    <t>This paper is proposing a new SID for Data Driven Network Architecture.</t>
  </si>
  <si>
    <t>This contribution proposes to preserve the PDU-CAN session between the PCF and SMF during UPF anchor relocation for PDU session of SSC mode 2.</t>
  </si>
  <si>
    <t>This contribution discusses the deployment possibilities of the PCF within 5GC and alternative solutions for discovery and selection of PCF.</t>
  </si>
  <si>
    <t>This contribution proposes to reformulate the PCF services based on some design guidelines.</t>
  </si>
  <si>
    <t>(2nd resubmission) Following the discussion in SA2#118bis, this contribution aims at establishing an agreement regarding the DNN (Data Network Name)</t>
  </si>
  <si>
    <t>This contribution proposes to solve the current confusion/complexity regarding handling of SSC modes of multiple 'branches' of a PDU session, by coming back to the original purpose of SSC modes and define them from the UE perspective.</t>
  </si>
  <si>
    <t>This contribution is the companion paper for 23.502 to '23.501: SSC modes from UE perspective' that proposes to solve the current confusion/complexity regarding handling of SSC modes of multiple 'branches' of a PDU session, by coming back to the original purpose of SSC modes and define them from the UE perspective</t>
  </si>
  <si>
    <t>Proposed a clarification on the support of a UE-initiated service in a non-allowed area</t>
  </si>
  <si>
    <t>This contribution proposes a procedure to support update of mobility restriction information at a UE in a non-allowed area</t>
  </si>
  <si>
    <t>Proposed 5GC-EPC interworking to support a dual-registration UE</t>
  </si>
  <si>
    <t>This contribution proposes a solution for dual registration UE to receive the remaining packets at the old system during 5GC-EPC inter-system mobility</t>
  </si>
  <si>
    <t>Proposed a 4G-5G Interworking procedure for dual-registration UE: 5GC to EPC</t>
  </si>
  <si>
    <t>Proposed a 4G-5G Interworking procedure for dual-registration UE: EPC to 5GC</t>
  </si>
  <si>
    <t>This contribution discusses the relationship between the S-NSSAI and the Network Slice instances and proposes the introduction of the Core Network Slice instance Identifier.</t>
  </si>
  <si>
    <t>Telecom Italia, China Mobile, ZTE, NEC, Nokia, KDDI</t>
  </si>
  <si>
    <t>This contribution defines the relationship between the S-NSSAI and the Network Slice instances.</t>
  </si>
  <si>
    <t>This contribution proposes to clarify how to perform QoS control for unstructured PDUs.</t>
  </si>
  <si>
    <t>Ming Ai</t>
  </si>
  <si>
    <t>This contribution proposes to clarify the content of default QoS profile.</t>
  </si>
  <si>
    <t>This contribution proposes to clarify the same subscription data have been provided to AMF/SMF (e.g. Service area restrictions, Session-AMBR etc. ) will not be provided to PCF duplicately from UDR.</t>
  </si>
  <si>
    <t>This contribution proposes the NR service supported by EIR.</t>
  </si>
  <si>
    <t>This contribution discusses the SSC mode for multi-homed PDU session.</t>
  </si>
  <si>
    <t>This paper discusses PDU session handling in HO procedure.</t>
  </si>
  <si>
    <t>This paper discusses UPF relocation due to UE's mobility.</t>
  </si>
  <si>
    <t>This paper discusses PDU session releases for a connectivity to a LADN.</t>
  </si>
  <si>
    <t>This contribution proposes to update the UE triggered service request procedure.</t>
  </si>
  <si>
    <t>This contribution proposes to add the description of selective deactivation of UP connection of existing PDU session.</t>
  </si>
  <si>
    <t>This contribution proposes to add the PDU session deactivation procedure.</t>
  </si>
  <si>
    <t>This contribution proposes some corrections to MICO mode.</t>
  </si>
  <si>
    <t>This contribution update the NAS signalling connection management section to align with current conclusion.</t>
  </si>
  <si>
    <t>This contribution proposes to update the description of mobility for dual registration mode.</t>
  </si>
  <si>
    <t>This contribution discusses the scenario of a single registration mode UE registering to a network without Nx interface, and provides some proposals</t>
  </si>
  <si>
    <t>This contribution introduces the handover procedure from 5GS to EPS for a dual registration mode UE.</t>
  </si>
  <si>
    <t>This contribution proposes to update SMF selection description to include the Impact of handover between 3GPP and non-3GPP on SMF selection</t>
  </si>
  <si>
    <t>This contribution proposes to update AMF functional description to include the SMF selection and URSP forwarding function</t>
  </si>
  <si>
    <t>This contribution proposes to remove two FFS in clause 5.3.4.2.</t>
  </si>
  <si>
    <t>WITHDRAWN: As VoLTE redirection should not be considered as a failure case, as otherwise the success/failure related statistics would be incorrect, it is proposed to use the 'Inter-RAT redirection' for VoLTE redirection (intra-RAT redirection).</t>
  </si>
  <si>
    <t>23.402 CR2973: S1 release cause value for VoLTE redirection</t>
  </si>
  <si>
    <t>13.8.0</t>
  </si>
  <si>
    <t>HLcom</t>
  </si>
  <si>
    <t>Nokia, Alcatel-Lucent Shanghai Bell, Verizon, Convida Wireless</t>
  </si>
  <si>
    <t>Group based NIDD without MBMS</t>
  </si>
  <si>
    <t>Discussion on how the oneM2M requirement of Group NIDD could be realised.</t>
  </si>
  <si>
    <t>Suspend SM procedures during registration and avoid encapsulation of SMF PDU inside AMF PDU.</t>
  </si>
  <si>
    <t>Remove piggybacking and consider Registration and PDU session setup independent procedures.</t>
  </si>
  <si>
    <t>Proposed way forward with the RRC-INACTIVE</t>
  </si>
  <si>
    <t>WID REVISED</t>
  </si>
  <si>
    <t>Revised WID on PS Data Off Feature Phase 2 (PS_DATA_OFF2)</t>
  </si>
  <si>
    <t>Deutsche Telekom AG, Nokia, Alcatel-Lucent Shanghai Bell</t>
  </si>
  <si>
    <t>Update the WID to align with changed requirements in 22.011</t>
  </si>
  <si>
    <t>[DRAFT] Reply LS on Sets of 3GPP PS Data Off Exempt Services</t>
  </si>
  <si>
    <t>Inform SA WG1 about implemented features in Rel-14</t>
  </si>
  <si>
    <t>Resubmission of S2-172053, proposing how to initiate the update of the Allowed NSSAI by the network.</t>
  </si>
  <si>
    <t>Discussion on 5G Control Plane Protocol Stacks</t>
  </si>
  <si>
    <t>Open Issue Convener. This contribution lists and analyses open issues regarding the protocol stacks in the 5GS.</t>
  </si>
  <si>
    <t>Open Issue Convener. This contribution propose a protocol stack model for 5GS control plane, especially between the UE and the 5GC.</t>
  </si>
  <si>
    <t>Discussion on the access control per network slice</t>
  </si>
  <si>
    <t>Related to incoming LS from CT WG1, S2-172898.</t>
  </si>
  <si>
    <t>[DRAFT] Reply LS on unified Access Control for 5G NR</t>
  </si>
  <si>
    <t>Response to S2-172898. To: SA WG1, CT WG1, CC: RAN WG2</t>
  </si>
  <si>
    <t>23.682 CR0317: Mismatch between table and call flow steps</t>
  </si>
  <si>
    <t>23.682 CR0318: Mismatch between table and call flow steps</t>
  </si>
  <si>
    <t>23.682 CR0319: Mismatch between table and call flow steps</t>
  </si>
  <si>
    <t>23.682 CR0321: Group NIDD without MBMS support</t>
  </si>
  <si>
    <t>23.401 CR3245: Correction of Suspend procedure</t>
  </si>
  <si>
    <t>23.401 CR3246: Correction of Suspend procedure</t>
  </si>
  <si>
    <t>23.401 CR3247: S1 release cause value for VoLTE redirection</t>
  </si>
  <si>
    <t>23.682 CR0299R4: Interaction of the Maximum Detection Time and Maximum Latency Monitoring</t>
  </si>
  <si>
    <t>23.401 CR3182R1: PDN-Connection-Restricted flag</t>
  </si>
  <si>
    <t>Propose the high-level principles of PCF deployment</t>
  </si>
  <si>
    <t>Sherry Shen</t>
  </si>
  <si>
    <t>Proposes to clarify how IMS is supported in the PCC architecture</t>
  </si>
  <si>
    <t>Proposes to update the descriptions on Reflective QoS Activation with the clarification of different granularities</t>
  </si>
  <si>
    <t>Discussion on the support of more spending limit use cases</t>
  </si>
  <si>
    <t>Verizon, Nokia, Alcatel-Lucent Shanghai Bell, Oracle</t>
  </si>
  <si>
    <t>Enhancement on Sy reference point to support more spending limit use cases</t>
  </si>
  <si>
    <t>23.203 CR1092: Enhancement on Sy reference point</t>
  </si>
  <si>
    <t>23.214 CR0037: Updates to the description on PCC/ADC related functions</t>
  </si>
  <si>
    <t>23.401 CR3248: PDN-Connection-Restricted flag</t>
  </si>
  <si>
    <t>23.401 CR3182R2: PDN-Connection-Restricted flag</t>
  </si>
  <si>
    <t>China telecom</t>
  </si>
  <si>
    <t>This contribution propose to add NSSF to architecture reference model.</t>
  </si>
  <si>
    <t>This contribution propose to supplement NSSF function description</t>
  </si>
  <si>
    <t>23.502: Update of UE triggered Service Request in CM-CONNECED state</t>
  </si>
  <si>
    <t>This contribution proposes some corrections of UE triggered Service Request in CM-CONNECTED state.</t>
  </si>
  <si>
    <t>23.501: Update related to selective activation of UP connection of existing PDU session</t>
  </si>
  <si>
    <t>This contribution proposes some update related to selective activation of UP connection of existing PDU session in two clauses of TS 23.501.</t>
  </si>
  <si>
    <t>Discussion on anchor UPF relocation timing in case of UE mobility</t>
  </si>
  <si>
    <t>This contribution discusses when to perform UPF relocation in case of UE mobility and suggests a way forward.</t>
  </si>
  <si>
    <t>23.502: Update of handover without Xn interface</t>
  </si>
  <si>
    <t>This contribution proposes update of N2 handover without Xn interface.</t>
  </si>
  <si>
    <t>This paper is to propose new Registration type.</t>
  </si>
  <si>
    <t>23.401 CR3249: Addition of the RAT TYPE parameter to the INITIAL UE MESSAGE</t>
  </si>
  <si>
    <t>This paper proposes to update 4.2.2.2 General Registration Procedure for LADN</t>
  </si>
  <si>
    <t>This paper proposes to update 4.2.3 Service Request Procedure for LADN</t>
  </si>
  <si>
    <t>A high-level summary of three SSC modes is missing. Section 5.6.9.1 of TS 23.501 does not provide a summary of three SSC modes described in subsequent sections. The individual sections on SSC modes currently fail to provide overview of that mode and rather jump into the details.</t>
  </si>
  <si>
    <t>23.501 6.3.x: PCF selection</t>
  </si>
  <si>
    <t>Laurent THIEBAUT</t>
  </si>
  <si>
    <t>TS 23.501: selection of the access to use when the network needs to send DL signalling to the UE for a PDU session</t>
  </si>
  <si>
    <t>TS 23.502: selection of the access to use when the network needs to send DL signalling to the UE for a PDU session</t>
  </si>
  <si>
    <t>TS 23.501: support of Dual Connectivity</t>
  </si>
  <si>
    <t>Nokia, Alcatel-Lucent Shanghai Bell, NTT DOCOMO</t>
  </si>
  <si>
    <t>This contribution editorially clarifies the phrasing for the definition of service based interface and adds bolding to the term Uplink Classifier.</t>
  </si>
  <si>
    <t>Selvam Rengasami</t>
  </si>
  <si>
    <t>This paper proposes clarification for the Unstructured Data Storage Function (UDSF) of the 5G architecture. This paper is an update of S2-171965 submitted to the March 2017 SA2 meeting.</t>
  </si>
  <si>
    <t>This contribution makes editorial corrections to parts of Clause 4.2.8.2</t>
  </si>
  <si>
    <t>This contribution makes editorial corrections to parts of Clause 4.3.2. In particular, in Figure 4.3.2-2, the lines labelled as S5-C and S5-U are not correct.</t>
  </si>
  <si>
    <t>This contribution makes editorial corrections to parts of Clause 4.4.2.1 to correct the label of the second figure in that clause.</t>
  </si>
  <si>
    <t>This contribution makes editorial corrections and clarifications to one part of Clause 5.3.2.4 regarding the use of temporary and permanent identifiers when connecting to the same of different PLMNs.</t>
  </si>
  <si>
    <t>This contribution presents minor clarifications to several steps associated with the call flow of Clause 4.2.2.2.2.</t>
  </si>
  <si>
    <t>This paper proposes adding text to address the case of a UE which is already registered over a non-3GPP access to one PLMN that then attempts to register via 3GPP access to a different PLMN. In this case, the restrictions for use of a Temporary ID are covered.</t>
  </si>
  <si>
    <t>In the last meeting, the interface/reference point between hPCF and vPCF has been agreed to change from N7r to N24, but the corresponding changes are still not reflecting in some clauses. We propose to update N24 interface/reference point in the related clauses.</t>
  </si>
  <si>
    <t>This contribution proposes to add the service-based interface and functional descriptions for EIR in TS 23.501.</t>
  </si>
  <si>
    <t>This paper proposes to update Registration procedure in clause 4.2.2.2.2.</t>
  </si>
  <si>
    <t>LaeYoung Kim</t>
  </si>
  <si>
    <t>This paper proposes to add description related to initial registration to clause 5.3.2.4.</t>
  </si>
  <si>
    <t>This paper proposes to register UE's serving AMF to UDM per access type.</t>
  </si>
  <si>
    <t>[DRAFT] Reply LS on access control mechanism for REAR</t>
  </si>
  <si>
    <t>Response to S2-172894. To: RAN WG2, CT WG1. CC: SA WG1</t>
  </si>
  <si>
    <t>Response to S2-172889. To: TSG RAN. CC: TSG SA, SA WG1, SA WG3, RAN WG2</t>
  </si>
  <si>
    <t>This contribution proposes to resolve an issue that particular Allowed S-NSSAI(s) may not be known in the UE (e.g. particular S-NSSAI is not part of the Configured NSSAI for the serving PLMN).</t>
  </si>
  <si>
    <t>This contribution proposes to resolve an Editor's Note related to the maintenance of PDU Sessions impacted by the modification of the set of Network Slice(s).</t>
  </si>
  <si>
    <t>23.501: Paging a UE via 3GPP access for re-activating PDU sessions in non-3GPP access</t>
  </si>
  <si>
    <t>This pCR discusses the ways the network can modify or re-activate a PDU session that was established over non-3GPP access. Both PDU sessions allowed on both accesses and PDU sessions restricted by policy to Non-3GPP access are addressed.</t>
  </si>
  <si>
    <t>TS OR TR COVER</t>
  </si>
  <si>
    <t>Cover Sheet for TR 23.751 to TSG SA for Approval</t>
  </si>
  <si>
    <t>It is the first time this TR is presented to TSG SA. The solution descriptions were finalized, the evaluation was performed and the conclusion was agreed. The TR is 100% complete.</t>
  </si>
  <si>
    <t>This paper analyses the potential solutions for QoS mapping during interworking in SR mode. It also proposes one candidate solution to be captured in 23.502.</t>
  </si>
  <si>
    <t>This contribution proposes a method of UPF relocation for SSC2/3 session after UE moves out of the session related area during UE is in CM-IDLE.</t>
  </si>
  <si>
    <t>This contribution proposes a solution for eRemote-UE switching between direct and indirect path.</t>
  </si>
  <si>
    <t>This contribution is to clarify how to support the discovery for Public Safety use and clean the FFS in Solution 6.2.1 in TR 23.733.</t>
  </si>
  <si>
    <t>This contribution proposes updates to Solution 6.1.3 in order to remove the Editor's Notes.</t>
  </si>
  <si>
    <t>This contribution proposes updates to Solution 6.3.2 in order to remove the Editor's Notes.</t>
  </si>
  <si>
    <t>[DRAFT] Reply LS on Paging eRemote-UE over eRelay-UE</t>
  </si>
  <si>
    <t>Reply LS on Paging eRemote-UE over eRelay-UE</t>
  </si>
  <si>
    <t>This contribution is to clarify how to support paging for eRemote-UEs.</t>
  </si>
  <si>
    <t>This contribution proposes to converge PFDF in SDSF and store the PFDs in SDSF.</t>
  </si>
  <si>
    <t>This contribution proposes handling of PDU session when UE move out of the LADN.</t>
  </si>
  <si>
    <t>This contribution proposes the updated description for MICO mode</t>
  </si>
  <si>
    <t>This contribution propose the description on support of MICO mode</t>
  </si>
  <si>
    <t>This contribution evaluates the UDM services following the design guidelines, and propose to standardize these UDM services.</t>
  </si>
  <si>
    <t>This contribution updates the UDM services based on the discussion in the UDM service evaluation</t>
  </si>
  <si>
    <t>This contribution evaluates the PCF services following the design guidelines, and propose to standardize these PCF services.</t>
  </si>
  <si>
    <t>This contribution proposes to update the mobility restrictions.</t>
  </si>
  <si>
    <t>This contribution proposes some editorial cleanup in clause 5.3.</t>
  </si>
  <si>
    <t>Provides procedures to support dual-connectivity</t>
  </si>
  <si>
    <t>This contribution proposes a new procedure for UL CL relocation for SSC mode 1 in TS 23.502</t>
  </si>
  <si>
    <t>Considerations about session parameters mapping from 4G to 5G</t>
  </si>
  <si>
    <t>The paper analyses currently proposed solutions for single-registration HO from 4G to 5G and proposes to introduce session parameters mapping in the inter-system procedures from 4G to 5G.</t>
  </si>
  <si>
    <t>The paper proposes a call flow for the Single Registration-based handover from EPS to 5GS procedure.</t>
  </si>
  <si>
    <t>The paper proposes a call flow for the Single Registration-based idle-mode mobility from EPS to 5GS procedure.</t>
  </si>
  <si>
    <t>Provides overview of dual-registration mobility procedures</t>
  </si>
  <si>
    <t>Procedures for dual-registration mobility from EPC to 5GC.</t>
  </si>
  <si>
    <t>23.401 CR3250: Update to the CP data back-off timer in connected mode.</t>
  </si>
  <si>
    <t>23.401 CR3251: Dual-registration mobility (5GC to EPC)</t>
  </si>
  <si>
    <t>Proposes how the EPS bearer ID allocation is done in 5GS to enable mobility from 5GS to EPS</t>
  </si>
  <si>
    <t>Proposes how the PDU session ID allocation is done in EPS to enable mobility from EPS to 5GS</t>
  </si>
  <si>
    <t>Support of DC for NR/LTE and usage information collection</t>
  </si>
  <si>
    <t>Provides technical solution to getting NR usage information in EPC, the CR will be written if way forward agreed.</t>
  </si>
  <si>
    <t>Response to LS on slice re-mapping during connected mode mobility</t>
  </si>
  <si>
    <t>Ericsson, Verizon Wireless</t>
  </si>
  <si>
    <t>This contribution introduces RRC Inactive state in the 5G system architecture.</t>
  </si>
  <si>
    <t>This contribution introduced new procedures to support the RRC Inactive state.</t>
  </si>
  <si>
    <t>DP and pCR for the paging policy differentiation feature</t>
  </si>
  <si>
    <t>pCR for the paging policy differentiation feature</t>
  </si>
  <si>
    <t>Taking care of PCC stage 2 references in IMS annex, and some minor editorial changes.</t>
  </si>
  <si>
    <t>Location and time zone update in IMS annex. Removal of editors note regarding annex R.</t>
  </si>
  <si>
    <t>Restructuring of section 4.3.5: Session continuity, service continuity and UP path management</t>
  </si>
  <si>
    <t>4.3.5:</t>
  </si>
  <si>
    <t>Proposes a restructuration of section 4.3.5. Two basic procedures defined: Addition procedure and Removal procedure (for PDU Session Anchor, UL CL and BP). Relocation procedures restructured as combination of the addition and removal procedures.</t>
  </si>
  <si>
    <t>This paper proposes updates to 3GPP TS 23.502 to allow External Exposure of Monitoring Capabilities in Service Based Architecture.</t>
  </si>
  <si>
    <t>KDDI, China Mobile</t>
  </si>
  <si>
    <t>KDDI, China Mobile, Sprint, KPN, Huawei</t>
  </si>
  <si>
    <t>KDDI, Openet</t>
  </si>
  <si>
    <t>Proposes solutions to the identified issues in scope of SA WG2. Resubmission of S2-172226.</t>
  </si>
  <si>
    <t>Sašo Stojanovski</t>
  </si>
  <si>
    <t>Proposes to void clause 5.18 because issue #18 is now identical to issue #16</t>
  </si>
  <si>
    <t>Proposes overall evaluation and conclusion based on the input that was made available for the conference call on May 3rd.</t>
  </si>
  <si>
    <t>Intel, NTT DOCOMO</t>
  </si>
  <si>
    <t>Addresses Editor's notes related to QoS mapping for 5GC-EPC interworking</t>
  </si>
  <si>
    <t>Proposes corrections to the non-3GPP registration call flow</t>
  </si>
  <si>
    <t>Addresses the case of single registration interworking with Nx holes.</t>
  </si>
  <si>
    <t>Proposes corrections to Reflective QoS</t>
  </si>
  <si>
    <t>Proposes alignment of the QoS rule terminology</t>
  </si>
  <si>
    <t>Proposes to delete the misleading 'access agnostic' term when referring to the 5G Core Network</t>
  </si>
  <si>
    <t>Discusses how independent authentication of access to a Network Slice Instance is performed.</t>
  </si>
  <si>
    <t>This contribution makes text correction for multi-homing PDU session (clause 5.6.4.3) for removing duplicate note and also emphasizing last paragraph for applicability only in case of local access to the data network</t>
  </si>
  <si>
    <t>This contribution brings up potential issue with options proposed in step 5 of clause 4.2.3.2 for processing multiple N11 responses at the AMF when the AMF sends requests to more than one SMFs involved in a PDU session.</t>
  </si>
  <si>
    <t>This contribution provides updates to clause 4.9.1.2.2. It also adds details regarding interactions between the UPF and SMF when PDU sessions are supported by the existing UPF and also when the UPF relocation is essential.</t>
  </si>
  <si>
    <t>This contribution provides information on downlink data buffering if new UPF is selected by the SMF due to X2 based inter RAN handover.</t>
  </si>
  <si>
    <t>MBMS (23.246) &amp; GCSE (23.468) Rel-15 work for SA WG2 requested by SA WG6 via LS IN S2-172915 &amp; 2916</t>
  </si>
  <si>
    <t>Motorola Solutions</t>
  </si>
  <si>
    <t>To be discussed together with LS IN S2-172915 and S2-172916</t>
  </si>
  <si>
    <t>Val Oprescu</t>
  </si>
  <si>
    <t>Proposes updates to the Registration with AMF relocation procedure in 23.502 when introducing a standalone NSSF.</t>
  </si>
  <si>
    <t>23.501: Methods for Network Function Service Operations</t>
  </si>
  <si>
    <t>This contribution proposes to use CRUD-methods to make NF services generic and foster reusability.</t>
  </si>
  <si>
    <t>23.502: Methods for Network Function Service Operations</t>
  </si>
  <si>
    <t>23.502: Updates to NF Services</t>
  </si>
  <si>
    <t>23.502 Changes due to slicing to procedures for home routed roaming scenarios</t>
  </si>
  <si>
    <t>This paper discusses persistence control options.</t>
  </si>
  <si>
    <t>This Work Item shall enhance the 5G Core Network Architecture to a true Service-Based Architecture.</t>
  </si>
  <si>
    <t>Discussion to proposed WID for Enhancements to the Service-Based 5G Core Network Architecture</t>
  </si>
  <si>
    <t>This document provides the discussion paper related to the proposed WID for Enhancements to the Service-Based 5G Core Network Architecture</t>
  </si>
  <si>
    <t>This contribution proposes a way forward for transport over NAS of messages between UE and network functions other than the AMF</t>
  </si>
  <si>
    <t>Introduction of NAS transport procedures</t>
  </si>
  <si>
    <t>ZTE, Telecom Italia, Oracle, ETRI</t>
  </si>
  <si>
    <t>This p-CR updates the clause 5.15 and other related clauses to support standalone NSSF. It also proposes miscellaneous corrections to the existing 5.15 text which are not NSSF related.</t>
  </si>
  <si>
    <t>ZTE, Telecom Italia, Oracle</t>
  </si>
  <si>
    <t>This PCR presents the overview of the network slicing roaming solution with the support of NSSF and is proposed to be captured in TS 23.501. The roaming support includes the coordination of the core slice-specific part of the network slice instance selection in VPLMN and HPLMN. The output parameters obtained from the NSSF as the outcome of the network slice instance selection, are then used to support the network function discovery and selection within the respective visited and home core slice-specific part of the NSIs. The proposed solution aligns with the current high-level agreement as captured in clause 5.15.6 in TS 23.501.</t>
  </si>
  <si>
    <t>23.501 / 23.502: Way forward proposal form Convener for NSSF vs. slice-aware NRF</t>
  </si>
  <si>
    <t>This contribution prepared by Network Slicing Convener for item#1, 2 &amp; 4 for the way forward to converge the two solution proposals for NSSF and slice-aware NRF.</t>
  </si>
  <si>
    <t>This discussion paper captured the network slicing concepts that has been shared during the offline discussions on how the NSSAI is related to different parts of the NSI.</t>
  </si>
  <si>
    <t>This document proposes text to TS 23.501 for the discovery of Application Functions inside the 5G system</t>
  </si>
  <si>
    <t>Prakash Kolan</t>
  </si>
  <si>
    <t>This document proposes text to TS 23.501 for enhancing the capability of an AF inside the 5G system</t>
  </si>
  <si>
    <t>Vencore Labs, OEC, AT&amp;T, T-Mobile USA</t>
  </si>
  <si>
    <t>Proposes modifications to clause C.2 of TS 23.501, pertaining to MPS capabilities for the 5G system, and proposes to move this material to clause 5.16.5 of TS 23.501.</t>
  </si>
  <si>
    <t>Proposes modifications to clauses C.3 through C.6 of TS 23.501, pertaining to MPS procedures for the 5G system.</t>
  </si>
  <si>
    <t>The contribution updates clause 3.2 abbreviations of TS 23.501.</t>
  </si>
  <si>
    <t>Xiaoyu Qiao</t>
  </si>
  <si>
    <t>This contribution specifies the services of NSSF to TS 23.501.</t>
  </si>
  <si>
    <t>This contribution normatively specifies the services and the service operations of NSSF to TS 23.502.</t>
  </si>
  <si>
    <t>The contribution updates Network Triggered Service Request procedure specified in clause 4.2.3.4 of TS 23.502.</t>
  </si>
  <si>
    <t>The contribution updates Network Triggered Service Request procedure specified in clause 5.2.11.1</t>
  </si>
  <si>
    <t>Unified DRX architecture for 5G</t>
  </si>
  <si>
    <t>LG Electronics, SK Telecom, LG Uplus</t>
  </si>
  <si>
    <t>This paper proposes the Unified DRX architecture for 5G System which allows longer DRX cycle therefore supports both normal DRX and extended idle mode DRX for further UE power saving.</t>
  </si>
  <si>
    <t>The DRX architecture for 5G system is missing and there are some ambiguity for UE reachability definition in CM-IDLE.</t>
  </si>
  <si>
    <t>This paper propose to resolve several editor's notes on Generic UE Configuration update procedure.</t>
  </si>
  <si>
    <t>This paper proposes to define RRC state reporting procedure to inform whether a UE is in RRC-CONNECTED or RRC-INACTIVE to AMF. This is resubmission of S2-171861.</t>
  </si>
  <si>
    <t>This contribution proposes definition of PDU session anchor service area and proposes that the network may relocate PDU session anchor of a PDU session with SSC mode 2 in CM-IDLE state.</t>
  </si>
  <si>
    <t>Discussion on Reflective QoS Deactivation (User Plane approach)</t>
  </si>
  <si>
    <t>LG Electronics, SK Telecom, ETRI, InterDigital</t>
  </si>
  <si>
    <t>This paper proposes to discuss reflective QoS deactivation mechanism via User Plane.</t>
  </si>
  <si>
    <t>It is proposed to use timer based solution to deactivate reflective QoS.</t>
  </si>
  <si>
    <t>It is proposed that 5GS provides mechanism so that DN authorization does not performed again when the PDU session anchor is relocated in SSC mode 2.</t>
  </si>
  <si>
    <t>This contribution proposes store LBO/HR/non-roaming information in the UDM when a PDU session is established. Based on that information AMF can determine whether the handover request can be accepted or not.</t>
  </si>
  <si>
    <t>It is proposed to clarify that PDU Session information is stored in the UDM per PDU Session ID.</t>
  </si>
  <si>
    <t>This contribution proposes definition to ANDS policy and transfer mechanism from the PCF to the UE.</t>
  </si>
  <si>
    <t>Define the N2 release procedure via N3G</t>
  </si>
  <si>
    <t>Define the SR procedure which is performed after the registration procedure.</t>
  </si>
  <si>
    <t>This contribution evaluates and propose the normative NF service of NRF.</t>
  </si>
  <si>
    <t>LS to SA WG3 on authorization and authentication issues.</t>
  </si>
  <si>
    <t>23.060 CR2026R2: Handling of emergency call numbers received from WLAN</t>
  </si>
  <si>
    <t>Sony, Ericsson</t>
  </si>
  <si>
    <t>this contribution proposes to update PDU session modification procedure for clarification between session modifications in TS 23.502</t>
  </si>
  <si>
    <t>This contribution proposes UE triggered Service Request procedure for non-3GPP access in TS 23.502.</t>
  </si>
  <si>
    <t>eRelay Service for 18+</t>
  </si>
  <si>
    <t>The use case that requires MME based authorization checking solution needs to be understood</t>
  </si>
  <si>
    <t>QoS support for remote UEs over relays</t>
  </si>
  <si>
    <t>This is a discussion paper w.r.t LS from R2-1703945 on QoS support.</t>
  </si>
  <si>
    <t>[DRAFT] Reply LS on QoS support over PC5</t>
  </si>
  <si>
    <t>LS (S2-172904/R2-1703945) on QoS support of UE-to-Network Relay over LTE sidelink</t>
  </si>
  <si>
    <t>Paging remote UEs over eRelay</t>
  </si>
  <si>
    <t>Nokia, Alcatel-Lucent Shanghai Bell, ATT</t>
  </si>
  <si>
    <t>REAR work (i.e., L2 relay) includes public safety usage as well. The paper proposes the delta with R13 Prose to allow L2 relay discovery.</t>
  </si>
  <si>
    <t>REAR work (i.e., L2 relay) includes the support for voice and emergency call. This means it must be able to deal with priority issue as voice call can be eMPS associated. A key issue is defined to understand the role and requirements with L2 relay architecture w.r.t priority handling</t>
  </si>
  <si>
    <t>A proposal for a eNb control handover between Uu and PC5</t>
  </si>
  <si>
    <t>Proposes PCF services and service operations</t>
  </si>
  <si>
    <t>Proposes NEF services and service operations</t>
  </si>
  <si>
    <t>This paper proposes to allow SMS over NAS to non 3GPP access.</t>
  </si>
  <si>
    <t>This paper discusses how voice and emergency session are to be supported for 5G with option 2.</t>
  </si>
  <si>
    <t>This paper proposes that for IMS, UL CL PDU session and Multi-homing PDU sessions are not applicable.</t>
  </si>
  <si>
    <t>TEI14, DRuMS-SA2</t>
  </si>
  <si>
    <t>23.141</t>
  </si>
  <si>
    <t>12.0.0</t>
  </si>
  <si>
    <t>TEI12, PRESNC</t>
  </si>
  <si>
    <t>Nokia, Alcatel-Lucent Shanghai Bell, LG Electronics</t>
  </si>
  <si>
    <t>NICT, ATR</t>
  </si>
  <si>
    <t>This P-CR proposes initial text to section 5.18 Network Sharing in TS 23.501.</t>
  </si>
  <si>
    <t>Propose solutions for key issue #21</t>
  </si>
  <si>
    <t>This contribution is to clarify on keeping MICO mode UE in connected</t>
  </si>
  <si>
    <t>This contribution is to update mobility restriction relating to emergency services and operator services.</t>
  </si>
  <si>
    <t>This contribution discusses benefits and key-facts (pinching points) to enhance the current development of Service-based Architecture in SA WG2 and it proposes architectural modification that will enable these enhancements</t>
  </si>
  <si>
    <t>Ulises Olvera</t>
  </si>
  <si>
    <t>Alignment towards the SBI as specified in TS.23.802, extend the scope of Network Data Analytics beyond the slice-specific case (e.g., UE) and allow NWDA to subscribe to events from other NFs</t>
  </si>
  <si>
    <t>Handling of allowed NSSAI in different scenarios</t>
  </si>
  <si>
    <t>UE and network behaviour when MICO mode is not accepted by the network.</t>
  </si>
  <si>
    <t>Updates to Generic UE configuration update procedure</t>
  </si>
  <si>
    <t>Discussion and agreement whether a UE shall mandatory support Slicing feature</t>
  </si>
  <si>
    <t>Some correction to the RM REG state.</t>
  </si>
  <si>
    <t>Addressing EN that a periodic update procedure is needed for the UE which has assigned all PLMN list.</t>
  </si>
  <si>
    <t>Clarification related to periodic procedure for non 3GPP access.</t>
  </si>
  <si>
    <t>Some corrections to the dual mode registration procedure and single mode registration procedure.</t>
  </si>
  <si>
    <t>LS response to SA WG2 on the support of eDECOR for NB-IoT</t>
  </si>
  <si>
    <t>Sony, KPN</t>
  </si>
  <si>
    <t>This paper proposes a new solution for KI#5 Service Continuity</t>
  </si>
  <si>
    <t>This paper discuss potential issues when an eRemote-UE is in idle mode and proposes text for KI#6 Idle mode operation.</t>
  </si>
  <si>
    <t>Proposes a definition on PDU-CAN session</t>
  </si>
  <si>
    <t>This contribution propose to redefine SSC mode operation (per PDU session attribute) to resolve the potential problems of the current approach.</t>
  </si>
  <si>
    <t>This contribution proposes the updated procedure for N11 interaction between AMF and SMF to allocate registration area optimally considering the UPF service area.</t>
  </si>
  <si>
    <t>[DRAFT] Response LS regarding RAN support for NW slicing</t>
  </si>
  <si>
    <t>NR_newRAT, 5GS_Ph1</t>
  </si>
  <si>
    <t>:LS response to RAN WG3 LS R3-171394 on Slicing / NSSAI to RAN WG3/RAN WG2</t>
  </si>
  <si>
    <t>Nokia, Alcatel-Lucent Shanghai Bell, Telecom Italia</t>
  </si>
  <si>
    <t>this paper updates the registration procedure so that the RAN becomes aware of the Accepted NSSAI so the RAN can know whether the UE is authorized or not to use the RAN part of the slice</t>
  </si>
  <si>
    <t>This paper proposes to limit the number of simultaneous slices per UE to 8</t>
  </si>
  <si>
    <t>On the Size of the S-NSSAI</t>
  </si>
  <si>
    <t>This paper discusses the size of the S-NSSAI</t>
  </si>
  <si>
    <t>Abstract of the contribution: This paper proposes a way to handle the topic of NSI selection and function selection in a unified manner</t>
  </si>
  <si>
    <t>This paper discusses the inclusion of NSSAI in RRC msg5</t>
  </si>
  <si>
    <t>Proposes to address the issue of reporting dual connectivity charging data collection on different RATS and RAT reporting in LC state.</t>
  </si>
  <si>
    <t>Proposes solution to Handling Paging Policy differentiation in dual connectivity 3a and 3x</t>
  </si>
  <si>
    <t>Proposes Handling Paging Priority Indication in dual connectivity 3a and 3x</t>
  </si>
  <si>
    <t>Proposes to consider a RAN-based decision on activation of eDRX for a UE that is LC enabled.</t>
  </si>
  <si>
    <t>Proposes to analyse the topic of Inactivity detection in Dual connected LC UE</t>
  </si>
  <si>
    <t>Proposes to analyse the topic of migration</t>
  </si>
  <si>
    <t>Proposes to analyse the topic of Paging in dual connected UEs in LC</t>
  </si>
  <si>
    <t>Proposes an overall LC evaluation</t>
  </si>
  <si>
    <t>Asks guidance to SA WG5 on what approach to take for per RAT charging in DC for LC</t>
  </si>
  <si>
    <t>This contribution propose to remove EN on NF service evaluations.</t>
  </si>
  <si>
    <t>23.401 CR3252: Voice/Video support for 'Data Centric' UEs operating in CE Mode A/B</t>
  </si>
  <si>
    <t>23.401 CR3253: Applying Extended NAS timers based on UE's operation in CE Mode A/B</t>
  </si>
  <si>
    <t>23.401 CR3254: Clarification on mobility support between NB-IoT and GPRS</t>
  </si>
  <si>
    <t>23.228 CR1172: Adding SIP AS as the entity to determines when resource sharing is to be performed</t>
  </si>
  <si>
    <t>23.141 CR0774: IETF ref clean-up</t>
  </si>
  <si>
    <t>23.141 CR0775: IETF ref clean-up</t>
  </si>
  <si>
    <t>23.141 CR0776: IETF ref clean-up</t>
  </si>
  <si>
    <t>23.285 CR0033: Clarification on mapping between service types and V2X frequencies</t>
  </si>
  <si>
    <t>Response to RAN WG2 LS R2-1703967</t>
  </si>
  <si>
    <t>LG Electronics, Qualcomm, MediaTek, HTC</t>
  </si>
  <si>
    <t>LG Electronics, LG Uplus, Nokia, Alcatel-Lucent Shanghai Bell</t>
  </si>
  <si>
    <t>This p-CR updates the UE registration clauses to support standalone NSSF.</t>
  </si>
  <si>
    <t>LG Electronics, KDDI, SK Telecom, LG Uplus, HTC</t>
  </si>
  <si>
    <t>Qualcomm Incorporated, AT&amp;T, ZTE, Convida Wireless, Verizon UK Ltd.</t>
  </si>
  <si>
    <t>Qualcomm Incorporated, Verizon</t>
  </si>
  <si>
    <t>Qualcomm Incorporated, Huawei</t>
  </si>
  <si>
    <t>Qualcomm Incorporated, Huawei, HiSilicon</t>
  </si>
  <si>
    <t>This document is the answer to S2-172892/bbf.2017.250.01 on LS on Cooperation on 5G FMC from BBF</t>
  </si>
  <si>
    <t>Cover Sheet for TR 23.733 to TSG SA for information</t>
  </si>
  <si>
    <t>Huawei (Rapporteur)</t>
  </si>
  <si>
    <t>Cover sheet to be sent to TSG SA for information.</t>
  </si>
  <si>
    <t>Dario S. Tonesi</t>
  </si>
  <si>
    <t>This contribution proposes to release the editor notes for NR service supported by EIR.</t>
  </si>
  <si>
    <t>TS 23.501: SMF management due to far mobility</t>
  </si>
  <si>
    <t>TS 23.501: Overview on N2</t>
  </si>
  <si>
    <t>Li Zhendong</t>
  </si>
  <si>
    <t>This paper discusses the UE and network behaviour for SR only mode UE and gives the proposal.</t>
  </si>
  <si>
    <t>This paper proposes procedure for idle mobility procedure for SR mode UE and network with Nx.</t>
  </si>
  <si>
    <t>This contribution clarifies the details of SDF to QoS flow binding and QoS rule granularity</t>
  </si>
  <si>
    <t>Discussion on reflective QoS deactivation and modification</t>
  </si>
  <si>
    <t>The document analysis several options for reflective QoS deactivation and modification</t>
  </si>
  <si>
    <t>The contribution clarifies several aspects of reflective QoS, like the deactivation and modification.</t>
  </si>
  <si>
    <t>This contribution adds a description for QoS control for unstructured PDU sessions.</t>
  </si>
  <si>
    <t>Proposes to fix N7r reference to N24</t>
  </si>
  <si>
    <t>This contribution proposes to enhance the service request registration procedure for the MICO UE in the 'All PLMN' registration area to setup connection for UE</t>
  </si>
  <si>
    <t>Runxe Zhou</t>
  </si>
  <si>
    <t>This contribution corrects the wording on content of network slices, which currently could be misunderstood that a network slice is able not to include a CN part.</t>
  </si>
  <si>
    <t>For flexibility it is proposed that a Configured NSSAI can have an indication that it applies to all PLMN's that don't have a PLMN-specific Configured NSSAI.</t>
  </si>
  <si>
    <t>Andrew Bennett</t>
  </si>
  <si>
    <t>[DRAFT] Reply LS to CT WG3 on Questions for SDCI</t>
  </si>
  <si>
    <t>This contribution proposes to solve the Editor's Note on Service Area Restriction while roaming.</t>
  </si>
  <si>
    <t>Filipe Leitão</t>
  </si>
  <si>
    <t>Consideration on 5G voice continuity.</t>
  </si>
  <si>
    <t>It is a DP for voice continuity problem.</t>
  </si>
  <si>
    <t>This contribution proposes to update the registration procedure with the dual-registration mode indication.</t>
  </si>
  <si>
    <t>This P-CR proposes moving the current text of device triggering service to be a procedure and redrafting the clause 5.2.6 of 23.502.</t>
  </si>
  <si>
    <t>This P-CR proposes to remove the pre and post-conditions and current use from the drafting rules for NF services</t>
  </si>
  <si>
    <t>This contribution proposes a clause for network slicing interworking with eDECOR for an agreed key issue of Slicing.</t>
  </si>
  <si>
    <t>This contribution provides an update to the network slice selection parameters and addresses issue of the contents of the NSSAI in RRC and NAS.</t>
  </si>
  <si>
    <t>Network Slice Instance from SA WG2 perspective</t>
  </si>
  <si>
    <t>This contribution clarifies network slice instance from SA WG2 perspective</t>
  </si>
  <si>
    <t>This contribution propose a Xn-like handover procedure for N2 based Intra AMF, inter NG-RAN node handover procedure</t>
  </si>
  <si>
    <t>This contribution proposes to agree the service provided by AUSF</t>
  </si>
  <si>
    <t>This contribution proposes to clarify the PDU session ID used for handover between 3GPP and non 3GPP.</t>
  </si>
  <si>
    <t>This contribution proposes to add DSCP marking policy to the UE. The UE can use the DSCP to decide the QoS profile for the uplink packets.</t>
  </si>
  <si>
    <t>Discusses the consequence of NWu release</t>
  </si>
  <si>
    <t>Specifies a new procedure for registration via untrusted non-3GPP access</t>
  </si>
  <si>
    <t>Provides some changes to the PDU session establishment procedure</t>
  </si>
  <si>
    <t>Asks RAN WG3 and CT WG4 to update their specifications. Suggest that they align with the CT WG1 value.</t>
  </si>
  <si>
    <t>Thoughts on latency related updates for EPC_DC_NR</t>
  </si>
  <si>
    <t>HSS or PGW control of 'per RAT data volume reporting'</t>
  </si>
  <si>
    <t>Provision of UE Usage Type to RAN to assist RAN resource prioritisation between user groups</t>
  </si>
  <si>
    <t>This paper proposes to update the Edge Computing to include DNAI feature defined in Section 5.6.7 Application Function influence on Traffic routing.</t>
  </si>
  <si>
    <t>Chia-Lin Lai</t>
  </si>
  <si>
    <t>Abstract of the contribution: This contribution proposes to remove description from the Editor's note in Section 5.15.1.</t>
  </si>
  <si>
    <t>This contribution proposes an update to Key Issue 5 related to service continuity when a eRelay-UE handover to another eNB</t>
  </si>
  <si>
    <t>3GPP PS Data Off - Status and Way Forward</t>
  </si>
  <si>
    <t>Status and Way Forward for 3GPP PS Data Off phase 2</t>
  </si>
  <si>
    <t>This contribution proposes updates on Xn based handover procedure.</t>
  </si>
  <si>
    <t>Proposes a solution for mobility in the EPC =&gt; 5GC direction</t>
  </si>
  <si>
    <t>Proposes to allow selective PDU Session mobility with Dual registration interworking.</t>
  </si>
  <si>
    <t>Update on SID on Access Traffic Steering, Switch and Splitting support in the 5G system architecture</t>
  </si>
  <si>
    <t>Proposes to extend the ATSSS scope to include the case of Dual-registration mode for 5GS-EPS interworking. Revision of S2-172851</t>
  </si>
  <si>
    <t>This document aims to clarify the description of NF discovery and selection in 6.3.1, considering topology hide in roaming case and NF selection case based on complicated condition.</t>
  </si>
  <si>
    <t>Addressing editor's notes in S2-172812</t>
  </si>
  <si>
    <t>Cisco Systems, Inc., Ericsson, Intel, ZTE</t>
  </si>
  <si>
    <t>This document focuses on the few remaining open aspects, which have been captured as Editor's notes in the endorsed S2-172812 during SA WG2#120 and proposes a way forward.</t>
  </si>
  <si>
    <t>Proposes changes to TS 23.501 in line with the updated principles for N2 in S2-173528</t>
  </si>
  <si>
    <t>Proposes changes to TS 23.502 in line with the updated principles for N2 in S2-173528</t>
  </si>
  <si>
    <t>[DRAFT] LS on N2 requirements and procedures</t>
  </si>
  <si>
    <t>LS to RAN WG3 on N2 requirements and procedures.</t>
  </si>
  <si>
    <t>Updates criteria</t>
  </si>
  <si>
    <t>Proposes a complement to one of the architecture reference figures</t>
  </si>
  <si>
    <t>Proposes an amendment to solution #7 on RAT Restriction feature handling in EPS</t>
  </si>
  <si>
    <t>0.4.1</t>
  </si>
  <si>
    <t>Proposes an amendment to solution #5 on QoS differentiation for trusted WLAN</t>
  </si>
  <si>
    <t>Discussion on the Design Guidelines for Specifying NF Services and NF Service Operations - Pseudo CR on TS 23.502</t>
  </si>
  <si>
    <t>23.214 CR0038: Corrections and clean up for 23.203 related message flows</t>
  </si>
  <si>
    <t>23.214 CR0039: Corrections and clean up for 23.060 related message flows</t>
  </si>
  <si>
    <t>23.214 CR0040: Corrections and clean up for 23.402 related message flows</t>
  </si>
  <si>
    <t>23.682 CR0322: Enable minimum time interval for Continuous Location Reporting</t>
  </si>
  <si>
    <t>23.682 CR0323: T8 Direct Model scenario clarified</t>
  </si>
  <si>
    <t>23.401 CR3255: Updated scope for Dual Connectivity with other RATs</t>
  </si>
  <si>
    <t>23.401 CR3256: Subscription control for EPC_DC_NR after handover from UTRAN/GERAN</t>
  </si>
  <si>
    <t>23.401 CR3257: UE capability handling for EPC_DC_NR</t>
  </si>
  <si>
    <t>23.401 CR3258: Per EPS bearer, RAN selection of DC (or non-DC) usage</t>
  </si>
  <si>
    <t>WITHDRAWN: it needs to be approved at early of the week and send out to CT WG3 for finishing stage-3 SDCI work in Rel-14.</t>
  </si>
  <si>
    <t>WITHDRAWN: It is a study proposal for encrypted traffic detection and verification as 5G Phase-2 SID.</t>
  </si>
  <si>
    <t>WITHDRAWN: This contribution provides procedure of dual registration solution.</t>
  </si>
  <si>
    <t>Intel, Qualcomm Incorporated, Huawei</t>
  </si>
  <si>
    <t>LG Electronics, Ericsson</t>
  </si>
  <si>
    <t>This pCR adds the periodic as well as the per bearer reporting of counters for charging.</t>
  </si>
  <si>
    <t>This pCR provide procedures for solution #6</t>
  </si>
  <si>
    <t>This pCR proposes an evaluation for solution #6</t>
  </si>
  <si>
    <t>This pCR proposes an update of the evaluation for solution #8</t>
  </si>
  <si>
    <t>Ericsson, Sony, Qualcomm, LG Electronics, MediaTek</t>
  </si>
  <si>
    <t>WITHDRAWN: This paper discusses the information elements that enable the AMF knows the policy decisions made by the Policy Control Function (PCF) for Access and Mobility Control.</t>
  </si>
  <si>
    <t>WITHDRAWN: This paper discusses the information elements that enable the SMF knows the policy decisions made by the Policy Control Function (PCF)in 5GC at PDU session level.</t>
  </si>
  <si>
    <t>Orange, Nokia, Alcatel-Lucent Shanghai Bell</t>
  </si>
  <si>
    <t>Ericsson, Verizon, Nokia, Samsung, LG Electronics</t>
  </si>
  <si>
    <t>WITHDRAWN: This paper proposes updates to 3GPP TS 23.502 to align UDM Service definition in Service Based Architecture.</t>
  </si>
  <si>
    <t>Ericsson, Huawei</t>
  </si>
  <si>
    <t>WITHDRAWN: This contribution updates the local UPF relocation procedures using UL CL in TS 23.502.</t>
  </si>
  <si>
    <t>Nokia, Alcatel-Lucent Shanghai Bell, AT&amp;T, SK Telecom</t>
  </si>
  <si>
    <t>Proposes way forward and proposal to resolve SDF to QoS flow binding.</t>
  </si>
  <si>
    <t>Roaming architecture for Location Services requested to the VPLMN</t>
  </si>
  <si>
    <t>Procedure for a roaming UE to get the list of preferred networks and RAT based on information provided by its home network.</t>
  </si>
  <si>
    <t>This P-CR proposes update of Editor's note of dual-registration mode for specific services which don't need 5G level performance.</t>
  </si>
  <si>
    <t>New WID for Enhancements to the Service-Based 5G System Architecture</t>
  </si>
  <si>
    <t>Revised in S2-173546</t>
  </si>
  <si>
    <t>Revision of S2-171678 from S2-120. Revised in S2-173546</t>
  </si>
  <si>
    <t>C:\Meetings\SAWG2\TSGS2_121_Hangzhou\_Orig_Fmt</t>
  </si>
  <si>
    <t>C:\Meetings\SAWG2\TSGS2_121_Hangzhou\CRs</t>
  </si>
  <si>
    <t>C:\Meetings\SAWG2\TSGS2_121_Hangzhou\Docs</t>
  </si>
  <si>
    <t>Ericson, Nokia</t>
  </si>
  <si>
    <t>WITHDRAWN: This contribution is to clean up the FFSs of Solution 6.1.4B in TR 23.733.</t>
  </si>
  <si>
    <t>This contribution proposes the development of a new clause (5.16.X) titled 'Mission Critical Services' for inclusion under existing clause 5.16 ('Support for specific services') in draft TS 23.501. It is proposed to develop the needed technical content for clause 5.16.X via initial development of a new informative annex to draft TS 23.501 to capture technical agreements concerning how the 5G system architecture capabilities are functionally used to support Mission Critical Services.</t>
  </si>
  <si>
    <t>Relationship of NSSAI and NSI and High-level control flows overview</t>
  </si>
  <si>
    <t>China Mobile, CATT</t>
  </si>
  <si>
    <t>InterDigital Inc.</t>
  </si>
  <si>
    <t>Proposal to indicate to the UE during the registration procedure that there may be MT pending data or signalling.</t>
  </si>
  <si>
    <t>The network should be able to indicate whether the UE always performing registration update before sending Service Request when it assigns 'all PLMN' registration area.</t>
  </si>
  <si>
    <t>Propose that the SMF notifies the PCF of the UE's IP prefix allocation/release in case of multihoming PDU session.</t>
  </si>
  <si>
    <t>Proposal to prevent the UE from establishing session resources using registration procedure or Service Request procedure while the UE is in a non-allowed area</t>
  </si>
  <si>
    <t>WITHDRAWN: Align the stage 2 handling of PDN connection restricted flag with the already specified behaviour in stage 3</t>
  </si>
  <si>
    <t>Revision of S2-170143. Wrong Release requested. Replaced in S2-173255 WITHDRAWN</t>
  </si>
  <si>
    <t>WITHDRAWN: TS 23.502: PDU sessions handling for LADNs</t>
  </si>
  <si>
    <t>WITHDRAWN: The P-CR discusses the use of NSSAI in the slicing mechanisms</t>
  </si>
  <si>
    <t>WITHDRAWN: Addresses QoS flow synchronization</t>
  </si>
  <si>
    <t>WITHDRAWN: : the P-CR introduces clarifications to the MICO mechanism</t>
  </si>
  <si>
    <t>InterDigital, Inc.</t>
  </si>
  <si>
    <t>Baniel</t>
  </si>
  <si>
    <t>Uri</t>
  </si>
  <si>
    <t>uri.baniel@oracle.com</t>
  </si>
  <si>
    <t>Bharatia</t>
  </si>
  <si>
    <t>Jayshree</t>
  </si>
  <si>
    <t>jayshree.b@partner.samsung.com</t>
  </si>
  <si>
    <t>Drevon</t>
  </si>
  <si>
    <t>nicolas.drevon@nokia.com</t>
  </si>
  <si>
    <t>Faccin</t>
  </si>
  <si>
    <t>Stefano</t>
  </si>
  <si>
    <t>sfaccin@qti.qualcomm.com</t>
  </si>
  <si>
    <t>Kiss</t>
  </si>
  <si>
    <t>kkiss@apple.com</t>
  </si>
  <si>
    <t>Nanjing Ericsson Panda Com Ltd</t>
  </si>
  <si>
    <t>Mademann</t>
  </si>
  <si>
    <t>frank.mademann@huawei.com</t>
  </si>
  <si>
    <t>Ronneke</t>
  </si>
  <si>
    <t>Hans</t>
  </si>
  <si>
    <t>hans.ronneke@ericsson.com</t>
  </si>
  <si>
    <t>Thiebaut</t>
  </si>
  <si>
    <t>Laurent</t>
  </si>
  <si>
    <t>laurent.thiebaut@nokia.com</t>
  </si>
  <si>
    <t>Varma</t>
  </si>
  <si>
    <t>Vijay</t>
  </si>
  <si>
    <t>vvarma@vencorelabs.com</t>
  </si>
  <si>
    <t>WITHDRAWN: Attach procedure along with PDU session activation.</t>
  </si>
  <si>
    <t>Huawei, HiSilicon, Samsung, Convida Wireless, Nokia, Alcatel-Lucent Shanghai Bell</t>
  </si>
  <si>
    <t>Summary of change: Removed the text in which it is assumed that a UE in connected mode has a Control Plane data back-off timer running. Added that a successful paging stops the back-off timer (for a UE in idle mode).</t>
  </si>
  <si>
    <t>Summary of change: Remove UE-AMBR from the signalling for Inter-UE QoS for NB-IoT UEs using Control Plane CIoT EPS Optimisation</t>
  </si>
  <si>
    <t>Summary of change: This CR proposes if UE supports CE mode B and UE's usage setting is changed from 'Data Centric' to 'Voice Centric' (or vice versa) then the UE shall update radio capability at the MME as per the procedure defined in clause 5.11.2.</t>
  </si>
  <si>
    <t>Summary of change: Replaced TATD with TTRI</t>
  </si>
  <si>
    <t>Summary of change: Replaced TATD with TTRI  Added TLTRI to step 1 of both procedures so that the SCEF can refer back to the original 'Set the chargeable party at session set-up' procedure in step 3 of the 'Change the chargeable party during the session' procedure.  Normalized the notes that talk about notifying the SCS/AS if authorization fails.</t>
  </si>
  <si>
    <t>Summary of change: Replaced SCS/AS Refernce ID with TTRI  Removed the note that says SCS/AS - SCEF interaction is out of scope  Normalized the notes that talk about notifying the SCS/AS if authorization fails.  Removed the part of the note that says 'The concept of referencing a pre-defined QoS is specified by OMA in the RESTful Network API for Quality of Service'</t>
  </si>
  <si>
    <t>Summary of change: Maintain a 1 to1 mapping between an EPC dedicated S2b bearer and a child SA between UE an untrusted WLAN access over SWu.</t>
  </si>
  <si>
    <t>Summary of change: Maintain a 1 to1 mapping between an EPC dedicated S2a bearer and a WLCP bearer between UE and trusted WLAN access over SWw.</t>
  </si>
  <si>
    <t>Summary of change: Includes the necessary support in PCC for Data Off Phase 2  Some correction for Data Off function in Rel-14.</t>
  </si>
  <si>
    <t>Summary of change: This CR specifies the needed changes for E-UTRAN to support DATA Off Phase 2. Additionally, there are some bug fixes for text in the wrong steps.</t>
  </si>
  <si>
    <t>Adds missing aspects in SCEF description (clause 4.4.8).</t>
  </si>
  <si>
    <t>Summary of change: Remove SCEF ID and SCEF Reference ID from Nu interface</t>
  </si>
  <si>
    <t>Rel-14 mirror CR: Summary of change: Remove SCEF ID and SCEF Reference ID from Nu interface</t>
  </si>
  <si>
    <t>Summary of change: 1) It is proposed that the caching timer is configured at the PFDF per Application identifier based on SLA. The PFDF sends the caching timer value to PCEF/TDF. If there is no caching timer value is provided by PFDF, the PFDF uses the default caching timer value. 2) If only push mode is supported in the PLMN, if the Allowed Delay is shorter than the caching timer value, the PFDF sends response to SCEF with indication that the Allowed Delay is shorter than the caching timer value and may still store the PFD(s) for pull request from PCEF/TDF. 3) It is propsed that push mode, pull mode or a combination of pull and push mode may be supported if the feature is supported within a PLMN.  Additional changes in rev4: 4) Clarify that SCEF treats the request from SCS/AS based on SLA and does not need to be aware of actual default caching time or what mode (push, pull etc) is used by PFDF. The SCEF may authorizes the request from ASP based on SLA. 5) Clarify that PFDF has the default caching time (in case pull mode is used) and use it to determine whether request from SCEF can be satisfied. 6) Remove text on limited number of application-specific caching times 7) Correcting removal of PFD(s) when last PCC/ADC rule is deactivated</t>
  </si>
  <si>
    <t>Summary of change: Corrections and clarifications on how PFDs can be updated, further detailing how all PFDs associated with an application identifier and a subset of PFDs associated with an application identifier can be provided.</t>
  </si>
  <si>
    <t>Summary of change: When a UE that support CE-modeB changes from 'data centric' to 'voice centric' it needs to update</t>
  </si>
  <si>
    <t>Rel-14 mirror CR: Summary of change: When a UE that support CE-modeB changes from 'data centric' to 'voice centric' it needs to update</t>
  </si>
  <si>
    <t>Summary of change: Include in SCS/AS to BMSC signalling the UE Capability for MBMS, which comprises the UE Category Info and the UE Coverage Level for MBMS</t>
  </si>
  <si>
    <t>Rel-15 mirror CR: Summary of change: Include in SCS/AS to BMSC signalling the UE Capability for MBMS, which comprises the UE Category Info and the UE Coverage Level for MBMS</t>
  </si>
  <si>
    <t>Summary of change: Removed notes that say that the SCEF - SCS/AS Interface is out of 3GPP scope.  The messages from the SCEF in the 'request procedure for one-time or continuous reporting of network status' procedure and the 'the report procedure for continuous reporting of network status' have the same names but they are initiated by different event. Updated the message names so that they are distinct.  Updated the transaction ID name (SCS/AS Reference ID) to be consistent with the new transaction ID names that were created for NAPS (TTRI and TLTRI)  In step 2 of the 'request procedure for one-time or continuous reporting of network status' procedure there was a note that covered the case where the request from the SCS/AS was not authorized. Moved this text into step 2 so that it is not a note.</t>
  </si>
  <si>
    <t>Summary of change: Replaced SP Refernce ID with TTRI  Removed the plural options after SCEF Reference ID(s) and SP Reference ID(s)</t>
  </si>
  <si>
    <t>Summary of change: 1. Removed the note that says that SCEF-SCS/AS interaction is out of scope.    2. Changed SCS/AS Reference ID to TLTRI for the configuration and TTRI for the transaction  3. Added a note explaining the purpose of the NIDD Destination address and changed the name to T8 Destination Address  4. Updated step six to show that the SCEF can provide the maximum packet size to the SCS/AS  5. Updated the NIDD Configuration and NIDD Authorisation Update procedures to show that the SCEF performs a T6a Connection release if the NIDD Configuration is deleted or removed.  6. Normalized Notes that discuss SCEF behaviour.   7. Added a Reliable Data Service Indication indication to the SCS/AS from the SCEF.  8. Explained that NIDD Configuration procedure is recommended to come first so that MO data does not fail  9. Add an optional parameter so that the SCS can configure what it prefers the SCEF to do when MT data is received and no PDN connection has been established with the UE.  Changes since Endorsed S2-171397: 10. Added to capture the issue of how the SCEF knows which PDN connection to use is FFS.  11. Changed the name of NIDD Destination Address to T8 Destination Address   12. Updated step 3 to clarify that the APN is determiend based on a mapping from SCS/AS Identity User Identity. The mapping is defiened by local policies.  13. Added a sentence to say that 'If no maximum packet size was provided to the UE by the SCEF, the SCEF sends a default configured max packet size to SCS/AS'  14. Normalized the note that said that MT NIDD data could be contained in the configuration message and that when it is included the MT procedure can be used.   Changes since approved Rev 1: 15. Added APN to step 1 of the NIDD authorisation update procedure</t>
  </si>
  <si>
    <t>Summary of change: Changes after approved Rev 1: 1. Updated the final step to say that the MT MIDD Response is still sent if an acknowldgement is not recevied.  2. Updated step 7 to say that the message is sent if data has not ben purged.</t>
  </si>
  <si>
    <t>Summary of change: This CR adds a T8 procedure configuring parameters.</t>
  </si>
  <si>
    <t>Summary of change: Fixed the text (copied the same changes from S2-172348).</t>
  </si>
  <si>
    <t>Summary of change: Updated the description of the Reliable Data Service to make it clear that the protocol uses a header to acknowldge delviery, request acknowldfgment, etc.  Added text to say that the header is used to identify the application on the originator and identify the application on the receiver.  Added text to point out that the application identifiers and whether an acknowledgement was requested is to be reflected in SCEF CDRs.</t>
  </si>
  <si>
    <t>Rel-15 mirror CR: Summary of change: Updated the description of the Reliable Data Service to make it clear that the protocol uses a header to acknowldge delviery, request acknowldfgment, etc.  Added text to say that the header is used to identify the application on the originator and identify the application on the receiver.  Added text to point out that the application identifiers and whether an acknowledgement was requested is to be reflected in SCEF CDRs.</t>
  </si>
  <si>
    <t>Summary of change: Adding the configuration parameters to allow the UE to be configured on the privacy requirements per application, i.e. PSID/ITS-AID, and update the UE behaviour to make the privacy support optional.</t>
  </si>
  <si>
    <t>Qualcomm Incorporated, LG Electronics, Nokia</t>
  </si>
  <si>
    <t>Summary of change: Performs changes to allow reporting of 'Secondary RAT' 'data volume' for secondary RAT being 5G NR</t>
  </si>
  <si>
    <t>Summary of change: Introduced SGW/PGW selection in consideration of the use of NR as a secondary RAT. Also introduced DÉCOR/eDECOR to support DCN selection with NR access.</t>
  </si>
  <si>
    <t>Summary of change: Informative annex added listing supported functions and procedures for NB-IoT RAT and whether these are required for the UE and the network. Dedicated bearers are not supported</t>
  </si>
  <si>
    <t>Summary of change: In subclase 4.3.2 'mapping between service type and V2X frequencies' has been added to the list of parameters for V2X communication that can be configured in the UE; In subclause 4.4.1.1.2 a new subbullet under bullet 3) (Policy/parameters for V2X communication over PC5 reference point) has been added to include 'mapping of service types and V2X frequencies' Some editorial changes.</t>
  </si>
  <si>
    <t>Summary of change: The ePDG or TWAN selects the PDN GW based on the UE Usage type and the APN.</t>
  </si>
  <si>
    <t>Rel-14 mirror CR: Summary of change: The ePDG or TWAN selects the PDN GW based on the UE Usage type and the APN.</t>
  </si>
  <si>
    <t>Summary of change: The additional procedure described above is specified.  Changes affect the following messages: - Update-Location-Answer and Insert-Subscriber-Data-Answer (S6a) - Create Session Request and Modify Bearer Request (S11, S5, S8)</t>
  </si>
  <si>
    <t>Summary of change: The additional procedure described above is specified.  Changes affect the following messages: - Update-Location-Answer and Insert-Subscriber-Data-Answer (S6a) - Create Session Request and Modify Bearer Request (S11, S5, S8) - Create PDP Context Request and Update PDP Context Request (Gn) - Map_Update_Location and Map-Insert-Subscriber-Data (Gr)</t>
  </si>
  <si>
    <t>Summary of change: The PCC related mechanism in the additional procedure described above is specified: - The PCRF may receive Filtering information from the PGW; - .The Filtering information received for the PDN connection takes precedence over the information pre-configured in PCRF.</t>
  </si>
  <si>
    <t>Summary of change: The notification to SCEF instead of HSS and the figure 5.7.1.2-1 are corrected.</t>
  </si>
  <si>
    <t>Rel-14 mirror CR: Summary of change: The notification to SCEF instead of HSS and the figure 5.7.1.2-1 are corrected.</t>
  </si>
  <si>
    <t>Rel-15 mirror CR: Summary of change: The notification to SCEF instead of HSS and the figure 5.7.1.2-1 are corrected.</t>
  </si>
  <si>
    <t>Summary of change: The additional change in this r4 is the removal of copy-pasted text that was not shown with revision marks. The technical change is the same as before, but this copy-pasted duplication of the existing text paragraphs in clause 4.5.13.1 is removed in this version.   Updated the Loss of Connectivity Monitoring Configuration Procedure to say that when a Maximum Detection Time is provided and a Maximum Latency value was previously provided, the HSS uses the smaller of the two.  The UE Reachability Monitoring Configuration Procedure already says that any previously configured Loss of Connectivity Monitoring Event configuration should be deleted. Added text to clarify that the Maximum Response should be deleted along with the Loss of Connectivity Monitoring Event configuration.  Added a warning that eDRX cannot extend the UEs power saving sleep cycle beyond Periodic TAU timer.   The additional change in r4 is to remove superfluous text at the end of clause 4.5.13.1.</t>
  </si>
  <si>
    <t>Summary of change: Reference specifications will be added.  The charging description will be simplified by merging the existing Charging clauses for MONTE and NIDD at SCEF, with the new charging for T8 due to NAPS WID.</t>
  </si>
  <si>
    <t>Summary of change: It is specified that for VoLTE redirection, the eNB shall use the cause 'Inter-RAT redirection'.</t>
  </si>
  <si>
    <t>Summary of change: New procedures on Sy session termination is introduced to support Case 1&amp;2. Spending Limit Report procedure is updated to support Case 3</t>
  </si>
  <si>
    <t>Summary of change: Description on PCC/ADC related functions are updated to clarify tranfic handling rules and its usage Adding Rule ID attribute into URR</t>
  </si>
  <si>
    <t>Rel-14 mirror CR: Summary of change: New element has been added to the MME information storage in Rel-14 by another CR, but this CR puts the PDN Connection Restriction in the same place in the queue as in Rel-13. This is why it does not occur as the last element in the Rel-14 list of attributes that are common to the subscriber identified by IMSI.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 4. Emergency attach is exempt of PDN connenction restriction.</t>
  </si>
  <si>
    <t>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 4. Emergency attach is exempt of PDN conenction restriction.</t>
  </si>
  <si>
    <t>Summary of change: Removes the Control Plane data back-off timer treatment in connected mode.</t>
  </si>
  <si>
    <t>Summary of change: - negotiation of dual-registration mobility mode during attach - acceptance of early-attach  - updates to pdn connection to extend it beyond non-3GPP accesses</t>
  </si>
  <si>
    <t>Summary of change: Introducing a NAS indicator representing the local 3GPP operator policy allowing the use of additional emergency numbers/types received via WLAN to detect emergency calls.</t>
  </si>
  <si>
    <t>Summary of change: The UE Capability for MBMS, which comprises the UE Category Info and the UE Coverage Level for MBMS, is included in the MBMS Session Start Request and in the MBMS Session Update Request messages.</t>
  </si>
  <si>
    <t>Summary of change: This CR proposes that 'data centric' UE, operating in CE mode B, will not initiate any IMS voice/video call. Such UE will also deregister from IMS server for voice/video services if any MT voice/video call is recived if operating in CE mode B and should register back when radio conditions are suitable for IMS voice/video services.</t>
  </si>
  <si>
    <t>Summary of change: 1, Clarify support of mobility event between NB-IoT and GPRS. 2, Correct a description error.</t>
  </si>
  <si>
    <t>Summary of change: This CR adds that SIP AS can also determine the resource sharing.</t>
  </si>
  <si>
    <t>Summary of change: Remove RFC 3265 and TS 23.234 from the reference section.</t>
  </si>
  <si>
    <t>Rel-13 mirror CR: Summary of change: Remove RFC 3265 and TS 23.234 from the reference section.</t>
  </si>
  <si>
    <t>Rel-14 mirror CR: Summary of change: Remove RFC 3265 and TS 23.234 from the reference section.</t>
  </si>
  <si>
    <t>Summary of change: Reflecting this RAN WG2 agreement to stage 2 specifications so corresponding stage 3 work will take this requirement into acount.</t>
  </si>
  <si>
    <t>Summary of change: The following terminology alignments are proposed: - The term Sxc session is replaced by Sx session - Sx parameters is used instead of concrete parameters to keep the message flow clause independent from the Sx parameter clause  The following corrections are proposed: - The interaction with the OCS can be performed before the interaction with the respective UP function and thus one CP function to UP function message exchange can be saved. The IP-CAN session establishment and modification procedures are updated accordingly. - In figure 6.3.2.3, the PGW-U and the direction of the Sx messages is corrected</t>
  </si>
  <si>
    <t>Summary of change: The following terminology alignments are proposed: - The term Sxa/b session is replaced by Sx session - A typo ('Terminatio') is corrected in figure 6.3.4.1  The following corrections are proposed: - The headings are updated by replacing PDP context with PDN connection so that the relation to the Sx session is clearer - For the following procedures the usage of the Sx session establishment procedure is mentioned:  - MS Initiated PDP Context Deactivation Procedure for A/Gb mode (without Teardown Ind). - MS Initiated PDP Context Deactivation Procedure for Iu mode (without Teardown Ind). - SGSN-initiated PDP Context Deactivation Procedure (without Teardown Ind). - GGSN-initiated PDP Context Deactivation Procedure (without Teardown Ind). - IPv6 Stateless Address Autoconfiguration Procedure. - Secondary PDP Context Activation Procedure for A/Gb mode. - Secondary PDP Context Activation Procedure for Iu mode. However, an Sx session already exists in those situations and therefore, the Sx session can be modified. Consequently, those procedures can be covered by 6.3.4.2.</t>
  </si>
  <si>
    <t>Summary of change: The following terminology alignments are proposed: - The term Sxb/Sxc session is replaced by Sx session  The following corrections are proposed: - The procedures with GTP based S2a establishment are aligned with the structure of the procedure documented in 23.402 (which shows two variants) - In several procedures, the Sx session related procedure is now executed after the interaction with the PCRF - In the handover procedures, the Sx session modification procedure is executed instead of the Sx establishment procedure as the PGW-U as well as the Sx session can remain the same</t>
  </si>
  <si>
    <t>Summary of change: For Continuous Location Reporting, new parameter 'Minimum Monitoring Interval' is added. Also, a NOTE 1 on the recommended use of the new parameter is added.</t>
  </si>
  <si>
    <t>Summary of change: The T8 SCEF communication for the Direct Model scenario is clarified</t>
  </si>
  <si>
    <t>Summary of change: Adds: 'The Evolved Packet System also provides support for the E-UTRAN to control a Dual Connectivity radio connection that uses a combination of E-UTRA and another radio access technology (e.g. NR). ' to the end of the Scope.</t>
  </si>
  <si>
    <t>Summary of change: After a successful handover from GERAN/UTRAN to E-UTRAN, the UE will perform a TAU, and then the HSS can update the MME Subscription Data. The MME will then send the updated Handover Restriction List to the E-UTRAN.</t>
  </si>
  <si>
    <t>Summary of change: Text is added to the 'UE Radio Capability Handling' clause 5.11.2 to indicate that the NR capabilities are embedded within the existing IE that the MME stores.</t>
  </si>
  <si>
    <t>Summary of change: Text is added to clarify that: - the E-UTRAN controls whether to use DC or not. - the E-UTRAN makes a per-EPS bearer choice on the type of bearer ('locked to master cell's RAT'; 'locked to secondary cell', 'bearer split in the RAN between master and secondary') to use. - that the CN can't tell whether the S1-U terminates on a secondary cell, or, a dual-IP address master cell</t>
  </si>
  <si>
    <t>Summary of change: Changes in rev3: - Corrected numbering of NOTE in 4.9.2 - Editorial correction to add non-breaking spaces when referencing to 'steps' and 'clauses' and other TSs. - Removed accounting/charging related sections (2, 4.5.6.4, 4.9.x, 5.13.7) agreed in rev2 (@SA WG2#120) which are now covered in new CR - (Rel-14 CR0289 agreed from SA WG2#120, Rel-15 mirror CR0290r2 endorsed) Added the exchange of suggested number of packets in the UE reachability monitoring configuration call flow.  - (Re-14 CR0289 agreed from SA WG2#120, Rel-15 mirror CR0290r2 endorsed) Added text to clarify that the Monitoring Event Configuration procedure can be used to configure parameters without configuring a monitoring event. - (Rel-14 CR0299 agreed from SA WG2#120, Rel-15 mirror CR0300r3 endorsed) Updated MONTE: UE Reachability Procedure to check for Maximum Latency being in operator defined range.  - (Rel-14 CR0299 agreed from SA WG2#120, Rel-15 mirror CR0300r3 endorsed) Added a NOTE that eDRX cannot extend the UEs power saving sleep cycle beyond Periodic TAU timer. - (Rel-14 CR0291 agreed from SA WG2#120, Rel-15 mirror CR0292r1 endorsed) HSS can suspend, resume or cancel monitoring. Clarification that HSS requested suspend or resume does not affect the monitoring event expiry criteria, and that the HSS requested cancel is interpreted as expiry of the monitoring request. - Clarified handling of reported UE location on T8 for Location Reporting Monitoring Event. - Corrected reference to 5.6.3.1 steps 3a-3b in step 3 and 6 of 5.6.3.3. - Clarified in 5.6.5 Step 2a that it is the Rx session, not SCEF Reference ID which is used as the identifier to retrieve corresponding T8 session context. Correspondingly, SCEF Reference ID is also removed from 5.6.4.2 list of parameters used in these procedures, and put back into list of unused parameters (per Rel-14 TS 23.682). - Clarified in 5.6.1.1 step 6 that MME notifies HSS of error cause; not SCEF.</t>
  </si>
  <si>
    <t>This discussion paper analyses the issues raised by CT WG1 in their LS S2-172897 and proposes some changes vs. TS 23.401.</t>
  </si>
  <si>
    <t>[DRAFT] Reply LS on congestion control for transport of user data via the control plane in CONNECTED mode</t>
  </si>
  <si>
    <t>To: CT WG1. Attachment: S2-172953</t>
  </si>
  <si>
    <t>In this contribution, we propose some corrections to the NF services provided by the UDM in TS 23.502 with regards to the NF services definition criteria that were already agreed in TS 23.501</t>
  </si>
  <si>
    <t>Support for device not using E-UTRA.</t>
  </si>
  <si>
    <t>Discusses the 'low latency' related work that is needed as part of the EPC_DC_NR work item.</t>
  </si>
  <si>
    <t>Builds on agreements at the last meeting documented in S2-172322. Discusses aspects of how the functionality is activated.</t>
  </si>
  <si>
    <t>Problem:  No current tools available to solve this. - Current QoS information is 'abstract' and relates primarily to that UE - RAN does know the 'group' of the UE - RAN does not have visibility of the IMSI - RFSP/SPID parameter is intended for control of idle mode behaviour - not connected mode - and its coding is not great for extensibility. Proposed Solution:  - Send the 'UE Usage Type' to the RAN at RRC Connection Establishment. Changes needed: - store 'UE Usage Type' in MME - send in all S1 connection establishment signalling procedures - send from source to target eNB in X2 handover.</t>
  </si>
  <si>
    <t>[DRAFT] Reply LS on UE capabilities for MBMS</t>
  </si>
  <si>
    <t>[DRAFT] Reply LS to LS on paging remote UEs over relays</t>
  </si>
  <si>
    <t>George Foti</t>
  </si>
  <si>
    <t>[DRAFT] Reply LS on Questions for SDCI</t>
  </si>
  <si>
    <t>[DRAFT] LS on support of eDECOR for NB-IoT</t>
  </si>
  <si>
    <t>[DRAFT] LS on 5GS QoS model</t>
  </si>
  <si>
    <t>[DRAFT] Reply LS on Reply LS to RAN WG3 on support of redirection for VoLTE</t>
  </si>
  <si>
    <t>5GS_Ph1, 5GS_Ph1-CT, SMARTER</t>
  </si>
  <si>
    <t>[DRAFT] Response LS on slice re-mapping during connected mode mobility</t>
  </si>
  <si>
    <t>[DRAFT] LS on authentication for FS_REAR</t>
  </si>
  <si>
    <t>Deng Qiang</t>
  </si>
  <si>
    <t>[DRAFT] Response LS to RAN WG2 on support of eDECOR for NB-IoT</t>
  </si>
  <si>
    <t>eDECOR</t>
  </si>
  <si>
    <t>[DRAFT] Reply LS to RAN WG2 questions on paging remote-UEs via relay-UEs</t>
  </si>
  <si>
    <t>[DRAFT] LS on RAT-based charging in Dual connectivity for Light Connection</t>
  </si>
  <si>
    <t>[DRAFT] LS reply on Cooperation on 5G FMC</t>
  </si>
  <si>
    <t>[DRAFT] Request to update maximum data rate values in EPS</t>
  </si>
  <si>
    <t>EDCE5, 5GS_Ph1</t>
  </si>
  <si>
    <t>BlackBerry UK Ltd</t>
  </si>
  <si>
    <t>Ericsson, Nokia, Alcatel-Lucent Shanghai Bell</t>
  </si>
  <si>
    <t>WITHDRAWN: eNB cannot distinguish between the UE support of UP CIoT EPS Optimisation and normal S1-U user plane.</t>
  </si>
  <si>
    <t>WITHDRAWN: Proposal to consider primarily those RRC-INACTIVE scenarios that are transparent to CN, and leave paging delegation to CN for lower priority for later consideration.</t>
  </si>
  <si>
    <t>23.501: Update to MICO mode</t>
  </si>
  <si>
    <t>23.501: MICO UEs with 'all-PLMN' registration area</t>
  </si>
  <si>
    <t>23.502: UE IPv6 prefix allocation/release notification to the PCF</t>
  </si>
  <si>
    <t>23.501: Access network discovery &amp; selection policy delivery via User Plane</t>
  </si>
  <si>
    <t>23.501: Update to Mobility Restrictions</t>
  </si>
  <si>
    <t>23.501: Update of criteria's for service definition in TS 23.501</t>
  </si>
  <si>
    <t>23.501: Addition of N11 in SBA for SM NAS messages</t>
  </si>
  <si>
    <t>23.729: Amendment to Solution #7 to Key issue #5 on Secondary RAT Restriction feature handling in EPS</t>
  </si>
  <si>
    <t>23.751: Amendment to Solution #5 to Key issue #4: using WLCP for sending TFTs to UE for trusted WLAN</t>
  </si>
  <si>
    <t>23.501: Evaluation of services</t>
  </si>
  <si>
    <t>23.502: Design Guidelines for Specifying NF Services and NF Service Operations</t>
  </si>
  <si>
    <t>23.729: Update of Key Issue #6: Unlicensed spectrum charging handling</t>
  </si>
  <si>
    <t>23.729: Procedures for solution #6</t>
  </si>
  <si>
    <t>23.729: Evaluation of solution #6</t>
  </si>
  <si>
    <t>23.729: Update of evaluation for solution #8</t>
  </si>
  <si>
    <t>23.501: SDF to QoS flow binding</t>
  </si>
  <si>
    <t>23.501: Roaming architecture for Location Services requested to the VPLMN</t>
  </si>
  <si>
    <t>23.501: PLMN and RAT selection policies for roaming</t>
  </si>
  <si>
    <t>23.501: Update Editor's note of Dual registration mode for specific services in TS 23.501</t>
  </si>
  <si>
    <t>23.501: Adding N2 requirements and principles to TS 23.501</t>
  </si>
  <si>
    <t>23.502: Adding N2 requirements and procedures to TS 23.502</t>
  </si>
  <si>
    <t>23.501: PDU sessions handling for LADNs</t>
  </si>
  <si>
    <t>23.502: PDU sessions handling for LADNs</t>
  </si>
  <si>
    <t>23.501: Clarification of NF discovery and selection</t>
  </si>
  <si>
    <t>23.502: Updates on Xn based handover procedure</t>
  </si>
  <si>
    <t>23.502: Solution for mobility in the EPC =&gt; 5GC direction</t>
  </si>
  <si>
    <t>23.501: Selective PDU Session mobility for Dual registration 5GC-EPC interworking</t>
  </si>
  <si>
    <t>23.501: Update 5.13 Edge Computing in TS 23.501</t>
  </si>
  <si>
    <t>23.501: Removal of FFS in Section 5.15.1 of TS 23.501</t>
  </si>
  <si>
    <t>23.733: Update to Key issue 5 on Service continuity for group handover</t>
  </si>
  <si>
    <t>23.502: New N2 based intra AMF inter NG-RAN node handover procedure</t>
  </si>
  <si>
    <t>23.501: AUSF service</t>
  </si>
  <si>
    <t>23.502: Clarification on handover between 3GPP and non 3GPP</t>
  </si>
  <si>
    <t>23.501: DSCP marking policy</t>
  </si>
  <si>
    <t>23.501: Adding architecture scenario for home routed PDU session with local breakout in vPLMN</t>
  </si>
  <si>
    <t>23.501: Release of NWu connection</t>
  </si>
  <si>
    <t>23.502: New procedure for registration via untrusted non-3GPP access</t>
  </si>
  <si>
    <t>23.502: Changes to PDU Session Establishment via untrusted non-3GPP access</t>
  </si>
  <si>
    <t>23.502: Device Triggering Procedure</t>
  </si>
  <si>
    <t>23.502: Update to annex on Drafting rules and conventions for NF services</t>
  </si>
  <si>
    <t>23.501: Network slicing interworking with eDECOR</t>
  </si>
  <si>
    <t>23.501: Update to Network Slice Selection Parameters</t>
  </si>
  <si>
    <t>23.502: Update of registration procedure to include dual-registration indication</t>
  </si>
  <si>
    <t>23.501: Service Area Restrictions when Roaming</t>
  </si>
  <si>
    <t>23.501: Details and alignments for the QoS rule granularity</t>
  </si>
  <si>
    <t>23.501: Clarifications for reflective QoS</t>
  </si>
  <si>
    <t>23.501: QoS control for unstructured PDU sessions</t>
  </si>
  <si>
    <t>23.501: N24 Fix</t>
  </si>
  <si>
    <t>23.501: Data transmission for MICO UE in all PLMN registration area</t>
  </si>
  <si>
    <t>23.502: Data transmission for MICO UE in all PLMN registration area</t>
  </si>
  <si>
    <t>23.501: Correction on slice content</t>
  </si>
  <si>
    <t>23.501: Configured NSSAI clarification</t>
  </si>
  <si>
    <t>23.501: Proposed text for 5.18 Network Sharing</t>
  </si>
  <si>
    <t>23.723: Location reporting solutions for LC</t>
  </si>
  <si>
    <t>23.501: Clarification on keeping MICO UE in connected</t>
  </si>
  <si>
    <t>23.501: Update on mobility restriction</t>
  </si>
  <si>
    <t>23.501: Suitability of Service-based Interfaces</t>
  </si>
  <si>
    <t>23.501: Clarification on scope and access to NWDA</t>
  </si>
  <si>
    <t>23.501: Handling of Allowed NSSAI</t>
  </si>
  <si>
    <t>23.501: Handling of MICO mode</t>
  </si>
  <si>
    <t>23.501: Generic UE configuration update procedure</t>
  </si>
  <si>
    <t>23.501: Mandatory support of Slicing in UE</t>
  </si>
  <si>
    <t>23.501: Correction to the RM-REGISTERED state description</t>
  </si>
  <si>
    <t>23.501: Periodic Update procedure and MICO mode</t>
  </si>
  <si>
    <t>23.502: ATTACH Procedure with PDU session activation</t>
  </si>
  <si>
    <t>23.501: Clarification related to non 3GPP access procedure</t>
  </si>
  <si>
    <t>23.501: Corrections to the Interworking with EPC</t>
  </si>
  <si>
    <t>23.733: New solution for Service Continuity</t>
  </si>
  <si>
    <t>23.733: Update Key Issue #6 Idle mode Operation</t>
  </si>
  <si>
    <t>23.501: Definition on PDU-CAN session</t>
  </si>
  <si>
    <t>23.501: Clarification of SSC Modes</t>
  </si>
  <si>
    <t>23.502: Registration Area Allocation considering UPF Service Area</t>
  </si>
  <si>
    <t>23.502: Update of local UPF relocation procedures using UL CL</t>
  </si>
  <si>
    <t>23.501: On Standardized Slice/Service Types</t>
  </si>
  <si>
    <t>23.501: Coexistence among network slices</t>
  </si>
  <si>
    <t>23.502: On providing Allowed NSSAI to the RAN in Registration Procedure</t>
  </si>
  <si>
    <t>23.501: Maximum number of simultaneous slices registered per UE</t>
  </si>
  <si>
    <t>23.501: On NSI and Network Function Selection in Network Slicing environment</t>
  </si>
  <si>
    <t>23.723: Dual connectivity impact on RAT-BASED Charging in LC</t>
  </si>
  <si>
    <t>23.723: Solution: Handling Paging Policy Differentiation in dual connectivity 3a and 3x</t>
  </si>
  <si>
    <t>23.723: Solution: Handling Paging Priority Indication in dual connectivity 3a and 3x</t>
  </si>
  <si>
    <t>23.723: Solution: extended DRX Coexistence with LC</t>
  </si>
  <si>
    <t>23.723: issue on mobility handling and optimal features to address mobility patterns</t>
  </si>
  <si>
    <t>23.723: support of dual connectivity scenarios: Inactivity detection</t>
  </si>
  <si>
    <t>23.723: issue on Migration and Interworking.</t>
  </si>
  <si>
    <t>23.723: support of dual connectivity scenarios: Paging</t>
  </si>
  <si>
    <t>23.723: Overall LC evaluation</t>
  </si>
  <si>
    <t>23.502: Remove EN on NF service evaluation</t>
  </si>
  <si>
    <t>23.502: Update NR service for EIR</t>
  </si>
  <si>
    <t>23.501: SMF management due to far mobility</t>
  </si>
  <si>
    <t>23.501: Overview on N2</t>
  </si>
  <si>
    <t>23.501: P-CR to clarification on single/dual mode exchange in EPC</t>
  </si>
  <si>
    <t>23.501: P-CR to Discussion and proposal on the UE and network behaviour for SR only mode UE.</t>
  </si>
  <si>
    <t>23.502: P-CR on idle mobility procedure for SR mode UE and network with Nx</t>
  </si>
  <si>
    <t>23.502: P-CR to handover from EPS to NGS</t>
  </si>
  <si>
    <t>23.723: Discussion on Light Connection and CIoT UP optimization</t>
  </si>
  <si>
    <t>23.733: Update of Solution 4 for Key Issue 1, dynamic trust relationship over PC3</t>
  </si>
  <si>
    <t>23.733: eRelay discovery option, from public safety's context</t>
  </si>
  <si>
    <t>23.733: Priority handling in eRelay-UE key issue</t>
  </si>
  <si>
    <t>23.733: Service Continuity handling with eRelay-UE scenario</t>
  </si>
  <si>
    <t>23.502: PCF services identification</t>
  </si>
  <si>
    <t>23.502: NEF services identification</t>
  </si>
  <si>
    <t>23.501: SMS over NAS over non 3GPP access</t>
  </si>
  <si>
    <t>23.502: SMS over NAS over non 3GPP access</t>
  </si>
  <si>
    <t>23.501: Voice and emergency session support for 5G.</t>
  </si>
  <si>
    <t>23.501: IMS and Multiple PDU session Anchors in 5GS.</t>
  </si>
  <si>
    <t>23.733: Way forward on authorization solutions</t>
  </si>
  <si>
    <t>23.502: Update of PDU Session modification procedure</t>
  </si>
  <si>
    <t>23.502: UE triggered Service Request for Non-3GPP</t>
  </si>
  <si>
    <t>23.501: Reflective QoS deactivation</t>
  </si>
  <si>
    <t>23.502: Update of DN authorization</t>
  </si>
  <si>
    <t>23.502: Applicability of handover between 3GPP and N3GPP</t>
  </si>
  <si>
    <t>23.502: Clarification on handover between 3GPP and N3GPP</t>
  </si>
  <si>
    <t>23.501: Non-3GPP ANDS Policy definition and transfer mechanism</t>
  </si>
  <si>
    <t>23.502: Network-initiated Service Request for Non-3GPP Access</t>
  </si>
  <si>
    <t>23.502: N2 release procedure via N3G</t>
  </si>
  <si>
    <t>23.502: Service Request procedure via N3G</t>
  </si>
  <si>
    <t>23.501: For the NF Services of NRF</t>
  </si>
  <si>
    <t>23.502: De-registration procedure via 3GPP</t>
  </si>
  <si>
    <t>23.502: P-CR RRC state reporting procedure</t>
  </si>
  <si>
    <t>23.501: PDU session anchor relocation in CM-IDLE</t>
  </si>
  <si>
    <t>23.501: Introduction of Unified DRX architecture for 5G</t>
  </si>
  <si>
    <t>23.501: Update to Mobility Restriction</t>
  </si>
  <si>
    <t>23.502: Updates to 'Generic UE Configuration update procedure'</t>
  </si>
  <si>
    <t>23.501: TS 23.501 NSSF Services</t>
  </si>
  <si>
    <t>23.502: TS 23.502 NSSF Services</t>
  </si>
  <si>
    <t>23.502: Network Triggered Service Request procedure in 23.502</t>
  </si>
  <si>
    <t>23.502: Discussion on N23_Subscription Service in 23.502</t>
  </si>
  <si>
    <t>23.733: Updating Key issue 1 and Architectural assumptions and requirements</t>
  </si>
  <si>
    <t>23.501: Annex C: Integration of 5G MPS Material from clauses C.1 and C.2 into clauses 2 and 5.16.5 of TS 23.501</t>
  </si>
  <si>
    <t>23.501: Annex C: 5G MPS Material regarding clauses C.3 through C.6</t>
  </si>
  <si>
    <t>23.501: Update to 23.501 Definitions and abbreviations</t>
  </si>
  <si>
    <t>23.501: NAS Transport</t>
  </si>
  <si>
    <t>23.502: NAS transport procedures</t>
  </si>
  <si>
    <t>23.501: Network Slicing Update for supporting standalone NSSF plus miscellaneous changes to the existing text</t>
  </si>
  <si>
    <t>23.501: Network Slicing roaming support via NSSF</t>
  </si>
  <si>
    <t>23.502: Registration procedure clean-up to support standalone NSSF for UE Registration</t>
  </si>
  <si>
    <t>23.501: AF Discovery</t>
  </si>
  <si>
    <t>23.501: Enhancing Capability of an AF</t>
  </si>
  <si>
    <t>23.501: QoS Authorization and Configuration description</t>
  </si>
  <si>
    <t>23.502: NSSF and Slice selection during the Registration procedures</t>
  </si>
  <si>
    <t>23.502: EPS bearer ID allocation in 5GS</t>
  </si>
  <si>
    <t>23.502: PDU Session ID allocation in EPS</t>
  </si>
  <si>
    <t>23.501: Introduction of RRC Inactive state to 5G system architecture</t>
  </si>
  <si>
    <t>23.502: RRC Inactive state - new procedures in TS 23.502</t>
  </si>
  <si>
    <t>23.501: Paging policy differentiation</t>
  </si>
  <si>
    <t>23.502: Paging policy differentiation</t>
  </si>
  <si>
    <t>23.501: PCC references IMS annex</t>
  </si>
  <si>
    <t>23.501: 5G location information in IMS</t>
  </si>
  <si>
    <t>23.502: External Exposure of Monitoring Capabilities in Service Based Architecture</t>
  </si>
  <si>
    <t>23.502: UDM Services</t>
  </si>
  <si>
    <t>23.501: New 5.16.X Mission Critical Services</t>
  </si>
  <si>
    <t>23.723: Solutions to identified issues 1, 3, 6, 15, 13 and 17</t>
  </si>
  <si>
    <t>23.723: Voiding of redundant issue #18</t>
  </si>
  <si>
    <t>23.723: Overall evaluation and conclusion</t>
  </si>
  <si>
    <t>23.502: Corrections to non-3GPP registration call flow</t>
  </si>
  <si>
    <t>23.501: Single registration 5GC-EPC interworking with Nx holes</t>
  </si>
  <si>
    <t>23.501: Corrections to Reflective QoS</t>
  </si>
  <si>
    <t>23.501: Alignment of QoS rule terminology</t>
  </si>
  <si>
    <t>23.501: Deletion of the 'access agnostic' attribute</t>
  </si>
  <si>
    <t>23.501: Authentication of Network Slice Instance access by a third party</t>
  </si>
  <si>
    <t>23.501: Correction for Multi-homing PDU Session (clause 5.6.4.3)</t>
  </si>
  <si>
    <t>23.502: Handling of multiple N11 responses (clause 4.2.3.2)</t>
  </si>
  <si>
    <t>23.502: Updates to Inter NG-RAN Node HO Procedure (clause 4.9.1.2.2)</t>
  </si>
  <si>
    <t>23.502: Buffering of downlink data during Xn based inter RAN HO (clause 4.9.1.1.2)</t>
  </si>
  <si>
    <t>23.502: Handover procedure from 4G to 5G in Single Registration mode</t>
  </si>
  <si>
    <t>23.502: UPF relocation procedure when UE in CM-IDLE</t>
  </si>
  <si>
    <t>23.733: Solution KII#5 service continuity</t>
  </si>
  <si>
    <t>23.733: Update to Solution 6.1.4B: Trust relationship</t>
  </si>
  <si>
    <t>23.733: Update to Solution 6.2.1: eRelay Discovery</t>
  </si>
  <si>
    <t>23.733: Updates to Solution 6.1.3</t>
  </si>
  <si>
    <t>23.733: Update to Sol 6.3.2 for indirect communication</t>
  </si>
  <si>
    <t>23.733: Discussion on solutions for paging</t>
  </si>
  <si>
    <t>23.501: Storing PFDs in SDSF</t>
  </si>
  <si>
    <t>23.501: Handling of PDU session outside LADN service area.</t>
  </si>
  <si>
    <t>23.501: Update to description of MICO mode</t>
  </si>
  <si>
    <t>23.502: Support MICO mode</t>
  </si>
  <si>
    <t>23.501: Evaluation and conclusion on UDM services</t>
  </si>
  <si>
    <t>23.502: Update on UDM services</t>
  </si>
  <si>
    <t>23.501: Evaluation and conclusion on PCF services</t>
  </si>
  <si>
    <t>23.501: Update of mobility restrictions</t>
  </si>
  <si>
    <t>23.501: Editorial cleanup in clause 5.3</t>
  </si>
  <si>
    <t>23.502: Dual Connectivity, procedures</t>
  </si>
  <si>
    <t>23.502: UL-CL relocation flow for SSC mode 1</t>
  </si>
  <si>
    <t>23.502: P-CR for Single Registration-based Handover from EPS to 5GS procedure</t>
  </si>
  <si>
    <t>23.502: P-CR for Single Registration-based Iidle-mode mobility from EPS to 5GS procedure</t>
  </si>
  <si>
    <t>23.501: Dual Registration Mobility Overview</t>
  </si>
  <si>
    <t>23.502: Dual-registration mobility (EPC to 5GC)</t>
  </si>
  <si>
    <t>23.501: Allowed NSSAI usage information</t>
  </si>
  <si>
    <t>23.501: PDU Session maintenance during modification of the set of Network Slice(s)</t>
  </si>
  <si>
    <t>23.501: Update to registration management</t>
  </si>
  <si>
    <t>23.502: Update to registration management</t>
  </si>
  <si>
    <t>23.501: UE without any NSSAI for the PLMN</t>
  </si>
  <si>
    <t>23.502: Update Registration Procedure for LADN</t>
  </si>
  <si>
    <t>23.502: Update 4.2.3 Service Request Procedure</t>
  </si>
  <si>
    <t>23.501: Clarifying SSC modes</t>
  </si>
  <si>
    <t>23.501: TS 23.501: selection of the access to use when the network needs to send DL signalling to the UE for a PDU session</t>
  </si>
  <si>
    <t>23.502: TS 23.502: selection of the access to use when the network needs to send DL signalling to the UE for a PDU session</t>
  </si>
  <si>
    <t>23.501: TS 23.501: support of Dual Connectivity</t>
  </si>
  <si>
    <t>23.501: Editorial changes to Clause 3.1</t>
  </si>
  <si>
    <t>23.501: Clarification of UDSF definition</t>
  </si>
  <si>
    <t>23.501: Editorial changes to Clause 4.2.8.2</t>
  </si>
  <si>
    <t>23.501: Editorial changes to Clause 4.3.2</t>
  </si>
  <si>
    <t>23.501: Editorial changes to Clause 4.4.2.1</t>
  </si>
  <si>
    <t>23.501: Proposed changes to Clause 5.3.2.4 regarding use of Temporary and Permanent Identifiers</t>
  </si>
  <si>
    <t>23.502: Minor clarifications to Clause 4.2.2.2.2</t>
  </si>
  <si>
    <t>23.502: Clarification on Use of Temporary ID during Initial Registration</t>
  </si>
  <si>
    <t>23.501: P-CR to update PCC roaming interface/reference point</t>
  </si>
  <si>
    <t>23.501: Functional description for EIR</t>
  </si>
  <si>
    <t>23.502: TS 23.502: Update of Registration procedure</t>
  </si>
  <si>
    <t>23.501: TS 23.501: Description for initial registration</t>
  </si>
  <si>
    <t>23.502: TS 23.502: Serving AMF registration to UDM per access type</t>
  </si>
  <si>
    <t>23.501: Update architecture reference model to supplement the NSSF</t>
  </si>
  <si>
    <t>23.501: Adding NSSF function description</t>
  </si>
  <si>
    <t>23.501: Clarification on PCF deployment</t>
  </si>
  <si>
    <t>23.501: Clarification on N5 interface to support IMS services</t>
  </si>
  <si>
    <t>23.501: Updates on reflective QoS activation</t>
  </si>
  <si>
    <t>23.501: TS 23.501: Network triggered Network Slice Change</t>
  </si>
  <si>
    <t>23.501: TS 23.501: Proposal for Control plane protocol stack</t>
  </si>
  <si>
    <t>23.501: Registration as AMF specific procedure</t>
  </si>
  <si>
    <t>23.502: PDU session setup independent of Registration</t>
  </si>
  <si>
    <t>23.501: Transport level packet marking provided by SMF</t>
  </si>
  <si>
    <t>23.501: Reflective QoS type indication in QoS Rule to UE</t>
  </si>
  <si>
    <t>23.501: Deactivating QoS Rule derived by Reflective QoS via User Plane</t>
  </si>
  <si>
    <t>23.501: Terminology replacement - NG-AN instead of 5G-AN</t>
  </si>
  <si>
    <t>23.501: Consideration on SMF selection at PDU session establishment</t>
  </si>
  <si>
    <t>23.502: N4 Procedure for buffering configuration</t>
  </si>
  <si>
    <t>23.502: Update of Network triggered Service Request with considering the buffering in CP function</t>
  </si>
  <si>
    <t>23.502: Clarification on UPF anchor relocation for PDU session of SSC mode 2</t>
  </si>
  <si>
    <t>23.501: PCF discovery and selection</t>
  </si>
  <si>
    <t>23.502: Updates on the description of PCF services</t>
  </si>
  <si>
    <t>23.501: Description of DNN</t>
  </si>
  <si>
    <t>23.501: SSC modes from UE perspective</t>
  </si>
  <si>
    <t>23.502: SSC modes from UE perspective</t>
  </si>
  <si>
    <t>23.501: Support of a UE-initiated service in a non-allowed area</t>
  </si>
  <si>
    <t>23.501: Mobility restriction update procedure in a non-allowed area</t>
  </si>
  <si>
    <t>23.501: Interworking for support of a dual-registration UE</t>
  </si>
  <si>
    <t>23.501: 5GC-EPC Interworking for dual registration UE</t>
  </si>
  <si>
    <t>23.502: Interworking procedure for a dual-registration UE: 5GC to EPC</t>
  </si>
  <si>
    <t>23.502: Interworking procedure for a dual-registration UE: EPC to 5GC</t>
  </si>
  <si>
    <t>23.501: S-NSSAI to NSI relationship and introduction of the Core Network Slice instance Identifier.</t>
  </si>
  <si>
    <t>23.501: S-NSSAI and Network Slice instances</t>
  </si>
  <si>
    <t>23.501: QoS control for unstructured PDUs</t>
  </si>
  <si>
    <t>23.501: Clarify the default QoS profile</t>
  </si>
  <si>
    <t>23.501: Clarification for the subscription data provided to AMF/SMF and PCF</t>
  </si>
  <si>
    <t>23.501: NR service for EIR</t>
  </si>
  <si>
    <t>23.501: Update of SSC mode for multi-homed PDU session</t>
  </si>
  <si>
    <t>23.502: PDU session handling in HO procedure</t>
  </si>
  <si>
    <t>23.502: UPF relocation due to UE's mobility</t>
  </si>
  <si>
    <t>23.501: PDU session management for connectivity to a local area network</t>
  </si>
  <si>
    <t>23.502: Update the Service Request procedure</t>
  </si>
  <si>
    <t>23.501: Selective deactivation of UP connection of existing PDU session</t>
  </si>
  <si>
    <t>23.502: PDU session deactivation procedure</t>
  </si>
  <si>
    <t>23.501: Corrections to MICO mode</t>
  </si>
  <si>
    <t>23.501: Update to Connection management</t>
  </si>
  <si>
    <t>23.501: Update inter-system mobility for dual registration mode</t>
  </si>
  <si>
    <t>23.501: Discussion on single registration without Nx interface</t>
  </si>
  <si>
    <t>23.502: Handover procedure for dual registration mode</t>
  </si>
  <si>
    <t>23.501: Impact of handover between 3GPP and non-3GPP on SMF selection</t>
  </si>
  <si>
    <t>23.501: Update to AMF functional description</t>
  </si>
  <si>
    <t>23.501: Mobility Pattern FFS removal</t>
  </si>
  <si>
    <t>23.501: Introduction of 'NG-RAN'</t>
  </si>
  <si>
    <t>23.501: QoS: UE support for concurrent QoS rules</t>
  </si>
  <si>
    <t>23.501: Reflective QoS: misc. clarifications to Reflective QoS</t>
  </si>
  <si>
    <t>23.501: Reflective QoS: Corrections to UE-derived QoS Rule</t>
  </si>
  <si>
    <t>23.501: Reflective QoS: Enabling Reflective QoS vs. activating UE-derived QoS rule</t>
  </si>
  <si>
    <t>23.501: Reflective QoS: Deactivation of UE-derived QoS rules for Reflective QoS</t>
  </si>
  <si>
    <t>23.501: Reflective QoS: AS/NAS interactions</t>
  </si>
  <si>
    <t>23.501: TS 23.501: Way forward and Solution for change of AMF / Control of N2 persistence</t>
  </si>
  <si>
    <t>23.501: TS 23.501: Temporary ID</t>
  </si>
  <si>
    <t>23.501: TS 23.501: AMF Selection principles</t>
  </si>
  <si>
    <t>23.502: TS 23.502: Handover procedure correction for UPF relocation</t>
  </si>
  <si>
    <t>23.501: TS 23.501: AMF Connection Management</t>
  </si>
  <si>
    <t>23.501: TS 23.501: NF Service discovery</t>
  </si>
  <si>
    <t>23.502: TS 23.502: AMF services identification</t>
  </si>
  <si>
    <t>23.502: TS 23.502: UDM services identification</t>
  </si>
  <si>
    <t>23.502: TS 23.502: UDM Call flows update</t>
  </si>
  <si>
    <t>23.502: TS 23.502: Call flow for EPC -&gt; 5GC interworking</t>
  </si>
  <si>
    <t>23.729: Remove the Editor's Note in Solution 9</t>
  </si>
  <si>
    <t>23.729: Update on solution 10 for unlicensed spectrum handling in PCC</t>
  </si>
  <si>
    <t>23.759: Discussion / Evaluation for key issue 1</t>
  </si>
  <si>
    <t>23.759: Update the editor note about codec configuration change</t>
  </si>
  <si>
    <t>23.759: Architecture assumption update</t>
  </si>
  <si>
    <t>23.759: eVoLP Conclusion for Key issue1</t>
  </si>
  <si>
    <t>23.759: TR23.759_cover_page</t>
  </si>
  <si>
    <t>23.501: UE policy for roaming network selection in 5GC</t>
  </si>
  <si>
    <t>23.501: TS 23.501: Network topology consideration</t>
  </si>
  <si>
    <t>23.501: TS 23.501: UPF relocation</t>
  </si>
  <si>
    <t>23.501: TS 23.501: AMF Group and AMF reselection</t>
  </si>
  <si>
    <t>23.502: TS 23.502: Handling PDU sessions rejected by RAN during handover</t>
  </si>
  <si>
    <t>23.502: TS 23.502: Avoid storing PDU session state in AMF and update related procedures</t>
  </si>
  <si>
    <t>23.733: Analysis of the goals of REAR and way forward</t>
  </si>
  <si>
    <t>23.502: Handover of a PDU session between non-3GPP access and 3GPP access</t>
  </si>
  <si>
    <t>23.501: UE's Mobility Restriction information after deregistration</t>
  </si>
  <si>
    <t>23.501: N3IWF selection function</t>
  </si>
  <si>
    <t>23.501: Correction on service area restriction management</t>
  </si>
  <si>
    <t>23.502: Session management when non-3GPP access is not available</t>
  </si>
  <si>
    <t>23.501: Correction on UE behaviour in CM-IDLE</t>
  </si>
  <si>
    <t>23.501: TS 23.501: Slice co-existence and conflicting S-NSSAIs</t>
  </si>
  <si>
    <t>23.501: TS 23.501: Privacy considerations for network slicing</t>
  </si>
  <si>
    <t>23.502: TS 23.502: PDU sessions handling for LADNs</t>
  </si>
  <si>
    <t>23.502: TS23.502: Procedures for RRC_INACTIVE/CM-CONNECTED</t>
  </si>
  <si>
    <t>23.501: TS 23.501: Support of CN-IDLE state over non-3GPP access.</t>
  </si>
  <si>
    <t>23.501: TS 23.502: Support of PDU sessions over non-3GPP access for UEs in CM-IDLE state over non-3GPP access.</t>
  </si>
  <si>
    <t>23.729: Key Issue 1 and Key Issue 6 Conclusion</t>
  </si>
  <si>
    <t>23.501: Proposal on 5G Rx interface</t>
  </si>
  <si>
    <t>23.501: Handing of Single Registration without Nx support</t>
  </si>
  <si>
    <t>23.502: TAU procedure from 5GS to 4G with SR UE using Nx</t>
  </si>
  <si>
    <t>23.502: Proposals for HO procedure from 5GS to EPC with SR UE using Nx</t>
  </si>
  <si>
    <t>23.502: Clarifications for HO procedure from 5GS to EPC with SR UE using Nx</t>
  </si>
  <si>
    <t>23.501: 501: Services Framework Update</t>
  </si>
  <si>
    <t>23.501: 501: NF Services Removal</t>
  </si>
  <si>
    <t>23.502: 502: PCF NF services</t>
  </si>
  <si>
    <t>23.501: SB NSSF</t>
  </si>
  <si>
    <t>23.502: Services provided by NSSF</t>
  </si>
  <si>
    <t>23.501: Services provided by NSSF</t>
  </si>
  <si>
    <t>23.501: PCF architecture alternatives</t>
  </si>
  <si>
    <t>23.501: Clarification to the SMF selection factors</t>
  </si>
  <si>
    <t>23.502: SMF load level indication in PDU Session Establishment procedure.</t>
  </si>
  <si>
    <t>23.723: Proposes solutions to the identified issues in scope of SA2</t>
  </si>
  <si>
    <t>23.723: Co-existence between Light Connection and UP optimisation</t>
  </si>
  <si>
    <t>23.729: Proposed Way Forward for FS_USOS key issues 1 and 4</t>
  </si>
  <si>
    <t>23.729: Proposed way forward for TR 23.729 key issues 2, 3 and 6</t>
  </si>
  <si>
    <t>23.729: Proposed Way Forward for TR 23.729 key issue 5</t>
  </si>
  <si>
    <t>23.759: Corrections to solutions in 6.2 and 6.3</t>
  </si>
  <si>
    <t>23.759: Conclusions for the study</t>
  </si>
  <si>
    <t>23.501: Requirement on dual registration for supporting IMS voice continuity</t>
  </si>
  <si>
    <t>23.501: Proposal for AMF and MME selecting entities dedicated for interworking</t>
  </si>
  <si>
    <t>23.502: Dual registration procedure</t>
  </si>
  <si>
    <t>23.723: Paging issues</t>
  </si>
  <si>
    <t>23.723: CDMA interworking issues</t>
  </si>
  <si>
    <t>23.723: Implicit Detach issues</t>
  </si>
  <si>
    <t>23.723: MT SMS delivery issues</t>
  </si>
  <si>
    <t>23.723: Paging Priority for MT NAS issues</t>
  </si>
  <si>
    <t>23.723: LC state notification solution</t>
  </si>
  <si>
    <t>23.723: Solutions to issue #10 and #x</t>
  </si>
  <si>
    <t>23.723: Evaluations of solutions</t>
  </si>
  <si>
    <t>23.723: Overall Evaluation</t>
  </si>
  <si>
    <t>23.723: Conclusion</t>
  </si>
  <si>
    <t>23.501: Clarify the SBI within CP in R15</t>
  </si>
  <si>
    <t>23.501: Clarification on P-CSCF using Rx towards 5G IP-CAN</t>
  </si>
  <si>
    <t>23.502: Clarifications on PDU session anchor relocation for SSC mode 3 with multiple PDU sessions</t>
  </si>
  <si>
    <t>23.501: 5G QoS clarification on obsoleted B-type QoS flows</t>
  </si>
  <si>
    <t>23.733: Key Issue #6 Update</t>
  </si>
  <si>
    <t>23.733: Update on solution #2 for key issue #1</t>
  </si>
  <si>
    <t>23.733: Update on solution #2 for key issue #2</t>
  </si>
  <si>
    <t>23.733: New Solution for Key Issue #4</t>
  </si>
  <si>
    <t>23.733: New Solution for Key Issue #5 and part of key issue #1</t>
  </si>
  <si>
    <t>23.501: Application Triggering Service in 23.501</t>
  </si>
  <si>
    <t>23.733: Update to solution 6.1.5</t>
  </si>
  <si>
    <t>23.502: Application Triggering Service in 23.502</t>
  </si>
  <si>
    <t>23.501: Updates of TS 23.501 A.3.1.1 and A.3.1.2 Distribution of the Enforcement of Policy Decisions</t>
  </si>
  <si>
    <t>23.502: Corrections to NF services provided by UDM</t>
  </si>
  <si>
    <t>23.501: Track#5  PGW Selection based on UE Network Capability for 5G UE (TS 23.501 clause 5.17.2.1)</t>
  </si>
  <si>
    <t>23.501: TS 23.501 P-CR to update 5.13 Edge Computing</t>
  </si>
  <si>
    <t>23.502: Updates of SMF service (PDU session Event Report) in TS 23.502</t>
  </si>
  <si>
    <t>23.502: Pseudo CR on TS 23.502 for the NF Services and Service Operations of AMF</t>
  </si>
  <si>
    <t>23.501: Pseudo CR on TS 23.501 for the NF Services of AMF</t>
  </si>
  <si>
    <t>23.502: Pseudo CR on TS 23.502 for the NF Services and Service Operations of SMF</t>
  </si>
  <si>
    <t>23.501: Pseudo CR on TS 23.501 for the NF Services of SMF</t>
  </si>
  <si>
    <t>23.729: 2ndary RAT Restriction to the LAA</t>
  </si>
  <si>
    <t>23.729: Conclusion to Key Issue #5</t>
  </si>
  <si>
    <t>23.729: Conclusion to Key Issue #1</t>
  </si>
  <si>
    <t>TS 23.501: PDU session related Policy Information</t>
  </si>
  <si>
    <t>TS 23.501: Access and Mobility control related Policy Information</t>
  </si>
  <si>
    <t>TS 23.501: The Policy and Charging Control Rule</t>
  </si>
  <si>
    <t>TS 23.501: Support of Rx interface in the PCF</t>
  </si>
  <si>
    <t>TS 23.501: Binding mechanism in 5G policy framework</t>
  </si>
  <si>
    <t>TS 23.501: PCF Discovery and Selection</t>
  </si>
  <si>
    <t>This contribution clarifies that the AMF does not need to store the PDU session state in order to follow the MM-SM separation principle. Related procedures, including UE Context Release in RAN, Service Request, Session Establishment, are updated. A solution to handle the case that the (R)AN rejects the PDU session establishment request in Service Request procedures is also proposed.</t>
  </si>
  <si>
    <t>This document captures the open topics that need to be address in SA WG2#121 and in future meeting</t>
  </si>
  <si>
    <t>Discussion about Big Data Driven Network Architecture</t>
  </si>
  <si>
    <t>Verizon, Nokia, Alcatel-Lucent Shanghai Bell</t>
  </si>
  <si>
    <t>N2TP and AMF selection: Issues and solutions for N2 persistence control</t>
  </si>
  <si>
    <t>Nokia, Alcatel-Lucent Shanghai Bell, ZTE</t>
  </si>
  <si>
    <t>Samsung, SK Telecom, KDDI, China Mobile, Sprint, Qualcomm Incorporated</t>
  </si>
  <si>
    <t>Samsung, Qualcomm Incorporated?</t>
  </si>
  <si>
    <t>Intel, LGE</t>
  </si>
  <si>
    <t>ZTE, Oracle, Telecom Italia, Interdigital?</t>
  </si>
  <si>
    <t>Oracle, ZTE, Telecom Italia, AT&amp;T</t>
  </si>
  <si>
    <t>Nokia, Alcatel-Lucent</t>
  </si>
  <si>
    <t>Huawei, Intel, China Mobile</t>
  </si>
  <si>
    <t>FS_eVoLP Rapporteur (Huawei)</t>
  </si>
  <si>
    <t>Nokia, Alcatel-Lucent Shanghai Bell, Ericsson, Huawei, HiSilicon</t>
  </si>
  <si>
    <t>Samsung, NEC</t>
  </si>
  <si>
    <t>Huawei, HiSilicon,</t>
  </si>
  <si>
    <t>InterDigital Inc, Deutsche Telekom</t>
  </si>
  <si>
    <t>Sony, KPN, Huawei, HiSilicon</t>
  </si>
  <si>
    <t>NOKIA, Alcatel-Lucent Shanghai Bell.</t>
  </si>
  <si>
    <t>Huawei，HiSilicon</t>
  </si>
  <si>
    <t>TS 23.502 - Update 4.3.2 PDU Session establishment for LADN</t>
  </si>
  <si>
    <t>Discussion on PS_DATA_OFF way forward</t>
  </si>
  <si>
    <t>This paper discusses the PS_DATA_OFF phase 2 way forward based on the information from SA WG1.</t>
  </si>
  <si>
    <t>WITHDRAWN: This contribution proposes clarification on 5G QoS in TS 23.501.</t>
  </si>
  <si>
    <t>WITHDRAWN: This contribution proposes to update NF Services by the use of CRUD-methods to make NF services generic and foster reusability.</t>
  </si>
  <si>
    <t>WITHDRAWN: This input proposes changes to 23.502 procedures for related home routed roaming scenarios (UE registration, slice Selection, PDU session establishment) due to network slicing.</t>
  </si>
  <si>
    <t>CT WG1 (C1-170513)</t>
  </si>
  <si>
    <t>LS from CT WG1: LS on applicability of WLAN emergency numbers on 3GPP access</t>
  </si>
  <si>
    <t>Overview: oneM2M TP thanks SA WG2 for their LS on 'Northbound SCEF API standardisation' in S2-172742. SA WG2 is asking whether the requirements identified in Section 8.*.3 of v2_0_3 of oneM2M TR-0024, for the four API use-cases indicated in the LS (Section 8.5, 8.7, 8.8, and 8.9) are considered stable. We confirm that the content of all clauses 8.*.3.3 (Key Issues and Requirements) of TR-0024 are stable and we recommend using v.2.1.1 (or later) of the document. oneM2M work in progress will be focused on the oneM2M-specific solutions not affecting the interface to the 3GPP network. http://ftp.onem2m.org/Work%20Programme/WI-0037/. Action: SA WG2 to please proceed with the stage 2 related work requested by oneM2M.</t>
  </si>
  <si>
    <t>oneM2M (TP-2017-0098R02)</t>
  </si>
  <si>
    <t>Dan Wang</t>
  </si>
  <si>
    <t>LS from oneM2M: Reply LS to SA WG2 LS on 'Northbound SCEF API standardisation'</t>
  </si>
  <si>
    <t>NGMN Alliance (NGNM 170428)</t>
  </si>
  <si>
    <t>CT WG1 thanks SA WG2 for their LSs in S2-171408 and S2-170700 on subscription-based restrictions on attach without PDN connection. CT WG1 would like to provide the following feedback: - SA WG2 would kindly request CT WG1 and CT WG4 to fix this misalignment between 29.272 and 24.301 so that SA WG2 specification TS 23.401 can be aligned accordingly. The MME behaviour specified in TS 29.272 related to the PDN-Connection-Restricted Flag has been aligned to the behaviour specified in TS 24.301, i.e. the MME accepts the Attach request from the UE but does not establish the PDN connection. - SA WG2 would also like to ask whether the PDN connection restriction flag is intended to affect also exception reporting and other high priority connection, such as emergency? The PDN connection restriction flag is intended to provide means/flexibility for the operator to restrict UE's non-emergency PDN connection, without impact to emergency services. According to 24.301, PDN connection establishment for emergency bearer services is exempted from subscription restriction checking, quote: During an attach for emergency bearer services, if not restricted by local regulations, the MME shall not check for mobility and access restrictions, regional restrictions, subscription restrictions, or perform CSG access control when processing the ATTACH REQUEST message. The same principle is applicable to all subscription flags, including the PDN-Connection-Restricted flag introduced to enable PDN connection restriction for the UEs capable of attach without PDN connections. However note that exception data reporting is not exempted from subscription restriction check. CT WG1 sees benefit to clarify this aspect and the attached CR is agreed. It is clarified that PDN connection restriction flag does not affect emergency bearer services. Action: CT WG1 kindly asks SA WG2 to take CT WG1's feedback into consideration.</t>
  </si>
  <si>
    <t>SA WG5 would like to inform SA WG2 that SA WG5 has agreed a WID (WID on Charging Aspects of Northbound APIs for SCEF-SCS/AS Interworking) submitted toTSG SA#76 for approval. The objective of this work is to specify Offline and Online charging of 3rd Parties for T8 (API based) access of services and capabilities exposed by the SCEF, as specified TS 23.682. Action: SA WG5 kindly ask SA WG2 to take note of the information provided above.</t>
  </si>
  <si>
    <t>NSSAI in RRC</t>
  </si>
  <si>
    <t>LS from SA WG1: Reply LS on NAS SM integrity protection</t>
  </si>
  <si>
    <t>SA WG1 (S1-172226)</t>
  </si>
  <si>
    <t>5GS-Ph1</t>
  </si>
  <si>
    <t>In S1-172182 / S3-170912 SA WG3 asked the following to SA WG1: Question to SA WG1: SA WG3 would like SA WG1 to provide feedback on whether such scenarios are valid in 5G system based on their service requirements. SA WG1 agreed the following in the description of 'Priority, QoS, and policy control' (clause 6.7.1 of TS 22.261): Further, for QoS control in EPS only covers RAN and core network, but for 5G network E2E QoS (e.g., RAN, backhaul, core network, network to network interconnect) is needed to achieve the 5G user experience (e.g., ultra-low latency, ultra-high bandwidth). SA WG1 has also agreed the following related 5G system service requirements for 'Priority, QoS, and policy control' (clause 6.7.2 of TS 22.261): The 5G system shall allow flexible mechanisms to establish and enforce priority policies among the different services (e.g., MPS, Emergency, medical, Public Safety) and users. NOTE 1: Priority between different services is subject to regional or national regulatory and operator policies. The 5G system shall be able to provide the required QoS (e.g., reliability, latency, and bandwidth) for a service and support prioritization of resources when necessary for that service. The 5G system shall be able to support E2E (e.g., UE to UE) QoS for a service. NOTE 2: E2E QoS needs to consider QoS in the access networks, backhaul, core network, and network to network interconnect. As a result, SA WG1 believes that SA WG3's contention that all 3 entities would need to be accounted for in QoS negotiation is correct as a consequence of not being able to rely upon all interfaces or entities supporting certain QoS values. It is quite viable that a visited network (or the interconnection with a visited network) may not be able to support a QoS value.</t>
  </si>
  <si>
    <t>LS from SA WG1: LS on Sets of 3GPP PS Data Off Exempt Services</t>
  </si>
  <si>
    <t>SA WG1 (S1-172233)</t>
  </si>
  <si>
    <t>The work on 3GPP PS Data Off was started when GSMA contacted SA WG1 in 2015. The feature was included in 3GPP Rel-14. During the work SA WG1 misinterpreted the GSMA recommendations and made the service requirements more extensive than requested by GSMA and necessary for the service. Now SA WG1 has reviewed the service requirements, and agreed a CR to Rel-14 (and Rel-15 mirror) that removes PLMN-specific sets of 3GPP PS Data Off Exempt services. SA WG1 also considered the timing of updates to the sets. TS 22.011 says it is important to disable IP Packets in both uplink and downlink to have charging consistency between HPLMN and VPLMN, and to avoid bill shock. A mechanism shall be specified to allow dynamic real-time updates to the sets, but SA WG1 acknowledges that it may not always be possible, and added a note to TS 22.011 to say that the updates might not take effect in real time. Action: SA WG1 asks SA WG2 and CT WG1 to take note of the CRs agreed by SA WG1.</t>
  </si>
  <si>
    <t>Mikko Kanerva</t>
  </si>
  <si>
    <t>LS from SA WG1: Reply LS on Data rates and Latency with NR, E-UTRA, EPS and 5GS</t>
  </si>
  <si>
    <t>SA WG1 (S1-172409)</t>
  </si>
  <si>
    <t>SA WG1 thanks SA WG2 for their LS on data rates and latency with NR, E-UTRA, EPS and 5GS. SA WG1 would like to provide the following answers: ACTION A: SA WG2 would like to ask SA WG1 whether for the 5G System a more stringent packet delay budget range than currently specified in TS23.203 (i.e. reaching lower than 50ms) is deemed necessary in Rel-15. SA WG1 response: Yes, SA WG1 expects that latencies below 50ms will be required for the 5G System in Rel-15. ACTION B: While no new latency or reliability requirements have been introduced for EPS in TS22.278 in Rel-15, it is SA WG2's understanding that TS22.261 specifies new requirements for 5GS only, not for EPS. SA WG2 would like to ask SA WG1 to confirm or correct and clarify this understanding. SA WG1 response: TS 22.261 specifies the requirements for the 5G system, while the requirements for EPS are captured in TS 22.278. ACTION C: SA WG2 would like to ask SA WG1 whether a guaranteed low latency would be necessary and, if so, what the value range should be, from which Release it should be defined, and, depending on the answer to the Action: B above, whether applicable to the 5G System only. SA WG1 response: SA WG1 believes that maximum latency values will be important for new services in order to provide appropriate quality of service. Therefore the suitable QoS parameters would be expected in Rel-15. For the 5G System, the targeted end-to-end latencies and the corresponding reliabilities for different use cases can be found in tables 7.1-1 and 7.2.2-1 of TS 22.261. For Option 3 (i.e., the enhanced EPC to support 5G NR via Dual Connectivity) low latency is desirable. The following requirement in TS 22.278 indicates the targeted latency for the EPS which is lower than currently specified in TS23.203 (i.e. reaching lower than 50ms): 'The Evolved Packet System shall be capable of providing lower user and control plane latency when compared to existing 3GPP access networks. The maximum delay should be comparable to that for fixed broadband Internet access technologies. [e.g. less than 5ms in ideal conditions]'. Action: SA WG1 kindly asks to SA WG2 to take the information above in consideration.</t>
  </si>
  <si>
    <t>LS from SA WG1: Reply LS on network slicing and 5GS network selection</t>
  </si>
  <si>
    <t>SA WG1 (S1-172412)</t>
  </si>
  <si>
    <t>SMARTER, 5GS_Ph1-CT</t>
  </si>
  <si>
    <t>CT WG1 asked 5 questions to SA WG1 in its LS in S1-172168/C1-171940. Please find these questions answered below. Question 1: Does the […] text in TS 22.261 subclause 6.19.1 imply that the Operator Controlled PLMN Selector list stored in the USIM needs to be extended to also include SSTs information? No. The Operator Controlled PLMN selector list in the USIM does not include any SST information. Instead, the operator is expected to configure the list with networks which support the services the user expects to be available for his subscription, thus guiding the UE to a suitable network when it is in automatic network selection mode. Question 2: Should taking into account of network slicing in network selection be done in one step (the UE checks for SST support when selecting a network to register onto) or in two steps (UE selects a network first without taking SST support into account, then after registration the UE requests the use of a particular SST within that network)? Network slicing is not taken into account in network selection explicitly (cf. answer to question 1), and the slices are selected only after the UE has selected the network and registered to a network. Thus, the question on one or two-step processes is not relevant. Question 3: Use case: The UE is registered on its HPLMN and the UE wants to use an SST that is not offered by the HPLMN but that is offered by another PLMN in the same area with which the HPLMN has a partnership. Is this a valid use case? SA WG1 has not considered a case where the UE requests a service that is not supported by the network. Question 4: In the requirement from TS 22.261 subclause 5.1.2.1. quoted above (in Question 3), does the partnership mean the PLMN has to be included in the EHPLMN list? As mentioned above (cf. answer to question 3), several aspects need to be considered, and the service requirements in TS 22.261 may need additional detail to cover this feature. Question 5: Is there a stage 1 requirement to define a common network selection framework that will be applicable to both 3GPP and non-3GPP access in 5GS? If so, how should network slicing be taken into account during non-3GPP access network selection? There are no service requirements on network selection for non-3GPP access in TS 22.261.</t>
  </si>
  <si>
    <t>LS from SA WG1: LS on Closed Subscriber Group in 5GS</t>
  </si>
  <si>
    <t>SA WG1 (S1-172425)</t>
  </si>
  <si>
    <t>SA WG1 has discussed support of Closed Subscriber Group (CSG) for 5GS. When CSG was defined for UMTS in Rel-8 compatibility problems with pre-Rel-8 UEs occurred and led to complex solutions and deployments. SA WG1 sees a risk that it may be difficult to introduce CSG in a backwards compatible manner in 5GS if it is not included in the initial Rel-15 release. Therefore SA WG1 would like to state that the concept of CSG is required for 5GS. Action: SA WG1 requests that suuport of the concept of CSG is considered for inclusion in the initial design for 5GS.</t>
  </si>
  <si>
    <t>Jack Nasielski</t>
  </si>
  <si>
    <t>LS from SA WG1: LS on Access Control for Light Connected state in LTE</t>
  </si>
  <si>
    <t>SA WG1 (S1-172433)</t>
  </si>
  <si>
    <t>LTE_LIGHT_CON</t>
  </si>
  <si>
    <t>SA WG1 thanks SA WG2 for its LS on Access Control for Light Connected state in LTE (S1-172181/S2-172802). SA WG1 has not seen any work items or studies related to this topic but assumes that this is linked to Signalling reduction to enable light connection for LTE (LTE_LIGHT_CON). Also, SA WG1 has not been contacted before this LS from SA WG2 by any WG on potential impacts on service requirements that would define the applicability of access control to the proposed new Light Connected State (i.e., RRC_LIGHT_CONNECTED). The LS from SA WG2 contained the following Action: to SA WG1 Action: SA WG2 asks SA WG1 and RAN WG2 to consider the above information and to confirm our understanding that if sub-states of the RRC-CONNECTED are introduced to support inactive UEs in the system, the UEs should still be subject to ACB and other Access control methods which are currently used when the UE is in RRC-IDLE state. SA WG1's answer Based on the LS sent by SA WG2, SA WG1 understands that the RRC_LIGHT_CONNECTED may become common for some UEs, so that they may never be in RRC_IDLE. To protect the network, a mechanism needs to apply to most UEs, or most UEs of a certain type. Therefore, if RRC_LIGHT_CONNECTED becomes common, then the mechanism should apply to UEs in RRC_LIGHT_CONNECTED. Action: SA WG1 asks SA WG2 and RAN WG2 to take note of SA WG1's answer.</t>
  </si>
  <si>
    <t>LS from SA WG5: LS on standardization of Northbound SCEF API Charging</t>
  </si>
  <si>
    <t>SA WG5 (S5-173466)</t>
  </si>
  <si>
    <t>NAPS-CH</t>
  </si>
  <si>
    <t>LS from SA WG5: LS on progress of Network Slicing related work</t>
  </si>
  <si>
    <t>SA WG5 (S5-173509)</t>
  </si>
  <si>
    <t>FS_MONETS Study on Management and Orchestration of Network Slicing for next generation network</t>
  </si>
  <si>
    <t>SA WG5 is nearing the completion of study on Management and Orchestration of Network Slicing for next generation network and is ready to start the normative phase. To consider the study as complete, it is important to know how stable are the corresponding Network Slicing concepts documented in TR 23.799 v14.0.0 and LS S5-171361/S2-170598. Action: SA WG5 asks SA WG2 to confirm if the content of TR 23.799 v14.0.0 and LS S5-171361/S2-170598 related to Network Slicing is considered stable, and inform SA WG5 if there are any changes that need to be considered by SA WG5 study on Management and Orchestration of Network Slicing and the corresponding normative work. Some of the specific aspects where SA WG5 is looking for an update or clarifications from SA WG2 include: - Whether SA WG2 defined 5G Core Network Functions (NF) may be shared among different Network Slice instances and if any additional isolation properties are considered or required, when NFs are shared across Network Slice instances. - The latest status of the Network Slice definition (if definition in 23.799 v14.0.0 is still valid). - SA WG5 is considering grouping of Network Functions into Network Slice Subnets from management perspective (e.g. for partitioning of management data and facilitation of lifecycle management). SA WG5 would like to know whether SA WG2 has any specific view on grouping of certain NFs in a Network Slice instance that should be considered. - Whether there are any dependencies of certain SA WG2 defined Network Functions (e.g. NRF) on the 3GPP management plane besides traditional OAM functionality addressed in SA WG5 specifications. - The vision of SA WG2 with respect to the inclusion of the 'edge computing' into the operator's network, the level of interaction of 5G Core with the edge computing and expectations for management support. Any additional SA WG2 inputs on issues to be considered by SA WG5 in the normative work on 5G management and Network Slice management are very welcomed.</t>
  </si>
  <si>
    <t>Anatoly Andrianov</t>
  </si>
  <si>
    <t>Within the MBMS_MCservices work item, SA WG6 has completed the Stage 2 for the usage of ROHC in MBMS transmissions for mission critical services. SA WG6 has agreed on two new procedures to allow header compression over MBMS, corresponding to the attached change request. In one procedure, the header compression is done by the MC service server. In the other procedure, the header compression is done by the BM-SC which requires an extension to the MB2 interface. It allows the compression of the incoming packet streams provisioned by MB2-U. Action: SA WG6 kindly asks SA WG2 to extend the MB2 interface as described in the second procedure of the attached CR.</t>
  </si>
  <si>
    <t>LS from SA WG6: LS on ROHC for mission critical services over MBMS</t>
  </si>
  <si>
    <t>SA WG6 (S6-170722)</t>
  </si>
  <si>
    <t>LS from SA WG6: LS on MBMS Bearer Usage for Mission Critical services</t>
  </si>
  <si>
    <t>SA WG6 (S6-170735)</t>
  </si>
  <si>
    <t>eMCData, eMCVideo, enhMCPTT</t>
  </si>
  <si>
    <t>According to subclause 6.3.2 of 3GPP TS 23.246 it is stated: 'GBR MBMS bearer services are best suited for the transport of MBMS user services where a constant bit rate is needed. As for point-to-point bearer services, the network should comply with the transfer delay for GBR QCI's (TS 23.203 [23]). Packet dropping should be the preferred traffic conditioning Action: applied to the traffic flow to adapt to the available resources. The BM-SC ensures that the bit rate is not larger than the MBR. There is no radio aware flow shaping in the BM-SC.' According to clause 1 of 3GPP TS 23.203 it is stated: 'The present document specifies functionality for unicast bearers. Broadcast and multicast bearers, such as MBMS contexts for GPRS, are out of scope for the present release of this document.' Even not explicitly stated in 3GPP standards, the standardised QCI characteristics specified in table 6.1.7 in 3GPP TS 23.203 are already used for setting up MBMS bearers over MB2-C. According to subclause 5.3.2 and 5.3.4 of 3GPP TS 29.468 it is stated that QoS Information AVP is used for MBMS bearer activation and modification procedures. The QoS-Information AVP points to subclause 5.3.17 of 3GPP TS 29.212 (QoS-Class-Identifier AVP): 'QoS-Class-Identifier AVP (AVP code 1028) is of type Enumerated, and it identifies a set of IP-CAN specific QoS parameters that define the authorized QoS, excluding the applicable bitrates and ARP for the IP-CAN bearer or service data flow. The allowed values for the standard QCIs are defined in Table 6.1.7 of 3GPP TS 23.203 '. Using MBMS is an important feature for use cases covered by MCData, MCVideo, and MCPTT to avoid overload situations. SA WG6 has discussed the situation and concluded that more clarity is required on which QCI characteristics are used for MC services via MBMS. Action: SA WG6 kindly asks SA WG2 to provide clarity on the usage of QCI values for MBMS bearers.</t>
  </si>
  <si>
    <t>Martin Öttl</t>
  </si>
  <si>
    <t>LS from NGMN Alliance: LS from the NGMN P1 Service-Based Architecture Project to 3GPP</t>
  </si>
  <si>
    <t>NGMN Alliance (NGMN Liaison Statement to SA WG2)</t>
  </si>
  <si>
    <t>NGMN 5G Work-Programme, Requirements and Architecture (P1): In February 2015 the NGMN Alliance published its 5G White Paper providing consolidated 5G operator requirements. In June 2016 NGMN launched the second phase of its 5G-focused work-programme that is building on and developing end-to-end architecture principles from the 5G White Paper and the first phase of work in project P1, with the intention of deriving an end-to-end architecture framework which can support the standardisation and subsequent availability of 5G for 2020 and beyond. Intention of the LS and required actions: Since communicating an initial set of Architecture Principles to SA WG2 in November 2016 the NGMN Requirements and Architecture (P1) E2E Architecture Framework group has developed their End-to-end Architecture Framework document further. Given the relative timescales of the project and of SA WG2's work item for the 5G Architecture - Phase 1 it has been decided to share an interim version of the NGMN Architecture Framework document in order for SA WG2 to become aware of the additional principles agreed thus far, and to see the full scope of the activity.  The final version is expected to be shared with SA WG2 and other 3GPP and non-3GPP working groups in the next few months.  NGMN kindly requests SA WG2 to consider the architectural principles in the attached document in the context of their ongoing work on the 5G Architecture.</t>
  </si>
  <si>
    <t>NGMN 5G SBA Work-Programme, Requirements and Architecture (P1): NGMN operators believe that a Service-Based Architecture (SBA), characterized by modularized services and lightweight interaction protocols, is suitable for a 5G architectural framework. The SBA approach provides a variety of benefits for the 5G architectural framework, e.g. flexible and adaptable network capabilities, faster development cycles, updates, and a dynamic discovery and launch of services on demand in the network. In March 2017 the NGMN Alliance approved the work item for 'Service-based architecture in 5G', with the objective to investigate the SBA approach from an operational perspective and to document the high-level requirements of the SBA approach, the related use cases, and guidelines for operators to leverage a service-based architecture in 5G.   NGMN acknowledges that 3GPP is working on the normative phase of a Service-Based architecture for 5G, with an emphasis on the control plane for the R15 time-frame. NGMN operators kindly recommend that 3GPP takes NGMN operators' requirements into account and defines the 5G baseline architecture using the SBA approach. Intention of the LS and required actions  NGMN operators expect that SA WG2 will develop the SBA approach for the 5G system in Release 15 and continue to enhance the SBA approach beyond Release 15. Furthermore NGMN operators kindly request CT WG3/CT WG4 to work on the appropriate protocol design for the Service-Based Interfaces in Release 15.</t>
  </si>
  <si>
    <t>LS from NGMN Alliance: NGMN Paper on 5G End-to-end Architecture Framework</t>
  </si>
  <si>
    <t>China Mobile, China Unicom, CATT</t>
  </si>
  <si>
    <t>China Mobile, Deutsche Telekom, China Unicom, Huawei, ZTE, CATT</t>
  </si>
  <si>
    <t>LS from GSMA: LS to 3GPP CT1 on SRVCC with IMS-NNI in S8HR architecture</t>
  </si>
  <si>
    <t>A discussion started in GSMA PACKET regarding the implementation of the SRVCC procedure with IMS NNI in the S8HR architecture. One of the option proposed was the utilisation of the Mx interface between the MSC Server enhanced for SRVCC in the VPMN and the ATCF in the HPMN to route the SIP signalling traffic via IBCFs.  According to TS 23.228, the Mx reference point allows S CSCF/I CSCF/P CSCF/MSC Server enhanced for ICS or MSC Server enhanced for SRVCC to communicate with an IBCF in order to provide border control functions. The functionality of the reference point is specified in TS 24.229. However, the TS 24.229 does not define the protocol details about the functionality of Mx in the S8HR architecture. Action: GSMA PACKET kindly asks SA WG2 to clarify if according to TS 23.228 the Mx interface between MSC Server enhanced for SRVCC but not enhanced for ICS in the VPLMN and ATCF in the HPLMN can be used to implement SRVCC with IMS NNI in S8HR, and to update the relevant specifications if needed.</t>
  </si>
  <si>
    <t>Mihaela Ambrozie</t>
  </si>
  <si>
    <t>GSMA (PACKET#92 Doc 111 Rev 1)</t>
  </si>
  <si>
    <t>[DRAFT] LS on 5GS Security related questions from SA WG3 (S3-170901) and LS on user plane security termination (S3-170408)</t>
  </si>
  <si>
    <t>Revised in S2-173568</t>
  </si>
  <si>
    <t>Revised in S2-173569</t>
  </si>
  <si>
    <t>The report of meeting #120 was reviewed and approved.</t>
  </si>
  <si>
    <t>The draft agenda and schedule was reviewed. The agenda was then approved. The schedule may be updated throughout the meeting depending on progress with a view to efficient use of the time available.</t>
  </si>
  <si>
    <t>This was merged into S2-173570.</t>
  </si>
  <si>
    <t>It was suggested to add a link to TR 23.798, rather than the TR itself. This was further discussed off-line, merging S2-172998, in S2-173570.</t>
  </si>
  <si>
    <t>Revised in S2-173570</t>
  </si>
  <si>
    <t>This was reviewed and left for further off-line consideration and revised in S2-173571.</t>
  </si>
  <si>
    <t>Revised in S2-173571</t>
  </si>
  <si>
    <t>There was little support for this proposal and this was noted.</t>
  </si>
  <si>
    <t>Blackberry commented that we should add options for this in Stage 2 specifications. This was left for further off-line discussion and revised in S2-173572.</t>
  </si>
  <si>
    <t>Revised in S2-173572</t>
  </si>
  <si>
    <t>Nokia asked whether this intends to decrypt traffic in order to detect it and questioned whether this is achievable and whether such security matters should be handled by SA WG3. China Unicom replied that this suggests studying: how to use PFDF to provision the information to PCEF for encrypted traffic detection and verification; how to realize the detection and verification mechanism in core network; how to transfer the parameters for detection and verification between UE and PCEF. It should be clarified whether this is intended for OTT traffic or e.g. sponsored data, which is not OTT. Qualcomm questioned whether this was within the scope of SA WG2. The scope and objectives should be reviewed and whether this is intended for Rel-15 clarified This was left for further off-line discussion and revised in S2-173573.</t>
  </si>
  <si>
    <t>Revised in S2-173573</t>
  </si>
  <si>
    <t>This was reviewed and it was decided to leave this for further off-line review and discussion. This was then postponed to meeting #122.</t>
  </si>
  <si>
    <t>The attached slides were presented. There was some discussion of this and the associated SID in S2-173041 was reviewed. This was then noted.</t>
  </si>
  <si>
    <t>NTT DOCOMO commented that there are simpler ways of optimising IMS services, but there has been little operator support for this until now. T-Mobile commented that they saw some benefit in optimising the IMS architecture. This was left for further off-line discussion and revised in S2-173574.</t>
  </si>
  <si>
    <t>Revised in S2-173574</t>
  </si>
  <si>
    <t>There were a number of issues raised on the main objectives and expected timescales for the work. This was left for further off-line discussion and revised in S2-173575.</t>
  </si>
  <si>
    <t>Revised in S2-173575</t>
  </si>
  <si>
    <t>There were a number of issues raised and this was left for further of-line discussion and revised in S2-173826.</t>
  </si>
  <si>
    <t>Revised in S2-173826</t>
  </si>
  <si>
    <t>Intel asked whether there was the intention to specify data structures for each of the identified use-cases. Motorola asked for clarification on whether information from the UE will be collected and indicate UE impacts. Nokia commented that the NWDA functionality should be out of scope of this study. Ericsson commented that the collection and transmission of data to the network is already being worked on in other organisations and overlap of work should be avoided. This was left for further off-line discussion and revised in S2-173827.</t>
  </si>
  <si>
    <t>Revised in S2-173827</t>
  </si>
  <si>
    <t>There were a number of comments and this was left for further off-line discussion and revised in S2-173828.</t>
  </si>
  <si>
    <t>Revised in S2-173828</t>
  </si>
  <si>
    <r>
      <t>LATE DOC</t>
    </r>
    <r>
      <rPr>
        <sz val="9"/>
        <rFont val="Arial"/>
        <family val="2"/>
      </rPr>
      <t>: Rx 15/05, 09:20. The associated WID proposal in S2-173358 was reviewed and this was then noted.</t>
    </r>
  </si>
  <si>
    <t>There were a number of issues raised and this was left for off-line discussion to try to reach agreement and was revised in S2-173829.</t>
  </si>
  <si>
    <t>Revised in S2-173829</t>
  </si>
  <si>
    <t>There were some comments and issues raised and this was further discussed off-line and revised in S2-173830.</t>
  </si>
  <si>
    <t>Revised in S2-173830</t>
  </si>
  <si>
    <t>Revision of (approved) S2-172851 from S2#120. It was decided to first develop the dual connection proposal and then come back to this. This was then postponed.</t>
  </si>
  <si>
    <t>Incorrect Source on document. It was decided to continue discussion of this over the e-mail lists and this was then noted.</t>
  </si>
  <si>
    <r>
      <t>Postponed S2-171766 from S2#120</t>
    </r>
    <r>
      <rPr>
        <sz val="9"/>
        <rFont val="Arial"/>
        <family val="2"/>
      </rPr>
      <t>. This was postponed to meeting #122.</t>
    </r>
  </si>
  <si>
    <t>This was postponed to meeting #122.</t>
  </si>
  <si>
    <t>This was reviewed and the associated LS was postponed and this was noted.</t>
  </si>
  <si>
    <t>Response drafted in S2-173247. This was postponed to meeting #122.</t>
  </si>
  <si>
    <t>Response to S2-172933. Related pCR proposals were reviewed. This was left for further off-line discussion and revised in S2-173831.</t>
  </si>
  <si>
    <t>Revised in S2-173831</t>
  </si>
  <si>
    <t>It was decided to review the initial principles to determine whether the proposals need to be discussed. Other proposals were reviewed. This was left for further off-line discussion and revised in S2-173832.</t>
  </si>
  <si>
    <t>Revised in S2-173832</t>
  </si>
  <si>
    <t>Revised off-line in S2-173833.</t>
  </si>
  <si>
    <t>Revised in S2-173833</t>
  </si>
  <si>
    <t>This was discussed and noted.</t>
  </si>
  <si>
    <t>Revised off-line, merging S2-173153, in S2-173834.</t>
  </si>
  <si>
    <t>Revised in S2-173834</t>
  </si>
  <si>
    <t>Revised off-line, merging S2-173152, in S2-173835.</t>
  </si>
  <si>
    <t>Revised in S2-173835</t>
  </si>
  <si>
    <t>Merged into S2-173835.</t>
  </si>
  <si>
    <t>Merged into S2-173834.</t>
  </si>
  <si>
    <r>
      <t xml:space="preserve">There was some discussion and it was suggested to consider this as a basis for the structure and add call flows later. This was then </t>
    </r>
    <r>
      <rPr>
        <sz val="9"/>
        <color rgb="FFFF0000"/>
        <rFont val="Arial"/>
        <family val="2"/>
      </rPr>
      <t>endorsed</t>
    </r>
    <r>
      <rPr>
        <sz val="9"/>
        <rFont val="Arial"/>
        <family val="2"/>
      </rPr>
      <t xml:space="preserve"> in parallel session.</t>
    </r>
  </si>
  <si>
    <t>There were a number of comments and this was left for further off-line discussion and revised in S2-173836.</t>
  </si>
  <si>
    <t>Revised in S2-173836</t>
  </si>
  <si>
    <t>There were a number of comments and this was left for further off-line discussion and revised in S2-173837.</t>
  </si>
  <si>
    <t>Revised in S2-173837</t>
  </si>
  <si>
    <t>There were a number of comments and this was left for further off-line discussion and revised in S2-173838.</t>
  </si>
  <si>
    <t>Revised in S2-173838</t>
  </si>
  <si>
    <t>Revised in S2-173576</t>
  </si>
  <si>
    <t>Revised in parallel session in S2-173576</t>
  </si>
  <si>
    <t>23.682 CR0315R1: Reliable Data Service Port Numbers</t>
  </si>
  <si>
    <t>Revised in S2-173577</t>
  </si>
  <si>
    <t>Revised in parallel session in S2-173577</t>
  </si>
  <si>
    <t>23.682 CR0316R1: Reliable Data Service Port Numbers</t>
  </si>
  <si>
    <t>Revised in S2-173578</t>
  </si>
  <si>
    <t>Response to S2-172899. Revised in parallel session in S2-173578</t>
  </si>
  <si>
    <t>Revised in S2-173579</t>
  </si>
  <si>
    <t>Revision of S2-172388 from S2-120. Revised in parallel session in S2-173579</t>
  </si>
  <si>
    <t>23.682 CR0275R4: Enable T8 for MONTE procedures</t>
  </si>
  <si>
    <t>Revised in S2-173580</t>
  </si>
  <si>
    <t>Revised in parallel session in S2-173580</t>
  </si>
  <si>
    <t>Revised in S2-173581</t>
  </si>
  <si>
    <t>Revision of S2-172347. Revised in parallel session in S2-173581</t>
  </si>
  <si>
    <t>23.682 CR0278R3: SCEF Behavior in the NIDD Configuration and NIDD Authorisation Update Procedures</t>
  </si>
  <si>
    <t>Revised in S2-173582</t>
  </si>
  <si>
    <t>Revision of S2-172348. Revised in parallel session in S2-173582</t>
  </si>
  <si>
    <t>23.682 CR0279R3: SCEF Behavior in the Mobile Terminated NIDD Procedure</t>
  </si>
  <si>
    <t>Revised in S2-173583</t>
  </si>
  <si>
    <t>Revised in parallel session in S2-173583</t>
  </si>
  <si>
    <t>23.682 CR0303R1: Transaction ID's in the Brackground Data Transfer Procedure</t>
  </si>
  <si>
    <t>Revised in S2-173584</t>
  </si>
  <si>
    <t>Revised in parallel session in S2-173584</t>
  </si>
  <si>
    <t>23.682 CR0304R1: Transaction ID's in the Change of Chargeable Party Procedures</t>
  </si>
  <si>
    <t>Revised in S2-173585</t>
  </si>
  <si>
    <t>Revised in parallel session in S2-173585</t>
  </si>
  <si>
    <t>23.682 CR0305R1: T8 Updates for Support of setting up an AS session with required QoS</t>
  </si>
  <si>
    <t>This was discussed and other related proposals opened. This was further discussed off-line and revised, merging S2-173155, in S2-173839.</t>
  </si>
  <si>
    <t>Revised in S2-173839</t>
  </si>
  <si>
    <t>This was discussed and other related proposals opened. This was merged into S2-173839.</t>
  </si>
  <si>
    <t>This was revised off-line parallel session in S2-173840.</t>
  </si>
  <si>
    <t>Revised in S2-173840</t>
  </si>
  <si>
    <t>Attachments should be separate LS. Put into new document S2-173565. This LS was reviewed and noted in parallel session.</t>
  </si>
  <si>
    <t>China Mobile, AT&amp;T, BT, CATR, CATT, China Telecom, Deutsche Telekom, Huawei, HiSilicon, SK Telecom, Sprint, ZTE, Vodafone, Telecom Italia, Oracle, Verizon, T-Mobile USA INC., Broadcom, Rogers, Lenovo, Motorola Mobility, InterDigital</t>
  </si>
  <si>
    <t>China Mobile, AT&amp;T, CATR, CATT, China Telecom, Deutsche Telekom, Huawei, HiSilicon SK Telecom, Sprint, ZTE, Vodafone, Telecom Italia, Oracle, Verizon, T-Mobile USA INC., Broadcom, Rogers, Lenovo, Motorola Mobility, InterDigital</t>
  </si>
  <si>
    <t>Revision of S2-173027. Ericsson commented that this should be restricted to the granularity of network function services and not more detailed and that it had been agreed that services should be stand-alone and care needs to be taken not to have to define individual mechanisms for each service. A number of other issues were raised and clarifications needed. China Mobile suggested first agreeing the 3 bulleted principles. Nokia commented that the definition of service-based interfaces is not intended to require internal services to be developed within network functions. This was left for further off-line discussion and revised in S2-173841.</t>
  </si>
  <si>
    <t>Revised in S2-173841</t>
  </si>
  <si>
    <t>A number of issues were raised and clarifications requested. This was further discussed off-line and revised in S2-173842.</t>
  </si>
  <si>
    <t>Revised in S2-173842</t>
  </si>
  <si>
    <t>Revised in S2-173726</t>
  </si>
  <si>
    <t>Revised in parallel session in S2-173726</t>
  </si>
  <si>
    <t>Revised in S2-173727</t>
  </si>
  <si>
    <t>Revised in parallel session in S2-173727</t>
  </si>
  <si>
    <t>LS sent to SA WG5 in S2-173589. Noted in parallel session</t>
  </si>
  <si>
    <t>Merged into S2-173591</t>
  </si>
  <si>
    <t>Revised in S2-173591</t>
  </si>
  <si>
    <t>Revised in parallel session, merging S2-172926, in S2-173591</t>
  </si>
  <si>
    <t>Revised in S2-173592</t>
  </si>
  <si>
    <r>
      <t>LATE DOC</t>
    </r>
    <r>
      <rPr>
        <sz val="9"/>
        <rFont val="Arial"/>
        <family val="2"/>
      </rPr>
      <t>: Rx 09/05, 19:40. Revised in parallel session in S2-173592</t>
    </r>
  </si>
  <si>
    <t>Revised in S2-173593</t>
  </si>
  <si>
    <t>Revised in parallel session in S2-173593</t>
  </si>
  <si>
    <t>Revised in S2-173594</t>
  </si>
  <si>
    <t>Revised in parallel session in S2-173594</t>
  </si>
  <si>
    <t>Revised in S2-173595</t>
  </si>
  <si>
    <t>Revised in parallel session in S2-173595</t>
  </si>
  <si>
    <t>Revised in S2-173596</t>
  </si>
  <si>
    <t>Revised in parallel session in S2-173596</t>
  </si>
  <si>
    <t>Merged into S2-173591.</t>
  </si>
  <si>
    <t>This was reviewed and noted in parallel session.</t>
  </si>
  <si>
    <t>Revised in S2-173597</t>
  </si>
  <si>
    <t>Revised in parallel session in S2-173597</t>
  </si>
  <si>
    <t>Revised in S2-173598</t>
  </si>
  <si>
    <t>Revised in parallel session in S2-173598</t>
  </si>
  <si>
    <t>Revised in S2-173599</t>
  </si>
  <si>
    <t>Revised in parallel session in S2-173599</t>
  </si>
  <si>
    <t>Revised in S2-173586</t>
  </si>
  <si>
    <t>Revised in parallel session in S2-173586</t>
  </si>
  <si>
    <t>23.401 CR3257R1: UE capability handling for EPC_DC_NR</t>
  </si>
  <si>
    <t>Revised in S2-173587</t>
  </si>
  <si>
    <t>Response to S2-172918. Revised in parallel session in S2-173587</t>
  </si>
  <si>
    <t>WI Code should be TEI14, EDCE5 for Rel-14 CR. Postponed in parallel session</t>
  </si>
  <si>
    <t>[DRAFT] LS on CN aspects for low latency for EPC_DC_NR</t>
  </si>
  <si>
    <t>To: TSG RAN</t>
  </si>
  <si>
    <t>Response to S2-172932. There was some discussion and issues raised and this was left for further off-line discussion and revised in S2-173844</t>
  </si>
  <si>
    <t>Revised in S2-173844</t>
  </si>
  <si>
    <t>This was discussed and there was general agreement to limit the slices to 8 and the editor's note should be clarified. This was left for further off-line discussion and revised in S2-173845.</t>
  </si>
  <si>
    <t>Revised in S2-173845</t>
  </si>
  <si>
    <t>This was reviewed and concrete actionable proposals were invited to future meetings. This was then noted in parallel session.</t>
  </si>
  <si>
    <t>Related proposals were reviewed. It was agreed that the 5G network ANs will be named '5G-AN' and NG-RAN should be removed and a pointer to the RAN definition added. The note on NG definition should be removed. This was revised off-line in S2-173846.</t>
  </si>
  <si>
    <t>Revised in S2-173846</t>
  </si>
  <si>
    <t>It was agreed that the 5G network ANs will be named '5G-AN'. This was then noted in parallel session.</t>
  </si>
  <si>
    <t>A LS on this was drafted in S2-173848. There were some corrections and clarifications needed and this was further discussed off-line and revised in S2-173847</t>
  </si>
  <si>
    <t>Revised in S2-173847</t>
  </si>
  <si>
    <r>
      <t>Postponed S2-171632 from S2#120</t>
    </r>
    <r>
      <rPr>
        <sz val="9"/>
        <rFont val="Arial"/>
        <family val="2"/>
      </rPr>
      <t>. Noted in parallel session</t>
    </r>
  </si>
  <si>
    <r>
      <t>Postponed S2-171660 from S2#120</t>
    </r>
    <r>
      <rPr>
        <sz val="9"/>
        <rFont val="Arial"/>
        <family val="2"/>
      </rPr>
      <t>. Noted in parallel session</t>
    </r>
  </si>
  <si>
    <t>Revised in S2-173728</t>
  </si>
  <si>
    <t>Revised in parallel session in S2-173728</t>
  </si>
  <si>
    <t>Revised in S2-173729</t>
  </si>
  <si>
    <t>Revised in parallel session in S2-173729</t>
  </si>
  <si>
    <t>Revised in S2-173730</t>
  </si>
  <si>
    <t>CR resulting from FS_VoWLAN, should be to a normative WID or TEI. Revised in parallel session in S2-173730</t>
  </si>
  <si>
    <t>23.402 CR2971R1: Support for e2e QoS over untrusted WLAN</t>
  </si>
  <si>
    <t>Revised in S2-173731</t>
  </si>
  <si>
    <t>CR resulting from FS_VoWLAN, should be to a normative WID or TEI. Revised in parallel session in S2-173731</t>
  </si>
  <si>
    <t>23.402 CR2972R1: Support for e2e QoS over trusted WLAN</t>
  </si>
  <si>
    <t>TR Cover page, not P-CR. Postponed in parallel session.</t>
  </si>
  <si>
    <t>There were a number of issues raised and this was left for further off-line discussion and revised in S2-173850.</t>
  </si>
  <si>
    <t>Revised in S2-173850</t>
  </si>
  <si>
    <t>The registration authentication procedures may need to be clarified. This can be discussed between companies off-line and input from SA WG3 may be needed. This was then noted in parallel session.</t>
  </si>
  <si>
    <t>There was some discussion and a number of issues were raised and this was noted in parallel session.</t>
  </si>
  <si>
    <t>The P-CR solves the pending editor's notes and aligns terminology and text to SA WG3.</t>
  </si>
  <si>
    <t>Revised in S2-173881</t>
  </si>
  <si>
    <t>LS from RAN WG2: LS on EUTRAN sharing enhancement</t>
  </si>
  <si>
    <t>RAN WG2 (R2-1706003)</t>
  </si>
  <si>
    <t>RAN WG2 have discussed CRs for an enhancement to E-UTRAN sharing, which would be used for example in CBRS bands, which has been proposed to be sent to the next RAN plenary meeting to be approved for Rel-14 specifications. Currently, the LTE RRC specification requires that all PLMNs hosted in the same E-UTRAN cell use the same cell ID, Tracking Area Code and CSG ID. The proposed enhancement would change this by allowing the eNB to configure (in SIB1) a list of PLMNs that should have separate cell ID, Tracking Area Code and CSG ID. A UE with a selected PLMN corresponding to a PLMN in the PLMN list would use the cell ID, Tracking Area Code and CSG ID corresponding to the PLMN the UE is connected to. These PLMN specific parameters would be used in any communication with the eNB and core network. RAN WG2 respectfully asks SA WG2 and RAN WG3 to 1) indicate their views on the enhancement described in this LS, 2) indicate if it is possible to do this enhancement in Rel-14, and 3) update their specifications, if needed. RAN WG2 would also request that a response is received before the next RAN plenary meeting. Action: RAN WG2 respectfully asks SA WG2 and RAN WG3 to 1) indicate their views on the enhancement described in this LS, 2) indicate if it is possible to do this enhancement in Rel-14, and 3) update their specifications, if needed. RAN WG2 would also request that a response is received before the next TSG RAN plenary meeting.</t>
  </si>
  <si>
    <t>Mattias Bergström</t>
  </si>
  <si>
    <t>This was discussed and a number of issues raised. This was left for further off-line discussion and revised, merging S2-173158 and S2-173042, in S2-173883.</t>
  </si>
  <si>
    <t>Revised in S2-173883</t>
  </si>
  <si>
    <t>This was discussed and a number of issues raised. This was left for further off-line discussion and merged into S2-173883.</t>
  </si>
  <si>
    <r>
      <t>Postponed S2-171767 from S2#120</t>
    </r>
    <r>
      <rPr>
        <sz val="9"/>
        <rFont val="Arial"/>
        <family val="2"/>
      </rPr>
      <t>. Noted in parallel session</t>
    </r>
  </si>
  <si>
    <t>Revised in S2-173610</t>
  </si>
  <si>
    <t>Response to S2-172889. Revised in parallel session in S2-173610</t>
  </si>
  <si>
    <t>Merged into S2-173611</t>
  </si>
  <si>
    <t>Revised in S2-173611</t>
  </si>
  <si>
    <t>23.285 CR0032R1: Mapping between service types and V2X frequencies</t>
  </si>
  <si>
    <t>Revised in parallel session, merging S2-173423, in S2-173611</t>
  </si>
  <si>
    <t>Revised in S2-173612</t>
  </si>
  <si>
    <t>Response to S2-172902. Revised in parallel session in S2-173612</t>
  </si>
  <si>
    <t>Revised in S2-173613</t>
  </si>
  <si>
    <t>Revised in parallel session in S2-173613</t>
  </si>
  <si>
    <t>23.214 CR0039R1: Corrections and clean up for 23.060 related message flows</t>
  </si>
  <si>
    <r>
      <t>Postponed S2-171667 from S2#120</t>
    </r>
    <r>
      <rPr>
        <sz val="9"/>
        <rFont val="Arial"/>
        <family val="2"/>
      </rPr>
      <t>. Noted in parallel session</t>
    </r>
  </si>
  <si>
    <t>There was some discussion and clarifications needed and this was left for further off-line discussion and revised in S2-173884.</t>
  </si>
  <si>
    <t>Revised in S2-173884</t>
  </si>
  <si>
    <t>Revised in S2-173600</t>
  </si>
  <si>
    <t>Revised in parallel session in S2-173600</t>
  </si>
  <si>
    <t>Revised in S2-173602</t>
  </si>
  <si>
    <t>Revised in parallel session in S2-173602</t>
  </si>
  <si>
    <t>Revised in S2-173601</t>
  </si>
  <si>
    <t>Revised in parallel session in S2-173601</t>
  </si>
  <si>
    <t>Revised in S2-173603</t>
  </si>
  <si>
    <t>Revised in S2-173605</t>
  </si>
  <si>
    <t>Revised in parallel session in S2-173605</t>
  </si>
  <si>
    <t>There was some discussion and clarifications needed and this was left for further off-line discussion and revised in S2-173885.</t>
  </si>
  <si>
    <t>Revised in S2-173885</t>
  </si>
  <si>
    <t>Revised in S2-173604</t>
  </si>
  <si>
    <t>Revised in parallel session in S2-173604</t>
  </si>
  <si>
    <t>Merged into S2-173603</t>
  </si>
  <si>
    <t>Revised in parallel session, merging S2-173427, in S2-173603</t>
  </si>
  <si>
    <r>
      <t xml:space="preserve">(e-mail problem reported). </t>
    </r>
    <r>
      <rPr>
        <sz val="9"/>
        <color indexed="10"/>
        <rFont val="Arial"/>
        <family val="2"/>
      </rPr>
      <t>LATE DOC</t>
    </r>
    <r>
      <rPr>
        <sz val="9"/>
        <rFont val="Arial"/>
        <family val="2"/>
      </rPr>
      <t>: Rx 09/05, 19:35. Noted in parallel session</t>
    </r>
  </si>
  <si>
    <t>Revised in S2-173606</t>
  </si>
  <si>
    <t>Revised in parallel session in S2-173606</t>
  </si>
  <si>
    <t>Revised in S2-173607</t>
  </si>
  <si>
    <t>Revised in parallel session in S2-173607</t>
  </si>
  <si>
    <t>Revised in S2-173608</t>
  </si>
  <si>
    <t>Revised in parallel session in S2-173608</t>
  </si>
  <si>
    <t>Revised in S2-173609</t>
  </si>
  <si>
    <t>Revised in parallel session in S2-173609</t>
  </si>
  <si>
    <t>Revised in S2-173615</t>
  </si>
  <si>
    <t>Parallel session revision of S2-173087. Revised in parallel session in S2-173615</t>
  </si>
  <si>
    <t>23.682 CR0315R2: Reliable Data Service Port Numbers</t>
  </si>
  <si>
    <t>Revised in S2-173614</t>
  </si>
  <si>
    <t>Parallel session revision of S2-173089. Revised in parallel session in S2-173614</t>
  </si>
  <si>
    <t>There was some discussion and the following agreements were made: Proposals 1 and 2 were agreed, and also it was commented that proposal 4 would be more future proof, so SA WG2 preference is to go for proposal 4 and limit the overall S-NSSAI size = Size(SST)+ size(SD) to 32 bits. Combined with decision for document S2-173451, this means the maximum size of the NSSAI is 256 bits. This was then noted in parallel session.</t>
  </si>
  <si>
    <t>There was some discussion and clarifications needed and this was left for further off-line discussion and revised in S2-173886.</t>
  </si>
  <si>
    <t>Revised in S2-173886</t>
  </si>
  <si>
    <t>Reserved for Frank's parallel sessions</t>
  </si>
  <si>
    <t>There was some discussion and clarifications made and this was left for further off-line discussion and revised, merging S2-173028, in S2-173917.</t>
  </si>
  <si>
    <t>Revised in S2-173917</t>
  </si>
  <si>
    <t>There was some discussion and clarifications made and this was left for further off-line discussion and merged into S2-173917.</t>
  </si>
  <si>
    <t>This was discussed and some clarifications needed. This was left for further off-line discussion and revised in S2-173918.</t>
  </si>
  <si>
    <t>Revised in S2-173918</t>
  </si>
  <si>
    <t>Revised in S2-173919</t>
  </si>
  <si>
    <t>This was discussed and some comments received. This was left for further off-line discussion and revised, merging S2-173198 and S2-173271, in S2-173919.</t>
  </si>
  <si>
    <t>This was discussed off-line and merged into S2-173919.</t>
  </si>
  <si>
    <r>
      <t xml:space="preserve">(e-mail problem reported). </t>
    </r>
    <r>
      <rPr>
        <sz val="9"/>
        <color indexed="10"/>
        <rFont val="Arial"/>
        <family val="2"/>
      </rPr>
      <t>LATE DOC</t>
    </r>
    <r>
      <rPr>
        <sz val="9"/>
        <rFont val="Arial"/>
        <family val="2"/>
      </rPr>
      <t>: Rx 09/05, 19:35. This was discussed and some comments received. This was left for further off-line discussion and revised in S2-173920.</t>
    </r>
  </si>
  <si>
    <t>Revised in S2-173920</t>
  </si>
  <si>
    <t>Revised in S2-173616</t>
  </si>
  <si>
    <t>Revised in parallel session in S2-173616</t>
  </si>
  <si>
    <t>Revised in S2-173617</t>
  </si>
  <si>
    <t>Revised in parallel session in S2-173617</t>
  </si>
  <si>
    <t>Revised in S2-173618</t>
  </si>
  <si>
    <t>Revised in parallel session in S2-173618</t>
  </si>
  <si>
    <t>Revised in S2-173619</t>
  </si>
  <si>
    <t>Revised in parallel session in S2-173619</t>
  </si>
  <si>
    <t>Revised in S2-173620</t>
  </si>
  <si>
    <t>Revised in parallel session in S2-173620</t>
  </si>
  <si>
    <t>Revised in S2-173621</t>
  </si>
  <si>
    <t>Revised in parallel session in S2-173621</t>
  </si>
  <si>
    <t>[DRAFT] LS on Emergency call support over NR</t>
  </si>
  <si>
    <t>Revised in S2-173623</t>
  </si>
  <si>
    <t>Revised in parallel session in S2-173623</t>
  </si>
  <si>
    <t>On RRC Extensions for Enhanced EUTRAN sharing</t>
  </si>
  <si>
    <t>Information related to the LS S2-173882</t>
  </si>
  <si>
    <t>[DRAFT] Reply LS on EUTRAN sharing enhancement</t>
  </si>
  <si>
    <t>To: TSG RAN. CC: RAN WG2</t>
  </si>
  <si>
    <t>This is a discussion paper w.r.t LS from S2-172906/R2-1703967, on the comparison between both paging options.</t>
  </si>
  <si>
    <t>Revised in S2-173732</t>
  </si>
  <si>
    <t>Response to S2-172901. Add contact person. Revised in parallel session in S2-173732</t>
  </si>
  <si>
    <t>Revised in S2-173736</t>
  </si>
  <si>
    <t>Parallel session revision of S2-172996. Revised in parallel session in S2-173736</t>
  </si>
  <si>
    <t>Revised in S2-173740</t>
  </si>
  <si>
    <t>Parallel session revision of S2-173732. Revised in parallel session in S2-173740</t>
  </si>
  <si>
    <t>Revised in S2-173733</t>
  </si>
  <si>
    <t>Revised in parallel session in S2-173733</t>
  </si>
  <si>
    <t>23.682 CR0307R1: Corrections of parameters on SCEF-PFDF interface</t>
  </si>
  <si>
    <t>Revised in S2-173734</t>
  </si>
  <si>
    <t>Allocated as Rel-14 CR but should be Rel-15 CR. Revised in parallel session in S2-173734</t>
  </si>
  <si>
    <t>23.682 CR0308R1: Corrections of parameters on SCEF-PFDF interface</t>
  </si>
  <si>
    <t>Rel-15 mirror CR: Summary of change: Remove SCEF ID and SCEF Reference ID from Nu interface</t>
  </si>
  <si>
    <t>Revised in S2-173735</t>
  </si>
  <si>
    <t>Revision of S2-172849. Revised in parallel session in S2-173735</t>
  </si>
  <si>
    <t>23.203 CR1086R5: Clarification of caching time</t>
  </si>
  <si>
    <t>Revised in S2-173737</t>
  </si>
  <si>
    <t>Revised in parallel session in S2-173737</t>
  </si>
  <si>
    <t>23.203 CR1090R1: Corrections to handling of partial and full updates</t>
  </si>
  <si>
    <t>WITHDRAWN: This P-CR proposes removal of NF services depicted in clauses 7.2.2 to 7.2.8. A companion contribution incorporates those services to spec 23.502 using system procedures and Annex A in 23.501 as basis.</t>
  </si>
  <si>
    <t>Revised in S2-173738</t>
  </si>
  <si>
    <t>Revised in parallel session in S2-173738</t>
  </si>
  <si>
    <t>Revised in S2-173739</t>
  </si>
  <si>
    <t>Revised in parallel session in S2-173739</t>
  </si>
  <si>
    <t>Revised in S2-173741</t>
  </si>
  <si>
    <t>Revised in parallel session in S2-173741</t>
  </si>
  <si>
    <r>
      <rPr>
        <sz val="9"/>
        <color rgb="FF0000FF"/>
        <rFont val="Arial"/>
        <family val="2"/>
      </rPr>
      <t>LATE REQ</t>
    </r>
    <r>
      <rPr>
        <sz val="9"/>
        <rFont val="Arial"/>
        <family val="2"/>
      </rPr>
      <t xml:space="preserve">: </t>
    </r>
    <r>
      <rPr>
        <sz val="9"/>
        <color rgb="FFFF0000"/>
        <rFont val="Arial"/>
        <family val="2"/>
      </rPr>
      <t>LATE DOC</t>
    </r>
    <r>
      <rPr>
        <sz val="9"/>
        <rFont val="Arial"/>
        <family val="2"/>
      </rPr>
      <t>: Rx 12/05, 15:15. Noted in parallel session</t>
    </r>
  </si>
  <si>
    <t>Revised in S2-173742</t>
  </si>
  <si>
    <t>Revised in parallel session in S2-173742</t>
  </si>
  <si>
    <t>23.203 CR1091R1: Controlling non-SIP based services which are not 3GPP PS Data Off Exempt Services</t>
  </si>
  <si>
    <t>Bad TD number on document. Not Handled</t>
  </si>
  <si>
    <t>Revised in S2-173743</t>
  </si>
  <si>
    <t>Revised in parallel session in S2-173743</t>
  </si>
  <si>
    <t>Wrong TD number on document. Affected clauses missing. Noted in parallel session</t>
  </si>
  <si>
    <t>Revised in S2-173744</t>
  </si>
  <si>
    <t>Response to S2-172935. Revised in parallel session in S2-173744</t>
  </si>
  <si>
    <t>Revised in S2-173745</t>
  </si>
  <si>
    <t>Revision of S2-172983. Revised in parallel session in S2-173745</t>
  </si>
  <si>
    <t>Revised in S2-173746</t>
  </si>
  <si>
    <t>Response to S2-172884. Revised in parallel session, merging S2-172984 in S2-173746</t>
  </si>
  <si>
    <t>Revised in S2-173747</t>
  </si>
  <si>
    <t>Response to S2-173556. Revised in parallel session in S2-173747</t>
  </si>
  <si>
    <t>Revised in S2-173748</t>
  </si>
  <si>
    <t>Bad TD number on document. Revised in parallel session in S2-173748</t>
  </si>
  <si>
    <t>23.228 CR1172R1: Adding SIP AS as the entity to determines when resource sharing is to be performed</t>
  </si>
  <si>
    <t>Merged into S2-173887</t>
  </si>
  <si>
    <t>Revised in S2-173888</t>
  </si>
  <si>
    <t>Revised in parallel session in S2-173888</t>
  </si>
  <si>
    <t>Revised in S2-173887</t>
  </si>
  <si>
    <t>Revised in parallel session, merging S2-173017, in S2-173887</t>
  </si>
  <si>
    <t>Revised in S2-173889</t>
  </si>
  <si>
    <t>Revised in parallel session in S2-173889</t>
  </si>
  <si>
    <t>Revised in S2-173890</t>
  </si>
  <si>
    <t>Revised in parallel session in S2-173890</t>
  </si>
  <si>
    <t>Revised in S2-173891</t>
  </si>
  <si>
    <t>Revised in parallel session in S2-173891</t>
  </si>
  <si>
    <t>Revised in S2-173892</t>
  </si>
  <si>
    <t>Revised in parallel session in S2-173892</t>
  </si>
  <si>
    <t>Revised in S2-173923</t>
  </si>
  <si>
    <t>This was reviewed in parallel session and revised off-line in S2-173923.</t>
  </si>
  <si>
    <t>Revised in S2-173893</t>
  </si>
  <si>
    <t>Revised in parallel session in S2-173893</t>
  </si>
  <si>
    <t>Revised in S2-173894</t>
  </si>
  <si>
    <t>Revised in parallel session in S2-173894</t>
  </si>
  <si>
    <t>Revised in S2-173895</t>
  </si>
  <si>
    <t>Revised in parallel session in S2-173895</t>
  </si>
  <si>
    <t>Revised in S2-173851</t>
  </si>
  <si>
    <t>Revised in parallel session in S2-173851</t>
  </si>
  <si>
    <t>Revised in S2-173852</t>
  </si>
  <si>
    <t>Revised in parallel session in S2-173852</t>
  </si>
  <si>
    <r>
      <t>Postponed S2-171664 from S2#120</t>
    </r>
    <r>
      <rPr>
        <sz val="9"/>
        <rFont val="Arial"/>
        <family val="2"/>
      </rPr>
      <t>. Noted in parallel session</t>
    </r>
  </si>
  <si>
    <t>Revised in S2-173924</t>
  </si>
  <si>
    <t>Revised off-line to S2-173924.</t>
  </si>
  <si>
    <t>Revised in S2-173853</t>
  </si>
  <si>
    <t>Revised in parallel session in S2-173853</t>
  </si>
  <si>
    <t>LS Response the Reliable Data Service</t>
  </si>
  <si>
    <t>There was some discussion and issues raised and this was left for further off-line discussion and revised in S2-173925.</t>
  </si>
  <si>
    <t>Revised in S2-173925</t>
  </si>
  <si>
    <t>There was some discussion and some clarifications were needed. This was left for further off-line discussion and revised in S2-173926.</t>
  </si>
  <si>
    <t>Revised in S2-173926</t>
  </si>
  <si>
    <t>There was some discussion and issues raised and this was left for further off-line discussion and revised in S2-173927.</t>
  </si>
  <si>
    <t>Revised in S2-173927</t>
  </si>
  <si>
    <t>Response to S2-172904. Noted in parallel session</t>
  </si>
  <si>
    <t>Revised in S2-173854</t>
  </si>
  <si>
    <t>Response to S2-172904. Revised in parallel session in S2-173854</t>
  </si>
  <si>
    <t>Merged into S2-173855</t>
  </si>
  <si>
    <t>Revised in S2-173855</t>
  </si>
  <si>
    <t>Revised in parallel session, merging S2-172970, S2-172999 and S2-173409, in S2-173855</t>
  </si>
  <si>
    <t>Revised in S2-173928</t>
  </si>
  <si>
    <t>WITHDRAWN: Add the RAT TYPE parameter to the INITIAL UE MESSAGE to distinguish the RAT type the UE is camping on.</t>
  </si>
  <si>
    <r>
      <t xml:space="preserve">LATE DOC: </t>
    </r>
    <r>
      <rPr>
        <sz val="9"/>
        <rFont val="Arial"/>
        <family val="2"/>
      </rPr>
      <t xml:space="preserve"> WITHDRAWN (not provided)</t>
    </r>
  </si>
  <si>
    <t>Revised in S2-173624</t>
  </si>
  <si>
    <t>Merged into S2-173625</t>
  </si>
  <si>
    <t>Revised in S2-173625</t>
  </si>
  <si>
    <t>Revised in parallel session, merging S2-173219, in S2-173625</t>
  </si>
  <si>
    <t>There were a number of issues raised and this was then postponed.</t>
  </si>
  <si>
    <t>Revised in S2-173626</t>
  </si>
  <si>
    <t>Revised in parallel session in S2-173626</t>
  </si>
  <si>
    <t>Merged into S2-173624.</t>
  </si>
  <si>
    <t>Revised in parallel session, merging S2-173435, in S2-173624</t>
  </si>
  <si>
    <t>Revised in S2-173627</t>
  </si>
  <si>
    <t>Revised in parallel session in S2-173627</t>
  </si>
  <si>
    <t>Revised in S2-173628</t>
  </si>
  <si>
    <t>Revised in parallel session in S2-173628</t>
  </si>
  <si>
    <t>There was some discussion and a number of issues raised and this was left for further off-line discussion and revised in S2-173929.</t>
  </si>
  <si>
    <t>Revised in S2-173929</t>
  </si>
  <si>
    <t>Revised in S2-173630</t>
  </si>
  <si>
    <t>Revised in parallel session in S2-173630</t>
  </si>
  <si>
    <t>This was withdrawn. WITHDRAWN</t>
  </si>
  <si>
    <t>Revised in S2-173629</t>
  </si>
  <si>
    <t>Revised in parallel session in S2-173629</t>
  </si>
  <si>
    <t>Revised in S2-173631</t>
  </si>
  <si>
    <t>Revised in parallel session in S2-173631</t>
  </si>
  <si>
    <t>Revised in S2-173633</t>
  </si>
  <si>
    <t>Revised in parallel session in S2-173633</t>
  </si>
  <si>
    <t>Revised in S2-173632</t>
  </si>
  <si>
    <r>
      <t xml:space="preserve">(e-mail problem reported). </t>
    </r>
    <r>
      <rPr>
        <sz val="9"/>
        <color rgb="FFFF0000"/>
        <rFont val="Arial"/>
        <family val="2"/>
      </rPr>
      <t>LATE DOC</t>
    </r>
    <r>
      <rPr>
        <sz val="9"/>
        <rFont val="Arial"/>
        <family val="2"/>
      </rPr>
      <t>: Rx 09/05, 22:04. Revised in parallel session in S2-173632</t>
    </r>
  </si>
  <si>
    <t>Merged into S2-173634</t>
  </si>
  <si>
    <t>Revised in S2-173634</t>
  </si>
  <si>
    <t>Revised in S2-173636</t>
  </si>
  <si>
    <t>Revised in parallel session in S2-173636</t>
  </si>
  <si>
    <t>Revised in parallel session, merging S2-172956 and S2-173310, in S2-173634</t>
  </si>
  <si>
    <t>Revised in S2-173635</t>
  </si>
  <si>
    <r>
      <rPr>
        <sz val="9"/>
        <color rgb="FFFF0000"/>
        <rFont val="Arial"/>
        <family val="2"/>
      </rPr>
      <t>LATE DOC</t>
    </r>
    <r>
      <rPr>
        <sz val="9"/>
        <rFont val="Arial"/>
        <family val="2"/>
      </rPr>
      <t>: Rx 12/05, 14:30. Revised in parallel session in S2-173635</t>
    </r>
  </si>
  <si>
    <t>This was discussed and was left for off-line discussion and merged into S2-173928.</t>
  </si>
  <si>
    <t>This was left for further off-line discussion and revised, merging S2-173147, in S2-173928.</t>
  </si>
  <si>
    <t>This was discussed and a number of issues raised. This was left for off-line discussion and revised, merging S2-173480, in S2-173930.</t>
  </si>
  <si>
    <t>Revised in S2-173930</t>
  </si>
  <si>
    <t>Merged into S2-173930.</t>
  </si>
  <si>
    <t>Revised in S2-173637</t>
  </si>
  <si>
    <t>Revised in parallel session in S2-173637</t>
  </si>
  <si>
    <t>This was discussed and left for further off-line discussion and revised, merging S2-173483, in S2-173931.</t>
  </si>
  <si>
    <t>Revised in S2-173931</t>
  </si>
  <si>
    <t>Merged into S2-173931.</t>
  </si>
  <si>
    <t>There was some discussion and some clarifications were needed. This was left for further off-line discussion and revised in S2-173932.</t>
  </si>
  <si>
    <t>Revised in S2-173932</t>
  </si>
  <si>
    <t>Revised in S2-173751</t>
  </si>
  <si>
    <t>Revised in parallel session in S2-173751</t>
  </si>
  <si>
    <t>Revised in S2-173749</t>
  </si>
  <si>
    <t>Revised in parallel session in S2-173749</t>
  </si>
  <si>
    <t>Revised in S2-173752</t>
  </si>
  <si>
    <t>Revised in S2-173753</t>
  </si>
  <si>
    <t>Revised in parallel session in S2-173753</t>
  </si>
  <si>
    <t>Revised in S2-173754</t>
  </si>
  <si>
    <t>Merged into S2-173754</t>
  </si>
  <si>
    <t>Revised in parallel session, merging S2-173130 and S2-173176, in S2-173754</t>
  </si>
  <si>
    <t>Revised in S2-173750</t>
  </si>
  <si>
    <t>Revised in parallel session in S2-173750</t>
  </si>
  <si>
    <t>Created in response to RAN WG2 urgent LS in S2-173882. Noted in parallel session</t>
  </si>
  <si>
    <t>23.682 CR0311R1: T8 Updates for Network Status Reports</t>
  </si>
  <si>
    <t>23.682 CR0312R1: T8 Updates for PFD Management</t>
  </si>
  <si>
    <t>23.682 CR0323R1: T8 Direct Model scenario clarified</t>
  </si>
  <si>
    <t>23.682 CR0313R1: Setting Suggested Network Configuration Parameters via T8</t>
  </si>
  <si>
    <r>
      <rPr>
        <sz val="9"/>
        <color rgb="FFFF0000"/>
        <rFont val="Arial"/>
        <family val="2"/>
      </rPr>
      <t>This is not a valid CR</t>
    </r>
    <r>
      <rPr>
        <sz val="9"/>
        <rFont val="Arial"/>
        <family val="2"/>
      </rPr>
      <t>. Noted in parallel session</t>
    </r>
  </si>
  <si>
    <t>Response to SA WG2#120 LS in S2-172742. Noted in parallel session</t>
  </si>
  <si>
    <t>There was some discussion and comments made and the related contribution in S2-173499 was discussed. This was left for further off-line discussion and revised in S2-173933.</t>
  </si>
  <si>
    <t>Revised in S2-173933</t>
  </si>
  <si>
    <t>Revision of S2-173067. This was presented and discussed. Noted in parallel session.</t>
  </si>
  <si>
    <t>This was discussed and a number of comments made. This was then noted in parallel session.</t>
  </si>
  <si>
    <t>Revised in S2-173643</t>
  </si>
  <si>
    <t>Response to S2-173882. Revised in parallel session in S2-173643</t>
  </si>
  <si>
    <t>Revised in S2-173638</t>
  </si>
  <si>
    <t>Revised in parallel session in S2-173638</t>
  </si>
  <si>
    <t>Revised in S2-173639</t>
  </si>
  <si>
    <t>Revised in parallel session in S2-173639</t>
  </si>
  <si>
    <t>Revised in S2-173640</t>
  </si>
  <si>
    <t>Revised in parallel session in S2-173640</t>
  </si>
  <si>
    <t>Revised in S2-173641</t>
  </si>
  <si>
    <t>Revised in parallel session in S2-173641</t>
  </si>
  <si>
    <t>[DRAFT] Reply LS on standardization of Northbound SCEF API Charging</t>
  </si>
  <si>
    <t>Revised in S2-173647</t>
  </si>
  <si>
    <t>Response to S2-172903. Revised in parallel session in S2-173647</t>
  </si>
  <si>
    <t>Response to S2-172903. Noted in parallel session</t>
  </si>
  <si>
    <t>Show of hands held. Noted in parallel session</t>
  </si>
  <si>
    <t>Revised in S2-173644</t>
  </si>
  <si>
    <t>Revised in parallel session in S2-173644</t>
  </si>
  <si>
    <t>23.401 CR3235R1: Handling of CE Mode B support for 'Voice Centric' UEs</t>
  </si>
  <si>
    <t>Revised in S2-173645</t>
  </si>
  <si>
    <t>Revised in parallel session in S2-173645</t>
  </si>
  <si>
    <t>23.401 CR3236R1: Handling of CE Mode B support for 'Voice Centric' UEs</t>
  </si>
  <si>
    <t>Revised in S2-173646</t>
  </si>
  <si>
    <t>Revised in parallel session in S2-173646</t>
  </si>
  <si>
    <t>23.401 CR3252R1: Voice/Video support for 'Data Centric' UEs operating in CE Mode A/B</t>
  </si>
  <si>
    <t>Revised in S2-173648</t>
  </si>
  <si>
    <t>23.401 CR3232R1: Correction of congestion control for user data via CP</t>
  </si>
  <si>
    <t>Merged into S2-173648</t>
  </si>
  <si>
    <t>WI Code should be CIoT_Ext. Revised in parallel session, merging S2-173293, in S2-173648</t>
  </si>
  <si>
    <t>Revised in S2-173649</t>
  </si>
  <si>
    <t>Response to S2-172897. Revised in parallel session in S2-173649</t>
  </si>
  <si>
    <t>Revised in S2-173757</t>
  </si>
  <si>
    <t>Revised in S2-173762</t>
  </si>
  <si>
    <t>Reply LS on Questions for SDCI</t>
  </si>
  <si>
    <t>Revised in S2-173758</t>
  </si>
  <si>
    <t>Parallel session revision of S2-173002. Revised in parallel session in S2-173758</t>
  </si>
  <si>
    <t>23.203 CR1086R6: Clarification of caching time</t>
  </si>
  <si>
    <t>Revised in S2-173761</t>
  </si>
  <si>
    <t>23.203 CR1086R7: Clarification of caching time</t>
  </si>
  <si>
    <r>
      <t>Postponed S2-171630 from S2#120</t>
    </r>
    <r>
      <rPr>
        <sz val="9"/>
        <rFont val="Arial"/>
        <family val="2"/>
      </rPr>
      <t>. Reply sent from SA WG2#120 in S2-172507. Noted in parallel session</t>
    </r>
  </si>
  <si>
    <t>Revised in S2-173755</t>
  </si>
  <si>
    <t>Revised in parallel session in S2-173755</t>
  </si>
  <si>
    <t>23.402 CR2974R1: PGW selection for WLAN with deployed DCNs</t>
  </si>
  <si>
    <t>Revised in S2-173756</t>
  </si>
  <si>
    <t>Revised in parallel session in S2-173756</t>
  </si>
  <si>
    <t>23.402 CR2975R1: PGW selection for WLAN with deployed DCNs</t>
  </si>
  <si>
    <t>Revised in S2-173763</t>
  </si>
  <si>
    <t>Merged into S2-173763</t>
  </si>
  <si>
    <t>Revised in parallel session, merging S2-173062, in S2-173763</t>
  </si>
  <si>
    <t>Revised in S2-173764</t>
  </si>
  <si>
    <t>Revised in parallel session in S2-173764</t>
  </si>
  <si>
    <t>Response to S2-172900. Merged into S2-173765</t>
  </si>
  <si>
    <t>Revised in S2-173765</t>
  </si>
  <si>
    <t>Response to S2-172900. Revised in parallel session, merging S2-173009, in S2-173765</t>
  </si>
  <si>
    <t>Revised in S2-173759</t>
  </si>
  <si>
    <t>Revised in parallel session in S2-173759</t>
  </si>
  <si>
    <t>This was discussed and merged off-line into S2-173935.</t>
  </si>
  <si>
    <t>This was discussed and a number of issues raised. This was left for further off-line discussion and revised, merging S2-173306, in S2-173935.</t>
  </si>
  <si>
    <t>Revised in S2-173935</t>
  </si>
  <si>
    <t>This was discussed and a number of issues raised. This was left for further off-line discussion and revised in S2-173936.</t>
  </si>
  <si>
    <t>Revised in S2-173936</t>
  </si>
  <si>
    <t>WITHDRAWN: Propose that the Access network discovery &amp; selection policy shall be provided from the PCF to the UE via the user plane.</t>
  </si>
  <si>
    <r>
      <t xml:space="preserve">(e-mail problem reported). </t>
    </r>
    <r>
      <rPr>
        <sz val="9"/>
        <color rgb="FFFF0000"/>
        <rFont val="Arial"/>
        <family val="2"/>
      </rPr>
      <t>LATE DOC</t>
    </r>
    <r>
      <rPr>
        <sz val="9"/>
        <rFont val="Arial"/>
        <family val="2"/>
      </rPr>
      <t>: Rx 09/05, 19:35. Withdrawn WITHDRAWN</t>
    </r>
  </si>
  <si>
    <t>This was discussed and a number of issues raised. This was left for further off-line discussion and revised in S2-173937.</t>
  </si>
  <si>
    <t>Revised in S2-173937</t>
  </si>
  <si>
    <t>CT WG1 has discussed the scenario described in TS 23.502, subclause 4.12.2, of UE registration to 5G system through non-3GPP access. In that subclause (and in Figure 4.12.2-1), in step 3b the N3IWF creates a NAS Registration Request message (presumably the ATTACH REQUEST message) after an IKE message exchange between UE and N3IWF where the UE has to provide its 'Identity' and 'Registration params' but not the ATTACH REQUEST. CT WG1 would like that the UE does send a NAS registration request message (REGISTRATION REQUEST) and not have the N3IWF create this NAS Registration Request message (in step 3). CT WG1 feels that in doing it this way, there will be, amongst other things less impacts and less divergence from any 5G NAS that CT WG1 will have to design out of existing NAS. This will also mean less exceptions have to be built in, all of which should lead to better and more timely completion of CT WG1's work on the UE NAS to core network protocol. Thus CT WG1 kindly request SA WG2 to revisit the UE's registration procedures though non-3GPP access and re-consider if the UE should 'pass' the NAS registration request message (REGISTRATION REQUEST) to the N3IWF function for it to forward to the AMF. Naturally, if the UE's Identity is required for the N3IWF to perform its AMF selection, that (or other parameters) can be provided to the N3IWF separate from the NAS registration request message, so that the N3IWF need not open this message for processing. Action: CT WG1 kindly request SA WG2 to re-consider that the registration to the 5G system through non-3GPP access starts with the UE sending a NAS registration request message (REGISTRATION REQUEST).</t>
  </si>
  <si>
    <t>LS from CT WG1: LS on NAS registration request from 5G UE through non-3GPP access</t>
  </si>
  <si>
    <t>CT WG1 (C1-172475)</t>
  </si>
  <si>
    <t>This was discussed and further consideration was necessary. This was then postponed in parallel session.</t>
  </si>
  <si>
    <t>This was discussed and a number of issues raised. This was left for further off-line discussion and revised in S2-173939.</t>
  </si>
  <si>
    <t>Revised in S2-173939</t>
  </si>
  <si>
    <t>A number of corrections were needed and the figure should be made editable. This was further discussed off-line and revised in S2-173940.</t>
  </si>
  <si>
    <t>Revised in S2-173940</t>
  </si>
  <si>
    <t>Revised in S2-173941</t>
  </si>
  <si>
    <t>This was discussed and a number of issues raised. This was left for further off-line discussion and revised in S2-173942.</t>
  </si>
  <si>
    <t>Revised in S2-173942</t>
  </si>
  <si>
    <t>Ericsson asked for time to check the need for the editor's notes and this was left for further off-line discussion and revised in S2-173943.</t>
  </si>
  <si>
    <t>Revised in S2-173943</t>
  </si>
  <si>
    <t>Revised in S2-173856</t>
  </si>
  <si>
    <t>Revised in parallel session in S2-173856</t>
  </si>
  <si>
    <t>Revised in S2-173857</t>
  </si>
  <si>
    <t>Revised in parallel session in S2-173857</t>
  </si>
  <si>
    <t>Revised in S2-173858</t>
  </si>
  <si>
    <t>Revised in parallel session in S2-173858</t>
  </si>
  <si>
    <t>Revised in S2-173859</t>
  </si>
  <si>
    <t>Revised in parallel session in S2-173859</t>
  </si>
  <si>
    <t>Revised in S2-173860</t>
  </si>
  <si>
    <t>Revised in parallel session in S2-173860</t>
  </si>
  <si>
    <t>Revised in S2-173861</t>
  </si>
  <si>
    <t>Revised in parallel session in S2-173861</t>
  </si>
  <si>
    <t>Revised in S2-173862</t>
  </si>
  <si>
    <t>Revised in parallel session in S2-173862</t>
  </si>
  <si>
    <t>Revised in S2-173863</t>
  </si>
  <si>
    <t>Revised in parallel session in S2-173863</t>
  </si>
  <si>
    <t>Revised in S2-173864</t>
  </si>
  <si>
    <t>Revised in parallel session in S2-173864</t>
  </si>
  <si>
    <t>Revised in S2-173865</t>
  </si>
  <si>
    <t>Revised in parallel session in S2-173865</t>
  </si>
  <si>
    <t>Revised in S2-173866</t>
  </si>
  <si>
    <t>Revised in parallel session in S2-173866</t>
  </si>
  <si>
    <t>Revised in S2-173944</t>
  </si>
  <si>
    <t>Summary of change: 5G UE provides indication of support of 5GC. This helps MME in selecting a interworking PGW for e.g. IMS APN.</t>
  </si>
  <si>
    <t>23.401 CR3234: PGW selection for 5GC UE</t>
  </si>
  <si>
    <t>Some clarifications and clean-up were needed and this was further discussed off-line and revised in S2-173945.</t>
  </si>
  <si>
    <t>Revised in S2-173945</t>
  </si>
  <si>
    <t>23.401 CR3234R1: PGW selection for 5GC UE</t>
  </si>
  <si>
    <t>This was reviewed and left for off-line discussion and merged into S2-173944.</t>
  </si>
  <si>
    <t>Revision of S2-171794 from S2-120. Revision of S2-171794 from S2-120. Some clarifications and corrections were suggested and this was further discussed off-line and revised, merging S2-173038, in S2-173944.</t>
  </si>
  <si>
    <t>SDCI, SDCI-CT</t>
  </si>
  <si>
    <t>Revision of S2-173736. Revised in parallel session to S2-173757.</t>
  </si>
  <si>
    <t>Revision of S2-173506. Revised in parallel session to S2-173752.</t>
  </si>
  <si>
    <t>Revision of S2-173505. This was withdrawn. WITHDRAWN</t>
  </si>
  <si>
    <t>Revision of S2-173740. Revised in parallel session to S2-173762.</t>
  </si>
  <si>
    <t>Revision of S2-173735. Revised in parallel session to S2-173761.</t>
  </si>
  <si>
    <t>23.401 CR3244R1: Controlling non-SIP based services which are not 3GPP PS Data Off Exempt Services</t>
  </si>
  <si>
    <t>There were a number of comments and issues raised and it was decided to leave the mapping for further study and capture the basic call flows. This was further discussed off-line and revised, merging S2-173161, S2-173317 and S2-173474, in S2-173946.</t>
  </si>
  <si>
    <t>Revised in S2-173946</t>
  </si>
  <si>
    <t>Merged into S2-173946</t>
  </si>
  <si>
    <t>This was discussed and the related changes in S2-173320 were also reviewed. This was then noted in parallel session.</t>
  </si>
  <si>
    <t>There was some discussion and clarifications needed and this was left for further off-line discussion and revised, merging S2-173493, in S2-173947.</t>
  </si>
  <si>
    <t>Revised in S2-173947</t>
  </si>
  <si>
    <t>Merged into S2-173947.</t>
  </si>
  <si>
    <t>There were a number of issues raised and it was decided to review this topic at the next meeting. This was then postponed in parallel session.</t>
  </si>
  <si>
    <t>Revision of S2-171929. Postponed in parallel session</t>
  </si>
  <si>
    <t>Revised in S2-173653</t>
  </si>
  <si>
    <t>Revision of S2-173236. Revised in parallel session in S2-173653</t>
  </si>
  <si>
    <t>23.401 CR3182R3: PDN-Connection-Restricted flag</t>
  </si>
  <si>
    <t>Revised in S2-173654</t>
  </si>
  <si>
    <t>Revised in parallel session in S2-173654</t>
  </si>
  <si>
    <t>23.401 CR3248R1: PDN-Connection-Restricted flag</t>
  </si>
  <si>
    <t>Revised in S2-173655</t>
  </si>
  <si>
    <t>Revised in parallel session in S2-173655</t>
  </si>
  <si>
    <t>23.401 CR3243R1: Listing non-necessary items/procedures for NB-IoT RAT</t>
  </si>
  <si>
    <t>Revised in S2-173656</t>
  </si>
  <si>
    <t>Revised in parallel session in S2-173656</t>
  </si>
  <si>
    <t>23.682 CR0314R1: MME behavior when the NIDD Submit Indication is not Necessary</t>
  </si>
  <si>
    <t>Revised in S2-173657</t>
  </si>
  <si>
    <t>WI Code needs to be corrected. Revised in parallel session in S2-173657</t>
  </si>
  <si>
    <t>23.401 CR3254R1: Clarification on mobility support between NB-IoT and GPRS</t>
  </si>
  <si>
    <t>It was questioned whether this was a useful example or whether it could lead to confusion. This was then noted in parallel session.</t>
  </si>
  <si>
    <t>Revised in S2-173650</t>
  </si>
  <si>
    <t>Revised in S2-173651</t>
  </si>
  <si>
    <t>Revised in parallel session in S2-173651</t>
  </si>
  <si>
    <t>Revised in S2-173652</t>
  </si>
  <si>
    <t>Revised in parallel session in S2-173652</t>
  </si>
  <si>
    <t>Merged into S2-173650</t>
  </si>
  <si>
    <t>Revised in parallel session, merging S2-173521, in S2-173650</t>
  </si>
  <si>
    <t>Some issues were raised and this was left for off-line discussion and revised in S2-173949.</t>
  </si>
  <si>
    <t>Revised in S2-173948</t>
  </si>
  <si>
    <t>Revised in S2-173767</t>
  </si>
  <si>
    <t>Revised in parallel session in S2-173767</t>
  </si>
  <si>
    <t>There were issues with the figure which still need to be resolved. This was then postponed in parallel session.</t>
  </si>
  <si>
    <t>Merged into S2-173766</t>
  </si>
  <si>
    <t>Revised in S2-173766</t>
  </si>
  <si>
    <t>Revised in parallel session, merging S2-173394 and S2-173400, in S2-173766</t>
  </si>
  <si>
    <t>Revised in S2-173768</t>
  </si>
  <si>
    <t>Revised in parallel session in S2-173768</t>
  </si>
  <si>
    <t>This was postponed in parallel session.</t>
  </si>
  <si>
    <t>[DRAFT] Reply LS on NAS registration request from 5G UE through non-3GPP access</t>
  </si>
  <si>
    <t>To CT WG1</t>
  </si>
  <si>
    <t>Revision of S2-171927 from S2-120. This was postponed in parallel session.</t>
  </si>
  <si>
    <t>A number of clarifications and corrections were suggested and this was left for further off-line discussion and revised in S2-173950.</t>
  </si>
  <si>
    <t>Revised in S2-173949</t>
  </si>
  <si>
    <t>There were a number of corrections and clarifications needed and this was further discussed off-line and revised in S2-173948.</t>
  </si>
  <si>
    <t>Revised in S2-173950</t>
  </si>
  <si>
    <t>Clarifications and corrections of the use of 'may' and 'TSG RAN' should be made. A number of clarifications were needed and this was left for further off-line discussion and revised in S2-173951.</t>
  </si>
  <si>
    <t>Revised in S2-173951</t>
  </si>
  <si>
    <t>This was briefly discussed in the parallel session and left for further off-line discussion, to allow companies not present to provide input and revised in S2-173952.</t>
  </si>
  <si>
    <t>Revised in S2-173952</t>
  </si>
  <si>
    <t>Revised in S2-173896</t>
  </si>
  <si>
    <t>Revised in parallel session in S2-173896</t>
  </si>
  <si>
    <t>Revised in S2-173897</t>
  </si>
  <si>
    <t>Revised in parallel session in S2-173897</t>
  </si>
  <si>
    <t>Revised in S2-173898</t>
  </si>
  <si>
    <t>Revised in parallel session in S2-173898</t>
  </si>
  <si>
    <t>Revised in S2-173899</t>
  </si>
  <si>
    <t>Revised in parallel session in S2-173899</t>
  </si>
  <si>
    <t>LS from SA WG3: Reply LS on Security Aspects Related to Non-3GPP authentication for (re)registration</t>
  </si>
  <si>
    <t>SA WG3 (S3-171488)</t>
  </si>
  <si>
    <t>SA WG3 considered the LS S2-172523, to provide feedback on the security implications of two approaches for untrusted non-3gpp access, when a UE perform the (re)registration when a valid UE security context exists in the serving AMF: '(1) The UE sends an IKE_AUTH request to N3IWF that includes a NAS message (e.g. a Registration Request), and integrity protects the NAS message if the security context exists. The N3IWF receives the NAS message and forwards it to the AMF via the N2 interface. If the AMF accepts the NAS message, it provides to N3IWF the keying material necessary to establish the IPSec SA with the UE. (2) The UE establishes an IPSec tunnel before sending any NAS signaling to the AMF. The UE sends an IKE_AUTH request to N3IWF without including a NAS message, and an IPsec SA is established between the UE and N3IWF, with the possible involvement of the serving AMF, by using the stored security context established during a previous registration. The NAS message (e.g. a Registration Request) is then sent by the UE to AMF within this IPsec SA. ' SA WG3 provides the following feedback for option 1 and 2. Option 1): This behaviour is similar to the UE registration via 3GPP access when a valid NAS security context is available at the UE. Hence using this option, the UE behaviour can be kept similar for UE reregistration across 3GPP and non-3GPP accesses. The AMF behaviour can also be kept same for 3GPP and non-3GPP access, as the UE's registration over non-3GPP access can be integrity protected using the existing NAS security context. However, N3IWF is not considered trusted by the UE until IPsec SA is established. This means that when there is no NAS security context is available for the UE to protect the sensitive parameters required for UE registration, the UE shall not send these sensitive parameters until IPsec SA is established and only include parameters required to complete IKE authentication. In this case, the UE shall have to perform UE registration including the sensitive parameters after IPsec SA is established. Option 2): In this option, the UE is authenticated first, either a new authentication to get an anchor key or authenticated using existing anchor key, this is not a NAS operation, and is new procedure for the n3gpp access both at the AMF and the UE. The UE establishes the IPsec SA with N3IWF using a key KN3IWF derived from the anchor key. The UE sends an integrity and confidentially protected NAS Registration message after IPsec is established. Though this option is possible, it involves more steps and different procedures for the AMF and the UE compared to the UE registration over 3GPP access. SA WG3 observes that from a security point of view option 1 is preferred. Action: SA WG2 is kindly requested to take the above information into account.</t>
  </si>
  <si>
    <t>Some clarifications were proposed and this was further discussed off-line and revised in S2-173954.</t>
  </si>
  <si>
    <t>Revised in S2-173954</t>
  </si>
  <si>
    <t>Some clarifications were proposed and this was further discussed off-line and revised in S2-173881.</t>
  </si>
  <si>
    <t>The 23.502 table discussions needed to be finalised and this was left for further off-line discussion and alignment and was revised in S2-173956.</t>
  </si>
  <si>
    <t>Revised in S2-173956</t>
  </si>
  <si>
    <t>Results of drafting session for N2 stickiness</t>
  </si>
  <si>
    <t>Drafting session for N2 stickiness</t>
  </si>
  <si>
    <t>There were some issues raised and other related proposals were reviewed. This was left for further off-line discussion and revised, merging S2-173432, in S2-173957.</t>
  </si>
  <si>
    <t>Revised in S2-173957</t>
  </si>
  <si>
    <t>Nokia commented that step 2 should be conditional on the need for acknowledgement in step 1. Some clarification of a implicit indication for a registration update were needed. This was left for further off-line discussion and merged into S2-173957.</t>
  </si>
  <si>
    <r>
      <t xml:space="preserve">Revision of S2-173758. Agreed in parallel session. </t>
    </r>
    <r>
      <rPr>
        <sz val="9"/>
        <color rgb="FF0000FF"/>
        <rFont val="Arial"/>
        <family val="2"/>
      </rPr>
      <t>Sent on overnight e-mail approval</t>
    </r>
    <r>
      <rPr>
        <sz val="9"/>
        <rFont val="Arial"/>
        <family val="2"/>
      </rPr>
      <t>. Approved</t>
    </r>
  </si>
  <si>
    <r>
      <t xml:space="preserve">Parallel session revision of S2-173000. Agreed in parallel session. </t>
    </r>
    <r>
      <rPr>
        <sz val="9"/>
        <color rgb="FF0000FF"/>
        <rFont val="Arial"/>
        <family val="2"/>
      </rPr>
      <t>Sent on overnight e-mail approval</t>
    </r>
    <r>
      <rPr>
        <sz val="9"/>
        <rFont val="Arial"/>
        <family val="2"/>
      </rPr>
      <t>. Approved</t>
    </r>
  </si>
  <si>
    <t>There were some issues raised and this was left for further off-line discussion and revised in S2-173958.</t>
  </si>
  <si>
    <t>Revised in S2-173958</t>
  </si>
  <si>
    <t>There were some issues raised and this was left for further off-line discussion and revised in S2-173959.</t>
  </si>
  <si>
    <t>Revised in S2-173959</t>
  </si>
  <si>
    <r>
      <t xml:space="preserve">Revision of S2-173757. Agreed in parallel session. </t>
    </r>
    <r>
      <rPr>
        <sz val="9"/>
        <color rgb="FF0000FF"/>
        <rFont val="Arial"/>
        <family val="2"/>
      </rPr>
      <t>Sent on overnight e-mail approval. e-mail approved and sent to CT WG3: 18/05/2017</t>
    </r>
  </si>
  <si>
    <r>
      <t xml:space="preserve">Parallel session revision of S2-173578. Agreed in parallel session. </t>
    </r>
    <r>
      <rPr>
        <sz val="9"/>
        <color rgb="FF0000FF"/>
        <rFont val="Arial"/>
        <family val="2"/>
      </rPr>
      <t>Sent on overnight e-mail approval. e-mail approved and sent to CT WG1: 17/05/2017</t>
    </r>
  </si>
  <si>
    <t>There were some issues raised and this was left for further off-line discussion and revised in S2-173960.</t>
  </si>
  <si>
    <t>Revised in S2-173960</t>
  </si>
  <si>
    <t>There were some issues raised and this was left for further off-line discussion and revised in S2-173962.</t>
  </si>
  <si>
    <t>Revised in S2-173962</t>
  </si>
  <si>
    <t>The terminology for UE in non-registered state needed improvement. Orange questioned whether 3GPP and non-3GPP access matters for the Temporary ID. This depends on whether they are from different PLMNs. This was left for further off-line discussion and revised in S2-173963.</t>
  </si>
  <si>
    <t>Revised in S2-173963</t>
  </si>
  <si>
    <t>There was some discussion on this and a number of issues were raised and clarifications needed. Ericsson suggested that the scenarios need to be discussed before continuing with this. This was then noted in parallel session.</t>
  </si>
  <si>
    <t>Qualcomm commented that this proposal is related to TS 23.122 and should be proposed to CT WG1 instead. Ericsson commented that if this requires updated PLMN lists pushed to the USIM, this would require further discussion. This was left for further off-line discussion and revised in S2-173964.</t>
  </si>
  <si>
    <t>Revised in S2-173964</t>
  </si>
  <si>
    <t>AT&amp;T suggested not adding new functions which may be used in architecture figures. It was clarified that 'AMF selection function' is not a Network Function, but functionality within Network Functions. This was left for further off-line discussion and revised in S2-173966.</t>
  </si>
  <si>
    <t>To: RAN WG1, RAN WG2, RAN WG4</t>
  </si>
  <si>
    <t>Revised in S2-173966</t>
  </si>
  <si>
    <t>Merged into S2-173770</t>
  </si>
  <si>
    <t>Revised in S2-173770</t>
  </si>
  <si>
    <t>Revised in parallel session, merging S2-173007 and S2-173195 in S2-173770</t>
  </si>
  <si>
    <t>Revised in S2-173771</t>
  </si>
  <si>
    <t>Revised in parallel session, merging S2-173284 and S2-173484, in S2-173771</t>
  </si>
  <si>
    <t>Merged into S2-173771</t>
  </si>
  <si>
    <t>Revised in S2-173772</t>
  </si>
  <si>
    <t>Revised in parallel session in S2-173772</t>
  </si>
  <si>
    <t>Merged into S2-173773</t>
  </si>
  <si>
    <t>Revised in S2-173774</t>
  </si>
  <si>
    <t>Revised in parallel session in S2-173774</t>
  </si>
  <si>
    <t>Revised in S2-173773</t>
  </si>
  <si>
    <t>Revised in parallel session, merging S2-173196 and S2-173071, in S2-173773</t>
  </si>
  <si>
    <t>Revision of S2-172942. Further issues were raised and this was left for further off-line discussion and revised in S2-173967.</t>
  </si>
  <si>
    <t>Revised in S2-173967</t>
  </si>
  <si>
    <t>Revision of S2-173451. Spelling corrections were needed and 'Register' should be 'Served'. This was revised accordingly in S2-173968</t>
  </si>
  <si>
    <t>Revised in S2-173968</t>
  </si>
  <si>
    <t>Revised in S2-173775</t>
  </si>
  <si>
    <t>Revised in parallel session in S2-173775</t>
  </si>
  <si>
    <t>To: RAN WG3, RAN WG2 CC: CT WG1</t>
  </si>
  <si>
    <t>Revision of S2-173447. Further issues were raised and this was further discussed off-line and revised in S2-173969.</t>
  </si>
  <si>
    <t>Revised in S2-173969</t>
  </si>
  <si>
    <t>Revision of S2-173207. There was an issue raised with the network slice instance being RAN or CN part only. Other clarifications were requested and this was left for further off-line discussion and revised in S2-173970.</t>
  </si>
  <si>
    <t>Revised in S2-173970</t>
  </si>
  <si>
    <t>Revision of S2-172938. Further issues were raised and this was further discussed off-line and revised in S2-173971.</t>
  </si>
  <si>
    <t>Revised in S2-173971</t>
  </si>
  <si>
    <t>Revision of S2-173424. Further issues were raised and this was further discussed off-line and revised in S2-173972.</t>
  </si>
  <si>
    <t>Revised in S2-173972</t>
  </si>
  <si>
    <t>Zisimopoulos</t>
  </si>
  <si>
    <t>harisz@qti.qualcomm.com</t>
  </si>
  <si>
    <t>[DRAFT] LS on Using SBI within 5G CP</t>
  </si>
  <si>
    <t>To: CT WG3, CT WG4</t>
  </si>
  <si>
    <t>Ericsson suggested some clarification of the SM part. Other clarifications were also requested and this was left for off-line discussion and revised in S2-173973.</t>
  </si>
  <si>
    <t>Revised in S2-173973</t>
  </si>
  <si>
    <t>[DRAFT] LS On Standardised Slice Service Types</t>
  </si>
  <si>
    <t>To: SA WG1. Attachment: S2-17xxxx</t>
  </si>
  <si>
    <t>Revision of S2-173448. A number of clarifications were requested and this was further discussed off-line and revised in S2-173974.</t>
  </si>
  <si>
    <t>Revised in S2-173974</t>
  </si>
  <si>
    <t>Created in parallel session. Orange suggested adding the GSMA on this as they are also working on Network Slice. Nokia suggested awaiting for the LS from GSMA informing SA WG2 of their work on this before responding. This was further discussed off-line and revised in S2-173975.</t>
  </si>
  <si>
    <t>Revised in S2-173975</t>
  </si>
  <si>
    <t>Convenor (Huawei Technologies)</t>
  </si>
  <si>
    <t>Design targets for network slices selection</t>
  </si>
  <si>
    <t>Purpose: - Summarise the key aspects of Network Slice selection, across the main proposals presented in  SA WG2#121 - Sources for the summary: S2-173362 (Z), S2-173924 (C), S2-173453 (N), S2-173352 (E) - Solutions (Z), (C), and (E) are generally grouped into solution (A), and (N) is solution (B) - List a number of proposals for endorsement - Caveat: focuses only on the main points; subtleties not included; may not be 100% accurate; based  on descriptions and clarifications by the proponents; security/auth aspects not considered.  Background: - In SA WG2#120, the following working assumption was adopted: - For the initial association of a UE with a set of network slice instances, the selection of a set of  Network Slice instances shall be performed by an NF NSSF that is separate from any AMF.</t>
  </si>
  <si>
    <t>Created in drafting session. Created in drafting session. There was some discussion on this and it was left for further off-line drafting of questions. This was then noted in parallel session.</t>
  </si>
  <si>
    <t>Revised in S2-173777</t>
  </si>
  <si>
    <t>Revision of S2-173096. Revised in parallel session in S2-173777</t>
  </si>
  <si>
    <t>Revised in S2-173776</t>
  </si>
  <si>
    <t>Revision of S2-173178. Revised in parallel session in S2-173776</t>
  </si>
  <si>
    <t>Revised in S2-173778</t>
  </si>
  <si>
    <t>Qualcomm Incorporated, Nokia?, Alcatel-Lucent Shanghai Bell?, Ericsson?, Huawei?, HiSilicon?</t>
  </si>
  <si>
    <t>Revised in S2-173661</t>
  </si>
  <si>
    <t>Revised in parallel session in S2-173661</t>
  </si>
  <si>
    <t>Revised in S2-173663</t>
  </si>
  <si>
    <t>Revised in parallel session in S2-173663</t>
  </si>
  <si>
    <t>Merged into S2-173658</t>
  </si>
  <si>
    <t>Revised in S2-173658</t>
  </si>
  <si>
    <t>Revised in parallel session, merging S2-173035, in S2-173658</t>
  </si>
  <si>
    <t>Revised in S2-173659</t>
  </si>
  <si>
    <t>Revised in parallel session in S2-173659</t>
  </si>
  <si>
    <t>Revised in S2-173660</t>
  </si>
  <si>
    <t>Revised in parallel session in S2-173660</t>
  </si>
  <si>
    <t>Qualcomm Incorporated, AT&amp;T, NEC</t>
  </si>
  <si>
    <t>Revised in S2-173664</t>
  </si>
  <si>
    <t>Parallel session revision of S2-173057, merging S2-172926 and  S2-172927. Revised in parallel session in S2-173664</t>
  </si>
  <si>
    <t>Revised in S2-173665</t>
  </si>
  <si>
    <t>Parallel session revision of S2-173162. Revised in parallel session in S2-173665</t>
  </si>
  <si>
    <t>Revised in S2-173666</t>
  </si>
  <si>
    <t>Parallel session revision of S2-173163. Revised in parallel session in S2-173666</t>
  </si>
  <si>
    <t>Revised in S2-173667</t>
  </si>
  <si>
    <t>Parallel session revision of S2-173540. Revised in parallel session in S2-173667</t>
  </si>
  <si>
    <t>Revised in S2-173671</t>
  </si>
  <si>
    <t>Parallel session revision of S2-173595. Revised in parallel session in S2-173671</t>
  </si>
  <si>
    <t>Revised in S2-173668</t>
  </si>
  <si>
    <t>Parallel session revision of S2-173541. Revised in parallel session in S2-173668</t>
  </si>
  <si>
    <t>Parallel session revision of S2-172928. Withdrawn in parallel session.</t>
  </si>
  <si>
    <t>WITHDRAWN: This paper proposes a conclusion to key issue #1: Unlicensed spectrum identification handling in EPS.</t>
  </si>
  <si>
    <t>Revised in S2-173669</t>
  </si>
  <si>
    <t>Parallel session revision of S2-173055. Revised in parallel session in S2-173669</t>
  </si>
  <si>
    <t>Revision of S2-172990, merging S2-173155. Further issues were raised and this was further discussed off-line and revised in S2-173976.</t>
  </si>
  <si>
    <t>Revised in S2-173976</t>
  </si>
  <si>
    <t>Revised in S2-173670</t>
  </si>
  <si>
    <t>Parallel session revision of S2-173056. Revised in parallel session in S2-173670</t>
  </si>
  <si>
    <t>Revised in S2-173977</t>
  </si>
  <si>
    <t>Revision of S2-173136. Further issues were raised and this was further discussed off-line and revised in S2-173977.</t>
  </si>
  <si>
    <t>Revision of S2-173385. Further issues were raised and this was further discussed off-line and revised in S2-173978.</t>
  </si>
  <si>
    <t>Revised in S2-173978</t>
  </si>
  <si>
    <t>Revised in S2-173672</t>
  </si>
  <si>
    <t>Parallel session revision of S2-173078. Revised in parallel session in S2-173672</t>
  </si>
  <si>
    <t>23.682 CR0311R2: T8 Updates for Network Status Reports</t>
  </si>
  <si>
    <t>Revised in S2-173675</t>
  </si>
  <si>
    <t>Parallel session revision of S2-173508. Revised in parallel session in S2-173675</t>
  </si>
  <si>
    <t>23.682 CR0323R2: T8 Direct Model scenario clarified</t>
  </si>
  <si>
    <t>Revision of S2-173469. Clarification of the use of 'lifetime' was requested. This was further discussed off-line and revised in S2-173979.</t>
  </si>
  <si>
    <t>Revised in S2-173979</t>
  </si>
  <si>
    <t>Revised in S2-173673</t>
  </si>
  <si>
    <t>Parallel session revision of S2-173083. Revised in parallel session in S2-173673</t>
  </si>
  <si>
    <t>23.682 CR0313R2: Setting Suggested Network Configuration Parameters via T8</t>
  </si>
  <si>
    <t>Revision of S2-172920. Some issues were raised and this was further discussed off-line and revised in S2-173980.</t>
  </si>
  <si>
    <t>Revised in S2-173980</t>
  </si>
  <si>
    <t>Revision of S2-172963. Orange commented that the text on triggering was ambiguous and should be clarified or use 'establish' instead. This was further discussed off-line and revised in S2-173981.</t>
  </si>
  <si>
    <t>Revised in S2-173981</t>
  </si>
  <si>
    <t>Mike Starsinic</t>
  </si>
  <si>
    <t>Revised in S2-173674</t>
  </si>
  <si>
    <t>Created in parallel session. Response to S2-173561. Revised in parallel session in S2-173674</t>
  </si>
  <si>
    <t>Reply LS on standardization of Northbound SCEF API Charging</t>
  </si>
  <si>
    <t>Revision of S2-173297. A number of issues were raised and this was left for further off-line discussion and revised in S2-173982.</t>
  </si>
  <si>
    <t>Revised in S2-173982</t>
  </si>
  <si>
    <t>Revision of S2-173110, merging S2-173306. Clarifications were suggested and this was further discussed off-line and revised in S2-173983.</t>
  </si>
  <si>
    <t>Revised in S2-173983</t>
  </si>
  <si>
    <t>Revision of S2-172945, merging S2-173028. Further clarifications were needed and this was further discussed off-line and revised in S2-173984.</t>
  </si>
  <si>
    <t>Revised in S2-173984</t>
  </si>
  <si>
    <t>Some editorial corrections were needed and this was revised accordingly in S2-173941.</t>
  </si>
  <si>
    <t>Revision of S2-173315. The figure should be made editable if possible. This was revised in S2-173985</t>
  </si>
  <si>
    <t>Revised in S2-173985</t>
  </si>
  <si>
    <t>Revision of S2-172919. Further corrections were needed and this was further reviewed off-line and revised in S2-173986.</t>
  </si>
  <si>
    <t>Revised in S2-173986</t>
  </si>
  <si>
    <t>Revision of S2-173935. Editorial corrections were needed and Samsung asked to be added to the sources. This was revised accordingly in S2-173987</t>
  </si>
  <si>
    <t>Revised in S2-173987</t>
  </si>
  <si>
    <t>Qualcomm Incorporated, Sprint, LGE, Huawei</t>
  </si>
  <si>
    <t>Qualcomm Incorporated, Sprint, LGE, Huawei, Samsung</t>
  </si>
  <si>
    <t>Revised in S2-173868</t>
  </si>
  <si>
    <t>Parallel session revision of S2-172964. Revised in parallel session in S2-173868</t>
  </si>
  <si>
    <t>Revised in S2-173869</t>
  </si>
  <si>
    <t>Parallel session revision of S2-172971. Revised in parallel session in S2-173869</t>
  </si>
  <si>
    <t>Revised in S2-173870</t>
  </si>
  <si>
    <t>Parallel session revision of S2-173301. Revised in parallel session in S2-173870</t>
  </si>
  <si>
    <t>Revised in S2-173871</t>
  </si>
  <si>
    <t>Parallel session revision of S2-173406. Revised in parallel session in S2-173871</t>
  </si>
  <si>
    <t>Revised in S2-173872</t>
  </si>
  <si>
    <t>Parallel session revision of S2-173302. Revised in parallel session in S2-173872</t>
  </si>
  <si>
    <t>Revised in S2-173867</t>
  </si>
  <si>
    <t>Parallel session revision of S2-173408. Revised in parallel session in S2-173867</t>
  </si>
  <si>
    <t>Revision of S2-173287. An editor's note should be added and this was revised off-line in S2-173988.</t>
  </si>
  <si>
    <t>Revised in S2-173988</t>
  </si>
  <si>
    <t>There were some issues raised and this was left for further off-line discussion and merged into S2-173778.</t>
  </si>
  <si>
    <t>WITHDRAWN: This contribution proposes some editorial cleanup in clause 5.3.</t>
  </si>
  <si>
    <t>Revision of S2-173129, merging S2-173130 and S2-173176. Confirm sources. Revised in parallel session, merging S2-173313, in S2-173778</t>
  </si>
  <si>
    <t>Revised in S2-173989</t>
  </si>
  <si>
    <t>Revision of S2-173151. The titles of some headings should be clarified and this was revised off-line, also to add Intel and ZTE to the sources, in S2-173989.</t>
  </si>
  <si>
    <t>Cisco Systems, Inc., Ericsson, Intel, NTT DoCoMO, ZTE, Nokia, Huawei</t>
  </si>
  <si>
    <t>Nokia, Alcatel-Lucent Shanghai Bell, Verizon, Telecom Italia, SK Telecom, Lenovo, Motorola Mobility, Samsung</t>
  </si>
  <si>
    <t>Nokia, Alcatel-Lucent Shanghai Bell, Verizon, Telecom Italia, SK Telecom, Lenovo, Motorola Mobility, Samsung, Intel, ZTE</t>
  </si>
  <si>
    <t>Revision of S2-173529, merging S2-173152. There were further issues raised and this was left for further off-line discussion and revised in S2-173990.</t>
  </si>
  <si>
    <t>Revised in S2-173990</t>
  </si>
  <si>
    <t>Huawei, Hisilicon, China Mobile, ZTE</t>
  </si>
  <si>
    <t>Cisco Systems, Inc., Ericsson, Intel, NTT DoCoMo, ZTE</t>
  </si>
  <si>
    <t>Revised in S2-173991</t>
  </si>
  <si>
    <t>Revision of S2-173530. Some editorial corrections and an editor's note were needed and this was revised off-line in S2-173991</t>
  </si>
  <si>
    <t>Revision of S2-173544. Qualcomm raised issues with the impact of making USIM updates of this proposal. This was then noted in parallel session.</t>
  </si>
  <si>
    <t>Revision of S2-172943, merging S2-173158 and S2-173042. Further corrections were requested and this was further reviewed off-line and revised in S2-173992.</t>
  </si>
  <si>
    <t>Revised in S2-173992</t>
  </si>
  <si>
    <t>Nokia, Alcatel-Lucent Shanghai Bell, SK Telecom, CATT</t>
  </si>
  <si>
    <t>Revision of S2-173156. Further clarifications were needed and this was further discussed off-line and revised in S2-173993.</t>
  </si>
  <si>
    <t>Revised in S2-173993</t>
  </si>
  <si>
    <t>Revision of S2-173959. Further corrections were needed and this was revised off-line in S2-173994.</t>
  </si>
  <si>
    <t>Revised in S2-173994</t>
  </si>
  <si>
    <t>Revision of S2-173104. A number of additional issues were raised and this was left for further off-line discussion and revised in S2-173995.</t>
  </si>
  <si>
    <t>Revised in S2-173995</t>
  </si>
  <si>
    <t>KDDI, China Mobile, Sprint, KPN, Huawei, AT&amp;T</t>
  </si>
  <si>
    <t>Revised in S2-173996</t>
  </si>
  <si>
    <t>Revision of S2-173296, merging S2-173161, S2-173317 and S2-173474. Confirm sources. Further corrections were needed and this was discussed off-line and revised in S2-173997.</t>
  </si>
  <si>
    <t>Revised in S2-173997</t>
  </si>
  <si>
    <t>NTT DOCOMO, Lenovo?, Motorola Mobility?</t>
  </si>
  <si>
    <t>Revision of S2-173320, merging S2-173493. Confirm sources. Ericsson asked whether the quotation marks should be used for the request types. This was left for further off-line review and revised in S2-173998.</t>
  </si>
  <si>
    <t>Revised in S2-173998</t>
  </si>
  <si>
    <t>[DRAFT] LS on support of dual radio for IMS voice continuity</t>
  </si>
  <si>
    <t>Created in drafting session. China Mobile commented that there is an additional issue raised on whether Dual radio support by the UE can be agreed from the SA WG2 perspective. Intel commented that not all proposals on this topic could be handled and clarified how removing a restriction can allow the use of Dual radio mechanisms. Qualcomm commented that there is a need for coordination in the UE and no proposal of where this work will be done. This was left for further off-line discussion and revised in S2-173999.</t>
  </si>
  <si>
    <t>Revised in S2-173999</t>
  </si>
  <si>
    <t>Revised in S2-173783</t>
  </si>
  <si>
    <t>Revision of S2-173173. Revised in parallel session in S2-173783</t>
  </si>
  <si>
    <t>23.401 CR3234R2: PGW selection for 5GC UE</t>
  </si>
  <si>
    <t>Revision of S2-172958. The ME indicator box was missing from the cover sheet. This was revised accordingly in S2-173996.</t>
  </si>
  <si>
    <t>Revised in S2-173784</t>
  </si>
  <si>
    <t>Revision of S2-173475, merging S2-172984. Revised in parallel session in S2-173784</t>
  </si>
  <si>
    <t>To: CT WG3. Attachment: TS 23.203 CR#1082</t>
  </si>
  <si>
    <t>Revised in S2-173781</t>
  </si>
  <si>
    <t>Revision of S2-173241. Revised in parallel session in S2-173781</t>
  </si>
  <si>
    <t>Revised in S2-173782</t>
  </si>
  <si>
    <t>Revision of S2-173419. Revised in parallel session in S2-173782</t>
  </si>
  <si>
    <t>23.228 CR1172R2: Adding SIP AS as the entity to determines when resource sharing is to be performed</t>
  </si>
  <si>
    <t>Revision of S2-172985. This was endorsed for including on the agenda at a future meeting and allocating 1/2 session.</t>
  </si>
  <si>
    <t>China Telecom, China Unicom, China Mobile, KDDI, Orange, Alibaba, ZTE, Openet, CATR, Sandvine, CATT, Huawei, Hisilicon, Intel, Qualcomm Incorporated</t>
  </si>
  <si>
    <t>China Telecom, China Unicom, China Mobile, KDDI, Orange, Alibaba, ZTE, Openet, CATR, Sandvine, CATT, Huawei, Hisilicon</t>
  </si>
  <si>
    <t>Revision of S2-172995. LG Electronics commented that the latest WID template should be used. MediaTek asked to remove the sentence on normative work from the objectives and asked for clarification of objective 4). Other clarifications to the objectives were needed and this was revised off-line in S2-174000.</t>
  </si>
  <si>
    <t>Revised in S2-174000</t>
  </si>
  <si>
    <t>Revised in S2-173789</t>
  </si>
  <si>
    <t>Parallel session revision of S2-173272, merging S2-173007 and S2-173195. Revised in parallel session in S2-173789</t>
  </si>
  <si>
    <t>Revised in S2-173791</t>
  </si>
  <si>
    <t>Revision of S2-173011. Revised in parallel session in S2-173791</t>
  </si>
  <si>
    <t>Revised in S2-173792</t>
  </si>
  <si>
    <t>Parallel session revision of S2-173014, merging S2-173284 and S2-173484. Revised in parallel session in S2-173792</t>
  </si>
  <si>
    <t>Ericsson, China Telecom</t>
  </si>
  <si>
    <t>Revised in S2-173793</t>
  </si>
  <si>
    <t>Revision of S2-173249. Revised in parallel session in S2-173793</t>
  </si>
  <si>
    <t>Revised in S2-173796</t>
  </si>
  <si>
    <t>Parallel session revision of S2-173764. Revised in parallel session in S2-173796</t>
  </si>
  <si>
    <t>Revised in S2-173794</t>
  </si>
  <si>
    <t>Revision of S2-173061, merging S2-173009. Revised in parallel session in S2-173794</t>
  </si>
  <si>
    <t>Created in parallel session. Noted in parallel session</t>
  </si>
  <si>
    <t>[DRAFT] LS on roaming network selection policy in UE policy</t>
  </si>
  <si>
    <t>To: CT WG1. Attachment: S2-173140</t>
  </si>
  <si>
    <t>Revised in S2-173795</t>
  </si>
  <si>
    <t>Parallel session revision of S2-173377. Revised in parallel session in S2-173795</t>
  </si>
  <si>
    <t>Revised in S2-173788</t>
  </si>
  <si>
    <t>Parallel session revision of S2-173294. Revised in parallel session in S2-173788</t>
  </si>
  <si>
    <t>Revised in S2-173787</t>
  </si>
  <si>
    <t>Parallel session revision of S2-173177, merging S2-173394 and S2-173400. Revised in parallel session in S2-173787</t>
  </si>
  <si>
    <t>Revision of S2-173041. Ericsson commented that some of the comments had not been taken into account. MediaTek commented that only objectives which have stage 1 requirements should be included. AT&amp;T asked to add 'services' in the WI title. Other issues were raised and this was left for further off-line discussion and revised in S2-174001.</t>
  </si>
  <si>
    <t>Revised in S2-174001</t>
  </si>
  <si>
    <t>Qualcomm Incorporated, AT&amp;T, ZTE, Convida Wireless, Verizon UK Ltd., KDDI, Interdigital</t>
  </si>
  <si>
    <t>China Mobile, Deutsche Telekom, China Unicom, AT&amp;T, China Telecom, Huawei, ZTE, CATT</t>
  </si>
  <si>
    <t>Revised in S2-173779</t>
  </si>
  <si>
    <t>Parallel session revision of S2-172979. Revised in parallel session in S2-173779</t>
  </si>
  <si>
    <t>23.402 CR2971R2: Support for e2e QoS over untrusted WLAN</t>
  </si>
  <si>
    <t>Revised in S2-173785</t>
  </si>
  <si>
    <t>Parallel session revision of S2-173730. Revised in parallel session in S2-173785</t>
  </si>
  <si>
    <t>23.402 CR2971R3: Support for e2e QoS over untrusted WLAN</t>
  </si>
  <si>
    <t>Revised in S2-173780</t>
  </si>
  <si>
    <t>Parallel session revision of S2-172980. Revised in parallel session in S2-173780</t>
  </si>
  <si>
    <t>23.402 CR2972R2: Support for e2e QoS over trusted WLAN</t>
  </si>
  <si>
    <t>Revised in S2-173786</t>
  </si>
  <si>
    <t>Parallel session revision of S2-173731. Revised in parallel session in S2-173786</t>
  </si>
  <si>
    <t>23.402 CR2972R3: Support for e2e QoS over trusted WLAN</t>
  </si>
  <si>
    <t>WITHDRAWN: Update the WID to align with changed requirements in 22.011</t>
  </si>
  <si>
    <t>Revision of S2-173240. Withdrawn in parallel session (not provided).</t>
  </si>
  <si>
    <t>WITHDRAWN: Summary of change: The PCC related mechanism in the additional procedure described above is specified: - The PCRF may receive Filtering information from the PGW; - .The Filtering information received for the PDN connection takes precedence over the information pre-configured in PCRF.</t>
  </si>
  <si>
    <t>Revision of S2-173181. Withdrawn in parallel session (not provided).</t>
  </si>
  <si>
    <t>WITHDRAWN: Summary of change: The additional procedure described above is specified.  Changes affect the following messages: - Update-Location-Answer and Insert-Subscriber-Data-Answer (S6a) - Create Session Request and Modify Bearer Request (S11, S5, S8)</t>
  </si>
  <si>
    <t>Revision of S2-173179. Withdrawn in parallel session (not provided).</t>
  </si>
  <si>
    <t>Revision of S2-173044. There were a number of issues raised and differing views on the need for this work. This was left for further off-line discussion to try to resolve the issues and revised in S2-174002.</t>
  </si>
  <si>
    <t>Revised in S2-174002</t>
  </si>
  <si>
    <t>Revision of S2-173183. The deadlines should be extended to December and it should be clarified that it applies to EPC. This was revised accordingly in S2-174003</t>
  </si>
  <si>
    <t>Revised in S2-174003</t>
  </si>
  <si>
    <t>Revision of S2-173826. Approved</t>
  </si>
  <si>
    <t>Huawei, China Telecom, China Mobile, China Unicom, AT&amp;T, CATT, Telecom Italia, KDDI, CATR, NEC, Telenor, British Telecom, Alibaba</t>
  </si>
  <si>
    <t>Revision of S2-173193. The title of the TR should be aligned to the title of the SID. the 'etc. bullet should be removed from objectives and Motorola Mobility asked to be added to supporting companies. The SA WG5 aspects should be removed. This was revised accordingly in S2-174004</t>
  </si>
  <si>
    <t>Revised in S2-174004</t>
  </si>
  <si>
    <t>Revision of S2-173827. Approved</t>
  </si>
  <si>
    <t>Revision of S2-173251. This was endorsed for including on the agenda at a future meeting and allocating 1/2 session.</t>
  </si>
  <si>
    <t>Revision of S2-173358. This was withdrawn (not provided).</t>
  </si>
  <si>
    <t>WITHDRAWN: This Work Item shall enhance the 5G Core Network Architecture to a true Service-Based Architecture.</t>
  </si>
  <si>
    <t>Revision of S2-173516. Vodafone suggested they discuss this with other companies in order to add more supporting companies and this was noted.</t>
  </si>
  <si>
    <t>Orange, BlackBerry, Ericsson, Deutsche Telekom</t>
  </si>
  <si>
    <t>Revision of S2-172994. This was endorsed for using 1/2 session under TEI15.</t>
  </si>
  <si>
    <t>LS on support of eDECOR for NB-IoT</t>
  </si>
  <si>
    <t>TS or TR cover</t>
  </si>
  <si>
    <t>Cover sheet for presentation of TR 23.798 to TSG SA for approval</t>
  </si>
  <si>
    <t>Rapporteur (Orange)</t>
  </si>
  <si>
    <t>Presentation cover sheet for 23.798</t>
  </si>
  <si>
    <t>Cover sheet for presentation of TS 23.501 to TSG SA for information</t>
  </si>
  <si>
    <t>This was updated during the work planning session with allocation of meeting time for existing and newly agreed WID proposals. Estimated completion of WIs were also updated. This was revised in S2-174007.</t>
  </si>
  <si>
    <t>Revised in S2-174007</t>
  </si>
  <si>
    <t>Presentation cover sheet for 23.501</t>
  </si>
  <si>
    <t>Revised in S2-173692</t>
  </si>
  <si>
    <t>Parallel session revision of S2-172953, merging S2-173293. Revised in parallel session in S2-173692</t>
  </si>
  <si>
    <t>23.401 CR3232R2: Correction of congestion control for user data via CP</t>
  </si>
  <si>
    <t>Huawei, HiSilicon, NEC</t>
  </si>
  <si>
    <t>Revised in S2-173693</t>
  </si>
  <si>
    <t>Parallel session revision of S2-172954. Revised in parallel session in S2-173693</t>
  </si>
  <si>
    <t>Revised in S2-173694</t>
  </si>
  <si>
    <t>Parallel session revision of S2-173255. Revised in parallel session in S2-173694</t>
  </si>
  <si>
    <t>23.401 CR3182R4: PDN-Connection-Restricted flag</t>
  </si>
  <si>
    <t>Revised in S2-173695</t>
  </si>
  <si>
    <t>Parallel session revision of S2-173254. Revised in parallel session in S2-173695</t>
  </si>
  <si>
    <t>23.401 CR3248R2: PDN-Connection-Restricted flag</t>
  </si>
  <si>
    <t>Revised in S2-173684</t>
  </si>
  <si>
    <t>Revised in parallel session in S2-173684</t>
  </si>
  <si>
    <t>23.285 CR0031R1: Clarification on privacy requirements for V2X communication</t>
  </si>
  <si>
    <t>Revised in S2-173690</t>
  </si>
  <si>
    <t>Parallel session revision of S2-173091. Revised in parallel session in S2-173690</t>
  </si>
  <si>
    <t>23.285 CR0031R2: Clarification on privacy requirements for V2X communication</t>
  </si>
  <si>
    <t>Revised in S2-173691</t>
  </si>
  <si>
    <t>Parallel session revision of S2-173922. Revised in parallel session in S2-173691</t>
  </si>
  <si>
    <t>To: RAN WG2, TSG RAN, TSG SA, SA WG 5 CC: RAN WG3</t>
  </si>
  <si>
    <t>[DRAFT] LS on EUTRAN sharing enhancement</t>
  </si>
  <si>
    <t>Revised in S2-173676</t>
  </si>
  <si>
    <t>Parallel session revision of S2-173099. Revised in parallel session in S2-173676</t>
  </si>
  <si>
    <t>Revised in S2-173677</t>
  </si>
  <si>
    <t>Parallel session revision of S2-173380. Revised in parallel session in S2-173677</t>
  </si>
  <si>
    <t>Revised in S2-173678</t>
  </si>
  <si>
    <t>Parallel session revision of S2-173237. Revised in parallel session in S2-173678</t>
  </si>
  <si>
    <t>Revised in S2-173679</t>
  </si>
  <si>
    <t>Parallel session revision of S2-173238. Revised in parallel session in S2-173679</t>
  </si>
  <si>
    <t>Revised in S2-173683</t>
  </si>
  <si>
    <t>Parallel session revision of S2-173328. Revised in parallel session in S2-173683</t>
  </si>
  <si>
    <t>Revised in S2-173680</t>
  </si>
  <si>
    <t>Parallel session revision of S2-173308. Revised in parallel session in S2-173680</t>
  </si>
  <si>
    <t>Revised in S2-173681</t>
  </si>
  <si>
    <t>Parallel session revision of S2-173213, merging S2-173521. Revised in parallel session in S2-173681</t>
  </si>
  <si>
    <t>CATT, Huawei, HiSilicon, China Mobile</t>
  </si>
  <si>
    <t>Revised in S2-173682</t>
  </si>
  <si>
    <t>Revised in S2-173689</t>
  </si>
  <si>
    <t>Parallel session revision of S2-173126. Revised in parallel session in S2-173689</t>
  </si>
  <si>
    <t>Ericsson, China Mobile</t>
  </si>
  <si>
    <t>Parallel session revision of S2-173543. Noted in parallel session</t>
  </si>
  <si>
    <t>Revised in S2-173685</t>
  </si>
  <si>
    <t>Parallel session revision of S2-173512. Revised in parallel session in S2-173685</t>
  </si>
  <si>
    <t>Revised in S2-173686</t>
  </si>
  <si>
    <t>Created in parallel session. Revised in parallel session in S2-173686</t>
  </si>
  <si>
    <t>To: TSG RAN, TSG SA. CC: SA WG1, TSG CT</t>
  </si>
  <si>
    <t>EPC QoS aspects for TSG RAN's lower latency features</t>
  </si>
  <si>
    <t>[DRAFT] LS on Support of NR using Dual Connectivity using EPC</t>
  </si>
  <si>
    <t>Revised in S2-173688</t>
  </si>
  <si>
    <t>Created in parallel session. Revised in parallel session in S2-173688</t>
  </si>
  <si>
    <t>EDCE5, FS_USOS</t>
  </si>
  <si>
    <t>To: SA WG5-CH</t>
  </si>
  <si>
    <t>Revised in S2-173687</t>
  </si>
  <si>
    <t>Revision of (agreed) S2-172397 from S2#120. Created in parallel session. Revised in parallel session in S2-173687</t>
  </si>
  <si>
    <t>23.401 CR3225R4: TS 23.401 Subscription Control for EPC_DC_NR</t>
  </si>
  <si>
    <t>23.401 CR3225R5: TS 23.401 Subscription Control for EPC_DC_NR</t>
  </si>
  <si>
    <t>Nokia, Alcatel-Lucent Shanghai Bell, Vodafone, DoCoMo, AT&amp;T</t>
  </si>
  <si>
    <t>Revised in S2-173790</t>
  </si>
  <si>
    <t>Revision of S2-173008. Revised in parallel session in S2-173790</t>
  </si>
  <si>
    <t>Revision of S2-173313 WITHDRAWN (original merged)</t>
  </si>
  <si>
    <t>Revision of S2-173105. Further clarifications and corrections were proposed and this was left for off-line discussion and revised in S2-174018.</t>
  </si>
  <si>
    <t>Revised in S2-174018</t>
  </si>
  <si>
    <t>Revision of S2-173325. This was reviewed and revised to correct meeting dates, remove 'draft' and revision marks in S2-174019</t>
  </si>
  <si>
    <t>Revised in S2-174019</t>
  </si>
  <si>
    <t>To: RAN WG3. CC: CT WG1</t>
  </si>
  <si>
    <t>Response LS on slice re-mapping during connected mode mobility</t>
  </si>
  <si>
    <t>Revision of S2-173844. It was suggested only to include the current SA WG2 agreement on T-ID handling, as this is subject to ongoing discussions. This was revised off-line in S2-174020.</t>
  </si>
  <si>
    <t>Revised in S2-174020</t>
  </si>
  <si>
    <t>Revision of S2-173847. There was some discussion on the use of a standardised SSTs. Other clarifications were also needed and this was further discussed off-line and revised in S2-174021.</t>
  </si>
  <si>
    <t>Revised in S2-174021</t>
  </si>
  <si>
    <t>To: SA WG1. Attachment: S2-173974</t>
  </si>
  <si>
    <t>Revision of S2-173848. The contact person was changed to Deutsche Telekom and this was discussed off-line and revised in S2-174022</t>
  </si>
  <si>
    <t>Revised in S2-174022</t>
  </si>
  <si>
    <t>To: CT WG1, CT WG3, CT WG4</t>
  </si>
  <si>
    <t>Revision of S2-173843. CT WG1 had been added to the To: list. It was commented that 23.501 and 23.502 should be preceded by 'TS' and CT WG1 should be given an action or moved to CC. Other editorial clarifications were suggested and this was discussed off-line and revised in S2-174023.</t>
  </si>
  <si>
    <t>Revised in S2-174023</t>
  </si>
  <si>
    <t>Revised in S2-174024</t>
  </si>
  <si>
    <t>Revision of S2-173353. There were some issues raised and this was noted in parallel session.</t>
  </si>
  <si>
    <t>Huawei, Hisilicon, China Mobile, Verizon Wireless, Nokia</t>
  </si>
  <si>
    <t>Huawei, Hisilicon, China Mobile, Verizon Wireless</t>
  </si>
  <si>
    <r>
      <t xml:space="preserve">Revision of S2-173208, merging S2-173483. </t>
    </r>
    <r>
      <rPr>
        <sz val="9"/>
        <color rgb="FFFF0000"/>
        <rFont val="Arial"/>
        <family val="2"/>
      </rPr>
      <t>Wrong document uploaded</t>
    </r>
    <r>
      <rPr>
        <sz val="9"/>
        <rFont val="Arial"/>
        <family val="2"/>
      </rPr>
      <t>. Revised in S2-174024</t>
    </r>
  </si>
  <si>
    <t>Revision of S2-173842. Some clarifications and simplification of bullets was proposed and this was revised accordingly in S2-174025</t>
  </si>
  <si>
    <t>Revised in S2-174025</t>
  </si>
  <si>
    <t>Nokia, Alcatel-Lucent Shanghai Bell, Samsung, NTT DOCOMO</t>
  </si>
  <si>
    <t>Cisco Systems, Inc., Ericsson, Intel, NTT DoCoMO, ZTE, Nokia, Huawei, Qualcomm, Nokia, Alcatel-Lucent Shanghai Bell</t>
  </si>
  <si>
    <t>Ericsson, Nokia?</t>
  </si>
  <si>
    <t>Revision of S2-173154. An editor's note to update terminology was needed. This was further discussed off-line and revised in S2-174026.</t>
  </si>
  <si>
    <t>Revised in S2-174026</t>
  </si>
  <si>
    <t>LG Electronics, SK Telecom, LG Uplus, HTC, InterDigital</t>
  </si>
  <si>
    <t>Revision of S2-173381, merging S2-173432. There were some issues raised by Qualcomm and this was left for further off-line discussion to try to resolve them and revised in S2-174027.</t>
  </si>
  <si>
    <t>Revised in S2-174027</t>
  </si>
  <si>
    <t>Revision of S2-173226. MediaTek suggested removing all changes and only removing the Editor's notes instead as this is implementation specific and not needed. This was revised accordingly in S2-174028</t>
  </si>
  <si>
    <t>Revised in S2-174028</t>
  </si>
  <si>
    <t>To: RAN WG3. Attachments: S2-173989, S2-173991</t>
  </si>
  <si>
    <t>Revised in S2-173876</t>
  </si>
  <si>
    <t>Parallel session revision of S2-173092. Revised in parallel session in S2-173876</t>
  </si>
  <si>
    <t>Revision of S2-173531, merging S2-173153. Further issues were raised and this was further discussed off-line and revised in S2-174029.</t>
  </si>
  <si>
    <t>Revised in S2-174029</t>
  </si>
  <si>
    <t>To: CT WG3, CT WG4. CC: CT WG1, RAN WG3</t>
  </si>
  <si>
    <t>Revision of S2-173973. This was reviewed and revised to clean up revision marks and remove draft in S2-174030</t>
  </si>
  <si>
    <t>Revised in S2-174030</t>
  </si>
  <si>
    <t>LS on Using SBI within 5G CP</t>
  </si>
  <si>
    <t>Revision of S2-173933. Further corrections were requested and this was revised in S2-174031.</t>
  </si>
  <si>
    <t>Revised in S2-174031</t>
  </si>
  <si>
    <t>Revision of S2-173969. There were further issues raised with the message in the LS and this was further discussed off-line and revised in S2-174032.</t>
  </si>
  <si>
    <t>Revised in S2-174032</t>
  </si>
  <si>
    <t>Revision of S2-173974. Orange asked why the non-standardised SST text was removed. Nokia clarified that this only lists standardised SSTs and other values are not standardised. Vodafone suggested removing the discussion text as it is to be attached to an LS. This was revised accordingly in S2-174033</t>
  </si>
  <si>
    <t>Revised in S2-174033</t>
  </si>
  <si>
    <t>Revision of S2-173970. Editorial corrections were proposed and this was revised accordingly in S2-174034</t>
  </si>
  <si>
    <t>Revised in S2-174034</t>
  </si>
  <si>
    <t>Noted in parallel session.  Ericsson asked for the following comment to be added to this report: Ericsson had concern with the S2-173233 proposal: The group handling without MBMS should be done in the SCEF as is already specified in the TS 23.682.</t>
  </si>
  <si>
    <t>Revised in S2-173874</t>
  </si>
  <si>
    <t>Parallel session revision of S2-173411. Revised in parallel session in S2-173874</t>
  </si>
  <si>
    <t>Parallel session revision of S2-173858. Noted in parallel session</t>
  </si>
  <si>
    <t>Revised in S2-173877</t>
  </si>
  <si>
    <t>Parallel session revision of S2-173854. Revised in parallel session in S2-173877</t>
  </si>
  <si>
    <t>Reply LS on QoS support over PC5</t>
  </si>
  <si>
    <t>Revised in S2-173879</t>
  </si>
  <si>
    <t>Parallel session revision of S2-173298. Revised in parallel session in S2-173879</t>
  </si>
  <si>
    <t>Responses drafted in S2-172975, S2-173303 and S2-173440. Postponed in parallel session.</t>
  </si>
  <si>
    <t>Revised in S2-173873</t>
  </si>
  <si>
    <t>Parallel session revision of S2-173442, merging S2-172970, S2-172999 and S2-173409. Revised in parallel session in S2-173873</t>
  </si>
  <si>
    <t>Revised in S2-173875</t>
  </si>
  <si>
    <t>Parallel session revision of S2-173855. Revised in parallel session in S2-173875</t>
  </si>
  <si>
    <t>Revised in S2-173878</t>
  </si>
  <si>
    <t>Parallel session revision of S2-173873. Corrupt document uploaded. Revised in parallel session in S2-173878</t>
  </si>
  <si>
    <t>Revision of S2-173371. It was requested to add a note about principles of definitions at the MPS system level and service level and to clarify the text in respect to this. This was further discussed off-line and revised in S2-174035.</t>
  </si>
  <si>
    <t>Revised in S2-174035</t>
  </si>
  <si>
    <t>FirstNet, AT&amp;T, Motorola Solutions, Airwave Solutions Ltd.</t>
  </si>
  <si>
    <t>Revision of S2-173335. Ericsson commented that the bullets should refer to the source TS rather than repeating the text. China Telecom commented that the bullets should be in B1 style and asked to change the FFS 'notes' to Editor's notes. Nokia asked whether the second bullet implies that the network is aware of MCX Groups. The bullets should be removed and an Editor's note added to cover this. This was revised in S2-174036.</t>
  </si>
  <si>
    <t>Revised in S2-174036</t>
  </si>
  <si>
    <t>Revision of S2-172924. The first added paragraph and editor's note was removed and this was revised in S2-174037</t>
  </si>
  <si>
    <t>Revised in S2-174037</t>
  </si>
  <si>
    <t>Intel, MediaTek Inc., LG Electronics, SK Telecom</t>
  </si>
  <si>
    <t>Revised in S2-173702</t>
  </si>
  <si>
    <t>Parallel session revision of S2-172960. Revised in parallel session in S2-173702</t>
  </si>
  <si>
    <t>23.401 CR3235R2: Handling of CE Mode B support for 'Voice Centric' UEs</t>
  </si>
  <si>
    <t>Revised in S2-173703</t>
  </si>
  <si>
    <t>Parallel session revision of S2-172961. Revised in parallel session in S2-173703</t>
  </si>
  <si>
    <t>23.401 CR3236R2: Handling of CE Mode B support for 'Voice Centric' UEs</t>
  </si>
  <si>
    <t>Revised in S2-173704</t>
  </si>
  <si>
    <t>Parallel session revision of S2-173402. Revised in parallel session in S2-173704</t>
  </si>
  <si>
    <t>23.401 CR3252R2: Voice/Video support for 'Data Centric' UEs operating in CE Mode A/B</t>
  </si>
  <si>
    <t>Revision of S2-173342, merging S2-173147. It was suggested to use a default Reflective QoS Timer value which can be used. Other issues were raised and this was further discussed off-line and revised in S2-174038.</t>
  </si>
  <si>
    <t>Revised in S2-174038</t>
  </si>
  <si>
    <t>Parallel session revision of S2-173648. Postponed in parallel session.</t>
  </si>
  <si>
    <t>Parallel session revision of S2-173649. Postponed in parallel session.</t>
  </si>
  <si>
    <t>Revision of S2-173343, merging S2-173480. Further issues were raised and this was discussed off-line and revised in S2-174039.</t>
  </si>
  <si>
    <t>Revised in S2-174039</t>
  </si>
  <si>
    <t>Intel, Huawei, HiSilicon</t>
  </si>
  <si>
    <t>Parallel session revision of S2-173141. Postponed in parallel session.</t>
  </si>
  <si>
    <t>Revised in S2-173701</t>
  </si>
  <si>
    <t>Parallel session revision of S2-173643. Revised in parallel session in S2-173701</t>
  </si>
  <si>
    <t>Revised in S2-173699</t>
  </si>
  <si>
    <t>Parallel session revision of S2-173034. Revised in parallel session in S2-173699</t>
  </si>
  <si>
    <t>Revision of S2-173542. It was decided to remove N2 and N4 and this was revised accordingly in S2-174040</t>
  </si>
  <si>
    <t>Revised in S2-174040</t>
  </si>
  <si>
    <t>Revised in S2-173700</t>
  </si>
  <si>
    <t>Created in parallel session. Revised in parallel session in S2-173700</t>
  </si>
  <si>
    <t>To: TSG RAN CC: TSG SA, RAN WG1, RAN WG2, RAN WG3</t>
  </si>
  <si>
    <t>LS on Emergency call support over NR</t>
  </si>
  <si>
    <t>Revised in S2-173696</t>
  </si>
  <si>
    <t>Parallel session revision of S2-173593. Revised in parallel session in S2-173696</t>
  </si>
  <si>
    <t>Revised in S2-173698</t>
  </si>
  <si>
    <t>Parallel session revision of S2-173594. Revised in parallel session in S2-173698</t>
  </si>
  <si>
    <t>Revised in S2-173697</t>
  </si>
  <si>
    <t>Parallel session revision of S2-173598. Revised in parallel session in S2-173697</t>
  </si>
  <si>
    <t>Revision of S2-173840. Further corrections were needed and this was revised off-line in S2-174041.</t>
  </si>
  <si>
    <t>Revised in S2-174041</t>
  </si>
  <si>
    <t>Revision of S2-173884. Some clarifications were suggested and this was revised accordingly in S2-174042</t>
  </si>
  <si>
    <t>Revised in S2-174042</t>
  </si>
  <si>
    <t>Revision of S2-173885. Further corrections were needed and this was revised in S2-174043</t>
  </si>
  <si>
    <t>Revised in S2-174043</t>
  </si>
  <si>
    <t>Revision of S2-173886. Some clarifications were proposed and this was further discussed off-line and revised in S2-174044.</t>
  </si>
  <si>
    <t>Revised in S2-174044</t>
  </si>
  <si>
    <t>Revision of S2-173943. Some clarifications were requested and this was revised off-line in S2-174045.</t>
  </si>
  <si>
    <t>Revised in S2-174045</t>
  </si>
  <si>
    <t>Revised in S2-174046</t>
  </si>
  <si>
    <t>Revision of S2-173917. It was proposed to remove the AMF change and Flow detection from the bullet list. Nokia asked to remove the line on charging information. Huawei suggested replacing it with an editor's note. This was discussed off-line and revised, merging S2-173936, in S2-174046.</t>
  </si>
  <si>
    <t>Revision of S2-172941. Related changes in S2-173984 were reviewed. This was then merged into S2-174046.</t>
  </si>
  <si>
    <t>ETRI, AT&amp;T, Huawei, HiSilicon</t>
  </si>
  <si>
    <t>Ericsson, Qualcomm Inc.</t>
  </si>
  <si>
    <t>Revision of S2-173444, merging S2-173198 and S2-173271. Nokia suggested focusing on 5.6.9.1 changes and leave the other changes for the next meeting. This was further discussed off-line and revised in S2-174047.</t>
  </si>
  <si>
    <t>Revised in S2-174047</t>
  </si>
  <si>
    <t>Revision of S2-173261. Qualcomm commented that it was unclear how this would work. This was further discussed off-line and revised in S2-174048.</t>
  </si>
  <si>
    <t>Revised in S2-174048</t>
  </si>
  <si>
    <t>Revised in S2-173705</t>
  </si>
  <si>
    <t>Parallel session revision of S2-173200. Revised in parallel session in S2-173705</t>
  </si>
  <si>
    <t>WITHDRAWN: service area restriction management description is still ambiguous.</t>
  </si>
  <si>
    <t>Parallel session revision of S2-173097. Withdrawn (not provided)</t>
  </si>
  <si>
    <t>Revised in S2-173706</t>
  </si>
  <si>
    <t>Parallel session revision of S2-173606. Revised in parallel session in S2-173706</t>
  </si>
  <si>
    <t>Revised in S2-173707</t>
  </si>
  <si>
    <t>Parallel session revision of S2-173608. Revised in parallel session in S2-173707</t>
  </si>
  <si>
    <t>Ericsson, Sony, Qualcomm, LG Electronics, MediaTek, HTC, CATT</t>
  </si>
  <si>
    <t>Revised in S2-173708</t>
  </si>
  <si>
    <t>Parallel session revision of S2-173120, merging S2-173219. Revised in parallel session in S2-173708</t>
  </si>
  <si>
    <t>Parallel session revision of S2-173348. Merged into S2-183976</t>
  </si>
  <si>
    <t>Parallel session revision of S2-173443. Postponed in parallel session.</t>
  </si>
  <si>
    <t>Revised in S2-173797</t>
  </si>
  <si>
    <t>Parallel session revision of S2-173770. Revised in parallel session in S2-173797</t>
  </si>
  <si>
    <t>Revised in S2-174049</t>
  </si>
  <si>
    <t>Parallel session revision of S2-173159, merging S2-172956 and S2-173310. Revised in S2-174049</t>
  </si>
  <si>
    <t>Nokia, Alcatel-Lucent Shanghai Bell, AT&amp;T, SK Telecom, Huawei, HiSilicon, Orange?, China Mobile</t>
  </si>
  <si>
    <t>Revised in S2-173803</t>
  </si>
  <si>
    <t>Parallel session revision of S2-173789. Revised in parallel session in S2-173803</t>
  </si>
  <si>
    <t>Revised in S2-173798</t>
  </si>
  <si>
    <t>Parallel session revision of S2-173738. Revised in parallel session in S2-173798</t>
  </si>
  <si>
    <t>Revised in S2-173799</t>
  </si>
  <si>
    <t>Parallel session revision of S2-173739. Revised in parallel session in S2-173799</t>
  </si>
  <si>
    <t>Revised in S2-173800</t>
  </si>
  <si>
    <t>Parallel session revision of S2-173765. Corrupt file. Revised in parallel session in S2-173800</t>
  </si>
  <si>
    <t>Revised in S2-173801</t>
  </si>
  <si>
    <t>Parallel session revision of S2-173794. Revised in parallel session in S2-173801</t>
  </si>
  <si>
    <t>Revised in S2-173802</t>
  </si>
  <si>
    <t>Parallel session revision of S2-173413, merging S2-173196 and S2-173071. Revised in parallel session in S2-173802</t>
  </si>
  <si>
    <t>Revised in S2-173808</t>
  </si>
  <si>
    <t>Parallel session revision of S2-173753. Revised in parallel session in S2-173808</t>
  </si>
  <si>
    <t>Revised in S2-173809</t>
  </si>
  <si>
    <t>Parallel session revision of S2-173776. Revised in parallel session in S2-173809</t>
  </si>
  <si>
    <t>Revised in S2-173811</t>
  </si>
  <si>
    <t>Parallel session revision of S2-173808. Revised in parallel session in S2-173811</t>
  </si>
  <si>
    <t>Revised in S2-173810</t>
  </si>
  <si>
    <t>Parallel session revision of S2-173754, merging S2-173313. Revised in parallel session in S2-173810</t>
  </si>
  <si>
    <t>Revised in S2-173812</t>
  </si>
  <si>
    <t>Parallel session revision of S2-173767. Revised in parallel session in S2-173812</t>
  </si>
  <si>
    <t>Revised in S2-173813</t>
  </si>
  <si>
    <t>Parallel session revision of S2-173766. Revised in parallel session in S2-173813</t>
  </si>
  <si>
    <t>Revised in S2-173814</t>
  </si>
  <si>
    <t>Created in parallel session. Response to S2-173938. Revised in parallel session in S2-173814</t>
  </si>
  <si>
    <t>Reply LS on NAS registration request from 5G UE through non-3GPP access</t>
  </si>
  <si>
    <r>
      <t xml:space="preserve">Parallel session revision of S2-172997. Agreed in parallel session. </t>
    </r>
    <r>
      <rPr>
        <sz val="9"/>
        <color rgb="FF0000FF"/>
        <rFont val="Arial"/>
        <family val="2"/>
      </rPr>
      <t>Sent on overnight e-mail approval.</t>
    </r>
    <r>
      <rPr>
        <sz val="9"/>
        <rFont val="Arial"/>
        <family val="2"/>
      </rPr>
      <t xml:space="preserve"> e-mail approved and sent to RAN WG2: 19/05/2017.</t>
    </r>
  </si>
  <si>
    <t>Revised in S2-173804</t>
  </si>
  <si>
    <t>Parallel session revision of S2-173069. Revised in parallel session in S2-173804</t>
  </si>
  <si>
    <t>Revised in S2-173805</t>
  </si>
  <si>
    <t>Parallel session revision of S2-173527. Revised in parallel session in S2-173805</t>
  </si>
  <si>
    <t>Revised in S2-173806</t>
  </si>
  <si>
    <t>Parallel session revision of S2-173532. Revised in parallel session in S2-173806</t>
  </si>
  <si>
    <t>Revised in S2-173807</t>
  </si>
  <si>
    <t>Parallel session revision of S2-173428. Revised in parallel session in S2-173807</t>
  </si>
  <si>
    <t>Parallel session revision of S2-173500. Revised in parallel session in S2-173682.</t>
  </si>
  <si>
    <t>ZTE, CATT</t>
  </si>
  <si>
    <t>This was reviewed and approved.</t>
  </si>
  <si>
    <t>Parallel session revision of S2-173630. This was reviewed and approved.</t>
  </si>
  <si>
    <t>Parallel session revision of S2-173631. This was reviewed and approved.</t>
  </si>
  <si>
    <t>Parallel session revision of S2-173633. This was reviewed and approved.</t>
  </si>
  <si>
    <t>Parallel session revision of S2-173632. Further corrections were requested and this was revised accordingly in S2-174008</t>
  </si>
  <si>
    <t>Revised in S2-174008</t>
  </si>
  <si>
    <t>Revision of S2-173807.</t>
  </si>
  <si>
    <t>Revised in S2-174009</t>
  </si>
  <si>
    <t>Revision of S2-173634. Further corrections were requested and this was revised accordingly in S2-174009. Revised in S2-174009</t>
  </si>
  <si>
    <t>Parallel session revision of S2-173537. This was reviewed and no agreement could be reached and it was noted.</t>
  </si>
  <si>
    <t>Revised in S2-174010</t>
  </si>
  <si>
    <t>Parallel session revision of S2-173468. This was reviewed and further changes proposed. This was revised off-line in S2-174010. Revised in S2-174010</t>
  </si>
  <si>
    <t>Revised in S2-174050</t>
  </si>
  <si>
    <t>Revision of S2-173923. This was reviewed and further corrections requested. This was revised off-line in S2-174050.</t>
  </si>
  <si>
    <t>Revision of S2-174020. This was reviewed and revised to clean up the changes in S2-174051</t>
  </si>
  <si>
    <t>Revised in S2-174051</t>
  </si>
  <si>
    <t>Revision of S2-174032</t>
  </si>
  <si>
    <t>To: SA WG1. Attachment: S2-174033</t>
  </si>
  <si>
    <t>Revision of S2-173975. This was revised, to clean up changes, add attachments and remove 'draft', in S2-174052</t>
  </si>
  <si>
    <t>Revised in S2-174052</t>
  </si>
  <si>
    <t>Revision of S2-174022</t>
  </si>
  <si>
    <t>LS On Standardised Slice Service Types</t>
  </si>
  <si>
    <t>Response LS regarding RAN support for NW slicing</t>
  </si>
  <si>
    <t>Revision of S2-173966. This was reviewed and approved.</t>
  </si>
  <si>
    <t>Revision of S2-173957. This was reviewed and approved.</t>
  </si>
  <si>
    <t>Revision of S2-173834. Some further clarifications were proposed and this was revised accordingly in S2-174053</t>
  </si>
  <si>
    <t>Revised in S2-174053</t>
  </si>
  <si>
    <t>Revision of S2-174029</t>
  </si>
  <si>
    <t>LS on N2 requirements and procedures</t>
  </si>
  <si>
    <t>Revision of S2-173981. Qualcomm asked for clarification of the triggering and the application triggering service and where they are defined. This was left for off-line discussion and revised in S2-174054.</t>
  </si>
  <si>
    <t>Revised in S2-174054</t>
  </si>
  <si>
    <t>Revision of S2-173984, merging S2-173936. This was reviewed and approved.</t>
  </si>
  <si>
    <t>Revision of S2-173942. This was reviewed and approved.</t>
  </si>
  <si>
    <t>Revised in S2-173900</t>
  </si>
  <si>
    <t>Parallel session revision of S2-173018. Revised in parallel session in S2-173900</t>
  </si>
  <si>
    <t>Revised in S2-173901</t>
  </si>
  <si>
    <t>Parallel session revision of S2-173020, , merging S2-173017. Revised in parallel session in S2-173901</t>
  </si>
  <si>
    <t>Revised in S2-173902</t>
  </si>
  <si>
    <t>Parallel session revision of S2-173455. Revised in parallel session in S2-173902</t>
  </si>
  <si>
    <t>S2-174131</t>
  </si>
  <si>
    <t>S2-174132</t>
  </si>
  <si>
    <t>S2-174133</t>
  </si>
  <si>
    <t>S2-174134</t>
  </si>
  <si>
    <t>S2-174135</t>
  </si>
  <si>
    <t>S2-174136</t>
  </si>
  <si>
    <t>S2-174137</t>
  </si>
  <si>
    <t>S2-174138</t>
  </si>
  <si>
    <t>S2-174139</t>
  </si>
  <si>
    <t>S2-174140</t>
  </si>
  <si>
    <t>S2-174141</t>
  </si>
  <si>
    <t>S2-174142</t>
  </si>
  <si>
    <t>S2-174143</t>
  </si>
  <si>
    <t>S2-174144</t>
  </si>
  <si>
    <t>S2-174145</t>
  </si>
  <si>
    <t>S2-174146</t>
  </si>
  <si>
    <t>S2-174147</t>
  </si>
  <si>
    <t>S2-174148</t>
  </si>
  <si>
    <t>S2-174149</t>
  </si>
  <si>
    <t>S2-174150</t>
  </si>
  <si>
    <t>S2-174151</t>
  </si>
  <si>
    <t>Revised in S2-173910</t>
  </si>
  <si>
    <t>Parallel session revision of S2-173891. Revised in parallel session in S2-173910</t>
  </si>
  <si>
    <t>Revised in S2-173903</t>
  </si>
  <si>
    <t>Parallel session revision of S2-173460. Revised in parallel session in S2-173903</t>
  </si>
  <si>
    <t>Revised in S2-173904</t>
  </si>
  <si>
    <t>Parallel session revision of S2-173462. Revised in parallel session in S2-173904</t>
  </si>
  <si>
    <t>Revised in S2-173905</t>
  </si>
  <si>
    <t>Parallel session revision of S2-173461. Revised in parallel session in S2-173905</t>
  </si>
  <si>
    <t>Revised in S2-173906</t>
  </si>
  <si>
    <t>Parallel session revision of S2-173053. Revised in parallel session in S2-173906</t>
  </si>
  <si>
    <t>Revised in S2-173907</t>
  </si>
  <si>
    <t>Parallel session revision of S2-173336. Revised in parallel session in S2-173907</t>
  </si>
  <si>
    <t>Revised in S2-173908</t>
  </si>
  <si>
    <t>Parallel session revision of S2-173054. Revised in parallel session in S2-173908</t>
  </si>
  <si>
    <t>Revised in S2-173909</t>
  </si>
  <si>
    <t>Parallel session revision of S2-173021. Revised in parallel session in S2-173909</t>
  </si>
  <si>
    <t>Revised in S2-173911</t>
  </si>
  <si>
    <t>Parallel session revision of S2-173898. Revised in parallel session in S2-173911</t>
  </si>
  <si>
    <t>Revision of S2-173850. There were issues raised and this was revised to clean up in S2-174055</t>
  </si>
  <si>
    <t>Revised in S2-174055</t>
  </si>
  <si>
    <t>Revision of S2-173995. Approved with an objection from Nokia</t>
  </si>
  <si>
    <t>Revision of S2-173925. This was reviewed and approved.</t>
  </si>
  <si>
    <t>Revision of S2-173928. This was reviewed and approved.</t>
  </si>
  <si>
    <t>Revision of S2-173930. This was reviewed and approved.</t>
  </si>
  <si>
    <t>Revision of S2-173946. Further issues were raised and this was revised off-line in S2-174056.</t>
  </si>
  <si>
    <t>Revised in S2-174056</t>
  </si>
  <si>
    <t>Revision of S2-173947. Further issues were raised and this was revised off-line in S2-174057.</t>
  </si>
  <si>
    <t>Revised in S2-174057</t>
  </si>
  <si>
    <t>Revision of S2-173575. There was some discussion on this and Qualcomm commented that they will raise this issue at TSG RAN and TSG SA Plenary in order to try to obtain guidance on the way forward. This was then noted.</t>
  </si>
  <si>
    <t>Revision of S2-173574. This was postponed.</t>
  </si>
  <si>
    <t>Parallel session revision of S2-173609. This was reviewed and approved.</t>
  </si>
  <si>
    <t>Parallel session revision of S2-173122. There were some issues raised and clarifications requested. This was further discussed off-line and revised in S2-174058.</t>
  </si>
  <si>
    <t>Revised in S2-174058</t>
  </si>
  <si>
    <t>[DRAFT] SA WG2 RRC INACTIVE assumptions</t>
  </si>
  <si>
    <t>Created in parallel session. There were a number of comments and clarifications requested and it was suggested to indicate that SA WG2 have not yet evaluated CN (5GC) enhancements and not to tell RAN WGs the DRX values, as they are responsible for choosing appropriate values. This was left for further off-line discussion and revised in S2-174059.</t>
  </si>
  <si>
    <t>Revised in S2-174059</t>
  </si>
  <si>
    <t>[DRAFT] Reply to LS on State of SA WG3 discussions on NG security architecture</t>
  </si>
  <si>
    <t>To: SA WG3. CC: RAN WG3</t>
  </si>
  <si>
    <t>Parallel session revision of S2-173326. There were a number of issues raised and this was left for further off-line discussion and revised in S2-174060.</t>
  </si>
  <si>
    <t>Revised in S2-174060</t>
  </si>
  <si>
    <t>Parallel session revision of S2-173665. This was reviewed and approved.</t>
  </si>
  <si>
    <t>Parallel session revision of S2-173640. There were some issues raised and this CR was then noted.</t>
  </si>
  <si>
    <t>Revised in S2-173709</t>
  </si>
  <si>
    <t>Parallel session revision of S2-173641. Revised in parallel session in S2-173709</t>
  </si>
  <si>
    <t>23.682 CR0313R3: Setting Suggested Network Configuration Parameters via T8</t>
  </si>
  <si>
    <t>Parallel session revision of S2-173673. Some corrections were suggested and this was revised off-line in S2-174061.</t>
  </si>
  <si>
    <t>Revised in S2-174061</t>
  </si>
  <si>
    <t>23.682 CR0313R4: Setting Suggested Network Configuration Parameters via T8</t>
  </si>
  <si>
    <t>Revision of S2-172989. Agreed in parallel session. Orange reported that an improvement of this had been proposed. This was revised off-line in S2-174062.</t>
  </si>
  <si>
    <t>Revised in S2-174062</t>
  </si>
  <si>
    <t>Parallel session revision of S2-173170, merging S2-173423. Agreed in parallel session. Huawei sked for changes to this CR and it was revised off-line in S2-174063.</t>
  </si>
  <si>
    <t>Revised in S2-174063</t>
  </si>
  <si>
    <t>23.285 CR0032R2: Mapping between service types and V2X frequencies</t>
  </si>
  <si>
    <t>Parallel session revision of S2-173171. Agreed in parallel session. This was revised to change the attached CR in S2-174064.</t>
  </si>
  <si>
    <t>Revised in S2-174064</t>
  </si>
  <si>
    <t>Parallel session revision of S2-173003. Agreed in parallel session. Editorial correction was needed and this was revised off-line in S2-174065.</t>
  </si>
  <si>
    <t>Revised in S2-174065</t>
  </si>
  <si>
    <t>23.203 CR1090R2: Corrections to handling of partial and full updates</t>
  </si>
  <si>
    <t>Reply LS on Sets of 3GPP PS Data Off Exempt Services</t>
  </si>
  <si>
    <t>To: SA WG1. CC: CT WG1</t>
  </si>
  <si>
    <t>Parallel session revision of S2-173747. Agreed in parallel session. Qualcomm commented that the reference to the architecture figure with a large number of interfaces is not suitable for sending to SA WG1. This was further discussed off-line and revised in S2-174066.</t>
  </si>
  <si>
    <t>Revised in S2-174066</t>
  </si>
  <si>
    <t>Parallel session revision of S2-173628. Agreed in parallel session. Qualcomm raised some issues with this and it was left for further off-line discussion and revised in S2-174067.</t>
  </si>
  <si>
    <t>Revised in S2-174067</t>
  </si>
  <si>
    <t>Revision of S2-173709. This was reviewed and approved.</t>
  </si>
  <si>
    <t>Revision of S2-173737. This was reviewed and approved.</t>
  </si>
  <si>
    <t>Parallel session revision of S2-173589. This was reviewed and revised to remove 'draft' in S2-174068</t>
  </si>
  <si>
    <t>Revised in S2-174068</t>
  </si>
  <si>
    <t>Revision of S2-173688. Approved</t>
  </si>
  <si>
    <t>LS on Support of NR using Dual Connectivity using EPC</t>
  </si>
  <si>
    <t>Parallel session revision of S2-173744. This was reviewed and revised to clean revision marks and remove 'draft' in S2-174069</t>
  </si>
  <si>
    <t>Revised in S2-174069</t>
  </si>
  <si>
    <t>Reply LS on Reply LS to RAN WG3 on support of redirection for VoLTE</t>
  </si>
  <si>
    <t>Revision of S2-173783. Approved</t>
  </si>
  <si>
    <t>Revision of S2-173781. This was reviewed and approved.</t>
  </si>
  <si>
    <t>Parallel session revision of S2-173788. This was reviewed and approved.</t>
  </si>
  <si>
    <t>Parallel session revision of S2-173787. This was reviewed and approved.</t>
  </si>
  <si>
    <t>Parallel session revision of S2-173295. This was reviewed and approved.</t>
  </si>
  <si>
    <t>Parallel session revision of S2-173182. The latest template should be used and this was revised off-line in S2-174070.</t>
  </si>
  <si>
    <t>Revised in S2-174070</t>
  </si>
  <si>
    <t>Revision of S2-174049. This was reviewed and approved.</t>
  </si>
  <si>
    <t>Revision of S2-173637. This was reviewed and approved.</t>
  </si>
  <si>
    <t>To: SA WG3.</t>
  </si>
  <si>
    <t>Revision of S2-172992, merging S2-172998. This was reviewed and revised to add a link to the TS and remove 'draft' in S2-174071</t>
  </si>
  <si>
    <t>Revised in S2-174071</t>
  </si>
  <si>
    <t>Revision of S2-173570. Approved</t>
  </si>
  <si>
    <t>Revision of S2-174018. This was reviewed and approved.</t>
  </si>
  <si>
    <t>Revision of S2-173982. Further corrections were needed and this was revised in S2-174072</t>
  </si>
  <si>
    <t>Revised in S2-174072</t>
  </si>
  <si>
    <t>Revision of S2-174041. Approved</t>
  </si>
  <si>
    <t>Revision of S2-173979. This was reviewed and approved.</t>
  </si>
  <si>
    <t>Revision of S2-174045. This was reviewed and approved.</t>
  </si>
  <si>
    <t>Revision of S2-173919. This was reviewed and approved.</t>
  </si>
  <si>
    <t>Created in parallel session. The Action should be to take the information into account. This was revised also to clean up and remove 'draft' in S2-174073.</t>
  </si>
  <si>
    <t>Revised in S2-174073</t>
  </si>
  <si>
    <t>Parallel session revision of S2-173773. This was reviewed and revised to add Huawei and Vodafone as supporting companies in S2-174074</t>
  </si>
  <si>
    <t>Revised in S2-174074</t>
  </si>
  <si>
    <t>Revision of S2-173802. Approved</t>
  </si>
  <si>
    <t>Parallel session revision of S2-173311. This was reviewed and approved.</t>
  </si>
  <si>
    <t>Parallel session revision of S2-173909. This was reviewed and approved.</t>
  </si>
  <si>
    <t>Revision of S2-173962. This was reviewed and approved.</t>
  </si>
  <si>
    <t>Reply to LS on State of SA WG3 discussions on NG security architecture</t>
  </si>
  <si>
    <t>Revision of S2-173849. This was reviewed and approved.</t>
  </si>
  <si>
    <t>Huawei, NTT DOCOMO, ZTE, Nokia?</t>
  </si>
  <si>
    <t>Huawei, NTT DOCOMO, ZTE, Nokia</t>
  </si>
  <si>
    <t>Revision of S2-173997. This was reviewed and approved.</t>
  </si>
  <si>
    <t>NTT DOCOMO, Lenovo, Motorola Mobility</t>
  </si>
  <si>
    <t>Revision of S2-173998. This was endorsed as a basis for further work on this topic.</t>
  </si>
  <si>
    <t>Huawei, HiSilicon, Nokia, Alcatel-Lucent Shanghai Bell, LG Electronics</t>
  </si>
  <si>
    <t>Revision of S2-173611. This was reviewed and approved.</t>
  </si>
  <si>
    <t>Revision of S2-173612. This was reviewed and approved.</t>
  </si>
  <si>
    <t>Revision of S2-173680. This was reviewed and approved.</t>
  </si>
  <si>
    <t>Revision of S2-173661. This was reviewed and approved.</t>
  </si>
  <si>
    <t>Revision of S2-173662. This was revised to clean up and remove 'draft' in S2-174075</t>
  </si>
  <si>
    <t>Revised in S2-174075</t>
  </si>
  <si>
    <t>SA WG2 RRC INACTIVE assumptions</t>
  </si>
  <si>
    <t>Revision of S2-174059. Approved</t>
  </si>
  <si>
    <t>Revision of S2-173663. The editor's note should be reinstated and other changes undone and this was revised in S2-174076</t>
  </si>
  <si>
    <t>Revised in S2-174076</t>
  </si>
  <si>
    <t>Revision of S2-173729. Text should be moved from 2.2. to 2.3 and the relationship of the study stated. This was revised off-line in S2-174077</t>
  </si>
  <si>
    <t>Revised in S2-174077</t>
  </si>
  <si>
    <t>Revision of S2-174070. Approved</t>
  </si>
  <si>
    <t>Revision of S2-174060. This was reviewed and approved.</t>
  </si>
  <si>
    <t>Revision of S2-173573. Content agreed. Check template. This was reviewed and approved.</t>
  </si>
  <si>
    <t>Some issues with this were raised and this was left for further off-line discussion and revised in S2-174078.</t>
  </si>
  <si>
    <t>Revised in S2-174078</t>
  </si>
  <si>
    <t>WITHDRAWN: To: RAN WG1, RAN WG2, RAN WG4</t>
  </si>
  <si>
    <t>Revision of S2-173965 WITHDRAWN (not provided)</t>
  </si>
  <si>
    <t>This LS was postponed.</t>
  </si>
  <si>
    <t>This was discussed and other related proposals opened. This was then noted in parallel session.</t>
  </si>
  <si>
    <t>Response to S2-172884. Merged into S2-173746</t>
  </si>
  <si>
    <t>Parallel session revision of S2-173309. This was reviewed and approved.</t>
  </si>
  <si>
    <t>Response drafted in S2-173089. Final response in S2-173614</t>
  </si>
  <si>
    <t>Responses drafted in S2-172997 and S2-173439. Final response in S2-173647</t>
  </si>
  <si>
    <t>Responses drafted in S2-172996. Final response in S2-173762</t>
  </si>
  <si>
    <t>Response drafted in S2-173447. Final response in S2-174051</t>
  </si>
  <si>
    <t>To: RAN WG2, CT WG1. Attachment: S2-174063</t>
  </si>
  <si>
    <t>Reply LS on mapping between service types and V2X frequencies</t>
  </si>
  <si>
    <t>Response drafted in S2-173171. Final response in S2-174064</t>
  </si>
  <si>
    <t>Response drafted in S2-173241. Final response in S2-174066</t>
  </si>
  <si>
    <t>Response drafted in S2-173173. Final response in S2-174069</t>
  </si>
  <si>
    <t>LS on Security Aspects Related to IOPS network with Limited Backhaul</t>
  </si>
  <si>
    <t>To: SA WG3. CC: RAN WG3. Attachment: Link to TR 23.798 v0.6.0</t>
  </si>
  <si>
    <r>
      <t>Postponed S2-171637 from S2#120</t>
    </r>
    <r>
      <rPr>
        <sz val="9"/>
        <rFont val="Arial"/>
        <family val="2"/>
      </rPr>
      <t>. Response drafted in S2-173567. New response drafted in S2-173849. Final response in S2-174073</t>
    </r>
  </si>
  <si>
    <t>WITHDRAWN: - NOT USED</t>
  </si>
  <si>
    <t>WITHDRAWN: Provides input to NF Services evaluation</t>
  </si>
  <si>
    <r>
      <t>LATE DOC</t>
    </r>
    <r>
      <rPr>
        <sz val="9"/>
        <rFont val="Arial"/>
        <family val="2"/>
      </rPr>
      <t>:  (not provided)  WITHDRAWN</t>
    </r>
  </si>
  <si>
    <t>Response drafted in S2-173325. Final response in S2-174019</t>
  </si>
  <si>
    <t>Response drafted in S2-173512. Final response in S2-173685</t>
  </si>
  <si>
    <t>Response drafted in S2-173642. Final response in S2-173674</t>
  </si>
  <si>
    <t>Response to TSG RAN Plenary requested. Response drafted in S2-173922. Final response in S2-173701</t>
  </si>
  <si>
    <t>Response drafted in S2-173769. Final response in S2-173814</t>
  </si>
  <si>
    <r>
      <t>Postponed S2-171654 from S2#120</t>
    </r>
    <r>
      <rPr>
        <sz val="9"/>
        <rFont val="Arial"/>
        <family val="2"/>
      </rPr>
      <t>. Responses drafted in S2-172984 and S2-173475. Final response in S2-173784</t>
    </r>
  </si>
  <si>
    <r>
      <t>Postponed S2-171765 from S2#120</t>
    </r>
    <r>
      <rPr>
        <sz val="9"/>
        <rFont val="Arial"/>
        <family val="2"/>
      </rPr>
      <t>. Response drafted in S2-173290. Final response in S2-173610</t>
    </r>
  </si>
  <si>
    <t>Postponed to SA WG2 meeting #122.</t>
  </si>
  <si>
    <t>Response drafted in S2-172954. Postponed to SA WG2 meeting #122.</t>
  </si>
  <si>
    <t>Response drafted in S2-173009. Final response in S2-173801</t>
  </si>
  <si>
    <t>Responses drafted in S2-172976 and S2-173408. Final response in S2-173877</t>
  </si>
  <si>
    <r>
      <t>Postponed S2-171642 from S2#120</t>
    </r>
    <r>
      <rPr>
        <sz val="9"/>
        <rFont val="Arial"/>
        <family val="2"/>
      </rPr>
      <t>. Postponed to SA WG2 meeting #122.</t>
    </r>
  </si>
  <si>
    <r>
      <t>Postponed S2-171656 from S2#120</t>
    </r>
    <r>
      <rPr>
        <sz val="9"/>
        <rFont val="Arial"/>
        <family val="2"/>
      </rPr>
      <t>. Response drafted in S2-173052 Postponed to SA WG2 meeting #122.</t>
    </r>
  </si>
  <si>
    <r>
      <t>Postponed S2-172603 from S2#120</t>
    </r>
    <r>
      <rPr>
        <sz val="9"/>
        <rFont val="Arial"/>
        <family val="2"/>
      </rPr>
      <t>. Response drafted in S2-173466. Postponed to SA WG2 meeting #122.</t>
    </r>
  </si>
  <si>
    <t>Response drafted in S2-173289. Postponed to SA WG2 meeting #122.</t>
  </si>
  <si>
    <t>Agreed in parallel session. Block Approved</t>
  </si>
  <si>
    <t>Revision of S2-172746. Agreed in parallel session. Block Approved</t>
  </si>
  <si>
    <t>The editor was asked to align the figure. Agreed in parallel session. Block Approved</t>
  </si>
  <si>
    <r>
      <rPr>
        <sz val="9"/>
        <color rgb="FF0000FF"/>
        <rFont val="Arial"/>
        <family val="2"/>
      </rPr>
      <t>Editors were reminded that the drafting rules require figures to be in particular formats and editable.</t>
    </r>
    <r>
      <rPr>
        <sz val="9"/>
        <rFont val="Arial"/>
        <family val="2"/>
      </rPr>
      <t xml:space="preserve"> Agreed in parallel session. Block Approved</t>
    </r>
  </si>
  <si>
    <t>This was reviewed and agreed in parallel session. Block Approved</t>
  </si>
  <si>
    <t>Revision of S2-172484. Agreed in parallel session. Block Approved</t>
  </si>
  <si>
    <r>
      <rPr>
        <sz val="9"/>
        <color rgb="FFFF0000"/>
        <rFont val="Arial"/>
        <family val="2"/>
      </rPr>
      <t>Release 12 CR</t>
    </r>
    <r>
      <rPr>
        <sz val="9"/>
        <rFont val="Arial"/>
        <family val="2"/>
      </rPr>
      <t>. Agreed in parallel session. Block Approved</t>
    </r>
  </si>
  <si>
    <r>
      <t xml:space="preserve">This was reviewed and agreed in parallel session Block Approved. </t>
    </r>
    <r>
      <rPr>
        <sz val="9"/>
        <color rgb="FF0000FF"/>
        <rFont val="Arial"/>
        <family val="2"/>
      </rPr>
      <t xml:space="preserve">It was noted that this is an agreement on the content of the contribution and the structure / template is still under discussion. </t>
    </r>
  </si>
  <si>
    <t>Revision of S2-173465. It was commented that the editor's notes should not be removed until the associated proposals have been agreed. This was further reviewed and agreed in parallel session. Block Approved</t>
  </si>
  <si>
    <t>Parallel session revision of S2-173088. Agreed in parallel session. Block Approved</t>
  </si>
  <si>
    <t>Parallel session revision of S2-172923. Agreed in parallel session. Block Approved</t>
  </si>
  <si>
    <t>Parallel session revision of S2-173231. Agreed in parallel session. Block Approved</t>
  </si>
  <si>
    <t>Parallel session revision of S2-173080. Agreed in parallel session. Block Approved</t>
  </si>
  <si>
    <t>Parallel session revision of S2-173081. Agreed in parallel session. Block Approved</t>
  </si>
  <si>
    <t>Parallel session revision of S2-172968. Agreed in parallel session. Block Approved</t>
  </si>
  <si>
    <t>Parallel session revision of S2-172969. Agreed in parallel session. Block Approved</t>
  </si>
  <si>
    <t>Parallel session revision of S2-172978. Agreed in parallel session. Block Approved</t>
  </si>
  <si>
    <t>Parallel session revision of S2-173511. Agreed in parallel session. Block Approved</t>
  </si>
  <si>
    <t>Parallel session revision of S2-173539. Agreed in parallel session. Block Approved</t>
  </si>
  <si>
    <t>Parallel session revision of S2-173434. Agreed in parallel session. Block Approved</t>
  </si>
  <si>
    <t>Parallel session revision of S2-173095. Agreed in parallel session. Block Approved</t>
  </si>
  <si>
    <t>Parallel session revision of S2-173286. Agreed in parallel session. Block Approved</t>
  </si>
  <si>
    <t>Parallel session revision of S2-173290. Agreed in parallel session. Block Approved</t>
  </si>
  <si>
    <t>Parallel session revision of S2-173478. Agreed in parallel session. Block Approved</t>
  </si>
  <si>
    <t>Parallel session revision of S2-173576. Agreed in parallel session. Block Approved</t>
  </si>
  <si>
    <t>Parallel session revision of S2-173031. Agreed in parallel session. Block Approved</t>
  </si>
  <si>
    <t>Parallel session revision of S2-173032. Agreed in parallel session. Block Approved</t>
  </si>
  <si>
    <t>Parallel session revision of S2-173033. Agreed in parallel session. Block Approved</t>
  </si>
  <si>
    <t>Parallel session revision of S2-173415. Agreed in parallel session. Block Approved</t>
  </si>
  <si>
    <t>Parallel session revision of S2-173416. Agreed in parallel session. Block Approved</t>
  </si>
  <si>
    <t>Parallel session revision of S2-172988, merging S2-173435. Agreed in parallel session. Block Approved</t>
  </si>
  <si>
    <t>Parallel session revision of S2-173431. Agreed in parallel session. Block Approved</t>
  </si>
  <si>
    <t>Parallel session revision of S2-173121. Agreed in parallel session. Block Approved</t>
  </si>
  <si>
    <t>Parallel session revision of S2-173157. Agreed in parallel session. Block Approved</t>
  </si>
  <si>
    <t>Parallel session revision of S2-173079. Agreed in parallel session. Block Approved</t>
  </si>
  <si>
    <t>Parallel session revision of S2-173084. Agreed in parallel session. Block Approved</t>
  </si>
  <si>
    <t>Parallel session revision of S2-173404. Agreed in parallel session. Block Approved</t>
  </si>
  <si>
    <t>Parallel session revision of S2-173330, merging S2-173035. Agreed in parallel session. Block Approved</t>
  </si>
  <si>
    <t>Parallel session revision of S2-173331. Agreed in parallel session. Block Approved</t>
  </si>
  <si>
    <t>Parallel session revision of S2-173591. Agreed in parallel session. Block Approved</t>
  </si>
  <si>
    <t>Parallel session revision of S2-173596. Agreed in parallel session. Block Approved</t>
  </si>
  <si>
    <t>Parallel session revision of S2-173599. Agreed in parallel session. Block Approved</t>
  </si>
  <si>
    <t>Parallel session revision of S2-173667. Agreed in parallel session. Block Approved</t>
  </si>
  <si>
    <t>Parallel session revision of S2-173638. Agreed in parallel session. Block Approved</t>
  </si>
  <si>
    <t>Parallel session revision of S2-173642. Agreed in parallel session. Block Approved</t>
  </si>
  <si>
    <t>Parallel session revision of S2-173600. Agreed in parallel session. Block Approved</t>
  </si>
  <si>
    <t>Parallel session revision of S2-173604. Agreed in parallel session. Block Approved</t>
  </si>
  <si>
    <t>Parallel session revision of S2-173650. Agreed in parallel session. Block Approved</t>
  </si>
  <si>
    <t>Parallel session revision of S2-173652. Agreed in parallel session. Block Approved</t>
  </si>
  <si>
    <t>Parallel session revision of S2-173587. Agreed in parallel session. Block Approved</t>
  </si>
  <si>
    <t>Parallel session revision of S2-173588. Agreed in parallel session. Block Approved</t>
  </si>
  <si>
    <t>Parallel session revision of S2-173590. Agreed in parallel session. Block Approved</t>
  </si>
  <si>
    <t>Parallel session revision of S2-173623. Agreed in parallel session. Block Approved</t>
  </si>
  <si>
    <t>Parallel session revision of S2-173684. Agreed in parallel session. Block Approved</t>
  </si>
  <si>
    <t>Parallel session revision of S2-173653. Agreed in parallel session. Block Approved</t>
  </si>
  <si>
    <t>Parallel session revision of S2-173654. Agreed in parallel session. Block Approved</t>
  </si>
  <si>
    <t>Parallel session revision of S2-173669. Agreed in parallel session. Block Approved</t>
  </si>
  <si>
    <t>Parallel session revision of S2-173666. Agreed in parallel session. Block Approved</t>
  </si>
  <si>
    <t>Parallel session revision of S2-173619. Agreed in parallel session. Block Approved</t>
  </si>
  <si>
    <t>Parallel session revision of S2-173622. Agreed in parallel session. Block Approved</t>
  </si>
  <si>
    <t>Parallel session revision of S2-173691. Agreed in parallel session. Block Approved</t>
  </si>
  <si>
    <t>Parallel session revision of S2-173644. Agreed in parallel session. Block Approved</t>
  </si>
  <si>
    <t>Parallel session revision of S2-173645. Agreed in parallel session. Block Approved</t>
  </si>
  <si>
    <t>Parallel session revision of S2-173646. Agreed in parallel session. Block Approved</t>
  </si>
  <si>
    <t>Parallel session revision of S2-173601. Agreed in parallel session. Block Approved</t>
  </si>
  <si>
    <t>Parallel session revision of S2-173678. Agreed in parallel session. Block Approved</t>
  </si>
  <si>
    <t>Parallel session revision of S2-173679. Agreed in parallel session. Block Approved</t>
  </si>
  <si>
    <t>Parallel session revision of S2-173625. Agreed in parallel session. Block Approved</t>
  </si>
  <si>
    <t>Parallel session revision of S2-173248. Agreed in parallel session. Block Approved</t>
  </si>
  <si>
    <t>Parallel session revision of S2-173001 (Rel-15 mirror CR). Agreed in parallel session. Block Approved</t>
  </si>
  <si>
    <t>Revision of S2-173546. Agreed in parallel session. Block Approved</t>
  </si>
  <si>
    <t>Revision of S2-173174. Agreed in parallel session. Block Approved</t>
  </si>
  <si>
    <t>Revision of S2-173175. Agreed in parallel session. Block Approved</t>
  </si>
  <si>
    <t>Revision of S2-173118. Agreed in parallel session. Block Approved</t>
  </si>
  <si>
    <t>Revision of S2-173010, merging S2-173062. Agreed in parallel session. Block Approved</t>
  </si>
  <si>
    <t>Parallel session revision of S2-173507. Agreed in parallel session. Block Approved</t>
  </si>
  <si>
    <t>Parallel session revision of S2-172967. Agreed in parallel session. Block Approved</t>
  </si>
  <si>
    <t>Parallel session revision of S2-173751. Agreed in parallel session. Block Approved</t>
  </si>
  <si>
    <t>Parallel session revision of S2-173748. Agreed in parallel session. Block Approved</t>
  </si>
  <si>
    <t>Parallel session revision of S2-173746. Agreed in parallel session. Block Approved</t>
  </si>
  <si>
    <t>Parallel session revision of S2-173779. Agreed in parallel session. Block Approved</t>
  </si>
  <si>
    <t>Parallel session revision of S2-173780. Agreed in parallel session. Block Approved</t>
  </si>
  <si>
    <t>Parallel session revision of S2-173771. Agreed in parallel session. Block Approved</t>
  </si>
  <si>
    <t>Parallel session revision of S2-173775. Agreed in parallel session. Block Approved</t>
  </si>
  <si>
    <t>Parallel session revision of S2-173793. Agreed in parallel session. Block Approved</t>
  </si>
  <si>
    <t>Parallel session revision of S2-173790. Agreed in parallel session. Block Approved</t>
  </si>
  <si>
    <t>Parallel session revision of S2-173791. Agreed in parallel session. Block Approved</t>
  </si>
  <si>
    <t>Parallel session revision of S2-173800. 173801. Block Approved</t>
  </si>
  <si>
    <t>Parallel session revision of S2-173797. Agreed in parallel session. Block Approved</t>
  </si>
  <si>
    <t>Parallel session revision of S2-173778. Agreed in parallel session. Block Approved</t>
  </si>
  <si>
    <t>Parallel session revision of S2-173809. Agreed in parallel session. Block Approved</t>
  </si>
  <si>
    <t>Parallel session revision of S2-173769. Agreed in parallel session. Block Approved</t>
  </si>
  <si>
    <t>Revision of S2-173109. Agreed in parallel session. Block Approved</t>
  </si>
  <si>
    <t>Revision of S2-173568. Ericsson commented that they had reservations on the achievability of the service-based aspects for Rel-15 and were concerned that making fast decisions with restrictions for Rel-15 could prevent realisation of the full potential for Rel-16. This concern was noted and the proposal was then agreed in parallel session. Block Approved</t>
  </si>
  <si>
    <t>Revision of S2-173142. Agreed in parallel session. Block Approved</t>
  </si>
  <si>
    <t>Parallel session revision of S2-172973. Agreed in parallel session. Block Approved</t>
  </si>
  <si>
    <t>Parallel session revision of S2-173410. Agreed in parallel session. Block Approved</t>
  </si>
  <si>
    <t>Parallel session revision of S2-172972. Agreed in parallel session. Block Approved</t>
  </si>
  <si>
    <t>Parallel session revision of S2-173300. Agreed in parallel session. Block Approved</t>
  </si>
  <si>
    <t>Parallel session revision of S2-172974. Agreed in parallel session. Block Approved</t>
  </si>
  <si>
    <t>Parallel session revision of S2-173467. Agreed in parallel session. Block Approved</t>
  </si>
  <si>
    <t>Parallel session revision of S2-173856. Agreed in parallel session. Block Approved</t>
  </si>
  <si>
    <t>Parallel session revision of S2-173857. Agreed in parallel session. Block Approved</t>
  </si>
  <si>
    <t>Parallel session revision of S2-173859. Agreed in parallel session. Block Approved</t>
  </si>
  <si>
    <t>Parallel session revision of S2-173863. Agreed in parallel session. Block Approved</t>
  </si>
  <si>
    <t>Parallel session revision of S2-173852. Agreed in parallel session. Block Approved</t>
  </si>
  <si>
    <t>Parallel session revision of S2-173851. Agreed in parallel session. Block Approved</t>
  </si>
  <si>
    <t>Parallel session revision of S2-173867. Agreed in parallel session. Block Approved</t>
  </si>
  <si>
    <t>Parallel session revision of S2-173875. Agreed in parallel session. Block Approved</t>
  </si>
  <si>
    <t>Parallel session revision of S2-173865. Agreed in parallel session. Block Approved</t>
  </si>
  <si>
    <t>Revision of S2-173220. Agreed in parallel session. Block Approved</t>
  </si>
  <si>
    <t>Parallel session revision of S2-173337. Agreed in parallel session. Block Approved</t>
  </si>
  <si>
    <t>Parallel session revision of S2-173019. Agreed in parallel session. Block Approved</t>
  </si>
  <si>
    <t>Parallel session revision of S2-173022. Agreed in parallel session. Block Approved</t>
  </si>
  <si>
    <t>Parallel session revision of S2-173888. Agreed in parallel session. Block Approved</t>
  </si>
  <si>
    <t>Parallel session revision of S2-173887. Agreed in parallel session. Block Approved</t>
  </si>
  <si>
    <t>Parallel session revision of S2-173892. Agreed in parallel session. Block Approved</t>
  </si>
  <si>
    <t>Parallel session revision of S2-173893. Agreed in parallel session. Block Approved</t>
  </si>
  <si>
    <t>Parallel session revision of S2-173894. Agreed in parallel session. Block Approved</t>
  </si>
  <si>
    <t>Parallel session revision of S2-173895. Agreed in parallel session. Block Approved</t>
  </si>
  <si>
    <t>Parallel session revision of S2-173896. Agreed in parallel session. Block Approved</t>
  </si>
  <si>
    <t>Parallel session revision of S2-173897. Agreed in parallel session. Block Approved</t>
  </si>
  <si>
    <t>Parallel session revision of S2-173902. Agreed in parallel session. Block Approved</t>
  </si>
  <si>
    <t>Revision of S2-173004. Agreed in parallel session. Block Approved</t>
  </si>
  <si>
    <t>Revision of S2-173549. Agreed in parallel session. Block Approved</t>
  </si>
  <si>
    <t>Revision of S2-173372. It was noted that the first changes are instructions for implementing this in the annex. This was then agreed in parallel session. Block Approved</t>
  </si>
  <si>
    <t>Revision of S2-173190. Agreed in parallel session. Block Approved</t>
  </si>
  <si>
    <t>Revision of S2-172922. Agreed in parallel session. Block Approved</t>
  </si>
  <si>
    <t>Revision of S2-172991. Agreed in parallel session. Block Approved</t>
  </si>
  <si>
    <t>Revision of S2-172957, merging S2-173038. Agreed in parallel session. Block Approved</t>
  </si>
  <si>
    <t>Revision of S2-173281. Agreed in parallel session. Block Approved</t>
  </si>
  <si>
    <t>Revision of S2-173470. Agreed in parallel session. Block Approved</t>
  </si>
  <si>
    <t>Revision of S2-172944. Agreed in parallel session. Block Approved</t>
  </si>
  <si>
    <t>Revision of S2-173288. Agreed in parallel session. Block Approved</t>
  </si>
  <si>
    <t>Revision of S2-173283. Agreed in parallel session. Block Approved</t>
  </si>
  <si>
    <t>Revision of S2-173845. Agreed in parallel session. Block Approved</t>
  </si>
  <si>
    <t>Revision of S2-173949. Agreed in parallel session. Block Approved</t>
  </si>
  <si>
    <t>Revision of S2-173952. Agreed in parallel session. Block Approved</t>
  </si>
  <si>
    <t>Revision of S2-173839. Agreed in parallel session. Block Approved</t>
  </si>
  <si>
    <t>Revision of S2-173838. Agreed in parallel session. Block Approved</t>
  </si>
  <si>
    <t>Revision of S2-173940. Agreed in parallel session. Block Approved</t>
  </si>
  <si>
    <t>Revision of S2-173837. Agreed in parallel session. Block Approved</t>
  </si>
  <si>
    <t>Revision of S2-173983. Agreed in parallel session. Block Approved</t>
  </si>
  <si>
    <t>Revision of S2-173832. Agreed in parallel session. Block Approved</t>
  </si>
  <si>
    <t>Revision of S2-173835. Agreed in parallel session. Block Approved</t>
  </si>
  <si>
    <t>Revision of S2-173833. Agreed in parallel session. Block Approved</t>
  </si>
  <si>
    <t>Revision of S2-173883. Agreed in parallel session. Block Approved</t>
  </si>
  <si>
    <t>Revision of S2-173954. Agreed in parallel session. Block Approved</t>
  </si>
  <si>
    <t>Revision of S2-173988. Agreed in parallel session. Block Approved</t>
  </si>
  <si>
    <t>Revision of S2-173945. Agreed in parallel session. Block Approved</t>
  </si>
  <si>
    <t>Revision of S2-173831. Agreed in parallel session. Block Approved</t>
  </si>
  <si>
    <t>Revision of S2-173931. Agreed in parallel session. Block Approved</t>
  </si>
  <si>
    <t>Revision of S2-173967. Agreed in parallel session. Block Approved</t>
  </si>
  <si>
    <t>Revision of S2-173958. Agreed in parallel session. Block Approved</t>
  </si>
  <si>
    <t>Revision of S2-174023. Agreed in parallel session. Block Approved</t>
  </si>
  <si>
    <t>Revision of S2-174021. Agreed in parallel session. Block Approved</t>
  </si>
  <si>
    <t>Revision of S2-174031. Agreed in parallel session. Block Approved</t>
  </si>
  <si>
    <t>Revision of S2-173932. Agreed in parallel session. Block Approved</t>
  </si>
  <si>
    <t>Revision of S2-173927. Agreed in parallel session. Block Approved</t>
  </si>
  <si>
    <t>Revision of S2-173929. Agreed in parallel session. Block Approved</t>
  </si>
  <si>
    <t>Revision of S2-173977. Agreed in parallel session. Block Approved</t>
  </si>
  <si>
    <t>Revision of S2-173978. Agreed in parallel session. Block Approved</t>
  </si>
  <si>
    <t>Reply LS on interface selection between the PCF and IMS core</t>
  </si>
  <si>
    <t>To: RAN WG2, TSG RAN, TSG SA, SA WG5 CC: RAN WG3. Attachments: S2-173882</t>
  </si>
  <si>
    <t>LS on EUTRAN sharing enhancement</t>
  </si>
  <si>
    <t>To: RAN WG3, CT WG4, CT WG1, CT WG3, SA WG5. CC: SA WG1, RAN WG2</t>
  </si>
  <si>
    <t>Request to update maximum data rate values in EPS</t>
  </si>
  <si>
    <t>Reply LS on the support of Unicast and Groupcast transmission over PC5 for eV2X</t>
  </si>
  <si>
    <t>To: TSG RAN CC: TSG SA, SA WG1, SA WG3, RAN WG2</t>
  </si>
  <si>
    <t>To: CT WG3. Attachments: S2-173763, S2-173796</t>
  </si>
  <si>
    <t>This was further discussed in a drafting session and was noted in parallel session.</t>
  </si>
  <si>
    <t>There was some discussion and issues raised and this was noted in parallel session.</t>
  </si>
  <si>
    <t>Confirm Sources. Not Handled</t>
  </si>
  <si>
    <t>Response to S2-172906. Not Handled</t>
  </si>
  <si>
    <t>Revision of S2-171832. WI Code should be TEI15 for Rel-15 CR. Not Handled</t>
  </si>
  <si>
    <t>Response to S2-172885. Not Handled</t>
  </si>
  <si>
    <r>
      <t>LATE DOC</t>
    </r>
    <r>
      <rPr>
        <sz val="9"/>
        <rFont val="Arial"/>
        <family val="2"/>
      </rPr>
      <t>: LATE DOC: Rx 10/05, 12:00. Not Handled</t>
    </r>
  </si>
  <si>
    <r>
      <t>LATE DOC</t>
    </r>
    <r>
      <rPr>
        <sz val="9"/>
        <rFont val="Arial"/>
        <family val="2"/>
      </rPr>
      <t>: Rx 10/05, 00:40. Not Handled</t>
    </r>
  </si>
  <si>
    <t>Revision of S2-172053 from S2#120. Not Handled</t>
  </si>
  <si>
    <t>Should be TEI15? Not Handled</t>
  </si>
  <si>
    <t>Response to S2-172898. Not Handled</t>
  </si>
  <si>
    <t>Response to S2-172894. Not Handled</t>
  </si>
  <si>
    <t>Affected clauses missing. Not Handled</t>
  </si>
  <si>
    <r>
      <rPr>
        <sz val="9"/>
        <rFont val="Arial"/>
        <family val="2"/>
      </rPr>
      <t xml:space="preserve">(e-mail problem reported). </t>
    </r>
    <r>
      <rPr>
        <sz val="9"/>
        <color indexed="10"/>
        <rFont val="Arial"/>
        <family val="2"/>
      </rPr>
      <t>LATE DOC</t>
    </r>
    <r>
      <rPr>
        <sz val="9"/>
        <rFont val="Arial"/>
        <family val="2"/>
      </rPr>
      <t>: Rx 09/05, 22:04. Not Handled</t>
    </r>
  </si>
  <si>
    <t>Response to S2-172892. Not Handled</t>
  </si>
  <si>
    <r>
      <t xml:space="preserve">Resubmission of S2-172626. </t>
    </r>
    <r>
      <rPr>
        <sz val="9"/>
        <color rgb="FF0000FF"/>
        <rFont val="Arial"/>
        <family val="2"/>
      </rPr>
      <t>LATE REQ</t>
    </r>
    <r>
      <rPr>
        <sz val="9"/>
        <rFont val="Arial"/>
        <family val="2"/>
      </rPr>
      <t xml:space="preserve">. </t>
    </r>
    <r>
      <rPr>
        <sz val="9"/>
        <color rgb="FFFF0000"/>
        <rFont val="Arial"/>
        <family val="2"/>
      </rPr>
      <t>LATE DOC</t>
    </r>
    <r>
      <rPr>
        <sz val="9"/>
        <rFont val="Arial"/>
        <family val="2"/>
      </rPr>
      <t>: Rx 15/05, 09:20. Response to S2-172882. Not Handled</t>
    </r>
  </si>
  <si>
    <t>China Telecom, China Unicom, China Mobile, KDDI, Orange, Alibaba, ZTE,</t>
  </si>
  <si>
    <t>China Mobile, Deutsche Telekom, China Unicom, AT&amp;T, China Telecom,</t>
  </si>
  <si>
    <t>Qualcomm Incorporated, AT&amp;T, ZTE, Convida Wireless, Verizon UK Ltd., KDDI,</t>
  </si>
  <si>
    <t>[rev 3 was Nokia, Alcatel-Lucent Shanghai Bell], Vodafone, DoCoMo</t>
  </si>
  <si>
    <t>LG Electronics, Ericsson, Lenovo, Motorola Mobility</t>
  </si>
  <si>
    <t>InterDigital Inc, Deutsche Telekom, Orange</t>
  </si>
  <si>
    <t>CATT, Huawei, Hisilicon, CATR, ZTE, China Telecom</t>
  </si>
  <si>
    <t>Ericson, Nokia, Alcatel-Shanghai Bell</t>
  </si>
  <si>
    <t>Nokia, Alcatel-Lucent Shanghai Bell, Verizon, ZTE</t>
  </si>
  <si>
    <t>Samsung, , Qualcomm Incorporated</t>
  </si>
  <si>
    <t>Nokia, Alcatel-Lucent Shanghai Bell, ETRI, Broadcom, Huawei, Qualcomm Incorporated?</t>
  </si>
  <si>
    <t>InterDigital Inc, Deutsche Telekom, Orange, Verizon</t>
  </si>
  <si>
    <t>Nokia, Alcatel-Lucent Shanghai Bell, ETRI, Broadcom, Huawei, Qualcomm Incorporated</t>
  </si>
  <si>
    <t>Verizon, Nokia, Alcatel-Lucent Shanghai Bell, Orange, Ericsson</t>
  </si>
  <si>
    <t>Qualcomm Incorporated, KDDI, Sprint, AT&amp;T, Samsung, LGE, Interdigital</t>
  </si>
  <si>
    <t>Sony, KPN, Huawei, HiSilicon, LG Electronics</t>
  </si>
  <si>
    <t>Huawei, HiSilicon, InterDigital</t>
  </si>
  <si>
    <t>Ericsson, Nokia, Huawei, CATT, Samsung</t>
  </si>
  <si>
    <t>Huawei, Hisilicon, China Mobile, ZTE, Nokia</t>
  </si>
  <si>
    <t>Nokia, China Mobile</t>
  </si>
  <si>
    <t>InterDigital Inc, Deutsche Telekom, Orange, Verizon, China Mobile</t>
  </si>
  <si>
    <t>CATT, Huawei, Ericsson, Nokia, Alcatel-Lucent Shanghai Bell</t>
  </si>
  <si>
    <t>Intel, Huawei, HiSilicon, Broadcom</t>
  </si>
  <si>
    <t>Nokia, Alcatel-Lucent Shanghai Bell, ATT, Huawei, Vodafone</t>
  </si>
  <si>
    <t>Qualcomm Incorporated, Nokia, Alcatel-Lucent Shanghai Bell, Ericsson, Huawei, HiSilicon, Samsung</t>
  </si>
  <si>
    <t>China Mobile, AT&amp;T, BT, CATR, CATT, China Telecom, Deutsche Telekom, Huawei, HiSilicon, SK Telecom, Sprint, ZTE, Vodafone, Telecom Italia, Oracle, Verizon, T-Mobile USA INC., Broadcom, Rogers, Lenovo, Motorola Mobility, InterDigital, KT, Orange, Nokia, Alcatel-Lucent Shanghai Bell</t>
  </si>
  <si>
    <t>Nokia, Alcatel-Lucent Shanghai Bell, China Mobile, Huawei, HSilicon, AT&amp;T, Samsung, ZTE</t>
  </si>
  <si>
    <t>Huawei, Hisilicon, ZTE</t>
  </si>
  <si>
    <t>Ericson</t>
  </si>
  <si>
    <t>China Mobile, AT&amp;T, BT, CATR, CATT, China Telecom, Deutsche Telekom, Huawei, SK Telecom, Sprint, ZTE</t>
  </si>
  <si>
    <t>Nokia, Alcatel-Lucent Shanghai Bell, Verizon, Telecom Italia, SK Telecom, Lenovo, Motorola Mobility</t>
  </si>
  <si>
    <t>China Telecom, China Mobile, CATT, CATR</t>
  </si>
  <si>
    <t>Huawei, Hisilicon,</t>
  </si>
  <si>
    <t>Nokia, AT&amp;T, T-Mobile USA, Sandvine, Sprint, KDDI, Telecom Italia, ZTE, Samsung, Oracle, InterDigital; Alcatel-Lucent Shanghai Bell</t>
  </si>
  <si>
    <t>China Mobile, AT&amp;T, CATR, CATT, China Telecom, Deutsche Telekom, Huawei, SK Telecom, Sprint, ZTE</t>
  </si>
  <si>
    <t>NTT DOCOMO, Ericsson, Huawei, Hisilicon</t>
  </si>
  <si>
    <t>Nokia, Alcatel-Lucent Shanghai Bell, Huawei, Broadcom, Qualcomm Incorporated?</t>
  </si>
  <si>
    <t>Nokia, Alcatel-Lucent Shanghai Bell, Huawei, Broadcom, Qualcomm Incorporated</t>
  </si>
  <si>
    <t>Nokia, AT&amp;T, T-Mobile USA, Sandvine, Sprint, KDDI, Telecom Italia, China Mobile, ZTE, Samsung, Oracle, InterDigital; Alcatel-Lucent Shanghai Bell</t>
  </si>
  <si>
    <t>Samsung, SK Telecom, KDDI, China Mobile, Sprint, Qualcomm Incorporated, AT&amp;T, Huawei, Nokia, Alcatel-Lucent Shanghai Bell, ITRI</t>
  </si>
  <si>
    <t>Nokia, AT&amp;T, T-Mobile USA, Deutsche Telekom, Sandvine, Sprint, KDDI, Telecom Italia, China Mobile, ZTE, Samsung, Oracle, InterDigital; Alcatel-Lucent Shanghai Bell</t>
  </si>
  <si>
    <t>Rapporteurs</t>
  </si>
  <si>
    <t>WITHDRAWN: Specifies a new procedure for registration via untrusted non-3GPP access</t>
  </si>
  <si>
    <t>Revision of S2-173749. Postponed in parallel session. WITHDRAWN (not provided)</t>
  </si>
  <si>
    <t>23.060 CR2023R4: Clarification for PGW/GGSN handling of IMS services at 3GPP PS Data Off activation</t>
  </si>
  <si>
    <t>23.060 CR2023R3: Clarification for PGW/GGSN handling of IMS services at 3GPP PS Data Off activation</t>
  </si>
  <si>
    <t>23.060 CR2023R2: Clarification for PGW/GGSN handling of IMS services at 3GPP PS Data Off activation</t>
  </si>
  <si>
    <t>23.060 CR2023R1: Clarification for PGW/GGSN handling of IMS services at 3GPP PS Data Off activation</t>
  </si>
  <si>
    <t>23.401 CR3210: Clarification for PGW/GGSN handling of IMS services at 3GPP PS Data Off activation</t>
  </si>
  <si>
    <t>23.203 CR1082R1: Updating the description of 3GPP PS Data Off feature</t>
  </si>
  <si>
    <t>Merged into S2-172481. Revised at S2#121 in S2-172983</t>
  </si>
  <si>
    <t>23.203 CR1082R2:  Updating the description of 3GPP PS Data Off feature</t>
  </si>
  <si>
    <t>23.203 CR1082R3: Updating the description of 3GPP PS Data Off feature</t>
  </si>
  <si>
    <t>23.682 CR0289R2: Correction of suggested number of downlink packets for UE reachability monitoring</t>
  </si>
  <si>
    <t>23.682 CR0289R1: Correction of suggested number of downlink packets for UE reachability monitoring</t>
  </si>
  <si>
    <t>23.682 CR0289: Correction of suggested number of downlink packets for UE reachability monitoring</t>
  </si>
  <si>
    <t>MONTE, HLcom, TEI14</t>
  </si>
  <si>
    <t>MONTE</t>
  </si>
  <si>
    <t>23.682 CR0320R1: Charging management at SCEF and at T8 for MONTE procedures</t>
  </si>
  <si>
    <t>23.682 CR0320: Charging management at SCEF and at T8 for MONTE procedures</t>
  </si>
  <si>
    <t>Revised in S2-174079</t>
  </si>
  <si>
    <t>e-mail revision 7 of S2-174078. Approved</t>
  </si>
  <si>
    <r>
      <t xml:space="preserve">Revision of S2-174006. </t>
    </r>
    <r>
      <rPr>
        <sz val="9"/>
        <color rgb="FF0000FF"/>
        <rFont val="Arial"/>
        <family val="2"/>
      </rPr>
      <t>This was left for e-mail approval</t>
    </r>
    <r>
      <rPr>
        <sz val="9"/>
        <rFont val="Arial"/>
        <family val="2"/>
      </rPr>
      <t>. e-mail revision 7 approved. Revised in S2-174079</t>
    </r>
  </si>
  <si>
    <r>
      <t xml:space="preserve">Revision of S2-173184. The Q3 resource allocations were endorsed. This was then noted. The SA WG2 Chairman will use this as a basis for reporting the SA WG2 work programme status to TSG SA#76. </t>
    </r>
    <r>
      <rPr>
        <sz val="9"/>
        <color rgb="FF0000FF"/>
        <rFont val="Arial"/>
        <family val="2"/>
      </rPr>
      <t>Intel asked for the following statement to be added to this report as their recollection of their comment at the meeting: The FS_LTE_LIGHT_CON Rapporteur stated that, after consultation with most of the participating companies, it is recommended that the study be paused in Q3 to allow for faster progress on RRC_Inactive and potential subsequent alignment of Light Connection to RRC_Inactive for a harmonized overall solution. The rationale is that similar discussions are taking place in parallel related to the RRC_Inactive substate in the 5G system, while resolution of some Light Connection issues requires RAN involvement (e.g. those related to Dual Connectivity). Nokia asked for the following statement to be added to this report as their recollection of comments at the meeting: FS_LTE_LIGHT_CON Rapporteur stated that the TR completion level was behind the expected schedule by TSG SA#75 (when it was assumed this to be complete by TSG#76) and also more open issues were added that required interactions with SA WG5 and RAN WGs. After consultation with most of the participating companies, it is recommended that the study be paused (i.e. awaiting for a future time when it will be resumed to determine the way forward for LC) in Q3 to allow for faster progress on RRC_Inactive and potential subsequent alignment of Light Connection solutions in the Feasibility Study to RRC_Inactive for a potential harmonized overall solution. The rationale is that similar discussions are expected to take place in parallel related to the RRC_Inactive substate in the 5G system, while resolution of some Light Connection issues requires RAN involvement and SA WG5 Involvement that is also happening in EDCE5 (e.g. those related to Dual Connectivity).</t>
    </r>
  </si>
  <si>
    <t>S2#122</t>
  </si>
  <si>
    <t>Draft Report of meeting #121 for approval</t>
  </si>
  <si>
    <t>Draft Report of SA WG2 meeting #121</t>
  </si>
  <si>
    <t>Draft Agenda for SA WG2#122</t>
  </si>
  <si>
    <t>S2-174152</t>
  </si>
  <si>
    <t>S2-174153</t>
  </si>
  <si>
    <t>S2-174154</t>
  </si>
  <si>
    <t>S2-174155</t>
  </si>
  <si>
    <t>S2-174156</t>
  </si>
  <si>
    <t>S2-174157</t>
  </si>
  <si>
    <t>S2-174158</t>
  </si>
  <si>
    <t>S2-174159</t>
  </si>
  <si>
    <t>S2-174160</t>
  </si>
  <si>
    <t>S2-174161</t>
  </si>
  <si>
    <t>S2-174162</t>
  </si>
  <si>
    <t>S2-174163</t>
  </si>
  <si>
    <t>S2-174164</t>
  </si>
  <si>
    <t>S2-174165</t>
  </si>
  <si>
    <t>S2-174166</t>
  </si>
  <si>
    <t>S2-174167</t>
  </si>
  <si>
    <t>S2-174168</t>
  </si>
  <si>
    <t>S2-174169</t>
  </si>
  <si>
    <t>S2-174170</t>
  </si>
  <si>
    <t>S2-174171</t>
  </si>
  <si>
    <t>S2-174172</t>
  </si>
  <si>
    <t>S2-174173</t>
  </si>
  <si>
    <t>S2-174174</t>
  </si>
  <si>
    <t>S2-174175</t>
  </si>
  <si>
    <t>S2-174176</t>
  </si>
  <si>
    <t>S2-174177</t>
  </si>
  <si>
    <t>S2-174178</t>
  </si>
  <si>
    <t>S2-174179</t>
  </si>
  <si>
    <t>S2-174180</t>
  </si>
  <si>
    <t>S2-174181</t>
  </si>
  <si>
    <t>S2-174182</t>
  </si>
  <si>
    <t>S2-174183</t>
  </si>
  <si>
    <t>S2-174184</t>
  </si>
  <si>
    <t>S2-174185</t>
  </si>
  <si>
    <t>S2-174186</t>
  </si>
  <si>
    <t>S2-174187</t>
  </si>
  <si>
    <t>S2-174188</t>
  </si>
  <si>
    <t>S2-174189</t>
  </si>
  <si>
    <t>S2-174190</t>
  </si>
  <si>
    <t>S2-174191</t>
  </si>
  <si>
    <t>S2-174192</t>
  </si>
  <si>
    <t>S2-174193</t>
  </si>
  <si>
    <t>S2-174194</t>
  </si>
  <si>
    <t>S2-174195</t>
  </si>
  <si>
    <t>S2-174196</t>
  </si>
  <si>
    <t>S2-174197</t>
  </si>
  <si>
    <t>S2-174198</t>
  </si>
  <si>
    <t>S2-174199</t>
  </si>
  <si>
    <t>S2-174200</t>
  </si>
  <si>
    <t>S2-174201</t>
  </si>
  <si>
    <t>S2-174202</t>
  </si>
  <si>
    <t>S2-174203</t>
  </si>
  <si>
    <t>S2-174204</t>
  </si>
  <si>
    <t>S2-174205</t>
  </si>
  <si>
    <t>S2-174206</t>
  </si>
  <si>
    <t>S2-174207</t>
  </si>
  <si>
    <t>S2-174208</t>
  </si>
  <si>
    <t>S2-174209</t>
  </si>
  <si>
    <t>S2-174210</t>
  </si>
  <si>
    <t>S2-174211</t>
  </si>
  <si>
    <t>S2-174212</t>
  </si>
  <si>
    <t>S2-174213</t>
  </si>
  <si>
    <t>S2-174214</t>
  </si>
  <si>
    <t>S2-174215</t>
  </si>
  <si>
    <t>S2-174216</t>
  </si>
  <si>
    <t>S2-174217</t>
  </si>
  <si>
    <t>S2-174218</t>
  </si>
  <si>
    <t>S2-174219</t>
  </si>
  <si>
    <t>S2-174220</t>
  </si>
  <si>
    <t>S2-174221</t>
  </si>
  <si>
    <t>S2-174222</t>
  </si>
  <si>
    <t>S2-174223</t>
  </si>
  <si>
    <t>S2-174224</t>
  </si>
  <si>
    <t>S2-174225</t>
  </si>
  <si>
    <t>S2-174226</t>
  </si>
  <si>
    <t>S2-174227</t>
  </si>
  <si>
    <t>S2-174228</t>
  </si>
  <si>
    <t>S2-174229</t>
  </si>
  <si>
    <t>S2-174230</t>
  </si>
  <si>
    <t>S2-174231</t>
  </si>
  <si>
    <t>S2-174232</t>
  </si>
  <si>
    <t>S2-174233</t>
  </si>
  <si>
    <t>S2-174234</t>
  </si>
  <si>
    <t>S2-174235</t>
  </si>
  <si>
    <t>S2-174236</t>
  </si>
  <si>
    <t>S2-174237</t>
  </si>
  <si>
    <t>S2-174238</t>
  </si>
  <si>
    <t>S2-174239</t>
  </si>
  <si>
    <t>S2-174240</t>
  </si>
  <si>
    <t>S2-174241</t>
  </si>
  <si>
    <t>S2-174242</t>
  </si>
  <si>
    <t>S2-174243</t>
  </si>
  <si>
    <t>S2-174244</t>
  </si>
  <si>
    <t>S2-174245</t>
  </si>
  <si>
    <t>S2-174246</t>
  </si>
  <si>
    <t>S2-174247</t>
  </si>
  <si>
    <t>S2-174248</t>
  </si>
  <si>
    <t>S2-174249</t>
  </si>
  <si>
    <t>S2-174250</t>
  </si>
  <si>
    <t>S2-174251</t>
  </si>
  <si>
    <t>S2-174252</t>
  </si>
  <si>
    <t>S2-174253</t>
  </si>
  <si>
    <t>S2-174254</t>
  </si>
  <si>
    <t>S2-174255</t>
  </si>
  <si>
    <t>S2-174256</t>
  </si>
  <si>
    <t>S2-174257</t>
  </si>
  <si>
    <t>S2-174258</t>
  </si>
  <si>
    <t>S2-174259</t>
  </si>
  <si>
    <t>S2-174260</t>
  </si>
  <si>
    <t>S2-174261</t>
  </si>
  <si>
    <t>S2-174262</t>
  </si>
  <si>
    <t>S2-174263</t>
  </si>
  <si>
    <t>S2-174264</t>
  </si>
  <si>
    <t>S2-174265</t>
  </si>
  <si>
    <t>S2-174266</t>
  </si>
  <si>
    <t>S2-174267</t>
  </si>
  <si>
    <t>S2-174268</t>
  </si>
  <si>
    <t>S2-174269</t>
  </si>
  <si>
    <t>S2-174270</t>
  </si>
  <si>
    <t>S2-174271</t>
  </si>
  <si>
    <t>S2-174272</t>
  </si>
  <si>
    <t>S2-174273</t>
  </si>
  <si>
    <t>S2-174274</t>
  </si>
  <si>
    <t>S2-174275</t>
  </si>
  <si>
    <t>S2-174276</t>
  </si>
  <si>
    <t>S2-174277</t>
  </si>
  <si>
    <t>S2-174278</t>
  </si>
  <si>
    <t>S2-174279</t>
  </si>
  <si>
    <t>S2-174280</t>
  </si>
  <si>
    <t>S2-174281</t>
  </si>
  <si>
    <t>S2-174282</t>
  </si>
  <si>
    <t>S2-174283</t>
  </si>
  <si>
    <t>S2-174284</t>
  </si>
  <si>
    <t>S2-174285</t>
  </si>
  <si>
    <t>S2-174286</t>
  </si>
  <si>
    <t>S2-174287</t>
  </si>
  <si>
    <t>S2-174288</t>
  </si>
  <si>
    <t>S2-174289</t>
  </si>
  <si>
    <t>S2-174290</t>
  </si>
  <si>
    <t>S2-174291</t>
  </si>
  <si>
    <t>S2-174292</t>
  </si>
  <si>
    <t>S2-174293</t>
  </si>
  <si>
    <t>S2-174294</t>
  </si>
  <si>
    <t>S2-174295</t>
  </si>
  <si>
    <t>S2-174296</t>
  </si>
  <si>
    <t>S2-174297</t>
  </si>
  <si>
    <t>S2-174298</t>
  </si>
  <si>
    <t>S2-174299</t>
  </si>
  <si>
    <t>S2-174300</t>
  </si>
  <si>
    <t>S2-174301</t>
  </si>
  <si>
    <t>S2-174302</t>
  </si>
  <si>
    <t>S2-174303</t>
  </si>
  <si>
    <t>S2-174304</t>
  </si>
  <si>
    <t>S2-174305</t>
  </si>
  <si>
    <t>S2-174306</t>
  </si>
  <si>
    <t>S2-174307</t>
  </si>
  <si>
    <t>S2-174308</t>
  </si>
  <si>
    <t>S2-174309</t>
  </si>
  <si>
    <t>S2-174310</t>
  </si>
  <si>
    <t>S2-174311</t>
  </si>
  <si>
    <t>S2-174312</t>
  </si>
  <si>
    <t>S2-174313</t>
  </si>
  <si>
    <t>S2-174314</t>
  </si>
  <si>
    <t>S2-174315</t>
  </si>
  <si>
    <t>S2-174316</t>
  </si>
  <si>
    <t>S2-174317</t>
  </si>
  <si>
    <t>S2-174318</t>
  </si>
  <si>
    <t>S2-174319</t>
  </si>
  <si>
    <t>S2-174320</t>
  </si>
  <si>
    <t>S2-174321</t>
  </si>
  <si>
    <t>S2-174322</t>
  </si>
  <si>
    <t>S2-174323</t>
  </si>
  <si>
    <t>S2-174324</t>
  </si>
  <si>
    <t>S2-174325</t>
  </si>
  <si>
    <t>S2-174326</t>
  </si>
  <si>
    <t>S2-174327</t>
  </si>
  <si>
    <t>S2-174328</t>
  </si>
  <si>
    <t>S2-174329</t>
  </si>
  <si>
    <t>S2-174330</t>
  </si>
  <si>
    <t>S2-174331</t>
  </si>
  <si>
    <t>S2-174332</t>
  </si>
  <si>
    <t>S2-174333</t>
  </si>
  <si>
    <t>S2-174334</t>
  </si>
  <si>
    <t>S2-174335</t>
  </si>
  <si>
    <t>S2-174336</t>
  </si>
  <si>
    <t>S2-174337</t>
  </si>
  <si>
    <t>S2-174338</t>
  </si>
  <si>
    <t>S2-174339</t>
  </si>
  <si>
    <t>S2-174340</t>
  </si>
  <si>
    <t>S2-174341</t>
  </si>
  <si>
    <t>S2-174342</t>
  </si>
  <si>
    <t>S2-174343</t>
  </si>
  <si>
    <t>S2-174344</t>
  </si>
  <si>
    <t>S2-174345</t>
  </si>
  <si>
    <t>S2-174346</t>
  </si>
  <si>
    <t>S2-174347</t>
  </si>
  <si>
    <t>S2-174348</t>
  </si>
  <si>
    <t>S2-174349</t>
  </si>
  <si>
    <t>S2-174350</t>
  </si>
  <si>
    <t>S2-174351</t>
  </si>
  <si>
    <t>S2-174352</t>
  </si>
  <si>
    <t>S2-174353</t>
  </si>
  <si>
    <t>S2-174354</t>
  </si>
  <si>
    <t>S2-174355</t>
  </si>
  <si>
    <t>S2-174356</t>
  </si>
  <si>
    <t>S2-174357</t>
  </si>
  <si>
    <t>S2-174358</t>
  </si>
  <si>
    <t>S2-174359</t>
  </si>
  <si>
    <t>S2-174360</t>
  </si>
  <si>
    <t>S2-174361</t>
  </si>
  <si>
    <t>S2-174362</t>
  </si>
  <si>
    <t>S2-174363</t>
  </si>
  <si>
    <t>S2-174364</t>
  </si>
  <si>
    <t>S2-174365</t>
  </si>
  <si>
    <t>S2-174366</t>
  </si>
  <si>
    <t>S2-174367</t>
  </si>
  <si>
    <t>S2-174368</t>
  </si>
  <si>
    <t>S2-174369</t>
  </si>
  <si>
    <t>S2-174370</t>
  </si>
  <si>
    <t>S2-174371</t>
  </si>
  <si>
    <t>S2-174372</t>
  </si>
  <si>
    <t>S2-174373</t>
  </si>
  <si>
    <t>S2-174374</t>
  </si>
  <si>
    <t>S2-174375</t>
  </si>
  <si>
    <t>S2-174376</t>
  </si>
  <si>
    <t>S2-174377</t>
  </si>
  <si>
    <t>S2-174378</t>
  </si>
  <si>
    <t>S2-174379</t>
  </si>
  <si>
    <t>S2-174380</t>
  </si>
  <si>
    <t>S2-174381</t>
  </si>
  <si>
    <t>S2-174382</t>
  </si>
  <si>
    <t>S2-174383</t>
  </si>
  <si>
    <t>S2-174384</t>
  </si>
  <si>
    <t>S2-174385</t>
  </si>
  <si>
    <t>S2-174386</t>
  </si>
  <si>
    <t>S2-174387</t>
  </si>
  <si>
    <t>S2-174388</t>
  </si>
  <si>
    <t>S2-174389</t>
  </si>
  <si>
    <t>S2-174390</t>
  </si>
  <si>
    <t>S2-174391</t>
  </si>
  <si>
    <t>S2-174392</t>
  </si>
  <si>
    <t>S2-174393</t>
  </si>
  <si>
    <t>S2-174394</t>
  </si>
  <si>
    <t>S2-174395</t>
  </si>
  <si>
    <t>S2-174396</t>
  </si>
  <si>
    <t>S2-174397</t>
  </si>
  <si>
    <t>S2-174398</t>
  </si>
  <si>
    <t>S2-174399</t>
  </si>
  <si>
    <t>S2-174400</t>
  </si>
  <si>
    <t>S2-174401</t>
  </si>
  <si>
    <t>S2-174402</t>
  </si>
  <si>
    <t>S2-174403</t>
  </si>
  <si>
    <t>S2-174404</t>
  </si>
  <si>
    <t>S2-174405</t>
  </si>
  <si>
    <t>S2-174406</t>
  </si>
  <si>
    <t>S2-174407</t>
  </si>
  <si>
    <t>S2-174408</t>
  </si>
  <si>
    <t>S2-174409</t>
  </si>
  <si>
    <t>S2-174410</t>
  </si>
  <si>
    <t>S2-174411</t>
  </si>
  <si>
    <t>S2-174412</t>
  </si>
  <si>
    <t>S2-174413</t>
  </si>
  <si>
    <t>S2-174414</t>
  </si>
  <si>
    <t>S2-174415</t>
  </si>
  <si>
    <t>S2-174416</t>
  </si>
  <si>
    <t>S2-174417</t>
  </si>
  <si>
    <t>S2-174418</t>
  </si>
  <si>
    <t>S2-174419</t>
  </si>
  <si>
    <t>S2-174420</t>
  </si>
  <si>
    <t>S2-174421</t>
  </si>
  <si>
    <t>S2-174422</t>
  </si>
  <si>
    <t>S2-174423</t>
  </si>
  <si>
    <t>S2-174424</t>
  </si>
  <si>
    <t>S2-174425</t>
  </si>
  <si>
    <t>S2-174426</t>
  </si>
  <si>
    <t>S2-174427</t>
  </si>
  <si>
    <t>S2-174428</t>
  </si>
  <si>
    <t>S2-174429</t>
  </si>
  <si>
    <t>S2-174430</t>
  </si>
  <si>
    <t>S2-174431</t>
  </si>
  <si>
    <t>S2-174432</t>
  </si>
  <si>
    <t>S2-174433</t>
  </si>
  <si>
    <t>S2-174434</t>
  </si>
  <si>
    <t>S2-174435</t>
  </si>
  <si>
    <t>S2-174436</t>
  </si>
  <si>
    <t>S2-174437</t>
  </si>
  <si>
    <t>S2-174438</t>
  </si>
  <si>
    <t>S2-174439</t>
  </si>
  <si>
    <t>S2-174440</t>
  </si>
  <si>
    <t>S2-174441</t>
  </si>
  <si>
    <t>S2-174442</t>
  </si>
  <si>
    <t>S2-174443</t>
  </si>
  <si>
    <t>S2-174444</t>
  </si>
  <si>
    <t>S2-174445</t>
  </si>
  <si>
    <t>S2-174446</t>
  </si>
  <si>
    <t>S2-174447</t>
  </si>
  <si>
    <t>S2-174448</t>
  </si>
  <si>
    <t>S2-174449</t>
  </si>
  <si>
    <t>S2-174450</t>
  </si>
  <si>
    <t>S2-174451</t>
  </si>
  <si>
    <t>S2-174452</t>
  </si>
  <si>
    <t>S2-174453</t>
  </si>
  <si>
    <t>S2-174454</t>
  </si>
  <si>
    <t>S2-174455</t>
  </si>
  <si>
    <t>S2-174456</t>
  </si>
  <si>
    <t>S2-174457</t>
  </si>
  <si>
    <t>S2-174458</t>
  </si>
  <si>
    <t>S2-174459</t>
  </si>
  <si>
    <t>S2-174460</t>
  </si>
  <si>
    <t>S2-174461</t>
  </si>
  <si>
    <t>S2-174462</t>
  </si>
  <si>
    <t>S2-174463</t>
  </si>
  <si>
    <t>S2-174464</t>
  </si>
  <si>
    <t>S2-174465</t>
  </si>
  <si>
    <t>S2-174466</t>
  </si>
  <si>
    <t>S2-174467</t>
  </si>
  <si>
    <t>S2-174468</t>
  </si>
  <si>
    <t>S2-174469</t>
  </si>
  <si>
    <t>S2-174470</t>
  </si>
  <si>
    <t>S2-174471</t>
  </si>
  <si>
    <t>S2-174472</t>
  </si>
  <si>
    <t>S2-174473</t>
  </si>
  <si>
    <t>S2-174474</t>
  </si>
  <si>
    <t>S2-174475</t>
  </si>
  <si>
    <t>S2-174476</t>
  </si>
  <si>
    <t>S2-174477</t>
  </si>
  <si>
    <t>S2-174478</t>
  </si>
  <si>
    <t>S2-174479</t>
  </si>
  <si>
    <t>S2-174480</t>
  </si>
  <si>
    <t>S2-174481</t>
  </si>
  <si>
    <t>S2-174482</t>
  </si>
  <si>
    <t>S2-174483</t>
  </si>
  <si>
    <t>S2-174484</t>
  </si>
  <si>
    <t>S2-174485</t>
  </si>
  <si>
    <t>S2-174486</t>
  </si>
  <si>
    <t>S2-174487</t>
  </si>
  <si>
    <t>S2-174488</t>
  </si>
  <si>
    <t>S2-174489</t>
  </si>
  <si>
    <t>S2-174490</t>
  </si>
  <si>
    <t>S2-174491</t>
  </si>
  <si>
    <t>S2-174492</t>
  </si>
  <si>
    <t>S2-174493</t>
  </si>
  <si>
    <t>S2-174494</t>
  </si>
  <si>
    <t>S2-174495</t>
  </si>
  <si>
    <t>S2-174496</t>
  </si>
  <si>
    <t>S2-174497</t>
  </si>
  <si>
    <t>S2-174498</t>
  </si>
  <si>
    <t>S2-174499</t>
  </si>
  <si>
    <t>S2-174500</t>
  </si>
  <si>
    <t>S2-174501</t>
  </si>
  <si>
    <t>S2-174502</t>
  </si>
  <si>
    <t>S2-174503</t>
  </si>
  <si>
    <t>S2-174504</t>
  </si>
  <si>
    <t>S2-174505</t>
  </si>
  <si>
    <t>S2-174506</t>
  </si>
  <si>
    <t>S2-174507</t>
  </si>
  <si>
    <t>S2-174508</t>
  </si>
  <si>
    <t>S2-174509</t>
  </si>
  <si>
    <t>S2-174510</t>
  </si>
  <si>
    <t>S2-174511</t>
  </si>
  <si>
    <t>S2-174512</t>
  </si>
  <si>
    <t>S2-174513</t>
  </si>
  <si>
    <t>S2-174514</t>
  </si>
  <si>
    <t>S2-174515</t>
  </si>
  <si>
    <t>S2-174516</t>
  </si>
  <si>
    <t>S2-174517</t>
  </si>
  <si>
    <t>S2-174518</t>
  </si>
  <si>
    <t>S2-174519</t>
  </si>
  <si>
    <t>S2-174520</t>
  </si>
  <si>
    <t>S2-174521</t>
  </si>
  <si>
    <t>S2-174522</t>
  </si>
  <si>
    <t>S2-174523</t>
  </si>
  <si>
    <t>S2-174524</t>
  </si>
  <si>
    <t>S2-174525</t>
  </si>
  <si>
    <t>S2-174526</t>
  </si>
  <si>
    <t>S2-174527</t>
  </si>
  <si>
    <t>S2-174528</t>
  </si>
  <si>
    <t>S2-174529</t>
  </si>
  <si>
    <t>S2-174530</t>
  </si>
  <si>
    <t>S2-174531</t>
  </si>
  <si>
    <t>S2-174532</t>
  </si>
  <si>
    <t>S2-174533</t>
  </si>
  <si>
    <t>S2-174534</t>
  </si>
  <si>
    <t>S2-174535</t>
  </si>
  <si>
    <t>S2-174536</t>
  </si>
  <si>
    <t>S2-174537</t>
  </si>
  <si>
    <t>S2-174538</t>
  </si>
  <si>
    <t>S2-174539</t>
  </si>
  <si>
    <t>S2-174540</t>
  </si>
  <si>
    <t>S2-174541</t>
  </si>
  <si>
    <t>S2-174542</t>
  </si>
  <si>
    <t>S2-174543</t>
  </si>
  <si>
    <t>S2-174544</t>
  </si>
  <si>
    <t>S2-174545</t>
  </si>
  <si>
    <t>S2-174546</t>
  </si>
  <si>
    <t>S2-174547</t>
  </si>
  <si>
    <t>S2-174548</t>
  </si>
  <si>
    <t>S2-174549</t>
  </si>
  <si>
    <t>S2-174550</t>
  </si>
  <si>
    <t>S2-174551</t>
  </si>
  <si>
    <t>S2-174552</t>
  </si>
  <si>
    <t>S2-174553</t>
  </si>
  <si>
    <t>S2-174554</t>
  </si>
  <si>
    <t>S2-174555</t>
  </si>
  <si>
    <t>S2-174556</t>
  </si>
  <si>
    <t>S2-174557</t>
  </si>
  <si>
    <t>S2-174558</t>
  </si>
  <si>
    <t>S2-174559</t>
  </si>
  <si>
    <t>S2-174560</t>
  </si>
  <si>
    <t>S2-174561</t>
  </si>
  <si>
    <t>S2-174562</t>
  </si>
  <si>
    <t>S2-174563</t>
  </si>
  <si>
    <t>S2-174564</t>
  </si>
  <si>
    <t>S2-174565</t>
  </si>
  <si>
    <t>S2-174566</t>
  </si>
  <si>
    <t>S2-174567</t>
  </si>
  <si>
    <t>S2-174568</t>
  </si>
  <si>
    <t>S2-174569</t>
  </si>
  <si>
    <t>S2-174570</t>
  </si>
  <si>
    <t>S2-174571</t>
  </si>
  <si>
    <t>S2-174572</t>
  </si>
  <si>
    <t>S2-174573</t>
  </si>
  <si>
    <t>S2-174574</t>
  </si>
  <si>
    <t>S2-174575</t>
  </si>
  <si>
    <t>S2-174576</t>
  </si>
  <si>
    <t>S2-174577</t>
  </si>
  <si>
    <t>S2-174578</t>
  </si>
  <si>
    <t>S2-174579</t>
  </si>
  <si>
    <t>S2-174580</t>
  </si>
  <si>
    <t>S2-174581</t>
  </si>
  <si>
    <t>S2-174582</t>
  </si>
  <si>
    <t>S2-174583</t>
  </si>
  <si>
    <t>S2-174584</t>
  </si>
  <si>
    <t>S2-174585</t>
  </si>
  <si>
    <t>S2-174586</t>
  </si>
  <si>
    <t>S2-174587</t>
  </si>
  <si>
    <t>S2-174588</t>
  </si>
  <si>
    <t>S2-174589</t>
  </si>
  <si>
    <t>S2-174590</t>
  </si>
  <si>
    <t>S2-174591</t>
  </si>
  <si>
    <t>S2-174592</t>
  </si>
  <si>
    <t>S2-174593</t>
  </si>
  <si>
    <t>S2-174594</t>
  </si>
  <si>
    <t>S2-174595</t>
  </si>
  <si>
    <t>S2-174596</t>
  </si>
  <si>
    <t>S2-174597</t>
  </si>
  <si>
    <t>S2-174598</t>
  </si>
  <si>
    <t>S2-174599</t>
  </si>
  <si>
    <t>S2-174600</t>
  </si>
  <si>
    <t>S2-174601</t>
  </si>
  <si>
    <t>S2-174602</t>
  </si>
  <si>
    <t>S2-174603</t>
  </si>
  <si>
    <t>S2-174604</t>
  </si>
  <si>
    <t>S2-174605</t>
  </si>
  <si>
    <t>S2-174606</t>
  </si>
  <si>
    <t>S2-174607</t>
  </si>
  <si>
    <t>S2-174608</t>
  </si>
  <si>
    <t>S2-174609</t>
  </si>
  <si>
    <t>S2-174610</t>
  </si>
  <si>
    <t>S2-174611</t>
  </si>
  <si>
    <t>S2-174612</t>
  </si>
  <si>
    <t>S2-174613</t>
  </si>
  <si>
    <t>S2-174614</t>
  </si>
  <si>
    <t>S2-174615</t>
  </si>
  <si>
    <t>S2-174616</t>
  </si>
  <si>
    <t>S2-174617</t>
  </si>
  <si>
    <t>S2-174618</t>
  </si>
  <si>
    <t>S2-174619</t>
  </si>
  <si>
    <t>S2-174620</t>
  </si>
  <si>
    <t>S2-174621</t>
  </si>
  <si>
    <t>S2-174622</t>
  </si>
  <si>
    <t>S2-174623</t>
  </si>
  <si>
    <t>S2-174624</t>
  </si>
  <si>
    <t>S2-174625</t>
  </si>
  <si>
    <t>S2-174626</t>
  </si>
  <si>
    <t>S2-174627</t>
  </si>
  <si>
    <t>S2-174628</t>
  </si>
  <si>
    <t>S2-174629</t>
  </si>
  <si>
    <t>S2-174630</t>
  </si>
  <si>
    <t>S2-174631</t>
  </si>
  <si>
    <t>S2-174632</t>
  </si>
  <si>
    <t>S2-174633</t>
  </si>
  <si>
    <t>S2-174634</t>
  </si>
  <si>
    <t>S2-174635</t>
  </si>
  <si>
    <t>S2-174636</t>
  </si>
  <si>
    <t>S2-174637</t>
  </si>
  <si>
    <t>S2-174638</t>
  </si>
  <si>
    <t>S2-174639</t>
  </si>
  <si>
    <t>S2-174640</t>
  </si>
  <si>
    <t>S2-174641</t>
  </si>
  <si>
    <t>S2-174642</t>
  </si>
  <si>
    <t>S2-174643</t>
  </si>
  <si>
    <t>S2-174644</t>
  </si>
  <si>
    <t>S2-174645</t>
  </si>
  <si>
    <t>S2-174646</t>
  </si>
  <si>
    <t>S2-174647</t>
  </si>
  <si>
    <t>S2-174648</t>
  </si>
  <si>
    <t>S2-174649</t>
  </si>
  <si>
    <t>S2-174650</t>
  </si>
  <si>
    <t>S2-174651</t>
  </si>
  <si>
    <t>S2-174652</t>
  </si>
  <si>
    <t>S2-174653</t>
  </si>
  <si>
    <t>S2-174654</t>
  </si>
  <si>
    <t>S2-174655</t>
  </si>
  <si>
    <t>S2-174656</t>
  </si>
  <si>
    <t>S2-174657</t>
  </si>
  <si>
    <t>S2-174658</t>
  </si>
  <si>
    <t>S2-174659</t>
  </si>
  <si>
    <t>S2-174660</t>
  </si>
  <si>
    <t>S2-174661</t>
  </si>
  <si>
    <t>S2-174662</t>
  </si>
  <si>
    <t>S2-174663</t>
  </si>
  <si>
    <t>S2-174664</t>
  </si>
  <si>
    <t>S2-174665</t>
  </si>
  <si>
    <t>S2-174666</t>
  </si>
  <si>
    <t>S2-174667</t>
  </si>
  <si>
    <t>S2-174668</t>
  </si>
  <si>
    <t>S2-174669</t>
  </si>
  <si>
    <t>S2-174670</t>
  </si>
  <si>
    <t>S2-174671</t>
  </si>
  <si>
    <t>S2-174672</t>
  </si>
  <si>
    <t>S2-174673</t>
  </si>
  <si>
    <t>S2-174674</t>
  </si>
  <si>
    <t>S2-174675</t>
  </si>
  <si>
    <t>S2-174676</t>
  </si>
  <si>
    <t>S2-174677</t>
  </si>
  <si>
    <t>S2-174678</t>
  </si>
  <si>
    <t>S2-174679</t>
  </si>
  <si>
    <t>S2-174680</t>
  </si>
  <si>
    <t>S2-174681</t>
  </si>
  <si>
    <t>S2-174682</t>
  </si>
  <si>
    <t>S2-174683</t>
  </si>
  <si>
    <t>S2-174684</t>
  </si>
  <si>
    <t>S2-174685</t>
  </si>
  <si>
    <t>S2-174686</t>
  </si>
  <si>
    <t>S2-174687</t>
  </si>
  <si>
    <t>S2-174688</t>
  </si>
  <si>
    <t>S2-174689</t>
  </si>
  <si>
    <t>S2-174690</t>
  </si>
  <si>
    <t>S2-174691</t>
  </si>
  <si>
    <t>S2-174692</t>
  </si>
  <si>
    <t>S2-174693</t>
  </si>
  <si>
    <t>S2-174694</t>
  </si>
  <si>
    <t>S2-174695</t>
  </si>
  <si>
    <t>S2-174696</t>
  </si>
  <si>
    <t>S2-174697</t>
  </si>
  <si>
    <t>S2-174698</t>
  </si>
  <si>
    <t>S2-174699</t>
  </si>
  <si>
    <t>S2-174700</t>
  </si>
  <si>
    <t>S2-174701</t>
  </si>
  <si>
    <t>S2-174702</t>
  </si>
  <si>
    <t>S2-174703</t>
  </si>
  <si>
    <t>S2-174704</t>
  </si>
  <si>
    <t>S2-174705</t>
  </si>
  <si>
    <t>S2-174706</t>
  </si>
  <si>
    <t>S2-174707</t>
  </si>
  <si>
    <t>S2-174708</t>
  </si>
  <si>
    <t>S2-174709</t>
  </si>
  <si>
    <t>S2-174710</t>
  </si>
  <si>
    <t>S2-174711</t>
  </si>
  <si>
    <t>S2-174712</t>
  </si>
  <si>
    <t>S2-174713</t>
  </si>
  <si>
    <t>S2-174714</t>
  </si>
  <si>
    <t>S2-174715</t>
  </si>
  <si>
    <t>S2-174716</t>
  </si>
  <si>
    <t>S2-174717</t>
  </si>
  <si>
    <t>S2-174718</t>
  </si>
  <si>
    <t>S2-174719</t>
  </si>
  <si>
    <t>S2-174720</t>
  </si>
  <si>
    <t>S2-174721</t>
  </si>
  <si>
    <t>S2-174722</t>
  </si>
  <si>
    <t>S2-174723</t>
  </si>
  <si>
    <t>S2-174724</t>
  </si>
  <si>
    <t>S2-174725</t>
  </si>
  <si>
    <t>S2-174726</t>
  </si>
  <si>
    <t>S2-174727</t>
  </si>
  <si>
    <t>S2-174728</t>
  </si>
  <si>
    <t>S2-174729</t>
  </si>
  <si>
    <t>S2-174730</t>
  </si>
  <si>
    <t>S2-174731</t>
  </si>
  <si>
    <t>S2-174732</t>
  </si>
  <si>
    <t>S2-174733</t>
  </si>
  <si>
    <t>S2-174734</t>
  </si>
  <si>
    <t>S2-174735</t>
  </si>
  <si>
    <t>S2-174736</t>
  </si>
  <si>
    <t>S2-174737</t>
  </si>
  <si>
    <t>S2-174738</t>
  </si>
  <si>
    <t>S2-174739</t>
  </si>
  <si>
    <t>S2-174740</t>
  </si>
  <si>
    <t>S2-174741</t>
  </si>
  <si>
    <t>S2-174742</t>
  </si>
  <si>
    <t>S2-174743</t>
  </si>
  <si>
    <t>S2-174744</t>
  </si>
  <si>
    <t>S2-174745</t>
  </si>
  <si>
    <t>S2-174746</t>
  </si>
  <si>
    <t>S2-174747</t>
  </si>
  <si>
    <t>S2-174748</t>
  </si>
  <si>
    <t>S2-174749</t>
  </si>
  <si>
    <t>S2-174750</t>
  </si>
  <si>
    <t>S2-174751</t>
  </si>
  <si>
    <t>S2-174752</t>
  </si>
  <si>
    <t>S2-174753</t>
  </si>
  <si>
    <t>S2-174754</t>
  </si>
  <si>
    <t>S2-174755</t>
  </si>
  <si>
    <t>S2-174756</t>
  </si>
  <si>
    <t>S2-174757</t>
  </si>
  <si>
    <t>S2-174758</t>
  </si>
  <si>
    <t>S2-174759</t>
  </si>
  <si>
    <t>S2-174760</t>
  </si>
  <si>
    <t>S2-174761</t>
  </si>
  <si>
    <t>S2-174762</t>
  </si>
  <si>
    <t>S2-174763</t>
  </si>
  <si>
    <t>S2-174764</t>
  </si>
  <si>
    <t>S2-174765</t>
  </si>
  <si>
    <t>S2-174766</t>
  </si>
  <si>
    <t>S2-174767</t>
  </si>
  <si>
    <t>S2-174768</t>
  </si>
  <si>
    <t>S2-174769</t>
  </si>
  <si>
    <t>S2-174770</t>
  </si>
  <si>
    <t>S2-174771</t>
  </si>
  <si>
    <t>S2-174772</t>
  </si>
  <si>
    <t>S2-174773</t>
  </si>
  <si>
    <t>S2-174774</t>
  </si>
  <si>
    <t>S2-174775</t>
  </si>
  <si>
    <t>S2-174776</t>
  </si>
  <si>
    <t>S2-174777</t>
  </si>
  <si>
    <t>S2-174778</t>
  </si>
  <si>
    <t>S2-174779</t>
  </si>
  <si>
    <t>S2-174780</t>
  </si>
  <si>
    <t>S2-174781</t>
  </si>
  <si>
    <t>S2-174782</t>
  </si>
  <si>
    <t>S2-174783</t>
  </si>
  <si>
    <t>S2-174784</t>
  </si>
  <si>
    <t>S2-174785</t>
  </si>
  <si>
    <t>S2-174786</t>
  </si>
  <si>
    <t>S2-174787</t>
  </si>
  <si>
    <t>S2-174788</t>
  </si>
  <si>
    <t>S2-174789</t>
  </si>
  <si>
    <t>S2-174790</t>
  </si>
  <si>
    <t>S2-174791</t>
  </si>
  <si>
    <t>S2-174792</t>
  </si>
  <si>
    <t>S2-174793</t>
  </si>
  <si>
    <t>S2-174794</t>
  </si>
  <si>
    <t>S2-174795</t>
  </si>
  <si>
    <t>S2-174796</t>
  </si>
  <si>
    <t>S2-174797</t>
  </si>
  <si>
    <t>S2-174798</t>
  </si>
  <si>
    <t>S2-174799</t>
  </si>
  <si>
    <t>S2-174800</t>
  </si>
  <si>
    <t>S2-174801</t>
  </si>
  <si>
    <t>S2-174802</t>
  </si>
  <si>
    <t>S2-174803</t>
  </si>
  <si>
    <t>S2-174804</t>
  </si>
  <si>
    <t>S2-174805</t>
  </si>
  <si>
    <t>S2-174806</t>
  </si>
  <si>
    <t>S2-174807</t>
  </si>
  <si>
    <t>S2-174808</t>
  </si>
  <si>
    <t>S2-174809</t>
  </si>
  <si>
    <t>S2-174810</t>
  </si>
  <si>
    <t>S2-174811</t>
  </si>
  <si>
    <t>S2-174812</t>
  </si>
  <si>
    <t>S2-174813</t>
  </si>
  <si>
    <t>S2-174814</t>
  </si>
  <si>
    <t>S2-174815</t>
  </si>
  <si>
    <t>S2-174816</t>
  </si>
  <si>
    <t>S2-174817</t>
  </si>
  <si>
    <t>S2-174818</t>
  </si>
  <si>
    <t>S2-174819</t>
  </si>
  <si>
    <t>S2-174820</t>
  </si>
  <si>
    <t>S2-174821</t>
  </si>
  <si>
    <t>S2-174822</t>
  </si>
  <si>
    <t>S2-174823</t>
  </si>
  <si>
    <t>S2-174824</t>
  </si>
  <si>
    <t>S2-174825</t>
  </si>
  <si>
    <t>S2-174826</t>
  </si>
  <si>
    <t>S2-174827</t>
  </si>
  <si>
    <t>S2-174828</t>
  </si>
  <si>
    <t>S2-174829</t>
  </si>
  <si>
    <t>S2-174830</t>
  </si>
  <si>
    <t>S2-174831</t>
  </si>
  <si>
    <t>S2-174832</t>
  </si>
  <si>
    <t>S2-174833</t>
  </si>
  <si>
    <t>S2-174834</t>
  </si>
  <si>
    <t>S2-174835</t>
  </si>
  <si>
    <t>S2-174836</t>
  </si>
  <si>
    <t>S2-174837</t>
  </si>
  <si>
    <t>S2-174838</t>
  </si>
  <si>
    <t>S2-174839</t>
  </si>
  <si>
    <t>S2-174840</t>
  </si>
  <si>
    <t>S2-174841</t>
  </si>
  <si>
    <t>S2-174842</t>
  </si>
  <si>
    <t>S2-174843</t>
  </si>
  <si>
    <t>S2-174844</t>
  </si>
  <si>
    <t>S2-174845</t>
  </si>
  <si>
    <t>S2-174846</t>
  </si>
  <si>
    <t>S2-174847</t>
  </si>
  <si>
    <t>S2-174848</t>
  </si>
  <si>
    <t>S2-174849</t>
  </si>
  <si>
    <t>S2-174850</t>
  </si>
  <si>
    <t>S2-174851</t>
  </si>
  <si>
    <t>S2-174852</t>
  </si>
  <si>
    <t>S2-174853</t>
  </si>
  <si>
    <t>S2-174854</t>
  </si>
  <si>
    <t>S2-174855</t>
  </si>
  <si>
    <t>S2-174856</t>
  </si>
  <si>
    <t>S2-174857</t>
  </si>
  <si>
    <t>S2-174858</t>
  </si>
  <si>
    <t>S2-174859</t>
  </si>
  <si>
    <t>S2-174860</t>
  </si>
  <si>
    <t>S2-174861</t>
  </si>
  <si>
    <t>S2-174862</t>
  </si>
  <si>
    <t>S2-174863</t>
  </si>
  <si>
    <t>S2-174864</t>
  </si>
  <si>
    <t>S2-174865</t>
  </si>
  <si>
    <t>S2-174866</t>
  </si>
  <si>
    <t>S2-174867</t>
  </si>
  <si>
    <t>S2-174868</t>
  </si>
  <si>
    <t>S2-174869</t>
  </si>
  <si>
    <t>S2-174870</t>
  </si>
  <si>
    <t>S2-174871</t>
  </si>
  <si>
    <t>S2-174872</t>
  </si>
  <si>
    <t>S2-174873</t>
  </si>
  <si>
    <t>S2-174874</t>
  </si>
  <si>
    <t>S2-174875</t>
  </si>
  <si>
    <t>S2-174876</t>
  </si>
  <si>
    <t>S2-174877</t>
  </si>
  <si>
    <t>S2-174878</t>
  </si>
  <si>
    <t>S2-174879</t>
  </si>
  <si>
    <t>S2-174880</t>
  </si>
  <si>
    <t>S2-174881</t>
  </si>
  <si>
    <t>S2-174882</t>
  </si>
  <si>
    <t>S2-174883</t>
  </si>
  <si>
    <t>S2-174884</t>
  </si>
  <si>
    <t>S2-174885</t>
  </si>
  <si>
    <t>S2-174886</t>
  </si>
  <si>
    <t>S2-174887</t>
  </si>
  <si>
    <t>S2-174888</t>
  </si>
  <si>
    <t>S2-174889</t>
  </si>
  <si>
    <t>S2-174890</t>
  </si>
  <si>
    <t>S2-174891</t>
  </si>
  <si>
    <t>S2-174892</t>
  </si>
  <si>
    <t>S2-174893</t>
  </si>
  <si>
    <t>S2-174894</t>
  </si>
  <si>
    <t>S2-174895</t>
  </si>
  <si>
    <t>S2-174896</t>
  </si>
  <si>
    <t>S2-174897</t>
  </si>
  <si>
    <t>S2-174898</t>
  </si>
  <si>
    <t>S2-174899</t>
  </si>
  <si>
    <t>S2-174900</t>
  </si>
  <si>
    <t>S2-174901</t>
  </si>
  <si>
    <t>S2-174902</t>
  </si>
  <si>
    <t>S2-174903</t>
  </si>
  <si>
    <t>S2-174904</t>
  </si>
  <si>
    <t>S2-174905</t>
  </si>
  <si>
    <t>S2-174906</t>
  </si>
  <si>
    <t>S2-174907</t>
  </si>
  <si>
    <t>S2-174908</t>
  </si>
  <si>
    <t>S2-174909</t>
  </si>
  <si>
    <t>S2-174910</t>
  </si>
  <si>
    <t>S2-174911</t>
  </si>
  <si>
    <t>S2-174912</t>
  </si>
  <si>
    <t>S2-174913</t>
  </si>
  <si>
    <t>S2-174914</t>
  </si>
  <si>
    <t>S2-174915</t>
  </si>
  <si>
    <t>S2-174916</t>
  </si>
  <si>
    <t>S2-174917</t>
  </si>
  <si>
    <t>S2-174918</t>
  </si>
  <si>
    <t>S2-174919</t>
  </si>
  <si>
    <t>S2-174920</t>
  </si>
  <si>
    <t>S2-174921</t>
  </si>
  <si>
    <t>S2-174922</t>
  </si>
  <si>
    <t>S2-174923</t>
  </si>
  <si>
    <t>S2-174924</t>
  </si>
  <si>
    <t>S2-174925</t>
  </si>
  <si>
    <t>S2-174926</t>
  </si>
  <si>
    <t>S2-174927</t>
  </si>
  <si>
    <t>S2-174928</t>
  </si>
  <si>
    <t>S2-174929</t>
  </si>
  <si>
    <t>S2-174930</t>
  </si>
  <si>
    <t>S2-174931</t>
  </si>
  <si>
    <t>S2-174932</t>
  </si>
  <si>
    <t>S2-174933</t>
  </si>
  <si>
    <t>S2-174934</t>
  </si>
  <si>
    <t>S2-174935</t>
  </si>
  <si>
    <t>S2-174936</t>
  </si>
  <si>
    <t>S2-174937</t>
  </si>
  <si>
    <t>S2-174938</t>
  </si>
  <si>
    <t>S2-174939</t>
  </si>
  <si>
    <t>S2-174940</t>
  </si>
  <si>
    <t>S2-174941</t>
  </si>
  <si>
    <t>S2-174942</t>
  </si>
  <si>
    <t>S2-174943</t>
  </si>
  <si>
    <t>S2-174944</t>
  </si>
  <si>
    <t>S2-174945</t>
  </si>
  <si>
    <t>S2-174946</t>
  </si>
  <si>
    <t>S2-174947</t>
  </si>
  <si>
    <t>S2-174948</t>
  </si>
  <si>
    <t>S2-174949</t>
  </si>
  <si>
    <t>S2-174950</t>
  </si>
  <si>
    <t>S2-174951</t>
  </si>
  <si>
    <t>S2-174952</t>
  </si>
  <si>
    <t>S2-174953</t>
  </si>
  <si>
    <t>S2-174954</t>
  </si>
  <si>
    <t>S2-174955</t>
  </si>
  <si>
    <t>S2-174956</t>
  </si>
  <si>
    <t>S2-174957</t>
  </si>
  <si>
    <t>S2-174958</t>
  </si>
  <si>
    <t>S2-174959</t>
  </si>
  <si>
    <t>S2-174960</t>
  </si>
  <si>
    <t>S2-174961</t>
  </si>
  <si>
    <t>S2-174962</t>
  </si>
  <si>
    <t>S2-174963</t>
  </si>
  <si>
    <t>S2-174964</t>
  </si>
  <si>
    <t>S2-174965</t>
  </si>
  <si>
    <t>S2-174966</t>
  </si>
  <si>
    <t>S2-174967</t>
  </si>
  <si>
    <t>S2-174968</t>
  </si>
  <si>
    <t>S2-174969</t>
  </si>
  <si>
    <t>S2-174970</t>
  </si>
  <si>
    <t>S2-174971</t>
  </si>
  <si>
    <t>S2-174972</t>
  </si>
  <si>
    <t>S2-174973</t>
  </si>
  <si>
    <t>S2-174974</t>
  </si>
  <si>
    <t>S2-174975</t>
  </si>
  <si>
    <t>S2-174976</t>
  </si>
  <si>
    <t>S2-174977</t>
  </si>
  <si>
    <t>S2-174978</t>
  </si>
  <si>
    <t>S2-174979</t>
  </si>
  <si>
    <t>S2-174980</t>
  </si>
  <si>
    <t>S2-174981</t>
  </si>
  <si>
    <t>S2-174982</t>
  </si>
  <si>
    <t>S2-174983</t>
  </si>
  <si>
    <t>S2-174984</t>
  </si>
  <si>
    <t>S2-174985</t>
  </si>
  <si>
    <t>S2-174986</t>
  </si>
  <si>
    <t>S2-174987</t>
  </si>
  <si>
    <t>S2-174988</t>
  </si>
  <si>
    <t>S2-174989</t>
  </si>
  <si>
    <t>S2-174990</t>
  </si>
  <si>
    <t>S2-174991</t>
  </si>
  <si>
    <t>S2-174992</t>
  </si>
  <si>
    <t>S2-174993</t>
  </si>
  <si>
    <t>S2-174994</t>
  </si>
  <si>
    <t>S2-174995</t>
  </si>
  <si>
    <t>S2-174996</t>
  </si>
  <si>
    <t>S2-174997</t>
  </si>
  <si>
    <t>S2-174998</t>
  </si>
  <si>
    <t>S2-174999</t>
  </si>
  <si>
    <t>S2-175000</t>
  </si>
  <si>
    <t>S2-175001</t>
  </si>
  <si>
    <t>S2-175002</t>
  </si>
  <si>
    <t>S2-175003</t>
  </si>
  <si>
    <t>S2-175004</t>
  </si>
  <si>
    <t>S2-175005</t>
  </si>
  <si>
    <t>S2-175006</t>
  </si>
  <si>
    <t>S2-175007</t>
  </si>
  <si>
    <t>S2-175008</t>
  </si>
  <si>
    <t>S2-175009</t>
  </si>
  <si>
    <t>S2-175010</t>
  </si>
  <si>
    <t>S2-175011</t>
  </si>
  <si>
    <t>S2-175012</t>
  </si>
  <si>
    <t>S2-175013</t>
  </si>
  <si>
    <t>S2-175014</t>
  </si>
  <si>
    <t>S2-175015</t>
  </si>
  <si>
    <t>S2-175016</t>
  </si>
  <si>
    <t>S2-175017</t>
  </si>
  <si>
    <t>S2-175018</t>
  </si>
  <si>
    <t>S2-175019</t>
  </si>
  <si>
    <t>S2-175020</t>
  </si>
  <si>
    <t>S2-175021</t>
  </si>
  <si>
    <t>S2-175022</t>
  </si>
  <si>
    <t>S2-175023</t>
  </si>
  <si>
    <t>S2-175024</t>
  </si>
  <si>
    <t>S2-175025</t>
  </si>
  <si>
    <t>S2-175026</t>
  </si>
  <si>
    <t>S2-175027</t>
  </si>
  <si>
    <t>S2-175028</t>
  </si>
  <si>
    <t>S2-175029</t>
  </si>
  <si>
    <t>S2-175030</t>
  </si>
  <si>
    <t>S2-175031</t>
  </si>
  <si>
    <t>S2-175032</t>
  </si>
  <si>
    <t>S2-175033</t>
  </si>
  <si>
    <t>S2-175034</t>
  </si>
  <si>
    <t>S2-175035</t>
  </si>
  <si>
    <t>S2-175036</t>
  </si>
  <si>
    <t>S2-175037</t>
  </si>
  <si>
    <t>S2-175038</t>
  </si>
  <si>
    <t>S2-175039</t>
  </si>
  <si>
    <t>S2-175040</t>
  </si>
  <si>
    <t>S2-175041</t>
  </si>
  <si>
    <t>S2-175042</t>
  </si>
  <si>
    <t>S2-175043</t>
  </si>
  <si>
    <t>S2-175044</t>
  </si>
  <si>
    <t>S2-175045</t>
  </si>
  <si>
    <t>S2-175046</t>
  </si>
  <si>
    <t>S2-175047</t>
  </si>
  <si>
    <t>S2-175048</t>
  </si>
  <si>
    <t>S2-175049</t>
  </si>
  <si>
    <t>S2-175050</t>
  </si>
  <si>
    <t>S2-175051</t>
  </si>
  <si>
    <t>S2-175052</t>
  </si>
  <si>
    <t>S2-175053</t>
  </si>
  <si>
    <t>S2-175054</t>
  </si>
  <si>
    <t>S2-175055</t>
  </si>
  <si>
    <t>S2-175056</t>
  </si>
  <si>
    <t>S2-175057</t>
  </si>
  <si>
    <t>S2-175058</t>
  </si>
  <si>
    <t>S2-175059</t>
  </si>
  <si>
    <t>S2-175060</t>
  </si>
  <si>
    <t>S2-175061</t>
  </si>
  <si>
    <t>S2-175062</t>
  </si>
  <si>
    <t>S2-175063</t>
  </si>
  <si>
    <t>S2-175064</t>
  </si>
  <si>
    <t>S2-175065</t>
  </si>
  <si>
    <t>S2-175066</t>
  </si>
  <si>
    <t>S2-175067</t>
  </si>
  <si>
    <t>S2-175068</t>
  </si>
  <si>
    <t>S2-175069</t>
  </si>
  <si>
    <t>S2-175070</t>
  </si>
  <si>
    <t>S2-175071</t>
  </si>
  <si>
    <t>S2-175072</t>
  </si>
  <si>
    <t>S2-175073</t>
  </si>
  <si>
    <t>S2-175074</t>
  </si>
  <si>
    <t>S2-175075</t>
  </si>
  <si>
    <t>S2-175076</t>
  </si>
  <si>
    <t>S2-175077</t>
  </si>
  <si>
    <t>S2-175078</t>
  </si>
  <si>
    <t>S2-175079</t>
  </si>
  <si>
    <t>S2-175080</t>
  </si>
  <si>
    <t>S2-175081</t>
  </si>
  <si>
    <t>S2-175082</t>
  </si>
  <si>
    <t>S2-175083</t>
  </si>
  <si>
    <t>S2-175084</t>
  </si>
  <si>
    <t>S2-175085</t>
  </si>
  <si>
    <t>S2-175086</t>
  </si>
  <si>
    <t>S2-175087</t>
  </si>
  <si>
    <t>S2-175088</t>
  </si>
  <si>
    <t>S2-175089</t>
  </si>
  <si>
    <t>S2-175090</t>
  </si>
  <si>
    <t>S2-175091</t>
  </si>
  <si>
    <t>S2-175092</t>
  </si>
  <si>
    <t>S2-175093</t>
  </si>
  <si>
    <t>S2-175094</t>
  </si>
  <si>
    <t>S2-175095</t>
  </si>
  <si>
    <t>S2-175096</t>
  </si>
  <si>
    <t>S2-175097</t>
  </si>
  <si>
    <t>S2-175098</t>
  </si>
  <si>
    <t>S2-175099</t>
  </si>
  <si>
    <t>S2-175100</t>
  </si>
  <si>
    <t>S2-175101</t>
  </si>
  <si>
    <t>S2-175102</t>
  </si>
  <si>
    <t>S2-175103</t>
  </si>
  <si>
    <t>S2-175104</t>
  </si>
  <si>
    <t>S2-175105</t>
  </si>
  <si>
    <t>S2-175106</t>
  </si>
  <si>
    <t>S2-175107</t>
  </si>
  <si>
    <t>S2-175108</t>
  </si>
  <si>
    <t>S2-175109</t>
  </si>
  <si>
    <t>S2-175110</t>
  </si>
  <si>
    <t>S2-175111</t>
  </si>
  <si>
    <t>S2-175112</t>
  </si>
  <si>
    <t>S2-175113</t>
  </si>
  <si>
    <t>S2-175114</t>
  </si>
  <si>
    <t>S2-175115</t>
  </si>
  <si>
    <t>S2-175116</t>
  </si>
  <si>
    <t>S2-175117</t>
  </si>
  <si>
    <t>S2-175118</t>
  </si>
  <si>
    <t>S2-175119</t>
  </si>
  <si>
    <t>S2-175120</t>
  </si>
  <si>
    <t>S2-175121</t>
  </si>
  <si>
    <t>S2-175122</t>
  </si>
  <si>
    <t>S2-175123</t>
  </si>
  <si>
    <t>S2-175124</t>
  </si>
  <si>
    <t>S2-175125</t>
  </si>
  <si>
    <t>S2-175126</t>
  </si>
  <si>
    <t>S2-175127</t>
  </si>
  <si>
    <t>S2-175128</t>
  </si>
  <si>
    <t>S2-175129</t>
  </si>
  <si>
    <t>S2-175130</t>
  </si>
  <si>
    <t>S2-175131</t>
  </si>
  <si>
    <t>S2-175132</t>
  </si>
  <si>
    <t>S2-175133</t>
  </si>
  <si>
    <t>S2-175134</t>
  </si>
  <si>
    <t>S2-175135</t>
  </si>
  <si>
    <t>S2-175136</t>
  </si>
  <si>
    <t>S2-175137</t>
  </si>
  <si>
    <t>S2-175138</t>
  </si>
  <si>
    <t>S2-175139</t>
  </si>
  <si>
    <t>S2-175140</t>
  </si>
  <si>
    <t>S2-175141</t>
  </si>
  <si>
    <t>S2-175142</t>
  </si>
  <si>
    <t>S2-175143</t>
  </si>
  <si>
    <t>S2-175144</t>
  </si>
  <si>
    <t>S2-175145</t>
  </si>
  <si>
    <t>S2-175146</t>
  </si>
  <si>
    <t>S2-175147</t>
  </si>
  <si>
    <t>S2-175148</t>
  </si>
  <si>
    <t>S2-175149</t>
  </si>
  <si>
    <t>S2-175150</t>
  </si>
  <si>
    <t>S2-175151</t>
  </si>
  <si>
    <t>S2-175152</t>
  </si>
  <si>
    <t>S2-175153</t>
  </si>
  <si>
    <t>S2-175154</t>
  </si>
  <si>
    <t>S2-175155</t>
  </si>
  <si>
    <t>S2-175156</t>
  </si>
  <si>
    <t>S2-175157</t>
  </si>
  <si>
    <t>S2-175158</t>
  </si>
  <si>
    <t>S2-175159</t>
  </si>
  <si>
    <t>S2-175160</t>
  </si>
  <si>
    <t>S2-175161</t>
  </si>
  <si>
    <t>S2-175162</t>
  </si>
  <si>
    <t>S2-175163</t>
  </si>
  <si>
    <t>S2-175164</t>
  </si>
  <si>
    <t>S2-175165</t>
  </si>
  <si>
    <t>S2-175166</t>
  </si>
  <si>
    <t>S2-175167</t>
  </si>
  <si>
    <t>S2-175168</t>
  </si>
  <si>
    <t>S2-175169</t>
  </si>
  <si>
    <t>S2-175170</t>
  </si>
  <si>
    <t>S2-175171</t>
  </si>
  <si>
    <t>S2-175172</t>
  </si>
  <si>
    <t>S2-175173</t>
  </si>
  <si>
    <t>S2-175174</t>
  </si>
  <si>
    <t>S2-175175</t>
  </si>
  <si>
    <t>S2-175176</t>
  </si>
  <si>
    <t>S2-175177</t>
  </si>
  <si>
    <t>S2-175178</t>
  </si>
  <si>
    <t>S2-175179</t>
  </si>
  <si>
    <t>S2-175180</t>
  </si>
  <si>
    <t>S2-175181</t>
  </si>
  <si>
    <t>S2-175182</t>
  </si>
  <si>
    <t>S2-175183</t>
  </si>
  <si>
    <t>S2-175184</t>
  </si>
  <si>
    <t>S2-175185</t>
  </si>
  <si>
    <t>S2-175186</t>
  </si>
  <si>
    <t>S2-175187</t>
  </si>
  <si>
    <t>S2-175188</t>
  </si>
  <si>
    <t>S2-175189</t>
  </si>
  <si>
    <t>S2-175190</t>
  </si>
  <si>
    <t>S2-175191</t>
  </si>
  <si>
    <t>S2-175192</t>
  </si>
  <si>
    <t>S2-175193</t>
  </si>
  <si>
    <t>S2-175194</t>
  </si>
  <si>
    <t>S2-175195</t>
  </si>
  <si>
    <t>S2-175196</t>
  </si>
  <si>
    <t>S2-175197</t>
  </si>
  <si>
    <t>S2-175198</t>
  </si>
  <si>
    <t>S2-175199</t>
  </si>
  <si>
    <t>S2-175200</t>
  </si>
  <si>
    <t>S2-175201</t>
  </si>
  <si>
    <t>S2-175202</t>
  </si>
  <si>
    <t>S2-175203</t>
  </si>
  <si>
    <t>S2-175204</t>
  </si>
  <si>
    <t>S2-175205</t>
  </si>
  <si>
    <t>S2-175206</t>
  </si>
  <si>
    <t>S2-175207</t>
  </si>
  <si>
    <t>S2-175208</t>
  </si>
  <si>
    <t>S2-175209</t>
  </si>
  <si>
    <t>S2-175210</t>
  </si>
  <si>
    <t>S2-175211</t>
  </si>
  <si>
    <t>S2-175212</t>
  </si>
  <si>
    <t>S2-175213</t>
  </si>
  <si>
    <t>S2-175214</t>
  </si>
  <si>
    <t>S2-175215</t>
  </si>
  <si>
    <t>S2-175216</t>
  </si>
  <si>
    <t>S2-175217</t>
  </si>
  <si>
    <t>S2-175218</t>
  </si>
  <si>
    <t>S2-175219</t>
  </si>
  <si>
    <t>S2-175220</t>
  </si>
  <si>
    <t>S2-175221</t>
  </si>
  <si>
    <t>S2-175222</t>
  </si>
  <si>
    <t>S2-175223</t>
  </si>
  <si>
    <t>S2-175224</t>
  </si>
  <si>
    <t>S2-175225</t>
  </si>
  <si>
    <t>S2-175226</t>
  </si>
  <si>
    <t>S2-175227</t>
  </si>
  <si>
    <t>S2-175228</t>
  </si>
  <si>
    <t>S2-175229</t>
  </si>
  <si>
    <t>S2-175230</t>
  </si>
  <si>
    <t>S2-175231</t>
  </si>
  <si>
    <t>S2-175232</t>
  </si>
  <si>
    <t>S2-175233</t>
  </si>
  <si>
    <t>S2-175234</t>
  </si>
  <si>
    <t>S2-175235</t>
  </si>
  <si>
    <t>S2-175236</t>
  </si>
  <si>
    <t>S2-175237</t>
  </si>
  <si>
    <t>S2-175238</t>
  </si>
  <si>
    <t>S2-175239</t>
  </si>
  <si>
    <t>S2-175240</t>
  </si>
  <si>
    <t>S2-175241</t>
  </si>
  <si>
    <t>S2-175242</t>
  </si>
  <si>
    <t>S2-175243</t>
  </si>
  <si>
    <t>S2-175244</t>
  </si>
  <si>
    <t>S2-175245</t>
  </si>
  <si>
    <t>S2-175246</t>
  </si>
  <si>
    <t>S2-175247</t>
  </si>
  <si>
    <t>S2-175248</t>
  </si>
  <si>
    <t>S2-175249</t>
  </si>
  <si>
    <t>S2-175250</t>
  </si>
  <si>
    <t>S2-175251</t>
  </si>
  <si>
    <t>S2-175252</t>
  </si>
  <si>
    <t>S2-175253</t>
  </si>
  <si>
    <t>S2-175254</t>
  </si>
  <si>
    <t>S2-175255</t>
  </si>
  <si>
    <t>S2-175256</t>
  </si>
  <si>
    <t>S2-175257</t>
  </si>
  <si>
    <t>S2-175258</t>
  </si>
  <si>
    <t>S2-175259</t>
  </si>
  <si>
    <t>S2-175260</t>
  </si>
  <si>
    <t>S2-175261</t>
  </si>
  <si>
    <t>S2-175262</t>
  </si>
  <si>
    <t>S2-175263</t>
  </si>
  <si>
    <t>S2-175264</t>
  </si>
  <si>
    <t>S2-175265</t>
  </si>
  <si>
    <t>S2-175266</t>
  </si>
  <si>
    <t>S2-175267</t>
  </si>
  <si>
    <t>S2-175268</t>
  </si>
  <si>
    <t>S2-175269</t>
  </si>
  <si>
    <t>S2-175270</t>
  </si>
  <si>
    <t>S2-175271</t>
  </si>
  <si>
    <t>S2-175272</t>
  </si>
  <si>
    <t>S2-175273</t>
  </si>
  <si>
    <t>S2-175274</t>
  </si>
  <si>
    <t>S2-175275</t>
  </si>
  <si>
    <t>S2-175276</t>
  </si>
  <si>
    <t>S2-175277</t>
  </si>
  <si>
    <t>S2-175278</t>
  </si>
  <si>
    <t>S2-175279</t>
  </si>
  <si>
    <t>S2-175280</t>
  </si>
  <si>
    <t>S2-175281</t>
  </si>
  <si>
    <t>S2-175282</t>
  </si>
  <si>
    <t>S2-175283</t>
  </si>
  <si>
    <t>S2-175284</t>
  </si>
  <si>
    <t>S2-175285</t>
  </si>
  <si>
    <t>S2-175286</t>
  </si>
  <si>
    <t>S2-175287</t>
  </si>
  <si>
    <t>S2-175288</t>
  </si>
  <si>
    <t>S2-175289</t>
  </si>
  <si>
    <t>S2-175290</t>
  </si>
  <si>
    <t>S2-175291</t>
  </si>
  <si>
    <t>S2-175292</t>
  </si>
  <si>
    <t>S2-175293</t>
  </si>
  <si>
    <t>S2-175294</t>
  </si>
  <si>
    <t>S2-175295</t>
  </si>
  <si>
    <t>S2-175296</t>
  </si>
  <si>
    <t>S2-175297</t>
  </si>
  <si>
    <t>S2-175298</t>
  </si>
  <si>
    <t>S2-175299</t>
  </si>
  <si>
    <t>S2-175300</t>
  </si>
  <si>
    <t>S2-175301</t>
  </si>
  <si>
    <t>S2-175302</t>
  </si>
  <si>
    <t>S2-175303</t>
  </si>
  <si>
    <t>S2-175304</t>
  </si>
  <si>
    <t>S2-175305</t>
  </si>
  <si>
    <t>S2-175306</t>
  </si>
  <si>
    <t>S2-175307</t>
  </si>
  <si>
    <t>S2-175308</t>
  </si>
  <si>
    <t>S2-175309</t>
  </si>
  <si>
    <t>S2-175310</t>
  </si>
  <si>
    <t>S2-175311</t>
  </si>
  <si>
    <t>S2-175312</t>
  </si>
  <si>
    <t>S2-175313</t>
  </si>
  <si>
    <t>S2-175314</t>
  </si>
  <si>
    <t>S2-175315</t>
  </si>
  <si>
    <t>S2-175316</t>
  </si>
  <si>
    <t>S2-175317</t>
  </si>
  <si>
    <t>S2-175318</t>
  </si>
  <si>
    <t>S2-175319</t>
  </si>
  <si>
    <t>S2-175320</t>
  </si>
  <si>
    <t>S2-175321</t>
  </si>
  <si>
    <t>S2-175322</t>
  </si>
  <si>
    <t>S2-175323</t>
  </si>
  <si>
    <t>S2-175324</t>
  </si>
  <si>
    <t>S2-175325</t>
  </si>
  <si>
    <t>S2-175326</t>
  </si>
  <si>
    <t>S2-175327</t>
  </si>
  <si>
    <t>S2-175328</t>
  </si>
  <si>
    <t>S2-175329</t>
  </si>
  <si>
    <t>S2-175330</t>
  </si>
  <si>
    <t>S2-175331</t>
  </si>
  <si>
    <t>S2-175332</t>
  </si>
  <si>
    <t>S2-175333</t>
  </si>
  <si>
    <t>S2-175334</t>
  </si>
  <si>
    <t>S2-175335</t>
  </si>
  <si>
    <t>S2-175336</t>
  </si>
  <si>
    <t>S2-175337</t>
  </si>
  <si>
    <t>S2-175338</t>
  </si>
  <si>
    <t>S2-175339</t>
  </si>
  <si>
    <t>S2-175340</t>
  </si>
  <si>
    <t>S2-175341</t>
  </si>
  <si>
    <t>S2-175342</t>
  </si>
  <si>
    <t>S2-175343</t>
  </si>
  <si>
    <t>S2-175344</t>
  </si>
  <si>
    <t>S2-175345</t>
  </si>
  <si>
    <t>S2-175346</t>
  </si>
  <si>
    <t>S2-175347</t>
  </si>
  <si>
    <t>S2-175348</t>
  </si>
  <si>
    <t>S2-175349</t>
  </si>
  <si>
    <t>S2-175350</t>
  </si>
  <si>
    <t>S2-175351</t>
  </si>
  <si>
    <t>S2-175352</t>
  </si>
  <si>
    <t>S2-175353</t>
  </si>
  <si>
    <t>3GU TD Allocation: Tuesday, 20 June 2017 15:00 (UTC) 17:00 (CEST)</t>
  </si>
  <si>
    <t>Tuesday, 20 June 2017 15:00 (UTC) 17:00 (CEST)          Tuesday, 20 June 2017 15:00 (UTC) 17:00 (CEST)</t>
  </si>
  <si>
    <t xml:space="preserve">Rel-15 3GPP Packet Access Maintenance - essential corrections </t>
  </si>
  <si>
    <t>3GPP access specific functionality and flows - not for tdocs, use sub-items</t>
  </si>
  <si>
    <t>Study on architecture enhancements for 3GPP support of advanced V2X services (FS_eV2XARC)</t>
  </si>
  <si>
    <t>Study on the Wireless and Wireline Convergence for the 5G system architecture (FS_5WWC)</t>
  </si>
  <si>
    <t>Study on Access Traffic Steering, Switch and Splitting support in the 5G system architecture (FS_ATSSS)</t>
  </si>
  <si>
    <t>TEI15 Category B/C - Enhancements and Improvements only</t>
  </si>
  <si>
    <t>TEI14 Category B/C - Enhancements and Improvements only</t>
  </si>
  <si>
    <t xml:space="preserve">QoS and PCC Maintenance </t>
  </si>
  <si>
    <t xml:space="preserve">Release 15 and future releases </t>
  </si>
  <si>
    <t>Please do not submit documents directly to this agenda item</t>
  </si>
  <si>
    <t>For corrections of any issues that relate to 3GPP access related aspects and for any work items from that area</t>
  </si>
  <si>
    <t>For corrections of any issues that relate to QoS and PCC, including the policy related aspects of other WIs from that area, but also work items specific for that area</t>
  </si>
  <si>
    <t>For corrections of any issues that are IMS and related aspects and for any work items from that area</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</si>
  <si>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</si>
  <si>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</si>
  <si>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 based procedures</t>
  </si>
  <si>
    <t>Related high level function descriptions. Related system procedure flows. Related service based procedures. Any QoS related aspects from specific services support</t>
  </si>
  <si>
    <t>Related high level function descriptions. Related system procedure flows. Related services/service operations where the PCF is the 'NF producer'</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</si>
  <si>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t>
  </si>
  <si>
    <t>Any QoS related aspects from specific services support, like MPS, are handled under 6.5.5</t>
  </si>
  <si>
    <t>Related high level function descriptions. Related system procedure flows. Related services/service operations for 'NF producers' like NRF or UDM. Function/service registration, discovery, authorisation of usage, ... (becomes part of 3G access related)</t>
  </si>
  <si>
    <t>3GPP Packet Access</t>
  </si>
  <si>
    <t>6.20</t>
  </si>
  <si>
    <t>PCC/QoS.  Only for the topics agreed for TEI15 in SA WG2#121.</t>
  </si>
  <si>
    <t>Non-3GPP Access</t>
  </si>
  <si>
    <t>IMS, IMS-Related, Emergency, Other.  Only for the topics agreed for TEI15 in SA WG2#121.</t>
  </si>
  <si>
    <t>Nokia, Alcatel-Lucent Shanghai Bell, AT&amp;T, SK Telecom, Huawei, HiSilicon, Orange, China Mobile</t>
  </si>
  <si>
    <t>6.23</t>
  </si>
  <si>
    <t>6.21</t>
  </si>
  <si>
    <t>During their discussion on PLMN selection for 5GS, CT WG1 noted the following: - SA WG1 added new RAT '5G-RAN' as an Access Technology identifier in TS 22.011 subclause 3.2.2.1 for support of 5G PLMN selection. - In TS 23.501 subclause 3.1, SA WG2 defined '5G-RAN' as: 5G-RAN: A radio access network that supports one or more of the following options with the common characteristics that it connects to 5GC: 1) Standalone New Radio. 2) New Radio is the anchor with E-UTRA extensions. 3) Standalone E-UTRA. 4) E-UTRA is the anchor with New Radio extensions. - In TS 23.501 subclause 5.17.1.1, SA WG2 specified that: Deployments based on different 3GPP architecture options (i.e. EPC based or 5GC based) and UEs with different capabilities (EPC NAS and 5GC NAS) may coexist at the same time within one PLMN. (…) In order to support different UEs with different capabilities in the same network, i.e. both UEs that are capable of only EPC NAS (possibly including EPC based Dual Connectivity with secondary NR) and UEs that support 5GC NAS procedures in the same network: - eNB that supports access to 5GC shall broadcast that it can connect to 5GC Given the above, a network could contain: - a mix of NR connected to 5GC and E-UTRA connected to 5GC; and - a mix of E-UTRA connected to 5GC and E-UTRA connected to EPC. Consequently, CT WG1 would like to ask the following questions to SA WG1: Question 1: Is there a service requirement to differentiate between 'NR connected to 5GC' and 'E-UTRA connected to 5GC' for the purpose of PLMN selection? Question 2: Is there a service requirement to differentiate between 'E-UTRA connected to 5GC' and 'E-UTRA connected to EPC' within the same PLMN for the purpose of PLMN selection?</t>
  </si>
  <si>
    <t>CT WG1 has discussed the mobility restrictions specified by SA WG2 for 5GS in TS 23.501 subclause 5.3.4.1.1, in which RAT restriction is defined as follows: - RAT restriction: Defines the 3GPP Radio Access Technology(ies), a UE is not allowed to access. In a restricted RAT a UE is based on subscription not permitted to initiate any communication with the network. CT WG1 would like to ask SA WG2 whether RAT restriction is per PLMN, or applies across PLMNs. Additionally, the following concerns have been raised in CT WG1 about RAT restriction: 1) Once a RAT is indicated to the UE as forbidden for a given PLMN, the UE will not be able to get service in areas of this PLMN in which this is the only RAT available until the list of forbidden RATs is deleted (e.g. upon switch off or USIM removal). 2) RAT restriction will affect emergency camping, which requires RAN WG2 involvement. 3) Sending a list of forbidden RATs to the UE via NAS signalling is mixing up NAS and AS layer functionalities. 4) There is no requirement in TS 23.501 for the UE to override RAT restriction for regulatory prioritized services like Emergency services and MPS (whereas there is a requirement to override any forbidden area and non-allowed area restrictions for such services) CT WG1 is responsible for the stage 2 on network selection and follows the service requirements specified by SA WG1. Action: CT WG1 kindly asks SA WG2 to answer the question above, and to provide feedback on the concerns listed above.</t>
  </si>
  <si>
    <t>CT WG1 is under implementing 'Solution 9 (Option 2) - Overload Start message for control plane data only' for CN overload control for CP data in stage 3. CT WG1 noticed that in SA WG2 and RAN WG3 specifications, both RRC causes 'mo-data' and 'delayTolerantAccess' can be used by the eNB to reject the RRC connection request from UEs supporting CP optimization only. A UE supporting CP optimization only can be also configured as NAS signalling low access priority. Hence, it will provide RRC cause 'delayTolerantAccess' to the eNB when sending initial NAS messages. Due to the eNB is not aware of the NAS message included in the NAS PDU of the RRC connection setup complete message, after receiving the Overload Start message with CP indication and before receiving the Overload Stop message from the MME, the eNB will reject the RRC connection request with 'delayTolerantAccess' and provide a wait timer to delay the subsequent access. However, the motivation of CN overload control for CP data is only to restrict requests from UEs for data transmission via CP (i.e. TAU Request with 'signalling active' flag and Control Plane Service Request piggybacked an ESM Data Transport message). Other NAS signalling messages (e.g. attach and TAU w/o 'signalling active' flag) and services (e.g. SMS) are still allowed. CT WG1 has discussed a way to implement Solution 9 (Option 2) without covering RRC cause 'delayTolerantAccess' (i.e. to cover 'mo-data' only). With this way, the attach and TAU procedure will not be blocked due to currently RRC cause 'mo-data' was not used in attach and TAU procedure. However, CT WG1 identified a drawback of this way is the UE supporting CP optimisation only and configured as NAS signalling low priority can skip the overload control for CP data at eNB Finally, the problems observed by CT WG1 are: (1) As per current SA WG2 and RAN WG3 specifications, if both 'mo-data' and 'delayTolerantAccess' are used by the eNB for the overload control for CP data, the eNB will reject all RRC Connection Request initiated by a UE supporting CP optimisation only and configured as NAS signalling low priority and consequently cause all initial NAS procedures failed. (2) As per CT WG1 discussed, if only 'mo-data' is used by the eNB for the overload control for CP data, a UE supporting CP optimisation only and configured as NAS signalling low priority can skip the overload control for CP data at eNB. Action: CT WG1 kindly ask SA WG2 and RAN WG3 to discuss problems described above and provide a guidance on the implementation of Solution 9 (Option 2) in stage 3.</t>
  </si>
  <si>
    <t>CT WG3 would like to thank SA WG4 and RAN WG2 for their LSs. In a previous LS (C3-171255), CT WG3 had recommended 'that RAN considers to restrict RAN-recommended UL/DL bitrate information to be within the boundaries set by the MBR and GBR of the bearer'. In their reply LS, RAN WG2 informed that 'there was no conclusion on how and which specifications CT WG3 recommendation may be captured' and asked SA WG4 to investigate the issue. In turn, SA WG4 agreed a related CR and wrote in their reply LS: 'SA WG4 agrees with the CT WG3 recommendation to restrict RAN-recommended UL/DL bitrate information to be within the boundaries set by the MBR and GBR of the bearer. In the meantime, SA WG4 also understands that the RAN-specified signaling of the recommended UL/DL bitrate information from eNB to UE does not currently comply with this recommendation and is not set to be bounded by the range between MBR and GBR of the bearer. In the absence of such a restriction, the UE may receive a rate recommendation from the RAN that is below the GBR, such that RAN-based DL/UL bitrate recommendations cannot be supported by any of the negotiated codecs. There may be potential consequences of this, as identified in the agreed CR to TS 26.114, including the possibility of the client experiencing a higher than target packet loss and / or delay for the affected bearer' The related CR agreed by SA WG4 allows an offer-answer renegotiation if the ABNR is below the GBR, and also allows the RAN to request that media sending is temporarily suspended via ABNR=0. CT WG3 shares SA WG4´s concerns and would also like to raise the following additional points: 1. The offer-answer re-negotiation may cause a signalling storm (the SIP/SDP signalling will likely trigger PCC to derive a new GBR value and to do a related bearer modification.) 2. Charging of IMS services is frequently done based on the SIP/SDP information within the IMS, or based on the GBR value. If GBR media do not obtain the guaranteed bitrate or are even suspended, the service quality for the customer can be below what the operator guarantees and charges.</t>
  </si>
  <si>
    <t>CT WG3 would like to thank SA WG6 for their LSs on FEC and ROHC for mission critical services over MBMS. The CRs attached to those LSs contain requirements that FEC and ROHC are performed by the BM-SC. CT WG3 would like to confirm that TS 29.468 under CT WG3´s responsibility will need to be updated after SA WG2 has agreed corresponding changes, and would like SA WG6 to clarify some related aspects: Up to now TS 29.468 assumes that a transparent payload (e.g. IP/UDP/RTP) is transported between GCS AS and UE and that end-to-end security between the GCS AS and UE can be applied for this payload (see Clause 7.1 TS 29.468). CT WG3 asks SA WG6 to answer the following related questions: 1. CT WG3 assumes that the end points of the security association for the payload will remain in the GCS AS and UE. Is that assumption correct? 2. If so, what is the protocol layer in the user plane protocol stack where the security association is allocated, (considering that FEC and ROHC may need to be applied outside the security association)?</t>
  </si>
  <si>
    <t>RAN WG2 would like to thank SA WG3 for their LS in S3A0009 on 'Security on DoNAS (NB-IoT)' and would like to inform SA WG3, SA WG2, RAN WG3 and CT WG1 that RAN WG2 took a decision to adapt NAS solution described in S3A0008 as option B. Action: RAN WG 2 would like to ask SA WG2, SA WG3, RAN WG3 and CT WG1 to take this decision into account.</t>
  </si>
  <si>
    <t>RAN WG2 would like to thank SA WG2 for the LS S2-172864 LS on the need for EPS Bearer ID knowledge in NG-RAN for (inter-RAT) inter-system handover. RAN WG2 can provide the following response to the question: Question: SA WG2 would like to ask RAN WG2 and RAN WG3 whether the NG-RAN needs to be aware of the EPS Bearer IDs of the mapped EPS QoS bearers before initiating the (inter-RAT) inter-system handover preparation procedure for handover to EPS. RAN WG2 response: From RAN WG2 perspective, there is no need for NG RAN to be aware of the EPS Bearer ID before initiating the (inter-RAT) inter-system handover preparation procedure for handover to EPS. Action: RAN WG2 kindly asks SA WG2 to take note of RAN WG2 response.</t>
  </si>
  <si>
    <t>RAN WG2 would like to inform RAN WG3 and SA WG2 on clarification of UE-AMBR support for NB-IoT UE. To align with SA WG2 specification, RAN WG2 agreed that the UE-AMBR can be applied to NB-IoT UE that is enabled to use S1-U data transfer or User Plane CIoT EPS optimization and is not applicable to NB-IoT UE that is enabled to use Control Plane CIoT EPS optimization. The concerning stage 2 (TS 36.300) CR was agreed accordingly. Action: RAN WG2 asks RAN WG3 and SA WG2 to take the above information into account and to align the relevant RAN WG3, SA WG2 specifications if necessary.</t>
  </si>
  <si>
    <t>As part of UE Positioning Accuracy Enhancements for LTE work item RAN WG2 is discussing broadcasting some positioning information in a broadcast message. RAN WG2 also discussed the need for this information to be encrypted because it may be sensitive, and/or to be used for subscribed UEs only or only for a subset of UEs with special authority and key to decode the broadcast information. RAN WG2 requires a secure broadcasting procedure for the network to broadcast some positioning related information that needs to be optionally encrypted and asks SA WG3 to study and design a suitable solution.</t>
  </si>
  <si>
    <t>RAN WG2 thanks CT WG1 for the LS and would like to give the following responses to their question. Response to CT WG1 question #3 and #4: Will RAN WG2 still require NAS to provide RRC establishment cause or the Call Type or both. If the answer is Yes, does RAN WG2 expect that there will be changes to the existing RRC establishment cause and call types defined for E-UTRA?  UE NAS provides the access category information to UE RRC at least for RRC_IDLE. FFS for RRC_INACTIVE.  Connection Request will include some information to enable the gNB to decide whether to reject the connection request. FFS whether the information that is included is e.g. provided by NAS, derived from the AC, etc. FFS for RRC_INACTIVE'. RAN WG2 would like to also inform on the following agreements for the applicability of the 5G Access Control mechanism to the different RRC states:  RAN WG2 aims that the 5G Access Control (AC) mechanism for a UE in RRC_IDLE is applicable to a UE in RRC_INACTIVE. FFS if any aspects may not be applicable or may need to be changed for RRC_INACTIVE in relation to RRC_IDLE (to be addressed by both CT WG1 and RAN WG2).  RAN WG2 aims to define the 5G AC mechanism for a UE in RRC_CONNECTED. Details FFS.</t>
  </si>
  <si>
    <t>RAN WG2 would like to thank SA WG2 for its liaison statement (S2-172398/R2-1703758) and RAN WG1's reply (R1-1706857/R2-1704012) on data rates and latency with NR, E-UTRA, EPS and 5GS. RAN WG2 discussed the maximum data rate of Options 3 (considering the March 2018 intermediate milestone) and concluded that Options 3 also targets the same maximum data rate as NR SA, i.e. 20Gbps for downlink and 10Gbps for uplink per UE. Action: RAN WG2 kindly asks SA WG2 and RAN WG1 to consider above information for future discussion.</t>
  </si>
  <si>
    <t>RAN WG3 thanks SA WG2 for contacting on the questions for DC in 5G. RAN WG3 has discussed the topic and concluded that since the QoS flow concept allows different QoS types to be mapped in the same PDU session tunnel before DC is configured, then the standard should allow a scenario of simultaneous MCG flow and SCG flow, i.e., the different QoS flow are mapped to MCG flow and SCG flow when DC is configured. Action: RAN WG3 asks SA WG2 to take the above conclusion into account.</t>
  </si>
  <si>
    <t>RAN WG3 thanks SA WG6 for the LS on MBMS bearer event notification. RAN WG3 had discussed MBMS event notification to the EPC in Rel-11, in the context of MBMS congestion notification, and it was agreed not to signal such events over M3AP. The same issues still hold true today, so modifying current M2AP and M3AP does not seem justified. The MBMS bearer event notification mechanism agreed by SA WG6 can be supported in RAN if, at MBMS session start, the MCE replies to the MME after it has received the MBMS SESSION START RESPONSE message from the eNB. This behavior can be enabled according to implementation, without impacting M2AP or M3AP. RAN WG3 has agreed the attached CR to TS 36.300, which reflects the above.</t>
  </si>
  <si>
    <t>RAN WG3 thanks RAN WG2 for the LS on EUTRAN sharing enhancement. RAN WG3 hast not been able to analyse the RAN WG2 proposal without any submitted supporting contribution available at the meeting, and will not be able to provide any agreed CR's (if needed) to RAN. However, RAN WG3 could treat possible impact of RAN WG2 agreements and RAN approved CRs, if any, as correction against rel-14 at next meeting.</t>
  </si>
  <si>
    <t>RAN WG3 would like to thank SA WG2 for the LS R3-171425 LS on the need for EPS Bearer ID knowledge in NG-RAN for (inter-RAT) inter-system handover. RAN WG3 can provide the following response to the question: Question: SA WG2 would like to ask RAN WG2 and RAN WG3 whether the NG-RAN needs to be aware of the EPS Bearer IDs of the mapped EPS QoS bearers before initiating the (inter-RAT) inter-system handover preparation procedure for handover to EPS. RAN WG3 response: RAN WG3 just started discussions on the indirect data forwarding for the inter system handover from 5GS to EPS. As of now, from RAN WG3 perspective, there is no need for NG RAN to be aware of the EPS Bearer ID before initiating the (inter-RAT) inter-system handover preparation procedure for handover to EPS, based on RAN WG3 understanding that all non-GBR QoS flows of a PDU session are mapped on to the default EPS bearer. Question from RAN WG3: Could SA WG2 confirm RAN WG3 understanding?. Action: RAN WG3 kindly asks SA WG2 to respond to the question above.</t>
  </si>
  <si>
    <t>SA WG3 would like to thank CT WG4 for their LS on Support of Explicit Bootstrapping in ERP (S3/171013/C4-172269). SA WG3 had described both Explicit and Implicit Bootstrapping modes to align with corresponding IETF RFCs. However, SA WG3 agrees on the explanation provided in both the LS and Discussion paper and has updated its specification accordingly (see the attached CR).</t>
  </si>
  <si>
    <t>TC CYBER (CYBER(17)010038r2)</t>
  </si>
  <si>
    <t>TC CYBER understands that GSMA has been considering middlebox requirements (WWG.16 - Smarter Traffic Management) to address operational network challenges such as cyber security, malware prevention and regulatory compliance. TC CYBER recently published a study on middlebox security in ETSI TR 103 421 'Network Gateway Cyber Defence'. TC CYBER is now working on normative standards for middlebox security in TS 103 523. At CYBER#10, TC CYBER agreed to split the work into two specific work items, firstly profile requirements for middleboxes, including detailed use cases (currently in TS 103 523) and the second focusing on a specific solution profile implementation of middleboxes. TC CYBER expects there will be more profiles in future. These solutions will aim to reuse other existing industry standards where possible. TC CYBER would welcome working with GSMA to develop a common set of operational scenario middlebox security use cases, to ensure that TC CYBER's middlebox security solutions aim to address all scenarios considered operationally important by GSMA. TC CYBER would also like to thank SA WG3 and SA WG3-LI for their reply LSs on middlebox security. TC CYBER will take the information provided into account in the next version of TS 103 523. TC CYBER have included as attachments to this LS, the latest version of TS 103 523 in CYBER010022 and an FAQ on middlebox Security in CYBER(17)010021.</t>
  </si>
  <si>
    <t>LS from CT WG1: LS on E-UTRA connected to 5GC</t>
  </si>
  <si>
    <t>CT WG1 (C1-172641)</t>
  </si>
  <si>
    <t>LS from CT WG1: LS on RAT restriction in 5GS</t>
  </si>
  <si>
    <t>CT WG1 (C1-172642)</t>
  </si>
  <si>
    <t>LS from CT WG1: Reply LS on Applying Extended NAS timers based on UEs operation in CE Mode B</t>
  </si>
  <si>
    <t>CT WG1 (C1-172648)</t>
  </si>
  <si>
    <t>CT WG1 thanks SA WG2 for their LS on Applying Extended NAS timers based on UE's operation in CE Mode B. With regards to the following question to CT WG1; Does CT WG1 see any issue in using CE level information at MME to determine if the UE is operating in CE mode B and applies extended NAS timer at MME only if CE level corresponds to CE mode B? SA WG2 would like CT WG1 to avoid any unexpected expiry of NAS timer due to transition between CE mode B and CE mode A. Yes, CT WG1 does see an issue in the above. CT WG1 would like to point out that the UE CE mode can change frequently and the MME may not always have up to date information regarding the CE mode the UE is operating in, even if the UE CE mode is communicated to MME in every UL NAS transport message. As such even if the MME applies extended NAS timers using the most up to date information regarding the CE mode the UE is operating in, CT WG1 would like to indicate that during transition across CE modes when a NAS procedure is ongoing, the NAS timer value is calculated at the start of a NAS procedure, and is not re-calculated until the NAS procedure is completed, restarted or aborted. As such NAS timers can expire during transition between different CE modes, if NAS timers corresponding to CE mode B are applied only if the UE is operating in CE mode B. Action: CT WG1 kindly asks SA WG2 to take the above information into account.</t>
  </si>
  <si>
    <t>LS from CT WG1: LS on default access categories</t>
  </si>
  <si>
    <t>CT WG1 (C1-172663)</t>
  </si>
  <si>
    <t>5GS_Ph1-CT, FS_NF_newRAT</t>
  </si>
  <si>
    <t>In CT WG1#103, CT WG1 sent to SA WG1 the LS C1-171965/S1-172170) where CT WG1 forwarded to SA WG1 the following RAN WG2 question to SA WG1. &lt;snip&gt; To the question from RAN WG2 on 1. Whether determination of access categories can have the same meaning regardless of different network operators, i.e., standardized values. However, definition of operator-specific access categories in addition to the standardized ones may be further discussed. CT WG1 considers that SA WG1 is in a better position to answer whether access categories can be standardised. However, CT WG1 observed that, for the 'the application triggering the access' event, a fixed or standardised mapping of access categories does reduce flexibility in that certain operators wishing to give certain applications a more advantageous weighting at access attempts might be limited in doing so. &lt;snap. CT WG1 has not yet concluded on which access categories to adopt for the use of access control within 5G, however CT WG1 accepts that a default set of access categories would be useful to ensure that all UEs making access attempts to any 3GPP network (inbound roamers or home subscribers) can be controlled for expected basic services. Such a set of default access categories could be e.g. MO signalling, MO data, emergency, AC 11 to AC 15. Thus such a default set of access categories means that that said set of default access categories will have the 'same meaning regardless of different network operators, i.e. standardized values'.</t>
  </si>
  <si>
    <t>LS from CT WG1: LS on Solution 9 (Option 2) for CN overload control for CP data</t>
  </si>
  <si>
    <t>CT WG1 (C1-172759)</t>
  </si>
  <si>
    <t>CT WG3 (C3-173176)</t>
  </si>
  <si>
    <t>Dr. Thomas Belling</t>
  </si>
  <si>
    <t>LS from CT WG3: Reply LS on FEC and ROHC for mission critical services over MBMS</t>
  </si>
  <si>
    <t>CT WG3 (C3-173315)</t>
  </si>
  <si>
    <t>LS from RAN WG2: Response on access control mechanism for REAR</t>
  </si>
  <si>
    <t>RAN WG2 (R2-1705863)</t>
  </si>
  <si>
    <t>RAN WG2 would like to thank SA WG1 and CT WG1 for the LS informing about requirement and progress on access control. RAN WG2 has discussed on the following questions raised by SA WG1. (1) Whether the access control check is implemented in the Evolved ProSe Remote UE or in the Evolved ProSe UE-to-Network Relay or in combination of both. (2) Which information needs to be shared between the Evolved ProSe Remote UE and the Evolved ProSe UE-to-Network Relay. (3) When and how to share the information in (2) above. RAN WG2 has made relevant agreements and would like to provide the following feedback. 1. Regarding (1) above: Access control check is performed at evolved ProSe Remote UE using the parameters of the cell it intends to access (e.g. via the evolved ProSe UE-to-Network Relay UE). The evolved ProSe UE-to-Network Relay UE does not perform access control check for the evolved ProSe Remote UE's data. 2. Regarding (2) and (3) above, The evolved ProSe UE-to-Network Relay UE forwards the received up-to-date access control parameters to the linked evolved ProSe Remote UE. Action: RAN WG2 kindly requests SA WG1, SA WG2 and CT WG1 to take the above information into account for their work on access control mechanism for REAR.</t>
  </si>
  <si>
    <t>LS from RAN WG2: Reply LS on security for RLF for DoNAS UEs</t>
  </si>
  <si>
    <t>RAN WG2 (R2-1705939)</t>
  </si>
  <si>
    <t>NB-IoTenh-Core</t>
  </si>
  <si>
    <t>Alexej.kulakov@vodafone.com</t>
  </si>
  <si>
    <t>LS from RAN WG2: Reply LS on the need for EPS Bearer ID knowledge in NG-RAN for (inter-RAT) inter-system handover</t>
  </si>
  <si>
    <t>RAN WG2 (R2-1706047)</t>
  </si>
  <si>
    <t>Sudeep Palat</t>
  </si>
  <si>
    <t>LS from RAN WG2: LS on UE-AMBR support for NB-IoT UE</t>
  </si>
  <si>
    <t>RAN WG2 (R2-1706111)</t>
  </si>
  <si>
    <t>Ryusuke Matsukawa</t>
  </si>
  <si>
    <t>LS from RAN WG2: LS on LTE connectivity to 5G-CN</t>
  </si>
  <si>
    <t>RAN WG2 (R2-1706129)</t>
  </si>
  <si>
    <t>RAN WG2 has discussed LTE connectivity to 5G-CN and in particular the CN combinations supported by the E-UTRA cell. In RAN WG2 understanding, if an E-UTRA cell belongs to multiple PLMNs then for each PLMN the E-UTRA cell may be connected to: 1. EPC only 2. EPC and 5G-CN 3. 5G-CN only The last scenario would require a mechanism to be defined to prevent legacy UEs (i.e. UEs only supporting EPC-NAS) from accessing the E-UTRA cell, which would require RAN WG2 to define a mechanism for that. Therefore, RAN WG2 would like to understand if SA WG2 considered such a scenario where the E-UTRA cell is connected to 5G-CN only. Further, RAN WG2 also would like to understand if it can be assumed that 5G-CN connectivity is available within the whole PLMN, within the whole TA, or only within the cell?. Action: RAN WG2 kindly asks SA WG2 to provide feedback on the following questions: 1. Is it possible that an E-UTRA cell is connected only to 5G-CN (and cannot serve legacy UEs only supporting EPC-NAS)? 2. Can it be assumed that 5G-CN connectivity is available within the whole PLMN, within the whole TA, or only within the cell?</t>
  </si>
  <si>
    <t>Oscar Ohlsson</t>
  </si>
  <si>
    <t>LS from RAN WG2: Reply LS on LS regarding RAN support for NW slicing</t>
  </si>
  <si>
    <t>RAN WG2 (R2-1706142)</t>
  </si>
  <si>
    <t>RAN WG2 would like to thank RAN WG3 for the LS regarding RAN support for NW slicing. RAN WG2 has analysed the RRC connection establishment signalling for assistance information delivery relevant to AMF selection, and made the following agreements: - RAN WG2 assumption is that MSG3 does not to deliver assistance information for AMF selection due to RRC size constraints as in LTE - RAN WG2 assumption is that MSG5 is the earliest message that can be used to deliver assistance information for AMF selection For carrying the UE-provided network slice related information, RAN WG2 has not identified size issue with using Msg5, though smaller Msg5 reduces connection establishment delay. In regard to the early resource handling policies, RAN WG2 has not discussed this aspect yet, and would inform RAN WG3 when there is further progress.</t>
  </si>
  <si>
    <t>LS from RAN WG2: Reply LS to SA2 on QoS Parameters</t>
  </si>
  <si>
    <t>RAN WG2 (R2-1706143)</t>
  </si>
  <si>
    <t>RAN WG2 thanks SA WG2 for the LS on 5GS QoS framework and parameters. RAN WG2 discussed the need for additional or clarified QoS parameters from a radio interface point of view as a result of the SA WG2 LS and would like to provide the following feedback. From RAN WG2 perspective the existing QoS parameters, and in particular the concept of QCI/5QI to abstract QoS requirements between CN and RAN should be maintained in NR/NGC. Regarding the related information per QoS flow in the SA WG2 LS, RAN WG2 would like to recommend SA WG2 to clarify the use and corresponding actions from CN/RAN related to the notification control to CN/RAN and their influence to the RAN design if the QoS targets cannot be fulfilled in RAN. For example, if the gNB is expected to release a corresponding bearer/QoS flow for which a notification control to the CN is sent, and for which a response or Action: have not been received from the CN. RAN WG2 also recommends SA WG2 to consider clarifying how to interpret the Packet Delay Budget and Packet Error Loss Rate requirement of a certain QoS flow to fulfil reliability requirements, and specifically for delay critical services like URLLC in cases when packets are delayed more than the PDB. RAN WG2 also discussed company proposals on additional QoS parameters and characteristics that may be relevant to RAN and as a result RAN WG2 would like SA WG2 to consider specifying a characteristics parameter defining an Averaging window. The Averaging window should be defined as the data rate offered to each QoS flow over a moving averaging window. The RAN may use this filtered value of the data rate to determine whether it fulfils the GFBR. Action: RAN WG2 kindly asks SA WG2 to take information above into account and provide feedback if any.</t>
  </si>
  <si>
    <t>Henrik Enbuske</t>
  </si>
  <si>
    <t xml:space="preserve">LS from RAN WG2: LS on encrypting broadcasted positioning data </t>
  </si>
  <si>
    <t>RAN WG2 (R2-1706150)</t>
  </si>
  <si>
    <t xml:space="preserve">Mattias Bergström </t>
  </si>
  <si>
    <t>LS from RAN WG2: LS on supported features by 5GC for E-UTRA connected to 5G CN</t>
  </si>
  <si>
    <t>RAN WG2 (R2-1706153)</t>
  </si>
  <si>
    <t>LTE_5GCN_connect-Core</t>
  </si>
  <si>
    <t>RAN WG2 has on ongoing Rel-15 work item on support of E-UTRA connected to 5GCN. In that context, RAN WG2 discussed the features supported by E-UTRA connected to 5G CN when a UE with E-UTRA access is attached to 5G-CN. To make RAN WG2 work plan, RAN WG2 needs SA WG2 input since some features are related to both RAN and CN. For such features: Question 1: RAN WG2 would like to understand SA WG2, SA WG5 and CT WG1 work plan, i.e. for UE with E-UTRA access connected to 5GCN which features are to be supported in rel-15, and which features are in the future release, etc. Question 2: RAN WG2 would like to understand whether the supported features are likely to be different from EPC or not? Question 3: How the UE could be informed about the features previously supported in EPC but not supported in 5G CN, if any. And how the UE would receive these services? In Annex, we give some examples on what features are supported by E-UTRA connected to EPC. Action: RAN WG2 respectfully asks SA WG2/SA WG5/CT WG1 to consider RAN WG2 questions and give the feedback to RAN WG2.</t>
  </si>
  <si>
    <t>Yi GUO</t>
  </si>
  <si>
    <t xml:space="preserve">LS from RAN WG2: NR Access Control drafted response LS </t>
  </si>
  <si>
    <t>RAN WG2 (R2-1706154)</t>
  </si>
  <si>
    <t>NR_newRAT-Core</t>
  </si>
  <si>
    <t>LS from RAN WG2: LS reply to SA2 on maximum data rate</t>
  </si>
  <si>
    <t>RAN WG2 (R2-1706155)</t>
  </si>
  <si>
    <t>Alex Hsu</t>
  </si>
  <si>
    <t>LS from RAN WG2: Reply LS on Dual Connectivity with 5GC</t>
  </si>
  <si>
    <t>RAN WG2 (R2-1706156)</t>
  </si>
  <si>
    <t>With regard to SA WG2 question, 'SA WG2 would like to request RAN WG3 to confirm if support of simultaneous MCG and SCG flows with traffic from core network sent to both the Master node and the Secondary node simultaneously for a single PDU session is required to be supported for dual connectivity in 5GS.' the following is the agreement achieved in RAN WG2#97bis: Agreements 1. NR/NR DC should support that different QoS flows of the same PDU session can be mapped to MgNB and SgNB. 2. In the case of NR/NR DC where different QoS flows of the same PDU session are mapped to MgNB and SgNB then there is one SDAP entity in the MgNB and one in SgNB for that PDU session. RAN WG2 understand that support of this behaviour is still under discussion on SA WG2. Note that SDAP is a new protocol layer defined above PDCP whose main functionality is to perform the adaptation of QoS flow parameter to DRB. Based on RAN WG2 agreement, the answer to SA WG2 question is yes; from RAN WG2 point of view, for a single PDU session of a UE, different QoS flow may be sent to different RAN entities simultaneously. RAN WG2 would like to let SA WG2 and RAN WG3 to consider whether the above behaviour can be supported from network perspective. Action: RAN WG2 asks RAN WG3 and SA WG2 to take the above RAN WG2 agreement into account and consider the impact to support such behaviour.</t>
  </si>
  <si>
    <t>RAN WG2 (R2-1706157)</t>
  </si>
  <si>
    <t>RAN WG2 would like to inform SA WG2 and RAN WG3 about progress on NR paging in RAN WG2#98. For NR standalone scenario, RAN WG2 has previously agreed that while the UE in RRC_IDLE monitors 5GC-initiated paging, the UE in RRC_INACTIVE is reachable via RAN-initiated paging and 5GC-initiated paging. Thus, the UE in RRC_INACTIVE monitors paging occasions overlapped for RAN-initiated paging and 5GC-initiated paging. On top of that, RAN WG2#98 recently agreed to use the same paging occasion calculation mechanism for UEs in RRC_INACTIVE and for UEs in RRC_IDLE. To support RAN-initiated paging occasion calculation in gNB, RAN WG2 expects that NGC will provide gNB with 1) the input derived from CN UE ID used in 5GC-initiated paging occasion and 2) the UE specific CN DRX cycle. In addition, RAN WG2 agreed that the UE in RRC_INACTIVE can be configured with a UE specific RAN DRX cycle over a UE-dedicated RRC signalling. If configured, the UE keeps a value of the UE specific RAN DRX cycle within the same RAN notification area while in RRC_INACTIVE. The UE uses the shortest cycle of the UE specific CN DRX cycle (if configured by upper layers), the cell broadcasted DRX cycle and the UE specific RAN DRX cycle. All the DRX cycle values must be multiples of each other. The UE specific RAN DRX cycle is released when the UE enters RRC_IDLE. Action: RAN WG2 kindly asks SA WG2 and RAN WG3 to take into account RAN WG2 agreements above and the parameters provided to gNB by NGC.</t>
  </si>
  <si>
    <t>Bokyung Byun</t>
  </si>
  <si>
    <t>LS from RAN WG2: LS on NR Idle Mode procedures</t>
  </si>
  <si>
    <t>RAN WG2 (R2-1706158)</t>
  </si>
  <si>
    <t>RAN WG2 has discussed Idle Mode Procedures for NR and made the following agreements: - MBMS, ProSe, NB-IoT, eMTC, V2X, GERAN, UTRA, and CDMA2000 related procedures are not captured in NR 38.304. - LTE procedures for AS support for PLMN selection is taken as a baseline in NR. - AS procedure for Tracking Area Registration in LTE can be reused in NR. - UE does not need to consider RATs under 'RAT restrictions' as candidates for selection/reselection for suitable cells. RAN WG2 also further assumed the following: - For Service area restrictions, 'allowed area' and 'non-allowed area' are transparent to AS and NAS will handle that no access is made in the 'non allowed area'. It is also assumed that the UE in RRC_INACTIVE can perform RAN paging area updates and respond to RAN paging in a 'non allowed area.' - In MICO mode, AS operations are not allowed until NAS requests a connection at which point the UE can resume AS operations. RAN WG2 also concluded that AS support for PLMN selection (i.e. providing available PLMNs to NAS) is feasible in RRC_INACTIVE mode. However, it should be confirmed by SA WG2 and CT WG1 whether PLMN selection is supported in RRC_INACTIVE mode. RAN WG2 kindly asks SA WG2 and CT WG1 to confirm the RAN WG2 assumptions and provide feedback, if any, on the RAN WG2 agreements for NR Idle Mode procedures and confirm whether PLMN selection is supported in RRC_INACTIVE mode. Action: RAN WG2 kindly asks SA WG2 and CT WG1 to confirm the RAN WG2 assumptions and provide feedback, if any, on the RAN WG2 agreements for NR Idle Mode procedures and confirm whether PLMN selection is supported in RRC_INACTIVE mode.</t>
  </si>
  <si>
    <t>Ozcan Ozturk</t>
  </si>
  <si>
    <t>LS from RAN WG3: Reply to LS on Dual Connectivity with 5GC</t>
  </si>
  <si>
    <t>RAN WG3 (R3-172004)</t>
  </si>
  <si>
    <t>Alexander Vesely</t>
  </si>
  <si>
    <t>LS from RAN WG3: Reply LS on MBMS Bearer Event Notification</t>
  </si>
  <si>
    <t>RAN WG3 (R3-172007)</t>
  </si>
  <si>
    <t>TEI15, MBMS_MCServices</t>
  </si>
  <si>
    <t>Gino Masini</t>
  </si>
  <si>
    <t>LS from RAN WG3: Reply to LS on EUTRAN sharing enhancement</t>
  </si>
  <si>
    <t>RAN WG3 (R3-172026)</t>
  </si>
  <si>
    <t>Martin Israelsson</t>
  </si>
  <si>
    <t>LS from RAN WG3: Reply LS on the need for EPS Bearer ID knowledge in NG-RAN for (inter-RAT) inter-system handover</t>
  </si>
  <si>
    <t>RAN WG3 (R3-172028)</t>
  </si>
  <si>
    <t>LS from SA WG3: Reply LS on 5GS Security aspects seeking resolution</t>
  </si>
  <si>
    <t>SA WG3 (S3-171489)</t>
  </si>
  <si>
    <t>SA WG3 thanks SA WG2 for their LS and would like to reply as follows: High priority: 1. Does SA WG3 foresee a need to change security function(s) mapping in the overall system architecture as specified in TS 23.501 clause 4.2? Current assumptions in SA WG2 are as follows: a) SEAF and SCMF defined by SA WG3 are currently allocated by SA WG2 to NF AMF b) AUSF defined by SA WG3 is currently allocated by SA WG2 to NF AUSF c) ARPF defined by SA WG3 is currently allocated by SA WG2 to NF UDM SA WG3 reply: SA WG3 confirms 1 a), b), c). 2. Do we need an update to overall architecture due to security function(s) mapping? a) Should SEAF be present in the HPLMN? b) Should AUSF be present in the VPLMN? SA WG3 reply: SA WG3's reply to both question is No. 3. Shall 5G System be designed in such a way that it enforces the following requirement? 'IMSI is never sent in clear over the air, including paging messages (considering non-3GPP and 3GPP access)' SA WG3 reply: SA WG3's reply to this question is Yes. 4. SA WG2 would like to understand what mechanism SA WG3 is working on for supporting user identity confidentiality protection in phase 1? (Background: Editor's note in TS 23.501: 'Whether User identity confidentiality protection is part of security function is FFS') SA WG3 reply: The interim agreements in the area of subscription privacy that SA WG3 has reached so far can be found in S3-171300, S3-171513, S3-171550, and S3-171552 (attached). These interim agreements are summarized as follows: - It is agreed in phase 1, routing information related to the permanent subscription identifier is not privacy protected, e.g. MCC/MNC are sent in clear-text over-the-air. - Subscription identifier privacy shall be based upon home network asymmetric key solution in phase 1. - Solutions for subscription identifier privacy based on symmetric keys (home network pseudonyms), serving network asymmetric key and PKI, serving network attributes (asymmetric key) and TA(s), or serving network identity (asymmetric key) and KMS, are not pursued in 5G phase 1. - It is mandatory to use 5G-CN temporary identifiers. - Refreshment of 5G-CN temporary or short-term subscription identifiers (in context of SN, i.e. 5G-GUTI) should be addressed in Phase 1. - The NSSAI shall be confidentiality protected whenever a NAS security context is available (as far as regulation allows). 5. SA WG2 has defined that a UE served by the same PLMN over 3GPP and N3GPP access is served by a single AMF. In such case, should there be a separate NAS security context in the AMF for 3GPP and non-3GPP access? SA WG3 reply: SA WG3 agreed that key stream repetition over different NAS legs needs to be avoided. This could be achieved either by using different NAS keys per NAS leg or using one NAS key with different parameters that are input to the generation of the key stream and serve to distinguish the different NAS legs. These variants are currently under study. 6. The SMF may initiate authentication and/or authorization at PDU session establishment with the DN exchanging information over NAS Session Management signalling to support user authentication, thus SA WG2 would like to understand the security impact on architecture for interaction with external DN for authentication/authorisation purposes and whether any architectural modifications are required. SA WG3 reply: SA WG3 approved the solution in S3-171505 (attached) for inclusion in TS 33.501. Medium priority: 7. SA WG2 is working on specifying interworking solution with EPS based on two modes: single-registration mode and dual-registration mode. SA WG2 assumes security context mapping between source and target systems. Thus, SA WG2 would like to understand if there are system impact due to security aspects during inter-system handover between 5GS and EPS. SA WG3 reply: SA WG3 has so far done little work in this area, but security context mapping between 5G and 4G similar in nature to the mechanism used in security interworking between 4G and 3G is envisaged. Action: SA WG3 kindly asks SA WG2 to take the above answers to the questions raised by SA WG2 into account.</t>
  </si>
  <si>
    <t>LS from SA WG3: Reply LS on IMSI availability in the VPLMN</t>
  </si>
  <si>
    <t>SA WG3 (S3-171490)</t>
  </si>
  <si>
    <t xml:space="preserve">5GS_Ph1-SEC </t>
  </si>
  <si>
    <t>SA WG3 would like to thank SA WG3-LI for their LS (S3i170167) on 'IMSI availability in the VPLMN' and would like to provide the following feedback. SA WG3 is actively working on the evaluation of several privacy solutions and in the process of making a decision on selecting a privacy solution that meets LI requirements. SA WG3 will inform SA WG3-LI when a decision is reached. However, the current SA WG3 interim agreements on the subscription privacy solution, which include LI related agreements are captured in Section E 7.2 of TR 33.899. Also, SA WG3 would like to clarify that simultaneous connectivity to different 3GPP networks for a UE with multiple subscriptions with different IMSIs is not considered in 5G.</t>
  </si>
  <si>
    <t>Yousif Targali</t>
  </si>
  <si>
    <t>LS from SA WG3: Reply LS on Support of Explicit Bootstrapping in ERP</t>
  </si>
  <si>
    <t>SA WG3 (S3-171532)</t>
  </si>
  <si>
    <t>Todor Gamishev</t>
  </si>
  <si>
    <t>LS from SA WG3: Reply LS on LI Requirements for CIoT services including BEST services</t>
  </si>
  <si>
    <t>SA WG3 (S3-171537)</t>
  </si>
  <si>
    <t>SA WG3 thanks SA WG3-LI for their LS on IMSI availability in the VPLMN. SA WG3 provides the following feedback to the questions from SA WG3-LI. Q1: If the security is terminated in the enterprise domain (i.e. the EAS) how does HPLMN or VPLMN satisfy the above requirements? For UE-to-EAS BEST, the BEST service only delivers a pre-shared key to the UE and the EAS. This is similar to the GBA service. The key is available in the HSE which is located in the home network. The VPLMN can detect that a BEST service is being requested (see Annex A) and block the service if required by local regulation in the HPLMN or VPLMN - while not enabling LI, this prevents a service for which LI cannot be performed. Q2: If the BEST UE is roaming, how does the VPLMN satisfy the above requirements? The VPLMN will know that the attach request is for a BEST service because the APN in the ATTACH REQUEST will be an agreed BEST APN (See Annex A of the BEST TS). The VPLMN then can either block the attach for the BEST service (as it can for any APN) or, if it has arrangement with the home network so that it knows that the BEST service is only integrity protected and not confidentiality protected, allow the BEST service since LI can be performed in the SGW and PDN as normal. This is the control mechanism agreed with SA WG3-LI when the TR 33.863 was approved. If the VPLMN blocks the BEST APN the home network would not be able to detect this. There are many reasons that APNs can be rejected so the end user would not know the reason that the BEST APN is blocked. Where the VPLMN trusts the HPLMN, the VPLMN could trust that the HPLMN will not use confidentiality in countries where it is not allowed. The HPLMN knows the location of the UE (see clause 4.3.2), and could disable confidentiality protection if necessary. When the UE changes network and / or country, a new attach is required which will trigger a re-negotiation. Q3: Can interception be provided if communication is already started? If it can be done how would this be achieved? For an Integrity-only BEST service, the communication can be intercepted both in the VPLMN and the HPLMN in the normal way at the SGW and PDN. For a confidentiality protected UE-to-HSE BEST service, the communication is unencrypted at the HSE, which is within the HPLMN. The LI can be performed at the HSE; i.e. an ICE could be placed here. The VPLMN can fulfil its LI obligations (if required) by blocking the BEST service as per question1. For confidentiality protected UE-to-EAS, the BEST service has only provided the PSK and does not know the algorithm being used. This is a similar situation to GBA (cf. question 1). The key is available in the HSE in the HPLMN.</t>
  </si>
  <si>
    <t>Tim Evans</t>
  </si>
  <si>
    <t>TSG RAN would like to thank SA WG1 for their LS on Closed Subscriber Group in 5GS. RAN agreed to not introduce any CSG or similar concept in release-15. However, RAN agreed to task RAN WG2 to investigate and specify necessary forward compatibility mechanisms in Release-15 so that a feature similar (but not necessarily identical) to the current CSG could be introduced in a future release in a backwards compatible manner.</t>
  </si>
  <si>
    <t>Within TSG RAN Edge computing is seen as an important part of NR. To enable TSG RAN to start any necessary work in this area in a timely manner, TSG RAN would request SA WG2 to provide an update of the current status and any available information on the planned SA solution for edge computing. In addition TSG RAN would welcome guidance from SA WG2 of areas and issues that are liable to require solutions within TSG RAN moving forward. Action: TSG RAN respectfully asks SA WG2 to provide the requested information and guidance.</t>
  </si>
  <si>
    <t>SA WG4 has discussed potential parameters that affect voice quality and reviewed the potential solutions documented in clause 6 of 3GPP TR 23.759 'Study for enhanced VoLTE Performance v0.2.0.' After SA WG4#93 and the LS sent in S4-170502, SA WG4 further discussed this work and determined the following: SA WG4 would like to identify the following principles that need to be accounted for in the end-to-end solution: 1. It is preferable to signal to the eNB an integer-valued 'Max PLR' parameter instead of the 'robustness index' (as indicated in TR 23.759) because this provides more granularity and extensibility to the parameter. This parameter should be signalled independently for the uplink and downlink as codec mode operation is not always symmetrical. 2. SA WG4 believes that solutions out of TR 23.759 would benefit from clearly defined UE behaviour in TS 26.114 when to trigger adaptation. At the time the SRVCC handoff is executed, current MTSI client implementations cannot guarantee that the MTSI clients would request to adapt to the most 'robust' codec mode negotiated for the session since MTSI clients are not mandated to support this request for adaptation (i.e., it is an optional feature). To address this issue, SA WG4 would have to study MTSI client behaviour to trigger adaptation (i.e., sends a CMR for the most robust codec mode) to ensure that the MTSI clients will adapt to the most robust codec mode negotiated in a high packet loss rate and how to signal to the network the ability to use the most robust codec mode. 3. SA WG4 is still investigating how to address the issue of codec implementations having different tolerable Max PLR due to JBM and PLC implementations. As this information is only known to the UE receiving media, this may require further UE signalling to convey this to the network or RAN. While SA WG4 is still evaluating this potential enhancement, it believes that a 'Max PLR' network-based solution can serve as good approach and recommends that SA WG2 can adapt the solutions in clause 6.1 and/or 6.3 or define a new solution that corresponds to the above principles. If SA WG2 concludes to start normative work based on TR 23.759, SA WG4 may consider performing normative work. Action: SA WG4 kindly requests SA WG2 and RAN WG2 to take the above into account.</t>
  </si>
  <si>
    <t>TSG SA have agreed the attached update to the EDCE5 WID to reflect discussion at TSGs RAN/SA #76 resulting from the SA WG2 LS in S2-173686 / SP-170350 and the RAN reply LS in RP-171473. In addition to this, TSG SA would like to note the following points: - During the discussion, it was established that several EPC enhancements could be conceived which would reduce e2e latency or assist in ensuring low e2e latency. TSG SA would like to note that these enhancements are not considered within scope of EDCE5 work item which has committed to the accelerated schedule of completion at TSG SA#77 - TSG SA would like to stress the importance of not delaying the completion of EDCE5 work item beyond the planned completion date. To preserve the schedule of EDCE5, TSG SA agreed that existing EDCE5 objectives take precedence over the low latency objective and that any low latency feature not completed by TSG SA#77 is moved out of EDCE5 for future work in a separate WID - TSG SA did not agree to start any work on high reliability features for EPC at this time - TSG SA would also like to note that any solution developed to meet the new objective added to EDCE5 should be designed so that it can also be used in the future to support LTE_URLLC, LTE_sTTIandPT. Action: TSG SA asks the above groups to take this into account in their planning for Release 15, specifically EDCE5.</t>
  </si>
  <si>
    <t>LS from TSG RAN: Reply LS on Emergency Support in NR</t>
  </si>
  <si>
    <t>TSG RAN (RP-171434)</t>
  </si>
  <si>
    <t>TSG RAN would like to thank SA WG2 for their liaison (RP-170898_S2-173700) regarding the support for emergency services in new radio for release 15. TSG RAN has discussed the matter and can confirm that support for Emergency Services and the corresponding support for Location Services is included in the scope for release 15 work. Support for Emergency Services and the corresponding support for Location Services will be specified by June 2018, and will be applicable for both a non-standalone NR UE that is supported with a LTE PCell and for a standalone NR UE. This work will not delay the previously approved December 2017 completion goal deadline for non-standalone NR. RAN WGs are discussing possible methods to be included in NR for both SA and NSA implementations. Further guidance and details about those methods will be communicate later once the details are resolved. The regulatory performance targets in any radio access technology are specified in the US by the FCC as shown in the table below: FCC BENCHMARK ACCURACY REQUIREMENT APRIL 2017 40% of all 911 Calls &lt;= 50m APRIL 2018 50% of all 911 Calls &lt;= 50m APRIL 2020 70% of all 911 Calls &lt;= 50m APRIL 2021 80% of all 911 Calls &lt;= 50m. Action: TSG RAN asks SA WG2 to take the above into consideration.</t>
  </si>
  <si>
    <t>Scott Migaldi</t>
  </si>
  <si>
    <t>LS from TSG RAN: Reply LS on EPC QoS aspects for TSG RAN’s lower latency features</t>
  </si>
  <si>
    <t>TSG RAN (RP-171473)</t>
  </si>
  <si>
    <t>TSG RAN thanks SA WG2 for their LS in which they ask for guidance as to which lower latency features are to be considered in the intermediate Release 15 (March 2018 ASN.1) and which are to be considered for the full Release 15 for EPC. The target completion date for the core specification work on the RAN Work Item on shortened TTI and processing time for LTE is December 2017, with the aim of ensuring that the feature is stable from that date from a RAN perspective. The target completion date for the RAN Work Item on Ultra Reliable Low Latency Communication for LTE is June 2018. The intermediate ASN.1 freeze in March 2018 has been agreed to be applicable only to the Work Item on NR. No EPC impact is included in the current WIDs for the E-UTRA low-latency work in TSG RAN. Further, the RAN WID on URLLC for LTE does not include enhancements to mobility or control plane latency. For NR, RAN work on low latency will be included in the intermediate freeze of Release 15 in December 2017 (with ASN.1 freeze in March 2018). TSG RAN would further like to inform SA WG2 that we think that the eNB would benefit from knowing on a per bearer level when to configure the low latency and high reliability features being defined by TSG RAN. Discussion and decision on the details is up to SA WG2 (e.g. the possible introduction of a new QCI value). SA WG2 is encouraged to liaise with RAN WG2 on this issue. Action: TSG RAN respectfully asks SA WG2 to take the above information into account in their work.</t>
  </si>
  <si>
    <t>Matthew Baker</t>
  </si>
  <si>
    <t>LS from TSG RAN: Reply LS on Closed Subscriber Group in 5GS</t>
  </si>
  <si>
    <t>TSG RAN (RP-171479)</t>
  </si>
  <si>
    <t>SMARTER, NR_newRAT</t>
  </si>
  <si>
    <t>LS from TSG RAN: LS on NR Edge Computing</t>
  </si>
  <si>
    <t>TSG RAN (RP-171497)</t>
  </si>
  <si>
    <t>Colin Willcock</t>
  </si>
  <si>
    <t>SA WG4 (S4-AHM355)</t>
  </si>
  <si>
    <t>Venkatraman Atti</t>
  </si>
  <si>
    <t>LS from TSG SA: Reply LS on EPC QoS aspects for TSG RAN’s lower latency features</t>
  </si>
  <si>
    <t>TSG SA (SP-170584)</t>
  </si>
  <si>
    <t>TSG SA (SP-170585)</t>
  </si>
  <si>
    <t>3GPP Technical Specification Group Service and System Aspects (TSG SA) would like to thank IEEE 802.11 for their Liaison Statement (SP-170347) requesting status and information on WLAN integration in 3GPP NextGen system. In response, TSG SA would like to provide the following for information. [IEEE] Please provide some insight into TSG SA TSG's plans and time table for work regarding WLAN integration within the 3GPP core network of the NextGen System. [SA] As part of 3GPP's 5G efforts, SA WG2 (SA WG2) in Release 14 has finalized the Study on Architecture for Next Generation System documented in 3GPP TR 23.799. SA WG3 (SA WG3) has also finalized the Study on the Security Aspects of the Next Generation System documented in 3GPP TR 33.899. Following these, normative specifications are being developed within 3GPP Release 15, in particular: - SA WG2: 3GPP TS 23.501 System Architecture for the 5G System (Stage 2), aimed for completion by September 2017 (this specification is the companion to 3GPP TS 23.502) - SA WG2: 3GPP TS 23.502 Procedures for the 5G System (Stage 2), aimed for completion by December 2017 (this specification is the companion to 3GPP TS 23.501) - SA WG3: 3GPP TS 33.501 Security Architecture and Procedure for the 5G System, aimed for completion by March 2018. The 5G System Architecture (Stage 2) articulates, in particular, around a common interface between the access network and the core network that integrates both 3GPP and non-3GPP access types. As part of this work, the 5G core network may connect to the non-3GPP RAT (e.g. WLAN access) via N3IWF function as defined in 3GPP TS 23.501 clause 6.2.9. Release 15 covers only untrusted non-3GPP access. Trusted non-3GPP access is expected to be covered in Release 16. TSG SA has also approved a new Release 16 study item on the topic of on Access Traffic Steering, Switch and Splitting support in the 5G system architecture (SP-170411). The aim of this study is to investigate requirements, architecture impacts and procedures when the 5G UE is simultaneously connected to the core network over multiple accesses including non-3GPP access (eg. WLAN). This study is expected to be completed by June 2018 and it will be done in two phases, for both untrusted access first and then for trusted access. [IEEE] Please provide the TSG SA TSG's opinion on the suitability and relative importance of technical discussion topics listed above. [SA] TSG SA will take this information into account and will provide feedback once these issues have been discussed in relevant working groups. - Provide suggestions of additional technical topics that TSG SA TSG believes should be included in the technical discussions. [SA] TSG SA has not yet identified any additional topics. TSG SA will provide guidance once it identifies additional technical topics.</t>
  </si>
  <si>
    <t>Guidelines for creation and revision of CRs and correct use of WI codes</t>
  </si>
  <si>
    <t>MCC</t>
  </si>
  <si>
    <t>The attendance of SA WG2 meetings has changed and many new delegates have joined, many of which do not have experience in the writing of CRs. This contribution provides a short tutorial on the production method for a CR to 3GPP TSs and TRs and some 'tricks' which authors may find useful.</t>
  </si>
  <si>
    <t>TS 23.502 New N2 based intra AMF inter NG-RAN node handover procedure</t>
  </si>
  <si>
    <t>TS 23.501 N2AP UE association update</t>
  </si>
  <si>
    <t>1.0.0</t>
  </si>
  <si>
    <t>When the AMF updates/releases the N2AP UE-TNLA-binding the AMF may provide a new N2AP UE association in AMF to 5GAN</t>
  </si>
  <si>
    <t>15.1.0</t>
  </si>
  <si>
    <t>The TATD parameter was renamed to TTRI, but one replacement in section 4.5.9 was missed. Changed TATD to TTRI</t>
  </si>
  <si>
    <t>14.4.0</t>
  </si>
  <si>
    <t>Summary of change: Include in SCS/AS to BMSC signalling the UE Capability for MBMS using QCI</t>
  </si>
  <si>
    <t>Summary of change: The UE Capability for MBMS is converted into QCI and then it is included in the MBMS Session Start Request and in the MBMS Session Update Request messages.</t>
  </si>
  <si>
    <t>Ericsson, Qualcomm Incorporated, Nokia, Alcatel-Lucent Shanghai Bell, Convida Wireless</t>
  </si>
  <si>
    <t>Rel-15 CR for Rel-14 feature but can not be mirror in changes due to addition of Rel-15 feature</t>
  </si>
  <si>
    <t>Clarification on LADN Service Area</t>
  </si>
  <si>
    <t>This paper discusses the relationship between LADN service area and Registration Area</t>
  </si>
  <si>
    <t>Paging optimization for LADN</t>
  </si>
  <si>
    <t>This paper discusses the problem of the current LADN operation and propose a paging optimization for LADN.</t>
  </si>
  <si>
    <t>This paper describes the cases that the UE moves out of LADN service area to address all the cases</t>
  </si>
  <si>
    <t>Deletion of UE derived QoS Rule triggered by CM state</t>
  </si>
  <si>
    <t>This paper addresses issues on timer-based RQ control in UE and proposes a simple approach for Reflective QoS Control (Deactivation)</t>
  </si>
  <si>
    <t>Optionality of Reflective QoS</t>
  </si>
  <si>
    <t>This paper raises issues on the current agreement on the Reflective QoS operation for the UE not supporting RQ and proposes to decide whether RQ for the UE is mandatory or not</t>
  </si>
  <si>
    <t>23.501 § 5.6.10 and 5.8.2: Ethernet PDU session type</t>
  </si>
  <si>
    <t>23.501 § 5.6.7 &amp; 5.13: Support of Groups and improvements of the support of Edge Computing</t>
  </si>
  <si>
    <t>23.501 § 5.6.9: updates about SSC Mode</t>
  </si>
  <si>
    <t>Nokia, Alcatel-Lucent Shanghai Bell, LG Electronics, AT&amp;T</t>
  </si>
  <si>
    <t>23.501 § : IP @ allocation</t>
  </si>
  <si>
    <t>Reply to LS on Dual Connectivity with 5GC</t>
  </si>
  <si>
    <t>Pseudo CR on TS 23.501 for the NF Services of SMF</t>
  </si>
  <si>
    <t>Pseudo CR on TS 23.502 for updating registration procedures with NF service operation invocations</t>
  </si>
  <si>
    <t>In this contribution, the registration procedures in clause 4.2.2 of TS 23.502 are updated with the NF service operations agreed in SA2#121.</t>
  </si>
  <si>
    <t>Pseudo CR on TS 23.502 for updating service request procedures with NF service operation invocations</t>
  </si>
  <si>
    <t>In this contribution, the service request procedures in clause 4.2.3 of TS 23.502 are updated with the NF service operations agreed in SA2#121.</t>
  </si>
  <si>
    <t>Pseudo CR on TS 23.502 for updating session management procedures with NF service operation invocations</t>
  </si>
  <si>
    <t>In this contribution, the session management procedures in clause 4.3 of TS 23.502 are updated with the NF service operations agreed in SA2#121.</t>
  </si>
  <si>
    <t>Pseudo CR on TS 23.502 for updating handover procedures with NF service operation invocations</t>
  </si>
  <si>
    <t>In this contribution, the handover procedures in clause 4.9 of TS 23.502 are updated with the NF service operations agreed in SA2#121.</t>
  </si>
  <si>
    <t xml:space="preserve">New solution for Service Continuity </t>
  </si>
  <si>
    <t xml:space="preserve">New Solution for eRemote-UE Idle mode Operation </t>
  </si>
  <si>
    <t>This paper proposes a new solution for KI#6 eRemote-UE Idle mode Operation.</t>
  </si>
  <si>
    <t xml:space="preserve">Update to solution 6.1.5 </t>
  </si>
  <si>
    <t>Updated solution to clarify, remove EN.</t>
  </si>
  <si>
    <t>LS from SAE DSRC: LS on support of CACC and platooning applications by 3GPP systems</t>
  </si>
  <si>
    <t>Sue Bai</t>
  </si>
  <si>
    <t>Pseudo CR on TS 23.501 for the RRC-inactive</t>
  </si>
  <si>
    <t>This paper attempts to evaluate variety of scenarios and UE types for which whether enabling RRC_INACTIVE state provides the intended benefits or not. Based on that it is proposed that, the enabling of RRC_INACTIVE shall be controlled by the 5GC due to 5GC holds more UE contexts, subscriptions, policy and other useful information to take this decision.</t>
  </si>
  <si>
    <t>23.682 CR0324: Removing Reference to TATD</t>
  </si>
  <si>
    <t>23.682 CR0309R1: IoT UE capabilities for MBMS user service</t>
  </si>
  <si>
    <t>23.682 CR0310R1: IoT UE capabilities for MBMS user service</t>
  </si>
  <si>
    <t>SAE DSRC (SAE DSRC TC LS 06132017-rev5)</t>
  </si>
  <si>
    <t>The SAE DSRC Technical Committee is developing a series of standards to address CACC and platooning application protocols, formally described in the Work In Progress (WIP) link: https://www.sae.org/servlets/works/documentHome.do?docID=J2945/6&amp;inputPage=wIpSdOcDeTaIlS&amp;comtID=TEVDSRC and pasted below: This document provides recommendations for enhancements to ACC by the addition of wireless communication from relevant vehicles (V2V) and/or the infrastructure (I2V) to augment the ACC active sensing capability. The CACC system operates under driver responsibility and supervision and is limited to the following: does only longitudinal control of the vehicle uses time gap control strategy similar to ACC. Motor vehicles covered in the scope of this document include light and heavy vehicles. The new message elements to realize CACC and platooning is part of the scope. The effort may result in identifying new message, data frames and data elements in SAE J2735. The initial release covers definitions for CACC and platooning and requirements for CACC, while a subsequent release will cover the platooning requirements. This standard defines the data exchange will be necessary for coordinated maneuvers and that definition of the categories should start with differentiating Platooning and CACC, then determining message sets and performance to realize cooperative vehicles. It is an important step in realizing the role of vehicle-to-x communication with automated vehicles. Please note that this standard is being developed by automotive industry and academic experts, several of whom have developed platooning protocols since the 1980s. We expect that in North America and other global regions where SAE communication standards are used for applications that once completed these standards will supersede any other platooning and CACC application standard, given that the automotive industry relies on SAE standards. The SAE DSRC TC expects that the first versions of these standards to be available mid 2018. In addition to the CACC work, the SAE DSRC committee are also initiating effort to enable other higher levels of automated driving on public roads, and the related standards will be developed as a natural outcome of these activities, and will lead to a series of standards to meet various vehicles and traffic environments' needs. The SAE DSRC Technical Committee noticed that SA WG2 has recently approved the study item entitled 'Study on architecture enhancements for 3GPP support of advanced V2X services' (S2-172791) and that TSG RAN working groups also approved a related work item (RP-170798) and study item (RP-170837). These items list vehicle platooning as one of the major use cases to support, based on service requirements of vehicle platooning from 3GPP TR 22.886 and TS 22.186. In particular, some requirements were interpreted as having the 3GPP layer participate in the platoon group management and platoon operation.  SAE DSRC Technical Committee would like to point out that the current CACC and platooning work does not consider such involvement from the transport layer. The platoon group management and operation are fully contained within the applications that are being specified. Action: The SAE DSRC TC kindly requests SA WG2 and RAN WG2 to consider the above.</t>
  </si>
  <si>
    <t>[DRAFT] LS on roaming network selection</t>
  </si>
  <si>
    <t>This paper clarify and update the solution 6.3.1.</t>
  </si>
  <si>
    <t>Mechanism for a roaming UE to get the list of preferred networks and RAT based on information provided by its home network.</t>
  </si>
  <si>
    <t>Adds missing aspects in SCEF description.</t>
  </si>
  <si>
    <t>Discussion on the principle for the IWK between 4G and 5G</t>
  </si>
  <si>
    <t>This paper discusses the principle for the IWK between 4G and 5G, and proposes that the enhancement should be done in 5G side.</t>
  </si>
  <si>
    <t>23.502 P-CR on Discussion and proposal on the mapping for the 4G to 5G handover</t>
  </si>
  <si>
    <t>Discussion and proposal on the mapping for the 4G to 5G handover</t>
  </si>
  <si>
    <t>TS 23.501 P-CR to UE and network behaviour for SR only mode UE (Nx and no Nx)</t>
  </si>
  <si>
    <t>23.502 P-CR on 4G to 5G handover procedure correction</t>
  </si>
  <si>
    <t>This paper corrects the mis-alignment between fig and step description.</t>
  </si>
  <si>
    <t>Introduces 2 standard mechanisms for the discovery of WWSF.</t>
  </si>
  <si>
    <t>This document updates the specification for traffic steering control in 5GC PCC based on the approved document (S2-173772).</t>
  </si>
  <si>
    <t xml:space="preserve">23.733: Updated Solution 6.3.1 for Connection Establishment </t>
  </si>
  <si>
    <t>23.501: Aligning with the User Data Convergence architecture (UDC)</t>
  </si>
  <si>
    <t>23.682 CR0306R1: Completion of SCEF description (clause 4.4.8)</t>
  </si>
  <si>
    <t>23.228 CR1173: WebRTC Web Server Function discovery</t>
  </si>
  <si>
    <t xml:space="preserve">23.501: Updates related to Traffic Steering Control </t>
  </si>
  <si>
    <t>For corrections of any issues that relate to 3GPP access related aspects and for any work items from that area, like: ProSe_WLAN_DD_Stage2</t>
  </si>
  <si>
    <t>For corrections of any issues that relate to non-3GPP access related aspects and for any work items from that area, like: VoWLAN</t>
  </si>
  <si>
    <t>VoWLAN</t>
  </si>
  <si>
    <t>This CR specifies the handling the case when an incoming request to an ePDG for bearer creation/modification/deletion includes a list of bearers, rather than a single bearer.</t>
  </si>
  <si>
    <t>This CR provides some correction and missing functinionality related to dataoff.</t>
  </si>
  <si>
    <t>This CR provides a number of correctins related to PDN PGW handling the reception of the UE Data Off status indication.</t>
  </si>
  <si>
    <t>This CR addresses the issues raised in LS C3-171326 .</t>
  </si>
  <si>
    <t>eVOLP; the way forward</t>
  </si>
  <si>
    <t>This DP proposes a way forward for the eVOLP study based on the SA4 LS.</t>
  </si>
  <si>
    <t>This CR provides specification for PS to CS SRVCC for emergency sessions in early dialogue phase when both the UE and the network support that</t>
  </si>
  <si>
    <t>Further considerations on congestion control for user data via CP</t>
  </si>
  <si>
    <t>This discussion paper further analyses the issues raised by CT1 in their LS S2-172897/ C1-171944 and proposes some changes vs. TS 23.401</t>
  </si>
  <si>
    <t>Summary of change: Removed the text in which it is assumed that a UE in connected mode has a Control Plane data back-off timer running. Added that paging stops the back-off timer (for a UE in idle mode).</t>
  </si>
  <si>
    <t>To: CT WG1. Attachment: TS 23.401 CR 3232</t>
  </si>
  <si>
    <t>Proposes a correction to the condition for when PCEF/TDF can remove PFDs</t>
  </si>
  <si>
    <t>Proposal for how to handle the case when a UE is registered in an AMF via one 5G AN node (e.g., N3IWF) and then the same UE registers in a new AMF via another 5G AN (e.g., 3GPP access).</t>
  </si>
  <si>
    <t>Proposes update to the Reflective QoS logic.</t>
  </si>
  <si>
    <t>Proposes a solution for Network Slice co-existence issues</t>
  </si>
  <si>
    <t>23.402 CR2976: Support for multiple bearers in a single request</t>
  </si>
  <si>
    <t>23.060 CR2028: Corrections to Dataoff Support</t>
  </si>
  <si>
    <t>23.401 CR3259: Corrections to PGW handling of UE Data Off Status</t>
  </si>
  <si>
    <t>23.203 CR1093: Correction to event trigger Data Off Change</t>
  </si>
  <si>
    <t>23.401 CR3260: Corrections to PGW handling of UE Data Off Status</t>
  </si>
  <si>
    <t>23.237 CR0504: PS to CS SRVCC for IMS emergency session in early dialogue phase</t>
  </si>
  <si>
    <t>23.401 CR3232R3: Correction of congestion control for user data via CP</t>
  </si>
  <si>
    <t>23.203 CR1094: Corrections to PFD removal</t>
  </si>
  <si>
    <t>23.502: AMF relocation due to 3GPP and non-3GPP access</t>
  </si>
  <si>
    <t>23.502: Description of SM information and PDU Session ID on N11 and N1</t>
  </si>
  <si>
    <t>23.501: 5G QoS model clean up</t>
  </si>
  <si>
    <t>23.501: Reflective QoS Control</t>
  </si>
  <si>
    <t>23.501: Network Slice co-existence</t>
  </si>
  <si>
    <t xml:space="preserve">Considerations on Solution 9 (Option 2) for CN overload control for CP data </t>
  </si>
  <si>
    <t>This paper elaborates on the issues raised by the LSin S2-174108.</t>
  </si>
  <si>
    <t>Proposes updates to the Registration with AMF relocation procedure in 23.502 when introducing a standalone NSSF and an NSI ID</t>
  </si>
  <si>
    <t>[DRAFT] Reply LS on on Solution 9 (Option 2) for CN overload control for CP data</t>
  </si>
  <si>
    <t>To: CT WG1, RAN WG3. CC: RAN WG2</t>
  </si>
  <si>
    <t>23.251</t>
  </si>
  <si>
    <t>Alignment with RAN function :New shared spectrum, such as 3.5GHz CBRS band in the U.S., is becoming available for EUTRA use. This opens up new opportunities for shared EUTRAN small cell deployments. The required coordination between MNOs desiring to share a EUTRAN with other MNOs would be greatly reduced if each MNO could set its own TAC and Cell-ID values for such shared EUTRAN cells.</t>
  </si>
  <si>
    <t>Analysis of L2 and L3 for REAR architecture</t>
  </si>
  <si>
    <t>Analysis of open issues for L2 and L3 options</t>
  </si>
  <si>
    <t>Summary of change: For Continuous Location Reporting, new parameter 'Minimum Reporting Interval' is added. Also, a NOTE 1 on the recommended use of the new parameter is added.</t>
  </si>
  <si>
    <t>Sivasubramaniam Ramanan</t>
  </si>
  <si>
    <t>This paper discusses and proposes the information elements that enable the AMF knows the policy decisions made by the Policy Control Function (PCF)in relation to Access and Mobility Control in 5GC</t>
  </si>
  <si>
    <t>23.502: PCF Services</t>
  </si>
  <si>
    <t>This paper describes the PCF services</t>
  </si>
  <si>
    <t>This paper describes proposal to include 5G system details into the PCC architecture</t>
  </si>
  <si>
    <t>This contribution updates the registration procedures of SMS over NAS in clause 4.13.3.1 of TS 23.502 with the NF service operations agreed in SA WG2#121.</t>
  </si>
  <si>
    <t>This contribution updates the MO procedures of SMS over NAS in TS 23.502 with the NF service operations agreed in SA WG2#121.</t>
  </si>
  <si>
    <t>This contribution updates the MT procedures of SMS over NAS in TS 23.502 with the NF service operations agreed in SA WG2#121.</t>
  </si>
  <si>
    <t>This contribution proposes to clarify the description of De-Registration procedure for SMS over NAS.</t>
  </si>
  <si>
    <t>This contribution clarified the functionalities of 5GC is required to support T-ADS for IMS voice service.</t>
  </si>
  <si>
    <t>This contribution defines new AMF service and operations to support T-ADS query from UDM</t>
  </si>
  <si>
    <t>This contribution discusses the problem in VoLTE deployment and propose to introduce bSRVCC for terminating side</t>
  </si>
  <si>
    <t>China Mobile, Ericsson, Huawei</t>
  </si>
  <si>
    <t>CR to TS 23.237 to support bSRVCC for terminating side</t>
  </si>
  <si>
    <t>This contribution proposes a way forward solution for key issue #1</t>
  </si>
  <si>
    <t>Intel, AT&amp;T</t>
  </si>
  <si>
    <t>This contribution proposes to agree a group handover solution when eRelay-UE does handover.</t>
  </si>
  <si>
    <t>This contribution proposes to simplify the NAS based solution in clause 6.5.1.</t>
  </si>
  <si>
    <t>This contribution proposes a new solution for key issue #6 in TR 23.733</t>
  </si>
  <si>
    <t>This contribution proposes to clarify on open EN for user identity confidentiality in clause 5.10.1 of 23.501</t>
  </si>
  <si>
    <t>23.786</t>
  </si>
  <si>
    <t xml:space="preserve">FS_eV2XARC </t>
  </si>
  <si>
    <t>A new key issue is proposed for V2X group management support required in 3GPP system</t>
  </si>
  <si>
    <t>This paper proposes the handling of Allowed NSSAI by the UE.</t>
  </si>
  <si>
    <t>This paper aims to clarify whether a UE should support slicing mandatorily.</t>
  </si>
  <si>
    <t>This paper clarifies some interworking procedure with EPC.</t>
  </si>
  <si>
    <t>Skeleton of FS_eV2XARC TR 23.786 is proposed.</t>
  </si>
  <si>
    <t>This paper proposes to add scope into TR 23.786.</t>
  </si>
  <si>
    <t>23.251 CR0107: EUTRAN sharing enhancement alignment</t>
  </si>
  <si>
    <t>23.682 CR0322R1: Enable minimum time interval for Continuous Location Reporting</t>
  </si>
  <si>
    <t>23.501: The Access and Mobility Control related Policy Information</t>
  </si>
  <si>
    <t>23.502: updating SMS over NAS registration procedures with NF service operation invocations</t>
  </si>
  <si>
    <t>23.502: updating SMS over NAS MO procedures with NF service operation invocations</t>
  </si>
  <si>
    <t>23.502: updating SMS over NAS MT procedures with NF service operation invocations</t>
  </si>
  <si>
    <t>23.502: Clarification on De-Registration procedure for SMS over NAS</t>
  </si>
  <si>
    <t>23.501: 5GC support of T-ADS for IMS voice service</t>
  </si>
  <si>
    <t>23.501: new AMF service to support T-ADS query</t>
  </si>
  <si>
    <t>23.237 CR0503R2: Support of bSRVCC on terminating side</t>
  </si>
  <si>
    <t>23.733: Way Forward Solution for key issue #1</t>
  </si>
  <si>
    <t>23.733: Group Handover Solution for key issue #5</t>
  </si>
  <si>
    <t>23.733: Update on Solution for key issue #5 in clause 6.5.1</t>
  </si>
  <si>
    <t>23.733: New Solution for Key Issue #6</t>
  </si>
  <si>
    <t>23.501: Clarification on 5G Security General Aspect</t>
  </si>
  <si>
    <t>23.786: New Key Issue on Group management for eV2X capable UEs</t>
  </si>
  <si>
    <t>23.502: SB NSSF Discussion paper</t>
  </si>
  <si>
    <t>23.501: Services provided by NSSF - Adding NSSF Services table in 23.501</t>
  </si>
  <si>
    <t>23.786: Skeleton of FS_eV2XARC TR 23.786</t>
  </si>
  <si>
    <t>23.786: Scope of FS_eV2XARC</t>
  </si>
  <si>
    <t>Unlicensed spectrum offloading system enhancements</t>
  </si>
  <si>
    <t>Qualcomm Incorporated, ATT, Convida Wireless, KDDI, Nokia, NEC</t>
  </si>
  <si>
    <t>Work item proposal for integrating 'unlicensed access' in RAN, including LTE-WiFi aggregation and LAA. More generically, the work is targeted at several scenarios where the UE is connected to two accesses at once, i.e., a primary access and a secondary access, where the secondary access operates in unlicensed spectrum.</t>
  </si>
  <si>
    <t>Clarifies that MBMS using MB2 is also possible to be used for UEs using power saving functions</t>
  </si>
  <si>
    <t>Study on Cellular IoT support and evolution for the 5G System</t>
  </si>
  <si>
    <t>Qualcomm Incorporated, ATT, Intel, Mediatek, ZTE, Convida Wireless, KDDI</t>
  </si>
  <si>
    <t>Goal of this study is to identify solutions for the 5G CN to provide at least equivalent support for the current CIoT/MTC related functionality available in EPS, while taking into account inherent system constraints providing the standards tools so that the Operators that want to migrate to 5G CN to have standardized solutions to provide IoT service via their 5G CN deployment. This goal does not preclude that, due to the different nature of EPC and 5G CN architecture, some features developed for EPS may not be extensible as is to the other, or that performance of a specific feature may differ from one core network architecture to the other.</t>
  </si>
  <si>
    <t>Introduces reference to TS 36.300 eNB and MME CP Relocation Indication procedures.</t>
  </si>
  <si>
    <t>Extends existing feature of subscription based access restriction to also allow subscription to control access to secondary RAT using unlicensed spectrum in the form of LAA, LWA, LWIP.</t>
  </si>
  <si>
    <t>Qualcomm Incorporated, Huawei, HiSilicon, Intel</t>
  </si>
  <si>
    <t>Proposes a way forward for FS_eVoLP study.</t>
  </si>
  <si>
    <t>Use of xMB for group message delivery</t>
  </si>
  <si>
    <t>Proposes to add/use xMB as an option for group message delivery for CIOT/MTC.</t>
  </si>
  <si>
    <t>Avoidance of paging collisions to minimize outage of services</t>
  </si>
  <si>
    <t>Qualcomm Incorporated, Oppo, China Unicom, Vivo</t>
  </si>
  <si>
    <t>Discusses the issue of paging collisions and proposes UE-initiated negotiation of Paging Offset to minimize outage of services.</t>
  </si>
  <si>
    <t>This contribution aims to clarify and update the description of NF service registration/de-registration in TS23.501</t>
  </si>
  <si>
    <t>This contribution proposes the corrections to PDU Session establishment Procedure on network slicing. Source: china mobile</t>
  </si>
  <si>
    <t>23.501: Clarifications on Allowed NSSAI/S-NSSAI</t>
  </si>
  <si>
    <t>During the last SA WG2#121 F2F meeting in HangZhou, there were confusions on the actual meaning of Allowed NSSAI/S-NSSAI even though the definition of Allowed NSSAI has been agreed and defined in TS 23.501. The intent of this paper is to clarify and to reinforce the design intent of the Allowed NSSAI in order to assist the further development of the network slicing solution development.</t>
  </si>
  <si>
    <t>23.501: NSIs compatibility support via organization of NSSAI</t>
  </si>
  <si>
    <t>During the last SA WG2#121 HangZhou F2F meeting, it has decided that, an NSSAI can support upto 8 S-NSSAIs. However, it is also understood that, not all NSIs corresponding to the Allowed S-NSSAIs are necessarily compatible with each other such that they can operate concurrently to share the same serving AMF. Therefore, it is necessary to find a way to allow the network and the UE to coordinate the support for the UE attached NSIs that are compatible to share the same serving AMF to operate concurrently.</t>
  </si>
  <si>
    <t>TS 23.501: Architecture Analysis between NSSF vs. NRF+ and way forward</t>
  </si>
  <si>
    <t>During the SA WG2#121, there were confusions regarding the two architecture approaches to support the Network Slice Instance Selection - i.e. NSSF vs. NRF+ approach. The intent of this paper is to analyse the two approaches based on the previously PCRs - S2 173362, S2 173924, S2 173453, S2-173352. As the result of the analysis, it proposes the way forward.</t>
  </si>
  <si>
    <t>23.501 P-CR: Network Slicing Update for supporting standalone NSSF</t>
  </si>
  <si>
    <t>This p-CR updates the clause 5.15 and other related clauses to support standalone NSSF.</t>
  </si>
  <si>
    <t>This contribution updates PDU session modification flow of clause 4.3.3.2 and clarifies SMF and PCF services in Clause 5 of 23.502</t>
  </si>
  <si>
    <t>23.682 CR0325: Use of MBMS with MB2 for UEs with power saving functions</t>
  </si>
  <si>
    <t>23.682 CR0326: Use of MBMS with MB2 for UEs with power saving functions</t>
  </si>
  <si>
    <t>23.401 CR3261: Alignment with eNB and MME CP Relocation Indication procedures</t>
  </si>
  <si>
    <t>23.401 CR3262: Alignment with eNB and MME CP Relocation Indication procedures</t>
  </si>
  <si>
    <t>23.401 CR3263: RAT Restriction when secondary RAT is using unlicensed spectrum</t>
  </si>
  <si>
    <t>23.759: Proposed Way Forward on FS_eVoLP</t>
  </si>
  <si>
    <t>23.501: Clarification of NF service registration/de-registration</t>
  </si>
  <si>
    <t>23.502: Correction of PDU Session establishment Procedure</t>
  </si>
  <si>
    <t>23.502: Update PDU session modification flow, PCF and SMF services</t>
  </si>
  <si>
    <t>Hao Bi</t>
  </si>
  <si>
    <t>5GS Open Topics Collection for SA WG2#122</t>
  </si>
  <si>
    <t>This documents captures the open topics that need to be address in SA WG2#122 and in future meeting.</t>
  </si>
  <si>
    <t>[DRAFT] Reply LS on support of CACC and platooning applications by 3GPP systems</t>
  </si>
  <si>
    <t>FS_eV2XARC</t>
  </si>
  <si>
    <t>Telecom Italia, Nokia, Alcatel-Lucent Shanghai Bell, ZTE</t>
  </si>
  <si>
    <t>This contribution discusses issues related to Network Slicing Support for Roaming.</t>
  </si>
  <si>
    <t>Endorsing existing features for 5G PCC</t>
  </si>
  <si>
    <t>Proposes how to endorse existing features defined in TS 23.203 for 5G policy control and charging</t>
  </si>
  <si>
    <t>Update on PCF selection</t>
  </si>
  <si>
    <t>Proposes to update on policy control description with adding 5G QoS control functionalities, e.g. QoS rule provisioning, policy control of Ethernet PDU type data and others</t>
  </si>
  <si>
    <t>This contribution propose to update 5GS to EPS handover procedure</t>
  </si>
  <si>
    <t>New procedures on Sy session termination is introduced and Spending Limit Report procedure is updated</t>
  </si>
  <si>
    <t>This contribution proposes to clarify how to use the notification control.</t>
  </si>
  <si>
    <t>This contribution proposes to clarify how the SMF performs QoS flow binding for SDFs subject to reflective QoS.</t>
  </si>
  <si>
    <t>This contribution proposes some architectural assumptions and requirements for the eV2x TR.</t>
  </si>
  <si>
    <t>capture the statement of SA WG3 decision on NAS security for UE connected simoultanously to 3GPP &amp; N3GPP</t>
  </si>
  <si>
    <t>Some clarifications and revisions to TS 23.501 RM and CM of N3GPP.</t>
  </si>
  <si>
    <t>23.502 procedure for UE-initiated SR via N3GPP by including NAS Service Request in IKE_AUTH signalling.</t>
  </si>
  <si>
    <t>23.502 procedure for NW-initiated SR for N3GPP PDU sessions based on 23.501 principles.</t>
  </si>
  <si>
    <t>This contribution adds definition to Access network discovery &amp; selection policy and propose to transfer ANDS policy from the PCF to the UE via AMF.</t>
  </si>
  <si>
    <t>Summary of change: Removes the Control Plane data back-off timer treatment in connected mode. Now revised to clarify UE behaviour at paging.</t>
  </si>
  <si>
    <t>In order to allow common Virtual Routing and Forwarding implementations, this CR proposes to rename PDN instance into Realm.</t>
  </si>
  <si>
    <t>This CR is intended to solve ambiguities such as in 4.5.7.2.10 and 7.2.5, where it is not clear whether 'unauthenticated UEs' covers both UEs with UICC and UEs without UICC.</t>
  </si>
  <si>
    <t>Mirror</t>
  </si>
  <si>
    <t>23.501: pCR on UE registered over both 3GPP and Non-3GPP accesses</t>
  </si>
  <si>
    <t>This pCR intends to solve editor's notes for the case a UE is registered to both 3GPP and non-3GPP accesses.</t>
  </si>
  <si>
    <t>23.501: pCR on solving Non-3GPP access reachability editor's note</t>
  </si>
  <si>
    <t>This pCR proposes to avoid the network triggered service request procedure for PDU sessions that were established over non-3GPP access.</t>
  </si>
  <si>
    <t>23.501 §5.5.1 and 5.5.2: pCR on cleanup non-3GPP RM and CM clauses</t>
  </si>
  <si>
    <t>This pCR intends to cleanup clauses 5.5.1 and 5.5.2 (deregistration timers, attempts to establish NWu connection) and to remove editor's notes.</t>
  </si>
  <si>
    <t>CATT, Nokia, Alcatel-Lucent Shanghai Bell</t>
  </si>
  <si>
    <t>Reply LS on congestion control for transport of user data via the control plane in connected mode</t>
  </si>
  <si>
    <t>Re-submission revision of S2-173076 which was not treated at SA WG2#121 in China due to lack of time. This contribution proposes clarification to the SMF load level consideration in SMF selection by the AMF.</t>
  </si>
  <si>
    <t>Re-submission from SA WG2#121 in China where it was postponed. This contribution proposes an update to the PDU Session Establishment procedure to allow for load consideration in the SMF selection</t>
  </si>
  <si>
    <t>This paper discusses support of forwarding system information from eRelay-UE to eRemote-UE for access control.</t>
  </si>
  <si>
    <t>This contribution proposes to add the service-based interface and functional descriptions for 5G-EIR in TS23.501.</t>
  </si>
  <si>
    <t>This contribution try to resolve the Editor's Notes in the Nx based EPS to 5GS handover procedure in TS 23.502.</t>
  </si>
  <si>
    <t>TS 23.502: Update on UPF relocation for UE during Service Request</t>
  </si>
  <si>
    <t>This contribution updates some descriptions about UPF relocation during Service Request.</t>
  </si>
  <si>
    <t>This contribution is to update Solution 6.2.1 for Key Issue #2 by removing clean the Editor's Note and clarifying discovery without ProSe Function works..</t>
  </si>
  <si>
    <t>This contribution is to update the solution for discovery and conclude this Key issue.</t>
  </si>
  <si>
    <t>This contribution propposes a solution for eMPS.</t>
  </si>
  <si>
    <t>23.501 §5.3.4.1: Mobility restrictions high level requirements</t>
  </si>
  <si>
    <t>Expected UE behavior when RAT Restriction or forbidden area apply</t>
  </si>
  <si>
    <t>This paper proposes improvement for MICO UE to support delay tolerant responses from application servers.</t>
  </si>
  <si>
    <t>Solution to Service Gap feature via back-off timer approach</t>
  </si>
  <si>
    <t>Deprecation of redundant Rel-14 procedure in favour of Rel-15 NAPS procedure</t>
  </si>
  <si>
    <t>Deprecation of redundant Rel-14 configuration method in favour of Rel-15 NAPS related method</t>
  </si>
  <si>
    <t>AMF handling of always-on UE requesting registration and PDU session establishment at the same time</t>
  </si>
  <si>
    <t>Addition to CN assistance info, removal of redundant ENs</t>
  </si>
  <si>
    <t>RRC Inactive procedure corrections</t>
  </si>
  <si>
    <t>Addition of contents to so far empty Access Control clause</t>
  </si>
  <si>
    <t>23.501: Network Slicing Support for Roaming</t>
  </si>
  <si>
    <t>23.501: Update on PCF selection</t>
  </si>
  <si>
    <t>23.501: Update on policy control for QoS control functionalities</t>
  </si>
  <si>
    <t>23.502: Update 5GS to EPS handover procedure</t>
  </si>
  <si>
    <t>23.203 CR1092R1: Enhancement on Sy reference point</t>
  </si>
  <si>
    <t>23.502: 5G Registration via Untrusted Non-3GPP Access</t>
  </si>
  <si>
    <t>23.501: Protocol stacks for untrusted non-3GPP access</t>
  </si>
  <si>
    <t>23.502: PFD provisioning related services - 23.502</t>
  </si>
  <si>
    <t>23.502: Application Function influence on slice selection</t>
  </si>
  <si>
    <t>23.501: Application Function influence on slice selection</t>
  </si>
  <si>
    <t>23.246 CR0414R3: UE capabilities for MBMS</t>
  </si>
  <si>
    <t>23.682 CR0327: UE capabilities for MBMS</t>
  </si>
  <si>
    <t>23.501: The usage of notification control</t>
  </si>
  <si>
    <t>23.501: QoS flow binding for reflective QoS</t>
  </si>
  <si>
    <t>23.786: Working assumptions for eV2x</t>
  </si>
  <si>
    <t>23.501: NAS security for UE connected to 3GPP &amp; N3GPP</t>
  </si>
  <si>
    <t>23.501: Clarifications for RM and CM of N3GPP</t>
  </si>
  <si>
    <t>23.502: UE-initiated SR via N3GPP</t>
  </si>
  <si>
    <t>23.502: NW-initiated SR for N3GPP PDU sessions</t>
  </si>
  <si>
    <t>23.401 CR3250R1: Update to the CP data back-off timer in connected mode.</t>
  </si>
  <si>
    <t>23.402 CR2977: Solving ambiguities on whether to consider UEs without UICC</t>
  </si>
  <si>
    <t>23.402 CR2978: Solving ambiguities on whether to consider UEs without UICC</t>
  </si>
  <si>
    <t>23.502: Supporting home routed PUD session in TS 23.502</t>
  </si>
  <si>
    <t>23.502: PDU session modification procedure in home routed case</t>
  </si>
  <si>
    <t>23.502: Additional service operations supported by SMF</t>
  </si>
  <si>
    <t>23.733: Support of forwarding system information from eRelay-UE to eRemote-UE for access control</t>
  </si>
  <si>
    <t>23.501: Functional description and service-based interface for 5G-EIR</t>
  </si>
  <si>
    <t>23.502: Update of 4G to 5G interworking handover with Nx interface</t>
  </si>
  <si>
    <t>23.733: Conclusion on Discovery</t>
  </si>
  <si>
    <t>23.733: Solution on Paging</t>
  </si>
  <si>
    <t>23.733: Solution on eMPS</t>
  </si>
  <si>
    <t>23.501: MICO Delay Tolerant Application Server Response</t>
  </si>
  <si>
    <t>23.682 CR0328: Back-off for Service Gap feature</t>
  </si>
  <si>
    <t>23.682 CR0329: Removal of 'configuration' type monitoring request</t>
  </si>
  <si>
    <t>23.501: Registration and PDU session setup for Always-On</t>
  </si>
  <si>
    <t>23.501: RRC Inactive corrections</t>
  </si>
  <si>
    <t>23.501: UE reachability corrections for RRC Inactive</t>
  </si>
  <si>
    <t>23.501: Add Network access control clause</t>
  </si>
  <si>
    <t>Addition of more precise procedure and criteria for implicit deregistration</t>
  </si>
  <si>
    <t>Consistency of CM state and procedures between common, 3GPP and N3GPP sections.</t>
  </si>
  <si>
    <t>Consistency of RM clause and procedures between common, 3GPP and N3GPP sections</t>
  </si>
  <si>
    <t>Clarify that even if the UE need not support bearer modification, it still needs to support HC negotiation.</t>
  </si>
  <si>
    <t>Add group NIDD at T8 without MBMS</t>
  </si>
  <si>
    <t>Allow external creation, modification and deletion of subscriber groups</t>
  </si>
  <si>
    <t>23.501 §5.9:  DNN versus APN</t>
  </si>
  <si>
    <t>23.501 §5.9: DNN versus APN</t>
  </si>
  <si>
    <t>23.501 §6.3.3: NRF for UPF</t>
  </si>
  <si>
    <t>23.501 § 5.6.5:  LADN operation</t>
  </si>
  <si>
    <t>23.501 § 5.6.5: LADN operation</t>
  </si>
  <si>
    <t>23.501: Implicit deregistration</t>
  </si>
  <si>
    <t>23.501: CM state consistency</t>
  </si>
  <si>
    <t>23.501: RM state consistency</t>
  </si>
  <si>
    <t>23.682 CR0331: Clarify the CP-only UE support of bearer modification</t>
  </si>
  <si>
    <t>23.682 CR0332: Clarify the CP-only UE support of bearer modification</t>
  </si>
  <si>
    <t>23.682 CR0334: External Group enforcement</t>
  </si>
  <si>
    <t>Issues with MO Exception Data and APN Rate control</t>
  </si>
  <si>
    <t>This discussion paper elaborates on the issues of applicability of APN Rate Control to MO Exception Data.</t>
  </si>
  <si>
    <t>13.11.0</t>
  </si>
  <si>
    <t>Intermediate SMF/UPF selection and the architecture</t>
  </si>
  <si>
    <t>This contribution discusses who selects additional SMF and different architectural options to support insertion/relocation/deletion of additonal SMF</t>
  </si>
  <si>
    <t>This contribution proposes changes to support additional SMF selection, and updated architecture to support additional SMF.</t>
  </si>
  <si>
    <t>TS 23.501: Association between the GUAMI and AMF instance</t>
  </si>
  <si>
    <t>This contribution discusses the need for AMF change in CM-CONNECTED State or during UE state transition from IDLE to CONNECTED State, and proposes a solution to support AMF change</t>
  </si>
  <si>
    <t>TS 23.502: Procedure to support AMF stickness</t>
  </si>
  <si>
    <t>This contribution proposes to update N2 procedure to support AMF change when UE is in CM-CONNECTED State or during UE state transition from IDLE to CONNECTED State</t>
  </si>
  <si>
    <t>This contribution proposes updates to procedures to support intermediate UPF relocation and LADN.</t>
  </si>
  <si>
    <t>This contribution discusses issues related to DL buffering and DDN</t>
  </si>
  <si>
    <t>This contribution proposes updates to procedures to support packet lossless N3 UPF relocation.</t>
  </si>
  <si>
    <t>23.401 CR3264: Indication to P-GW that a PDU over S11-U is MO Exception Data</t>
  </si>
  <si>
    <t>23.401 CR3265: Indication to P-GW that a PDU over S11-U is MO Exception Data</t>
  </si>
  <si>
    <t>23.401 CR3266: Indication to P-GW that a PDU over S11-U is MO Exception Data</t>
  </si>
  <si>
    <t>23.682 CR0335: Indication to SCEF that a PDU over T6a is MO Exception Data</t>
  </si>
  <si>
    <t>23.682 CR0336: Indication to SCEF that a PDU over T6a is MO Exception Data</t>
  </si>
  <si>
    <t>23.682 CR0337: Indication to SCEF that a PDU over T6a is MO Exception Data</t>
  </si>
  <si>
    <t>23.501: Insertion of additional V-SMF in HR scenario</t>
  </si>
  <si>
    <t>23.501: Additional SMF Selection and the architecture</t>
  </si>
  <si>
    <t>23.502: Update to procedures to support intermediate UPF relocation and LADN</t>
  </si>
  <si>
    <t>23.501: DL Data buffering and DDN</t>
  </si>
  <si>
    <t>23.502: Updates to procedures to support packet lossless N3 UPF relocation</t>
  </si>
  <si>
    <t>TS 23.501: Clarifications on NWDA Service Based Interface</t>
  </si>
  <si>
    <t>This document proposes alignment between TS23.501 and TS23.502 on the definition of the reference point N23 as service-oriented interface exhibited by NWDA.</t>
  </si>
  <si>
    <t>TS 23.502: Clarifications on NWDA Service Based Interface</t>
  </si>
  <si>
    <t>This contribution analyzes a few aspects of impacts due to introduction, at SA WG2#121, of multiple NSi for the same S-NSSAI.</t>
  </si>
  <si>
    <t>TS 23.502 Updates to PDU session release procedure</t>
  </si>
  <si>
    <t>This contribution proposes updates for PDU Session Release procedure</t>
  </si>
  <si>
    <t>TS 23.502 Update Service Request procedures</t>
  </si>
  <si>
    <t>This contribution provide updates to Service Request procedures when no new UPF is required.</t>
  </si>
  <si>
    <t>TS 23.501 Co-existence of multiple PSAs in SSC mode3</t>
  </si>
  <si>
    <t>This contribution proposes to clarify the Co-existence of multiple PSAs for SSC mode 3.</t>
  </si>
  <si>
    <t>TS 23.501 Handling of LADN PDU session</t>
  </si>
  <si>
    <t>This contribution proposes clarifications to the open issues and corrections related to LADN session.</t>
  </si>
  <si>
    <t>TS 23.501 Allowed NSSAI</t>
  </si>
  <si>
    <t>This contribution proposes that NSSF provides PLMN Permitted NSSAI for the UE to the AMF.</t>
  </si>
  <si>
    <t>TS 23.501 Routing NSSAI to perform AMF selection by (R)AN</t>
  </si>
  <si>
    <t>This contribution proposes that the Routing NSSAI is carried in AS layer and used by (R)AN as an input criteria to perform AMF selection.</t>
  </si>
  <si>
    <t>FirstNet, AT&amp;T, Motorola Solutions</t>
  </si>
  <si>
    <t>This contribution proposes a new clause (4.13.X) titled 'Mission Critical Services' for inclusion under existing clause 4.13 ('Specific services')</t>
  </si>
  <si>
    <t>Ihab Guirguis</t>
  </si>
  <si>
    <t>Indication of pending signalling during follow on procedure.</t>
  </si>
  <si>
    <t>Establishment of PDU session during attach procedure.</t>
  </si>
  <si>
    <t>Clarification for the case when all QoS flow of a PDU session are not established during handover.</t>
  </si>
  <si>
    <t>Sending service type during service request procedure.</t>
  </si>
  <si>
    <t>23.501: On Multiple Slice Instances</t>
  </si>
  <si>
    <t>23.502: New Clause 4.13.X Mission Critical Services</t>
  </si>
  <si>
    <t>23.502: Indication of pending signalling during registration procedure</t>
  </si>
  <si>
    <t>23.502: Support of establishment of PDU session during attach procedure</t>
  </si>
  <si>
    <t>23.502: Handling of a PDU session during Xn based handover</t>
  </si>
  <si>
    <t>23.502: Service type requirement in the Service Request procedure</t>
  </si>
  <si>
    <t>Clarification to the procedure when a UE choose EPC.</t>
  </si>
  <si>
    <t>This contribution proposes a new sub-clause F.3 titled 'MCS Priority Mechanisms for Established QoS Flows' under existing Annex F for 'Mission Critical Service'.</t>
  </si>
  <si>
    <t>QCI - 5QI for URLLC</t>
  </si>
  <si>
    <t>Proposes to specify new 5Qis and QCIs for URLLC. Also applies to agenda 6.14</t>
  </si>
  <si>
    <t>Introduces new 5QIs for URLLC</t>
  </si>
  <si>
    <t>Introduces new QCIs for URLLC</t>
  </si>
  <si>
    <t>Proposes new procedures required to support RRC Inactive state</t>
  </si>
  <si>
    <t>Proposes an update of section 7.1.5 of TS 23.501 to include the description of the Network Function Services' registration and de-registration.</t>
  </si>
  <si>
    <t>correcting the text for PPD feature</t>
  </si>
  <si>
    <t>DP and pCR for QoS knowleadge as inpout ot paging strategy</t>
  </si>
  <si>
    <t>removing annex D from 23.501, this should be only handled after 23.228 CR to move is accepted</t>
  </si>
  <si>
    <t>new annex to 23.228 for 5GS support for IMS</t>
  </si>
  <si>
    <t>5GS adaptions to 23.228</t>
  </si>
  <si>
    <t>Proposes to remove one EN and adding logic in AMF for RRC inactive to CM-IDLE transition handling</t>
  </si>
  <si>
    <t>Proposes improvements and additional operations in AMF and SMF for existing e2e procedures</t>
  </si>
  <si>
    <t>UDM Services corrections and additions to align/cleanup</t>
  </si>
  <si>
    <t>This paper proposes updates to 3GPP TS 23.502 to clarify UDM Services and allow External Exposure of Monitoring Capabilities based on generic EventExposure service definition.</t>
  </si>
  <si>
    <t>Providing secondary RAT NR usage volume reporting to MME &amp; SGW using existing procedures</t>
  </si>
  <si>
    <t>A new method for doing registration and re-registration over untrusted non-3GPP is proposed. The method benefits from using standard IKE in RFC 7296 and with NULL authentication as described in RFC 7619.</t>
  </si>
  <si>
    <t>Clarifies that the term IP-CAN is still valid for IMS over 5G and policy control in 5GC is enforced on PDU Session to support the policy control for both IP type traffic and non-IP Type traffic</t>
  </si>
  <si>
    <t>Proposes overall description of PCC with a complete list of R15 supported features.</t>
  </si>
  <si>
    <t>This paper proposes clarification for the Unstructured Data Storage Function (UDSF) of the 5G architecture. This paper is an update of S2-171965 submitted to the March 2017 SA WG2 meeting.</t>
  </si>
  <si>
    <t>TS 23.502 P-CR concerning use of Establishment Cause in registration procedures</t>
  </si>
  <si>
    <t>This P-CR proposes modifications to clause 4.2.2.2.2 of TS 23.502, pertaining to registration procedures for the 5G system. These modifications focus on the use of the Establishment cause.</t>
  </si>
  <si>
    <t>TS 23.502 P-CR concerning use of Establishment Cause in Service Request procedures</t>
  </si>
  <si>
    <t>This P-CR proposes modifications to clause 4.2.3.2 of TS 23.502, pertaining to Service Request procedures for the 5G system. These modifications focus on the use of the Establishment cause.</t>
  </si>
  <si>
    <t>A solution is provided to describe the handover of an eRelay-UE with eRemote-UE having an active indirect connection. The solution consider the case where the eRelay-UE handover to a cell where one or more eRemote-UEs are included in the handover restricted list at the target cell</t>
  </si>
  <si>
    <t>Lenovo, Motorola Mobility, LG Electronics</t>
  </si>
  <si>
    <t>A new key issue is proposed for the handling of platoon group operations</t>
  </si>
  <si>
    <t>Analysis of solutions for essential FS_REAR key issues</t>
  </si>
  <si>
    <t>This contribution elaborates on the solutions for key issues considered essential for the study item.</t>
  </si>
  <si>
    <t>Event Reporting when the UE Belongs to Multiple Groups</t>
  </si>
  <si>
    <t>GROUPE</t>
  </si>
  <si>
    <t>This discussion paper discusses some issues with sending group monitoring indications.</t>
  </si>
  <si>
    <t>This document fixes some issues with sending monitoring indications when the UE belongs to multiple groups.</t>
  </si>
  <si>
    <t>Analysis of solutions for other FS_REAR key issues</t>
  </si>
  <si>
    <t>This contribution elaborates on the solutions for key issues that should require limited work in the SI.</t>
  </si>
  <si>
    <t>Clarifications and editorial fixes in the MO NIDD procedure for the Reliable Data Service</t>
  </si>
  <si>
    <t>Convida Wireless, KPN</t>
  </si>
  <si>
    <t>Fixes an issue with triggering the UE during the MT NIDD procedure. Also makes editorial fixes.</t>
  </si>
  <si>
    <t>23.501: 5G to EPC Handover without PDU session</t>
  </si>
  <si>
    <t>Updates the Idle Status indication to includes the suggested number of DL packets and fixes the text so that it applies for extended idle mode DRX.</t>
  </si>
  <si>
    <t>LS on NAS Reflective QoS</t>
  </si>
  <si>
    <t>23.502: Correction of figures 4.9.1.1.2-1 and 4.9.1.1.3-1</t>
  </si>
  <si>
    <t>Allowing the HSS to modify the parameter values that are provided by the SCEF</t>
  </si>
  <si>
    <t>23.501: RAN awareness of MICO mode</t>
  </si>
  <si>
    <t>Allowing the reliable data service when non-IP data is SGi based.</t>
  </si>
  <si>
    <t>TS 23.501: Addressing AMF management, Change of AMF</t>
  </si>
  <si>
    <t>Proposes solution to handle AMF planned removal and AMF failure procedure</t>
  </si>
  <si>
    <t>TS 23.501: AMF Selection</t>
  </si>
  <si>
    <t>Proposes update of the description for AMF selection</t>
  </si>
  <si>
    <t>TS 23.502: AMF and SMF Service operations</t>
  </si>
  <si>
    <t>Proposes updates to AMF and SMF service operations for an optimal procedure over N11.</t>
  </si>
  <si>
    <t>TS 23.502: Updating PDU Session Establishment procedure with NF service operations</t>
  </si>
  <si>
    <t>23.502: Handover procedures updated with NF service operations</t>
  </si>
  <si>
    <t>Proposes to update the handover procedures in clause 4.9 of TS 23.502 with the NF service operations.</t>
  </si>
  <si>
    <t>TS 23.502: Updating Service Request with NF Service operations</t>
  </si>
  <si>
    <t>Proposes to update the service request procedures in clause 4.2.3 of TS 23.502 with the NF service operations.</t>
  </si>
  <si>
    <t>TS 23.501: Emergency Services</t>
  </si>
  <si>
    <t>TS 23.501: Emergency Services Overview</t>
  </si>
  <si>
    <t>Reply LS on Supported features by 5GC for E-UTRA connected to 5G CN</t>
  </si>
  <si>
    <t>TS 23.501: QoS Overview corrections and support for Ethernet PDU session</t>
  </si>
  <si>
    <t>Nokia, Alcatel-Lucent Shanghai Bell, CATT, AT&amp;T</t>
  </si>
  <si>
    <t>TS 23.502: updating N2-TNL binding description</t>
  </si>
  <si>
    <t>TS 23.501: NRF Services</t>
  </si>
  <si>
    <t>TS 23.502: NRF Services and Service operations</t>
  </si>
  <si>
    <t>Provides IP Index definition to PCC specification in Annex A of 23.501 and resolves FFS Editor's Note in main body of 23.501.</t>
  </si>
  <si>
    <t>Discussion of EAP vrs IKE methods for non-3GPP Registration</t>
  </si>
  <si>
    <t>Discusses the EAP vrs IKE approach and suggests a way forward for non-3GPP registration</t>
  </si>
  <si>
    <t>TS23.501: Updates to AF influence on traffic routing</t>
  </si>
  <si>
    <t>This contribution includes updates to section 5.6.7 detailing AF influence on traffic routing.</t>
  </si>
  <si>
    <t>Reflective QoS email discussion summary</t>
  </si>
  <si>
    <t>TS 23.502: Roaming support for AF influenced traffic steering</t>
  </si>
  <si>
    <t>This contribution updates section 4.3.6.2 and 4.3.6.3 to include details on AF interaction for the home routed roaming scenario. It also suggests renaming title of section 4.3.6.3 (Notification of DNAI change) to be consistent with the description in 23.501 along with updates including removal of call flow and related steps</t>
  </si>
  <si>
    <t>This contribution updates last paragraph of multi-homing PDU session (section 5.6.4.3) for allowing IP anchor in the VPLMN for local access to the data network in case of Home Routed roaming scenario.</t>
  </si>
  <si>
    <t>This contribution brings up potential issue with options proposed in step 9 of section 4.2.3.2 for processing multiple N11 responses at the AMF when the AMF sends requests to more than one SMFs involved in a PDU session.</t>
  </si>
  <si>
    <t>This contribution provides updates to text in step 2 of section 4.9.1.1.1 and also removes one of the editorial note from that step with additional text for reference.</t>
  </si>
  <si>
    <t>This contribution provides updates to existing text of the N2 based handover.</t>
  </si>
  <si>
    <t>Congestion control for user data via Control Plane</t>
  </si>
  <si>
    <t>This discussion paper analyses the issues raised by CT WG1 in their LS S2-172897 and proposes a way forward.</t>
  </si>
  <si>
    <t>Control Plane data back-off timer is stopped at the UE on receiving Paging Message from the MME instead of on receiving ESM Data Transport from the MME.</t>
  </si>
  <si>
    <t>Reply LS on congestion control for transport of user data via the control plane in CONNECTED mode</t>
  </si>
  <si>
    <t>A new solution is provided to describe how an eRemote UE can be paged with limited impacts to the eRelay-UE</t>
  </si>
  <si>
    <t>TS 23.501: update to RRC-Inactive</t>
  </si>
  <si>
    <t>Abstract of the contribution: This paper propose further update to RRC-Inactive in regard to the applicability of MICO and Mobility restriction.</t>
  </si>
  <si>
    <t>LG Electronics, ETRI, HTC, SK Telecom, KT</t>
  </si>
  <si>
    <t>This paper proposes deregistration procedures of 5G system. This is resubmission of S2-173382.</t>
  </si>
  <si>
    <t>LG Electronics, SK Telecom, LG Uplus, HTC</t>
  </si>
  <si>
    <t>This paper propose to resolve further issue on Generic UE Configuration update procedure.</t>
  </si>
  <si>
    <t>TS 23.501: clarification of additional SMF insertion</t>
  </si>
  <si>
    <t>[Draft] Reply LS on LTE connectivity to 5G-CN</t>
  </si>
  <si>
    <t>5GS_Ph1, NR_newRAT</t>
  </si>
  <si>
    <t>This paper proposes to discuss the DRX architecture for 5G system.</t>
  </si>
  <si>
    <t>This paper proposes to define RRC state reporting procedure to inform whether a UE is in RRC-CONNECTED or RRC-INACTIVE to AMF. This is resubmission of S2-173384</t>
  </si>
  <si>
    <t>Resubmission of S2-173243. This contribution proposes how to initiate the update of the Allowed NSSAI by the network.</t>
  </si>
  <si>
    <t>This contribution proposes a protocol stack model for 5GS control plane, especially between the UE and the 5GC.</t>
  </si>
  <si>
    <t>This contribution proposes to update protocol stacks based on the stage 3 agreements.</t>
  </si>
  <si>
    <t>This contribution proposed to clarify and clean-up the service request procedures in the current specification.</t>
  </si>
  <si>
    <t>Discussion on the decoupling of RM and SM procedure</t>
  </si>
  <si>
    <t>TS23.501: Use Application Data Repository for AF to provide policy requirements that apply to future PDU sessions</t>
  </si>
  <si>
    <t>This paper proposes Application Data Repository (ADR) and proposes to use ADR for AF to provide policy requirements that apply to future PDU sessions</t>
  </si>
  <si>
    <t>TS23.501: Clarification on AF influence on traffic routing</t>
  </si>
  <si>
    <t>This paper makes clarification on N6 routing requirements, valiity conditions in Application Function influence on traffic routing.</t>
  </si>
  <si>
    <t>TS23.501: Align PDU session establishment with AF influence on traffic routing and update to DN authorization of PDU session establishment</t>
  </si>
  <si>
    <t>This paper analyzes the PDU session establishment with AF influence on traffic routing and updates to AF influence on traffic routing and DN authorization of PDU session establishment</t>
  </si>
  <si>
    <t>TS23.502: Update to PDU session establishment procedure and PDU session establishment authentication/authorization via the NEF</t>
  </si>
  <si>
    <t>This is a companion paper of the above 501 paper.</t>
  </si>
  <si>
    <t>TS23.501: CN-assisted connection management</t>
  </si>
  <si>
    <t>This paper proposes to inherit from EPC 'CN-assisted RAN parameter tuning' for minimizing UE state transitions and optimize network behavior.</t>
  </si>
  <si>
    <t>Selecting a set of slices instances serving a UE</t>
  </si>
  <si>
    <t>This presentation describes a number of issues related to network slice instance selection and the introduction of an NSSF, with focus on early/late binding and the computation of the Allowed NSSAI. A companion pCR proposes the changes for implementation.</t>
  </si>
  <si>
    <t>This contribution implements the changes described in the presentation 'Selecting a set of slice instances serving a UE'</t>
  </si>
  <si>
    <t>(3rd resubmission) Following the discussion in SA WG2#118bis, this contribution aims at establishing an agreement regarding the DNN (Data Network Name).</t>
  </si>
  <si>
    <t>the P-CR discusses the need for mandatory support of slicing in the UE</t>
  </si>
  <si>
    <t>TS 23.501 - Proposal for co-existence of network slices stemming from offline discussion.</t>
  </si>
  <si>
    <t>the document contains an analysis of the slice co-existence issues, of the key points of the offline discussion, a comparison of the alternative proposals, and a proposed solution</t>
  </si>
  <si>
    <t>TS 23.501: network selection of slices requested by UE for prioritization and co-existence</t>
  </si>
  <si>
    <t>Proposes a mechanism to enable the handling of slices prioritization for network selection of provided slices.</t>
  </si>
  <si>
    <t>The paper discusses the handling of PDU sessions when a slice becomes unavailable.</t>
  </si>
  <si>
    <t>TS 23.501 - Clarifications on edge computing</t>
  </si>
  <si>
    <t>clarifications on use of LADNs for edge computing</t>
  </si>
  <si>
    <t>TS 23.501: Framework for UE radio related Information handling</t>
  </si>
  <si>
    <t>Provides a framework for UE radio information exchange between the RAN and AMF, and handling at the AMF</t>
  </si>
  <si>
    <t>TS 23.502: Procedure for UE radio related Information handling</t>
  </si>
  <si>
    <t>TS 23.501: De-registration procedure for the UE</t>
  </si>
  <si>
    <t>This paper proposes a de-registration procedure triggered by the network, including the scenario for a de-registration request with a re-registration request. The P-CR is related also to network slice changes triggered by the network in S2-174485 and S2-174486.</t>
  </si>
  <si>
    <t>TS 23.502: De-registration procedure for the UE</t>
  </si>
  <si>
    <t>TS 23.502: Modification of the Registration procedure for UE Identity Request</t>
  </si>
  <si>
    <t>the P-CR discusses the need for modifying the Registration procedure based on the conclusions from SA WG3 on SUPI protection. The P-CR is therefore related also to document S2-174464 for the registration procedure over non-3GPP</t>
  </si>
  <si>
    <t>TS 23.501 - Completion of LADN details</t>
  </si>
  <si>
    <t>Qualcomm Incorporated, KDDI, Samsung, Sprint</t>
  </si>
  <si>
    <t>The paper eliminates several FFSs and clarifies pending aspects of LADNs</t>
  </si>
  <si>
    <t>TS 23.502: PDU sessions handling for LADNs</t>
  </si>
  <si>
    <t>TS 23.501: Privacy considerations for network slicing</t>
  </si>
  <si>
    <t>TS 23.502: Privacy considerations for network slicing</t>
  </si>
  <si>
    <t>TS 23.502: Completion of PDU session establishment authentication and alignment to SA WG3</t>
  </si>
  <si>
    <t>The P-CR completes the description of the functionality and aligns terminology and text to SA WG3</t>
  </si>
  <si>
    <t>Proposes to define a new (optional) QoS parameter to determine the averaging window over which particular QoS parameters will be computed.</t>
  </si>
  <si>
    <t>Proposed to define the packet filter extension to support the Ethernet PDU session type.</t>
  </si>
  <si>
    <t>TS 23.501: Idle camping priority for voice and fallback to E-UTRA</t>
  </si>
  <si>
    <t>Discusses the need for voice fallback and proposes text in TS 23.501.</t>
  </si>
  <si>
    <t>TS 23.502: Idle camping priority for voice and fallback to E-UTRA procedures</t>
  </si>
  <si>
    <t>Discusses the need for voice fallback and proposes text inprocedures TS 23.502.</t>
  </si>
  <si>
    <t>TS 23.501: Restricting legacy UEs from camping on E-UTRA cell connected to 5GCN only</t>
  </si>
  <si>
    <t>Defines mechanism to prevent legacy UEs to connect to E-UTRA cells connected to 5GCN only.</t>
  </si>
  <si>
    <t>Response LS on supported features by 5GC for E-UTRA connected to 5G CN</t>
  </si>
  <si>
    <t>5GS_Ph1, LTE_5GCN_connect-Core</t>
  </si>
  <si>
    <t>Provides response to RAN WG2 regarding SA WG2 assumptions for E-UTRA connected to 5GCN features</t>
  </si>
  <si>
    <t>Clarifies that only the PDU sessions that are active at the time are transferred to EPC.</t>
  </si>
  <si>
    <t>TS 23.502: 5G Registration via Untrusted Non-3GPP Access</t>
  </si>
  <si>
    <t>NR available indicator for NR Non-Standalone architecture (option 3/7)</t>
  </si>
  <si>
    <t>Qualcomm Incorporated, NTT Docomo, SK Telecom, ATT</t>
  </si>
  <si>
    <t>Justifies the need for 'NR available' indicator and explores possible options</t>
  </si>
  <si>
    <t>It is proposed to introduce a SIB indicator for support of NR as secondary RAT in E-UTRA cell and NAS indicator in Attach/TAU to indicate whether NR is restricted through subscription based access control</t>
  </si>
  <si>
    <t>UE provides support for dual connectivity with NR. This helps MME in selecting a Serving and PGW that is appropriate for this purpose.</t>
  </si>
  <si>
    <t>Summary of offline discussion on slicing co-existence</t>
  </si>
  <si>
    <t>TS 23.501: System aspects of RRC_INACTIVE (closing editor notes)</t>
  </si>
  <si>
    <t>Proposes ways forward for editor notes for RRC_INACTIVE system impacts.</t>
  </si>
  <si>
    <t>Proposes a way forward that includes INACTIVE states for both CM-IDLE and CM-CONNECTED.</t>
  </si>
  <si>
    <t>TS23.502: Procedures for CM-CONNECTED with RRC inactive state</t>
  </si>
  <si>
    <t>Proposes procedures for RRC_INACTIVE.</t>
  </si>
  <si>
    <t>TS 23.502: NAS transport procedures</t>
  </si>
  <si>
    <t>This contribution proposes to clarify that the UE can override RAT restrictions in case of emergency services</t>
  </si>
  <si>
    <t>TS 23.502: Feature specific UE/RAN Radio information and Compatibility Request procedure</t>
  </si>
  <si>
    <t>Provides procedures for the AMF inquiring about specific UE radio information erquired by AMF to enable specific features.</t>
  </si>
  <si>
    <t>TS 23.502: SMF relocation for SSC mode 2 and SSC mode 3 with multiple PDU sessions</t>
  </si>
  <si>
    <t>This contribution proposes to add the SMF relocation procedure for PDU session of SSC mode 2 and PDU session of SSC mode 3 with multiple PDU sessions.</t>
  </si>
  <si>
    <t>TS 23.501: PCF discovery and selection</t>
  </si>
  <si>
    <t>This contribution proposes a clarification on PCF discovery and selection.</t>
  </si>
  <si>
    <t>TS 23.502: Update on the PCF services and operations</t>
  </si>
  <si>
    <t>This contribution proposes to clarify the parameters of services operations provided by PCF, together with some modifications on the split of services provided towards AMF and SMF.</t>
  </si>
  <si>
    <t>TS 23.501: Replace the signalling with services provided by PCF</t>
  </si>
  <si>
    <t>This contribution proposes to update the procedures and flows in TS23.501 with services provided by PCF with the approved service operations last meeting and the modification in S2-17XXXX.</t>
  </si>
  <si>
    <t>This CR specifies a to extend the QCI list to provide support for public safety services, like Mission Critical Video.</t>
  </si>
  <si>
    <t>TS 23.502: Network Triggered change of slices for UE</t>
  </si>
  <si>
    <t>This contribution proposes how to initiate the update of the Allowed NSSAI by the network. Related P-CRs for de-registration procedures are in S2-174449 and S2-174450.</t>
  </si>
  <si>
    <t>This contribution proposes how to initiate the update of the Allowed NSSAI by the network. This is the 23.502 P-CR corresponding to the 23.501 in S2-174485. Related P-CRs for de-registration procedures are in S2-174449 and S2-174450.</t>
  </si>
  <si>
    <t>Depict a new reference figure to reflect the NR connecting with the EPC.</t>
  </si>
  <si>
    <t>This contribution proposes an architecture assumption for the solutions targeting Rel-15 normative work.</t>
  </si>
  <si>
    <t>This contribution proposes a key issue for supporting the Extended Sensor requirement from stage 1.</t>
  </si>
  <si>
    <t>This contribution proposes a key issue for supporting the QoS for eV2X requirements.</t>
  </si>
  <si>
    <t>This contribution identified the necessary normative updates to existing ProSe specification in order to use L3 Relay for REAR.</t>
  </si>
  <si>
    <t>Proposes a handling description for single-registration mode based interworking for 5GC to EPC without Nx support</t>
  </si>
  <si>
    <t>This contribution proposes to update the descriptions of the NWDA services in TS23.502.</t>
  </si>
  <si>
    <t>Zhao Song</t>
  </si>
  <si>
    <t>Some architecture assumptions were proposed for eV2X Study</t>
  </si>
  <si>
    <t>Up to DNN, QoS profile, the operator's policy, etc, some of GBR QoS bearers shall be able to be selected to be established during Nx based 5G to 4G handover procedure.</t>
  </si>
  <si>
    <t>Introduce Key Issue based requirement defined in S1-172362.</t>
  </si>
  <si>
    <t>TS 23.502: Avoid storing PDU session state in AMF and update related procedures</t>
  </si>
  <si>
    <t>This contribution clarifies that the AMF does not need to store the PDU session state in order to follow the MM-SM separation principle. Releated procedures, including UE Context Release in RAN, Service Request, Session Establishment, are updated.</t>
  </si>
  <si>
    <t>TS23.501 ausf service</t>
  </si>
  <si>
    <t>This contribution propose to conclude the interface of AUSF as service based interface</t>
  </si>
  <si>
    <t>TS23.501 Clarification on TNLA binding udate</t>
  </si>
  <si>
    <t>TS23501 Notification to the other NF</t>
  </si>
  <si>
    <t>This contribution proposed to extend the 'Subscribe-Notify' mechanism to cover the case that service subscriber and the service consumer is not the same</t>
  </si>
  <si>
    <t>TS23501 UDM selection</t>
  </si>
  <si>
    <t>This contribution proposes to add UDM selection function</t>
  </si>
  <si>
    <t>TS23502 NRF service</t>
  </si>
  <si>
    <t>This contribution propose some clarifications on other service related parameters for NRF service. Clarify that the NRF may provide proxy function of the target NF instance to the requester NF</t>
  </si>
  <si>
    <t>TS23.502 clarification on handover between 3GPP and non 3GPP</t>
  </si>
  <si>
    <t>TS23501 Editorial changes on LADN</t>
  </si>
  <si>
    <t>This contribution propose some editorial changes on LADN.</t>
  </si>
  <si>
    <t>This contribution proposes some clarifications on LADN. It is proposed that AMF to manage and check the LADN service area. The SMF only need to know whether the UE is outside or inside of LADN service area.</t>
  </si>
  <si>
    <t>TS23.501 Clarification of the QoS model</t>
  </si>
  <si>
    <t>This contribution propose clarification on QoS model</t>
  </si>
  <si>
    <t>TS23.501 PCC rules for reflective QoS</t>
  </si>
  <si>
    <t>This contribution propose to add PCC control for reflective QoS.</t>
  </si>
  <si>
    <t>TS 23.502: P-CR to update UE context release procedure for Non-3GPP</t>
  </si>
  <si>
    <t>TS 23.502: P-CR to update a PDU session handover procedure between 3GPP and non-3GPP access</t>
  </si>
  <si>
    <t>Propose a solution on pre-authorised policy for charging</t>
  </si>
  <si>
    <t>This CR provides updates to the IMS procedures for the support for Enhanced Coverage for the data centric UE.</t>
  </si>
  <si>
    <t>This contribution propose to update SSC mode 2 procedure to make the procedure properly work.</t>
  </si>
  <si>
    <t>Clarification of SSC mode definition</t>
  </si>
  <si>
    <t>This pCR proposes procedures for UPF relocation during registration.</t>
  </si>
  <si>
    <t>Clarifying that DCN can be deployed without UE Usage Type in HSS subscription.</t>
  </si>
  <si>
    <t>Hiroshi Ishikawa</t>
  </si>
  <si>
    <t>This pCR proposes some additional clarifications on UE reachability management for N3GPP access.</t>
  </si>
  <si>
    <t>This pCR proposes the procedures for network initiated service request for N3GPP PDU session.</t>
  </si>
  <si>
    <t>[DRAFT] LS on UE Usage Type and CE-Mode A/B interactions</t>
  </si>
  <si>
    <t>TEI13, CIoT_Ext</t>
  </si>
  <si>
    <t>TS 23.501: Correction on Connection management for non-3GPP access</t>
  </si>
  <si>
    <t>TS 23.502: handover of a PDU session between non-3gpp access and 3gpp access</t>
  </si>
  <si>
    <t>TS 23.501: PDU session release for non-3gpp access during AMF triggered Deregistration</t>
  </si>
  <si>
    <t>TS 23.501: Relationship between network sharing and network slicing</t>
  </si>
  <si>
    <t>This discussion paper tries to address questions related to relationship between network sharing and network slicing.</t>
  </si>
  <si>
    <t>TS 23.502: Session management when non-3GPP access is not available</t>
  </si>
  <si>
    <t>draft Response LS on progress of Network Slicing related work</t>
  </si>
  <si>
    <t>TS 23.501: IMS Supported Indicator</t>
  </si>
  <si>
    <t>Add the indication from AMF to UE for the remaining IMS sevices apart from IMS voice over PS.</t>
  </si>
  <si>
    <t>23.502: Remove FFSs in the Signalling Network triggered Service Request procedure</t>
  </si>
  <si>
    <t>This contribution proposes to provide signalling optimization on paging if UE has multiple PDU sessions.</t>
  </si>
  <si>
    <t>TS 23.501: Completion of PDU session establishment authentication and alignment to SA WG3</t>
  </si>
  <si>
    <t>TS 23.502: Adding EN for later alignment into Registration procedure related to the steps referring to SR procedure</t>
  </si>
  <si>
    <t>This P-CR proposes to add EN for later alignment into General Registration procedure related to the steps referring to SR procedure.</t>
  </si>
  <si>
    <t>Nokia, Alcatel-Lucent Shanghai Bell, Telecom Italia, Mediatek</t>
  </si>
  <si>
    <t>Network Slice Instance selection</t>
  </si>
  <si>
    <t>Nokia, Alcatel-Lucent Shanghai Bell, Sprint, T-Mobile USA,NEC</t>
  </si>
  <si>
    <t>23.501: Clarification to the inter-working procedure with EPC</t>
  </si>
  <si>
    <t>23.501: New Clause F.3 MCS Priority Mechanisms for Established QoS Flows</t>
  </si>
  <si>
    <t>23.501: 5QI for URLLC</t>
  </si>
  <si>
    <t>23.203 CR1096: QCI for URLLC</t>
  </si>
  <si>
    <t>23.501: Network Function Service registration and de-registration</t>
  </si>
  <si>
    <t>23.502: correcting the text for PPD feature</t>
  </si>
  <si>
    <t>23.502: DP and pCR for QoS knowleadge as inpout ot paging strategy</t>
  </si>
  <si>
    <t>23.501: removing annex D</t>
  </si>
  <si>
    <t>23.228 CR1174: new annex to 23.228 for 5GS support</t>
  </si>
  <si>
    <t>23.501: Rechability improvement handlling for RRC inactive</t>
  </si>
  <si>
    <t>23.502: AMF and SMF service operation improvement</t>
  </si>
  <si>
    <t>23.502: UDM Services corrections and additions</t>
  </si>
  <si>
    <t>23.502: Event exposure (NEF and UDM services)</t>
  </si>
  <si>
    <t>23.401 CR3267: Secondary RAT related data volume reporting</t>
  </si>
  <si>
    <t>23.502: Registration procedure via untrusted non-3GPP access using null authentication</t>
  </si>
  <si>
    <t>23.502: UP handling during Service Request</t>
  </si>
  <si>
    <t>23.501: Definition of PDU-CAN session</t>
  </si>
  <si>
    <t>23.501: Updates to High level architectural requirements and PCC Overall Description</t>
  </si>
  <si>
    <t>23.733: Handover of eRelay-UE with eRemote-UE(s) having an active indirect connection</t>
  </si>
  <si>
    <t>23.786: New Key Issue: V2X Platoon Group Operations</t>
  </si>
  <si>
    <t>23.682 CR0338: Event Reporting when the UE Belongs to Multiple Groups</t>
  </si>
  <si>
    <t>23.682 CR0339: Event Reporting when the UE Belongs to Multiple Groups</t>
  </si>
  <si>
    <t>23.682 CR0340: MO NIDD RDS Header Configuration</t>
  </si>
  <si>
    <t>23.401 CR3255R1: Updated scope for Dual Connectivity with other RATs</t>
  </si>
  <si>
    <t>23.682 CR0341: Triggering the UE in the MT NIDD Procedure</t>
  </si>
  <si>
    <t>23.401 CR3258R1: Per EPS bearer, RAN selection of DC (or non-DC) usage</t>
  </si>
  <si>
    <t>23.682 CR0342: Idle Status Indications for extended idle mode DRX and extended buffering</t>
  </si>
  <si>
    <t>23.682 CR0343: HSS Influence of Network Parameters from the SCEF</t>
  </si>
  <si>
    <t>23.502: NW-initiated Service Request with UPF relocation</t>
  </si>
  <si>
    <t>23.401 CR3268: Reliable Data Service with SGi Tunneling</t>
  </si>
  <si>
    <t>23.401 CR3269: Reliable Data Service with SGi Tunneling</t>
  </si>
  <si>
    <t>23.501: PCC definitions for IP Index</t>
  </si>
  <si>
    <t>23.401 CR3270: Correction on the condition for stopping Control Plane back-off timer at the UE</t>
  </si>
  <si>
    <t>23.401 CR3271: Correction on the condition for stopping Control Plane back-off timer at the UE</t>
  </si>
  <si>
    <t>23.733: Alternative paging solution for an eRemote-UE connected to an eRelay-UE</t>
  </si>
  <si>
    <t>23.733: Protecting the privacy of the eRemote and eRelay UEs during paging</t>
  </si>
  <si>
    <t>23.501: DRX architecture for 5G</t>
  </si>
  <si>
    <t>23.502: RRC state reporting procedure</t>
  </si>
  <si>
    <t>23.501: Network triggered Network Slice Change</t>
  </si>
  <si>
    <t>23.501: UE Preference on NSSAI</t>
  </si>
  <si>
    <t>23.501: Proposal for Control plane protocol stack</t>
  </si>
  <si>
    <t>23.501: Editorial Updates on the 5G protocol stacks</t>
  </si>
  <si>
    <t>23.502: Clarification on Service Request procedures</t>
  </si>
  <si>
    <t>23.501: Slice selection</t>
  </si>
  <si>
    <t>23.501: Packet Filter extension for Ethernet PDU session</t>
  </si>
  <si>
    <t>23.401 CR3272: Indication NR is available to use</t>
  </si>
  <si>
    <t>23.401 CR3273: NAS UE indicator for Dual Connectivity with NR</t>
  </si>
  <si>
    <t>23.501: Introducing RRC-INACTIVE/IDLE</t>
  </si>
  <si>
    <t>23.501: Clarification on RAT restriction applicability to emergency services</t>
  </si>
  <si>
    <t>23.203 CR1097: Extension on QCI for MC Video</t>
  </si>
  <si>
    <t>23.401 CR3274: Clarification on Architecture for EPC enhancements to support 5G New Radio via Dual Connectivity</t>
  </si>
  <si>
    <t>23.786: Architecture assumption for eV2X solutions</t>
  </si>
  <si>
    <t>23.786: Key issues for support of Extended Sensors</t>
  </si>
  <si>
    <t>23.786: Key issues for support of eV2X QoS enhancements</t>
  </si>
  <si>
    <t>23.733: Enhancements to L3 Relay architecture to support REAR requirements</t>
  </si>
  <si>
    <t>23.502: Handing of Single Registration without Nx support</t>
  </si>
  <si>
    <t>23.502: Update NWDA Services in TR23.502</t>
  </si>
  <si>
    <t>23.786: Some Architecture Assumptions for eV2X</t>
  </si>
  <si>
    <t>23.502: GBR bearer selection for SR UE HO from 5GS to EPC using Nx</t>
  </si>
  <si>
    <t>23.502: Update NWDA Services in TS23.502</t>
  </si>
  <si>
    <t>23.786: Key Issue: Providing Authorized V2X Server Addressing Information</t>
  </si>
  <si>
    <t>23.786: Key Issue: RAT selection for a V2X application</t>
  </si>
  <si>
    <t>23.501: Pre-authorised Policy</t>
  </si>
  <si>
    <t>23.228 CR1176: Support for Enhanced Coverage for data centric UEs</t>
  </si>
  <si>
    <t>23.502: Update on SSC mode 2 procedure</t>
  </si>
  <si>
    <t>23.501: Clarification of SSC modes</t>
  </si>
  <si>
    <t>23.502: UPF relocation during registration procedure</t>
  </si>
  <si>
    <t>23.401 CR3275: DCNs without HSS subscription information</t>
  </si>
  <si>
    <t>23.401 CR3276: DCNs without HSS subscription information</t>
  </si>
  <si>
    <t>23.501: Clarifications on UE reachability management for N3GPP access</t>
  </si>
  <si>
    <t>23.401 CR3277: DCNs without HSS subscription information</t>
  </si>
  <si>
    <t>23.502: Network initiated service request for N3GPP PDU session</t>
  </si>
  <si>
    <t>23.501: Clarification on Standardised NSSAI</t>
  </si>
  <si>
    <t>23.501: Updates on Roaming aspects for Network Slicing</t>
  </si>
  <si>
    <t>23.501: On Privacy and Slicing: alignment with SA WG3</t>
  </si>
  <si>
    <t>CT WG1 thanks GSMA NG PACKET for their LS on using the IMS-NNI for SRVCC in S8HR architecture. CT WG1 have not identified any protocol issue with using the IMS NNI for SRVCC in combination with the S8HR roaming architecture. Therefore it's possible to route the SIP signalling traffic using the Mx reference point between the MSC Server enhanced for SRVCC in the VPLMN and the ATCF in the HPLMN.</t>
  </si>
  <si>
    <t>23.502: Cleanup of N2 message naming on PDU session management procedures</t>
  </si>
  <si>
    <t>Samsung Electronics Co, LTD</t>
  </si>
  <si>
    <t>This contribution proposes cleanup of N2 message naming for PDU session management procedures.</t>
  </si>
  <si>
    <t>This contribution proposes to update AMF services through introducing downlink data triggering operation to 23.502</t>
  </si>
  <si>
    <t>TS23.502: SMF selection in roaming case</t>
  </si>
  <si>
    <t>This contribution proposes to add the method of SMF selection in the roaming case.</t>
  </si>
  <si>
    <t>TS23.501: SMF selection in roaming case</t>
  </si>
  <si>
    <t>TS 23.501: Policy related event report</t>
  </si>
  <si>
    <t>This contribution proposes to introduce Policy related event report into 5G Policy Framework.</t>
  </si>
  <si>
    <t>TS 23 501 Control Plane Protocol Stack</t>
  </si>
  <si>
    <t>This paper proposes the control plane protocol stack between UE and AMF/SMF</t>
  </si>
  <si>
    <t>TS 23.502 End-Marker during HO Procedure</t>
  </si>
  <si>
    <t>This contribution introduces end marker based solution to assist the reordering function in 5G RAN during UE HO procedure</t>
  </si>
  <si>
    <t>Proposes to allow registration in the target system ahead of the PDN connection / PDU session transfer. Also proposes to allow selective PDN connection / PDU session transfer.</t>
  </si>
  <si>
    <t>Intel, Samsung</t>
  </si>
  <si>
    <t>Proposes 'EPS fallback' functionality in the 5G System in order to allow 'voice centric' UEs to remain in the 5G System even when the 5G System indicates that it does not support IMS voice over PS session.</t>
  </si>
  <si>
    <t>Information on ETSI ITS studies on platooning and CACC</t>
  </si>
  <si>
    <t>This paper provides information on ETSI ITS studies on platooning and CACC.</t>
  </si>
  <si>
    <t>Intel, NTT DOCOMO, Nokia, Alcatel-Lucent Shanghai Bell</t>
  </si>
  <si>
    <t>Addresses Editor's notes related to QoS mapping for 5GC-EPC interworking. Resumbission of S2-173339</t>
  </si>
  <si>
    <t>TR23.759_cover_page</t>
  </si>
  <si>
    <t>This contribution proposes a cover page for submitting TR 23.759 to SA plenary for Information and Approval.</t>
  </si>
  <si>
    <t>New WID for enhanced VoLTE performance</t>
  </si>
  <si>
    <t>This is a new WID paper for enhanced VoLTE performance</t>
  </si>
  <si>
    <t>Huawei, HiSilicon, Intel, China Unicom, CATT, China Mobile</t>
  </si>
  <si>
    <t>This CR paper is proposed to modified TS 23.203 for eVoLP</t>
  </si>
  <si>
    <t>This CR paper is proposed to modified TS 23.401 for eVoLP</t>
  </si>
  <si>
    <t>[DRAFT] LS reply on NAS Reflective QoS</t>
  </si>
  <si>
    <t>Proposes a draft LS reply to RAN LS in R2-1706130</t>
  </si>
  <si>
    <t>23.501 §5.8.3: UP tunnel management for UE in Idle state</t>
  </si>
  <si>
    <t>Adding clarification that during 2G/3G -&gt; LTE HO, the MME performs the additional UE context modification with target eNB, only if it has not already provided the subscription restriction parameter during the HO preparation phase</t>
  </si>
  <si>
    <t>PCO vs. independent mapping</t>
  </si>
  <si>
    <t>4G-&gt;5G: Compares PCO and independent QoS mapping approaches</t>
  </si>
  <si>
    <t>23.502: handover from EPS to 5GS procedure using Nx interface</t>
  </si>
  <si>
    <t>The paper updates the call flow in clause 4.11.1.2 to implement independent mapping of 5G QoS parameters from the corresponding 4G QoS parameters in the UE and the network during the handover procedure</t>
  </si>
  <si>
    <t>This contribution proposes a new annex for mapping of the session parameters that is required for inter-system mobility from EPS to 5GS.</t>
  </si>
  <si>
    <t>Comparison of solutions for EBI allocation</t>
  </si>
  <si>
    <t>Reply LS on the need for EPS Bearer ID knowledge in NG-RAN for (inter-RAT) inter-system handover</t>
  </si>
  <si>
    <t>Replies to RAN WG3 LS</t>
  </si>
  <si>
    <t>Compares the different options for providing IP address continuity for single-registration UEs when no Nx is supported in the network.</t>
  </si>
  <si>
    <t>Harmonizes the no-Nx network's interworking procedure for SR and DR UEs.</t>
  </si>
  <si>
    <t>Capture procedure for no-Nx interworking between EPC and 5GC.</t>
  </si>
  <si>
    <t>Updates a few item on reflective QoS based on LS from RAN WG2 (R2-1706130)</t>
  </si>
  <si>
    <t>This contribution adds a new procedure to TS 23.502 for Dual-connectivity</t>
  </si>
  <si>
    <t>LS from GSMA NEST: Liaison statement on Network Slicing initiative in GSMA</t>
  </si>
  <si>
    <t>GSMA NEST (NEST_03_006)</t>
  </si>
  <si>
    <t>Description: The GSMA Network Slicing Taskforce initially aims to create a harmonised definition of network slice that can be used to illustrate the capability and value of network slicing to vertical industry representatives. The project will then focus on gaining as deep as possible an insight of what vertical industries expect the 5G network to deliver to serve their business needs. Based on such insights, GSMA intends to create a limited set of reference network slice types, that are globally available, with each serving specific business needs and reusable across as many vertical industries as possible. By capturing the characteristics of the basic set of slice types in a GSMA permanent reference document (PRD), such network slice types can be documented through well-defined roaming agreement templates and therefore made available globally. The PRD may also provide guidelines on how certain vertical industries' requirements could be met by the device, potentially through concurre</t>
  </si>
  <si>
    <t>Michele Zarri</t>
  </si>
  <si>
    <t>TS 23.501: Update inter-system mobility for dual registration mode</t>
  </si>
  <si>
    <t>This contribution proposes to update the description for dual registration mode</t>
  </si>
  <si>
    <t>This paper proposes a solution to support the 3GPP based authentication in Untrusted non-3GPP access networks with 5G systems.</t>
  </si>
  <si>
    <t>Comparison between N3GPP registration alternatives</t>
  </si>
  <si>
    <t>This paper discusses the pros and cons of the alternatives for registration in non-3GPP access, i.e. between the solution where the NAS registration messages is encapsulated in the IKE (Vendor ID) and the solution where the NAS registration messages is encapsulated in a new EAP layer.</t>
  </si>
  <si>
    <t>TS 23.502: Inserting intermediate SMF during registration procedure</t>
  </si>
  <si>
    <t>Motorola Mobility, Lenovo, Samsung, SK Telecom</t>
  </si>
  <si>
    <t>This contribution proposes to add a mapping information in the Allowed NSSAI for indicating how unknown S-NSSAI(s) map to S-NSSAI(s) known to the UE.</t>
  </si>
  <si>
    <t>TS 23.502: Update of UDM services</t>
  </si>
  <si>
    <t>In this contribution, it is proposed to update the UDM services by addressing the remaining issues.</t>
  </si>
  <si>
    <t>TS 23.502: Proposal of UDR services</t>
  </si>
  <si>
    <t>in this contribution, it is proposed to define UDR services.</t>
  </si>
  <si>
    <t>In this contribution, the NRF services are proposed to be added in TS 23.501</t>
  </si>
  <si>
    <t>TS 23.501: Update of Network Function Service Authorization</t>
  </si>
  <si>
    <t>In this contribution, network function service authorization is updated to propose that NRF performs the NF level authorization.</t>
  </si>
  <si>
    <t>In this contribution, the UE context release procedures in clause 4.2.5 of TS 23.502 is updated with the NF service operations agreed in SA WG2#121.</t>
  </si>
  <si>
    <t>TS 23.502: Indirect data forwarding for 5GS to EPS handover</t>
  </si>
  <si>
    <t>This contribution proposes to allow indirect data forwarding via an intermediate UPF</t>
  </si>
  <si>
    <t>TS 23.501: Minimizing UE impact in Control Plane Reflective QoS mechanism</t>
  </si>
  <si>
    <t>This contribution proposes to use RQI when reflective QoS is controlled via Control Plane to reduce burden of the UE and minimize radio resource usage.</t>
  </si>
  <si>
    <t>TS 23.501: Clarification on Reflective QoS</t>
  </si>
  <si>
    <t>This contribution is proposed to clarify reflective QoS.</t>
  </si>
  <si>
    <t>TS 23.501: Cleanup on PDU type</t>
  </si>
  <si>
    <t>This contribution is proposed to align wording on PDU type.</t>
  </si>
  <si>
    <t>TS 23.502: Applicability of handover between 3GPP and N3GPP</t>
  </si>
  <si>
    <t>This contribution proposes to store LBO/HR/non-roaming information in the UDM when a PDU session is established. Based on that information AMF can determine whether the handover request can be accepted or not.</t>
  </si>
  <si>
    <t>TS 23.502: Clarification on handover between 3GPP and N3GPP</t>
  </si>
  <si>
    <t>TS 23.502: DN authorization and PDU session anchor relocation</t>
  </si>
  <si>
    <t>It is proposed that 5GS provides mechanism so that DN authorization does not performed again when the PDU session anchor is relocated in SSC mode 2 to minimize service interruption time.</t>
  </si>
  <si>
    <t>This contribution analysis existing candidate solutions for N3GPP registration procedure considering UE iimpact.</t>
  </si>
  <si>
    <t>TS 23.502: PDU session deactivation due to mobility restriction</t>
  </si>
  <si>
    <t>this contribution proposes to update the procedures to enable PDU session deactivation for a UE moving into a non-allowed area</t>
  </si>
  <si>
    <t>TS 23.502: Discussion on EPS QoS mapping</t>
  </si>
  <si>
    <t>This contribution proposes to re-think when to perform EPS QoS mapping</t>
  </si>
  <si>
    <t>23.502: Update of UE context release in the AN</t>
  </si>
  <si>
    <t>This contribution proposes to consider UE unreachability in UE context release in the AN procedure.</t>
  </si>
  <si>
    <t>This contribution is to remove the editor's note in the solution and add the impact analysis.</t>
  </si>
  <si>
    <t>23.501 P-CR: UE capability on multi-homed PDU session</t>
  </si>
  <si>
    <t>The UE indicates the support of multi-homed PDU session to SMF at PDU session establishment.</t>
  </si>
  <si>
    <t>23.502 P-CR: UE capability on multi-homed PDU session</t>
  </si>
  <si>
    <t>23.502: Update on UE triggered Service Request in CM-IDLE state</t>
  </si>
  <si>
    <t>23.502: CN-initiated PDU Session Deactivation</t>
  </si>
  <si>
    <t>Samsung, NEC, ETRI</t>
  </si>
  <si>
    <t>Informative annex added listing supported functions and procedures for NB-IoT RAT and whether these are required for the UE and the network.</t>
  </si>
  <si>
    <t>Informative annex added listing supported functions and procedures for NB-IoT RAT and whether these are required for the UE and the network. Companion CR to S2-164601 (CR nr. 3243) but not an exact mirror thereof.</t>
  </si>
  <si>
    <t>On NR/LTE Dual connectivity deployment options and what Service Indication the UE shall display.</t>
  </si>
  <si>
    <t>23.501: Update on selective activation of UP connection of existing PDU session</t>
  </si>
  <si>
    <t>Corrects that dedicated bearers are not supported over NB-IoT RAT</t>
  </si>
  <si>
    <t>Mirror CR to the CR in S2-174605</t>
  </si>
  <si>
    <t>23.502: Update on PDU session release</t>
  </si>
  <si>
    <t>This contribution proposes to add trigger by AMF in PDU session release procedure.</t>
  </si>
  <si>
    <t>TS 23.501: P-CR to update 5.15 Network Slicing for non-3GPP access</t>
  </si>
  <si>
    <t>This paper proposes to add network slicing support for non-3GPP access.</t>
  </si>
  <si>
    <t>Seungik Lee</t>
  </si>
  <si>
    <t>TSG SA understands that the 3GPP management system will manage the CN part and RAN part of the network slice instances based on the network slice description in SA WG1, and TSG SA endorses SA WG5 to continue working on those parts as planned in the ongoin</t>
  </si>
  <si>
    <t>23.501: Update on SMF selection function</t>
  </si>
  <si>
    <t>This contribution proposes some clarification on SMF selection when multiple SMFs are involved for the PDU session of SSC mode 2/3.</t>
  </si>
  <si>
    <t>This contribution introducing means to enable RQoS when UP mechanism, in order to reduce UE processing and battery consumption</t>
  </si>
  <si>
    <t>TS 23.501: NF overload control</t>
  </si>
  <si>
    <t>The related discussion for NF overload control issue.</t>
  </si>
  <si>
    <t>TS 23.502: Location Report Procedure</t>
  </si>
  <si>
    <t>The related update for location report procedure in TS 23.502.</t>
  </si>
  <si>
    <t>this contribution proposes to generate the Delay time of PDU session based on the QoS profile.</t>
  </si>
  <si>
    <t>23.502: Update of UE triggered Service Request in CM-CONNECED</t>
  </si>
  <si>
    <t>LS from CT WG1: LS on SRVCC using IMS NNI in S8HR</t>
  </si>
  <si>
    <t>CT WG1 (C1-172277)</t>
  </si>
  <si>
    <t>Yang Lu</t>
  </si>
  <si>
    <t>Draft LS to RAN WG2 to clarify the AS/NAS interactions for 5GS QoS</t>
  </si>
  <si>
    <t>5GS_Ph1, FS_5WWC, FS_ATSSS</t>
  </si>
  <si>
    <t>LS to BBF with the status of work on support of N5GPP and with the approved new SIDs FS_5WWC and FS_ATSSS</t>
  </si>
  <si>
    <t>TS 23.501: Reflective QoS Control via Control Plane</t>
  </si>
  <si>
    <t>Jeong Yun Kim</t>
  </si>
  <si>
    <t>Correction to indicate a voice centric 5GC capable UE unable to obtain voice service in 5GS shall not select an E-UTRA cell connected *only* to 5GC.</t>
  </si>
  <si>
    <t>23.501: Update to UE location change notification</t>
  </si>
  <si>
    <t>23.501: Clarifications and corrections to mobility in Dual Registration mode</t>
  </si>
  <si>
    <t>23.786: Discussion on unicast and groupcast support for eV2X</t>
  </si>
  <si>
    <t>23.501: EPS fallback</t>
  </si>
  <si>
    <t>23.502: EPS fallback</t>
  </si>
  <si>
    <t>23.501: Resolving Editor's notes on Reflective QoS</t>
  </si>
  <si>
    <t>23.203 CR1098: Enhanced VoLTE performance CR for TS 23.203</t>
  </si>
  <si>
    <t>23.401 CR3278: Enhanced VoLTE performance CR for TS 23.401</t>
  </si>
  <si>
    <t>23.401 CR3279: Subscription Control for EPC_DC_NR</t>
  </si>
  <si>
    <t>23.502: A new annex for session parameters mapping from EPS to 5GS</t>
  </si>
  <si>
    <t>23.501: Single-registration with No-Nx</t>
  </si>
  <si>
    <t>23.501: Harmonizing the Network's No-Nx Procedures for SR and DR UEs</t>
  </si>
  <si>
    <t>23.401 CR3280: Capturing no-Nx interworking between EPC and 5GC</t>
  </si>
  <si>
    <t>23.501: Indicating the use of Reflective QoS to RAN</t>
  </si>
  <si>
    <t>23.502: Procedures for Dual Connectivity</t>
  </si>
  <si>
    <t>23.501: Authentication to Non-3GPP Access Networks</t>
  </si>
  <si>
    <t>23.501: Allowed NSSAI mapping information</t>
  </si>
  <si>
    <t>23.501: Pseudo CR on TS 23.501 for the NF Services of NRF</t>
  </si>
  <si>
    <t>23.502: Pseudo CR on TS 23.502 for updating UE Reachability Notification Request procedure with NF service operation invocations</t>
  </si>
  <si>
    <t>23.502: Discussion on N3GPP registration from UE point of view</t>
  </si>
  <si>
    <t>23.733: Update of solution 6.5.2</t>
  </si>
  <si>
    <t>23.401 CR3243R2: Listing non-necessary items/procedures for NB-IoT RAT</t>
  </si>
  <si>
    <t>23.401 CR3281: Listing non-necessary items/procedures for NB-IoT RAT</t>
  </si>
  <si>
    <t>23.501: UE unilateral deactivation of UE-derived QoS rules</t>
  </si>
  <si>
    <t>23.501: pCR 23.501 Enabling of UE Reflective QOS with UP mechanism</t>
  </si>
  <si>
    <t>23.502: Delay time generation for PDU session during handover</t>
  </si>
  <si>
    <t>23.501: pCR 23.501 Correction to voice domain selection in 5GS</t>
  </si>
  <si>
    <t>This contribution provides a correction on SMS unsuccessful delivery procedure.</t>
  </si>
  <si>
    <t>On 5G Indicators</t>
  </si>
  <si>
    <t>Relevant to 5GS_Ph1 (§6.5.1) and EDCE5 (§6.14) Aims to identify the required granularity for 5G indicators to allow defining adequate tools in 3GPP specifications. Recommends a LS be sent to other groups accordingly.</t>
  </si>
  <si>
    <t>TS 23.501: Update the mechanism of re-activating PDU session established in non-3GPP access over 3GPP access</t>
  </si>
  <si>
    <t>This contribution proposes to update the mechanism of re-activating PDU session established in non-3GPP access over 3GPP access.</t>
  </si>
  <si>
    <t>Relevant to 5GS_Ph1 (§6.5.1) and EDCE5 (§6.14) Aims to identify the required granularity for 5G indicators to allow defining adequate tools in 3GPP specifications.</t>
  </si>
  <si>
    <t>TS 23.502: Update registration procedure</t>
  </si>
  <si>
    <t>This contribution proposes to update the registration procedure in TS 23.502 to add negotiation of mobile deregistration at the end of communication between UE and AMF and to solve FFS related to PDU session status alignment between UE and network.</t>
  </si>
  <si>
    <t>TS 23.501: Consideration on SMF selection at PDU session establishment</t>
  </si>
  <si>
    <t>This paper considers SMF selection at PDU session establishment.</t>
  </si>
  <si>
    <t>TS 23.502: Update Network triggered Service Request based on the intermediate UPF mechanism</t>
  </si>
  <si>
    <t>This contribution proposes to update network triggered service request procedure in TS 23.502 based on the intermediate UPF mechanism.</t>
  </si>
  <si>
    <t>23.501: Update on UE location change notification</t>
  </si>
  <si>
    <t>This contribution proposes clarification about how to deal with PDU session in UE location change notification and update on UP tunnel management for UE in CM-IDLE.</t>
  </si>
  <si>
    <t>TS 23.502: PDU session deactivation procedure</t>
  </si>
  <si>
    <t>This contribution proposes to add the PDU session deactivation procedure in TS 23.502.</t>
  </si>
  <si>
    <t>TS 23.501: LADN to non-3GPP access</t>
  </si>
  <si>
    <t>This contribution considers Non-3GPP aspects for LADN</t>
  </si>
  <si>
    <t>TS 23.501: Selective deactivation of UP connection of existing PDU session</t>
  </si>
  <si>
    <t>This contribution proposes to add the description of the selective deactivation of UP connection of existing PDU session in TS 23.501.</t>
  </si>
  <si>
    <t>TS 23.501: The clarification for UE location change notification</t>
  </si>
  <si>
    <t>This contribution clarifies the UE location change notification</t>
  </si>
  <si>
    <t>Adding definition of the voice centric domain and data centric domain.</t>
  </si>
  <si>
    <t>23.502 P-CR on idle mobility procedure for SR mode UE and network with Nx</t>
  </si>
  <si>
    <t>23.501 P-CR to clarification on single, dual mode exchange in EPC</t>
  </si>
  <si>
    <t>This paper analyzes the SA WG1 requirement and gives the key issue proposal</t>
  </si>
  <si>
    <t>TS 23.502: Update of Network triggered Service Request with considering the buffering in CP function</t>
  </si>
  <si>
    <t>TS 23.502: AMF Event Exposure service update (Namf_EventExposure service)</t>
  </si>
  <si>
    <t>This contribution updates Namf_EventExposure service</t>
  </si>
  <si>
    <t>Replaces reference points by service-based interfaces where applicable in Annex A.</t>
  </si>
  <si>
    <t>[DRAFT] Response LS on LTE connectivity to 5G-CN</t>
  </si>
  <si>
    <t>QUALCOMM UK Ltd</t>
  </si>
  <si>
    <t>TS 23.502: Update registration procedure including mobility policy acquirement in the roaming case</t>
  </si>
  <si>
    <t>This contribution involves the acquirement procedure of mobility policy when UE is registered in VPLMN.</t>
  </si>
  <si>
    <t>[DRAFT] Reply LS on progress of Network Slicing related work</t>
  </si>
  <si>
    <t>LS reply to SA WG5 on progress of Network slicing related work</t>
  </si>
  <si>
    <t>Feedback to SA WG2 on LS on Support of NR using Dual Connectivity using EPC (S2-174068)</t>
  </si>
  <si>
    <t>Nokia, Alcatel-Lucent Shanghai Bell, Ericsson</t>
  </si>
  <si>
    <t>This paper discusses how about usability of pending data indication.</t>
  </si>
  <si>
    <t>TS 23.501: Slice coexistence - isolated slices</t>
  </si>
  <si>
    <t>23.501: Periodic timer optimization by mobility pattern</t>
  </si>
  <si>
    <t>This paper discusses optimization of periodic timer allocation by mobility pattern</t>
  </si>
  <si>
    <t>23.502: Generic handling for UE unreachability at network triggered service request</t>
  </si>
  <si>
    <t>This paper discusses generic handling for UE unreachability, not only for MICO mode UE during network triggered service request procedure.</t>
  </si>
  <si>
    <t>TS 23.501: Clarification of NSSAI stored in the UE's subscription data</t>
  </si>
  <si>
    <t>This contribution updates the subscription aspect clause in network slicing in TS23.501 by using the term 'Subscribed NSSAI' for the NSSAI stored in the UE's subscription data.</t>
  </si>
  <si>
    <t>TS 23.502: Clarification of NSSAI stored in the UE's subscription data</t>
  </si>
  <si>
    <t>This contribution updates registration procedure in TS23.502 by using the term 'Subscribed NSSAI' for the NSSAI stored in the UE's subscription database.</t>
  </si>
  <si>
    <t>TS 23.501: Modification of the slices</t>
  </si>
  <si>
    <t>This paper is to update subclause 5.15.5.2.2 Modification of the Set of Network Slice(s) for a UE.</t>
  </si>
  <si>
    <t>23.502: HRL provisioning in UE configuration update procedure</t>
  </si>
  <si>
    <t>This paper discusses resolution of EN for whether N2 message which delivery UE configuration update command can also include service area restriction.</t>
  </si>
  <si>
    <t>23.502 Notification of service area restriction to SMF</t>
  </si>
  <si>
    <t>This paper discusses notification of service area restriction from AMF to SMF.</t>
  </si>
  <si>
    <t>TS 23.502 Paging handling in Non-allowed area</t>
  </si>
  <si>
    <t>This paper propose to specify paging handling for Non-allowed area.</t>
  </si>
  <si>
    <t>TS 23.501: General description of CN assistance information</t>
  </si>
  <si>
    <t>This contribution is to adopt the expected UE behaviour feature which has been specified for EPC feature.</t>
  </si>
  <si>
    <t>23.502 Monitoring Event for external exposure of network capability</t>
  </si>
  <si>
    <t>This paper discusses to adopt monitoring event list as specified in TS 23.682.</t>
  </si>
  <si>
    <t>Under NAPS work, how Group Reporing Guard Time can be set/used/considered by SCS/AS needs to be clarified, with regard to operation on MME/SGSN or HSS.</t>
  </si>
  <si>
    <t>LS from RAN WG2: LS on NAS Reflective QoS</t>
  </si>
  <si>
    <t>RAN WG2 ( R2-1706130)</t>
  </si>
  <si>
    <t>Benoist SEBIRE</t>
  </si>
  <si>
    <t>23.502: Correction on SMS unsuccessful delivery procedure</t>
  </si>
  <si>
    <t>23.501: Clarification to the voice centric and data centric device.</t>
  </si>
  <si>
    <t>23.786: Discussion and proposals on the requirement and key issue for the eV2X</t>
  </si>
  <si>
    <t>23.501: Alignment of Policy framework to SBA</t>
  </si>
  <si>
    <t>23.401 CR3284: Secondary RAT related data volume reporting</t>
  </si>
  <si>
    <t>23.501: Clarification on Pending data indication for MICO UE</t>
  </si>
  <si>
    <t>23.682 CR0344: Group Reporting Guard timer clarification</t>
  </si>
  <si>
    <t>On QoS flow ID size</t>
  </si>
  <si>
    <t>In this discussion paper we have expressed our views on open issues regarding the NR QoS flow ID, its presence, and precedence of a particular configuration.</t>
  </si>
  <si>
    <t>23.501: Update of NEF and AF functionality</t>
  </si>
  <si>
    <t>Lenovo, Motorola Mobility, China Mobile</t>
  </si>
  <si>
    <t>This contribution proposes the update to NEF and AF functionality.</t>
  </si>
  <si>
    <t>23.501 P-CR: Trigger a UE via non-3GPP access for re-activating PDU sessions in 3GPP access</t>
  </si>
  <si>
    <t>This P-CR proposes a solution that the network can notify the UE via non-3GPP access to re-activate a PDU session that was established over 3GPP access</t>
  </si>
  <si>
    <t>Inactivation timer for the reflective QoS rules</t>
  </si>
  <si>
    <t>In this discussion paper we express our views on the reflective QoS inactivity timer. We believe such a solution impacts a number of aspects also at the RAN side, and as a result the final decision should be made by accounting for the feedback from RAN WG2</t>
  </si>
  <si>
    <t>Changes the granularity of area for which S-NSSAIs might be rejected to be per registration area, the terminology of 'current PLMN' could be more precisely be 'serving PLMN', and a number of editorials</t>
  </si>
  <si>
    <t>TS 23.501: access technology being used by UE being one of slice selection parameters</t>
  </si>
  <si>
    <t>Discussion of slice selection way forward</t>
  </si>
  <si>
    <t>Proposes that the Allowed NSSAI should contain the full list of S-NSSAIs that the UE is allowed to use and also a list of compatible combinations of those S-NSSAIs</t>
  </si>
  <si>
    <t>S-NSSAI privacy discussion document</t>
  </si>
  <si>
    <t>Proposes that if any or all of the S-NSSAI the UE wants to request are 'private' then the Requested NSSAI includes an indication of whether one or more S-NSSAIs have been excluded for privacy reasons</t>
  </si>
  <si>
    <t>23.501: update to RRC inactive state</t>
  </si>
  <si>
    <t>This contribution removes two editor's notes and proposes the update to RRC inactive state in TS 23.501.</t>
  </si>
  <si>
    <t>TS23.502: Update to the ATC related procedures</t>
  </si>
  <si>
    <t>This contribution proposes to resolve the pending issues in ATC related procedures.</t>
  </si>
  <si>
    <t>TS 23.501: Update the information UE provides in PDU session establishment request</t>
  </si>
  <si>
    <t>This contribution proposes to update the information the UE should provide in PDU session establishment.</t>
  </si>
  <si>
    <t>TS 23.501 Paging handling in Non-allowed area</t>
  </si>
  <si>
    <t>23.501 NRF Services</t>
  </si>
  <si>
    <t>This contribution specifies the NRF services and updates some related descriptions in TS 23.501</t>
  </si>
  <si>
    <t>TS 23.501: NEF services identification</t>
  </si>
  <si>
    <t>This paper proposes NEF services and service operations for external exposure usage</t>
  </si>
  <si>
    <t>TS 23.501: IMS and Multiple PDU session Anchors in 5GS</t>
  </si>
  <si>
    <t>23.501 NSSF Services</t>
  </si>
  <si>
    <t>TS 23.501: NSSAI abbreviation, Editorial corrections and clean up</t>
  </si>
  <si>
    <t>Support of 5GC requirements</t>
  </si>
  <si>
    <t>This contribution updates the description of NRF services in TS 23.502.</t>
  </si>
  <si>
    <t>SRVCC for IMS emergency sessions in early dialogue phase</t>
  </si>
  <si>
    <t>IMS_EMER_GPRS_EPS-SRVCC, TEI15</t>
  </si>
  <si>
    <t>This paper discusses how IMS emergency session failure scenario is performed for early dialogue phase.</t>
  </si>
  <si>
    <t>23.502 NSSF Services</t>
  </si>
  <si>
    <t>This contribution specifies the services and the service operations of NSSF to TS 23.502.</t>
  </si>
  <si>
    <t>1. Add some description on the activation/deactivation of predefined PCC/ADC rules; 2. Correct the editorial error to maintain the correspondence between Attribute, Description and Conment.</t>
  </si>
  <si>
    <t>Update Sx user plane description in SA WG2 spec.</t>
  </si>
  <si>
    <t>23.502 P-CR: Clarification on PDU session ID in the service request message</t>
  </si>
  <si>
    <t>This P-CR proposes not to carry the PDU session ID in the NAS service Request message. Instead 'PDU session(s) to be activated' is included to indicate the PDU session(s) that the UE intends to activate</t>
  </si>
  <si>
    <t>This contribution proposes a 5GC-EPC interworking solution to support the mobility of a UE in the dual registration mode.</t>
  </si>
  <si>
    <t>Gives an analysis on existing timer based solution, and proposes to define a new reflective QoS deactivation means</t>
  </si>
  <si>
    <t>This contribution introduces packet filters for QoS control for unstructured PDU sessions.</t>
  </si>
  <si>
    <t>The descriptions of the PFD management procedure and the Sx parameters for PFD management are updated and aligned to the approach defined by stage 3.</t>
  </si>
  <si>
    <t>The paper describes the changes to the general Registration procedure and the PDU session establishment procedure needed to support dual-registration mobility from EPC to 5GC.</t>
  </si>
  <si>
    <t>[DRAFT] LS on APN Rate Control and MO Exception Data</t>
  </si>
  <si>
    <t>This contribution proposes a 5GC-EPC interworking procedure to support the mobility of a UE in the dual registration mode.</t>
  </si>
  <si>
    <t>This CR proposes clarifications on how to handle emergency SRVCC failure scenario due to early dialogue phase.</t>
  </si>
  <si>
    <t>Cover Sheet for TR 23.729 to TSG SA for Approval</t>
  </si>
  <si>
    <t>This paper clarifies the 5.13 Edge Computing texts and added the references for each features listed for supporting Edge Computing.</t>
  </si>
  <si>
    <t>This paper proposes to clarifies the clause 7.1 Network Function Service Framework</t>
  </si>
  <si>
    <t>This paper proposes updates to 3GPP TS 23.502 to clarify UDM Authentication service.</t>
  </si>
  <si>
    <t>Proposed TEI15 discussion on support for small data allowance plans</t>
  </si>
  <si>
    <t>23.221</t>
  </si>
  <si>
    <t>23.216</t>
  </si>
  <si>
    <t>C:\Meetings\SAWG2\TSGS2_122_Cabo\_Orig_Fmt</t>
  </si>
  <si>
    <t>C:\Meetings\SAWG2\TSGS2_122_Cabo\Docs</t>
  </si>
  <si>
    <t>C:\Meetings\SAWG2\TSGS2_122_Cabo\CRs</t>
  </si>
  <si>
    <t>For the support of reflective QoS, RAN WG2 has discussed the provision of the QoS flow ID over the air interface. RAN WG2's understanding of packet mapping and packet filters is the following [38.300]: - NAS level packet filters in the UE and in the 5GC associate UL and DL packets with QoS Flows. - AS-level mapping in the UE and in the NG-RAN associate UL and DL QoS Flows with DRBs. - NG-RAN and 5GC ensure quality of service (e.g. reliability and target delay) by mapping packets to appropriate QoS Flows and DRBs. Hence there is a 2-step mapping of IP-flows to QoS flows (NAS) and from QoS flows to DRBs (Access Stratum). - In the downlink, the NG-RAN maps QoS Flows to DRBs based on NG-U marking (QoS Flow ID) and the associated QoS profiles. For reflective QoS, RAN WG2's understanding is that it is controlled at two levels (NAS and AS, corresponding to the 2-steps described above), and for reflective mapping at AS, RAN WG2 agreed the following [38.300]: - Reflective mapping: for each DRB, the UE monitors the QoS flow ID(s) of the downlink packets and applies the same mapping in the uplink; that is, for a DRB, the UE maps the uplink packets belonging to the QoS flows(s) corresponding to the QoS flow ID(s) and PDU Session observed in the downlink packets for that DRB. To enable this reflective mapping, the NG-RAN marks downlink packets over Uu with QoS flow ID. The QoS flows are handled in the radio protocols at a layer called SDAP (Service Data Adaptation Protocol). In order to minimise the overhead, RAN WG2 has agreed that in the downlink, packets over the air interface are not marked with QoS flow ID by SDAP, at least for the cases where AS reflective mapping and NAS reflective QoS are not configured. As a result, the gNB would need to know two things: 1) if an update of the mapping rules is possible (for SDAP to know that a QoS flow ID maybe required); 2) when an update of the mapping rules actually occurs (for SDAP to send the QoS flow ID). While the conditions requiring the QoS flow ID to be sent to update the AS mapping rules (QoS flows to DRBs) are well understood by RAN WG2, the conditions requiring the QoS flow ID to be sent to update the NAS mapping rules (IP-flows to QoS flows) are not clear. Furthermore, in order to design the radio protocols, RAN WG2 would like to know how many bits the QoS flow ID requires - bearing in mind that minimising overhead is always desirable from a radio perspective. Finally, there was some confusion around the terminology. Action: RAN WG2 respectfully asks SA WG2 to answer the following questions regarding reflective QoS at NAS. Q1: Are there cases where reflective QoS at NAS will never occur for a PDU session or a QoS flow and how is it signalled to the gNB? Q2: for reflective QoS at NAS, which information should be included (on AS) to update the NAS mapping rules (IP-flows to QoS-flows) and under which conditions? Q3: how many bits does the QoS flow ID require? Q4: what does it mean to have reflective QoS 'activated', does it mean that a mapping created by reflective QoS is in place or simply that an update of the mapping rules via NAS reflective QoS is possible? Q5: conversely, what does it mean to have reflective QoS 'de-activated'?</t>
  </si>
  <si>
    <t>To: RAN WG2. CC: RAN WG3</t>
  </si>
  <si>
    <t>Response to: LS on support of CACC and platooning applications by 3GPP systems (S2-174169)</t>
  </si>
  <si>
    <t>To: CT WG1. Attachments: S2-xxxxx against TS 23.401</t>
  </si>
  <si>
    <t>To: RAN WG3. CC: RAN WG2. Attachments: P-CR to 23.501 + P-CR to 23.502</t>
  </si>
  <si>
    <t>[DRAFT] LS reply on NAS SM integrity protection</t>
  </si>
  <si>
    <t>To: SA WG3, SA WG1</t>
  </si>
  <si>
    <t>[DRAFT] Reply LS on NR Idle Mode procedures</t>
  </si>
  <si>
    <t>To: RAN WG2, RAN WG3, CT WG1</t>
  </si>
  <si>
    <t>[DRAFT] Reply LS on RAT restriction in 5GS</t>
  </si>
  <si>
    <t>To: CT WG1, RAN WG2. CC: SA WG1</t>
  </si>
  <si>
    <t>To: SA WG5. CC: TSG SA</t>
  </si>
  <si>
    <t>[DRAFT]Status on 5G for convergence and N3GPP system support</t>
  </si>
  <si>
    <t>Extending the scope of Network Data Analytics beyond the slice specific case and allowed NWDA to subscribe to events from other NFs</t>
  </si>
  <si>
    <t>TS 23.501: Network slicing interworking with eDécor</t>
  </si>
  <si>
    <t>PCF services deployment</t>
  </si>
  <si>
    <t>23.501: 'PDU session anchor' terminology clarification</t>
  </si>
  <si>
    <t>In TS 23.501 clause 5.6.4.1 (Single PDU session with multiple PDU session anchors) an Editor's note states that the terminology 'PDU session anchor' is to be revisited. This contribution proposes to clarify the terminology 'PDU session anchor' in TS 23.501 in order to avoid discrepancies in the usage of this term in the TS.</t>
  </si>
  <si>
    <t>It is proposed to combine the data storage functions such as UDR, SDSF and PFDF as defined in 5GC into a unified data repository, to reduce the complexity of 5GC architecture.</t>
  </si>
  <si>
    <t>proposes resolution to several Editor's notes on RRC Inactive state.</t>
  </si>
  <si>
    <t>proposes corrections on N2 persistence control</t>
  </si>
  <si>
    <t>This contribution proposes to update to Section 6.5.3.</t>
  </si>
  <si>
    <t>This contribution proposes to cover additional scenarios of change of set of Network Slice(s) associated with the UE where new network slice instance(s) become available.</t>
  </si>
  <si>
    <t>This contribution proposes to include a new PDU Session attribute for LADN Availability information.</t>
  </si>
  <si>
    <t>General QoS aspects for low latency</t>
  </si>
  <si>
    <t>Relates to incoming LSs from RAN (in RP-171473) and SA (in SP-170584).</t>
  </si>
  <si>
    <t>23.501: Several corrections to clause on Registration to a Set of Network Slices</t>
  </si>
  <si>
    <t>23.221 CR0173: Support of 5G requirements</t>
  </si>
  <si>
    <t>23.502: Update to 23.502 NRF Services</t>
  </si>
  <si>
    <t>23.214 CR0042: Update on activation of predefined PCC/ADC rules</t>
  </si>
  <si>
    <t>23.214 CR0043: Description on Sx-u tunnel</t>
  </si>
  <si>
    <t>23.501: 5GC-EPC Interworking for a dual-registration UE</t>
  </si>
  <si>
    <t>23.214 CR0044: Corrections on PFD management</t>
  </si>
  <si>
    <t>23.216 CR0344: SRVCC HO failure for Emergency handling</t>
  </si>
  <si>
    <t>23.501: Clarification on Edge Computing</t>
  </si>
  <si>
    <t>23.501: Clarification on Netework Function Service Framework</t>
  </si>
  <si>
    <t>23.502: UDM Authentication service</t>
  </si>
  <si>
    <t>23.501: Clarification of NWDA</t>
  </si>
  <si>
    <t>23.501: Unified Data Repository</t>
  </si>
  <si>
    <t>23.501: Resolving Editor's notes on RRC Inactive</t>
  </si>
  <si>
    <t>23.502: Corrections to N2 persistence control</t>
  </si>
  <si>
    <t>23.401 CR3285: Control of Secondary RAT data volume reporting</t>
  </si>
  <si>
    <t>23.501: Update to 5.13 Edge Computing in TS 23.501</t>
  </si>
  <si>
    <t>23.501: PDU Session maintenance during change of the set of Network Slice(s)</t>
  </si>
  <si>
    <t>23.501: PDU Session attribute for LADN Availability</t>
  </si>
  <si>
    <t>WITHDRAWN: This contribution proposes updates for UP handling during Service Request. NOTE:May fit agenda 6.5.2 as well</t>
  </si>
  <si>
    <t>WITHDRAWN: This contribution proposes to update the descriptions of the NWDA services in TS23.502.</t>
  </si>
  <si>
    <t>WITHDRAWN: When the AMF updates/releases the N2AP UE-TNLA-binding the AMF may provide a new N2AP UE association in AMF to 5GAN</t>
  </si>
  <si>
    <t>WITHDRAWN: A new AMF service is introduced to support T-ADS query from UDM</t>
  </si>
  <si>
    <t>WITHDRAWN: This contribution discusses the need to insert additional V-SMF in HR scenario</t>
  </si>
  <si>
    <t>WITHDRAWN: Resubmission of S2-172055. This contribution proposes additional information provided by the UE when the UE requests to use multiple slice.</t>
  </si>
  <si>
    <t>Revision of S2-172055 from S2#121 WITHDRAWN</t>
  </si>
  <si>
    <t>WITHDRAWN: Provides a framework for UE radio information exchange between the RAN and AMF, and handling at the AMF</t>
  </si>
  <si>
    <t>WITHDRAWN: Provides procedure for radio capabilities handling in 5GS</t>
  </si>
  <si>
    <t>Revised to S2-174716</t>
  </si>
  <si>
    <t>Revised to S2-174721</t>
  </si>
  <si>
    <t>Revised to S2-174720</t>
  </si>
  <si>
    <t>23.501 § 5.8: IP address allocation for a PDU session and forwarding realms</t>
  </si>
  <si>
    <t>New WID on EPC support for E-UTRAN URLLC</t>
  </si>
  <si>
    <t>LS OUT on simultaneous transmission/reception over EPC/E-UTRAN and 5GC/NR</t>
  </si>
  <si>
    <t>RAN WG1, RAN WG2 and RAN WG4 to provide their views on the feasibility and necessary conditions to enable simultaneous transmission and reception in two different frequency bands</t>
  </si>
  <si>
    <t>Nokia, Alcatel-Lucent Shanghai Bell, CATT, AT&amp;T, KT</t>
  </si>
  <si>
    <t>Nokia, Alcatel-Lucent Shanghai Bell, Samsung, AT&amp;T, SK Telecom, KT</t>
  </si>
  <si>
    <t>Rapporteur fixes/corrections</t>
  </si>
  <si>
    <t>23.285 CR0034: Correction on radio resources</t>
  </si>
  <si>
    <t>23.502: Update of drafting rules and conventions for NF services</t>
  </si>
  <si>
    <t>Revised to S2-174724</t>
  </si>
  <si>
    <t>Revised to S2-174723</t>
  </si>
  <si>
    <t>23.502: P-CR to 23.502 to permit separate N2 TNL associations for initial UE and subsequent UE related N2 signalling</t>
  </si>
  <si>
    <t>Orange, Ericsson</t>
  </si>
  <si>
    <t>WITHDRAWN: This contribution is a companion to S2-174608, introducing UE unilateral deactivation of UE-derived QoS rules.</t>
  </si>
  <si>
    <t>Revision of S2-173147 from S2#121 WITHDRAWN</t>
  </si>
  <si>
    <t>23.502: Introduce Mobile Termination service to AMF</t>
  </si>
  <si>
    <t>China Mobile, Vodafone, CATR, ZTE, Deutsche Telekom, Verizon, AT&amp;T</t>
  </si>
  <si>
    <t>LADN operations based on the UE movements and CM status</t>
  </si>
  <si>
    <t>23.502 Description update on AMF service description to support T-ADS query</t>
  </si>
  <si>
    <t>23.682 CR0330: Removal of 'configuration' type monitoring request</t>
  </si>
  <si>
    <t>TS 23.501: Correction for Multi-homing PDU Session (clause 5.6.4.3)</t>
  </si>
  <si>
    <t>TS 23.502: Handling of multiple N11 responses (clause 4.2.3.2)</t>
  </si>
  <si>
    <t>TS 23.502: Updates to Xn based handover (clause 4.9.1.1.1)</t>
  </si>
  <si>
    <t>TS 23.502: Updates to N2 based handover (clause 4.9.1.2.1)</t>
  </si>
  <si>
    <t>TS 23.502: De-registration procedure</t>
  </si>
  <si>
    <t>TS 23.502: adding buffered DL data forwarding to UE triggered Service Request in CM-IDLE state</t>
  </si>
  <si>
    <t>23.501: Removal of FFS in clause 5.15.1 of TS 23.501</t>
  </si>
  <si>
    <t>23.501: Update to clause 6.5.3 AMF Selection in TS 23.501</t>
  </si>
  <si>
    <t>Samsung, KDDI, Qualcomm Incorporated, Sprint, ITRI, Nokia, SK Telecom</t>
  </si>
  <si>
    <t>Samsung, Sprint, KDDI, SK Telecom, ETRI</t>
  </si>
  <si>
    <t>Samsung, Nokia, Alcatel-Lucent Shanghai Bell</t>
  </si>
  <si>
    <t>Orange, Hewlett Packard Enterprise, Convida Wireless, Ericsson</t>
  </si>
  <si>
    <t>Huawei, HiSilicon, NEC, HTC</t>
  </si>
  <si>
    <t>China Mobile, CATT, ZTE, CATR</t>
  </si>
  <si>
    <t>Motorola Mobility, Lenovo, Nokia, Alcatel-Lucent Shanghai Bell, Broadcom, Brocade, Interdigital, ETRI, Rogers Wireless, Vodafone, ZTE</t>
  </si>
  <si>
    <t>Nokia, Alcatel-Lucent Shanghai Bell, Lenovo, Motorola Mobility, Broadcom</t>
  </si>
  <si>
    <t>Nokia, Alcatel-Lucent Shanghai Bell, AT&amp;T, Telecom Italia, Samsung, SK Telecom, KT</t>
  </si>
  <si>
    <t>Nokia, Alcatel-Lucent Shanghai Bell, Samsung, AT&amp;T, SK Telecom</t>
  </si>
  <si>
    <t>Nokia, Alcatel-Lucent Shanghai Bell, AT&amp;T, SK Telecom, KT</t>
  </si>
  <si>
    <t>Nokia, Alcatel-Lucent Shanghai Bell, T-Mobile USA, KT</t>
  </si>
  <si>
    <t>Nokia, Alcatel-Lucent Shanghai Bell, KT</t>
  </si>
  <si>
    <t>Nokia, Alcatel-Lucent Shanghai Bell, SK Telecom, KT</t>
  </si>
  <si>
    <t>Qualcomm Incorporated, LGE</t>
  </si>
  <si>
    <t>Qualcomm Incorporated, Samsung, KDDI</t>
  </si>
  <si>
    <t>Qualcomm Incorporated, Ericsson, Nokia</t>
  </si>
  <si>
    <t>Qualcomm Incorporated, SK Telecom, Ericsson, Vodafone</t>
  </si>
  <si>
    <t>ETRI, Samsung, KT</t>
  </si>
  <si>
    <t>ETRI, Samsung, Huawei, HiSilicon, KT</t>
  </si>
  <si>
    <t>ETRI, KT</t>
  </si>
  <si>
    <t>Intel, China Mobile</t>
  </si>
  <si>
    <t>Samsung, ETRI, SK Telecom</t>
  </si>
  <si>
    <t>Samsung, InterDigital, SK Telecom</t>
  </si>
  <si>
    <t>ZTE, China Mobile</t>
  </si>
  <si>
    <t>Ericsson, Qualcomm, Nokia, Alcatel Lucent Shanghai Bell, Convida Wireless</t>
  </si>
  <si>
    <t>Ericsson, Qualcomm, Nokia, Alcatel Lucent Shanghai Bell, Convida Networks</t>
  </si>
  <si>
    <t>Nokia, Alcatel-Lucent Shanghai Bell, AT&amp;T, Qualcomm Inc</t>
  </si>
  <si>
    <t>Nokia, Alcatel-Lucent Shanghai Bell, NTT DOCOMO, AT&amp;T, Qualcom Inc, CATT, LG Electronics</t>
  </si>
  <si>
    <t>Nokia, Alcatel-Lucent Shanghai Bell, AT&amp;T, NTT DOCOMO</t>
  </si>
  <si>
    <t>Ericsson, Telecom Italia, China Mobile, Huawei, Telia Sonera</t>
  </si>
  <si>
    <t>Ericsson, MediaTek Inc.</t>
  </si>
  <si>
    <t>Ericsson, Qualcomm Incorporated</t>
  </si>
  <si>
    <t>China Mobile, Ericsson, Huawei, ZTE</t>
  </si>
  <si>
    <t>Intel, Huawei, HiSilicon, China Unicom</t>
  </si>
  <si>
    <t>ZTE, Oracle, Telecom Italia</t>
  </si>
  <si>
    <t>China Mobile, Huawei, HiSilicon</t>
  </si>
  <si>
    <t>ZTE, Oracle, China Telecom</t>
  </si>
  <si>
    <t>ZTE, Telecom Italia, Oracle, China Mobile</t>
  </si>
  <si>
    <t>ZTE, Telecom Italia, Oracle, ETRI, Interdigital</t>
  </si>
  <si>
    <t>Motorola Mobility, Lenovo, Broadcom, Brocade, Interdigital, ETRI</t>
  </si>
  <si>
    <t>CATT, Samsung, LG Electronics</t>
  </si>
  <si>
    <t>China Telecom, CATT</t>
  </si>
  <si>
    <t>Nokia, Alcatel Lucent Shanghai Bell, Convida Wireless</t>
  </si>
  <si>
    <t>Nokia, Alcatel-Lucent Shanghai Bell, Qualcomm Inc, AT&amp;T, NTT DOCOMO, LG electronics</t>
  </si>
  <si>
    <t>OTD, Ministrere de l'Economie, de l'Industrie et du Numerique, PIDS</t>
  </si>
  <si>
    <t>Nokia, Alcatel-Lucent, Shanghai-Bell, SK Telecom</t>
  </si>
  <si>
    <t>Nokia, Alcatel Lucent Shanghai-Bell, Telecom Italia, AT&amp;T, NTT DOCOMO</t>
  </si>
  <si>
    <t>Qualcomm Incorporated,</t>
  </si>
  <si>
    <t>CATT, China Mobile</t>
  </si>
  <si>
    <t>NTT DOCOMO, ...</t>
  </si>
  <si>
    <t>NTT DOCOMO, Qualcomm Inc.,</t>
  </si>
  <si>
    <t>LG Electronics,SK Telecom</t>
  </si>
  <si>
    <t>Orange, China Mobile, Telecom Italia, Deutsche Telekom, Sprint, CATR, Verizon, AT&amp;T, KT</t>
  </si>
  <si>
    <t>Samsung, Qualcomm Incorporated, SK Telecom</t>
  </si>
  <si>
    <t>Samsung, Qualcomm Incorporated, SK telecom</t>
  </si>
  <si>
    <t>Samsung, SK telecom</t>
  </si>
  <si>
    <t>Samsung, Verizon</t>
  </si>
  <si>
    <t>Samsung, Verizon, SK Telecom</t>
  </si>
  <si>
    <t>InterDigital, Orange</t>
  </si>
  <si>
    <t>Nokia, Alcatel-Lucent Shanghai Bell, AT&amp;T, Qualcomm Inc, KT</t>
  </si>
  <si>
    <t>Rapporteurs and Volunteers</t>
  </si>
  <si>
    <t>Qualcomm Incorporated, ENESYS Technologies, one2many, Samsung, Ericsson</t>
  </si>
  <si>
    <t>WITHDRAWN: To: SA WG1</t>
  </si>
  <si>
    <t>[DRAFT] Reply LS on NAS Reflective QoS</t>
  </si>
  <si>
    <t>[DRAFT] LS on 5G Status Indicators</t>
  </si>
  <si>
    <t>LS from TC CYBER: Middlebox Security</t>
  </si>
  <si>
    <t xml:space="preserve">LS from TSG SA: Reply LS to IEEE 802.11 Requesting Status and Information on WLAN integration in 3GPP NextGen System </t>
  </si>
  <si>
    <t>Response to S2-174661. WITHDRAWN</t>
  </si>
  <si>
    <t>WITHDRAWN: It is proposed to combine the data storage functions such as UDR, SDSF and PFDF as defined in 5GC into a unified data repository, to reduce the complexity of 5GC architecture.</t>
  </si>
  <si>
    <t>[DRAFT] Reply LS on RAN WG2 agreements on NR paging</t>
  </si>
  <si>
    <t>Response to S2-174123</t>
  </si>
  <si>
    <t>5GS_Ph1, NR_newRAT-Core</t>
  </si>
  <si>
    <t>LS from RAN WG2: LS to SA WG2 and RAN WG3 on RAN WG2 agreements on NR paging</t>
  </si>
  <si>
    <t>LS from GSMA PACKET: LS reply to SA WG2 on Next Generation Roaming</t>
  </si>
  <si>
    <t>Acrion</t>
  </si>
  <si>
    <t>Introduction: Networks Packet Group received from SA WG2 an LS requesting to provide feedback to them on roaming aspects for Next Generation Systems for consideration in the early phases of Release 15 normative work (e.g. by end of Q1 2017), especially regarding following areas of concerns : - Support of Network Slicing while roaming: some solutions documented in the TR include the concept of network slicing going across roaming partners Next Generation networks. - New Roaming Interfaces: Next Generation architecture will result in new logical network functions with new roaming interfaces and with possibly new protocols. Also feedback on a need for a policy related roaming interface in a Next Generation System (similar to an S9 interface in EPC) is being requested. - Support for existing operator managed services while roaming over Next Generation network: examples of such services include VoLTE/IMS  - Support of roaming between EPS and Next Generation System. Discussion: NG Packet has discussed each of above features in order to understand operators' expectation for Next Generation (5G) Roaming and provide hereafter a summary of those expectations. a. Network Slicing NG Packet expect to have the possibility of using network slicing technologies but trust that a limited number of network slice type values should be standardized to be used in roaming, in order for example, to address specific 5G use cases (MIoT, eMBB…). A more flexible approach, covering alternative use cases may also be foreseen in the future: - Allowing HPLMN to execute one of its slice on the VPLMN's 5G network - Allowing VPLMN to dedicate slices of its network in order to segment domestic customers and inbound roamers. b. New Roaming Interfaces NG Packet agreed that the EPS interfaces related to authentication, mobility and session management (S6a, S8) need to still be available in Roaming over a 5G access in the early deployment of 5GS, e.g., when either the HPMN or the VPMN supports 5GS, but not both. NG Packet also discussed that future services may use policy related roaming interface in EPS (S9) in 5GS in case LBO roaming is used, however, NG Packet does not have a concrete example. Hence, policy related roaming interface might be delayed to a second phase of standardization. c. Support of Managed Services NG Packet strongly requires IMS Roaming services to still be available over an NGS data access. NG Packet believes that it is important to allow smooth mobility procedures between EPS and NGS in order for customer to keep their session while moving from one RAT to another. d. EPS/NGS roaming If the early deployment, the use of NGS with NG RAN is restricted to NG only UEs (RAN option 2), then outbound roaming to VPLMNs supporting EPS will not be possible with such UEs. Also inbound roaming for devices not supporting NG (RAN option 2) will not be possible. However, inbound roaming for a device supporting NG (RAN option 2) will be possible if all required roaming interfaces are supported (see also b). NG Packet finally highlights that lots of mobility issues observed in the field are linked to the possibility of handling inconsistently subscriptions for each legacy technologies and would like to warn SA WG2 about the need to provide consistent profiles between all technologies. Action: SA WG2 is kindly asked to take this LS response into account when standardizing Next Generation network.</t>
  </si>
  <si>
    <t>Cédric Bonnet</t>
  </si>
  <si>
    <t>GSMA PACKET: (PACKET#92 Doc 109)</t>
  </si>
  <si>
    <t>23.501: Network Slice Selection Way Forward - First order of suggestions to ask</t>
  </si>
  <si>
    <t>The SA WG2 Chairman provided an update to the schedule taking into account comments received. The lunch break was set for 2 hours to allow delegates to take advantage of the location of the meeting. Ericsson suggested that as lunch breaks are often taken up with drafting meetings this would not be advantageous and suggested a shorter lunch break of 1 hour instead. Huawei suggested then having the normal 1.5 hour lunch break. It was decided to revert to the normal 1.5 hour lunch break from 12.30 - 14.00. Changes to the schedule were agreed and it was understood that the schedule may be updated throughout the meeting to take account of progress of the work and placed on the local FTP server. The draft agenda was then approved.</t>
  </si>
  <si>
    <t>The report was approved and will be updated to remove revision marks and placed on the FTP server as version 1.0.0.</t>
  </si>
  <si>
    <t>This was provided for information and was noted. The SA WG2 Secretary asked for any comments and further clarifications required to be communicated to him and an update of this can be provided to future meetings.</t>
  </si>
  <si>
    <t>This LS was noted.</t>
  </si>
  <si>
    <t>Postponed S2-172883 from SA WG2#121 meeting. This LS was noted.</t>
  </si>
  <si>
    <t>T-Mobile asked to be added to the supporting companies. Orange suggested removing 'Further' from 'Further security aspects may be considered by SA WG3', in clause 8. Qualcomm asked for clarification of Objective II. This was left for off-line discussion and revised in S2-174730</t>
  </si>
  <si>
    <t>Revised in S2-174730</t>
  </si>
  <si>
    <t>The proposal included a 'Pseudo-CR' which will be proposed at a future meeting if this proposal is acceptable. There were no issues raised with the principle of this and the document was noted.</t>
  </si>
  <si>
    <t>This proposed to adopt the solution described in clause 2.3. If acceptable, the source companies will then provide TEI15 CR to TS 23.401 at next SA WG2 meeting. There were some issues raised and it was commented that there are currently no service requirements for this and it would also need to be considered by RAN WGs. This was then noted.</t>
  </si>
  <si>
    <t>The SA WG2 Chairman commented that it needs to be clarified whether this work can be handled within any allocated TEI15 sessions in order to conclude it in one TSG Plenary cycle. Nokia commented that the use of TEI15 should be avoided where important work is included. This was left for further off-line discussion and revised in S2-174731.</t>
  </si>
  <si>
    <t>Revised in S2-174731</t>
  </si>
  <si>
    <t>With regard to the LS that SA WG2 sent to RAN and SA in S2=173686, SA WG2 has received responses from RAN (in RP-171473) and SA (in SP-170584). From these two LSs, it is clear that 3GPP intends to deliver an E-UTRAN URLLC capability in the 'final' Release 15 (stage 3 due June 2018) and that support from the core network is required, but that work on EDCE5 has priority. This document proposes a WID to add EPC support as a building block for the E-UTRAN_LLC feature level WID. It is suggested that the work on this WID is scheduled after the EDCE5 work.</t>
  </si>
  <si>
    <t>Summary of change: 1) Removes the text related to 'non-operator managed' radio resources in clause 4.4.1.1.2. 2) Removes the bullet refering to the use of 'non-operator-managed' radio resources according to TS 36.331 in clause 4.4.1.1.3. 3) Removes the sentence refering to ''non-operator-managed' radio resources in clause 4.4.8.</t>
  </si>
  <si>
    <t>Summary of change: A new charging subsection is added to describe the principles used for Secondary RAT data volume reporting.</t>
  </si>
  <si>
    <t>There were a number of issues raised and this was left for further off-line discussion and revised in S2-174732.</t>
  </si>
  <si>
    <t>Revised in S2-174732</t>
  </si>
  <si>
    <t>Reserved for LaeYoungs parallel sessions</t>
  </si>
  <si>
    <t>Reserved for Darios parallel sessions</t>
  </si>
  <si>
    <t>Response to S2-174098. This was discussed to merge other reply proposals, S2-174645 and S2-174648, in S2-174973.</t>
  </si>
  <si>
    <t>Revised in S2-174973</t>
  </si>
  <si>
    <t>Response to S2-174098. Merged into S2-174973</t>
  </si>
  <si>
    <t>Postponed S2-172890 from SA WG2#121 meeting. This LS was reviewed and noted.</t>
  </si>
  <si>
    <t>To: RAN WG2, CT WG1, SA WG5. CC: RAN WG3, SA WG1</t>
  </si>
  <si>
    <t>Response to S2-174119. Some clarification of the text was needed to avoid the impression that all Feature support is new functionality. Other clarifications were suggested. This was left for further off-line discussion and revised, merging S2-174462, in S2-174974.</t>
  </si>
  <si>
    <t>Revised in S2-174974</t>
  </si>
  <si>
    <t>Postponed S2-172895 from SA WG2#121 meeting. This LS was reviewed and noted.</t>
  </si>
  <si>
    <t>Postponed S2-173558 from SA WG2#121 meeting. This LS was reviewed and noted.</t>
  </si>
  <si>
    <t>This was postponed to SA WG2 meeting #123.</t>
  </si>
  <si>
    <t>Postponed S2-172898 from SA WG2#121 meeting. This was postponed to SA WG2 meeting #123.</t>
  </si>
  <si>
    <t>Response to S2-174084. This was discussed off-line and revised in S2-174975.</t>
  </si>
  <si>
    <t>Revised in S2-174975</t>
  </si>
  <si>
    <t>Adds Editor's Notes to indicate that CT WG4 will decide whether the UDR in TS 23.501 is the same entity as the UDR in TS 23.335 (UDC), and TS 23.501 will be clarified afterwards.</t>
  </si>
  <si>
    <t>Karampatsis</t>
  </si>
  <si>
    <t>Dimitrios</t>
  </si>
  <si>
    <t>dkarampatsis@lenovo.com</t>
  </si>
  <si>
    <t>Kjuus</t>
  </si>
  <si>
    <t>Håkon eyde</t>
  </si>
  <si>
    <t>hakon-eyde.kjuus@telenor.com</t>
  </si>
  <si>
    <t>TELENOR ASA</t>
  </si>
  <si>
    <t>Strickland</t>
  </si>
  <si>
    <t>stuart.wal.strickland@hpe.com</t>
  </si>
  <si>
    <t>Hewlett-Packard Enterprise</t>
  </si>
  <si>
    <t>Tan</t>
  </si>
  <si>
    <t>Shiyong</t>
  </si>
  <si>
    <t>tanshiyong@huawei.com</t>
  </si>
  <si>
    <t>Williams</t>
  </si>
  <si>
    <t>Scott</t>
  </si>
  <si>
    <t>Scott.C.Williams@ic.fbi.gov</t>
  </si>
  <si>
    <t>Revised in S2-174976</t>
  </si>
  <si>
    <t>Revision of S2-172966 from S2#121. It was clarified that the conference call did not have decision power and any conclusions are brought to the meeting as company input. Telekom Deutschland commented that this adds new reference points which need to be defined. There is an editor's note to clarify this. The alternative proposal in S2-174705 was reviewed. The SA WG2 Chairman suggested to try to reduce the number of new editor's notes to a minimum, and remove existing editor's notes where possible. This was left for further off-line discussion and revised in S2-174977.</t>
  </si>
  <si>
    <t>Revised in S2-174977</t>
  </si>
  <si>
    <t>Topic: display of Service/RAT indicator on UE</t>
  </si>
  <si>
    <t>This paper proposes a clarification of the definition of Standardized NSSAI</t>
  </si>
  <si>
    <t>AT&amp;T commented that this was really related to the MMI of 5G devices and should be handled by another body, such as GSMA. MediaTek commented that this information is needed in 3GPP in order to allow the design of the system with regard to ME decisions that can be made. commented that this could be reworded to clarify what is trying to be specified. This document was then noted.</t>
  </si>
  <si>
    <t>There were a number of comments and issues raised. It was suggested that it would be useful to send a liaison to GSMA to ask for consideration of definition of indicators for 5G devices. Huawei suggested that we should wait until there are stable proposals available before sending a LS. This document was then noted.</t>
  </si>
  <si>
    <t>This was left for off-line discussion and revised in S2-174978.</t>
  </si>
  <si>
    <t>Revised in S2-174978</t>
  </si>
  <si>
    <t>Response to S2-174105. There were some corrections required and this was left for further off-line discussion and revised in S2-174979.</t>
  </si>
  <si>
    <t>Revised in S2-174979</t>
  </si>
  <si>
    <t>Qualcomm commented that 'until the change of PLMN' is ambiguous and needs to be clarified. This was left for further discussion and merged into S2-174980.</t>
  </si>
  <si>
    <t>A related proposal in S2-174298 was reviewed. This was left for further off-line discussion and revised, merging S2-174298, in S2-174980.</t>
  </si>
  <si>
    <t>Revised in S2-174980</t>
  </si>
  <si>
    <t>Some clarification of the cases and descriptions were needed. Ericsson commented that the AMF_Communication service should be added. Another option may be to add it to the Namt_Communication service. This was left for further off-line discussion and revised in S2-174981.</t>
  </si>
  <si>
    <t>Revised in S2-174981</t>
  </si>
  <si>
    <t>It was clarified that this only changes the presentation, not the functionality itself. Nokia suggested further clarifications that could be added. This was left for further off-line discussion and revised in S2-174982.</t>
  </si>
  <si>
    <t>Revised in S2-174982</t>
  </si>
  <si>
    <t>Revised in S2-174733</t>
  </si>
  <si>
    <t>Revised in parallel session in S2-174733</t>
  </si>
  <si>
    <t>23.682 CR0338R1: Event Reporting when the UE Belongs to Multiple Groups</t>
  </si>
  <si>
    <t>Revised in S2-174734</t>
  </si>
  <si>
    <t>Revised in parallel session in S2-174734</t>
  </si>
  <si>
    <t>23.682 CR0339R1: Event Reporting when the UE Belongs to Multiple Groups</t>
  </si>
  <si>
    <t>Revised in S2-174736</t>
  </si>
  <si>
    <t>Revised in parallel session in S2-174736</t>
  </si>
  <si>
    <t>Revised in S2-174737</t>
  </si>
  <si>
    <t>Revised in parallel session in S2-174737</t>
  </si>
  <si>
    <t>23.214 CR0042R1: Update on activation of predefined PCC/ADC rules</t>
  </si>
  <si>
    <t>Revised in S2-174738</t>
  </si>
  <si>
    <t>Revised in parallel session in S2-174738</t>
  </si>
  <si>
    <t>23.214 CR0044R1: Corrections on PFD management</t>
  </si>
  <si>
    <t>Revised in S2-174740</t>
  </si>
  <si>
    <t>Revised in parallel session in S2-174740</t>
  </si>
  <si>
    <t>23.285 CR0034R1: Correction on radio resources</t>
  </si>
  <si>
    <t>Postponed to SA WG2 meeting #122bis.</t>
  </si>
  <si>
    <t>Postponed S2-172916 from SA WG2#121 meeting. Postponed to SA WG2 meeting #122bis.</t>
  </si>
  <si>
    <t>Postponed S2-172915 from SA WG2#121 meeting. Postponed to SA WG2 meeting #122bis.</t>
  </si>
  <si>
    <t>Postponed S2-173563 from SA WG2#121 meeting. Postponed to SA WG2 meeting #122bis.</t>
  </si>
  <si>
    <t>Postponed S2-173564 from SA WG2#121 meeting. Postponed to SA WG2 meeting #122bis.</t>
  </si>
  <si>
    <t>Revised in S2-174741</t>
  </si>
  <si>
    <t>Revised in parallel session in S2-174741</t>
  </si>
  <si>
    <t>23.401 CR3275R1: DCNs without HSS subscription information</t>
  </si>
  <si>
    <t>Revised in S2-174742</t>
  </si>
  <si>
    <t>Revised in parallel session in S2-174742</t>
  </si>
  <si>
    <t>23.401 CR3276R1: DCNs without HSS subscription information</t>
  </si>
  <si>
    <t>Revised in S2-174743</t>
  </si>
  <si>
    <t>Revised in parallel session in S2-174743</t>
  </si>
  <si>
    <t>23.401 CR3277R1: DCNs without HSS subscription information</t>
  </si>
  <si>
    <t>Revised in S2-174739</t>
  </si>
  <si>
    <t>Revised in parallel session in S2-174739</t>
  </si>
  <si>
    <t>23.251 CR0107R1: EUTRAN sharing enhancement alignment</t>
  </si>
  <si>
    <t>Revised in S2-174983</t>
  </si>
  <si>
    <t>Merged into S2-174983</t>
  </si>
  <si>
    <t>23.682 CR0345: Avoiding Duplicate Monitoring Reports</t>
  </si>
  <si>
    <t>Revised in S2-174984</t>
  </si>
  <si>
    <t>Corrections were needed for the use of eNB and gNB. Other clarifications and corrections were requested and this was left for further off-line discussion and revised in S2-174985.</t>
  </si>
  <si>
    <t>Revised in S2-174985</t>
  </si>
  <si>
    <t>Response to S2-174125. This was revised to take discussions of related pCRs into account and revised in S2-174986.</t>
  </si>
  <si>
    <t>Revised in S2-174986</t>
  </si>
  <si>
    <t>Revision of S2-173197 from S2#121. There were some issues raised and the need for this was questioned. Huawei clarified that they considered the information transfer via DNN could be useful. There was no support indicated for this and the proposal was noted.</t>
  </si>
  <si>
    <t>Revision of S2-171725 from S2#121. Related proposals were reviewed. This was left for further off-line discussion and revised in S2-174987.</t>
  </si>
  <si>
    <t>Revised in S2-174987</t>
  </si>
  <si>
    <t>TS23501 The handling of LADN service area</t>
  </si>
  <si>
    <t>Revised in S2-174988</t>
  </si>
  <si>
    <t>Qualcomm commented that there will probably be a lot of paging optimizations to be done and a more generic paper on paging optimization as a feature should be agreed before considering specific optimizations. It was suggested to replace the text with a reference to the existing paging optimization specification. This was left for further off-line discussion and revised in S2-174989.</t>
  </si>
  <si>
    <t>Revised in S2-174989</t>
  </si>
  <si>
    <t>This contribution proposes the set of first order of questions which are derived based on the collections of architecture arguments from several companies on network slice selection architecture topics.</t>
  </si>
  <si>
    <t>Revised in S2-174745</t>
  </si>
  <si>
    <t>Revised in parallel session in S2-174745</t>
  </si>
  <si>
    <t>Revised in S2-174748</t>
  </si>
  <si>
    <t>Revised in parallel session in S2-174748</t>
  </si>
  <si>
    <t>Revised in S2-174749</t>
  </si>
  <si>
    <t>Revised in parallel session in S2-174749</t>
  </si>
  <si>
    <t>Revised in S2-174746</t>
  </si>
  <si>
    <t>Revised in parallel session in S2-174746</t>
  </si>
  <si>
    <t>Revised in S2-174747</t>
  </si>
  <si>
    <t>Revised in parallel session in S2-174747</t>
  </si>
  <si>
    <t>Revised in S2-174750</t>
  </si>
  <si>
    <t>Revised in parallel session in S2-174750</t>
  </si>
  <si>
    <t>Revised in S2-174751</t>
  </si>
  <si>
    <t>Revised in parallel session in S2-174751</t>
  </si>
  <si>
    <t>Merged into S2-174751</t>
  </si>
  <si>
    <t>Revised in S2-174754</t>
  </si>
  <si>
    <t>Revised in parallel session in S2-174754</t>
  </si>
  <si>
    <t>Revised in S2-174753</t>
  </si>
  <si>
    <t>Revised in parallel session in S2-174753</t>
  </si>
  <si>
    <t>Revised in S2-174744</t>
  </si>
  <si>
    <t>Revised in parallel session in S2-174744</t>
  </si>
  <si>
    <t>23.401 CR3285R1: Control of Secondary RAT data volume reporting</t>
  </si>
  <si>
    <t>Interim agreements on Network Slice Selection Way Forward</t>
  </si>
  <si>
    <t>Revised in S2-174833</t>
  </si>
  <si>
    <t>Revision of S2-173726 from S2#121. Revised in parallel session in S2-174833</t>
  </si>
  <si>
    <t>This contribution discusses the PCF services deployment in the context of roaming and network slicing.</t>
  </si>
  <si>
    <t>[DRAFT] Reply LS on EPC QoS aspects for TSG RAN’s lower latency features</t>
  </si>
  <si>
    <t>Network Slice instance selection</t>
  </si>
  <si>
    <t>Patrice Hede</t>
  </si>
  <si>
    <t>There was some discussion and a number of issues raised. This was left for further off-line discussion and revised in S2-174992.</t>
  </si>
  <si>
    <t>Revised in S2-174992</t>
  </si>
  <si>
    <t>This was merged into S2-174991.</t>
  </si>
  <si>
    <t>Off-line drafting output, merging S2-174709, S2-174712.</t>
  </si>
  <si>
    <t>This paper proposes to remove the privacy section awaiting for input from SA WG3 that requires us to work on this, as per normal process.</t>
  </si>
  <si>
    <t>Presentation slides on Network Slice Instance selection</t>
  </si>
  <si>
    <t>This paper proposes a way to handle the topic of NSI selection and function selection in a unified manner</t>
  </si>
  <si>
    <t>There were a number of issues raised and this was left for further off-line discussion and revised in S2-174993.</t>
  </si>
  <si>
    <t>Revised in S2-174993</t>
  </si>
  <si>
    <t>There were a number of issues raised and this was left for further off-line discussion and revised in S2-174994.</t>
  </si>
  <si>
    <t>Revised in S2-174994</t>
  </si>
  <si>
    <t>There were a number of issues raised and this was left for further off-line discussion. This was revised off-line in S2-174995.</t>
  </si>
  <si>
    <t>Revised in S2-174995</t>
  </si>
  <si>
    <t>Revised in S2-174996</t>
  </si>
  <si>
    <t>There were a number of issues raised and this was left for further off-line discussion and was revised off-line in S2-174996</t>
  </si>
  <si>
    <t>There were a number of issues raised and this was left for further off-line discussion and was revised off-line in S2-174997.</t>
  </si>
  <si>
    <t>Revised in S2-174997</t>
  </si>
  <si>
    <t>Revised in S2-174998</t>
  </si>
  <si>
    <t>A minor correction was needed and this was revised accordingly in S2-174998</t>
  </si>
  <si>
    <t>It was decided to add an editors note about the need for a security context to protect the message. This was revised off-line in S2-175000.</t>
  </si>
  <si>
    <t>Revised in S2-175000</t>
  </si>
  <si>
    <t>Response to S2-174090. T-Mobile commented that the action is to respond to the questions, but there are no questions. This should read 'to take the information into account'. Further information should be added and this was left for further off-line discussion and revised in S2-175001.</t>
  </si>
  <si>
    <t>Revised in S2-175001</t>
  </si>
  <si>
    <t>There were some issues raised and this was left for further off-line discussion and revised in S2-175002.</t>
  </si>
  <si>
    <t>Revised in S2-175002</t>
  </si>
  <si>
    <t>There was some discussion and issues raised and this was further discussed off-line and revised in S2-175003.</t>
  </si>
  <si>
    <t>Revised in S2-175003</t>
  </si>
  <si>
    <t>There was some discussion and issues raised and this was further discussed off-line and revised in S2-175004.</t>
  </si>
  <si>
    <t>Revised in S2-175004</t>
  </si>
  <si>
    <t>Discussion of the 'N2 stickiness' topic in SA WG2 #121 left unresolved whether or not it was permitted to have some SCTP connections / N2 TNL associations between the gNodeB and the AMF that were only used after the UE's Initial message to the AMF.</t>
  </si>
  <si>
    <t>Proposed decision on TEI15 discussion on support for small data allowance plans</t>
  </si>
  <si>
    <t>To: CT WG1, CT WG4. CC: RAN WG2</t>
  </si>
  <si>
    <t>This contribution specifies that when AMF triggers slice selection procedure, access technology being used by UE is provided as one of parameters for discovery and selection for the set of slices.</t>
  </si>
  <si>
    <t>This discussion paper is provided for information and is reporting preliminary feedback on the SA WG2 LS S2-174068 based on email discussion on the SA WG5 Charging SWG mailing list which was completed on June 20th 2017.</t>
  </si>
  <si>
    <t>Summary of change: The System is enabled to collect and report for offline charging the Secondary RAT type and traffic volume over that RAT. The data collection is achieved by the eNodeB reporting the usage information to the MME with a RAN reporting message. The MME then relays this information to SGW. The SGW may optionally report to PGW.</t>
  </si>
  <si>
    <t>This paper provide a comparison of Reflective QoS control in terms of User plane and Control plane. Based on this, the related text on Reflective QoS Control via Control Plane is modified.</t>
  </si>
  <si>
    <t>This contribution discusses the PC5 unicast and groupcast support in 3GPP for eV2X and proposes some architectural assumptions and requirements for the eV2X TR 23.786.</t>
  </si>
  <si>
    <t>(TS 23.502, 4.12.3, etc): For UE simultaneously registered for both 3GPP and non-3GPP access in the same PLMN, it is clarified that, when the UE cannot use non-3GPP access e.g. due to non-3GPP coverage loss, etc, the UE may release PDU session(s) for non-3GPP access via 3GPP access or transfer PDU session(s) 3GPP access.</t>
  </si>
  <si>
    <t>There was some discussion and issues raised and this was further discussed off-line and revised in S2-175005.</t>
  </si>
  <si>
    <t>Revised in S2-175005</t>
  </si>
  <si>
    <t>(TS 23.501, 5.3.2.4): it is clarified when the UE receives the Deregistration request message for non-3GPP access from the network, how the UE and AMF should handle the PDU sessions for non-3GPP access.</t>
  </si>
  <si>
    <t>(TS 23.502, 4.9.2.1, 4.9.2.2): it is clarified that handover of a PDU session between non-3GPP access and 3GPP access can be performed only when the UE's 3GPP and non-3GPP access is registered to the same PLMN or equivalent PLMN.</t>
  </si>
  <si>
    <t>This contribution proposes to update a PDU session handover procedure between 3GPP and untrusted non-3GPP access in TS 23.502.</t>
  </si>
  <si>
    <t>This contribution proposes to update UE context release in the AN procedure for non-3GPP access in TS 23.502.</t>
  </si>
  <si>
    <t>Introduce Key Issue based requirement [R.5.1-015] in TS22.186 section which came from TS22.886 section 5.15 'Use case on multi-RAT'.</t>
  </si>
  <si>
    <t>Proposes a solution for the privacy considerations raised by SA WG3.</t>
  </si>
  <si>
    <t>This contribution analyses the issues regarding the initial registration procedure and PDU session establishment procedure, whether they are correlated or not.</t>
  </si>
  <si>
    <t>This paper proposes to update clause 5.6.1 to clarify the case that UE moves out of the SMF service area.</t>
  </si>
  <si>
    <t>This paper proposes to update detailed descriptions of UE triggered Service Request in CM-IDLE state to support the case that the downlink buffering UPF needs to be relocated by the mobility of the UE.</t>
  </si>
  <si>
    <t>A solution is provided to describe how a Remote UE can be paged without requiring the Relay UE to be aware of the identity of the eRemote UE</t>
  </si>
  <si>
    <t>Revision of S2-174391. There was some discussion and issues raised and this was further discussed off-line and revised in S2-175006.</t>
  </si>
  <si>
    <t>Revised in S2-175006</t>
  </si>
  <si>
    <t>This was left for off-line discussion to align with other agreements made and revised in S2-175007.</t>
  </si>
  <si>
    <t>Revised in S2-175007</t>
  </si>
  <si>
    <t>Propose to update the NW triggered Service Request procedure to support UPF relocation.</t>
  </si>
  <si>
    <t>RAN should be aware of UE's MICO mode and take it into consideration making RRC state transitions, especially for transitioning into RRC_INACTIVE.</t>
  </si>
  <si>
    <t>Confusion on Figures 4.9.1.1.2-1 and 4.9.1.1.3-1. The Downlink arrow occurring after the Handover execution that goes from the UPF (PDU Session Anchor) to the UE through the Target RAN gives the wrong impression that the UPF (PDU Session Anchor) was notified about the new UE location before the N2 Path Switch Request was performed.</t>
  </si>
  <si>
    <t>Handover scenario to EPC when the UE is registered in 5GC without any PDU session</t>
  </si>
  <si>
    <t>Summary of change: In Clause 2, added reference to TS 29.281. In clause 4.7.7.3 clarified the UE behaviour for APN rate control and clarified that the PGW may not need to apply APN rate control to MO exception data. In clauses 5.3.4.1, 5.3.4B.2 and 5.9.2.1, removed the text which explained that the MO Exception Data Counter can be used for properly applying APN Rate Control. In clauses 5.3.4B.1 and 5.3.4B.2 added text explaining that, in order for the P-GW to properly apply APN Rate Control to MO Exception Data, the UE and the MME marks NAS PDU and the GTP-U PDU as MO Exception Data.</t>
  </si>
  <si>
    <t>Rel-14 mirror CR: Summary of change: In Clause 2, added reference to TS 29.281. In clause 4.7.7.3 clarified the UE behaviour for APN rate control and clarified that the PGW may not need to apply APN rate control to MO exception data. In clauses 5.3.4.1, 5.3.4B.2 and 5.9.2.1, removed the text which explained that the MO Exception Data Counter can be used for properly applying APN Rate Control. In clauses 5.3.4B.1 and 5.3.4B.2 added text explaining that, in order for the P-GW to properly apply APN Rate Control to MO Exception Data, the UE and the MME marks NAS PDU and the GTP-U PDU as MO Exception Data.</t>
  </si>
  <si>
    <t>Summary of change: Added text explaining that, in order for the SCEF to properly apply APN Rate Control to MO Exception Data, the MME marks the PDU as MO Exception Data.</t>
  </si>
  <si>
    <t>Rel-14 mirror CR: Summary of change: Added text explaining that, in order for the SCEF to properly apply APN Rate Control to MO Exception Data, the MME marks the PDU as MO Exception Data.</t>
  </si>
  <si>
    <t>Rel-15 mirror CR: Summary of change: Added text explaining that, in order for the SCEF to properly apply APN Rate Control to MO Exception Data, the MME marks the PDU as MO Exception Data.</t>
  </si>
  <si>
    <t>Two service operations are defined in SMF to support activation and deactivation PDU session.</t>
  </si>
  <si>
    <t>This P-CR proposes the PDU session modification for home-routed roaming case.</t>
  </si>
  <si>
    <t>This proposal is to fulfil the description to support home routed PDU session.</t>
  </si>
  <si>
    <t>Summary of change: The UE Capability for MBMS, which comprises the UE Category Info for MBMS and the target Coverage Level, which is mapped into QCI value of the QoS parameter.</t>
  </si>
  <si>
    <t>Based on the discussion in document S2-174262 the following changes to TS 23.501 are proposed.</t>
  </si>
  <si>
    <t>It is proposed to add to TS 23.502 a clause entitled 'Application Function influence on network slice selection' and document the procedure discussed above. A similar clause, entitled 'Application Function influence on traffic routing', is included in TS 23.502, clause 4.3.6.</t>
  </si>
  <si>
    <t>There were a number of issues raised and it was preferred to have a single procedure flow. This was left for further off-line discussion and revised, merging S2-174450, in S2-175008.</t>
  </si>
  <si>
    <t>Revised in S2-175008</t>
  </si>
  <si>
    <t>Merged into S2-175008</t>
  </si>
  <si>
    <t>Based on the discussion in document S2-174259 it is proposed to revise the protocol stacks for untrusted non-3GPP access in TS 23.501</t>
  </si>
  <si>
    <t>SA WG2 has been discussing two approaches for enabling 5G registration and re-registration via untrusted non-3GPP access.</t>
  </si>
  <si>
    <t>This contribution adds the services provided by the NSSF to 23.501.</t>
  </si>
  <si>
    <t>This contribution adds the services provided by the NSSF to TS 23.502.</t>
  </si>
  <si>
    <t>In this contribution, the SMF services identified in TS 23.502 are normatively specified in TS 23.501.</t>
  </si>
  <si>
    <t>Some consistency in the terminology used was needed. Other corrections were suggested and this was further discussed off-line and revised in S2-175009.</t>
  </si>
  <si>
    <t>Revised in S2-175009</t>
  </si>
  <si>
    <t>Some alignment in the terminology used in other proposals was needed. This was further discussed off-line and revised in S2-175010.</t>
  </si>
  <si>
    <t>Revised in S2-175010</t>
  </si>
  <si>
    <t>Merged in off-line drafting into S2-175011.</t>
  </si>
  <si>
    <t>Intel, China Mobile, SK Telecom, Samsung, Verizon</t>
  </si>
  <si>
    <t>Drafting merge of S2-174548 and S2-174688</t>
  </si>
  <si>
    <t>Revised in S2-175012</t>
  </si>
  <si>
    <t>There were a number of issues raised and this was left for further off-line discussion and revised in S2-175013.</t>
  </si>
  <si>
    <t>Revised in S2-175013</t>
  </si>
  <si>
    <t>A number of comments were made and clarifications needed. This was further discussed off-line and merged into S2-175012.</t>
  </si>
  <si>
    <t>There were a number of issues raised and this was left for further off-line discussion and revised, merging S2-174509, in S2-175012.</t>
  </si>
  <si>
    <t>There were a number of issues raised and this was left for further off-line discussion and revised in S2-175014.</t>
  </si>
  <si>
    <t>Revised in S2-175014</t>
  </si>
  <si>
    <t>Revised in S2-174755</t>
  </si>
  <si>
    <t>Parallel session revision of S2-174710. Revised in parallel session in S2-174755</t>
  </si>
  <si>
    <t>23.401 CR3285R2: Control of Secondary RAT data volume reporting</t>
  </si>
  <si>
    <t>Revised in S2-174756</t>
  </si>
  <si>
    <t>Revised in parallel session in S2-174756</t>
  </si>
  <si>
    <t>23.401 CR3267R1: Secondary RAT related data volume reporting</t>
  </si>
  <si>
    <t>Revised in S2-174757</t>
  </si>
  <si>
    <t>Revised in parallel session in S2-174757</t>
  </si>
  <si>
    <t>23.401 CR3284R1: Secondary RAT related data volume reporting</t>
  </si>
  <si>
    <t>Revised in S2-174758</t>
  </si>
  <si>
    <t>Revised in parallel session in S2-174758</t>
  </si>
  <si>
    <t>23.401 CR3273R1: NAS UE indicator for Dual Connectivity with NR</t>
  </si>
  <si>
    <t>Revised in S2-174759</t>
  </si>
  <si>
    <t>Revised in parallel session in S2-174759</t>
  </si>
  <si>
    <t>23.401 CR3272R1: Indication NR is available to use</t>
  </si>
  <si>
    <t>Revised in S2-174761</t>
  </si>
  <si>
    <t>Revised in parallel session in S2-174761</t>
  </si>
  <si>
    <t>23.401 CR3279R1: Subscription Control for EPC_DC_NR</t>
  </si>
  <si>
    <t>Revised in S2-174762</t>
  </si>
  <si>
    <t>Revision of S2-173515 from S2#121. Revised in parallel session in S2-174762</t>
  </si>
  <si>
    <t>23.401 CR3258R2: Per EPS bearer, RAN selection of DC (or non-DC) usage</t>
  </si>
  <si>
    <t>Revised in S2-175015</t>
  </si>
  <si>
    <t>Revised in S2-174933</t>
  </si>
  <si>
    <t>Revised in parallel session in S2-174933</t>
  </si>
  <si>
    <t>Merged into S2-174934.</t>
  </si>
  <si>
    <t>Revised in S2-174935</t>
  </si>
  <si>
    <t>Revised in parallel session in S2-174935</t>
  </si>
  <si>
    <t>Revised in S2-174934</t>
  </si>
  <si>
    <t>Revised in parallel session in S2-174934</t>
  </si>
  <si>
    <t>Response to S2-174169. Noted in parallel session</t>
  </si>
  <si>
    <t>Merged into S2-174937</t>
  </si>
  <si>
    <t>Revised in S2-174937</t>
  </si>
  <si>
    <t>Revised in parallel session, merging S2-174225, to S2-174937.</t>
  </si>
  <si>
    <t>The figures needed editorial corrections and this was revised accordingly in S2-175016</t>
  </si>
  <si>
    <t>Revised in S2-175016</t>
  </si>
  <si>
    <t>Reply LS to S2-174115 (R2-170629) on LTE connectivity to 5G-CN</t>
  </si>
  <si>
    <t>Response to S2-174115. A number of corrections were suggested and this was left for off-line discussion to also merge some of S2-174423 and was revised in S2-175017.</t>
  </si>
  <si>
    <t>Revised in S2-175017</t>
  </si>
  <si>
    <t>Response to S2-174115. Merged into S2-175017</t>
  </si>
  <si>
    <t>DOCOMO asked whether this should wait a response from RAN WG2 on the functionality. This was then postponed.</t>
  </si>
  <si>
    <t>Revised in S2-174953</t>
  </si>
  <si>
    <t>Revised in parallel session in S2-174953</t>
  </si>
  <si>
    <t>Revised in S2-174954</t>
  </si>
  <si>
    <t>Revised in parallel session in S2-174954</t>
  </si>
  <si>
    <t>Way forward on Key Issue #1</t>
  </si>
  <si>
    <t>Revised in S2-174956</t>
  </si>
  <si>
    <t>Revised in parallel session in S2-174956</t>
  </si>
  <si>
    <t>Revised in S2-174958</t>
  </si>
  <si>
    <t>Revised in parallel session in S2-174958</t>
  </si>
  <si>
    <t>Way forward on Key Issue #2</t>
  </si>
  <si>
    <t>Way forward on Key Issue #3</t>
  </si>
  <si>
    <t>Revised in S2-174961</t>
  </si>
  <si>
    <t>Revised in parallel session in S2-174961</t>
  </si>
  <si>
    <t>Revised in S2-174938</t>
  </si>
  <si>
    <t>Revised in parallel session in S2-174938</t>
  </si>
  <si>
    <t>Drafting merge of S2-174548 and S2-174688. There were a number of comments and questions for clarification. Qualcomm suggested that this is left as an implementation option for Rel-15, as specifying all the aspects could take a lot of time and effort. This was left for further off-line discussion and revised in S2-175018.</t>
  </si>
  <si>
    <t>Revised in S2-175018</t>
  </si>
  <si>
    <t>Revised in S2-175019</t>
  </si>
  <si>
    <t>DOCOMO commented that it was not clear that this additional optimisation was practically useful. Intel commented that the 5G RAN can be configured not to do RRC handover for certain accesses. This was further discussed off-line and merged into S2-175019.</t>
  </si>
  <si>
    <t>Revised in S2-175025</t>
  </si>
  <si>
    <t>Revised in S2-175020, S2-175021</t>
  </si>
  <si>
    <t>Merged into S2-175020</t>
  </si>
  <si>
    <t>This contribution proposes a protocol stack model for 5GS control plane, especially between the UE and the 5GC (NAS part).</t>
  </si>
  <si>
    <t>This contribution proposes a protocol stack model for 5GS control plane, especially between the UE and the 5GC (N2 part).</t>
  </si>
  <si>
    <t>Revision of S2-173245 from S2#121. NAS part revised, merging S2-174474, in S2-175020, N2 part revised in S2-175021</t>
  </si>
  <si>
    <t>Revised in S2-175022</t>
  </si>
  <si>
    <t>Revised in S2-175023</t>
  </si>
  <si>
    <t>Revised in S2-175024</t>
  </si>
  <si>
    <t>Merged into S2-175025.</t>
  </si>
  <si>
    <t>Revised, merging S2-174711, in S2-175025</t>
  </si>
  <si>
    <t>Revised in S2-175026</t>
  </si>
  <si>
    <t>Revised in S2-175027</t>
  </si>
  <si>
    <t>Revised in S2-175028</t>
  </si>
  <si>
    <t>Revision of S2-173277 from S2#121. Revised in S2-175028</t>
  </si>
  <si>
    <t>Revised in S2-175029</t>
  </si>
  <si>
    <t>Revised in S2-175030</t>
  </si>
  <si>
    <t>Merged into S2-174976</t>
  </si>
  <si>
    <t>There were some issues raised and this was left for further off-line discussion and revised, merging S2-174675, in S2-174976.</t>
  </si>
  <si>
    <t>Revision of S2-173244 from S2#121. Noted in parallel session</t>
  </si>
  <si>
    <t>Revision of S2-174152. Huawei suggested some clarifications to the examples and notes. Other comments were made and this was left for further off-line discussion and revised in S2-175031.</t>
  </si>
  <si>
    <t>Revised in S2-175031</t>
  </si>
  <si>
    <t>There were other contributions on PCC related issues which should be checked for consistency with this. This was left for off-line discussion and revised in S2-175032.</t>
  </si>
  <si>
    <t>Revised in S2-175032</t>
  </si>
  <si>
    <t>A number of issues were raised and this was left for further off-line discussion and revised in S2-175033.</t>
  </si>
  <si>
    <t>Revised in S2-175033</t>
  </si>
  <si>
    <t>A number of issues were raised and this was left for further off-line discussion and revised in S2-175034.</t>
  </si>
  <si>
    <t>Revised in S2-175034</t>
  </si>
  <si>
    <t>An issue of the use of IDs was raised. This was left for further off-line discussion and revised in S2-175035.</t>
  </si>
  <si>
    <t>Revised in S2-175035</t>
  </si>
  <si>
    <t>Some clarifications were needed and alignment with other proposals should be checked. This was left for further off-line discussion and revised in S2-175036.</t>
  </si>
  <si>
    <t>Revised in S2-175036</t>
  </si>
  <si>
    <t>Some clarifications were needed and this was further discussed off-line and revised in S2-175037.</t>
  </si>
  <si>
    <t>Revised in S2-175037</t>
  </si>
  <si>
    <t>Some clarifications were needed and this was further discussed off-line and revised in S2-175038.</t>
  </si>
  <si>
    <t>Revised in S2-175038</t>
  </si>
  <si>
    <t>Revision of S2-173076 from S2#121. There were some issues raised and alignment with other proposals needed checking. This was left for further off-line discussion and revised in S2-175039.</t>
  </si>
  <si>
    <t>Revised in S2-175039</t>
  </si>
  <si>
    <t>Revision of S2-174158. Huawei commented that a DHP type function should be used for IP address allocation, not the UPF. T-Mobile asked for some clarification text on the concept of address allocation. This was left for further off-line discussion and revised in S2-175040.</t>
  </si>
  <si>
    <t>Revised in S2-175040</t>
  </si>
  <si>
    <t>Some clarifications were needed and this was further discussed off-line and revised in S2-175041.</t>
  </si>
  <si>
    <t>Revised in S2-175041</t>
  </si>
  <si>
    <t>There were issues raised on the external DN-AAA server and this was left for further off-line discussion and revised in S2-175042.</t>
  </si>
  <si>
    <t>Revised in S2-175042</t>
  </si>
  <si>
    <t>There were a number of issues raised and clarifications requested and this was left for further off-line discussion and revised in S2-175043.</t>
  </si>
  <si>
    <t>Revised in S2-175043</t>
  </si>
  <si>
    <t>Some clarifications were needed and this was further discussed off-line and revised in S2-175044.</t>
  </si>
  <si>
    <t>Revised in S2-175044</t>
  </si>
  <si>
    <t>Revision of S2-173212 from S2#121. This was reviewed and should be taken into account in the general proposals on multi-homing. This was then noted in parallel session.</t>
  </si>
  <si>
    <t>Revised in S2-175045</t>
  </si>
  <si>
    <t>Drafting group (Huawei)</t>
  </si>
  <si>
    <t>Revised in S2-174772</t>
  </si>
  <si>
    <t>23.682 CR0309R2: IoT UE capabilities for MBMS user service</t>
  </si>
  <si>
    <t>Revised in S2-174773</t>
  </si>
  <si>
    <t>Revision of S2-173051 from S2#121. Revised in parallel session in S2-174773</t>
  </si>
  <si>
    <t>23.682 CR0310R2: IoT UE capabilities for MBMS user service</t>
  </si>
  <si>
    <t>Revised in S2-174774</t>
  </si>
  <si>
    <t>Merged into S2-174772</t>
  </si>
  <si>
    <t>Revision of S2-173050 from S2#121. Revised in parallel session, merging S2-174265, in S2-174772</t>
  </si>
  <si>
    <t>Revision of S2-173396 from S2#121. Merged into S2-174774</t>
  </si>
  <si>
    <t>Revision of S2-173396 from S2#121. Revised in parallel session, merging S2-174264, in S2-174774</t>
  </si>
  <si>
    <t>Created in parallel session. Nokia commented that this is a complex issue and suggested leaving it for further consideration until the next meeting. Other companies considered it important to try to reach agreement early on this topic. There was some discussion and a number of issues were raised. The SA WG2 Chairman reported that a decision needs to be made on this topic at this meeting, or there will be a danger of not having Network Slice selection in Rel-15. This was left for further off-line discussion and revised in S2-175045.</t>
  </si>
  <si>
    <t>Revised in S2-174776</t>
  </si>
  <si>
    <t>Revision of S2-173655 from S2#121. Revised in parallel session in S2-174776</t>
  </si>
  <si>
    <t>23.401 CR3243R3: Listing non-necessary items/procedures for NB-IoT RAT</t>
  </si>
  <si>
    <t>Revised in S2-174777</t>
  </si>
  <si>
    <t>Revised in parallel session in S2-174777</t>
  </si>
  <si>
    <t>23.401 CR3281R1: Listing non-necessary items/procedures for NB-IoT RAT</t>
  </si>
  <si>
    <t>Revised in S2-174778</t>
  </si>
  <si>
    <t>Revised in parallel session in S2-174778</t>
  </si>
  <si>
    <t>Revised in S2-174779</t>
  </si>
  <si>
    <t>Revised in parallel session in S2-174779</t>
  </si>
  <si>
    <t>A number of issues were raised and further off-line discussion was required. This was revised off-line in S2-175046.</t>
  </si>
  <si>
    <t>Revised in S2-175046</t>
  </si>
  <si>
    <t>Revised in S2-174780</t>
  </si>
  <si>
    <t>Revised in parallel session in S2-174780</t>
  </si>
  <si>
    <t>23.401 CR3261R1: Alignment with eNB and MME CP Relocation Indication procedures</t>
  </si>
  <si>
    <t>Revised in S2-174781</t>
  </si>
  <si>
    <t>Revised in parallel session in S2-174781</t>
  </si>
  <si>
    <t>23.401 CR3262R1: Alignment with eNB and MME CP Relocation Indication procedures</t>
  </si>
  <si>
    <t>Revised in S2-174782</t>
  </si>
  <si>
    <t>Revised in parallel session in S2-174782</t>
  </si>
  <si>
    <t>23.682 CR0331R1: Clarify the CP-only UE support of bearer modification</t>
  </si>
  <si>
    <t>Revised in S2-174783</t>
  </si>
  <si>
    <t>Revised in parallel session in S2-174783</t>
  </si>
  <si>
    <t>23.682 CR0332R1: Clarify the CP-only UE support of bearer modification</t>
  </si>
  <si>
    <t xml:space="preserve"> 6.5.2</t>
  </si>
  <si>
    <t>Revised in S2-174785</t>
  </si>
  <si>
    <t>Revised in parallel session in S2-174785</t>
  </si>
  <si>
    <t>Revised in S2-174786</t>
  </si>
  <si>
    <t>Merged into S2-174786</t>
  </si>
  <si>
    <t>Revised in parallel session, merging S2-174343, in S2-174786</t>
  </si>
  <si>
    <t>Revised in S2-174787</t>
  </si>
  <si>
    <t>Merged into S2-174787</t>
  </si>
  <si>
    <t>Revised in parallel session, merging S2-174658, in S2-174787</t>
  </si>
  <si>
    <t>Revised in S2-174788</t>
  </si>
  <si>
    <t>Revised in parallel session in S2-174788</t>
  </si>
  <si>
    <t>Revised in S2-174789</t>
  </si>
  <si>
    <t>Revised in parallel session in S2-174789</t>
  </si>
  <si>
    <t>Revised in S2-174790</t>
  </si>
  <si>
    <t>Revised in parallel session in S2-174790</t>
  </si>
  <si>
    <t>Revised in S2-174791</t>
  </si>
  <si>
    <t>Revised in parallel session in S2-174791</t>
  </si>
  <si>
    <t>Revised in S2-174792</t>
  </si>
  <si>
    <t>Revised in parallel session in S2-174792</t>
  </si>
  <si>
    <t>Revised in S2-174793</t>
  </si>
  <si>
    <t>Revised in parallel session in S2-174793</t>
  </si>
  <si>
    <t>Revised in S2-174763</t>
  </si>
  <si>
    <t>Revised in parallel session in S2-174763</t>
  </si>
  <si>
    <t>Revised in S2-174764</t>
  </si>
  <si>
    <t>Revised in parallel session in S2-174764</t>
  </si>
  <si>
    <t>Revised in S2-174766</t>
  </si>
  <si>
    <t>Revised in parallel session in S2-174766</t>
  </si>
  <si>
    <t>Revised in S2-174765</t>
  </si>
  <si>
    <t>Revised in parallel session in S2-174765</t>
  </si>
  <si>
    <t>Revised in S2-174767</t>
  </si>
  <si>
    <t>Revised in parallel session in S2-174767</t>
  </si>
  <si>
    <t>There was some discussion and issues raised and other related proposals were also reviewed. This was further discussed off-line and revised in S2-175047.</t>
  </si>
  <si>
    <t>Revised in S2-175047</t>
  </si>
  <si>
    <t>Merged into S2-174768</t>
  </si>
  <si>
    <t>Revised in S2-174768</t>
  </si>
  <si>
    <t>Revised in parallel session, merging S2-174359, in S2-174768</t>
  </si>
  <si>
    <t>Revised in S2-174769</t>
  </si>
  <si>
    <t>Revised in parallel session in S2-174769</t>
  </si>
  <si>
    <t>Revised in S2-174770</t>
  </si>
  <si>
    <t>Revised in parallel session in S2-174770</t>
  </si>
  <si>
    <t>Huawei commented that this would provide no incentive for a UE vendor to implement slicing and preferred to specify which functions are mandatory and which optional to support. A number of issues were raised and this was left for further off-line discussion and revised, merging S2-174230, in S2-175048.</t>
  </si>
  <si>
    <t>Revised in S2-175048</t>
  </si>
  <si>
    <t>Merged into S2-175048.</t>
  </si>
  <si>
    <t>Questions on MO services using services based architecture - For show of hands</t>
  </si>
  <si>
    <t>Revised in S2-174771</t>
  </si>
  <si>
    <t>There were a number of issues raised and little support for this proposal and the document was noted in parallel session.</t>
  </si>
  <si>
    <t>Adding the PFD provisioning related services in 23.502.</t>
  </si>
  <si>
    <t>There were a number of issues raised and this was left for further off-line discussion and revised in S2-175049.</t>
  </si>
  <si>
    <t>Revised in S2-175049</t>
  </si>
  <si>
    <t>There were a number of issues raised and clarifications required. This was left for further off-line discussion and revised in S2-175050.</t>
  </si>
  <si>
    <t>Revised in S2-175050</t>
  </si>
  <si>
    <t>Postponed S2-172930 from SA WG2#121 meeting. Noted in parallel session</t>
  </si>
  <si>
    <t>This was discussed and a number of clarifications were needed. This was left for further off-line discussion and revised in S2-175051.</t>
  </si>
  <si>
    <t>Revised in S2-175051</t>
  </si>
  <si>
    <t>Revised in S2-174794</t>
  </si>
  <si>
    <t>Revised in parallel session in S2-174794</t>
  </si>
  <si>
    <t>23.228 CR1176R1: Support for Enhanced Coverage for data centric UEs</t>
  </si>
  <si>
    <t>Revised in S2-174795</t>
  </si>
  <si>
    <t>Revised in parallel session in S2-174795</t>
  </si>
  <si>
    <t>To: RAN WG2, SA WG1</t>
  </si>
  <si>
    <t>Proposed questions on MO services using services based architecture</t>
  </si>
  <si>
    <t>It was commented that there is a RAN WG2 dependency on this issue. This was then postponed.</t>
  </si>
  <si>
    <t>Reflective QoS email discussion summary - Input provided by: - Samsung, Nokia, CATT, Qualcomm,Intel, LGE, Interdigital, Mediatek</t>
  </si>
  <si>
    <t>There was some discussion on this and clarifications requested. Intel suggested this an additional mechanism as in trying to solve the number of timers problem it introduces a new problem of deriving the QoS rules again when coming out of IDLE mode. This was further discussed off-line and revised in S2-175152.</t>
  </si>
  <si>
    <t>Revised in S2-175152</t>
  </si>
  <si>
    <t>MediaTek commented that only marking every fifth packet would mean the sixth packet has no QoS marking and then there is no use of the QoS packet marking. AT&amp;T commented that the goal of reflective QoS is to reduce signalling overhead and such compromises can be made if necessary. Huawei commented that in order to deactivate QoS the system would need to wait until the packets are completed which could produce unexpected UE and network behaviour. This was left for further off-line discussion and revised in S2-175153.</t>
  </si>
  <si>
    <t>Revised in S2-175153</t>
  </si>
  <si>
    <t>Revision of S2-173143 from S2#121. There were a number of issues raised and this was further discussed off-line and revised in S2-175154.</t>
  </si>
  <si>
    <t>Revised in S2-175154</t>
  </si>
  <si>
    <t>Proposes resolution to Editor's notes on Reflective QoS</t>
  </si>
  <si>
    <t>There was some discussion and a number of issues raised and this was noted in parallel session.</t>
  </si>
  <si>
    <t>Huawei commented that using 'controlled' instead of 'enabled' was not correct at all times, as the idea is to start or stop the UE QoS. This was further discussed off-line and merged into S2-175015.</t>
  </si>
  <si>
    <t>There were a number of comments and clarifications requested. It was suggested to go ahead with removing the C-Plane approach and ask RAN WG2 for comments on the possibility to use SDAP if necessary. This was left for further off-line discussion and revised, merging S2-174587, in S2-175015.</t>
  </si>
  <si>
    <t>Rel-15 mirror CR: Summary of change: Include in SCS/AS to BMSC signalling the UE Capability for MBMS, which comprises the UE Category information in the form of UE Capability for MBMS. Map this info to operator specific QCIs so it is passed onto EUTRAN transparently and then interpreted to map back into UE Category for MBMS. UE coverage level information is not a feasible parameter to include as such is not considered. Rel-15 CR is not a mirror to Rel-14 due to introduction of NAPS related changes to clause 5.5.1.</t>
  </si>
  <si>
    <t>Revised in S2-175155</t>
  </si>
  <si>
    <r>
      <t xml:space="preserve">Response to S2-174661. </t>
    </r>
    <r>
      <rPr>
        <sz val="9"/>
        <color rgb="FFFF0000"/>
        <rFont val="Arial"/>
        <family val="2"/>
      </rPr>
      <t>LATE DOC</t>
    </r>
    <r>
      <rPr>
        <sz val="9"/>
        <rFont val="Arial"/>
        <family val="2"/>
      </rPr>
      <t>: Rx: 20/06, 19:45. This was merged into S2-175155.</t>
    </r>
  </si>
  <si>
    <t>Response to S2-174661. There was some discussion and a number of corrections requested. This was left for further off-line discussion and revised, merging S2-174619, in S2-175155.</t>
  </si>
  <si>
    <t>Postponed S2-173555 from SA WG2#121 meeting. This LS was reviewed and noted in parallel session.</t>
  </si>
  <si>
    <t>Revised in S2-174797</t>
  </si>
  <si>
    <t>Revised in parallel session in S2-174797</t>
  </si>
  <si>
    <t>Revised in S2-174798</t>
  </si>
  <si>
    <t>Revised in parallel session in S2-174798</t>
  </si>
  <si>
    <t>Revised in S2-174796</t>
  </si>
  <si>
    <t>Revised in parallel session in S2-174796</t>
  </si>
  <si>
    <t>Revised in S2-174799</t>
  </si>
  <si>
    <t>Why Category 'A' CR?. Revised in parallel session in S2-174799</t>
  </si>
  <si>
    <t>23.682 CR0344R1: Group Reporting Guard timer clarification</t>
  </si>
  <si>
    <t>Revised in S2-174800</t>
  </si>
  <si>
    <t>Revised in parallel session in S2-174800</t>
  </si>
  <si>
    <t>23.682 CR0340R1: MO NIDD RDS Header Configuration</t>
  </si>
  <si>
    <t>Related to GSMA LS in S2-174101. Noted in parallel session</t>
  </si>
  <si>
    <t>Revised in S2-174847</t>
  </si>
  <si>
    <t>Revised in parallel session in S2-174847</t>
  </si>
  <si>
    <t>23.402 CR2976R1: Support for multiple bearers in a single request</t>
  </si>
  <si>
    <t>Revised in S2-174848</t>
  </si>
  <si>
    <t>Revised in parallel session in S2-174848</t>
  </si>
  <si>
    <t>23.060 CR2028R1: Corrections to Dataoff Support</t>
  </si>
  <si>
    <t>Revised in S2-174849</t>
  </si>
  <si>
    <t>Revised in parallel session in S2-174849</t>
  </si>
  <si>
    <t>23.401 CR3259R1: Corrections to PGW handling of UE Data Off Status</t>
  </si>
  <si>
    <t>Revised in S2-174851</t>
  </si>
  <si>
    <t>Revised in parallel session in S2-174851</t>
  </si>
  <si>
    <t>23.203 CR1093R1: Correction to event trigger Data Off Change</t>
  </si>
  <si>
    <t>Revised in S2-174850</t>
  </si>
  <si>
    <t>Revised in parallel session in S2-174850</t>
  </si>
  <si>
    <t>23.401 CR3260R1: Corrections to PGW handling of UE Data Off Status</t>
  </si>
  <si>
    <t>Revised in S2-174834</t>
  </si>
  <si>
    <t>Merged into S2-174834</t>
  </si>
  <si>
    <t>Revised in parallel session, merging S2-174255 and S2-174481, in S2-174834</t>
  </si>
  <si>
    <t>Revised in S2-174835</t>
  </si>
  <si>
    <t>Revised in parallel session in S2-174835</t>
  </si>
  <si>
    <t>Revised in S2-174836</t>
  </si>
  <si>
    <t>Revised in parallel session in S2-174836</t>
  </si>
  <si>
    <t>23.502: Capturing no-Nx interworking between EPC and 5GC</t>
  </si>
  <si>
    <t>This was discussed and a number of comments made. This was further discussed off-line and revised in S2-175156.</t>
  </si>
  <si>
    <t>Revised in S2-175156</t>
  </si>
  <si>
    <t>Merged off-line into S2-175019.</t>
  </si>
  <si>
    <t>There was some discussion and issues raised and other proposals were then reviewed. This was left for further off-line discussion and revised, merging S2-174492 and S2-174178, in S2-175019.</t>
  </si>
  <si>
    <t>Revised in S2-175157</t>
  </si>
  <si>
    <t>Response to S2-174128 and S2-174113. This was reviewed and revised to remove 'draft' in S2-175157 which was agreed in parallel session. Revised in S2-175157</t>
  </si>
  <si>
    <t>[DRAFT] Reply LS on the need for EPS Bearer ID knowledge in NG-RAN for (inter-RAT) inter-system handover</t>
  </si>
  <si>
    <t>5G-&gt;4G Compares the solutions for EBI allocation</t>
  </si>
  <si>
    <t>There was an informal show of hands on the two solutions for allocating the EBI: For UE solution: 6 For AMF solution: 7 It was decided to try to work on other topics and take a decision at the next SA WG2 meeting. This was then noted in parallel session.</t>
  </si>
  <si>
    <t>Revised in S2-174837</t>
  </si>
  <si>
    <t>Revised in parallel session in S2-174837</t>
  </si>
  <si>
    <t>Revised in S2-174838</t>
  </si>
  <si>
    <t>Revised in parallel session in S2-174838</t>
  </si>
  <si>
    <t>Revised in S2-174839</t>
  </si>
  <si>
    <t>Revised in parallel session in S2-174839</t>
  </si>
  <si>
    <t>Revised in S2-174840</t>
  </si>
  <si>
    <t>Revised in parallel session in S2-174840</t>
  </si>
  <si>
    <t>Revised in S2-174841</t>
  </si>
  <si>
    <t>Revised in parallel session in S2-174841</t>
  </si>
  <si>
    <t>Revised in S2-174842</t>
  </si>
  <si>
    <t>Revised in parallel session in S2-174842</t>
  </si>
  <si>
    <r>
      <t xml:space="preserve">An informal show of hands was held: Independent mapping: 1. PCO:  5. </t>
    </r>
    <r>
      <rPr>
        <sz val="9"/>
        <color rgb="FF0000FF"/>
        <rFont val="Arial"/>
        <family val="2"/>
      </rPr>
      <t>It was agreed to progress with the PCO approach as a working assumption</t>
    </r>
    <r>
      <rPr>
        <sz val="9"/>
        <rFont val="Arial"/>
        <family val="2"/>
      </rPr>
      <t>, which may be challenged at the next meeting if there are technical issues with this. This was then noted in parallel session.</t>
    </r>
  </si>
  <si>
    <t>The presentation on the QoS approaches in S2-174563 was reviewed. Some clarifications were needed and this was left for further off-line discussion and revised in S2-175158.</t>
  </si>
  <si>
    <t>Revised in S2-175158</t>
  </si>
  <si>
    <t>Revised in S2-174843</t>
  </si>
  <si>
    <t>Revised in parallel session in S2-174843</t>
  </si>
  <si>
    <t>Revised in S2-174845</t>
  </si>
  <si>
    <t>Revision of S2-173168 from S2#121. Revised in parallel session in S2-174845</t>
  </si>
  <si>
    <t>Revised in S2-174852</t>
  </si>
  <si>
    <t>Revised in parallel session in S2-174852</t>
  </si>
  <si>
    <t>23.228 CR1173R1: WebRTC Web Server Function discovery</t>
  </si>
  <si>
    <t>Revised in S2-174854</t>
  </si>
  <si>
    <t>Revised in parallel session in S2-174854</t>
  </si>
  <si>
    <t>23.237 CR0504R1: PS to CS SRVCC for IMS emergency session in early dialogue phase</t>
  </si>
  <si>
    <t>Revised in S2-174853</t>
  </si>
  <si>
    <t>Revised in parallel session in S2-174853</t>
  </si>
  <si>
    <t>23.216 CR0344R1: SRVCC HO failure for Emergency handling</t>
  </si>
  <si>
    <t>Revised in S2-175159</t>
  </si>
  <si>
    <t>PDU Session ID allocation in EPS</t>
  </si>
  <si>
    <t>There were some issues raised and this was left for further off-line discussion and revised in S2-175160.</t>
  </si>
  <si>
    <t>Revised in S2-175160</t>
  </si>
  <si>
    <t>There were a number of clarifications provided and issues raised. The proposal in S2-174346 was reviewed. This was left for further off-line discussion and revised, merging S2-174346, in S2-175161.</t>
  </si>
  <si>
    <t>Revised in S2-175161</t>
  </si>
  <si>
    <t>This was reviewed and some clarifications provided. This was further discussed off-line and merged into S2-175161.</t>
  </si>
  <si>
    <t>Revised in S2-175168</t>
  </si>
  <si>
    <t>A number of different views were contributed on this topic and the questions that need to be answered should be collected for off-line drafting. This was revised in a drafting session, merging the agreeable parts of S2-174338, S2-174634, S2-174508 and S2-174452, in S2-174988.</t>
  </si>
  <si>
    <t>Revision of S2-174147, merging the agreeable parts of S2-174338, S2-174634, S2-174508 and S2-174452. Revised in parallel session in S2-175168</t>
  </si>
  <si>
    <t>Parts merged into S2-174988</t>
  </si>
  <si>
    <t>This was briefly reviewed to identify issues to be discussed in off-line drafting. Parts merged into S2-174988</t>
  </si>
  <si>
    <t>Merged into S2-175167</t>
  </si>
  <si>
    <t>Revised in S2-175166</t>
  </si>
  <si>
    <t>Revised in parallel session in S2-175166</t>
  </si>
  <si>
    <t>Revised in S2-175165</t>
  </si>
  <si>
    <t>Revised in parallel session in S2-175165</t>
  </si>
  <si>
    <t>Revised in S2-175167</t>
  </si>
  <si>
    <t>Revised in S2-175163</t>
  </si>
  <si>
    <t>Revised in parallel session in S2-175163</t>
  </si>
  <si>
    <t>Revised in S2-175164</t>
  </si>
  <si>
    <t>Revised in S2-175162</t>
  </si>
  <si>
    <t>Revised in parallel session in S2-175162</t>
  </si>
  <si>
    <t>Revised in parallel session, merging S2-174630 and S2-174561, in S2-175167</t>
  </si>
  <si>
    <t>Merged into S2-175164</t>
  </si>
  <si>
    <t>Revision of S2-173189 from S2#121. Revised in parallel session, merging S2-174543, in S2-175164</t>
  </si>
  <si>
    <t>A number of clarifications and corrections were needed and this was left for further off-line discussion and revised in S2-175169.</t>
  </si>
  <si>
    <t>Revised in S2-175169</t>
  </si>
  <si>
    <t>Some issues were raised and the referenced TSs should be corrected. This was further discussed off-line and revised in S2-175170.</t>
  </si>
  <si>
    <t>Revised in S2-175170</t>
  </si>
  <si>
    <t>Some corrections were suggested and non-3GPP aspects should be removed. This was revised off-line in S2-175171.</t>
  </si>
  <si>
    <t>Revised in S2-175171</t>
  </si>
  <si>
    <t>Revised in S2-175172</t>
  </si>
  <si>
    <t>This contribution proposes to insert an intermediate SMF during registration update procedure</t>
  </si>
  <si>
    <t>Ericsson commented that the capitalization of terms was inconsistent. This was revised off-line in S2-175173.</t>
  </si>
  <si>
    <t>Revised in S2-175173</t>
  </si>
  <si>
    <t>This was reviewed in parallel session and postponed.</t>
  </si>
  <si>
    <t>Some issues were raised and this was further discussed off-line and revised in S2-175174.</t>
  </si>
  <si>
    <t>Revised in S2-175174</t>
  </si>
  <si>
    <t>There was no support for making this change as it was better to leave it general as an example. This was then noted in parallel session.</t>
  </si>
  <si>
    <t>Revised in S2-174855</t>
  </si>
  <si>
    <t>Revised in parallel session in S2-174855</t>
  </si>
  <si>
    <t>23.203 CR1094R1: Corrections to PFD removal</t>
  </si>
  <si>
    <t>Some issues were raised and this was further discussed off-line and revised in S2-175175.</t>
  </si>
  <si>
    <t>Revised in S2-175175</t>
  </si>
  <si>
    <t>There were a number of issues raised and this needed further consideration. Further proposals on this topic were encouraged. This was then noted in parallel session.</t>
  </si>
  <si>
    <t>Revised in S2-174857</t>
  </si>
  <si>
    <t>Revised in parallel session in S2-174857</t>
  </si>
  <si>
    <t>23.402 CR2977R1: Solving ambiguities on whether to consider UEs without UICC</t>
  </si>
  <si>
    <t>Revised in S2-174858</t>
  </si>
  <si>
    <t>Revised in parallel session in S2-174858</t>
  </si>
  <si>
    <t>23.402 CR2978R1: Solving ambiguities on whether to consider UEs without UICC</t>
  </si>
  <si>
    <t>Revision of S2-173964 from S2#121. There was some discussion and clarifications needed. It was decided to ask CT WG1 and SA WG3 for advice on this issue. This was then noted in parallel session and an LS drafted in S2-175176.</t>
  </si>
  <si>
    <t>[DRAFT] LS on PLMN and RAT selection policies for roaming</t>
  </si>
  <si>
    <t>This was discussed and it was decided to ask SA WG3 for advice on IMSI use. This was then postponed in parallel session and an LS drafted in S2-175177.</t>
  </si>
  <si>
    <t>Some issues were raised and this was further discussed off-line and revised in S2-175178.</t>
  </si>
  <si>
    <t>Revised in S2-175178</t>
  </si>
  <si>
    <t>Some issues were raised and this was further discussed off-line and revised in S2-175179.</t>
  </si>
  <si>
    <t>Revised in S2-175179</t>
  </si>
  <si>
    <t>Qualcomm objected to removing the first editor's note as the issue is still not decided. There were other issues raised and this was left for off-line discussion and revised in S2-175180.</t>
  </si>
  <si>
    <t>Revised in S2-175180</t>
  </si>
  <si>
    <t>Postponed S2-173953 from SA WG2#121 meeting. Noted in parallel session</t>
  </si>
  <si>
    <t>Revised in S2-174860</t>
  </si>
  <si>
    <t>Revised in parallel session in S2-174860</t>
  </si>
  <si>
    <t>[DRAFT] LS on 5G Registration via Untrusted Non-3GPP Access</t>
  </si>
  <si>
    <t>Revised in S2-174863</t>
  </si>
  <si>
    <t>Revised in parallel session in S2-174863</t>
  </si>
  <si>
    <t>Revised in S2-174862</t>
  </si>
  <si>
    <t>Revised in parallel session in S2-174862</t>
  </si>
  <si>
    <t>Revised in S2-174865</t>
  </si>
  <si>
    <t>Revised in parallel session in S2-174865</t>
  </si>
  <si>
    <t>Revised in S2-174864</t>
  </si>
  <si>
    <t>Revised in parallel session in S2-174864</t>
  </si>
  <si>
    <t>Revised in S2-174866</t>
  </si>
  <si>
    <t>Revised in parallel session in S2-174866</t>
  </si>
  <si>
    <t>Revised in S2-174867</t>
  </si>
  <si>
    <t>Revised in parallel session in S2-174867</t>
  </si>
  <si>
    <t>Revised in S2-174868</t>
  </si>
  <si>
    <t>Revised in parallel session in S2-174868</t>
  </si>
  <si>
    <t>Revised in S2-174869</t>
  </si>
  <si>
    <t>Revised in parallel session in S2-174869</t>
  </si>
  <si>
    <t>WITHDRAWN: (TS 23.501, 5.5.2, 5.5.3): Connection management and UE reachability for non-3GPP access are corrected as follows. 1) In 'RM-DEREGISTERED', generally UE behaviour on connection management for non-3GPP is non-sense and so omitted. 2) Duplicated description on 'unavailability on paging over non-3GPP access' is removed. 3) It is clarified that network triggered service request can be avoided by transferring the PDU sessions to 3GPP access before receiving a paging or notification of downlink data arrival, but such an handover does not need to be mandated. It may be used e.g. when the UE has UL data to send but the non-3GPP access is not available to use, then the UE would transfer the corresponding PDU session to the 3gpp access.</t>
  </si>
  <si>
    <t>Revised in S2-174870</t>
  </si>
  <si>
    <t>Revised in parallel session in S2-174870</t>
  </si>
  <si>
    <t>Revised in S2-174859</t>
  </si>
  <si>
    <t>Revision of S2-173252 from S2#121. Revised in parallel session in S2-174859</t>
  </si>
  <si>
    <t>23.203 CR1092R2: Enhancement on Sy reference point</t>
  </si>
  <si>
    <t>Revised in S2-174962</t>
  </si>
  <si>
    <t>Revised in parallel session in S2-174962</t>
  </si>
  <si>
    <t>Revised in S2-174963</t>
  </si>
  <si>
    <t>Revised in parallel session in S2-174963</t>
  </si>
  <si>
    <t>Revised in S2-174964</t>
  </si>
  <si>
    <t>Revised in parallel session in S2-174964</t>
  </si>
  <si>
    <t>Revised in S2-174965</t>
  </si>
  <si>
    <t>Revised in parallel session in S2-174965</t>
  </si>
  <si>
    <t>Revised in S2-174967</t>
  </si>
  <si>
    <t>Revised in parallel session in S2-174967</t>
  </si>
  <si>
    <t>Revised in S2-174968</t>
  </si>
  <si>
    <t>Revised in parallel session in S2-174968</t>
  </si>
  <si>
    <t>Revised in S2-174969</t>
  </si>
  <si>
    <t>Revised in S2-175055</t>
  </si>
  <si>
    <t>Response to S2-174087. Revised in parallel session in S2-175055</t>
  </si>
  <si>
    <t>Revision of S2-173692 from S2#121. Noted in parallel session</t>
  </si>
  <si>
    <t>Revised in S2-175052</t>
  </si>
  <si>
    <t>Revision of S2-173293 from S2#121. Revised in parallel session in S2-175052</t>
  </si>
  <si>
    <t>23.401 CR3250R2: Update to the CP data back-off timer in connected mode.</t>
  </si>
  <si>
    <t>Parallel session revision of S2-174275. Merged into S2-175053</t>
  </si>
  <si>
    <t>Revised in S2-175053</t>
  </si>
  <si>
    <t>23.401 CR3270R1: Correction on the condition for stopping Control Plane back-off timer at the UE</t>
  </si>
  <si>
    <t>Revised in parallel session, merging S2-175052, in S2-175053</t>
  </si>
  <si>
    <t>Revised in S2-175054</t>
  </si>
  <si>
    <t>Revised in parallel session in S2-175054</t>
  </si>
  <si>
    <t>23.401 CR3271R1: Correction on the condition for stopping Control Plane back-off timer at the UE</t>
  </si>
  <si>
    <t>Revision of S2-174991. There were a number of issues raised and different proposals to resolve them. This was left for off-line debate and was revised in S2-175191.</t>
  </si>
  <si>
    <t>Revised in S2-175191</t>
  </si>
  <si>
    <t>Revision of S2-174397, merging S2-174462. This was reviewed and further clarifications made, this was revised, also to clean up revisions and remove 'draft', in S2-175192</t>
  </si>
  <si>
    <t>Revised in S2-175192</t>
  </si>
  <si>
    <t>[DRAFT] Reply LS on Supported features by 5GC for E-UTRA connected to 5G CN</t>
  </si>
  <si>
    <t>Created in parallel session. This was noted in parallel session.</t>
  </si>
  <si>
    <t>Revision of S2-174663. Some clarifications were requested and this was further discussed off-line and revised in S2-175193.</t>
  </si>
  <si>
    <t>Revised in S2-175193</t>
  </si>
  <si>
    <t>Revision of S2-174701. Huawei commented that they understood that some of this was intended to be merged with S2-174701 which had not been done and PCF should be reinstated instead of using NF. There was some disagreement over this understanding. This was left for further off-line discussion and revised in S2-175194.</t>
  </si>
  <si>
    <t>Revised in S2-175194</t>
  </si>
  <si>
    <t>TS 23.501: Proposal for Control plane protocol stack: for N2</t>
  </si>
  <si>
    <t>TS 23.501: Proposal for Control plane protocol stack: for NAS</t>
  </si>
  <si>
    <t>Revision of S2-174429 (N2 part). This was reviewed and a note should be added. This was revised off-line in S2-175195.</t>
  </si>
  <si>
    <t>Revised in S2-175195</t>
  </si>
  <si>
    <t>Revision of S2-174545. Wrong document uploaded. Revised to S2-175196.</t>
  </si>
  <si>
    <t>Revised in S2-175196</t>
  </si>
  <si>
    <t>Revised in S2-175056</t>
  </si>
  <si>
    <t>Revised in parallel session in S2-175056</t>
  </si>
  <si>
    <t>23.682 CR0325R1: Use of MBMS with MB2 for UEs with power saving functions</t>
  </si>
  <si>
    <t>Revised in S2-175057</t>
  </si>
  <si>
    <t>Revised in parallel session in S2-175057</t>
  </si>
  <si>
    <t>23.682 CR0326R1: Use of MBMS with MB2 for UEs with power saving functions</t>
  </si>
  <si>
    <t>Revised in S2-174829</t>
  </si>
  <si>
    <t>Revised in parallel session in S2-174829</t>
  </si>
  <si>
    <t>Revised in S2-174830</t>
  </si>
  <si>
    <t>Revised in parallel session in S2-174830</t>
  </si>
  <si>
    <t>Revised in S2-174831</t>
  </si>
  <si>
    <t>Revised in parallel session in S2-174831</t>
  </si>
  <si>
    <t>Revised in S2-174832</t>
  </si>
  <si>
    <t>Revised in parallel session in S2-174832</t>
  </si>
  <si>
    <t>Revised in S2-174812</t>
  </si>
  <si>
    <t>Revised in parallel session in S2-174812</t>
  </si>
  <si>
    <t>Revised in S2-174810</t>
  </si>
  <si>
    <t>Revised in parallel session in S2-174810</t>
  </si>
  <si>
    <t>Revised in S2-174811</t>
  </si>
  <si>
    <t>Revised in S2-174813</t>
  </si>
  <si>
    <t>Revised in parallel session in S2-174813</t>
  </si>
  <si>
    <t>Revised in S2-174814</t>
  </si>
  <si>
    <t>Revision of S2-173191 from S2#121. Revised in parallel session in S2-174814</t>
  </si>
  <si>
    <t>Revised in S2-174815</t>
  </si>
  <si>
    <t>Revised in parallel session in S2-174815</t>
  </si>
  <si>
    <t>Revised in S2-174816</t>
  </si>
  <si>
    <t>Revised in parallel session in S2-174816</t>
  </si>
  <si>
    <t>Merged into S2-174811</t>
  </si>
  <si>
    <t>Revised in parallel session, merging S2-174629, in S2-174811</t>
  </si>
  <si>
    <t>Revised in S2-174817</t>
  </si>
  <si>
    <t>Revised in parallel session in S2-174817</t>
  </si>
  <si>
    <t>Revised in S2-174819</t>
  </si>
  <si>
    <t>Revised in parallel session in S2-174819</t>
  </si>
  <si>
    <t>Revised in S2-174818</t>
  </si>
  <si>
    <t>Revised in parallel session in S2-174818</t>
  </si>
  <si>
    <t>Revised in S2-174820</t>
  </si>
  <si>
    <t>Revised in parallel session in S2-174820</t>
  </si>
  <si>
    <t>This contribution clarifies that the AMF does not need to store the PDU session state in order to follow the MM-SM separation principle. Related procedures, including UE Context Release in RAN, Service Request, Session Establishment, are updated.</t>
  </si>
  <si>
    <t>Revised in S2-174821</t>
  </si>
  <si>
    <t>Revised in parallel session in S2-174821</t>
  </si>
  <si>
    <t>Revised in S2-174822</t>
  </si>
  <si>
    <t>Revised in parallel session in S2-174822</t>
  </si>
  <si>
    <t>Revised in S2-174823</t>
  </si>
  <si>
    <t>Revised in parallel session in S2-174823</t>
  </si>
  <si>
    <t>Revised in S2-174801</t>
  </si>
  <si>
    <r>
      <t xml:space="preserve">Response to S2-174123. </t>
    </r>
    <r>
      <rPr>
        <sz val="9"/>
        <color rgb="FF0000FF"/>
        <rFont val="Arial"/>
        <family val="2"/>
      </rPr>
      <t>LATE REQ</t>
    </r>
    <r>
      <rPr>
        <sz val="9"/>
        <rFont val="Arial"/>
        <family val="2"/>
      </rPr>
      <t xml:space="preserve">. </t>
    </r>
    <r>
      <rPr>
        <sz val="9"/>
        <color rgb="FFFF0000"/>
        <rFont val="Arial"/>
        <family val="2"/>
      </rPr>
      <t>LATE DOC</t>
    </r>
    <r>
      <rPr>
        <sz val="9"/>
        <rFont val="Arial"/>
        <family val="2"/>
      </rPr>
      <t>: Rx 24/06, 02:50. Revised in parallel session in S2-174801</t>
    </r>
  </si>
  <si>
    <t>Reply LS on RAN WG2 agreements on NR paging</t>
  </si>
  <si>
    <t>Revised in S2-174802</t>
  </si>
  <si>
    <t>Response to S2-174124. Revised in parallel session in S2-174802</t>
  </si>
  <si>
    <t>Revised in S2-174803</t>
  </si>
  <si>
    <t>Revised in parallel session in S2-174803</t>
  </si>
  <si>
    <t>Revised in S2-174804</t>
  </si>
  <si>
    <t>Merged into S2-174804</t>
  </si>
  <si>
    <t>Revised in parallel session, merging S2-174670, in S2-174804</t>
  </si>
  <si>
    <t>Revised in S2-174805</t>
  </si>
  <si>
    <t>Revised in parallel session in S2-174805</t>
  </si>
  <si>
    <t>Revised in S2-174806</t>
  </si>
  <si>
    <t>Revised in parallel session in S2-174806</t>
  </si>
  <si>
    <t>Revised in S2-174807</t>
  </si>
  <si>
    <t>Revised in parallel session in S2-174807</t>
  </si>
  <si>
    <t>23.501: Rechability improvement handling for RRC inactive</t>
  </si>
  <si>
    <t>5 companies objected to the proposal. Noted in parallel session</t>
  </si>
  <si>
    <t>Revised in S2-174808</t>
  </si>
  <si>
    <t>Merged into S2-174808</t>
  </si>
  <si>
    <t>Revised in parallel session, merging S2-174472, in S2-174808</t>
  </si>
  <si>
    <r>
      <t>LATE DOC</t>
    </r>
    <r>
      <rPr>
        <sz val="9"/>
        <rFont val="Arial"/>
        <family val="2"/>
      </rPr>
      <t>: Rx 20/06, 17:30. Noted in parallel session</t>
    </r>
  </si>
  <si>
    <t>Revised in S2-175065</t>
  </si>
  <si>
    <t>Revised in parallel session in S2-175065</t>
  </si>
  <si>
    <t>Revised in S2-175066</t>
  </si>
  <si>
    <t>Revised in parallel session in S2-175066</t>
  </si>
  <si>
    <t>Revised in S2-175067</t>
  </si>
  <si>
    <t>23.228 CR1174R1: new annex to 23.228 for 5GS support</t>
  </si>
  <si>
    <t>Revised in S2-175068</t>
  </si>
  <si>
    <t>Revision of S2-174357. Revised in parallel session in S2-175068</t>
  </si>
  <si>
    <t>Revised in parallel session, merging S2-174678, in S2-175067</t>
  </si>
  <si>
    <t>Merged into S2-175067</t>
  </si>
  <si>
    <t>Revised in S2-175069</t>
  </si>
  <si>
    <t>Revised in parallel session in S2-175069</t>
  </si>
  <si>
    <t>Revised in S2-175070</t>
  </si>
  <si>
    <t>Revised in parallel session in S2-175070</t>
  </si>
  <si>
    <t>Revised in S2-174824</t>
  </si>
  <si>
    <t>Reviewed in parallel session. Revised in parallel session in S2-174824</t>
  </si>
  <si>
    <t>Revised in S2-175062</t>
  </si>
  <si>
    <t>Created in parallel session. Revised in parallel session in S2-175062</t>
  </si>
  <si>
    <t>Revised in S2-175058</t>
  </si>
  <si>
    <t>Revised in parallel session in S2-175058</t>
  </si>
  <si>
    <t>Revised in parallel session, merging S2-174580, in S2-174771</t>
  </si>
  <si>
    <t>Merged into S2-174771</t>
  </si>
  <si>
    <t>Revised in S2-175059</t>
  </si>
  <si>
    <t>Revised in parallel session in S2-175059</t>
  </si>
  <si>
    <t>Revised in S2-175060</t>
  </si>
  <si>
    <t>Merged into S2-175060</t>
  </si>
  <si>
    <t>Revised in parallel session, merging S2-174505, in S2-175060</t>
  </si>
  <si>
    <t>Revised in S2-175061</t>
  </si>
  <si>
    <t>Revised in parallel session, merging S2-174582  and S2-174676, in S2-175061</t>
  </si>
  <si>
    <t>Merged into S2-175061</t>
  </si>
  <si>
    <r>
      <t>LATE DOC</t>
    </r>
    <r>
      <rPr>
        <sz val="9"/>
        <rFont val="Arial"/>
        <family val="2"/>
      </rPr>
      <t>: Rx 23/06, 13:15. Merged into S2-175060</t>
    </r>
  </si>
  <si>
    <t>Revised in S2-175063</t>
  </si>
  <si>
    <t>Revised in parallel session in S2-175063</t>
  </si>
  <si>
    <t>Revised in S2-175064</t>
  </si>
  <si>
    <t>Revised in parallel session in S2-175064</t>
  </si>
  <si>
    <t>Revision of S2-174159. This was reviewed and revised to add the attachment and remove 'draft' in S2-175197</t>
  </si>
  <si>
    <t>Revised in S2-175197</t>
  </si>
  <si>
    <t>There were a number of clarifications requested and the main text should be aligned with the general description for Dual Connectivity support used in TS 23.401. This was left for further off-line discussion and revised in S2-174984.</t>
  </si>
  <si>
    <t>Revised in S2-175198</t>
  </si>
  <si>
    <t>Revision of S2-174314. Further clarifications were needed and this was further discussed off-line and revised in S2-175918. Revised in S2-175198</t>
  </si>
  <si>
    <t>Revision of S2-174716. Further issues were raised and this was further discussed off-line and revised in S2-175199.</t>
  </si>
  <si>
    <t>Revised in S2-175199</t>
  </si>
  <si>
    <t>There was an issue raised with transferring the authorization. This was left open for further off-line discussion. Noted in parallel session</t>
  </si>
  <si>
    <t>Revision of S2-174533. Some editorial corrections were needed and this was revised accordingly in S2-175200</t>
  </si>
  <si>
    <t>Revised in S2-175200</t>
  </si>
  <si>
    <t>Parallel session revision of S2-174154. Further corrections were needed and this was further discussed off-line and revised in S2-175201.</t>
  </si>
  <si>
    <t>Revised in S2-175201</t>
  </si>
  <si>
    <t>Revision of S2-174285. Some corrections and clarifications were requested and this was further discussed off-line and revised in S2-175202.</t>
  </si>
  <si>
    <t>Revised in S2-175202</t>
  </si>
  <si>
    <t>There were a number of issues raised and the choice between solutions 1 and 2 should be made, whereas this is a large topic. This was left open for further off-line discussion. Noted in parallel session</t>
  </si>
  <si>
    <t>Revision of S2-174288. Further corrections were needed and this was further discussed off-line and revised in S2-175203.</t>
  </si>
  <si>
    <t>Revised in S2-175203</t>
  </si>
  <si>
    <t>Parallel session revision of S2-174988. There were a number of issues raised an this was left for further off-line discussion and revised in S2-175204.</t>
  </si>
  <si>
    <t>Revised in S2-175204</t>
  </si>
  <si>
    <t>Revision of S2-174250. Some corrections to the step 2 of the flow was needed. This was revised off-line in S2-175205.</t>
  </si>
  <si>
    <t>Revised in S2-175205</t>
  </si>
  <si>
    <t>Revision of S2-174516. Further clarifications were needed and this was revised off-line in S2-175206.</t>
  </si>
  <si>
    <t>Revised in S2-175206</t>
  </si>
  <si>
    <t>Revised in S2-175207</t>
  </si>
  <si>
    <t>Revision of S2-174724. The paragraph with deployment examples should be removed. This was revised accordingly in S2-175208</t>
  </si>
  <si>
    <t>Revised in S2-175208</t>
  </si>
  <si>
    <t>Revised in S2-174825</t>
  </si>
  <si>
    <t>Revised in parallel session in S2-174825</t>
  </si>
  <si>
    <t>23.682 CR0341R1: Triggering the UE in the MT NIDD Procedure</t>
  </si>
  <si>
    <t>Revised in S2-174826</t>
  </si>
  <si>
    <t>Revised in parallel session in S2-174826</t>
  </si>
  <si>
    <t>23.682 CR0342R1: Idle Status Indications for extended idle mode DRX and extended buffering</t>
  </si>
  <si>
    <t>Revised in S2-174827</t>
  </si>
  <si>
    <t>Revised in parallel session in S2-174827</t>
  </si>
  <si>
    <t>23.682 CR0343R1: HSS Influence of Network Parameters from the SCEF</t>
  </si>
  <si>
    <t>Revised in S2-174828</t>
  </si>
  <si>
    <t>23.682 CR0306R2: Completion of SCEF description (clause 4.4.8)</t>
  </si>
  <si>
    <r>
      <t xml:space="preserve">Revision of S2-172993 from S2#121. </t>
    </r>
    <r>
      <rPr>
        <sz val="9"/>
        <color rgb="FFFF0000"/>
        <rFont val="Arial"/>
        <family val="2"/>
      </rPr>
      <t>LATE DOC</t>
    </r>
    <r>
      <rPr>
        <sz val="9"/>
        <rFont val="Arial"/>
        <family val="2"/>
      </rPr>
      <t>: Rx 26/06, 17.05. Revised in parallel session in S2-174828</t>
    </r>
  </si>
  <si>
    <t>Revised in S2-174970</t>
  </si>
  <si>
    <t>Parallel session revision of S2-174168. Revised in parallel session in S2-174970</t>
  </si>
  <si>
    <t>Revised in S2-174971</t>
  </si>
  <si>
    <t>Parallel session revision of S2-174220. Revised in parallel session in S2-174971</t>
  </si>
  <si>
    <t>Revised in S2-174972</t>
  </si>
  <si>
    <t>Parallel session revision of S2-174295. Revised in parallel session in S2-174972</t>
  </si>
  <si>
    <t>Revised in S2-174948</t>
  </si>
  <si>
    <t>Created in parallel session. Revised in parallel session in S2-174948</t>
  </si>
  <si>
    <t>Revised in S2-174949</t>
  </si>
  <si>
    <t>Parallel session revision of S2-174166. Revised in parallel session in S2-174949</t>
  </si>
  <si>
    <t>Revised in S2-174950</t>
  </si>
  <si>
    <t>Parallel session revision of S2-174222. Revised in parallel session in S2-174950</t>
  </si>
  <si>
    <t>Reviewed in parallel session. Revised in parallel session in S2-174969</t>
  </si>
  <si>
    <t>Revised in S2-174951</t>
  </si>
  <si>
    <t>Revised in S2-174952</t>
  </si>
  <si>
    <t>Parallel session revision of S2-174596. Revised in parallel session in S2-174952</t>
  </si>
  <si>
    <t>Revised in S2-175181</t>
  </si>
  <si>
    <t>Parallel session revision of S2-174167. Revised in parallel session in S2-175181</t>
  </si>
  <si>
    <t>Revision of S2-174569, merging S2-174492. A number of issues were raised and discussed and this was further discussed off-line and revised in S2-175209.</t>
  </si>
  <si>
    <t>Revised in S2-175209</t>
  </si>
  <si>
    <t>CATT, China Mobile, Huawei, HiSilicon</t>
  </si>
  <si>
    <t>Revised in S2-174939</t>
  </si>
  <si>
    <t>Created in parallel session. Response to S2-174169. Revised in parallel session in S2-174939</t>
  </si>
  <si>
    <t>Revision of S2-174571. Further issues were raised and this was discussed off-line and revised in S2-175210.</t>
  </si>
  <si>
    <t>Revised in S2-175210</t>
  </si>
  <si>
    <t>LS on support of CACC and platooning applications by 3GPP systems</t>
  </si>
  <si>
    <t>Revised in S2-174940</t>
  </si>
  <si>
    <t>Revision of S2-174371, merging S2-174225 and S2-174638. Revised in parallel session in S2-174940</t>
  </si>
  <si>
    <t>Lenovo, Motorola Mobility, LG Electronics, ZTE, Intel, Huawei</t>
  </si>
  <si>
    <t>23.786: New Key Issue: eV2X Group Operations</t>
  </si>
  <si>
    <t>Revision of S2-175011. Further issues were raised and this was discussed off-line and revised in S2-175211.</t>
  </si>
  <si>
    <t>Revised in S2-175211</t>
  </si>
  <si>
    <t>Revised in S2-175212</t>
  </si>
  <si>
    <t>Revision of S2-174334. This was updated again off-line and revised in S2-175212.</t>
  </si>
  <si>
    <t>Revised in S2-174878</t>
  </si>
  <si>
    <t>Created in parallel session. Response to S2-174101. Revised in parallel session in S2-174878</t>
  </si>
  <si>
    <t>LS on Support for eSRVCC for S8HR</t>
  </si>
  <si>
    <t>To: GSMA NG PACKET</t>
  </si>
  <si>
    <t>Revised in S2-174879</t>
  </si>
  <si>
    <t>Parallel session revision of S2-174182. Revised in parallel session in S2-174879</t>
  </si>
  <si>
    <t>23.402 CR2976R2: Support for multiple bearers in a single request</t>
  </si>
  <si>
    <t>Revised in S2-174880</t>
  </si>
  <si>
    <t>Parallel session revision of S2-174183. Revised in parallel session in S2-174880</t>
  </si>
  <si>
    <t>23.060 CR2028R2: Corrections to Dataoff Support</t>
  </si>
  <si>
    <t>Revision of S2-174293. Further issues were raised and this was discussed off-line and revised in S2-175213.</t>
  </si>
  <si>
    <t>Revision of S2-174197. This was withdrawn.</t>
  </si>
  <si>
    <t>WITHDRAWN: Describes options for transfer the session ID</t>
  </si>
  <si>
    <t>There was some discussion and the issue of whether to transfer the session ID within the PCO or in another way was still to be resolved. This was left for further off-line discussion to try to describe the options to choose between and revised, as a discussion document, in S2-175159 (withdrawn).</t>
  </si>
  <si>
    <t>Revised in S2-174881</t>
  </si>
  <si>
    <t>Parallel session revision of S2-174184. Revised in parallel session in S2-174881</t>
  </si>
  <si>
    <t>23.401 CR3259R2: Corrections to PGW handling of UE Data Off Status</t>
  </si>
  <si>
    <t>Revised in S2-174882</t>
  </si>
  <si>
    <t>Parallel session revision of S2-174186. Revised in parallel session in S2-174882</t>
  </si>
  <si>
    <t>23.401 CR3260R2: Corrections to PGW handling of UE Data Off Status</t>
  </si>
  <si>
    <t>Revised in S2-174877</t>
  </si>
  <si>
    <t>Parallel session revision of S2-174544. Revised in parallel session in S2-174877</t>
  </si>
  <si>
    <t>Revised in S2-174871</t>
  </si>
  <si>
    <t>Revised in S2-174872</t>
  </si>
  <si>
    <t>Revised in parallel session in S2-174872</t>
  </si>
  <si>
    <t>Revised in S2-174873</t>
  </si>
  <si>
    <t>Revised in parallel session in S2-174873</t>
  </si>
  <si>
    <t>Merged into S2-174871</t>
  </si>
  <si>
    <t>Revised in parallel session, merging S2-174332, in S2-174871</t>
  </si>
  <si>
    <t>Revised in S2-174875</t>
  </si>
  <si>
    <t>Revised in parallel session in S2-174875</t>
  </si>
  <si>
    <t>Revised in S2-174876</t>
  </si>
  <si>
    <t>Revised in parallel session in S2-174876</t>
  </si>
  <si>
    <t>LS on progress of enhanced VoLTE performance</t>
  </si>
  <si>
    <t>To: RAN WG2. CC: SA WG4</t>
  </si>
  <si>
    <t>Revised in S2-174883</t>
  </si>
  <si>
    <t>Parallel session revision of S2-174241. Revised in parallel session in S2-174883</t>
  </si>
  <si>
    <t>Qualcomm Incorporated, Huawei, HiSilicon, Intel, Nokia, China Mobile, ZTE</t>
  </si>
  <si>
    <t>Qualcomm Incorporated, Huawei, HiSilicon, Intel, Nokia, China Mobile, ZTE, China Telecom</t>
  </si>
  <si>
    <t>Revised in S2-174884</t>
  </si>
  <si>
    <t>Parallel session revision of S2-174556. Revised in parallel session in S2-174884</t>
  </si>
  <si>
    <t>Revised in S2-175074</t>
  </si>
  <si>
    <t>Parallel session revision of S2-174415. Revised in parallel session in S2-175074</t>
  </si>
  <si>
    <t>Revised in S2-175071</t>
  </si>
  <si>
    <t>Created in parallel session. Response to S2-174083. Revised in parallel session in S2-175071</t>
  </si>
  <si>
    <t>To: RAN WG1, RAN WG2, RAN WG3. CC: CT WG3, CT WG4</t>
  </si>
  <si>
    <t>Revised in S2-175072</t>
  </si>
  <si>
    <t>Parallel session revision of S2-174601. Revised in parallel session in S2-175072</t>
  </si>
  <si>
    <t>23.401 CR3243R4: Listing non-necessary items/procedures for NB-IoT RAT</t>
  </si>
  <si>
    <t>Revised in S2-175073</t>
  </si>
  <si>
    <t>Parallel session revision of S2-174602. Revised in parallel session in S2-175073</t>
  </si>
  <si>
    <t>23.401 CR3281R2: Listing non-necessary items/procedures for NB-IoT RAT</t>
  </si>
  <si>
    <t>Revised in S2-175076</t>
  </si>
  <si>
    <t>Parallel session revision of S2-174374. Revised in parallel session in S2-175076</t>
  </si>
  <si>
    <t>23.682 CR0338R2: Event Reporting when the UE Belongs to Multiple Groups</t>
  </si>
  <si>
    <t>Revised in S2-175077</t>
  </si>
  <si>
    <t>Parallel session revision of S2-174375. Revised in parallel session in S2-175077</t>
  </si>
  <si>
    <t>23.682 CR0339R2: Event Reporting when the UE Belongs to Multiple Groups</t>
  </si>
  <si>
    <t>Revised in S2-175078</t>
  </si>
  <si>
    <t>Parallel session revision of S2-174276. Revised in parallel session in S2-175078</t>
  </si>
  <si>
    <t>Revised in S2-175079</t>
  </si>
  <si>
    <t>Parallel session revision of S2-174685. Revised in parallel session in S2-175079</t>
  </si>
  <si>
    <t>23.214 CR0042R2: Update on activation of predefined PCC/ADC rules</t>
  </si>
  <si>
    <t>Revised in S2-175075</t>
  </si>
  <si>
    <t>Parallel session revision of S2-174204. Revised in parallel session in S2-175075</t>
  </si>
  <si>
    <t>23.251 CR0107R2: EUTRAN sharing enhancement alignment</t>
  </si>
  <si>
    <t>Revised in S2-175080</t>
  </si>
  <si>
    <t>Created in parallel session. Response to S2-174134. Revised in parallel session in S2-175080</t>
  </si>
  <si>
    <t>Revised in S2-175081</t>
  </si>
  <si>
    <t>Parallel session revision of S2-174744. Revised in parallel session in S2-175081</t>
  </si>
  <si>
    <t>23.401 CR3285R3: Control of Secondary RAT data volume reporting</t>
  </si>
  <si>
    <t>Parallel session revision of S2-174362. Postponed in parallel session</t>
  </si>
  <si>
    <t>Parallel session revision of S2-174642. Postponed in parallel session</t>
  </si>
  <si>
    <t>Revised in S2-175082</t>
  </si>
  <si>
    <t>Parallel session revision of S2-174466. Revised in parallel session in S2-175082</t>
  </si>
  <si>
    <t>23.401 CR3272R2: Indication NR is available to use</t>
  </si>
  <si>
    <t>Revised in S2-175083</t>
  </si>
  <si>
    <t>Created in parallel session. Revised in parallel session in S2-175083</t>
  </si>
  <si>
    <t>[DRAFT] LS on NR indication</t>
  </si>
  <si>
    <t>To: RAN WG2. CC: CT WG1, SA WG1. Attachment: CR</t>
  </si>
  <si>
    <t>LS on QCI values for MC Video</t>
  </si>
  <si>
    <t>To: SA WG6, SA WG4, CT WG1. CC: CT WG3</t>
  </si>
  <si>
    <t>Revised in S2-174894</t>
  </si>
  <si>
    <t>Parallel session revision of S2-174403. Revised in parallel session in S2-174894</t>
  </si>
  <si>
    <t>Revised in S2-174885</t>
  </si>
  <si>
    <t>Parallel session revision of S2-174259. Revised in parallel session in S2-174885</t>
  </si>
  <si>
    <t>Parallel session revision of S2-174860. Postponed in parallel session.</t>
  </si>
  <si>
    <t>Revised in S2-174887</t>
  </si>
  <si>
    <t>Created in parallel session. Revised in parallel session in S2-174887</t>
  </si>
  <si>
    <t>To: SA WG3. Attachments: S2-174860 (Lenovo, et.al) + S2-174862 (Ericsson)</t>
  </si>
  <si>
    <t>To: SA WG3. Attachments: S2-174860, S2-174862</t>
  </si>
  <si>
    <t>LS on 5G Registration via Untrusted Non-3GPP Access</t>
  </si>
  <si>
    <t>Parallel session revision of S2-174464. This was withdrawn.</t>
  </si>
  <si>
    <t>WITHDRAWN: Justifies the need to support actual transport of NAS messages in IKEv2 procedures and proposes the necessary changes</t>
  </si>
  <si>
    <t>Revised in S2-174886</t>
  </si>
  <si>
    <t>Parallel session revision of S2-174363. Revised in parallel session in S2-174886</t>
  </si>
  <si>
    <t>Parallel session revision of S2-174862. Postponed in parallel session.</t>
  </si>
  <si>
    <t>Revised in S2-174888</t>
  </si>
  <si>
    <t>Parallel session revision of S2-174279. Revised in parallel session in S2-174888</t>
  </si>
  <si>
    <t>Revised in S2-174889</t>
  </si>
  <si>
    <t>Parallel session revision of S2-174280. Revised in parallel session in S2-174889</t>
  </si>
  <si>
    <t>Revised in S2-174890</t>
  </si>
  <si>
    <t>Parallel session revision of S2-174281. Revised in parallel session in S2-174890</t>
  </si>
  <si>
    <t>Revised in S2-174895</t>
  </si>
  <si>
    <t>Parallel session revision of S2-174867. Revised in parallel session in S2-174895</t>
  </si>
  <si>
    <t>Revised in S2-174891</t>
  </si>
  <si>
    <t>Parallel session revision of S2-174282. Revised in parallel session in S2-174891</t>
  </si>
  <si>
    <t>Revised in S2-174892</t>
  </si>
  <si>
    <t>Parallel session revision of S2-174520. Revised in parallel session in S2-174892</t>
  </si>
  <si>
    <t>Revised in S2-174893</t>
  </si>
  <si>
    <t>Parallel session revision of S2-174522. Revised in parallel session in S2-174893</t>
  </si>
  <si>
    <t>Intel, NEC, Huawei, Hisilicon, Samsung, HTC</t>
  </si>
  <si>
    <t>Revised in S2-175093</t>
  </si>
  <si>
    <t>Created in parallel session. Revised in parallel session in S2-175093</t>
  </si>
  <si>
    <t>23.682 CR0345R1: Avoiding Duplicate Monitoring Reports</t>
  </si>
  <si>
    <t>Summary of change: Updated the monitoring section to say that duplciate reports from the HSS are ok if a Group Reporting Guard Time was provided.   Made clarificaitons to the text to say what nodes should not send duplciate reports (exsisting text said that the network shall not send duplicate reports).  Updated the indicaitons from the HSS and MME so that multiple SCEF Reference ID(s) can be reported.  Updated the T8 indication from the SCEF so that it can send one message when the UE belongs to multiple groups by inlcuding multiple TLTRI(s)</t>
  </si>
  <si>
    <t>Revised in S2-175084</t>
  </si>
  <si>
    <t>Parallel session revision of S2-174518. Revised in parallel session in S2-175084</t>
  </si>
  <si>
    <t>23.401 CR3275R2: DCNs without HSS subscription information</t>
  </si>
  <si>
    <t>Revised in S2-175089</t>
  </si>
  <si>
    <t>Parallel session revision of S2-174473. Revised in parallel session in S2-175089</t>
  </si>
  <si>
    <t>Reply LS on NR Idle Mode procedures</t>
  </si>
  <si>
    <t>Revised in S2-175085</t>
  </si>
  <si>
    <t>Parallel session revision of S2-174304. Revised in parallel session in S2-175085</t>
  </si>
  <si>
    <t>Revised in S2-175086</t>
  </si>
  <si>
    <t>Parallel session revision of S2-174470, merging S2-174670. Revised in parallel session in S2-175086</t>
  </si>
  <si>
    <t>Revised in S2-175087</t>
  </si>
  <si>
    <t>Parallel session revision of S2-174305. Revised in parallel session in S2-175087</t>
  </si>
  <si>
    <t>Parallel session revision of S2-174358. Noted in parallel session</t>
  </si>
  <si>
    <t>Revised in S2-175088</t>
  </si>
  <si>
    <t>Parallel session revision of S2-174351, merging S2-174472. Revised in parallel session in S2-175088</t>
  </si>
  <si>
    <t>Revision of S2-173494 from S2#121. Postponed in parallel session.</t>
  </si>
  <si>
    <t>Revised in S2-175090</t>
  </si>
  <si>
    <t>Parallel session revision of S2-174312. Revised in parallel session in S2-175090</t>
  </si>
  <si>
    <t>Revised in S2-175091</t>
  </si>
  <si>
    <t>Parallel session revision of S2-174377. Revised in parallel session in S2-175091</t>
  </si>
  <si>
    <t>23.682 CR0340R2: MO NIDD RDS Header Configuration</t>
  </si>
  <si>
    <t>Revised in S2-175092</t>
  </si>
  <si>
    <t>Parallel session revision of S2-174385. Revised in parallel session in S2-175092</t>
  </si>
  <si>
    <t>23.682 CR0343R2: HSS Influence of Network Parameters from the SCEF</t>
  </si>
  <si>
    <t>Revised in S2-175095</t>
  </si>
  <si>
    <t>Parallel session revision of S2-174593. Revised in parallel session in S2-175095</t>
  </si>
  <si>
    <t>Revised in S2-175096</t>
  </si>
  <si>
    <t>Parallel session revision of S2-174437, merging S2-174658. Revised in parallel session in S2-175096</t>
  </si>
  <si>
    <t>Revised in S2-175097</t>
  </si>
  <si>
    <t>Parallel session revision of S2-174656. Revised in parallel session in S2-175097</t>
  </si>
  <si>
    <t>Revised in S2-175098</t>
  </si>
  <si>
    <t>Parallel session revision of S2-174673. Revised in parallel session in S2-175098</t>
  </si>
  <si>
    <t>Revised in S2-175099</t>
  </si>
  <si>
    <t>Parallel session revision of S2-174657. Revised in parallel session in S2-175099</t>
  </si>
  <si>
    <t>Revised in S2-175100</t>
  </si>
  <si>
    <t>Parallel session revision of S2-174141. Revised in parallel session in S2-175100</t>
  </si>
  <si>
    <t>Revised in S2-175101</t>
  </si>
  <si>
    <t>Parallel session revision of S2-174244. Revised in parallel session in S2-175101</t>
  </si>
  <si>
    <t>Revised in S2-175102</t>
  </si>
  <si>
    <t>Parallel session revision of S2-174352. Revised in parallel session in S2-175102</t>
  </si>
  <si>
    <t>Revised in S2-175103</t>
  </si>
  <si>
    <t>Parallel session revision of S2-174698. Revised in parallel session in S2-175103</t>
  </si>
  <si>
    <t>Revised in S2-175112</t>
  </si>
  <si>
    <t>Parallel session revision of S2-174583. Revised in parallel session in S2-175112</t>
  </si>
  <si>
    <t>Revised in S2-175104</t>
  </si>
  <si>
    <t>Parallel session revision of S2-174503. Revised in parallel session in S2-175104</t>
  </si>
  <si>
    <t>Revised in S2-175105</t>
  </si>
  <si>
    <t>Parallel session revision of S2-174722. Revised in parallel session in S2-175105</t>
  </si>
  <si>
    <t>Revised in S2-175106</t>
  </si>
  <si>
    <t>Parallel session revision of S2-174392, merging S2-174359. Revised in parallel session in S2-175106</t>
  </si>
  <si>
    <t>Revised in S2-175107</t>
  </si>
  <si>
    <t>Parallel session revision of S2-174163. Revised in parallel session in S2-175107</t>
  </si>
  <si>
    <t>Revised in S2-175108</t>
  </si>
  <si>
    <t>Parallel session revision of S2-174699. Revised in parallel session in S2-175108</t>
  </si>
  <si>
    <t>Revised in S2-175109</t>
  </si>
  <si>
    <t>Parallel session revision of S2-174581. Revised in parallel session in S2-175109</t>
  </si>
  <si>
    <t>Parallel session revision of S2-174402, merging S2-174505 and S2-174682. Postponed in parallel session.</t>
  </si>
  <si>
    <t>Revised in S2-175110</t>
  </si>
  <si>
    <t>Parallel session revision of S2-174361. Revised in parallel session in S2-175110</t>
  </si>
  <si>
    <t>Revised in S2-175111</t>
  </si>
  <si>
    <t>Parallel session revision of S2-174659. Revised in parallel session in S2-175111</t>
  </si>
  <si>
    <t>Revised in S2-175213</t>
  </si>
  <si>
    <t>Revised in S2-175215</t>
  </si>
  <si>
    <t>Revision of S2-174530, merging S2-174645 and S2-174648. Revised in parallel session in S2-175215</t>
  </si>
  <si>
    <t>Revised in S2-175214</t>
  </si>
  <si>
    <t>Revision of S2-174705. Ericsson commented that the note is not the problem as they consider this proposal introduces complexity and if adopted, then text needs to be added to explain the complexity and impacts of deploying UDRs in the network. No other companies indicated an issue with this and this was left for further off-line review. Revised in parallel session in S2-175214</t>
  </si>
  <si>
    <t>Revised in S2-175223</t>
  </si>
  <si>
    <t>Revision of S2-175045. Revised in parallel session in S2-175223</t>
  </si>
  <si>
    <t>Revised in S2-175224</t>
  </si>
  <si>
    <t>Parallel session revision of S2-175191. Revised in parallel session in S2-175224</t>
  </si>
  <si>
    <t>Revised in S2-175216</t>
  </si>
  <si>
    <t>Revision of S2-174202. Revised in parallel session in S2-175216</t>
  </si>
  <si>
    <t>Revised in S2-175222</t>
  </si>
  <si>
    <t>Revision of S2-174534. Revised in parallel session in S2-175222</t>
  </si>
  <si>
    <t>Revised in S2-175217</t>
  </si>
  <si>
    <t>Revision of S2-174997. Revised in parallel session in S2-175217</t>
  </si>
  <si>
    <t>Revised in S2-175218</t>
  </si>
  <si>
    <t>Revision of S2-174713. Revised in parallel session in S2-175218</t>
  </si>
  <si>
    <t>Revision of S2-174229. Noted in parallel session</t>
  </si>
  <si>
    <t>Revised in S2-175219</t>
  </si>
  <si>
    <t>Revision of S2-174579. Revised in parallel session in S2-175219</t>
  </si>
  <si>
    <t>Revised in S2-175220</t>
  </si>
  <si>
    <t>Revision of S2-174652. Revised in parallel session in S2-175220</t>
  </si>
  <si>
    <t>Parallel session revision of S2-174994. Withdrawn in parallel session.</t>
  </si>
  <si>
    <t>WITHDRAWN: This contribution updates the subscription aspect clause in network slicing in TS23.501 by using the term 'Subscribed NSSAI' for the NSSAI stored in the UE's subscription data.</t>
  </si>
  <si>
    <t>Revised in S2-175221</t>
  </si>
  <si>
    <t>Revision of S2-174441. Revised in parallel session in S2-175221</t>
  </si>
  <si>
    <t>Revised in S2-175225</t>
  </si>
  <si>
    <t>Revised in parallel session in S2-175225</t>
  </si>
  <si>
    <t>Revision of S2-174198, merging S2-174509. Further issues were raised and this was further discussed off-line and revised in S2-175236.</t>
  </si>
  <si>
    <t>Revised in S2-175236</t>
  </si>
  <si>
    <t>Revised in S2-175237</t>
  </si>
  <si>
    <t>Revision of S2-174367. Revised off-line in S2-175237</t>
  </si>
  <si>
    <t>Revision of S2-174266. Further issues were raised and this was further discussed off-line and revised in S2-175238.</t>
  </si>
  <si>
    <t>Revised in S2-175238</t>
  </si>
  <si>
    <t>Revision of S2-174690. There was little support for this and SA WG1 should be asked whether there are any requirements expected for this. This was then noted in parallel session.</t>
  </si>
  <si>
    <t>There was some discussion and other proposals were reviewed and this was left for further off-line discussion. No conclusion was reached and this was postponed in parallel session.</t>
  </si>
  <si>
    <t>Revision of S2-174199, merging S2-174587. Further issues were raised and this was further discussed off-line and revised in S2-175239.</t>
  </si>
  <si>
    <t>Revised in S2-175239</t>
  </si>
  <si>
    <t>Revision of S2-174150. There was some discussion and no agreement could be reached for this at this time and the document was noted in parallel session.</t>
  </si>
  <si>
    <t>Revision of S2-174689. There were further issues raised and this was postponed in parallel session.</t>
  </si>
  <si>
    <t>Revision of S2-173146 from S2#121. There was some discussion and other proposals were reviewed and this was left for further off-line discussion. MediaTek reported that there was no progress in discussions and suggested postponing the issue to a future meeting. AT&amp;T commented that a user-plane solution would solve the issue, but this is being removed at this meeting in favour of control-plane solutions. This was postponed in parallel session.</t>
  </si>
  <si>
    <t>Revision of S2-174608. There was little support to include the note at this time and this was postponed in parallel session.</t>
  </si>
  <si>
    <t>Revision of S2-174560, merging S2-174619. Qualcomm suggested removing case a) from the Q1 answer. Other issues were raised and this was further discussed off-line and revised in S2-175240.</t>
  </si>
  <si>
    <t>Revised in S2-175240</t>
  </si>
  <si>
    <t>Revision of S2-175155. Further corrections were needed and this was revised off-line in S2-175241.</t>
  </si>
  <si>
    <t>Revised in S2-175241</t>
  </si>
  <si>
    <t>Ericsson, MediaTek Inc., Broadcom, Huawei</t>
  </si>
  <si>
    <t>Revision of S2-175012. Further issues were raised and this was further discussed off-line and revised in S2-175242.</t>
  </si>
  <si>
    <t>Revised in S2-175242</t>
  </si>
  <si>
    <t>Qualcomm Incorporated, ATT, Intel, Mediatek, ZTE, Convida Wireless, KDDI, Nokia, Alcatel-Lucent Shanghai Bell, T-Mobile USA, NEC, Verizon Wireless, vivo, Telenor, Huawei, HiSilicon, LG Electronics, Ericsson, Samsung, Neul, China Mobile, Sprint, Interdigital Inc.</t>
  </si>
  <si>
    <t>Revision of S2-175015. Further issues were raised and this was further discussed off-line and revised in S2-175243.</t>
  </si>
  <si>
    <t>Revised in S2-175243</t>
  </si>
  <si>
    <t>Revision of S2-175240. The clause reference x.y.z should be removed. This was revised accordingly also to accept revision marks and remove 'draft' in S2-175244</t>
  </si>
  <si>
    <t>Revised in S2-175244</t>
  </si>
  <si>
    <t>LS reply on NAS Reflective QoS</t>
  </si>
  <si>
    <t>Revised in S2-175184</t>
  </si>
  <si>
    <t>Parallel session revision of S2-174954. Revised in parallel session in S2-175184</t>
  </si>
  <si>
    <t>This contribution proposes an evaluation and a way forward for key issue #1.</t>
  </si>
  <si>
    <t>Revised in S2-175183</t>
  </si>
  <si>
    <t>Parallel session revision of S2-174956. Revised in parallel session in S2-175183</t>
  </si>
  <si>
    <t>Revised in S2-175186</t>
  </si>
  <si>
    <t>Parallel session revision of S2-174972. Revised in parallel session in S2-175186</t>
  </si>
  <si>
    <t>Revised in S2-175182</t>
  </si>
  <si>
    <t>Created in parallel session. Revised in parallel session in S2-175182</t>
  </si>
  <si>
    <t>Revised in S2-175185</t>
  </si>
  <si>
    <t>Parallel session revision of S2-174959. Revised in parallel session in S2-175185</t>
  </si>
  <si>
    <t>Revised in S2-175187</t>
  </si>
  <si>
    <t>Parallel session revision of S2-174961. Revised in parallel session in S2-175187</t>
  </si>
  <si>
    <t>Revised in S2-175188</t>
  </si>
  <si>
    <t>Parallel session revision of S2-174962. Revised in parallel session in S2-175188</t>
  </si>
  <si>
    <t>Revised in S2-175189</t>
  </si>
  <si>
    <t>Parallel session revision of S2-174963. Revised in parallel session in S2-175189</t>
  </si>
  <si>
    <t>Revised in S2-175226</t>
  </si>
  <si>
    <t>Parallel session revision of S2-174296. Revised in parallel session in S2-175226</t>
  </si>
  <si>
    <t>Revised in S2-175190</t>
  </si>
  <si>
    <t>Parallel session revision of S2-174491. Revised in parallel session in S2-175190</t>
  </si>
  <si>
    <t>There were a number of issues raised and other proposals were reviewed. This was left for further off-line discussion and revised, merging parts of S2-174328, in S2-174983.</t>
  </si>
  <si>
    <t>Revision of S2-174390, merging parts of S2-174328. Further issues were raised and this was left for further off-line discussion and revised in S2-175245.</t>
  </si>
  <si>
    <t>Revised in S2-175245</t>
  </si>
  <si>
    <t>Revision of S2-174142. Intel commented that they were not convinced of the correctness of this proposal and wished further discussion. This was discussed off-line and revised in S2-175246.</t>
  </si>
  <si>
    <t>Revised in S2-175246</t>
  </si>
  <si>
    <t>Revision of S2-174707. Further corrections were needed and this was further discussed off-line and revised in S2-175247.</t>
  </si>
  <si>
    <t>Revised in S2-175247</t>
  </si>
  <si>
    <t>Revision of S2-174400. This was reviewed and revised off-line in S2-175248.</t>
  </si>
  <si>
    <t>Revised in S2-175248</t>
  </si>
  <si>
    <t>Revision of S2-174721. Further issues were raised and this was left for further off-line discussion and revised in S2-175249.</t>
  </si>
  <si>
    <t>Revised in S2-175249</t>
  </si>
  <si>
    <t>WITHDRAWN: Response to: LS on access control mechanism for REAR (S2-174085/C1-171929) and LS on access control mechanism for REAR (S2-174111/R2-1705863)</t>
  </si>
  <si>
    <t>Response to S2-174085 and S2-174111. Withdrawn in parallel session</t>
  </si>
  <si>
    <t>Parallel session revision of S2-174370. Revised in parallel session to S2-174951.</t>
  </si>
  <si>
    <t>Revised in S2-175250</t>
  </si>
  <si>
    <t>Revised in S2-175251</t>
  </si>
  <si>
    <t>Revised in S2-175252</t>
  </si>
  <si>
    <t>Revision of S2-174725. Further editorial clarifications were needed and this was left for further off-line discussion and revised in S2-175250.</t>
  </si>
  <si>
    <t>Revision of S2-174327. Further issues were raised and this was left for further off-line discussion and revised in S2-175251.</t>
  </si>
  <si>
    <t>Revision of S2-174477, merging S2-174298. Further changes were needed and this was revised in S2-175252</t>
  </si>
  <si>
    <t>Postponed S2-172894 from SA WG2#121 meeting. Response drafted in S2-174291 (withdrawn). Noted in parallel session.</t>
  </si>
  <si>
    <t>Response drafted in S2-174291 (withdrawn). Noted in parallel session.</t>
  </si>
  <si>
    <t>Revision of S2-174541. This was reviewed and some corrections were needed. This was further discussed off-line and revised in S2-175253.</t>
  </si>
  <si>
    <t>Revised in S2-175253</t>
  </si>
  <si>
    <t>Revision of S2-174307. Further corrections were needed and this was revised off-line in S2-175254.</t>
  </si>
  <si>
    <t>Revised in S2-175254</t>
  </si>
  <si>
    <t>A number of issues were raised and clarifications needed. This was left for further off-line discussion and revised in S2-175172.</t>
  </si>
  <si>
    <t>Revision of S2-174424. Further corrections were needed and this was revised off-line in S2-175255.</t>
  </si>
  <si>
    <t>Revised in S2-175255</t>
  </si>
  <si>
    <t>Revised in S2-175256</t>
  </si>
  <si>
    <t>Created in parallel session. This was reviewed and revised to remove revision marks and 'draft' in S2-175256, which was agreed in parallel session. Revised in S2-175256</t>
  </si>
  <si>
    <t>Created in parallel session. Whether there are restrictions on sending SUPI needs to be asked of SA WG3. This was revised off-line in S2-175257.</t>
  </si>
  <si>
    <t>Revised in S2-175257</t>
  </si>
  <si>
    <t>LS on PLMN and RAT selection policies for roaming</t>
  </si>
  <si>
    <t>To: CT WG1, SA WG3, SA WG1</t>
  </si>
  <si>
    <t>[DRAFT] LS on Impacts of using User Identity confidentiality</t>
  </si>
  <si>
    <t>Revision of S2-174369. Some clarifications were needed and this was revised in S2-175258</t>
  </si>
  <si>
    <t>Revised in S2-175258</t>
  </si>
  <si>
    <t>Revised in S2-174898</t>
  </si>
  <si>
    <t>Revised in parallel session in S2-174898</t>
  </si>
  <si>
    <t>Revised in S2-174896</t>
  </si>
  <si>
    <t>Revised in parallel session in S2-174896</t>
  </si>
  <si>
    <t>WITHDRAWN: This document proposes alignment between TS23.501 and TS23.502 on the definition of the reference point N23 as service-oriented interface exhibited by NWDA.</t>
  </si>
  <si>
    <t>Revision of S2-174161. Some clarifications were needed and this was revised in S2-175259.</t>
  </si>
  <si>
    <t>Revised in S2-175259</t>
  </si>
  <si>
    <t>Revision of S2-174504. Alignment of terminology was needed for 'NF consumer' and this was revised in S2-175260.</t>
  </si>
  <si>
    <t>Revised in S2-175260</t>
  </si>
  <si>
    <t>Revised in S2-175261</t>
  </si>
  <si>
    <t>Revision of S2-174476. This was reviewed and revised to remove revision marks and 'draft' in S2-175261, which was agreed in parallel session. Revised in S2-175261</t>
  </si>
  <si>
    <t>Reply LS on RAT restriction in 5GS</t>
  </si>
  <si>
    <t>Revision of S2-175007. Further corrections were needed and this was discussed off-line and revised in S2-175262.</t>
  </si>
  <si>
    <t>Revised in S2-175262</t>
  </si>
  <si>
    <t>Revision of S2-175177. The response message should be 'to' the AMF. This was revised accordingly, also to clean up revision marks and remove 'draft' in S2-175263</t>
  </si>
  <si>
    <t>Revised in S2-175263</t>
  </si>
  <si>
    <t>Revised in S2-175264</t>
  </si>
  <si>
    <t>Revised in S2-175265</t>
  </si>
  <si>
    <t>Revision of S2-174237. Revised off-line in S2-175264.</t>
  </si>
  <si>
    <t>Revision of S2-175024. Revised off-line in S2-175265.</t>
  </si>
  <si>
    <t>Revised in S2-174897</t>
  </si>
  <si>
    <t>Parallel session revision of S2-174846. Revised in parallel session in S2-174897</t>
  </si>
  <si>
    <t>Revised in S2-174899</t>
  </si>
  <si>
    <t>Parallel session revision of S2-174207, merging S2-174255 and S2-174481. Revised in parallel session in S2-174899</t>
  </si>
  <si>
    <t>Parallel session revision of S2-174513. Postponed in parallel session.</t>
  </si>
  <si>
    <t>Revised in S2-174900</t>
  </si>
  <si>
    <t>Parallel session revision of S2-174837. Revised in parallel session in S2-174900</t>
  </si>
  <si>
    <t>Revised in S2-174901</t>
  </si>
  <si>
    <t>Parallel session revision of S2-174256. Revised in parallel session in S2-174901</t>
  </si>
  <si>
    <t>Revised in S2-174902</t>
  </si>
  <si>
    <t>Parallel session revision of S2-174433. Revised in parallel session in S2-174902</t>
  </si>
  <si>
    <t>Revised in S2-174903</t>
  </si>
  <si>
    <t>Parallel session revision of S2-174641, merging S2-174332. Revised in parallel session in S2-174903</t>
  </si>
  <si>
    <t>Revised in S2-174904</t>
  </si>
  <si>
    <t>Parallel session revision of S2-174483. Revised in parallel session in S2-174904</t>
  </si>
  <si>
    <t>Revised in S2-174905</t>
  </si>
  <si>
    <t>Parallel session revision of S2-174209. Revised in parallel session in S2-174905</t>
  </si>
  <si>
    <t>Revised in S2-175128</t>
  </si>
  <si>
    <t>Parallel session revision of S2-174514. Revised in parallel session in S2-175128</t>
  </si>
  <si>
    <t>23.228 CR1176R2: Support for Enhanced Coverage for data centric UEs</t>
  </si>
  <si>
    <t>Revised in S2-175129</t>
  </si>
  <si>
    <t>Parallel session revision of S2-174523. Revised in parallel session in S2-175129</t>
  </si>
  <si>
    <t>Revised in S2-175124</t>
  </si>
  <si>
    <t>Parallel session revision of S2-174413, merging S2-175052. Revised in parallel session in S2-175124</t>
  </si>
  <si>
    <t>23.401 CR3270R2: Correction on the condition for stopping Control Plane back-off timer at the UE</t>
  </si>
  <si>
    <t>Revised in S2-175125</t>
  </si>
  <si>
    <t>Parallel session revision of S2-174414. Revised in parallel session in S2-175125</t>
  </si>
  <si>
    <t>23.401 CR3271R2: Correction on the condition for stopping Control Plane back-off timer at the UE</t>
  </si>
  <si>
    <t>Revised in S2-175126</t>
  </si>
  <si>
    <t>Parallel session revision of S2-175055. Revised in parallel session in S2-175126</t>
  </si>
  <si>
    <t>Parallel session revision of S2-174605. Withdrawn in parallel session.</t>
  </si>
  <si>
    <t>Parallel session revision of S2-174606. Withdrawn in parallel session.</t>
  </si>
  <si>
    <t>WITHDRAWN: Corrects that dedicated bearers are not supported over NB-IoT RAT</t>
  </si>
  <si>
    <t>WITHDRAWN: Mirror CR to the CR in S2-174605</t>
  </si>
  <si>
    <t>Revised in S2-175127</t>
  </si>
  <si>
    <t>Parallel session revision of S2-174741. Revised in parallel session in S2-175127</t>
  </si>
  <si>
    <t>23.401 CR3275R3: DCNs without HSS subscription information</t>
  </si>
  <si>
    <t>Merged into S2-174225</t>
  </si>
  <si>
    <t>WITHDRAWN: In this contribution, the service request procedures in clause 4.2.3 of TS 23.502 are updated with the NF service operations agreed in SA2#121.</t>
  </si>
  <si>
    <t>Revised in S2-175113</t>
  </si>
  <si>
    <t>Parallel session revision of S2-174387, merging S2-174629. Revised in parallel session in S2-175113</t>
  </si>
  <si>
    <t>Revised in S2-175114</t>
  </si>
  <si>
    <t>Parallel session revision of S2-174617. Revised in parallel session in S2-175114</t>
  </si>
  <si>
    <t>Revised in S2-175115</t>
  </si>
  <si>
    <t>Parallel session revision of S2-174639. Revised in parallel session in S2-175115</t>
  </si>
  <si>
    <t>Revised in S2-175116</t>
  </si>
  <si>
    <t>Parallel session revision of S2-174532. Revised in parallel session in S2-175116</t>
  </si>
  <si>
    <t>Revised in S2-175117</t>
  </si>
  <si>
    <t>Parallel session revision of S2-174600. Revised in parallel session in S2-175117</t>
  </si>
  <si>
    <t>Revised in S2-175118</t>
  </si>
  <si>
    <t>Parallel session revision of S2-174211. Revised in parallel session in S2-175118</t>
  </si>
  <si>
    <t>Revised in S2-175119</t>
  </si>
  <si>
    <t>Parallel session revision of S2-174213. Revised in parallel session in S2-175119</t>
  </si>
  <si>
    <t>Revised in S2-175120</t>
  </si>
  <si>
    <t>Parallel session revision of S2-174214. Revised in parallel session in S2-175120</t>
  </si>
  <si>
    <t>Revised in S2-175121</t>
  </si>
  <si>
    <t>Parallel session revision of S2-174396. Revised in parallel session in S2-175121</t>
  </si>
  <si>
    <t>Revision of S2-174730. This was reviewed and some editorial corrections and clean-up of revision marks were needed and this was revised in S2-175266</t>
  </si>
  <si>
    <t>Revised in S2-175266</t>
  </si>
  <si>
    <t>Revision of S2-175264. Approved</t>
  </si>
  <si>
    <t>Parallel session revision of S2-174459. Withdrawn in parallel session.</t>
  </si>
  <si>
    <t>WITHDRAWN: Discusses the need for voice fallback and proposes text in TS 23.501.</t>
  </si>
  <si>
    <t>Revision of S2-173660 from S2#121. Noted in parallel session</t>
  </si>
  <si>
    <t>Revised in S2-175122</t>
  </si>
  <si>
    <t>Parallel session revision of S2-174215. Revised in parallel session in S2-175122</t>
  </si>
  <si>
    <t>Revised in S2-175130</t>
  </si>
  <si>
    <t>Parallel session revision of S2-175065. Revised in parallel session in S2-175130</t>
  </si>
  <si>
    <t>Parallel session revision of S2-174217. Postponed in parallel session.</t>
  </si>
  <si>
    <t>Revised in S2-175123</t>
  </si>
  <si>
    <t>Parallel session revision of S2-174356, merging S2-174678. Revised in parallel session in S2-175123</t>
  </si>
  <si>
    <t>23.228 CR1174R2: new annex to 23.228 for 5GS support</t>
  </si>
  <si>
    <t>Ericsson, Verizon, Nokia, Samsung, LG Electronics, Intel</t>
  </si>
  <si>
    <t>Revision of S2-174700. It was agreed that this would be allocated 1 time unit and the TEI15 WID was approved.</t>
  </si>
  <si>
    <t>Revision of S2-174717. Further clarifications were needed and this was further discussed off-line and revised in S2-175267.</t>
  </si>
  <si>
    <t>Revised in S2-175267</t>
  </si>
  <si>
    <t>Parallel session revision of S2-174696. The TR cover sheet needed clean-up and this was revised in S2-175268</t>
  </si>
  <si>
    <t>Revised in S2-175268</t>
  </si>
  <si>
    <t>Revision of S2-174797. Approved</t>
  </si>
  <si>
    <t>Parallel session revision of S2-174234. This was reviewed and approved.</t>
  </si>
  <si>
    <t>Parallel session revision of S2-174759. Qualcomm explained that the intention is to technically endorse this CR to attach it to the LS to RAN WGs. Nokia asked to clarify the Reason for Change to be understood by RAN WGs. This was revised in S2-175269</t>
  </si>
  <si>
    <t>Revised in S2-175269</t>
  </si>
  <si>
    <t>23.401 CR3272R3: Indication NR is available to use</t>
  </si>
  <si>
    <t>Revision of S2-175082. Tehnically Endorsed</t>
  </si>
  <si>
    <t>Parallel session revision of S2-174760. This was revised to attach the endorsed CR and remove 'draft' in S2-175270</t>
  </si>
  <si>
    <t>Revised in S2-175270</t>
  </si>
  <si>
    <t>LS on NR indication</t>
  </si>
  <si>
    <t>To: RAN WG2. CC: CT WG1, SA WG1. Attachment: TS 23.401 CR3272 (S2-175269)</t>
  </si>
  <si>
    <t>Revision of S2-175083. Approved</t>
  </si>
  <si>
    <t>To: RAN WG2. CC: CT WG1, SA WG1. Attachment: TS 23.401 CR3272</t>
  </si>
  <si>
    <t>Revision of S2-174485. This was withdrawn.</t>
  </si>
  <si>
    <t>WITHDRAWN: This contribution proposes how to initiate the update of the Allowed NSSAI by the network. Related P-CRs for de-registration procedures are in S2-174449 and S2-174450.</t>
  </si>
  <si>
    <t>Parallel session revision of S2-174993. This was reviewed and approved</t>
  </si>
  <si>
    <t>Revision of S2-173243 from S2#121. There were a number of issues raised and this was left for further off-line discussion. This was noted.</t>
  </si>
  <si>
    <t>Parallel session revision of S2-174996. This was reviewed and approved.</t>
  </si>
  <si>
    <t>Revision of S2-175022. This was withdrawn.</t>
  </si>
  <si>
    <t>WITHDRAWN: This paper proposes the control plane protocol stack between UE and AMF/SMF</t>
  </si>
  <si>
    <t>Revised in S2-174906</t>
  </si>
  <si>
    <t>Parallel session revision of S2-174878. Revised in parallel session in S2-174906</t>
  </si>
  <si>
    <t>Revision of S2-174201. Further corrections were needed and this was revised off-line in S2-175271.</t>
  </si>
  <si>
    <t>Revised in S2-175271</t>
  </si>
  <si>
    <t>Parallel session revision of S2-175051. This was reviewed and approved.</t>
  </si>
  <si>
    <t>Revision of S2-174339. This was withdrawn.</t>
  </si>
  <si>
    <t>WITHDRAWN: This contribution proposes that NSSF provides PLMN Permitted NSSAI for the UE to the AMF.</t>
  </si>
  <si>
    <t>Revision of S2-175026. This was reviewed and approved.</t>
  </si>
  <si>
    <t>Revision of S2-175194. Further corrections were needed and this was revised off-line in S2-175272.</t>
  </si>
  <si>
    <t>Revised in S2-175272</t>
  </si>
  <si>
    <t>Revision of S2-174478. This was reviewed and approved.</t>
  </si>
  <si>
    <t>Revision of S2-174479. Terminology changes were needed and this was revised accordingly in S2-175273</t>
  </si>
  <si>
    <t>Revised in S2-175273</t>
  </si>
  <si>
    <t>Revision of S2-175030. Approved</t>
  </si>
  <si>
    <t>Revision of S2-174667. It was decided to merge this with S2-175224 when discussing that pCR.</t>
  </si>
  <si>
    <t>Parallel session revision of S2-175048. This was withdrawn.</t>
  </si>
  <si>
    <t>Revised in S2-175274</t>
  </si>
  <si>
    <t>WITHDRAWN: the P-CR discusses the need for mandatory support of slicing in the UE</t>
  </si>
  <si>
    <t>Revision of S2-174429 (NAS part), merging S2-174474. This was reviewed and approved.</t>
  </si>
  <si>
    <t>Revision of S2-175021. This was reviewed and approved.</t>
  </si>
  <si>
    <t>Revision of S2-175028. Some corrections were needed and this was further discussed off-line and revised in S2-175274.</t>
  </si>
  <si>
    <t>Parallel session revision of S2-175212. This was reviewed and approved.</t>
  </si>
  <si>
    <t>Parallel session revision of S2-174992. The editor should correct Subscribed NSSAI to S-NSSAI. This was then approved.</t>
  </si>
  <si>
    <t>Parallel session revision of S2-174976. Some corrections were needed and this was revised off-line in S2-175275.</t>
  </si>
  <si>
    <t>Revised in S2-175275</t>
  </si>
  <si>
    <t>To: TSG RAN, TSG SA, RAN WG1, RAN WG2, RAN WG3. CC: SA WG1, CT WG1</t>
  </si>
  <si>
    <t>[DRAFT] LS on EPC QoS aspects for TSG RAN's lower latency features</t>
  </si>
  <si>
    <t>Parallel session revision of S2-174752. This was revised to remove 'draft' in S2-175276</t>
  </si>
  <si>
    <t>Revised in S2-175276</t>
  </si>
  <si>
    <t>LS on EPC QoS aspects for TSG RAN's lower latency features</t>
  </si>
  <si>
    <t>Revision of S2-175080. Approved</t>
  </si>
  <si>
    <t>Parallel session revision of S2-175223. There were some issues raised on this and it was further discussed off-line and revised in S2-175277.</t>
  </si>
  <si>
    <t>Revised in S2-175277</t>
  </si>
  <si>
    <t>Revision of S2-174983. More clarifications were needed and this was discussed off-line and revised in S2-175278.</t>
  </si>
  <si>
    <t>Revised in S2-175278</t>
  </si>
  <si>
    <t>Revision of S2-174987. This was reviewed and approved.</t>
  </si>
  <si>
    <t>Revision of S2-175168. Further changes were needed and this was revised off-line in S2-175279.</t>
  </si>
  <si>
    <t>Revised in S2-175279</t>
  </si>
  <si>
    <t>Revision of S2-175032. A correction to the step 3 in the figure was needed and this was revised accordingly in S2-175280</t>
  </si>
  <si>
    <t>Revised in S2-175280</t>
  </si>
  <si>
    <t>Revision of S2-175205. Approved</t>
  </si>
  <si>
    <t>Revision of S2-175033. This was reviewed and approved.</t>
  </si>
  <si>
    <t>Revision of S2-175040. There was more discussion and clarification needed and this was further discussed off-line and revised in S2-175281.</t>
  </si>
  <si>
    <t>Revised in S2-175281</t>
  </si>
  <si>
    <t>Parallel session revision of S2-174330, merging S2-174630 and S2-174561. Further clarifications were needed and this was further discussed off-line and revised in S2-175207.</t>
  </si>
  <si>
    <t>Revision of S2-175165. Some editorial corrections were needed and this was revised in S2-175282</t>
  </si>
  <si>
    <t>Revised in S2-175282</t>
  </si>
  <si>
    <t>Revision of S2-175201. Approved</t>
  </si>
  <si>
    <t>Revision of S2-175167. This was reviewed and approved.</t>
  </si>
  <si>
    <t>Revision of S2-175034. This was reviewed and approved.</t>
  </si>
  <si>
    <t>Revision of S2-174422. The text of the note should be shown as added with revision marks. This was revised accordingly in S2-175283</t>
  </si>
  <si>
    <t>Revised in S2-175283</t>
  </si>
  <si>
    <t>Revision of S2-175037. Approved</t>
  </si>
  <si>
    <t>Zhou</t>
  </si>
  <si>
    <t>Runze</t>
  </si>
  <si>
    <t>zhourunze@huawei.com</t>
  </si>
  <si>
    <t>Parallel session revision of S2-174480. Nokia raised a number of issues and this was left for off-line discussion and revised in S2-175284.</t>
  </si>
  <si>
    <t>Revised in S2-175284</t>
  </si>
  <si>
    <t>LG Electronics, LG Uplus, Nokia, Alcatel-Lucent Shanghai Bell, Huawei</t>
  </si>
  <si>
    <t>Parallel session revision of S2-174628, merging S2-174543. Some issues were raised and this was left for off-line discussion and revised in S2-175285.</t>
  </si>
  <si>
    <t>Revised in S2-175285</t>
  </si>
  <si>
    <t>Revised in S2-175286</t>
  </si>
  <si>
    <t>Revision of S2-175176. Agreed in parallel session. Revised off-line in S2-175286</t>
  </si>
  <si>
    <t>Created in parallel session. Response to S2-174129. This was reviewed and further discussed off-line and revised in S2-175288.</t>
  </si>
  <si>
    <t>Revised in S2-175288</t>
  </si>
  <si>
    <t>[DRAFT] Reply LS on 5GS Security aspects seeking resolution</t>
  </si>
  <si>
    <t>Revision of S2-174537. This was reviewed and approved.</t>
  </si>
  <si>
    <t>Revision of S2-174469. Further corrections were needed and this was revised off-line in S2-175289.</t>
  </si>
  <si>
    <t>Revised in S2-175289</t>
  </si>
  <si>
    <t>Revision of S2-175001. Approved</t>
  </si>
  <si>
    <t>Revision of S2-173077 from S2#121. Reviewed in parallel session. Huawei commented that this was a bad solution and that the functionality already exists. There were more support for this proposal and this was agreed in parallel session. Huawei asked for the following statement to be included in this report: Huawei considers that the proposed solution in S2-174289 is technically wrong, (1) for transmitting node-level information in a service operation dedicated to a single PDU session of a UE, and (2) because it has not demonstrated how a SMF NF can in an appropriate way calculate its own load information in a manner that is useful in any way for load balancing in an indeterminate future, due to the nature of the virtualisation environment (scalability, elasticity, etc.). The NRF interaction with the OAM and the virtualisation environment, aware of the lifecycle of the NFs already allows to provide the AMF with accurate and up-to-date load information during the SMF selection procedure. This was later discussed and it was decided to postpone this proposal.</t>
  </si>
  <si>
    <t>Parallel session revision of S2-174968. Agreed in parallel session. Further corrections were requested and this was revised off-line in S2-175290</t>
  </si>
  <si>
    <t>Revised in S2-175290</t>
  </si>
  <si>
    <t>Revision of S2-175190. Approved</t>
  </si>
  <si>
    <t>Revision of S2-175256. This was approved.</t>
  </si>
  <si>
    <t>Revision of S2-175236. This was reviewed and approved.</t>
  </si>
  <si>
    <t>Parallel session revision of S2-174655. Agreed in parallel session. A correction was suggested and this was revised accordingly in S2-175291</t>
  </si>
  <si>
    <t>Revised in S2-175291</t>
  </si>
  <si>
    <t>Revision of S2-174789. Approved</t>
  </si>
  <si>
    <t>Revision of S2-175019. Some corrections were agreed and this was revised accordingly in S2-175292</t>
  </si>
  <si>
    <t>Revised in S2-175292</t>
  </si>
  <si>
    <t>Revision of S2-175209. Approved</t>
  </si>
  <si>
    <t>Revision of S2-175156. This was withdrawn.</t>
  </si>
  <si>
    <t>WITHDRAWN: Capture procedure for no-Nx interworking between EPC and 5GC.</t>
  </si>
  <si>
    <t>Revision of S2-175018. This was reviewed and approved.</t>
  </si>
  <si>
    <t>Revision of S2-174463. This was withdrawn.</t>
  </si>
  <si>
    <t>WITHDRAWN: Clarifies that only the PDU sessions that are active at the time are transferred to EPC.</t>
  </si>
  <si>
    <t>Revision of S2-175158. Nokia asked to move text into a note. This was left for further off-line discussion and revised in S2-175293.</t>
  </si>
  <si>
    <t>Revised in S2-175293</t>
  </si>
  <si>
    <t>Parallel session revision of S2-174519. This was reviewed and approved.</t>
  </si>
  <si>
    <t>Parallel session revision of S2-174521. This was reviewed and approved.</t>
  </si>
  <si>
    <t>Parallel session revision of S2-174785. CATT suggested reducing this to making only the first change. Orange commented that mobility restriction would not be the reason for the release, as the mobile will stay in the cell until coverage is lost and this would be the reason for release. This was then postponed.</t>
  </si>
  <si>
    <t>Parallel session revision of S2-174787. This was reviewed and approved.</t>
  </si>
  <si>
    <t>Huawei, HiSilicon, ZTE, China Mobile, Telecom Italia, Oracle, Ericsson, ITRI, China Telecom, InterDigital, KDDI, ETRI, CATT, China Unicom, Deutsche Telekom, Verizon, Broadcom, Motorola, Lenovo, Orange, Samsung, AT&amp;T</t>
  </si>
  <si>
    <t>Parallel session revision of S2-174791. This was reviewed and approved.</t>
  </si>
  <si>
    <t>Parallel session revision of S2-174792. This was reviewed and some editorial corrections needed. This wqas revised accordingly in S2-175295</t>
  </si>
  <si>
    <t>Revised in S2-175294</t>
  </si>
  <si>
    <t>Parallel session revision of S2-174830. Further issues were raised and this was left for off-line discussion and revised in S2-175294.</t>
  </si>
  <si>
    <t>Revised in S2-175295</t>
  </si>
  <si>
    <t>Revision of S2-175099. Approved</t>
  </si>
  <si>
    <t>Revision of S2-175224. It was agreed to add an editor's note to cover the issues remaining on this and this was revised off-line in S2-175296.</t>
  </si>
  <si>
    <t>Revised in S2-175296</t>
  </si>
  <si>
    <t>Parallel session revision of S2-174811. This was reduced to an editor's note to keep the issue open until the next meeting. This was reviewed and approved.</t>
  </si>
  <si>
    <t>Parallel session revision of S2-174814. Further changes were needed and this was revised off-line in S2-175297.</t>
  </si>
  <si>
    <t>Revised in S2-175297</t>
  </si>
  <si>
    <t>Parallel session revision of S2-174816. This was withdrawn.</t>
  </si>
  <si>
    <t>WITHDRAWN: This contribution proposes to provide signalling optimization on paging if UE has multiple PDU sessions.</t>
  </si>
  <si>
    <t>Parallel session revision of S2-174804. This was reviewed and approved.</t>
  </si>
  <si>
    <t>Parallel session revision of S2-174808. This was withdrawn.</t>
  </si>
  <si>
    <t>WITHDRAWN: Proposes new procedures required to support RRC Inactive state</t>
  </si>
  <si>
    <t>Parallel session revision of S2-174746. This was reviewed and approved.</t>
  </si>
  <si>
    <t>Parallel session revision of S2-174763. This was reviewed and approved.</t>
  </si>
  <si>
    <t>Parallel session revision of S2-174824. This was reviewed and approved.</t>
  </si>
  <si>
    <t>Parallel session revision of S2-174766. This was reviewed and approved.</t>
  </si>
  <si>
    <t>Parallel session revision of S2-174784. Endorsed in parallel session. Endorsed</t>
  </si>
  <si>
    <t>Parallel session revision of S2-174765. Some corrections were needed and this was revised accordingly in S2-175298</t>
  </si>
  <si>
    <t>Revised in S2-175298</t>
  </si>
  <si>
    <t>Revision of S2-175277. This was reviewed and approved.</t>
  </si>
  <si>
    <t>Parallel session revision of S2-175063. This was reviewed and approved.</t>
  </si>
  <si>
    <t>Agreed in parallel session. This was block approved.</t>
  </si>
  <si>
    <t>Reviewed in parallel session. Agreed in parallel session. This was block approved.</t>
  </si>
  <si>
    <t>This was reviewed and agreed in parallel session. This was block approved.</t>
  </si>
  <si>
    <t>Revision of S2-173509 from S2#121. Agreed in parallel session. This was block approved.</t>
  </si>
  <si>
    <t>Revision of S2-173344 from S2#121. Agreed in parallel session. This was block approved.</t>
  </si>
  <si>
    <t>Parallel session revision of S2-174691. Agreed in parallel session. This was block approved.</t>
  </si>
  <si>
    <t>Parallel session revision of S2-174718. Agreed in parallel session. This was block approved.</t>
  </si>
  <si>
    <t>Parallel session revision of S2-174623. Agreed in parallel session. This was block approved.</t>
  </si>
  <si>
    <t>Parallel session revision of S2-174212. Agreed in parallel session. This was block approved.</t>
  </si>
  <si>
    <t>Parallel session revision of S2-174635. Agreed in parallel session. This was block approved.</t>
  </si>
  <si>
    <t>Parallel session revision of S2-174622. Agreed in parallel session. This was block approved.</t>
  </si>
  <si>
    <t>Parallel session revision of S2-174467. Agreed in parallel session. This was block approved.</t>
  </si>
  <si>
    <t>Parallel session revision of S2-174562. Agreed in parallel session. This was block approved.</t>
  </si>
  <si>
    <t>Parallel session revision of S2-174380. Agreed in parallel session. This was block approved.</t>
  </si>
  <si>
    <t>Parallel session revision of S2-174640. Agreed in parallel session. This was block approved.</t>
  </si>
  <si>
    <t>Parallel session revision of S2-174144, merging S2-174265. Agreed in parallel session. This was block approved.</t>
  </si>
  <si>
    <t>Parallel session revision of S2-174146. Agreed in parallel session. This was block approved.</t>
  </si>
  <si>
    <t>Parallel session revision of S2-174145, merging S2-174264. Agreed in parallel session. This was block approved.</t>
  </si>
  <si>
    <t>Parallel session revision of S2-174238. Agreed in parallel session. This was block approved.</t>
  </si>
  <si>
    <t>Parallel session revision of S2-174239. Agreed in parallel session. This was block approved.</t>
  </si>
  <si>
    <t>Parallel session revision of S2-174310. Agreed in parallel session. This was block approved.</t>
  </si>
  <si>
    <t>Parallel session revision of S2-174311. Agreed in parallel session. This was block approved.</t>
  </si>
  <si>
    <t>Parallel session revision of S2-174303, merging S2-174343. Agreed in parallel session. This was block approved.</t>
  </si>
  <si>
    <t>Parallel session revision of S2-174651. Agreed in parallel session. This was block approved.</t>
  </si>
  <si>
    <t>Parallel session revision of S2-174627. Agreed in parallel session. This was block approved.</t>
  </si>
  <si>
    <t>Parallel session revision of S2-174660. Agreed in parallel session. This was block approved.</t>
  </si>
  <si>
    <t>Parallel session revision of S2-174727. Agreed in parallel session. This was block approved.</t>
  </si>
  <si>
    <t>Parallel session revision of S2-174706. Agreed in parallel session. This was block approved.</t>
  </si>
  <si>
    <t>Parallel session revision of S2-174345. Agreed in parallel session. This was block approved.</t>
  </si>
  <si>
    <t>Parallel session revision of S2-174431. Agreed in parallel session. This was block approved.</t>
  </si>
  <si>
    <t>Parallel session revision of S2-174421. Agreed in parallel session. This was block approved.</t>
  </si>
  <si>
    <t>Parallel session revision of S2-174336. Agreed in parallel session. This was block approved.</t>
  </si>
  <si>
    <t>Parallel session revision of S2-174687. Agreed in parallel session. This was block approved.</t>
  </si>
  <si>
    <t>Parallel session revision of S2-174294. Agreed in parallel session. This was block approved.</t>
  </si>
  <si>
    <t>Parallel session revision of S2-174498. Agreed in parallel session. This was block approved.</t>
  </si>
  <si>
    <t>Parallel session revision of S2-174633. Agreed in parallel session. This was block approved.</t>
  </si>
  <si>
    <t>Parallel session revision of S2-174283. Agreed in parallel session. This was block approved.</t>
  </si>
  <si>
    <t>Parallel session revision of S2-174382. Agreed in parallel session. This was block approved.</t>
  </si>
  <si>
    <t>Parallel session revision of S2-174175. Agreed in parallel session. This was block approved.</t>
  </si>
  <si>
    <t>Parallel session revision of S2-174647. Agreed in parallel session. This was block approved.</t>
  </si>
  <si>
    <t>Parallel session revision of S2-174410. Agreed in parallel session. This was block approved.</t>
  </si>
  <si>
    <t>Parallel session revision of S2-174365. Agreed in parallel session. This was block approved.</t>
  </si>
  <si>
    <t>Parallel session revision of S2-174208. Agreed in parallel session. This was block approved.</t>
  </si>
  <si>
    <t>Parallel session revision of S2-174268. Agreed in parallel session. This was block approved.</t>
  </si>
  <si>
    <t>Parallel session revision of S2-174510. Agreed in parallel session. This was block approved.</t>
  </si>
  <si>
    <t>Created in parallel session. Response to S2-174137. Agreed in parallel session. This was block approved.</t>
  </si>
  <si>
    <t>Parallel session revision of S2-174185. Agreed in parallel session. This was block approved.</t>
  </si>
  <si>
    <t>Parallel session revision of S2-174180. Agreed in parallel session. This was block approved.</t>
  </si>
  <si>
    <t>Parallel session revision of S2-174695. Agreed in parallel session. This was block approved.</t>
  </si>
  <si>
    <t>Parallel session revision of S2-174188. Agreed in parallel session. This was block approved.</t>
  </si>
  <si>
    <t>Parallel session revision of S2-174192. Agreed in parallel session. This was block approved.</t>
  </si>
  <si>
    <t>Created in parallel session. Agreed in parallel session. This was block approved.</t>
  </si>
  <si>
    <t>Parallel session revision of S2-174277. Agreed in parallel session. This was block approved.</t>
  </si>
  <si>
    <t>Parallel session revision of S2-174278. Agreed in parallel session. This was block approved.</t>
  </si>
  <si>
    <t>Parallel session revision of S2-174258. Agreed in parallel session. This was block approved.</t>
  </si>
  <si>
    <t>Parallel session revision of S2-174194. Agreed in parallel session. This was block approved.</t>
  </si>
  <si>
    <t>Parallel session revision of S2-174496. Agreed in parallel session. This was block approved.</t>
  </si>
  <si>
    <t>Parallel session revision of S2-174847. Agreed in parallel session. This was block approved.</t>
  </si>
  <si>
    <t>Parallel session revision of S2-174848. Agreed in parallel session. This was block approved.</t>
  </si>
  <si>
    <t>Parallel session revision of S2-174849. Agreed in parallel session. This was block approved.</t>
  </si>
  <si>
    <t>Parallel session revision of S2-174850. Agreed in parallel session. This was block approved.</t>
  </si>
  <si>
    <t>Parallel session revision of S2-174843. Agreed in parallel session. This was block approved.</t>
  </si>
  <si>
    <t>Parallel session revision of S2-174845. Agreed in parallel session. This was block approved.</t>
  </si>
  <si>
    <t>Parallel session revision of S2-174861. Agreed in parallel session. This was block approved.</t>
  </si>
  <si>
    <t>Parallel session revision of S2-174865. Agreed in parallel session. This was block approved.</t>
  </si>
  <si>
    <t>Parallel session revision of S2-174866. Agreed in parallel session. This was block approved.</t>
  </si>
  <si>
    <t>Parallel session revision of S2-174868. Agreed in parallel session. This was block approved.</t>
  </si>
  <si>
    <t>Parallel session revision of S2-174869. Agreed in parallel session. This was block approved.</t>
  </si>
  <si>
    <t>Parallel session revision of S2-174870. Agreed in parallel session. This was block approved.</t>
  </si>
  <si>
    <t>Parallel session revision of S2-174841. Agreed in parallel session. This was block approved.</t>
  </si>
  <si>
    <t>Parallel session revision of S2-174890. Agreed in parallel session. This was block approved.</t>
  </si>
  <si>
    <t>Parallel session revision of S2-174834. Agreed in parallel session. This was block approved.</t>
  </si>
  <si>
    <t>Parallel session revision of S2-174877. Agreed in parallel session. This was block approved.</t>
  </si>
  <si>
    <t>Parallel session revision of S2-174842. Agreed in parallel session. This was block approved.</t>
  </si>
  <si>
    <t>Parallel session revision of S2-174896. Agreed in parallel session. This was block approved.</t>
  </si>
  <si>
    <t>Parallel session revision of S2-174233. Agreed in parallel session. This was block approved.</t>
  </si>
  <si>
    <t>Parallel session revision of S2-174494, merging S2-174269. Agreed in parallel session. This was block approved.</t>
  </si>
  <si>
    <t>Parallel session revision of S2-174488. Agreed in parallel session. This was block approved.</t>
  </si>
  <si>
    <t>Parallel session revision of S2-174500. Agreed in parallel session. This was block approved.</t>
  </si>
  <si>
    <t>Parallel session revision of S2-174936. Agreed in parallel session. This was block approved.</t>
  </si>
  <si>
    <t>Parallel session revision of S2-174937. Agreed in parallel session. This was block approved.</t>
  </si>
  <si>
    <t>Parallel session revision of S2-174370. Parallel session revision of S2-174969. Agreed in parallel session. This was block approved.</t>
  </si>
  <si>
    <t>Parallel session revision of S2-174171. Agreed in parallel session. This was block approved.</t>
  </si>
  <si>
    <t>Parallel session revision of S2-174223. Agreed in parallel session. This was block approved.</t>
  </si>
  <si>
    <t>Parallel session revision of S2-174953. Agreed in parallel session. This was block approved.</t>
  </si>
  <si>
    <t>Revision of S2-174584. This was reviewed and agreed in parallel session. This was block approved.</t>
  </si>
  <si>
    <t>Revision of S2-174153. Agreed in parallel session. This was block approved.</t>
  </si>
  <si>
    <t>Revision of S2-174573. Agreed in parallel session. This was block approved.</t>
  </si>
  <si>
    <t>Revision of S2-174224. Agreed in parallel session. This was block approved.</t>
  </si>
  <si>
    <t>Revision of S2-174419, merging S2-174450. This was reviewed and agreed in parallel session. This was block approved.</t>
  </si>
  <si>
    <t>Revision of S2-174368. This was reviewed and agreed in parallel session. This was block approved.</t>
  </si>
  <si>
    <t>Revision of S2-174398. Agreed in parallel session. This was block approved.</t>
  </si>
  <si>
    <t>Revision of S2-174430. This was reviewed and agreed in parallel session. This was block approved.</t>
  </si>
  <si>
    <t>Revision of S2-174697, merging S2-174711. This was reviewed and agreed in parallel session. This was block approved.</t>
  </si>
  <si>
    <t>Revision of S2-174680. Agreed in parallel session. This was block approved.</t>
  </si>
  <si>
    <t>Revision of S2-174245. Agreed in parallel session. This was block approved.</t>
  </si>
  <si>
    <t>Revision of S2-174195. Agreed in parallel session. This was block approved.</t>
  </si>
  <si>
    <t>Revision of S2-174160. Agreed in parallel session. This was block approved.</t>
  </si>
  <si>
    <t>Revision of S2-174704. Agreed in parallel session. This was block approved.</t>
  </si>
  <si>
    <t>Revision of S2-174407. Agreed in parallel session. This was block approved.</t>
  </si>
  <si>
    <t>Revision of S2-174597. Agreed in parallel session. This was block approved.</t>
  </si>
  <si>
    <t>Parallel session revision of S2-174235. Agreed in parallel session. This was block approved.</t>
  </si>
  <si>
    <t>Parallel session revision of S2-174236. Agreed in parallel session. This was block approved.</t>
  </si>
  <si>
    <t>Parallel session revision of S2-174401, merging S2-174582  and S2-174676. Agreed in parallel session. This was block approved.</t>
  </si>
  <si>
    <t>Parallel session revision of S2-174723. Agreed in parallel session. This was block approved.</t>
  </si>
  <si>
    <t>Parallel session revision of S2-174341. Agreed in parallel session. This was block approved.</t>
  </si>
  <si>
    <t>Parallel session revision of S2-174347. Agreed in parallel session. This was block approved.</t>
  </si>
  <si>
    <t>Parallel session revision of S2-174775. Agreed in parallel session. This was block approved.</t>
  </si>
  <si>
    <t>Parallel session revision of S2-174776. Agreed in parallel session. This was block approved.</t>
  </si>
  <si>
    <t>Parallel session revision of S2-174777. Agreed in parallel session. This was block approved.</t>
  </si>
  <si>
    <t>Parallel session revision of S2-174739. Agreed in parallel session. This was block approved.</t>
  </si>
  <si>
    <t>Parallel session revision of S2-174733. Agreed in parallel session. This was block approved.</t>
  </si>
  <si>
    <t>Parallel session revision of S2-174734. Agreed in parallel session. This was block approved.</t>
  </si>
  <si>
    <t>Parallel session revision of S2-174736. Agreed in parallel session. This was block approved.</t>
  </si>
  <si>
    <t>Parallel session revision of S2-174737. Agreed in parallel session. This was block approved.</t>
  </si>
  <si>
    <t>Parallel session revision of S2-174755. Agreed in parallel session. This was block approved.</t>
  </si>
  <si>
    <t>Parallel session revision of S2-174803. Agreed in parallel session. This was block approved.</t>
  </si>
  <si>
    <t>Parallel session revision of S2-174806. Agreed in parallel session. This was block approved.</t>
  </si>
  <si>
    <t>Parallel session revision of S2-174802. Agreed in parallel session. This was block approved.</t>
  </si>
  <si>
    <t>Parallel session revision of S2-174800. Agreed in parallel session. This was block approved.</t>
  </si>
  <si>
    <t>Parallel session revision of S2-174827. Agreed in parallel session. This was block approved.</t>
  </si>
  <si>
    <t>Parallel session revision of S2-174735. Agreed in parallel session. This was block approved.</t>
  </si>
  <si>
    <t>Parallel session revision of S2-174764. Agreed in parallel session. This was block approved.</t>
  </si>
  <si>
    <t>Parallel session revision of S2-174767. Agreed in parallel session. This was block approved.</t>
  </si>
  <si>
    <t>Parallel session revision of S2-174768. Agreed in parallel session. This was block approved.</t>
  </si>
  <si>
    <t>Parallel session revision of S2-175064. Agreed in parallel session. This was block approved.</t>
  </si>
  <si>
    <t>Parallel session revision of S2-174813. Agreed in parallel session. This was block approved.</t>
  </si>
  <si>
    <t>Parallel session revision of S2-174821. Agreed in parallel session. This was block approved.</t>
  </si>
  <si>
    <t>Parallel session revision of S2-174745. Agreed in parallel session. This was block approved.</t>
  </si>
  <si>
    <t>Parallel session revision of S2-174749. Agreed in parallel session. This was block approved.</t>
  </si>
  <si>
    <t>Parallel session revision of S2-175067. Agreed in parallel session. This was block approved.</t>
  </si>
  <si>
    <t>Parallel session revision of S2-175053. Agreed in parallel session. This was block approved.</t>
  </si>
  <si>
    <t>Parallel session revision of S2-175054. Agreed in parallel session. This was block approved.</t>
  </si>
  <si>
    <t>Parallel session revision of S2-175074. Agreed in parallel session. This was block approved.</t>
  </si>
  <si>
    <t>Parallel session revision of S2-175084. Agreed in parallel session. This was block approved.</t>
  </si>
  <si>
    <t>Parallel session revision of S2-174794. Agreed in parallel session. This was block approved.</t>
  </si>
  <si>
    <t>Parallel session revision of S2-174795. Agreed in parallel session. This was block approved.</t>
  </si>
  <si>
    <t>Parallel session revision of S2-175122. Agreed in parallel session. This was block approved.</t>
  </si>
  <si>
    <t>Revision of S2-174567. Agreed in parallel session. This was block approved.</t>
  </si>
  <si>
    <t>Revision of S2-174381, merging S2-174346. Agreed in parallel session. This was block approved.</t>
  </si>
  <si>
    <t>Parallel session revision of S2-174517. Agreed in parallel session. This was block approved.</t>
  </si>
  <si>
    <t>Parallel session revision of S2-174456. Agreed in parallel session. This was block approved.</t>
  </si>
  <si>
    <t>Revision of S2-174306. This was reviewed and agreed in parallel session. This was block approved.</t>
  </si>
  <si>
    <t>Revision of S2-174308. This was reviewed and agreed in parallel session. This was block approved.</t>
  </si>
  <si>
    <t>Revision of S2-174342. This was reviewed and agreed in parallel session. This was block approved.</t>
  </si>
  <si>
    <t>Revision of S2-174615. This was reviewed and agreed in parallel session. This was block approved.</t>
  </si>
  <si>
    <t>Revision of S2-174644. This was reviewed and agreed in parallel session. This was block approved.</t>
  </si>
  <si>
    <t>Revision of S2-174420. This was reviewed and agreed in parallel session. This was block approved.</t>
  </si>
  <si>
    <t>Parallel session revision of S2-174964. Agreed in parallel session. This was block approved.</t>
  </si>
  <si>
    <t>Parallel session revision of S2-174957. Agreed in parallel session. This was block approved.</t>
  </si>
  <si>
    <t>Parallel session revision of S2-174971. Agreed in parallel session. This was block approved.</t>
  </si>
  <si>
    <t>Parallel session revision of S2-174948. Agreed in parallel session. This was block approved.</t>
  </si>
  <si>
    <t>Parallel session revision of S2-175183. Agreed in parallel session. This was block approved.</t>
  </si>
  <si>
    <t>Parallel session revision of S2-174949. Agreed in parallel session. This was block approved.</t>
  </si>
  <si>
    <t>Parallel session revision of S2-174950. Agreed in parallel session. This was block approved.</t>
  </si>
  <si>
    <t>Parallel session revision of S2-174952. Agreed in parallel session. This was block approved.</t>
  </si>
  <si>
    <t>Revision of S2-174974. Agreed in parallel session. This was block approved.</t>
  </si>
  <si>
    <t>Revision of S2-174986. Agreed in parallel session. This was block approved.</t>
  </si>
  <si>
    <t>Revision of S2-175042. Agreed in parallel session. This was block approved.</t>
  </si>
  <si>
    <t>Revision of S2-175031. Agreed in parallel session. This was block approved.</t>
  </si>
  <si>
    <t>Parallel session revision of S2-174967. Agreed in parallel session. This was block approved.</t>
  </si>
  <si>
    <t>Revision of S2-175013. This was reviewed and agreed in parallel session. This was block approved.</t>
  </si>
  <si>
    <t>Revision of S2-175239. This was reviewed and agreed in parallel session. This was block approved.</t>
  </si>
  <si>
    <t>Revision of S2-175241. Agreed in parallel session. This was block approved.</t>
  </si>
  <si>
    <t>Revision of S2-175002. This was reviewed and agreed in parallel session. This was block approved.</t>
  </si>
  <si>
    <t>Revision of S2-175004. This was reviewed and agreed in parallel session. This was block approved.</t>
  </si>
  <si>
    <t>Revision of S2-175003. Agreed in parallel session. This was block approved.</t>
  </si>
  <si>
    <t>Revision of S2-175006. This was reviewed and agreed in parallel session. This was block approved.</t>
  </si>
  <si>
    <t>Revision of S2-175005. This was reviewed and agreed in parallel session. This was block approved.</t>
  </si>
  <si>
    <t>Revision of S2-174980. Agreed in parallel session. This was block approved.</t>
  </si>
  <si>
    <t>Revision of S2-175169. This was reviewed and agreed in parallel session. This was block approved.</t>
  </si>
  <si>
    <t>Revision of S2-175172. This was reviewed and agreed in parallel session. This was block approved.</t>
  </si>
  <si>
    <t>Revision of S2-175010. Agreed in parallel session. This was block approved.</t>
  </si>
  <si>
    <t>Revision of S2-175178. This was reviewed and agreed in parallel session. This was block approved.</t>
  </si>
  <si>
    <t>Revision of S2-175179. Agreed in parallel session. This was block approved.</t>
  </si>
  <si>
    <t>Revision of S2-174979. Agreed in parallel session. This was block approved.</t>
  </si>
  <si>
    <t>Revision of S2-175251. This was reviewed and agreed in parallel session. This was block approved.</t>
  </si>
  <si>
    <t>Revision of S2-175257. Agreed in parallel session. This was block approved.</t>
  </si>
  <si>
    <r>
      <rPr>
        <sz val="9"/>
        <color rgb="FF0000FF"/>
        <rFont val="Arial"/>
        <family val="2"/>
      </rPr>
      <t>LATE REQ</t>
    </r>
    <r>
      <rPr>
        <sz val="9"/>
        <rFont val="Arial"/>
        <family val="2"/>
      </rPr>
      <t xml:space="preserve">: </t>
    </r>
    <r>
      <rPr>
        <sz val="9"/>
        <color rgb="FFFF0000"/>
        <rFont val="Arial"/>
        <family val="2"/>
      </rPr>
      <t>LATE DOC</t>
    </r>
    <r>
      <rPr>
        <sz val="9"/>
        <rFont val="Arial"/>
        <family val="2"/>
      </rPr>
      <t>: Rx 26/06, 10:00. Nokia commented that this is a complex paper and it would take some time to review and understand the proposals before any agreement can be reached. There was some discussion on the issues raised and the following questions and agreements were developed on-line: Questions:  Overall view of topology: Will every AMF have knowledge about all deployed slices?  Configuration: Whether all slices are available in a registration area?  Does the S-NSSAI need to interact with an NSSF/NRF+, if it can support all the S-NSSAIs of the area?  Situation of set of available slices changes for a UE changing the area. Agreements and others: * Any AMF may verify whether the subscription allows the UE requested NSSAI. * An AMF that can serve the UE requested and by subscription permitted NSSAI can compute the allowed NSSAI and serve the UE without querying any 'higher level NF'. * As a configuration option, the AMF may query the 'higher level NF' during initial registration also if the AMF can serve the UE requested and by subscription permitted NSSAI. * The AMF that is not serving the UE requested and by subscription permitted NSSAI will ask another NF, i.e.: a) The AMF queries directly a 'higher level NF', or  b) That AMF will query the slice specific NRF belonging to AMF, which in turn queries 'higher level NF'. * TBD whether the 'higher level NF' resolves to a (set of candidate) AMFs, or to some information that gets resolved to an AMF in a second step. * 'Higher level NF' names: c) NRF + or  d) NSSF e) other. * The specification shall enable that NRFs know only about NFs belonging to a set of slices and not all NFs from the whole PLMN. * Registration final goal: Select an AMF and determine allowed NSSAI. Indicative show of hands: a) 17 b) 3 a) + b) 1  c) 2 d) 14 e) 0  These agreements were provided in S2-174990. Revised in S2-174990</t>
    </r>
  </si>
  <si>
    <t>Revised in S2-174990</t>
  </si>
  <si>
    <t>This was briefly discussed and alternative proposals were reviewed. Noted in parallel session</t>
  </si>
  <si>
    <t>This was briefly reviewed to identify issues to be discussed in off-line drafting. Not Handled</t>
  </si>
  <si>
    <t>WITHDRAWN: This paper discusses the problem of the current LADN operation and propose a paging optimization for LADN.</t>
  </si>
  <si>
    <t>Revision of S2-174148 WITHDRAWN</t>
  </si>
  <si>
    <t>Parallel session revision of S2-174790. Merged into S2-175099</t>
  </si>
  <si>
    <t>Revision of S2-175103. Approved</t>
  </si>
  <si>
    <t>Parallel session revision of S2-174750. Agreed in parallel session Block approved</t>
  </si>
  <si>
    <t>Parallel session revision of S2-174395. Agreed in parallel session Block approved</t>
  </si>
  <si>
    <t>WITHDRAWN: Created in error</t>
  </si>
  <si>
    <r>
      <t>LATE DOC</t>
    </r>
    <r>
      <rPr>
        <sz val="9"/>
        <rFont val="Arial"/>
        <family val="2"/>
      </rPr>
      <t>:  (not provided) WITHDRAWN</t>
    </r>
  </si>
  <si>
    <t>WITHDRAWN: The document proposes that, when a slice to which the UE is connected and for which the UE has PDU sessions, the PDU sessions gets maintained with user plane suspended when the UE moves to a location where the slice is not available.</t>
  </si>
  <si>
    <t>Postponed S2-172885 from SA WG2#121 meeting. Response drafted in S2-174775. Final response in S2-175071</t>
  </si>
  <si>
    <t>Postponed S2-172897 from SA WG2#121 meeting. Responses drafted in S2-174191, S2-174284 and S2-174415. Response drafted in S2-175055. Final response in S2-175126</t>
  </si>
  <si>
    <t>Response drafted in S2-174476. Final response in S2-175261</t>
  </si>
  <si>
    <t>Response drafted in S2-174203 (not handled). Postponed to SA WG2 meeting #122bis</t>
  </si>
  <si>
    <t>Postponed in parallel session, but a reply was drafted in S2-174567. Final response in S2-175157</t>
  </si>
  <si>
    <t>Reply drafted in S2-174752. Final response in S2-175276</t>
  </si>
  <si>
    <t>Update of S2-172937 at S2#121. Response drafted in S2-174844. Final response in S2-174844</t>
  </si>
  <si>
    <t>Responses drafted in S2-174560 and S2-174619. Final response in S2-175244</t>
  </si>
  <si>
    <t>Postponed to SA WG2 meeting #121bis.</t>
  </si>
  <si>
    <t>Postponed S2-172931 from SA WG2#121 meeting. Postponed to SA WG2 meeting #121bis.</t>
  </si>
  <si>
    <t>A reply to this LS and the LS from RAN WG3 in S2-174128 was drafted in S2-174567. Final response in S2-175157</t>
  </si>
  <si>
    <t>Reponses drafted in S2-174397 and S2-174462. Final response in S2-175192</t>
  </si>
  <si>
    <t>Response drafted in S2-174727. Final response in S2-174801</t>
  </si>
  <si>
    <t>Response drafted in S2-174473. Final response in S2-175089</t>
  </si>
  <si>
    <t>Response drafted in S2-174159. The related pCRs and response LS were reviewed. Final response in S2-175197</t>
  </si>
  <si>
    <t>Respose to SA WG2 LS S2-166290 at SA WG2#117. Postponed to SA WG2 meeting #121bis.</t>
  </si>
  <si>
    <t>Response drafted in S2-174252. New response in S2-174936. Final response in S2-174936</t>
  </si>
  <si>
    <t>Postponed S2-172906 from SA WG2#121 meeting. Postponed to SA WG2 meeting #122bis.</t>
  </si>
  <si>
    <t>WITHDRAWN: Re-submission revision of S2-173076 which was not treated at SA WG2#121 in China due to lack of time. This contribution proposes clarification to the SMF load level consideration in SMF selection by the AMF.</t>
  </si>
  <si>
    <t>Revision of S2-175203. WITHDRAWN (not provided)</t>
  </si>
  <si>
    <t>Revision of S2-174172, merging S2-174675. This was withdrawn (not provided).</t>
  </si>
  <si>
    <t>WITHDRAWN: Adds Editor's Notes to indicate that CT WG4 will decide whether the UDR in TS 23.501 is the same entity as the UDR in TS 23.335 (UDC), and TS 23.501 will be clarified afterwards.</t>
  </si>
  <si>
    <t>Postponed S2-172910 from SA WG2#121 meeting. Response drafted in S2-174469. The related pCR in S2-174537 was reviewed. Final response in S2-175289.</t>
  </si>
  <si>
    <t>Postponed S2-172911 from SA WG2#121 meeting. Noted in parallel session</t>
  </si>
  <si>
    <t>Response to S2-174119. This was merged into S2-174974.</t>
  </si>
  <si>
    <t>Revision of S2-174981. This was reviewed and agreed in parallel session. Block approved</t>
  </si>
  <si>
    <t>Revision of S2-173693 from S2#121. Response to S2-174087. Not Handled</t>
  </si>
  <si>
    <t>Response to S2-174108. Not Handled</t>
  </si>
  <si>
    <t>Revision of S2-173036 from S2#121. Not Handled</t>
  </si>
  <si>
    <t>Response to S2-174087. Not Handled</t>
  </si>
  <si>
    <t>Revision of S2-173341 from S2#121. Not Handled</t>
  </si>
  <si>
    <t>Revision of S2-173339 from S2#121. Not Handled</t>
  </si>
  <si>
    <r>
      <t>LATE DOC</t>
    </r>
    <r>
      <rPr>
        <sz val="9"/>
        <rFont val="Arial"/>
        <family val="2"/>
      </rPr>
      <t>: Rx 21/06, 04:30. Not Handled</t>
    </r>
  </si>
  <si>
    <r>
      <t>LATE DOC</t>
    </r>
    <r>
      <rPr>
        <sz val="9"/>
        <rFont val="Arial"/>
        <family val="2"/>
      </rPr>
      <t>: Rx 29/06, 15:00. Not Handled</t>
    </r>
  </si>
  <si>
    <t>Revision of S2-174399. Not Handled</t>
  </si>
  <si>
    <t>{CR}</t>
  </si>
  <si>
    <t>Revision of S2-175163. This was left for e-mail approval. e-mail approved.</t>
  </si>
  <si>
    <t>Parallel session revision of S2-174838. This was left for e-mail approval. e-mail approved.</t>
  </si>
  <si>
    <t>Parallel session revision of S2-174872. This was left for e-mail approval. e-mail approved.</t>
  </si>
  <si>
    <t>Parallel session revision of S2-174482. This was left for e-mail approval. e-mail approved.</t>
  </si>
  <si>
    <t>Parallel session revision of S2-174333. This was left for e-mail approval. e-mail approved.</t>
  </si>
  <si>
    <t>Parallel session revision of S2-174411. This was left for e-mail approval. e-mail approved.</t>
  </si>
  <si>
    <t>Parallel session revision of S2-174360, merging S2-174580. This was left for e-mail approval. e-mail approved.</t>
  </si>
  <si>
    <t>Parallel session revision of S2-175058. This was left for e-mail approval. e-mail approved.</t>
  </si>
  <si>
    <t>To: RAN WG3. CC: RAN WG2. Attachments: P-CR to 23.501 + P-CR to 23.502 (S2-174984, S2-174985)</t>
  </si>
  <si>
    <t>Revised in S2-175300</t>
  </si>
  <si>
    <t>Parallel session revision of S2-174973. This was left for e-mail approval. Revision 9 approved. Revised in S2-175300</t>
  </si>
  <si>
    <t>e-mail revision 9 of S2-175215. Approved</t>
  </si>
  <si>
    <t>Revised in S2-175301</t>
  </si>
  <si>
    <t>Revision of S2-174620. This was left for e-mail approval. Revision 2 (Huawei) approved. Revised in S2-175301</t>
  </si>
  <si>
    <t>e-mail revision 2 of S2-174975. Approved</t>
  </si>
  <si>
    <t>Revised in S2-175302</t>
  </si>
  <si>
    <t>Revision of S2-175214. This was left for e-mail approval. Revision 3 approved. Revised in S2-175302</t>
  </si>
  <si>
    <t>Revision of S2-175047. This was left for e-mail approval. Noted</t>
  </si>
  <si>
    <t>Revised in S2-175303</t>
  </si>
  <si>
    <t>Revision of S2-174626. This was left for e-mail approval. Revision 22 approved. Revised in S2-175303</t>
  </si>
  <si>
    <t>e-mail revision 22 of S2-174978. Approved</t>
  </si>
  <si>
    <t>e-mail revision 3 of S2-175275. Approved</t>
  </si>
  <si>
    <t>Revised in S2-175304</t>
  </si>
  <si>
    <t>Revision of S2-175265. This was left for e-mail approval. Revision 1 approved. Revised in S2-175304</t>
  </si>
  <si>
    <t>e-mail revision 1 of S2-175272. Approved</t>
  </si>
  <si>
    <t>LS on 5G Status Indicators</t>
  </si>
  <si>
    <t>Status on 5G for convergence and N3GPP system support</t>
  </si>
  <si>
    <t>Revision of S2-175237. This was left for e-mail approval. Noted</t>
  </si>
  <si>
    <t>Revised in S2-175305</t>
  </si>
  <si>
    <t>Revision of S2-175245. This was left for e-mail approval. Revision 7 approved. Revised in S2-175305</t>
  </si>
  <si>
    <t>e-mail revision 7 of S2-175278. Approved</t>
  </si>
  <si>
    <t>Nokia, Alcatel-Lucent Shanghai Bell, AT&amp;T, Telecom Italia, Samsung, SK Telecom, KT, Verizon, Huawei, ZTE</t>
  </si>
  <si>
    <t>InterDigital, Orange, China Mobile, Deutsche Telecom</t>
  </si>
  <si>
    <t>Revised in S2-175306</t>
  </si>
  <si>
    <t>Revision of S2-175204. This was left for e-mail approval. Revision 1 approved. Revised in S2-175306</t>
  </si>
  <si>
    <t>e-mail revision 1 of S2-175279. Approved</t>
  </si>
  <si>
    <t>Samsung, KDDI, Qualcomm Incorporated, Sprint, ITRI, Nokia, SK Telecom, Nokia, Alcatel-Lucent Shanghai Bell</t>
  </si>
  <si>
    <t>Revised in S2-175307</t>
  </si>
  <si>
    <t>Revision of S2-175199. This was left for e-mail approval. Revision 4 approved. Revised in S2-175307</t>
  </si>
  <si>
    <t>e-mail revision 4 of S2-175281. Approved</t>
  </si>
  <si>
    <t>Revision of S2-175164. This was left for e-mail approval. Revision 4 approved. Revised to S2-175308.</t>
  </si>
  <si>
    <t>Revised in S2-175308</t>
  </si>
  <si>
    <t>e-mail revision 4 of S2-175285. Approved</t>
  </si>
  <si>
    <t>Revision of S2-175039. Further clarifications were needed and this was further discussed off-line and revised in S2-175287. For e-mail approval. This was postponed</t>
  </si>
  <si>
    <t>Revision of S2-174999. This was left for e-mail approval. Revision 14 approved. Revised to S2-175309.</t>
  </si>
  <si>
    <t>Revised in S2-175309</t>
  </si>
  <si>
    <t>e-mail revision 14 of S2-175288. Approved</t>
  </si>
  <si>
    <t>Revision of S2-174643, merging S2-174423. This was left for e-mail approval. Revision 8 approved. Revised to S2-175310.</t>
  </si>
  <si>
    <t>Revised in S2-175310</t>
  </si>
  <si>
    <t>e-mail revision 8 of S2-175017. Approved</t>
  </si>
  <si>
    <t>Reply LS on 5GS Security aspects seeking resolution</t>
  </si>
  <si>
    <t>Response LS on LTE connectivity to 5G-CN</t>
  </si>
  <si>
    <t>Revision of S2-175213. This was left for e-mail approval. Revision 8 approved. Revised to S2-175311.</t>
  </si>
  <si>
    <t>Revised in S2-175311</t>
  </si>
  <si>
    <t>e-mail revision 8 of S2-175293. Approved</t>
  </si>
  <si>
    <t>Parallel session revision of S2-174871. This was left for e-mail approval. Revision 1 approved. Revised to S2-175312.</t>
  </si>
  <si>
    <t>Revised in S2-175312</t>
  </si>
  <si>
    <t>Orange, China Mobile, Telecom Italia, Deutsche Telekom, Sprint, CATR, Verizon, AT&amp;T, KT, Vodafone</t>
  </si>
  <si>
    <t>e-mail revision 1 of S2-174903. Approved</t>
  </si>
  <si>
    <t>Parallel session revision of S2-174181. This was left for e-mail approval. Revision 6 approved. Revised to S2-175313.</t>
  </si>
  <si>
    <t>Revised in S2-175313</t>
  </si>
  <si>
    <t>e-mail revision 6 of S2-174876. Approved</t>
  </si>
  <si>
    <t>Revision of S2-175100. This was left for e-mail approval. This was postponed</t>
  </si>
  <si>
    <t>Revision of S2-175115. This was left for e-mail approval. Revision 1 approved. Revised to S2-175314.</t>
  </si>
  <si>
    <t>Revised in S2-175314</t>
  </si>
  <si>
    <t>e-mail revision 1 of S2-175297. Approved</t>
  </si>
  <si>
    <t>LG Electronics, LG Uplus, SK Telecom, NEC</t>
  </si>
  <si>
    <t>Parallel session revision of S2-174769. This was left for e-mail approval. Revision 1 approved. Revised to S2-175315.</t>
  </si>
  <si>
    <t>Revised in S2-175315</t>
  </si>
  <si>
    <t>e-mail revision 1 of S2-175107. Approved</t>
  </si>
  <si>
    <t>Parallel session revision of S2-175059. This was left for e-mail approval. Revision 3 approved. Revised to S2-175316.</t>
  </si>
  <si>
    <t>Revised in S2-175316</t>
  </si>
  <si>
    <t>Created in parallel session. This was left for e-mail approval. Revision 1 approved. Revised to S2-175317.</t>
  </si>
  <si>
    <t>Revised in S2-175317</t>
  </si>
  <si>
    <t>e-mail revision 1 of S2-175094. Approved</t>
  </si>
  <si>
    <t>[DRAFT] LS on Duplicate Report Detection at the PCRF</t>
  </si>
  <si>
    <t>To: CT WG3. CC: CT WG4. Attachments: S2-175093</t>
  </si>
  <si>
    <t>LS on Duplicate Report Detection at the PCRF</t>
  </si>
  <si>
    <t>e-mail revision 3 of S2-175109. Approved</t>
  </si>
  <si>
    <t>Parallel session revision of S2-174897. This was left for e-mail approval. Revision 2 approved. Revised to S2-175318.</t>
  </si>
  <si>
    <t>Revised in S2-175318</t>
  </si>
  <si>
    <t>e-mail revision 2 of S2-174906. Approved</t>
  </si>
  <si>
    <t>Parallel session revision of S2-174379. This was left for e-mail approval. Revision 2 approved. Revised to S2-175319.</t>
  </si>
  <si>
    <t>Revised in S2-175319</t>
  </si>
  <si>
    <t>23.682 CR0341R2: Triggering the UE in the MT NIDD Procedure</t>
  </si>
  <si>
    <t>e-mail revision 2 of S2-174825. Approved</t>
  </si>
  <si>
    <t>Parallel session revision of S2-174796. This was left for e-mail approval. This was noted</t>
  </si>
  <si>
    <t>Revision of S2-174732. This was left for e-mail approval. This was postponed</t>
  </si>
  <si>
    <t>Response LS on progress of Network Slicing related work</t>
  </si>
  <si>
    <t>Postponed S2-173566 from SA WG2#121 meeting. Response drafted in S2-174846. Final response in S2-175318</t>
  </si>
  <si>
    <t>Responses drafted in S2-174423 and S2-174643. Final response in S2-175310</t>
  </si>
  <si>
    <t>LS reply on NAS SM integrity protection</t>
  </si>
  <si>
    <t>The related pCR in S2-174537 was reviewed. Qualcomm commented that this proposal was not related to the answering LS from SA WG3. The correct contribution was in S2-174224, which was reviewed. A response LS was drafted in S2-174999. Final response in S2-175309</t>
  </si>
  <si>
    <t>Postponed S2-172892 from SA WG2#121 meeting. Status report response drafted in S2-174620. Final response in S2-175301</t>
  </si>
  <si>
    <t>Postponed S2-173562 from SA WG2#121 meeting. Responses drafted in S2-174530, S2-174645 and S2-174648. Final response in S2-175300</t>
  </si>
  <si>
    <t>LS on Impacts of using User Identity confidentiality</t>
  </si>
  <si>
    <t>S2-175354</t>
  </si>
  <si>
    <t>S2-175355</t>
  </si>
  <si>
    <t>S2-175356</t>
  </si>
  <si>
    <t>S2-175357</t>
  </si>
  <si>
    <t>S2-175358</t>
  </si>
  <si>
    <t>S2-175359</t>
  </si>
  <si>
    <t>S2-175360</t>
  </si>
  <si>
    <t>S2-175361</t>
  </si>
  <si>
    <t>S2-175362</t>
  </si>
  <si>
    <t>S2-175363</t>
  </si>
  <si>
    <t>S2-175364</t>
  </si>
  <si>
    <t>S2-175365</t>
  </si>
  <si>
    <t>S2-175366</t>
  </si>
  <si>
    <t>S2-175367</t>
  </si>
  <si>
    <t>S2-175368</t>
  </si>
  <si>
    <t>S2-175369</t>
  </si>
  <si>
    <t>S2-175370</t>
  </si>
  <si>
    <t>S2-175371</t>
  </si>
  <si>
    <t>S2-175372</t>
  </si>
  <si>
    <t>S2-175373</t>
  </si>
  <si>
    <t>S2-175374</t>
  </si>
  <si>
    <t>S2-175375</t>
  </si>
  <si>
    <t>S2-175376</t>
  </si>
  <si>
    <t>S2-175377</t>
  </si>
  <si>
    <t>S2-175378</t>
  </si>
  <si>
    <t>S2-175379</t>
  </si>
  <si>
    <t>S2-175380</t>
  </si>
  <si>
    <t>S2-175381</t>
  </si>
  <si>
    <t>S2-175382</t>
  </si>
  <si>
    <t>S2-175383</t>
  </si>
  <si>
    <t>S2-175384</t>
  </si>
  <si>
    <t>S2-175385</t>
  </si>
  <si>
    <t>S2-175386</t>
  </si>
  <si>
    <t>S2-175387</t>
  </si>
  <si>
    <t>S2-175388</t>
  </si>
  <si>
    <t>S2-175389</t>
  </si>
  <si>
    <t>S2-175390</t>
  </si>
  <si>
    <t>S2-175391</t>
  </si>
  <si>
    <t>S2-175392</t>
  </si>
  <si>
    <t>S2-175393</t>
  </si>
  <si>
    <t>S2-175394</t>
  </si>
  <si>
    <t>S2-175395</t>
  </si>
  <si>
    <t>S2-175396</t>
  </si>
  <si>
    <t>S2-175397</t>
  </si>
  <si>
    <t>S2-175398</t>
  </si>
  <si>
    <t>S2-175399</t>
  </si>
  <si>
    <t>S2-175400</t>
  </si>
  <si>
    <t>S2-175401</t>
  </si>
  <si>
    <t>S2-175402</t>
  </si>
  <si>
    <t>S2-175403</t>
  </si>
  <si>
    <t>S2-175404</t>
  </si>
  <si>
    <t>S2-175405</t>
  </si>
  <si>
    <t>S2-175406</t>
  </si>
  <si>
    <t>S2-175407</t>
  </si>
  <si>
    <t>S2-175408</t>
  </si>
  <si>
    <t>S2-175409</t>
  </si>
  <si>
    <t>S2-175410</t>
  </si>
  <si>
    <t>S2-175411</t>
  </si>
  <si>
    <t>S2-175412</t>
  </si>
  <si>
    <t>S2-175413</t>
  </si>
  <si>
    <t>S2-175414</t>
  </si>
  <si>
    <t>S2-175415</t>
  </si>
  <si>
    <t>S2-175416</t>
  </si>
  <si>
    <t>S2-175417</t>
  </si>
  <si>
    <t>S2-175418</t>
  </si>
  <si>
    <t>S2-175419</t>
  </si>
  <si>
    <t>S2-175420</t>
  </si>
  <si>
    <t>S2-175421</t>
  </si>
  <si>
    <t>S2-175422</t>
  </si>
  <si>
    <t>S2-175423</t>
  </si>
  <si>
    <t>S2-175424</t>
  </si>
  <si>
    <t>S2-175425</t>
  </si>
  <si>
    <t>S2-175426</t>
  </si>
  <si>
    <t>S2-175427</t>
  </si>
  <si>
    <t>S2-175428</t>
  </si>
  <si>
    <t>S2-175429</t>
  </si>
  <si>
    <t>S2-175430</t>
  </si>
  <si>
    <t>S2-175431</t>
  </si>
  <si>
    <t>S2-175432</t>
  </si>
  <si>
    <t>S2-175433</t>
  </si>
  <si>
    <t>S2-175434</t>
  </si>
  <si>
    <t>S2-175435</t>
  </si>
  <si>
    <t>S2-175436</t>
  </si>
  <si>
    <t>S2-175437</t>
  </si>
  <si>
    <t>S2-175438</t>
  </si>
  <si>
    <t>S2-175439</t>
  </si>
  <si>
    <t>S2-175440</t>
  </si>
  <si>
    <t>S2-175441</t>
  </si>
  <si>
    <t>S2-175442</t>
  </si>
  <si>
    <t>S2-175443</t>
  </si>
  <si>
    <t>S2-175444</t>
  </si>
  <si>
    <t>S2-175445</t>
  </si>
  <si>
    <t>S2-175446</t>
  </si>
  <si>
    <t>S2-175447</t>
  </si>
  <si>
    <t>S2-175448</t>
  </si>
  <si>
    <t>S2-175449</t>
  </si>
  <si>
    <t>S2-175450</t>
  </si>
  <si>
    <t>S2-175451</t>
  </si>
  <si>
    <t>S2-175452</t>
  </si>
  <si>
    <t>S2-175453</t>
  </si>
  <si>
    <t>S2-175454</t>
  </si>
  <si>
    <t>S2-175455</t>
  </si>
  <si>
    <t>S2-175456</t>
  </si>
  <si>
    <t>S2-175457</t>
  </si>
  <si>
    <t>S2-175458</t>
  </si>
  <si>
    <t>S2-175459</t>
  </si>
  <si>
    <t>S2-175460</t>
  </si>
  <si>
    <t>S2-175461</t>
  </si>
  <si>
    <t>S2-175462</t>
  </si>
  <si>
    <t>S2-175463</t>
  </si>
  <si>
    <t>S2-175464</t>
  </si>
  <si>
    <t>S2-175465</t>
  </si>
  <si>
    <t>S2-175466</t>
  </si>
  <si>
    <t>S2-175467</t>
  </si>
  <si>
    <t>S2-175468</t>
  </si>
  <si>
    <t>S2-175469</t>
  </si>
  <si>
    <t>S2-175470</t>
  </si>
  <si>
    <t>S2-175471</t>
  </si>
  <si>
    <t>S2-175472</t>
  </si>
  <si>
    <t>S2-175473</t>
  </si>
  <si>
    <t>S2-175474</t>
  </si>
  <si>
    <t>S2-175475</t>
  </si>
  <si>
    <t>S2-175476</t>
  </si>
  <si>
    <t>S2-175477</t>
  </si>
  <si>
    <t>S2-175478</t>
  </si>
  <si>
    <t>S2-175479</t>
  </si>
  <si>
    <t>S2-175480</t>
  </si>
  <si>
    <t>S2-175481</t>
  </si>
  <si>
    <t>S2-175482</t>
  </si>
  <si>
    <t>S2-175483</t>
  </si>
  <si>
    <t>S2-175484</t>
  </si>
  <si>
    <t>S2-175485</t>
  </si>
  <si>
    <t>S2-175486</t>
  </si>
  <si>
    <t>S2-175487</t>
  </si>
  <si>
    <t>S2-175488</t>
  </si>
  <si>
    <t>S2-175489</t>
  </si>
  <si>
    <t>S2-175490</t>
  </si>
  <si>
    <t>S2-175491</t>
  </si>
  <si>
    <t>S2-175492</t>
  </si>
  <si>
    <t>S2-175493</t>
  </si>
  <si>
    <t>S2-175494</t>
  </si>
  <si>
    <t>S2-175495</t>
  </si>
  <si>
    <t>S2-175496</t>
  </si>
  <si>
    <t>S2-175497</t>
  </si>
  <si>
    <t>S2-175498</t>
  </si>
  <si>
    <t>S2-175499</t>
  </si>
  <si>
    <t>S2-175500</t>
  </si>
  <si>
    <t>S2-175501</t>
  </si>
  <si>
    <t>S2-175502</t>
  </si>
  <si>
    <t>S2-175503</t>
  </si>
  <si>
    <t>S2-175504</t>
  </si>
  <si>
    <t>S2-175505</t>
  </si>
  <si>
    <t>S2-175506</t>
  </si>
  <si>
    <t>S2-175507</t>
  </si>
  <si>
    <t>S2-175508</t>
  </si>
  <si>
    <t>S2-175509</t>
  </si>
  <si>
    <t>S2-175510</t>
  </si>
  <si>
    <t>S2-175511</t>
  </si>
  <si>
    <t>S2-175512</t>
  </si>
  <si>
    <t>S2-175513</t>
  </si>
  <si>
    <t>S2-175514</t>
  </si>
  <si>
    <t>S2-175515</t>
  </si>
  <si>
    <t>S2-175516</t>
  </si>
  <si>
    <t>S2-175517</t>
  </si>
  <si>
    <t>S2-175518</t>
  </si>
  <si>
    <t>S2-175519</t>
  </si>
  <si>
    <t>S2-175520</t>
  </si>
  <si>
    <t>S2-175521</t>
  </si>
  <si>
    <t>S2-175522</t>
  </si>
  <si>
    <t>S2-175523</t>
  </si>
  <si>
    <t>S2-175524</t>
  </si>
  <si>
    <t>S2-175525</t>
  </si>
  <si>
    <t>S2-175526</t>
  </si>
  <si>
    <t>S2-175527</t>
  </si>
  <si>
    <t>S2-175528</t>
  </si>
  <si>
    <t>S2-175529</t>
  </si>
  <si>
    <t>S2-175530</t>
  </si>
  <si>
    <t>S2-175531</t>
  </si>
  <si>
    <t>S2-175532</t>
  </si>
  <si>
    <t>S2-175533</t>
  </si>
  <si>
    <t>S2-175534</t>
  </si>
  <si>
    <t>S2-175535</t>
  </si>
  <si>
    <t>S2-175536</t>
  </si>
  <si>
    <t>S2-175537</t>
  </si>
  <si>
    <t>S2-175538</t>
  </si>
  <si>
    <t>S2-175539</t>
  </si>
  <si>
    <t>S2-175540</t>
  </si>
  <si>
    <t>S2-175541</t>
  </si>
  <si>
    <t>S2-175542</t>
  </si>
  <si>
    <t>S2-175543</t>
  </si>
  <si>
    <t>S2-175544</t>
  </si>
  <si>
    <t>S2-175545</t>
  </si>
  <si>
    <t>S2-175546</t>
  </si>
  <si>
    <t>S2-175547</t>
  </si>
  <si>
    <t>S2-175548</t>
  </si>
  <si>
    <t>S2-175549</t>
  </si>
  <si>
    <t>S2-175550</t>
  </si>
  <si>
    <t>S2-175551</t>
  </si>
  <si>
    <t>S2-175552</t>
  </si>
  <si>
    <t>S2-175553</t>
  </si>
  <si>
    <t>S2-175554</t>
  </si>
  <si>
    <t>S2-175555</t>
  </si>
  <si>
    <t>S2-175556</t>
  </si>
  <si>
    <t>S2-175557</t>
  </si>
  <si>
    <t>S2-175558</t>
  </si>
  <si>
    <t>S2-175559</t>
  </si>
  <si>
    <t>S2-175560</t>
  </si>
  <si>
    <t>S2-175561</t>
  </si>
  <si>
    <t>S2-175562</t>
  </si>
  <si>
    <t>S2-175563</t>
  </si>
  <si>
    <t>S2-175564</t>
  </si>
  <si>
    <t>S2-175565</t>
  </si>
  <si>
    <t>S2-175566</t>
  </si>
  <si>
    <t>S2-175567</t>
  </si>
  <si>
    <t>S2-175568</t>
  </si>
  <si>
    <t>S2-175569</t>
  </si>
  <si>
    <t>S2-175570</t>
  </si>
  <si>
    <t>S2-175571</t>
  </si>
  <si>
    <t>S2-175572</t>
  </si>
  <si>
    <t>S2-175573</t>
  </si>
  <si>
    <t>S2-175574</t>
  </si>
  <si>
    <t>S2-175575</t>
  </si>
  <si>
    <t>S2-175576</t>
  </si>
  <si>
    <t>S2-175577</t>
  </si>
  <si>
    <t>S2-175578</t>
  </si>
  <si>
    <t>S2-175579</t>
  </si>
  <si>
    <t>S2-175580</t>
  </si>
  <si>
    <t>S2-175581</t>
  </si>
  <si>
    <t>S2-175582</t>
  </si>
  <si>
    <t>S2-175583</t>
  </si>
  <si>
    <t>S2-175584</t>
  </si>
  <si>
    <t>S2-175585</t>
  </si>
  <si>
    <t>S2-175586</t>
  </si>
  <si>
    <t>S2-175587</t>
  </si>
  <si>
    <t>S2-175588</t>
  </si>
  <si>
    <t>S2-175589</t>
  </si>
  <si>
    <t>S2-175590</t>
  </si>
  <si>
    <t>S2-175591</t>
  </si>
  <si>
    <t>S2-175592</t>
  </si>
  <si>
    <t>S2-175593</t>
  </si>
  <si>
    <t>S2-175594</t>
  </si>
  <si>
    <t>S2-175595</t>
  </si>
  <si>
    <t>S2-175596</t>
  </si>
  <si>
    <t>S2-175597</t>
  </si>
  <si>
    <t>S2-175598</t>
  </si>
  <si>
    <t>S2-175599</t>
  </si>
  <si>
    <t>S2-175600</t>
  </si>
  <si>
    <t>S2-175601</t>
  </si>
  <si>
    <t>S2-175602</t>
  </si>
  <si>
    <t>S2-175603</t>
  </si>
  <si>
    <t>S2-175604</t>
  </si>
  <si>
    <t>S2-175605</t>
  </si>
  <si>
    <t>S2-175606</t>
  </si>
  <si>
    <t>S2-175607</t>
  </si>
  <si>
    <t>S2-175608</t>
  </si>
  <si>
    <t>S2-175609</t>
  </si>
  <si>
    <t>S2-175610</t>
  </si>
  <si>
    <t>S2-175611</t>
  </si>
  <si>
    <t>S2-175612</t>
  </si>
  <si>
    <t>S2-175613</t>
  </si>
  <si>
    <t>S2-175614</t>
  </si>
  <si>
    <t>S2-175615</t>
  </si>
  <si>
    <t>S2-175616</t>
  </si>
  <si>
    <t>S2-175617</t>
  </si>
  <si>
    <t>S2-175618</t>
  </si>
  <si>
    <t>S2-175619</t>
  </si>
  <si>
    <t>S2-175620</t>
  </si>
  <si>
    <t>S2-175621</t>
  </si>
  <si>
    <t>S2-175622</t>
  </si>
  <si>
    <t>S2-175623</t>
  </si>
  <si>
    <t>S2-175624</t>
  </si>
  <si>
    <t>S2-175625</t>
  </si>
  <si>
    <t>S2-175626</t>
  </si>
  <si>
    <t>S2-175627</t>
  </si>
  <si>
    <t>S2-175628</t>
  </si>
  <si>
    <t>S2-175629</t>
  </si>
  <si>
    <t>S2-175630</t>
  </si>
  <si>
    <t>S2-175631</t>
  </si>
  <si>
    <t>S2-175632</t>
  </si>
  <si>
    <t>S2-175633</t>
  </si>
  <si>
    <t>S2-175634</t>
  </si>
  <si>
    <t>S2-175635</t>
  </si>
  <si>
    <t>S2-175636</t>
  </si>
  <si>
    <t>S2-175637</t>
  </si>
  <si>
    <t>S2-175638</t>
  </si>
  <si>
    <t>S2-175639</t>
  </si>
  <si>
    <t>S2-175640</t>
  </si>
  <si>
    <t>S2-175641</t>
  </si>
  <si>
    <t>S2-175642</t>
  </si>
  <si>
    <t>S2-175643</t>
  </si>
  <si>
    <t>S2-175644</t>
  </si>
  <si>
    <t>S2-175645</t>
  </si>
  <si>
    <t>S2-175646</t>
  </si>
  <si>
    <t>S2-175647</t>
  </si>
  <si>
    <t>S2-175648</t>
  </si>
  <si>
    <t>S2-175649</t>
  </si>
  <si>
    <t>S2-175650</t>
  </si>
  <si>
    <t>S2-175651</t>
  </si>
  <si>
    <t>S2-175652</t>
  </si>
  <si>
    <t>S2-175653</t>
  </si>
  <si>
    <t>S2-175654</t>
  </si>
  <si>
    <t>S2-175655</t>
  </si>
  <si>
    <t>S2-175656</t>
  </si>
  <si>
    <t>S2-175657</t>
  </si>
  <si>
    <t>S2-175658</t>
  </si>
  <si>
    <t>S2-175659</t>
  </si>
  <si>
    <t>S2-175660</t>
  </si>
  <si>
    <t>S2-175661</t>
  </si>
  <si>
    <t>S2-175662</t>
  </si>
  <si>
    <t>S2-175663</t>
  </si>
  <si>
    <t>S2-175664</t>
  </si>
  <si>
    <t>S2-175665</t>
  </si>
  <si>
    <t>S2-175666</t>
  </si>
  <si>
    <t>S2-175667</t>
  </si>
  <si>
    <t>S2-175668</t>
  </si>
  <si>
    <t>S2-175669</t>
  </si>
  <si>
    <t>S2-175670</t>
  </si>
  <si>
    <t>S2-175671</t>
  </si>
  <si>
    <t>S2-175672</t>
  </si>
  <si>
    <t>S2-175673</t>
  </si>
  <si>
    <t>S2-175674</t>
  </si>
  <si>
    <t>S2-175675</t>
  </si>
  <si>
    <t>S2-175676</t>
  </si>
  <si>
    <t>S2-175677</t>
  </si>
  <si>
    <t>S2-175678</t>
  </si>
  <si>
    <t>S2-175679</t>
  </si>
  <si>
    <t>S2-175680</t>
  </si>
  <si>
    <t>S2-175681</t>
  </si>
  <si>
    <t>S2-175682</t>
  </si>
  <si>
    <t>S2-175683</t>
  </si>
  <si>
    <t>S2-175684</t>
  </si>
  <si>
    <t>S2-175685</t>
  </si>
  <si>
    <t>S2-175686</t>
  </si>
  <si>
    <t>S2-175687</t>
  </si>
  <si>
    <t>S2-175688</t>
  </si>
  <si>
    <t>S2-175689</t>
  </si>
  <si>
    <t>S2-175690</t>
  </si>
  <si>
    <t>S2-175691</t>
  </si>
  <si>
    <t>S2-175692</t>
  </si>
  <si>
    <t>S2-175693</t>
  </si>
  <si>
    <t>S2-175694</t>
  </si>
  <si>
    <t>S2-175695</t>
  </si>
  <si>
    <t>S2-175696</t>
  </si>
  <si>
    <t>S2-175697</t>
  </si>
  <si>
    <t>S2-175698</t>
  </si>
  <si>
    <t>S2-175699</t>
  </si>
  <si>
    <t>S2-175700</t>
  </si>
  <si>
    <t>S2-175701</t>
  </si>
  <si>
    <t>S2-175702</t>
  </si>
  <si>
    <t>S2-175703</t>
  </si>
  <si>
    <t>S2-175704</t>
  </si>
  <si>
    <t>S2-175705</t>
  </si>
  <si>
    <t>S2-175706</t>
  </si>
  <si>
    <t>S2-175707</t>
  </si>
  <si>
    <t>S2-175708</t>
  </si>
  <si>
    <t>S2-175709</t>
  </si>
  <si>
    <t>S2-175710</t>
  </si>
  <si>
    <t>S2-175711</t>
  </si>
  <si>
    <t>S2-175712</t>
  </si>
  <si>
    <t>S2-175713</t>
  </si>
  <si>
    <t>S2-175714</t>
  </si>
  <si>
    <t>S2-175715</t>
  </si>
  <si>
    <t>S2-175716</t>
  </si>
  <si>
    <t>S2-175717</t>
  </si>
  <si>
    <t>S2-175718</t>
  </si>
  <si>
    <t>S2-175719</t>
  </si>
  <si>
    <t>S2-175720</t>
  </si>
  <si>
    <t>S2-175721</t>
  </si>
  <si>
    <t>S2-175722</t>
  </si>
  <si>
    <t>S2-175723</t>
  </si>
  <si>
    <t>S2-175724</t>
  </si>
  <si>
    <t>S2-175725</t>
  </si>
  <si>
    <t>S2-175726</t>
  </si>
  <si>
    <t>S2-175727</t>
  </si>
  <si>
    <t>S2-175728</t>
  </si>
  <si>
    <t>S2-175729</t>
  </si>
  <si>
    <t>S2-175730</t>
  </si>
  <si>
    <t>S2-175731</t>
  </si>
  <si>
    <t>S2-175732</t>
  </si>
  <si>
    <t>S2-175733</t>
  </si>
  <si>
    <t>S2-175734</t>
  </si>
  <si>
    <t>S2-175735</t>
  </si>
  <si>
    <t>S2-175736</t>
  </si>
  <si>
    <t>S2-175737</t>
  </si>
  <si>
    <t>S2-175738</t>
  </si>
  <si>
    <t>S2-175739</t>
  </si>
  <si>
    <t>S2-175740</t>
  </si>
  <si>
    <t>S2-175741</t>
  </si>
  <si>
    <t>S2-175742</t>
  </si>
  <si>
    <t>S2-175743</t>
  </si>
  <si>
    <t>S2-175744</t>
  </si>
  <si>
    <t>S2-175745</t>
  </si>
  <si>
    <t>S2-175746</t>
  </si>
  <si>
    <t>S2-175747</t>
  </si>
  <si>
    <t>S2-175748</t>
  </si>
  <si>
    <t>S2-175749</t>
  </si>
  <si>
    <t>S2-175750</t>
  </si>
  <si>
    <t>S2-175751</t>
  </si>
  <si>
    <t>S2-175752</t>
  </si>
  <si>
    <t>S2-175753</t>
  </si>
  <si>
    <t>S2-175754</t>
  </si>
  <si>
    <t>S2-175755</t>
  </si>
  <si>
    <t>S2-175756</t>
  </si>
  <si>
    <t>S2-175757</t>
  </si>
  <si>
    <t>S2-175758</t>
  </si>
  <si>
    <t>S2-175759</t>
  </si>
  <si>
    <t>S2-175760</t>
  </si>
  <si>
    <t>S2-175761</t>
  </si>
  <si>
    <t>S2-175762</t>
  </si>
  <si>
    <t>S2-175763</t>
  </si>
  <si>
    <t>S2-175764</t>
  </si>
  <si>
    <t>S2-175765</t>
  </si>
  <si>
    <t>S2-175766</t>
  </si>
  <si>
    <t>S2-175767</t>
  </si>
  <si>
    <t>S2-175768</t>
  </si>
  <si>
    <t>S2-175769</t>
  </si>
  <si>
    <t>S2-175770</t>
  </si>
  <si>
    <t>S2-175771</t>
  </si>
  <si>
    <t>S2-175772</t>
  </si>
  <si>
    <t>S2-175773</t>
  </si>
  <si>
    <t>S2-175774</t>
  </si>
  <si>
    <t>S2-175775</t>
  </si>
  <si>
    <t>S2-175776</t>
  </si>
  <si>
    <t>S2-175777</t>
  </si>
  <si>
    <t>S2-175778</t>
  </si>
  <si>
    <t>S2-175779</t>
  </si>
  <si>
    <t>S2-175780</t>
  </si>
  <si>
    <t>S2-175781</t>
  </si>
  <si>
    <t>S2-175782</t>
  </si>
  <si>
    <t>S2-175783</t>
  </si>
  <si>
    <t>S2-175784</t>
  </si>
  <si>
    <t>S2-175785</t>
  </si>
  <si>
    <t>S2-175786</t>
  </si>
  <si>
    <t>S2-175787</t>
  </si>
  <si>
    <t>S2-175788</t>
  </si>
  <si>
    <t>S2-175789</t>
  </si>
  <si>
    <t>S2-175790</t>
  </si>
  <si>
    <t>S2-175791</t>
  </si>
  <si>
    <t>S2-175792</t>
  </si>
  <si>
    <t>S2-175793</t>
  </si>
  <si>
    <t>S2-175794</t>
  </si>
  <si>
    <t>S2-175795</t>
  </si>
  <si>
    <t>S2-175796</t>
  </si>
  <si>
    <t>S2-175797</t>
  </si>
  <si>
    <t>S2-175798</t>
  </si>
  <si>
    <t>S2-175799</t>
  </si>
  <si>
    <t>S2-175800</t>
  </si>
  <si>
    <t>S2-175801</t>
  </si>
  <si>
    <t>S2-175802</t>
  </si>
  <si>
    <t>S2-175803</t>
  </si>
  <si>
    <t>S2-175804</t>
  </si>
  <si>
    <t>S2-175805</t>
  </si>
  <si>
    <t>S2-175806</t>
  </si>
  <si>
    <t>S2-175807</t>
  </si>
  <si>
    <t>S2-175808</t>
  </si>
  <si>
    <t>S2-175809</t>
  </si>
  <si>
    <t>S2-175810</t>
  </si>
  <si>
    <t>S2-175811</t>
  </si>
  <si>
    <t>S2-175812</t>
  </si>
  <si>
    <t>S2-175813</t>
  </si>
  <si>
    <t>S2-175814</t>
  </si>
  <si>
    <t>S2-175815</t>
  </si>
  <si>
    <t>S2-175816</t>
  </si>
  <si>
    <t>S2-175817</t>
  </si>
  <si>
    <t>S2-175818</t>
  </si>
  <si>
    <t>S2-175819</t>
  </si>
  <si>
    <t>S2-175820</t>
  </si>
  <si>
    <t>S2-175821</t>
  </si>
  <si>
    <t>S2-175822</t>
  </si>
  <si>
    <t>S2-175823</t>
  </si>
  <si>
    <t>S2-175824</t>
  </si>
  <si>
    <t>S2-175825</t>
  </si>
  <si>
    <t>S2-175826</t>
  </si>
  <si>
    <t>S2-175827</t>
  </si>
  <si>
    <t>S2-175828</t>
  </si>
  <si>
    <t>S2-175829</t>
  </si>
  <si>
    <t>S2-175830</t>
  </si>
  <si>
    <t>S2-175831</t>
  </si>
  <si>
    <t>S2-175832</t>
  </si>
  <si>
    <t>S2-175833</t>
  </si>
  <si>
    <t>S2-175834</t>
  </si>
  <si>
    <t>S2-175835</t>
  </si>
  <si>
    <t>S2-175836</t>
  </si>
  <si>
    <t>S2-175837</t>
  </si>
  <si>
    <t>S2-175838</t>
  </si>
  <si>
    <t>S2-175839</t>
  </si>
  <si>
    <t>S2-175840</t>
  </si>
  <si>
    <t>S2-175841</t>
  </si>
  <si>
    <t>S2-175842</t>
  </si>
  <si>
    <t>S2-175843</t>
  </si>
  <si>
    <t>S2-175844</t>
  </si>
  <si>
    <t>S2-175845</t>
  </si>
  <si>
    <t>S2-175846</t>
  </si>
  <si>
    <t>S2-175847</t>
  </si>
  <si>
    <t>S2-175848</t>
  </si>
  <si>
    <t>S2-175849</t>
  </si>
  <si>
    <t>S2-175850</t>
  </si>
  <si>
    <t>S2-175851</t>
  </si>
  <si>
    <t>S2-175852</t>
  </si>
  <si>
    <t>S2-175853</t>
  </si>
  <si>
    <t>S2-175854</t>
  </si>
  <si>
    <t>S2-175855</t>
  </si>
  <si>
    <t>S2-175856</t>
  </si>
  <si>
    <t>S2-175857</t>
  </si>
  <si>
    <t>S2-175858</t>
  </si>
  <si>
    <t>S2-175859</t>
  </si>
  <si>
    <t>S2-175860</t>
  </si>
  <si>
    <t>S2-175861</t>
  </si>
  <si>
    <t>S2-175862</t>
  </si>
  <si>
    <t>S2-175863</t>
  </si>
  <si>
    <t>S2-175864</t>
  </si>
  <si>
    <t>S2-175865</t>
  </si>
  <si>
    <t>S2-175866</t>
  </si>
  <si>
    <t>S2-175867</t>
  </si>
  <si>
    <t>S2-175868</t>
  </si>
  <si>
    <t>S2-175869</t>
  </si>
  <si>
    <t>S2-175870</t>
  </si>
  <si>
    <t>S2-175871</t>
  </si>
  <si>
    <t>S2-175872</t>
  </si>
  <si>
    <t>S2-175873</t>
  </si>
  <si>
    <t>S2-175874</t>
  </si>
  <si>
    <t>S2-175875</t>
  </si>
  <si>
    <t>S2-175876</t>
  </si>
  <si>
    <t>S2-175877</t>
  </si>
  <si>
    <t>S2-175878</t>
  </si>
  <si>
    <t>S2-175879</t>
  </si>
  <si>
    <t>S2-175880</t>
  </si>
  <si>
    <t>S2-175881</t>
  </si>
  <si>
    <t>S2-175882</t>
  </si>
  <si>
    <t>S2-175883</t>
  </si>
  <si>
    <t>S2-175884</t>
  </si>
  <si>
    <t>S2-175885</t>
  </si>
  <si>
    <t>S2-175886</t>
  </si>
  <si>
    <t>S2-175887</t>
  </si>
  <si>
    <t>S2-175888</t>
  </si>
  <si>
    <t>S2-175889</t>
  </si>
  <si>
    <t>S2-175890</t>
  </si>
  <si>
    <t>S2-175891</t>
  </si>
  <si>
    <t>S2-175892</t>
  </si>
  <si>
    <t>S2-175893</t>
  </si>
  <si>
    <t>S2-175894</t>
  </si>
  <si>
    <t>S2-175895</t>
  </si>
  <si>
    <t>S2-175896</t>
  </si>
  <si>
    <t>S2-175897</t>
  </si>
  <si>
    <t>S2-175898</t>
  </si>
  <si>
    <t>S2-175899</t>
  </si>
  <si>
    <t>S2-175900</t>
  </si>
  <si>
    <t>S2-175901</t>
  </si>
  <si>
    <t>S2-175902</t>
  </si>
  <si>
    <t>S2-175903</t>
  </si>
  <si>
    <t>S2-175904</t>
  </si>
  <si>
    <t>S2-175905</t>
  </si>
  <si>
    <t>S2-175906</t>
  </si>
  <si>
    <t>S2-175907</t>
  </si>
  <si>
    <t>S2-175908</t>
  </si>
  <si>
    <t>S2-175909</t>
  </si>
  <si>
    <t>S2-175910</t>
  </si>
  <si>
    <t>S2-175911</t>
  </si>
  <si>
    <t>S2-175912</t>
  </si>
  <si>
    <t>S2-175913</t>
  </si>
  <si>
    <t>S2-175914</t>
  </si>
  <si>
    <t>S2-175915</t>
  </si>
  <si>
    <t>S2-175916</t>
  </si>
  <si>
    <t>S2-175917</t>
  </si>
  <si>
    <t>S2-175918</t>
  </si>
  <si>
    <t>S2-175919</t>
  </si>
  <si>
    <t>S2-175920</t>
  </si>
  <si>
    <t>S2-175921</t>
  </si>
  <si>
    <t>S2-175922</t>
  </si>
  <si>
    <t>S2-175923</t>
  </si>
  <si>
    <t>S2-175924</t>
  </si>
  <si>
    <t>S2-175925</t>
  </si>
  <si>
    <t>S2-175926</t>
  </si>
  <si>
    <t>S2-175927</t>
  </si>
  <si>
    <t>S2-175928</t>
  </si>
  <si>
    <t>S2-175929</t>
  </si>
  <si>
    <t>S2-175930</t>
  </si>
  <si>
    <t>S2-175931</t>
  </si>
  <si>
    <t>S2-175932</t>
  </si>
  <si>
    <t>S2-175933</t>
  </si>
  <si>
    <t>S2-175934</t>
  </si>
  <si>
    <t>S2-175935</t>
  </si>
  <si>
    <t>S2-175936</t>
  </si>
  <si>
    <t>S2-175937</t>
  </si>
  <si>
    <t>S2-175938</t>
  </si>
  <si>
    <t>S2-175939</t>
  </si>
  <si>
    <t>S2-175940</t>
  </si>
  <si>
    <t>S2-175941</t>
  </si>
  <si>
    <t>S2-175942</t>
  </si>
  <si>
    <t>S2-175943</t>
  </si>
  <si>
    <t>S2-175944</t>
  </si>
  <si>
    <t>S2-175945</t>
  </si>
  <si>
    <t>S2-175946</t>
  </si>
  <si>
    <t>S2-175947</t>
  </si>
  <si>
    <t>S2-175948</t>
  </si>
  <si>
    <t>S2-175949</t>
  </si>
  <si>
    <t>S2-175950</t>
  </si>
  <si>
    <t>S2-175951</t>
  </si>
  <si>
    <t>S2-175952</t>
  </si>
  <si>
    <t>S2-175953</t>
  </si>
  <si>
    <t>S2-175954</t>
  </si>
  <si>
    <t>S2-175955</t>
  </si>
  <si>
    <t>S2-175956</t>
  </si>
  <si>
    <t>S2-175957</t>
  </si>
  <si>
    <t>S2-175958</t>
  </si>
  <si>
    <t>S2-175959</t>
  </si>
  <si>
    <t>S2-175960</t>
  </si>
  <si>
    <t>S2-175961</t>
  </si>
  <si>
    <t>S2-175962</t>
  </si>
  <si>
    <t>S2-175963</t>
  </si>
  <si>
    <t>S2-175964</t>
  </si>
  <si>
    <t>S2-175965</t>
  </si>
  <si>
    <t>S2-175966</t>
  </si>
  <si>
    <t>S2-175967</t>
  </si>
  <si>
    <t>S2-175968</t>
  </si>
  <si>
    <t>S2-175969</t>
  </si>
  <si>
    <t>S2-175970</t>
  </si>
  <si>
    <t>S2-175971</t>
  </si>
  <si>
    <t>S2-175972</t>
  </si>
  <si>
    <t>S2-175973</t>
  </si>
  <si>
    <t>S2-175974</t>
  </si>
  <si>
    <t>S2-175975</t>
  </si>
  <si>
    <t>S2-175976</t>
  </si>
  <si>
    <t>S2-175977</t>
  </si>
  <si>
    <t>S2-175978</t>
  </si>
  <si>
    <t>S2-175979</t>
  </si>
  <si>
    <t>S2-175980</t>
  </si>
  <si>
    <t>S2-175981</t>
  </si>
  <si>
    <t>S2-175982</t>
  </si>
  <si>
    <t>S2-175983</t>
  </si>
  <si>
    <t>S2-175984</t>
  </si>
  <si>
    <t>S2-175985</t>
  </si>
  <si>
    <t>S2-175986</t>
  </si>
  <si>
    <t>S2-175987</t>
  </si>
  <si>
    <t>S2-175988</t>
  </si>
  <si>
    <t>S2-175989</t>
  </si>
  <si>
    <t>S2-175990</t>
  </si>
  <si>
    <t>S2-175991</t>
  </si>
  <si>
    <t>S2-175992</t>
  </si>
  <si>
    <t>S2-175993</t>
  </si>
  <si>
    <t>S2-175994</t>
  </si>
  <si>
    <t>S2-175995</t>
  </si>
  <si>
    <t>S2-175996</t>
  </si>
  <si>
    <t>S2-175997</t>
  </si>
  <si>
    <t>S2-175998</t>
  </si>
  <si>
    <t>S2-175999</t>
  </si>
  <si>
    <t>S2-176000</t>
  </si>
  <si>
    <t>S2-176001</t>
  </si>
  <si>
    <t>S2-176002</t>
  </si>
  <si>
    <t>S2-176003</t>
  </si>
  <si>
    <t>S2-176004</t>
  </si>
  <si>
    <t>S2-176005</t>
  </si>
  <si>
    <t>S2-176006</t>
  </si>
  <si>
    <t>S2-176007</t>
  </si>
  <si>
    <t>S2-176008</t>
  </si>
  <si>
    <t>S2-176009</t>
  </si>
  <si>
    <t>S2-176010</t>
  </si>
  <si>
    <t>S2-176011</t>
  </si>
  <si>
    <t>S2-176012</t>
  </si>
  <si>
    <t>S2-176013</t>
  </si>
  <si>
    <t>S2-176014</t>
  </si>
  <si>
    <t>S2-176015</t>
  </si>
  <si>
    <t>S2-176016</t>
  </si>
  <si>
    <t>S2-176017</t>
  </si>
  <si>
    <t>S2-176018</t>
  </si>
  <si>
    <t>S2-176019</t>
  </si>
  <si>
    <t>S2-176020</t>
  </si>
  <si>
    <t>S2-176021</t>
  </si>
  <si>
    <t>S2-176022</t>
  </si>
  <si>
    <t>S2-176023</t>
  </si>
  <si>
    <t>S2-176024</t>
  </si>
  <si>
    <t>S2-176025</t>
  </si>
  <si>
    <t>S2-176026</t>
  </si>
  <si>
    <t>S2-176027</t>
  </si>
  <si>
    <t>S2-176028</t>
  </si>
  <si>
    <t>S2-176029</t>
  </si>
  <si>
    <t>S2-176030</t>
  </si>
  <si>
    <t>S2-176031</t>
  </si>
  <si>
    <t>S2-176032</t>
  </si>
  <si>
    <t>S2-176033</t>
  </si>
  <si>
    <t>S2-176034</t>
  </si>
  <si>
    <t>S2-176035</t>
  </si>
  <si>
    <t>S2-176036</t>
  </si>
  <si>
    <t>S2-176037</t>
  </si>
  <si>
    <t>S2-176038</t>
  </si>
  <si>
    <t>S2-176039</t>
  </si>
  <si>
    <t>S2-176040</t>
  </si>
  <si>
    <t>S2-176041</t>
  </si>
  <si>
    <t>S2-176042</t>
  </si>
  <si>
    <t>S2-176043</t>
  </si>
  <si>
    <t>S2-176044</t>
  </si>
  <si>
    <t>S2-176045</t>
  </si>
  <si>
    <t>S2-176046</t>
  </si>
  <si>
    <t>S2-176047</t>
  </si>
  <si>
    <t>S2-176048</t>
  </si>
  <si>
    <t>S2-176049</t>
  </si>
  <si>
    <t>S2-176050</t>
  </si>
  <si>
    <t>S2-176051</t>
  </si>
  <si>
    <t>S2-176052</t>
  </si>
  <si>
    <t>S2-176053</t>
  </si>
  <si>
    <t>S2-176054</t>
  </si>
  <si>
    <t>S2-176055</t>
  </si>
  <si>
    <t>S2-176056</t>
  </si>
  <si>
    <t>S2-176057</t>
  </si>
  <si>
    <t>S2-176058</t>
  </si>
  <si>
    <t>S2-176059</t>
  </si>
  <si>
    <t>S2-176060</t>
  </si>
  <si>
    <t>S2-176061</t>
  </si>
  <si>
    <t>S2-176062</t>
  </si>
  <si>
    <t>S2-176063</t>
  </si>
  <si>
    <t>S2-176064</t>
  </si>
  <si>
    <t>S2-176065</t>
  </si>
  <si>
    <t>S2-176066</t>
  </si>
  <si>
    <t>S2-176067</t>
  </si>
  <si>
    <t>S2-176068</t>
  </si>
  <si>
    <t>S2-176069</t>
  </si>
  <si>
    <t>S2-176070</t>
  </si>
  <si>
    <t>S2-176071</t>
  </si>
  <si>
    <t>S2-176072</t>
  </si>
  <si>
    <t>S2-176073</t>
  </si>
  <si>
    <t>S2-176074</t>
  </si>
  <si>
    <t>S2-176075</t>
  </si>
  <si>
    <t>S2-176076</t>
  </si>
  <si>
    <t>S2-176077</t>
  </si>
  <si>
    <t>S2-176078</t>
  </si>
  <si>
    <t>S2-176079</t>
  </si>
  <si>
    <t>S2-176080</t>
  </si>
  <si>
    <t>S2-176081</t>
  </si>
  <si>
    <t>S2-176082</t>
  </si>
  <si>
    <t>S2-176083</t>
  </si>
  <si>
    <t>S2-176084</t>
  </si>
  <si>
    <t>S2-176085</t>
  </si>
  <si>
    <t>S2-176086</t>
  </si>
  <si>
    <t>S2-176087</t>
  </si>
  <si>
    <t>S2-176088</t>
  </si>
  <si>
    <t>S2-176089</t>
  </si>
  <si>
    <t>S2-176090</t>
  </si>
  <si>
    <t>S2-176091</t>
  </si>
  <si>
    <t>S2-176092</t>
  </si>
  <si>
    <t>S2-176093</t>
  </si>
  <si>
    <t>S2-176094</t>
  </si>
  <si>
    <t>S2-176095</t>
  </si>
  <si>
    <t>S2-176096</t>
  </si>
  <si>
    <t>S2-176097</t>
  </si>
  <si>
    <t>S2-176098</t>
  </si>
  <si>
    <t>S2-176099</t>
  </si>
  <si>
    <t>S2-176100</t>
  </si>
  <si>
    <t>S2-176101</t>
  </si>
  <si>
    <t>S2-176102</t>
  </si>
  <si>
    <t>S2-176103</t>
  </si>
  <si>
    <t>S2-176104</t>
  </si>
  <si>
    <t>S2-176105</t>
  </si>
  <si>
    <t>S2-176106</t>
  </si>
  <si>
    <t>S2-176107</t>
  </si>
  <si>
    <t>S2-176108</t>
  </si>
  <si>
    <t>S2-176109</t>
  </si>
  <si>
    <t>S2-176110</t>
  </si>
  <si>
    <t>S2-176111</t>
  </si>
  <si>
    <t>S2-176112</t>
  </si>
  <si>
    <t>S2-176113</t>
  </si>
  <si>
    <t>S2-176114</t>
  </si>
  <si>
    <t>S2-176115</t>
  </si>
  <si>
    <t>S2-176116</t>
  </si>
  <si>
    <t>S2-176117</t>
  </si>
  <si>
    <t>S2-176118</t>
  </si>
  <si>
    <t>S2-176119</t>
  </si>
  <si>
    <t>S2-176120</t>
  </si>
  <si>
    <t>S2-176121</t>
  </si>
  <si>
    <t>S2-176122</t>
  </si>
  <si>
    <t>S2-176123</t>
  </si>
  <si>
    <t>S2-176124</t>
  </si>
  <si>
    <t>S2-176125</t>
  </si>
  <si>
    <t>S2-176126</t>
  </si>
  <si>
    <t>S2-176127</t>
  </si>
  <si>
    <t>S2-176128</t>
  </si>
  <si>
    <t>S2-176129</t>
  </si>
  <si>
    <t>S2-176130</t>
  </si>
  <si>
    <t>S2-176131</t>
  </si>
  <si>
    <t>S2-176132</t>
  </si>
  <si>
    <t>S2-176133</t>
  </si>
  <si>
    <t>S2-176134</t>
  </si>
  <si>
    <t>S2-176135</t>
  </si>
  <si>
    <t>S2-176136</t>
  </si>
  <si>
    <t>S2-176137</t>
  </si>
  <si>
    <t>S2-176138</t>
  </si>
  <si>
    <t>S2-176139</t>
  </si>
  <si>
    <t>S2-176140</t>
  </si>
  <si>
    <t>S2-176141</t>
  </si>
  <si>
    <t>S2-176142</t>
  </si>
  <si>
    <t>S2-176143</t>
  </si>
  <si>
    <t>S2-176144</t>
  </si>
  <si>
    <t>S2-176145</t>
  </si>
  <si>
    <t>S2-176146</t>
  </si>
  <si>
    <t>S2-176147</t>
  </si>
  <si>
    <t>S2-176148</t>
  </si>
  <si>
    <t>S2-176149</t>
  </si>
  <si>
    <t>S2-176150</t>
  </si>
  <si>
    <t>S2-176151</t>
  </si>
  <si>
    <t>S2-176152</t>
  </si>
  <si>
    <t>S2-176153</t>
  </si>
  <si>
    <t>S2-176154</t>
  </si>
  <si>
    <t>S2-176155</t>
  </si>
  <si>
    <t>S2-176156</t>
  </si>
  <si>
    <t>S2-176157</t>
  </si>
  <si>
    <t>S2-176158</t>
  </si>
  <si>
    <t>S2-176159</t>
  </si>
  <si>
    <t>S2-176160</t>
  </si>
  <si>
    <t>S2-176161</t>
  </si>
  <si>
    <t>S2-176162</t>
  </si>
  <si>
    <t>S2-176163</t>
  </si>
  <si>
    <t>S2-176164</t>
  </si>
  <si>
    <t>S2-176165</t>
  </si>
  <si>
    <t>S2-176166</t>
  </si>
  <si>
    <t>S2-176167</t>
  </si>
  <si>
    <t>S2-176168</t>
  </si>
  <si>
    <t>S2-176169</t>
  </si>
  <si>
    <t>S2-176170</t>
  </si>
  <si>
    <t>S2-176171</t>
  </si>
  <si>
    <t>S2-176172</t>
  </si>
  <si>
    <t>S2-176173</t>
  </si>
  <si>
    <t>S2-176174</t>
  </si>
  <si>
    <t>S2-176175</t>
  </si>
  <si>
    <t>S2-176176</t>
  </si>
  <si>
    <t>S2-176177</t>
  </si>
  <si>
    <t>S2-176178</t>
  </si>
  <si>
    <t>S2-176179</t>
  </si>
  <si>
    <t>S2-176180</t>
  </si>
  <si>
    <t>S2-176181</t>
  </si>
  <si>
    <t>S2-176182</t>
  </si>
  <si>
    <t>S2-176183</t>
  </si>
  <si>
    <t>S2-176184</t>
  </si>
  <si>
    <t>S2-176185</t>
  </si>
  <si>
    <t>S2-176186</t>
  </si>
  <si>
    <t>S2-176187</t>
  </si>
  <si>
    <t>S2-176188</t>
  </si>
  <si>
    <t>S2-176189</t>
  </si>
  <si>
    <t>S2-176190</t>
  </si>
  <si>
    <t>S2-176191</t>
  </si>
  <si>
    <t>S2-176192</t>
  </si>
  <si>
    <t>S2-176193</t>
  </si>
  <si>
    <t>S2-176194</t>
  </si>
  <si>
    <t>S2-176195</t>
  </si>
  <si>
    <t>S2-176196</t>
  </si>
  <si>
    <t>S2-176197</t>
  </si>
  <si>
    <t>S2-176198</t>
  </si>
  <si>
    <t>S2-176199</t>
  </si>
  <si>
    <t>S2-176200</t>
  </si>
  <si>
    <t>S2-176201</t>
  </si>
  <si>
    <t>S2-176202</t>
  </si>
  <si>
    <t>S2-176203</t>
  </si>
  <si>
    <t>S2-176204</t>
  </si>
  <si>
    <t>S2-176205</t>
  </si>
  <si>
    <t>S2-176206</t>
  </si>
  <si>
    <t>S2-176207</t>
  </si>
  <si>
    <t>S2-176208</t>
  </si>
  <si>
    <t>S2-176209</t>
  </si>
  <si>
    <t>S2-176210</t>
  </si>
  <si>
    <t>S2-176211</t>
  </si>
  <si>
    <t>S2-176212</t>
  </si>
  <si>
    <t>S2-176213</t>
  </si>
  <si>
    <t>S2-176214</t>
  </si>
  <si>
    <t>S2-176215</t>
  </si>
  <si>
    <t>S2-176216</t>
  </si>
  <si>
    <t>S2-176217</t>
  </si>
  <si>
    <t>S2-176218</t>
  </si>
  <si>
    <t>S2-176219</t>
  </si>
  <si>
    <t>S2-176220</t>
  </si>
  <si>
    <t>S2-176221</t>
  </si>
  <si>
    <t>S2-176222</t>
  </si>
  <si>
    <t>S2-176223</t>
  </si>
  <si>
    <t>S2-176224</t>
  </si>
  <si>
    <t>S2-176225</t>
  </si>
  <si>
    <t>S2-176226</t>
  </si>
  <si>
    <t>S2-176227</t>
  </si>
  <si>
    <t>S2-176228</t>
  </si>
  <si>
    <t>S2-176229</t>
  </si>
  <si>
    <t>S2-176230</t>
  </si>
  <si>
    <t>S2-176231</t>
  </si>
  <si>
    <t>S2-176232</t>
  </si>
  <si>
    <t>S2-176233</t>
  </si>
  <si>
    <t>S2-176234</t>
  </si>
  <si>
    <t>S2-176235</t>
  </si>
  <si>
    <t>S2-176236</t>
  </si>
  <si>
    <t>S2-176237</t>
  </si>
  <si>
    <t>S2-176238</t>
  </si>
  <si>
    <t>S2-176239</t>
  </si>
  <si>
    <t>S2-176240</t>
  </si>
  <si>
    <t>S2-176241</t>
  </si>
  <si>
    <t>S2-176242</t>
  </si>
  <si>
    <t>S2-176243</t>
  </si>
  <si>
    <t>S2-176244</t>
  </si>
  <si>
    <t>S2-176245</t>
  </si>
  <si>
    <t>S2-176246</t>
  </si>
  <si>
    <t>S2-176247</t>
  </si>
  <si>
    <t>S2-176248</t>
  </si>
  <si>
    <t>S2-176249</t>
  </si>
  <si>
    <t>S2-176250</t>
  </si>
  <si>
    <t>S2-176251</t>
  </si>
  <si>
    <t>S2-176252</t>
  </si>
  <si>
    <t>S2-176253</t>
  </si>
  <si>
    <t>S2-176254</t>
  </si>
  <si>
    <t>S2-176255</t>
  </si>
  <si>
    <t>S2-176256</t>
  </si>
  <si>
    <t>S2-176257</t>
  </si>
  <si>
    <t>S2-176258</t>
  </si>
  <si>
    <t>S2-176259</t>
  </si>
  <si>
    <t>S2-176260</t>
  </si>
  <si>
    <t>S2-176261</t>
  </si>
  <si>
    <t>S2-176262</t>
  </si>
  <si>
    <t>S2-176263</t>
  </si>
  <si>
    <t>S2-176264</t>
  </si>
  <si>
    <t>S2-176265</t>
  </si>
  <si>
    <t>S2-176266</t>
  </si>
  <si>
    <t>S2-176267</t>
  </si>
  <si>
    <t>S2-176268</t>
  </si>
  <si>
    <t>S2-176269</t>
  </si>
  <si>
    <t>S2-176270</t>
  </si>
  <si>
    <t>S2-176271</t>
  </si>
  <si>
    <t>S2-176272</t>
  </si>
  <si>
    <t>S2-176273</t>
  </si>
  <si>
    <t>S2-176274</t>
  </si>
  <si>
    <t>S2-176275</t>
  </si>
  <si>
    <t>S2-176276</t>
  </si>
  <si>
    <t>S2-176277</t>
  </si>
  <si>
    <t>S2-176278</t>
  </si>
  <si>
    <t>S2-176279</t>
  </si>
  <si>
    <t>S2-176280</t>
  </si>
  <si>
    <t>S2-176281</t>
  </si>
  <si>
    <t>S2-176282</t>
  </si>
  <si>
    <t>S2-176283</t>
  </si>
  <si>
    <t>S2-176284</t>
  </si>
  <si>
    <t>S2-176285</t>
  </si>
  <si>
    <t>S2-176286</t>
  </si>
  <si>
    <t>S2-176287</t>
  </si>
  <si>
    <t>S2-176288</t>
  </si>
  <si>
    <t>S2-176289</t>
  </si>
  <si>
    <t>S2-176290</t>
  </si>
  <si>
    <t>S2-176291</t>
  </si>
  <si>
    <t>S2-176292</t>
  </si>
  <si>
    <t>S2-176293</t>
  </si>
  <si>
    <t>S2-176294</t>
  </si>
  <si>
    <t>S2-176295</t>
  </si>
  <si>
    <t>S2-176296</t>
  </si>
  <si>
    <t>S2-176297</t>
  </si>
  <si>
    <t>S2-176298</t>
  </si>
  <si>
    <t>S2-176299</t>
  </si>
  <si>
    <t>S2-176300</t>
  </si>
  <si>
    <t>S2-176301</t>
  </si>
  <si>
    <t>S2-176302</t>
  </si>
  <si>
    <t>S2-176303</t>
  </si>
  <si>
    <t>S2-176304</t>
  </si>
  <si>
    <t>S2-176305</t>
  </si>
  <si>
    <t>S2-176306</t>
  </si>
  <si>
    <t>S2-176307</t>
  </si>
  <si>
    <t>S2-176308</t>
  </si>
  <si>
    <t>S2-176309</t>
  </si>
  <si>
    <t>S2-176310</t>
  </si>
  <si>
    <t>S2-176311</t>
  </si>
  <si>
    <t>S2-176312</t>
  </si>
  <si>
    <t>S2-176313</t>
  </si>
  <si>
    <t>S2-176314</t>
  </si>
  <si>
    <t>S2-176315</t>
  </si>
  <si>
    <t>S2-176316</t>
  </si>
  <si>
    <t>S2-176317</t>
  </si>
  <si>
    <t>S2-176318</t>
  </si>
  <si>
    <t>S2-176319</t>
  </si>
  <si>
    <t>S2-176320</t>
  </si>
  <si>
    <t>S2-176321</t>
  </si>
  <si>
    <t>S2-176322</t>
  </si>
  <si>
    <t>S2-176323</t>
  </si>
  <si>
    <t>S2-176324</t>
  </si>
  <si>
    <t>S2-176325</t>
  </si>
  <si>
    <t>S2-176326</t>
  </si>
  <si>
    <t>S2-176327</t>
  </si>
  <si>
    <t>S2-176328</t>
  </si>
  <si>
    <t>S2-176329</t>
  </si>
  <si>
    <t>S2-176330</t>
  </si>
  <si>
    <t>S2-176331</t>
  </si>
  <si>
    <t>S2-176332</t>
  </si>
  <si>
    <t>S2-176333</t>
  </si>
  <si>
    <t>S2-176334</t>
  </si>
  <si>
    <t>S2-176335</t>
  </si>
  <si>
    <t>S2-176336</t>
  </si>
  <si>
    <t>S2-176337</t>
  </si>
  <si>
    <t>S2-176338</t>
  </si>
  <si>
    <t>S2-176339</t>
  </si>
  <si>
    <t>S2-176340</t>
  </si>
  <si>
    <t>S2-176341</t>
  </si>
  <si>
    <t>S2-176342</t>
  </si>
  <si>
    <t>S2-176343</t>
  </si>
  <si>
    <t>S2-176344</t>
  </si>
  <si>
    <t>S2-176345</t>
  </si>
  <si>
    <t>S2-176346</t>
  </si>
  <si>
    <t>S2-176347</t>
  </si>
  <si>
    <t>S2-176348</t>
  </si>
  <si>
    <t>S2-176349</t>
  </si>
  <si>
    <t>S2-176350</t>
  </si>
  <si>
    <t>S2-176351</t>
  </si>
  <si>
    <t>S2-176352</t>
  </si>
  <si>
    <t>S2-176353</t>
  </si>
  <si>
    <t>S2-176354</t>
  </si>
  <si>
    <t>S2-176355</t>
  </si>
  <si>
    <t>S2-176356</t>
  </si>
  <si>
    <t>S2-176357</t>
  </si>
  <si>
    <t>S2-176358</t>
  </si>
  <si>
    <t>S2-176359</t>
  </si>
  <si>
    <t>S2-176360</t>
  </si>
  <si>
    <t>S2-176361</t>
  </si>
  <si>
    <t>S2-176362</t>
  </si>
  <si>
    <t>S2-176363</t>
  </si>
  <si>
    <t>S2-176364</t>
  </si>
  <si>
    <t>S2-176365</t>
  </si>
  <si>
    <t>S2-176366</t>
  </si>
  <si>
    <t>S2-176367</t>
  </si>
  <si>
    <t>S2-176368</t>
  </si>
  <si>
    <t>S2-176369</t>
  </si>
  <si>
    <t>S2-176370</t>
  </si>
  <si>
    <t>S2-176371</t>
  </si>
  <si>
    <t>S2-176372</t>
  </si>
  <si>
    <t>S2-176373</t>
  </si>
  <si>
    <t>S2-176374</t>
  </si>
  <si>
    <t>S2-176375</t>
  </si>
  <si>
    <t>S2-176376</t>
  </si>
  <si>
    <t>S2-176377</t>
  </si>
  <si>
    <t>S2-176378</t>
  </si>
  <si>
    <t>S2-176379</t>
  </si>
  <si>
    <t>S2-176380</t>
  </si>
  <si>
    <t>S2-176381</t>
  </si>
  <si>
    <t>S2-176382</t>
  </si>
  <si>
    <t>S2-176383</t>
  </si>
  <si>
    <t>S2-176384</t>
  </si>
  <si>
    <t>S2-176385</t>
  </si>
  <si>
    <t>S2-176386</t>
  </si>
  <si>
    <t>S2-176387</t>
  </si>
  <si>
    <t>S2-176388</t>
  </si>
  <si>
    <t>S2-176389</t>
  </si>
  <si>
    <t>S2-176390</t>
  </si>
  <si>
    <t>S2-176391</t>
  </si>
  <si>
    <t>S2-176392</t>
  </si>
  <si>
    <t>S2-176393</t>
  </si>
  <si>
    <t>S2-176394</t>
  </si>
  <si>
    <t>S2-176395</t>
  </si>
  <si>
    <t>S2-176396</t>
  </si>
  <si>
    <t>S2-176397</t>
  </si>
  <si>
    <t>S2-176398</t>
  </si>
  <si>
    <t>S2-176399</t>
  </si>
  <si>
    <t>S2-176400</t>
  </si>
  <si>
    <t>S2-176401</t>
  </si>
  <si>
    <t>S2-176402</t>
  </si>
  <si>
    <t>S2-176403</t>
  </si>
  <si>
    <t>S2-176404</t>
  </si>
  <si>
    <t>S2-176405</t>
  </si>
  <si>
    <t>S2-176406</t>
  </si>
  <si>
    <t>S2-176407</t>
  </si>
  <si>
    <t>S2-176408</t>
  </si>
  <si>
    <t>S2-176409</t>
  </si>
  <si>
    <t>S2-176410</t>
  </si>
  <si>
    <t>S2-176411</t>
  </si>
  <si>
    <t>S2-176412</t>
  </si>
  <si>
    <t>S2-176413</t>
  </si>
  <si>
    <t>S2-176414</t>
  </si>
  <si>
    <t>S2-176415</t>
  </si>
  <si>
    <t>S2-176416</t>
  </si>
  <si>
    <t>S2-176417</t>
  </si>
  <si>
    <t>S2-176418</t>
  </si>
  <si>
    <t>S2-176419</t>
  </si>
  <si>
    <t>S2-176420</t>
  </si>
  <si>
    <t>S2-176421</t>
  </si>
  <si>
    <t>S2-176422</t>
  </si>
  <si>
    <t>S2-176423</t>
  </si>
  <si>
    <t>S2-176424</t>
  </si>
  <si>
    <t>S2-176425</t>
  </si>
  <si>
    <t>S2-176426</t>
  </si>
  <si>
    <t>S2-176427</t>
  </si>
  <si>
    <t>S2-176428</t>
  </si>
  <si>
    <t>S2-176429</t>
  </si>
  <si>
    <t>S2-176430</t>
  </si>
  <si>
    <t>S2-176431</t>
  </si>
  <si>
    <t>S2-176432</t>
  </si>
  <si>
    <t>S2-176433</t>
  </si>
  <si>
    <t>S2-176434</t>
  </si>
  <si>
    <t>S2-176435</t>
  </si>
  <si>
    <t>S2-176436</t>
  </si>
  <si>
    <t>S2-176437</t>
  </si>
  <si>
    <t>S2-176438</t>
  </si>
  <si>
    <t>S2-176439</t>
  </si>
  <si>
    <t>S2-176440</t>
  </si>
  <si>
    <t>S2-176441</t>
  </si>
  <si>
    <t>S2-176442</t>
  </si>
  <si>
    <t>S2-176443</t>
  </si>
  <si>
    <t>S2-176444</t>
  </si>
  <si>
    <t>S2-176445</t>
  </si>
  <si>
    <t>S2-176446</t>
  </si>
  <si>
    <t>S2-176447</t>
  </si>
  <si>
    <t>S2-176448</t>
  </si>
  <si>
    <t>S2-176449</t>
  </si>
  <si>
    <t>S2-176450</t>
  </si>
  <si>
    <t>S2-176451</t>
  </si>
  <si>
    <t>S2-176452</t>
  </si>
  <si>
    <t>S2-176453</t>
  </si>
  <si>
    <t>S2-176454</t>
  </si>
  <si>
    <t>S2-176455</t>
  </si>
  <si>
    <t>S2-176456</t>
  </si>
  <si>
    <t>S2-176457</t>
  </si>
  <si>
    <t>S2-176458</t>
  </si>
  <si>
    <t>S2-176459</t>
  </si>
  <si>
    <t>S2-176460</t>
  </si>
  <si>
    <t>S2-176461</t>
  </si>
  <si>
    <t>S2-176462</t>
  </si>
  <si>
    <t>S2-176463</t>
  </si>
  <si>
    <t>S2-176464</t>
  </si>
  <si>
    <t>S2-176465</t>
  </si>
  <si>
    <t>S2-176466</t>
  </si>
  <si>
    <t>S2-176467</t>
  </si>
  <si>
    <t>S2-176468</t>
  </si>
  <si>
    <t>S2-176469</t>
  </si>
  <si>
    <t>S2-176470</t>
  </si>
  <si>
    <t>S2-176471</t>
  </si>
  <si>
    <t>S2-176472</t>
  </si>
  <si>
    <t>S2-176473</t>
  </si>
  <si>
    <t>S2-176474</t>
  </si>
  <si>
    <t>S2-176475</t>
  </si>
  <si>
    <t>S2-176476</t>
  </si>
  <si>
    <t>S2-176477</t>
  </si>
  <si>
    <t>S2-176478</t>
  </si>
  <si>
    <t>S2-176479</t>
  </si>
  <si>
    <t>S2-176480</t>
  </si>
  <si>
    <t>S2-176481</t>
  </si>
  <si>
    <t>S2-176482</t>
  </si>
  <si>
    <t>S2-176483</t>
  </si>
  <si>
    <t>S2-176484</t>
  </si>
  <si>
    <t>S2-176485</t>
  </si>
  <si>
    <t>S2-176486</t>
  </si>
  <si>
    <t>S2-176487</t>
  </si>
  <si>
    <t>S2-176488</t>
  </si>
  <si>
    <t>S2-176489</t>
  </si>
  <si>
    <t>S2-176490</t>
  </si>
  <si>
    <t>S2-176491</t>
  </si>
  <si>
    <t>S2-176492</t>
  </si>
  <si>
    <t>S2-176493</t>
  </si>
  <si>
    <t>S2-176494</t>
  </si>
  <si>
    <t>S2-176495</t>
  </si>
  <si>
    <t>S2-176496</t>
  </si>
  <si>
    <t>S2-176497</t>
  </si>
  <si>
    <t>S2-176498</t>
  </si>
  <si>
    <t>S2-176499</t>
  </si>
  <si>
    <t>S2-176500</t>
  </si>
  <si>
    <t>S2-176501</t>
  </si>
  <si>
    <t>S2-176502</t>
  </si>
  <si>
    <t>S2-176503</t>
  </si>
  <si>
    <t>S2-176504</t>
  </si>
  <si>
    <t>S2-176505</t>
  </si>
  <si>
    <t>S2-176506</t>
  </si>
  <si>
    <t>S2-176507</t>
  </si>
  <si>
    <t>S2-176508</t>
  </si>
  <si>
    <t>S2-176509</t>
  </si>
  <si>
    <t>S2-176510</t>
  </si>
  <si>
    <t>S2-176511</t>
  </si>
  <si>
    <t>S2-176512</t>
  </si>
  <si>
    <t>S2-176513</t>
  </si>
  <si>
    <t>S2-176514</t>
  </si>
  <si>
    <t>S2-176515</t>
  </si>
  <si>
    <t>S2-176516</t>
  </si>
  <si>
    <t>S2-176517</t>
  </si>
  <si>
    <t>S2-176518</t>
  </si>
  <si>
    <t>S2-176519</t>
  </si>
  <si>
    <t>S2-176520</t>
  </si>
  <si>
    <t>S2-176521</t>
  </si>
  <si>
    <t>S2-176522</t>
  </si>
  <si>
    <t>S2-176523</t>
  </si>
  <si>
    <t>S2-176524</t>
  </si>
  <si>
    <t>S2-176525</t>
  </si>
  <si>
    <t>S2-176526</t>
  </si>
  <si>
    <t>S2-176527</t>
  </si>
  <si>
    <t>S2-176528</t>
  </si>
  <si>
    <t>S2-176529</t>
  </si>
  <si>
    <t>S2-176530</t>
  </si>
  <si>
    <t>S2-176531</t>
  </si>
  <si>
    <t>S2-176532</t>
  </si>
  <si>
    <t>S2-176533</t>
  </si>
  <si>
    <t>S2-176534</t>
  </si>
  <si>
    <t>S2-176535</t>
  </si>
  <si>
    <t>S2-176536</t>
  </si>
  <si>
    <t>S2-176537</t>
  </si>
  <si>
    <t>S2-176538</t>
  </si>
  <si>
    <t>S2-176539</t>
  </si>
  <si>
    <t>S2-176540</t>
  </si>
  <si>
    <t>S2-176541</t>
  </si>
  <si>
    <t>S2-176542</t>
  </si>
  <si>
    <t>S2-176543</t>
  </si>
  <si>
    <t>S2-176544</t>
  </si>
  <si>
    <t>S2-176545</t>
  </si>
  <si>
    <t>S2-176546</t>
  </si>
  <si>
    <t>S2-176547</t>
  </si>
  <si>
    <t>S2-176548</t>
  </si>
  <si>
    <t>S2-176549</t>
  </si>
  <si>
    <t>S2-176550</t>
  </si>
  <si>
    <t>S2-176551</t>
  </si>
  <si>
    <t>S2-176552</t>
  </si>
  <si>
    <t>S2-176553</t>
  </si>
  <si>
    <t>S2-176554</t>
  </si>
  <si>
    <t>S2-176555</t>
  </si>
  <si>
    <t>S2-176556</t>
  </si>
  <si>
    <t>S2-176557</t>
  </si>
  <si>
    <t>S2-176558</t>
  </si>
  <si>
    <t>S2-176559</t>
  </si>
  <si>
    <t>S2-176560</t>
  </si>
  <si>
    <t>S2-176561</t>
  </si>
  <si>
    <t>S2-176562</t>
  </si>
  <si>
    <t>S2-176563</t>
  </si>
  <si>
    <t>S2-176564</t>
  </si>
  <si>
    <t>S2-176565</t>
  </si>
  <si>
    <t>S2-176566</t>
  </si>
  <si>
    <t>S2-176567</t>
  </si>
  <si>
    <t>S2-176568</t>
  </si>
  <si>
    <t>S2-176569</t>
  </si>
  <si>
    <t>S2-176570</t>
  </si>
  <si>
    <t>S2-176571</t>
  </si>
  <si>
    <t>S2-176572</t>
  </si>
  <si>
    <t>S2-176573</t>
  </si>
  <si>
    <t>S2-176574</t>
  </si>
  <si>
    <t>S2-176575</t>
  </si>
  <si>
    <t>S2-176576</t>
  </si>
  <si>
    <t>S2-176577</t>
  </si>
  <si>
    <t>S2-176578</t>
  </si>
  <si>
    <t>S2-176579</t>
  </si>
  <si>
    <t>S2-176580</t>
  </si>
  <si>
    <t>S2-176581</t>
  </si>
  <si>
    <t>S2-176582</t>
  </si>
  <si>
    <t>S2-176583</t>
  </si>
  <si>
    <t>S2-176584</t>
  </si>
  <si>
    <t>S2-176585</t>
  </si>
  <si>
    <t>S2-176586</t>
  </si>
  <si>
    <t>S2-176587</t>
  </si>
  <si>
    <t>S2-176588</t>
  </si>
  <si>
    <t>S2-176589</t>
  </si>
  <si>
    <t>S2-176590</t>
  </si>
  <si>
    <t>S2-176591</t>
  </si>
  <si>
    <t>S2-176592</t>
  </si>
  <si>
    <t>S2-176593</t>
  </si>
  <si>
    <t>Draft Report of meeting #122 for approval</t>
  </si>
  <si>
    <t>Draft Report of SA WG2 meeting #122</t>
  </si>
  <si>
    <t>Draft Agenda for SA WG2#122BIS</t>
  </si>
  <si>
    <t>Dai</t>
  </si>
  <si>
    <t>Jianqiang</t>
  </si>
  <si>
    <t>daijianqq@126.com</t>
  </si>
  <si>
    <t>Dodd-noble</t>
  </si>
  <si>
    <t>Aeneas</t>
  </si>
  <si>
    <t>noblea@cisco.com</t>
  </si>
  <si>
    <t>Cisco Systems France</t>
  </si>
  <si>
    <t>Gan</t>
  </si>
  <si>
    <t>Juying</t>
  </si>
  <si>
    <t>Judy.Gan.Juying@ericsson.com</t>
  </si>
  <si>
    <t>Gao</t>
  </si>
  <si>
    <t>Yuan</t>
  </si>
  <si>
    <t>gao.yuan66@zte.com.cn</t>
  </si>
  <si>
    <t>Yuzhou</t>
  </si>
  <si>
    <t>hu.yuzhou@zte.com.cn</t>
  </si>
  <si>
    <t>Apple Europe Limited</t>
  </si>
  <si>
    <t>Nubia Technology Co.,Ltd</t>
  </si>
  <si>
    <t>Guangdong OPPO Mobile Telecom.</t>
  </si>
  <si>
    <t>Nokia Germany</t>
  </si>
  <si>
    <t>Todorovic</t>
  </si>
  <si>
    <t>Goran</t>
  </si>
  <si>
    <t>gtodorov@bouyguestelecom.fr</t>
  </si>
  <si>
    <t>BOUYGUES Telecom</t>
  </si>
  <si>
    <t>Wenruo</t>
  </si>
  <si>
    <t>wenruo.zhu@huawei.com</t>
  </si>
  <si>
    <t>SA WG3LI thanks SA WG3 for their LS on BEST LI in the VPLMN. SA WG3LI provides SA WG3 some more details on the LI requirement in this LS. SA WG3 seems to suggest that LI requirements can be met by denying a service. This does not fulfil LI requirements and is disproportionate. Although restricting or blocking services that are only used for criminal or terrorist activities might be possible, the blocking of a service for all (roaming) users that might be incidentally used by a criminal or terrorist is not appropriately fulfilling LI requirements. The goal of LI is to get access to unencrypted metadata and content, and not to prevent the information being exchanged. Also from a general economic point of view the blocking of a service that might be beneficial for commercial parties is not acceptable. For the BEST service the challenge appears to be that the VPLMN and the HPLMN may not have access to the unencrypted information for LI. In addition, the VPLMN shall be able to perform LI without LI-specific assistance from the HPLMN.</t>
  </si>
  <si>
    <t>SA WG3-LI have been working on LI requirements for 5G, and, specifically, the Unstructured Data Storage Function (UDSF). SA WG3-LI considers the UDSF, which could be used to store LI data (e.g., target list), should meet the same LI requirements of the existing core NFs per TS 33.106. SA WG3-LI would like SA WG2 to be aware of the following requirements for the UDSF in relation to LI data storage. LI data (e.g., target list) must remain under strict, sole, supervisory control of the LI ADMinistrative Function (ADMF). Only if the ADMF permits LI data to be stored in the UDSF, and such storage is subject to national security regulations, then the following requirements apply: - LI data (e.g., target list) transmitted to, stored in, and retrieved from a UDSF by a NF must meet local regional regulatory requirements. - LI data (e.g., target list) must be protected such that this data is not detectable to unauthorized users while resident in the UDSF. - LI data (e.g., target list) must be protected such that this data is not detectable to unauthorized users while in transit. Action: SA WG3-LI kindly asks SA WG2 to take the above requirements into account when progressing the work on UDSF.</t>
  </si>
  <si>
    <t>SA WG3-LI has analysed the current work on 5G Phase 1 and realizes that it is not clear that the following requirement is clearly captured in 23.501. As SA WG3-LI has previously stated, there is a need to be able to map a temporary identity into a permanent identity in near real time for LI to function. There is also a need to be able to report addresses used by the UE in communications with the network and with other parties. Through 4G this was typically an IP address and existing LI solutions already provide for reporting of such addresses. In 5G, the potential for other addresses has been raised with the possibility of transporting 'Ethernet' type PDU data as well as 'Unstructured' type PDU data. Hence, SA WG3-LI is examining what additional addressing information will be used by the UE. For the 'Ethernet' type PDU data, it is expected that Ethernet Frames are passed where MAC Addressing will be used. As such, SA WG3-LI expects that the MAC Address of the UE will be stored in the UPF in order for the UPF to determine which UE to route the incoming Ethernet Frame received from the DN. Please verify that this is the intended operation. If so, SA WG3-LI would kindly request SA WG2 to add an explicit requirement in TS 23.501 indicating that the UPF is required to store a MAC Address (received from the UE) and associate that with a PDU session. This way SA WG3-LI can rely on this requirement to help trigger LI when needed as well as potentially reporting this addressing information. For the Unstructured type PDU, Clause 5.6.10 of TS 23.501 indicates that different point to point (PtP) tunnelling techniques may be used over N6. In addition, they define one example PTP tunnelling using UDP/IP which can be used. If UDP/IP is used, SA WG3-LI can rely on this address mapping to PDU Session for reporting purposes. However, it is not clear what other tunnelling techniques will be allowed and what impact they will have on what can be reported to LE. As long as the other tunnelling techniques use an IP based tunnel, the ability to report an IP address will be remain unchanged. Please verify that the PtP tunnelling will be based on IP protocol (e.g., UDP/IP). If a non-IP based protocol can be used, it would be useful for SA WG3-LI if SA WG2 can identify those so that SA WG3-LI can assess the implications to address reporting. Action: SA WG3-LI kindly asks SA WG2 to provide feedback on the above issues.</t>
  </si>
  <si>
    <t>SA WG4 thanks SA WG3 for their LS on security aspects of external interface (xMB) for TV services. SA WG4 has reviewed the response of SA WG3, and thought that xMB Stage 2 specification in TS 26.346 may have not been precise enough and could have caused SA WG3 to think that (D)TLS was sufficient for Authorization. The CR to 26.346 detailing SA WG4 intent is attached to this LS (S4-170727). As SA WG3 wrote in their LS reply to SA WG4, '[…] A more granular authorization might be needed for example for authorizing separate users within a content provider domain to perform different actions over xMB. SA WG3 assumes that authorization on (D)TLS connection level would be sufficient for SA WG4 and CT WG3 purposes', SA WG4 would like indeed to ensure that, once a valid (D)TLS connection is established through standard certificates exchange, any user within the content provider domain that connects to the BM-SC provides fined-grained user/role credentials to the BM-SC for authorization prior to any requests (called 'user-based' authorisation in TS26.346). This allows different users of a Content Provider to have different privileges, including whether the connection to the xMB is machine-to-machine or human-to-machine. SA WG4 would like to ask SA WG3 how they envision user-based authorisation to be supported by use of (D)TLS, or whether another means should be used in particular to simplify the process in case the user logs-in through a standard web browser. Furthermore, xMB-C being a RESTful API, the BM-SC server does not keep track of previous requests, and as such it should send back to a successful authorization procedure some sort of access token that shall be used by the Content Provider on any subsequent resource requests it sends over the xMB interface. SA WG4 asks SA WG3 to provide guidance on how to perform such user-based Authorization, being of user/password type, or using pre-stored certificates for machine-to-machine connection. Note that we'd expect these later certificates to be stored and managed by the BM-SC application and not the HTTP server (like Apache).</t>
  </si>
  <si>
    <t>SA WG6 thanks CT WG3 for their reply LS on FEC and ROHC for mission critical services over MBMS. In S6-170817/ C3-173315, CT WG3 asks SA WG6 two questions, related to the possible location of FEC and ROHC within the BM-SC for mission critical services. SA WG6 would like to answer those questions as follows: 1. CT WG3 assumes that the end points of the security association for the payload will remain in the GCS AS and UE. Is that assumption correct? SA WG6 Answer: SA WG6 confirms that the assumption is correct: The security end points are still in the GCS AS and the UE. 2. If so, what is the protocol layer in the user plane protocol stack where the security association is allocated, (considering that FEC and ROHC may need to be applied outside the security association)? SA WG6 Answer: For MCPTT, the media are protected with SRTP (3GPP TS 33.179). FEC and ROHC can be applied outside the security association as follows: - ROHC: SRTP leaves the RTP headers unencrypted, allowing the RTP profile of ROHC to still function (see clause 9.4 Confidentiality of the RTP Header in RFC 3711). Other stream (such as call control, floor control) would use the ROHC uncompressed profile 0. - FEC: FEC adds some redundancy to a set of source UDP streams, by adding redundancy packets. FEC does not alter the source payload (e.g. SRTP). The FEC mechanism is being defined by SA WG4. A natural candidate would be FECFrame (RFC 6363).</t>
  </si>
  <si>
    <t>LS from ETSI NFV: Progress on ETSI NFV APIs specifications for Management and Orchestration interfaces</t>
  </si>
  <si>
    <t>ETSI NFV (NFV(17)000179)</t>
  </si>
  <si>
    <t>The ETSI NFV Industry Specification Group (ISG) is pleased to inform SA WG5 of the progress made on the following work items within its Solutions (SOL) working group: - DGS/NFV-SOL003 'RESTful protocols specification for the Or-Vnfm Reference Point': The final draft specification was approved by the SOL WG beginning of June and has been submitted to the ISG memberships for approval by Remote Consensus, with a comment period ending on July 7th. https://docbox.etsi.org/ISG/NFV/Open/Drafts/SOL003_Or-Vnfm_protocols/NFV-SOL003v0100.zip - DGS/NFV-SOL002 'RESTful protocols specification for the Ve-Vnfm Reference Point': A stable draft is publically available and the final draft specification is expected to be approved by the SOL WG beginning of July. https://docbox.etsi.org/ISG/NFV/Open/Drafts/SOL002_Ve-Vnfm_protocols/NFV-SOL002v030.zip - DGS/NFV-SOL005 'RESTful protocols specification for the Os-Ma-nfvo Reference Point': The final draft specification is expected to be approved by the ISG at the end of December 2017. However, as already communicated to SA WG5, the SOL005 work plan is proceeding according to the following schedule. We are pleased to confirm that the SOL working group is making tangible progress on the NS LCM and notifications in clause 6 of SOL005 (available via the following link: https://docbox.etsi.org/ISG/NFV/Open/Drafts/SOL005_Os-Ma-nfvo_APIs/NFV-SOL005v040.zip Note that there are known gaps/issues (e.g., identified by editor's notes) in this document. Some of them will require further clarifications about the corresponding Stage 2 specifications before they can be closed. Topics Approximate Time Frame for Completion (in Draft ETSI GS-NFV-SOL 005) NS LCM and notifications End of June 2017 NSD and VNF Packaging End of September 2017 NS Fault Management End of September 2017 NS Performance Management End of September 2017 Furthermore, the VNF Package Specification, DGS/NFV-SOL004, has been completed by the WG, it was approved by Remote Consensus by the ISG membership and published on July 03rd. http://www.etsi.org/deliver/etsi_gs/NFV-SOL/001_099/004/02.03.01_60/gs_NFV-SOL004v020301p.pdf</t>
  </si>
  <si>
    <t>LS from RAN WG2: LS on default DRB establishment for PDU session</t>
  </si>
  <si>
    <t>RAN WG2 (R2-1707506)</t>
  </si>
  <si>
    <t>In RAN WG2 June Ad Hoc, RAN WG2 has reached the following agreements - Agreements: 1. There is a need to tell the UE that it has to update the mapping rule. For the AS reflective QoS it is up to the RAN to decide when to update the mapping rules. FFS on the details of the header format. 2. It is up to the RAN to decide when and which mechanism, explicit RRC re-configuration and/or AS reflective QoS, should be used to provide mapping information to the UE. 3. A UE follows the latest QoS flow to DRB mapping information regardless of the fact whether it was explicit RRC or AS reflective QoS. 4. Whether a SDAP header is present or not is configured by RRC per DRB 5. The gNB indicates to UE using RRC signaling the default DRB for a PDU session. 6. RAN decides and configures the default DRB for a PDU session. Agreements 5 and 6 are related to establishing a default DRB per PDU session. Packets of those QoS flows of a PDU session, which are not mapped to any dedicated DRB, are to be carried by the default DRB of this PDU session. RAN WG2 discussed the question whether the gNB needs additional information to determine the required QoS characteristics of that default DRB considering that the default DRBs in some PDU sessions (e.g. mission critical services) may have tighter requirements than the default DRB in other PDU sessions (e.g. mobile broadband). Different views were identified as to the need for additional information: - No additional information is needed, based on the understanding that upon PDU session establishment, the CN will provide at least one QFI/QoS profile, and the eNB can configure the default DRB based on the provided QFI/QoS profiles. - Additional indication is provided that one of the QFI/QoS profiles provided to RAN at PDU session establishment should be used for configuring the default DRB. - Additional QoS profile is provided from the CN (separate from the QFI/QoS profiles provided by the CN to establish QoS flows at PDU session establishment) that can be used to configure the default DRB. Action: RAN WG2 appreciates input from SA WG2 on the information available to the RAN during a PDU session establishment for configuring a default DRB for that PDU session.</t>
  </si>
  <si>
    <t>LS from SA WG3LI: Reply LS on LI Requirements for CIoT services including BEST services</t>
  </si>
  <si>
    <t>SA WG3LI (S3i170239)</t>
  </si>
  <si>
    <t>LS from SA WG3LI: LS on Undetectability of LI Data stored in a UDSF</t>
  </si>
  <si>
    <t>SA WG3LI (S3i170259)</t>
  </si>
  <si>
    <t>Michael Bilca</t>
  </si>
  <si>
    <t>LS from SA WG3LI: Address Mapping Requirements</t>
  </si>
  <si>
    <t>SA WG3LI (S3i170260)</t>
  </si>
  <si>
    <t>SA WG4 (S4-170720)</t>
  </si>
  <si>
    <t>SA WG4 thanks CT WG3 for their reply LS on RAN-assisted codec adaptation. In their reply LS, CT WG3 asks to SA WG4 to clarify the situations that will trigger the offer-answer renegotiation and if they are critical enough to restrict the RAN-recommended UL/DL bitrate information within the boundaries set by the MBR and GBR of the bearer. There are two types of bearer configurations to be considered in the context of RAN-assisted codec adaptation: 1. Configurations for MBR=GBR bearers. Both the GBR and the MBR are set in such a way that the maximum bitrate requirements of the codec are met. Typically, the codec can switch to modes with lower bitrate requirements but this is not signalled to the RAN. Thus, the MTSI terminal could adjust to an ANBR below the GBR without requiring SDP offer-answer re-negotiation to change the codec, as long as the ANBR is above the minimum bitrate requirement of the codec. 2. Configurations for MBR&gt;GBR bearers. The MBR is set to support the maximum bitrate requirements of the codec, and the GBR is set to support the minimum bitrate requirements of the codec. Thus, following an ANBR below the GBR would require an SDP offer-answer re-negotiation to switch to a codec with lower bitrate requirements. However, it is SA WG4's expectation (based on recommended VoLTE codec configurations in GSMA IR.92) that in many cases, MTSI terminals will not be able to negotiate speech codecs with lower bitrate requirements than the GBR. The MTSI terminal will then ignore the received ANBR, which could result in higher packet loss rates and higher delay than targeted for the affected bearer. SA WG4 expects that the PCRF will typically configure the bearer, selecting either MBR=GBR bearers or MBR&gt;GBR bearers according to the operator´s policies. Based on the latest adopted RAN-assisted codec adaptation solution in TS 26.114, clause 6.2.5 already provides the description of the situations that will trigger offer-answer renegotiation as based on the reception of access network bitrate recommendation (ANBR). However, to further clarify the procedures and address the concerns expressed by CT WG3, SA WG4 has agreed to the attached CR that aims to reduce SDP offer-answer re-negotiations by applying them only after an ANBR value below the GBR is received for a certain period and by avoiding a repetition of such renegotiations after a failure. However, a certain risk of unnecessary SDP offer-answer negotiations remains (e.g., if a peer or the network does not support the new offered codec). In summary, SA WG4 believes that for speech with MBR&gt;GBR bearers, there is a high probability that ANBR values below the GBR cannot be followed, and a certain risk of unnecessary SIP/SDP signalling remains. It may thus be preferable if RAN takes other measures if it cannot meet the GBR for MBR&gt;GBR bearers. SA WG4 thus recommends that RAN restricts the ANBR to be within the boundaries of MBR and GBR for MBR&gt;GBR bearers.</t>
  </si>
  <si>
    <t>SA WG4 (S4-170725)</t>
  </si>
  <si>
    <t>Jean-Marc Guyot</t>
  </si>
  <si>
    <t>LS from SA WG6: Reply LS on security aspects with FEC and ROHC over MBMS</t>
  </si>
  <si>
    <t>SA WG6 (S6-171105)</t>
  </si>
  <si>
    <t>SA WG6 (S6-171107)</t>
  </si>
  <si>
    <t>FS_CAPIF</t>
  </si>
  <si>
    <t>SA WG6 thanks SA WG5 for informing us about their new work item on Northbound SCEF API Charging. SA WG6 is studying a Common API Framework for 3GPP Northbound APIs (FS_CAPIF). Among others, logging and charging are considered as part of the CAPIF study. The results of the study are captured in 3GPP TR 23.722. Finalization of the study is planned as input to the SA#77 plenary. SA WG6 asks SA WG5 for feedback on the charging-related parts of the draft TR 23.722. As part of the study, SA WG6 is addressing key issues and corresponding architecture requirements related to logging and charging of API invocations. During the discussion, the question was raised on the relationship between logging and charging. SA WG6 would like to seek guidance from SA WG5 e.g. whether these functionalities could be combined, kept independent, or possibly share a common subset. The approved pCRs to the draft TR 23.722 V 0.2.0 related to charging and logging are attached herewith, for your reference.</t>
  </si>
  <si>
    <t>Uwe Rauschenbach</t>
  </si>
  <si>
    <t>SA WG6 (S6-171129)</t>
  </si>
  <si>
    <t>SA WG6 wishes to thank RAN WG3 for the Reply LS (R3-172007, S6-170818) on MBMS bearer event notification and the corresponding CR. SA WG6 has studied the CR to TS 36.300 subclause 15.7.1.1. SA WG6 considers the informative note in step 4: 'NOTE: In MBSFN operation, the MCE may send the MBMS SESSION START RESPONSE message after it receives at least one confirmation from the eNB(s) (i.e. Step 4).' to be a partial solution. Unfortunately it is insufficient for Public Safety in meeting Mission Critical requirements for usage of MBMS services. As part of Rel-15 stage 2 normative work for Mission Critical services, SA WG6 would like RAN WG3 to reconsider the following statement from TS 23.280 subclause 10.7.3.10, particularly the highlighted text: 'For the MC service server to know the status of the MBMS bearer, and thus know the networks ability to deliver the service, it is required that the network provides MBMS bearer event notifications to the MC service server. The different events notified to the MC service server include the MBMS bearer start result (e.g. when the first cell successfully allocated MBMS resources), including information if any cells fail to allocate MBMS resources to a specific MBMS bearer, the current status of the MBMS bearer, MBMS bearer suspension/resume or overload scenarios.' In addition to overload, there are possible failure scenarios that could impact the reliability of the MBMS bearer for Mission Critical services, and thus require additional notification at the GCS AS. Action: SA WG6 asks RAN WG3 and SA WG2 to please take the above information into account when considering further Action: within your respective working groups to address this need.</t>
  </si>
  <si>
    <t>Dom Lazara</t>
  </si>
  <si>
    <t>6.16</t>
  </si>
  <si>
    <t>6.22</t>
  </si>
  <si>
    <t>6.24</t>
  </si>
  <si>
    <t>Rel-15 IMS-Related Maintenance - essential corrections</t>
  </si>
  <si>
    <t>PS Data Off Feature Phase 2 (PS_DATA_OFF2)</t>
  </si>
  <si>
    <t>Study on System enhancements for Provision of Access to Restricted Local Operator Services by Unauthenticated UEs (FS_PARLOS_SA2)</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</si>
  <si>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</si>
  <si>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</si>
  <si>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(Please do not submit documents directly to this agenda item.)</t>
  </si>
  <si>
    <t>- not for tdocs, use sub-items</t>
  </si>
  <si>
    <t>Service Request with impact on SMF/UPF like changing those NFs is considered under 6.5.3.</t>
  </si>
  <si>
    <t>- not for tdocs, use 6.5.8.1 or 6.5.8.2</t>
  </si>
  <si>
    <t>PCC/QoS. Only for the topics agreed for TEI15 in SA WG2#121</t>
  </si>
  <si>
    <t>IMS, IMS-Related, Emergency, Other. Only for the topics agreed for TEI15 in SA WG2#121</t>
  </si>
  <si>
    <t>3GU TD Allocation: Tuesday, 15 August 2017 15:00 UTC / 17:00 (CEST)</t>
  </si>
  <si>
    <t xml:space="preserve">NAS level procedures and functions that are needed to support or enable specific services, e.g. for carrying SMS. </t>
  </si>
  <si>
    <t>All common NAS procedures/support for users like SM or SMS should be under 6.5.2. Here should be only users of common NAS, like SMS specific NAS. or like NAS for Location Services. SM specific NAS is under 6.5.3.</t>
  </si>
  <si>
    <t>LS from SA WG6: Response LS on standardization of Northbound SCEF API Charging</t>
  </si>
  <si>
    <t>LS from SA WG6: Reply LS to RAN WG3 on MBMS bearer event notification</t>
  </si>
  <si>
    <t>Overall Description: ETSI CTI (Centre for Testing and Interoperability) would like to thank 3GPP for the work on MCPTT standards. ETSI CTI recently organised the 1st MCPTT Plugtests event at ETSI Headquarters,France. As a result of the Plugtests event activities some issues in 3GPP Technical Specifications (TSs) and related standards were identified together with deployment practical problems that may demand some clarification or feedback from the related 3GPP WGs. We have classified those aspects into the following two categories: - Observations to MCPTT Standards: Missing, erroneous or ambiguous definition of procedures in 3GPP's MCPTT TSs. - Technical constraints: Related to implementation issues not covered by the standards but which need to be faced by MCPTT vendors in most deployments. The reader should note that 3GPP TS approved in December 2016 were considered for the first Plugtests event and some fields may have changed or have been already solved.</t>
  </si>
  <si>
    <t>LS from ETSI MCPTT Plugtests: LS on MCPTT Plugtests observations</t>
  </si>
  <si>
    <t>ETSI MCPTT Plugtests (LS on MCPTT Plugtests observations)</t>
  </si>
  <si>
    <t>MCPTT-CT</t>
  </si>
  <si>
    <t>Saurav Arora</t>
  </si>
  <si>
    <t>This liaison is seeking information regarding the potential impact if changes are made to the IMSI as specified in Recommendation E.212. Those changes if any would be driven by new use cases and the need for more capacity in the identification plan. In addition, the need for changes (e.g. IoT/MTC/M2M type communications) may result from requirements relative to 5G networks or other new use cases relative to IMSIs. Faced with an increase of demand for IMSIs, the following options were identified: - Option 1 - No change - Keep the current format of MCC, MNC and MSIN and address the new demands with assignments of new MNCs or MCCs and changes to assignment or management practices - Option 2 - Format extension - extend the IMSIs i.e. assess the extent of the demand and adapt the MSIN or the MNC formats - Option 3 - Use of schemes that may not be backward compatible - keep IMSIs only for legacy services and use 'something else' for new services - Option 4 - Change in encoding - keep the current format, but allow for hexadecimal encoding (0-9, A-F)</t>
  </si>
  <si>
    <t>LS from ITU-T Study Group 2: LS on Evolution of IMSI format and E.212 Recommendation</t>
  </si>
  <si>
    <t>ITU-T Study Group 2 (SG2_LS27.pdf)</t>
  </si>
  <si>
    <t>Philippe Fouquart</t>
  </si>
  <si>
    <t>TS 23.502 Update on N2 based Inter NG-RAN node handover procedure</t>
  </si>
  <si>
    <t>This contribution proposes some updates on N2 based inter NG-RAN node handover procedure.</t>
  </si>
  <si>
    <t>Peer NF procedure for handling AMF Failure</t>
  </si>
  <si>
    <t>1.2.0</t>
  </si>
  <si>
    <t>This contribution proposes peer NF procedure to recover the UE context in new AMF. In this procedure, the AMF is selected by RAN instead of peer NF to avoid the issues that different AMFs are selected by multiple SMFs.</t>
  </si>
  <si>
    <t>Clarification on Temporary Identifier for a UE registered via both 3GPP and non 3GPP access</t>
  </si>
  <si>
    <t>This contribution clarifies that the temp ID used in AS and NAS could be different. The Temporary Identifier in NAS is used to retrieve the UE context and the Temporary Identifier in AS is used to select the common AMF.</t>
  </si>
  <si>
    <t>Scope of ATSSS</t>
  </si>
  <si>
    <t>23.793</t>
  </si>
  <si>
    <t>FS_ATSSS</t>
  </si>
  <si>
    <t>Indication NR is available to use</t>
  </si>
  <si>
    <t>Qualcomm Incorporated, NTT Docomo, SK Telecom, ATT, KDDI</t>
  </si>
  <si>
    <t>23.501 §5.6: solving EN for § 5.6.1, 5.6.2, 5.6.7</t>
  </si>
  <si>
    <t>New SID: support of SMF Areas Not spanning the whole PLMN</t>
  </si>
  <si>
    <t>[DRAFT] Reply LS on NR Edge Computing</t>
  </si>
  <si>
    <t>Reply LS on NR Edge Computing</t>
  </si>
  <si>
    <t>Removal editor's note in Table A 3.1.2-1: Type of Polices versus Policy Enforcement</t>
  </si>
  <si>
    <t>This PCR proposes to remove editor's note in Table A 3.1.2-1.</t>
  </si>
  <si>
    <t>Proposal for removal of editor's note in A.3.1.8.2</t>
  </si>
  <si>
    <t>Update 5GS to EPS handover procedure</t>
  </si>
  <si>
    <t>Rationale for Keeping MPS as a Standalone Sub-clause in SA WG2 Documents</t>
  </si>
  <si>
    <t>This discussion paper provides a rationale for keeping MPS and MCS as separate sub-clauses in SA WG2 documents by highlight differences in the services.</t>
  </si>
  <si>
    <t>James Hu</t>
  </si>
  <si>
    <t>23.060 PCEF Support for Data Off phase 2</t>
  </si>
  <si>
    <t>23.203 PCEF Support for Data Off phase 2</t>
  </si>
  <si>
    <t>23.401 PCEF Support for Data Off phase 2</t>
  </si>
  <si>
    <t>LBO and non-IMS 3GPP PS Data Off Exempt Operator Services in HPLMN</t>
  </si>
  <si>
    <t>This document investigates the implications of using LBO for non-IMS based 3GPP Data Off Exempt Service for operator services in HPLMN requested by SA WG1, and propose not to use LBO for those services as this is not a viable alternative</t>
  </si>
  <si>
    <t>[DRAFT] LS on Data Off Phase 2 requirements for home operator services</t>
  </si>
  <si>
    <t>This is an LS to GSMA NG group seeking their view on suitability of LBO for HTTP home based services</t>
  </si>
  <si>
    <t>Options for EPC Handling of SA WG1 Non-IMS Exempt Services</t>
  </si>
  <si>
    <t>TEI13, eDRX</t>
  </si>
  <si>
    <t>Ericsson, AT&amp;T, SK Telecom, Qualcomm Inc.</t>
  </si>
  <si>
    <t>Signaling solution for volume reporting by RAN with use of 5G NSA and EPC</t>
  </si>
  <si>
    <t>Provides background analysis to explain the solution provided in the associated CR.</t>
  </si>
  <si>
    <t>Introduces common aspects for handling priority, QoS, Access control for services like MPS, emergency, MCS etc. and move Annex in 23.501 into main body of the specification.</t>
  </si>
  <si>
    <t>Discussion on LTE/EPS bearer limitations</t>
  </si>
  <si>
    <t>The document describes how advanced mobile product offerings are limited by the maximum number of LTE bearers and proposes LS based actions to address the issue</t>
  </si>
  <si>
    <t>Robert Ropolyi</t>
  </si>
  <si>
    <t>SA WG2 chairman, HuaWei</t>
  </si>
  <si>
    <t>This pCR clarifies the action of how SMF knows LADN Availability information in 23.501</t>
  </si>
  <si>
    <t>Proposes to add logic in AMF for RRC inactive to CM-IDLE transition handling in case of RAN indicating UE unreachable</t>
  </si>
  <si>
    <t>This contribution introduces the support of RRC Inactive state notification from 5G RAN to AMF.</t>
  </si>
  <si>
    <t>GENCEF</t>
  </si>
  <si>
    <t>TS 23.501: Policy Framework</t>
  </si>
  <si>
    <t>Propose to update procedures to show PCF interactions with Policy FW NF</t>
  </si>
  <si>
    <t>TS 23.502: Policy Framework</t>
  </si>
  <si>
    <t>Propose to update high level descriptions to show PCF interactions with other Policy FW NF and remove Annex A</t>
  </si>
  <si>
    <t>Propose alignment with GSMA LS reply on roaming</t>
  </si>
  <si>
    <t>Proposes details for a solution for PCF discovery and selection within a 5G core network.</t>
  </si>
  <si>
    <t>Discusses and proposes on the use of QoS parameters Notification Control and Reflective QoS Attribute for QoS flow binding</t>
  </si>
  <si>
    <t>23.502: PCF Services in flows Information</t>
  </si>
  <si>
    <t>Updates the PCF services in the flows according to the latest service operations.</t>
  </si>
  <si>
    <t>23.502: PCF Services information</t>
  </si>
  <si>
    <t>identifies the information that is conveyed in the operations of the PCF Services.</t>
  </si>
  <si>
    <t>This contribution specifies the services of NSSF in 23.501.</t>
  </si>
  <si>
    <t>TS 23.501: Update on the description of PCF services in TS 23.501</t>
  </si>
  <si>
    <t>1.1.0</t>
  </si>
  <si>
    <t>TS 23.502: Update on the procedure description with agreed PCF service operations</t>
  </si>
  <si>
    <t>This contribution adds a specific description of NSSF service to TS 23.502.</t>
  </si>
  <si>
    <t>Open Issues to be resolved in TS 23.502 system procedures based on agreed services and service operations.</t>
  </si>
  <si>
    <t>This contribution highlights the open issues to solve in TS 23.502 system procedures using Service Based Architecture and some initial potential solutions.</t>
  </si>
  <si>
    <t>[DRAFT] LS OUT on Stage 3 considerations for UE initiated PDU session establishment system procedure issue</t>
  </si>
  <si>
    <t>LS to CT WG4 highlighting call flow level issues SA WG2 found that require stage 3 consideration / inputs for resolving</t>
  </si>
  <si>
    <t>This contribution tries to resolve an Editor's Note in TS 23.501 clause 6.3.1.</t>
  </si>
  <si>
    <t>In this contribution, the handover procedures in clause 4.9 of TS 23.502 are updated with the NF service operations agreed in SA WG2#122.</t>
  </si>
  <si>
    <t>This contribution tries to resolve an Editor's Note in TS 23.502 clause 4.2.2.3.2.</t>
  </si>
  <si>
    <t>This contribution identifies some of the Editor's notes which are no longer valid and some which can be turned into an informative NOTE in TS 23.501.</t>
  </si>
  <si>
    <t>This contribution tries to resolve an Editor's Note in TS 23.501 clause 7.1.2.</t>
  </si>
  <si>
    <t>This contribution tries to resolve Editor's Notes in TS 23.502 clause 5.2.2.3.2, 5.2.2.3.4 and 5.2.8.3.2.</t>
  </si>
  <si>
    <t>This paper proposes to clean up the Data Storage Architecture based on the SA WG2#112 agreement</t>
  </si>
  <si>
    <t>This paper proposes a new texts for Charging aspects in TS23.501</t>
  </si>
  <si>
    <t>This paper proposes a Control Plane stacks between the functions in 5GC</t>
  </si>
  <si>
    <t>This paper discusses the UE's PDU session reachability status (e.g unreachable status) when the UE is located out of LADN service area or in non-allowed area or UE is unreachable (e.g in CM-IDLE status with MICO mode).</t>
  </si>
  <si>
    <t>This paper discusses the remaining issue on LADN and proposes to finalize LADN description of TS23.501</t>
  </si>
  <si>
    <t>This paper proposes to update 'Inter NG-RAN node handover without Xn interface' (N2 handover) procedure for the case that the UE moves out of the LADN service area for the established LADN PDU session</t>
  </si>
  <si>
    <t>This paper proposes to clarify the UPF feature for handling uplink verification for the UE not supporting Reflective QoS.</t>
  </si>
  <si>
    <t>This paper proposes to enable the control of the N3 transport level packet marking by the SMF.</t>
  </si>
  <si>
    <t>This paper proposes a DN authorized profile after successful DN authentication/authorization.</t>
  </si>
  <si>
    <t>This paper proposes to remove the implicit notification. Instead, it is proposed to allow piggybacking the subscription request with other request/response service operation</t>
  </si>
  <si>
    <t>23.501: AF subscription to DNAI change events and concept of DNAI service area</t>
  </si>
  <si>
    <t>This paper elaborates on the SMF notifications to the AF in correspondence to UP path management events. Moreover, it introduces the concept of DNAI service area, intended as the area where the network can provide access to a DNAI.</t>
  </si>
  <si>
    <t>Riccardo Guerzoni</t>
  </si>
  <si>
    <t>23.501: persistence of PCC rules related to application location in the SMF</t>
  </si>
  <si>
    <t>This paper clarifies that the PCC rules received by the SMF when the PCF processes an AF Request must be stored by the SMF.</t>
  </si>
  <si>
    <t>23.502: Persistence in SMF of PCC rules related to an AF request</t>
  </si>
  <si>
    <t>This paper clarifies that the SMF needs to store the PCC Rules provided by the PCF when processing an AF requests to influence traffic routeing.</t>
  </si>
  <si>
    <t>23.502: Clarifications to the Service Request procedure</t>
  </si>
  <si>
    <t>Cisco Systems</t>
  </si>
  <si>
    <t>Optimisation of UE requested PDU Session Establishment Call flow by preallocating of AN Tunnel Info by RAN.</t>
  </si>
  <si>
    <t>Ravi Shekhar</t>
  </si>
  <si>
    <t>23.793: ATSSS Key Issues</t>
  </si>
  <si>
    <t>[DRAFT] Reply LS on Address Mapping Requirements</t>
  </si>
  <si>
    <t>Reply LS on Address Mapping Requirements</t>
  </si>
  <si>
    <t>23.716 FMC : KI on NAS transport</t>
  </si>
  <si>
    <t>23.716</t>
  </si>
  <si>
    <t>FS_5WWC</t>
  </si>
  <si>
    <t>23.716 FMC : KI on UP transport</t>
  </si>
  <si>
    <t>TS 23.502 clause 4.13.6: Transfer of 5G MPS Material from TS 23.501 Annex C to clause 4.13.6 of TS 23.502</t>
  </si>
  <si>
    <t>Vencore Labs, OEC, AT&amp;T, T-Mobile USA, Verizon UK Ltd.</t>
  </si>
  <si>
    <t>This contribution proposes the transfer of 5G MPS material from TS 23.501 Annex C (which was previously designated as a temporary placeholder for MPS material) to clause 4.13.6 of TS 23.502. The proposal to insert material in clause 4.13.6 of TS 23.502 (per this P-CR) assumes a corresponding agreement to delete Annex C from TS 23.501</t>
  </si>
  <si>
    <t>Discussion and proposal to move PCF Framework Annex into normative</t>
  </si>
  <si>
    <t>Discussion paper: Proposal to move Annex A into 23.501, 23.502 and 23.203</t>
  </si>
  <si>
    <t>TS 23.501 Annex C: Transfer of 5G MPS Material from TS 23.501 Annex C to clause 4.13.6 of TS 23.502</t>
  </si>
  <si>
    <t>This contribution proposes the transfer of 5G MPS material from TS 23.501 Annex C (which was previously designated as a temporary placeholder for MPS material) to clause 4.13.6 of TS 23.502. Acceptance of this P-CR (to delete Annex C from TS 23.501) is contingent on agreement to insert corresponding material in clause 4.13.6 of TS 23.502.</t>
  </si>
  <si>
    <t>This contribution proposes some resolutions to ENs in clauses 5.7.1 and 5.7.2.</t>
  </si>
  <si>
    <t>This contribution proposes some changes to the SUPI definition to align with SA WG1</t>
  </si>
  <si>
    <t>This contribution proposes cleanup of the usage of subscribe and notify for the NF service operations.</t>
  </si>
  <si>
    <t>This contribution clarifies the use of Allowed NSSAI mapping information</t>
  </si>
  <si>
    <t>Proposes updates to the Registration procedure to include the handling and S-NSSAI mapping as approved in SA WG2 #122 and to remove the NSI ID</t>
  </si>
  <si>
    <t>Proposes updates to the Registration procedure to include default S-NSSAIs handling and S-NSSAI mapping as approved in SA WG2 #122</t>
  </si>
  <si>
    <t>This contribution proposes some enhancements to the NSSF logic to allow NSI selection per UE</t>
  </si>
  <si>
    <t>This paper proposes updates to 3GPP TS 23.502 to clarify some UDM services and update AMF, SMF and SMSF registration flows accordingly</t>
  </si>
  <si>
    <t>This paper proposes updates to 3GPP TS 23.501 to clarify 5GC-EPC Interworking Aspects related to UDM/HSS</t>
  </si>
  <si>
    <t>Storage architecture related clarifications</t>
  </si>
  <si>
    <t>This paper proposes updates to 3GPP TS 23.501 to clarify UDM role within Registration Procedures</t>
  </si>
  <si>
    <t>This paper proposes updates to 3GPP TS 23.502 to correct Nudr_User_Data_Management_Update service operation.</t>
  </si>
  <si>
    <t>This contribution proposes to clean up sub-clause 5.16.5 of TS 23.501 by addressing and removing editor's notes in that sub-clause.</t>
  </si>
  <si>
    <t>This contribution proposes a resolution to editor's note regarding paging when UE is in CM-IDLE in non-3GPP access.</t>
  </si>
  <si>
    <t>This contribution proposes corrections and clarifications to descriptions of PDU Session Establishment/Release and User Plane Activation/Deactivation</t>
  </si>
  <si>
    <t>This contribution clarifies allocation of UE IP address from external data network and resolves editor's note on routing rules.</t>
  </si>
  <si>
    <t>TS 23.502: Services provided by NSSF</t>
  </si>
  <si>
    <t>TS 23.501: Services provided by NSSF</t>
  </si>
  <si>
    <t>Discussion paper: Usecases for minimum time interval for Continuous Location Reporting</t>
  </si>
  <si>
    <t>Discussion paper as per request from the group. Provides usecases for the new parameter 'Minimum Reporting Interval' for Continuous Location Reporting.</t>
  </si>
  <si>
    <t>TS23.502 SMS over NAS procedure</t>
  </si>
  <si>
    <t>This contribution proposes to remove the release from SMSF in the last step.</t>
  </si>
  <si>
    <t>TS 23.502 Reordering of clause 4.3.5 on Session Continuity</t>
  </si>
  <si>
    <t>This contribution proposes to reorder the clause 4.3.5. All changes are editorial.</t>
  </si>
  <si>
    <t>TS23502 Service request procedure</t>
  </si>
  <si>
    <t>This contribution proposes that in service request procedure the AMF notifies the SMF when the UE moves outside of the subscribed service area of the SMF and remove some ENs.</t>
  </si>
  <si>
    <t>TS23502 Update on relocation of UL CL for a PDU session</t>
  </si>
  <si>
    <t>TS23.502 Updates on Registration procedure</t>
  </si>
  <si>
    <t>This contribution proposes some corrections on Registration procedure</t>
  </si>
  <si>
    <t>TS23.501 Clarifications on UPF traffic detection</t>
  </si>
  <si>
    <t>This contribution proposes that some updates on UPF traffic detection</t>
  </si>
  <si>
    <t>TS23.501 Correction on Architecture to support Short Message over NAS</t>
  </si>
  <si>
    <t>This contribution proposes corrections on SMS architecture</t>
  </si>
  <si>
    <t>TS23.501 Reflective QoS</t>
  </si>
  <si>
    <t>This contribution proposes that the Reflective QoS Attribute can be provided to the RAN at QoS flow establsihment or modification procedure.</t>
  </si>
  <si>
    <t>TS23.501 LADN Service area</t>
  </si>
  <si>
    <t>This contribution proposes that the AMF notifies the SMF of LADN PDU session when the UE becomes in IDLE so the SMF can trigger DDN for downlink data.</t>
  </si>
  <si>
    <t>TS23.501 Interaction between AMF and SMF</t>
  </si>
  <si>
    <t>This contribution proposes that the AMF stores the RAT type of the PDU session; PDU session ID is included in UL SM N2 message.</t>
  </si>
  <si>
    <t>TS23501 fallback to home routed roaming</t>
  </si>
  <si>
    <t>This contribution proposes that when the PDU session is fallback to home routed, the SMF shall send the SMS NAS to AMF</t>
  </si>
  <si>
    <t>23.501 PCF discovery and selection</t>
  </si>
  <si>
    <t>This contribution propose to use additional network functionality to assist the AMF and the SMF to find the same PCF</t>
  </si>
  <si>
    <t>23.501 P-CR on resolving IMS EN in the 4.4.3</t>
  </si>
  <si>
    <t>The 5G core network support Rx interface to support IMS. This paper resolving the EN in the 4.4.3</t>
  </si>
  <si>
    <t>Discussion on EPS/RAT fallback scenario and solution</t>
  </si>
  <si>
    <t>This contribution discusses EPS/RAT fallback scenario and solution and gives the proposal.</t>
  </si>
  <si>
    <t>23.501 P-CR on EPS/RAT fallback</t>
  </si>
  <si>
    <t>This contribution proposes the EPS/RAT fallback to 23.501</t>
  </si>
  <si>
    <t>23.502 P-CR on EPS/RAT fallback</t>
  </si>
  <si>
    <t>This contribution proposes the EPS/RAT fallback procedure to 23.502</t>
  </si>
  <si>
    <t>This contribution discusses the eV2X group create and gives the proposal.</t>
  </si>
  <si>
    <t>23.793: ATSSS assumptions</t>
  </si>
  <si>
    <t>23.502: UE or Network Requested PDU Release in Home Routed Roaming Case</t>
  </si>
  <si>
    <t>China Mobile, CATT, CATR, China Unicom, China Telecom, Huawei, ZTE, OPPO, vivo</t>
  </si>
  <si>
    <t>Clarifications for HO procedure from 5GS to EPC with SR UE using</t>
  </si>
  <si>
    <t>Adding NEF services for PFD management - 23.502</t>
  </si>
  <si>
    <t>Adding UDR services for PFD management - 23.502</t>
  </si>
  <si>
    <t>It is proposed to introduce EPS fallback mechanism to perform voice call setup when 5GC is not supportive of VoNR.</t>
  </si>
  <si>
    <t>Discussion on Rel-15 PS Data Off way forward</t>
  </si>
  <si>
    <t>Nokia, Nokia Shanghai Bell</t>
  </si>
  <si>
    <t>Way forward for EDCE5 Secondary RAT data volume reporting</t>
  </si>
  <si>
    <t>This paper discusses the pros and cons of the two postponed CRs to TS 23.401 on Secondary RAT data volume reporting (S2-174756 and S2-174757).</t>
  </si>
  <si>
    <t>Issues with Null Authentication method for 5G Registration via Untrusted Non-3GPP Access</t>
  </si>
  <si>
    <t>This paper discusses the issues found with the Null Authentication method proposed in S2-174886 at SA WG2#122 meeting.</t>
  </si>
  <si>
    <t>Issues with SA WG3 solution 1.49 of TR 33.899</t>
  </si>
  <si>
    <t>33.899</t>
  </si>
  <si>
    <t>This paper discusses the interim agreement of SA WG3 taken in their meeting#88 to base their Rel-15 normative work on solution 1.49 in the TR 33.899.</t>
  </si>
  <si>
    <t>This paper discusses the solution proposed by SA WG2 in S2-174885 for registration via untrusted non-3GPP access, and proposes an update in the light of the EAP RFC 3748.</t>
  </si>
  <si>
    <t>This pCR corrects MT SMS over NAS via non 3GPP access</t>
  </si>
  <si>
    <t>23.502: pCR on Network triggered Service Request for non-3GPP PDU sessions</t>
  </si>
  <si>
    <t>This pCR corrects Network triggered Service Request procedure in the case of a PDU sessions associated with non-3GPP access.</t>
  </si>
  <si>
    <t>23.502: P-CR to update a PDU session handover procedure between 3GPP and non-3GPP access</t>
  </si>
  <si>
    <t>This contribution proposes to update a PDU session handover procedure between 3GPP and untrusted non-3GPP access in TS 23.502</t>
  </si>
  <si>
    <t>TR 23.715 skeleton</t>
  </si>
  <si>
    <t>23.715</t>
  </si>
  <si>
    <t>FS_PARLOS_SA2</t>
  </si>
  <si>
    <t>23.715: Assumptions for PARLOS</t>
  </si>
  <si>
    <t>Architectural Assumptions for PARLOS are introduced</t>
  </si>
  <si>
    <t>23.715: Key issue on mechanisms to access RLOS</t>
  </si>
  <si>
    <t>A new key issue is proposed on the mechanisms allowing to access RLOS.</t>
  </si>
  <si>
    <t>23.715: Key issue on RLOS support indication and related UE behaviour</t>
  </si>
  <si>
    <t>A new key issue is proposed on how the network indicates RLOS support and the related UE behaviour</t>
  </si>
  <si>
    <t>23.715: IMS Key Issues for RLOS</t>
  </si>
  <si>
    <t>This paper Iintroduces Key issues for IMS for RLOS</t>
  </si>
  <si>
    <t>23.715: Key issue on RLOS overload control</t>
  </si>
  <si>
    <t>A new key issue is proposed on how the network behaves against an overload of attempts to access Restricted Local Operator Services.</t>
  </si>
  <si>
    <t>This contribution adds 3rd party NF registration capability to the NRF in TS 23.501 and clarifies, in the context of Network Slicing, how a NF knows which is the appropriate level of NRF where it needs to register to. In addition it is proposed that the OAM de-registers a NF instance from the NRF when it detects that the NF instance has become unavailable/ unreachable.</t>
  </si>
  <si>
    <t>Serge Manning</t>
  </si>
  <si>
    <t>23.502 on NF service discovery procedures by NRF</t>
  </si>
  <si>
    <t>This contribution propose to move the NF/NF service discovery procedures from clause 5.2.6 to clause 4 and clarifies further on the procedures</t>
  </si>
  <si>
    <t>23.502: Service Request procedure using Mobile Termination service</t>
  </si>
  <si>
    <t>This contribution updated the network triggered service request procedures by MT services and the AMF_MT service is further clarified</t>
  </si>
  <si>
    <t>23.501 update the NRF service table</t>
  </si>
  <si>
    <t>This contribution update the NRF service table to show the NF service discovery services and NF service registration services.</t>
  </si>
  <si>
    <t>FirstNet, AT&amp;T, Motorola Solutions, Airwave, UK HO, ComTech</t>
  </si>
  <si>
    <t>23..716 FMC : KI on the architecture for RGW that do not support NAS</t>
  </si>
  <si>
    <t>23.716 FMC : KI on subscription data</t>
  </si>
  <si>
    <t>This paper proposes to clarify the key features supported by network for no-26 interworking.</t>
  </si>
  <si>
    <t>This paper propose to allow gNB can provide assistance info to skip unnecessary TAU failure for a UE mobility from 5GC to EPC in connected mode to minimize service interruption.</t>
  </si>
  <si>
    <t>This P-CR proposes to fix the following EN. Editor's note: How the SMF determines that the PDU session can be deactivated is FFS.</t>
  </si>
  <si>
    <t>This paper proposes to update 5G-RAN/5G-RAT to NB-RAN/NG-RAT</t>
  </si>
  <si>
    <t>This paper propose to clarify N4 relate interaction in clause 5.6.2 due to wrong description of approved P-CR S2-175098 at the last meeting.</t>
  </si>
  <si>
    <t>This paper proposes to update De-registration procedure based on SBA and also some functionality has been clarified.</t>
  </si>
  <si>
    <t>TS 23.501: Editor Notes Clearance for Inactive state</t>
  </si>
  <si>
    <t>Jianhua Liu</t>
  </si>
  <si>
    <t>TS 23.501: RAN Paging Failure Handling for Inactive State</t>
  </si>
  <si>
    <t>TS 23.501: Clarification for Moving Across Different PLMNs or Different RAT</t>
  </si>
  <si>
    <t>OPPO</t>
  </si>
  <si>
    <t>This contribution discusses open issue related to the AMF maintenance</t>
  </si>
  <si>
    <t>This contribution proposes solution to handle AMF failure case</t>
  </si>
  <si>
    <t>This contribution proposes to update the N2 procedure to reflect the AMF management/failure related impact</t>
  </si>
  <si>
    <t>New Study on Intermediate SMF Supported Architecture</t>
  </si>
  <si>
    <t>This contribution proposes a new study item on intermediate SMF support</t>
  </si>
  <si>
    <t>TR 23.733: Changes for Paging Relay Solutions</t>
  </si>
  <si>
    <t>Proposes the documentation of 5GC PCC in TS23.501 and resolve some editor's notes</t>
  </si>
  <si>
    <t>TR 23.733: Relay Disable Indication</t>
  </si>
  <si>
    <t>Nokia, Alcatel-Lucent Shanghai Bell, Oracle, China Mobile?, Verizon?</t>
  </si>
  <si>
    <t>Proposes parameters on 5G QoS flow and PDU-Session related policy information and conditional policy</t>
  </si>
  <si>
    <t>TR 23.733: Changes on Relay Architecture and Solutions</t>
  </si>
  <si>
    <t>Subscription update on Indication NR is available to use</t>
  </si>
  <si>
    <t>We propose to revise TS 23.401 CR3272 (S2-175270) which was technically endorsed.</t>
  </si>
  <si>
    <t>TS 23.501: update clause 5.6.1 overview of session management</t>
  </si>
  <si>
    <t>This P-CR proposes to update the overview of session management. It's targeted to show the intention on the changes before merging with the similar contributions.</t>
  </si>
  <si>
    <t>TS 23.501: update clause 5.6.3 Roaming</t>
  </si>
  <si>
    <t>This P-CR proposes to clarify the roaming of session management.</t>
  </si>
  <si>
    <t>TS 23.501: update clause 6.3.2 SMF selection</t>
  </si>
  <si>
    <t>This P-CR proposes to update SMF selection.</t>
  </si>
  <si>
    <t>TS 23.502: update clause 4.3.7 - deactivation of UP connection by LADN</t>
  </si>
  <si>
    <t>This P-CR proposes to update CN-initiated deactivation of UP connection of an existing PDU session.</t>
  </si>
  <si>
    <t>TS 23.502: update clause 4.3.2.2 UE requested PDU Session Establishment</t>
  </si>
  <si>
    <t>This P-CR proposes to update PDU session establishment procedure to improve the description of SM related roaming</t>
  </si>
  <si>
    <t>TS 23.502: update clause 5.2.8 SMF services</t>
  </si>
  <si>
    <t>This P-CR proposes to update SMF services.</t>
  </si>
  <si>
    <t>Solution update on PCF provisioning of non-standardized 5QI</t>
  </si>
  <si>
    <t>Discusses the need that 5GC should align handover conflict handling methods with EPC.</t>
  </si>
  <si>
    <t>Discusses the need and solutions for voice fallback and proposes text in TS 23.501.</t>
  </si>
  <si>
    <t>Discusses the need and solutions for voice fallback and proposes text in TS 23.502.</t>
  </si>
  <si>
    <t>TS 23.501: Paging optimization for RRC Inactive</t>
  </si>
  <si>
    <t>This contribution discusses the need for paging information when UE entering RRC Inactive state and proposes a solution.</t>
  </si>
  <si>
    <t>TS 23.502: Paging optimization for RRC Inactive</t>
  </si>
  <si>
    <t>This contribution updates the UE context release flow and the Service Request flow to support intelligent RAN-based notification area allocation when the UE entering in RRC Inactive state.</t>
  </si>
  <si>
    <t>TS 23.501:fall back to CN paging upon RAN paging failure</t>
  </si>
  <si>
    <t>This contribution discusses the scenarios of RAN paging failure and clarify the need for CN paging.</t>
  </si>
  <si>
    <t>TS 23.502:fall back to CN paging upon RAN paging failure</t>
  </si>
  <si>
    <t>This contribution discusses the need for CN paging and introduces a procedure for falling back to CN paging upon RAN paging failure.</t>
  </si>
  <si>
    <t>This contribution discusses point out that not all the PDU session supports interworking and in such case what is the UE behaviors when moved 5GS to EPS.</t>
  </si>
  <si>
    <t>Considerations on Solution 9 (Option 2) for CN overload control for CP data</t>
  </si>
  <si>
    <t>This paper further elaborates on the issues raised by the LSin S2-174108.</t>
  </si>
  <si>
    <t>TS 23.501: Removal of the FFS regarding N3GPP in PDU Session Handover in 5.6.1</t>
  </si>
  <si>
    <t>This contribution proposes to clear an FFS in TS 23.501 5.6.1.</t>
  </si>
  <si>
    <t>This contribution propose to clarify some issues on the text about interworking without N26.</t>
  </si>
  <si>
    <t>This contribution proposed how to initiate the update of the Allowed NSSAI by the network.</t>
  </si>
  <si>
    <t>This contribution proposed to add 'V2X' as a standardized SST value</t>
  </si>
  <si>
    <t>This contribution proposed to postpone congestion and overload control for control plane to the Phase 2 of 5GS work.</t>
  </si>
  <si>
    <t>Abstract of the contribution: This contribution proposed to update Control Plane protocol stacks with resolving some Editor's Notes.</t>
  </si>
  <si>
    <t>This contribution proposed to clarify the use of 'N1 SM information' in the SM procedures.</t>
  </si>
  <si>
    <t>This contribution proposed to update CN-initiated deactivation of UP connection of an existing PDU session.</t>
  </si>
  <si>
    <t>This contribution proposed to update service request procedures.</t>
  </si>
  <si>
    <t>This paper proposes to conclude EPS for Rel-15 into TR 23.786.</t>
  </si>
  <si>
    <t>This paper proposes to add a new solution for KI#2 into TR 23.786.</t>
  </si>
  <si>
    <t>TS 23.502: Resolving EN in Registration procedure related to the steps referring to SR procedure</t>
  </si>
  <si>
    <t>This P-CR proposes to resolve EN under step 21 in General Registration procedure related to the steps referring to SR procedure.</t>
  </si>
  <si>
    <t>TS 23.501: Clarification on NW triggered service request for UE in CM-IDLE over N3GPP</t>
  </si>
  <si>
    <t>This P-CR clarifies description about NW triggered service request for UE in CM-IDLE over N3GPP.</t>
  </si>
  <si>
    <t>TS 23.502: Removing the EN about N3GPP PDU session release over 3GPP in clause 4.12.7</t>
  </si>
  <si>
    <t>This P-CR proposes to remove the EN about N3GPP PDU session release over 3GPP in clause 4.12.7.</t>
  </si>
  <si>
    <t>TS 23.502: Nudm_ UE Context Management_Deregistration per access type</t>
  </si>
  <si>
    <t>This P-CR proposes to add access type to Nudm_ UE Context Management_Deregistration.</t>
  </si>
  <si>
    <t>This contribution provides clarification to solution 6.3.1</t>
  </si>
  <si>
    <t>This contribution provides clarification and evaluation to solution 6.6.1</t>
  </si>
  <si>
    <t>In this paper we propose that during registration procedures the network provides all of the information it has about which S-NSSAIs are valid for this UE, rather than only providing information related to what S-NSSAIs the UE has requested.</t>
  </si>
  <si>
    <t>[DRAFT] LS on UE/RAN Radio information and Compatibility Request Response</t>
  </si>
  <si>
    <t>In SA WG2 some companies indicated to check with RAN WG2 whether it foreseen to define few capability bits to identify different voice related capabilities e.g. support of voice over IMS over NR FDD, support for voice over IMS over NR TDD, PS handover to E-UTRA TDD, PS handover to E-UTRA FDD, support of E-UTRA and NR frequency bands etc that would require this procedure.</t>
  </si>
  <si>
    <t>Qualcomm Incorporated, Ericsson, Nokia, Vencore Labs, AT&amp;T</t>
  </si>
  <si>
    <t>TS 23.501: QoS for PDU sessions of type unstructured</t>
  </si>
  <si>
    <t>Clarifies that there is no per QoS Flow QoS support for PDU sessions of type=unstructured.</t>
  </si>
  <si>
    <t>TS 23.502: Procedures for CM-CONNECTED with RRC inactive state</t>
  </si>
  <si>
    <t>TS 23.501: RRC Inactive UE capability</t>
  </si>
  <si>
    <t>Proposes to define a NAS testing bit for RRC Inactive NAS procedures</t>
  </si>
  <si>
    <t>TS 23.502: Handover of PDU sessions to EPC</t>
  </si>
  <si>
    <t>Clarifies that all the PDU sessions that are active or inactive at the time of handover are transferred to EPC.</t>
  </si>
  <si>
    <t>TS 23.501: Combined EPS/IMSI mobility in dual registration mode</t>
  </si>
  <si>
    <t>Discusses the possibility to perform combined attach in EPC in case of dual registration.</t>
  </si>
  <si>
    <t>This paper proposes to correct the issue of releasing all N2AP UE associations at once in the AMF planned removal procedure.</t>
  </si>
  <si>
    <t>Jari Mutikainen</t>
  </si>
  <si>
    <t>This paper proposes to add load balancing across the TNL associations to the N2 procedures.</t>
  </si>
  <si>
    <t>This paper proposes updates to the N2 procedures: 1) add load balancing across the TNL associations, 2) generalize the initial N2 message in TNL selection 3) in handovers cover a scenario where the AMF has released the N2AP UE-TNLA-binding with the source 5G AN node prior the handover.</t>
  </si>
  <si>
    <t>Align the naming of the triggering function in the UE with 23.501</t>
  </si>
  <si>
    <t>RAN Parameter tuning including PDU Session Type</t>
  </si>
  <si>
    <t>TS 23.501: Idle camping priority for voice</t>
  </si>
  <si>
    <t>Discusses the need for idle camping priority in TS 23.501.</t>
  </si>
  <si>
    <t>TS 23.502: Idle camping priority for voice and handover to E-UTRA</t>
  </si>
  <si>
    <t>Discusses the need for idle mode camping in TS 23.502</t>
  </si>
  <si>
    <t>Nokia, Alcatel-Lucent Shanghai Bell, Verizon?</t>
  </si>
  <si>
    <t>Solution update on PFD management and subscription information management</t>
  </si>
  <si>
    <t>23.501: Network Slice isolation</t>
  </si>
  <si>
    <t>This contribution proposes to clarify the concept of Network Slice instance isolation.</t>
  </si>
  <si>
    <t>[DRAFT] LS on Network Slice isolation</t>
  </si>
  <si>
    <t>TELECOM ITALIA</t>
  </si>
  <si>
    <t>SA WG2 kindly asks RAN WG2 and RAN WG3 to provide feedback on definition and the feasibility of AN isolation in the context of Network Slicing.</t>
  </si>
  <si>
    <t>Adding PFD management procedures in TS 23.502.</t>
  </si>
  <si>
    <t>This contribution proposes to pursue the 'late binding' approach for the UE registration in the context of Network Slicing and, therefore to remove the corresponding Editor's notes.</t>
  </si>
  <si>
    <t>23.501: SMF selection in the context of Network Slicing</t>
  </si>
  <si>
    <t>This contribution proposes an improvement of the SMF selection to take into account the scenario when multiple Network Slice instances of a given S-NSSAI are deployed in the same registration area. In addition proposes to add the information of which AMF made the request to the list of the factors that may be considered during the SMF selection.</t>
  </si>
  <si>
    <t>23.502: Improvements to NFs discovery</t>
  </si>
  <si>
    <t>This contribution proposes to take into account in the NFs discovery the scenario when multiple Network Slice instances of a given S-NSSAI are deployed in the same registration area; in addition proposes to take also into account in the NFs discovery across PLMNs the discovery configuration of the Network Slice.</t>
  </si>
  <si>
    <t>23.501 Update AMF, NRF and NSSF functional description</t>
  </si>
  <si>
    <t>This contribution proposes to update the functional description of AMF, NRF and NSSF.</t>
  </si>
  <si>
    <t>23.501: NSI selection per UE</t>
  </si>
  <si>
    <t>This contribution proposes to add SUPI as NRF input parameter to allow NSI selection per UE when multiple Network Slice instances of a given S-NSSAI are deployed in the same registration area.</t>
  </si>
  <si>
    <t>23.502: NSI selection per UE</t>
  </si>
  <si>
    <t>TS23.501: Clarification for the default QoS flow, notification control and 5QI</t>
  </si>
  <si>
    <t>This document proposes to clarify unclear description in the QoS framework and some ambiguous terminologies.</t>
  </si>
  <si>
    <t>TS23.501: Reflective QoS deactivation</t>
  </si>
  <si>
    <t>Gives an analysis on existing timer based solution, and proposes to define explicit reflective QoS deactivation.</t>
  </si>
  <si>
    <t>TS23.501: UE-derived QoS rule precedence value</t>
  </si>
  <si>
    <t>This contribution gives an analysis on the standardized precedence value, and clarifies how the PCF sets the precedence value.</t>
  </si>
  <si>
    <t>TS23.501: QoS control for unstructured PDU session</t>
  </si>
  <si>
    <t>This contribution introduces a field position based packet filter for QoS control for unstructured PDU sessions.</t>
  </si>
  <si>
    <t>[DRAFT] Reply LS to RAN WG2 on default DRB establishment for PDU session</t>
  </si>
  <si>
    <t>This is a reply LS to RAN WG2 on the default DRB establishment for PDU session.</t>
  </si>
  <si>
    <t>TS23.501: Clean up for URSP</t>
  </si>
  <si>
    <t>This contribution proposes to clean up some editor's notes related to URSP.</t>
  </si>
  <si>
    <t>TS 23.501: Roaming scenario in PCC</t>
  </si>
  <si>
    <t>This contribution proposes to clean up the roaming scenarios in PCC.</t>
  </si>
  <si>
    <t>TS 23.501: Clarification about the QoS flow binding for SDFs</t>
  </si>
  <si>
    <t>This contribution proposes to clarify the relevance of notification control and Reflective QoS usage for the QoS flow binding of SDFs.</t>
  </si>
  <si>
    <t>This contribution adds the services provided by the NSSF to TS 23.501.</t>
  </si>
  <si>
    <t>23.502: Determination of the S-NSSAI for a PDU Session.</t>
  </si>
  <si>
    <t>This contribution proposes to clarify how the AMF determines default S-NSSAI for the requested PDU session if the UE does not include the S-NSSAI in the PDU Session Establishment Request.</t>
  </si>
  <si>
    <t>23.501: How to identify the NRF in remote PLMN</t>
  </si>
  <si>
    <t>This contribution proposes to resolve an Editor's Note on how to identify the NRF in remote PLMN in clause 6.3.1.</t>
  </si>
  <si>
    <t>TS 23.501: Emergency services for non-3GPP access</t>
  </si>
  <si>
    <t>This contribution proposes specify the support of emergency services for non-3GPP in TS 23.501 clause 5.16.4.1</t>
  </si>
  <si>
    <t>This document proposed the TOC for TS 23.716</t>
  </si>
  <si>
    <t>This document proposed the scope, reference and abbreviation clauses for TS 23.716</t>
  </si>
  <si>
    <t>This contribution proposes high level requirements for support of Wireless and Wireline convergence.</t>
  </si>
  <si>
    <t>This contribution proposes the architectural assumptions for the study for the supporting of Wireless and Wireline convergence.</t>
  </si>
  <si>
    <t>This contribution proposes the text for Key issue for Mobility Management for Wireless and Wireline convergence.</t>
  </si>
  <si>
    <t>This contribution proposes the text for Key issue for policy for Wireless and Wireline convergence.</t>
  </si>
  <si>
    <t>This contribution proposes the text for Key issue for security for Wireless and Wireline convergence.</t>
  </si>
  <si>
    <t>This contribution proposes updates required for the Network Slice coexistence.</t>
  </si>
  <si>
    <t>23.501: Text for clause 6.1</t>
  </si>
  <si>
    <t>This contribution proposes some introductory text in clause 6.1.</t>
  </si>
  <si>
    <t>23.501: Miscellaneous changes</t>
  </si>
  <si>
    <t>This contribution proposes a clarification in clause 4.2.5, removes an Editor's note and corrects wrong references in clause 5.6.1, makes some editorial changes in section 5.6.6.</t>
  </si>
  <si>
    <t>This contribution proposes updates to procedures to support service continuity in ULCL scenario</t>
  </si>
  <si>
    <t>Contribution resolves all editor's notes captured in solution 6.5.5 and proposes a way forwards</t>
  </si>
  <si>
    <t>TS 23.501 Support of static IP</t>
  </si>
  <si>
    <t>This contribution provides information to support the usage of static IP address/prefix in 5G.</t>
  </si>
  <si>
    <t>TS 23.502 Support of static IP</t>
  </si>
  <si>
    <t>TS 23.501 Update LADN information to UE</t>
  </si>
  <si>
    <t>This contribution proposes a mechanism to update LADN information to UE.</t>
  </si>
  <si>
    <t>TS 23.502 Update LADN information to UE</t>
  </si>
  <si>
    <t>TS 23.502 SMF selection in roaming case</t>
  </si>
  <si>
    <t>TS 23.501 PCC and SMF&amp;UPF Selection for Emergency Services</t>
  </si>
  <si>
    <t>This contributions proposed to add the PCC and SMF&amp;UPF Selection for Emergency Services</t>
  </si>
  <si>
    <t>TS 23.501 clarification for multiple UL CLs</t>
  </si>
  <si>
    <t>This contribution proposed to clarify the multiple UL CLs scenario</t>
  </si>
  <si>
    <t>TS 23.501 Clean-Ups for 5.6.2 interaction between AMF and SMF</t>
  </si>
  <si>
    <t>This contribution proposed to move N1&amp;N2 generic description from clause 5.6.2 to 8.2.1, 8.2.2</t>
  </si>
  <si>
    <t>TS 23.502 SMF information context synchronization between old AMF and new AMF</t>
  </si>
  <si>
    <t>This contributions proposed to add the slice information and DNN of the the PDU session in order to assist the new AMF to judge whether the PDU session can be supported</t>
  </si>
  <si>
    <t>TS 23.502 Remove the SMSF in UE Reachability Notification Request and UE Activity Procedure</t>
  </si>
  <si>
    <t>This contributions proposed to remove the SMSF in UE Reachability Notification Request and UE Activity Procedure</t>
  </si>
  <si>
    <t>TS 23.502 End-Markder during HO</t>
  </si>
  <si>
    <t>This contribution proposes to add the end marker during HO procedure.</t>
  </si>
  <si>
    <t>TS 23.502 clarification for parameters of DDN</t>
  </si>
  <si>
    <t>TS 23.501 clarification for parameters of DDN</t>
  </si>
  <si>
    <t>This contribution proposes to clarify the DSCP, 5QI, PPI, paging priority in clause 5.4.3 for PPD</t>
  </si>
  <si>
    <t>This contribution proposes to introduce asynchronous type communication mechanism.</t>
  </si>
  <si>
    <t>TS23.502 Update to ATC related procedures</t>
  </si>
  <si>
    <t>This contribution propose to update the ATC related procedures, including network triggered service request procedure and PDU session modification procedure.</t>
  </si>
  <si>
    <t>TS23.501 Clarify the security function</t>
  </si>
  <si>
    <t>The contribution proposes to clarify some security issues and resolve some editor's note</t>
  </si>
  <si>
    <t>Proposes initial assumptions for V2X Group Communications taking into account the questions raised in Key Issue 1.</t>
  </si>
  <si>
    <t>TS 23.501 S-NSSAI(s) not supported in the PLMN</t>
  </si>
  <si>
    <t>This contribution proposes that the NSSF provides the S-NSSAI(s) rejected permanently in the PLMN to the AMF during the initial Registration procedure.</t>
  </si>
  <si>
    <t>TS 23.501 Registration procedure initiated by UE after NSSAI changes</t>
  </si>
  <si>
    <t>This contribution proposes to clarify the Registration after NSSAI changes in TS 23.501.</t>
  </si>
  <si>
    <t>TS 23.502: Update of Registration Procedure</t>
  </si>
  <si>
    <t>This contribution proposes to update of the Registration procedure to clarify the CM state of mobility registration and the generation of registration area.</t>
  </si>
  <si>
    <t>TS 23.501: Remove ENs of clause 5.6.4</t>
  </si>
  <si>
    <t>This contribution proposes updates and resolve ENs in clause 5.6.4 in TS 23.501.</t>
  </si>
  <si>
    <t>TS 23.501: Remove ENs of clause 5.6.5</t>
  </si>
  <si>
    <t>This contribution proposes multiple updates and revolves ENs in clause 5.6.5 in TS 23.501.</t>
  </si>
  <si>
    <t>TS 23.501 URSP and routing rules for multiple PDU sessions</t>
  </si>
  <si>
    <t>This contribution proposes to clarify the relationship between URSP and routing rules and how to provide the routing rules to UE in multiple PDU sessions case.</t>
  </si>
  <si>
    <t>TS 23.502 Provision of routing rules in PDU session establishment</t>
  </si>
  <si>
    <t>This contribution updates PDU session establishment procedure in order to clarify how to provide the routing rules to the UE.</t>
  </si>
  <si>
    <t>TS 23.502 UPF relocation for NW triggered SR with invalid CN N3 tunnel info</t>
  </si>
  <si>
    <t>This contribution proposes to update the procedure of NW triggered SR considering UPF relocation required.</t>
  </si>
  <si>
    <t>TS 23.501 Co-existence of multiple PSAs in SSC mode 3 sessions</t>
  </si>
  <si>
    <t>This contribution proposes some updates to SSC mode 3 clause, and to clarify the possibility of co-existence of multiple PSAs for SSC mode 3 session(s).</t>
  </si>
  <si>
    <t>TS 23.502: Updates to PDU session release procedure for UE unreachable case</t>
  </si>
  <si>
    <t>This contribution proposes updates for PDU Session Release procedure when UE is unreachable.</t>
  </si>
  <si>
    <t>TS 23.502: Updates to Service Request procedures to comply with MM-SM separation principle</t>
  </si>
  <si>
    <t>It is proposed to revise the service request procedures to comply with MM-SM separation principle and allow faster service request procedure.</t>
  </si>
  <si>
    <t>TS 23.502: Updates to CN-initiated deactivation of UP connection of an existing PDU session</t>
  </si>
  <si>
    <t>It is proposed to updates triggers to the CN-initiated deactivation of UP connection of an existing PDU session procedure and other related procedures.</t>
  </si>
  <si>
    <t>TS 23.501: Update to architecture of SMS over NAS</t>
  </si>
  <si>
    <t>This contribution proposes to update to architecture of SMS over NAS.</t>
  </si>
  <si>
    <t>TS 23.502: Update the registration procedure of SMS over NAS</t>
  </si>
  <si>
    <t>This contribution updates the registration procedure of SMS over NAS in TS 23.502.</t>
  </si>
  <si>
    <t>TS 23.502: Common MT SMS procedure to cover multiple cases</t>
  </si>
  <si>
    <t>This contribution trying to propose a common procedure of MT SMS to cover both CM-idle/CM-Connected states in 3GPP and non-3GPP accesses TS 23.502.</t>
  </si>
  <si>
    <t>TS 23.502: Updates of clause 4.13.3.3 and 4.13.3.9</t>
  </si>
  <si>
    <t>This contribution propose to have a common call flow for MO SMS regardless of the CM-state and also updates some minor changes in clause 4.13.3.3 and 4.13.3.9 in TS 23.502.</t>
  </si>
  <si>
    <t>TS 23.501: Resolving EN for SM and SMF/UPF selection related to network slicing aspect</t>
  </si>
  <si>
    <t>NTT DOCOMO, Telecom Italia, Nokia, KDDI, Ericsson, Deutsche Telekom</t>
  </si>
  <si>
    <t>It is proposed to resolve some Editor's Notes related to network slicing for session management, SMF selection and UPF selection.</t>
  </si>
  <si>
    <t>Proposed conclusion for layer-2 vs layer-3 relay</t>
  </si>
  <si>
    <t>Proposed conclusion for REAR Key Issues</t>
  </si>
  <si>
    <t>In this contribution, an analysis and recommendation is provided for different proposed NAS transport mechanisms for the untrusted non-3GPP access solution</t>
  </si>
  <si>
    <t>This paper proposes updates to 3GPP TS 23.502 to add procedures for registration and service request for untrusted non-3GPP access using IKE NULL method for NAS transport</t>
  </si>
  <si>
    <t>Cleanup/clarify defns on QoS</t>
  </si>
  <si>
    <t>Ericsson, Verizon, AT&amp;T</t>
  </si>
  <si>
    <t>This contribution introduces new procedures to support the RRC Inactive state</t>
  </si>
  <si>
    <t>NTT DOCOMO, NEC, Telecom Italia</t>
  </si>
  <si>
    <t>Functional components of ATSSS and reference architecture</t>
  </si>
  <si>
    <t>BT plc</t>
  </si>
  <si>
    <t>Weng Chooi</t>
  </si>
  <si>
    <t>SUPI Request during the Registration procedure</t>
  </si>
  <si>
    <t>23.502: Changes to Registration procedure for SUPI</t>
  </si>
  <si>
    <t>This paper proposes the architecture requirements of ATSSS, its functional components and an initial reference architecture.</t>
  </si>
  <si>
    <t>Abstract of the contribution: This paper proposes to update detailed descriptions of UE triggered Service Request in CM-IDLE state to clarify the use of end markers, and support the case that the I-UPF needs to be removed and no new I-UPF is allocated for the PDU session, and that the I-UPF needs to be inserted and no old I-UPF was allocated for the PDU session.</t>
  </si>
  <si>
    <t>23.502: Changes to PDU session establishment</t>
  </si>
  <si>
    <t>Changes to the PDU session establishment to correct the SBA operations being referred to.</t>
  </si>
  <si>
    <t>Analysis of the NAS-over-IKE solution</t>
  </si>
  <si>
    <t>Motorola Mobility, Lenovo, Broadcom, Brocade, Interdigital, ETRI, Rogers Wireless, Vodafone, ZTE</t>
  </si>
  <si>
    <t>[DRAFT] Reply LS on 5G Registration via Untrusted Non-3GPP Access</t>
  </si>
  <si>
    <t>3GPP PS Data Off, Phase 2, discussion</t>
  </si>
  <si>
    <t>Discussion on the status and way forward</t>
  </si>
  <si>
    <t>This PCR proposes clarifications regarding CM-IDLE and RM-DEREGISTERED state transitions for Non-3GPP access</t>
  </si>
  <si>
    <t>This paper proposes how 3GPP system can support PC5 RAT selection for V2X application.</t>
  </si>
  <si>
    <t>Meghashree D Kedalagudde</t>
  </si>
  <si>
    <t>This paper proposes an architectural assumption for trusted non-3GPP access to 5GC.</t>
  </si>
  <si>
    <t>This paper proposes two key issues for trusted non-3GPP access to 5G Core Network.</t>
  </si>
  <si>
    <t>Update of WID due to changed requirements from SA WG1</t>
  </si>
  <si>
    <t>Convida Wireless LLC, Ericsson</t>
  </si>
  <si>
    <t>Convida Wireless LLC</t>
  </si>
  <si>
    <t>Reliable Data Service with PtP SGi Tunnelling</t>
  </si>
  <si>
    <t>Convida Wireless LLC, BlackBerry UK Ltd, Intel, AT&amp;T</t>
  </si>
  <si>
    <t>This paper proposes to allow the Reliable Data Service to be used when PtP SGi Tunnelling is used to send non-IP data to/from the AS. A discussion is presented, then it is proposed the TEI15 time be allocated to this topic. 'Pseudo' CR's are provided to illustrate the proposed change.</t>
  </si>
  <si>
    <t>Segmentation and Re-assembly of Non-IP Data Packets</t>
  </si>
  <si>
    <t>Convida Wireless LLC, BlackBerry UK Ltd, AT&amp;T</t>
  </si>
  <si>
    <t>This paper discusses the need for segmentation and reassembly of Non-IP data packets.</t>
  </si>
  <si>
    <t>The P-CR relates closely to S2-175703 in 6.5.10 and should be handled together. The P-CR discusses the need for modifying the Registration procedure based on the conclusions from SA WG3 on SUPI protection.</t>
  </si>
  <si>
    <t>Justifies the need to support actual transport of NAS messages in IKEv2 procedures and proposes the necessary changes. This paper needs to be handled in conjunction with S2-175702.</t>
  </si>
  <si>
    <t>Removing Group Reporting via the PCRF</t>
  </si>
  <si>
    <t>This paper discusses group monitoring via the PCRF.</t>
  </si>
  <si>
    <t>TS 23.501: removal of deregistration at the end of communication procedure</t>
  </si>
  <si>
    <t>The P-CR removes the concept of the UE deregistration at the end of a communication (without signalling it explicitly in Deregistration Request).</t>
  </si>
  <si>
    <t>TS 23.501: Slicing support for the 5GS UE</t>
  </si>
  <si>
    <t>This contribution defines what slicing as a UE option means such that it preserves the required functionality in the network and use of UE assistance with minimum impact to the UE.</t>
  </si>
  <si>
    <t>TS23.501 Packet Filter extension for Ethernet PDU session</t>
  </si>
  <si>
    <t>This contribution proposes to define the packet filter extension to support the Ethernet PDU session type.</t>
  </si>
  <si>
    <t>TS 23.502: Network triggered re-registration via UE Configuration update procedure</t>
  </si>
  <si>
    <t>Introduces network triggered re-registration.</t>
  </si>
  <si>
    <t>TS23.501 SBI based architecture for LCS</t>
  </si>
  <si>
    <t>This contribution adds the SBI based architecture diagram for LCS.</t>
  </si>
  <si>
    <t>This contribution proposed a solution for eV2X Group Communication.</t>
  </si>
  <si>
    <t>TS23.501 Service Based Interfaces for Location support in 5GC</t>
  </si>
  <si>
    <t>Service Based Interfaces for Location support in 5GC.</t>
  </si>
  <si>
    <t>TS23.502 5G System Procedures for Location Support of Regulatory Services</t>
  </si>
  <si>
    <t>This contribution provides a P-CR to define high level procedures for support of location for regulatory emergency services in 5GC.</t>
  </si>
  <si>
    <t>Assessment of QCI Priority Level Assignments</t>
  </si>
  <si>
    <t>Triggered by several recent proposals to expand the existing set of standardized QCI values (as specified in TS 23.203), this Discussion Paper explores the current SA WG2 methodology for assigning new standardized QCI values. It identifies several issues, specifically related to the assignment of new QCI Priority Level values, and discusses two potential options to address these issues. A new optional information element is proposed to be added, to overcome obstacles that are inherent in the current QCI assignment mechanism.</t>
  </si>
  <si>
    <t>The generic SA WG5 terminology is suggested to de adopted for the 5GC architecture. The charging reference points for 5GC PS access are suggested to be at the SMF.</t>
  </si>
  <si>
    <t>TS 23.502: Service operations support for AF traffic routing procedure</t>
  </si>
  <si>
    <t>This contribution defines service based operations for services related to traffic steering influenced by the AF.</t>
  </si>
  <si>
    <t>TS 23.501: Updates to AF influence on traffic routing</t>
  </si>
  <si>
    <t>This contribution provides minor editorial updates and also removes editor's note related to defining additional parameters for AF Request.</t>
  </si>
  <si>
    <t>TS 23.502: Support of indirect tunnel for N2 based handover</t>
  </si>
  <si>
    <t>This contribution proposes indirect tunneling support for N2 based handover.</t>
  </si>
  <si>
    <t>5GS_Ph1, TEI15</t>
  </si>
  <si>
    <t>TS 23.502: Support of N2 based handover having direct connectivity between source and target RAN nodes</t>
  </si>
  <si>
    <t>This contribution provides restructuring of section 4.9.1.2 which is relevant to N2 based handover based on whether there is a direct connectivity between source and target RAN nodes available. New sub-section is provided for handover scenario where direct connectivity is available.</t>
  </si>
  <si>
    <t>TS 23.502: Updates to Xn based HO procedure</t>
  </si>
  <si>
    <t>This contribution offers an updates to existing Xn based handover by merging two solutions of UPF relocation since both solutions assumes target UPF as intermediate UPF.</t>
  </si>
  <si>
    <t>TS 23.502: Updates to Service Request in CM-IDLE state</t>
  </si>
  <si>
    <t>This contribution provides updates to section 4.2.3.2 (UE triggered Service Request in CM-IDLE state).</t>
  </si>
  <si>
    <t>TS 23.502: Updates to Service Request in CM-CONNECTED state</t>
  </si>
  <si>
    <t>This contribution provides updates to section 4.2.3.3 (UE triggered Service Request in CM-CONNECTED state).</t>
  </si>
  <si>
    <t>TS 23.502: Updates to PCF services</t>
  </si>
  <si>
    <t>This contribution provides new definition of service operation to support policy update from an NEF/AF for traffic routing. Updates are done in section 5.2.5..</t>
  </si>
  <si>
    <t>TS 23.501: Update to General Security Aspects of 5G System</t>
  </si>
  <si>
    <t>This paper proposes an update to the general security aspects of the 5G System for LI data (e.g., target list).</t>
  </si>
  <si>
    <t>TS 23.501: Update to PDU session types</t>
  </si>
  <si>
    <t>This paper proposes an update to clause 5.6.10 Specific aspects of different PDU session types for PDU session types Ethernet and Unstructured.</t>
  </si>
  <si>
    <t>This paper addresses 4G-5G GUTI mapping.</t>
  </si>
  <si>
    <t>This paper addresses issues for 5GC-EPC mobility resulting from AMF management procedures (AMF planned removal, AMF failure).</t>
  </si>
  <si>
    <t>TS 23.501: Clarification on UDSF Requirements</t>
  </si>
  <si>
    <t>This paper proposes clarification of the UDSF Requirements for the 5G architecture.</t>
  </si>
  <si>
    <t>Removes EN. Ensures that IP address preservation is always provided to UE in SR mode, irrespective of whether N26 or no-N26 IWK procedures are supported in network</t>
  </si>
  <si>
    <t>Removes editor's note that was introduced to investigate optimization for no-N26 SR UE mobility.</t>
  </si>
  <si>
    <t>This paper evaluates different solutions for the PDU Session ID allocation for interworking purposes and proposes that the UE allocates the PDU Session ID and provides it to the network via PCO.</t>
  </si>
  <si>
    <t>Captures the No-N26 interworking procedures based on agreed text in 23.501-120</t>
  </si>
  <si>
    <t>Discusses the topic of how MME and AMF registration in HSS+UDM should be handled for IWK for both N26 and no-N26 based networks.</t>
  </si>
  <si>
    <t>One or two indicators for 5GC</t>
  </si>
  <si>
    <t>Discusses the issue if 'dual registration support' indicator and 'handover PDU session establishment with EPC support' indicator should be combined or not.</t>
  </si>
  <si>
    <t>Compares the two solutions for EBI allocation in 5GC and proposed to use the UE based solution</t>
  </si>
  <si>
    <t>Clarification on OVERLOAD START for CP data</t>
  </si>
  <si>
    <t>Clarifies the handling of OVERLOAD START for CP data.</t>
  </si>
  <si>
    <t>TS 23.501: Clarification of 5QI Terminology</t>
  </si>
  <si>
    <t>The QoS Model defines three types of 5QIs, currently labelled as standardized, pre-configured, and non-standardized. This P-CR clarifies distinctions among these types of 5QIs, and proposes alternate terminology that is better aligned with these distinctions.</t>
  </si>
  <si>
    <t>[DRAFT] Response LS on default DRB establishment for PDU session</t>
  </si>
  <si>
    <t>[DRAFT] Reply LS on Solution 9 (Option 2) for CN overload control for CP data</t>
  </si>
  <si>
    <t>Proposes to answer CT WG1 comment, by justifying the current design for overload start for CP data.</t>
  </si>
  <si>
    <t>Proposes a way forward for handling RAN paging failure in RRC inactive, separating control plane and user plane scenarios.</t>
  </si>
  <si>
    <t>Propose one solution for the Key Issue '3GPP PC5 RAT selection for a V2X application' and propose to select it for normative work.</t>
  </si>
  <si>
    <t>Clarifies MT SMS procedure for CM-CONNECTED with RRC inactive</t>
  </si>
  <si>
    <t>This contribution shows a way forward for coexistence between RRC inactive and dual connectivity features</t>
  </si>
  <si>
    <t>TS 23.501: Support for slice co-existence</t>
  </si>
  <si>
    <t>Proposes updates to functionality required for slice co-existence, based on the idea that the network provides both the Allowed NSSAI and the list of S-NSSAIs that are allowable bu that cannot co-exist with the S-NSSAIs in the Allowed NSSAI. In addition, the network provides S-NSSAI co-existence rules.</t>
  </si>
  <si>
    <t>[DRAFT] LS on coexistence between RRC inactive and dual connectivity</t>
  </si>
  <si>
    <t>Requests RAN WG2, RAN WG3 to support dual connectivity configuration while the UE is in RRC inactive</t>
  </si>
  <si>
    <t>23.501: Resolving the EN of Corrections of EN network slicing in clause 5.15.5.2.1</t>
  </si>
  <si>
    <t>This contribution attempts to address the editor's notes of network slicing in clause 5.15.5.2.1</t>
  </si>
  <si>
    <t>Provides definition of the term (R)AN that is used in many sections of 5GS specification.</t>
  </si>
  <si>
    <t>Discussion on Additional aspects of IMS and 5G Interworking</t>
  </si>
  <si>
    <t>Rel-16</t>
  </si>
  <si>
    <t>Discusses potential for future study of IMS and 5G Interworking not addressed by existing 5G work item.</t>
  </si>
  <si>
    <t>Clarifies NRF functionality for roaming cases and explicitly calls out reference point for vNRF to hNRF interactions.</t>
  </si>
  <si>
    <t>Text referring to a proxy function for roaming mentioned in section 6.3.1, this could be missed and therefore additional text is proposed in the architecture and definitions section</t>
  </si>
  <si>
    <t>Defines a smooth redirection of UE back to EPC when subscription does not support 5GC (even though the device does).</t>
  </si>
  <si>
    <t>TS 23.501: Network Triggered change of slices for UE</t>
  </si>
  <si>
    <t>This contribution proposes how to initiate the update of the Allowed NSSAI by the network. The related TS 23.502 P-CR is in S2-175767.</t>
  </si>
  <si>
    <t>This contribution proposes how to initiate the update of the Allowed NSSAI by the network. The related TS 23.501 P-CR is in S2-175766.</t>
  </si>
  <si>
    <t>Kenichiro Aoyagi</t>
  </si>
  <si>
    <t>TS 23.501 - Interworking between 5GC slicing mechanisms and eDecor.</t>
  </si>
  <si>
    <t>23.501: Allowed NSSAI in new RA</t>
  </si>
  <si>
    <t>23.502: Allowed NSSAI in new RA</t>
  </si>
  <si>
    <t>This paper is to update subclause 4.2.2.2.2 General Registration procedure to align with changes to TS 23.501 in S2-175770.</t>
  </si>
  <si>
    <t>23.501: roaming support</t>
  </si>
  <si>
    <t>This paper is to update subclause 5.15.6 Network Slicing Support for Roaming.</t>
  </si>
  <si>
    <t>23.502: roaming support</t>
  </si>
  <si>
    <t>This paper is to update subclause 4.2.2.2.3Registration with AMF relocation to align with the changes to TS 23.501 in S2-175772.</t>
  </si>
  <si>
    <t>23.501: rejected slices</t>
  </si>
  <si>
    <t>This paper is to propose how to handle rejected S-NSSAIs and update subclause 5.15.5.2 Selection of a Serving AMF supporting the Network Slices.</t>
  </si>
  <si>
    <t>This paper proposes a key issue for remote UE visibility behind a residential gateway/CPE for wireline access network.</t>
  </si>
  <si>
    <t>Reporting the Number of UEs Present in a Geographic Area</t>
  </si>
  <si>
    <t>Convida Wireless LLC, BlackBerry UK Ltd</t>
  </si>
  <si>
    <t>This paper discusses 'the number of UEs that are in a geographic area' reporting feature and proposes an enhancement.</t>
  </si>
  <si>
    <t>TS 23.501: Clarification and clean-up on AF influence on traffic routing</t>
  </si>
  <si>
    <t>TS 23.501: AF influenced PDU session establishment and DN authentication/authorization via NEF</t>
  </si>
  <si>
    <t>TS23.502 NF Registration, update and de-registration</t>
  </si>
  <si>
    <t>Huawei, Hisilicon, SK Telecom</t>
  </si>
  <si>
    <t>The system procedures for NF registration, update and deregistration, and the corresponding NRF services are proposed.</t>
  </si>
  <si>
    <t>TS 23.501 for NF services for NRF</t>
  </si>
  <si>
    <t>The update of NRF services is proposed.</t>
  </si>
  <si>
    <t>TS 23.501 for clarification of NF service authorization information</t>
  </si>
  <si>
    <t>The service authorization information is analyzed to clarify the FFS.</t>
  </si>
  <si>
    <t>TS 23.501 for awareness of NF status</t>
  </si>
  <si>
    <t>This contribution analyses the awareness of NF status and resolve the FFS in NF service registration and de-registration</t>
  </si>
  <si>
    <t>This contribution is proposed to align terminology on PDU type.</t>
  </si>
  <si>
    <t>TS 23.501: Clarification on QoS parameters sent to the UE</t>
  </si>
  <si>
    <t>This contribution is proposed to clarify which QoS parameters are sent to the UE.</t>
  </si>
  <si>
    <t>23.502: Interaction with multiple SMFs during the Registration procedure</t>
  </si>
  <si>
    <t>This contribution proposes to clarify AMF behaviour when there is multiple SMF interactions during the registration procedure.</t>
  </si>
  <si>
    <t>TS 23.501: Handover of LADN PDU Session</t>
  </si>
  <si>
    <t>It is proposed that SMF sends LADN service area information to the RAN in order to save radio resources during the Xn based handover.</t>
  </si>
  <si>
    <t>TS 23.502: Handover of LADN PDU Session</t>
  </si>
  <si>
    <t>This contribution proposes to add key issue on granularity of supported RATs.</t>
  </si>
  <si>
    <t>This contribution proposes to add key issue on Interworking with EPS</t>
  </si>
  <si>
    <t>TS 23.502: Updating UE context release procedure for Non-3GPP</t>
  </si>
  <si>
    <t>TS 23.502: updating a Network triggered Service Request procedure to re-activate PDU session</t>
  </si>
  <si>
    <t>This contribution proposes to update a Network triggered Service Reqeust procedure to re-activate PDU session over 3GPP access when the US in CM-IDLE state over non-3GPP access in TS 23.502.</t>
  </si>
  <si>
    <t>TS 23.502: updating a PDU session handover procedure between 3GPP and non-3GPP access</t>
  </si>
  <si>
    <t>TS 23.501: Addition of 5G-EIR Services Table</t>
  </si>
  <si>
    <t>This contribution proposed to add 5G-EIR services table in TS 23.501.</t>
  </si>
  <si>
    <t>TS 23.502: Update on UDM Services</t>
  </si>
  <si>
    <t>In this contribution, it is proposed to update the UDM services in clause 5.2.3 by addressing the editor's note regarding NF type presence.</t>
  </si>
  <si>
    <t>TS 23.501: Addition of NWDAF Services Table</t>
  </si>
  <si>
    <t>This contribution proposes to add NWDA services table in TS 23.501.</t>
  </si>
  <si>
    <t>TS 23.501: Addition of UDR Services Table</t>
  </si>
  <si>
    <t>This contribution proposed to add UDR services table in TS 23.501.</t>
  </si>
  <si>
    <t>TS 23.502: Update of 5G-EIR Services</t>
  </si>
  <si>
    <t>This contribution proposes to update 5G-EIR services by addressing the remaining editor's notes.</t>
  </si>
  <si>
    <t>TS 23.501: Network Instance Usage Clarification</t>
  </si>
  <si>
    <t>This contribution clarifies the usage of network instance on N3 and N9 reference point.</t>
  </si>
  <si>
    <t>TS 23.501: Update User Plane Management Procedures with Buffer Management</t>
  </si>
  <si>
    <t>This contribution addresses buffer handling procedures.</t>
  </si>
  <si>
    <t>Discussion on Network Instance Usage</t>
  </si>
  <si>
    <t>This contribution clarifies the usage of network instance on S1-U and S5/S8-U reference point.</t>
  </si>
  <si>
    <t>Discussion on Procedures in TS 23.401 with Bearer Modification</t>
  </si>
  <si>
    <t>The N26 based 5GC to EPC TAU procedure is to be defined and captured in TS 23.502</t>
  </si>
  <si>
    <t>Adding support of N1 UE supporting dual connectivity.</t>
  </si>
  <si>
    <t>LG Electronics, Sony, Intel, Huawei, HiSilicon</t>
  </si>
  <si>
    <t>This P-CR proposes evaluation of KI#7.</t>
  </si>
  <si>
    <t>Discussion whether dual mode UE should be supported or not</t>
  </si>
  <si>
    <t>This contribution proposes to update the solution for key issue #6 in clause 6.6.2.</t>
  </si>
  <si>
    <t>Intel, Huawei, HiSilicon, Sony, KPN</t>
  </si>
  <si>
    <t>This contribution proposes conclusion for key issue #3.</t>
  </si>
  <si>
    <t>This contribution proposes to overall evaluation and conclusion key issue #4.</t>
  </si>
  <si>
    <t>This contribution proposes to overall evaluation and conclusion key issue #6</t>
  </si>
  <si>
    <t>Intel, ZTE</t>
  </si>
  <si>
    <t>This contribution proposes to change the PDU session anchor connecting to local DN to local PDU session anchor when using an UL CL in 23.501.</t>
  </si>
  <si>
    <t>This contribution proposes to not duplicate the detailed description for UL CL and local PSA relocation in clause 4.3.5.4.</t>
  </si>
  <si>
    <t>Update to network and the UE behaviour regarding dual registration procedure.</t>
  </si>
  <si>
    <t>Clarification to the interworking procedure when the UE has only Ethernet or LADN PDU session</t>
  </si>
  <si>
    <t>Update to the handover procedure when a UE has Ethernet or LADN PDU session only</t>
  </si>
  <si>
    <t>Updating LADN info during generic UE configuration update procedure.</t>
  </si>
  <si>
    <t>TS 23.501: Clarification of RM and CM for N3GPP access</t>
  </si>
  <si>
    <t>Some corrections to the LADN procedure</t>
  </si>
  <si>
    <t>23.793: ATSSS Key Issue: Control of User Plane Flows on Different Access</t>
  </si>
  <si>
    <t>TS 23.502: Updating Service Request procedure to consider LADN service</t>
  </si>
  <si>
    <t>Discussion whether to use allowed NSSAI after power cycle.</t>
  </si>
  <si>
    <t>TS 23.502: Updating PSA relocation for UL CL</t>
  </si>
  <si>
    <t>ETRI, Samsung</t>
  </si>
  <si>
    <t>Introduction of request type for emergency bearer services during PDU session establishment procedure.</t>
  </si>
  <si>
    <t>Handling of EN for Xn based handover procedure</t>
  </si>
  <si>
    <t>This contribution proposes to clarify the QoS related subscription data retrieved from UDM at PDU session establishment procedure.</t>
  </si>
  <si>
    <t>TS 23.501: Proposed ENs resolutions for 5.18 Network sharing</t>
  </si>
  <si>
    <t>This P-CR proposes resolutions to two Editor Notes that are currently in 5.18 Network Sharing of draft TS 23.501</t>
  </si>
  <si>
    <t>TS 23.502: Delay time generation for PDU session during handover</t>
  </si>
  <si>
    <t>This contribution proposes to generate the Delay time of PDU session based on the QoS profile.</t>
  </si>
  <si>
    <t>This contribution clarifies that in what condition the UE shall include the 'PDU session status' in the Registration request.</t>
  </si>
  <si>
    <t>TS23.502_Clarification of PDU session status</t>
  </si>
  <si>
    <t>TS 23.501: Location report procedure for UE in RRC inactive mode</t>
  </si>
  <si>
    <t>This contribution clarifies the location report procedure for UE in RRC inactive mode.</t>
  </si>
  <si>
    <t>TS 23.502: Location report procedure for UE in RRC inactive mode</t>
  </si>
  <si>
    <t>TS 23 501: Clarification on area of interest the AMF provided to the RAN</t>
  </si>
  <si>
    <t>This contribution discusses the rationale and related procedure for providing the area of interest information to the RAN.</t>
  </si>
  <si>
    <t>TS 23 502: Clarification on area of interest the AMF provided to the RAN</t>
  </si>
  <si>
    <t>This contribution discusses and suggests clarifications regarding the persistence of slicing information in the UE i.e. NSSAIs and NSSP</t>
  </si>
  <si>
    <t>This contribution discusses the deactivation of UE-derived QoS Rules for Reflective QoS taking into account only the UP mechanism remains and per-QoS Rule timer deactivation was previously agreed at SA WG2#121 /May 2017.</t>
  </si>
  <si>
    <t>This pCR describes the expected UE capability for supporting QoS rules in 5GS, taking into account the capabilities defined in EPS</t>
  </si>
  <si>
    <t>Adding PCF as the consumer of UE context management service.</t>
  </si>
  <si>
    <t>TS 23.501: Clarification of authentication during registration over the second access</t>
  </si>
  <si>
    <t>This contribution proposes to clarify the authentication when UE registers over the second access.</t>
  </si>
  <si>
    <t>TS 23.502: Update UE triggered Service Request procedure based onLADN</t>
  </si>
  <si>
    <t>This contribution proposes to update the service request procedure based on LADN.</t>
  </si>
  <si>
    <t>TS 23.501: Solving an EN in section 5.6.5</t>
  </si>
  <si>
    <t>This contribution proposes to solve an Editor's Note in section 5.6.5 in TS 23.501.</t>
  </si>
  <si>
    <t>TS 23.502: Solving ENs related to PDU session establishment procedure</t>
  </si>
  <si>
    <t>This contribution proposes to solve ENs related to PDU session establishment procedure and clarify the scenario that dynamic PCC is not deployed.</t>
  </si>
  <si>
    <t>TS 23.502: Updates to UE Context Release in AN procedure</t>
  </si>
  <si>
    <t>This contribution proposes to updates the 'UE Context Release in AN procedure'.</t>
  </si>
  <si>
    <t>23.975</t>
  </si>
  <si>
    <t>FS_IP6M</t>
  </si>
  <si>
    <t>TS 23.501: Corrections on UP tunnel management for UE in CM-IDLE state</t>
  </si>
  <si>
    <t>This contribution proposes some corrections on UP tunnel management for UE in CM-IDLE state.</t>
  </si>
  <si>
    <t>TS 23.502: Update on relocation of UL CL for a PDU session</t>
  </si>
  <si>
    <t>This contribution proposes to merge relocation of BP or UL CL for a PDU session.</t>
  </si>
  <si>
    <t>TS 23.501: Definition of UPF service area</t>
  </si>
  <si>
    <t>This contribution proposes a definition of UPF service area.</t>
  </si>
  <si>
    <t>TS 23.501: Update on routing rules configuration</t>
  </si>
  <si>
    <t>This contribution proposes to address one Editor's note in the routing rules configuration.</t>
  </si>
  <si>
    <t>TS 23.501: Update on PDU session anchor and Session and Service Continuity</t>
  </si>
  <si>
    <t>This contribution proposes to address Editor's notes in clause 5.6.4 and 5.6.9 of TS 23.501.</t>
  </si>
  <si>
    <t>TS 23.502: Clean-up of N2 message naming on PDU session management procedures</t>
  </si>
  <si>
    <t>Samsung, SK Telecom, ETRI</t>
  </si>
  <si>
    <t>This contribution proposes clean-up of N2 message naming for PDU session management procedures.</t>
  </si>
  <si>
    <t>TS 23.501: Update on UE Location change notification</t>
  </si>
  <si>
    <t>This contribution proposes to add handling of additional PDU session anchor within a PDU session in UE location change notification.</t>
  </si>
  <si>
    <t>TS 23.502: Update on PDU session release</t>
  </si>
  <si>
    <t>TS 23.502: Update on PSA relocation for SSC mode 3</t>
  </si>
  <si>
    <t>This contribution proposes to fix some problems in PSA relocation for SSC mode 3 with multiple PDU sessions.</t>
  </si>
  <si>
    <t>MediaTek Inc., Telecom Italia</t>
  </si>
  <si>
    <t>This contribution justifies and recommends any 'optimization' for SRM interworking without N26 interface remain optional</t>
  </si>
  <si>
    <t>TS 23.501: UE Priority on NSSAI</t>
  </si>
  <si>
    <t>Discussion on EPS bearer ID allocation</t>
  </si>
  <si>
    <t>This paper discusses the solutions for EBI allocation and proposes a way forward</t>
  </si>
  <si>
    <t>Proposes resolution to the Editor's notes on RAN paging failure for RRC_Inactive.</t>
  </si>
  <si>
    <t>23.501 pCR: Discussion and proposal for the idle mobility without N26</t>
  </si>
  <si>
    <t>This contribution discusses the UE behaviour for idle mobility without N26 interface and gives proposal.</t>
  </si>
  <si>
    <t>23.502 P-CR: Discussion and proposal on the EBI and PDU session ID allocation</t>
  </si>
  <si>
    <t>This contribution suggests using the consistent method on EBI and PDU session ID allocation.</t>
  </si>
  <si>
    <t>23.502 P-CR on idle mobility procedure for SR mode UE and network with N26</t>
  </si>
  <si>
    <t>This paper proposes procedure for idle mobility procedure for SR mode UE and network with N26.</t>
  </si>
  <si>
    <t>23.501 P-CR on resolving ENs in the 5.17 Interworking and Migration</t>
  </si>
  <si>
    <t>This contribution resolves the ENs in the 5.17 Interworking and Migration</t>
  </si>
  <si>
    <t>23.502 P-CR on 4G - 5G handover procedure correction</t>
  </si>
  <si>
    <t>This contribution corrects the mis-alignment between fig and step description in 4G-5G handover procedures and resolve the home-routed EN.</t>
  </si>
  <si>
    <t>CATR, Huawei, HiSilicon, ZTE, CATT, China Mobile, China Telecom, vivo, OPPO</t>
  </si>
  <si>
    <t>Proposes a resolution to the Editor's note on MT services for DR mode.</t>
  </si>
  <si>
    <t>Proposes to clarify that the TAU failure upon mobility to EPC can be avoided based on the agreed indication for 'DR-mode' support that is provided to all UEs (including SR-mode UEs) and has PLMN-wide scope.</t>
  </si>
  <si>
    <t>Proposes to clarify that the 5GC network may restrict the UE to use only E-UTRA RAT while connected to 5GC, or to steer it to EPC.</t>
  </si>
  <si>
    <t>TS 23.501: Support for Ethernet and unstructured PDU session types in EPC</t>
  </si>
  <si>
    <t>Clarifies that Ethernet and unstructured PDU session types should be also supported over EPC.</t>
  </si>
  <si>
    <t>RAN level paging and mobility restriction</t>
  </si>
  <si>
    <t>This paper discusses the mobility restriction issue caused by RAN level paging and proposes serveral solutions.</t>
  </si>
  <si>
    <t>Proposes to remove the combined Registration and PDU session establishment.</t>
  </si>
  <si>
    <t>Proposes a resolution for the Editor's notes on precedence value for derived QoS rules.</t>
  </si>
  <si>
    <t>Addresses Editor's notes related to QoS mapping for 5GC-EPC interworking. Resubmission of S2-174554 and S2-173339</t>
  </si>
  <si>
    <t>This paper clarifies the no N26 scenarios, and proposes to update the description</t>
  </si>
  <si>
    <t>The contribution proposes to consider mobility pattern while allocating PTAU timer value</t>
  </si>
  <si>
    <t>23.501: slice change triggered by subscription</t>
  </si>
  <si>
    <t>This contribution proposes how to handle the change of slices triggered by subscribed NSSAI change.</t>
  </si>
  <si>
    <t>This contribution proposes to deactivate PDU sessions if the UE moves into a non-allowed area.</t>
  </si>
  <si>
    <t>TR 23.793 ATSSS Skeleton proposal</t>
  </si>
  <si>
    <t>This contribution proposes the skeleton for the TR 23.793</t>
  </si>
  <si>
    <t>TR 23.793: Proposed ATSSS Scope and Definitions</t>
  </si>
  <si>
    <t>This contribution proposes the scope and definitions clauses of the TR 23.793</t>
  </si>
  <si>
    <t>This contribution proposes to resolve the Editor's Notes in clause 5.15.5.2.2.</t>
  </si>
  <si>
    <t>TR 23.793: Proposed ATSSS Key Issues</t>
  </si>
  <si>
    <t>This contribution proposes the key issues for ATSSS.</t>
  </si>
  <si>
    <t>TS 23.501: Clarification on how the AMF disallows MICO mode for the UE</t>
  </si>
  <si>
    <t>This paper clarifies how the AMF disallow MICO mode for the UE.</t>
  </si>
  <si>
    <t>This contribution proposes to implement the concepts from TS 23.501 clause 5.15.5.2.2. into TS 23.502.</t>
  </si>
  <si>
    <t>Huawei, HiSilicon, China Unicom, China Mobile, Telecom Italia, AT&amp;T</t>
  </si>
  <si>
    <t>This paper proposes a new SST for Stationary Wireless Wireline Broadband (SWWB) to cover stationary broadband communication</t>
  </si>
  <si>
    <t>This contribution proposes to record a simple, practical way to handle network slice coexistence.</t>
  </si>
  <si>
    <t>23.501: Network Slicing clause 5.15.2.1 EN resolutions</t>
  </si>
  <si>
    <t>This contribution attempts to address the four editor's notes in clause 5.15.2</t>
  </si>
  <si>
    <t>It is proposed to agree an architectural assumption to enable NAS and user plane security for restricted operator services.</t>
  </si>
  <si>
    <t>23.501: Network Slicing clause 5.15.3 EN resolution for default S-NSSAI and default DNN</t>
  </si>
  <si>
    <t>This contribution attempts to address the two editor's notes in clause 5.15.3 for default S-NSSAI and default DNN.</t>
  </si>
  <si>
    <t>23.501: Network Slicing clause 5.15.5 - Early vs. Late Binding of UE with the associated NSI corresponding to Allowed S-NSSAI</t>
  </si>
  <si>
    <t>This contribution attempts to clarify the design intent for support different levels of NRF. It also attempts to address the on-going debates on the early vs. late binding of the UE with the selected NSI corresponding to Allowed S-NSSAI determined by the NSSF. While trying to propose the resolution to settle the debates, this PCR also attempts to address the two related ENs in clause 5.15.5.</t>
  </si>
  <si>
    <t>TS 23.502: N2 release procedure via N3G</t>
  </si>
  <si>
    <t>23.501: Persistent RAN paging failure handling</t>
  </si>
  <si>
    <t>This contribution proposes to solve the RAN persistent paging failure case for RRC inactive state in TS 23.501.</t>
  </si>
  <si>
    <t>23.501: Network Slicing clause 5.15.6 roaming support resolution</t>
  </si>
  <si>
    <t>This contribution attempts to address the editor's notes in clause 5.15.6 for network slicing roaming support</t>
  </si>
  <si>
    <t>Further CIoT EPS enhancements</t>
  </si>
  <si>
    <t>Huawei, HiSilicon, Neul</t>
  </si>
  <si>
    <t>This document proposes a new WI for EPS enhancements for CIoT to align with the ongoing RAN work</t>
  </si>
  <si>
    <t>Architectural enhancements to ProSe UE-to-Network Relay</t>
  </si>
  <si>
    <t>Huawei, HiSilicon, Intel, Lenovo, Motorola Mobility, LG Electronics, China Telecom, Sony, KPN</t>
  </si>
  <si>
    <t>This document proposes a new WI following the conclusion of the FS_REAR SI</t>
  </si>
  <si>
    <t>Cover Sheet for TR 23.733 to TSG SA for approval</t>
  </si>
  <si>
    <t>This contribution proposes a cover page for submitting TR 23.733 to SA plenary for approval.</t>
  </si>
  <si>
    <t>This contribution provides the conclusions for TR 23.733 (FS_REAR)</t>
  </si>
  <si>
    <t>Evaluation of Layer 2 and Layer 3 relay</t>
  </si>
  <si>
    <t>This contribution provides an evaluation of the L2 relay based solution for FS_REAR and proposes to capture it in TR 23.733.</t>
  </si>
  <si>
    <t>This contribution proposes the evaluation of solutions of Key Issue 5 and recommends a selected solution</t>
  </si>
  <si>
    <t>[DRAFT] Reply LS on paging remote UEs over relays</t>
  </si>
  <si>
    <t>This draft LS replies to the incoming LS from RAN WG2 on paging</t>
  </si>
  <si>
    <t>This contribution updates Solution 6.5.2 to align with the conclusion to KI1 and clarifies messages and parameters</t>
  </si>
  <si>
    <t>23.502: Persistent RAN paging failure handling procedure</t>
  </si>
  <si>
    <t>This contribution proposes a procedure to handle the persistent RAN paging failure case for RRC inactive state in TS 23.502.</t>
  </si>
  <si>
    <t>23.501: Update to RRC inactive state</t>
  </si>
  <si>
    <t>TS 23.501: resolving Editor's Note on 5.20 External Exposure</t>
  </si>
  <si>
    <t>This contribution resolves EN on 5.20 External Exposure.</t>
  </si>
  <si>
    <t>TS 23.502: clarification on area of interest</t>
  </si>
  <si>
    <t>This contribution provides simple correction of terminology about area of interest in the UE-triggered service request section.</t>
  </si>
  <si>
    <t>TS 23.502: include UE location in updateSMContext service</t>
  </si>
  <si>
    <t>This contribution provides updates to include UE location in updateSMContext service.</t>
  </si>
  <si>
    <t>TS 23.502: Location reporting for RRC inactive UE</t>
  </si>
  <si>
    <t>This contribution discusses the best way to support location reporting for the UE in RRC-inactive.</t>
  </si>
  <si>
    <t>TS 23.502: How PCF affects new PDU session for AF influence traffic steering</t>
  </si>
  <si>
    <t>This contribution provides updates to AF influence traffic steering procedure to describe PCF operation that applies traffic steering control policy when new PDU session is established.</t>
  </si>
  <si>
    <t>TS 23.502: PCF needs to know UE location for AF influence Traffic steering</t>
  </si>
  <si>
    <t>This contribution provides updates to AF influence traffic steering procedure to describe PCF operation depending on UE location, which requires event subscription for the UE location change. Also it updates Npcf_SMPolicyControl_Get request to include UE location.</t>
  </si>
  <si>
    <t>TS 23.502: Proactive notification of UE reachability toward SMF</t>
  </si>
  <si>
    <t>This contribution discusses about UE reachability notification to SMF in proactive way in several cases.</t>
  </si>
  <si>
    <t>TS 23.501: For homogeneous network slice support within RA</t>
  </si>
  <si>
    <t>This contribution discusses on homogenous support of network slice within a registration area, and how to get basis information.</t>
  </si>
  <si>
    <t>23.502: UE or Network Requested PDU modification in Home Routed Roaming Case</t>
  </si>
  <si>
    <t>23.501: clarification of how to produce allowed NSSAI on network slicing</t>
  </si>
  <si>
    <t>This contribution proposes to clarify how to produce the allowed NSSAI based on requested NSSAI and subscribed NSSAI.</t>
  </si>
  <si>
    <t>TS 23.502: SMF notifies traffic steering event to AF</t>
  </si>
  <si>
    <t>This contribution provides updates SMF event notify service that can be notified directly to AF when traffic steering rule is enforced (by user plane management event notification).</t>
  </si>
  <si>
    <t>Provision of UE Usage Type / DCN-ID to RAN to assist RAN resource prioritisation between user groups</t>
  </si>
  <si>
    <t>Problem: No current tools available to solve this. - Current QoS information is 'abstract' and relates primarily to that UE. RAN does know the 'group' of the UE. RAN does not have visibility of the IMSI - RFSP/SPID parameter is intended for idle mode control</t>
  </si>
  <si>
    <t>TS 23.502: When SMF subscribes AMF event for UE location</t>
  </si>
  <si>
    <t>This contribution provides updates to PDU session establishment to resolve editor's note and describe when SMF can subscribe event for UE location to AMF for an area of interest.</t>
  </si>
  <si>
    <t>This contribution proposes the UE indicates its support for Reflective QoS</t>
  </si>
  <si>
    <t>TS 23.502: When UE performs registration procedure with PDU session request in non-allowed area.</t>
  </si>
  <si>
    <t>This contribution discusses when the UE request registration and PDU session establishment at the same time, and when the UE is in non-allowed area incidentally.</t>
  </si>
  <si>
    <t>23.501: Priority Services handling in 23.501</t>
  </si>
  <si>
    <t>23.401 CR3290: Correction for Data Centric UEs</t>
  </si>
  <si>
    <t>23.401 CR3291: Correction for Data Centric UEs</t>
  </si>
  <si>
    <t>23.501: Clarification of how SMF knows LADN Availability information</t>
  </si>
  <si>
    <t>23.501: Correction for the N9 Reference point</t>
  </si>
  <si>
    <t>23.501: UE Rechability improvement for RRC inactive</t>
  </si>
  <si>
    <t>23.502: RRC Inactive state notification support in TS 23.502</t>
  </si>
  <si>
    <t>23.682 CR0350: Clarifications on report location to SCS/AS for a group of UEs via PCRF</t>
  </si>
  <si>
    <t>23.203 CR1095R1: Moving Annex A in 23.501 into normative text</t>
  </si>
  <si>
    <t>23.501: LBO roaming aligment with GSMA reply</t>
  </si>
  <si>
    <t>23.501: PCF Discovery and Selection</t>
  </si>
  <si>
    <t>23.501: QoS Flow Binding</t>
  </si>
  <si>
    <t>23.501: Update 23.501 NSSF Services</t>
  </si>
  <si>
    <t>23.502: Move the policy related procedures in TS 23.501 to TS 23.502</t>
  </si>
  <si>
    <t>23.502: Update 23.502 NSSF Services</t>
  </si>
  <si>
    <t>23.501: Pseudo CR on TS 23.501 to resolve editor's note on identification of HPLMN NRF.</t>
  </si>
  <si>
    <t>23.502: Pseudo CR on TS 23.502 for updating handover procedures with NF service operation invocations</t>
  </si>
  <si>
    <t>23.502: Pseudo CR on TS 23.502 to resolve editor's note on Registration Procedure with AMF Relocation.</t>
  </si>
  <si>
    <t>23.501: Pseudo CR on TS 23.501 Resolve Editor's Notes.</t>
  </si>
  <si>
    <t>23.501: Pseudo CR on TS 23.501 to resolve editor's note on notify without subscribe.</t>
  </si>
  <si>
    <t>23.502: Pseudo CR on TS 23.502 to resolve editor's note on event filters.</t>
  </si>
  <si>
    <t>23.501: Data storage architecture clean up</t>
  </si>
  <si>
    <t>23.501: Charging</t>
  </si>
  <si>
    <t>23.501: Control Plane protocol stack</t>
  </si>
  <si>
    <t>23.501: PDU Session Unreachable Status</t>
  </si>
  <si>
    <t>23.501: LADN cleanup</t>
  </si>
  <si>
    <t>23.502: PDU session deactivation during N2 handover for LADN</t>
  </si>
  <si>
    <t>23.501: Clarification for uplink QFI verification</t>
  </si>
  <si>
    <t>23.501: N3 transport level packet marking provided by SMF</t>
  </si>
  <si>
    <t>23.501: DN Authorization Profile</t>
  </si>
  <si>
    <t>23.501: Clarification on the implicit Notification</t>
  </si>
  <si>
    <t>23.203 CR1094R2: Corrections to PFD removal</t>
  </si>
  <si>
    <t>23.502: Proposal to optimise the UE requested PDU Session Establishment Call Flow</t>
  </si>
  <si>
    <t>23.501: QoS clause 5.7.1 and 5.7.2, resolving ENs</t>
  </si>
  <si>
    <t>23.501: Further QoS Cleanup</t>
  </si>
  <si>
    <t>23.501: SUPI definition</t>
  </si>
  <si>
    <t>23.502: Cleanup of Subscribe/Notify usage</t>
  </si>
  <si>
    <t>23.501: Clarifications to Allowed NSSAI mapping information</t>
  </si>
  <si>
    <t>23.502: Allowed NSSAI updates to Registration procedure</t>
  </si>
  <si>
    <t>23.502: Default S-NSSAIs usage at Registration procedure</t>
  </si>
  <si>
    <t>23.501: Minimum UE logic for support of network slicing</t>
  </si>
  <si>
    <t>23.501: Deciding NSI per UE</t>
  </si>
  <si>
    <t>23.502: UDM services and AMF, SMF and SMSF Registration flows</t>
  </si>
  <si>
    <t>23.501: Clarifications on 5GC-EPC Interworking Aspects related to UDM/HSS</t>
  </si>
  <si>
    <t>23.501: Storage architecture related clarifications</t>
  </si>
  <si>
    <t>23.501: UDM in Registration Procedure</t>
  </si>
  <si>
    <t>23.502: UDR services correction</t>
  </si>
  <si>
    <t>23.501: Addressing and removing Editor's notes in TS 23.501 sub-clause 5.16.5 on MPS</t>
  </si>
  <si>
    <t>23.501: Resolving FFS on paging when UE is CM-IDLE in non-3GPP</t>
  </si>
  <si>
    <t>23.501: Alignment and correction of terminologies for PDU Session Establishment/Release and User Plane Activation/Deactivation</t>
  </si>
  <si>
    <t>23.682 CR0351: Corrections for managing multiple Application IDs</t>
  </si>
  <si>
    <t>23.682 CR0352: Corrections for managing multiple Application IDs</t>
  </si>
  <si>
    <t>23.501: Updates and resolving FFS on IP address management</t>
  </si>
  <si>
    <t>23.682 CR0353: Network Parameters to be exposed based on GSMA requirements</t>
  </si>
  <si>
    <t>23.682 CR0322R2: Enable minimum time interval for Continuous Location Reporting</t>
  </si>
  <si>
    <t>23.786: Discussion and proposal on the eV2X group creation</t>
  </si>
  <si>
    <t>23.502: Clarifications for HO procedure from 5GS to EPC with SR UE using N26</t>
  </si>
  <si>
    <t>23.502: Adding NEF services for PFD management - 23.502</t>
  </si>
  <si>
    <t>23.502: Adding UDR services for PFD management - 23.502</t>
  </si>
  <si>
    <t>23.501: Support of EPS fallback 23.501</t>
  </si>
  <si>
    <t>23.502: Procedure of EPS fallback 23.502</t>
  </si>
  <si>
    <t>23.401 CR3293: Secondary RAT related data volume reporting</t>
  </si>
  <si>
    <t>23.502: Update of EAP-5g based solution for 5G Registration via Untrusted Non-3GPP Access</t>
  </si>
  <si>
    <t>23.502: Correction to MT SMS over NAS via non 3GPP access</t>
  </si>
  <si>
    <t>23.715: Scope of TR 23.715</t>
  </si>
  <si>
    <t>23.501: 3rd Party NF Registration for NRF</t>
  </si>
  <si>
    <t>23.501: Move MCS Text from Annex F to 5_16_6 in 23_501</t>
  </si>
  <si>
    <t>23.502: Move MCS Text from Annex F to 4_13_8 in 23_502</t>
  </si>
  <si>
    <t>23.716: 23..716 FMC : KI on the architecture for RGW that do not support NAS</t>
  </si>
  <si>
    <t>23.502: New MCS subclauses under 4_13_8 in 23_502</t>
  </si>
  <si>
    <t>23.501: P-CR 23.501 Clarification to interworking without N26</t>
  </si>
  <si>
    <t>23.501: P-CR 23.501 SR without N26 interface during connected mode</t>
  </si>
  <si>
    <t>23.502: Fix editor's note on CN-initiated deactivation of UP connection of an existing PDU session</t>
  </si>
  <si>
    <t>23.501: P-CR 23.501 Clean-up 5G-RAN terminology</t>
  </si>
  <si>
    <t>23.501: Session Management parameters tuning</t>
  </si>
  <si>
    <t>23.501: P-CR 23.501 Clarification to N4 related interaction</t>
  </si>
  <si>
    <t>23.502: P-CR 23:502 Update to De-registration procedure</t>
  </si>
  <si>
    <t>23.501: Correction of inconsistency between AS QoS status and NAS QoS status</t>
  </si>
  <si>
    <t>23.502: Update on PDU session handling for AS and NAS QoS</t>
  </si>
  <si>
    <t>23.501: Discussion on signalling of default QoS flow</t>
  </si>
  <si>
    <t>23.501: Updates to AMF maintenance</t>
  </si>
  <si>
    <t>23.501: AMF failure handling</t>
  </si>
  <si>
    <t>23.502: AMF management/failure impact on the N2 procedure</t>
  </si>
  <si>
    <t>23.501: Definition on PCC support for 5GC in TS 23.501</t>
  </si>
  <si>
    <t>23.501: 5G QoS flow and PDU-Session related policy information</t>
  </si>
  <si>
    <t>23.501: Proposal for removal of editor's note in A.2.2.6 and parameters notified by NWDAF</t>
  </si>
  <si>
    <t>23.401 CR3294: Correction of capability indication for downlink NAS data PDU acknowledgment</t>
  </si>
  <si>
    <t>23.401 CR3295: Correction of capability indication for downlink NAS data PDU acknowledgment</t>
  </si>
  <si>
    <t>23.501: PCF provisioning of non-standardized 5QI</t>
  </si>
  <si>
    <t>23.502: Conflict handling between handover procedure and QoS flow procedure in 5GC aligning with EPC</t>
  </si>
  <si>
    <t>23.501: Voice service for the UE camping on 5GS</t>
  </si>
  <si>
    <t>23.502: Voice service procedure for the UE camping on 5GS</t>
  </si>
  <si>
    <t>23.501: Discussion on UE behaviors when interworking is performed</t>
  </si>
  <si>
    <t>23.501: Clarification on description without N26 interface</t>
  </si>
  <si>
    <t>23.501: Network triggered NSSAI Change</t>
  </si>
  <si>
    <t>23.501: Adding V2X for new standardized SST value</t>
  </si>
  <si>
    <t>23.501: Deprioritizing congestion and overload control in phase 1</t>
  </si>
  <si>
    <t>23.501: Updates to the Protocol Stacks</t>
  </si>
  <si>
    <t>23.502: Clarification on N1 SM information</t>
  </si>
  <si>
    <t>23.502: Updates to UP connection deactivation</t>
  </si>
  <si>
    <t>23.502: Clarifications on the service request procedures</t>
  </si>
  <si>
    <t>23.786: Conclusion for EPS</t>
  </si>
  <si>
    <t>23.786: New solution for KI#2</t>
  </si>
  <si>
    <t>23.733: Update to solution 6.3.1</t>
  </si>
  <si>
    <t>23.733: Update to solution 6.6.1</t>
  </si>
  <si>
    <t>23.401 CR3296: Optimization on combined attach for NB-IoT UE for TS 23.401 in R14</t>
  </si>
  <si>
    <t>23.401 CR3297: Optimization on combined attach for NB-IoT UE for TS 23.401 in R15</t>
  </si>
  <si>
    <t>23.501: Pushing slice coexistence information to the UE</t>
  </si>
  <si>
    <t>23.167 CR0318: Clarification for voice domain selection rules applicability in Annex H</t>
  </si>
  <si>
    <t>23.401 CR3272R5: Indication NR is available to use</t>
  </si>
  <si>
    <t>23.501: Corrections to clause on Registration to a Set of Network Slices</t>
  </si>
  <si>
    <t>23.501: Clarifications to the AMF removal procedure</t>
  </si>
  <si>
    <t>23.501: Clarifications to the N2 procedures</t>
  </si>
  <si>
    <t>23.502: Clarifications to the N2 procedures</t>
  </si>
  <si>
    <t>23.502: ApplicationTrigger in 23.502</t>
  </si>
  <si>
    <t>23.501: RAN Parameter tuning including PDU Session Type</t>
  </si>
  <si>
    <t>23.501: Update for PFD management and subscription information management</t>
  </si>
  <si>
    <t>23.502: PFD management procedures</t>
  </si>
  <si>
    <t>23.501: Resolution ENs on Registration and PDU session establishment in the context of Network Slicing</t>
  </si>
  <si>
    <t>23.716: 5WWC TOC</t>
  </si>
  <si>
    <t>23.716: 5WWC Scope, Reference and Abbreviation</t>
  </si>
  <si>
    <t>23.716: 5WWC High level requirements</t>
  </si>
  <si>
    <t>23.716: 5WWC Architectural assumptions for the supporting of Wireless and Wireline convergence</t>
  </si>
  <si>
    <t>23.716: 5WWC Key issue on Mobility Management</t>
  </si>
  <si>
    <t>23.716: 5WWC Key issue on policy</t>
  </si>
  <si>
    <t>23.716: 5WWC Key issue on security</t>
  </si>
  <si>
    <t>23.501: Network Slice coexistence</t>
  </si>
  <si>
    <t>23.502: Update to procedures to support service continuity in ULCL scenario</t>
  </si>
  <si>
    <t>23.733: Updates and conclusion for eRelay-UE handover (Key Issue 5)</t>
  </si>
  <si>
    <t>23.786: Assumptions for V2X Group Communications</t>
  </si>
  <si>
    <t>23.228 CR1174R3: new annex to 23.228 for 5GS support</t>
  </si>
  <si>
    <t>23.501: On Default S-NSSAIs and DNNs</t>
  </si>
  <si>
    <t>23.733: Conclusion of REAR work</t>
  </si>
  <si>
    <t>23.733: Conclusion to the REAR Key Issues</t>
  </si>
  <si>
    <t>23.501: Registration procedure via untrusted non-3GPP access using null authentication</t>
  </si>
  <si>
    <t>23.501: Slice co-existence</t>
  </si>
  <si>
    <t>23.501: [23.501] Improved definitions of QoS Parameters and characteristics parameters.</t>
  </si>
  <si>
    <t>23.501: On Coexistence rules</t>
  </si>
  <si>
    <t>23.793: ATSSS architecture requirements and initial reference architecture</t>
  </si>
  <si>
    <t>23.502: 5G Registration via Untrusted Non-3GPP Access using EAP</t>
  </si>
  <si>
    <t>23.501: Clarifying CM-IDLE and RM-DEREGISTERED state transitions for non-3GPP access</t>
  </si>
  <si>
    <t>23.786: 3GPP PC5 RAT selection solution for key issue#2</t>
  </si>
  <si>
    <t>23.501: Network Slice access subscription management by a third party.</t>
  </si>
  <si>
    <t>23.502: Network Slice access Subscription Management by a third party - message flow P-CR.</t>
  </si>
  <si>
    <t>23.716: Architectural assumption for trusted non-3GPP network</t>
  </si>
  <si>
    <t>23.716: Key issues for trusted non-3GPP network</t>
  </si>
  <si>
    <t>23.682 CR0354: Removing SCS/AS Identifier from Response</t>
  </si>
  <si>
    <t>23.682 CR0355: TTRI and TLTRI Usage and Unnecessary Parameters</t>
  </si>
  <si>
    <t>23.682 CR0356: Segmentation and Re-assembly of Non-IP Data Packets</t>
  </si>
  <si>
    <t>23.682 CR0357: Removing Group Monitoring via the PCRF</t>
  </si>
  <si>
    <t>23.682 CR0358: Removing Group Monitoring via the PCRF</t>
  </si>
  <si>
    <t>23.786: Solution proposal for eV2X Group Communication</t>
  </si>
  <si>
    <t>23.501: Overall 5GC charging architecture</t>
  </si>
  <si>
    <t>23.203 CR1101: Support for QCI Priority Override IE - TS 23.203</t>
  </si>
  <si>
    <t>23.401 CR3298: Support for QCI Priority Override IE - TS 23.401</t>
  </si>
  <si>
    <t>23.228 CR1178: Updates to P-CSCF discovery and session release procedure and correction to  paging policy note</t>
  </si>
  <si>
    <t>23.501: 4G-5G GUTI mapping</t>
  </si>
  <si>
    <t>23.501: Issues for 5GC-EPC mobility resulting from AMF management procedures</t>
  </si>
  <si>
    <t>23.501: SR UE in networks with no-N26 IWK procedure</t>
  </si>
  <si>
    <t>23.501: Removing EN about optimization for no-N26 SR UE mobility</t>
  </si>
  <si>
    <t>23.501: Allocation of PDU Session ID for interworking</t>
  </si>
  <si>
    <t>23.502: No-N26 Interworking Procedures</t>
  </si>
  <si>
    <t>23.501: Handling of MME and AMF registration in HSS+UDM for IWK</t>
  </si>
  <si>
    <t>23.502: IPv6 prefix lifetime in multihoming PDU session</t>
  </si>
  <si>
    <t>23.502: N2 SM information delivery in NW-initiated Service Request procedure</t>
  </si>
  <si>
    <t>23.793: New key issue for TR 23.793: Support for a single PDU session over multiple accesses</t>
  </si>
  <si>
    <t>23.793: New key issue for TR 23.793: Access traffic steering policy provisioning</t>
  </si>
  <si>
    <t>23.501: Mobility to EPC without established PDU sessions (no support for N26)</t>
  </si>
  <si>
    <t>23.501: RRC inactive RAN paging failure handling</t>
  </si>
  <si>
    <t>23.786: Solution for Key Issue: 3GPP PC5 RAT selection for a V2X application</t>
  </si>
  <si>
    <t>23.501: MT SMS for CM-CONNECTED with RRC inactive</t>
  </si>
  <si>
    <t>23.501: RRC inactive and dual connectivity coexistence</t>
  </si>
  <si>
    <t>23.502: MT SMS for CM-CONNECTED with RRC inactive</t>
  </si>
  <si>
    <t>23.501: Editorial - (R)AN Definition</t>
  </si>
  <si>
    <t>23.501: NRF Roaming Clarification</t>
  </si>
  <si>
    <t>23.501: Roaming and Proxy Function</t>
  </si>
  <si>
    <t>23.501: Smooth UE IRAT redirection</t>
  </si>
  <si>
    <t>23.502: Smooth UE IRAT redirection</t>
  </si>
  <si>
    <t>23.401 CR3299: RAN specification reference for EN-DC</t>
  </si>
  <si>
    <t>23.716: Key issue for remote UE visibility on wireline access network</t>
  </si>
  <si>
    <t>23.682 CR0359: Filtering the Report for Number of UEs in a Geographic Area</t>
  </si>
  <si>
    <t>23.793: Key issue on ATSSS - Granularity of supported RATs</t>
  </si>
  <si>
    <t>23.793: Key issue on ATSSS - Interworking with EPS</t>
  </si>
  <si>
    <t>23.214 CR0045: Correlation of Sx Session and UE Context</t>
  </si>
  <si>
    <t>23.214 CR0046: Update of the Procedures Specified in TS 23.401</t>
  </si>
  <si>
    <t>23.501: Adding support for N1 UE supporting dual connectivity</t>
  </si>
  <si>
    <t>23.733: Evaluation of KI#7</t>
  </si>
  <si>
    <t>23.501: Discussion On support of Dual Registration mode UE</t>
  </si>
  <si>
    <t>23.733: Update on solution for key issue #6 in Clause 6.6.2</t>
  </si>
  <si>
    <t>23.733: Conclusion for key issue #3</t>
  </si>
  <si>
    <t>23.733: Overall Evaluation and Conclusion for key issue #4</t>
  </si>
  <si>
    <t>23.733: Overall Evaluation and Conclusion for key issue #6</t>
  </si>
  <si>
    <t>23.501: Clarification on usage of UL CL</t>
  </si>
  <si>
    <t>23.502: Clarification on UL CL relocation procedure</t>
  </si>
  <si>
    <t>23.501: Update to Dual Registration procedure</t>
  </si>
  <si>
    <t>23.501: Interworking procedure when UE has LADN PDU or Ethernet PDU session</t>
  </si>
  <si>
    <t>23.502: Handover procedure when UE has only Ethernet or LADN PDU sessions</t>
  </si>
  <si>
    <t>23.502: LADN update during generic UE configuration update procedure</t>
  </si>
  <si>
    <t>23.501: Some LADN correction procedure</t>
  </si>
  <si>
    <t>23.502: Network-initiated Service Request for Non-3GPP PDU Sessions</t>
  </si>
  <si>
    <t>23.203 CR1102: Definition on SM related PCC support for 5GC</t>
  </si>
  <si>
    <t>23.502: UE_initiated Service Request procedure in CM_IDLE state via untrusted non-3GPP</t>
  </si>
  <si>
    <t>23.502: Selectively handover GBR bearers from 5GS to EPC with SR UE using N26</t>
  </si>
  <si>
    <t>23.501: Correction on UE Context modification procedure for Event Trigger</t>
  </si>
  <si>
    <t>23.501: Usage of Allowed NSSAI after power cycle</t>
  </si>
  <si>
    <t>23.502: Support of Request type for emergency bearer services</t>
  </si>
  <si>
    <t>23.502: Update to the initial registration procedure</t>
  </si>
  <si>
    <t>23.401 CR3300: Clarification to DC procedure when NR is used as secondary RAT</t>
  </si>
  <si>
    <t>23.502: Update PDU Session Establishment flow for QoS-related subscription data</t>
  </si>
  <si>
    <t>23.501: Persistence of slicing information in the UE</t>
  </si>
  <si>
    <t>23.501: Deactivation of UE-derived QoS Rules for Reflective QoS</t>
  </si>
  <si>
    <t>23.501: Number of QoS rules in the UE</t>
  </si>
  <si>
    <t>23.502: Updates to UDM services</t>
  </si>
  <si>
    <t>23.975 CR0001: Update IETF IPv6 related reference of 23.975</t>
  </si>
  <si>
    <t>23.501: Clarification on LADN</t>
  </si>
  <si>
    <t>23.501: 5GS/EPS interworking in SRM without N26 interface</t>
  </si>
  <si>
    <t>23.501: Resolving Editor's note on RAN paging failure for RRC_Inactive</t>
  </si>
  <si>
    <t>23.501: Way forward for interworking to support 5G voice</t>
  </si>
  <si>
    <t>23.501: Closing Editor's notes on MT services for Dual Registration mode</t>
  </si>
  <si>
    <t>23.501: Avoidance of TAU failure in interworking without N26 interface for SR-mode UE</t>
  </si>
  <si>
    <t>23.501: Support for subscription- or deployment-based RAT or CN restrictions</t>
  </si>
  <si>
    <t>23.501: On combined Registration and PDU session establishment</t>
  </si>
  <si>
    <t>23.501: Closing Editor's notes on precedence value for derived QoS rules</t>
  </si>
  <si>
    <t>23.501: Clarification on N26 hole and corresponding corrections</t>
  </si>
  <si>
    <t>23.502: Clarification on LADN</t>
  </si>
  <si>
    <t>23.501: Considering mobility pattern to allocate PTAU timer value</t>
  </si>
  <si>
    <t>23.502: PDU session deactivation due to mobility restriction</t>
  </si>
  <si>
    <t>23.401 CR3302: Correction of header compression for CP optimisation</t>
  </si>
  <si>
    <t>23.401 CR3303: Correction of header compression for CP optimisation</t>
  </si>
  <si>
    <t>23.401 CR3304: Correction of header compression for CP optimisation</t>
  </si>
  <si>
    <t>23.502: Indirect data forwarding for 5GS to EPS handover</t>
  </si>
  <si>
    <t>23.501: PDU Session release during change of set of Network Slice(s)</t>
  </si>
  <si>
    <t>23.502: Impacts to 23.502 from modification of the Set of Network Slice(s)</t>
  </si>
  <si>
    <t>23.501: New Slice/Service Type for Stationary Wireless Wireline Broadband (SWWB)</t>
  </si>
  <si>
    <t>23.501: Simple slice coexistence</t>
  </si>
  <si>
    <t>23.715: Architectural assumptions for restricted operator services</t>
  </si>
  <si>
    <t>23.716: Registration and NAS support for WWC</t>
  </si>
  <si>
    <t>23.716: QoS model for WWC</t>
  </si>
  <si>
    <t>23.716: ATSSS for hybrid access</t>
  </si>
  <si>
    <t>23.793: Traffic Splitting per packet</t>
  </si>
  <si>
    <t>23.733: Conclusions of the FS_REAR Study Item</t>
  </si>
  <si>
    <t>23.733: Evaluation of Layer 2 and Layer 3 relay</t>
  </si>
  <si>
    <t>23.733: Evaluation of solutions for Key Issue 5</t>
  </si>
  <si>
    <t>23.733: Update of Solution 6.5.2 to align with RAN WG2 and Solution 6.1.5</t>
  </si>
  <si>
    <t>23.502: Discussion of Initial Registration via Untrusted non-3GPP Access</t>
  </si>
  <si>
    <t>23.501: Slice support in N3IWF</t>
  </si>
  <si>
    <t>23.401 CR3305: Interaction between APN rate control enforcement and exception reporting data</t>
  </si>
  <si>
    <t>23.501: UE support for Reflective QoS</t>
  </si>
  <si>
    <t>23.214 CR0047: Enable SGW-C &amp; PGW-C selection of UPF to take UE's NR capabilities into account</t>
  </si>
  <si>
    <t>This document removes one of the editor's note and makes some editorial changes to TS 23.501, section 5.6.5: Support for local area data network</t>
  </si>
  <si>
    <t>This document removes one of the editor's note in TS 23.501 section 5.3.3.2.2: CM-IDLE state</t>
  </si>
  <si>
    <t>This paper proposes to update the network slicing in Sec. 5.13 to update the information returned by NSSF after processing the information provided by current AMF.</t>
  </si>
  <si>
    <t>TS 23.501: Charging Overview</t>
  </si>
  <si>
    <t>Nokia, Alcatel-Lucent Shanghai Bell, Intel, Cisco, Verizon</t>
  </si>
  <si>
    <t>Charging Overview</t>
  </si>
  <si>
    <t>Update the AMF currently ambiguous state transition criteria for the AMF to move to CM-IDLE</t>
  </si>
  <si>
    <t>Nokia, Alcatel-Lucent Shanghai Bell, Convida Wireless, Ericsson, Verizon, ATT</t>
  </si>
  <si>
    <t>TS 23.501: Resolving opens for AMF management, Addition of AMF</t>
  </si>
  <si>
    <t>Nokia, Alcatel-Lucent Shanghai Bell, AT&amp;T, Telecom Italia, SK Telecom, Verizon</t>
  </si>
  <si>
    <t>Proposes resolutions for open items for AMF addition</t>
  </si>
  <si>
    <t>Correction of terminology inconsistency in 23.501 and 23.502</t>
  </si>
  <si>
    <t>TS 23.501: Resolving opens for AMF management, Change of AMF</t>
  </si>
  <si>
    <t>Removal of (some of) the ENs in the RRC clause</t>
  </si>
  <si>
    <t>clarification of TNL associations on N2</t>
  </si>
  <si>
    <t>TS 23.501: Updates to Emergency Services - Fall back considerations</t>
  </si>
  <si>
    <t>Updates to Emergency Services - Fall back considerations</t>
  </si>
  <si>
    <t>TS 23.501: Exposure</t>
  </si>
  <si>
    <t>Nokia, Alcatel-Lucent Shanghai Bell, Verizon UK Ltd.</t>
  </si>
  <si>
    <t>Exposure for bulk event subscription.</t>
  </si>
  <si>
    <t>TS 23.501: Updates to LCS architecture</t>
  </si>
  <si>
    <t>Proposes updates to LCS architecture</t>
  </si>
  <si>
    <t>Paging failures for CE Capable UEs after 2G/3G-&gt;4G idle-mode mobility</t>
  </si>
  <si>
    <t>In this contribution, we highlight a case where paging failures will occur for coverage enhancement (CE) capable UEs after 2G/3G - &gt; 4G idle-mode mobility. We propose that SA WG2 consider this issue. We also provide solutions to solve this issue.</t>
  </si>
  <si>
    <t>TS 23.501: LI Intro</t>
  </si>
  <si>
    <t>LI intro</t>
  </si>
  <si>
    <t>TS 23.501: NF and NF service discovery</t>
  </si>
  <si>
    <t>Nokia, Alcatel-Lucent Shanghai Bell (Rapporteur)</t>
  </si>
  <si>
    <t>Fixing a placement of new text (error) based on implementation of S2-174008</t>
  </si>
  <si>
    <t>Nokia, Alcatel-Lucent Shanghai Bell, AT&amp;T, KT, Qualcomm</t>
  </si>
  <si>
    <t>Re-submission from SA WG2#122 - QoS Overview corrections and support for Ethernet PDU session</t>
  </si>
  <si>
    <t>TS 23.501: Reflective QoS support - capability indication</t>
  </si>
  <si>
    <t>Nokia, Alcatel-Lucent Shanghai Bell, Verizon, Cisco, Intel, Ericsson</t>
  </si>
  <si>
    <t>Reflective QoS support - Capability indication.</t>
  </si>
  <si>
    <t>TS 23.501: Reflective QoS support - mandatory</t>
  </si>
  <si>
    <t>TS 23.501: SMS Open issue resolution</t>
  </si>
  <si>
    <t>TS 23.502: Exposure - Bulk event subscription</t>
  </si>
  <si>
    <t>TS 23.502: PDU Session establishment Procedure - Service operations</t>
  </si>
  <si>
    <t>Study on Access Traffic Steering and Switch support between LTE and NR</t>
  </si>
  <si>
    <t>China Telecom, China Unicom, CATR, Huawei, Samsung, CATT, ZTE</t>
  </si>
  <si>
    <t>Propose a new SID on Access Traffic Steering and Switch support between LTE and NR</t>
  </si>
  <si>
    <t>TS 23.502: SMS Open issue resolution</t>
  </si>
  <si>
    <t>TS 23.502: UDM Services and Interactions</t>
  </si>
  <si>
    <t>Volunteers for EN/FFS resolution/removal in 5G System Architecture TS</t>
  </si>
  <si>
    <t>Nokia (Rapporteur)</t>
  </si>
  <si>
    <t>This contribution proposes to identify volunteers to resolve and remove Editor's notes and FFS in 5G System architecture TS.</t>
  </si>
  <si>
    <t>Removal of incorrect condition to not respond to paging</t>
  </si>
  <si>
    <t>Proposes to clarify that UE operating in DR mode and capable of selective PDU session transfer can keep the IMS PDU connection in EPS instead of disabling 5GS capabilities.</t>
  </si>
  <si>
    <t>[DRAFT] Reply LS on service-based architecture</t>
  </si>
  <si>
    <t>Cover sheet for presentation of TS 23.501 to TSG SA</t>
  </si>
  <si>
    <t>23.501: Removal of FFS in 5.6.5</t>
  </si>
  <si>
    <t>23.501: Removal of FFS in 5.3.3</t>
  </si>
  <si>
    <t>23.401 CR3306: Subscription Control for EPC_DC_NR: handover from Gn/Gp SGSN</t>
  </si>
  <si>
    <t>23.501: Update to the information returned by NSSF</t>
  </si>
  <si>
    <t>23.501: Clarification of AMF state transition to CM-IDLE</t>
  </si>
  <si>
    <t>23.502: Clarification of AMF state transition to CM-IDLE</t>
  </si>
  <si>
    <t>23.501: SUPI terminology correction</t>
  </si>
  <si>
    <t>23.502: SUPI terminology correction</t>
  </si>
  <si>
    <t>23.501: RRC Inactive Editor's note removal</t>
  </si>
  <si>
    <t>23.501: Updates of N2 and TNL associations</t>
  </si>
  <si>
    <t>23.401 CR3307: Solving paging failure for CE-capable UEs after 3G to 4G idle-mode mobility</t>
  </si>
  <si>
    <t>23.401 CR3308: Solving paging failure for CE-capable UEs after 3G to 4G idle-mode mobility</t>
  </si>
  <si>
    <t>23.401 CR3309: Solving paging failure for CE-capable UEs after 3G to 4G idle-mode mobility</t>
  </si>
  <si>
    <t>23.501: Some correction to interworking procedure</t>
  </si>
  <si>
    <t>23.401 CR3310: Interaction between APN rate control enforcement and exception reporting data</t>
  </si>
  <si>
    <t>23.501: Mobility restriction does not prevent UE response to paging</t>
  </si>
  <si>
    <t>23.501: Voice domain selection for UEs operating in DR-mode</t>
  </si>
  <si>
    <t>TD Avail</t>
  </si>
  <si>
    <t>ZTE, China Mobile, Intel</t>
  </si>
  <si>
    <t>KDDI, Oracle, SK Telecom, ETRI</t>
  </si>
  <si>
    <t>KDDI, Sprint, Samsung, China Unicom, ITRI</t>
  </si>
  <si>
    <t>ZTE, Intel</t>
  </si>
  <si>
    <t>China Unicom, Huawei, HiSilicon</t>
  </si>
  <si>
    <t>LG Electronics, NTT DOCOMO</t>
  </si>
  <si>
    <t>Huawei, HiSilicon, InterDigital Inc.</t>
  </si>
  <si>
    <t>Ericsson, Intel</t>
  </si>
  <si>
    <t>Convida Wireless LLC, Huawei</t>
  </si>
  <si>
    <t>This contribution proposes to include SMSF as the NF consumer of Nudm_EventExposure service and revise UE Reachability procedure.</t>
  </si>
  <si>
    <t>proposes to clarify the misleading description of how and when RQA is signalled to NG RAN.</t>
  </si>
  <si>
    <t>LS Response on Service Based Architecture</t>
  </si>
  <si>
    <t>New QCIs for Low Latency E-UTRAN and E-UTRAN-NR Dual Connectivity</t>
  </si>
  <si>
    <t>SA WG2 #122 (Cabo) sent an LS to RAN 1, RAN 2 and RAN 3 in S2-175276 (= R1-1712054, R2-1707655, R3-1707655) asking them for information to help SA WG2 define new QCIs, if necessary, if the Rel 15 low latency RAN capabilities. Input documents in RAN 1 (R1-1714483) and RAN 2 (R2-1708319 and R2-1708597) give some indication of the replies that we might get from RAN 1 and RAN 2, and, gives us insight on the aspects that RAN are unlikely to provide input on (e.g. transmission delays from the base station site). This document attempts to make progress on the QCI topic for Rel 15 Low Latency RAN.</t>
  </si>
  <si>
    <t>TR 23.793 - Proposed ATSSS Key Issues</t>
  </si>
  <si>
    <t>This paper proposed some key issues for ATSSS related to interaction with 5GS QoS and PCC framework and mechanisms for dynamic ATSSS operations.</t>
  </si>
  <si>
    <t>This contribution supplements Nudm_EventExposure service in NF Services provided by UDM.</t>
  </si>
  <si>
    <t>This p-CR proposes a solution that the network can notify the UE via non-3GPP access to re-activate a PDU session that was established over 3GPP access</t>
  </si>
  <si>
    <t>Confusion on Figures 4.9.1.1.2-1 and 4.9.1.1.3-1. The Downlink arrow occurring after the Handover execution that goes from the UPF (PDU Session Anchor) to the UE through the Target RAN gives the wrong impression that the UPF (PDU Session Anchor) was notified about the new UE location before the N2 Path Switch Request was performed</t>
  </si>
  <si>
    <t>With regard to the LS that SA WG2 sent to RAN and SA in S2=173686, SA WG2 has received responses from RAN (in RP-171473) and SA (in SP-170584). From these two LSs, it is clear that 3GPP intends to deliver an E-UTRAN URLLC capability in the 'final' Release</t>
  </si>
  <si>
    <t>TS 23.502: Updating PDU session modification for UE requested QoS control</t>
  </si>
  <si>
    <t>This contribution proposes PDU session modification for UE requested QoS control.</t>
  </si>
  <si>
    <t>This contribution proposes resolution of Editors Notes in 5.17.2.3.3 and suggests changes for the dual registration mode interworking solution</t>
  </si>
  <si>
    <t>The paper proposes 5GS and EPS interworking procedures to support mobility from EPS to 5GS for dual registration and single-registration UE when the network does not support the N26 interface.</t>
  </si>
  <si>
    <t>23.502: Update to Nudm_EventExposure service</t>
  </si>
  <si>
    <t>23.501: Clarification on the use of RQA</t>
  </si>
  <si>
    <t>23.401 CR3311: Correction of APN rate control enforcement and exceptional MO data</t>
  </si>
  <si>
    <t>23.401 CR3312: Correction of forwarding of MO Exception Data Counter</t>
  </si>
  <si>
    <t>23.501: Update to UDM service</t>
  </si>
  <si>
    <t>23.501: Interworking for a dual-registration UE</t>
  </si>
  <si>
    <t>23.502: Interworking procedure for a dual-registration UE_ EPC to 5GC</t>
  </si>
  <si>
    <t>23.502: Interworking procedure for a dual-registration UE_ 5GC to EPC</t>
  </si>
  <si>
    <t>WITHDRAWN: Clarifies MT SMS procedure for CM-CONNECTED with RRC inactive</t>
  </si>
  <si>
    <t>WITHDRAWN: This paper proposes the functional components of ATSSS and the reference architecture</t>
  </si>
  <si>
    <t>WITHDRAWN: It is proposed to introduce - a SIB indicator for the support of NR as secondary RAT in E-UTRA cell and - a NAS indicator in Attach/TAU to indicate whether NR is restricted through subscription based access control</t>
  </si>
  <si>
    <t>Revision of S2-175269 from S2#122 WITHDRAWN</t>
  </si>
  <si>
    <t>WITHDRAWN: This contribution clarifies that in what condition the UE shall include the 'PDU session status' in the Registration request.</t>
  </si>
  <si>
    <t>WITHDRAWN: This paper proposes to update detailed descriptions of UE triggered Service Request in CM-IDLE state to clarify the use of end markers, and support the case that the I-UPF needs to be removed and no new I-UPF is allocated for the PDU session, and that the I-UPF needs to be inserted and no old I-UPF was allocated for the PDU session.</t>
  </si>
  <si>
    <t>23.401 CR3292: Controlling non-SIP based services for PS Data Off in LBO scenario</t>
  </si>
  <si>
    <t>23.203 CR1100: Controlling non-SIP based services for PS Data Off in LBO scenario</t>
  </si>
  <si>
    <t>WITHDRAWN: Update to the Initial Registration procedure</t>
  </si>
  <si>
    <t>WITHDRAWN: Some Correction to Inter-working procedure.</t>
  </si>
  <si>
    <t>C:\Meetings\SAWG2\TSGS2_122BIS_Sophia_Antipolis\_Orig_Fmt</t>
  </si>
  <si>
    <t>C:\Meetings\SAWG2\TSGS2_122BIS_Sophia_Antipolis\Docs</t>
  </si>
  <si>
    <t>C:\Meetings\SAWG2\TSGS2_122BIS_Sophia_Antipolis\CRs</t>
  </si>
  <si>
    <t>15/08/2017: 17:00</t>
  </si>
  <si>
    <t>Nokia, Alcatel-Lucent Shanghai Bell, LG Electronics, AT&amp;T, T-Mobile USA</t>
  </si>
  <si>
    <t>Nokia, Verizon, China mobile, Alcatel-Lucent Shanghai Bell, AT&amp;T, T-Mobile USA</t>
  </si>
  <si>
    <t>KDDI, Oracle, SK-Telecom, ETRI</t>
  </si>
  <si>
    <t>Telstra</t>
  </si>
  <si>
    <t>Oracle, Nokia, Ericsson, China Mobile, ZTE</t>
  </si>
  <si>
    <t>Sprint, Telecom Italia, China Mobile</t>
  </si>
  <si>
    <t>Huawei, HiSilicon, China Unicom, China Telecom</t>
  </si>
  <si>
    <t>Huawei, CATR, China Mobile</t>
  </si>
  <si>
    <t>Telecom Italia, KDDI, ZTE</t>
  </si>
  <si>
    <t>Telecom Italia</t>
  </si>
  <si>
    <t>Telecom Italia, ZTE</t>
  </si>
  <si>
    <t>Huawei, HiSilicon, China mobile</t>
  </si>
  <si>
    <t>BT Plc</t>
  </si>
  <si>
    <t>Interdigital</t>
  </si>
  <si>
    <t>Qualcomm Incorporated, T-Mobile USA</t>
  </si>
  <si>
    <t>Qualcomm Incorporated, Nokia, Alcatel-Lucent Shanghai Bell, Samsung, LG Electronics</t>
  </si>
  <si>
    <t>Qualcomm Incorporated, MediaTek Inc., LGE, HTC</t>
  </si>
  <si>
    <t>Qualcomm Incorporated, LG Electronics, Interdigital Inc.</t>
  </si>
  <si>
    <t>Qualcomm Incorporated, China Mobile, Huawei, CATT</t>
  </si>
  <si>
    <t>Vencore Labs, OEC, T-Mobile USA, Nokia, Alcatel-Lucent Shanghai Bell</t>
  </si>
  <si>
    <t>NTT DOCOMO, Vodafone</t>
  </si>
  <si>
    <t>Huawei, Hisilicon, SK Telecom, China Mobile</t>
  </si>
  <si>
    <t>Huawei, HiSilicon, China Telecom</t>
  </si>
  <si>
    <t>MediaTek Inc., Nokia, Alcatel-Lucent Shanghai Bell, Qualcomm Incorporated, Samsung</t>
  </si>
  <si>
    <t>CATT, China Mobile, CATR, China Unicom, China Telecom, Huawei, ZTE, OPPO, vivo</t>
  </si>
  <si>
    <t>ZTE, Oracle, Motorola Mobility, Lenovo</t>
  </si>
  <si>
    <t>Huawei, HiSilicon, Intel, Lenovo, Motorola Mobility,  LG Electronics, Sony, KPN'</t>
  </si>
  <si>
    <t>Huawei, Hisilicon, Intel, Lenovo, Motorola Mobility, LG Electronics, Sony, KPN</t>
  </si>
  <si>
    <t>Summary of change: It is proposed to introduce  - a SIB indicator for the support of NR as secondary RAT in E-UTRA cell and  -   a NAS indicator in Attach/TAU to indicate whether NR is restricted through subscription based access control</t>
  </si>
  <si>
    <t>Summary of change: Removal of parameter.</t>
  </si>
  <si>
    <t>Summary of change: Removed requirement on overlap check in the SCEF in case of multiple CP parameter sets. Instead in case of multiple CP parameters sets, the MME can do a merge. Clarified MME behavior when multiple CP parameters are present.</t>
  </si>
  <si>
    <t>Summary of change: Clarified MME behavior when multiple CP parameters are present.</t>
  </si>
  <si>
    <t>Summary of change: Includes the necessary support in PCC for Data Off Phase 2 in PCEF. No additional requirement in PCRF as configuration of PLMN based list of 3GPP Data Off Exempt Services is already possible in PCRF.</t>
  </si>
  <si>
    <t>Summary of change: Add support for the 2 lists of 3GPP Data Off Exempt Services in the UEs. Ensure that the network enforces 3GPP Data Off Exempt Services for non-roaming users and roaming users.</t>
  </si>
  <si>
    <t>Summary of change: In 8.2.4a.2,  remove UE-Activity-Notification from MME to HSS, and remove Alert-SC from HSS to SC. Add Alert-Request from MSC/VLR to MME.  Add UE-Activity-Notification from MME to MSC/VLR, add Ready for SM from MSC/VLR to HLR, and add Alert-SC from HLR to SC. Some clarification is also made.</t>
  </si>
  <si>
    <t>Rel-14 mirror CR: Summary of change: In 8.2.4a.2,  remove UE-Activity-Notification from MME to HSS, and remove Alert-SC from HSS to SC. Add Alert-Request from MSC/VLR to MME.  Add UE-Activity-Notification from MME to MSC/VLR, add Ready for SM from MSC/VLR to HLR, and add Alert-SC from HLR to SC. Some clarification is also made.</t>
  </si>
  <si>
    <t>Summary of change: The SGW is enabled to collect and report for offline charging the Secondary RAT type and traffic volume over that RAT. The data collection is achieved by the eNodeB reporting the usage information when an eNodeB stop serving a UE in state RRC-CONNECTED. MME forwards a received volume report by S11 signaling to the S-GW that handled the traffic. Adds support for optional periodic reporting and for optional reporting to PGW.</t>
  </si>
  <si>
    <t>Summary of change: Subclause 4.3.27b is updated by removing the text already included in TS 23.228 and by introducing a reference to said specification.</t>
  </si>
  <si>
    <t>Rel-15 mirror CR: Summary of change: Subclause 4.3.27b is updated by removing the text already included in TS 23.228 and by introducing a reference to said specification.</t>
  </si>
  <si>
    <t>Summary of change: Adding references to the existing specification to explain: - the SCEF requests UE location to each PCRF within the PLMN.  - the SCEF and the SCS/AS may receive the UE location from multiple PCRF.  References to the format of the External Group Identifier are included.</t>
  </si>
  <si>
    <t>Summary of change: 5G Policy Framework description is included in 23.203 main body according to the proposal described in S2-175434. Scope is updated to include 5G Policy Framework, references include TS 23.501 and TS 23.502. Some new headings are added to existing PCC text to help readibility and to ease reuse for Policy Framework.</t>
  </si>
  <si>
    <t>Rel-15 mirror CR: Summary of change: Removed requirement on overlap check in the SCEF in case of multiple CP parameter sets. Instead in case of multiple CP parameters sets, the MME can do a merge. Clarified MME behavior when multiple CP parameters are present.</t>
  </si>
  <si>
    <t>Rel-14 mirror CR: Summary of change: Removed requirement on overlap check in the SCEF in case of multiple CP parameter sets. Instead in case of multiple CP parameters sets, the MME can do a merge. Clarified MME behavior when multiple CP parameters are present.</t>
  </si>
  <si>
    <t>Rel-15 mirror CR: Summary of change: Clarified MME behavior when multiple CP parameters are present.</t>
  </si>
  <si>
    <t>Rel-14 mirror CR: Summary of change: Clarified MME behavior when multiple CP parameters are present.</t>
  </si>
  <si>
    <t>Summary of change: Add condition that the removal of PFD is done when there is no active PCC/TDF rule for the corresponding application identity. Issues added in Revision 2: Reword the sentence about how the ASP provides PFDs. When the allowed delay cannot be met and the PFDF stores the PFDs, the SCEF/ASP will be informed about it.</t>
  </si>
  <si>
    <t>Summary of change: Correcting the call flow in 23.682 to support one or more Application IDs per request</t>
  </si>
  <si>
    <t>Rel-15 mirror CR: Summary of change: Correcting the call flow in 23.682 to support one or more Application IDs per request</t>
  </si>
  <si>
    <t>Summary of change: According to the TS 23.682, both eDRX parameters and PSM timers to apply to UE are decided based on a negotiation between the UE and the MME/SGSN when UE performs the ATTACH/TAU/RAU procedures. With these facts take into account, this CR proposes three updates below in order to make both eDRX parameters and PSM timers available in the SCEF.  Add eDRX parameters and PSM timers on the Create SCEF Connection Request message.  Add eDRX parameters and PSM timers on the Update Serving Node Information Request message.  Update Information Storage for the SCEF.  In addition, in order to expose these Network Parameters to the GSM based application servers, this CR proposes to use the Procedure for Network Parameter Configuration via SCEF as described in section 5.18. As this procedure is originally designed to make SCS/AS possible to suggest Network Configuration to the core network, this CR proposes to add these parameters except APN available to both directions, the SCS/AS to the SCEF direction and the SCEF to the SCS/AS direction, so that a negotiation on Network Configuration is possible between SCS/AS and core network.</t>
  </si>
  <si>
    <t>Summary of change: The System is enabled to collect and report for offline charging the Secondary RAT type and traffic volume over that RAT. The data collection is achieved by the eNodeB reporting the usage information to the MME with a specific RAN reporting message. The MME then relays this information to SGW. The SGW may optionally report to PGW.</t>
  </si>
  <si>
    <t>Summary of change: Updated the procedures for MO and MT Data Transport in CP CIoT EPS optimisation with P-GW connectivity to describe that the MME is aware, based on configuration, of the eNB capability to support acknowledgement for for DL NAS data PDUs.</t>
  </si>
  <si>
    <t>Rel-15 mirror CR: Summary of change: Updated the procedures for MO and MT Data Transport in CP CIoT EPS optimisation with P-GW connectivity to describe that the MME is aware, based on configuration, of the eNB capability to support acknowledgement for for DL NAS data PDUs.</t>
  </si>
  <si>
    <t>Summary of change: MME determine whether to perform registration with VLR for NB-IoT-only UEs based on subscription information or local configuration.</t>
  </si>
  <si>
    <t>Rel-15 mirror CR: Summary of change: MME determine whether to perform registration with VLR for NB-IoT-only UEs based on subscription information or local configuration.</t>
  </si>
  <si>
    <t>Summary of change: Clarifies that the domain that is referred to in table H.1 for case E is only for E-UTRAN and UTRAN.</t>
  </si>
  <si>
    <t>Summary of change: New annex for 5GS IP-CAN This CR moves the annex D in TS 23.501 into TS 23.228. Different markups have been used to show changes between current Annex D in 23.501 and the CR.  The non-editorial changes are motivated by the following: - In XX.0 'A single IMS subscription profile is used regardless of UE accessing IMS via different IP-CANs.' Is removed duet to not 5GS specific. - Introducing the IP address allocation for 5GS agreement introduced in 23.501 - Removing the need for a procedural description for P-CSCF discovery. Current text should be enough. - Adding XX which is annex W in 23.228 adapted to 5GS  Changes in rev 3 - Improved the description in Annex XX.9.3 - Added the reference to Annex M.3 both in Annex XX.9.3 and XX.9.4</t>
  </si>
  <si>
    <t>Summary of change: Removed SCS/AS Identifier from the response messages.  Changed 'TTRI Reference ID' to 'TTRI, Reference ID'. Written 'Reference ID' with a capital 'R' in the procedures.</t>
  </si>
  <si>
    <t>Summary of change: 1. Removed TLTRI from the monitoring procedure, section 5.6.1.1, step 4b. 2. Replaced TLTRI with TTRI in the monitoring procedure, section 5.6.1.1, step 9a. 3. Updated the procedure figure in section 5.6.1.1 to show step 9 and three separate arrows instead of 1 arrow and labelled the arrows 9a, 9b, and 9c to correspond with the description of the steps. 4. Made an editorial change after step 9 of 5.6.1.1 to remove an 'a)' and an indentation that was not necessary 5. Replaced TTRI with TLTRI in the Device Triggering via T8 procedure, section 5.17.1, step 6. 6. Removed TLTRI from the Network Parameter Configuration via SCEF, section 5.18, step 6. 7. Removed TLTRI from the Network Parameter Configuration via SCEF, section 5.18, step 11. 8. Updated step 1 of the Monitoring Event Configuration and Deletion Procedure (5.6.1.1), Procedure for Enhanced Coverage Restriction Control (5.16), and Network Parameter Configuration Procedure (5.18) so that External ID and MSISDN are singular. 9. Updated step 1 of the Network Parameter Configuration Procedure (5.18) so that External Group Identifier is singular. 10. Added a cause field to step 4 of the Device Triggering via T8 procedure (the Trigger Submit Confirmation message from the SCEF to the SCS/AS)</t>
  </si>
  <si>
    <t>Summary of change: Updating the Reliable Data Service to support packet segmentation and re-assembly.</t>
  </si>
  <si>
    <t>Summary of change: Removed group monitoring via the PCRF.</t>
  </si>
  <si>
    <t>Rel-15 mirror CR: Summary of change: Removed group monitoring via the PCRF.</t>
  </si>
  <si>
    <t>Summary of change: Clarification in the Definition that there are two sets of 3GPP PS Data Off Exempt Services. One set is to be used when UE is in HPLMN, the other set is to be used when UE is roaming.</t>
  </si>
  <si>
    <t>Summary of change: This CR proposes TS 23.203 modifications,to accommodate the proposed addition of a new optional 'QCI Priority Level Override' IE. This changes are intended to enable corresponding Stage 3 specifications to progress related to this new IE.</t>
  </si>
  <si>
    <t>Summary of change: This CR proposes modifications against TS 23.401,to accommodate the proposed addition of a new optional 'QCI Priority Level Override' IE. These changes are intended to enable corresponding stage 3 specifications to progress related to this new IE.</t>
  </si>
  <si>
    <t>Summary of change: 1. Rewrote text in section XX.1.1 since it was written in the form of a nested list with only one item. 2. Updated P-CSCF discovery figure in section XX.2.4.1 to add more clarity and also updated text to qualify relevant network entities. 3. Note 2 in section XX-8 indicates DSCP header between the P-CSCF and UPF which is not correct since P-CSCF is in the control plane. Hence, P-CSCF is replaced with an NG-RAN.</t>
  </si>
  <si>
    <t>Summary of change: Added reference to TS 37.340 for EN-DC Generalized that the secondary RAN node in section 5.4.7 to be either eNB or gNB.</t>
  </si>
  <si>
    <t>Summary of change: Updating the procedure so that the number that is reported can be filtered with an External Group Identifier and updating the procedure so that the response can include the external identifiers of the UEs in the group.  Fixing typos in steps 3 and 5.</t>
  </si>
  <si>
    <t>Summary of change: Clarify the Sx session ID is stored in the UE context, and correlated with a certain PDN connection.</t>
  </si>
  <si>
    <t>Summary of change: CPF executes two-time interactions with UPF in case of PGW initiated bearer deactivation. Sx session providing updated QoS parameters should happen after eNodeB accept the updated QoS. Add two procedures from TS 23.401 into TS 23.214.</t>
  </si>
  <si>
    <t>Summary of change: The major updates include: - Overall architecture for 5GC PCC - Overall description of PCF - Detailed specification of rules / policies sent to the SMF  Policy and charging control rule and information -- 5G PDU Session and QoS flow related policy information -- Binding -- Traffic Steering Control Information -- Event Trigger -- PFD Management</t>
  </si>
  <si>
    <t>Summary of change: Specify that the when the MME has Access Restriction for NR then the MME forward it to the E-UTRAN.</t>
  </si>
  <si>
    <t>Summary of change: It is corrected that dedicated bearers are not supported over NB-IoT RAT.</t>
  </si>
  <si>
    <t>Rel-14 mirror CR: Summary of change: It is corrected that dedicated bearers are not supported over NB-IoT RAT.</t>
  </si>
  <si>
    <t>Rel-15 mirror CR: Summary of change: It is corrected that dedicated bearers are not supported over NB-IoT RAT.</t>
  </si>
  <si>
    <t>Summary of change: References of [2] [3] [6] [7] [8] [17] [18] [19] are updated to RFCs. References of [15] [16] are not mained individual DRAFTs and not used in the main body of the TR. They are removed. The draft in [22] has been substituted by another draft and then changed to RFC 6346 [3]</t>
  </si>
  <si>
    <t>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</si>
  <si>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Rel-14 mirror CR: 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</si>
  <si>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Rel-15 mirror CR: 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</si>
  <si>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Summary of change: Captures a NOTE that highlights the scenario where the UE is in connected mode for other RRC connection establishment cause other MO exception data and the risk that exception reporting data may be discarded</t>
  </si>
  <si>
    <t>Summary of change: - The ability to use the UE's NR capabilities is added. - Some interface numbering appears wrong and is corrected</t>
  </si>
  <si>
    <t>Summary of change: Concept of CR 3279 to TS 23.401 and existing v15.0.0 of TS 23.401 is applied to annex D.</t>
  </si>
  <si>
    <t>Summary of change: Clarify the insert of Sx session procedures happens after the 'SGSN Context Request' rather than 'SGSN Context Response'.</t>
  </si>
  <si>
    <t>Summary of change: Part of the existing informative note text is converted to normative requirement for the to send RDS ACK, and the condition to do so is added.</t>
  </si>
  <si>
    <t>Summary of change: Added a procdure for sending MT NIDD to a gorup of UE's. Following the NAPS WI guidelines, the change affects mainly the T8 interface, avoiding unnecessary changes in the other interfaces. Thus, the procedure re-uses much of the exsisting unicast MT NIDD procedure southbound of the SCEF.</t>
  </si>
  <si>
    <t>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</si>
  <si>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Rel-14 mirror CR: 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</si>
  <si>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Rel-15 mirror CR: 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</si>
  <si>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Rel-15 mirror CR: Summary of change: Captures a NOTE that highlights the scenario where the UE is in connected mode for other RRC connection establishment cause other MO exception data and the risk that exception reporting data may be discarded</t>
  </si>
  <si>
    <t>Summary of change: Removed a sentence describing that the PGW/SCEF may enforce the UL APN Rate. Added a sentence describing that the PGW/SCEF shall treat every receveid PDU which is above the UL APN Rate as exception report.</t>
  </si>
  <si>
    <t>Summary of change: Retroverted the changes of CR#3218</t>
  </si>
  <si>
    <t>This paper defines the scope of the ATSSS TR.</t>
  </si>
  <si>
    <t>This PCR proposes to remove editor's note A.3.1.8.2 and Access network discovery &amp; selection policy.</t>
  </si>
  <si>
    <t>This contribution aims at fixing a misplaced N9 indication in 23.501 Reference points section (4.2.7).</t>
  </si>
  <si>
    <t>This paper proposes to add scope into TR 23.715.</t>
  </si>
  <si>
    <t>Proposed skeleton of TR 23.715</t>
  </si>
  <si>
    <t>Move contents from Annex F.2 informative text to subclause 5.16.6 for 'Mission Critical Services and delete content of Annex F.2</t>
  </si>
  <si>
    <t>Move contents from TS 23.501 Annex F.3 informative text to TS 23.502 subclause 4.13.8 for 'Mission Critical Services and delete content of TS 23.501 Annex F.3</t>
  </si>
  <si>
    <t>This contribution includes two additional subclause under subclause 4.13.8 for 'Mission Critical Services' to introduce MCS Subscription-related Priority Mechanisms and MCS Invocation-related Priority Mechanisms requirements</t>
  </si>
  <si>
    <t>This contribution clarifies that editor notes for Inactive state</t>
  </si>
  <si>
    <t>This contribution updates QoS part for synchronization of AS QoS status and NAS QoS status.</t>
  </si>
  <si>
    <t>This contribution updates PDU session establishment &amp; modification procedure for synchornization of AS QoS and NAS QoS status.</t>
  </si>
  <si>
    <t>This contribution involves the RAN Paging Failure Handling for Inactive State.</t>
  </si>
  <si>
    <t>This contribution proposes to make explicit indication on default QoS flow to AN.</t>
  </si>
  <si>
    <t>This contribution involves the what should do when UE in Inactive state moves to different PLMN or different RAT</t>
  </si>
  <si>
    <t>This contribution involves changes for paging relay solutions.</t>
  </si>
  <si>
    <t>This contribution involves the relay disabling indication to the eRemote UE provided by the eRelay UE.</t>
  </si>
  <si>
    <t>This contribution proposes some changes to TR 23.733 regarding to relay architecture and solution.</t>
  </si>
  <si>
    <t>This PCR proposes to remove editor's note in A.2.2.6 and parameters notified by NWDAF</t>
  </si>
  <si>
    <t>Discusses the concept of default S-NSSAIs and DNNs</t>
  </si>
  <si>
    <t>Discusses the concept of coexistence rules among S-NSSAIs.</t>
  </si>
  <si>
    <t>Discusses the key parts from the SA WG3 LS (in clause 2), we analyze an alternative procedure cited in the LS and we provide our conclusions (in clause 3).</t>
  </si>
  <si>
    <t>Proposes changes to Registration procedure for SUPI</t>
  </si>
  <si>
    <t>This document discusses if the encapsulation of NAS messages directly into IKEv2 (aka 'NAS-over-IKE solution') can be a feasible solution for supporting 5G registration via non-3GPP accesses.</t>
  </si>
  <si>
    <t>This document provides some further insight into the EAP-based solution and proposes additions into TS 23.502 for introducing this solution as a way to support 5G registration via untrusted non-3GPP access.</t>
  </si>
  <si>
    <t>Based on the discussion in document S2-175687 it is proposed to revise the protocol stacks for untrusted non-3GPP access in TS 23.501</t>
  </si>
  <si>
    <t>It discusses the needs of third party subscription management for a slice, above the PLMN specific subscription management.</t>
  </si>
  <si>
    <t>It implements the procedure for slice authentication and authorization by a third party matching input document S2-175693</t>
  </si>
  <si>
    <t>To: RAN WG2. CC: RAN WG3, SA WG3</t>
  </si>
  <si>
    <t>Propose that the valid lifetime value of the old IPv6 prefix is determined based on local configuration or traffic information of the PDU session.</t>
  </si>
  <si>
    <t>Propose that the SMF includes N2 SM information with Available Area in the Network-initiated Service Request procedure.</t>
  </si>
  <si>
    <t>A new key issue is proposed for TR 23.793 for the support for a single PDU session over multiple accesses,</t>
  </si>
  <si>
    <t>A new key issue is proposed for TR 23.793 for the provisioning of access traffic and switching policy.</t>
  </si>
  <si>
    <t>Handover scenario to EPC when the UE is registered in 5GC without N26 interface and without any PDU session established.</t>
  </si>
  <si>
    <t>This paper makes clarification and clean-up in Application Function influence on traffic routing, related to AF transaction ID, N6 routing requirements, indication of type of notification, format of UE information, validity conditions and terminology of 'PDU-CAN'.</t>
  </si>
  <si>
    <t>This contribution analyzes the PDU session establishment with AF influence on traffic routing and updates to AF influence on traffic routing and DN authentication/authorization of PDU session establishment</t>
  </si>
  <si>
    <t>This is the companion paper of S2-175779.</t>
  </si>
  <si>
    <t>The document provides some clarifications of RM and CM for N3GPP access.</t>
  </si>
  <si>
    <t>This contribution completes the procedure description of network-initiated service request for non-3GPP PDU sessions.</t>
  </si>
  <si>
    <t>This contribution proposes call flow description of UE-initiated Service request procedure for untrusted non-3GPP.</t>
  </si>
  <si>
    <t>This contribution updates UE Context Modification procedure for correct event trigger at PCF by AMF.</t>
  </si>
  <si>
    <t>This contribution proposes a key issue for control of user plane flows on different access during steering, switching, and splitting tasks.</t>
  </si>
  <si>
    <t>This paper proposes to update detailed descriptions of UE triggered Service Request in CM-IDLE state and Network triggered Service Request to reject the LADN service request which is triggered by downlink data notification when the UE is outside of LADN service area.</t>
  </si>
  <si>
    <t>This paper proposes to update detailed descriptions of PDU session anchor relocation for UL CL.</t>
  </si>
  <si>
    <t>Discusses Application Function influence on slice selection for TS 23.502</t>
  </si>
  <si>
    <t>Discusses Application Function influence on slice selection for TS 23.501</t>
  </si>
  <si>
    <t>This contribution clarifies that how the AMF retrieves LADN information and how the SMF gets notified whether the UE enters or leaves the LADN SA.</t>
  </si>
  <si>
    <t>This document proposes a way forward to deal with the support Voice over IMS in 5G in SA WG2.</t>
  </si>
  <si>
    <t>This contribution updates the corresponding procedures to clarify how the AMF retrieves LADN information and how the SMF gets notified when the UE enters or leaves the LADN SA.</t>
  </si>
  <si>
    <t>As there are many possible solutions for NAS support under WWC architecture, to determine the optimal choices requires further study. The same goes for registration procedure. Thus, in this paper we propose that the following paragraph should be added to the specification to call for the discussion of solutions.</t>
  </si>
  <si>
    <t>The difference between the 5G QoS profile and the BBF QoS profile leads to the compatibility problem in WWC. A transformation between the two is thus needed. This paper proposes this problem as a key issue and discuss several possible solutions.</t>
  </si>
  <si>
    <t>It is proposed to define the traffic steering, switching and splitting functions in the Hyrid Access.</t>
  </si>
  <si>
    <t>It is proposed to add one KI for the traffic splitting per packet case.</t>
  </si>
  <si>
    <t>This contribution analyzes the potential candidate solutions and proposes to use transport of NAS messages in IKEv2 procedures.</t>
  </si>
  <si>
    <t>This contribution proposes to address the slice support for N3IWF and consequently to solve the related Editor's Note in TS 23.501 clause 6.3.5 and 6.3.6.</t>
  </si>
  <si>
    <t>Update the AMF state transition criteria to enter CM-IDLE when the N2 and N3 have been released at the end of the N2 UE context release procedure</t>
  </si>
  <si>
    <t>Proposes resolutions for open items with AMF planned removal and AMF failure procedure</t>
  </si>
  <si>
    <t>To: SA WG3, CT WG4, CT WG3. CC: TSG SA, CT WG1</t>
  </si>
  <si>
    <t>WITHDRAWN: This contribution propose to add the N2 handover for UL CL relocation and some corrections</t>
  </si>
  <si>
    <t>TS 23.501: Clarification of PDU session status</t>
  </si>
  <si>
    <t>TS 23.501: Network slicing interworking with eDecor</t>
  </si>
  <si>
    <t>This contribution proposes a clause for network slicing interworking with eDecor for an agreed key issue of Slicing.</t>
  </si>
  <si>
    <t>This contribution proposes a clause for network slicing interworking with eDecor.</t>
  </si>
  <si>
    <t>This discussion paper evaluate the Layer 2 based solution vs. the Layer 3 based solution.</t>
  </si>
  <si>
    <t>Includes a list of aspects that should be considered in relation to the network slice co-existence information that may be sent to the UE .</t>
  </si>
  <si>
    <t>BBF has progressed in the study to support converged wireline-wireless networks that use the 5G Core Network (5GC). BBF has identified the following models: - Integration model where the wireline network is connected to the 5G Core network via the 5G Access Gateway Function (AGF) that adapts fixed access onto the 5G core and the RG supports the N1 interface. The wireline network is also improved for supporting new functionalities. - Interworking model where the legacy wireline network is connected via an interworking function (5G FMIF) which is responsible for the interworking between the 5GC and BBF network. In this scenario the 5G FMIF function is also responsible of terminating the N1 acting on behalf of the BBF access network. The interworking scenario considers also the case of AAA and BPCF are kept in BBF network and the case where such functionalities are performed by 5G C network functions (i.e. AUSF, UDM and PCF). For the above models, BBF is considering three scenarios, that is, the scenario where the RG is connected only via wireline access network, the Hybrid Access scenario where the RG is connected to both wireline and NG-RAN accesses, and wireless only. BBF is also considering the Co-Existence model where the wireline access network is capable of supporting at the same time both integration and/or interworking model and legacy devices that are not aware of the 5G Core network. The current version of our internal study document SD-407 is attached, but note that this is still a work in progress. BBF would like to ask SA WG2 to take the above information into account and to keep us informed about the progress of work in 3GPP. We are looking forward to continuing our fruitful cooperation. Sincerely, Michael Fargano, Broadband Forum Technical Committee Chair</t>
  </si>
  <si>
    <t>LS from BBF: Status of work on 5G WWC</t>
  </si>
  <si>
    <t>BBF (LIAISE-69)</t>
  </si>
  <si>
    <t>23.502: Alignment and correction of terminologies for PDU Session Establishment/Release and User Plane Activation/Deactivation</t>
  </si>
  <si>
    <t>It is proposed to enhance the current 'architecture for support of non-3GPP access' so that a UE becomes capable to register to 5GC via untrusted non-3GPP access either (a) by using 3GPP-based access authentication, or (b) by not using 3GPP-based access authentication. This capability has been supported in EPS since Rel-8.</t>
  </si>
  <si>
    <t>23.501: Supporting 3GPP-based Authentication with Untrusted Non-3GPP Accesses</t>
  </si>
  <si>
    <t>There were a number of suggestions to modify the schedule to avoid potential clashes of parallel sessions for delegates. Further updates to the schedule were provided on the local server during the meeting. The agenda was then approved.</t>
  </si>
  <si>
    <t>The report from meeting #122 was approved. Revision marks will be accepted and the updated report placed on the FTP server as version 1.0.0.</t>
  </si>
  <si>
    <t>This LS was provided for information and was noted.</t>
  </si>
  <si>
    <t>The SA WG2 Secretary was asked to forward this LS to CT WG4. This was then postponed until input is received.</t>
  </si>
  <si>
    <t>There was some discussion on the difference between this work item and the dual registration work. This was left for further off-line discussion and clarification and revised in S2-176011.</t>
  </si>
  <si>
    <t>Revised in S2-176011</t>
  </si>
  <si>
    <t>Revision of S2-175267 from S2#122. Some clarifications and corrections were needed and this was left for further off-line discussion and revised in S2-176012.</t>
  </si>
  <si>
    <t>Revised in S2-176012</t>
  </si>
  <si>
    <t>New SID: Enhancing Topology of SMF and UPF in 5G Networks</t>
  </si>
  <si>
    <t>Some clarifications were suggested and Huawei commented that they have an alternative proposal in S2-175533. This was further discussed off-line and revised, merging S2-175533, in S2-176013.</t>
  </si>
  <si>
    <t>Revised in S2-176013</t>
  </si>
  <si>
    <t>This was an alternative to the proposal in S2-175358 and was left for further off-line discussion to try to identify the best way forward. This was merged into S2-176013.</t>
  </si>
  <si>
    <t>There were a number of issues raised and clarifications needed and this was left for further off-line discussion and revised in S2-176324.</t>
  </si>
  <si>
    <t>Revised in S2-176324</t>
  </si>
  <si>
    <t>This was discussed and an LS was drafted in S2-176325. This was then noted.</t>
  </si>
  <si>
    <t>This was reviewed and further off-line discussion on this was encouraged and potential submission of a work item at a future meeting. This was then noted.</t>
  </si>
  <si>
    <t>SA WG1 (S1-173270)</t>
  </si>
  <si>
    <t>SA WG1 thanks SA WG2 for their Reply LS in S2-174066 on Sets of 3GPP PS Data Off Exempt Services. According to the feedback with regard to the functionality in Release 14 SA WG1 has agreed the attached CR to TS 22.011 V14.6.0 to align with stage 2 work. Concerning SA WG2's questions SA WG1 would like to provide following answers: Question 1: Which roaming architectures specified in clause 4.2.2 of TS 23.401 (Roaming architecture for 3GPP accesses Home routed traffic, Roaming architecture for local breakout with home operator's application functions only, and Roaming architecture for local breakout with visited operator's application functions only) need to be supported for 3GPP PS Data Off? Answer 1: The 3GPP PS Data Off feature needs to support all the roaming architectures specified in clause 4.2.2 of TS 23.401. Question 2: In case LBO has to be supported, can SA WG2 assume that the S9 interface is deployed for their solution for dynamic real-time updates? Answer 2: No. S9 should be rather considered to be available in exceptional cases only. Action: SA WG1 kindly asks SA WG2 to take SA WG1's answers into consideration when proceeding with PS Data Off work for Release 15.</t>
  </si>
  <si>
    <t>Kurt Bischinger</t>
  </si>
  <si>
    <t>Revision of S2-173830 from S2#121. This was discussed and left for further off-line review and revised in S2-176327.</t>
  </si>
  <si>
    <t>Revised in S2-176327</t>
  </si>
  <si>
    <t>Postponed S2-174088 from SA WG2 meeting #122. Input on this topic was invited to the next meeting. This was then postponed to SA WG2 meeting #123.</t>
  </si>
  <si>
    <t>This was discussed and left for further off-line review and revised in S2-176348.</t>
  </si>
  <si>
    <t>Revised in S2-176348</t>
  </si>
  <si>
    <t>[DRAFT]  Reply LS on Next Generation Roaming</t>
  </si>
  <si>
    <t>To: GSMA PACKET</t>
  </si>
  <si>
    <t>This LS was provided for information and was noted in parallel session.</t>
  </si>
  <si>
    <t>MediaTek commented that there is no definition for NG-RAT and 5G-RAT should be used. This was revised to remove this change in S2-176350.</t>
  </si>
  <si>
    <t>Revised in S2-176350</t>
  </si>
  <si>
    <t>There were some issues raised and this was further discussed off-line and revised in S2-176351.</t>
  </si>
  <si>
    <t>Revised in S2-176351</t>
  </si>
  <si>
    <t>There were some issues raised with the reference points and this was further discussed off-line and revised in S2-176352.</t>
  </si>
  <si>
    <t>Revised in S2-176352</t>
  </si>
  <si>
    <t>This was revised to refer to clause 6, rather than 'the present clause' in 6.1, in S2-176353.</t>
  </si>
  <si>
    <t>Revised in S2-176353</t>
  </si>
  <si>
    <t>There were some issues raised and this was further discussed off-line and revised in S2-176354.</t>
  </si>
  <si>
    <t>Revised in S2-176354</t>
  </si>
  <si>
    <t>The use of 5G Access Network terminology was questioned. This was left for off-line discussion and revised in S2-176355.</t>
  </si>
  <si>
    <t>Revised in S2-176355</t>
  </si>
  <si>
    <t>TS 23.501 Asynchronous type communication</t>
  </si>
  <si>
    <t>Revised in S2-176356</t>
  </si>
  <si>
    <t>There was little support for this proposal and it was noted in parallel session.</t>
  </si>
  <si>
    <t>It was clarified that the intention is to indicate that network sharing and network slicing are independent of each other and either can be implemented without the other. This should be clarified in a way suitable for a TS. This was further discussed off-line and revised in S2-176357.</t>
  </si>
  <si>
    <t>Revised in S2-176357</t>
  </si>
  <si>
    <t>There were issues raised with multiple NRFs in a PLMN which should be discussed related to the framework topic. ZTE asked why a point-to-point reference point is not shown for NRF. Nokia clarified that this is omitted from architecture figures for clarity of the figures and there is text describing this. This was left for further off-line discussion and revised in S2-176358.</t>
  </si>
  <si>
    <t>Revised in S2-176358</t>
  </si>
  <si>
    <t>A number of clarifications were needed and the reference to third party should be removed. This was further discussed off-line and revised in S2-176359.</t>
  </si>
  <si>
    <t>Revised in S2-176359</t>
  </si>
  <si>
    <t>Revised in S2-176024</t>
  </si>
  <si>
    <t>Response to S2-175329. Revised in parallel session in S2-176024</t>
  </si>
  <si>
    <t>Revision of S2-174200 from S2#122. Noted in parallel session</t>
  </si>
  <si>
    <t>Merged into S2-176028</t>
  </si>
  <si>
    <t>Revised in S2-176028</t>
  </si>
  <si>
    <t>23.401 CR3311R1: Correction of APN rate control enforcement and exceptional MO data</t>
  </si>
  <si>
    <t>Revised in parallel session, merging S2-175943, in S2-176028</t>
  </si>
  <si>
    <t>Rel-14 mirror CR: Summary of change: Removed a sentence describing that the PGW/SCEF may enforce the UL APN Rate. Added a sentence describing that the PGW/SCEF shall treat every receveid PDU which is above the UL APN Rate as exception report.</t>
  </si>
  <si>
    <t>23.401 CR3313: Correction of APN rate control enforcement and exceptional MO data</t>
  </si>
  <si>
    <t>23.401 CR3314: Correction of APN rate control enforcement and exceptional MO data</t>
  </si>
  <si>
    <t>Revised in S2-176025</t>
  </si>
  <si>
    <t>Revised in parallel session in S2-176025</t>
  </si>
  <si>
    <t>23.401 CR3312R1: Correction of forwarding of MO Exception Data Counter</t>
  </si>
  <si>
    <t>23.401 CR3315: Correction of forwarding of MO Exception Data Counter</t>
  </si>
  <si>
    <t>23.401 CR3316: Correction of forwarding of MO Exception Data Counter</t>
  </si>
  <si>
    <t>Rel-14 mirror CR: Summary of change: Retroverted the changes of CR#3218</t>
  </si>
  <si>
    <t>Rel-15 mirror CR: Summary of change: Retroverted the changes of CR#3218</t>
  </si>
  <si>
    <t>Postponed S2-174112 from SA WG2 meeting #122. Noted in parallel session</t>
  </si>
  <si>
    <t>Revised in S2-176031</t>
  </si>
  <si>
    <t>Revised in parallel session in S2-176031</t>
  </si>
  <si>
    <t>23.401 CR3290R1: Correction for Data Centric UEs</t>
  </si>
  <si>
    <t>Revised in S2-176032</t>
  </si>
  <si>
    <t>Revised in parallel session in S2-176032</t>
  </si>
  <si>
    <t>23.401 CR3291R1: Correction for Data Centric UEs</t>
  </si>
  <si>
    <t>Noted in parallel session. Agreement to send LS to RAN WG3 in S2-176033</t>
  </si>
  <si>
    <t>To: RAN WG3</t>
  </si>
  <si>
    <t>Revised in S2-176034</t>
  </si>
  <si>
    <t>Revised in parallel session in S2-176034</t>
  </si>
  <si>
    <t>Ericsson commented that currently the NRF is not used for discovery. Nokia replied that this would allow the NRF to be used to avoid frequent reconfiguration. It was commented that there is no RAN-AMF interface at present. Other issues were raised and this was further discussed off-line and revised in S2-176360.</t>
  </si>
  <si>
    <t>Revised in S2-176360</t>
  </si>
  <si>
    <t>Ahmad</t>
  </si>
  <si>
    <t>Saad</t>
  </si>
  <si>
    <t>saad.ahmad@interdigital.com</t>
  </si>
  <si>
    <t>Alnås</t>
  </si>
  <si>
    <t>Svante</t>
  </si>
  <si>
    <t>svante.alnas@sony.com</t>
  </si>
  <si>
    <t>Sony Corporation</t>
  </si>
  <si>
    <t>Aoyagi</t>
  </si>
  <si>
    <t>Kenichiro</t>
  </si>
  <si>
    <t>aoyagike@nttdocomo.com</t>
  </si>
  <si>
    <t>Baboescu</t>
  </si>
  <si>
    <t>Florin</t>
  </si>
  <si>
    <t>florin.baboescu@broadcom.com</t>
  </si>
  <si>
    <t>BROADCOM CORPORATION</t>
  </si>
  <si>
    <t>Bennett</t>
  </si>
  <si>
    <t>Andy</t>
  </si>
  <si>
    <t>a.bennett@samsung.com</t>
  </si>
  <si>
    <t>Casati</t>
  </si>
  <si>
    <t>Alessio</t>
  </si>
  <si>
    <t>alessio.casati@NOKIA.COM</t>
  </si>
  <si>
    <t>Dimitrovski</t>
  </si>
  <si>
    <t>Toni</t>
  </si>
  <si>
    <t>toni.dimitrovski@tno.nl</t>
  </si>
  <si>
    <t>KPN N.V.</t>
  </si>
  <si>
    <t>Foti</t>
  </si>
  <si>
    <t>George</t>
  </si>
  <si>
    <t>george.foti@ericsson.com</t>
  </si>
  <si>
    <t>Ericsson France S.A.S</t>
  </si>
  <si>
    <t>Hietalahti</t>
  </si>
  <si>
    <t>Hannu</t>
  </si>
  <si>
    <t>hannu.hietalahti@nokia.com</t>
  </si>
  <si>
    <t>Intel Deutschland GmbH</t>
  </si>
  <si>
    <t>Mutikainen</t>
  </si>
  <si>
    <t>Jari</t>
  </si>
  <si>
    <t>mutikainen@docomolab-euro.com</t>
  </si>
  <si>
    <t>Olvera</t>
  </si>
  <si>
    <t>Ulises</t>
  </si>
  <si>
    <t>ulises.olvera-hernandez@interdigital.com</t>
  </si>
  <si>
    <t>Interdigital Asia LLC</t>
  </si>
  <si>
    <t>Pancorbo</t>
  </si>
  <si>
    <t>Belen</t>
  </si>
  <si>
    <t>belen.pancorbo@ericsson.com</t>
  </si>
  <si>
    <t>Ericsson India Private Limited</t>
  </si>
  <si>
    <t>Park</t>
  </si>
  <si>
    <t>Sang Min</t>
  </si>
  <si>
    <t>sangmin2.park@lge.com</t>
  </si>
  <si>
    <t>Ryu</t>
  </si>
  <si>
    <t>Jinsook</t>
  </si>
  <si>
    <t>jinsook.ryu@lge.com</t>
  </si>
  <si>
    <t>LG Electronics Deutschland</t>
  </si>
  <si>
    <t>Schliwa-Bertling</t>
  </si>
  <si>
    <t>Paul</t>
  </si>
  <si>
    <t>paul.schliwa-bertling@ericsson.com</t>
  </si>
  <si>
    <t>Ericsson GmbH, Eurolab</t>
  </si>
  <si>
    <t>Shan</t>
  </si>
  <si>
    <t>Changhong</t>
  </si>
  <si>
    <t>chang.hong.shan@intel.com</t>
  </si>
  <si>
    <t>Shekhar</t>
  </si>
  <si>
    <t>Ravi</t>
  </si>
  <si>
    <t>ravishek@cisco.com</t>
  </si>
  <si>
    <t>Starsinic</t>
  </si>
  <si>
    <t>Starsinic.Michael@ConvidaWireless.com</t>
  </si>
  <si>
    <t>Toukabri</t>
  </si>
  <si>
    <t>Thouraya</t>
  </si>
  <si>
    <t>thouraya.toukabri@orange.com</t>
  </si>
  <si>
    <t>Zwingmann</t>
  </si>
  <si>
    <t>Holger</t>
  </si>
  <si>
    <t>holger.zwingmann@p3-group.com</t>
  </si>
  <si>
    <t>P3 communications GmbH</t>
  </si>
  <si>
    <t>The proposed text was considered ambiguous and should be edited to make it clear and precise for a normative specification. This was left for further off-line discussion and revised in S2-176361.</t>
  </si>
  <si>
    <t>Revised in S2-176361</t>
  </si>
  <si>
    <t>There were some issues raised with the use of mobility patterns here as this is already defined and could cause confusion. This was left for further off-line discussion and revised in S2-176362.</t>
  </si>
  <si>
    <t>Revised in S2-176362</t>
  </si>
  <si>
    <t>There were some comments and issues raised and this was further discussed off-line and revised in S2-176363.</t>
  </si>
  <si>
    <t>Revised in S2-176363</t>
  </si>
  <si>
    <t>There were some comments and issues raised and this was further discussed off-line and revised in S2-176364.</t>
  </si>
  <si>
    <t>Revised in S2-176364</t>
  </si>
  <si>
    <t>Nokia commented that the separation between the AMF and SMF procedures should be maintained and the requirement to register first should not be deleted. Qualcomm commented that they considered the combined procedure needed in order to reduce the 'time to first packet' delay on PDU session establishment. Intel commented that the authentication times are much greater than registration and that stage 3 specification of combined procedures were problematic and should be avoided if possible. The SA WG2 Chairman noted that a decision on this may require an informal show of hands. This was left for further off-line discussion and revised in S2-176365.</t>
  </si>
  <si>
    <t>Revised in S2-176365</t>
  </si>
  <si>
    <t>The terminology for LADN Availability needed to be defined, depending also on other contributions. This was left for further off-line discussion and revised in S2-176366.</t>
  </si>
  <si>
    <t>Revised in S2-176366</t>
  </si>
  <si>
    <t>There were some comments and issues raised and this was further discussed off-line and revised in S2-176367.</t>
  </si>
  <si>
    <t>Revised in S2-176367</t>
  </si>
  <si>
    <t>Some terminology clarifications were needed to avoid misunderstanding that this affects RAN procedures and the editor's note should be reinstated and should b proposed for removal in a pCR which resolves the issue. This was further discussed off-line and revised in S2-176368.</t>
  </si>
  <si>
    <t>Revised in S2-176368</t>
  </si>
  <si>
    <t xml:space="preserve">LS from SA WG3: Reply LS on PC5 Secure Communication </t>
  </si>
  <si>
    <t>SA WG3 (S3-172153)</t>
  </si>
  <si>
    <t>SA WG3 would like to thank SA WG2 for the LSes on PC5 secure communication (S2-171621 / S3-171707) and (S2-170398, R2-168930 / S3-171706). SA WG3 would like to provide a response to the following questions from SA WG2/RAN WG2. SA WG2 Question (LS S2-171621) to SA WG3: ' As secure communication between eRemote-UE and eNB can be achieved with PDCP, is the secure communication between eRemote-UE and eRelay-UE over PC5 needed? ' SA WG3 answer to SA WG2 (LS S2-171621): The secure communication, achieved with PDCP, is adequate to provide user plane confidentiality between eRemote-UE and eNB. With respect to security of PC-5, SA WG3 would like to mention it is studying potential DoS attacks that may be caused by a rogue eRelay-UE that has successfully inserted itself as a man in the middle between eRemote-UE and eRelay-UE. By doing so, the rogue eRelay-UE could block calls or messages between the eRemote-UE and the network. Alternatively, an eRelay-UE or malicious eRemote-UE could replay traffic to eRelay-UE to consume resources of eRelay-UE / eNB which would prevent it from providing service for Real eRemote-UE. However, SA WG3 has not yet drawn conclusions about whether these attacks are to be mitigated. If these attacks are found to be relevant, SA WG3 will be investigating solutions which may require a secure communication between eRemote-UE and eRelay-UE. SA WG2/RAN WG2 Question (LS S2-170398, R2-168930) to SA WG3: ' 3) Whether legacy Rel-13 connection establishment procedures (PC5 Signalling Protocol) are sufficient to ensure a secure connection for UP and CP between remote UE and relay UE over PC5 interface. ' SA WG3 answer to SA WG2/RAN WG2 (LS S2-170398, R2-168930): SA WG3 would like to inform SA WG2 and RAN WG2 that SA WG3 assumes some existing mechanisms in TS33.303 can be re-used to establish a secure PC5 connection between eRelay-UE and eRemote-UE if such a secure connection is deemed necessary. SA WG3 will study this aspect in the current TR and inform SA WG2 and RAN WG2 accordingly. Actions: SA WG3 respectfully asks SA WG2/RAN WG2 to take the above information into account.</t>
  </si>
  <si>
    <t>Farid Adrangi</t>
  </si>
  <si>
    <t>SA WG3 would like to thank CT WG3 for their LS on Security for T8 interface. In SA WG3#88 meeting, the security issues of T8 interface have been discussed. A new WID for Northbound APIs Security for SCEF - SCS/AS Interworking (NAPS_Sec, S3-172075) has been approved. This Work Item will provide the security requirements and the relevant security processes of the T8 interface. SA WG3 will inform the progress of T8 interface security work to other relevant working groups.</t>
  </si>
  <si>
    <t>SA WG3 thanks SA WG4 for their LS on security aspects of external interface (xMB) for TV services. SA WG3 discussed the authorization for the xMB interface and agreed on a CR to TS 33.246 (S3-172136) to specify the use of HTTP digest and username/password for user authorization.</t>
  </si>
  <si>
    <t>LS from SA WG3: Reply LS on Security for T8 interface</t>
  </si>
  <si>
    <t>SA WG3 (S3-172076)</t>
  </si>
  <si>
    <t>NAPS-CT</t>
  </si>
  <si>
    <t>LS from SA WG3: Reply LS on Impacts of using User Identity confidentiality</t>
  </si>
  <si>
    <t>SA WG3 (S3-172090)</t>
  </si>
  <si>
    <t>SA WG3 would like to thank SA WG2 for their LS on Impacts of using User Identity confidentiality. SA WG3 discussed the question of whether the encrypted SUPI can be sent by the UE in an identity request/response message to the AMF during a registration procedure and would like to provide the following feedback: SA WG3 considered three scenarios for the registration procedures where the SUPI of the UE may be required by the AMF: 1) NAS security is active: The UE registration is being performed using the existing NAS security and the UE can respond with SUPI in Identity response to the AMF as the SUPI privacy is provided by the NAS confidentiality protection. This case should not happen in practice as the network should be able to link the security context to the SUPI. 2) NAS security is NOT active and no stored NAS security context is available at the UE: The UE shall include the encrypted SUPI in the registration message and there is no need for the AMF to request the encrypted SUPI from the UE. 3) NAS security is NOT active and a stored NAS security context is available at the UE: The UE is identified by a UE temporary identifier (5G GUTI) and the registration message is integrity and optionally confidentiality protected using the stored NAS security context. If the AMF is not able to locate the NAS security context of the UE using the 5G GUTI (e.g., AMF has lost the UE context or the 5G GUTI is out of sync between the UE and the AMF), then the AMF can neither check the integrity of the message nor decrypt it. This seems to be the only case where there may be a need for the AMF to request the UE for its encrypted SUPI from the UE. SA WG3 agreed that if identity request procedures are to be allowed, then it must be ensured that this bound to the registration procedures. One way to ensure this is by enforcing a rule in the UE that it respond to an identity request only as part of the registration request. However, this approach is not as strong from subscriber privacy perspective as an active attacker may force the UE to send the encrypted SUPI. In scenario 3, even if the AMF requests the encrypted SUPI from the UE, the AMF must contact the home network to obtain the SUPI. If such procedures are allowed in 5GS, there is potential risk of subscriber privacy compromise as a passive eavesdropper or an active attacker may obtain the encrypted SUPI and collude with any one of the operator in the world with whom the home operator has a roaming interconnect relationship. Therefore, from subscriber privacy perspective, 5GS should be designed such that this risk is mitigated. One way to mitigate this risk is to ensure that SUPI is provided to the AMF after the authentication procedure is completed and will provide a stronger subscriber privacy protection. Another alternative to allowing identity request procedures as part of the registration procedure is for the AMF to indicate to the UE that it is not recognized and it must send the registration message again with the encrypted SUPI. In SA WG3 understanding, this is in line with EPS procedures where the TAU request from the UE is rejected when the GUTI is not recognized by the MME and the UE initiates Attach procedures. This approach also will provide a stronger subscriber privacy protection. Action: SA WG3 asks SA WG2 to take the above feedback into account.</t>
  </si>
  <si>
    <t>LS from SA WG3: Reply LS on 5G Registration via Untrusted Non-3GPP Access</t>
  </si>
  <si>
    <t>SA WG3 (S3-172091)</t>
  </si>
  <si>
    <t>SA WG3 would like to thank SA WG2 for their LS on 5G Registration via Untrusted Non-3GPP Access. SA WG3 had an interim agreement to base their Rel-15 normative work on solution 1.49 in the TR 33.899 (i.e. solution based on vendor ID) and would like to ask SA WG2 whether this is still under consideration and, if not, what would be the issues that led SA WG2 not to consider it further. SA WG3 discussed the two solutions provided by SA WG2 and has the following comments: In order to protect the AMF from attacks caused by arbitrary NAS messages received before the UE is authenticated, all the solutions would require some filtering and rate limitation capabilities on the network side between the N3IWF and the AMF. Such capabilities would be the least complex for solution 1.49. Similar capabilities would also be required for access over 3GPP radio; the difference is, however, that, in the case of 3GPP access, the attacker needs to reside in the area covered by an AMF, while, in the non-3GPP access case, the attacker may reside anywhere on the Internet. Both solutions would require an update with the following complexity: - The EAP-5G solution requires a new EAP message round trip in order to signal the EAP-Success for EAP-5G independent of the EAP-Success for EAP-AKA'. - The NULL IKE solution requires an additional IKE_SA_INIT handshake with an expensive Diffie-Hellman exchange. SA WG3 has not identified any other security issues for both solutions, but the security analysis is ongoing. For all solutions, failure cases need to be further analyzed. For the EAP-5G based solution, especially EAP failure cases need to be analyzed. Regardless of which solution is chosen, SA WG3 has to be involved. For the EAP-5G solution, IETF may have to be involved. SA WG3 would like to note that SA WG3 did not perform an analysis for trusted non-3gpp access. Action: SA WG3 would kindly like to ask SA WG2: 1. to inform SA WG3 whether a solution based on solution 1.49 in TR 33.899 (ie. solution based on vendor ID) is still under consideration and, if not, what were the issues that led SA WG2 not to consider it further. 2. to keep SA WG3 informed of further progress.</t>
  </si>
  <si>
    <t>LS from SA WG3: Reply LS on encrypting broadcasted positioning data</t>
  </si>
  <si>
    <t>SA WG3 (S3-172134)</t>
  </si>
  <si>
    <t>LCS_LTE_acc_enh-Core</t>
  </si>
  <si>
    <t>SA WG3 thanks RAN WG2 for their LS on encrypting broadcasted positioning data. SA WG3 discussed this issue, and requests more information before working on a solution. R2-1706150 states that secure broadcast may be required because of access control and possibly to ensure integrity of the location information. Protecting the location information from tampering on the radio link requires a complex solution without mitigating all threats. Threats such as GPS spoofing and forwarding or replaying valid broadcasts from other locations to an UE are likely to remain. Due to these concerns SA WG3 has decided not to protect the broadcasted positioning assistance data against such threats. SA WG3 has the understanding that RAN WG2 might want to have a solution where some set of subscribers might require more detailed location information than others. Question 1: Does RAN WG2 require a solution that supports multiple subscription levels? A solution similar to the one in 3G with a shared group key for multiple UEs would be a good baseline. To ensure that it is possible to un-subscribe from this service it would require the system to update the key at UE at regular intervals. Although the work is beginning SA WG3 needs more information on the system layout, one concrete question is what nodes need to provide input into the positioning assistance data. Question 2: Will eNB specific information be included into the positioning assistance data? To be able to limit the number of considered solutions SA WG3 would also appreciate additional information and requirements that RAN WG2 agrees.</t>
  </si>
  <si>
    <t>SA WG3 (S3-172135)</t>
  </si>
  <si>
    <t>LS from SA WG3: LS on service based architecture</t>
  </si>
  <si>
    <t>SA WG3 (S3-172097)</t>
  </si>
  <si>
    <t>Revised in S2-176376</t>
  </si>
  <si>
    <t>Some issues were raised and this was left for further off-line discussion and revised in S2-176376.</t>
  </si>
  <si>
    <t>Some issues were raised and this was left for further off-line discussion and revised in S2-176377.</t>
  </si>
  <si>
    <t>Revised in S2-176377</t>
  </si>
  <si>
    <t>SA WG3 has discussed the service based architecture defined by SA WG2 in TS 23.501 and decided to study the security of the interconnection network between core network entities with regard to this architecture. SA WG3 understands that there are discussions on replacing the use of DIAMETER and GTP between core network entities by other protocols. If this happened there would also be impact on the security mechanisms applied so far by SA WG3. SA WG3 would therefore appreciate information about any changes of protocols and procedures used between core network entities at SA WG2's earliest convenience.  Furthermore, SA WG3 would also appreciate information of the impacts of SBA on the N2 interface between access and core, if any.  SA WG3 would also like to ask the following questions: 1. The current TR 33.899 and TS 33.501 are based on the reference points based architecture and SA WG3 doesn't plan to modify the security procedures that have been discussed so far. SA WG3 kindly asks SA WG2 to review the attached draft TS and to provide feedback on whether SA WG2 foresees any change that would be required, in particular for the clauses 7.4 and 7.5 as well as for the authentication procedures in clauses 6.1.2 and 6.1.3. 2. SA WG3 would also like to ask SA WG2 whether the reference points based architecture will remain in Release 15 TS 23.501 and whether SA WG3 can continue to use it in TS 33.501. SA WG3 would like to notify SA WG2 that if major changes are needed in order to move from a reference points based architecture to service-based architecture, a thorough study would be needed and therefore the current timeline to complete the security work on 5G could be impacted. Action: SA WG3 kindly asks SA WG2 to take the above information into account and to provide information on whether the reference points based architecture will remain in Release 15 TS 23.501. Furthermore, SA WG3 would like to request SA WG2 to review the attached draft TS and to provide feedback.</t>
  </si>
  <si>
    <t>It was suggested to separate out the two sets of changes of this proposal in order that the Rapporteur can incorporate the terminology changes on implementation. It was further suggested that this is modified to allow other proposals to be merged into it to facilitate the implementation. Some issues were raised and this was left for further off-line discussion and revised in S2-176378.</t>
  </si>
  <si>
    <t>Revised in S2-176378</t>
  </si>
  <si>
    <t>Revised in S2-176379</t>
  </si>
  <si>
    <t>It was decided to review other contributions and decide whether to replace implicit registration with explicit registration. This was further discussed off-line and revised in S2-176380.</t>
  </si>
  <si>
    <t>Revised in S2-176380</t>
  </si>
  <si>
    <t>There was some discussion and issues raised with this and this was left for further off-line consideration and revised in S2-176381.</t>
  </si>
  <si>
    <t>Revised in S2-176381</t>
  </si>
  <si>
    <t>Revised in S2-176382</t>
  </si>
  <si>
    <t>Revised in S2-176178</t>
  </si>
  <si>
    <t>23.203 CR1095R2: Moving Annex A in 23.501 into normative text</t>
  </si>
  <si>
    <t>Merged into S2-176178</t>
  </si>
  <si>
    <t>Revision of S2-174210 from S2#122. Revised in parallel session, merging S2-175827, in S2-176178</t>
  </si>
  <si>
    <t>Postponed S2-174095 from SA WG2 meeting #122. Noted in parallel session</t>
  </si>
  <si>
    <t>Ericsson commented that 'present tracking area' was correct rather than 'present Registration Area'. Samsung replied that the following paragraph is then incorrect as it states 'present Registration Area'. This was left for checking off-line and revised in S2-176383.</t>
  </si>
  <si>
    <t>Revised in S2-176383</t>
  </si>
  <si>
    <t>SA WG5 has received the guidance from TSG SA#76 for SA WG5 Charging for CUPS (SP-170595), in order to complete the CUPS functionality with regard to charging ...</t>
  </si>
  <si>
    <t>LS from SA WG5: LS on Charging support for Control and User Plane Separation</t>
  </si>
  <si>
    <t>SA WG5 (S5C-170013)</t>
  </si>
  <si>
    <t>SA WG5 thanks SA WG2 for their LS Support of NR using Dual Connectivity using EPC, asking for some information regarding their normative work item (EDCE5) and feasibility study (FS_USOS), for their assessment on solutions to provide additional information related to usage of NR as secondary RAT that may be used in conjunction with existing charging data collected in EPC for the primary LTE access. {...} Based on SA WG2 request to get feedback to the questions above in advance to the regular SA WG5#114 meeting, for their EDCE5 work targeting completion by September plenary, a preliminary answer has been provided by SA WG5 delegates, submitted as a SA WG2 input (S2-174646) to SA WG2#122. This LS basically includes the same description as the preliminary answer, adding few editorial refinements, and one more question is answered. SA WG5 would like to also inform SA WG2, the SA WG5 CH new WID 'PS Charging enhancements to support 5G New Radio via Dual Connectivity' (SP-170487) which will cover the charging part for EDCE5 was approved at SA#76. Action: SA WG5 kindly asks SA WG2 to take the answer above into account for their work on EDCE5 and FS_USOS.</t>
  </si>
  <si>
    <t>LS from SA WG5: LS reply to LS on Support of NR using Dual Connectivity using EPC</t>
  </si>
  <si>
    <t>SA WG5 (S5-174300)</t>
  </si>
  <si>
    <t>There were a number of comments and this was left for further off-line discussion and revised in S2-176386.</t>
  </si>
  <si>
    <t>Revised in S2-176386</t>
  </si>
  <si>
    <t>There were a number of issues raised and further consideration was considered necessary. This was then postponed in parallel session.</t>
  </si>
  <si>
    <t>Revised in S2-176177</t>
  </si>
  <si>
    <t>Revised in parallel session in S2-176177</t>
  </si>
  <si>
    <t>Revised in S2-176179</t>
  </si>
  <si>
    <t>Revised in parallel session in S2-176179</t>
  </si>
  <si>
    <t>Revised in S2-176180</t>
  </si>
  <si>
    <t>Revised in S2-176181</t>
  </si>
  <si>
    <t>Merged into S2-176181</t>
  </si>
  <si>
    <t>Revised in parallel session, merging S2-175958 and S2-175414, in S2-176181</t>
  </si>
  <si>
    <t>There were a number of comments and this was left for further off-line discussion and revised, merging S2-175833, in S2-176387.</t>
  </si>
  <si>
    <t>Revised in S2-176387</t>
  </si>
  <si>
    <t>Merged into S2-176387.</t>
  </si>
  <si>
    <t>Skeleton for new TS</t>
  </si>
  <si>
    <t>Updated WID for 5GS_Ph1 to add a new TS</t>
  </si>
  <si>
    <t>Content for the new TS</t>
  </si>
  <si>
    <t>Skeleton for new TS 5GS_Ph1</t>
  </si>
  <si>
    <t>Content for the new TS for 5GS_Ph1</t>
  </si>
  <si>
    <t>This contribution proposes some minimum UE support for network slicing</t>
  </si>
  <si>
    <t>There was some discussion and some issues raised. It was decided to review the related proposals in S2-175443. This was left for further off-line discussion and revised, merging S2-175443, in S2-176388.</t>
  </si>
  <si>
    <t>Revised in S2-176388</t>
  </si>
  <si>
    <t>Qualcomm disagreed with this proposal as it does not ensure configuration of the UE when needed by the operator. This was further discussed off-line and merged into S2-176388.</t>
  </si>
  <si>
    <t>Revised in S2-176035</t>
  </si>
  <si>
    <t>Revised in parallel session in S2-176035</t>
  </si>
  <si>
    <t>23.682 CR0355R1: TTRI and TLTRI Usage and Unnecessary Parameters</t>
  </si>
  <si>
    <t>Revised in S2-176036</t>
  </si>
  <si>
    <t>Revision of S2-175090 from S2#122. Revised in parallel session in S2-176036</t>
  </si>
  <si>
    <t>Revised in S2-176037</t>
  </si>
  <si>
    <t>Revision of S2-174206 from S2#122. Revised in parallel session in S2-176037</t>
  </si>
  <si>
    <t>23.682 CR0322R3: Enable minimum time interval for Continuous Location Reporting</t>
  </si>
  <si>
    <t>Revised in S2-176038</t>
  </si>
  <si>
    <t>Revised in parallel session in S2-176038</t>
  </si>
  <si>
    <t>23.682 CR0359R1: Filtering the Report for Number of UEs in a Geographic Area</t>
  </si>
  <si>
    <t>Revised in S2-176039</t>
  </si>
  <si>
    <t>Revised in parallel session in S2-176039</t>
  </si>
  <si>
    <t>Revised in S2-176040</t>
  </si>
  <si>
    <t>Revised in parallel session in S2-176040</t>
  </si>
  <si>
    <t>Revised in S2-176041</t>
  </si>
  <si>
    <t>Revised in parallel session in S2-176041</t>
  </si>
  <si>
    <t>Revised in S2-176042</t>
  </si>
  <si>
    <t>Revised in parallel session in S2-176042</t>
  </si>
  <si>
    <t>This was discussed and some issues raised and this was revised off-line in S2-176389.</t>
  </si>
  <si>
    <t>Revised in S2-176389</t>
  </si>
  <si>
    <t>This was discussed and some issues raised and this was revised off-line in S2-176390.</t>
  </si>
  <si>
    <t>Revised in S2-176390</t>
  </si>
  <si>
    <t>This was discussed and some issues raised and this was revised off-line in S2-176391.</t>
  </si>
  <si>
    <t>Revised in S2-176391</t>
  </si>
  <si>
    <t>Some clarifications were needed and this was further discussed off-line and revised in S2-176392.</t>
  </si>
  <si>
    <t>Revised in S2-176392</t>
  </si>
  <si>
    <t>Some clarifications were needed and this was further discussed off-line and revised in S2-176393.</t>
  </si>
  <si>
    <t>Revised in S2-176393</t>
  </si>
  <si>
    <t>Revision of S2-174292 from S2#122. Some clarifications were needed and this was further discussed off-line and revised in S2-176394.</t>
  </si>
  <si>
    <t>Revised in S2-176394</t>
  </si>
  <si>
    <t>There were some issues raised with this and this was left for further off-line discussion and revised in S2-176395.</t>
  </si>
  <si>
    <t>Revised in S2-176395</t>
  </si>
  <si>
    <t>There was some terminology alignments needed with this proposal and this was further discussed off-line and revised in S2-176396.</t>
  </si>
  <si>
    <t>Revised in S2-176396</t>
  </si>
  <si>
    <t>Some clarifications were needed and this was further discussed off-line and revised in S2-176397.</t>
  </si>
  <si>
    <t>Revised in S2-176397</t>
  </si>
  <si>
    <t>Some clarifications were needed and this was further discussed off-line and revised in S2-176398.</t>
  </si>
  <si>
    <t>Revised in S2-176398</t>
  </si>
  <si>
    <t>Revision of S2-175632. Huawei commented that it is not for SA WG2 to define the scope of 3GPP and suggested changing to 'out of scope of this specification'. The changes to note 1 were removed and this was revised in S2-176399</t>
  </si>
  <si>
    <t>Revised in S2-176399</t>
  </si>
  <si>
    <t>Revision of S2-175760. Further corrections were requested and this was revised off-line in S2-176400.</t>
  </si>
  <si>
    <t>Revised in S2-176400</t>
  </si>
  <si>
    <t>Revision of S2-175763. Further corrections were requested and this was revised off-line in S2-176401.</t>
  </si>
  <si>
    <t>Revised in S2-176401</t>
  </si>
  <si>
    <t>It was suggested to remove the Reference column from the table as they are difficult to manage and no longer needed for development of the procedures. This use of this should be checked off-line before deciding to remove the column. other issues were raised and this was further discussed off-line and revised in S2-176402.</t>
  </si>
  <si>
    <t>Revised in S2-176402</t>
  </si>
  <si>
    <t>Revised in S2-176329</t>
  </si>
  <si>
    <t>Revised in parallel session in S2-176329</t>
  </si>
  <si>
    <t>Revised in S2-176328</t>
  </si>
  <si>
    <t>Revised in parallel session in S2-176328</t>
  </si>
  <si>
    <t>Revised in S2-176330</t>
  </si>
  <si>
    <t>Revised in parallel session in S2-176330</t>
  </si>
  <si>
    <t>Revised in S2-176331</t>
  </si>
  <si>
    <t>Revised in parallel session in S2-176331</t>
  </si>
  <si>
    <t>Revised in S2-176332</t>
  </si>
  <si>
    <t>Revised in parallel session in S2-176332</t>
  </si>
  <si>
    <t>Revised in S2-176333</t>
  </si>
  <si>
    <t>Revised in parallel session in S2-176333</t>
  </si>
  <si>
    <t>AT&amp;T asked for clarification on the procedure and mechanism for unsubscribing. A number of issues were raised and this was further discussed off-line and revised in S2-176403.</t>
  </si>
  <si>
    <t>Revised in S2-176403</t>
  </si>
  <si>
    <t>Revised in S2-176336</t>
  </si>
  <si>
    <t>Revised in parallel session in S2-176336</t>
  </si>
  <si>
    <t>Revised in S2-176337</t>
  </si>
  <si>
    <t>Revised in parallel session in S2-176337</t>
  </si>
  <si>
    <t>Revised in S2-176182</t>
  </si>
  <si>
    <t>Revised in parallel session in S2-176182</t>
  </si>
  <si>
    <t>Revised in S2-176183</t>
  </si>
  <si>
    <t>Merged into S2-176183</t>
  </si>
  <si>
    <t>Revised in parallel session, merging S2-175904, in S2-176183</t>
  </si>
  <si>
    <t>Revised in S2-176184</t>
  </si>
  <si>
    <t>Revised in parallel session in S2-176184</t>
  </si>
  <si>
    <t>Revised in S2-176185</t>
  </si>
  <si>
    <t>Merged into S2-176185</t>
  </si>
  <si>
    <t>Revised in parallel session, merging S2-175906, S2-175745, S2-175746 and S2-176000, in S2-176185</t>
  </si>
  <si>
    <t>Merged into S2-176185 (Policy part of Key Issue 1)</t>
  </si>
  <si>
    <t>Revised in S2-176186</t>
  </si>
  <si>
    <t>Revised in parallel session in S2-176186</t>
  </si>
  <si>
    <t>Revised in S2-176187</t>
  </si>
  <si>
    <t>Revised in parallel session in S2-176187</t>
  </si>
  <si>
    <t>This was briefly discussed and left for consideration of other proposals. This was left for further off-line discussion and revised in S2-176404.</t>
  </si>
  <si>
    <t>Revised in S2-176404</t>
  </si>
  <si>
    <t>Questions for show of hands on Registration and PDU session establishment in the context of Network Slicing</t>
  </si>
  <si>
    <t>This was discussed and a number of comments and issues raised. It was decided try to draft some questions to facilitate an informal show of hands on the issues. Telecom Italia and ZTE agreed to try to prepare a suitable set of questions on this. The questions were drafted in S2-176405. This was further discussed and left for further off-line consideration and revised in S2-176406.</t>
  </si>
  <si>
    <t>Revised in S2-176406</t>
  </si>
  <si>
    <t>There was some discussion and the early binding mechanisms should be clarified and the motivation for the use of the SUPI should be added. This was further discussed off-line and revised in S2-176407.</t>
  </si>
  <si>
    <t>Revised in S2-176407</t>
  </si>
  <si>
    <t>This was reviewed and left for further off-line discussion and revised in S2-176408.</t>
  </si>
  <si>
    <t>Revised in S2-176408</t>
  </si>
  <si>
    <t>Revised in S2-176188</t>
  </si>
  <si>
    <t>Revised in parallel session in S2-176188</t>
  </si>
  <si>
    <t>Revised in S2-176189</t>
  </si>
  <si>
    <t>Merged into S2-176189</t>
  </si>
  <si>
    <t>Revised in parallel session, merging S2-175475, in S2-176189</t>
  </si>
  <si>
    <t>Merged into S2-176190</t>
  </si>
  <si>
    <t>Revised in S2-176190</t>
  </si>
  <si>
    <t>Revised in parallel session, merging S2-175397, in S2-176190</t>
  </si>
  <si>
    <t>Revised in S2-176191</t>
  </si>
  <si>
    <t>Revised in parallel session in S2-176191</t>
  </si>
  <si>
    <t>Revised in S2-176192</t>
  </si>
  <si>
    <t>Revised in parallel session in S2-176192</t>
  </si>
  <si>
    <t>Response to S2-175338. Huawei suggested also adding the second paragraph of their proposed response on the use of QoS flows. This was left for further off-line discussion and revised, merging part of S2-175614, in S2-176409.</t>
  </si>
  <si>
    <t>Revised in S2-176409</t>
  </si>
  <si>
    <t>Response to S2-175338. There were some issues raised with the part about 5QI and ARP as no firm decision has yet been made in SA WG2. Huawei suggested answering with the first part of the LS on QCI flows. The alternative proposed response in S2-175750 was then reviewed. This was merged off-line into S2-176409.</t>
  </si>
  <si>
    <t>There were some clarifications requested and this was left for further off-line discussion and revised in S2-176410.</t>
  </si>
  <si>
    <t>Revised in S2-176410</t>
  </si>
  <si>
    <t>The terminology for Ethernet Packet Filter should be corrected. Huawei asked whether this contribution was necessary as the topic is also covered by other proposals. Other packet filter proposals were reviewed. This was left for further off-line discussion and revised in S2-176411.</t>
  </si>
  <si>
    <t>Revised in S2-176411</t>
  </si>
  <si>
    <t>Postponed S2-174117 from SA WG2 meeting #122. This LS was reviewed and noted in parallel session.</t>
  </si>
  <si>
    <t>Revision of S2-174457 from S2#122. A number of issues were raised and this was left for further off-line discussion and revised in S2-176412.</t>
  </si>
  <si>
    <t>Revised in S2-176412</t>
  </si>
  <si>
    <t>A number of clarifications and corrections were requested and this was further discussed off-line and revised in S2-176413.</t>
  </si>
  <si>
    <t>Revised in S2-176413</t>
  </si>
  <si>
    <t>There were a number of comments and other related proposals reviewed. The principles of this proposal were merged into S2-176413.</t>
  </si>
  <si>
    <t>Response LS on default DRB establishment for PDU session</t>
  </si>
  <si>
    <t>This was reviewed and left for further off-line discussion and revised in S2-176414.</t>
  </si>
  <si>
    <t>Revised in S2-176414</t>
  </si>
  <si>
    <t>This was reviewed and left for further off-line discussion and revised in S2-176415.</t>
  </si>
  <si>
    <t>Revised in S2-176415</t>
  </si>
  <si>
    <t>Related pCR proposals were reviewed. This was then noted in parallel session.</t>
  </si>
  <si>
    <t>Response to S2-175341. There were some clarifications needed and this was further discussed off-line and revised in S2-176416.</t>
  </si>
  <si>
    <t>Revised in S2-176416</t>
  </si>
  <si>
    <t>Some corrections and clarifications were suggested and this was further discussed off-line and revised in S2-176417.</t>
  </si>
  <si>
    <t>Revised in S2-176417</t>
  </si>
  <si>
    <t>Some editorial improvements were needed and this was further reviewed off-line and revised in S2-176418.</t>
  </si>
  <si>
    <t>Revised in S2-176418</t>
  </si>
  <si>
    <t>Xuwen Zhao</t>
  </si>
  <si>
    <t>Pasi Saarinen</t>
  </si>
  <si>
    <t>Noamen Ben Henda</t>
  </si>
  <si>
    <t>This was discussed and related proposals reviewed. This was then noted in parallel session.</t>
  </si>
  <si>
    <t>This was reviewed and it was suggested to remove the note on SUPI. Qualcomm suggested keeping the note here and removing it from S2-175702.This was further discussed off-line and revised in S2-176419.</t>
  </si>
  <si>
    <t>Revised in S2-176419</t>
  </si>
  <si>
    <t>Nokia suggested that authentication/authorization should be used to allow only for authentication in some cases. A number of issues were raised and this was left for further off-line discussion and revised in S2-176420.</t>
  </si>
  <si>
    <t>Revised in S2-176420</t>
  </si>
  <si>
    <t>Nokia commented that the timer should also be configurable or updated with OAM procedures. Other issues were raised and this was left for further off-line discussion and revised in S2-176421.</t>
  </si>
  <si>
    <t>Revised in S2-176421</t>
  </si>
  <si>
    <t>23.272 CR0970: Correction on combined attach for NB-IoT UE for TS 23.272 in R14</t>
  </si>
  <si>
    <t>23.272 CR0970R1: Correction on combined attach for NB-IoT UE for TS 23.272 in R14</t>
  </si>
  <si>
    <t>Postponed S2-174122 from SA WG2 meeting #122. Nokia reported that this functionality had already been agreed in proposals at this meeting. This LS was then noted in parallel session.</t>
  </si>
  <si>
    <t>[DRAFT] LS OUT on simultaneous transmission and/or reception over EPC/E-UTRAN and 5GC/NR</t>
  </si>
  <si>
    <t>Some corrections and clarifications were requested and this was further discussed off-line and revised in S2-176422.</t>
  </si>
  <si>
    <t>Revised in S2-176422</t>
  </si>
  <si>
    <t>Is for 23.502, was requested as 23.501. Some corrections and clarifications were requested and this was further discussed off-line and revised in S2-176423.</t>
  </si>
  <si>
    <t>Revised in S2-176423</t>
  </si>
  <si>
    <t>A minor correction was needed and this was revised off-line in S2-176424.</t>
  </si>
  <si>
    <t>Revised in S2-176424</t>
  </si>
  <si>
    <t>There was some discussion on the use of 'IP Type'. It was suggested to use 'PDU session type' instead. Ericsson commented that care needs to be taken not to confuse the IPv4 and IPv6 types with the UE request for 'IP'. This was further discussed off-line and revised in S2-176425.</t>
  </si>
  <si>
    <t>Revised in S2-176425</t>
  </si>
  <si>
    <t>Revised in S2-176426</t>
  </si>
  <si>
    <t>Merged into S2-176426.</t>
  </si>
  <si>
    <t>Revision of S2-174157 from S2#122. There was some discussion and a number of issues raised and clarifications needed. This was left for further off-line discussion and revised in S2-176427.</t>
  </si>
  <si>
    <t>Revised in S2-176427</t>
  </si>
  <si>
    <t>Some comments were made and this was left for off-line discussion and revised in S2-176428.</t>
  </si>
  <si>
    <t>Revised in S2-176428</t>
  </si>
  <si>
    <t>Some comments were made and this was left for off-line discussion and revised in S2-176429.</t>
  </si>
  <si>
    <t>Revised in S2-176429</t>
  </si>
  <si>
    <t xml:space="preserve">Par. Agreed </t>
  </si>
  <si>
    <t>Some issues were raised on emergency bearer set up. This was left for off-line discussion and revised in S2-176430.</t>
  </si>
  <si>
    <t>Revised in S2-176430</t>
  </si>
  <si>
    <t>Revision of S2-174434 from S2#122. Some clarifications were suggested and Ericsson questioned the correctness of placing of point 8) in this clause. This was left for further off-line discussion and revised in S2-176431.</t>
  </si>
  <si>
    <t>Revised in S2-176431</t>
  </si>
  <si>
    <t>Revised in S2-176197</t>
  </si>
  <si>
    <t>Revised in parallel session in S2-176197</t>
  </si>
  <si>
    <t>23.682 CR0351R1: Corrections for managing multiple Application IDs</t>
  </si>
  <si>
    <t>Revised in S2-176198</t>
  </si>
  <si>
    <t>Revised in parallel session in S2-176198</t>
  </si>
  <si>
    <t>23.682 CR0352R1: Corrections for managing multiple Application IDs</t>
  </si>
  <si>
    <t>Revised in S2-176200</t>
  </si>
  <si>
    <t>Revised in parallel session in S2-176200</t>
  </si>
  <si>
    <t>Revised in S2-176199</t>
  </si>
  <si>
    <t>Revised in parallel session in S2-176199</t>
  </si>
  <si>
    <t>Revised in S2-176201</t>
  </si>
  <si>
    <t>Revised in parallel session in S2-176201</t>
  </si>
  <si>
    <t>Revised in S2-176202</t>
  </si>
  <si>
    <t>Confirm Sources!. Revised in parallel session in S2-176202</t>
  </si>
  <si>
    <t>Revised in S2-176203</t>
  </si>
  <si>
    <t>Revised in parallel session in S2-176203</t>
  </si>
  <si>
    <t>LS from SA WG5: Reply LS on progress of Network Slicing related work</t>
  </si>
  <si>
    <t>SA WG5 (S5-174350)</t>
  </si>
  <si>
    <t>SA WG5 thanks SA WG2 for the Response LS on progress of Network Slicing related work in S2-175300. SA WG5 has further comments on the following topics: - SA WG5 is developing the necessary data structures for the management of the network slice as defined by SA WG2 TS 23.501. These management data structures will also facilitate necessary coordination and convey requirements for other SDOs. - SA WG5 noticed that the definition of 'network slice instance' specified in the current version of TS 23.501 (V1.2.0) includes 'the required resources (e.g. compute, storage and networking resources)' which is related to the life cycle management aspects of the network slice instance typically addressed in SA WG5. SA WG5 would like to clarify whether the life cycle management aspects of the network slice instance will be addressed in SA WG2. Action: - SA WG5 kindly asks SA WG2 to clarify whether the life cycle management aspects of the network slice instance will be addressed in SA WG2.</t>
  </si>
  <si>
    <t>Merged into S2-176180</t>
  </si>
  <si>
    <t>Revised in parallel session, merging S2-175830, in S2-176180</t>
  </si>
  <si>
    <t>Some clarifications were needed and this was left for further off-line discussion and revised in S2-176433.</t>
  </si>
  <si>
    <t>Revised in S2-176433</t>
  </si>
  <si>
    <t>Clarification of the optimisations intended by direct forwarding between RAN nodes was needed. It needs to be decided whether this direct tunnelling approach should be included as there was little support for this at present. This was then noted in parallel session.</t>
  </si>
  <si>
    <t>Revised in S2-176083</t>
  </si>
  <si>
    <t>Revised in parallel session in S2-176083</t>
  </si>
  <si>
    <t>Some clarifications were needed and this was left for further off-line discussion and revised in S2-176434.</t>
  </si>
  <si>
    <t>Revised in S2-176434</t>
  </si>
  <si>
    <t>Revised in S2-176435</t>
  </si>
  <si>
    <t>There were some clarifications requested and this was further discussed off-line and revised, merging S2-176003, in S2-176435.</t>
  </si>
  <si>
    <t>Merged into S2-176435</t>
  </si>
  <si>
    <t>Revised in S2-176436</t>
  </si>
  <si>
    <t>Merged into S2-176436</t>
  </si>
  <si>
    <t>There were some issues raised and it was decided to update the editor's note to clarify the issues to be solved. This was further discussed off-line and revised in S2-176437.</t>
  </si>
  <si>
    <t>Revised in S2-176437</t>
  </si>
  <si>
    <t>Revision of S2-174164 from S2#122. There were a number of comments and this was left for further off-line discussion and revised, merging S2-175836, in S2-176436.</t>
  </si>
  <si>
    <t>There was some discussion on whether there are other methods to trigger deactivation. This was checked and further discussed off-line and revised in S2-176438.</t>
  </si>
  <si>
    <t>Revised in S2-176438</t>
  </si>
  <si>
    <t>It was commented that the PDN Type cannot be changed. This required further consideration and was left for further off-line discussion and revised in S2-176439.</t>
  </si>
  <si>
    <t>Revised in S2-176439</t>
  </si>
  <si>
    <t>This contribution proposes to clarify the DSCP, 5QI, PPI, paging priority during network triggered service request</t>
  </si>
  <si>
    <t>There were some issues raised and other related proposals were then reviewed. This was left for further off-line discussion and revised in S2-176440.</t>
  </si>
  <si>
    <t>Revised in S2-176440</t>
  </si>
  <si>
    <t>This was discussed and related proposals were then reviewed. This was further discussed off-line and revised in S2-176441.</t>
  </si>
  <si>
    <t>Revised in S2-176441</t>
  </si>
  <si>
    <t>This was discussed and alignment and removal of overlap with S2-175832 was needed. This was left for further off-line work and revised in S2-176442.</t>
  </si>
  <si>
    <t>Revised in S2-176442</t>
  </si>
  <si>
    <t>Some issues were raised and this was left for off-line discussion and revised in S2-176443.</t>
  </si>
  <si>
    <t>Revised in S2-176443</t>
  </si>
  <si>
    <t>Revised in S2-176204</t>
  </si>
  <si>
    <t>Revised in parallel session in S2-176204</t>
  </si>
  <si>
    <t>Revised in S2-176205</t>
  </si>
  <si>
    <t>Revised in parallel session in S2-176205</t>
  </si>
  <si>
    <t>Revised in S2-176206</t>
  </si>
  <si>
    <t>Revised in parallel session in S2-176206</t>
  </si>
  <si>
    <t>Revised in S2-176207</t>
  </si>
  <si>
    <t>Revised in parallel session, merging S2-175403, in S2-176207</t>
  </si>
  <si>
    <t>Merged into S2-176207</t>
  </si>
  <si>
    <t>Summary of solutions</t>
  </si>
  <si>
    <t>Revised in S2-176193</t>
  </si>
  <si>
    <t>Revised in S2-176195</t>
  </si>
  <si>
    <t>Revised in parallel session in S2-176195</t>
  </si>
  <si>
    <t>Revised in S2-176196</t>
  </si>
  <si>
    <t>Revised in parallel session in S2-176196</t>
  </si>
  <si>
    <t>Revised in S2-176208</t>
  </si>
  <si>
    <t>Revised in parallel session in S2-176208</t>
  </si>
  <si>
    <t>[DRAFT] Clarification on Restricted Operator Services</t>
  </si>
  <si>
    <t>Revised in S2-176210</t>
  </si>
  <si>
    <t>Revised in parallel session in S2-176210</t>
  </si>
  <si>
    <t>Revised in S2-176211</t>
  </si>
  <si>
    <t>Revised in parallel session in S2-176211</t>
  </si>
  <si>
    <t>Revised in S2-176212</t>
  </si>
  <si>
    <t>Revised in parallel session in S2-176212</t>
  </si>
  <si>
    <t>Revised in S2-176067</t>
  </si>
  <si>
    <t>Revision of S2-174605 from S2#122. Revised in parallel session in S2-176067</t>
  </si>
  <si>
    <t>Revised in S2-176068</t>
  </si>
  <si>
    <t>Revision of S2-174606 from S2#122. Revised in parallel session in S2-176068</t>
  </si>
  <si>
    <t>Revised in S2-176069</t>
  </si>
  <si>
    <t>Revised in parallel session in S2-176069</t>
  </si>
  <si>
    <t>To: RAN WG2, RAN WG5, CT WG1</t>
  </si>
  <si>
    <t>There were a number of issues raised and this was further discussed off-line and revised in S2-176474.</t>
  </si>
  <si>
    <t>Revised in S2-176474</t>
  </si>
  <si>
    <t>Revised in S2-176064</t>
  </si>
  <si>
    <t>Revised in parallel session in S2-176064</t>
  </si>
  <si>
    <t>23.401 CR3302R1: Correction of header compression for CP optimisation</t>
  </si>
  <si>
    <t>Revised in S2-176065</t>
  </si>
  <si>
    <t>Revised in parallel session in S2-176065</t>
  </si>
  <si>
    <t>23.401 CR3303R1: Correction of header compression for CP optimisation</t>
  </si>
  <si>
    <t>Revised in S2-176066</t>
  </si>
  <si>
    <t>Revised in parallel session in S2-176066</t>
  </si>
  <si>
    <t>23.401 CR3304R1: Correction of header compression for CP optimisation</t>
  </si>
  <si>
    <t>Revised in S2-176073</t>
  </si>
  <si>
    <t>Revised in parallel session in S2-176073</t>
  </si>
  <si>
    <t>Revised in S2-176074</t>
  </si>
  <si>
    <t>Revised in parallel session in S2-176074</t>
  </si>
  <si>
    <t>Revised in S2-176071</t>
  </si>
  <si>
    <t>Revised in parallel session in S2-176071</t>
  </si>
  <si>
    <t>23.975 CR0001R1: Update IETF IPv6 related reference of 23.975</t>
  </si>
  <si>
    <t>Revised in S2-176075</t>
  </si>
  <si>
    <t>Revised in parallel session in S2-176075</t>
  </si>
  <si>
    <t>Revised in S2-176076</t>
  </si>
  <si>
    <t>Revised in parallel session in S2-176076</t>
  </si>
  <si>
    <t>Revised in S2-176077</t>
  </si>
  <si>
    <t>Revised in parallel session in S2-176077</t>
  </si>
  <si>
    <t>Revised in S2-176078</t>
  </si>
  <si>
    <t>Revised in parallel session in S2-176078</t>
  </si>
  <si>
    <t>Revised in S2-176081</t>
  </si>
  <si>
    <t>Revision of S2-175095 from S2#122. Revised in parallel session in S2-176081</t>
  </si>
  <si>
    <t>Merged into S2-176356</t>
  </si>
  <si>
    <t>There were some issues raised and this was further discussed off-line and revised, merging S2-175522, in S2-176356.</t>
  </si>
  <si>
    <t>Merged into S2-176426</t>
  </si>
  <si>
    <t>Some duplication of text was reported, which should be resolved. A number of comments were made and clarifications were requested and this was left for further off-line discussion and revised, merging S2-175824, S2-175387 and S2-175953, in S2-176426.</t>
  </si>
  <si>
    <t>There were issues raised and little support for this proposal. This was then noted in parallel session.</t>
  </si>
  <si>
    <t>Revised in S2-176079</t>
  </si>
  <si>
    <t>Revised in parallel session in S2-176079</t>
  </si>
  <si>
    <t>Revised in S2-176082</t>
  </si>
  <si>
    <t>Revised in parallel session in S2-176082</t>
  </si>
  <si>
    <t>Revision of S2-175750, merging part of S2-175614. This was reviewed and agreed in parallel session. This was sent on overnight e-mail approval for sending to the ongoing RAN WG meetings. An editorial correction was needed and this was revised in S2-176475</t>
  </si>
  <si>
    <t>Revised in S2-176475</t>
  </si>
  <si>
    <t>Revision of S2-176409. Approved</t>
  </si>
  <si>
    <t>Revised in S2-176080</t>
  </si>
  <si>
    <t>Revised in parallel session in S2-176080</t>
  </si>
  <si>
    <t>Revised in S2-176043</t>
  </si>
  <si>
    <t>Revised in parallel session in S2-176043</t>
  </si>
  <si>
    <t>Revised in S2-176044</t>
  </si>
  <si>
    <t>Revised in parallel session in S2-176044</t>
  </si>
  <si>
    <t>Revised in S2-176046</t>
  </si>
  <si>
    <t>Revised in parallel session in S2-176046</t>
  </si>
  <si>
    <t>5 companies supporting, 2 companies objecting. Noted in parallel session</t>
  </si>
  <si>
    <t>Zip file contains S2-175524 and S2-175529. Noted in parallel session</t>
  </si>
  <si>
    <t>Revised in S2-176047</t>
  </si>
  <si>
    <t>Revised in parallel session in S2-176047</t>
  </si>
  <si>
    <t>Merged into S2-176056</t>
  </si>
  <si>
    <t>Revised in S2-176056</t>
  </si>
  <si>
    <t>There were a number of issues raised with the principles for this and it was decided to only make changes to 6.5.1 and 6.5.2 at this time. This was further discussed off-line and revised in S2-176476.</t>
  </si>
  <si>
    <t>Revised in S2-176476</t>
  </si>
  <si>
    <t>Revised in parallel session, merging S2-175468 and S2-175981, in S2-176056</t>
  </si>
  <si>
    <t>Revised in S2-176059</t>
  </si>
  <si>
    <t>Merged into S2-176058 and S2-176059</t>
  </si>
  <si>
    <t>Revised in S2-176060</t>
  </si>
  <si>
    <t>Revised in parallel session in S2-176060</t>
  </si>
  <si>
    <t>Revised in S2-176057</t>
  </si>
  <si>
    <t>Revised in parallel session in S2-176057</t>
  </si>
  <si>
    <t>Revised in S2-176058</t>
  </si>
  <si>
    <t>Revised in parallel session, merging part of S2-175486, in S2-176058</t>
  </si>
  <si>
    <t>Revised in parallel session, merging part of S2-175486, in S2-176059</t>
  </si>
  <si>
    <t>Revised in S2-176061</t>
  </si>
  <si>
    <t>Revised in parallel session in S2-176061</t>
  </si>
  <si>
    <t>Revised in S2-176062</t>
  </si>
  <si>
    <t>Revised in parallel session in S2-176062</t>
  </si>
  <si>
    <t>Revised in S2-176063</t>
  </si>
  <si>
    <t>Revised in parallel session in S2-176063</t>
  </si>
  <si>
    <t>Revised in S2-176048</t>
  </si>
  <si>
    <t>Revised in parallel session in S2-176048</t>
  </si>
  <si>
    <t>Question for show of hands on EPS bearer ID allocation</t>
  </si>
  <si>
    <t>Revised in S2-176050</t>
  </si>
  <si>
    <t>Revised in parallel session, merging S2-175562, S2-175875, S2-175518 and S2-175879, in S2-176050</t>
  </si>
  <si>
    <t>Merged into S2-176050</t>
  </si>
  <si>
    <t>There were a number of issues raised with this and this was left for further off-line discussion and revised in S2-176477.</t>
  </si>
  <si>
    <t>Revised in S2-176477</t>
  </si>
  <si>
    <t>Revised in S2-176051</t>
  </si>
  <si>
    <t>Revised in parallel session in S2-176051</t>
  </si>
  <si>
    <t>Revised in S2-176052</t>
  </si>
  <si>
    <t>Revised in S2-176054</t>
  </si>
  <si>
    <t>Revised in parallel session in S2-176054</t>
  </si>
  <si>
    <t>Revised in S2-176055</t>
  </si>
  <si>
    <t>Revised in parallel session in S2-176055</t>
  </si>
  <si>
    <t>Merged into S2-176052</t>
  </si>
  <si>
    <t>Revised in parallel session, merging S2-176006, in S2-176052</t>
  </si>
  <si>
    <t>Revised in S2-176084</t>
  </si>
  <si>
    <t>Revised before presentation in S2-176084</t>
  </si>
  <si>
    <t>Revised in S2-176085</t>
  </si>
  <si>
    <t>23.401 CR3293R1: Secondary RAT related data volume reporting</t>
  </si>
  <si>
    <t>Revised before presentation in S2-176085.</t>
  </si>
  <si>
    <t>Signalling solution for volume reporting by RAN with use of 5G NSA and EPC: per procedure analysis</t>
  </si>
  <si>
    <t>Revised in S2-176478</t>
  </si>
  <si>
    <t>There were a number of issues raised with this and this was left for further off-line discussion and revised in S2-176479.</t>
  </si>
  <si>
    <t>Revised in S2-176479</t>
  </si>
  <si>
    <t>23.401 CR3317: Subscription update on Indication NR is available to use</t>
  </si>
  <si>
    <t>Revised in S2-176213</t>
  </si>
  <si>
    <t>Revised in parallel session in S2-176213</t>
  </si>
  <si>
    <t>Revised in S2-176214</t>
  </si>
  <si>
    <t>Revised in parallel session in S2-176214</t>
  </si>
  <si>
    <t>Revised in S2-176215</t>
  </si>
  <si>
    <t>Merged into S2-176215</t>
  </si>
  <si>
    <t>Revised in parallel session, merging S2-175826 and S2-175795, in S2-176215</t>
  </si>
  <si>
    <t>Revised in S2-176217</t>
  </si>
  <si>
    <t>Revised in parallel session in S2-176217</t>
  </si>
  <si>
    <t>Revised in S2-176216</t>
  </si>
  <si>
    <t>Revised in parallel session in S2-176216</t>
  </si>
  <si>
    <t>Revised in S2-176218</t>
  </si>
  <si>
    <t>Revised in parallel session in S2-176218</t>
  </si>
  <si>
    <t>Revised in S2-176219</t>
  </si>
  <si>
    <t>Revised in parallel session in S2-176219</t>
  </si>
  <si>
    <t>Revised in S2-176220</t>
  </si>
  <si>
    <t>Revised in parallel session in S2-176220</t>
  </si>
  <si>
    <t>Revised in S2-176221</t>
  </si>
  <si>
    <t>Revised in parallel session in S2-176221</t>
  </si>
  <si>
    <t>Revised in S2-176095</t>
  </si>
  <si>
    <t>23.228 CR1174R4: new annex to 23.228 for 5GS support</t>
  </si>
  <si>
    <t>Merged into S2-176095</t>
  </si>
  <si>
    <t>Revision of S2-175123 from S2#122. Revised in parallel session, merging S2-175732, in S2-176095</t>
  </si>
  <si>
    <t>Revised in S2-176096</t>
  </si>
  <si>
    <t>Revised in parallel session in S2-176096</t>
  </si>
  <si>
    <t>Revised in S2-176097</t>
  </si>
  <si>
    <t>Revised in parallel session in S2-176097</t>
  </si>
  <si>
    <t>Revised in S2-176098</t>
  </si>
  <si>
    <t>Revised in parallel session in S2-176098</t>
  </si>
  <si>
    <t>Revised in S2-176089</t>
  </si>
  <si>
    <t>Revision of S2-174756 from S2#122. Revised in parallel session in S2-176089</t>
  </si>
  <si>
    <t>Revised in S2-176087</t>
  </si>
  <si>
    <t>23.401 CR3293R2: Secondary RAT related data volume reporting</t>
  </si>
  <si>
    <t>Cover sheet for presentation of TS 23.502 to TSG SA for information</t>
  </si>
  <si>
    <t>Cover sheet for presentation of TS 23.502 to TSG SA</t>
  </si>
  <si>
    <t>Question for show of hands on EDCE5 Secondary RAT data volume reporting</t>
  </si>
  <si>
    <t>Drafting group</t>
  </si>
  <si>
    <t>Revised in S2-176090</t>
  </si>
  <si>
    <t>Revision of S2-175269 from S2#122. Revised in parallel session in S2-176090</t>
  </si>
  <si>
    <t>Revised in S2-176092</t>
  </si>
  <si>
    <t>Revised in parallel session in S2-176092</t>
  </si>
  <si>
    <t>23.214 CR0047R1: Enable SGW-C &amp; PGW-C selection of UPF to take UE's NR capabilities into account</t>
  </si>
  <si>
    <t>Revised in S2-176093</t>
  </si>
  <si>
    <t>Revised in parallel session in S2-176093</t>
  </si>
  <si>
    <t>23.401 CR3299R1: RAN specification reference for EN-DC</t>
  </si>
  <si>
    <t>Revised in S2-176094</t>
  </si>
  <si>
    <t>Revised in parallel session in S2-176094</t>
  </si>
  <si>
    <t>23.401 CR3300R1: Clarification to DC procedure when NR is used as secondary RAT</t>
  </si>
  <si>
    <t>Revised in S2-176457</t>
  </si>
  <si>
    <t>Incoming LS expected on Monday (S2-176375). Revised in parallel session, merging S2-175992, in S2-176457</t>
  </si>
  <si>
    <t>Qualcomm commented that this did not belong under this agenda item. It was clarified that there are aspects which QoS concepts. There were a number of questions and issues raised and this was left for further consideration and may be refined and proposed at a future meeting. This was then noted in parallel session.</t>
  </si>
  <si>
    <t>Merged into S2-176382</t>
  </si>
  <si>
    <t>There were some issues raised with this and this was left for further off-line discussion and revised, merging S2-175422, in S2-176382.</t>
  </si>
  <si>
    <t>There was wide support for this. Huawei suggested a clarification to the text. This was further discussed off-line and revised, merging S2-175950, in S2-176481.</t>
  </si>
  <si>
    <t>Revised in S2-176481</t>
  </si>
  <si>
    <t>Merged into S2-176481.</t>
  </si>
  <si>
    <t>WITHDRAWN: TS 23.501: Reflective QoS support - mandatory</t>
  </si>
  <si>
    <t>Revised in S2-176459</t>
  </si>
  <si>
    <t>Revised in parallel session in S2-176459</t>
  </si>
  <si>
    <t>Revised in S2-176454</t>
  </si>
  <si>
    <t>Revised in parallel session in S2-176454</t>
  </si>
  <si>
    <t>Revised in S2-176463</t>
  </si>
  <si>
    <t>Revised in parallel session in S2-176463</t>
  </si>
  <si>
    <t>Revised in S2-176456</t>
  </si>
  <si>
    <t>Revised in parallel session in S2-176456</t>
  </si>
  <si>
    <t>Revised in S2-176455</t>
  </si>
  <si>
    <t>Revised in parallel session in S2-176455</t>
  </si>
  <si>
    <t>Revised in S2-176458</t>
  </si>
  <si>
    <t>Revised in parallel session in S2-176458</t>
  </si>
  <si>
    <t>Revised in S2-176460</t>
  </si>
  <si>
    <t>Revised in parallel session in S2-176460</t>
  </si>
  <si>
    <t>Merged into S2-176379</t>
  </si>
  <si>
    <t>Some issues were raised and clarifications requested. This was further reviewed off-line and revised, merging S2-175449, in S2-176379.</t>
  </si>
  <si>
    <t>Revised in S2-176464</t>
  </si>
  <si>
    <t>Revised in parallel session in S2-176464</t>
  </si>
  <si>
    <t>Revised in S2-176461</t>
  </si>
  <si>
    <t>Revised in parallel session in S2-176461</t>
  </si>
  <si>
    <t>Revised in S2-176462</t>
  </si>
  <si>
    <t>Revised in parallel session in S2-176462</t>
  </si>
  <si>
    <t>Revised in S2-176482</t>
  </si>
  <si>
    <t>Revised in S2-176483</t>
  </si>
  <si>
    <t>There was some discussion and comments on this and this was left for off-line dscussion and revised in S2-176482</t>
  </si>
  <si>
    <t>There were a number of clarifications requested and this was left for further off-line discussion and revised in S2-176484.</t>
  </si>
  <si>
    <t>Revised in S2-176484</t>
  </si>
  <si>
    <t>Revised in S2-176485</t>
  </si>
  <si>
    <t>There was some issues raised and comments on this and this was left for off-line discussion and revised in S2-176486.</t>
  </si>
  <si>
    <t>Revised in S2-176486</t>
  </si>
  <si>
    <t>There was some issues raised and this was left for off-line discussion and revised in S2-176487.</t>
  </si>
  <si>
    <t>Revised in S2-176487</t>
  </si>
  <si>
    <t>This was discussed and it was decided this should be left to stage 3 specification instead. This was then noted in parallel session.</t>
  </si>
  <si>
    <t>There were some clarifications requested and this was left for further off-line discussion and revised in S2-176488.</t>
  </si>
  <si>
    <t>Revised in S2-176488</t>
  </si>
  <si>
    <t>Note 1 was no longer needed and should be removed from the proposal. Ericsson commented that Note 2 is also not needed. Huawei commented that a packet arriving in the wrong flow is not detected at present and may be subsequently discarded. This was left for further off-line discussion and revised in S2-176489.</t>
  </si>
  <si>
    <t>Revised in S2-176489</t>
  </si>
  <si>
    <t>Response to S2-175323. Noted in parallel session</t>
  </si>
  <si>
    <t>Revised in S2-176338</t>
  </si>
  <si>
    <t>Revised in parallel session in S2-176338</t>
  </si>
  <si>
    <t>Revised in S2-176339</t>
  </si>
  <si>
    <t>Revised in parallel session in S2-176339</t>
  </si>
  <si>
    <t>WITHDRAWN: This contribution provides an evaluation of the L2 relay based solution for FS_REAR and proposes to capture it in TR 23.733.</t>
  </si>
  <si>
    <t>Parallel session revision of S2-175928. WITHDRAWN</t>
  </si>
  <si>
    <t>Revised in S2-176340</t>
  </si>
  <si>
    <t>Revised in parallel session in S2-176340</t>
  </si>
  <si>
    <t>Revised in S2-176341</t>
  </si>
  <si>
    <t>Revised in parallel session in S2-176341</t>
  </si>
  <si>
    <t>It was questioned what the use is of a default S-NSSAI. There was some discussion on this and this was further discussed off-line and revised in S2-176490.</t>
  </si>
  <si>
    <t>Revised in S2-176490</t>
  </si>
  <si>
    <t>Revised in S2-176099</t>
  </si>
  <si>
    <t>Revised in parallel session in S2-176099</t>
  </si>
  <si>
    <t>23.682 CR0350R1: Clarifications on report location to SCS/AS for a group of UEs via PCRF</t>
  </si>
  <si>
    <t>Revised in S2-176100</t>
  </si>
  <si>
    <t>Revised in parallel session in S2-176100</t>
  </si>
  <si>
    <t>23.214 CR0046R1: Update of the Procedures Specified in TS 23.401</t>
  </si>
  <si>
    <t>Revised in S2-176101</t>
  </si>
  <si>
    <t>Revised in parallel session in S2-176101</t>
  </si>
  <si>
    <t>Postponed S2-174110 from SA WG2 meeting #122. Postponed in parallel session</t>
  </si>
  <si>
    <t>Postponed S2-174093 from SA WG2 meeting #122. Postponed in parallel session</t>
  </si>
  <si>
    <t>Postponed S2-174099 from SA WG2 meeting #122. Postponed in parallel session</t>
  </si>
  <si>
    <t>Postponed S2-174092 from SA WG2 meeting #122. Postponed in parallel session</t>
  </si>
  <si>
    <t>Postponed S2-174126 from SA WG2 meeting #122. Postponed in parallel session</t>
  </si>
  <si>
    <t>Postponed in parallel session. Ericsson will bring paper at next meeting</t>
  </si>
  <si>
    <t>Postponed S2-174100 from SA WG2 meeting #122. Postponed in parallel session</t>
  </si>
  <si>
    <t>There was some discussion and this was further discussed off-line and revised in S2-176491.</t>
  </si>
  <si>
    <t>Revised in S2-176491</t>
  </si>
  <si>
    <t>Huawei commented that this should be cleaned up to remove the default QoS profile text. Nokia suggested it is replaced with references to TS 23.501. Nokia asked for clarification on the change to step 11. This was left for further off-line discussion and revised in S2-176492.</t>
  </si>
  <si>
    <t>Revised in S2-176492</t>
  </si>
  <si>
    <t>There were some issues raised and this was left for off-line discussion and was revised in S2-176493.</t>
  </si>
  <si>
    <t>Revised in S2-176493</t>
  </si>
  <si>
    <t>Nokia commented that this limits the relocation functionality as it can also be used in other cases. Intel clarified that they intend to keep this as a simple generalised mechanism, rather than repeating the same functionality throughout the TS. This needed further consideration and the proposal was postponed in parallel session.</t>
  </si>
  <si>
    <t>Nokia suggested this is left for configuration based on local policy. This was left for further off-line discussion and revised in S2-176494.</t>
  </si>
  <si>
    <t>Revised in S2-176494</t>
  </si>
  <si>
    <t>There was some discussion and comments and this was further discussed off-line and merged into S2-176478.</t>
  </si>
  <si>
    <t>The note in step 5 should be in step 6. This was revised accordingly in S2-176495</t>
  </si>
  <si>
    <t>Revised in S2-176495</t>
  </si>
  <si>
    <t>Revision of S2-174315 from S2#122. There were a number of corrections and clarifications requested and this was left for further off-line discussion and revised in S2-176496.</t>
  </si>
  <si>
    <t>Revised in S2-176496</t>
  </si>
  <si>
    <t>LS from RAN WG3: LS on supporting non-3GPP access in NGAP</t>
  </si>
  <si>
    <t>RAN WG3 (R3-173394)</t>
  </si>
  <si>
    <t>RAN WG3 is specifying the NGAP for 5G 3GPP Access. NGAP specification work follows principle guidelines from SA WG2, confirmed by SA and RAN, i.e. maximising the chances that the RAN 3 specifications can be reused for other Access Networks. SA WG2 is requested to inform RAN WG3 whenever access dependencies are identified during stage 2 work, which may affect RAN WG3 specification(s). Based on further LS from SA WG2, RAN WG3 will work on supporting non-3GPP access in NGAP. Action: SA WG2 is requested to inform RAN WG3 whenever access dependencies are identified during stage 2 work.</t>
  </si>
  <si>
    <t>Steven Xu</t>
  </si>
  <si>
    <t>There were a number of clarifications requested and this was left for further off-line discussion and revised in S2-176498.</t>
  </si>
  <si>
    <t>Revised in S2-176498</t>
  </si>
  <si>
    <t>There were a number of clarifications requested and this was left for further off-line discussion and revised in S2-176499.</t>
  </si>
  <si>
    <t>Revised in S2-176499</t>
  </si>
  <si>
    <t>Nokia commented that they preferred that only the SMF stores information and a general update should also be done to store the Access type in the SMF. This was further discussed off-line and revised in S2-176500.</t>
  </si>
  <si>
    <t>Revised in S2-176500</t>
  </si>
  <si>
    <t>Revised in S2-176501</t>
  </si>
  <si>
    <t>This was reviewed and left for off-line discussion. Revised in S2-176501</t>
  </si>
  <si>
    <t>Reply LS on progress of Network Slicing related work</t>
  </si>
  <si>
    <t>Merged into S2-176014</t>
  </si>
  <si>
    <t>Revised in S2-176015</t>
  </si>
  <si>
    <t>Revised in parallel session in S2-176015</t>
  </si>
  <si>
    <t>Revised in S2-176014</t>
  </si>
  <si>
    <t>Revised in parallel session, merging S2-175480, in S2-176014</t>
  </si>
  <si>
    <t>Revised in S2-176016</t>
  </si>
  <si>
    <t>Revised in parallel session in S2-176016</t>
  </si>
  <si>
    <t>There was some discussion and issues raised. This was left for further off-line consideration. This was left for off-line discussion and partly merged into S2-176503.</t>
  </si>
  <si>
    <t>Slice co-existence for Release 15</t>
  </si>
  <si>
    <t>There were a number of questions and clarifications needed and this was left for further off-line discussion and revised in S2-176504.</t>
  </si>
  <si>
    <t>Revised in S2-176504</t>
  </si>
  <si>
    <t>Response to S2-176432. ZTE asked what was meant by 'life cycle management aspects'. Huawei clarified that this meant any aspects of the network slice life cycle management. Ericsson suggested removing the last paragraph. This was revised off-line in S2-176505</t>
  </si>
  <si>
    <t>Revised in S2-176505</t>
  </si>
  <si>
    <t>There were a number of issues raised and a related proposal in S2-175767 was reviewed. This was left for off-line discussion and revised, merging S2-175767, in S2-176506.</t>
  </si>
  <si>
    <t>Revised in S2-176506</t>
  </si>
  <si>
    <t>Merged into S2-176506</t>
  </si>
  <si>
    <t>Ericsson asked for clarification on whether this tries to remove a network slice instance when the slice becomes unavailable. Other clarifications were needed and this was left for further off-line discussion and revised in S2-176507.</t>
  </si>
  <si>
    <t>Revised in S2-176507</t>
  </si>
  <si>
    <t>Revised in S2-176508</t>
  </si>
  <si>
    <t>A number of clarifications were requested and this was further discussed off-line and revised, merging S2-175914, in S2-176508.</t>
  </si>
  <si>
    <t>A number of issues were raised and this was further discussed off-line and revised, merging S2-175769, in S2-176509.</t>
  </si>
  <si>
    <t>Revised in S2-176509</t>
  </si>
  <si>
    <t>Merged into S2-176509</t>
  </si>
  <si>
    <t>Revised in S2-176228</t>
  </si>
  <si>
    <t>Revision of S2-173741 from S2#121. Revised in parallel session in S2-176228</t>
  </si>
  <si>
    <t>WITHDRAWN: Discusses the options to support SA WG1 non-IMS services</t>
  </si>
  <si>
    <t>Revised in S2-176222</t>
  </si>
  <si>
    <t>Revised in parallel session in S2-176222</t>
  </si>
  <si>
    <t>WITHDRAWN: This paper discusses the different comments and HSS based alternatives proposed offline about the solution described in the WID, assuming that LBO PS Data Off scenario is confirmed by SA WG1.</t>
  </si>
  <si>
    <t>Revised in S2-176223</t>
  </si>
  <si>
    <t>Revised in parallel session in S2-176223</t>
  </si>
  <si>
    <t>Revised in S2-176224</t>
  </si>
  <si>
    <t>Revised in parallel session in S2-176224</t>
  </si>
  <si>
    <t>Revised in S2-176225</t>
  </si>
  <si>
    <t>Revised in parallel session in S2-176225</t>
  </si>
  <si>
    <t>Revised in S2-176226</t>
  </si>
  <si>
    <t>Revised in parallel session in S2-176226</t>
  </si>
  <si>
    <t>Revised in S2-176227</t>
  </si>
  <si>
    <t>Revised in parallel session in S2-176227</t>
  </si>
  <si>
    <t>WITHDRAWN: This CR introduces the PS Data Off solution where the list of non-SIP services in a VPLMN for LBO scenario is controlled by the HPLMN.</t>
  </si>
  <si>
    <t>Revised in S2-176106</t>
  </si>
  <si>
    <t>Revision of S2-174155 from S2#122. Revised in parallel session in S2-176106</t>
  </si>
  <si>
    <t>Revised in S2-176107</t>
  </si>
  <si>
    <t>Revised in parallel session in S2-176107</t>
  </si>
  <si>
    <t>Revised in S2-176108</t>
  </si>
  <si>
    <t>Revised in parallel session in S2-176108</t>
  </si>
  <si>
    <t>Revised in S2-176109</t>
  </si>
  <si>
    <t>Revised in parallel session in S2-176109</t>
  </si>
  <si>
    <t>Revised in S2-176110</t>
  </si>
  <si>
    <t>Revised in parallel session in S2-176110</t>
  </si>
  <si>
    <t>Revised in S2-176111</t>
  </si>
  <si>
    <t>Revised in parallel session in S2-176111</t>
  </si>
  <si>
    <t>Revised in S2-176112</t>
  </si>
  <si>
    <t>Merged into S2-176112</t>
  </si>
  <si>
    <t>Revised in parallel session, merging S2-175519 and S2-175568, in S2-176112</t>
  </si>
  <si>
    <t>WITHDRAWN: This P-CR proposes to include SM parameters tuning function in order for the UPF to perform the selective session deactivation.</t>
  </si>
  <si>
    <t>Revised in S2-176113</t>
  </si>
  <si>
    <t>Revised in parallel session in S2-176113</t>
  </si>
  <si>
    <t>Revised in S2-176103</t>
  </si>
  <si>
    <t>Created in parallel session. Revised in parallel session in S2-176103</t>
  </si>
  <si>
    <t>Revised in S2-176104</t>
  </si>
  <si>
    <t>Revised in parallel session in S2-176104</t>
  </si>
  <si>
    <t>Revised in S2-176102</t>
  </si>
  <si>
    <t>Merged into S2-176102</t>
  </si>
  <si>
    <t>Revised in parallel session, merging S2-175446, in S2-176102</t>
  </si>
  <si>
    <t>Revised in S2-176105</t>
  </si>
  <si>
    <t>Merged into S2-176105</t>
  </si>
  <si>
    <t>Revised in parallel session, merging S2-175764, in S2-176105</t>
  </si>
  <si>
    <t>It was suggested to add a note that this GUTI can be ignored by previous Release MMEs. This was further discussed off-line and revised in S2-176510.</t>
  </si>
  <si>
    <t>Revised in S2-176510</t>
  </si>
  <si>
    <t>There were a number of clarifications needed and this was left for further off-line discussion and revised in S2-176511.</t>
  </si>
  <si>
    <t>Revised in S2-176511</t>
  </si>
  <si>
    <t>There were a number of clarifications needed and this was left for further off-line discussion and revised in S2-176512.</t>
  </si>
  <si>
    <t>Revised in S2-176512</t>
  </si>
  <si>
    <t>There were a number of clarifications needed and this was left for further off-line discussion and revised in S2-176513.</t>
  </si>
  <si>
    <t>Revised in S2-176513</t>
  </si>
  <si>
    <t>There were a number of clarifications needed and this was left for further off-line discussion and revised in S2-176514.</t>
  </si>
  <si>
    <t>Revised in S2-176514</t>
  </si>
  <si>
    <t>The load balancing text should be moved to TS 23.501 under generic balancing. This was left for further off-line discussion and revised in S2-176515.</t>
  </si>
  <si>
    <t>Revised in S2-176515</t>
  </si>
  <si>
    <t>TS23.501_Update of UE DRX framework</t>
  </si>
  <si>
    <t>This contribution proposes to update of UE DRX framework.</t>
  </si>
  <si>
    <t>There were a number of clarifications needed and this was left for further off-line discussion and revised in S2-176516.</t>
  </si>
  <si>
    <t>Revised in S2-176516</t>
  </si>
  <si>
    <t>There were a number of clarifications needed and this was left for further off-line discussion and revised in S2-176517.</t>
  </si>
  <si>
    <t>Revised in S2-176517</t>
  </si>
  <si>
    <t>Some clean-up and clarifications were needed and this was left for further off-line discussion and revised in S2-176518.</t>
  </si>
  <si>
    <t>Revised in S2-176518</t>
  </si>
  <si>
    <t>There were a number of clarifications needed and this was left for further off-line discussion and revised in S2-176519.</t>
  </si>
  <si>
    <t>Revised in S2-176519</t>
  </si>
  <si>
    <t>It needs to be clarified which information change is intended. This was further discussed off-line and revised in S2-176520.</t>
  </si>
  <si>
    <t>Revised in S2-176520</t>
  </si>
  <si>
    <t>There were a number of clarifications needed and this was left for further off-line discussion and revised in S2-176521.</t>
  </si>
  <si>
    <t>Revised in S2-176521</t>
  </si>
  <si>
    <t>Ericsson commented that the synchronisation requirement may use a lot of resources. It should be checked that this is not a two-way synchronization and how often the backup AMF is synchronized. This was left for further off-line discussion and revised in S2-176522.</t>
  </si>
  <si>
    <t>Revised in S2-176522</t>
  </si>
  <si>
    <t>There were a number of clarifications needed and this was left for further off-line discussion and revised in S2-176523.</t>
  </si>
  <si>
    <t>Revised in S2-176523</t>
  </si>
  <si>
    <t>Revised in S2-176244</t>
  </si>
  <si>
    <t>To be reviewed in the 6.5.10 session. Revised in parallel session in S2-176244</t>
  </si>
  <si>
    <t>Revised in S2-176245</t>
  </si>
  <si>
    <t>Merged into S2-176245</t>
  </si>
  <si>
    <t>To be reviewed in the 6.5.10 session. Revised in parallel session, merging S2-175825, in S2-176245</t>
  </si>
  <si>
    <t>Revised in S2-176229</t>
  </si>
  <si>
    <t>Revised in parallel session in S2-176229</t>
  </si>
  <si>
    <t>Revised in S2-176230</t>
  </si>
  <si>
    <t>Revised in parallel session in S2-176230</t>
  </si>
  <si>
    <t>Revised in S2-176231</t>
  </si>
  <si>
    <t>Merged into S2-176231</t>
  </si>
  <si>
    <t>Revised in parallel session, merging S2-175695, in S2-176231</t>
  </si>
  <si>
    <t>WITHDRAWN: Reply LS on NR Edge Computing</t>
  </si>
  <si>
    <t>Revision of S2-175359. This was withdrawn (not provided).</t>
  </si>
  <si>
    <t>Revision of S2-175410. Further corrections were needed and this was further discussed off-line and revised in S2-176524.</t>
  </si>
  <si>
    <t>Revised in S2-176524</t>
  </si>
  <si>
    <t>Revised in S2-176232</t>
  </si>
  <si>
    <t>Revised in parallel session in S2-176232</t>
  </si>
  <si>
    <t>Revised in S2-176233</t>
  </si>
  <si>
    <t>Revised in parallel session in S2-176233</t>
  </si>
  <si>
    <t>Revised in S2-176234</t>
  </si>
  <si>
    <t>Revised in parallel session in S2-176234</t>
  </si>
  <si>
    <t>Revised in S2-176235</t>
  </si>
  <si>
    <t>Revised in parallel session, merging S2-175431, in S2-176235</t>
  </si>
  <si>
    <t>Revised in S2-176236</t>
  </si>
  <si>
    <t>Revised in parallel session in S2-176236</t>
  </si>
  <si>
    <t>Revision of S2-175642, merging S2-175522. Further corrections were needed and this was further discussed off-line and revised in S2-176525.</t>
  </si>
  <si>
    <t>Revised in S2-176525</t>
  </si>
  <si>
    <t>Revision of S2-175648. Further corrections were needed and this was further discussed off-line and revised in S2-176526.</t>
  </si>
  <si>
    <t>Revised in S2-176526</t>
  </si>
  <si>
    <t>Revision of S2-175649. Further corrections were needed and this was further discussed off-line and revised in S2-176527.</t>
  </si>
  <si>
    <t>Revised in S2-176527</t>
  </si>
  <si>
    <t>Revision of S2-175843. It was decided to change the text into a note and this was revised off-line in S2-176528.</t>
  </si>
  <si>
    <t>Revised in S2-176528</t>
  </si>
  <si>
    <t>Revised in S2-176237</t>
  </si>
  <si>
    <t>Revised in parallel session in S2-176237</t>
  </si>
  <si>
    <t>Revised in S2-176238</t>
  </si>
  <si>
    <t>Revised in parallel session in S2-176238</t>
  </si>
  <si>
    <t>Revision of S2-175762. There were some concerns raised about the figure being misleading and complicating the interconnection of interfaces. This was further discussed off-line and revised in S2-176529.</t>
  </si>
  <si>
    <t>Revised in S2-176529</t>
  </si>
  <si>
    <t>Revised in S2-176239</t>
  </si>
  <si>
    <t>Revised in parallel session in S2-176239</t>
  </si>
  <si>
    <t>Revision of S2-175415. Further corrections were needed and this was revised off-line in S2-176530.</t>
  </si>
  <si>
    <t>Revised in S2-176530</t>
  </si>
  <si>
    <t>Revised in S2-176531</t>
  </si>
  <si>
    <t>Revised in S2-176240</t>
  </si>
  <si>
    <t>Revised in parallel session in S2-176240</t>
  </si>
  <si>
    <t>Revision of S2-175909. Some terminology changes were needed and this was revised off-line in S2-176531.</t>
  </si>
  <si>
    <t>Revised in S2-176241</t>
  </si>
  <si>
    <t>Revised in parallel session in S2-176241</t>
  </si>
  <si>
    <t>Revision of S2-175759. The notes should be numbered and an apostrophe used correctly. This was revised off-line in S2-176532.</t>
  </si>
  <si>
    <t>Revised in S2-176532</t>
  </si>
  <si>
    <t>Revised in S2-176242</t>
  </si>
  <si>
    <t>Revised in parallel session in S2-176242</t>
  </si>
  <si>
    <t>Revised in S2-176243</t>
  </si>
  <si>
    <t>Revised in parallel session in S2-176243</t>
  </si>
  <si>
    <t>[DRAFT] LS on paging for Inactive state</t>
  </si>
  <si>
    <t>To: RAN WG2, RAN WG3. CC: TSG RAN</t>
  </si>
  <si>
    <t>MediaTek Inc., Nokia, Alcatel-Lucent Shanghai Bell, Qualcomm Incorporated, Samsung, Ericsson</t>
  </si>
  <si>
    <t>Revision of S2-175853, merging S2-175833. Huawei commented that the UE optionality needs to be addressed before this can be accepted. Ericsson suggested adding the UE can be configured with a S-NSSAI. Other issues were raised and this was left for further of-line discussion and revised in S2-176533.</t>
  </si>
  <si>
    <t>Revised in S2-176533</t>
  </si>
  <si>
    <t>Revision of S2-175591. Further corrections were needed and this was revised off-line in S2-176534.</t>
  </si>
  <si>
    <t>Revised in S2-176534</t>
  </si>
  <si>
    <t>Revision of S2-175915. Incorrect document uploaded. Revised to S2-176535.</t>
  </si>
  <si>
    <t>Revised in S2-176535</t>
  </si>
  <si>
    <t>Revision of S2-175669, merging S2-175914. Further issues were raised and this was revised off-line in S2-176536.</t>
  </si>
  <si>
    <t>Revised in S2-176536</t>
  </si>
  <si>
    <t>Revision of S2-175444. Which PLMN ID is referred to should be clarified. This was revised accordingly in S2-176537.</t>
  </si>
  <si>
    <t>Revised in S2-176537</t>
  </si>
  <si>
    <t>Qualcomm Incorporated, MediaTek Inc., LGE, HTC, Ericsson</t>
  </si>
  <si>
    <t>Revised in S2-176118</t>
  </si>
  <si>
    <t>Revision of S2-174472 from S2#122. Revised in parallel session in S2-176118</t>
  </si>
  <si>
    <t>Revised in S2-176123</t>
  </si>
  <si>
    <t>Revised in parallel session in S2-176123</t>
  </si>
  <si>
    <t>Revised in S2-176126</t>
  </si>
  <si>
    <t>Revised in parallel session, merging S2-175937, in S2-176126</t>
  </si>
  <si>
    <t>Merged into S2-176126</t>
  </si>
  <si>
    <t>Revised in S2-176114</t>
  </si>
  <si>
    <t>Revised in parallel session in S2-176114</t>
  </si>
  <si>
    <t>Revised in S2-176115</t>
  </si>
  <si>
    <t>Revised in parallel session in S2-176115</t>
  </si>
  <si>
    <t>Revised in S2-176116</t>
  </si>
  <si>
    <t>Revised in parallel session in S2-176116</t>
  </si>
  <si>
    <t>Revised in S2-176119</t>
  </si>
  <si>
    <t>Revised in parallel session in S2-176119</t>
  </si>
  <si>
    <t>Revised in S2-176124</t>
  </si>
  <si>
    <t>Revised in parallel session in S2-176124</t>
  </si>
  <si>
    <t>Revised in S2-176125</t>
  </si>
  <si>
    <t>Revised in parallel session in S2-176125</t>
  </si>
  <si>
    <t>Revised in S2-176120</t>
  </si>
  <si>
    <t>Revised in parallel session in S2-176120</t>
  </si>
  <si>
    <t>Revised in S2-176121</t>
  </si>
  <si>
    <t>Revised in parallel session in S2-176121</t>
  </si>
  <si>
    <t>Revised in S2-176122</t>
  </si>
  <si>
    <t>Revised in parallel session in S2-176122</t>
  </si>
  <si>
    <t>Revision of S2-175709, merging S2-175443. Further issues were raised and this was left for further off-line discussion and revised in S2-176538.</t>
  </si>
  <si>
    <t>Revised in S2-176538</t>
  </si>
  <si>
    <t>Revision of S2-175905. Further issues were raised and this was left for further off-line discussion and revised in S2-176539.</t>
  </si>
  <si>
    <t>Revised in S2-176539</t>
  </si>
  <si>
    <t>Revised in S2-176248</t>
  </si>
  <si>
    <t>Created in parallel session. P-CR, but type 'Other' as no TS number yet allocated. Revised in parallel session in S2-176248</t>
  </si>
  <si>
    <t>Scope of the new TS</t>
  </si>
  <si>
    <t>Revised in S2-176246</t>
  </si>
  <si>
    <t>Parallel session revision of S2-175396, merging S2-175475. Revised in parallel session in S2-176246</t>
  </si>
  <si>
    <t>Ericsson, Huawei, ZTE</t>
  </si>
  <si>
    <t>Revised in S2-176247</t>
  </si>
  <si>
    <t>Parallel session revision of S2-175537. Revised in parallel session in S2-176247</t>
  </si>
  <si>
    <t>Created in parallel session. Result of the show of hands: Alternative 1 support: 2 Alternative 1 object: 8 Alternative 2 support: 6 Alternative 2 object: 5 (Motorola, Broadcom, Samsung, Vodafone) Alternative 3 support: 16 Alternative 3 object: 6 (Intel, Ericsson, Qualcomm, T-Mobile USA, Huawei, Blackberry) Sustained objections on alternative 3: 5. Noted in parallel session</t>
  </si>
  <si>
    <t>Revised in S2-176130</t>
  </si>
  <si>
    <t>Parallel session revision of S2-175751. Revised in parallel session in S2-176130</t>
  </si>
  <si>
    <t>Revised in S2-176127</t>
  </si>
  <si>
    <t>Parallel session revision of S2-175578. Revised in parallel session in S2-176127</t>
  </si>
  <si>
    <t>23.272 CR0970R2: Correction on combined attach for NB-IoT UE for TS 23.272 in R14</t>
  </si>
  <si>
    <t>Revised in S2-176131</t>
  </si>
  <si>
    <t>Parallel session revision of S2-175807. Revised in parallel session in S2-176131</t>
  </si>
  <si>
    <t>23.214 CR0046R2: Update of the Procedures Specified in TS 23.401</t>
  </si>
  <si>
    <t>Revised in S2-176132</t>
  </si>
  <si>
    <t>Parallel session revision of S2-175957. Revised in parallel session in S2-176132</t>
  </si>
  <si>
    <t>Revised in S2-176128</t>
  </si>
  <si>
    <t>Parallel session revision of S2-175365. Revised in parallel session in S2-176128</t>
  </si>
  <si>
    <t>Revised in S2-176129</t>
  </si>
  <si>
    <t>Parallel session revision of S2-175368. Revised in parallel session in S2-176129</t>
  </si>
  <si>
    <t>Revision of S2-175355. It was decided to remove 'with storage of information' and replace 'legal obligations' by 'regulatory requirements'. This was revised accordingly in S2-176540.</t>
  </si>
  <si>
    <t>Revised in S2-176540</t>
  </si>
  <si>
    <t>Revision of S2-175425. There were further issues raised on this proposal and it was postponed in parallel session.</t>
  </si>
  <si>
    <t>Revision of S2-175941. This was withdrawn (not provided).</t>
  </si>
  <si>
    <t>WITHDRAWN: This contribution provides updates to AF influence traffic steering procedure to describe PCF operation depending on UE location, which requires event subscription for the UE location change. Also it updates Npcf_SMPolicyControl_Get request to include UE location.</t>
  </si>
  <si>
    <t>Revision of S2-175835. Ericsson asked for clarification of the Request Type values for emergency handover. This was further discussed off-line and revised in S2-176541.</t>
  </si>
  <si>
    <t>Revised in S2-176541</t>
  </si>
  <si>
    <t>Revision of S2-175840. Typographical errors were pointed out and this was revised accordingly in S2-176542.</t>
  </si>
  <si>
    <t>Revised in S2-176542</t>
  </si>
  <si>
    <t>Revision of S2-175860. Further corrections were requested and this was revised accordingly and revised in S2-176543.</t>
  </si>
  <si>
    <t>Revised in S2-176543</t>
  </si>
  <si>
    <t>Revision of S2-175423. Some further corrections were needed and this was further revised off-line in S2-176544.</t>
  </si>
  <si>
    <t>Revised in S2-176544</t>
  </si>
  <si>
    <t>Revision of S2-175456. Further clarifications were needed and this was further discussed off-line and revised in S2-176545.</t>
  </si>
  <si>
    <t>Revised in S2-176545</t>
  </si>
  <si>
    <t>Revision of S2-175357. It was decided to remove the first paragraph changes as it did not add the clarity intended. This was revised accordingly in S2-176546.</t>
  </si>
  <si>
    <t>Revised in S2-176546</t>
  </si>
  <si>
    <t>Revision of S2-175816. The addition to note 2 should be removed. This was revised in S2-176547.</t>
  </si>
  <si>
    <t>Revised in S2-176547</t>
  </si>
  <si>
    <t>Revised in S2-176548</t>
  </si>
  <si>
    <t>Revision of S2-175657. Qualcomm suggested removing the changes to 5.8.1.2 and including them in the Ericsson proposal to avoid overlaps. This was revised off-line in S2-176548.</t>
  </si>
  <si>
    <t>Qualcomm Incorporated, Samsung, KDDI, LGE, CATT, ETRI, KT</t>
  </si>
  <si>
    <t>Revision of S2-176477. Clarification of the 'application location, e.g. DNAI' was needed. This was further discussed off-line and revised in S2-176549.</t>
  </si>
  <si>
    <t>Revised in S2-176549</t>
  </si>
  <si>
    <t>Huawei, HiSilicon, KDDI, Sprint, ITRI, HTC, Samsung, LG Electronics, China Unicom</t>
  </si>
  <si>
    <t>Revision of S2-175874, merging S2-175824, S2-175387 and S2-175953. Some clarification and simplification of the text should be made. This should be done at the next meeting with further contributions. This was further discussed off-line and revised in S2-176550.</t>
  </si>
  <si>
    <t>Revised in S2-176550</t>
  </si>
  <si>
    <t>Revision of S2-176544. Huawei asked to reinstate the application location example. This was further revised off-line in S2-176551.</t>
  </si>
  <si>
    <t>Revised in S2-176551</t>
  </si>
  <si>
    <t>Revised in S2-176552</t>
  </si>
  <si>
    <t>Parallel session revision of S2-175996, merging S2-175992. Revised in S2-176552</t>
  </si>
  <si>
    <t>[DRAFT] LS on the number of bearers</t>
  </si>
  <si>
    <t>Revised in S2-176553</t>
  </si>
  <si>
    <t>Created at meeting. Revised in S2-176553</t>
  </si>
  <si>
    <t>To: RAN WG2, CT WG1, CT WG4. CC: TSG RAN, TSG CT, SA WG1</t>
  </si>
  <si>
    <t>Revised in S2-176255</t>
  </si>
  <si>
    <t>Created in parallel session. P-CR, but type 'Other' as no TS number yet allocated. Revised in parallel session in S2-176255</t>
  </si>
  <si>
    <t>Revised in S2-176254</t>
  </si>
  <si>
    <t>Parallel session revision of S2-175617, merging S2-175397. Revised in parallel session in S2-176254</t>
  </si>
  <si>
    <t>Revised in S2-176250</t>
  </si>
  <si>
    <t>Parallel session revision of S2-175549. Revised in parallel session in S2-176250</t>
  </si>
  <si>
    <t>Parallel session revision of S2-175615. Noted in parallel session</t>
  </si>
  <si>
    <t>Revised in S2-176251</t>
  </si>
  <si>
    <t>Parallel session revision of S2-175539. Revised in parallel session in S2-176251</t>
  </si>
  <si>
    <t>Revised in S2-176252</t>
  </si>
  <si>
    <t>Parallel session revision of S2-175401. Revised in parallel session in S2-176252</t>
  </si>
  <si>
    <t>Revised in S2-176253</t>
  </si>
  <si>
    <t>Parallel session revision of S2-175399. Revised in parallel session in S2-176253</t>
  </si>
  <si>
    <t>Revised in S2-176256</t>
  </si>
  <si>
    <t>Parallel session revision of S2-175502. Revised in parallel session in S2-176256</t>
  </si>
  <si>
    <t>Revised in S2-176257</t>
  </si>
  <si>
    <t>Created in parallel session. Revised in parallel session in S2-176257</t>
  </si>
  <si>
    <t>Revised in S2-176258</t>
  </si>
  <si>
    <t>Parallel session revision of S2-175504. Revised in parallel session in S2-176258</t>
  </si>
  <si>
    <t>Revised in S2-176259</t>
  </si>
  <si>
    <t>Parallel session revision of S2-175505. Revised in parallel session in S2-176259</t>
  </si>
  <si>
    <t>WITHDRAWN: This paper proposes clarification of the UDSF Requirements for the 5G architecture.</t>
  </si>
  <si>
    <t>Revision of S2-175735. This was withdrawn (not provided).</t>
  </si>
  <si>
    <t>Revision of S2-175978. Further corrections were needed and this was revised off-line in S2-176554.</t>
  </si>
  <si>
    <t>Revised in S2-176554</t>
  </si>
  <si>
    <t>There was some discussion and comments on this and this was left for off-line discussion and revised in S2-176483.</t>
  </si>
  <si>
    <t>Revision of S2-175676. Further clarifications were needed and this was further revised off-line in S2-176555.</t>
  </si>
  <si>
    <t>Revised in S2-176555</t>
  </si>
  <si>
    <t>Revision of S2-175786. Further clarifications were needed and this was further revised off-line in S2-176556.</t>
  </si>
  <si>
    <t>Revised in S2-176556</t>
  </si>
  <si>
    <t>Revision of S2-175838. Further clarifications were needed and this was further revised off-line in S2-176557.</t>
  </si>
  <si>
    <t>Revised in S2-176557</t>
  </si>
  <si>
    <t>Revision of S2-175995. It was decided to remove 'or modification' and this was revised accordingly in S2-176558.</t>
  </si>
  <si>
    <t>Revised in S2-176558</t>
  </si>
  <si>
    <t>Nokia, Alcatel-Lucent Shanghai Bell, Verizon, Cisco, Intel, Ericsson, Samsung, NTT Docomo, Qualcomm, Mediatek, LG Electronics</t>
  </si>
  <si>
    <t>Revision of S2-175710. Further issues were raised and this was further discussed off-line and revised in S2-176559.</t>
  </si>
  <si>
    <t>Revised in S2-176559</t>
  </si>
  <si>
    <t>Revision of S2-175419. Huawei commented that currently non-matching uplink packets are dropped but there is no detection of this misbehaviour. It was suggested to add a note about this and whether this should be reported to the controller. This was further discussed off-line and revised in S2-176560.</t>
  </si>
  <si>
    <t>Revised in S2-176560</t>
  </si>
  <si>
    <t>Revision of S2-175430. The LS was attached as the incoming LS was not sent to CT WG3. It was suggested therefore to put CT WG3 in the To: line. Clarifications were suggested and this was revised off-line in S2-176561.</t>
  </si>
  <si>
    <t>Revised in S2-176561</t>
  </si>
  <si>
    <t>Parallel session revision of S2-175351. Postponed in parallel session</t>
  </si>
  <si>
    <t>Revised in S2-176260</t>
  </si>
  <si>
    <t>Parallel session revision of S2-175691. Revised in parallel session in S2-176260</t>
  </si>
  <si>
    <t>Revised in S2-176261</t>
  </si>
  <si>
    <t>Parallel session revision of S2-175918. Revised in parallel session in S2-176261</t>
  </si>
  <si>
    <t>Revised in S2-176262</t>
  </si>
  <si>
    <t>Nokia, Nokia Shanghai Bell, KT?</t>
  </si>
  <si>
    <t>Parallel session revision of S2-175498, merging S2-175826 and S2-175795. Confirm Sources. Revised in parallel session in S2-176262</t>
  </si>
  <si>
    <t>Revised in S2-176263</t>
  </si>
  <si>
    <t>Parallel session revision of S2-175823. Revised in parallel session in S2-176263</t>
  </si>
  <si>
    <t>Revised in S2-176264</t>
  </si>
  <si>
    <t>Parallel session revision of S2-176002. Revised in parallel session in S2-176264</t>
  </si>
  <si>
    <t>Revised in S2-176265</t>
  </si>
  <si>
    <t>Parallel session revision of S2-175499. Revised in parallel session in S2-176265</t>
  </si>
  <si>
    <t>Parallel session revision of S2-175360. Postponed in parallel session</t>
  </si>
  <si>
    <t>Parallel session revision of S2-175361, merging S2-175825. Postponed in parallel session</t>
  </si>
  <si>
    <t>Nokia, Verizon, China mobile, Alcatel-Lucent Shanghai Bell, AT&amp;T, T-Mobile USA, NTT DOCOMO</t>
  </si>
  <si>
    <t>23.682 CR0350R2: Clarifications on report location to SCS/AS for a group of UEs via PCRF</t>
  </si>
  <si>
    <t>23.682 CR0361: Clarifications on report location to SCS/AS for a group of UEs via PCRF</t>
  </si>
  <si>
    <t>Rel-15 mirror CR: Summary of change: Adding references to the existing specification to explain: - the SCEF requests UE location to each PCRF within the PLMN. - the SCEF and the SCS/AS may receive the UE location from multiple PCRF. References to the format of the External Group Identifier are included.</t>
  </si>
  <si>
    <t>Revised in S2-176562</t>
  </si>
  <si>
    <t>Revision of S2-176004. Nokia commented that they considered some study necessary before doing normative work on this and the make-before-break issues are unclear at present. Ericsson also suggested a study would be useful for this. Vodafone commented that they did not see the need for a study phase, which would delay the completion of the normative work. Ericsson replied that there have been many examples of study work which has led to quick normative work when the content is agreed in the study. This was left for further off-line discussion and revised in S2-176563.</t>
  </si>
  <si>
    <t>Revised in S2-176563</t>
  </si>
  <si>
    <t>WITHDRAWN: This document proposes a new WI for EPS enhancements for CIoT to align with the ongoing RAN work</t>
  </si>
  <si>
    <t>Revision of S2-175923. Huawei mentioned that after off-line discussion it was decided to continuing this work under TEI15 when input is received from RAN WGs, with this work being given a higher priority in the SA WG2 time planning. The SA WG2 Chairman reported that time planning for TEI15 is available on a case-by-case basis. Intel commented that they would not like to guarantee time for this in sessions, but to take each item based on input and feedback from RAN WGs and asked the SAWG2 Chairman include this in the SA WG2 Chairman's report to TSG SA. This was then withdrawn (not provided)</t>
  </si>
  <si>
    <t>Revision of S2-174557 from S2#122. LATE DOC: Rx 16/08, 08:10. This was reviewed and left for off-line discussion. This was postponed.</t>
  </si>
  <si>
    <t>Revision of S2-175948. This was withdrawn (not provided)</t>
  </si>
  <si>
    <t>WITHDRAWN: Problem: No current tools available to solve this. - Current QoS information is 'abstract' and relates primarily to that UE. RAN does know the 'group' of the UE. RAN does not have visibility of the IMSI - RFSP/SPID parameter is intended for idle mode control</t>
  </si>
  <si>
    <t>Revised in S2-176564</t>
  </si>
  <si>
    <t>Revised in S2-176146</t>
  </si>
  <si>
    <t>Parallel session revision of S2-175951. Revised in parallel session in S2-176146</t>
  </si>
  <si>
    <t>Revised in S2-176147</t>
  </si>
  <si>
    <t>Parallel session revision of S2-175898. Revised in parallel session in S2-176147</t>
  </si>
  <si>
    <t>Revision of S2-175418. Merged into S2-176478</t>
  </si>
  <si>
    <t>Revised in S2-176148</t>
  </si>
  <si>
    <t>Parallel session revision of S2-175464. Revised in parallel session in S2-176148</t>
  </si>
  <si>
    <t>Revision of S2-175832. Merged into S2-176478</t>
  </si>
  <si>
    <t>There were a number of issues raised with this and this was left for further off-line discussion and revised, merging S2-175544, S2-176438 and S2-176441, in S2-176478.</t>
  </si>
  <si>
    <t>Revised in S2-176149</t>
  </si>
  <si>
    <t>Parallel session revision of S2-175389. Revised in parallel session in S2-176149</t>
  </si>
  <si>
    <t>Revised in S2-176150</t>
  </si>
  <si>
    <t>Parallel session revision of S2-175933. Revised in parallel session in S2-176150</t>
  </si>
  <si>
    <t>Revised in S2-176045</t>
  </si>
  <si>
    <t>Revised in parallel session in S2-176045</t>
  </si>
  <si>
    <t>Revised in S2-176151</t>
  </si>
  <si>
    <t>Parallel session revision of S2-175752. Revised in parallel session in S2-176151</t>
  </si>
  <si>
    <t>Revised in S2-176152</t>
  </si>
  <si>
    <t>Parallel session revision of S2-175967. Revised in parallel session in S2-176152</t>
  </si>
  <si>
    <t>Revised in S2-176153</t>
  </si>
  <si>
    <t>Parallel session revision of S2-175586. Revised in parallel session in S2-176153</t>
  </si>
  <si>
    <t>Revised in S2-176154</t>
  </si>
  <si>
    <t>Parallel session revision of S2-175848. Revised in parallel session in S2-176154</t>
  </si>
  <si>
    <t>Revised in S2-176155</t>
  </si>
  <si>
    <t>Parallel session revision of S2-175849, merging S2-175937. Revised in parallel session in S2-176155</t>
  </si>
  <si>
    <t>Revised in S2-176156</t>
  </si>
  <si>
    <t>Parallel session revision of S2-175553. Revised in parallel session in S2-176156</t>
  </si>
  <si>
    <t>Parallel session revision of S2-175755. Noted in parallel session</t>
  </si>
  <si>
    <t>Revised in S2-176158</t>
  </si>
  <si>
    <t>Parallel session revision of S2-175758. Revised in parallel session in S2-176158</t>
  </si>
  <si>
    <t>Revised in S2-176157</t>
  </si>
  <si>
    <t>Parallel session revision of S2-175554. Revised in parallel session in S2-176157</t>
  </si>
  <si>
    <t>Revised in S2-176133</t>
  </si>
  <si>
    <t>Revised in parallel session in S2-176133</t>
  </si>
  <si>
    <t>Revised in S2-176144</t>
  </si>
  <si>
    <t>Revised in parallel session in S2-176144</t>
  </si>
  <si>
    <t>Revised in S2-176134</t>
  </si>
  <si>
    <t>Parallel session revision of S2-175483. Revised in parallel session in S2-176134</t>
  </si>
  <si>
    <t>Revised in S2-176145</t>
  </si>
  <si>
    <t>Parallel session revision of S2-176104. Revised in parallel session in S2-176145</t>
  </si>
  <si>
    <t>Revised in S2-176136</t>
  </si>
  <si>
    <t>Parallel session revision of S2-175886, merging S2-175562, S2-175875, S2-175518 and S2-175879. Revised in parallel session in S2-176136</t>
  </si>
  <si>
    <t>Revised in S2-176135</t>
  </si>
  <si>
    <t>Parallel session revision of S2-175882. Revised in parallel session in S2-176135</t>
  </si>
  <si>
    <t>Revised in S2-176141</t>
  </si>
  <si>
    <t>Parallel session revision of S2-175885, merging S2-176006. Revised in parallel session in S2-176141</t>
  </si>
  <si>
    <t>Revised in S2-176137</t>
  </si>
  <si>
    <t>Parallel session revision of S2-175517. Revised in parallel session in S2-176137</t>
  </si>
  <si>
    <t>Revision of S2-175358, merging S2-175533. Ericsson and Deutsche Telekom asked to be added as supporting companies. The justification should be clarified. This was revised off-line in S2-176564.</t>
  </si>
  <si>
    <t>Revised in S2-176565</t>
  </si>
  <si>
    <t>This was updated with estimated progress and revised in S2-176566.</t>
  </si>
  <si>
    <t>Revised in S2-176566</t>
  </si>
  <si>
    <t>Revision of S2-175386. The time budget plan for October/November 2017 was endorsed. This was then noted. The SA WG2 Chairman will report this information to the MCC Work Plan manager and to TSG SA.</t>
  </si>
  <si>
    <t>Revised in S2-176567</t>
  </si>
  <si>
    <t>Revision of S2-176493. Revised in S2-176567</t>
  </si>
  <si>
    <t>Revised in S2-176140</t>
  </si>
  <si>
    <t>Parallel session revision of S2-175589. Revised in parallel session in S2-176140</t>
  </si>
  <si>
    <t>Revised in S2-176142</t>
  </si>
  <si>
    <t>Parallel session revision of S2-175740, merging S2-175446. Revised in parallel session in S2-176142</t>
  </si>
  <si>
    <t>Revised in S2-176138</t>
  </si>
  <si>
    <t>Revised in parallel session in S2-176138</t>
  </si>
  <si>
    <t>Revised in S2-176143</t>
  </si>
  <si>
    <t>Parallel session revision of S2-175894. Revised in parallel session in S2-176143</t>
  </si>
  <si>
    <t>Revised in S2-176139</t>
  </si>
  <si>
    <t>Parallel session revision of S2-175887, merging S2-175764. Revised in parallel session in S2-176139</t>
  </si>
  <si>
    <t>Revised in S2-176160</t>
  </si>
  <si>
    <t>Revised in parallel session in S2-176160</t>
  </si>
  <si>
    <t>Revision of S2-176508. Ericsson commented that UE subscription is incorrect terminology. This should be changed to 'subscription information'. This was revised accordingly in S2-176568</t>
  </si>
  <si>
    <t>Revised in S2-176568</t>
  </si>
  <si>
    <t>This document proposes questions for a show of hands on early vs. late binding.</t>
  </si>
  <si>
    <t>Revision of S2-176411. The sentence on templates should be removed. This was revised accordingly in S2-176569.</t>
  </si>
  <si>
    <t>Revised in S2-176569</t>
  </si>
  <si>
    <t>Revision of S2-176487. Huawei commented that this was already covered in other clauses and was unnecessary. This was further discussed off-line and revised in S2-176570.</t>
  </si>
  <si>
    <t>Revised in S2-176570</t>
  </si>
  <si>
    <t>Revision of S2-176489. Merged into S2-176485</t>
  </si>
  <si>
    <t>There were a number of issues raised and clarifications needed. This was left for further off-line discussion and revised, merging S2-176560, in S2-176485.</t>
  </si>
  <si>
    <t>Revision of S2-175350. Corrections were needed and this was revised off-line in S2-176571.</t>
  </si>
  <si>
    <t>Revised in S2-176571</t>
  </si>
  <si>
    <t>Revision of S2-175531. Ericsson commented that there can be more than one backup of UE context. This was revised off-line in S2-176572.</t>
  </si>
  <si>
    <t>Revised in S2-176572</t>
  </si>
  <si>
    <t>Revision of S2-175530. Qualcomm asked for a correction of 5G-S-TMSI to 5G-TMSI throughout. This was revised accordingly in S2-176573.</t>
  </si>
  <si>
    <t>Revised in S2-176573</t>
  </si>
  <si>
    <t>Revision of S2-175593. Some issues were raised and this was further discussed off-line and revised in S2-176574.</t>
  </si>
  <si>
    <t>Revised in S2-176574</t>
  </si>
  <si>
    <t>Revision of S2-175968. Some issues were raised and this was further discussed off-line and revised in S2-176575.</t>
  </si>
  <si>
    <t>Revised in S2-176575</t>
  </si>
  <si>
    <t>Revision of S2-175595. Some minor corrections were needed and this was revised in S2-176576.</t>
  </si>
  <si>
    <t>Revised in S2-176576</t>
  </si>
  <si>
    <t>Revision of S2-175594. Nokia asked to change 'shall be able to provide ...' to 'may provide ...'. This was revised accordingly in S2-176577.</t>
  </si>
  <si>
    <t>Revised in S2-176577</t>
  </si>
  <si>
    <t>Revision of S2-175523. The second sentence from step 1 should be removed. The changes should also be checked for overlap with other agreements. This was revised off-line in S2-176578.</t>
  </si>
  <si>
    <t>Revised in S2-176578</t>
  </si>
  <si>
    <t>Revision of S2-175847. There were issues raised with this and this was left for further off-line discussion and revised in S2-176579.</t>
  </si>
  <si>
    <t>Revised in S2-176579</t>
  </si>
  <si>
    <t>Revision of S2-175637. Some corrections were suggested and this was revised accordingly in S2-176580.</t>
  </si>
  <si>
    <t>Revised in S2-176580</t>
  </si>
  <si>
    <t>Revision of S2-175896. This was withdrawn (not provided).</t>
  </si>
  <si>
    <t>WITHDRAWN: The contribution proposes to consider mobility pattern while allocating PTAU timer value</t>
  </si>
  <si>
    <t>Revision of S2-175861. The text of step 2 needs to be aligned with other procedures. The local release procedure will be performed in the AMF and not visible to the AN. This was further discussed off-line and revised in S2-176581.</t>
  </si>
  <si>
    <t>Revised in S2-176581</t>
  </si>
  <si>
    <t>Telecom Italia, Huawei</t>
  </si>
  <si>
    <t>S2-176594</t>
  </si>
  <si>
    <t>S2-176595</t>
  </si>
  <si>
    <t>S2-176596</t>
  </si>
  <si>
    <t>S2-176597</t>
  </si>
  <si>
    <t>S2-176598</t>
  </si>
  <si>
    <t>S2-176599</t>
  </si>
  <si>
    <t>S2-176600</t>
  </si>
  <si>
    <t>S2-176601</t>
  </si>
  <si>
    <t>S2-176602</t>
  </si>
  <si>
    <t>S2-176603</t>
  </si>
  <si>
    <t>S2-176604</t>
  </si>
  <si>
    <t>S2-176605</t>
  </si>
  <si>
    <t>S2-176606</t>
  </si>
  <si>
    <t>S2-176607</t>
  </si>
  <si>
    <t>S2-176608</t>
  </si>
  <si>
    <t>S2-176609</t>
  </si>
  <si>
    <t>S2-176610</t>
  </si>
  <si>
    <t>S2-176611</t>
  </si>
  <si>
    <t>S2-176612</t>
  </si>
  <si>
    <t>S2-176613</t>
  </si>
  <si>
    <t>S2-176614</t>
  </si>
  <si>
    <t>S2-176615</t>
  </si>
  <si>
    <t>S2-176616</t>
  </si>
  <si>
    <t>S2-176617</t>
  </si>
  <si>
    <t>S2-176618</t>
  </si>
  <si>
    <t>S2-176619</t>
  </si>
  <si>
    <t>S2-176620</t>
  </si>
  <si>
    <t>S2-176621</t>
  </si>
  <si>
    <t>S2-176622</t>
  </si>
  <si>
    <t>S2-176623</t>
  </si>
  <si>
    <t>S2-176624</t>
  </si>
  <si>
    <t>S2-176625</t>
  </si>
  <si>
    <t>S2-176626</t>
  </si>
  <si>
    <t>S2-176627</t>
  </si>
  <si>
    <t>S2-176628</t>
  </si>
  <si>
    <t>S2-176629</t>
  </si>
  <si>
    <t>S2-176630</t>
  </si>
  <si>
    <t>S2-176631</t>
  </si>
  <si>
    <t>S2-176632</t>
  </si>
  <si>
    <t>S2-176633</t>
  </si>
  <si>
    <t>S2-176634</t>
  </si>
  <si>
    <t>S2-176635</t>
  </si>
  <si>
    <t>S2-176636</t>
  </si>
  <si>
    <t>Revised in S2-176017</t>
  </si>
  <si>
    <t>Parallel session revision of S2-175570. Revised in parallel session in S2-176017</t>
  </si>
  <si>
    <t>Revised in S2-176343</t>
  </si>
  <si>
    <t>Parallel session revision of S2-175814. Revised in parallel session in S2-176343</t>
  </si>
  <si>
    <t>Revised in S2-176582</t>
  </si>
  <si>
    <t>Revised in S2-176344</t>
  </si>
  <si>
    <t>Parallel session revision of S2-175931. Revised in parallel session in S2-176344</t>
  </si>
  <si>
    <t>Revised in S2-176345</t>
  </si>
  <si>
    <t>Parallel session revision of S2-175634. Mistakenly overwritten in the inbox. Revised in parallel session in S2-176345</t>
  </si>
  <si>
    <t>Created in parallel session. Withdrawn (not provided)</t>
  </si>
  <si>
    <t>LS to RAN WG2 on HO</t>
  </si>
  <si>
    <t>WITHDRAWN: To: RAN WG2</t>
  </si>
  <si>
    <t>Revised in parallel session in S2-176335</t>
  </si>
  <si>
    <t>Revised in S2-176335</t>
  </si>
  <si>
    <t>Revised in S2-176346</t>
  </si>
  <si>
    <t>Parallel session revision of S2-175929. Revised in parallel session in S2-176346</t>
  </si>
  <si>
    <t>Revised in S2-176347</t>
  </si>
  <si>
    <t>Parallel session revision of S2-175810. Revised in parallel session in S2-176347</t>
  </si>
  <si>
    <t>Created in parallel session. The following questions were asked by informal show of hands: List of Questions Show of hands  YES NO 1. Do you prefer having specified NSSF-based Early and Late Binding solution as sketched above? 18 8 2. Do you prefer having specified NSSF-based Late Binding solution as sketched above? 8 12  It was decided to specify NSSF-based Early and Late Binding solution as a way forward for the work. This document was then noted.</t>
  </si>
  <si>
    <t>S2-176637</t>
  </si>
  <si>
    <t>S2-176638</t>
  </si>
  <si>
    <t>S2-176639</t>
  </si>
  <si>
    <t>S2-176640</t>
  </si>
  <si>
    <t>S2-176641</t>
  </si>
  <si>
    <t>S2-176642</t>
  </si>
  <si>
    <t>S2-176643</t>
  </si>
  <si>
    <t>S2-176644</t>
  </si>
  <si>
    <t>S2-176645</t>
  </si>
  <si>
    <t>S2-176646</t>
  </si>
  <si>
    <t>S2-176647</t>
  </si>
  <si>
    <t>S2-176648</t>
  </si>
  <si>
    <t>S2-176649</t>
  </si>
  <si>
    <t>S2-176650</t>
  </si>
  <si>
    <t>S2-176651</t>
  </si>
  <si>
    <t>S2-176652</t>
  </si>
  <si>
    <t>S2-176653</t>
  </si>
  <si>
    <t>S2-176654</t>
  </si>
  <si>
    <t>S2-176655</t>
  </si>
  <si>
    <t>S2-176656</t>
  </si>
  <si>
    <t>S2-176657</t>
  </si>
  <si>
    <t>S2-176658</t>
  </si>
  <si>
    <t>S2-176659</t>
  </si>
  <si>
    <t>S2-176660</t>
  </si>
  <si>
    <t>S2-176661</t>
  </si>
  <si>
    <t>S2-176662</t>
  </si>
  <si>
    <t>S2-176663</t>
  </si>
  <si>
    <t>S2-176664</t>
  </si>
  <si>
    <t>S2-176665</t>
  </si>
  <si>
    <t>S2-176666</t>
  </si>
  <si>
    <t>S2-176667</t>
  </si>
  <si>
    <t>S2-176668</t>
  </si>
  <si>
    <t>S2-176669</t>
  </si>
  <si>
    <t>S2-176670</t>
  </si>
  <si>
    <t>S2-176671</t>
  </si>
  <si>
    <t>S2-176672</t>
  </si>
  <si>
    <t>S2-176673</t>
  </si>
  <si>
    <t>S2-176674</t>
  </si>
  <si>
    <t>S2-176675</t>
  </si>
  <si>
    <t>S2-176676</t>
  </si>
  <si>
    <t>S2-176677</t>
  </si>
  <si>
    <t>S2-176678</t>
  </si>
  <si>
    <t>S2-176679</t>
  </si>
  <si>
    <t>S2-176680</t>
  </si>
  <si>
    <t>S2-176681</t>
  </si>
  <si>
    <t>S2-176682</t>
  </si>
  <si>
    <t>S2-176683</t>
  </si>
  <si>
    <t>S2-176684</t>
  </si>
  <si>
    <t>S2-176685</t>
  </si>
  <si>
    <t>S2-176686</t>
  </si>
  <si>
    <t>S2-176687</t>
  </si>
  <si>
    <t>S2-176688</t>
  </si>
  <si>
    <t>S2-176689</t>
  </si>
  <si>
    <t>S2-176690</t>
  </si>
  <si>
    <t>Revised in S2-176444</t>
  </si>
  <si>
    <t>Parallel session revision of S2-175926. Revised in parallel session in S2-176444</t>
  </si>
  <si>
    <t>Revised in S2-176445</t>
  </si>
  <si>
    <t>Parallel session revision of S2-175925. Revised in parallel session in S2-176445</t>
  </si>
  <si>
    <t>Revised in S2-176446</t>
  </si>
  <si>
    <t>Response to S2-175323. Revised in parallel session in S2-176446</t>
  </si>
  <si>
    <t>To: TSG RAN, RAN WG1, RAN WG2, RAN WG3. CC: SA WG3, CT WG1</t>
  </si>
  <si>
    <t>[DRAFT] LS on FS_REAR study conclusion</t>
  </si>
  <si>
    <t>Huawei, HiSilicon, Lenovo, Motorola Mobility</t>
  </si>
  <si>
    <t>Revised in S2-176633</t>
  </si>
  <si>
    <t>Revised in S2-176634</t>
  </si>
  <si>
    <t>Parallel session revision of S2-175507. There were issues raised and this was further discussed off-line and revised in S2-176635.</t>
  </si>
  <si>
    <t>Revised in S2-176635</t>
  </si>
  <si>
    <t>Revised in S2-176267</t>
  </si>
  <si>
    <t>Parallel session revision of S2-175719, merging S2-175958 and S2-175414. Revised in parallel session in S2-176267</t>
  </si>
  <si>
    <t>Revised in S2-176266</t>
  </si>
  <si>
    <t>Parallel session revision of S2-176201. Revised in parallel session in S2-176266</t>
  </si>
  <si>
    <t>Response to S2-176372. Revised in parallel session in S2-176193</t>
  </si>
  <si>
    <t>Revision of S2-175508. There were further issues raised and this was further discussed off-line and revised in S2-176636.</t>
  </si>
  <si>
    <t>Revised in S2-176636</t>
  </si>
  <si>
    <t>Revised in S2-176637</t>
  </si>
  <si>
    <t>Revised, merging S2-175510, in S2-176637</t>
  </si>
  <si>
    <t>Merged into S2-176637</t>
  </si>
  <si>
    <t>Parallel session revision of S2-175783. Further issues were raised and this was left for off-line discussion and revised in S2-176638.</t>
  </si>
  <si>
    <t>Revised in S2-176638</t>
  </si>
  <si>
    <t>Revised in S2-176639</t>
  </si>
  <si>
    <t>Revision of S2-175679, merging S2-175769. Revised in S2-176639</t>
  </si>
  <si>
    <t>Revision of S2-175445. There were further corrections needed and this was discussed off-line and revised in S2-176640.</t>
  </si>
  <si>
    <t>Revised in S2-176640</t>
  </si>
  <si>
    <t>Revision of S2-175987. The editor's note was covered by other proposals and should be removed. This was revised accordingly in S2-176641.</t>
  </si>
  <si>
    <t>Revised in S2-176641</t>
  </si>
  <si>
    <t>WITHDRAWN: This contribution proposes to include SMSF as the NF consumer of Nudm_EventExposure service and revise UE Reachability procedure.</t>
  </si>
  <si>
    <t>Revision of S2-175994. This was withdrawn (not provided)</t>
  </si>
  <si>
    <t>Revision of S2-175485, merging S2-175449. There were two versions of this in the archive file so this was revised to provide the correct version in S2-176642.</t>
  </si>
  <si>
    <t>Revised in S2-176642</t>
  </si>
  <si>
    <t>Revision of S2-175983. It was decided to remove 5.2.7.1 and correct the figure for step 11a. This was revised accordingly in S2-176643.</t>
  </si>
  <si>
    <t>Revised in S2-176643</t>
  </si>
  <si>
    <t>Revision of S2-175797. It was suggested to use blacklisting rather than 'subscriber allowed to use'. This was revised off-line in S2-176644.</t>
  </si>
  <si>
    <t>Revised in S2-176644</t>
  </si>
  <si>
    <t>Revision of S2-175801. It was suggested to use blacklisting rather than 'subscriber allowed to use'. This was revised off-line in S2-176645.</t>
  </si>
  <si>
    <t>Revised in S2-176645</t>
  </si>
  <si>
    <t>Created in parallel session, merges part of S2-175911. here were a number of issues raised and this was further discussed off-line and revised in S2-176582.</t>
  </si>
  <si>
    <t>Revision of S2-176388. There was a need to discuss the issues further and this was left for off-line discussion and revised in S2-176646.</t>
  </si>
  <si>
    <t>Revised in S2-176646</t>
  </si>
  <si>
    <t>Revision of S2-176387. There was a need to discuss the issues further and this was left for off-line discussion and revised in S2-176647.</t>
  </si>
  <si>
    <t>Revised in S2-176647</t>
  </si>
  <si>
    <t>Revised in S2-176269</t>
  </si>
  <si>
    <t>Revised in S2-176268</t>
  </si>
  <si>
    <t>Parallel session revision of S2-175688. Revised in parallel session in S2-176268</t>
  </si>
  <si>
    <t>Revised in S2-176271</t>
  </si>
  <si>
    <t>Parallel session revision of S2-176215. Revised in parallel session in S2-176271</t>
  </si>
  <si>
    <t>Parallel session revision of S2-175828. Postponed in parallel session.</t>
  </si>
  <si>
    <t>Revised in S2-176270</t>
  </si>
  <si>
    <t>Parallel session revision of S2-176219. Revised in parallel session in S2-176270</t>
  </si>
  <si>
    <t>WITHDRAWN: This contribution proposes to update a PDU session handover procedure between 3GPP and untrusted non-3GPP access in TS 23.502</t>
  </si>
  <si>
    <t>Parallel session revision of S2-176221. Withdrawn (not provided)</t>
  </si>
  <si>
    <t>Revised in S2-176272</t>
  </si>
  <si>
    <t>Parallel session revision of S2-175624. Revised in parallel session in S2-176272</t>
  </si>
  <si>
    <t>Revised in S2-176273</t>
  </si>
  <si>
    <t>Parallel session revision of S2-175625, merging S2-175695. Revised in parallel session in S2-176273</t>
  </si>
  <si>
    <t>Revised in S2-176274</t>
  </si>
  <si>
    <t>Parallel session revision of S2-175626. Revised in parallel session in S2-176274</t>
  </si>
  <si>
    <t>Revised in S2-176275</t>
  </si>
  <si>
    <t>Parallel session revision of S2-175775. Revised in parallel session in S2-176275</t>
  </si>
  <si>
    <t>Revised in S2-176276</t>
  </si>
  <si>
    <t>Parallel session revision of S2-175916, merging S2-175431. Revised in parallel session in S2-176276</t>
  </si>
  <si>
    <t>Revised in S2-176277</t>
  </si>
  <si>
    <t>Parallel session revision of S2-175514. Revised in parallel session in S2-176277</t>
  </si>
  <si>
    <t>Revised in S2-176278</t>
  </si>
  <si>
    <t>Parallel session revision of S2-175629. Revised in parallel session in S2-176278</t>
  </si>
  <si>
    <t>Revised in S2-176279</t>
  </si>
  <si>
    <t>Parallel session revision of S2-175627. Revised in parallel session in S2-176279</t>
  </si>
  <si>
    <t>Revised in S2-176280</t>
  </si>
  <si>
    <t>Parallel session revision of S2-175432. Revised in parallel session in S2-176280</t>
  </si>
  <si>
    <t>Revised in S2-176281</t>
  </si>
  <si>
    <t>Parallel session revision of S2-175917. Revised in parallel session in S2-176281</t>
  </si>
  <si>
    <t>Revised in S2-176282</t>
  </si>
  <si>
    <t>Parallel session revision of S2-175628. Revised in parallel session in S2-176282</t>
  </si>
  <si>
    <t>Revised in S2-176283</t>
  </si>
  <si>
    <t>Parallel session revision of S2-175919. Revised in parallel session in S2-176283</t>
  </si>
  <si>
    <t>Merged into S2-176269</t>
  </si>
  <si>
    <t>Revised in parallel session, merging S2-175496, in S2-176269</t>
  </si>
  <si>
    <t>Revised in S2-176292</t>
  </si>
  <si>
    <t>Parallel session revision of S2-175903. Revised in parallel session in S2-176292</t>
  </si>
  <si>
    <t>Revised in S2-176290</t>
  </si>
  <si>
    <t>Parallel session revision of S2-175352, merging S2-175904. Revised in parallel session in S2-176290</t>
  </si>
  <si>
    <t>Revised in S2-176291</t>
  </si>
  <si>
    <t>Parallel session revision of S2-175429, merging S2-175906, S2-175745, S2-175746 and S2-176000. Revised in parallel session in S2-176291</t>
  </si>
  <si>
    <t>Revised in S2-176293</t>
  </si>
  <si>
    <t>Parallel session revision of S2-175792. Revised in parallel session in S2-176293</t>
  </si>
  <si>
    <t>Revised in S2-176294</t>
  </si>
  <si>
    <t>Parallel session revision of S2-175831. Revised in parallel session in S2-176294</t>
  </si>
  <si>
    <t>Revised in S2-176295</t>
  </si>
  <si>
    <t>Parallel session revision of S2-176187. Revised in parallel session in S2-176295</t>
  </si>
  <si>
    <t>Revised in S2-176284</t>
  </si>
  <si>
    <t>Parallel session revision of S2-175697. Revised in parallel session in S2-176284</t>
  </si>
  <si>
    <t>Revised in S2-176285</t>
  </si>
  <si>
    <t>Parallel session revision of S2-175376. Revised in parallel session in S2-176285</t>
  </si>
  <si>
    <t>LS on Data Off Phase 2 requirements for home operator services</t>
  </si>
  <si>
    <t>Revised in S2-176286</t>
  </si>
  <si>
    <t>Parallel session revision of S2-175371. Revised in parallel session in S2-176286</t>
  </si>
  <si>
    <t>Revised in S2-176287</t>
  </si>
  <si>
    <t>Parallel session revision of S2-175372. Revised in parallel session in S2-176287</t>
  </si>
  <si>
    <t>Revised in S2-176288</t>
  </si>
  <si>
    <t>Parallel session revision of S2-175373. Revised in parallel session in S2-176288</t>
  </si>
  <si>
    <t>Revised in S2-176289</t>
  </si>
  <si>
    <t>Parallel session revision of S2-175374. Revised in parallel session in S2-176289</t>
  </si>
  <si>
    <t>Revised in S2-176161</t>
  </si>
  <si>
    <t>Parallel session revision of S2-175998, merging S2-175943. Revised in parallel session in S2-176161</t>
  </si>
  <si>
    <t>23.401 CR3311R2: Correction of APN rate control enforcement and exceptional MO data</t>
  </si>
  <si>
    <t>Revised in S2-176164</t>
  </si>
  <si>
    <t>Mirror CR created in parallel session. Revised in parallel session in S2-176164</t>
  </si>
  <si>
    <t>23.401 CR3313R1: Correction of APN rate control enforcement and exceptional MO data</t>
  </si>
  <si>
    <t>Revised in S2-176165</t>
  </si>
  <si>
    <t>Parallel session revision of S2-175391. Revised in parallel session in S2-176165</t>
  </si>
  <si>
    <t>Revised in S2-176166</t>
  </si>
  <si>
    <t>Created in parallel session. Revised in parallel session in S2-176166</t>
  </si>
  <si>
    <t>23.682 CR0361R1: Clarifications on report location to SCS/AS for a group of UEs via PCRF</t>
  </si>
  <si>
    <t>Revised in S2-176168</t>
  </si>
  <si>
    <t>Revised in S2-176169</t>
  </si>
  <si>
    <t>Revision of S2-175550. Revised in parallel session in S2-176169</t>
  </si>
  <si>
    <t>Revised in S2-176170</t>
  </si>
  <si>
    <t>Revision of S2-175725, merging S2-176003. Revised in parallel session in S2-176170</t>
  </si>
  <si>
    <t>Revised in S2-176171</t>
  </si>
  <si>
    <t>Parallel session revision of S2-175354. Revised in parallel session in S2-176171</t>
  </si>
  <si>
    <t>Revised in S2-176172</t>
  </si>
  <si>
    <t>Revision of S2-175647. Revised in parallel session in S2-176172</t>
  </si>
  <si>
    <t>Revised in S2-176173</t>
  </si>
  <si>
    <t>Parallel session revision of S2-175646. Revised in parallel session in S2-176173</t>
  </si>
  <si>
    <t>Revised in S2-176167</t>
  </si>
  <si>
    <t>Parallel session revision of S2-175511. Revised in parallel session in S2-176167</t>
  </si>
  <si>
    <t>WITHDRAWN: This contribution proposes PDU session modification for UE requested QoS control.</t>
  </si>
  <si>
    <t>Revision of S2-176005. This was withdrawn</t>
  </si>
  <si>
    <t>Revised in S2-176162</t>
  </si>
  <si>
    <t>Parallel session revision of S2-176085. Merged into S2-176162</t>
  </si>
  <si>
    <t>Parallel session revision of S2-175380. Revised in parallel session, merging S2-176087, in S2-176162</t>
  </si>
  <si>
    <t>WITHDRAWN: Question for show of hands on EDCE5 Secondary RAT data volume reporting</t>
  </si>
  <si>
    <t>Created in parallel session. Postponed in parallel session</t>
  </si>
  <si>
    <t>Summary of change: Adding the MME behaviour to update the E-UTRAN in case of subscription update on NR permission.</t>
  </si>
  <si>
    <t>Revised in S2-176163</t>
  </si>
  <si>
    <t>Parallel session revision of S2-175952. Revised in parallel session in S2-176163</t>
  </si>
  <si>
    <t>23.214 CR0047R2: Enable SGW-C &amp; PGW-C selection of UPF to take UE's NR capabilities into account</t>
  </si>
  <si>
    <t>Revision of S2-176507. Reviewed and approved</t>
  </si>
  <si>
    <t>Revision of S2-176522. Reviewed and approved.</t>
  </si>
  <si>
    <t>Revision of S2-176363. Reviewed and approved.</t>
  </si>
  <si>
    <t>Revision of S2-176367. Reviewed and approved.</t>
  </si>
  <si>
    <t>Revision of S2-176521. Reviewed and approved.</t>
  </si>
  <si>
    <t>Revision of S2-175956. Merged into S2-176633</t>
  </si>
  <si>
    <t>Revision of S2-176407. A number of issues were raised and this was left for further off-line discussion and revised, merging S2-176504, in S2-176633.</t>
  </si>
  <si>
    <t>Revision of S2-176511. It was agreed to remove N11 and this was revised accordingly in S2-176648</t>
  </si>
  <si>
    <t>Revised in S2-176648</t>
  </si>
  <si>
    <t>Revision of S2-176571. Approved</t>
  </si>
  <si>
    <t>[DRAFT] Reply LS on combined Registration and PDU session establishment</t>
  </si>
  <si>
    <t>Revision of S2-175890. This was endorsed and an LS to CT WG1 drafted in S2-176649.</t>
  </si>
  <si>
    <t>Revision of S2-175572. Further issues were raised and this was revised off-line in S2-176650.</t>
  </si>
  <si>
    <t>Revised in S2-176650</t>
  </si>
  <si>
    <t>There were a number of issues raised and this was left open until the non-3GPP session decisions are known. This was postponed.</t>
  </si>
  <si>
    <t>Revision of S2-175437, merging S2-175749. Further corrections were needed and this was revised off-line in S2-176651.</t>
  </si>
  <si>
    <t>Revised in S2-176651</t>
  </si>
  <si>
    <t>Revision of S2-176556. Reviewed and approved.</t>
  </si>
  <si>
    <t>Revision of S2-176482. Further corrections and clarifications were needed and this was revised off-line in S2-176652.</t>
  </si>
  <si>
    <t>Revised in S2-176652</t>
  </si>
  <si>
    <t>Revision of S2-175411, merging S2-175422. The subscription for notification bullet was contentious in off-line discussions. This should be reworded to remove 'information element'. This was further discussed off-line and revised in S2-176634.</t>
  </si>
  <si>
    <t>Revision of S2-176382. Service Producer' should be 'Service'. This was revised accordingly in S2-176653</t>
  </si>
  <si>
    <t>Revised in S2-176653</t>
  </si>
  <si>
    <t>Revision of S2-176634. Approved</t>
  </si>
  <si>
    <t>Revision of S2-176454. It was noted that removal of editor's notes does not exclude further proposals being considered. Reviewed and approved.</t>
  </si>
  <si>
    <t>Revision of S2-176380. Reviewed and approved</t>
  </si>
  <si>
    <t>Revision of S2-176396. Reviewed and approved.</t>
  </si>
  <si>
    <t>Revision of S2-176395. Reviewed and approved.</t>
  </si>
  <si>
    <t>Revision of S2-175985. Qualcomm reported that they had fundamental issues with this SID proposal and suggested allowing the ATSS study continue and then consider a WID for connecting to EPC and another to NR. Other concerns were raised with the single registration with simultaneous Dual Radio. Intel suggested expanding the scope of the ATSS study to take the principles intended by this SID into account. Ericsson disagreed that such an extension of the ATSS work could be achieved in good time. This was left for further off-line discussion and revised in S2-176562.</t>
  </si>
  <si>
    <t>WITHDRAWN: Propose a new SID on Access Traffic Steering and Switch support between LTE and NR</t>
  </si>
  <si>
    <t>Revision of S2-176012. Nokia commented that it was unusual to start WID without a preceding SID and this should not set a precedent for future work development. This was revised to remove the introduction text and revision marks in S2-176654</t>
  </si>
  <si>
    <t>Revised in S2-176654</t>
  </si>
  <si>
    <t>Revision of S2-176563. Approved</t>
  </si>
  <si>
    <t>Revision of S2-176013. This was revised to correct the spelling of supporting companies in S2-176655</t>
  </si>
  <si>
    <t>Revised in S2-176655</t>
  </si>
  <si>
    <t>Revision of S2-176564. Approved</t>
  </si>
  <si>
    <t>Revision of S2-176430. Reviewed and approved.</t>
  </si>
  <si>
    <t>Revision of S2-176549. Reviewed and approved.</t>
  </si>
  <si>
    <t>Revision of S2-176429. Reviewed and approved.</t>
  </si>
  <si>
    <t>Revision of S2-176426. Some corrections were suggested and this was revised accordingly in S2-176656</t>
  </si>
  <si>
    <t>Revised in S2-176656</t>
  </si>
  <si>
    <t>Revision of S2-176550. Approved</t>
  </si>
  <si>
    <t>Revision of S2-175869. Reviewed and approved</t>
  </si>
  <si>
    <t>There were a number of issues raised and this was left for further off-line consideration. This was postponed.</t>
  </si>
  <si>
    <t>Revision of S2-176548. Reviewed and approved.</t>
  </si>
  <si>
    <t>Created in parallel session. P-CR, but type 'Other' as no TS number yet allocated. Reviewed and approved.</t>
  </si>
  <si>
    <t>Created in parallel session. This was revised to clarify some points in S2-176657</t>
  </si>
  <si>
    <t>Revised in S2-176657</t>
  </si>
  <si>
    <t>Revision of S2-176175. Approved</t>
  </si>
  <si>
    <t>Parallel session revision of S2-176176. This was reviewed and endorsed as content for the new TS.</t>
  </si>
  <si>
    <t>Parallel session revision of S2-175402, merging S2-175830. Further issues were raised and this was revised off-line in S2-176658.</t>
  </si>
  <si>
    <t>Revised in S2-176658</t>
  </si>
  <si>
    <t>WITHDRAWN: Proposes the documentation of 5GC PCC in TS23.501 and resolve some editor's notes</t>
  </si>
  <si>
    <t>WITHDRAWN: Propose to update high level descriptions to show PCF interactions with other Policy FW NF and remove Annex A</t>
  </si>
  <si>
    <t>Parallel session revision of S2-175535. This was withdrawn (not provided)</t>
  </si>
  <si>
    <t>Parallel session revision of S2-175394. This was withdrawn (not provided)</t>
  </si>
  <si>
    <t>Parallel session revision of S2-176181. Further issues were raised and this was revised off-line in S2-176659.</t>
  </si>
  <si>
    <t>Revised in S2-176659</t>
  </si>
  <si>
    <t>Parallel session revision of S2-176189. Further issues were raised and this was revised off-line in S2-176660.</t>
  </si>
  <si>
    <t>Revised in S2-176660</t>
  </si>
  <si>
    <t>Parallel session revision of S2-176192. Further corrections were needed and this was revised off-line in S2-176661.</t>
  </si>
  <si>
    <t>Revised in S2-176661</t>
  </si>
  <si>
    <t>Parallel session revision of S2-176251. Reviewed and approved.</t>
  </si>
  <si>
    <t>Parallel session revision of S2-175600. Further issues were raised and this was left for off-line discussion and revised in S2-176662.</t>
  </si>
  <si>
    <t>Revised in S2-176662</t>
  </si>
  <si>
    <t>Parallel session revision of S2-175603. This was postponed.</t>
  </si>
  <si>
    <t>Parallel session revision of S2-176205. Reviewed and approved.</t>
  </si>
  <si>
    <t>Parallel session revision of S2-176206. Reviewed and approved.</t>
  </si>
  <si>
    <t>To: SA WG3. Attachment: S2-175686</t>
  </si>
  <si>
    <t>To: SA WG3. Attachment: S2-17xxxx</t>
  </si>
  <si>
    <t>To: SA WG3. Attachment: S2-176269</t>
  </si>
  <si>
    <t>Revised in S2-176663</t>
  </si>
  <si>
    <t>Parallel session revision of S2-175687, merging S2-175496. This was postponed.</t>
  </si>
  <si>
    <t>Parallel session revision of S2-176231. Further issues were raised and this was revised off-line in S2-176664.</t>
  </si>
  <si>
    <t>Revised in S2-176664</t>
  </si>
  <si>
    <t>Parallel session revision of S2-176237. Reviewed and approved.</t>
  </si>
  <si>
    <t>Parallel session revision of S2-176234. Reviewed and approved.</t>
  </si>
  <si>
    <t>Parallel session revision of S2-176236. Legacy' should be removed throughout. This was revised accordingly in S2-176665</t>
  </si>
  <si>
    <t>Revised in S2-176665</t>
  </si>
  <si>
    <t>Parallel session revision of S2-176239. Reviewed and approved.</t>
  </si>
  <si>
    <t>Parallel session revision of S2-176240. Legacy' and 'Reach' should be removed throughout. This was revised accordingly in S2-176666</t>
  </si>
  <si>
    <t>Revised in S2-176666</t>
  </si>
  <si>
    <t>Revision of S2-176280. Approved</t>
  </si>
  <si>
    <t>Parallel session revision of S2-176241. A replacement for 'Legacy RG' was needed. This was left for off-line discussion and revised in S2-176667.</t>
  </si>
  <si>
    <t>Revised in S2-176667</t>
  </si>
  <si>
    <t>Parallel session revision of S2-176243. Reviewed and approved.</t>
  </si>
  <si>
    <t>Parallel session revision of S2-176185. UM should be UL. This was revised accordingly in S2-176668</t>
  </si>
  <si>
    <t>Revised in S2-176668</t>
  </si>
  <si>
    <t>Revision of S2-176291. Approved</t>
  </si>
  <si>
    <t>Parallel session revision of S2-176186. Reviewed and approved.</t>
  </si>
  <si>
    <t>WITHDRAWN: This contribution proposes a key issue for control of user plane flows on different access during steering, switching, and splitting tasks.</t>
  </si>
  <si>
    <t>Parallel session revision of S2-176294. This was withdrawn.</t>
  </si>
  <si>
    <t>Parallel session revision of S2-176225. Reviewed and approved.</t>
  </si>
  <si>
    <t>This paper introduces Key issues for IMS for RLOS</t>
  </si>
  <si>
    <t>Parallel session revision of S2-176212. Reviewed and approved.</t>
  </si>
  <si>
    <t>Parallel session revision of S2-176029. Reviewed and approved.</t>
  </si>
  <si>
    <t>Mirror CR created in parallel session. Reviewed and approved.</t>
  </si>
  <si>
    <t>Parallel session revision of S2-175841. The first change should be moved lower down in the text. This was revised accordingly in S2-176669</t>
  </si>
  <si>
    <t>Revised in S2-176669</t>
  </si>
  <si>
    <t>Parallel session revision of S2-175842. The changes for the base CR and also correction of references and addition of clauses affected was needed. this was revised accordingly in S2-176670</t>
  </si>
  <si>
    <t>Parallel session revision of S2-175852. The changes for the base CR and also correction of references and addition of clauses affected was needed. this was revised accordingly in S2-176671</t>
  </si>
  <si>
    <t>Revised in S2-176670</t>
  </si>
  <si>
    <t>Revised in S2-176671</t>
  </si>
  <si>
    <t>Revision of S2-176067. Approved</t>
  </si>
  <si>
    <t>Revision of S2-176069. Approved</t>
  </si>
  <si>
    <t>Revision of S2-176068. Approved</t>
  </si>
  <si>
    <t>Parallel session revision of S2-176100. Reviewed and approved.</t>
  </si>
  <si>
    <t>Parallel session revision of S2-176101. Typographical errors should be corrected. this was revised in S2-176672</t>
  </si>
  <si>
    <t>Revised in S2-176672</t>
  </si>
  <si>
    <t>23.214 CR0048R3: Clarifiaction of Procedures Specified in TS 23.060</t>
  </si>
  <si>
    <t>Revision of S2-176132. Approved</t>
  </si>
  <si>
    <t>Parallel session revision of S2-176099. Note Y should be clarified. This was revised in S2-176673</t>
  </si>
  <si>
    <t>Parallel session revision of S2-176159. Note Y should be clarified. This was revised in S2-176674</t>
  </si>
  <si>
    <t>Revised in S2-176673</t>
  </si>
  <si>
    <t>23.682 CR0350R3: Clarifications on report location to SCS/AS for a group of UEs via PCRF</t>
  </si>
  <si>
    <t>Revised in S2-176674</t>
  </si>
  <si>
    <t>23.682 CR0361R2: Clarifications on report location to SCS/AS for a group of UEs via PCRF</t>
  </si>
  <si>
    <t>Revision of S2-176165. Approved</t>
  </si>
  <si>
    <t>Revision of S2-176166. Approved</t>
  </si>
  <si>
    <t>Parallel session revision of S2-175711. Further issues were raised and this was revised off-line in S2-176675.</t>
  </si>
  <si>
    <t>Revised in S2-176675</t>
  </si>
  <si>
    <t>Parallel session revision of S2-176081. Some issues were raised and this was left for further off-line discussion and revised in S2-176676.</t>
  </si>
  <si>
    <t>Revised in S2-176676</t>
  </si>
  <si>
    <t>Parallel session revision of S2-176078. Some issues were raised and this was left for further off-line discussion and revised in S2-176677.</t>
  </si>
  <si>
    <t>Revised in S2-176677</t>
  </si>
  <si>
    <t>Parallel session revision of S2-176434. Reviewed and approved.</t>
  </si>
  <si>
    <t>Parallel session revision of S2-176106. This was postponed.</t>
  </si>
  <si>
    <t>Parallel session revision of S2-176443. This was postponed.</t>
  </si>
  <si>
    <t>Parallel session revision of S2-176107. This was postponed.</t>
  </si>
  <si>
    <t>Parallel session revision of S2-176108. Some clarifications were needed and this was revised off-line in S2-176678.</t>
  </si>
  <si>
    <t>Revised in S2-176678</t>
  </si>
  <si>
    <t>Parallel session revision of S2-175726. UF should be UPF. This was revised accordingly in S2-176679</t>
  </si>
  <si>
    <t>Revised in S2-176679</t>
  </si>
  <si>
    <t>Revision of S2-176109. Approved</t>
  </si>
  <si>
    <t>Parallel session revision of S2-175728. Reviewed and approved.</t>
  </si>
  <si>
    <t>Parallel session revision of S2-175569. Reviewed and approved.</t>
  </si>
  <si>
    <t>Revision of S2-175858. Reviewed and approved.</t>
  </si>
  <si>
    <t>Revision of S2-175509. Some issues were raised and this was further discussed off-line and revised in S2-176680.</t>
  </si>
  <si>
    <t>Revised in S2-176680</t>
  </si>
  <si>
    <t>Parallel session revision of S2-175663, merging S2-175519 and S2-175568. Reviewed and approved.</t>
  </si>
  <si>
    <t>23.501: UE Reachability improvement for RRC inactive</t>
  </si>
  <si>
    <t>Parallel session revision of S2-176043. This was postponed.</t>
  </si>
  <si>
    <t>Parallel session revision of S2-176044. Reviewed and approved.</t>
  </si>
  <si>
    <t>Parallel session revision of S2-176045. The editor's note should be removed. There were issues raised about the following note which should be resolved. This was further discussed off-line and revised in S2-176681.</t>
  </si>
  <si>
    <t>Revised in S2-176681</t>
  </si>
  <si>
    <t>Ericsson, Lenovo, Motorola Mobility, Verizon</t>
  </si>
  <si>
    <t>Revised in S2-176682</t>
  </si>
  <si>
    <t>ChairmansNotes_Dario_08-24-1006</t>
  </si>
  <si>
    <t>ChairmansNotes_Krisztian_08-25-1240</t>
  </si>
  <si>
    <t>ChairmansNotes_LaeYoung_08-25-0820</t>
  </si>
  <si>
    <t>ChairmansNotes_Puneet_08-25-1245</t>
  </si>
  <si>
    <t>Chairmans Notes from Dario's session</t>
  </si>
  <si>
    <t>Chairmans Notes from Puneet's session</t>
  </si>
  <si>
    <t>Chairmans Notes from Krisztian's session</t>
  </si>
  <si>
    <t>Chairmans Notes from LaeYoung's session</t>
  </si>
  <si>
    <t>Session Convenor</t>
  </si>
  <si>
    <t>Parallel session revision of S2-175390. The flow directions needed to be corrected. This was revised accordingly in S2-176682</t>
  </si>
  <si>
    <t>Parallel session revision of S2-175529. This was postponed.</t>
  </si>
  <si>
    <t>Parallel session revision of S2-175664, merging S2-175468 and S2-175981. Reviewed and approved.</t>
  </si>
  <si>
    <t>Parallel session revision of S2-175462. Reviewed and approved.</t>
  </si>
  <si>
    <t>Parallel session revision of S2-175666. Reviewed and approved.</t>
  </si>
  <si>
    <t>Parallel session revision of S2-175667. Reviewed and approved.</t>
  </si>
  <si>
    <t>Parallel session revision of S2-175478, merging part of S2-175486. Issues were raised and this was revised off-line in S2-176683.</t>
  </si>
  <si>
    <t>Parallel session revision of S2-175551. Issues were raised and this was revised off-line in S2-176684.</t>
  </si>
  <si>
    <t>Revised in S2-176683</t>
  </si>
  <si>
    <t>Revised in S2-176684</t>
  </si>
  <si>
    <t>Parallel session revision of S2-175466. This was postponed.</t>
  </si>
  <si>
    <t>Parallel session revision of S2-176232. Reviewed and approved.</t>
  </si>
  <si>
    <t>Revision of S2-176519. Reviewed and approved.</t>
  </si>
  <si>
    <t>Revision of S2-176123. Approved</t>
  </si>
  <si>
    <t>Merged into S2-176508</t>
  </si>
  <si>
    <t>Questions for voting during SA2#123 on solutions for 5G registration via non-3GPP</t>
  </si>
  <si>
    <t>23.214 CR0048: Clarification of Procedures Specified in TS 23.060</t>
  </si>
  <si>
    <t>23.214 CR0048R1: Clarification of Procedures Specified in TS 23.060</t>
  </si>
  <si>
    <t>23.214 CR0048R2: Clarification of Procedures Specified in TS 23.060</t>
  </si>
  <si>
    <t>LATE DOC: Rx 18/08, 15:00. Noted in parallel session</t>
  </si>
  <si>
    <t>LATE DOC: Rx 15/08, 23:00. Merged into S2-176235</t>
  </si>
  <si>
    <t>LATE DOC: Rx 16/08, 11:35 WITHDRAWN</t>
  </si>
  <si>
    <t>Incoming LS expected on Monday (S2-176375). LATE DOC: Rx 18/08 05:50. Merged into S2-176457</t>
  </si>
  <si>
    <t>LATE DOC: Nokia reported that there had been discussion on whether to send this to TSG SA for information, to allow SA WG2 to continue updating the TS without CR change control, or to send it for approval in the normal way. MediaTek suggested that there is no need to present it again to TSG SA for information. Huawei suggested presenting it to TSG SA for information, with information that the TS is stable enough for approval, but SA WG2 would like to continue working to finalise the outstanding issues on the TS until December 2017. It was agreed that the TS should be presented to TSG SA#77 for information. The cover sheet was revised off-line in S2-176565.</t>
  </si>
  <si>
    <t>Revision of S2-175491. LATE DOC: Noted in parallel session</t>
  </si>
  <si>
    <t>Revision of S2-175492. LATE DOC: Revised in parallel session in S2-176087</t>
  </si>
  <si>
    <t>Postponed S2-174089 from SA WG2 meeting #122. Responses drafted in S2-175713 and S2-175930. Final response in S2-176446</t>
  </si>
  <si>
    <t>Postponed S2-174108 from SA WG2 meeting #122. Responses drafted in S2-175559 and S2-175751. Final response in S2-176130</t>
  </si>
  <si>
    <t>Postponed to meeting #123</t>
  </si>
  <si>
    <t>Postponed S2-174136 from SA WG2 meeting #122. Response drafted in S2-175359. Postponed to meeting #123</t>
  </si>
  <si>
    <t>Responses drafted in S2-175614 and S2-175750. Final response in S2-176475</t>
  </si>
  <si>
    <t>Related proposals were reviewed. Postponed to meeting #123.</t>
  </si>
  <si>
    <t>Response drafted in S2-176502. Final response in S2-176505</t>
  </si>
  <si>
    <t>Revision of S2-174855 from S2#122. Agreed in parallel session. Block approved</t>
  </si>
  <si>
    <t>Parallel session revision of S2-175714, merging S2-175480. Agreed in parallel session. Block approved</t>
  </si>
  <si>
    <t>Parallel session revision of S2-175651. Agreed in parallel session. Block approved</t>
  </si>
  <si>
    <t>Parallel session revision of S2-176016. Agreed in parallel session. Block approved</t>
  </si>
  <si>
    <t>Parallel session revision of S2-175999. Agreed in parallel session. Block approved</t>
  </si>
  <si>
    <t>Mirror CR created in parallel session. Agreed in parallel session. Block approved</t>
  </si>
  <si>
    <t>Parallel session revision of S2-175384. Agreed in parallel session. Block approved</t>
  </si>
  <si>
    <t>Parallel session revision of S2-175385. Agreed in parallel session. Block approved</t>
  </si>
  <si>
    <t>Parallel session revision of S2-175699. Agreed in parallel session. Block approved</t>
  </si>
  <si>
    <t>Parallel session revision of S2-175962. Agreed in parallel session. Block approved</t>
  </si>
  <si>
    <t>Parallel session revision of S2-175460. Agreed in parallel session. Block approved</t>
  </si>
  <si>
    <t>Parallel session revision of S2-175777. Agreed in parallel session. Block approved</t>
  </si>
  <si>
    <t>Parallel session revision of S2-175364. Agreed in parallel session. Block approved</t>
  </si>
  <si>
    <t>Parallel session revision of S2-175959. Agreed in parallel session. Block approved</t>
  </si>
  <si>
    <t>Parallel session revision of S2-175899. Agreed in parallel session. Block approved</t>
  </si>
  <si>
    <t>Parallel session revision of S2-175900. Agreed in parallel session. Block approved</t>
  </si>
  <si>
    <t>Parallel session revision of S2-175901. Agreed in parallel session. Block approved</t>
  </si>
  <si>
    <t>Parallel session revision of S2-175864. Agreed in parallel session. Block approved</t>
  </si>
  <si>
    <t>Parallel session revision of S2-175378. Agreed in parallel session. Block approved</t>
  </si>
  <si>
    <t>Parallel session revision of S2-175379. Agreed in parallel session. Block approved</t>
  </si>
  <si>
    <t>Parallel session revision of S2-175789. Agreed in parallel session. Block approved</t>
  </si>
  <si>
    <t>Parallel session revision of S2-175597. Agreed in parallel session. Block approved</t>
  </si>
  <si>
    <t>Parallel session revision of S2-175907. Agreed in parallel session. Block approved</t>
  </si>
  <si>
    <t>Parallel session revision of S2-175942. Agreed in parallel session. Block approved</t>
  </si>
  <si>
    <t>Parallel session revision of S2-175353. Agreed in parallel session. Decision on using SIB indicator depends on the RAN discussions. Block approved</t>
  </si>
  <si>
    <t>Parallel session revision of S2-175768. Agreed in parallel session. Block approved</t>
  </si>
  <si>
    <t>Parallel session revision of S2-175839. Agreed in parallel session. Block approved</t>
  </si>
  <si>
    <t>Parallel session revision of S2-175476. Agreed in parallel session. Block approved</t>
  </si>
  <si>
    <t>Parallel session revision of S2-176049. Endorsed in parallel session. Block Endorsed</t>
  </si>
  <si>
    <t>Parallel session revision of S2-175935. Agreed in parallel session. Block approved</t>
  </si>
  <si>
    <t>Parallel session revision of S2-175756. Agreed in parallel session. Block approved</t>
  </si>
  <si>
    <t>Parallel session revision of S2-176034. Agreed in parallel session. Block approved</t>
  </si>
  <si>
    <t>Parallel session revision of S2-176040. Agreed in parallel session. Block approved</t>
  </si>
  <si>
    <t>Parallel session revision of S2-176041. Agreed in parallel session. Block approved</t>
  </si>
  <si>
    <t>Parallel session revision of S2-176024. Agreed in parallel session. Block approved</t>
  </si>
  <si>
    <t>Parallel session revision of S2-175450. Agreed in parallel session. Block approved</t>
  </si>
  <si>
    <t>Parallel session revision of S2-176051. Agreed in parallel session. Block approved</t>
  </si>
  <si>
    <t>Parallel session revision of S2-176050. Agreed in parallel session. Block approved</t>
  </si>
  <si>
    <t>Parallel session revision of S2-176054. Agreed in parallel session. Block approved</t>
  </si>
  <si>
    <t>Parallel session revision of S2-176105. Agreed in parallel session. Block approved</t>
  </si>
  <si>
    <t>Parallel session revision of S2-176055. Agreed in parallel session. Block approved</t>
  </si>
  <si>
    <t>Parallel session revision of S2-176052. Agreed in parallel session. Block approved</t>
  </si>
  <si>
    <t>Parallel session revision of S2-176102. Agreed in parallel session. Block approved</t>
  </si>
  <si>
    <t>Parallel session revision of S2-175738. Agreed in parallel session. Block approved</t>
  </si>
  <si>
    <t>Parallel session revision of S2-176134. Agreed in parallel session. Block approved</t>
  </si>
  <si>
    <t>Parallel session revision of S2-176118. Agreed in parallel session. Block approved</t>
  </si>
  <si>
    <t>Parallel session revision of S2-176047. Agreed in parallel session. Block approved</t>
  </si>
  <si>
    <t>Parallel session revision of S2-176126. Agreed in parallel session. Block approved</t>
  </si>
  <si>
    <t>Parallel session revision of S2-176114. Agreed in parallel session. Block approved</t>
  </si>
  <si>
    <t>Parallel session revision of S2-176125. Agreed in parallel session. Block approved</t>
  </si>
  <si>
    <t>Parallel session revision of S2-176116. Agreed in parallel session. Block approved</t>
  </si>
  <si>
    <t>Parallel session revision of S2-175382. Agreed in parallel session. Block approved</t>
  </si>
  <si>
    <t>Parallel session revision of S2-176028. Agreed in parallel session. Block approved</t>
  </si>
  <si>
    <t>Parallel session revision of S2-176092. Agreed in parallel session. Block approved</t>
  </si>
  <si>
    <t>Parallel session revision of S2-176098. Agreed in parallel session. Block approved</t>
  </si>
  <si>
    <t>Parallel session revision of S2-176435. Agreed in parallel session. Block approved</t>
  </si>
  <si>
    <t>Parallel session revision of S2-175683. Agreed in parallel session. Block approved</t>
  </si>
  <si>
    <t>Parallel session revision of S2-175616. Agreed in parallel session. Block approved</t>
  </si>
  <si>
    <t>Parallel session revision of S2-175794. Agreed in parallel session. Block approved</t>
  </si>
  <si>
    <t>Parallel session revision of S2-175454. Agreed in parallel session. Block approved</t>
  </si>
  <si>
    <t>Parallel session revision of S2-175455. Agreed in parallel session. Block approved</t>
  </si>
  <si>
    <t>Parallel session revision of S2-175395. Agreed in parallel session. Block approved</t>
  </si>
  <si>
    <t>Parallel session revision of S2-175398, merging S2-175403. Agreed in parallel session. Block approved</t>
  </si>
  <si>
    <t>Parallel session revision of S2-175503. Agreed in parallel session. Block approved</t>
  </si>
  <si>
    <t>Parallel session revision of S2-175451. Agreed in parallel session. Block approved</t>
  </si>
  <si>
    <t>Parallel session revision of S2-175560. Agreed in parallel session. Block approved</t>
  </si>
  <si>
    <t>Parallel session revision of S2-175717. Agreed in parallel session. Block approved</t>
  </si>
  <si>
    <t>Parallel session revision of S2-175623. Agreed in parallel session. Block approved</t>
  </si>
  <si>
    <t>Parallel session revision of S2-175696. Agreed in parallel session. Block approved</t>
  </si>
  <si>
    <t>Parallel session revision of S2-175515. Agreed in parallel session. Block approved</t>
  </si>
  <si>
    <t>Parallel session revision of S2-176208. Agreed in parallel session. Block approved</t>
  </si>
  <si>
    <t>Parallel session revision of S2-176211. Agreed in parallel session. Block approved</t>
  </si>
  <si>
    <t>Parallel session revision of S2-176195. Agreed in parallel session. Block approved</t>
  </si>
  <si>
    <t>Parallel session revision of S2-176214. Agreed in parallel session. Block approved</t>
  </si>
  <si>
    <t>Parallel session revision of S2-176216. Agreed in parallel session. Block approved</t>
  </si>
  <si>
    <t>Parallel session revision of S2-176264. Agreed in parallel session. Block approved</t>
  </si>
  <si>
    <t>Parallel session revision of S2-176262. Agreed in parallel session. Block approved</t>
  </si>
  <si>
    <t>Parallel session revision of S2-176230. Agreed in parallel session. Block approved</t>
  </si>
  <si>
    <t>Parallel session revision of S2-176235. Agreed in parallel session. Block approved</t>
  </si>
  <si>
    <t>Parallel session revision of S2-176242. Agreed in parallel session. Block approved</t>
  </si>
  <si>
    <t>Parallel session revision of S2-176228. Agreed in parallel session. Block approved</t>
  </si>
  <si>
    <t>Parallel session revision of S2-176222. Agreed in parallel session. Block approved</t>
  </si>
  <si>
    <t>Parallel session revision of S2-176224. Agreed in parallel session. Block approved</t>
  </si>
  <si>
    <t>Parallel session revision of S2-176226. Agreed in parallel session. Block approved</t>
  </si>
  <si>
    <t>Parallel session revision of S2-176227. Agreed in parallel session. Block approved</t>
  </si>
  <si>
    <t>Parallel session revision of S2-176183. Agreed in parallel session. Block approved</t>
  </si>
  <si>
    <t>Parallel session revision of S2-176182. Agreed in parallel session. Block approved</t>
  </si>
  <si>
    <t>Parallel session revision of S2-175576. Agreed in parallel session. Block approved</t>
  </si>
  <si>
    <t>Parallel session revision of S2-175538. Agreed in parallel session. Block approved</t>
  </si>
  <si>
    <t>Parallel session revision of S2-175813. Agreed in parallel session. Block approved</t>
  </si>
  <si>
    <t>Parallel session revision of S2-175577. Agreed in parallel session. Block approved</t>
  </si>
  <si>
    <t>Parallel session revision of S2-175812. Agreed in parallel session. Block approved</t>
  </si>
  <si>
    <t>Parallel session revision of S2-176331. Agreed in parallel session. Block approved</t>
  </si>
  <si>
    <t>Parallel session revision of S2-176332. Agreed in parallel session. Block approved</t>
  </si>
  <si>
    <t>Parallel session revision of S2-176333. Agreed in parallel session. Block approved</t>
  </si>
  <si>
    <t>Parallel session revision of S2-176335. Agreed in parallel session. Block approved</t>
  </si>
  <si>
    <t>Parallel session revision of S2-176338. Agreed in parallel session. Block approved</t>
  </si>
  <si>
    <t>Revision of S2-175520. Agreed in parallel session. Block approved</t>
  </si>
  <si>
    <t>Revision of S2-175413. This was reviewed and agreed in parallel session. Block approved</t>
  </si>
  <si>
    <t>Revision of S2-175631. This was reviewed and agreed in parallel session. Block approved</t>
  </si>
  <si>
    <t>Revision of S2-175963. Reviewed and agreed in parallel session. Block approved</t>
  </si>
  <si>
    <t>Revision of S2-175966. Reviewed and agreed in parallel session. Block approved</t>
  </si>
  <si>
    <t>Revision of S2-175822. Reviewed and agreed in parallel session. Block approved</t>
  </si>
  <si>
    <t>Revision of S2-175960. Reviewed and agreed in parallel session. Block approved</t>
  </si>
  <si>
    <t>Revision of S2-175439. Reviewed and agreed in parallel session. Block approved</t>
  </si>
  <si>
    <t>Revision of S2-175670. Reviewed and agreed in parallel session. Block approved</t>
  </si>
  <si>
    <t>Revision of S2-175566. Some alignment were raised which should be handled at the planned electronic drafting meeting. Agreed in parallel session. Block approved</t>
  </si>
  <si>
    <t>Revision of S2-175447. Reviewed and agreed in parallel session. Block approved</t>
  </si>
  <si>
    <t>Revision of S2-175448. Reviewed and agreed in parallel session. Block approved</t>
  </si>
  <si>
    <t>Revision of S2-176354. Agreed in parallel session. Block approved</t>
  </si>
  <si>
    <t>Revision of S2-176355. It was noted that a '-' should be removed by the editor and general alignment of terminology made to the TS text throughout. Agreed in parallel session. Block approved</t>
  </si>
  <si>
    <t>Revision of S2-176359. Reviewed and agreed in parallel session. Block approved</t>
  </si>
  <si>
    <t>Revision of S2-175548. The editor should remove references from the services table and other similar tables of TS 23.502. Reviewed and agreed in parallel session. Block approved</t>
  </si>
  <si>
    <t>Revision of S2-175604. Reviewed and agreed in parallel session. Block approved</t>
  </si>
  <si>
    <t>Revision of S2-175584. MediaTek commented that RAN WG2 had only replied that this may be useful for one case only, whereas this parameter is defined for many entities. Agreed in parallel session. Block approved</t>
  </si>
  <si>
    <t>Revision of S2-175730. Reviewed and agreed in parallel session. Block approved</t>
  </si>
  <si>
    <t>Revision of S2-175731. Reviewed and agreed in parallel session. Block approved</t>
  </si>
  <si>
    <t>Revision of S2-175976. Reviewed and agreed in parallel session. Block approved</t>
  </si>
  <si>
    <t>Revision of S2-175650. Reviewed and agreed in parallel session. Block approved</t>
  </si>
  <si>
    <t>Revision of S2-175421. Reviewed and agreed in parallel session. Block approved</t>
  </si>
  <si>
    <t>Revision of S2-175452. Reviewed and agreed in parallel session. Block approved</t>
  </si>
  <si>
    <t>Revision of S2-175453. Reviewed and agreed in parallel session. Block approved</t>
  </si>
  <si>
    <t>Revision of S2-175721. Reviewed and agreed in parallel session. Block approved</t>
  </si>
  <si>
    <t>Revision of S2-175785. Reviewed and agreed in parallel session. Block approved</t>
  </si>
  <si>
    <t>Revision of S2-175778. Reviewed and agreed in parallel session. Block approved</t>
  </si>
  <si>
    <t>Revision of S2-175408, merging S2-175836. Agreed in parallel session. Block approved</t>
  </si>
  <si>
    <t>Revision of S2-175844. Agreed in parallel session. Block approved</t>
  </si>
  <si>
    <t>Parallel session revision of S2-176340. Agreed in parallel session. Block approved</t>
  </si>
  <si>
    <t>Parallel session revision of S2-176342. Agreed in parallel session. Block approved</t>
  </si>
  <si>
    <t>Parallel session revision of S2-175781. Reviewed and agreed in parallel session. Block approved</t>
  </si>
  <si>
    <t>Parallel session revision of S2-175474. Agreed in parallel session. Block approved</t>
  </si>
  <si>
    <t>Parallel session revision of S2-176001. Reviewed and agreed in parallel session. Block approved</t>
  </si>
  <si>
    <t>Parallel session revision of S2-175407. Reviewed and agreed in parallel session. Block approved</t>
  </si>
  <si>
    <t>Parallel session revision of S2-175575. Reviewed and agreed in parallel session. Block approved</t>
  </si>
  <si>
    <t>Parallel session revision of S2-175970. Reviewed and agreed in parallel session. Block approved</t>
  </si>
  <si>
    <t>Parallel session revision of S2-175947. Agreed in parallel session. Block approved</t>
  </si>
  <si>
    <t>Parallel session revision of S2-175800. Agreed in parallel session. Block approved</t>
  </si>
  <si>
    <t>Revision of S2-175820, merging S2-175544, S2-176438 and S2-176441. Reviewed and agreed in parallel session. Block approved</t>
  </si>
  <si>
    <t>Revision of S2-175979, merging S2-175950. Reviewed and agreed in parallel session. Block approved</t>
  </si>
  <si>
    <t>Revision of S2-175611, merging S2-176560. Reviewed and agreed in parallel session. Block approved</t>
  </si>
  <si>
    <t>Revision of S2-175585. Reviewed and agreed in parallel session. Block approved</t>
  </si>
  <si>
    <t>Revision of S2-175620. Reviewed and agreed in parallel session. Block approved</t>
  </si>
  <si>
    <t>Revision of S2-175463. The use of 'a', 'b' for the clause headings was questioned. It was clarified that this was temporary and clause numbering should be updated by the editor. Agreed in parallel session. Block approved</t>
  </si>
  <si>
    <t>Revision of S2-175743. Reviewed and agreed in parallel session. Block approved</t>
  </si>
  <si>
    <t>Revision of S2-175685. Agreed in parallel session. Block approved</t>
  </si>
  <si>
    <t>Revision of S2-175471. Reviewed and agreed in parallel session. Block approved</t>
  </si>
  <si>
    <t>Revision of S2-176502. Reviewed and agreed in parallel session. Block approved</t>
  </si>
  <si>
    <t>Revision of S2-175733. Reviewed and agreed in parallel session. Block approved</t>
  </si>
  <si>
    <t>Revision of S2-175654. Reviewed and agreed in parallel session. Block approved</t>
  </si>
  <si>
    <t>Revision of S2-175961. Reviewed and agreed in parallel session. Block approved</t>
  </si>
  <si>
    <t>Revision of S2-175734. Reviewed and agreed in parallel session. Block approved</t>
  </si>
  <si>
    <t>Revision of S2-175532. Reviewed and agreed in parallel session. Block approved</t>
  </si>
  <si>
    <t>Revision of S2-175409. Reviewed and agreed in parallel session. Block approved</t>
  </si>
  <si>
    <t>Revision of S2-176351. Reviewed and agreed in parallel session. Block approved</t>
  </si>
  <si>
    <t>Revision of S2-176356. Reviewed and agreed in parallel session. Block approved</t>
  </si>
  <si>
    <t>Revision of S2-176390. Reviewed and agreed in parallel session. Block approved</t>
  </si>
  <si>
    <t>Revision of S2-176391. Reviewed and agreed in parallel session. Block approved</t>
  </si>
  <si>
    <t>Revision of S2-176357. Reviewed and agreed in parallel session. Block approved</t>
  </si>
  <si>
    <t>Revision of S2-176358. Reviewed and agreed in parallel session. Block approved</t>
  </si>
  <si>
    <t>Revision of S2-176392. Reviewed and agreed in parallel session. Block approved</t>
  </si>
  <si>
    <t>Revision of S2-176394. Reviewed and agreed in parallel session. Block approved</t>
  </si>
  <si>
    <t>Revision of S2-176404. Reviewed and agreed in parallel session. Block approved</t>
  </si>
  <si>
    <t>Revision of S2-176383. Reviewed and agreed in parallel session. Block approved</t>
  </si>
  <si>
    <t>Revision of S2-176408. Agreed in parallel session. Block approved</t>
  </si>
  <si>
    <t>Revision of S2-176427. Agreed in parallel session. Block approved</t>
  </si>
  <si>
    <t>Revision of S2-176492. Agreed in parallel session. Block approved</t>
  </si>
  <si>
    <t>Revision of S2-176428. Agreed in parallel session. Block approved</t>
  </si>
  <si>
    <t>Revision of S2-176476. Agreed in parallel session. Block approved</t>
  </si>
  <si>
    <t>Revision of S2-176474. Agreed in parallel session. Block approved</t>
  </si>
  <si>
    <t>Revision of S2-176486. Agreed in parallel session. Block approved</t>
  </si>
  <si>
    <t>Revision of S2-176410. Reviewed and agreed in parallel session. Block approved</t>
  </si>
  <si>
    <t>Revision of S2-176536. Agreed in parallel session. Block approved</t>
  </si>
  <si>
    <t>Revision of S2-176554. Agreed in parallel session. Block approved</t>
  </si>
  <si>
    <t>Revision of S2-176364. Agreed in parallel session. Block approved</t>
  </si>
  <si>
    <t>Revision of S2-176515. Agreed in parallel session. Block approved</t>
  </si>
  <si>
    <t>Revision of S2-176516. Agreed in parallel session. Block approved</t>
  </si>
  <si>
    <t>Revision of S2-176520. Agreed in parallel session. Block approved</t>
  </si>
  <si>
    <t>Revision of S2-176503. Reviewed and agreed in parallel session. Block approved</t>
  </si>
  <si>
    <t>Revision of S2-176378. Reviewed and agreed in parallel session. Block approved</t>
  </si>
  <si>
    <t>Revision of S2-176381. Agreed in parallel session. Block approved</t>
  </si>
  <si>
    <t>Revision of S2-176403. Agreed in parallel session. Block approved</t>
  </si>
  <si>
    <t>WITHDRAWN: Discusses the need and solutions for voice fallback and proposes text in TS 23.502.</t>
  </si>
  <si>
    <t>Parallel session revision of S2-175552. Withdrawn (not provided)</t>
  </si>
  <si>
    <t>WITHDRAWN: Update to the handover procedure when a UE has Ethernet or LADN PDU session only</t>
  </si>
  <si>
    <t>Revision of S2-175821. Withdrawn (not provided)</t>
  </si>
  <si>
    <t>Questions for voting during SA WG2#123 on solutions for 5G registration via non-3GPP</t>
  </si>
  <si>
    <t>WITHDRAWN: Proposes to extend the ATSSS scope to include the case of Dual-registration mode for 5GS-EPS interworking. Revision of S2-173524</t>
  </si>
  <si>
    <t>Revision of S2-173524 from S2#121. Not new, but revised SID. For e-mail approval. WITHDRAWN</t>
  </si>
  <si>
    <t>Agreed in parallel session. Editors were asked to align implementation of other pCRs with these abbreviations and definitions. Block approved</t>
  </si>
  <si>
    <t>Should be Cat A. Not Handled</t>
  </si>
  <si>
    <t>Revision of S2-174203 from S2#122. Response to S2-175329. Not Handled</t>
  </si>
  <si>
    <t>LATE DOC: Rx 17/08, 13:50. Not Handled</t>
  </si>
  <si>
    <t>Revision of S2-175156 from S2#122. Not Handled</t>
  </si>
  <si>
    <t>Revision of S2-174435 from S2#122. Not Handled</t>
  </si>
  <si>
    <t>Revision of S2-174436 from S2#122. Not Handled</t>
  </si>
  <si>
    <t>Revision of S2-172055 from S2#120. Not Handled</t>
  </si>
  <si>
    <t>Revision of S2-174554 from S2#122. Not Handled</t>
  </si>
  <si>
    <t>Revision of S2-174585 from S2#122. Not Handled</t>
  </si>
  <si>
    <t>LATE REQ. LATE DOC: Rx 19/08, 14:40. Not Handled</t>
  </si>
  <si>
    <t>Parallel session revision of S2-175516. Not Handled</t>
  </si>
  <si>
    <t>Created in parallel session. LATE DOC:. Not Handled</t>
  </si>
  <si>
    <t>S2-176691</t>
  </si>
  <si>
    <t>S2-176692</t>
  </si>
  <si>
    <t>S2-176693</t>
  </si>
  <si>
    <t>S2-176694</t>
  </si>
  <si>
    <t>S2-176695</t>
  </si>
  <si>
    <t>S2-176696</t>
  </si>
  <si>
    <t>S2-176697</t>
  </si>
  <si>
    <t>S2-176698</t>
  </si>
  <si>
    <t>S2-176699</t>
  </si>
  <si>
    <t>S2-176700</t>
  </si>
  <si>
    <t>S2-176701</t>
  </si>
  <si>
    <t>S2-176702</t>
  </si>
  <si>
    <t>S2-176703</t>
  </si>
  <si>
    <t>S2-176704</t>
  </si>
  <si>
    <t>S2-176705</t>
  </si>
  <si>
    <t>S2-176706</t>
  </si>
  <si>
    <t>S2-176707</t>
  </si>
  <si>
    <t>S2-176708</t>
  </si>
  <si>
    <t>S2-176709</t>
  </si>
  <si>
    <t>S2-176710</t>
  </si>
  <si>
    <t>S2-176711</t>
  </si>
  <si>
    <t>S2-176712</t>
  </si>
  <si>
    <t>S2-176713</t>
  </si>
  <si>
    <t>S2-176714</t>
  </si>
  <si>
    <t>S2-176715</t>
  </si>
  <si>
    <t>S2-176716</t>
  </si>
  <si>
    <t>S2-176717</t>
  </si>
  <si>
    <t>S2-176718</t>
  </si>
  <si>
    <t>S2-176719</t>
  </si>
  <si>
    <t>S2-176720</t>
  </si>
  <si>
    <t>S2-176721</t>
  </si>
  <si>
    <t>S2-176722</t>
  </si>
  <si>
    <t>S2-176723</t>
  </si>
  <si>
    <t>S2-176724</t>
  </si>
  <si>
    <t>Reply LS on Solution 9 (Option 2) for CN overload control for CP data</t>
  </si>
  <si>
    <t>To: CT WG1, RAN WG3, RAN WG2</t>
  </si>
  <si>
    <t>LS on coexistence between RRC inactive and dual connectivity</t>
  </si>
  <si>
    <t>LS on FS_REAR study outcome</t>
  </si>
  <si>
    <t>To: GSMA NG PACKET. CC: SA WG1. Attachment: DP (S2-175375).</t>
  </si>
  <si>
    <t>To: TSG RAN, RAN WG1, RAN WG2, RAN WG3. CC: SA WG3, CT WG1. Attachments: Link to TR 23.733 v1.2.0</t>
  </si>
  <si>
    <t>Parallel session revision of S2-176341. Agreed in parallel session. Block approved. MCC corrected type to TS or TR cover from WI Status Report</t>
  </si>
  <si>
    <t>Revision of S2-175700. Condiva clarified that the service exists as an option and this extends to allow non-IP connections to use such a service. Nokia commented that a reliable delivery service (RDS) would require a protocol and buffering to manage acknowledgements and re-transmission and that terminating RDS in a PGW is not the same than terminating it in a SCEF. Condiva replied that there is an existing protocol for this. It was agreed to allow this to be proposed under TEI15 rather than producing a specific WID for the work. Nokia asked for the following concern to be added to this report: A RDS (Reliable Data Service) provided by the network means that the SCS/AS is not taking care of DL data repetition but assumes that the network will deliver the DL data (using whatever RDS protocol is needed between the network and the UE). Nevertheless some long lasting error may occur (UE out of coverage for a long time) at the expiry of which the network gives up trying to send the DL data. In this case the network cannot fulfil its 'contract' (the DL data delivery) and has to warn the SCS/AS (as indicated in step10 of Figure 5.13.3-1: Mobile Terminated NIDD procedure of TS 23.682); this is easily doable in the case of usage of the SCEF (via T8) but much more problematic in case of PGW usage (no T8). Thus Nokia believes that a regular SID (per 3GPP procedures) is needed to study these issues.</t>
  </si>
  <si>
    <t>Qualcomm Incorporated, Lenovo, ZTE</t>
  </si>
  <si>
    <t>LG Electronics, Intel</t>
  </si>
  <si>
    <t>Convida Wireless LLC, BlackBerry UK Ltd, Ericsson</t>
  </si>
  <si>
    <t>Qualcomm Incorporated, Intel, Nokia</t>
  </si>
  <si>
    <t>Intel, Huawei, MediaTek, Telecom Italia, LG Electronics, ZTE</t>
  </si>
  <si>
    <t>Huawei, HiSilicon, China Mobile, ZTE, Nokia</t>
  </si>
  <si>
    <t>ZTE, Huawei, China Unicom, CATR</t>
  </si>
  <si>
    <t>Huawei, CATR, China Mobile, ZTE, China Unicom</t>
  </si>
  <si>
    <t>ZTE, China Mobile, Intel, CATT, CATR</t>
  </si>
  <si>
    <t>Qualcomm Incorporated, NTT Docomo, SK Telecom, ATT, KDDI, NEC</t>
  </si>
  <si>
    <t>Vodafone, SK Telecom, KDDI</t>
  </si>
  <si>
    <t>Ericsson, Telecom Italia, Samsung</t>
  </si>
  <si>
    <t>China Mobile, CATT, CATR, China Unicom, China Telecom, Huawei, ZTE, OPPO, vivo, InterDigital Inc</t>
  </si>
  <si>
    <t>Intel, T-Mobile US</t>
  </si>
  <si>
    <t>Vencore Labs, OEC, AT&amp;T, T-Mobile USA, Verizon UK Ltd., Ericsson</t>
  </si>
  <si>
    <t>NTT DOCOMO, Ericsson</t>
  </si>
  <si>
    <t>Lenovo, Motorola Mobility, Nokia, Alcatel-Lucent Shanghai Bell</t>
  </si>
  <si>
    <t>Vodafone, SK Telecom, KDDI, AT&amp;T</t>
  </si>
  <si>
    <t>Ericsson, Convida Wireless LLC</t>
  </si>
  <si>
    <t>FirstNet, AT&amp;T, Motorola Solutions, Airwave, UK HO, ComTech, Ericsson</t>
  </si>
  <si>
    <t>Huawei. SK Telecom, ZTE</t>
  </si>
  <si>
    <t>Huawei, Nokia</t>
  </si>
  <si>
    <t>Motorola Mobility, Lenovo, Broadcom, ZTE</t>
  </si>
  <si>
    <t>Nokia, Alcatel-Lucent Shanghai Bell, ZTE, InterDigital Inc, BT Plc, LG Electronics, Huawei, Hisilicon, Oracle, Motorola Mobility, Lenovo</t>
  </si>
  <si>
    <t>Nokia, Alcatel-Lucent Shanghai Bell, Oracle, China Mobile, Verizon</t>
  </si>
  <si>
    <t>KDDI, AT&amp;T, KPN, Verizon</t>
  </si>
  <si>
    <t>Nokia, Alcatel-Lucent Shanghai Bell, Verizon, China Mobile, CATR</t>
  </si>
  <si>
    <t>Verizon, Nokia, Alcatel-Lucent Shanghai Bell, China Mobile</t>
  </si>
  <si>
    <t>This document presents a small summary and comparison of the 3 alternative solutions for 5G registration via untrusted non-3GPP access.</t>
  </si>
  <si>
    <t>Huawei, Nokia, Ericsson</t>
  </si>
  <si>
    <t>Nokia, Huawei, Ericsson</t>
  </si>
  <si>
    <t>Motorola Mobility, Lenovo, Broadcom, Nokia, Nokia Shanghai Bell, Brocade, Interdigital, ETRI, Rogers Wireless, Vodafone, ZTE, LGE, Samsung, ITRI, CATT, CMCC, BT, NEC, KT, OPPO, Orange, Cisco</t>
  </si>
  <si>
    <t>Nokia, Nokia Shanghai Bell, KT, ETRI, Huawei</t>
  </si>
  <si>
    <t>NICT, ATR, Sandvine Inc.</t>
  </si>
  <si>
    <t>T-Mobile USA INC, Deutsche TelekomTitle: Roaming and Proxy Function</t>
  </si>
  <si>
    <t>Intel, Nokia, Ericsson, Samsung, MediaTek, ZTE, Huawei</t>
  </si>
  <si>
    <t>HTC, Huawei, HiSilicon</t>
  </si>
  <si>
    <t>China Mobile, Verizon</t>
  </si>
  <si>
    <t>China Unicom, Huawei, HiSilicon, Ericsson</t>
  </si>
  <si>
    <t>LG Electronics, Ericsson, Qualcomm</t>
  </si>
  <si>
    <t>T-Mobile USA INC, Deutsche Telekom, Nokia Alcatel-Lucent Shanghai BellTitle: Roaming and Proxy Function</t>
  </si>
  <si>
    <t>Telecom Italia, ZTE, China Mobile</t>
  </si>
  <si>
    <t>Ericsson, Vencore Labs</t>
  </si>
  <si>
    <t>NTT DOCOMO, Nokia, Ericsson</t>
  </si>
  <si>
    <t>Huawei. SK Telecom</t>
  </si>
  <si>
    <t>Huawei, Hisilicon, China Mobile, HTC</t>
  </si>
  <si>
    <t>China Mobile, ZTE, Verizon</t>
  </si>
  <si>
    <t>Sprint, Telecom Italia, China Mobile, ZTE</t>
  </si>
  <si>
    <t>CATT, Ericsson</t>
  </si>
  <si>
    <t>Huawei, HiSilicon, InterDigital Inc., Samsung</t>
  </si>
  <si>
    <t>LG Electronics, SK Telecom, KDDI, Qualcomm</t>
  </si>
  <si>
    <t>NTT DOCOMO, NEC, Telecom Italia, Qualcomm Incorporated, Deutsche Telekom</t>
  </si>
  <si>
    <t>China Mobile, Telecom Italia</t>
  </si>
  <si>
    <t>MediaTek Inc., Nokia, Alcatel-Lucent Shanghai Bell, Qualcomm Incorporated, Samsung, Ericsson, HTC</t>
  </si>
  <si>
    <t>Nokia, Alcatel-Lucent Shanghai Bell, China Mobile</t>
  </si>
  <si>
    <t>HTC, SK Telecom</t>
  </si>
  <si>
    <t>Ericsson, Samsung</t>
  </si>
  <si>
    <t>ZTE, Oracle, ITRI, CMCC, Ericsson, Interdigital</t>
  </si>
  <si>
    <t>Huawei, Hisilicon, Ericsson, Samsung</t>
  </si>
  <si>
    <t>MediaTek Inc., Nokia, Alcatel-Lucent Shanghai Bell, Qualcomm Incorporated, Samsung, Ericsson, HTC, Intel</t>
  </si>
  <si>
    <t>Ericsson, Nokia, Nokia Shanghai Bell</t>
  </si>
  <si>
    <t>For e-mail approval. Postponed</t>
  </si>
  <si>
    <t>Revision of S2-175356. Postponed</t>
  </si>
  <si>
    <t>For e-mail approval. Noted</t>
  </si>
  <si>
    <t>Revision of S2-176538. For e-mail approval. Noted</t>
  </si>
  <si>
    <t>Revision of S2-176268. For e-mail approval. Noted</t>
  </si>
  <si>
    <t>LS on capability indication for downlink NAS data PDU acknowledgment</t>
  </si>
  <si>
    <t>Created in Parallel session. For e-mail approval. Approved</t>
  </si>
  <si>
    <t>To: RAN WG2, RAN WG3. Attachment: S2-175972</t>
  </si>
  <si>
    <t>[DRAFT] LS on Paging failures for CE Capable UEs</t>
  </si>
  <si>
    <t>Created in parallel session. For e-mail approval. Agreed. Revised to remove 'draft' in S2-176685.</t>
  </si>
  <si>
    <t>Revised in S2-176685</t>
  </si>
  <si>
    <t>LS on Paging failures for CE Capable UEs</t>
  </si>
  <si>
    <t>e-mail revision of S2-176072. e-mail approved</t>
  </si>
  <si>
    <t>Parallel session revision of S2-176209. For e-mail approval. Agreed. Revised to remove 'draft' in S2-176686</t>
  </si>
  <si>
    <t>Revised in S2-176686</t>
  </si>
  <si>
    <t>e-mail revision of S2-176257. e-mail approved</t>
  </si>
  <si>
    <t>Clarification on Restricted Operator Services</t>
  </si>
  <si>
    <t>Created in parallel session. Response to S2-175336. For e-mail approval. Agreed. Revised to remove 'draft' in S2-176687</t>
  </si>
  <si>
    <t>Revised in S2-176687</t>
  </si>
  <si>
    <t>e-mail revision of S2-176349. e-mail approved</t>
  </si>
  <si>
    <t>Postponed S2-174728 from SA WG2 meeting #122. It was decided to try to gather together any agreements from other papers and sessions at this meeting. Response drafted in S2-176349. Final response in S2-176687</t>
  </si>
  <si>
    <t>email reply</t>
  </si>
  <si>
    <t>Revision of S2-176416. For e-mail approval. Agreed. Revised to remove 'draft' and revision marks in S2-176688</t>
  </si>
  <si>
    <t>To: SA WG3-LI, CT WG3. CC: SA WG3. Attachment: Input LS from SA WG3-LI (S2-175341) for CT WG3 Reference</t>
  </si>
  <si>
    <t>Revised in S2-176688</t>
  </si>
  <si>
    <t>e-mail revision of S2-176561. e-mail approved</t>
  </si>
  <si>
    <t>Reply LS on Next Generation Roaming</t>
  </si>
  <si>
    <t>Response drafted in S2-175430. Final response in S2-176688</t>
  </si>
  <si>
    <t>Parallel session revision of S2-175599, merging part of S2-175486. For e-mail approval. e-mail approved</t>
  </si>
  <si>
    <t>Parallel session revision of S2-175969. For e-mail approval. e-mail approved</t>
  </si>
  <si>
    <t>Parallel session revision of S2-175668, merging S2-175732. For e-mail approval. e-mail approved</t>
  </si>
  <si>
    <t>Parallel session revision of S2-176174. For e-mail approval. e-mail approved</t>
  </si>
  <si>
    <t>Revision of S2-176513. For e-mail approval. e-mail approved</t>
  </si>
  <si>
    <t>Revision of S2-176413. For e-mail approval. e-mail approved</t>
  </si>
  <si>
    <t>Revision of S2-176180. For e-mail approval. e-mail approved</t>
  </si>
  <si>
    <t>Revision of S2-176277. For e-mail approval. e-mail approved</t>
  </si>
  <si>
    <t>Revision of S2-176281. For e-mail approval. e-mail approved</t>
  </si>
  <si>
    <t>Revision of S2-176076. For e-mail approval. e-mail approved</t>
  </si>
  <si>
    <t>Revision of S2-176147. For e-mail approval. e-mail approved</t>
  </si>
  <si>
    <t>Revision of S2-176146. For e-mail approval. e-mail approved</t>
  </si>
  <si>
    <t>Created at meeting. For e-mail approval. e-mail approved</t>
  </si>
  <si>
    <t>Revision of S2-175993. For e-mail approval. e-mail approved</t>
  </si>
  <si>
    <t>23.401 CR3267R2: Secondary RAT related data usage reporting</t>
  </si>
  <si>
    <t>23.682 CR0347: Handling of multiple CP parameter sets</t>
  </si>
  <si>
    <t>23.401 CR3286: Handling of multiple CP parameter sets</t>
  </si>
  <si>
    <t>23.682 CR0346: Removing unused parameter</t>
  </si>
  <si>
    <t>23.682 CR0348: Handling of multiple CP parameter sets</t>
  </si>
  <si>
    <t>23.682 CR0349: Handling of multiple CP parameter sets</t>
  </si>
  <si>
    <t>23.401 CR3287: Handling of multiple CP parameter sets</t>
  </si>
  <si>
    <t>23.401 CR3288: Handling of multiple CP parameter sets</t>
  </si>
  <si>
    <t>23.228 CR1177: IMS support to 3GPP PS Data Off Phase 2</t>
  </si>
  <si>
    <t>23.793: Scope of ATSSS</t>
  </si>
  <si>
    <t>Created in parallel session. For e-mail approval. Revision 2 Agreed. Revised to S2-176689.</t>
  </si>
  <si>
    <t>Revised in S2-176689</t>
  </si>
  <si>
    <t>e-mail revision 2 of S2-176053. e-mail approved</t>
  </si>
  <si>
    <t>Created in parallel session. For e-mail approval. Revision 1 Agreed. Revised to S2-176690.</t>
  </si>
  <si>
    <t>Revised in S2-176690</t>
  </si>
  <si>
    <t>LS on simultaneous transmission and/or reception over EPC/E-UTRAN and 5GC/NR</t>
  </si>
  <si>
    <t>LS on no dedicated bearer support over NB-IoT</t>
  </si>
  <si>
    <t>[DRAFT] LS on no dedicated bearer support over NB-IoT</t>
  </si>
  <si>
    <t>e-mail revision 1 of S2-176070. e-mail approved</t>
  </si>
  <si>
    <t>Revision of S2-175583. For e-mail approval. Revision 1 Agreed. Revised to S2-176691.</t>
  </si>
  <si>
    <t>Revised in S2-176691</t>
  </si>
  <si>
    <t>e-mail revision 1 of S2-176393. e-mail approved</t>
  </si>
  <si>
    <t>LS on UE/RAN Radio information and Compatibility Request Response</t>
  </si>
  <si>
    <t>Revision of S2-176457. For e-mail approval. Revision 3 Agreed. Revised to S2-176692.</t>
  </si>
  <si>
    <t>Revised in S2-176692</t>
  </si>
  <si>
    <t>e-mail revision 3 of S2-176552. e-mail approved</t>
  </si>
  <si>
    <t>[DRAFT] LS Response on Service Based Architecture</t>
  </si>
  <si>
    <t>Revision of S2-176325. For e-mail approval. Revision 1 Agreed. Revised to S2-176693.</t>
  </si>
  <si>
    <t>Revised in S2-176693</t>
  </si>
  <si>
    <t>e-mail revision 1 of S2-176553. e-mail approved</t>
  </si>
  <si>
    <t>LS on the number of bearers</t>
  </si>
  <si>
    <t>To: RAN WG2, CT WG1, CT WG4. CC: TSG RAN, TSG CT, TSG SA, SA WG1</t>
  </si>
  <si>
    <t>Created at meeting. For e-mail approval. Revision 2 Agreed. Revised to S2-176694.</t>
  </si>
  <si>
    <t>Revised in S2-176694</t>
  </si>
  <si>
    <t>e-mail revision 2 of S2-176649. e-mail approved</t>
  </si>
  <si>
    <t>LS OUT on combined Registration and PDU session establishment</t>
  </si>
  <si>
    <t>Parallel session revision of S2-176089, merging S2-176087. Ericsson suggested that some time is needed to check and clean up this CR. Qualcomm commented that no technical issues had been raised and suggested approving it and any issues found can be raised as a revision to TSG SA. AT&amp;T suggested that if it is sent on e-mail approval to allow clean-up, that SA WG2 technically endorse it, rather than opening up for re-discussion of the technical content. Nokia argued that if substantial issues are raised in e-mail approval then they should also be considered. The CR was technically endorsed and should be cleaned up via e-mail approval. Revision 2 Agreed. Revised to S2-176695.</t>
  </si>
  <si>
    <t>Revised in S2-176695</t>
  </si>
  <si>
    <t>23.401 CR3267R3: Secondary RAT related data usage reporting</t>
  </si>
  <si>
    <t>e-mail revision 2 of S2-176162. e-mail approved</t>
  </si>
  <si>
    <t>Ericsson, Nokia, NTT DOCOMO, Qualcomm Incorporated, Cisco, SK Telecom, AT&amp;T</t>
  </si>
  <si>
    <t>23.401 CR3267R4: Secondary RAT related data usage reporting</t>
  </si>
  <si>
    <t>23.401 CR3267R5: Secondary RAT related data usage reporting</t>
  </si>
  <si>
    <t>Parallel session revision of S2-175640. For e-mail approval. Revision 1 Agreed. Revised to S2-176696.</t>
  </si>
  <si>
    <t>Revised in S2-176696</t>
  </si>
  <si>
    <t>e-mail revision 1 of S2-176063. e-mail approved</t>
  </si>
  <si>
    <t>Parallel session revision of S2-175991. For e-mail approval. Revision 1 Agreed. Revised to S2-176697.</t>
  </si>
  <si>
    <t>Revised in S2-176697</t>
  </si>
  <si>
    <t>e-mail revision 1 of S2-176096. e-mail approved</t>
  </si>
  <si>
    <t>Parallel session revision of S2-176138. Revision 1 Agreed. Revised to S2-176698.</t>
  </si>
  <si>
    <t>Revised in S2-176698</t>
  </si>
  <si>
    <t>e-mail revision 1 of S2-176143. e-mail approved</t>
  </si>
  <si>
    <t>Parallel session revision of S2-176046. For e-mail approval. Revision 1 Agreed. Revised to S2-176699.</t>
  </si>
  <si>
    <t>Revised in S2-176699</t>
  </si>
  <si>
    <t>e-mail revision 1 of S2-176152. e-mail approved</t>
  </si>
  <si>
    <t>Parallel session revision of S2-176191. For e-mail approval. Revision 2 Agreed. Revised to S2-176700.</t>
  </si>
  <si>
    <t>Revised in S2-176700</t>
  </si>
  <si>
    <t>e-mail revision 2 of S2-176247. e-mail approved</t>
  </si>
  <si>
    <t>Revision of S2-175563, merging S2-175767. For e-mail approval. Revision 3 Agreed. Revised to S2-176702.</t>
  </si>
  <si>
    <t>Revised in S2-176702</t>
  </si>
  <si>
    <t>e-mail revision 3 S2-176506. e-mail approved</t>
  </si>
  <si>
    <t>Revision of S2-176483. For e-mail approval. Revision 5 Agreed. Revised to S2-176703.</t>
  </si>
  <si>
    <t>Revised in S2-176703</t>
  </si>
  <si>
    <t>e-mail revision 5 of S2-176555. e-mail approved</t>
  </si>
  <si>
    <t>Revision of S2-176535, merging S2-176504. For e-mail approval. Revision 7 Agreed. Revised to S2-176704.</t>
  </si>
  <si>
    <t>Revised in S2-176704</t>
  </si>
  <si>
    <t>e-mail revision 7 of S2-176633. e-mail approved</t>
  </si>
  <si>
    <t>Revision of S2-176463. For e-mail approval. Revision 1 Agreed. Revised to S2-176706.</t>
  </si>
  <si>
    <t>Revised in S2-176706</t>
  </si>
  <si>
    <t>e-mail revision 1 of S2-176638. e-mail approved</t>
  </si>
  <si>
    <t>Revision of S2-176533. For e-mail approval. Revision 5 Agreed. Revised to S2-176707.</t>
  </si>
  <si>
    <t>Revised in S2-176707</t>
  </si>
  <si>
    <t>e-mail revision 5 of S2-176647. e-mail approved</t>
  </si>
  <si>
    <t>Revision of S2-176557. For e-mail approval. Revision 1 Agreed. Revised to S2-176708.</t>
  </si>
  <si>
    <t>Revised in S2-176708</t>
  </si>
  <si>
    <t>e-mail revision 1 of S2-176652. e-mail approved</t>
  </si>
  <si>
    <t>Revision of S2-176267. For e-mail approval. Revision 3 Agreed. Revised to S2-176709.</t>
  </si>
  <si>
    <t>Revised in S2-176709</t>
  </si>
  <si>
    <t>e-mail revision 3 of S2-176659. e-mail approved</t>
  </si>
  <si>
    <t>Revision of S2-176246. For e-mail approval. Revision 1 Agreed. Revised to S2-176710.</t>
  </si>
  <si>
    <t>Revised in S2-176710</t>
  </si>
  <si>
    <t>e-mail revision 1 of S2-176660. e-mail approved</t>
  </si>
  <si>
    <t>23.501: LBO roaming alignment with GSMA reply</t>
  </si>
  <si>
    <t>Revision of S2-176250. For e-mail approval. Revision 2 Agreed. Revised to S2-176711.</t>
  </si>
  <si>
    <t>Revised in S2-176711</t>
  </si>
  <si>
    <t>e-mail revision 2 of S2-176661. e-mail approved</t>
  </si>
  <si>
    <t>Revision of S2-176273. For e-mail approval. Revision 1 Agreed. Revised to S2-176713.</t>
  </si>
  <si>
    <t>Revised in S2-176713</t>
  </si>
  <si>
    <t>e-mail revision 1 of S2-176664. e-mail approved</t>
  </si>
  <si>
    <t>Revision of S2-176148. For e-mail approval. Revision 2 Agreed. Revised to S2-176714.</t>
  </si>
  <si>
    <t>Revised in S2-176714</t>
  </si>
  <si>
    <t>e-mail revision 2 of S2-176678. e-mail approved</t>
  </si>
  <si>
    <t>Revision of S2-176440. For e-mail approval. Revision 2 Agreed. Revised to S2-176715.</t>
  </si>
  <si>
    <t>Revised in S2-176715</t>
  </si>
  <si>
    <t>Revised in S2-176716</t>
  </si>
  <si>
    <t>e-mail revision 2 of S2-176680. e-mail approved</t>
  </si>
  <si>
    <t>Revised in S2-176717</t>
  </si>
  <si>
    <t>Huawei, Hisilicon, Ericsson</t>
  </si>
  <si>
    <t>Revision of S2-176059. For e-mail approval. Merged into S2-176717</t>
  </si>
  <si>
    <t>e-mail revision 8 of S2-176684, merging S2-176683. e-mail approved</t>
  </si>
  <si>
    <t>Revision of S2-176060. For e-mail approval. Revision 8 Agreed. Revised, merging S2-176683, to S2-176717.</t>
  </si>
  <si>
    <t>Revision of S2-176509. For e-mail approval. Revision 11 Agreed. Revised to S2-176718.</t>
  </si>
  <si>
    <t>Revised in S2-176718</t>
  </si>
  <si>
    <t>e-mail revision 11 of S2-176639. e-mail approved</t>
  </si>
  <si>
    <t>Revision of S2-176421. For e-mail approval. Revision 4 Agreed. Revised to S2-176719.</t>
  </si>
  <si>
    <t>Revised in S2-176719</t>
  </si>
  <si>
    <t>e-mail revision 4 of S2-176574. e-mail approved</t>
  </si>
  <si>
    <t>Revision of S2-176379. For e-mail approval. Revision 8 Agreed. Revised to S2-176720.</t>
  </si>
  <si>
    <t>Revised in S2-176720</t>
  </si>
  <si>
    <t>e-mail revision 8 of S2-176642. e-mail approved</t>
  </si>
  <si>
    <t>Parallel session revision of S2-175598. For e-mail approval. Revision 1 Agreed. Revised to S2-176721.</t>
  </si>
  <si>
    <t>Revised in S2-176721</t>
  </si>
  <si>
    <t>e-mail revision 1 of S2-176057. e-mail approved</t>
  </si>
  <si>
    <t>Parallel session revision of S2-175392, merging S2-175827. For e-mail approval. Noted</t>
  </si>
  <si>
    <t>rev e-mail</t>
  </si>
  <si>
    <t>Responses drafted in S2-175992 and S2-175996. Final response in S2-176692.</t>
  </si>
  <si>
    <t>Response drafted in S2-175688. Postponed to meeting #123</t>
  </si>
  <si>
    <t>Revision of S2-176202. For e-mail approval. Postponed</t>
  </si>
  <si>
    <t>WITHDRAWN: Solution update on PFD management and subscription information management</t>
  </si>
  <si>
    <t>Revision of S2-175782, merging S2-175510. For e-mail approval. Noted</t>
  </si>
  <si>
    <t>WITHDRAWN: The update of NRF services is proposed.</t>
  </si>
  <si>
    <t>Parallel session revision of S2-176190. For e-mail approval. Noted</t>
  </si>
  <si>
    <t>WITHDRAWN: This contribution proposes to clarify the relevance of notification control and Reflective QoS usage for the QoS flow binding of SDFs.</t>
  </si>
  <si>
    <t>Parallel session revision of S2-175856. For e-mail approval. Noted</t>
  </si>
  <si>
    <t>Revised in S2-176722</t>
  </si>
  <si>
    <t>e-mail revision 1 of S2-176681. e-mail approved</t>
  </si>
  <si>
    <t>Revision of S2-176151. For e-mail approval. Revision 3 Agreed (later rev 1 agreed instead). Revised to S2-176716.</t>
  </si>
  <si>
    <t>The Service Request procedure related parts were reviewed in 6.5.7.4 parallel session. This was left for e-mail approval. This TD is not considered open as it was not handled in the online session.</t>
  </si>
  <si>
    <t>e-mail revision 3 of S2-176681. (e-mail revision 1 was later approved instead). Revised in S2-176722.</t>
  </si>
  <si>
    <t>Revision of S2-176011. This was postponed.</t>
  </si>
  <si>
    <t>23.214 CR0041R2: Sx PDN Instance</t>
  </si>
  <si>
    <t>23.214 CR0041R1: Sx PDN Instance</t>
  </si>
  <si>
    <t>23.214 CR0041: Sx PDN Instance</t>
  </si>
  <si>
    <t>Orange, BlackBerry</t>
  </si>
  <si>
    <t>23.221 CR0174: Update for 3GPP PS DATA OFF Phase 2</t>
  </si>
  <si>
    <t>23.221 CR0174R1: Update for 3GPP PS DATA OFF Phase 2</t>
  </si>
  <si>
    <t>23.228 CR1175: Adaptation to TS 23.228 due to 5GS</t>
  </si>
  <si>
    <t>23.228 CR1175R1: Adaptation to TS 23.228 due to 5GS</t>
  </si>
  <si>
    <t>23.228 CR1175R2: Adaptation to TS 23.228 due to 5GS</t>
  </si>
  <si>
    <t>23.246 CR0414R1: UE Capabilities for MBMS</t>
  </si>
  <si>
    <t>23.246 CR0414R2: UE Capabilities for MBMS</t>
  </si>
  <si>
    <t>23.246 CR0414R3: UE Capabilities for MBMS</t>
  </si>
  <si>
    <t>Ericsson, Qualcomm Incorporated, Nokia, Alcatel-Lucent Shanghai Bell, Convida Wireless, Huawei, HiSilicon</t>
  </si>
  <si>
    <t>Alignment with stage 3 on handling of Mobile Terminating SMS handling for extended I-DRX</t>
  </si>
  <si>
    <t>23.272 CR0968: Alignment with stage 3 on handling of Mobile Terminating SMS handling for extended I-DRX</t>
  </si>
  <si>
    <t>23.272 CR0969: Alignment with stage 3 on handling of Mobile Terminating SMS handling for extended I-DRX</t>
  </si>
  <si>
    <t>eDRX</t>
  </si>
  <si>
    <t>Qualcomm Incorporated, SK Telecom, Ericsson, Vodafone, KDDI, ATT, NTT Docomo</t>
  </si>
  <si>
    <t>23.401 CR3282: No support of dedicated bearers for NB-IoT</t>
  </si>
  <si>
    <t>23.401 CR3282R1: No support of dedicated bearers for NB-IoT</t>
  </si>
  <si>
    <t>23.401 CR3282R2: No support of dedicated bearers for NB-IoT</t>
  </si>
  <si>
    <t>23.401 CR3282R3: No support of dedicated bearers for NB-IoT</t>
  </si>
  <si>
    <t>23.401 CR3282R4: No support of dedicated bearers for NB-IoT</t>
  </si>
  <si>
    <t>Vodafone, SK Telecom, AT&amp;T</t>
  </si>
  <si>
    <t>TEI14, GROUPE</t>
  </si>
  <si>
    <t>TEI14, MONTE, HLcom</t>
  </si>
  <si>
    <t>23.401 CR3301: No support of dedicated bearers for NB-IoT</t>
  </si>
  <si>
    <t>23.401 CR3301R1: No support of dedicated bearers for NB-IoT</t>
  </si>
  <si>
    <t>23.401 CR3301R2: No support of dedicated bearers for NB-IoT</t>
  </si>
  <si>
    <t>Ericsson, Qualcomm, Nokia, Alcatel Lucent Shanghai Bell, Convida Wireless, Huawei, HiSilicon</t>
  </si>
  <si>
    <t>23.682 CR0333: Group MT NIDD</t>
  </si>
  <si>
    <t>23.682 CR0333R1: Group MT NIDD</t>
  </si>
  <si>
    <t>23.682 CR0333R2: Group MT NIDD</t>
  </si>
  <si>
    <t>23.682 CR0333R3: Group MT NIDD</t>
  </si>
  <si>
    <t>23.682 CR0333R4: Group MT NIDD</t>
  </si>
  <si>
    <t>TEI15, AESE</t>
  </si>
  <si>
    <t>23.682 CR0360: Normative conditions to send RDS acknowledgement</t>
  </si>
  <si>
    <t>23.682 CR0360R1: Normative conditions to send RDS acknowledgement</t>
  </si>
  <si>
    <t>23.401 CR3272R6: Indication NR is available to use</t>
  </si>
  <si>
    <t>23.401 CR3283: No support of dedicated bearers for NB-IoT</t>
  </si>
  <si>
    <t>23.401 CR3283R1: No support of dedicated bearers for NB-IoT</t>
  </si>
  <si>
    <t>23.401 CR3283R2: No support of dedicated bearers for NB-IoT</t>
  </si>
  <si>
    <t>23.401 CR3283R3: No support of dedicated bearers for NB-IoT</t>
  </si>
  <si>
    <t>23.401 CR3283R4: No support of dedicated bearers for NB-IoT</t>
  </si>
  <si>
    <t>Reserved</t>
  </si>
  <si>
    <t>Parallel session revision of S2-176083, merging S2-176433. Reviewed and approved.</t>
  </si>
  <si>
    <t>Parallel session revision of S2-175349. Revised in parallel session, merging S2-176433, in S2-176168</t>
  </si>
  <si>
    <t>Revision of S2-175722. Merged into S2-176168</t>
  </si>
  <si>
    <t>Parallel session revision of S2-176193. There was no agreed way forward for a single solution after the show of hand in the parallel session, although one of the three solutions had been eliminated. It was discussed how that issue could be resolved. It was agreed to have a voting on the solutions for Registration via Untrusted Non-3GPP Access during SA WG2#123. This was further discussed off-line and revised in S2-176663.</t>
  </si>
  <si>
    <t>Revised in S2-176723</t>
  </si>
  <si>
    <t>e-mail revision 1 of S2-176070. e-mail approved. Revised by MCC to add correct attachments in S2-176723.</t>
  </si>
  <si>
    <t>Revision of S2-176690. e-mail approved</t>
  </si>
  <si>
    <t>Draft Report of meeting #122BIS for approval</t>
  </si>
  <si>
    <t>Draft Report of SA WG2 meeting #122BIS</t>
  </si>
  <si>
    <t>Draft Agenda for SA WG2#123</t>
  </si>
  <si>
    <t>C:\Meetings\SAWG2\TSGS2_122E_Elbonia\_Orig_Fmt</t>
  </si>
  <si>
    <t>C:\Meetings\SAWG2\TSGS2_122E_Elbonia\Docs</t>
  </si>
  <si>
    <t>13/09/2017: 17:00</t>
  </si>
  <si>
    <t>C:\Meetings\SAWG2\TSGS2_122E_Elbonia\CRs</t>
  </si>
  <si>
    <t>Deadlines for the SA WG2#122E e-meeting are as follows:</t>
  </si>
  <si>
    <r>
      <t xml:space="preserve">3GU opens for request/submit: </t>
    </r>
    <r>
      <rPr>
        <sz val="9"/>
        <color rgb="FFFF0000"/>
        <rFont val="Arial"/>
        <family val="2"/>
      </rPr>
      <t>Sep 11, 2017 (Wednesday)  0000 UTC</t>
    </r>
    <r>
      <rPr>
        <sz val="9"/>
        <color indexed="61"/>
        <rFont val="Arial"/>
        <family val="2"/>
      </rPr>
      <t xml:space="preserve">  Tdocs to be available by: </t>
    </r>
    <r>
      <rPr>
        <sz val="9"/>
        <color rgb="FFFF0000"/>
        <rFont val="Arial"/>
        <family val="2"/>
      </rPr>
      <t>Sep 13, 2017 (Wednesday)  1600 UTC</t>
    </r>
  </si>
  <si>
    <r>
      <t xml:space="preserve">Revisions latest until:  </t>
    </r>
    <r>
      <rPr>
        <sz val="10"/>
        <color rgb="FFFF0000"/>
        <rFont val="Arial"/>
        <family val="2"/>
      </rPr>
      <t>Sep 14, 2017 (Thursday)  1600 UTC</t>
    </r>
    <r>
      <rPr>
        <sz val="10"/>
        <color indexed="61"/>
        <rFont val="Arial"/>
        <family val="2"/>
      </rPr>
      <t xml:space="preserve">               Final deadline:  </t>
    </r>
    <r>
      <rPr>
        <sz val="10"/>
        <color rgb="FFFF0000"/>
        <rFont val="Arial"/>
        <family val="2"/>
      </rPr>
      <t>Sep 15, 2017 (Friday)  1600 UTC</t>
    </r>
  </si>
  <si>
    <t>S2#122E</t>
  </si>
  <si>
    <t>Opening of the meeting (3GU) 00:00 UTC on Monday</t>
  </si>
  <si>
    <t>00:00 UTC on Monday</t>
  </si>
  <si>
    <t>See also IPR and antitrust reminders provided in TD lists.</t>
  </si>
  <si>
    <t>The agenda which is uploaded as a TD before the opening applies for this e-meeting.</t>
  </si>
  <si>
    <t>An overview on who covers what EN and or FFS removal per TS and clause is maintained by the 5GS WI Rapporteur</t>
  </si>
  <si>
    <t>Tao Sun (China Mobile)</t>
  </si>
  <si>
    <t>10</t>
  </si>
  <si>
    <t>Changes to draft TS 23.501</t>
  </si>
  <si>
    <t>Devaki Chandramouli (Nokia)</t>
  </si>
  <si>
    <t>11</t>
  </si>
  <si>
    <t>TD managed by the TS Rapporteur with 'simple terminology corrections and alignments' that apply to all three draft TSs, e.g. to agree on consistently using '5G-GUTI' instead of 'temporary ID',</t>
  </si>
  <si>
    <t>User Temp ID' or '5G GUTI'. For terminology that is also defined/introduced in 23.501</t>
  </si>
  <si>
    <t>12</t>
  </si>
  <si>
    <t>P-CRs for (terminology) alignments within 23.501 and aligning 23.501 with other specs, if not already covered by AI11.</t>
  </si>
  <si>
    <t>13</t>
  </si>
  <si>
    <t>Removal of ENs or FFSs that are already resolved or turning those into notes or references as appropriate. Please check with the 5GS rapporteur before requesting such a TD to avoid duplicated work.</t>
  </si>
  <si>
    <t>14</t>
  </si>
  <si>
    <t>Creation or update of NF services tables of 23.501 for aligning with those services outlined in 23.502. AI and meeting are not for creating/modifying those NF services</t>
  </si>
  <si>
    <t>20</t>
  </si>
  <si>
    <t>Changes to draft TS 23.502</t>
  </si>
  <si>
    <t>Peter Hedman (Ericsson)</t>
  </si>
  <si>
    <t>21</t>
  </si>
  <si>
    <t>TD managed by the TS rapporteur with 'simple terminology corrections and alignments' that applies to this TS only. For terminology that is also defined/introduced in 23.501</t>
  </si>
  <si>
    <t>22</t>
  </si>
  <si>
    <t>P-CRs for (terminology) alignments within 23.502 and aligning 23.502 with other specs, if not already covered by AI11 or AI21</t>
  </si>
  <si>
    <t>23</t>
  </si>
  <si>
    <t>P-CRs for removal of ENs or FFSs that are already resolved or turning those into notes or references as appropriate. Please check with the 5GS rapporteur before requesting such a TD to avoid duplicated work</t>
  </si>
  <si>
    <t>30</t>
  </si>
  <si>
    <t>new 5G policy TS</t>
  </si>
  <si>
    <t>Changes to new 5G policy framework draft TS</t>
  </si>
  <si>
    <t>tentative: Mirko Schramm (Huawei)</t>
  </si>
  <si>
    <t>31</t>
  </si>
  <si>
    <t>TD managed by the TS rapporteur with 'simple terminology corrections and alignments' that applies to this TS only. For terminology that is also defined/introduced in that new TS</t>
  </si>
  <si>
    <t>32</t>
  </si>
  <si>
    <t>P-CRs for (terminology) alignments within that new TS and aligning that new TS with other specs, if not already covered by AI11 or AI31</t>
  </si>
  <si>
    <t>33</t>
  </si>
  <si>
    <t>34</t>
  </si>
  <si>
    <t>P-CRs moving clauses/text from 23.501 to that new TS</t>
  </si>
  <si>
    <t>Any 23.501 text or clauses that are successfully transferred as a result of the e-meeting, the 23.501 TS rapporteur shall remove. I.e. there will be no separate P-CRs for removing moved text/clauses from 23.501</t>
  </si>
  <si>
    <t>40</t>
  </si>
  <si>
    <t>Close</t>
  </si>
  <si>
    <t xml:space="preserve">Close of the Meeting </t>
  </si>
  <si>
    <t>16:00 UTC on Friday</t>
  </si>
  <si>
    <t>S2-176725</t>
  </si>
  <si>
    <t>Draft Agenda for SA WG2#122E - Electronic meeting</t>
  </si>
  <si>
    <t>The electronic meeting agenda.</t>
  </si>
  <si>
    <t>Agreed in e-meeting</t>
  </si>
  <si>
    <t>S2-176726</t>
  </si>
  <si>
    <t>TS 23.502 Session and Service Continuity</t>
  </si>
  <si>
    <t>This contribution proposes to resolve some ENs in clause 4.3.5.</t>
  </si>
  <si>
    <t>e-mail revision 2 agreed. Revised to S2-176803.</t>
  </si>
  <si>
    <t>S2-176727</t>
  </si>
  <si>
    <t>TS 23.501: add new abbreviations</t>
  </si>
  <si>
    <t>1.3.0</t>
  </si>
  <si>
    <t>This contribution proposes to add new abbreviations in TS 23.501.</t>
  </si>
  <si>
    <t>e-mail revision 1 agreed. Revised to S2-176804.</t>
  </si>
  <si>
    <t>S2-176728</t>
  </si>
  <si>
    <t>TS 23.501: update the description in section 4.2.8.2.3</t>
  </si>
  <si>
    <t>This contribution proposes to update the description in section 4.2.8.2.3 in TS 23.501.</t>
  </si>
  <si>
    <t>e-mail approved</t>
  </si>
  <si>
    <t>S2-176729</t>
  </si>
  <si>
    <t>23.501: PDU session anchor and several abbreviations Alignment</t>
  </si>
  <si>
    <t>This contribution proposes to update the terminology of PDU session anchor as well as several abbreviations to achieve the identical description in 3GPP TS 23.501.</t>
  </si>
  <si>
    <t>e-mail revision 1 agreed. Revised to S2-176805.</t>
  </si>
  <si>
    <t>S2-176730</t>
  </si>
  <si>
    <t>23.501: Correction to section 5.15.1 as per email approval of SA WG2#122bis</t>
  </si>
  <si>
    <t>Nokia, Nokia Shanghai Bell, Telecom Italia</t>
  </si>
  <si>
    <t>e-mail noted</t>
  </si>
  <si>
    <t>S2-176731</t>
  </si>
  <si>
    <t>23.501: Changes to the terminology regarding Registration Area</t>
  </si>
  <si>
    <t>This contribution proposes to revise the text of TS 23.501 to align with the definition of Registration Area and TAI List.</t>
  </si>
  <si>
    <t>S2-176732</t>
  </si>
  <si>
    <t>TS 23.501: NEF functionality alignment</t>
  </si>
  <si>
    <t>Alignment between clauses 5.20 and 5.4.6 and removal of EN in 5.4.6</t>
  </si>
  <si>
    <t>e-mail revision 3 agreed. Revised to S2-176806.</t>
  </si>
  <si>
    <t>S2-176733</t>
  </si>
  <si>
    <t>TS 23.501: EN removal in RRC Inactive clause</t>
  </si>
  <si>
    <t>Removal of two ENs that will not generate any normative text in TS 23.501 for Rel-15.</t>
  </si>
  <si>
    <t>Merged at S2#122BIS into S2-176722</t>
  </si>
  <si>
    <t>S2-176734</t>
  </si>
  <si>
    <t>23.502: Replace 'Accepted NSSAI' with 'Allowed NSSAI'</t>
  </si>
  <si>
    <t>This contribution replaces in TS 23.502 the only occurrence of 'Accepted NSSAI' (not defines in TS 23.501) with the correct term 'Allowed NSSAI'.</t>
  </si>
  <si>
    <t>S2-176735</t>
  </si>
  <si>
    <t>23.502: update the registration procedure</t>
  </si>
  <si>
    <t>This PCR aims to align the description of registration procedure in 23.502 with 23.501, e.g., add the PLMN ID id of SUPI as the input to NSSF.</t>
  </si>
  <si>
    <t>S2-176736</t>
  </si>
  <si>
    <t>23.501: Pseudo CR on TS 23.501 for terminology and reference corrections</t>
  </si>
  <si>
    <t>This contribution tries to align the terminology of the 'UE Context Release in AN' procedure as per the agreed procedure name in S2-176581 and also to correct an incorrect reference to TS 23.502.</t>
  </si>
  <si>
    <t>e-mail revision 4 agreed. Revised to S2-176807.</t>
  </si>
  <si>
    <t>S2-176737</t>
  </si>
  <si>
    <t>23.502: Pseudo CR on TS 23.502 to remove editor's notes that are already resolved.</t>
  </si>
  <si>
    <t>This contribution tries to remove Editor's Notes in TS 23.502 that are already resolved.</t>
  </si>
  <si>
    <t>S2-176738</t>
  </si>
  <si>
    <t>23.501: clarification on Access type and RAT type</t>
  </si>
  <si>
    <t>e-mail revision 1 agreed. Revised to S2-176808.</t>
  </si>
  <si>
    <t>S2-176739</t>
  </si>
  <si>
    <t>23.501: Editorials (EN) on § 5.6.1 / 5.6.4</t>
  </si>
  <si>
    <t>e-mail revision 1 agreed. Revised to S2-176809.</t>
  </si>
  <si>
    <t>S2-176740</t>
  </si>
  <si>
    <t>23.502: Remove SMSF as a subscriber for UE Reachability Notification</t>
  </si>
  <si>
    <t>This contribution proposes to remove SMSF as a subscriber for UE Reachability Notification.</t>
  </si>
  <si>
    <t>S2-176741</t>
  </si>
  <si>
    <t>23.501: Editorial change to AMF Management</t>
  </si>
  <si>
    <t>This contribution proposes editorial changes to AMF management</t>
  </si>
  <si>
    <t>e-mail revision 2 agreed. Revised to S2-176810.</t>
  </si>
  <si>
    <t>S2-176742</t>
  </si>
  <si>
    <t>TS 23.501: Removing ENs in clauses 5.16.3 and 5.16.3.2</t>
  </si>
  <si>
    <t>This P-CR proposes to remove ENs in clauses 5.16.3 and 5.16.3.2.</t>
  </si>
  <si>
    <t>e-mail revision 1 agreed. Revised to S2-176811.</t>
  </si>
  <si>
    <t>S2-176743</t>
  </si>
  <si>
    <t>TS 23.501: Style fix of the last B2 bullet in clause 5.6.8</t>
  </si>
  <si>
    <t>This P-CR proposes to fix a style of the very last B2 bullet to B1.</t>
  </si>
  <si>
    <t>S2-176744</t>
  </si>
  <si>
    <t>this contribution proposes to add NWDAF services table in TS 23.501.</t>
  </si>
  <si>
    <t>e-mail revision 2 agreed. Revised to S2-176812.</t>
  </si>
  <si>
    <t>S2-176745</t>
  </si>
  <si>
    <t>TS 23.501 Remove ENs of clause 5.6.4</t>
  </si>
  <si>
    <t>e-mail revision 1 agreed. Revised to S2-176813.</t>
  </si>
  <si>
    <t>S2-176746</t>
  </si>
  <si>
    <t>TS 23.501 Remove ENs of clause 5.6.5</t>
  </si>
  <si>
    <t>This contribution proposes updates and resolve ENs in clause 5.6.5 in TS 23.501.</t>
  </si>
  <si>
    <t>S2-176747</t>
  </si>
  <si>
    <t>TS 23.502 Editorial changes to subclause 4.11.2.1</t>
  </si>
  <si>
    <t>This contribution correct the error in the figure 4.11.2.1-1 in TS 23.502.and proposes to clarify the description of QoS parameter allocation.</t>
  </si>
  <si>
    <t>e-mail revision 2 agreed. Revised to S2-176814.</t>
  </si>
  <si>
    <t>S2-176748</t>
  </si>
  <si>
    <t>TS 23.502 Remove some ENs of clause 4.2.3.4</t>
  </si>
  <si>
    <t>This contribution propose to remove some ENs in Network triggered Service Request procedure in TS23.502.</t>
  </si>
  <si>
    <t>S2-176749</t>
  </si>
  <si>
    <t>23.50x: Moving Reference architecture and Interactions between PCF and NFs from 501 Annex A to the new PCC TS 5.1 &amp; 5.2 with the alignment with 23.501</t>
  </si>
  <si>
    <t>Moving Reference architecture and Interactions between PCF and NFs from 501 Annex A to the new PCC TS 5.1 &amp; 5.2 with the alignment with 23.501.</t>
  </si>
  <si>
    <t>e-mail noted.</t>
  </si>
  <si>
    <t>S2-176750</t>
  </si>
  <si>
    <t>23.50x: Moving NWDAF definition from 23.501 Annex to 6.2.9 of the new TS</t>
  </si>
  <si>
    <t xml:space="preserve">6.2.9 </t>
  </si>
  <si>
    <t>Moving NWDAF definition from 23.501 Annex to 6.2.9 of the new TS</t>
  </si>
  <si>
    <t>e-mail revision 1 agreed. Revised to S2-176815.</t>
  </si>
  <si>
    <t>S2-176751</t>
  </si>
  <si>
    <t>23.501: Editorial change on the interworking architecture</t>
  </si>
  <si>
    <t>S2-176752</t>
  </si>
  <si>
    <t>Input to 5.14 of 23.501</t>
  </si>
  <si>
    <t>Input to 5.14 of 23.501 for the alignment with the conclusion of PCC documentation.</t>
  </si>
  <si>
    <t>S2-176753</t>
  </si>
  <si>
    <t>23.502: Corrections to clause 4.2.2.2 and 4.3.4.2 on incorrect references and service names</t>
  </si>
  <si>
    <t>This contribution proposes corrections to clause 4.2.2.2 and 4.3.4.2 on incorrect references and service names</t>
  </si>
  <si>
    <t>S2-176754</t>
  </si>
  <si>
    <t>23.501: resolving ENs in clause 5.15</t>
  </si>
  <si>
    <t>This contribution is to resolve some editor's notes in clause 5.15.</t>
  </si>
  <si>
    <t>S2-176755</t>
  </si>
  <si>
    <t>TS_23.502_Editorial Change for General Registration Procedure</t>
  </si>
  <si>
    <t>This P-CR proposes to conduct the editorial change for the general registration procedure.</t>
  </si>
  <si>
    <t>e-mail revision 1 agreed. Revised to S2-176816.</t>
  </si>
  <si>
    <t>S2-176756</t>
  </si>
  <si>
    <t>TS 23.501: 5GS Terminology corrections and alignment</t>
  </si>
  <si>
    <t>e-mail revision 4 agreed. Revised to S2-176817.</t>
  </si>
  <si>
    <t>S2-176757</t>
  </si>
  <si>
    <t>TS 23.501: Editorial error in section 5.15.5.2</t>
  </si>
  <si>
    <t>S2-176758</t>
  </si>
  <si>
    <t>TS 23.501: QoS Title for averaging window parameter</t>
  </si>
  <si>
    <t>S2-176759</t>
  </si>
  <si>
    <t>TS 23.502 Editorial change for Service Request procedure</t>
  </si>
  <si>
    <t>Merged with S2-176797</t>
  </si>
  <si>
    <t>S2-176760</t>
  </si>
  <si>
    <t>TS 23.501 clarification for PCC Framework requirements</t>
  </si>
  <si>
    <t>S2-176761</t>
  </si>
  <si>
    <t>TS 23.502 clean up for PDU-CAN session</t>
  </si>
  <si>
    <t>e-mail revision 2 agreed. Revised to S2-176818.</t>
  </si>
  <si>
    <t>S2-176762</t>
  </si>
  <si>
    <t>TS 23 501 Modify some editorial errors in clause 5.6.10.3</t>
  </si>
  <si>
    <t>S2-176763</t>
  </si>
  <si>
    <t>TS 23.502: Reference correction in clause 4.3.2.2.1</t>
  </si>
  <si>
    <t>Correcting reference to correct clause in TS 23.501</t>
  </si>
  <si>
    <t>S2-176764</t>
  </si>
  <si>
    <t>TS 23.501: Update Table of AMF service</t>
  </si>
  <si>
    <t>This P-CR proposes to update Table 7.2.2-1: NF Services provided by AMF in TS 23.501</t>
  </si>
  <si>
    <t>S2-176765</t>
  </si>
  <si>
    <t>TS 23.501: Update Table of UDM service</t>
  </si>
  <si>
    <t>This P-CR proposes to update Table 7.2.5-1: NF Services provided by UDM in TS 23.501</t>
  </si>
  <si>
    <t>S2-176766</t>
  </si>
  <si>
    <t>TS 23.501: Update Table of NRF service</t>
  </si>
  <si>
    <t>This P-CR proposes to update Table 7.2.6-1: NF Services provided by NRF in TS 23.501</t>
  </si>
  <si>
    <t>S2-176767</t>
  </si>
  <si>
    <t>23.502: Alignment of N1 SM information / container</t>
  </si>
  <si>
    <t>S2-176768</t>
  </si>
  <si>
    <t>23.502: Editorial fixes to UP connection deactivation</t>
  </si>
  <si>
    <t>This contribution proposed to modify some terminologies regarding CN-initiated deactivation of UP connection of an existing PDU session.</t>
  </si>
  <si>
    <t>S2-176769</t>
  </si>
  <si>
    <t>23.501: clean-up of clauses 4.8 'Support of non-3GPP access' and 6.2.9 'N3IWF'</t>
  </si>
  <si>
    <t>This pCR is a clean-up of clauses 4.8 'Support of non-3GPP access' and 6.2.9 'N3IWF'. It includes the removal of editor's notes related to the support of QoS differentiation over non-3GPP access.</t>
  </si>
  <si>
    <t>S2-176770</t>
  </si>
  <si>
    <t>23.501: Cleanup of clause 5.5 'Non-3GPP access specific aspects' and clause 5.6.8 ' Selective activation of UP connection of existing PDU session'</t>
  </si>
  <si>
    <t>This pCR is an editorial cleanup of clause 5.5 'Non-3GPP access specific aspects' and of clause 5.6.8 ' Selective activation of UP connection of existing PDU session'.</t>
  </si>
  <si>
    <t>Revised in S2-176801</t>
  </si>
  <si>
    <t>S2-176771</t>
  </si>
  <si>
    <t>23.501: Clean-up of 5.3.2.4 'Registration over both 3GPP and Non3GPP accesses'</t>
  </si>
  <si>
    <t>This pCR is an editorial clean-up of 5.3.2.4 'Registration over both 3GPP and Non3GPP accesses'.</t>
  </si>
  <si>
    <t>S2-176772</t>
  </si>
  <si>
    <t>23.501 §5.3.3.2.3 and 5.3.3.2.5: RRC Inactive EN removal</t>
  </si>
  <si>
    <t>e-mail revision 9 agreed. Revised to S2-176819.</t>
  </si>
  <si>
    <t>S2-176773</t>
  </si>
  <si>
    <t>23.501 §5.3 and 5.4: AMF UE state information terminology update</t>
  </si>
  <si>
    <t>Update of the terminology for the AMF maintaining the UE CM state and RM state</t>
  </si>
  <si>
    <t>e-mail revision 3 agreed. Revised to S2-176820.</t>
  </si>
  <si>
    <t>S2-176774</t>
  </si>
  <si>
    <t>23.501: §5.3 and 5.4 RM and CM EN removal</t>
  </si>
  <si>
    <t>Removal of redundant Ens and solution to some ENs in the RM and CM area</t>
  </si>
  <si>
    <t>S2-176775</t>
  </si>
  <si>
    <t>23.502: Alignment of 4.2.2.2.3 Registration with AMF relocation</t>
  </si>
  <si>
    <t>This contribution proposes several alignments in 'Registration with AMF relocation'.</t>
  </si>
  <si>
    <t>e-mail revision 3 agreed. Revised to S2-176821.</t>
  </si>
  <si>
    <t>S2-176776</t>
  </si>
  <si>
    <t>TS 23.50x: Moving remaining sections from 23.501 Annex A into new TS</t>
  </si>
  <si>
    <t>This contribution proposes to move all remaining sections (which haven't been incorporated into TS 23.501/502 or the main body of the new TS, yet) from 23.501 Annex A into new TS.</t>
  </si>
  <si>
    <t>S2-176777</t>
  </si>
  <si>
    <t>5GS Terminology corrections and alignments, discussion</t>
  </si>
  <si>
    <t>Rapporteur 23.502 (Ericsson)</t>
  </si>
  <si>
    <t>S2-176778</t>
  </si>
  <si>
    <t>TS 23.502: 5GS Terminology and other corrections</t>
  </si>
  <si>
    <t>Ericsson (Rapporteur 23.502)</t>
  </si>
  <si>
    <t>Implementing proposals from S2-176777</t>
  </si>
  <si>
    <t>S2-176779</t>
  </si>
  <si>
    <t>23.501: QoS clause 5.7.1.4 and 5.7.1.5, resolving ENs</t>
  </si>
  <si>
    <t>Cleanup of ENs</t>
  </si>
  <si>
    <t>S2-176780</t>
  </si>
  <si>
    <t>23.501: QoS concepts consistency cleanups</t>
  </si>
  <si>
    <t>Cleanup of ambiguous and misleading texts, terminology consistency</t>
  </si>
  <si>
    <t>S2-176781</t>
  </si>
  <si>
    <t>TS 23.501: Terminology Correction on NWDAF</t>
  </si>
  <si>
    <t>S2-176782</t>
  </si>
  <si>
    <t>TS 23.502: Terminology Correction on NWDAF</t>
  </si>
  <si>
    <t>S2-176783</t>
  </si>
  <si>
    <t>TS 23.50x: Clarification on the scope of some clauses of the new TS PCC Framework in 5G</t>
  </si>
  <si>
    <t>Updating the Skeleton and new clauses that can move content from other specs</t>
  </si>
  <si>
    <t>e-mail revision 1 agreed. Revised to S2-176822.</t>
  </si>
  <si>
    <t>S2-176784</t>
  </si>
  <si>
    <t>TS 23.50x: PCC Framework in 5G reference architecture</t>
  </si>
  <si>
    <t>Intro of new architecture move from 23.501</t>
  </si>
  <si>
    <t>S2-176785</t>
  </si>
  <si>
    <t>23.50x: Moving 5G PDU Session related policy information definition from 23.501 Annex to 6.4 of the new TS</t>
  </si>
  <si>
    <t>Moving 5G PDU Session related policy information definition from 23.501 Annex to 6.4 of the new TS</t>
  </si>
  <si>
    <t>e-mail revision 1 agreed. Revised to S2-176823.</t>
  </si>
  <si>
    <t>S2-176786</t>
  </si>
  <si>
    <t>23.501: PCF discovery and selection. Moving from Annex to main body in 23.501.</t>
  </si>
  <si>
    <t>Moving PCF discovery content from Annex into main body of the spec</t>
  </si>
  <si>
    <t>e-mail revision 3 agreed. Revised to S2-176824.</t>
  </si>
  <si>
    <t>S2-176787</t>
  </si>
  <si>
    <t>23.abc: PCF Binding Support Functionality. Moving from 23.501 Annex A to new PCC TS.</t>
  </si>
  <si>
    <t>Moving content of Annex to new TS</t>
  </si>
  <si>
    <t>S2-176788</t>
  </si>
  <si>
    <t>TS 23.502: Terminology alignment on SUPI</t>
  </si>
  <si>
    <t>This P-CR proposes to update 'Permanent ID' and 'UE Permanent ID' into 'SUPI' in TS 23.502.</t>
  </si>
  <si>
    <t>Merged into S2-176777</t>
  </si>
  <si>
    <t>S2-176789</t>
  </si>
  <si>
    <t>TS 23.501: SUCI - Alignment with SA WG3 spec</t>
  </si>
  <si>
    <t>This contribution is proposed to add SUCI to align with SA WG3 specification.</t>
  </si>
  <si>
    <t>S2-176790</t>
  </si>
  <si>
    <t>TS 23.501: Editorial update (NOTE numbering, non-breaking space, Style, etc)</t>
  </si>
  <si>
    <t>This P-CR proposes editorial updates to TS 23.501.</t>
  </si>
  <si>
    <t>e-mail revision 3 agreed. Revised to S2-176825.</t>
  </si>
  <si>
    <t>S2-176791</t>
  </si>
  <si>
    <t>23.501 Remove EN of 6.2.10</t>
  </si>
  <si>
    <t>Remove EN of 6.2.10 on the AF 'Other functions to be added are FFS'</t>
  </si>
  <si>
    <t>e-mail revision 1 agreed. Revised to S2-176826.</t>
  </si>
  <si>
    <t>S2-176792</t>
  </si>
  <si>
    <t>23.502 Remove EN on the naming of 4.13 specific service</t>
  </si>
  <si>
    <t>Remove EN on the naming of specific service for the title of clause 4.13 thus make it consistent with 23.501</t>
  </si>
  <si>
    <t>S2-176793</t>
  </si>
  <si>
    <t>23.502 Remove EN on the CSG paging</t>
  </si>
  <si>
    <t>Remove the EN on the 4.2.3.2 and 4.2.3.4 CSG paging since CSG will not be supported in R15</t>
  </si>
  <si>
    <t>S2-176794</t>
  </si>
  <si>
    <t>23.502 Editorial change on 23.502 on NF service</t>
  </si>
  <si>
    <t>Editorial change on 23.502 on NF service</t>
  </si>
  <si>
    <t>S2-176795</t>
  </si>
  <si>
    <t>TS 23.501: MCC correction - section A3.1.14.3.1/A.3.1.15</t>
  </si>
  <si>
    <t>Nokia, Nokia Shanghai Bell, Ericsson</t>
  </si>
  <si>
    <t>S2-176796</t>
  </si>
  <si>
    <t>TS 23.501 clean up for MICO</t>
  </si>
  <si>
    <t>It is proposed clean-up MICO description.</t>
  </si>
  <si>
    <t>S2-176797</t>
  </si>
  <si>
    <t>23.502 § 4.2.3: miscellaneous updates to § 4.2.3</t>
  </si>
  <si>
    <t>e-mail revision 10 agreed. Revised to S2-176827.</t>
  </si>
  <si>
    <t>S2-176798</t>
  </si>
  <si>
    <t>23.502 § 4.3.2: miscellaneous updates to § 4.3.2</t>
  </si>
  <si>
    <t>e-mail revision 5 agreed. Revised to S2-176828.</t>
  </si>
  <si>
    <t>S2-176799</t>
  </si>
  <si>
    <t>TS 23.502: Change authorized QoS rule to QoS rule</t>
  </si>
  <si>
    <t>This contribution proposes to remove 'authorized' in front of 'QoS rule' in TS 23.502.</t>
  </si>
  <si>
    <t>S2-176800</t>
  </si>
  <si>
    <t>TS 23.50x: Change of title</t>
  </si>
  <si>
    <t>This contribution changes the title of the new specification.</t>
  </si>
  <si>
    <t>S2-176801</t>
  </si>
  <si>
    <t>23.501: Cleanup of clause 5.5 'Non-3GPP access specific aspects' and clause 5.6.8 'Selective activation of UP connection of existing PDU session'</t>
  </si>
  <si>
    <t>e-mail revision 1 agreed. Revised to S2-176829.</t>
  </si>
  <si>
    <t>S2-176802</t>
  </si>
  <si>
    <t>23.502: Removal of EN in clause 4.11</t>
  </si>
  <si>
    <t>S2-176803</t>
  </si>
  <si>
    <t>e-mail revision 2 of S2-176726. e-mail approved</t>
  </si>
  <si>
    <t>S2-176804</t>
  </si>
  <si>
    <t>e-mail revision 1 of S2-176727. e-mail approved</t>
  </si>
  <si>
    <t>S2-176805</t>
  </si>
  <si>
    <t>e-mail revision 1 of S2-176729. e-mail approved</t>
  </si>
  <si>
    <t>S2-176806</t>
  </si>
  <si>
    <t>e-mail revision 3 of S2-176732. e-mail approved</t>
  </si>
  <si>
    <t>S2-176807</t>
  </si>
  <si>
    <t>e-mail revision 4 of S2-176736. e-mail approved</t>
  </si>
  <si>
    <t>S2-176808</t>
  </si>
  <si>
    <t>e-mail revision 1 of S2-176738. e-mail approved</t>
  </si>
  <si>
    <t>S2-176809</t>
  </si>
  <si>
    <t>e-mail revision 1 S2-176739. e-mail approved</t>
  </si>
  <si>
    <t>S2-176810</t>
  </si>
  <si>
    <t>e-mail revision 2 of S2-176741. e-mail approved</t>
  </si>
  <si>
    <t>S2-176811</t>
  </si>
  <si>
    <t>e-mail revision 1 of S2-176742. e-mail approved</t>
  </si>
  <si>
    <t>S2-176812</t>
  </si>
  <si>
    <t>e-mail revision 2 of S2-176744. e-mail approved</t>
  </si>
  <si>
    <t>S2-176813</t>
  </si>
  <si>
    <t>e-mail revision 1 of S2-176745. e-mail approved</t>
  </si>
  <si>
    <t>S2-176814</t>
  </si>
  <si>
    <t>e-mail revision 2 of S2-176747. e-mail approved</t>
  </si>
  <si>
    <t>S2-176815</t>
  </si>
  <si>
    <t>e-maill revision 1 of S2-176750. e-mail approved</t>
  </si>
  <si>
    <t>S2-176816</t>
  </si>
  <si>
    <t>e-mail revision 1 of S2-176755. e-mail approved</t>
  </si>
  <si>
    <t>S2-176817</t>
  </si>
  <si>
    <t>e-mail revision 4 of S2-176756. e-mail approved</t>
  </si>
  <si>
    <t>S2-176818</t>
  </si>
  <si>
    <t>e-mail revision 2 of S2-176761. e-mail approved</t>
  </si>
  <si>
    <t>S2-176819</t>
  </si>
  <si>
    <t>e-mail revision 9 of S2-176772. e-mail approved</t>
  </si>
  <si>
    <t>S2-176820</t>
  </si>
  <si>
    <t>Nokia, Nokia Shanghai Bell, LG Electronics</t>
  </si>
  <si>
    <t>e-mail revision 3 of S2-176773. e-mail approved</t>
  </si>
  <si>
    <t>S2-176821</t>
  </si>
  <si>
    <t>e-mail revision 3 of S2-176775. e-mail approved</t>
  </si>
  <si>
    <t>S2-176822</t>
  </si>
  <si>
    <t>e-mail revision 1 of S2-176783. e-mail approved</t>
  </si>
  <si>
    <t>S2-176823</t>
  </si>
  <si>
    <t>e-mail revision 1 of S2-176785. e-mail approved</t>
  </si>
  <si>
    <t>S2-176824</t>
  </si>
  <si>
    <t>e-mail revision 3 of S2-176786. e-mail approved</t>
  </si>
  <si>
    <t>S2-176825</t>
  </si>
  <si>
    <t>e-mail revision 3 of S2-176790. e-mail approved</t>
  </si>
  <si>
    <t>S2-176826</t>
  </si>
  <si>
    <t>e-mail revision 1 of S2-176791. e-mail approved</t>
  </si>
  <si>
    <t>S2-176827</t>
  </si>
  <si>
    <t>Nokia, Nokia Shanghai Bell, Huawei</t>
  </si>
  <si>
    <t>e-mail revision 10 of S2-176797. e-mail approved</t>
  </si>
  <si>
    <t>S2-176828</t>
  </si>
  <si>
    <t>e-mail revision 5 of S2-176798. e-mail approved</t>
  </si>
  <si>
    <t>S2-176829</t>
  </si>
  <si>
    <t>e-mail revision 1 of S2-176801. e-mail approved</t>
  </si>
  <si>
    <t>S2-176830</t>
  </si>
  <si>
    <t>S2-176831</t>
  </si>
  <si>
    <t>S2-176832</t>
  </si>
  <si>
    <t>S2-176833</t>
  </si>
  <si>
    <t>S2-176834</t>
  </si>
  <si>
    <t>S2-176835</t>
  </si>
  <si>
    <t>S2-176836</t>
  </si>
  <si>
    <t>S2-176837</t>
  </si>
  <si>
    <t>S2-176838</t>
  </si>
  <si>
    <t>S2-176839</t>
  </si>
  <si>
    <t>S2-176840</t>
  </si>
  <si>
    <t>S2-176841</t>
  </si>
  <si>
    <t>S2-176842</t>
  </si>
  <si>
    <t>S2-176843</t>
  </si>
  <si>
    <t>S2-176844</t>
  </si>
  <si>
    <t>S2-176845</t>
  </si>
  <si>
    <t>S2-176846</t>
  </si>
  <si>
    <t>S2-176847</t>
  </si>
  <si>
    <t>S2-176848</t>
  </si>
  <si>
    <t>S2-176849</t>
  </si>
  <si>
    <t>S2-176850</t>
  </si>
  <si>
    <t>S2-176851</t>
  </si>
  <si>
    <t>S2-176852</t>
  </si>
  <si>
    <t>S2-176853</t>
  </si>
  <si>
    <t>S2-176854</t>
  </si>
  <si>
    <t>S2-176855</t>
  </si>
  <si>
    <t>S2-176856</t>
  </si>
  <si>
    <t>S2-176857</t>
  </si>
  <si>
    <t>S2-176858</t>
  </si>
  <si>
    <t>S2-176859</t>
  </si>
  <si>
    <t>S2-176860</t>
  </si>
  <si>
    <t>S2-176861</t>
  </si>
  <si>
    <t>S2-176862</t>
  </si>
  <si>
    <t>S2-176863</t>
  </si>
  <si>
    <t>S2-176864</t>
  </si>
  <si>
    <t>S2-176865</t>
  </si>
  <si>
    <t>S2-176866</t>
  </si>
  <si>
    <t>S2-176867</t>
  </si>
  <si>
    <t>S2-176868</t>
  </si>
  <si>
    <t>S2-176869</t>
  </si>
  <si>
    <t>S2-176870</t>
  </si>
  <si>
    <t>S2-176871</t>
  </si>
  <si>
    <t>S2-176872</t>
  </si>
  <si>
    <t>S2-176873</t>
  </si>
  <si>
    <t>S2-176874</t>
  </si>
  <si>
    <t>S2-176875</t>
  </si>
  <si>
    <t>S2-176876</t>
  </si>
  <si>
    <t>S2-176877</t>
  </si>
  <si>
    <t>S2-176878</t>
  </si>
  <si>
    <t>S2-176879</t>
  </si>
  <si>
    <t>S2-176880</t>
  </si>
  <si>
    <t>S2-176881</t>
  </si>
  <si>
    <t>S2-176882</t>
  </si>
  <si>
    <t>S2-176883</t>
  </si>
  <si>
    <t>S2-176884</t>
  </si>
  <si>
    <t>S2-176885</t>
  </si>
  <si>
    <t>S2-176886</t>
  </si>
  <si>
    <t>S2-176887</t>
  </si>
  <si>
    <t>S2-176888</t>
  </si>
  <si>
    <t>S2-176889</t>
  </si>
  <si>
    <t>S2-176890</t>
  </si>
  <si>
    <t>S2-176891</t>
  </si>
  <si>
    <t>S2-176892</t>
  </si>
  <si>
    <t>S2-176893</t>
  </si>
  <si>
    <t>S2-176894</t>
  </si>
  <si>
    <t>S2-176895</t>
  </si>
  <si>
    <t>S2-176896</t>
  </si>
  <si>
    <t>S2-176897</t>
  </si>
  <si>
    <t>S2-176898</t>
  </si>
  <si>
    <t>S2-176899</t>
  </si>
  <si>
    <t>S2-176900</t>
  </si>
  <si>
    <t>S2-176901</t>
  </si>
  <si>
    <t>S2-176902</t>
  </si>
  <si>
    <t>S2-176903</t>
  </si>
  <si>
    <t>S2-176904</t>
  </si>
  <si>
    <t>S2-176905</t>
  </si>
  <si>
    <t>S2-176906</t>
  </si>
  <si>
    <t>S2-176907</t>
  </si>
  <si>
    <t>S2-176908</t>
  </si>
  <si>
    <t>S2-176909</t>
  </si>
  <si>
    <t>S2-176910</t>
  </si>
  <si>
    <t>S2-176911</t>
  </si>
  <si>
    <t>S2-176912</t>
  </si>
  <si>
    <t>S2-176913</t>
  </si>
  <si>
    <t>S2-176914</t>
  </si>
  <si>
    <t>S2-176915</t>
  </si>
  <si>
    <t>S2-176916</t>
  </si>
  <si>
    <t>S2-176917</t>
  </si>
  <si>
    <t>S2-176918</t>
  </si>
  <si>
    <t>S2-176919</t>
  </si>
  <si>
    <t>S2-176920</t>
  </si>
  <si>
    <t>S2-176921</t>
  </si>
  <si>
    <t>S2-176922</t>
  </si>
  <si>
    <t>S2-176923</t>
  </si>
  <si>
    <t>S2-176924</t>
  </si>
  <si>
    <t>S2-176925</t>
  </si>
  <si>
    <t>S2-176926</t>
  </si>
  <si>
    <t>S2-176927</t>
  </si>
  <si>
    <t>S2-176928</t>
  </si>
  <si>
    <t>S2-176929</t>
  </si>
  <si>
    <t>S2-176930</t>
  </si>
  <si>
    <t>S2-176931</t>
  </si>
  <si>
    <t>S2-176932</t>
  </si>
  <si>
    <t>S2-176933</t>
  </si>
  <si>
    <t>S2-176934</t>
  </si>
  <si>
    <t>S2-176935</t>
  </si>
  <si>
    <t>S2-176936</t>
  </si>
  <si>
    <t>S2-176937</t>
  </si>
  <si>
    <t>S2-176938</t>
  </si>
  <si>
    <t>S2-176939</t>
  </si>
  <si>
    <t>S2-176940</t>
  </si>
  <si>
    <t>S2-176941</t>
  </si>
  <si>
    <t>S2-176942</t>
  </si>
  <si>
    <t>S2-176943</t>
  </si>
  <si>
    <t>S2-176944</t>
  </si>
  <si>
    <t>S2-176945</t>
  </si>
  <si>
    <t>S2-176946</t>
  </si>
  <si>
    <t>S2-176947</t>
  </si>
  <si>
    <t>S2-176948</t>
  </si>
  <si>
    <t>S2-176949</t>
  </si>
  <si>
    <t>S2-176950</t>
  </si>
  <si>
    <t>S2-176951</t>
  </si>
  <si>
    <t>S2-176952</t>
  </si>
  <si>
    <t>S2-176953</t>
  </si>
  <si>
    <t>S2-176954</t>
  </si>
  <si>
    <t>S2-176955</t>
  </si>
  <si>
    <t>S2-176956</t>
  </si>
  <si>
    <t>S2-176957</t>
  </si>
  <si>
    <t>S2-176958</t>
  </si>
  <si>
    <t>S2-176959</t>
  </si>
  <si>
    <t>S2-176960</t>
  </si>
  <si>
    <t>S2-176961</t>
  </si>
  <si>
    <t>S2-176962</t>
  </si>
  <si>
    <t>S2-176963</t>
  </si>
  <si>
    <t>S2-176964</t>
  </si>
  <si>
    <t>S2-176965</t>
  </si>
  <si>
    <t>S2-176966</t>
  </si>
  <si>
    <t>S2-176967</t>
  </si>
  <si>
    <t>S2-176968</t>
  </si>
  <si>
    <t>S2-176969</t>
  </si>
  <si>
    <t>S2-176970</t>
  </si>
  <si>
    <t>S2-176971</t>
  </si>
  <si>
    <t>S2-176972</t>
  </si>
  <si>
    <t>S2-176973</t>
  </si>
  <si>
    <t>S2-176974</t>
  </si>
  <si>
    <t>S2-176975</t>
  </si>
  <si>
    <t>S2-176976</t>
  </si>
  <si>
    <t>S2-176977</t>
  </si>
  <si>
    <t>S2-176978</t>
  </si>
  <si>
    <t>S2-176979</t>
  </si>
  <si>
    <t>S2-176980</t>
  </si>
  <si>
    <t>S2-176981</t>
  </si>
  <si>
    <t>S2-176982</t>
  </si>
  <si>
    <t>S2-176983</t>
  </si>
  <si>
    <t>S2-176984</t>
  </si>
  <si>
    <t>S2-176985</t>
  </si>
  <si>
    <t>S2-176986</t>
  </si>
  <si>
    <t>S2-176987</t>
  </si>
  <si>
    <t>S2-176988</t>
  </si>
  <si>
    <t>S2-176989</t>
  </si>
  <si>
    <t>S2-176990</t>
  </si>
  <si>
    <t>S2-176991</t>
  </si>
  <si>
    <t>S2-176992</t>
  </si>
  <si>
    <t>S2-176993</t>
  </si>
  <si>
    <t>S2-176994</t>
  </si>
  <si>
    <t>S2-176995</t>
  </si>
  <si>
    <t>S2-176996</t>
  </si>
  <si>
    <t>S2-176997</t>
  </si>
  <si>
    <t>S2-176998</t>
  </si>
  <si>
    <t>S2-176999</t>
  </si>
  <si>
    <t>S2-177000</t>
  </si>
  <si>
    <t>S2-177001</t>
  </si>
  <si>
    <t>S2-177002</t>
  </si>
  <si>
    <t>S2-177003</t>
  </si>
  <si>
    <t>S2-177004</t>
  </si>
  <si>
    <t>S2-177005</t>
  </si>
  <si>
    <t>S2-177006</t>
  </si>
  <si>
    <t>S2-177007</t>
  </si>
  <si>
    <t>S2-177008</t>
  </si>
  <si>
    <t>S2-177009</t>
  </si>
  <si>
    <t>S2-177010</t>
  </si>
  <si>
    <t>S2-177011</t>
  </si>
  <si>
    <t>S2-177012</t>
  </si>
  <si>
    <t>S2-177013</t>
  </si>
  <si>
    <t>S2-177014</t>
  </si>
  <si>
    <t>S2-177015</t>
  </si>
  <si>
    <t>S2-177016</t>
  </si>
  <si>
    <t>S2-177017</t>
  </si>
  <si>
    <t>S2-177018</t>
  </si>
  <si>
    <t>S2-177019</t>
  </si>
  <si>
    <t>S2-177020</t>
  </si>
  <si>
    <t>S2-177021</t>
  </si>
  <si>
    <t>S2-177022</t>
  </si>
  <si>
    <t>S2-177023</t>
  </si>
  <si>
    <t>S2-177024</t>
  </si>
  <si>
    <t>S2-177025</t>
  </si>
  <si>
    <t>S2-177026</t>
  </si>
  <si>
    <t>S2-177027</t>
  </si>
  <si>
    <t>S2-177028</t>
  </si>
  <si>
    <t>S2-177029</t>
  </si>
  <si>
    <t>S2-177030</t>
  </si>
  <si>
    <t>S2-177031</t>
  </si>
  <si>
    <t>S2-177032</t>
  </si>
  <si>
    <t>S2-177033</t>
  </si>
  <si>
    <t>S2-177034</t>
  </si>
  <si>
    <t>S2-177035</t>
  </si>
  <si>
    <t>S2-177036</t>
  </si>
  <si>
    <t>S2-177037</t>
  </si>
  <si>
    <t>S2-177038</t>
  </si>
  <si>
    <t>S2-177039</t>
  </si>
  <si>
    <t>S2-177040</t>
  </si>
  <si>
    <t>S2-177041</t>
  </si>
  <si>
    <t>S2-177042</t>
  </si>
  <si>
    <t>S2-177043</t>
  </si>
  <si>
    <t>S2-177044</t>
  </si>
  <si>
    <t>S2-177045</t>
  </si>
  <si>
    <t>S2-177046</t>
  </si>
  <si>
    <t>S2-177047</t>
  </si>
  <si>
    <t>S2-177048</t>
  </si>
  <si>
    <t>S2-177049</t>
  </si>
  <si>
    <t>S2-177050</t>
  </si>
  <si>
    <t>S2-177051</t>
  </si>
  <si>
    <t>S2-177052</t>
  </si>
  <si>
    <t>S2-177053</t>
  </si>
  <si>
    <t>S2-177054</t>
  </si>
  <si>
    <t>S2-177055</t>
  </si>
  <si>
    <t>S2-177056</t>
  </si>
  <si>
    <t>S2-177057</t>
  </si>
  <si>
    <t>S2-177058</t>
  </si>
  <si>
    <t>S2-177059</t>
  </si>
  <si>
    <t>S2-177060</t>
  </si>
  <si>
    <t>S2-177061</t>
  </si>
  <si>
    <t>S2-177062</t>
  </si>
  <si>
    <t>S2-177063</t>
  </si>
  <si>
    <t>S2-177064</t>
  </si>
  <si>
    <t>S2-177065</t>
  </si>
  <si>
    <t>S2-177066</t>
  </si>
  <si>
    <t>S2-177067</t>
  </si>
  <si>
    <t>S2-177068</t>
  </si>
  <si>
    <t>S2-177069</t>
  </si>
  <si>
    <t>S2-177070</t>
  </si>
  <si>
    <t>S2-177071</t>
  </si>
  <si>
    <t>S2-177072</t>
  </si>
  <si>
    <t>S2-177073</t>
  </si>
  <si>
    <t>S2-177074</t>
  </si>
  <si>
    <t>S2-177075</t>
  </si>
  <si>
    <t>S2-177076</t>
  </si>
  <si>
    <t>S2-177077</t>
  </si>
  <si>
    <t>S2-177078</t>
  </si>
  <si>
    <t>S2-177079</t>
  </si>
  <si>
    <t>S2-177080</t>
  </si>
  <si>
    <t>S2-177081</t>
  </si>
  <si>
    <t>S2-177082</t>
  </si>
  <si>
    <t>S2-177083</t>
  </si>
  <si>
    <t>S2-177084</t>
  </si>
  <si>
    <t>S2-177085</t>
  </si>
  <si>
    <t>S2-177086</t>
  </si>
  <si>
    <t>S2-177087</t>
  </si>
  <si>
    <t>S2-177088</t>
  </si>
  <si>
    <t>S2-177089</t>
  </si>
  <si>
    <t>S2-177090</t>
  </si>
  <si>
    <t>S2-177091</t>
  </si>
  <si>
    <t>S2-177092</t>
  </si>
  <si>
    <t>S2-177093</t>
  </si>
  <si>
    <t>S2-177094</t>
  </si>
  <si>
    <t>S2-177095</t>
  </si>
  <si>
    <t>S2-177096</t>
  </si>
  <si>
    <t>S2-177097</t>
  </si>
  <si>
    <t>S2-177098</t>
  </si>
  <si>
    <t>S2-177099</t>
  </si>
  <si>
    <t>S2-177100</t>
  </si>
  <si>
    <t>S2-177101</t>
  </si>
  <si>
    <t>S2-177102</t>
  </si>
  <si>
    <t>S2-177103</t>
  </si>
  <si>
    <t>S2-177104</t>
  </si>
  <si>
    <t>S2-177105</t>
  </si>
  <si>
    <t>S2-177106</t>
  </si>
  <si>
    <t>S2-177107</t>
  </si>
  <si>
    <t>S2-177108</t>
  </si>
  <si>
    <t>S2-177109</t>
  </si>
  <si>
    <t>S2-177110</t>
  </si>
  <si>
    <t>S2-177111</t>
  </si>
  <si>
    <t>S2-177112</t>
  </si>
  <si>
    <t>S2-177113</t>
  </si>
  <si>
    <t>S2-177114</t>
  </si>
  <si>
    <t>S2-177115</t>
  </si>
  <si>
    <t>S2-177116</t>
  </si>
  <si>
    <t>S2-177117</t>
  </si>
  <si>
    <t>S2-177118</t>
  </si>
  <si>
    <t>S2-177119</t>
  </si>
  <si>
    <t>S2-177120</t>
  </si>
  <si>
    <t>S2-177121</t>
  </si>
  <si>
    <t>S2-177122</t>
  </si>
  <si>
    <t>S2-177123</t>
  </si>
  <si>
    <t>S2-177124</t>
  </si>
  <si>
    <t>S2-177125</t>
  </si>
  <si>
    <t>S2-177126</t>
  </si>
  <si>
    <t>S2-177127</t>
  </si>
  <si>
    <t>S2-177128</t>
  </si>
  <si>
    <t>S2-177129</t>
  </si>
  <si>
    <t>S2-177130</t>
  </si>
  <si>
    <t>S2-177131</t>
  </si>
  <si>
    <t>S2-177132</t>
  </si>
  <si>
    <t>S2-177133</t>
  </si>
  <si>
    <t>S2-177134</t>
  </si>
  <si>
    <t>S2-177135</t>
  </si>
  <si>
    <t>S2-177136</t>
  </si>
  <si>
    <t>S2-177137</t>
  </si>
  <si>
    <t>S2-177138</t>
  </si>
  <si>
    <t>S2-177139</t>
  </si>
  <si>
    <t>S2-177140</t>
  </si>
  <si>
    <t>S2-177141</t>
  </si>
  <si>
    <t>S2-177142</t>
  </si>
  <si>
    <t>S2-177143</t>
  </si>
  <si>
    <t>S2-177144</t>
  </si>
  <si>
    <t>S2-177145</t>
  </si>
  <si>
    <t>S2-177146</t>
  </si>
  <si>
    <t>S2-177147</t>
  </si>
  <si>
    <t>S2-177148</t>
  </si>
  <si>
    <t>S2-177149</t>
  </si>
  <si>
    <t>S2-177150</t>
  </si>
  <si>
    <t>S2-177151</t>
  </si>
  <si>
    <t>S2-177152</t>
  </si>
  <si>
    <t>S2-177153</t>
  </si>
  <si>
    <t>S2-177154</t>
  </si>
  <si>
    <t>S2-177155</t>
  </si>
  <si>
    <t>S2-177156</t>
  </si>
  <si>
    <t>S2-177157</t>
  </si>
  <si>
    <t>S2-177158</t>
  </si>
  <si>
    <t>S2-177159</t>
  </si>
  <si>
    <t>S2-177160</t>
  </si>
  <si>
    <t>S2-177161</t>
  </si>
  <si>
    <t>S2-177162</t>
  </si>
  <si>
    <t>S2-177163</t>
  </si>
  <si>
    <t>S2-177164</t>
  </si>
  <si>
    <t>S2-177165</t>
  </si>
  <si>
    <t>S2-177166</t>
  </si>
  <si>
    <t>S2-177167</t>
  </si>
  <si>
    <t>S2-177168</t>
  </si>
  <si>
    <t>S2-177169</t>
  </si>
  <si>
    <t>S2-177170</t>
  </si>
  <si>
    <t>S2-177171</t>
  </si>
  <si>
    <t>S2-177172</t>
  </si>
  <si>
    <t>S2-177173</t>
  </si>
  <si>
    <t>S2-177174</t>
  </si>
  <si>
    <t>S2-177175</t>
  </si>
  <si>
    <t>S2-177176</t>
  </si>
  <si>
    <t>S2-177177</t>
  </si>
  <si>
    <t>S2-177178</t>
  </si>
  <si>
    <t>S2-177179</t>
  </si>
  <si>
    <t>S2-177180</t>
  </si>
  <si>
    <t>S2-177181</t>
  </si>
  <si>
    <t>S2-177182</t>
  </si>
  <si>
    <t>S2-177183</t>
  </si>
  <si>
    <t>S2-177184</t>
  </si>
  <si>
    <t>S2-177185</t>
  </si>
  <si>
    <t>S2-177186</t>
  </si>
  <si>
    <t>S2-177187</t>
  </si>
  <si>
    <t>S2-177188</t>
  </si>
  <si>
    <t>S2-177189</t>
  </si>
  <si>
    <t>S2-177190</t>
  </si>
  <si>
    <t>S2-177191</t>
  </si>
  <si>
    <t>S2-177192</t>
  </si>
  <si>
    <t>S2-177193</t>
  </si>
  <si>
    <t>S2-177194</t>
  </si>
  <si>
    <t>S2-177195</t>
  </si>
  <si>
    <t>S2-177196</t>
  </si>
  <si>
    <t>S2-177197</t>
  </si>
  <si>
    <t>S2-177198</t>
  </si>
  <si>
    <t>S2-177199</t>
  </si>
  <si>
    <t>S2-177200</t>
  </si>
  <si>
    <t>S2-177201</t>
  </si>
  <si>
    <t>S2-177202</t>
  </si>
  <si>
    <t>S2-177203</t>
  </si>
  <si>
    <t>S2-177204</t>
  </si>
  <si>
    <t>S2-177205</t>
  </si>
  <si>
    <t>S2-177206</t>
  </si>
  <si>
    <t>S2-177207</t>
  </si>
  <si>
    <t>S2-177208</t>
  </si>
  <si>
    <t>S2-177209</t>
  </si>
  <si>
    <t>S2-177210</t>
  </si>
  <si>
    <t>S2-177211</t>
  </si>
  <si>
    <t>S2-177212</t>
  </si>
  <si>
    <t>S2-177213</t>
  </si>
  <si>
    <t>S2-177214</t>
  </si>
  <si>
    <t>S2-177215</t>
  </si>
  <si>
    <t>S2-177216</t>
  </si>
  <si>
    <t>S2-177217</t>
  </si>
  <si>
    <t>S2-177218</t>
  </si>
  <si>
    <t>S2-177219</t>
  </si>
  <si>
    <t>S2-177220</t>
  </si>
  <si>
    <t>S2-177221</t>
  </si>
  <si>
    <t>S2-177222</t>
  </si>
  <si>
    <t>S2-177223</t>
  </si>
  <si>
    <t>S2-177224</t>
  </si>
  <si>
    <t>S2-177225</t>
  </si>
  <si>
    <t>S2-177226</t>
  </si>
  <si>
    <t>S2-177227</t>
  </si>
  <si>
    <t>S2-177228</t>
  </si>
  <si>
    <t>S2-177229</t>
  </si>
  <si>
    <t>S2-177230</t>
  </si>
  <si>
    <t>S2-177231</t>
  </si>
  <si>
    <t>S2-177232</t>
  </si>
  <si>
    <t>S2-177233</t>
  </si>
  <si>
    <t>S2-177234</t>
  </si>
  <si>
    <t>S2-177235</t>
  </si>
  <si>
    <t>S2-177236</t>
  </si>
  <si>
    <t>S2-177237</t>
  </si>
  <si>
    <t>S2-177238</t>
  </si>
  <si>
    <t>S2-177239</t>
  </si>
  <si>
    <t>S2-177240</t>
  </si>
  <si>
    <t>S2-177241</t>
  </si>
  <si>
    <t>S2-177242</t>
  </si>
  <si>
    <t>S2-177243</t>
  </si>
  <si>
    <t>S2-177244</t>
  </si>
  <si>
    <t>S2-177245</t>
  </si>
  <si>
    <t>S2-177246</t>
  </si>
  <si>
    <t>S2-177247</t>
  </si>
  <si>
    <t>S2-177248</t>
  </si>
  <si>
    <t>S2-177249</t>
  </si>
  <si>
    <t>S2-177250</t>
  </si>
  <si>
    <t>S2-177251</t>
  </si>
  <si>
    <t>S2-177252</t>
  </si>
  <si>
    <t>S2-177253</t>
  </si>
  <si>
    <t>S2-177254</t>
  </si>
  <si>
    <t>S2-177255</t>
  </si>
  <si>
    <t>S2-177256</t>
  </si>
  <si>
    <t>S2-177257</t>
  </si>
  <si>
    <t>S2-177258</t>
  </si>
  <si>
    <t>S2-177259</t>
  </si>
  <si>
    <t>S2-177260</t>
  </si>
  <si>
    <t>S2-177261</t>
  </si>
  <si>
    <t>S2-177262</t>
  </si>
  <si>
    <t>S2-177263</t>
  </si>
  <si>
    <t>S2-177264</t>
  </si>
  <si>
    <t>S2-177265</t>
  </si>
  <si>
    <t>S2-177266</t>
  </si>
  <si>
    <t>S2-177267</t>
  </si>
  <si>
    <t>S2-177268</t>
  </si>
  <si>
    <t>S2-177269</t>
  </si>
  <si>
    <t>S2-177270</t>
  </si>
  <si>
    <t>S2-177271</t>
  </si>
  <si>
    <t>S2-177272</t>
  </si>
  <si>
    <t>S2-177273</t>
  </si>
  <si>
    <t>S2-177274</t>
  </si>
  <si>
    <t>S2-177275</t>
  </si>
  <si>
    <t>S2-177276</t>
  </si>
  <si>
    <t>S2-177277</t>
  </si>
  <si>
    <t>S2-177278</t>
  </si>
  <si>
    <t>S2-177279</t>
  </si>
  <si>
    <t>S2-177280</t>
  </si>
  <si>
    <t>S2-177281</t>
  </si>
  <si>
    <t>S2-177282</t>
  </si>
  <si>
    <t>S2-177283</t>
  </si>
  <si>
    <t>S2-177284</t>
  </si>
  <si>
    <t>S2-177285</t>
  </si>
  <si>
    <t>S2-177286</t>
  </si>
  <si>
    <t>S2-177287</t>
  </si>
  <si>
    <t>S2-177288</t>
  </si>
  <si>
    <t>S2-177289</t>
  </si>
  <si>
    <t>S2-177290</t>
  </si>
  <si>
    <t>S2-177291</t>
  </si>
  <si>
    <t>S2-177292</t>
  </si>
  <si>
    <t>S2-177293</t>
  </si>
  <si>
    <t>S2-177294</t>
  </si>
  <si>
    <t>S2-177295</t>
  </si>
  <si>
    <t>S2-177296</t>
  </si>
  <si>
    <t>S2-177297</t>
  </si>
  <si>
    <t>S2-177298</t>
  </si>
  <si>
    <t>S2-177299</t>
  </si>
  <si>
    <t>S2-177300</t>
  </si>
  <si>
    <t>S2-177301</t>
  </si>
  <si>
    <t>S2-177302</t>
  </si>
  <si>
    <t>S2-177303</t>
  </si>
  <si>
    <t>S2-177304</t>
  </si>
  <si>
    <t>S2-177305</t>
  </si>
  <si>
    <t>S2-177306</t>
  </si>
  <si>
    <t>S2-177307</t>
  </si>
  <si>
    <t>S2-177308</t>
  </si>
  <si>
    <t>S2-177309</t>
  </si>
  <si>
    <t>S2-177310</t>
  </si>
  <si>
    <t>S2-177311</t>
  </si>
  <si>
    <t>S2-177312</t>
  </si>
  <si>
    <t>S2-177313</t>
  </si>
  <si>
    <t>S2-177314</t>
  </si>
  <si>
    <t>S2-177315</t>
  </si>
  <si>
    <t>S2-177316</t>
  </si>
  <si>
    <t>S2-177317</t>
  </si>
  <si>
    <t>S2-177318</t>
  </si>
  <si>
    <t>S2-177319</t>
  </si>
  <si>
    <t>S2-177320</t>
  </si>
  <si>
    <t>S2-177321</t>
  </si>
  <si>
    <t>S2-177322</t>
  </si>
  <si>
    <t>S2-177323</t>
  </si>
  <si>
    <t>S2-177324</t>
  </si>
  <si>
    <t>S2-177325</t>
  </si>
  <si>
    <t>S2-177326</t>
  </si>
  <si>
    <t>S2-177327</t>
  </si>
  <si>
    <t>S2-177328</t>
  </si>
  <si>
    <t>S2-177329</t>
  </si>
  <si>
    <t>S2-177330</t>
  </si>
  <si>
    <t>S2-177331</t>
  </si>
  <si>
    <t>S2-177332</t>
  </si>
  <si>
    <t>S2-177333</t>
  </si>
  <si>
    <t>S2-177334</t>
  </si>
  <si>
    <t>S2-177335</t>
  </si>
  <si>
    <t>S2-177336</t>
  </si>
  <si>
    <t>S2-177337</t>
  </si>
  <si>
    <t>S2-177338</t>
  </si>
  <si>
    <t>S2-177339</t>
  </si>
  <si>
    <t>S2-177340</t>
  </si>
  <si>
    <t>S2-177341</t>
  </si>
  <si>
    <t>S2-177342</t>
  </si>
  <si>
    <t>S2-177343</t>
  </si>
  <si>
    <t>S2-177344</t>
  </si>
  <si>
    <t>S2-177345</t>
  </si>
  <si>
    <t>S2-177346</t>
  </si>
  <si>
    <t>S2-177347</t>
  </si>
  <si>
    <t>S2-177348</t>
  </si>
  <si>
    <t>S2-177349</t>
  </si>
  <si>
    <t>S2-177350</t>
  </si>
  <si>
    <t>S2-177351</t>
  </si>
  <si>
    <t>S2-177352</t>
  </si>
  <si>
    <t>S2-177353</t>
  </si>
  <si>
    <t>S2-177354</t>
  </si>
  <si>
    <t>S2-177355</t>
  </si>
  <si>
    <t>S2-177356</t>
  </si>
  <si>
    <t>S2-177357</t>
  </si>
  <si>
    <t>S2-177358</t>
  </si>
  <si>
    <t>S2-177359</t>
  </si>
  <si>
    <t>S2-177360</t>
  </si>
  <si>
    <t>S2-177361</t>
  </si>
  <si>
    <t>S2-177362</t>
  </si>
  <si>
    <t>S2-177363</t>
  </si>
  <si>
    <t>S2-177364</t>
  </si>
  <si>
    <t>S2-177365</t>
  </si>
  <si>
    <t>S2-177366</t>
  </si>
  <si>
    <t>S2-177367</t>
  </si>
  <si>
    <t>S2-177368</t>
  </si>
  <si>
    <t>S2-177369</t>
  </si>
  <si>
    <t>S2-177370</t>
  </si>
  <si>
    <t>S2-177371</t>
  </si>
  <si>
    <t>S2-177372</t>
  </si>
  <si>
    <t>S2-177373</t>
  </si>
  <si>
    <t>S2-177374</t>
  </si>
  <si>
    <t>S2-177375</t>
  </si>
  <si>
    <t>S2-177376</t>
  </si>
  <si>
    <t>S2-177377</t>
  </si>
  <si>
    <t>S2-177378</t>
  </si>
  <si>
    <t>S2-177379</t>
  </si>
  <si>
    <t>S2-177380</t>
  </si>
  <si>
    <t>S2-177381</t>
  </si>
  <si>
    <t>S2-177382</t>
  </si>
  <si>
    <t>S2-177383</t>
  </si>
  <si>
    <t>S2-177384</t>
  </si>
  <si>
    <t>S2-177385</t>
  </si>
  <si>
    <t>S2-177386</t>
  </si>
  <si>
    <t>S2-177387</t>
  </si>
  <si>
    <t>S2-177388</t>
  </si>
  <si>
    <t>S2-177389</t>
  </si>
  <si>
    <t>S2-177390</t>
  </si>
  <si>
    <t>S2-177391</t>
  </si>
  <si>
    <t>S2-177392</t>
  </si>
  <si>
    <t>S2-177393</t>
  </si>
  <si>
    <t>S2-177394</t>
  </si>
  <si>
    <t>S2-177395</t>
  </si>
  <si>
    <t>S2-177396</t>
  </si>
  <si>
    <t>S2-177397</t>
  </si>
  <si>
    <t>S2-177398</t>
  </si>
  <si>
    <t>S2-177399</t>
  </si>
  <si>
    <t>S2-177400</t>
  </si>
  <si>
    <t>S2-177401</t>
  </si>
  <si>
    <t>S2-177402</t>
  </si>
  <si>
    <t>S2-177403</t>
  </si>
  <si>
    <t>S2-177404</t>
  </si>
  <si>
    <t>S2-177405</t>
  </si>
  <si>
    <t>S2-177406</t>
  </si>
  <si>
    <t>S2-177407</t>
  </si>
  <si>
    <t>S2-177408</t>
  </si>
  <si>
    <t>S2-177409</t>
  </si>
  <si>
    <t>S2-177410</t>
  </si>
  <si>
    <t>S2-177411</t>
  </si>
  <si>
    <t>S2-177412</t>
  </si>
  <si>
    <t>S2-177413</t>
  </si>
  <si>
    <t>S2-177414</t>
  </si>
  <si>
    <t>S2-177415</t>
  </si>
  <si>
    <t>S2-177416</t>
  </si>
  <si>
    <t>S2-177417</t>
  </si>
  <si>
    <t>S2-177418</t>
  </si>
  <si>
    <t>S2-177419</t>
  </si>
  <si>
    <t>S2-177420</t>
  </si>
  <si>
    <t>S2-177421</t>
  </si>
  <si>
    <t>S2-177422</t>
  </si>
  <si>
    <t>S2-177423</t>
  </si>
  <si>
    <t>S2-177424</t>
  </si>
  <si>
    <t>S2-177425</t>
  </si>
  <si>
    <t>S2-177426</t>
  </si>
  <si>
    <t>S2-177427</t>
  </si>
  <si>
    <t>S2-177428</t>
  </si>
  <si>
    <t>S2-177429</t>
  </si>
  <si>
    <t>S2-177430</t>
  </si>
  <si>
    <t>S2-177431</t>
  </si>
  <si>
    <t>S2-177432</t>
  </si>
  <si>
    <t>S2-177433</t>
  </si>
  <si>
    <t>S2-177434</t>
  </si>
  <si>
    <t>S2-177435</t>
  </si>
  <si>
    <t>S2-177436</t>
  </si>
  <si>
    <t>S2-177437</t>
  </si>
  <si>
    <t>S2-177438</t>
  </si>
  <si>
    <t>S2-177439</t>
  </si>
  <si>
    <t>S2-177440</t>
  </si>
  <si>
    <t>S2-177441</t>
  </si>
  <si>
    <t>S2-177442</t>
  </si>
  <si>
    <t>S2-177443</t>
  </si>
  <si>
    <t>S2-177444</t>
  </si>
  <si>
    <t>S2-177445</t>
  </si>
  <si>
    <t>S2-177446</t>
  </si>
  <si>
    <t>S2-177447</t>
  </si>
  <si>
    <t>S2-177448</t>
  </si>
  <si>
    <t>S2-177449</t>
  </si>
  <si>
    <t>S2-177450</t>
  </si>
  <si>
    <t>S2-177451</t>
  </si>
  <si>
    <t>S2-177452</t>
  </si>
  <si>
    <t>S2-177453</t>
  </si>
  <si>
    <t>S2-177454</t>
  </si>
  <si>
    <t>S2-177455</t>
  </si>
  <si>
    <t>S2-177456</t>
  </si>
  <si>
    <t>S2-177457</t>
  </si>
  <si>
    <t>S2-177458</t>
  </si>
  <si>
    <t>S2-177459</t>
  </si>
  <si>
    <t>S2-177460</t>
  </si>
  <si>
    <t>S2-177461</t>
  </si>
  <si>
    <t>S2-177462</t>
  </si>
  <si>
    <t>S2-177463</t>
  </si>
  <si>
    <t>S2-177464</t>
  </si>
  <si>
    <t>S2-177465</t>
  </si>
  <si>
    <t>S2-177466</t>
  </si>
  <si>
    <t>S2-177467</t>
  </si>
  <si>
    <t>S2-177468</t>
  </si>
  <si>
    <t>S2-177469</t>
  </si>
  <si>
    <t>S2-177470</t>
  </si>
  <si>
    <t>S2-177471</t>
  </si>
  <si>
    <t>S2-177472</t>
  </si>
  <si>
    <t>S2-177473</t>
  </si>
  <si>
    <t>S2-177474</t>
  </si>
  <si>
    <t>S2-177475</t>
  </si>
  <si>
    <t>S2-177476</t>
  </si>
  <si>
    <t>S2-177477</t>
  </si>
  <si>
    <t>S2-177478</t>
  </si>
  <si>
    <t>S2-177479</t>
  </si>
  <si>
    <t>S2-177480</t>
  </si>
  <si>
    <t>S2-177481</t>
  </si>
  <si>
    <t>S2-177482</t>
  </si>
  <si>
    <t>S2-177483</t>
  </si>
  <si>
    <t>S2-177484</t>
  </si>
  <si>
    <t>S2-177485</t>
  </si>
  <si>
    <t>S2-177486</t>
  </si>
  <si>
    <t>S2-177487</t>
  </si>
  <si>
    <t>S2-177488</t>
  </si>
  <si>
    <t>S2-177489</t>
  </si>
  <si>
    <t>S2-177490</t>
  </si>
  <si>
    <t>S2-177491</t>
  </si>
  <si>
    <t>S2-177492</t>
  </si>
  <si>
    <t>S2-177493</t>
  </si>
  <si>
    <t>S2-177494</t>
  </si>
  <si>
    <t>S2-177495</t>
  </si>
  <si>
    <t>S2-177496</t>
  </si>
  <si>
    <t>S2-177497</t>
  </si>
  <si>
    <t>S2-177498</t>
  </si>
  <si>
    <t>S2-177499</t>
  </si>
  <si>
    <t>S2-177500</t>
  </si>
  <si>
    <t>S2-177501</t>
  </si>
  <si>
    <t>S2-177502</t>
  </si>
  <si>
    <t>S2-177503</t>
  </si>
  <si>
    <t>S2-177504</t>
  </si>
  <si>
    <t>S2-177505</t>
  </si>
  <si>
    <t>S2-177506</t>
  </si>
  <si>
    <t>S2-177507</t>
  </si>
  <si>
    <t>S2-177508</t>
  </si>
  <si>
    <t>S2-177509</t>
  </si>
  <si>
    <t>S2-177510</t>
  </si>
  <si>
    <t>S2-177511</t>
  </si>
  <si>
    <t>S2-177512</t>
  </si>
  <si>
    <t>S2-177513</t>
  </si>
  <si>
    <t>S2-177514</t>
  </si>
  <si>
    <t>S2-177515</t>
  </si>
  <si>
    <t>S2-177516</t>
  </si>
  <si>
    <t>S2-177517</t>
  </si>
  <si>
    <t>S2-177518</t>
  </si>
  <si>
    <t>S2-177519</t>
  </si>
  <si>
    <t>S2-177520</t>
  </si>
  <si>
    <t>S2-177521</t>
  </si>
  <si>
    <t>S2-177522</t>
  </si>
  <si>
    <t>S2-177523</t>
  </si>
  <si>
    <t>S2-177524</t>
  </si>
  <si>
    <t>S2-177525</t>
  </si>
  <si>
    <t>S2-177526</t>
  </si>
  <si>
    <t>S2-177527</t>
  </si>
  <si>
    <t>S2-177528</t>
  </si>
  <si>
    <t>S2-177529</t>
  </si>
  <si>
    <t>S2-177530</t>
  </si>
  <si>
    <t>S2-177531</t>
  </si>
  <si>
    <t>S2-177532</t>
  </si>
  <si>
    <t>S2-177533</t>
  </si>
  <si>
    <t>S2-177534</t>
  </si>
  <si>
    <t>S2-177535</t>
  </si>
  <si>
    <t>S2-177536</t>
  </si>
  <si>
    <t>S2-177537</t>
  </si>
  <si>
    <t>S2-177538</t>
  </si>
  <si>
    <t>S2-177539</t>
  </si>
  <si>
    <t>S2-177540</t>
  </si>
  <si>
    <t>S2-177541</t>
  </si>
  <si>
    <t>S2-177542</t>
  </si>
  <si>
    <t>S2-177543</t>
  </si>
  <si>
    <t>S2-177544</t>
  </si>
  <si>
    <t>S2-177545</t>
  </si>
  <si>
    <t>S2-177546</t>
  </si>
  <si>
    <t>S2-177547</t>
  </si>
  <si>
    <t>S2-177548</t>
  </si>
  <si>
    <t>S2-177549</t>
  </si>
  <si>
    <t>S2-177550</t>
  </si>
  <si>
    <t>S2-177551</t>
  </si>
  <si>
    <t>S2-177552</t>
  </si>
  <si>
    <t>S2-177553</t>
  </si>
  <si>
    <t>S2-177554</t>
  </si>
  <si>
    <t>S2-177555</t>
  </si>
  <si>
    <t>S2-177556</t>
  </si>
  <si>
    <t>S2-177557</t>
  </si>
  <si>
    <t>S2-177558</t>
  </si>
  <si>
    <t>S2-177559</t>
  </si>
  <si>
    <t>S2-177560</t>
  </si>
  <si>
    <t>S2-177561</t>
  </si>
  <si>
    <t>S2-177562</t>
  </si>
  <si>
    <t>S2-177563</t>
  </si>
  <si>
    <t>S2-177564</t>
  </si>
  <si>
    <t>S2-177565</t>
  </si>
  <si>
    <t>S2-177566</t>
  </si>
  <si>
    <t>S2-177567</t>
  </si>
  <si>
    <t>S2-177568</t>
  </si>
  <si>
    <t>S2-177569</t>
  </si>
  <si>
    <t>S2-177570</t>
  </si>
  <si>
    <t>S2-177571</t>
  </si>
  <si>
    <t>S2-177572</t>
  </si>
  <si>
    <t>S2-177573</t>
  </si>
  <si>
    <t>S2-177574</t>
  </si>
  <si>
    <t>S2-177575</t>
  </si>
  <si>
    <t>S2-177576</t>
  </si>
  <si>
    <t>S2-177577</t>
  </si>
  <si>
    <t>S2-177578</t>
  </si>
  <si>
    <t>S2-177579</t>
  </si>
  <si>
    <t>S2-177580</t>
  </si>
  <si>
    <t>S2-177581</t>
  </si>
  <si>
    <t>S2-177582</t>
  </si>
  <si>
    <t>S2-177583</t>
  </si>
  <si>
    <t>S2-177584</t>
  </si>
  <si>
    <t>S2-177585</t>
  </si>
  <si>
    <t>S2-177586</t>
  </si>
  <si>
    <t>S2-177587</t>
  </si>
  <si>
    <t>S2-177588</t>
  </si>
  <si>
    <t>S2-177589</t>
  </si>
  <si>
    <t>S2-177590</t>
  </si>
  <si>
    <t>S2-177591</t>
  </si>
  <si>
    <t>S2-177592</t>
  </si>
  <si>
    <t>S2-177593</t>
  </si>
  <si>
    <t>S2-177594</t>
  </si>
  <si>
    <t>S2-177595</t>
  </si>
  <si>
    <t>S2-177596</t>
  </si>
  <si>
    <t>S2-177597</t>
  </si>
  <si>
    <t>S2-177598</t>
  </si>
  <si>
    <t>S2-177599</t>
  </si>
  <si>
    <t>S2-177600</t>
  </si>
  <si>
    <t>S2-177601</t>
  </si>
  <si>
    <t>S2-177602</t>
  </si>
  <si>
    <t>S2-177603</t>
  </si>
  <si>
    <t>S2-177604</t>
  </si>
  <si>
    <t>S2-177605</t>
  </si>
  <si>
    <t>S2-177606</t>
  </si>
  <si>
    <t>S2-177607</t>
  </si>
  <si>
    <t>S2-177608</t>
  </si>
  <si>
    <t>S2-177609</t>
  </si>
  <si>
    <t>S2-177610</t>
  </si>
  <si>
    <t>S2-177611</t>
  </si>
  <si>
    <t>S2-177612</t>
  </si>
  <si>
    <t>S2-177613</t>
  </si>
  <si>
    <t>S2-177614</t>
  </si>
  <si>
    <t>S2-177615</t>
  </si>
  <si>
    <t>S2-177616</t>
  </si>
  <si>
    <t>S2-177617</t>
  </si>
  <si>
    <t>S2-177618</t>
  </si>
  <si>
    <t>S2-177619</t>
  </si>
  <si>
    <t>S2-177620</t>
  </si>
  <si>
    <t>S2-177621</t>
  </si>
  <si>
    <t>S2-177622</t>
  </si>
  <si>
    <t>S2-177623</t>
  </si>
  <si>
    <t>S2-177624</t>
  </si>
  <si>
    <t>S2-177625</t>
  </si>
  <si>
    <t>S2-177626</t>
  </si>
  <si>
    <t>S2-177627</t>
  </si>
  <si>
    <t>S2-177628</t>
  </si>
  <si>
    <t>S2-177629</t>
  </si>
  <si>
    <t>S2-177630</t>
  </si>
  <si>
    <t>S2-177631</t>
  </si>
  <si>
    <t>S2-177632</t>
  </si>
  <si>
    <t>S2-177633</t>
  </si>
  <si>
    <t>S2-177634</t>
  </si>
  <si>
    <t>S2-177635</t>
  </si>
  <si>
    <t>S2-177636</t>
  </si>
  <si>
    <t>S2-177637</t>
  </si>
  <si>
    <t>S2-177638</t>
  </si>
  <si>
    <t>S2-177639</t>
  </si>
  <si>
    <t>S2-177640</t>
  </si>
  <si>
    <t>S2-177641</t>
  </si>
  <si>
    <t>S2-177642</t>
  </si>
  <si>
    <t>S2-177643</t>
  </si>
  <si>
    <t>S2-177644</t>
  </si>
  <si>
    <t>S2-177645</t>
  </si>
  <si>
    <t>S2-177646</t>
  </si>
  <si>
    <t>S2-177647</t>
  </si>
  <si>
    <t>S2-177648</t>
  </si>
  <si>
    <t>S2-177649</t>
  </si>
  <si>
    <t>S2-177650</t>
  </si>
  <si>
    <t>S2-177651</t>
  </si>
  <si>
    <t>S2-177652</t>
  </si>
  <si>
    <t>S2-177653</t>
  </si>
  <si>
    <t>S2-177654</t>
  </si>
  <si>
    <t>S2-177655</t>
  </si>
  <si>
    <t>S2-177656</t>
  </si>
  <si>
    <t>S2-177657</t>
  </si>
  <si>
    <t>S2-177658</t>
  </si>
  <si>
    <t>S2-177659</t>
  </si>
  <si>
    <t>S2-177660</t>
  </si>
  <si>
    <t>S2-177661</t>
  </si>
  <si>
    <t>S2-177662</t>
  </si>
  <si>
    <t>S2-177663</t>
  </si>
  <si>
    <t>S2-177664</t>
  </si>
  <si>
    <t>S2-177665</t>
  </si>
  <si>
    <t>S2-177666</t>
  </si>
  <si>
    <t>S2-177667</t>
  </si>
  <si>
    <t>S2-177668</t>
  </si>
  <si>
    <t>S2-177669</t>
  </si>
  <si>
    <t>S2-177670</t>
  </si>
  <si>
    <t>S2-177671</t>
  </si>
  <si>
    <t>S2-177672</t>
  </si>
  <si>
    <t>S2-177673</t>
  </si>
  <si>
    <t>S2-177674</t>
  </si>
  <si>
    <t>S2-177675</t>
  </si>
  <si>
    <t>S2-177676</t>
  </si>
  <si>
    <t>S2-177677</t>
  </si>
  <si>
    <t>S2-177678</t>
  </si>
  <si>
    <t>S2-177679</t>
  </si>
  <si>
    <t>S2-177680</t>
  </si>
  <si>
    <t>S2-177681</t>
  </si>
  <si>
    <t>S2-177682</t>
  </si>
  <si>
    <t>S2-177683</t>
  </si>
  <si>
    <t>S2-177684</t>
  </si>
  <si>
    <t>S2-177685</t>
  </si>
  <si>
    <t>S2-177686</t>
  </si>
  <si>
    <t>S2-177687</t>
  </si>
  <si>
    <t>S2-177688</t>
  </si>
  <si>
    <t>S2-177689</t>
  </si>
  <si>
    <t>S2-177690</t>
  </si>
  <si>
    <t>S2-177691</t>
  </si>
  <si>
    <t>S2-177692</t>
  </si>
  <si>
    <t>S2-177693</t>
  </si>
  <si>
    <t>S2-177694</t>
  </si>
  <si>
    <t>S2-177695</t>
  </si>
  <si>
    <t>S2-177696</t>
  </si>
  <si>
    <t>S2-177697</t>
  </si>
  <si>
    <t>S2-177698</t>
  </si>
  <si>
    <t>S2-177699</t>
  </si>
  <si>
    <t>S2-177700</t>
  </si>
  <si>
    <t>S2-177701</t>
  </si>
  <si>
    <t>S2-177702</t>
  </si>
  <si>
    <t>S2-177703</t>
  </si>
  <si>
    <t>S2-177704</t>
  </si>
  <si>
    <t>S2-177705</t>
  </si>
  <si>
    <t>S2-177706</t>
  </si>
  <si>
    <t>S2-177707</t>
  </si>
  <si>
    <t>S2-177708</t>
  </si>
  <si>
    <t>S2-177709</t>
  </si>
  <si>
    <t>S2-177710</t>
  </si>
  <si>
    <t>S2-177711</t>
  </si>
  <si>
    <t>S2-177712</t>
  </si>
  <si>
    <t>S2-177713</t>
  </si>
  <si>
    <t>S2-177714</t>
  </si>
  <si>
    <t>S2-177715</t>
  </si>
  <si>
    <t>S2-177716</t>
  </si>
  <si>
    <t>S2-177717</t>
  </si>
  <si>
    <t>S2-177718</t>
  </si>
  <si>
    <t>S2-177719</t>
  </si>
  <si>
    <t>S2-177720</t>
  </si>
  <si>
    <t>S2-177721</t>
  </si>
  <si>
    <t>S2-177722</t>
  </si>
  <si>
    <t>S2-177723</t>
  </si>
  <si>
    <t>S2-177724</t>
  </si>
  <si>
    <t>S2-177725</t>
  </si>
  <si>
    <t>S2-177726</t>
  </si>
  <si>
    <t>S2-177727</t>
  </si>
  <si>
    <t>S2-177728</t>
  </si>
  <si>
    <t>S2-177729</t>
  </si>
  <si>
    <t>S2-177730</t>
  </si>
  <si>
    <t>S2-177731</t>
  </si>
  <si>
    <t>S2-177732</t>
  </si>
  <si>
    <t>S2-177733</t>
  </si>
  <si>
    <t>S2-177734</t>
  </si>
  <si>
    <t>S2-177735</t>
  </si>
  <si>
    <t>S2-177736</t>
  </si>
  <si>
    <t>S2-177737</t>
  </si>
  <si>
    <t>S2-177738</t>
  </si>
  <si>
    <t>S2-177739</t>
  </si>
  <si>
    <t>S2-177740</t>
  </si>
  <si>
    <t>S2-177741</t>
  </si>
  <si>
    <t>S2-177742</t>
  </si>
  <si>
    <t>S2-177743</t>
  </si>
  <si>
    <t>S2-177744</t>
  </si>
  <si>
    <t>S2-177745</t>
  </si>
  <si>
    <t>S2-177746</t>
  </si>
  <si>
    <t>S2-177747</t>
  </si>
  <si>
    <t>S2-177748</t>
  </si>
  <si>
    <t>S2-177749</t>
  </si>
  <si>
    <t>S2-177750</t>
  </si>
  <si>
    <t>S2-177751</t>
  </si>
  <si>
    <t>S2-177752</t>
  </si>
  <si>
    <t>S2-177753</t>
  </si>
  <si>
    <t>S2-177754</t>
  </si>
  <si>
    <t>S2-177755</t>
  </si>
  <si>
    <t>S2-177756</t>
  </si>
  <si>
    <t>S2-177757</t>
  </si>
  <si>
    <t>S2-177758</t>
  </si>
  <si>
    <t>S2-177759</t>
  </si>
  <si>
    <t>S2-177760</t>
  </si>
  <si>
    <t>S2-177761</t>
  </si>
  <si>
    <t>S2-177762</t>
  </si>
  <si>
    <t>S2-177763</t>
  </si>
  <si>
    <t>S2-177764</t>
  </si>
  <si>
    <t>S2-177765</t>
  </si>
  <si>
    <t>S2-177766</t>
  </si>
  <si>
    <t>S2-177767</t>
  </si>
  <si>
    <t>S2-177768</t>
  </si>
  <si>
    <t>S2-177769</t>
  </si>
  <si>
    <t>S2-177770</t>
  </si>
  <si>
    <t>S2-177771</t>
  </si>
  <si>
    <t>S2-177772</t>
  </si>
  <si>
    <t>S2-177773</t>
  </si>
  <si>
    <t>S2-177774</t>
  </si>
  <si>
    <t>S2-177775</t>
  </si>
  <si>
    <t>S2-177776</t>
  </si>
  <si>
    <t>S2-177777</t>
  </si>
  <si>
    <t>S2-177778</t>
  </si>
  <si>
    <t>S2-177779</t>
  </si>
  <si>
    <t>S2-177780</t>
  </si>
  <si>
    <t>S2-177781</t>
  </si>
  <si>
    <t>S2-177782</t>
  </si>
  <si>
    <t>S2-177783</t>
  </si>
  <si>
    <t>S2-177784</t>
  </si>
  <si>
    <t>S2-177785</t>
  </si>
  <si>
    <t>S2-177786</t>
  </si>
  <si>
    <t>S2-177787</t>
  </si>
  <si>
    <t>S2-177788</t>
  </si>
  <si>
    <t>S2-177789</t>
  </si>
  <si>
    <t>S2-177790</t>
  </si>
  <si>
    <t>S2-177791</t>
  </si>
  <si>
    <t>S2-177792</t>
  </si>
  <si>
    <t>S2-177793</t>
  </si>
  <si>
    <t>S2-177794</t>
  </si>
  <si>
    <t>S2-177795</t>
  </si>
  <si>
    <t>S2-177796</t>
  </si>
  <si>
    <t>S2-177797</t>
  </si>
  <si>
    <t>S2-177798</t>
  </si>
  <si>
    <t>S2-177799</t>
  </si>
  <si>
    <t>S2-177800</t>
  </si>
  <si>
    <t>S2-177801</t>
  </si>
  <si>
    <t>S2-177802</t>
  </si>
  <si>
    <t>S2-177803</t>
  </si>
  <si>
    <t>S2-177804</t>
  </si>
  <si>
    <t>S2-177805</t>
  </si>
  <si>
    <t>S2-177806</t>
  </si>
  <si>
    <t>S2-177807</t>
  </si>
  <si>
    <t>S2-177808</t>
  </si>
  <si>
    <t>S2-177809</t>
  </si>
  <si>
    <t>S2-177810</t>
  </si>
  <si>
    <t>S2-177811</t>
  </si>
  <si>
    <t>S2-177812</t>
  </si>
  <si>
    <t>S2-177813</t>
  </si>
  <si>
    <t>S2-177814</t>
  </si>
  <si>
    <t>S2-177815</t>
  </si>
  <si>
    <t>S2-177816</t>
  </si>
  <si>
    <t>S2-177817</t>
  </si>
  <si>
    <t>S2-177818</t>
  </si>
  <si>
    <t>S2-177819</t>
  </si>
  <si>
    <t>S2-177820</t>
  </si>
  <si>
    <t>S2-177821</t>
  </si>
  <si>
    <t>S2-177822</t>
  </si>
  <si>
    <t>S2-177823</t>
  </si>
  <si>
    <t>S2-177824</t>
  </si>
  <si>
    <t>S2-177825</t>
  </si>
  <si>
    <t>S2-177826</t>
  </si>
  <si>
    <t>S2-177827</t>
  </si>
  <si>
    <t>S2-177828</t>
  </si>
  <si>
    <t>S2-177829</t>
  </si>
  <si>
    <t>S2-177830</t>
  </si>
  <si>
    <t>S2-177831</t>
  </si>
  <si>
    <t>S2-177832</t>
  </si>
  <si>
    <t>S2-177833</t>
  </si>
  <si>
    <t>S2-177834</t>
  </si>
  <si>
    <t>S2-177835</t>
  </si>
  <si>
    <t>S2-177836</t>
  </si>
  <si>
    <t>S2-177837</t>
  </si>
  <si>
    <t>S2-177838</t>
  </si>
  <si>
    <t>S2-177839</t>
  </si>
  <si>
    <t>S2-177840</t>
  </si>
  <si>
    <t>S2-177841</t>
  </si>
  <si>
    <t>S2-177842</t>
  </si>
  <si>
    <t>S2-177843</t>
  </si>
  <si>
    <t>S2-177844</t>
  </si>
  <si>
    <t>S2-177845</t>
  </si>
  <si>
    <t>S2-177846</t>
  </si>
  <si>
    <t>S2-177847</t>
  </si>
  <si>
    <t>S2-177848</t>
  </si>
  <si>
    <t>S2-177849</t>
  </si>
  <si>
    <t>S2-177850</t>
  </si>
  <si>
    <t>S2-177851</t>
  </si>
  <si>
    <t>S2-177852</t>
  </si>
  <si>
    <t>S2-177853</t>
  </si>
  <si>
    <t>S2-177854</t>
  </si>
  <si>
    <t>S2-177855</t>
  </si>
  <si>
    <t>S2-177856</t>
  </si>
  <si>
    <t>S2-177857</t>
  </si>
  <si>
    <t>S2-177858</t>
  </si>
  <si>
    <t>S2-177859</t>
  </si>
  <si>
    <t>S2-177860</t>
  </si>
  <si>
    <t>S2-177861</t>
  </si>
  <si>
    <t>S2-177862</t>
  </si>
  <si>
    <t>S2-177863</t>
  </si>
  <si>
    <t>S2-177864</t>
  </si>
  <si>
    <t>S2-177865</t>
  </si>
  <si>
    <t>S2-177866</t>
  </si>
  <si>
    <t>S2-177867</t>
  </si>
  <si>
    <t>S2-177868</t>
  </si>
  <si>
    <t>S2-177869</t>
  </si>
  <si>
    <t>S2-177870</t>
  </si>
  <si>
    <t>S2-177871</t>
  </si>
  <si>
    <t>S2-177872</t>
  </si>
  <si>
    <t>S2-177873</t>
  </si>
  <si>
    <t>S2-177874</t>
  </si>
  <si>
    <t>S2-177875</t>
  </si>
  <si>
    <t>S2-177876</t>
  </si>
  <si>
    <t>S2-177877</t>
  </si>
  <si>
    <t>S2-177878</t>
  </si>
  <si>
    <t>S2-177879</t>
  </si>
  <si>
    <t>S2-177880</t>
  </si>
  <si>
    <t>S2-177881</t>
  </si>
  <si>
    <t>S2-177882</t>
  </si>
  <si>
    <t>S2-177883</t>
  </si>
  <si>
    <t>S2-177884</t>
  </si>
  <si>
    <t>S2-177885</t>
  </si>
  <si>
    <t>S2-177886</t>
  </si>
  <si>
    <t>S2-177887</t>
  </si>
  <si>
    <t>S2-177888</t>
  </si>
  <si>
    <t>S2-177889</t>
  </si>
  <si>
    <t>S2-177890</t>
  </si>
  <si>
    <t>S2-177891</t>
  </si>
  <si>
    <t>S2-177892</t>
  </si>
  <si>
    <t>S2-177893</t>
  </si>
  <si>
    <t>S2-177894</t>
  </si>
  <si>
    <t>S2-177895</t>
  </si>
  <si>
    <t>S2-177896</t>
  </si>
  <si>
    <t>S2-177897</t>
  </si>
  <si>
    <t>S2-177898</t>
  </si>
  <si>
    <t>S2-177899</t>
  </si>
  <si>
    <t>S2-177900</t>
  </si>
  <si>
    <t>S2-177901</t>
  </si>
  <si>
    <t>S2-177902</t>
  </si>
  <si>
    <t>S2-177903</t>
  </si>
  <si>
    <t>S2-177904</t>
  </si>
  <si>
    <t>S2-177905</t>
  </si>
  <si>
    <t>S2-177906</t>
  </si>
  <si>
    <t>S2-177907</t>
  </si>
  <si>
    <t>S2-177908</t>
  </si>
  <si>
    <t>S2-177909</t>
  </si>
  <si>
    <t>S2-177910</t>
  </si>
  <si>
    <t>S2-177911</t>
  </si>
  <si>
    <t>S2-177912</t>
  </si>
  <si>
    <t>S2-177913</t>
  </si>
  <si>
    <t>S2-177914</t>
  </si>
  <si>
    <t>S2-177915</t>
  </si>
  <si>
    <t>S2-177916</t>
  </si>
  <si>
    <t>S2-177917</t>
  </si>
  <si>
    <t>S2-177918</t>
  </si>
  <si>
    <t>S2-177919</t>
  </si>
  <si>
    <t>S2-177920</t>
  </si>
  <si>
    <t>S2-177921</t>
  </si>
  <si>
    <t>S2-177922</t>
  </si>
  <si>
    <t>S2-177923</t>
  </si>
  <si>
    <t>S2-177924</t>
  </si>
  <si>
    <t>S2-177925</t>
  </si>
  <si>
    <t>S2-177926</t>
  </si>
  <si>
    <t>S2-177927</t>
  </si>
  <si>
    <t>S2-177928</t>
  </si>
  <si>
    <t>S2-177929</t>
  </si>
  <si>
    <t>S2-177930</t>
  </si>
  <si>
    <t>S2-177931</t>
  </si>
  <si>
    <t>S2-177932</t>
  </si>
  <si>
    <t>S2-177933</t>
  </si>
  <si>
    <t>S2-177934</t>
  </si>
  <si>
    <t>S2-177935</t>
  </si>
  <si>
    <t>S2-177936</t>
  </si>
  <si>
    <t>S2-177937</t>
  </si>
  <si>
    <t>S2-177938</t>
  </si>
  <si>
    <t>S2-177939</t>
  </si>
  <si>
    <t>S2-177940</t>
  </si>
  <si>
    <t>S2-177941</t>
  </si>
  <si>
    <t>S2-177942</t>
  </si>
  <si>
    <t>S2-177943</t>
  </si>
  <si>
    <t>S2-177944</t>
  </si>
  <si>
    <t>S2-177945</t>
  </si>
  <si>
    <t>S2-177946</t>
  </si>
  <si>
    <t>S2-177947</t>
  </si>
  <si>
    <t>S2-177948</t>
  </si>
  <si>
    <t>S2-177949</t>
  </si>
  <si>
    <t>S2-177950</t>
  </si>
  <si>
    <t>S2-177951</t>
  </si>
  <si>
    <t>S2-177952</t>
  </si>
  <si>
    <t>S2-177953</t>
  </si>
  <si>
    <t>S2-177954</t>
  </si>
  <si>
    <t>S2-177955</t>
  </si>
  <si>
    <t>S2-177956</t>
  </si>
  <si>
    <t>S2-177957</t>
  </si>
  <si>
    <t>S2-177958</t>
  </si>
  <si>
    <t>S2-177959</t>
  </si>
  <si>
    <t>S2-177960</t>
  </si>
  <si>
    <t>S2-177961</t>
  </si>
  <si>
    <t>S2-177962</t>
  </si>
  <si>
    <t>S2-177963</t>
  </si>
  <si>
    <t>S2-177964</t>
  </si>
  <si>
    <t>S2-177965</t>
  </si>
  <si>
    <t>S2-177966</t>
  </si>
  <si>
    <t>S2-177967</t>
  </si>
  <si>
    <t>S2-177968</t>
  </si>
  <si>
    <t>S2-177969</t>
  </si>
  <si>
    <t>S2-177970</t>
  </si>
  <si>
    <t>S2-177971</t>
  </si>
  <si>
    <t>S2-177972</t>
  </si>
  <si>
    <t>S2-177973</t>
  </si>
  <si>
    <t>S2-177974</t>
  </si>
  <si>
    <t>S2-177975</t>
  </si>
  <si>
    <t>S2-177976</t>
  </si>
  <si>
    <t>S2-177977</t>
  </si>
  <si>
    <t>S2-177978</t>
  </si>
  <si>
    <t>S2-177979</t>
  </si>
  <si>
    <t>S2-177980</t>
  </si>
  <si>
    <t>S2-177981</t>
  </si>
  <si>
    <t>S2-177982</t>
  </si>
  <si>
    <t>S2-177983</t>
  </si>
  <si>
    <t>S2-177984</t>
  </si>
  <si>
    <t>S2-177985</t>
  </si>
  <si>
    <t>S2-177986</t>
  </si>
  <si>
    <t>S2-177987</t>
  </si>
  <si>
    <t>S2-177988</t>
  </si>
  <si>
    <t>S2-177989</t>
  </si>
  <si>
    <t>S2-177990</t>
  </si>
  <si>
    <t>S2-177991</t>
  </si>
  <si>
    <t>S2-177992</t>
  </si>
  <si>
    <t>S2-177993</t>
  </si>
  <si>
    <t>S2-177994</t>
  </si>
  <si>
    <t>S2-177995</t>
  </si>
  <si>
    <t>S2-177996</t>
  </si>
  <si>
    <t>S2-177997</t>
  </si>
  <si>
    <t>S2-177998</t>
  </si>
  <si>
    <t>S2-177999</t>
  </si>
  <si>
    <t>S2-178000</t>
  </si>
  <si>
    <t>S2-178001</t>
  </si>
  <si>
    <t>S2-178002</t>
  </si>
  <si>
    <t>S2-178003</t>
  </si>
  <si>
    <t>S2-178004</t>
  </si>
  <si>
    <t>S2-178005</t>
  </si>
  <si>
    <t>S2-178006</t>
  </si>
  <si>
    <t>S2-178007</t>
  </si>
  <si>
    <t>S2-178008</t>
  </si>
  <si>
    <t>S2-178009</t>
  </si>
  <si>
    <t>S2-178010</t>
  </si>
  <si>
    <t>S2-178011</t>
  </si>
  <si>
    <t>S2-178012</t>
  </si>
  <si>
    <t>S2-178013</t>
  </si>
  <si>
    <t>S2-178014</t>
  </si>
  <si>
    <t>S2-178015</t>
  </si>
  <si>
    <t>S2-178016</t>
  </si>
  <si>
    <t>S2-178017</t>
  </si>
  <si>
    <t>S2-178018</t>
  </si>
  <si>
    <t>S2-178019</t>
  </si>
  <si>
    <t>S2-178020</t>
  </si>
  <si>
    <t>S2-178021</t>
  </si>
  <si>
    <t>S2-178022</t>
  </si>
  <si>
    <t>S2-178023</t>
  </si>
  <si>
    <t>S2-178024</t>
  </si>
  <si>
    <t>S2-178025</t>
  </si>
  <si>
    <t>S2-178026</t>
  </si>
  <si>
    <t>S2-178027</t>
  </si>
  <si>
    <t>S2-178028</t>
  </si>
  <si>
    <t>S2-178029</t>
  </si>
  <si>
    <t>S2-178030</t>
  </si>
  <si>
    <t>S2-178031</t>
  </si>
  <si>
    <t>S2-178032</t>
  </si>
  <si>
    <t>S2-178033</t>
  </si>
  <si>
    <t>S2-178034</t>
  </si>
  <si>
    <t>S2-178035</t>
  </si>
  <si>
    <t>S2-178036</t>
  </si>
  <si>
    <t>S2-178037</t>
  </si>
  <si>
    <t>S2-178038</t>
  </si>
  <si>
    <t>S2-178039</t>
  </si>
  <si>
    <t>S2-178040</t>
  </si>
  <si>
    <t>S2-178041</t>
  </si>
  <si>
    <t>S2-178042</t>
  </si>
  <si>
    <t>S2-178043</t>
  </si>
  <si>
    <t>S2-178044</t>
  </si>
  <si>
    <t>S2-178045</t>
  </si>
  <si>
    <t>S2-178046</t>
  </si>
  <si>
    <t>S2-178047</t>
  </si>
  <si>
    <t>S2-178048</t>
  </si>
  <si>
    <t>S2-178049</t>
  </si>
  <si>
    <t>S2-178050</t>
  </si>
  <si>
    <t>S2-178051</t>
  </si>
  <si>
    <t>S2-178052</t>
  </si>
  <si>
    <t>S2-178053</t>
  </si>
  <si>
    <t>S2-178054</t>
  </si>
  <si>
    <t>S2-178055</t>
  </si>
  <si>
    <t>S2-178056</t>
  </si>
  <si>
    <t>S2-178057</t>
  </si>
  <si>
    <t>S2-178058</t>
  </si>
  <si>
    <t>S2-178059</t>
  </si>
  <si>
    <t>S2-178060</t>
  </si>
  <si>
    <t>S2-178061</t>
  </si>
  <si>
    <t>S2-178062</t>
  </si>
  <si>
    <t>S2-178063</t>
  </si>
  <si>
    <t>S2-178064</t>
  </si>
  <si>
    <t>S2-178065</t>
  </si>
  <si>
    <t>S2-178066</t>
  </si>
  <si>
    <t>S2-178067</t>
  </si>
  <si>
    <t>S2-178068</t>
  </si>
  <si>
    <t>S2-178069</t>
  </si>
  <si>
    <t>S2-178070</t>
  </si>
  <si>
    <t>S2-178071</t>
  </si>
  <si>
    <t>S2-178072</t>
  </si>
  <si>
    <t>S2-178073</t>
  </si>
  <si>
    <t>S2-178074</t>
  </si>
  <si>
    <t>S2-178075</t>
  </si>
  <si>
    <t>S2-178076</t>
  </si>
  <si>
    <t>S2-178077</t>
  </si>
  <si>
    <t>S2-178078</t>
  </si>
  <si>
    <t>S2-178079</t>
  </si>
  <si>
    <t>S2-178080</t>
  </si>
  <si>
    <t>S2-178081</t>
  </si>
  <si>
    <t>S2-178082</t>
  </si>
  <si>
    <t>S2-178083</t>
  </si>
  <si>
    <t>S2-178084</t>
  </si>
  <si>
    <t>S2-178085</t>
  </si>
  <si>
    <t>S2-178086</t>
  </si>
  <si>
    <t>S2-178087</t>
  </si>
  <si>
    <t>S2-178088</t>
  </si>
  <si>
    <t>S2-178089</t>
  </si>
  <si>
    <t>S2-178090</t>
  </si>
  <si>
    <t>S2-178091</t>
  </si>
  <si>
    <t>S2-178092</t>
  </si>
  <si>
    <t>S2-178093</t>
  </si>
  <si>
    <t>S2-178094</t>
  </si>
  <si>
    <t>S2-178095</t>
  </si>
  <si>
    <t>S2-178096</t>
  </si>
  <si>
    <t>S2-178097</t>
  </si>
  <si>
    <t>S2-178098</t>
  </si>
  <si>
    <t>S2-178099</t>
  </si>
  <si>
    <t>S2-178100</t>
  </si>
  <si>
    <t>S2-178101</t>
  </si>
  <si>
    <t>S2-178102</t>
  </si>
  <si>
    <t>S2-178103</t>
  </si>
  <si>
    <t>S2-178104</t>
  </si>
  <si>
    <t>S2-178105</t>
  </si>
  <si>
    <t>S2-178106</t>
  </si>
  <si>
    <t>S2-178107</t>
  </si>
  <si>
    <t>S2-178108</t>
  </si>
  <si>
    <t>S2-178109</t>
  </si>
  <si>
    <t>S2-178110</t>
  </si>
  <si>
    <t>S2-178111</t>
  </si>
  <si>
    <t>S2-178112</t>
  </si>
  <si>
    <t>S2-178113</t>
  </si>
  <si>
    <t>S2-178114</t>
  </si>
  <si>
    <t>S2-178115</t>
  </si>
  <si>
    <t>S2-178116</t>
  </si>
  <si>
    <t>S2-178117</t>
  </si>
  <si>
    <t>S2-178118</t>
  </si>
  <si>
    <t>S2-178119</t>
  </si>
  <si>
    <t>S2-178120</t>
  </si>
  <si>
    <t>S2-178121</t>
  </si>
  <si>
    <t>S2-178122</t>
  </si>
  <si>
    <t>S2-178123</t>
  </si>
  <si>
    <t>S2-178124</t>
  </si>
  <si>
    <t>S2-178125</t>
  </si>
  <si>
    <t>S2-178126</t>
  </si>
  <si>
    <t>S2-178127</t>
  </si>
  <si>
    <t>S2-178128</t>
  </si>
  <si>
    <t>S2-178129</t>
  </si>
  <si>
    <t>S2-178130</t>
  </si>
  <si>
    <t>S2-178131</t>
  </si>
  <si>
    <t>S2-178132</t>
  </si>
  <si>
    <t>S2-178133</t>
  </si>
  <si>
    <t>S2-178134</t>
  </si>
  <si>
    <t>S2-178135</t>
  </si>
  <si>
    <t>S2-178136</t>
  </si>
  <si>
    <t>S2-178137</t>
  </si>
  <si>
    <t>S2-178138</t>
  </si>
  <si>
    <t>S2-178139</t>
  </si>
  <si>
    <t>S2-178140</t>
  </si>
  <si>
    <t>S2-178141</t>
  </si>
  <si>
    <t>S2-178142</t>
  </si>
  <si>
    <t>S2-178143</t>
  </si>
  <si>
    <t>S2-178144</t>
  </si>
  <si>
    <t>S2-178145</t>
  </si>
  <si>
    <t>S2-178146</t>
  </si>
  <si>
    <t>S2-178147</t>
  </si>
  <si>
    <t>S2-178148</t>
  </si>
  <si>
    <t>S2-178149</t>
  </si>
  <si>
    <t>S2-178150</t>
  </si>
  <si>
    <t>S2-178151</t>
  </si>
  <si>
    <t>S2-178152</t>
  </si>
  <si>
    <t>S2-178153</t>
  </si>
  <si>
    <t>S2-178154</t>
  </si>
  <si>
    <t>S2-178155</t>
  </si>
  <si>
    <t>S2-178156</t>
  </si>
  <si>
    <t>S2-178157</t>
  </si>
  <si>
    <t>S2-178158</t>
  </si>
  <si>
    <t>S2-178159</t>
  </si>
  <si>
    <t>S2-178160</t>
  </si>
  <si>
    <t>S2-178161</t>
  </si>
  <si>
    <t>S2-178162</t>
  </si>
  <si>
    <t>S2-178163</t>
  </si>
  <si>
    <t>S2-178164</t>
  </si>
  <si>
    <t>S2-178165</t>
  </si>
  <si>
    <t>S2-178166</t>
  </si>
  <si>
    <t>S2-178167</t>
  </si>
  <si>
    <t>S2-178168</t>
  </si>
  <si>
    <t>S2-178169</t>
  </si>
  <si>
    <t>S2-178170</t>
  </si>
  <si>
    <t>S2-178171</t>
  </si>
  <si>
    <t>S2-178172</t>
  </si>
  <si>
    <t>S2-178173</t>
  </si>
  <si>
    <t>S2-178174</t>
  </si>
  <si>
    <t>S2-178175</t>
  </si>
  <si>
    <t>S2-178176</t>
  </si>
  <si>
    <t>S2-178177</t>
  </si>
  <si>
    <t>S2-178178</t>
  </si>
  <si>
    <t>S2-178179</t>
  </si>
  <si>
    <t>S2-178180</t>
  </si>
  <si>
    <t>S2-178181</t>
  </si>
  <si>
    <t>S2-178182</t>
  </si>
  <si>
    <t>S2-178183</t>
  </si>
  <si>
    <t>S2-178184</t>
  </si>
  <si>
    <t>S2-178185</t>
  </si>
  <si>
    <t>S2-178186</t>
  </si>
  <si>
    <t>S2-178187</t>
  </si>
  <si>
    <t>S2-178188</t>
  </si>
  <si>
    <t>S2-178189</t>
  </si>
  <si>
    <t>S2-178190</t>
  </si>
  <si>
    <t>S2-178191</t>
  </si>
  <si>
    <t>S2-178192</t>
  </si>
  <si>
    <t>S2-178193</t>
  </si>
  <si>
    <t>S2-178194</t>
  </si>
  <si>
    <t>S2-178195</t>
  </si>
  <si>
    <t>S2-178196</t>
  </si>
  <si>
    <t>S2-178197</t>
  </si>
  <si>
    <t>S2-178198</t>
  </si>
  <si>
    <t>S2-178199</t>
  </si>
  <si>
    <t>S2-178200</t>
  </si>
  <si>
    <t>S2-178201</t>
  </si>
  <si>
    <t>S2-178202</t>
  </si>
  <si>
    <t>S2-178203</t>
  </si>
  <si>
    <t>S2-178204</t>
  </si>
  <si>
    <t>S2-178205</t>
  </si>
  <si>
    <t>S2-178206</t>
  </si>
  <si>
    <t>S2-178207</t>
  </si>
  <si>
    <t>S2-178208</t>
  </si>
  <si>
    <t>S2-178209</t>
  </si>
  <si>
    <t>S2-178210</t>
  </si>
  <si>
    <t>Voting on alternative solutions for 5G registration via untrusted non-3GPP access</t>
  </si>
  <si>
    <t>EPC support for E-UTRAN URLLC (EPS_URLLC)</t>
  </si>
  <si>
    <t>TEI15 Category B/C - Enhancements and Improvements only 3GPP Packet Access</t>
  </si>
  <si>
    <t>TEI15 Category B/C - Enhancements and Improvements only. PCC/QoS</t>
  </si>
  <si>
    <t>TEI14 Category B/C - Enhancements and Improvements only. Non-3GPP Access</t>
  </si>
  <si>
    <t>TEI15 Category B/C - Enhancements and Improvements only. IMS, IMS-Related, Emergency, Other</t>
  </si>
  <si>
    <t xml:space="preserve">Project Planning and Management </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</si>
  <si>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 13 Category F CRs is acceptable, e.g. 'TEI13, QoS_SSL' or 'TEI12, LIPA_SIPTO'. Alignment CRs to features led by other working groups should be introduced using 'TEIx, &lt;WI Code of feature&gt;' or the original WI Code of the feature. (Please do not submit documents directly to this agenda item.)</t>
  </si>
  <si>
    <t>Please do not submit documents directly to this agenda item.</t>
  </si>
  <si>
    <t>- MICO related - Handover procedures and related. - Service Request procedures and related, including selective activation of UP connections Service Request with impact on SMF/UPF like changing those NFs is considered under 6.5.3.</t>
  </si>
  <si>
    <t>Any QoS related aspects from specific services support, like MPS, are handled under 6.5.5. - NAS level procedures and functions that are needed to support or enable specific services, e.g. for carrying SMS. All common NAS procedures/support for users like SM or SMS should be under 6.5.2. Here should be only users of common NAS, like SMS specific NAS or like NAS for Location Services. SM specific NAS is under 6.5.3. - SMS, PWS, IMS or Location Services procedures and functions that are above or outside NAS.</t>
  </si>
  <si>
    <t>Only for: Reliable data service with ptp SGi tunnelling (acc. to S2-176501), and Small data allowance plans (acc. to S2-174731).</t>
  </si>
  <si>
    <t>Only for the topics agreed for TEI15 in SA WG2#121.</t>
  </si>
  <si>
    <t>Only for: bSRVCC on terminating side (acc. to S2-174218).</t>
  </si>
  <si>
    <t>Summary report of SA WG2 meeting #122E - Electronic</t>
  </si>
  <si>
    <t>Autogenerated report from electronic meeting convenors summary notes</t>
  </si>
  <si>
    <t>ETSI MCPTT Plugtests (CTI-01-08-17)</t>
  </si>
  <si>
    <t>CT WG1 thank SA WG2 and RAN WG2 for their liaison statements on Supported features by 5GC for E-UTRA connected to 5G CN (R2-1706153/C1-172843 and S2-175192/C1-172862). CT WG1 would like to provide the following information: Question 1: RAN WG2 would like to understand SA WG2, SA WG5 and CT WG1 work plan, i.e. for UE with E-UTRA access connected to 5GCN which features are to be supported in rel-15, and which features are in the future release, etc. CT WG1 are currently working in the development of the Rel-15 which latest work plan is based on the approved WID in CP-171105 which is based on the work identified by SP-160958 and the specification in both stage 1 and stage 2 on 5GS. From NAS perspective, at least in Rel-15 the features and services provided by the 5GCN through E-UTRA and NR are considered identical. Question 2: RAN WG2 would like to understand whether the supported features are likely to be different from EPC or not? Based on current stage 1 and stage 2 requirements, in Rel-15 the 5GS protocols and functionality under CT WG1 remit is not going to support the very same features as EPS. In addition, CT WG1 is working in providing some new and unique features which do not exist in EPS as already indicated by SA WG2 in their reply LS in S2-175192/C1-172862. Question 3: How the UE could be informed about the features previously supported in EPC but not supported in 5G CN, if any. And how the UE would receive these services? Based on the current CT WG1 work, the 5GCN will not indicate to the UE EPS services or features not supported by 5GS. However, CT WG1 are working in defining means to convey information to the UE of some features which are supported by the 5GCN where the UE is connected to by using NAS signalling mechanisms. CT WG1 expect that the UE also learns about the support of some features and services in a particular area by means of broadcast information in a similar way as per other systems (e.g., network sharing). CT WG1 have reviewed the example list response from SA WG2 and would like to indicate that apart from the reply from SA WG2, CT WG1 are working within their Rel-15 work in enhancements of network selection and security procedures, support of network sharing, congestion control and overload, SMS over NAS and mission critical services. Action: CT WG1 kindly asks RAN WG2 and SA WG2 to consider the information provided in this LS.</t>
  </si>
  <si>
    <t>CT WG1 thanks SA WG2 for their LS requesting to update maximum data rate values in EPS. CT WG1 would like to inform SA WG2 that CT WG1 has agreed CRs in attached C1-173784 and C1-173785 to define new IEs enabling the network to convey maximum bit rates of up to 16 zetta (10^21) bit/s to the UE. Action: CT WG1 kindly asks SA WG2 to take the information above into account.</t>
  </si>
  <si>
    <t>CT WG1 is working on CT WG1 aspects of the SMS over NAS service in the context of 5GS. CT WG1's understanding is that the registration procedure for SMS over NAS captured in subclause 4.13.3.1 of 3GPP TS 23.502 allows two alternatives for sending registration accept message as shown in steps 3a and 3b. CT WG1 has a concern on the alternative stated via step 3a because the failure in SMSF selection and/or SMS activation towards the SMSF after sending the registration accept message would make abnormal behavior handling in the 5GMM sublayer complex. In addition, CT WG1 considers that it is not necessary to mandate the deletion of the SMSF address from the UE context after notifying the SMSF that the UE is deregistered from the SMS over NAS service. To CT WG1's knowledge, as the allocation of an SMSF can be static for the UE, if the UE context is valid, it makes more sense to keep the SMSF address in the UE context and just deactivate the SMS over NAS service towards the SMSF, marking the UE as unable to use SMS over NAS in the UE context. Action: CT WG1 kindly asks SA WG2 to provide feedbacks on the above description and update 3GPP TS 23.502 if considered needed.</t>
  </si>
  <si>
    <t>CT WG1 thanks SA WG3 for their reply LS and would like to provide the following reply. SA WG3 asks CT WG1: To confirm that MME impact is expected and if yes then a confirmation that handling the UE's NR security capabilities in the NAS layer for option 3 is acceptable. CT WG1 can confirm that there is MME impact in CT WG1 for E-UTRAN-NR Dual Connectivity and that handling the UE's NR security capabilities in the NAS layer for option 3 is acceptable. Further, CT WG1 sees that the NR UE security capability can be indicated either in existing IEs or a new IE. In case a new IE is used instead of using the existing (already prepared) codepoints in the existing IEs, CT WG1 anticipates that there might be additional impact for CT WG4 in specifications relating to the MM context that is transferred at inter-MME mobility. CT WG1 suggests that CT WG4 provides feedback on their view should a new IE be used.</t>
  </si>
  <si>
    <t>CT WG1 thanks RAN WG2 and SA WG2 on their respective LS on idle mode procedures for NR. CT WG1 would like to provide the following requested inputs: RAN WG2 Assumption 2: In MICO mode, AS operations are not allowed until NAS requests a connection at which point the UE can resume AS operations. SA WG2 answer 2: From SA WG2 perspective, the UE does not need to perform any AS operation in MICO mode while in CM-IDLE state, until there's any trigger to establish an RRC connection due to pending uplink data or signalling. SA WG2 believes those triggers would be captured at NAS layer, and NAS would then request RRC to establish a connection, but SA WG2 thinks this is a Stage 3 matter and prefers CT WG1 to confirm. CT WG1 answer: CT WG1 would like to confirm that the NAS triggers for requesting the establishment of the RRC connection will be documented in CT WG1 specifications, as has been the case in the past. Whether there will be anything specific to the MICO mode in this area or not is FFS at this point. RAN WG2 assumption 3: RAN WG2 also concluded that AS support for PLMN selection (i.e. providing available PLMNs to NAS) is feasible in RRC_INACTIVE mode. However, it should be confirmed by SA WG2 and CT WG1 whether PLMN selection is supported in RRC_INACTIVE mode. SA WG2 answer 3: From overall system design perspective, SA WG2 believes PLMN selection in RRC_INACTIVE should be supported. However, SA WG2 recognizes that PLMN selection procedures are defined by CT WG1, and would like CT WG1 to confirm. CT WG1 answer: CT WG1 position is that it is desirable for the UE in 5GMM-CONNECTED (CM-CONNECTED) with RRC inactive to perform some form of PLMN selection as in 5GMM-IDLE (CM-IDLE). The feasibility of PLMN selection in 5GMM-CONNECTED with RRC inactive, and the extent to which the PLMN selection procedure in 5GMM-CONNECTED with RRC inactive would follow the PLMN selection procedure in TS 23.122, are FFS. Since the service requirements for PLMN selection come from SA WG1, CT WG1 would like SA WG1 to confirm that there is a service requirement for the UE to perform PLMN selection when the UE is in the RRC inactive state at the Access Stratum. Action: CT WG1 asks RAN WG2 and SA WG2 groups to take the above into consideration.</t>
  </si>
  <si>
    <t>CT WG1 is under defining the service request procedure in stage 3 TR 24.890 for 5GS. During the discussion, CT WG1 identified some questions need to check with SA WG2. CT WG1 observed in TS 23.501 subclause 5.6.8 (Selective activation of UP connection of existing PDU session), to re-activate PDU session(s) associated with non-3GPP access for a UE registered in both 3GPP and non-3GPP accesses and is in CM-IDLE in non-3GPP access, the AMF handles in different based on the CM mode in 3GPP access: - For CM-IDLE in 3GPP access, the AMF sends a paging message to the UE including an access type information, based on which the UE includes PDU session ID(s) associated with non-3GPP access for which the UE decides to re-activate over 3GPP access in the Service Request message. - For CM-CONNECTED in 3GPP access, the AMF sends a notification message to the UE including PDU session ID(s), based on which the UE includes an indication on whether the PDU session can be re-activated over 3GPP access in the Service Request message. From UE perspective, CT WG1 cannot see any difference on re-activation of PDU session(s) associated non-3GPP access over 3GPP access. Question#1: Why in above 1st bullet, the UE includes PDU session ID(s) in the service request but in above 2nd bullet the UE includes an indication in the service request but not PDU session ID(s)? CT WG1 also observed it is unclear in stage 2 on how to handle the network triggered Service Request for downlink signalling pending over non-3GPP access due to the UE is in CM-IDLE in non-3GPP access. Note that the network cannot initiate the paging over non-3GPP access. Question#2: For downlink signalling pending over non-3GPP access due to the UE is in CM-IDLE in non-3GPP access, whether the same handling as downlink user data pending as specified in TS 23.501 subclause 5.6.8 can be applied? CT WG1 further observed in TS 23.502 subclause 4.2.3.2 (UE triggered Service Request in CM-IDLE state), the Service Accept message can include a N1 SM information (i.e. 5GSM message). However, CT WG1 has agreed that all 5GSM message can only be carried in either a specific NAS transport message for 5GSM message or a generic NAS transport message, but never in Service Accept message. Action: CT WG1 kindly ask SA WG2: (1) to answer Question#1 and Question#2; and (2) to update SA WG2 specification to align with CT WG1's agreement on not carrying 5GSM messages in Service Accept message.</t>
  </si>
  <si>
    <t>CT WG1 thank SA WG2 for their LS on PLMN and RAT selection policies for roaming (S2-175286/C1-172866). CT WG1 have discussed the topic raised by SA WG2 and would like to provide the following information. The steering of roaming method is specified in the stage 2 under CT WG1 responsibility (TS 23.122) and allows to provide PLMN preference for roaming and RATs based on HPLMN preferences. This functionality currently is specified general so it can be used in any RAT. CT WG1 would like to note that this functionality is not restricted for being used by operators through NG-RAN. After analyzing the SA WG2 requirements outlined in S2-175286/C1-172866, CT WG1 acknowledge but one company that the standardized steering of roaming method is not satisfactory as e.g. not all SA WG2 requirements in the LS in S2-175286/C1-172866can be fulfilled. A control-plane solution to steer roaming may provide a better control for the HPLMN to provisioning PLMN preferences and RATs, and steer the UE to the desired PLMN in a particular location. CT WG1 will study the SA WG2 requirements in their TR 24.890 to be able to analyze potential solutions. CT WG1 need that SA WG3 investigate end-to-end security based on the requirements in S2-175286. CT WG1 will wait for input before moving to the specification phase of any solution to the requirements. CT WG1 do not expect SA WG2 to work further on this topic. CT WG1 want to remind that CT WG1 own stage 2 on this and new requirements or solutions should be specified by SA WG1 or CT WG1. Action: CT WG1 kindly asks SA WG2 to take note of the information provided in this LS.</t>
  </si>
  <si>
    <t>LS from CT WG1: Reply LS to Supported features by 5GC for E-UTRA connected to 5G CN (R2-1706153/C1-172843 and S2-175192/C1-172862)</t>
  </si>
  <si>
    <t>CT WG1 (C1-173571)</t>
  </si>
  <si>
    <t>LS from CT WG1: Reply LS on request to update maximum data rate values in EPS</t>
  </si>
  <si>
    <t>CT WG1 (C1-173572)</t>
  </si>
  <si>
    <t>LS from CT WG1: LS on (de-)registration procedure for SMS over NAS</t>
  </si>
  <si>
    <t>CT WG1 (C1-173573)</t>
  </si>
  <si>
    <t>Sung Hwan WON</t>
  </si>
  <si>
    <t>LS from CT WG1: Reply LS on algorithm selection in E-UTRA-NR Dual Connectivity</t>
  </si>
  <si>
    <t>CT WG1 (C1-173748)</t>
  </si>
  <si>
    <t>Mikael Wass</t>
  </si>
  <si>
    <t xml:space="preserve">LS from CT WG1: Reply LS on NR Idle Mode procedures </t>
  </si>
  <si>
    <t>CT WG1 (C1-173749)</t>
  </si>
  <si>
    <t>LS from CT WG1: LS on 5G service request procedure</t>
  </si>
  <si>
    <t>CT WG1 (C1-173750)</t>
  </si>
  <si>
    <t>LS from CT WG1: Reply LS to LS on PLMN and RAT selection policies for roaming (S2-175286/C1-172866)</t>
  </si>
  <si>
    <t>CT WG1 (C1-173751)</t>
  </si>
  <si>
    <t>LS from CT WG1: LS on applicability of service based interface for legacy core network elements</t>
  </si>
  <si>
    <t>CT WG1 (C1-173753)</t>
  </si>
  <si>
    <t>CT WG1 is currently working on supporting PWS in 5GS. It is expected that 5G PWS will have the same functionality as E-UTRAN PWS for 4G. Also the same CBS technology framework for 4G PWS is used for technical realization of PWS in 5G system. Two architectural options are being considered: Option 1) Supporting PWS in 5GS via Service based Interface. Option 2) Supporting PWS in 5GS via SBc like Interface. Currently in TS 23.501, sub-clause 4.2.1, non-roaming reference architecture is depicted as Service-Based architecture and Service-based interfaces are used within the Control Plane. It is also stated that network functions within the 5GC Control Plane use service-based interfaces for their interactions. CT WG1 would like to get clarification from SA WG2 on the following:  Does service based architecture apply to legacy core network elements, such as CBC in Public Warning System?  Can point to point interface be used between 5G core network functions and legacy core network elements?  If point to point interface can be used, is there a requirement to support both interfaces?. Action: CT WG1 kindly asks SA WG2 to provide answers to the questions above.</t>
  </si>
  <si>
    <t>CT WG1 is studying the stage 2 requirements for device trigger in 5GS and the related Device Trigger procedure specified in TS 23.502. CT WG1 has the following question: Is there a need to define an end-to-end protocol between the NEF and the UE to carry the device trigger? If yes, will SA WG2 provide the requirements/stage 2 for this protocol?. Action: CT WG1 asks SA WG2 to provide the answer to the above question.</t>
  </si>
  <si>
    <t>CT WG3 would like to thank SA WG2 for their LS. SA WG2 requested to increase the maximum data rates so that the EPS protocols can support at least 20 Gbps, and invited CT WG1, CT WG3, CT WG4, RAN WG3 and SA WG5 to consider whether they wish to align all the maximum data rates in their EPS specifications at 4 Tera bit/s. (For CT WG3 and SA WG5 the request and recommendation only apply if those groups determine a need to update specifications under their remit to support those data rates.) CT WG3 would like to inform that the related attached agreed Rel-15 CRs for TS 29.212 (Gx, Gxx, Sd and St interfaces), TS 29.213 (QoS parameter mapping in the PCRF), TS.29.214 (Rx interface), TS 29.201 (HTTP based Rx interface) TS 29.215 (S9 interface) increase the maximum data rates on the corresponding interfaces to 4.3 Tera bit/s, in line with the SA WG2 recommendations.</t>
  </si>
  <si>
    <t>For corrections of any issues that relate to 3GPP access related aspects and for any work items from that area, like: SAE, CSFB, DECOR, MTC, CioT, CUPS, V2X. And for maintenance of functionality introduced by TEIx CRs (x&lt;15) in the area of 3GPP Access. Also alignment to past features (e.g. SAES) related to 3GPP access related aspects and alignment to diverse features specified by other working groups.</t>
  </si>
  <si>
    <t>CT WG4 thanks SA WG5 for their LS on Charging support for CUPS. CT WG4 would like to provide the following feedback. Based on the guidance from SA WG5, CT WG4 has analysed the requirements in TS 32.251 and 32.299 and compared them with content of TS 29.244. CT WG4 noted that the support of base time interval (CTP, DTP and envelope reporting) need to be added and agreed CR29.244 0009 to add the functionality. In addition CT WG4 will further analyse if new parameters need to be added for credit pooling, this is the only point left open from CT WG4 perspective.</t>
  </si>
  <si>
    <t>CT WG3 and CT WG4 have concluded on the protocol selection for Service Based Architecture (SBA) of 5G core network for the Rel-15. The following conclusions are highlighted: i. HTTP/2 (see IETF RFC 7540) is adopted as the application layer protocol for the service based interfaces; ii. TCP (see IETF RFC 793) is adopted as the transport layer protocol; iii. JSON (see IETF RFC 7159) is adopted as the serialization protocol; iv To apply a RESTful framework for the APIs design whenever possible and use custom methods otherwise; v To support notification with two HTTP client-server pairs; vi The OpenAPI 3.0.0 is adopted as the Interface Definition Language. The above conclusions apply for all the 5G core network interfaces under CT WG3 and CT WG4 remit which are defined as service based by SA WG2. The details on the protocols assessment and conclusions can be found in the latest versions of the 3GPP TR 29.890 and 3GPP TR 29.891. Action: CT WG3 and CT WG4 would like to ask CT WG1, SA WG1, SA WG2, SA WG3, SA WG5, SA WG6 to take above information into account.</t>
  </si>
  <si>
    <t>RAN WG2 would like to thank SA WG2 for their LS concerning QoS support over PC5 and for providing clarifications requested by RAN WG2. Additionally, SA WG2's reply contained the following request to RAN WG2: Action: SA WG2 kindly asks RAN WG2 to take into account the answers above and let SA WG2 know if RAN WG2 has plan to enhance the LTE side link in order to support the QoS requirement using LTE Uu QoS model. {...} RAN WG2 believes that in order to meet the requirement cited above some changes towards current PC5 QoS mechanism are required. Although some contributions were received suggesting enhancements, RAN WG2 did not extensively discuss QoS during the related study item. RAN WG2 anticipate that this would be a possible topic to be further investigated in a work item. Considering SA WG2's feedback RAN WG2 would also like to confirm that the intention is to use existing EPS QoS framework for the Uu as the baseline for QoS support for the eRemote-UE connected via eRelay-UE LTE sidelink in the potential future work. If such work takes place, RAN WG2 intention is to minimise impact to SA WG2.</t>
  </si>
  <si>
    <t>RAN WG2 thanks SA WG3 for its LS on NR security input parameters. RAN WG2 discussed the issue with the increased LCID field length and would like to provide the following feedback: - The 5-bit BEARER parameter used as input to PDCP ciphering and integrity algorithms is calculated as DRB/SRB ID - 1. In LTE, the SRB ID ranges from 1 to 2 and the DRB ID ranges from 1 to 32. The working assumption in RAN WG2 is that the same DRB ID range will be used also for NR. The number of SRBs may increase but will in any case not exceed 32. - LCID is used in MAC level. This is not only used to separate different bearers but also to separate different MAC control elements. As noted in the LS, it has been agreed to increase the LCID field from 5 to 6 bits in NR compared to LTE. - In LTE, the mapping between DRB identity and LCID is configured by RRC during the radio bearer establishment (DRBs can use any of the LCID values 00011-1010) while SRBs uses a fixed mapping (SRB1 uses LCID = 00001 and SRB2 uses LCID = 00010). A similar approach is expected to be used for NR. As can be seen the DRB ID space is larger than the amount of simultaneously supported DRBs per UE. This is because eNB can change DRB ID for certain EPS bearer to avoid key input reuse in case PDCP COUNT is reset. - Since LCID space (in MAC layer) can be larger than BEARER space (in PDCP payer), and since the BEARER space will not reach or be larger than 32, there is no need to increase BEARER input parameter from 5 bits to 6 bits. The above understanding means that no changes are required to the inputs into the security algorithm for NR. With regards to the following questions from SA WG3, == 1) Is it OK to restrict the assigned bearer ID of bearers that terminate on the eNB but use NR PDCP to 5-bits? 2) If so, will RAN WG2 specify such a restriction in their specification or do SA WG3 need to specify how this is done? == RAN WG2 understands that there is no restriction needed when assigning bearer ID for the bearer terminated in the eNB but use NR PDCP.</t>
  </si>
  <si>
    <t>RAN WG2 would like to thank SA WG2 for the LS on progress of eVoLP. RAN WG2 have discussed whether it is feasible for the eNB to take the values of Max PLR provided from the core network into account when the eNB determines the SRVCC handover threshold. RAN WG2 have not concluded that this is feasible. Some network vendors believe that it is feasible. RAN WG2 do not foresee any RAN WG2 spec impact. Action: RAN WG2 kindly requests SA WG2 to take the above answer into account.</t>
  </si>
  <si>
    <t>RAN WG2 received an LS R2-1707655 from SA WG2. This contribution proposes draft reply for the questions. Q1 from SA WG2 LS: Input on the combination of packet one-way latencies over the eNodeB and the radio interface and the associated packet error loss rates that the RAN groups intend to meet. SA WG2 are interested in whether the values for NR and E-UTRA are different. The design of NR is currently ongoing. The minimum latency and the lowest reliability value supported is not yet defined by RAN WG1. The target for user plane latency for UL and DL is 0.5 ms (without reliability requirements) and 1 ms with reliability requirements of 10^-5. With this, NR is able to meet the corresponding IMT-2020 latency requirements. However, it is important to notice that the reliability and latency that can be achieved is depending on radio channel conditions, required packet size and system capacity. {...} Q2 from SA WG2 LS: guidance on other parameter values, e.g. whether a non-GBR very low latency QCI would still need a maximum bit rate parameter and/or whether very low latency services impose limits on the maximum packet size. SA WG2 are interested in whether the values for NR and E-UTRA are different. The packet size that can be delivered for a given reliability will depend on the reliability and the SINR conditions experienced by the radio channel. Thus RAN WG2 believes that there are some restrictions in practice on the bitrate that can be delivered for a UE under certain channel condition, and that this may be different in downlink compared to uplink depending on the deployment scenario and also depends on the usage of header compression. Whether the achievable performance for NR and E-UTRA will be different is still to be verified. {...} Action: RAN WG2 kindly asks SA WG2 to take the RAN WG2 responses on 5QIs for URLLC provided above into account.</t>
  </si>
  <si>
    <t>RAN WG2 discussed CN selection in UE when E-UTRA is also connected to 5GC. RAN WG2 assumption is that selection between EPC and 5G-CN in the UE is performed by upper layers (i.e. it is not an AS function). Further, based on SA WG2 response SA WG2 Reply LS on Supported features by 5GC for E-UTRA connected to 5G CN [S2-175192], RAN WG2 understand that certain EPC features will not be supported by 5GC in Rel-15. UE will need to connect to EPC to receive these services. RAN WG2 would like to ask CT WG1 how the UE connection to EPC is expected to be handled for features not supported by 5GC.</t>
  </si>
  <si>
    <t>RAN WG3 has been discussing the topic of UE differentiation in the context of the Release 15 RAN Work Item on Further NB-IOT Enhancements. RAN WG3 understands that one of the goals is to identify certain subscribers (or groups of subscribers), for whom RAN may customize aspects of the RAN configuration, in order to differentiate the service provided to the UE(s) in NB-IOT. RAN WG3 has discussed possible ways to make the RAN aware of such UE differentiation, e.g.: a) Use the DCN id b) Use the UE Usage Type c) Use the SPID d) Introduce a new attribute RAN WG3 would like SA WG2 to check whether a), b) or c) or other possible existing attributes could be used for UE differentiation in the eNB for NB-IoT (maybe with potential modifications); if not, RAN WG3 would like SA WG2 to provide guidance on how this may be achieved. Action: RAN WG3 kindly asks SA WG2 to provide feedback on the issue described above.</t>
  </si>
  <si>
    <t>SA WG1 would like to thank SAE DSRC TC for providing information regarding CACC and platooning. SA WG1 was asked to send this LS by SA WG2, because the requirement mentioned in an LS sent by SAE DSRC TC was specified by SA WG1. In general, SA WG1 would like to clarify that 3GPP system targets providing communication service to any V2X applications defined by external SDOs including SAE. Thus, 3GPP systems provide various tools and flexibilities for V2X applications. Basically, V2X applications are out of scope of 3GPP and the 3GPP system provides transport services to the V2X applications. Thus, it is not the intention of 3GPP to change any V2X application layer aspects. It is the understanding of SA WG1 that the scope of platooning management in 3GPP is related to transport services to the V2X applications and would have no impact on the V2X application layer. Potential examples of 3GPP system features in support of platooning management are management of radio resources for platoon or management of transport-level security within a platoon, and so on.</t>
  </si>
  <si>
    <t>RAN security has improved with each new generation of wireless technology to adapt to changing security threats. These security holes are patched in newer technologies, but they sometimes remain unchanged in legacy technologies and can result in higher risks over time as more advanced attack methods are developed. Since allowing legacy access is nearly universal, UEs remain vulnerable to these attacks when using a legacy technology. This liaison requests SA WG1 to specify a configuration option on the UE that would selectively disable legacy access technologies. This provides the option of a more secure wireless environment as the user needs it, while still being flexible to use legacy technologies if needed. In addition, it was noted that there may be additional benefits beyond the security considerations that SA WG1 may want to consider (e.g., battery saving, services not available on legacy networks).</t>
  </si>
  <si>
    <t>SA WG5 thanks SA WG2 for their LS Request to update maximum data rate values in EPS. The request to update the maximum data rate values in EPS will be taken into consideration in the SA WG5 CH WID 'PS Charging enhancements to support 5G New Radio via Dual Connectivity' (SP-170487). Action: SA WG5 kindly asks SA WG2 to take the answer above into account for their work on EDCE5 and 5GS_Ph1.</t>
  </si>
  <si>
    <t>SA WG5 CH would like to inform SA WG2 and CT WG4 that the study on charging aspects of 5G system architecture Phase 1 TR 32.899, especially the focus on 'Interaction between SMF and UPF' for charging purposes, may impact the existing N4 reference point behaviour. Action: SA WG5 kindly asks SA WG2 to take the above into account for their work on 5GS_Ph1.</t>
  </si>
  <si>
    <t>LS from CT WG1: LS on Device Trigger procedure</t>
  </si>
  <si>
    <t>CT WG1 (C1-173796)</t>
  </si>
  <si>
    <t>LS from CT WG3: Reply LS on Request to update maximum data rate values in EPS</t>
  </si>
  <si>
    <t>CT WG3 (C3-174339)</t>
  </si>
  <si>
    <t>EDCE5-CT</t>
  </si>
  <si>
    <t>LS from CT WG3: LS on Clarifications for the T8 interface</t>
  </si>
  <si>
    <t>CT WG3 (C3-174386)</t>
  </si>
  <si>
    <t>In the context of the T8 interface, CT WG3 noted that there are currently no requirements or procedures defined in TS 23.682 regarding the handling, at the SCEF, of the following scenarios associated with the 'Setting up an AS session with required QoS procedure' and 'Change the chargeable party at session set-up or during the session procedure': 1) PCRF initiated Rx session termination (i.e. via an Rx ASR) 2) Reporting of traffic plane events by the PCRF towards the SCEF (i.e. via an Rx RAR) CT WG3 would like to ask SA WG2 to clarify whether there should be requirements to allow the SCEF to immediately inform the SCS/AS about one or both of the above events or whether the SCEF should handle the above events locally (e.g. locally terminate and delete associated T8 resources in scenario 1). Action: CT WG3 kindly asks SA WG2 to provide guidance on the question above.</t>
  </si>
  <si>
    <t>LS from CT WG4: Reply LS on Charging support for Control and User Plane Separation</t>
  </si>
  <si>
    <t>CT WG4 (C4-174324)</t>
  </si>
  <si>
    <t>Peter Schmitt</t>
  </si>
  <si>
    <t>LS from CT WG3, CT WG4: LS on Conclusion on Service Based Architecture Protocol Selection</t>
  </si>
  <si>
    <t>CT WG3, CT WG4 (C4-174343)</t>
  </si>
  <si>
    <t>Yue Song</t>
  </si>
  <si>
    <t>LS from RAN WG2: LS on SDAP header design</t>
  </si>
  <si>
    <t>RAN WG2 (R2-1709803)</t>
  </si>
  <si>
    <t>RAN WG2 has discussed the design of the SDAP header and reached the following agreements. 1. RAN WG2 aims at designing a 1 byte SDAP header. Whether the QFI is 6 bit or 7 bits is FFS. 2. If configured, SDAP header size for a DRB is static (assuming 1 byte header). The QFI will always be present. 3. No SN will be introduced in SDAP 4. Working assumption: One bit, RQI, to indicate update of mapping rule(s) 5. RAN should be able to move/remap a QoS flow from one DRB to another DRB Although it is not up to RAN WG2 to take the decision on the length of QFI, it is RAN WG2's preference to use 6 or 7 bits to indicate QFI to limit the SDAP header size to 1 byte. RAN WG2 has also decided, as a working assumption, to use a single bit for Reflective QoS Indication (RQI) for both AS and NAS reflective QoS. The RQI bit will be set when the RAN receives RQI in a downlink packet (on N3 reference point) and/or RAN decides to update the QoS flow to DRB mapping. As a consequence, the UE AS layer will, on receipt of a SDAP PDU with the RQI set, always (1) inform the NAS layer of the received RQI and (2) update the QoS flow to DRB mapping, if needed, even if only the QoS flow to DRB mapping rules change, not the NAS ones. Action: RAN WG2 requests SA WG2 to: - indicate a preference, if any, for the size of the QFI field. - inform RAN WG2 of any concerns with using a single bit RQI for both NAS and AS Reflective QoS mapping.</t>
  </si>
  <si>
    <t>Pavan Nuggehalli</t>
  </si>
  <si>
    <t>LS from RAN WG2: Reply LS on QoS support over PC5</t>
  </si>
  <si>
    <t>RAN WG2 (R2-1709949)</t>
  </si>
  <si>
    <t>LS from RAN WG2: Reply LS on NR security input parameters</t>
  </si>
  <si>
    <t>RAN WG2 (R2-1709969)</t>
  </si>
  <si>
    <t>LS from RAN WG2: LS on Certification/License and Identification of Aerial Vehicles</t>
  </si>
  <si>
    <t>RAN WG2 (R2-1709973)</t>
  </si>
  <si>
    <t>RAN WG2 has been studying the necessary enhancements to support Aerial Vehicles using LTE network [1]. One of the objectives of the study is to identify that an air-borne UE is certified or not for aerial usage. RAN WG2 foresees an operation such that the eNB needs to be aware that a UE is certified (or not) based on a signalling from the CN (e.g. S1 signaling from the MME). Such information can be used by RAN, e.g. to perform appropriate control for aerial UEs or to identify UEs, which shall not operate as aerial UEs. Specifically, for certification/license/authorization issue, RAN WG2 thinks that is out of the RAN WG2 expertise and would kindly like to consult SA WG2 whether it is feasible to signal 'certificate/licence/authorization' information of a UE to be used as an aerial UE from CN to the eNB. Action: RAN WG2 would like to ask SA WG2 whether it is feasible to signal 'certificate/licence/authorization' information of a UE to be used as an aerial UE from CN to the eNB.</t>
  </si>
  <si>
    <t>LS from RAN WG2: Reply LS to SA2 on progress of eVoLP</t>
  </si>
  <si>
    <t>RAN WG2 (R2-1709975)</t>
  </si>
  <si>
    <t>Lei LIU</t>
  </si>
  <si>
    <t>LS from RAN WG2: Reply LS to SA2 on 5QIs for URLLC</t>
  </si>
  <si>
    <t>RAN WG2 (R2-1709976)</t>
  </si>
  <si>
    <t>NR_newRAT-Core, LTE_HRLLC, LTE_sTTIandPT</t>
  </si>
  <si>
    <t xml:space="preserve">Riikka Susitaival </t>
  </si>
  <si>
    <t>LS from RAN WG2: LS on NR indication</t>
  </si>
  <si>
    <t>RAN WG2 (R2-1709978)</t>
  </si>
  <si>
    <t>RAN WG2 would like to thank SA WG2 for their LS on NR Indication in S2-175270 and would like to provide the following answer: Action: from SA WG2: SA WG2 kindly requests RAN WG2 to provide feedback on the possible use of a SIB indicator to indicate that Master Cell is capable to add NR as secondary RAT from E-UTRA for variants of 'option 3' architecture. RAN WG2 answer: It is feasible to include the indicator in LTE system information. RAN WG2 assumes that this indication would be provided to upper layers and there would be no AS actions associated with it (e.g. measurements, capability check, etc). Furthermore RAN WG2 believes that the provision of the indicator would not provide any guarantees that EN-DC will be configured for the UE when it becomes active. ACTION TO SA WG2: RAN WG2 kindly ask SA WG2 to take RAN WG2 answer into account</t>
  </si>
  <si>
    <t>LS from RAN WG2: LS on CN node selection for LTE features when E-UTRA is connected to 5G CN</t>
  </si>
  <si>
    <t>RAN WG2 (R2-1709981)</t>
  </si>
  <si>
    <t>LS from RAN WG3: LS on UE differentiation of NB-IOT</t>
  </si>
  <si>
    <t>RAN WG3 (R3-173401)</t>
  </si>
  <si>
    <t>NB_IOTenh2-Core</t>
  </si>
  <si>
    <t>Yin Gao</t>
  </si>
  <si>
    <t>LS from RAN WG3: Reply to LS on N2 requirements and procedures</t>
  </si>
  <si>
    <t>RAN WG3 (R3-173420)</t>
  </si>
  <si>
    <t>LS from SA WG1: LS on PLMN and RAT selection policies for roaming</t>
  </si>
  <si>
    <t>SA WG1 (S1-173478)</t>
  </si>
  <si>
    <t>SA WG1 thanks SA WG2 for their LS in S1-173454 (S2-175286) on PLMN and RAT selection policies for roaming. SA WG1 would like to response that SA WG1 has specified the following 5G requirements in Release 15 related to roaming. - In TS 22.261: The subclause 5.1.2.1 and 6.19 SA WG1 addressed the question of the capability for the home operator network to direct the UE. - In TS 22.011: The subclause 3.2.2.8 of TS 22.011 states requirements related to 'Steering to a specific VPLMN 'and ' VPLMN Redirection'. Action: SA WG1 kindly asks SA WG2, SA WG3 and CT WG1 to take this information into consideration</t>
  </si>
  <si>
    <t>Bruno Tossou</t>
  </si>
  <si>
    <t>LS from SA WG1: LS On Standardised Slice Service Types</t>
  </si>
  <si>
    <t>SA WG1 (S1-173481)</t>
  </si>
  <si>
    <t>SA WG1 thanks SA WG2 for their LS on standardized Slice Service Types (SST) and the possibility for SA WG1 to comment on those. SA WG1 intends to investigate potential standardized SSTs, their characteristics, and where and how to standardize them in Release 16 timeframe, taking also into account external input, such as from GSMA NEST. SA WG1 advises that no requirements for 3GPP standardized SSTs are specified in Release 15. However, it is important to define the procedures to select a certain network slice also in case of roaming, based on various information from the UE and network, e.g. subscription information, as required in TS 22.261 V15.1.0. This, together with the possibility to assign a sufficient number of different values for both operator specific and standardized SSTs, will allow operators to agree on and to introduce new SSTs independent of 3GPP, whenever needed. Therefore SA WG1 kindly asks SA WG2 to provide an answer to following question: What is the maximum number of values available for standardized and non-standardized SSTs?. Action: SA WG1 kindly asks SA WG2 to take the above information into account when proceeding with their work and answer SA WG1's question.</t>
  </si>
  <si>
    <t>LS from SA WG1: Reply LS on support of CACC and platooning applications by 3GPP systems</t>
  </si>
  <si>
    <t>SA WG1 (S1-173531)</t>
  </si>
  <si>
    <t xml:space="preserve">eV2X </t>
  </si>
  <si>
    <t>SungDuck CHUN</t>
  </si>
  <si>
    <t>LS from SA WG1: Reply LS on unified Access Control for 5G NR</t>
  </si>
  <si>
    <t>SA WG1 (S1-173552)</t>
  </si>
  <si>
    <t>SA WG1 thanks CT WG1 and RAN WG2 for their LSs on unified Access Control for 5G NR. In answer to your questions, SA WG1 has the following replies. SA WG1 has attached an agreed CR with Rel 15 requirements for a unified access control framework. SA WG1 notes that there are open issues regarding requirements for access control based on network slices and UEs that may be assigned multiple access categories. Question 1: Is there a service requirement to support access control in connected mode for 5GS? SA WG1's answer: This is addressed in the attached CR. Question 2: what device properties, device types or profiles, kinds of services, applications or call types etc. should be taken into account for access category mapping and will SA WG1 define corresponding stage 1 requirements? SA WG1's answer: This is addressed in the attached CR. Question 3: The feasibility of applying this unified access barring mechanism in network slices scenario. SA WG1's answer: This is addressed in the attached CR. Question 4: Whether determination of access categories can have the same meaning regardless of different network operators, i.e., standardized values. However, definition of operator-specific access categories in addition to the standardized ones may be further discussed. SA WG1's answer: This is addressed in the attached CR. Action: SA WG1 asks CT WG1, SA WG2, and RAN WG2 to take SA WG1's answers into consideration in their work on a unified access barring framework.</t>
  </si>
  <si>
    <t>LS from SA WG3: LS on Selective Disabling Legacy Radio Access</t>
  </si>
  <si>
    <t>SA WG3 (S3-172144)</t>
  </si>
  <si>
    <t>5GS_Ph2</t>
  </si>
  <si>
    <t>Martin Dolly</t>
  </si>
  <si>
    <t>LS from SA WG5: LS reply to LS on Request to update maximum data rate values in EPS</t>
  </si>
  <si>
    <t>SA WG5 (S5-174299)</t>
  </si>
  <si>
    <t>Robert Törnkvist</t>
  </si>
  <si>
    <t>LS from SA WG5: Reply LS on Reply onstandardization of Northbound SCEF API Charging</t>
  </si>
  <si>
    <t>SA WG5 (S5-174301)</t>
  </si>
  <si>
    <t>SA WG5 thanks SA WG2 for the LS information the Reliable Data Service (RDS). The new specification TS 32.254 for work item #760063 - NAPS-CH - Charging aspects of NAPS will focus on and specify offline and online charging of 3rd Parties for T8 (API based) access of services and capabilities exposed by the SCEF.The Reliable Data Service (RDS) specified in TS 23.682 is part of Rel-14 CIoT_Ext work for NIDD via SCEF and is not in the scope of Rel-15 NAPS-CH work. SA WG5 discussed the particular CIoT charging topic, and concluded that there is currently no corresponding work item in SA WG5 and the new charging requirements on CIoT_Ext would need a full analysis by SA WG5. Action: SA WG5 kindly ask SA WG2 to take note of the information provided above.</t>
  </si>
  <si>
    <t>LS from SA WG5: LS on 5G Charging Study Phase 1 on N4</t>
  </si>
  <si>
    <t>SA WG5 (S5-174378)</t>
  </si>
  <si>
    <t>There will be prioritisation of essential open or missing items where some resolution is still needed for specifying a complete, operational phase 1 5G system within the scope defined by the WI objectives. In addition tdocs by four or more author companies will be handled with priority, which is further prioritization within each category of 'essential issues' and 'other issues'. The rapporteurs maintain a list of those essential open or missing items to also help to focus already during the meeting preparations. For any tdocs that contain some selection or decision proposals please include a summary of about one page in maximum, unless the total discussion part of the tdoc is not much larger.</t>
  </si>
  <si>
    <t>Unlicensed spectrum offloading system enhancements (USOS)</t>
  </si>
  <si>
    <t>RAN WG6 would like to inform CT WG1 and SA WG2 about the status of RAN WG6#5 discussions on the feature 'restricted use of enhanced coverage', which has been specified in TS 24.008 as part of the TSG SA work item CIoT_Ext for Rel-14. RAN WG6 sent a reply LS in R6-160214 from RAN WG6#2 on this topic to both groups and so far did not receive a reply on the raised issues. Consequently, RAN WG6 seeks for guidance from CT WG1 how to specify the AS layer behaviour for this feature {...}</t>
  </si>
  <si>
    <t>LS from RAN WG6: LS on Restricted Use of Enhanced Coverage</t>
  </si>
  <si>
    <t>RAN WG6 (R6-170460)</t>
  </si>
  <si>
    <t>Deepak Prabhu Kanlur</t>
  </si>
  <si>
    <t>e-mail revision 7 of S2-176633. e-mail approved. Changes to clause 5.15.1 are to be undone at the editorial meeting in September.</t>
  </si>
  <si>
    <t>irfaali@cisco.com</t>
  </si>
  <si>
    <t>Cisco Systems Belgium</t>
  </si>
  <si>
    <t>Nokia UK</t>
  </si>
  <si>
    <t>Qualcomm Wireless GmbH</t>
  </si>
  <si>
    <t>Dào</t>
  </si>
  <si>
    <t>Ngoc Dung</t>
  </si>
  <si>
    <t>ngoc.dao@huawei.com</t>
  </si>
  <si>
    <t>Nokia Belgium</t>
  </si>
  <si>
    <t>Foldoy</t>
  </si>
  <si>
    <t>Johan</t>
  </si>
  <si>
    <t>johan.foldoy@nkom.no</t>
  </si>
  <si>
    <t>Nkom</t>
  </si>
  <si>
    <t>Haensge</t>
  </si>
  <si>
    <t>Kay</t>
  </si>
  <si>
    <t>kay.haensge@telekom.de</t>
  </si>
  <si>
    <t>Nokia Korea</t>
  </si>
  <si>
    <t>Koo</t>
  </si>
  <si>
    <t>Eng Wei</t>
  </si>
  <si>
    <t>engwei.koo@ViaviSolutions.com</t>
  </si>
  <si>
    <t>ViaviSolutions Deutsch. GmbH</t>
  </si>
  <si>
    <t>Korinek</t>
  </si>
  <si>
    <t>Frank.Korinek@motorolasolutions.com</t>
  </si>
  <si>
    <t>Motorola Solutions UK Ltd.</t>
  </si>
  <si>
    <t>Meng</t>
  </si>
  <si>
    <t>raymond.limeng@huawei.com</t>
  </si>
  <si>
    <t>Sony Mobile Communications</t>
  </si>
  <si>
    <t>Pandey</t>
  </si>
  <si>
    <t>Anil</t>
  </si>
  <si>
    <t>anil.pandey@rohde-schwarz.com</t>
  </si>
  <si>
    <t>ROHDE &amp; SCHWARZ</t>
  </si>
  <si>
    <t>LG Electronics UK</t>
  </si>
  <si>
    <t>Parker</t>
  </si>
  <si>
    <t>Ronald</t>
  </si>
  <si>
    <t>ron_parker@affirmednetworks.com</t>
  </si>
  <si>
    <t>Pham-Minh</t>
  </si>
  <si>
    <t>Duc</t>
  </si>
  <si>
    <t>duc.pham-minh@airbus.com</t>
  </si>
  <si>
    <t>Saboorian</t>
  </si>
  <si>
    <t>Tony</t>
  </si>
  <si>
    <t>tony.saboorian@huawei.com</t>
  </si>
  <si>
    <t>Motorola Mobility France S.A.S</t>
  </si>
  <si>
    <t>Smith</t>
  </si>
  <si>
    <t>Brian</t>
  </si>
  <si>
    <t>b.smith@bell.ca</t>
  </si>
  <si>
    <t>Bell Mobility</t>
  </si>
  <si>
    <t>Syed</t>
  </si>
  <si>
    <t>Husain</t>
  </si>
  <si>
    <t>shusain2016@gmail.com</t>
  </si>
  <si>
    <t>Wong</t>
  </si>
  <si>
    <t>Curt</t>
  </si>
  <si>
    <t>curt.wong@charter.com</t>
  </si>
  <si>
    <t>Charter Communications, Inc</t>
  </si>
  <si>
    <t>Xie</t>
  </si>
  <si>
    <t>Peirong</t>
  </si>
  <si>
    <t>xiepr@189.cn</t>
  </si>
  <si>
    <t>yang.alvinzone@gmail.com</t>
  </si>
  <si>
    <t>Chunxiang</t>
  </si>
  <si>
    <t>Yanchunxiang@huawei.com</t>
  </si>
  <si>
    <t>23.503</t>
  </si>
  <si>
    <t>23.503: Move and update 23.501 clause A.2.2.6 Nnwdaf interface into 23.503 clause 5.2.12</t>
  </si>
  <si>
    <t>This document moves and updates 23.501 clause A.2.2.6 Nnwdaf interface into 23.503 clause 5.2.12.</t>
  </si>
  <si>
    <t>14.5.0</t>
  </si>
  <si>
    <t>AESE</t>
  </si>
  <si>
    <t>15.2.0</t>
  </si>
  <si>
    <t>TS 23.502: OI#14 - PDU Session establishment call flow corrections with service operations.</t>
  </si>
  <si>
    <t>TS 23.501: Editorial corrections and alignment</t>
  </si>
  <si>
    <t>1.4.0</t>
  </si>
  <si>
    <t>TS 23.501: OI#5 - Overload and Congestion Control</t>
  </si>
  <si>
    <t>Intel, Qualcomm Inc.</t>
  </si>
  <si>
    <t>proposes corrections and clarifications on RRC_Inactive</t>
  </si>
  <si>
    <t>This contribution updates description for NWDAF services in TS 23.502 based on the approved document at the last meeting.</t>
  </si>
  <si>
    <t>Ericsson, Telecom Italia</t>
  </si>
  <si>
    <t>MBMS_Mcservices</t>
  </si>
  <si>
    <t>Reply LS on MBMS bearer event notification</t>
  </si>
  <si>
    <t>Response to SA WG6/RAN WG3 LS</t>
  </si>
  <si>
    <t>Reply LS on Certification/License and Identification of Aerial Vehicles</t>
  </si>
  <si>
    <t>Response to RAN WG2 LS</t>
  </si>
  <si>
    <t>TS 23.503: To do list nr. 6 Policy Framework in 5G reference architecture</t>
  </si>
  <si>
    <t>To do list nr. 6 . Define the reference architecture in 23.503</t>
  </si>
  <si>
    <t>TS 23.503: To do list. Nr10. clause 6.1.2.1 access and mobility policy control</t>
  </si>
  <si>
    <t>To do list nr. 10. Add text to section 6.1.2.1 Access and mobility policy control under consideration of text in section A.3.1.5.</t>
  </si>
  <si>
    <t>TS 23.502: PCF access to subscriber policy data</t>
  </si>
  <si>
    <t>Update of UE context PCC procedures to show UDM FE. This item also relevant and has dependency to agenda 6.5.6.</t>
  </si>
  <si>
    <t>TS 23.502: Event triggers handling in Policy Framework</t>
  </si>
  <si>
    <t>Update of policy procedures to show event triggers handling</t>
  </si>
  <si>
    <t>TS 23.503: Event triggers handling in Policy Framework</t>
  </si>
  <si>
    <t>Update of event triggers handling in policy framework</t>
  </si>
  <si>
    <t>Handling of Different 3GPP PS Data Off Capability in the UE and in the Network</t>
  </si>
  <si>
    <t>This document investigates solutions to deal with unsynchronized list of 3GPP Data Off Exempt Services between the UE and the Network and proposes a way forward</t>
  </si>
  <si>
    <t>13.5.0</t>
  </si>
  <si>
    <t>13.12.0</t>
  </si>
  <si>
    <t>Identity Attestation and Verification support in IMS</t>
  </si>
  <si>
    <t>This document discusses support in IMS for new regulatory measures in North America for identity attestation and verification</t>
  </si>
  <si>
    <t>23.401 CR3320: Correction of APN Rate Control - interoperability with legacy UEs</t>
  </si>
  <si>
    <t>23.401 CR3321: Correction of APN Rate Control - interoperability with legacy UEs</t>
  </si>
  <si>
    <t>23.682 CR0362: Correction of TMGI allocation extension</t>
  </si>
  <si>
    <t>23.682 CR0363: Correction of TMGI allocation extension</t>
  </si>
  <si>
    <t>23.501: Corrections and clarifications on RRC_Inactive</t>
  </si>
  <si>
    <t>23.502: Update for NWDAF service</t>
  </si>
  <si>
    <t>23.228 CR1179: Improvements to TS 23.228 Annex M to reflect 5GS</t>
  </si>
  <si>
    <t>23.228 CR1180: Improvements to TS 23.228 Annex Y</t>
  </si>
  <si>
    <t>23.246 CR0415: MBMS session setup/event notification procedure alignment with RAN WG3</t>
  </si>
  <si>
    <t>23.203 CR1103: Policy and Charging Control Rule in 5G.</t>
  </si>
  <si>
    <t>23.203 CR1104: Event triggers provided by SMF</t>
  </si>
  <si>
    <t>23.203 CR1105: Session Binding</t>
  </si>
  <si>
    <t>23.203 CR1106: Support for Unsynchronized lists</t>
  </si>
  <si>
    <t>23.272 CR0971: Alignment with stage 3 of HLCOM aspect on Mobile Terminating SMS handling</t>
  </si>
  <si>
    <t>23.272 CR0972: Alignment with stage 3 of HLCOM aspect on Mobile Terminating SMS handling</t>
  </si>
  <si>
    <t>23.401 CR3322: Update of TAU procedure with SGW change and data forwarding</t>
  </si>
  <si>
    <t>23.401 CR3323: Update of TAU procedure with SGW change and data forwarding</t>
  </si>
  <si>
    <t>23.401 CR3324: Update of TAU procedure with SGW change and data forwarding</t>
  </si>
  <si>
    <t>23.216 CR0345: SRVCC HO in pre-alert/alert during a session transfer</t>
  </si>
  <si>
    <t>23.203 CR1095R2: Policy Framework for 5G</t>
  </si>
  <si>
    <t>23.203 CR1095R1: Policy Framework for 5G</t>
  </si>
  <si>
    <t>23.203 CR1095: Policy Framework for 5G</t>
  </si>
  <si>
    <t>Parallel session revision of S2-175392, merging S2-175827. For e-mail approval. Noted. Revised at S2#123 in S2-176901</t>
  </si>
  <si>
    <t>Not Handled. Revised at S2#123 in S2-176921</t>
  </si>
  <si>
    <t>Noted in parallel session. Agreement to send LS to RAN WG3 in S2-176033. Revised at S2#123 in S2-176920</t>
  </si>
  <si>
    <t>[DRAFT] Reply LS on Clarifications for the T8 interface</t>
  </si>
  <si>
    <t>This LS Out informs CT WG3 of the changes vs 23.682 introducing the SCS/AS notification of the loss of transmission resources</t>
  </si>
  <si>
    <t>23.401 CR3294R1: Correction of capability indication for downlink NAS data PDU acknowledgment</t>
  </si>
  <si>
    <t>23.401 CR3295R1: Correction of capability indication for downlink NAS data PDU acknowledgment</t>
  </si>
  <si>
    <t>23.682 CR0364: Notifying SCS/AS about loss of transmission resources</t>
  </si>
  <si>
    <t>23.501: UDR updates</t>
  </si>
  <si>
    <t>EPC-5G interworking for non-3GPP access</t>
  </si>
  <si>
    <t>Discussion on untrusted N3GPP access registration in 5G</t>
  </si>
  <si>
    <t>Editorial and readability updates. Concepts used and references added.</t>
  </si>
  <si>
    <t>Update of 5.7.1.3</t>
  </si>
  <si>
    <t>This contribution introduces a high level procedure for registration over untrusted non-3GPP. The P-CR aims at defining the registration procedure at the system level without delving into protocol details, to enable SA WG2 to progress with its work independently of any technical votes in SA WG2.</t>
  </si>
  <si>
    <t>Ericsson, AT&amp;T</t>
  </si>
  <si>
    <t>This contribution introduces architectural assumptions for connectivity to non-3GPP in the framework of Release 15, in particular in terms of connectivity and interworking EPC/5GC</t>
  </si>
  <si>
    <t>This contribution discusses support of slicing functionality in the UE.</t>
  </si>
  <si>
    <t>TS 23.501: Applicability of UE slicing configuration in roaming scenarios</t>
  </si>
  <si>
    <t>This contribution discusses the applicability of configuration information (e.g. NSSP) to roaming scenarios.</t>
  </si>
  <si>
    <t>TS 23.501: Completion of Network Triggered Slice Change text</t>
  </si>
  <si>
    <t>the contribution addresses the unclear UE behaviour when the UE Configuration Update procedure is used to trigger a change of slices. Specifically, it is currently not clear when the UE can perform a Registration procedure if so requested by the AMF.</t>
  </si>
  <si>
    <t>TS 23.502: Completion of Network Triggered Slice Change text</t>
  </si>
  <si>
    <t>the contribution addresses a needed alignment between the text in TS 23.501 and the procedure in TS 23.502, and covers changes to the Registration procedure to align with the text in TS 23.501.</t>
  </si>
  <si>
    <t>TS 23.501: Essential Corrections to Registration and Connection Management</t>
  </si>
  <si>
    <t>This contribution discusses essential and miscellaneous corrections to registration and connection management.</t>
  </si>
  <si>
    <t>TS 23.502: Essential Corrections to Registration and Connection Management</t>
  </si>
  <si>
    <t>This contribution discusses essential and miscellaneous corrections to registration and connection management. It is the companion P-CR to S2-176952.</t>
  </si>
  <si>
    <t>TS 23.501: Essential corrections to Single PDU session with multiple PDU session anchors</t>
  </si>
  <si>
    <t>This contribution addresses corrections to misalignments between 23.501 and 23.502 for the functionality related to SSC modes for the 'main' and 'additional' anchors for PDU sessions.</t>
  </si>
  <si>
    <t>Justifies the need to support actual transport of NAS messages in IKEv2 procedures and proposes the necessary changes.</t>
  </si>
  <si>
    <t>This contribution propose to update 5GS to EPS handover procedure.</t>
  </si>
  <si>
    <t>This contribution propose to update Establishing connectivity PDU session to the required Network Slice Instance in various scenario.</t>
  </si>
  <si>
    <t>Remove the current wrong reference</t>
  </si>
  <si>
    <t>Inactive state should be optional for UE.and UE can indicate the capability via NAS.</t>
  </si>
  <si>
    <t>UE identifier should be provided to RAN for purpose of RAN paging occasion calculation</t>
  </si>
  <si>
    <t>When RAN paging fails, RAN should forward the buffered data to the UPF</t>
  </si>
  <si>
    <t>Corrections to the Xn-based call flow</t>
  </si>
  <si>
    <t>Clarification on Interworking with EPC</t>
  </si>
  <si>
    <t>Clarify the AC mechanism in idle mode can be applied in Inactive state</t>
  </si>
  <si>
    <t>23.501: Single 3GPP-access registration UE with dual context in the network</t>
  </si>
  <si>
    <t>23.501: Emergency services fallback</t>
  </si>
  <si>
    <t>23.501: EPC-5G interworking for non-3GPP access</t>
  </si>
  <si>
    <t>23.502: EPC-5G interworking for non-3GPP access</t>
  </si>
  <si>
    <t>23.501: N3IWF and ePDG selection</t>
  </si>
  <si>
    <t>23.501: N3GPP PDU session activation-deactivation</t>
  </si>
  <si>
    <t>23.502: N3GPP PDU session activation-deactivation</t>
  </si>
  <si>
    <t>23.503: Proposal for update the description of PCC framework</t>
  </si>
  <si>
    <t>23.503: Proposal for update the procedures of PCC framework</t>
  </si>
  <si>
    <t>23.501: QoS concepts consistency and readability clean-ups</t>
  </si>
  <si>
    <t>23.501: Readability improvement of 5.7.1.3</t>
  </si>
  <si>
    <t>23.401 CR3325: Secondary RAT related data usage reporting improvements</t>
  </si>
  <si>
    <t>23.401 CR3326: Secondary RAT related data usage reporting format from RAN</t>
  </si>
  <si>
    <t>23.401 CR3327: Secondary RAT related data usage reporting corrections</t>
  </si>
  <si>
    <t>23.216 CR0346: Secondary RAT Usage Data Reporting for SRVCC</t>
  </si>
  <si>
    <t>23.285 CR0035: Clarification to mapping between service types and V2X frequencies</t>
  </si>
  <si>
    <t>23.503: PCC in 5G specification</t>
  </si>
  <si>
    <t>23.501: Update Establishing connectivity PDU session to the required Network Slice Instance in various scenario</t>
  </si>
  <si>
    <t>23.501: Correction for Periodical RAN Notification Area Update</t>
  </si>
  <si>
    <t>23.501: UE Capability for CM-Inactive State</t>
  </si>
  <si>
    <t>23.501: CN Assiated Information to RAN Paging Occasion Calculation</t>
  </si>
  <si>
    <t>23.501: Data Forwording in Case of RAN Paging Failure</t>
  </si>
  <si>
    <t>23.502: Corrections to Xn-based HO Call Flow</t>
  </si>
  <si>
    <t>23.501: Clarification on Interworking with EPC</t>
  </si>
  <si>
    <t>23.501: Access Control for CM-Inactive State</t>
  </si>
  <si>
    <t>OI#6: Discussion on the access control per network slice</t>
  </si>
  <si>
    <t>SMARTER, 5GS_Ph1, 5GS_Ph1-CT</t>
  </si>
  <si>
    <t>Details of EAP-5G Solution for registration via untrusted non-3GPP access</t>
  </si>
  <si>
    <t>LS from SA WG3: Reply LS on Reply LS on 5GS Security aspects seeking resolution</t>
  </si>
  <si>
    <t>SA WG3 (S3-172517)</t>
  </si>
  <si>
    <t>SA WG3 thanks SA WG2 for their LS S2-175309/S3-172218. SA WG3 would like to reply as follows: SA WG2's Question: SA WG2 would like to understand, so we can resolve the above Editor's note, whether the requirement captured above in TS 23.501 are required.</t>
  </si>
  <si>
    <t>Prajwol Kumar Nakarmi</t>
  </si>
  <si>
    <t>LS from SA WG3: LS on N3GPP Access</t>
  </si>
  <si>
    <t>SA WG3 (S3-172546)</t>
  </si>
  <si>
    <t>LS from SA WG3: Reply to Reply LSs on PLMN and RAT selection policies for roaming (S2-175286 and C1-173751)</t>
  </si>
  <si>
    <t>SA WG3 (S3-172581)</t>
  </si>
  <si>
    <t>Marcus Wong</t>
  </si>
  <si>
    <t>Response to S2-176841. To: SA WG1, CT WG1. CC: RAN WG2. Related discussion paper in S2-176966</t>
  </si>
  <si>
    <t>This contribution analyses the feasibility of applying access control mechanism as per network slice granularity, responding to the incoming LS from CT WG1, S2-176841.</t>
  </si>
  <si>
    <t>This contribution discusses claims against the native IKE based solution to registration in untrusted non-3GPP access and concludes that they constitute rare cases that do not justify addition of a new EAP-5G protocol.</t>
  </si>
  <si>
    <t>Drawbacks of the NAS-over-IKE solution</t>
  </si>
  <si>
    <t>Clarify the handover trigger at the presence of QoS flow for voice.</t>
  </si>
  <si>
    <t>Discuss the solution for returning back to 5GS in case of handover for voice (EPS/RAT fallback)</t>
  </si>
  <si>
    <t>Propose to add the solution for returning back to 5GS in case of handover for voice (EPS/RAT fallback)</t>
  </si>
  <si>
    <t>This contribution is to correct the message for mobility in UEs single-registration mode</t>
  </si>
  <si>
    <t>This contribution clarifies the use of Allowed NSSAI mapping information.</t>
  </si>
  <si>
    <t>This paper relates to OI#4c and proposes to update clause 6.3.5 'AMF selection' and clause 5.15 'Network slicing' to include handover with and without slice support.</t>
  </si>
  <si>
    <t>This paper relates to OI#4c and proposes to update the handover procedure in 23.502 clause 4.9.1.3 to include handover when slicing is supported. A change in 4.3.2 PDU Session establishment is proposed to create the premises for the handover of slice information.</t>
  </si>
  <si>
    <t>This paper relates to OI#4c and clarifies the availability of network slices within a PLMN and the relation to the Registration Area</t>
  </si>
  <si>
    <t>This paper relates to OI#4c and proposes changes to NSSF and AMF to ensure a consistent RA and Allowed NSSAI allocation</t>
  </si>
  <si>
    <t>Adds requirements for congestion and overload control based on the similar capabilities of EPS</t>
  </si>
  <si>
    <t>Ericsson (Rapporteur)</t>
  </si>
  <si>
    <t>Proposes a resolution to the usage of NF exposure services in the E2E flows.</t>
  </si>
  <si>
    <t>Proposes a restructure of the external and internal exposure clauses.</t>
  </si>
  <si>
    <t>Proposes text for some of the general clauses. The P-CR is proposed to go directly for e-mail approval.</t>
  </si>
  <si>
    <t>TS 23.502 editorial corrections and alignment, and the P-CR targeted for SA WG2#123 email approval.</t>
  </si>
  <si>
    <t>Clarify the usage of QFI on PDU Session related procedure</t>
  </si>
  <si>
    <t>Clarify the QFI is assigned by SMF and included in QoS profile</t>
  </si>
  <si>
    <t>This contribution introduces new procedures to support the RRC Inactive state.</t>
  </si>
  <si>
    <t>Utilize non-3GPP access when 3GPP access is CM-IDLE</t>
  </si>
  <si>
    <t>Clarify that NGAP UE association release is NGAP UE association and TNLA binding release in case of AMF removal</t>
  </si>
  <si>
    <t>Completion of RRC Inactive in the UE reachability procedure</t>
  </si>
  <si>
    <t>Proposes to provide additional paging information for RRC inactive state from AMF to RAN.</t>
  </si>
  <si>
    <t>Update clause 6.6. and 6.1.2.2 in 23.503</t>
  </si>
  <si>
    <t>Update clause 6.6. in 23.503</t>
  </si>
  <si>
    <t>proposes to remove the option with weight factors associated with TNL associations.</t>
  </si>
  <si>
    <t>[DRAFT] LS reply on multiple SCTP associations</t>
  </si>
  <si>
    <t>Reply to R3-174228</t>
  </si>
  <si>
    <t>Intel, ZTE, NTT DOCOMO, Nokia, Nokia Shanghai bell</t>
  </si>
  <si>
    <t>This contribution proposes to remove the editor's notes, the newly introduced confusion and home-routed scenario, and align the figure 5.6.4.2-1 with figure 5.6.4.3-2.</t>
  </si>
  <si>
    <t>Intel, ZTE, NTT DOCOMO</t>
  </si>
  <si>
    <t>This contribution proposes to clarify the UL CL relocation procedure in clause 4.3.5.7 of 23.502.</t>
  </si>
  <si>
    <t>Intel, ZTE, CMCC</t>
  </si>
  <si>
    <t>Intel, Huawei, CMCC, ZTE, Deutsche Telekom</t>
  </si>
  <si>
    <t>Proposed changes in the call flow for UE context release in N3IWF procedure to align with the clause 4.2.6 in TS 23.502 and detail the steps in this clause to reflect the changes.</t>
  </si>
  <si>
    <t>This paper proposes updates to the non-3GPP deregistration procedure in clause 4.12.3 of TS 23.502 aligned with the 3GPP deregistration procedure.</t>
  </si>
  <si>
    <t>OI#7e 23.501 : Clarifying the notion of DNAI</t>
  </si>
  <si>
    <t>23.501: corrections and improvements for Ethernet PDU session type</t>
  </si>
  <si>
    <t>23.501: selective traffic routing to the DN instead of 'traffic offloading'</t>
  </si>
  <si>
    <t>OI#7b 23.502/§ 4.3: PDU session: support of emergency services</t>
  </si>
  <si>
    <t>OI#14a : 23.502/§ : PDU session flows: RESTful design</t>
  </si>
  <si>
    <t>This contribution adds PDU Session establishment, modification and release call flows for non-3GPP access in home-routed scenario</t>
  </si>
  <si>
    <t>This contribution proposes how to handle Ethernet and Unstructured PDU Session types when moving to EPS in interworking scenarios</t>
  </si>
  <si>
    <t>This contribution proposes additional description and clarifications regarding paging differentiation.</t>
  </si>
  <si>
    <t>This contribution adds further description on how to handle PFDF management when PFDs are stored in UDR. This has dependency with UDR/UDM discussion on agenda 6.5.1, but we believe the final decision on this belongs to PCC.</t>
  </si>
  <si>
    <t>This contribution proposes updates to PDU Session modification to clarify relation between N1 and N2 messages and mapping to service operations</t>
  </si>
  <si>
    <t>This contribution updates to service operations and handling of up-link N1 and N2 messages</t>
  </si>
  <si>
    <t>This contribution updates to service operations and handling of up-link N1 and N2 messages for PDU Session release in home-routed roaming case</t>
  </si>
  <si>
    <t>This contribution updates the call flow for secondary authorization/authentication to decouple the message exchange between SMF and DN-AAA from N4 session setup.</t>
  </si>
  <si>
    <t>23.501: OPEN Issues OI#2 &amp; 3 - Multi-level NRFs support for Network Slicing</t>
  </si>
  <si>
    <t>This contribution proposes clarifications in TS 23.501 to address the two ENs in TS 23.501 clause 5.15.5.2.1 and clause 6.2.6 with respect to multi-level NRFs support for network slicing related to rapporteur prepared OI#2 and OI#3.</t>
  </si>
  <si>
    <t>23.502: OPEN Issues OI#2&amp;3 - Multi-level NRFs support for Network Slicing</t>
  </si>
  <si>
    <t>This contribution proposes clarifications in TS 23.502 to address the two ENs in TS 23.501 clause 5.15.5.2.1 and clause 6.2.6 with respect to multi-level NRFs support for network slicing related to rapporteur prepared OI#2 and OI#3. This is the companion PCR for S2-177035 which addresses the required changes for TS 23.501.</t>
  </si>
  <si>
    <t>23.501: Network Slicing Roaming Support (OI#2 &amp; OI#3)</t>
  </si>
  <si>
    <t>This contribution proposes clarifications in TS 23.501 to address the EN in TS 23.501 clause 5.15.6 for roaming support in network slicing addressing rapporteur prepared OI#2 &amp; OI#3.</t>
  </si>
  <si>
    <t>23.502: Network Slicing Roaming Support (OI#2 and OI#3)</t>
  </si>
  <si>
    <t>This is a companion PCR for S2-177037 to propose clarifications in TS 23.502 to address the EN in TS 23.501 clause 5.15.6 for roaming support in network slicing addressing rapporteur prepared OI#2 and OI#3.</t>
  </si>
  <si>
    <t>Yinjun Zhu</t>
  </si>
  <si>
    <t>proposes to remove text hinting at possible combined Registration and PDU Session establishment in a single NAS procedure, as proposed by the endorsed document S2-176365.</t>
  </si>
  <si>
    <t>Updating some of the Known NF Consumers related to services/service operations provided by the NRF in 23.502 .</t>
  </si>
  <si>
    <t>Aligning NRF services table in 23.501 with the existing NRF services in 23.502 as well as with our corresponding 23.502 new contribution.</t>
  </si>
  <si>
    <t>On interworking between non-3GPP access / 5GC and EPC</t>
  </si>
  <si>
    <t>The contribution discusses options for interworking between non-3GPP access connected to 5GC and EPC. Corresponds to OI#19.</t>
  </si>
  <si>
    <t>In this paper we propose handle the case of 5GC interworking with the EPC in the presence of non-3GPP PDU sessions.</t>
  </si>
  <si>
    <t>In this paper, we propose changes to the text in 23.501 to reflect the changes to the non-3GPP working assumption supporting the discussion paper S2-177044.</t>
  </si>
  <si>
    <t>Define services provided by the NSSF in TS 23.502.</t>
  </si>
  <si>
    <t>Derive services provided by the NSSF in TS 23.501 from our 23.502 corresponding paper.</t>
  </si>
  <si>
    <t>proposes to clarify that CM_IDLE does not imply that UE is in RM_REGISTERED state. This is to align with Stage 3 and keep simple 1:1 relationship between CM_IDLE (Stage 2) and 5GMM-IDLE (Stage 3).</t>
  </si>
  <si>
    <t>proposes to clarify the QoS information provided by UE in the UE requested PDU Session Modification.</t>
  </si>
  <si>
    <t>OI#14a : 23.502: N11 RESTful design: modelling N11 resources related with PDU</t>
  </si>
  <si>
    <t>TS 23.501: OI#26: Fixes to N2/AMF management section</t>
  </si>
  <si>
    <t>Proposes essential fixes for N2/AMF Management</t>
  </si>
  <si>
    <t>TS 23.502: OI#26: Fixes to N2/AMF management section-NGAP Deactivation-Release TNLA binding</t>
  </si>
  <si>
    <t>[DRAFT] Reply LS on supporting non-3GPP access in NGAP</t>
  </si>
  <si>
    <t>Reply LS on supporting non-3GPP access in NGAP</t>
  </si>
  <si>
    <t>TS 23.501: Overall Interworking fixes</t>
  </si>
  <si>
    <t>TS 23.502: OI#21 - Idle mode mobility call flow - 4G - 5G</t>
  </si>
  <si>
    <t>TS 23.502: OI#20 - Idle mode mobility call flow - 5G - 4G</t>
  </si>
  <si>
    <t>TS 23.502: Support for ETH PDU session as part of interworking - 5G - 4G</t>
  </si>
  <si>
    <t>TS 23.502: Fixes to other Interworking call flows</t>
  </si>
  <si>
    <t>TS 23.501: NF Capacity reporting towards NRF</t>
  </si>
  <si>
    <t>TS 23.502: NF Capacity reporting towards NRF</t>
  </si>
  <si>
    <t>[DRAFT] Reply LS on applicability of service based interface for legacy core network elements</t>
  </si>
  <si>
    <t>Reply LS on applicability of service based interface for legacy core network elements</t>
  </si>
  <si>
    <t>TS 23.501: OI#10- PWS</t>
  </si>
  <si>
    <t>OI#33: TS 23.502: Support for AS Security context setup during registration procedure</t>
  </si>
  <si>
    <t>TS 23.502: OI#12 - UDM Services for NF registration and subscription information retrieval.</t>
  </si>
  <si>
    <t>TS 23.502: OI#13 - UDM Services for subscriber data access.</t>
  </si>
  <si>
    <t>Nokia, Alcatel-Lucent Shanghai Bell, Verizon</t>
  </si>
  <si>
    <t>TS 23.501: OI#13 - Data storage architecture</t>
  </si>
  <si>
    <t>This contribution proposes to introduce 'Restricted NSSAI' in the UE, for handling previously rejected S-NSSAI from the network with related information.</t>
  </si>
  <si>
    <t>In this contribution, a solution to resolve the issue in PDU session establishment system procedure when PDU session authentication is used is provided.</t>
  </si>
  <si>
    <t>In this contribution, a solution to resolve the service operation usage issue in the modelling of PDU session release in home routed scenario is proposed.</t>
  </si>
  <si>
    <t>In this contribution, a solution to resolve the service operation usage issue in the modelling of PDU session modification in home routed scenario is proposed.</t>
  </si>
  <si>
    <t>In this contribution, the editor's note on how to update the SMF that triggered the service request procedure about UE moving out of area of interest is addressed.</t>
  </si>
  <si>
    <t>In this contribution, the basic need for relocating I-UPF for network triggered service request when critical services like MCPTT are used and the delay introduced due to it are analysed and use of RRC Inactive state is suggested as a solution</t>
  </si>
  <si>
    <t>In this contribution, the N2 Handover procedure is updated with service operations.</t>
  </si>
  <si>
    <t>In this contribution, the EPS to 5GS Handover procedure is updated with service operations.</t>
  </si>
  <si>
    <t>In this contribution, it is proposed to use AMF services for handling Uplink SMS and Device Trigger Response as the N1 protocol stack for SMS and Device Triggering terminates at SMSF and NEF.</t>
  </si>
  <si>
    <t>In this contribution, the issue of paging storm when ARP is sent over a Ethernet PDU session is discussed and a solution is proposed in TS 23.501</t>
  </si>
  <si>
    <t>23.501: Aspects related to the NAS over IKE solution</t>
  </si>
  <si>
    <t>23.502: Clarification on the handover trigger at the presence of QoS flow for voice</t>
  </si>
  <si>
    <t>23.502: Returning back to NR for EPS and RAT fallback voice -DP</t>
  </si>
  <si>
    <t>23.502: Returning back to NR for EPS and RAT fallback voice P-CR</t>
  </si>
  <si>
    <t>23.501: Correction of message for Mobility in UEs single-registration mode</t>
  </si>
  <si>
    <t>23.501: NSSAI mapping</t>
  </si>
  <si>
    <t>23.501: Handover and slicing</t>
  </si>
  <si>
    <t>23.502: Handover and slicing</t>
  </si>
  <si>
    <t>23.501: Clarification of slice availability in a PLMN</t>
  </si>
  <si>
    <t>23.502: Securing consistent RA and Allowed NSSAI allocation</t>
  </si>
  <si>
    <t>23.501: Support for Congestion/Overload control</t>
  </si>
  <si>
    <t>23.502: Usage of Exposure in E2E flows</t>
  </si>
  <si>
    <t>23.502: External and internal exposure</t>
  </si>
  <si>
    <t>23.502: General clauses</t>
  </si>
  <si>
    <t>23.502: Editorial corrections and alignment</t>
  </si>
  <si>
    <t>23.502: Clarification on PDU Session related procedure P-CR</t>
  </si>
  <si>
    <t>23.501: Clarification on QoS Flow ID -P-CR</t>
  </si>
  <si>
    <t>23.502: RRC-Inactive State- New procedures in 23.502</t>
  </si>
  <si>
    <t>23.502: Network triggered Service Request</t>
  </si>
  <si>
    <t>23.501: NGAP UE association Improvement</t>
  </si>
  <si>
    <t>23.502: Finalizing the UE Reachability Procedure with RRC Inactive handling (OI#13)</t>
  </si>
  <si>
    <t>23.501: Paging assistance info for RRC inactive</t>
  </si>
  <si>
    <t>23.682 CR0365: Corrected monitoring procedures</t>
  </si>
  <si>
    <t>23.401 CR3328: Introduction of Service Gap</t>
  </si>
  <si>
    <t>23.503: Updating for clause 6.1.2.2 in TS 23503 P-CR</t>
  </si>
  <si>
    <t>23.503: Updating for clause 6.6 in TS 23503</t>
  </si>
  <si>
    <t>23.501: Update of parameter for UPF selection.</t>
  </si>
  <si>
    <t>23.501: Removal of weight factors associated with TNL associations</t>
  </si>
  <si>
    <t>23.502: Removal of weight factors associated with TNL associations</t>
  </si>
  <si>
    <t>23.501: Clarification on Edge Computing applied scenario</t>
  </si>
  <si>
    <t>23.501: Clarification in clause 5.6.4</t>
  </si>
  <si>
    <t>23.060 CR2030: Clarification on PS Data Off status reporting for IMS PDN connection - TS 23.060</t>
  </si>
  <si>
    <t>23.060 CR2031: Clarification on PS Data Off status reporting for IMS PDN connection - TS 23.060</t>
  </si>
  <si>
    <t>23.401 CR3329: Clarification on PS Data Off status reporting for IMS PDN connection - TS 23.401</t>
  </si>
  <si>
    <t>23.401 CR3330: Clarification on PS Data Off status reporting for IMS PDN connection - TS 23.401</t>
  </si>
  <si>
    <t>23.228 CR1181: Clarification on PS Data Off capability support from AS - TS 23.228</t>
  </si>
  <si>
    <t>23.228 CR1182: Clarification on PS Data Off capability support from AS - TS 23.228</t>
  </si>
  <si>
    <t>23.502: Correction to the procedure for UE context release in the N3IWF</t>
  </si>
  <si>
    <t>23.502: Update to non-3GPP deregistration procedure</t>
  </si>
  <si>
    <t>23.502: Adding support for home-routed roaming to PDU Session procedures for non-3GPP access</t>
  </si>
  <si>
    <t>23.502: Handling of Ethernet and unstructured PDU session types when interworking with EPC (23.502)</t>
  </si>
  <si>
    <t>23.501: Handling of Ethernet and unstructured PDU session types when interworking with EPC (23.501)</t>
  </si>
  <si>
    <t>23.501: Paging differentiation</t>
  </si>
  <si>
    <t>23.501: PFD management</t>
  </si>
  <si>
    <t>23.502: Updates to PDU Session modification</t>
  </si>
  <si>
    <t>23.502: Session release for non-roaming: Release of SM Context and handling of N1/N2 messages</t>
  </si>
  <si>
    <t>23.502: Session release for HR roaming: mapping to service operations and handling of N1/N2 messages</t>
  </si>
  <si>
    <t>23.502: Updates to secondary authentication call flow</t>
  </si>
  <si>
    <t>23.285 CR0036: Clarification to mapping between service types and V2X frequencies</t>
  </si>
  <si>
    <t>23.501: Removal of combined Registration and PDU session establishment</t>
  </si>
  <si>
    <t>23.502: Update to the services provided by NRF - 23.502</t>
  </si>
  <si>
    <t>23.501: Update to the services provided by NRF - 23.501</t>
  </si>
  <si>
    <t>23.501: IWK with EPC in the presence of non-3GPP PDU session in 5GC</t>
  </si>
  <si>
    <t>23.501: Update to support of non-3GPP access in 5GC</t>
  </si>
  <si>
    <t>23.502: Define services provided by NSSF in 23.502</t>
  </si>
  <si>
    <t>23.501: Define services provided by the NSSF in TS 23.501.</t>
  </si>
  <si>
    <t>23.501: Relation between CM_IDLE and RM_REGISTERED states</t>
  </si>
  <si>
    <t>23.502: UE requested PDU Session Modification</t>
  </si>
  <si>
    <t>23.502: OI#33: TS 23.502: Support for AS Security context setup during registration procedure</t>
  </si>
  <si>
    <t>23.501: OI#4: TS 23.501: UE Handling of the Rejected S-NSSAIs</t>
  </si>
  <si>
    <t>23.502: Clarification of N1 SM information</t>
  </si>
  <si>
    <t>23.502: Resolve issue in PDU session establishment when PDU session authentication is used (TS 23.502) - OI#14a</t>
  </si>
  <si>
    <t>23.502: Resolve issue in PDU session release in home routed roaming (TS 23.502) - OI#14a</t>
  </si>
  <si>
    <t>23.502: Resolve issue in PDU session modification in home routed roaming (TS 23.502) - OI#14a</t>
  </si>
  <si>
    <t>23.502: Addressing EN in service request procedure on handling UE moving out of area of interest - OI#15</t>
  </si>
  <si>
    <t>23.502: Avoiding delay in mobility management procedures due to I-UPF insertion / relocation when Critical Communication services are used.</t>
  </si>
  <si>
    <t>23.502: Update the N2 Handover System Procedure with Service Operations (TS 23.502) - OI#15</t>
  </si>
  <si>
    <t>23.502: Update the EPS to 5GS Handover System Procedure with Service Operations (TS 23.502)</t>
  </si>
  <si>
    <t>23.502: Pseudo CR to use AMF services for Uplink SMS and Application Trigger Response (TS 23.502)</t>
  </si>
  <si>
    <t>23.501: Solving paging storm issue on ARP broadcast in Ethernet PDU sessions (TS 23.501)</t>
  </si>
  <si>
    <t>23.501: OI#4b - TS 23.501: Interworking between slicing in 5GC and EPC.</t>
  </si>
  <si>
    <t>23.501: Network Slice isolation (OI#4a)</t>
  </si>
  <si>
    <t>This contribution proposes to clarify the concept of Network Slice isolation.</t>
  </si>
  <si>
    <t>23.501: Services provided by NSSF (OI#2, OI#3, OI#4)</t>
  </si>
  <si>
    <t>This contribution adds the services provided by the NSSF to TS 23.501; services provided by the NSSF are added to TS 23.502 in pCR S2-177086. They are companion pCRs for pCR S2-177087: for the discussions and justifications refer to that pCR submitted in Agenda Item 6.5.1.</t>
  </si>
  <si>
    <t>23.502: Services provided by NSSF (OI#2, OI#3, OI#4)</t>
  </si>
  <si>
    <t>This contribution describes the Service Based interface between the NSSF and its consumers for TS 23.502; services provided by the NSSF are added to TS 23.501 in pCR S2-177085. They are companion pCRs for pCR S2-177087: for the discussions and justifications refer to that pCR submitted in Agenda Item 6.5.1.</t>
  </si>
  <si>
    <t>23.501 Resolution of open issues with Network Slicing (OI#2, OI#3, OI#4 and others)</t>
  </si>
  <si>
    <t>This contribution proposes to address the following open issues: - OI#4: Temporarily rejected S-NSSAIs - OI#2, OI#3: Network Slicing Support for Roaming - What does it happen when the UE does not obtain from the AMF an Allowed NSSAI? - Default S-NSSAIs indication in the Registration procedure - How to identify a Network Slice instance when multiple Network Slice instances in the registration area are able to serve a given S-NSSAI? - Which is the appropriate NRF that the serving AMF needs to query to get the list of candidate AMFs? - Improve the AMF functional description - Use of Multi-level NRFs to support network slicing The companion pCR S2-177088 addresses the changes in TS 23.502. The services provided by the NSSF to complete the resolution of OI#2, OI#3 and OI#4 are in the pCRs S2-177085 and S2-177086 submitted in the Agenda Item 6.5.11.</t>
  </si>
  <si>
    <t>23.502: Resolution of open issues with Network Slicing (OI#2, OI#3, OI#4 and others)</t>
  </si>
  <si>
    <t>This contribution proposes to address the following open issues: - OI#4: Temporarily rejected S-NSSAIs - OI#2, OI#3: Network Slicing Support for Roaming - Default S-NSSAIs indication in the Registration procedure - How to identify a Network Slice instance when multiple Network Slice instances in the registration area are able to serve a given S-NSSAI? - Which is the appropriate NRF that the serving AMF needs to query to get the list of candidate AMFs? This is the companion pCR for pCR S2-177087 that addresses the changes in TS 23.501. The services provided by the NSSF to complete the resolution of OI#2, OI#3 and OI#4 are in the pCRs S2-177085 and S2-177086 submitted in the Agenda Item 6.5.11.</t>
  </si>
  <si>
    <t>TS 23.502: Trigger a UE via non-3GPP access for re-activating PDU sessions in 3GPP access</t>
  </si>
  <si>
    <t>This contribution proposes the procedure to trigger a UE via non-3GPP access for re-activating PDU sessions in 3GPP access</t>
  </si>
  <si>
    <t>TS 23.502: Service Request procedure</t>
  </si>
  <si>
    <t>This contribution proposes that when the new I-UPF is selected, the old I-UPF is kept in the data path until the PDU session is deactivated. By this way there is no need to handle data forwarding and introduce re-ordering mechanism in UPF</t>
  </si>
  <si>
    <t>TS 23.502: N2 based handover</t>
  </si>
  <si>
    <t>Preparation phase: clarify in step 11 the usage of direct Forwarding Path Availability indication in SMF. Execution phase: add registration procedure in step 12 after the handover execution</t>
  </si>
  <si>
    <t>TS 23.501 Clarification on AMF management</t>
  </si>
  <si>
    <t>When the UE moves outside of the registration area, if the old AMF is unavailable, the new selected AMF retrieves UE context from the another old AMF in the old AMF set. If the old AMF is aware of a different old AMF serving the UE, the old AMF should redirect the UE context request to the that AMF shown in step 6 in the figure above .</t>
  </si>
  <si>
    <t>TS 23.501 Clarification on backup AMF</t>
  </si>
  <si>
    <t>This contribution proposes some clarifications on backup AMF. 1) For the AMF removal case: the AMF doesn't provide target AMF information to 5G AN and CP NFs so the 5G AN and CP NFs can select another AMF in the same AMF set. 2) For the AMF failure case: if backup AMF information of the corresponding failed AMF is available in 5G AN or CP NFs, the 5G AN or CP NFs forwards the N2 message or transaction to the backup AMF.</t>
  </si>
  <si>
    <t>TS 23.501: Clarification on LADN</t>
  </si>
  <si>
    <t>This contribution proposes that the AMF notifies the SMF the PDU session is for LADN. When the UE becomes CM-IDLE state, as the AMF can't detects whether the UE has returned to the LADN service area, the AMF shall inform the SMF and the SMF shall inform the UPF to resume sending DL Data Notifications to the SMF in case of DL data. If the AMF receives DL Data Notification only for LADN PDU session, the AMF sends paging only within the LADN service area.</t>
  </si>
  <si>
    <t>If the PDU Session ID is not recognized by the AMF, the AMF should retrieve subscription from UDM to obtain the SMF ID corresponding to the DNN. If the Request Type indicates ' Existing PDU Session ' the AMF invokes Nsmf_PDUSession_UpdateSMRequest, instead of invoking Nsmf_PDUSession_CreateSMRequest</t>
  </si>
  <si>
    <t>TS 23.501: Access type stored in AMF</t>
  </si>
  <si>
    <t>The AMF stores the Access Type corresponding to the PDU session</t>
  </si>
  <si>
    <t>This contribution proposes to add the SMF relocation procedure for PDU session of SSC mode 2 with different PDU Sessions.</t>
  </si>
  <si>
    <t>Meng Li</t>
  </si>
  <si>
    <t>TS 23.502: Provisioning parameter: Expected UE Mobility</t>
  </si>
  <si>
    <t>Enhancing the legacy provisioning parameter set to alignment with the functionality of the 5G provisioning capability described in clauses 5.20 and agreements in TR 23.799 clause 8.</t>
  </si>
  <si>
    <t>Huawei, HiSilicon, Intel, China Unicom, CATT, China Mobile ,Qualcomm Incorporated</t>
  </si>
  <si>
    <t>TS 23.502: UE stationary Indicator in Registration procedure</t>
  </si>
  <si>
    <t>Enabling the UE assisted information specified in 23.501 clause 5.3.4.2 in the Registration procedure. And correcting parameter misalignment between step 1 and step 3.</t>
  </si>
  <si>
    <t>23.401 CR3332: Clarification of the case that HSS provide the Access Restriction</t>
  </si>
  <si>
    <t>23.401 CR3333: Indication of subscribed eDRX parameter value</t>
  </si>
  <si>
    <t>23.401 CR3334: Indication of subscribed eDRX parameter value</t>
  </si>
  <si>
    <t>23.502: SMF relocation of SSC mode 2 with different PDU Sessions</t>
  </si>
  <si>
    <t>23.401 CR3335: Enhanced VoLTE performance CR for TS 23.401</t>
  </si>
  <si>
    <t>23.203 CR1107: Enhanced VoLTE performance CR for TS 23.203</t>
  </si>
  <si>
    <t>RAN WG3 have discussed the issue of load balancing between the NG-RAN and an AMF in the context of multiple NG-C TNLAs and agreed to adopt the solution in which the AMF provides to the NG-RAN 'set of TNL associations available for reception of the initial N2 message, e.g. N2 INITIAL UE MESSAGE', so that the AMF can load balance using triangular routing. RAN WG3 seek further clarifications on use cases and scenarios for which an alternative mechanism based on '(optional) weight factor of the TNL association within the AMF' is needed. Action: RAN WG3 respectfully asks SA WG2 to take the above into account, and provide clarification/feedback on the issue mentioned above.</t>
  </si>
  <si>
    <t>RAN WG3 would like to thank SA WG2 on the LS on the Radio Information and Compatibility Request to be used for setting the IMS voice over PS Session Supported Indication in AMF. RAN WG3 has discussed the case of voice capability match and could not yet make a final conclusion on whether such procedure is needed. More progress is expected in other RAN WGs before a conclusion can be derived on whether such capability match procedure is needed. Action: RAN WG3 kindly ask SA WG2 to take the above into account</t>
  </si>
  <si>
    <t>RAN WG3 thank SA WG2 for their LS on capability indication for downlink NAS data PDU acknowledgment. RAN WG3 would like to confirm that no such signalling is planned to be introduced in S1AP. Regarding SA WG2 question on providing the relevant eNB capability to the MME, RAN WG3 assumes that it is possible to provide such capability to the MME via OAM configuration, without impact on signalling. Action: RAN WG3 kindly ask SA WG2 to take the above feedback into account when updating their specifications.</t>
  </si>
  <si>
    <t>SA WG4 thanks SA WG2 for the LS on QCI values for MC Video and answer the following question: Q4: SA WG2 is seeking SA WG4 guidance on whether the current set of standardized QCI assignments, as specified for QCI=2 (Conversational Video) in Table 6.1.7 of TS 23.203, offer sufficient resiliency for handling of MC Video packets (e.g., due to potential packet loss characteristics). The required error resiliency of MC Video may differ depending on its use cases, especially the latency aspects of the services. QCI=2 is often paired with QCI=1 for real-time conversational services such as MTSI. If MC Video is used for such applications, then use of QCI=2 will be appropriate. If MC Video is used for applications with more relaxed latency requirements than MTSI, such as remote surveillance, then higher quality and error resiliency may be achieved, by assigning a QCI that allows a larger latency than with QCI=2 and a comparable or lower packet error loss rate, as the additional delay may be exploited for video encoding, HARQ, or scheduling. On the other hand, if MC Video is used for applications with more stringent latency requirements than MTSI, such as remote control (of e.g., drones or vehicles), then a QCI that enables a lower latency than QCI=2 might be required, which however would leave less opportunities for error resiliency, e.g., number of retransmissions or scheduling delay tolerated. Action: SA WG4 asks SA WG2 to take these trade-off issues between latency and error resiliency into account.</t>
  </si>
  <si>
    <t>SA WG4 would like to inform SA WG6 about the current status of Rel-14 support for end-to-end eMBMS service delivery which could be of benefit to SA WG6 work, for instance, for the use with file delivery, FEC protection and file repair. {...}</t>
  </si>
  <si>
    <t>LS from RAN WG3: LS on multiple SCTP associations</t>
  </si>
  <si>
    <t>RAN WG3 (R3-174228)</t>
  </si>
  <si>
    <t>LS from RAN WG3: Reply LS on UE/RAN Radio Information and Compatibility Request</t>
  </si>
  <si>
    <t>RAN WG3 (R3-174231)</t>
  </si>
  <si>
    <t>NR</t>
  </si>
  <si>
    <t>LS from RAN WG3: Reply LS on capability indication for downlink NAS data PDU acknowledgment</t>
  </si>
  <si>
    <t>RAN WG3 (R3-174113)</t>
  </si>
  <si>
    <t>RAN WG3 (R3-174226)</t>
  </si>
  <si>
    <t>LS from SA WG4: Reply LS on QCI values for MC Video</t>
  </si>
  <si>
    <t>SA WG4 (S4-170969)</t>
  </si>
  <si>
    <t>Kyunghun Jung</t>
  </si>
  <si>
    <t>LS from SA WG4: LS on Available End-to-End Services over MBMS</t>
  </si>
  <si>
    <t>SA WG4 (S4-171020)</t>
  </si>
  <si>
    <t>TRAPI, AE_enTV-MI_MTV</t>
  </si>
  <si>
    <t>LS from SA WG4: LS on Framework for Live Uplink Streaming</t>
  </si>
  <si>
    <t>SA WG4 (S4-171085)</t>
  </si>
  <si>
    <t>FLUS</t>
  </si>
  <si>
    <t>SA WG4 would like to inform SA WG1, SA WG2 and CT WG1 on the current status and progress of the Live Uplink Streaming work, which has started in July 2017. With the prevalence of cameras on mobile devices, drones, 360 VR cameras, or robots, more and more users are looking at sharing their live video feeds with their families and friends or even making them public. The network can then enable access and ensure Quality of Service to the live stream immediately or store them and make them available on demand. The FLUS WID, is provided as an attachment (cf. SP-170576). The FLUS WID objectives are provided here for convenience: - Define a framework for live streaming media (e.g. 360 video, VR, UHD, multi-channel audio) point-to-point with relaxed delay constraints, including the uplink control and enabling existing streaming protocols, potentially with configurable delay constraints and high reliability. - Define carriage of existing content metadata, session parameters, and in-band / out-of-band signalling for controlling immersive media, including direction of audio channels, range of viewports, or direction of interest, taking into account the definitions in the existing standard specifications. - Define the session set-up procedures and mechanism to transmitting the media including immersive media parameters (e.g. the metadata from capture device) for the framework. - Specify QoS handling mechanisms for the uplink transport service - Reuse Session Description and Transport Protocol principles as defined for xMB and MBMS Transparent Delivery Mode to the extent possible. - Provide guidelines on how this uplink may be relayed into downlink services such as MTSI, PSS and MBMS. Given the large extent and complexity of the work, SA WG4 decided to split the FLUS work in 2 phases as follows: - Phase 1: Specification completion by December, 2017 (early Rel-15) - Phase 2: Specification completion in Rel-16, start Work Item on this phase after Phase 1 is complete. Attached to the LS is the current architecture for FLUS, including IMS and non-IMS instantiations. The framework will be able to interact with the EPC and / or 5GC for at least QoS negotiations. In particular, for high quality, immersive media (e.g. 360 video) in uplink direction, the existing QoS framework should be leveraged to provide a consistent delay and a sustainable uplink bitrate. Action: SA WG4 kindly asks SA WG1, SA WG2 and CT WG1 to consider the above given information for their work. Action: SA WG4 kindly asks SA WG2 to review the attached provided architecture and provide comments, when needed.</t>
  </si>
  <si>
    <t>Kyungmo Park</t>
  </si>
  <si>
    <t>SA WG6 wishes to thank SA WG2 for the LS (S2-174856, S6-171142) on QCI values for MC Video. SA WG6 has discussed the QCI value for MC Video service based on the questions from SA WG2. SA WG6 provides answers to the questions as below: Q1: SA WG2 is seeking SA WG6 guidance on whether the current set of standardized QCI assignments, as specified in Table 6.1.7 of TS 23.203, are sufficient for supporting MC Video service. A1: SA WG6 believes that a new QCI is needed for MC Video media plane. The control signalling for MC Video can use the existing QCI=69 defined for Mission Critical delay sensitive signalling (e.g., MCPTT signalling). Q2: If SA WG6 perceives the need for new QCI value(s) for MC Video, SA WG2 requests guidance in how the desired QoS characteristics are different from existing standardized QCI values (e.g., relative to the current QoS characteristics for QCI=2, Conversational Video). In the context of Question Q2, particular consideration should be given related to any proposed QCI Priority Level assignment(s) for MC Video, relative to the existing QCI Priority Level values assigned to currently-standardized QCIs in TS 23.203. A2: Regarding the MC Video media plane, it is proposed a new QCI to be defined as shown in the table below. The media plane control signalling can utilize the new QCI to be defined or QCI=69. Q3: SA WG2 would welcome guidance from SA WG6 and CT WG1 concerning relative QCI Priority Level assignments for MC Video versus other existing assignments. Of particular interest are potential impacts of assigning QCI Priority Level values for MC Video that would grant higher priority to handling of MC Video packets than for IMS signaling. A3: Refer to the answer to Q2. No impacts on IMS signalling. The priority level for MC Video media plane is recommended to be lower than IMS signalling. In summary, SA WG6 concludes that a new QCI is needed for MC Video media plane, and the following characteristics are suggested for consideration. QCI Resource Type Priority Level Packet Delay Budget Packet Error Loss Example Services X GBR Between 1 and 2 Between 75ms and 150ms 10-3 Mission Critical Video user plane. Action: SA WG6 asks SA WG2 to take the above into consideration</t>
  </si>
  <si>
    <t>LS from SA WG6: Reply LS on QCI values for MC Video</t>
  </si>
  <si>
    <t>SA WG6 (S6-171485)</t>
  </si>
  <si>
    <t>Cuili Ge</t>
  </si>
  <si>
    <t>23.501 P-CR discussion on proposal on the network slices interworking with DCN</t>
  </si>
  <si>
    <t>This contribution discusses and proposes how the AMF selects the MME and proposes the mobility/interworking without N26.</t>
  </si>
  <si>
    <t>23.502 P-CR Discussion and proposal on EBI management, exhaustion and relocation</t>
  </si>
  <si>
    <t>This contribution discusses the EBI management and gives the proposal on the EBI creation, allocation, EBI exhaustion and relocation.</t>
  </si>
  <si>
    <t>23.502 P-CR on Adding EBI operation service</t>
  </si>
  <si>
    <t>This contribution adds EBI service operation to Namf_Communication service operation.</t>
  </si>
  <si>
    <t>23.502 P-CR on idle mobility procedure from 5G to 4G with N26</t>
  </si>
  <si>
    <t>This paper proposes the procedure for idle mobility procedure from 5G to 4G with N26.</t>
  </si>
  <si>
    <t>23.502 P-CR on idle mobility procedure from 4G to 5G with N26</t>
  </si>
  <si>
    <t>This paper proposes the procedure for idle mobility procedure from 4G to 5G with N26.</t>
  </si>
  <si>
    <t>23.501 P-CR Clarification on the Emergecny PDU session</t>
  </si>
  <si>
    <t>This contribution clarifies emergency PDU session registration and the mapping between emergency PDU session and emergency PDN connection.</t>
  </si>
  <si>
    <t xml:space="preserve">LS from NGNM: NGMN Paper on 5G End-to-End Architecture Framework. </t>
  </si>
  <si>
    <t>NGNM (Liaison NGMN E2E Architecture_to_SDOs)</t>
  </si>
  <si>
    <t>Intention of the LS and required actions: NGMN is pleased to inform the recipients of this liaison statement that the first version of the NGMN 5G End-to-End Architecture Framework has been published. The document provides a high-level framework of architecture principles and requirements that provide guidance and direction for standards development organisations in the shaping of the fifth-generation suite of interoperable capabilities, enablers, and services. It builds on the architectural concepts and proposals implied by the NGMN White Paper of February 2015 and subsequent deliverables published by NGMN. The document will be maintained and future versions are anticipated in order to reflect further forward-looking architecture requirements as they arise. NGMN kindly requests the recipients of this liaison to consider the architectural principles and requirements in the attached document and to use them as part of the basis for their ongoing work on the industry-wide 5G Architecture.</t>
  </si>
  <si>
    <t>23.502: OI#1: Way forward on registration procedure for registration over untrusted non-3GPP</t>
  </si>
  <si>
    <t>23.501: OI#30: Architectural assumptions for 5GS connectivity to untrusted non-3GPP and interworking with EPC/ePDG connectivity</t>
  </si>
  <si>
    <t>23.502: OI#1: 5G Registration via Untrusted Non-3GPP Access</t>
  </si>
  <si>
    <t>23.501: OI#7e: Clarifying the notion of DNAI</t>
  </si>
  <si>
    <t>23.502: OI#7b: § 4.3: PDU session: support of emergency services</t>
  </si>
  <si>
    <t>23.502: OI#14a: § : PDU session flows: RESTful design</t>
  </si>
  <si>
    <t>TS 23.501 OI#9 - Location Services Architecture for Emergency Services Fallback</t>
  </si>
  <si>
    <t>23.502: OI#14a: N11 RESTful design: modelling N11 resources related with PDU</t>
  </si>
  <si>
    <t>TS 23.502: Clean-up Network triggered Service Request procedure</t>
  </si>
  <si>
    <t>Proposes to clean-up Network triggered Service Request procedure</t>
  </si>
  <si>
    <t>This contribution clarifies the NSSP rules provisioning and update in the UE during registration.</t>
  </si>
  <si>
    <t>This contribution proposes the NSSP rules update in the UE via the UE Configuration update procedure</t>
  </si>
  <si>
    <t>[DRAFT] LS on the support of Unicast and Groupcast transmission over PC5 for eV2X</t>
  </si>
  <si>
    <t>LTE_eV2X, FS_eV2XARC</t>
  </si>
  <si>
    <t>In SA WG2#121, a preliminary LS was sent to RAN to answer S2-172889/RP-170841. This time, a final answer is sent to RAN.</t>
  </si>
  <si>
    <t>This contribution proposes to complete the Slice and DNN granularity SM subscription data management.</t>
  </si>
  <si>
    <t>This contribution proposes to complete the management of UE context for the PDU session</t>
  </si>
  <si>
    <t>This contribution is proposed to include the Additional PDU session anchor and Branching Point relocation procedure for multi-homing.</t>
  </si>
  <si>
    <t>TS 23.501 Priority message handling</t>
  </si>
  <si>
    <t>This contribution proposes to add the use of establishment cause in the 'Network Access Control' part.</t>
  </si>
  <si>
    <t>TS 23.502 Domain selection policy for MO SMS via 3GPP and non 3GPP access</t>
  </si>
  <si>
    <t>This contribution proposes to delete the EN about Domain selection policy for MO SMS via 3GPP and non 3GPP.</t>
  </si>
  <si>
    <t>TS 23.502 Roaming impact on Application trigger procedure</t>
  </si>
  <si>
    <t>This contribution proposes to discuss the roaming impact on Application trigger procedure and add corresponding description.</t>
  </si>
  <si>
    <t>TS 23.501 Discovery of AMF</t>
  </si>
  <si>
    <t>This contribution proposes to add a generic solution for retrieving the serving AMF.</t>
  </si>
  <si>
    <t>This contributions proposed to add the slice information of the PDU session in order to assist the new AMF to judge whether the PDU session can be supported due to the change of allowed NSSAI in case of AMF relocation</t>
  </si>
  <si>
    <t>TS 23.501 MSISDN Support</t>
  </si>
  <si>
    <t>This contribution proposes to add the MSISDN identifier definition and identify the related interactions</t>
  </si>
  <si>
    <t>TS 23.502 MSISDN Support</t>
  </si>
  <si>
    <t>This contribution proposes to add MSISDN in specific message flows for related procedures</t>
  </si>
  <si>
    <t>TS 23 501 clarification for multiple UL CLs</t>
  </si>
  <si>
    <t>this contribution proposes to clarify the multiple UL CLs scenario</t>
  </si>
  <si>
    <t>This contribution proposes to add end-marker description during NG-RAT HO procedure</t>
  </si>
  <si>
    <t>TS 23.502: (OI#7a) Adding emergency registration aspect and Emergency Service Support indicator to registration procedure</t>
  </si>
  <si>
    <t>This P-CR proposes to add emergency registration aspect and Emergency Service Support indicator to registration procedure.</t>
  </si>
  <si>
    <t>TS 23.502: Clarification User Plane Re-activation timer in NW triggered SR</t>
  </si>
  <si>
    <t>This P-CR proposes to clarify that User Plane Re-activation timer is stopped when the AMF receives SR via non-3GPP access.</t>
  </si>
  <si>
    <t>TS 23.501:clarification on Ethernet PDU session</t>
  </si>
  <si>
    <t>This contribution clarifies how the UPF gets the MAC addresses of UE for Ethernet PDU session.</t>
  </si>
  <si>
    <t>TS 23.502:clarification on Ethernet PDU session</t>
  </si>
  <si>
    <t>TS 23.501:clarification on UE location reporting</t>
  </si>
  <si>
    <t>This contribution clarifies that the AMF notifies what information to the SMF when it detects the UE has moved in/out of service area of LADN</t>
  </si>
  <si>
    <t>TS 23.501:clarification on RRC Inactive</t>
  </si>
  <si>
    <t>This contribution clarifies the handling of mobility from NR to E-UTRAN connected in EPC, in RRC Inactive state in RAN</t>
  </si>
  <si>
    <t>TS 23.501 Default QoS flow and clean up for the QoS framework</t>
  </si>
  <si>
    <t>This document proposes to introduce default QoS flow and clarify unclear description in the QoS framework .</t>
  </si>
  <si>
    <t>TS 23.501 UE derived QoS Rule precedence value</t>
  </si>
  <si>
    <t>TS 23.501 UE Derived QoS Rule for the Ethernet PDU Session</t>
  </si>
  <si>
    <t>This contribution proposes to clarify UE Derived QoS Rule for the Ethernet PDU Session</t>
  </si>
  <si>
    <t>TS 23.502 Resolving the ENs about PCF selection in registration procedure</t>
  </si>
  <si>
    <t>This document proposes to resolve two PCF selection related Editor's note in the registration procedure.</t>
  </si>
  <si>
    <t>TS 23.502 PFDs management procedures</t>
  </si>
  <si>
    <t>This document proposes to define how to manage the PFDs in SMF and UPF by AF.</t>
  </si>
  <si>
    <t>TS 23.503 PFDs management</t>
  </si>
  <si>
    <t>TS 23.503 The requirements of 5G Policy Framework</t>
  </si>
  <si>
    <t>This contribution proposes to add the requirements of 5G Policy Framework.</t>
  </si>
  <si>
    <t>TS 23.503 The function description of 5G Policy Framework</t>
  </si>
  <si>
    <t>This contribution proposes to add some function description of 5G Policy Framework.</t>
  </si>
  <si>
    <t>TS 23.503 Pre-configured UE policy</t>
  </si>
  <si>
    <t>This contribution proposes to add the pre-configured UE policy in 5G Policy Control.</t>
  </si>
  <si>
    <t>23.501: OI4c Clarification on PDU Session Release in UE when Network Slice is unavailable</t>
  </si>
  <si>
    <t>This contribution clarifies how UE releases PDU session when the corresponding Network Slice becomes unavailable.</t>
  </si>
  <si>
    <t>23.502 : :how to unblock DDN when the UE move in LADN Service area</t>
  </si>
  <si>
    <t>This contribution proposes how to unblock DDN when the UE moves back in LADN Service area if the DDN was blocked previously</t>
  </si>
  <si>
    <t>23.501:Clarification on Reflective QoS</t>
  </si>
  <si>
    <t>This contribution clarifies whether the reflective QoS can be applied to the Qos flow corredsponding to the default QoS rule</t>
  </si>
  <si>
    <t>23.501:OI8a URSP update: DNN and PDU type</t>
  </si>
  <si>
    <t>This contribution proposes to update the URSP rule.</t>
  </si>
  <si>
    <t>23.503:OI8a URSP update: DNN and PDU type</t>
  </si>
  <si>
    <t>This contribution proposes to update URSP rule.</t>
  </si>
  <si>
    <t>23.502 Update of 5GS to EPS handover using N26 interface</t>
  </si>
  <si>
    <t>This contribution update the call flow of interworking.</t>
  </si>
  <si>
    <t>23.502: OI#20: Clarification on UE behaviour during interworking in CM-IDLE mode</t>
  </si>
  <si>
    <t>This contribution discusses that when UE operates in single registration mode and moves from 5GC to EPC, the UE shall perform attach procedure directly, if the UE doesn't have any PDU sessions which supports interworking.</t>
  </si>
  <si>
    <t>23.502: OI#27 EBI exhausting problem</t>
  </si>
  <si>
    <t>This contribution discusses how to deal with the EBI exhausting issue and what parameters should be transferred between AMF and SMF during the EBI allocation and withdraw procedures.</t>
  </si>
  <si>
    <t>TS 23.502: User Profile management procedures with SMF</t>
  </si>
  <si>
    <t>This P-CR proposes to add User Profile management procedures with SMF.</t>
  </si>
  <si>
    <t>23.502: NSSP rules provision to the UE at registration</t>
  </si>
  <si>
    <t>23.502: NSSP rules update in the UE via the UE Configuration Update procedure</t>
  </si>
  <si>
    <t>23.221 CR0175: TS 23.221 Domain Selection for UE originating SMS</t>
  </si>
  <si>
    <t>TS 23.501 P-CR Support of static IP</t>
  </si>
  <si>
    <t>TS 23.502 P-CR Support of static IP</t>
  </si>
  <si>
    <t>TS 23.501 P-CR Slice and DNN granularity SM subscription data management</t>
  </si>
  <si>
    <t>TS 23.502 P-CR Slice and DNN granularity SM subscription data management</t>
  </si>
  <si>
    <t>TS 23.501 P-CR PDU Session UE Context Management</t>
  </si>
  <si>
    <t>TS 23.502 P-CR PDU Session UE Context Management</t>
  </si>
  <si>
    <t>TS 23.502 Relocation of Additional PDU Session Anchor and Branching Point or UL CL</t>
  </si>
  <si>
    <t>TS 23501 fallback to home routed roaming</t>
  </si>
  <si>
    <t>TS 23.502 clarification on handover between 3GPP and non 3GPP</t>
  </si>
  <si>
    <t>This document proposes to define the PFDs management in TS 23.503.</t>
  </si>
  <si>
    <t>TS 23.501: Network sharing in NG-RAN (OI#25)</t>
  </si>
  <si>
    <t>Qualcomm Incorporated, Ericsson, Nokia, Nokia Shanghai Bell, Telia, NICT</t>
  </si>
  <si>
    <t>OI#25--Discusses the missing aspects of network sharing from TS 23.501.</t>
  </si>
  <si>
    <t>TS 23.502: Network sharing in NG RAN (OI#25)</t>
  </si>
  <si>
    <t>OI#25--Discusses the network sharing in TS 23.502.</t>
  </si>
  <si>
    <t>Reply LS on FEC and ROHC for mission critical services over MBMS</t>
  </si>
  <si>
    <t>Defines the policy structure for access network discovery and selection policies and the UE procedure to select a WLAN based on such policies</t>
  </si>
  <si>
    <t>TS 23.502: PDU session ID association in HO procedure</t>
  </si>
  <si>
    <t>TS 23.501: SMS domain selection</t>
  </si>
  <si>
    <t>Change 'registration area' to 'area of the network' when referring to where network slice instances can be deployed.</t>
  </si>
  <si>
    <t>23.503: Definition of access network discovery and selection policies</t>
  </si>
  <si>
    <t>23.501: Location dependent slice deployment clarification</t>
  </si>
  <si>
    <t>RAN WG2 would like to thank SA WG2 for their LS on the outcome of the FS_REAR study. RAN WG2 have discussed the LS and have the following responses. Consideration of SA WG2 assumptions: SA WG2 requested that RAN WG2 indicate if the assumptions in subclause 7.0 of TR 23.733 are valid and can be fulfilled. RAN WG2 has the following comments on these assumptions. - For Key Issue 1 (Authentication and Authorisation for Indirect 3GPP Communication): o PC5 Signalling Protocol is re-used between eRemote-UE and eRelay-UE; i.e., PDCP is required over PC5;  RAN WG2 confirm that PC5 Signalling Protocol is re-used between eRemote-UE and eRelay-UE. PDCP is used over PC5 for support of PC5-SP. o The eRelay-UE's AS layer is able to differentiate packets received over PC5 from the eRemote UEs, i.e. whether it is PC5-SP, PDCP packets towards eNB for different bearers (e.g. SRBs, DRBs), and indicate such to the eNB via the Adaptation layer;  RAN WG2 confirm this assumption. Packets received over PC5 can be differentiated based on sidelink LCID, and the adaptation layer allows to indicate this information to the eNB. - For Key Issue 3 (Enhancements to Connection Setup between an eRemote-UE and an eRelay-UE): o PC5 Signalling Protocol is re-used between eRemote-UE and eRelay-UE;  RAN WG2 confirm this assumption. - For Key Issue 4 (EPS Bearer handling for Indirect 3GPP Communication): o The eRelay-UE's PC5 AS layer is able to differentiate packets from different bearers (SRBs, DRBs) from a particular eRemote-UE;  As with key issue 1 above, RAN WG2 confirm this assumption. o The adaptation layer between eRelay-UE and eNB is able to differentiate bearers (SRBs, DRBs) of a particular UE and apply QoS accordingly.  The differentiation of bearers is addressed above under key issue 1.  Application of QoS is a function of the eNB to configure a suitable mapping between the eRemote UE's bearers and the Uu bearers.  The associated QoS between eRelay UE and eNB can be applied. QoS on PC5 will be discussed further during the potential WI phase.  RAN WG2 can confirm that eNB is able to differentiate bearers of particular UE and apply QoS accordingly on the Uu interface between eRelay UE and eNB. Further discussion on how to apply QoS accordingly for the PC5 link is needed during the potential WI phase to confirm.  - For Key Issue 5 (Service Continuity): o For direct to indirect UE-initiated path switch request the eNB allows HO triggered by an RRC message from the eRemote-UE.  RAN WG2 have discussed the path switch procedure and concluded on two options, for down-selection in the potential normative phase.  In Option 1, the eRemote UE needs to send an RRC message to the eNB, which can trigger the eNB to HO the eRemote UE from direct link to indirect link.  RAN WG2's Option 1 meets the SA WG2 assumptions. Further discussion is needed to confirm if Option 2 also meets the assumptions when applied to the change from direct to indirect communication.    RAN WG2 intends to select a path switch solution that complies with the SA WG2 assumptions.  RAN WG2 confirm this assumption. o For handover of eRelay-UE with eRemote-UE(s), the eNB handles the handover signalling of the eRelay-UE and eRemote-UE independently. The eNB ensures the handover signalling of the eRemote-UE is handled before the eRelay-UE signalling.  RAN WG2 and RAN WG3 have studied group handover approaches to mobility in addition to handling the handover signaling independently.  It is RAN WG2 understanding that group handover does not meet the assumption of handling the signaling independently between eRelay-UE and eRemote-UE, and therefore group handover will not be further considered for adoption.  RAN WG2 confirm to handle the handover signaling independently and this assumption is met. o The eNB is able to handle measurement reports in all scenarios including when eRM-UE is out of coverage of the eNB and when the eRM-UE is under the coverage of another cell.  RAN WG2 have considered this issue and find no problem in the handling of measurement reports in these situations.  RAN WG2 confirm this assumption. - For Key Issue 6 (Idle Mode Operation): o The DRX feature on PC5 is used to forward Uu paging messages  RAN WG2 have studied DRX over PC5 and concluded that it should be supported.  RAN WG2 confirm this assumption. o Forwarding of relevant SIB information and synchronization signals are used by the eRemote-UE in idle mode.  For the system information, this assumption aligns with RAN WG2's conclusion that the eRelay-UE supports relaying of system information for the eRemote-UE.  For the synchronization signals, RAN WG1 has agreed that 'In-coverage Relay UE can serve as a synchronization source for in-coverage evolved ProSe Remote UE'.  RAN WG2 confirm this assumption. o Paging messages forwarded on PC5 is performed after but in conjunction with the eRemote-UE PO on Uu.  RAN WG2 selected option 2.  RAN WG2 observe that the forwarding of the paging message inherently occurs after the paging occasion since it needs to be received and processed on Uu before being forwarded.  The assumption can be fulfilled, but details of the scheme and exact timing will be discussed in the potential WI phase. - For Key Issue 7 (Support for Emergency and eMPS call from eRemote-UE): o Multiple priority bearers are multiplexed over the same eRelay-UE's DRB.  The mapping of eRemote-UE DRBs to eRelay-UE DRBs is under the control of the eNB. This is no change compared to the normal service.  RAN WG2 confirm this assumption. o The access stratum layer between eRelay-UE and eRemote-UE is able to provide priority treatment for the emergency and eMPS bearers.  QoS aspects on PC5 will be the subject of further work in the potential normative phase.  This assumption may be met but further work on QoS on PC5 during the potential WI phase is needed to confirm. In summary, RAN WG2 indicate that SA WG2's assumptions can be fulfilled given the conclusions of the RAN WG1, RAN WG2, and RAN WG3 study effort. However, some topics as noted above have not been extensively studied and remain to be finalized in the potential normative phase. RAN WG2 respectfully ask that SA WG2 take the above response into account.</t>
  </si>
  <si>
    <t>RAN WG2 has discussed the topic of UE differentiation in the context of the Release 15 RAN Work Item on Further NB-IOT Enhancement. {...}. For these parameters to be useful, adequate granularity and reliability is essential (e.g., a wrong value of the packet size or of the reporting period would lead to wrong pre-allocation of radio resources; incorrect assumptions about the traffic pattern could lead to the UE being released too early). RAN WG2 assumes that this information will be stored in the MME and provided to eNB over the S1 interface. RAN WG2 had some discussions on the source of the information, which could be UE, eNB, and/or subscription but did not conclude. RAN WG2 would like to ask SA WG2 if it is feasible to define these parameters with a high predictability/reliability and a fine granularity and whether they have any view on what the source of the information should be. RAN WG2 wonders if the provided UE information is static, or whether it can change in time. RAN WG2 would also like to ask SA WG2 if they have considered other parameters. RAN WG2 would like to point out that the list of UE-specific information provided in this LS needs further work on the exact meaning, and relation between certain parameters (e.g. traffic related parameters). But this list of UE-specific information provides an idea of what type of UE information RAN WG2 considers useful to know in the eNB. In case of a positive reply from SA WG2, RAN WG2 will review the UE information that can be provided. Action: RAN WG2 respectfully asks SA WG2 to provide feedback on the feasibility of defining these parameters with a high predictability/reliability and a fine granularity.</t>
  </si>
  <si>
    <t>RAN WG2 thanks SA WG2 for the LS on coexistence between RRC inactive and dual connectivity (S2-176158). RAN WG2 had discussed this in RAN WG2#99 and agreed not to maintain the dual connectivity configuration when UE returns from suspended/inactive in Rel-15. RAN WG2 is still discussing what this implies in terms of SDAP/PDCP configurations in the SCG. Action: RAN WG2 kindly requests SA WG2 to take note of RAN WG2 agreement.</t>
  </si>
  <si>
    <t>RAN WG2 thanks SA WG2 for their LS on Paging failure for CE capable UEs. RAN WG2 has discussed the issue identified by SA WG2, the proposed network based solutions and the following question from SA WG2: Can there be a more efficient solution to obtain and provide paging information from CE capable UEs. If so in what release such a solution can be made available? RAN WG2 has concluded any of the proposed network based solution is sufficient and there is no need for RAN WG2 to define a more efficient solution for the identified problem. Action: RAN WG2 respectfully asks SA WG2 and RAN WG3 to take account of the above response.</t>
  </si>
  <si>
    <t>Procedures to provide all coexistence information to the UE.</t>
  </si>
  <si>
    <t>Proposed editorial-only corrections to the Network Slicing section of TS 23.501</t>
  </si>
  <si>
    <t>LS from RAN WG2: Reply LS on FS_REAR study outcome</t>
  </si>
  <si>
    <t>RAN WG2 (R2-1711861)</t>
  </si>
  <si>
    <t>Nathan Tenny</t>
  </si>
  <si>
    <t xml:space="preserve">LS from RAN WG2: LS on UE differentiation for Rel-15 NB-IoT </t>
  </si>
  <si>
    <t>RAN WG2 (R2-1711895)</t>
  </si>
  <si>
    <t>Odile Rollinger</t>
  </si>
  <si>
    <t>LS from RAN WG2: LS on Early Data Transmission</t>
  </si>
  <si>
    <t>RAN WG2 (R2-1711978)</t>
  </si>
  <si>
    <t>LTE_eMTC4-Core, NB_IOTenh2-Core</t>
  </si>
  <si>
    <t>RAN WG2 discussed introducing Early Data Transmission (EDT) feature for Rel-15 eMTC and NB-IoT, and made the following agreements in RAN WG2#99. Note that MsgX in the following refers generally to stepX in contention-based random-access procedure (e.g., Msg3 is the first scheduled UL on the grant provided by RAR). RAN WG2#99 Agreements: - We intend to support early UL data transmission in Msg3 for control plane and user plane CIoT EPS optimisation. - We intend to support early DL data transmission in Msg4 for control plane and user plane CIoT EPS optimisation. - Early data transmission feature is considered when AS security was not established for only transmitting data using CP. - Early data transmission feature is considered when AS security was established for transmitting data using CP and/or UP. RAN WG2 further discussed the details on the EDT feature and made following agreements in RAN WG2#99bis. RAN WG2#99bis Agreements: - The intention to use EDT is for data, i.e. not for NAS signalling. - RAN WG2 assumes that S-TMSI for CP, and resumeID and shortResumeMAC-I for UP solutions are sufficient to identify UE at the MME and eNB respectively. - For CP solution, NAS PDU for data is encapsulated in the RRC message sent in Msg3 and transmitted as CCCH SDU. - For CP solution, NAS PDU data in the DL can be optionally encapsulated in the RRC message sent in Msg4 and transmitted as CCCH SDU. - For UP solution, SRB0 is used to transmit the RRC message in Msg3. - For UP solution, AS security is resumed before transmitting Msg3, and data transmitted in Msg3 is protected by AS security. - For UP solution, DL data can be optionally multiplexed in MAC, i.e. DCCH (RRC message(s)) and DTCH (UP data) in Msg4. - Msg4 decides whether the UE goes to RRC connected mode or RRC idle mode. The content of Msg4 for EDT is FFS. - It is FFS if there is a need to introduce an authorization mechanism. - FFS: For UP solution: case for pinned connection, i.e. CCCH (RRCConnectionResumeReq) + DCCH (NAS PDU via pinned connection) RAN WG2 would like to kindly ask the following questions to RAN WG3, SA WG2 and CT WG1: 1) To support UL early data transmission in Msg3 during a RACH procedure initiated by a UE in RRC_IDLE, whether any of the following parameters that are optionally included in Msg5 (except selectedPLMN-Identity) in legacy procedure should be included in Msg3 for EDT? a. selectedPLMN-Identity, b. registeredMME, c. gummei-Type, d. attachWithoutPDN-Connectivity, e. up-CIoT-EPS-Optimisation (indication that User Plane CIoT EPS Optimisation is supported by UE), f. cp-CIoT-EPS-Optimisation (indication that Control Plane CIoT EPS Optimisation is supported by UE), g. dcn-ID, h. ce-ModeB (indication that CE Mode B is supported by UE). RAN WG2 would like to kindly ask the following questions to SA WG3: 2) Is there any security issue on using NAS security for UL data transmission in Msg3 for control plane CIoT EPS optimisation? 3) Is there any security issue on using NAS security for DL data transmission in Msg4 for control plane CIoT EPS optimisation? 4) Is there any security issue on providing NCC to UE during the previous connection for the purpose of using this for UL data transmission in Msg3 for user plane CIoT EPS optimisation? 5) Is there any security issue on providing NCC to UE during the previous connection for the purpose of using this for DL data transmission in Msg4 for user plane CIoT EPS optimisation? 6) RAN WG2 assumes that there are no security related concerns in transmitting UL data in Msg3 for user plane CIoT EPS optimisation. Please confirm this assumption. Action: RAN WG2 kindly asks RAN WG3, SA WG2 and CT WG1 to take above agreements into consideration and respond to question 1) above.</t>
  </si>
  <si>
    <t>Umesh Phuyal</t>
  </si>
  <si>
    <t xml:space="preserve">LS from RAN WG2: LS on provisioning of positioning assistance data via LPPa for broadcast </t>
  </si>
  <si>
    <t>RAN WG2 (R2-1712030)</t>
  </si>
  <si>
    <t>Broadcasting positioning assistance data is considered as a service provided by the network. RAN WG2 has agreed that the assistance data will be ASN.1 encoded and optionally encrypted in the E-SMLC and sent to the eNB via LPPa for broadcast as system information blocks. Each SIB is represented by an octet string. RAN WG2 has identified the following information to be associated to each octet string - type of assistance data - segmentation information - GNSS ID when applicable - ciphering key data RAN WG2 will continue to discuss details of broadcast assistance data and if it identifies any changes to the above list of information or any new information impacting RAN WG3 will keep RAN WG3 updated. Action: RAN WG2 kindly asks SA WG2 to take the above information into account and start investigating ciphering key management and distribution.</t>
  </si>
  <si>
    <t xml:space="preserve">                   Ritesh Shreevastav </t>
  </si>
  <si>
    <t>RAN WG2 (R2-1712031)</t>
  </si>
  <si>
    <t>Broadcasting positioning information is considered as a service provided by the network, and therefore UEs with proper subscription may access the content of those SIBs. - The encryption solution shall provide a possibility in which some UEs may have access to all data while other UEs can only access a subset depending on their subscription partitioning. - The E-SMLC performs the ciphering. Question 1: Does RAN WG2 require a solution that supports multiple subscription levels? Response: Yes, RAN WG2 requires a solution that supports multiple subscription levels. This would allow an encryption design solution in which that some UEs have access to all data and other UEs only can access a subset depending on which partition the UE belongs to. Question 2: Will eNB specific information be included into the positioning assistance data? Response: No, there seems to be no particular information that needs to be added at the eNB. There is eNB specific information in the broadcast which E-SMLC can retrieve from the eNB, but the eNB does not need to add any information i.e. the assistance data can be opaque to the eNB. Action: RAN WG2 kindly asks SA WG2 to take the above agreements into account.</t>
  </si>
  <si>
    <t xml:space="preserve">Ritesh Shreevastav </t>
  </si>
  <si>
    <t>LS from RAN WG2: Reply LS on UE/RAN Radio information and Compatibility Request Response</t>
  </si>
  <si>
    <t>RAN WG2 (R2-1712049)</t>
  </si>
  <si>
    <t>RAN WG2 would like to thank SA WG2 for their LS on UE/RAN Radio information and Compatibility Request Response. RAN WG2 discussed if there are going to be UE radio capabilities that would warrant the 'UE/RAN Radio Information Compatibility Request' procedure mentioned by SA WG2. RAN WG2 would like to inform SA WG2 that RAN WG2 has not discussed UE radio capabilities related to voice support much so far, and cannot say at this stage whether there will be UE radio capabilities related to voice support. Action: RAN WG2 kindly asks SA WG2 to take information above into account.</t>
  </si>
  <si>
    <t>LS from RAN WG2: LS on usage of user plane integrity protection for DRB</t>
  </si>
  <si>
    <t>RAN WG2 (R2-1712051)</t>
  </si>
  <si>
    <t>RAN WG2 has discussed the technical challenge for the support of integrity protection for DRBs and would like to share RAN WG2 view on the support of integrity protection for DRBs. In RAN WG2#99 Berlin meeting, RAN WG2 made the following agreement: - UP integrity protection can be configured on a per radio bearer (i.e. per DRB) basis. - MAC-I field is not present for a DRB for which integrity protection is not configured. As stated in the RAN WG2 agreements, one Data Radio Bearer (DRB) could be configured to support data integrity protection, which means the MAC-I field would be present after the PDCP payload. Therefore, the transmitter should process the PDCP SDU with the granularity packet by packet to perform data integrity protection. Support of data integrity for user plane over Uu interface causes 1) additional OTA overhead and impacts UE and system throughput performance; and 2) increased need for computation in both UE and network. According to our study on the SA WG3 specifications, we found the followings: SA WG3 specification 33.501 subclause 5.1.3.1 specifies: The UE shall support integrity protection of user data between the UE and the gNB. --- omit other statements --- Integrity protection of the user data between the UE and gNB is optional to use. NOTE: Integrity protection of user plane adds the overhead of the packet size and increases the processing load both in the UE and gNB. Besides, SA WG3 specification 33.893 subclause 5.1.3.3.1 specifies: Legacy GSM/GPRS security provides no explicit integrity protection of either user plane data or control plane data. User plane data is (in most countries) encrypted, but this still provides very limited protection against a Man-In-The-Middle attacker changing that data en route, because encryption is linear (a stream cipher) and any checksums are also linear. UMTS and LTE include cryptographic integrity protection of most of the signalling messages, but not for user plane data. For the IoT-tailored GPRS ('Enhanced-Coverage GSM', 3GPP Release-13), however, user plane integrity protection was added, partly due to different security threats for user plane data for IoT compared for the human usage for which GSM-LTE were mainly tailored. According to the context in the SA WG3 specifications, our understanding is that the data integrity protection for user plane data is intended for IoT use case where data throughput is low. On the other hand, for the high data rate use case, such as the regular eMBB scenario, performing data integrity protection for each PDCP SDU is quite costly in terms of processing. Therefore, RAN WG2 sees a need to limit the use-cases of the user plan integrity protection only for DRB, whose traffic is of low data rate (such as IoT application but not for eMBB). Please note that there is consensus at RAN plenary that features with hardware impact need to be completed by December 2017. Action: RAN WG2 would like to request SA WG2 and SA WG3 to take the above information into account in the discussions of the user plane integrity protection.</t>
  </si>
  <si>
    <t>Keiichi Kubota</t>
  </si>
  <si>
    <t>LS from RAN WG2: Reply LS on coexistence between RRC inactive and dual connectivity</t>
  </si>
  <si>
    <t>RAN WG2 (R2-1712063)</t>
  </si>
  <si>
    <t>LS from RAN WG2: Reply LS on Paging failure for CE capable UEs</t>
  </si>
  <si>
    <t xml:space="preserve">LS from RAN WG2: Reply LS on the number of bearers </t>
  </si>
  <si>
    <t>RAN WG2 (R2-1712066)</t>
  </si>
  <si>
    <t>RAN WG2 thanks SA WG2 for the LS on the number of bearers (S2-176693). RAN WG2 discussed further the impacts of supporting larger number of bearers. SA WG2 question: SA WG2 kindly requests RAN WG2 to provide feedback on the following: - Whether it would be feasible, in Rel-15 time frame, to increase the maximum number of E-UTRA data radio bearers to 15 or 16 and improve the flexibility in the combination of using Acknowledged Mode (AM) and Unacknowledged Mode (UM) - What is the assumption for the maximum number of DRBs supported in NR RAN WG2 response: It is possible to extend the number of DRBs to 15 in Rel-15. However, extending to 15 would have implication in RAN WG2 specs to extend the MAC header to support more logical channels which has an overhead impact. The extension of DRB to the number less than above is possible without having to extend the MAC header and still keeping a few 'reserved' bits in the MAC specification for further use. Currently all UEs support 8 DRBs. If the number of DRBs is extended, the number of DRBs supported will need to be signalled as part of UE AS capability and this will also need to be visible in the CN. The current 5AM and 3UM bearers comes from the FGI bit 20. More flexible combinations of number of AM and UM bearers is feasible with UE capability signalling. The above response is valid for LTE connected to EPC as well as EN-DC (architecture option 3). The number of DRBs in NR will be in the range of 16..32 but RAN WG2 has not concluded on the final number. RAN WG2 would also like to ask SA WG2 whether there are constraints in SA WG2 specs that may affect the number of DRBs. Actions: 1) RAN WG2 kindly asks SA WG2 to take note of RAN WG2 response. 2) RAN WG2 respectfully asks SA WG2 whether there are constraints in SA WG2 specs that may affect the number of DRBs</t>
  </si>
  <si>
    <t>23.501: UE support of slicing</t>
  </si>
  <si>
    <t>23.501: Procedures to support coexistence rules</t>
  </si>
  <si>
    <t>23.501: Editorial changes to section 5.15 (Network Slicing)</t>
  </si>
  <si>
    <t>23.501: Configured NSSAI clarification (resubmission)</t>
  </si>
  <si>
    <t>23.501: Clarification of use of S-NSSAI from Configured NSSAI</t>
  </si>
  <si>
    <t>Data support for UEs supporting CE-modeB</t>
  </si>
  <si>
    <t>Identifies an issue for UEs sending data while in ce-ModeB and proposes a way forward.</t>
  </si>
  <si>
    <t>Relevant information for early data transport in RRC msg 3</t>
  </si>
  <si>
    <t>Subject to LS R2-1711978, discusses what is the relevant info that is needed in RRC msg.3 from system perspective</t>
  </si>
  <si>
    <t>[DRAFT] Reply to LS on Early Data Transmission</t>
  </si>
  <si>
    <t>Response to LS R2-1711978/S2-177180</t>
  </si>
  <si>
    <t>TS 23.502: Status of device triggering</t>
  </si>
  <si>
    <t>Indicates what is the status of application triggering and proposes a way forward.</t>
  </si>
  <si>
    <t>TS 23.501: Status of device triggering</t>
  </si>
  <si>
    <t>[DRAFT] Reply LS on Device Trigger procedure</t>
  </si>
  <si>
    <t>SA WG2 discussed the issue and agreed that in rel.15 device triggering will be using the mechanisms, specified in TS 23.682 and therefore use SMS as the protocol format. In this respect it is not expected to have any protocol impacts in CT WG1 specifications.</t>
  </si>
  <si>
    <t>Response to S2-176861</t>
  </si>
  <si>
    <t>[DRAFT] LS on radio capabilities handling upon inter-system mobility</t>
  </si>
  <si>
    <t>Asks RAN WG2/3 whether it is expected UE to send all radio capabilities it supports to CN irrespective of RAT it registered</t>
  </si>
  <si>
    <t>TS 23.501: Values of Default Averaging Window</t>
  </si>
  <si>
    <t>Values for averaging window for 5QI</t>
  </si>
  <si>
    <t>[DRAFT] LS on default values for 5GS QoS averaging window for standardised 5QIs</t>
  </si>
  <si>
    <t>Communicates to other WGs the values for averaging window SA WG2 tentatively agreed</t>
  </si>
  <si>
    <t>Qualcomm Incorporated, Nokia, Nokia Shanghai Bell, NTT DOCOMO, MediaTek Inc., AT&amp;T, Ericsson</t>
  </si>
  <si>
    <t>TS 23.501: CN selection for non supported features</t>
  </si>
  <si>
    <t>In this release of the specification there is no support in 5GC for certain features such as CIOT optimisation, ProSe, MBMS how the UE performs CN selection when it wants to use these features is left up to UE implementation</t>
  </si>
  <si>
    <t>Qualcomm Incorporated, Ericsson, Vodafone</t>
  </si>
  <si>
    <t>[DRAFT] Reply LS on algorithm selection in E-UTRA-NR Dual Connectivity</t>
  </si>
  <si>
    <t>Indicates that all the SA WG2 normative changes in EPC to support for Option 3/3a/3x Dual Connectivity with New Radio do not impose any mandatory MME impacts.</t>
  </si>
  <si>
    <t>TS 23.501: OI#13 - Subscriber data access</t>
  </si>
  <si>
    <t>This PCR proposes resolution for OI#13: access to subscriber data access</t>
  </si>
  <si>
    <t>TS 23.502: OI#13 - Subscriber data access</t>
  </si>
  <si>
    <t>This PCR proposes resolution for OI#13: access to subscriber data access.</t>
  </si>
  <si>
    <t>Area of Interest granularity in 23.501</t>
  </si>
  <si>
    <t>23.401 CR3336: Change of UE's radio capability related to Enhanced Coverage</t>
  </si>
  <si>
    <t>23.401 CR3337: Change of UE's radio capability related to Enhanced Coverage</t>
  </si>
  <si>
    <t>23.401 CR3338: Non-IP protection from broadcast messages</t>
  </si>
  <si>
    <t>23.401 CR3339: Non-IP protection from broadcast messages</t>
  </si>
  <si>
    <t>23.401 CR3340: Non-IP protection from broadcast messages</t>
  </si>
  <si>
    <t>23.401 CR3341: Introduction of Ethernet PDN connection type in EPC</t>
  </si>
  <si>
    <t>23.401 CR3342: Correction on the update of RAN in subscription change</t>
  </si>
  <si>
    <t>23.501: Area of Interest granularity in 23.501</t>
  </si>
  <si>
    <t>Area of Interest in NEF</t>
  </si>
  <si>
    <t>Application Triggering Service, Editorial</t>
  </si>
  <si>
    <t>[DRAFT] LS answer on Standardised Slice Service Types</t>
  </si>
  <si>
    <t>This document suggests an answer to the LS received by SA WG1on standardised SSTs</t>
  </si>
  <si>
    <t>TS 23.501: Removal of standardized SSTs</t>
  </si>
  <si>
    <t>This contribution proposes to remove currently standardized SSTs from the SA WG2 specification</t>
  </si>
  <si>
    <t>The contribution proposes several corrections and clarification in response to the RAN WG3 liaison in S2-176875 (R3-173420). Corresponds to OI#26 (AMF stickiness removal).</t>
  </si>
  <si>
    <t>LS reply on N2 requirements and procedures</t>
  </si>
  <si>
    <t>23.502: Area of Interest in NEF</t>
  </si>
  <si>
    <t>23.502: Application Triggering Service, Editorial</t>
  </si>
  <si>
    <t>23.501: Removal of redirection via AN and other in response to RAN WG3 LS</t>
  </si>
  <si>
    <t>23.502: Removal of redirection via AN and other in response to RAN WG3 LS</t>
  </si>
  <si>
    <t>RAN WG2 (R2-1712067)</t>
  </si>
  <si>
    <t>Proposes clarifications for QoS flows with signalled characteristics, and usage of QFIs on N2.</t>
  </si>
  <si>
    <t>Clarifies that the dynamically signalled QoS characteristics are not sent to the UE and propose improved definitions of Priority Level and PDB.</t>
  </si>
  <si>
    <t>TS 23.502: Naming alignment for UDM service operation</t>
  </si>
  <si>
    <t>This P-CR proposes to align naming of UDM service operation. This P-CR can be sent directly to email approval.</t>
  </si>
  <si>
    <t>TS 23.502: Adding SMF to Nudm_UEContextManagement_Update</t>
  </si>
  <si>
    <t>This P-CR proposes to add SMF as consumer for Nudm_UEContextManagement_Update operation. This P-CR can be sent directly to email approval.</t>
  </si>
  <si>
    <t>TS 23.502: Modifying example usage of Nsmf_PDUSession_ReleaseSMContext</t>
  </si>
  <si>
    <t>This P-CR proposes to modify example usage of Nsmf_PDUSession_ReleaseSMContext operation. This P-CR can be sent directly to email approval.</t>
  </si>
  <si>
    <t>QCI Priority Level Override</t>
  </si>
  <si>
    <t>Triggered by recent proposals to expand the existing set of standardized QCI values (as specified in TS 23.203), the contribution explores the current SA WG2 methodology for assigning new standardized QCI values. It identifies several issues and proposes adding a new optional information to overcome the identified issues.</t>
  </si>
  <si>
    <t>TS 23.501: Fixing SMS over NAS architectures by adding SMS-IWMSC</t>
  </si>
  <si>
    <t>This P-CR proposes to fix SMS over NAS architectures by adding missing SMS-IWMSC. This P-CR can be sent directly to email approval.</t>
  </si>
  <si>
    <t>23.501: Clarification of QoS Flows with signalled characteristics</t>
  </si>
  <si>
    <t>23.501: Clarification of QoS parameters</t>
  </si>
  <si>
    <t>Revised in S2-177249</t>
  </si>
  <si>
    <t>C:\Meetings\SAWG2\TSGS2_123_Ljubljana\_Orig_Fmt</t>
  </si>
  <si>
    <t>C:\Meetings\SAWG2\TSGS2_123_Ljubljana\Docs</t>
  </si>
  <si>
    <t>C:\Meetings\SAWG2\TSGS2_123_Ljubljana\CRs</t>
  </si>
  <si>
    <t>17/10/2017: 17:00</t>
  </si>
  <si>
    <t>Solution update to access data stored in UDR.</t>
  </si>
  <si>
    <t>23.501: OI#4b - Network slicing and Interworking with EPS</t>
  </si>
  <si>
    <t>Address the ENs in clause 5.15.7 related to Network slicing and Interworking with EPS.</t>
  </si>
  <si>
    <t>TS 23.503: OI#8a - Pre-configuration of mapping between application and S-NSSAI</t>
  </si>
  <si>
    <t>This contribution adds texts for having a pre-configuration of mapping between a UE application with a certain S-NSSAI.</t>
  </si>
  <si>
    <t>TS 23.501: OI#8a: Pre-configuration of mapping between application and S-NSSAI</t>
  </si>
  <si>
    <t>TS 23.502: OI#3: NSI selection during PDU session establishment procedure</t>
  </si>
  <si>
    <t>This contribution adds texts for selecting of a Network Slice Instance during the PDU session establishment procedure to TS 23.502.</t>
  </si>
  <si>
    <t>TS 23.501 Clarification of Subscribed S-NSSAI</t>
  </si>
  <si>
    <t>This contribution proposes to change Subscribed S-NSSAI to Subscribed NSSAI in order to align with other definitions e.g., Allowed NSSAI, Configured NSSAI, Requested NSSAI as already defined in the TS 23.501.</t>
  </si>
  <si>
    <t>Vencore Labs, OEC, AT&amp;T, T-Mobile USA, Verizon, Sprint</t>
  </si>
  <si>
    <t>This contribution introduces new 5QIs providing characteristics for URLLC use cases. Furthermore, it discusses and introduces further modifications to 5G QoS and EPS QoS addressing the URLLC use cases. Also applicable for , 6.14, 6.11</t>
  </si>
  <si>
    <t>EPS_URLLC</t>
  </si>
  <si>
    <t>TS 23.502 alignment with RAN response on UE capability match</t>
  </si>
  <si>
    <t>This contribution aligns the TS 23.502 with the RAN WG2 and RAN WG3 response to the SA WG2 LS on UE/RAN Radio Information and Compatibility Request.</t>
  </si>
  <si>
    <t>TS 23.502: Paging Priority</t>
  </si>
  <si>
    <t>Vencore Labs, OEC, AT&amp;T, T-Mobile USA, FirstNet</t>
  </si>
  <si>
    <t>This contribution adds the missing details of how the AMF determines when to include Priority Paging indication in the Paging request message sent to (R)AN during the Network Triggered Service Request procedure.</t>
  </si>
  <si>
    <t>Adding new text to subclause 5.16.6 to specify that Mission Critical Service will utilize priority mechanism defined in subclause 5.22.</t>
  </si>
  <si>
    <t>TS 23.501:Paging Priority</t>
  </si>
  <si>
    <t>This contribution proposes to add a sub-clause briefly describing the significance of Priority Paging and a Paging Priority indication is included in the Paging request message sent from the AMF to (R)AN.</t>
  </si>
  <si>
    <t>TS 23.503: Dynamically Assigned 5QIs</t>
  </si>
  <si>
    <t>Vencore Labs, OEC, T-Mobile USA</t>
  </si>
  <si>
    <t>This contribution proposes modifications to the material in clause 6.4 of TS 23.503, to clarify references to 'non-standardized QoS characteristics.' It proposes to instead refer to 'dynamically assigned 5QI values' and associated 'explicitly signaled QoS characteristics.'</t>
  </si>
  <si>
    <t>Discussion on UE support for network slicing and way forward</t>
  </si>
  <si>
    <t>This contribution proposes the discussion on UE support for network slicing and way forward for approval.</t>
  </si>
  <si>
    <t>Clarifies how UE Policy is delivered to the UE from the AMF via N1 reference point</t>
  </si>
  <si>
    <t>On Xn and RRC INACTIVE</t>
  </si>
  <si>
    <t>ABSTRACT: this paper is to reaffirm the importance of Xn connectivity for the proper functioning of RRC Inactive and the fact deployments relying on frequent CN context transfers and CN context transfers inside the RNA are not in line with the design goals of RRC Inactive.</t>
  </si>
  <si>
    <t>TS 23.501 OI:4a Coexistence among network slices</t>
  </si>
  <si>
    <t>TS 23.501 OI:4 On Rejected S-NSSAI</t>
  </si>
  <si>
    <t>This contribution clarifies the concepts of Rejected S-NSSAIs and their handling.</t>
  </si>
  <si>
    <t>TS 23.501 OI:4b On interworking between 5GS Network slicing and EPS.</t>
  </si>
  <si>
    <t>This paper proposes some updates to the section related to slicing interworking.</t>
  </si>
  <si>
    <t>LS on NF authorization framework standardization</t>
  </si>
  <si>
    <t>TS 23.501: Changes to Network Function Service Authorization</t>
  </si>
  <si>
    <t>This PCR proposes changes to Network Function Service Authorization section and to send an LS to SA WG3 on standardization of an authorization framework</t>
  </si>
  <si>
    <t>5G System Phase 1 Critical Open items for rel-15</t>
  </si>
  <si>
    <t>This contribution proposes to identify Open items critical for completion of 5G System Phase 1 work item.</t>
  </si>
  <si>
    <t>This contribution is an accompany proposal as S2-177294. That clarifies the UDR architecture with Data view. The terms of NF and the services are updated accordingly.</t>
  </si>
  <si>
    <t>This contribution provides a P-CR to define procedures for support of location for regulatory emergency services in 5GC.</t>
  </si>
  <si>
    <t>Service Based Interfaces for Location support in 5GC</t>
  </si>
  <si>
    <t>Qualcomm Incorporated, China Mobile, Verizon, CATT, ZTE</t>
  </si>
  <si>
    <t>This contribution proposed the SBI based architecture for location service in 5GC.</t>
  </si>
  <si>
    <t>Discussion Paper on 5GC Location Solutions</t>
  </si>
  <si>
    <t>This contribution evaluates support of location in 5GC.</t>
  </si>
  <si>
    <t>Discussion Paper on 5GC Commercial Location</t>
  </si>
  <si>
    <t>This contribution shows how commercial location may be supported by 5GC in a later release.</t>
  </si>
  <si>
    <t>TS 23.503: Transport of Policy Rules from PCF to UE</t>
  </si>
  <si>
    <t>This contribution proposes text to clarify the transport method to be used for distributing policies from PCF to UE.</t>
  </si>
  <si>
    <t>TS 23.503: Updates to Service-based interfaces and reference points</t>
  </si>
  <si>
    <t>TS 23.503: PDF management descriptions</t>
  </si>
  <si>
    <t>This contribution proposes the descriptions on PFD management to TS 23.503.</t>
  </si>
  <si>
    <t>CIoT_Ext, TEI15</t>
  </si>
  <si>
    <t>TS 23.502: Update to UE context modification and addition of message flow on subscription information management</t>
  </si>
  <si>
    <t>This contribution proposes to add one more section on subscription information management and the update to UE context modification flows.</t>
  </si>
  <si>
    <t>TS 23.503: Policy Control Subscription information management</t>
  </si>
  <si>
    <t>This contribution moves the descriptions on Policy Control Subscription information management from A.3.1.9 to TS 23.503 main body.</t>
  </si>
  <si>
    <t>Convida Wireless LLC, BlackBerry UK Ltd, Intel, AT&amp;T, Deutsche Telekom</t>
  </si>
  <si>
    <t>TS 23.503: Application information and non-subscription information management</t>
  </si>
  <si>
    <t>This contribution adds one more section on application information and non-subscription information management.</t>
  </si>
  <si>
    <t>Convida Wireless LLC, Intel, Deutsche Telekom, BlackBerry UK Ltd, Oracle</t>
  </si>
  <si>
    <t>Update text in section 6.4 PDU session related policy information by moving further non-PCC rule parameters from 23.203 into this section</t>
  </si>
  <si>
    <t>TS 23.501: Editorial updates for architecture reference mode (clause 4.2)</t>
  </si>
  <si>
    <t>Editorial updates to section 4.2.4 of TS 23.501 which are related to architecture reference model [potential for SA WG2#123 email approval]</t>
  </si>
  <si>
    <t>TS 23.501: Mapping the S-NSSAI's to S-NSSAI(s) in the Configured NSSAI</t>
  </si>
  <si>
    <t>Convida Wireless LLC, ZTE</t>
  </si>
  <si>
    <t>This paper proposes an editorial correction to Section 5.15.4. This document is suitable for email approval.</t>
  </si>
  <si>
    <t>TS 23.501: Editorial updates to IP address management (clause 5.8.1.1)</t>
  </si>
  <si>
    <t>This contribution provides editorial updates to clause 5.8.1.1 of 23.501 [potential for SA WG2#123 email approval]</t>
  </si>
  <si>
    <t>TS 23.501: Selection of an AMF Set and AMF by the 5G AN</t>
  </si>
  <si>
    <t>This paper proposes an editorial correction to Section 6.3.5. This document is suitable for email approval.</t>
  </si>
  <si>
    <t>TS 23.501: Editorial updates for application triggering services (clause 4.4.5)</t>
  </si>
  <si>
    <t>Editorial updates to section 4.4.5 of TS 23.501 which is related to application triggering services [potential for SA WG2#123 email approval].</t>
  </si>
  <si>
    <t>TS 23.501: Editorial updates to description of UPF (clause 5.8.2)</t>
  </si>
  <si>
    <t>This contribution provides editorial updates to clause 5.8.2 [potential for SA WG2#123 email approval].</t>
  </si>
  <si>
    <t>TS 23.501: Updates to interactions between AMF and SMF section (clause 5.6.2)</t>
  </si>
  <si>
    <t>This contribution provides updates to section 5.6.2 related to interactions between AMF and SMF so that selection of the SMF and text related to LADN do not become part of the charging support.</t>
  </si>
  <si>
    <t>This contribution defines service based operations for services related to traffic steering influenced by the AF. It also clarifies criteria for sending AF request to PCF directly or via NEF from the AF.</t>
  </si>
  <si>
    <t>[DRAFT] Reply LS on Device Triger procedure</t>
  </si>
  <si>
    <t>TS 23.501: Editorial updates to description of MCX services</t>
  </si>
  <si>
    <t>This contribution provides editorial updates to description of MCX services in 23.501 specification [potential for SA WG2#123 email approval].</t>
  </si>
  <si>
    <t>TS 23.501: Updates to text related emergency registered UE (section 5.16.4.3)</t>
  </si>
  <si>
    <t>This contribution suggests removal of conflicting text from section 5.16.4.3 where UE supporting mobility restrictions are considered emergency registered.</t>
  </si>
  <si>
    <t>TS 23.502: Correction to Xn based HO procedure with UPF relocation</t>
  </si>
  <si>
    <t>This contribution provides correction and editorial updates to messages discussed in each step to match format used for other call flows in 23.502.</t>
  </si>
  <si>
    <t>TS 23.502: Alignment of format for XN based HO procedure</t>
  </si>
  <si>
    <t>This contribution clarifies that this procedure is used when the insertion of a new intermediate UPF is required by the SMF. It also proposes editorial changes to reflect alignment of format for Xn based handover procedure with insertion of intermediate UPF.</t>
  </si>
  <si>
    <t>TS 23.502: Roaming support for handovers</t>
  </si>
  <si>
    <t>This contribution updates existing steps of Xn and N2 based handovers to provide support for home routed roaming scenarios.</t>
  </si>
  <si>
    <t>TS 23.502: Updates to Xn based HO (clause 4.9.1.2.4)</t>
  </si>
  <si>
    <t>This contribution proposes to make steps 10 and 11 mandatory in clause 4.9.1.2.4 along with few minor editorial changes.</t>
  </si>
  <si>
    <t>[DRAFT] LS reply on SDAP header design</t>
  </si>
  <si>
    <t>LS reply on S2-176866 / R2-1709803</t>
  </si>
  <si>
    <t>Study on Enhanced IMS to 5GC Integration</t>
  </si>
  <si>
    <t>New SID to study enhancements to IMS specifications to better integrate with 5GC functional elements, services, and capabilities - for discussion at SA WG2 #123 only</t>
  </si>
  <si>
    <t>Proposes adding an informational field to NAS indicating that this PLMN supports additional RATs that support EM calling.</t>
  </si>
  <si>
    <t>TS 23.502: RRC Inactive inter-RAN node signalling with no Xn.</t>
  </si>
  <si>
    <t>Proposes a compromise way forward of Xn signalling interactions via the CN for RRC inactive.</t>
  </si>
  <si>
    <t>TS 23.501: Miscellaneous Corrections to Session Management</t>
  </si>
  <si>
    <t>This contribution discusses miscellaneous corrections to session management for the selective activation of UP resources and paging for PDU sessions over non-3GPP. The P-CR is a companion to S2-17abcd.</t>
  </si>
  <si>
    <t>This contribution discusses miscellaneous corrections to session management for the selective activation of UP resources and paging for PDU sessions over non-3GPP. The P-CR is a companion to S2-177295.</t>
  </si>
  <si>
    <t>This contribution considers adding the support of the usage of isolated slices in the UE</t>
  </si>
  <si>
    <t>This contribution proposes a number of changes that will simplify the support of network slices for simpler devices.</t>
  </si>
  <si>
    <t>Up to DNN, QoS profile, the operator's policy, etc, some of GBR QoS flows could be allocated EPS bearer IDs.</t>
  </si>
  <si>
    <t>For OI#20, the N26 based 5GC to EPC TAU procedure is to be defined and captured in TS 23.502.</t>
  </si>
  <si>
    <t>TS 23.501 Proposal for Network slicing and Interworking with EPS</t>
  </si>
  <si>
    <t>This contribution proposes how to select the target MME by the AMF when network slice interworks with the EPS DCN</t>
  </si>
  <si>
    <t>For OI#27, this contribution proposes the procedure of allocating EPS bearer ID to a QoS flow(s).</t>
  </si>
  <si>
    <t>This contribution proposes to update Network triggered Service Request procedure in TS 23.502.</t>
  </si>
  <si>
    <t>This contribution proposes to update 5.6.8 Selective activation and deactivation of UP connection in TS 23.501.</t>
  </si>
  <si>
    <t>23.501 N2 Context release for RRC inactive UEs</t>
  </si>
  <si>
    <t>This contribution proposes to release N2 context if a UE in RRC inactive moves into a non-allowed area or an area without support of RRC inactive.</t>
  </si>
  <si>
    <t>23.502 N2 Context release for RRC inactive UEs</t>
  </si>
  <si>
    <t>23.502 PDU session deactivation due to mobility restriction</t>
  </si>
  <si>
    <t>This contribution proposes to inform the SMF that only regulatory prioirty services is reachable for a UE moving into a non-allowed area during the handover procedure.</t>
  </si>
  <si>
    <t>This contribution proposes to correct the NOTE3 in the clause 5.6.1.</t>
  </si>
  <si>
    <t>This contribution solve the issues related to interworking with EPS network on the slicing/DCN-ID issue</t>
  </si>
  <si>
    <t>This contribution discusses due to the UE mobility how to select the target AMF considering the slice impact</t>
  </si>
  <si>
    <t>TS 23.502: Deactivation of NGAP association with release of UE-TNLA-binding for all UEs served by an AMF</t>
  </si>
  <si>
    <t>This contribution proposes to add the per node NGAP UE association deactivation procedure.</t>
  </si>
  <si>
    <t>This contribution proposes one missed issue related to the ongoing transaction handling in Planned AMF removal process</t>
  </si>
  <si>
    <t>TS 23.501: AMF Management Service</t>
  </si>
  <si>
    <t>This contribution proposes to add a new AMF management service</t>
  </si>
  <si>
    <t>TS 23.502: AMF Management Service</t>
  </si>
  <si>
    <t>Cisco</t>
  </si>
  <si>
    <t>Adds time zone change reporting as an event notification from AMF.</t>
  </si>
  <si>
    <t>This paper provide resolution of Editor's Note: Whether SSC mode related subscription is related with slicing is FFS.</t>
  </si>
  <si>
    <t>This paper provide resolution of Editor's Note: The granularity of the area of interest is FFS. This paper may be put on Email Approval.</t>
  </si>
  <si>
    <t>This paper provide resolution of Editor's Note: The relationship between 'paging priority' and PPD are FFS.</t>
  </si>
  <si>
    <t>This paper provide updates to Network triggered Service Request related to Paging Policy Differentiation feature.</t>
  </si>
  <si>
    <t>TS 23.503: Reference architecture of Policy Framework</t>
  </si>
  <si>
    <t>This contribution proposes to move and update section A.2.1 Reference architecture into 23.503 section 5.1.1-2.</t>
  </si>
  <si>
    <t>23.203 CR1108: Support for QCI Priority Level Override IE - TS 23.203</t>
  </si>
  <si>
    <t>23.501: Introduction of 5QIs for URLLC in 5G, considerations for EPC-URLLC</t>
  </si>
  <si>
    <t>23.203 CR1109: Introduction of new QCIs for low latency and high reliablity requirements based on URLLC</t>
  </si>
  <si>
    <t>23.401 CR3343: Support for QCI Priority Level Override IE - TS 23.401</t>
  </si>
  <si>
    <t>23.501: Reference 5_16_22 in 5_16_6 TS 23_501 for MCS</t>
  </si>
  <si>
    <t>23.402 CR2980: OI#19 - 5GC-EPC interworking: PGW selection for 5GC UE for connectivity via untrusted access</t>
  </si>
  <si>
    <t>23.501: SBI based architecture for LCS</t>
  </si>
  <si>
    <t>23.502: UE Policy configuration (23.502)</t>
  </si>
  <si>
    <t>23.503: UE Policy configuration (23.503)</t>
  </si>
  <si>
    <t>23.502: OI#13: Update UDR Services</t>
  </si>
  <si>
    <t>23.502: 5G System Procedures for Location Support of Emergency Services</t>
  </si>
  <si>
    <t>23.501: OI#9 - Updates to LCS architecture</t>
  </si>
  <si>
    <t>23.682 CR0366: Reliable Data Service with PtP SGi Tunneling</t>
  </si>
  <si>
    <t>23.401 CR3344: Reliable Data Service with PtP SGi Tunneling</t>
  </si>
  <si>
    <t>23.682 CR0367: Reliable Data Service Configuration</t>
  </si>
  <si>
    <t>23.503: Update text in section 6.4 PDU session related policy information</t>
  </si>
  <si>
    <t>23.502: Registration update indication in service response</t>
  </si>
  <si>
    <t>23.502: Reflective QoS Indication for Interworking between EPS and 5GS</t>
  </si>
  <si>
    <t>23.502: UP deactivation for UE in inactive state</t>
  </si>
  <si>
    <t>23.501: Emergency Services Support; Additional RAT Availability Indicator For NAS</t>
  </si>
  <si>
    <t>23.502: S 23.502: Miscellaneous Corrections to Session Management</t>
  </si>
  <si>
    <t>23.501: Support of isolated slice usage in the UE</t>
  </si>
  <si>
    <t>23.501: Tailoring UE support</t>
  </si>
  <si>
    <t>23.502: EBI allocation optimization for GBR QoS flows</t>
  </si>
  <si>
    <t>23.502: OI#20 TS 23.502 TAU procedure from 5GS to 4G with SR UE using N26</t>
  </si>
  <si>
    <t>23.502: OI#27 TS 23.502 EPS bearer ID allocation procedure</t>
  </si>
  <si>
    <t>23.502: Updating Network triggered Service Request procedure</t>
  </si>
  <si>
    <t>23.502: Updating PDU session handover procedure between 3GPP and non-3GPP access</t>
  </si>
  <si>
    <t>23.501: Updating Selective activation and deactivation of UP connection</t>
  </si>
  <si>
    <t>23.501: Correcting the Note3 in clause 5.6.1</t>
  </si>
  <si>
    <t>23.214 CR0049: Interface between MME and SGW-U for IoT data transmission</t>
  </si>
  <si>
    <t>23.214 CR0050: Interface between MME and SGW-U for IoT data transmission</t>
  </si>
  <si>
    <t>23.214 CR0051: Removal of PMIP-based procedures specified</t>
  </si>
  <si>
    <t>23.214 CR0052: Removal of PMIP-based procedures specified</t>
  </si>
  <si>
    <t>23.214 CR0053: Update of the Procedures Specified in TS 23.060</t>
  </si>
  <si>
    <t>23.214 CR0054: Update of the Procedures Specified in TS 23.060</t>
  </si>
  <si>
    <t>23.501: OI#4b: TS23.501 Network slicing interworking with eDécor</t>
  </si>
  <si>
    <t>23.501: OI#4c: TS 23.501: Selection of a Target AMF supporting the Network Slices due to UE mobility</t>
  </si>
  <si>
    <t>23.501: OI#26:TS 23.501: Ongoing Transaction handling for planned AMF removal</t>
  </si>
  <si>
    <t>23.501: Time zone change reporting in as Event Notification by AMF</t>
  </si>
  <si>
    <t>23.501: Resolving Editor's Note on SSC Mode Selection</t>
  </si>
  <si>
    <t>23.501: Resolving Editor's Note on granularity of area of interest</t>
  </si>
  <si>
    <t>23.501: Resolving Editor's Note on Paging Policy Differentiation (PPD)</t>
  </si>
  <si>
    <t>23.502: Updates to Network triggered Service Request procedure for Paging Policy Differentiation (PPD) feature</t>
  </si>
  <si>
    <t>Data support for 'voice centric' UE supporting CE mode B</t>
  </si>
  <si>
    <t>This paper describes an issue related to sending data for the 'Voice Centric' UEs that are CE mode B capable and proposes way forward options.</t>
  </si>
  <si>
    <t>23.502: The treatment of GBR QoS Flows in N2 Release procedure</t>
  </si>
  <si>
    <t>This paper proposes to clarify MICO description how to deactivate MICO by NW.</t>
  </si>
  <si>
    <t>It is proposed to clean-up the Mobility &amp; RAT &amp; Access restrictions which is used differently.</t>
  </si>
  <si>
    <t>Proposal on fixing figure on De-registration. (For e-mail approval)</t>
  </si>
  <si>
    <t>This paper proposes to update RRC Inactive description to allow withdraw of provided RRC Inactive assistance info by AMF so the UE can't be sent to RRC Inactive by the NG-RAN.</t>
  </si>
  <si>
    <t>23.401 CR3347: Data support for 'voice centric' UE supporting CE mode B</t>
  </si>
  <si>
    <t>23.401 CR3348: Data support for 'voice centric' UE supporting CE mode B</t>
  </si>
  <si>
    <t>23.501: P-CR 23.501 Deactivation of MICO</t>
  </si>
  <si>
    <t>23.501: P-CR 23.501 Terminology clean-up for Mobility &amp; Access restriction</t>
  </si>
  <si>
    <t>23.502: P-CR 23.502 Fixing figure on De-registration</t>
  </si>
  <si>
    <t>23.501: P-CR 23.501 RRC Inactive cancellation</t>
  </si>
  <si>
    <t>23.502 Clarification on RRC Inactive procedure</t>
  </si>
  <si>
    <t>This paper proposes to update RRC Inactive procedure.</t>
  </si>
  <si>
    <t>Some correction to the emergency attach procedure</t>
  </si>
  <si>
    <t>Adding the NAS signalling connection release cause due to RAN paging failure.</t>
  </si>
  <si>
    <t>TS 23.501: LADN related clarification</t>
  </si>
  <si>
    <t>This paper proposes to update some parts related to LADN.</t>
  </si>
  <si>
    <t>TS 23.502: LADN related procedure clarification</t>
  </si>
  <si>
    <t>TS 23.502: NAS notification to initiate a Service Request procedure</t>
  </si>
  <si>
    <t>This contribution proposes to clarify that QoS control for two types of GBR QoS flows: GBR QoS flow with notification control and GBR QoS flow without notification control.</t>
  </si>
  <si>
    <t>TS 23.501: Clarification on the secondary authentication/authorization by a DN-AAA server</t>
  </si>
  <si>
    <t>This paper proposes to clarify the secondary authentication/authorization by a DN-AAA server.</t>
  </si>
  <si>
    <t>TS 23.501: UE response to the NAS notification</t>
  </si>
  <si>
    <t>TS 23.502: Update procedure on the secondary authentication/authorization by a DN-AAA server</t>
  </si>
  <si>
    <t>This paper proposes to update the procedure about the secondary authentication/authorization by a DN-AAA server.</t>
  </si>
  <si>
    <t>This contribution proposes to update the 23.502 procedure to clarify AN may release some QoS flows due to local reasons, it's related to S2-177345.</t>
  </si>
  <si>
    <t>TS 23.502: handover of a PDU Session between non-3gpp access and 3gpp access</t>
  </si>
  <si>
    <t>TS 23.501: Clarification on Averaging window</t>
  </si>
  <si>
    <t>This contribution is proposed to clarify that the Averaging window is used only for GFBR and MFBR measurement and it is not signalled to the UE.</t>
  </si>
  <si>
    <t>This contribution proposes to clarify that QoS characteristics are provided to AN at PDU session level.</t>
  </si>
  <si>
    <t>TS 23.502: NW Service Request triggered by signalling messages</t>
  </si>
  <si>
    <t>This paper proposes to update the network triggered service request procedure with signalling messages aspects.</t>
  </si>
  <si>
    <t>TS 23.501: Update on IP address management</t>
  </si>
  <si>
    <t>This contribution is proposed that the UE requests PDU session type based on its IP stack capability only and remove DNN configuration in the UE.</t>
  </si>
  <si>
    <t>TS 23.502: Service operation between AMF and SMF (N11 messages) during NW triggered Service Request procedure</t>
  </si>
  <si>
    <t>This paper proposes to update N11 messages into the proper service operations in the network triggered service request procedure.</t>
  </si>
  <si>
    <t>This contribution proposes to complete paging priority handling in the NW triggered service request procedure.</t>
  </si>
  <si>
    <t>This contribution resolves the EN on Paging Policy Differentiation (PPD).</t>
  </si>
  <si>
    <t>This contribution resolves the EN on ULCL section of TS 23.501.</t>
  </si>
  <si>
    <t>This contribution resolves several FFS on SMF selection.</t>
  </si>
  <si>
    <t>This contribution proposes to clean up the description on extended buffering.</t>
  </si>
  <si>
    <t>TS 23.502: Clarification on N2 handover procedure</t>
  </si>
  <si>
    <t>This contribution is proposed to clarify N2 handover procedure.</t>
  </si>
  <si>
    <t>TS 23.502: SM context release on NW-triggered deregistration</t>
  </si>
  <si>
    <t>Emergency attach procedure and network slice selection</t>
  </si>
  <si>
    <t>TS 23.502: Correction of implementation error in Xn handover</t>
  </si>
  <si>
    <t>This contribution is proposed to correct implementation error. This contribution can be handled during email approval.</t>
  </si>
  <si>
    <t>TS 23.502: Providing PDU session type to the RAN during PDU session establishment procedure</t>
  </si>
  <si>
    <t>This contribution is proposed to provide PDU session type information to the RAN during PDU session establishment procedure. This contribution can be handled during email approval.</t>
  </si>
  <si>
    <t>This contribution proposes to store roaming mode in the UDM when a PDU session is established. Based on that information AMF can determine whether the handover request can be accepted or not. Optionally, the SMF provides roaming mode to the UE. Based on that information the UE requests handover only for home routed PDU sessions when it is registered to two PLMNs.</t>
  </si>
  <si>
    <t>Update of clause 5.2 in 23.503.Addition of interaction between PCF and NEF.</t>
  </si>
  <si>
    <t>TS 23.501: Updates Network Slicing Roaming in clause 5.15.6 and NSSF description in clause 6.2.14</t>
  </si>
  <si>
    <t>This contribution updates Network Slicing Roaming in clause 5.15.6 and NSSF description in clause 6.2.14 in TS 23.501.</t>
  </si>
  <si>
    <t>TS 23.502: slicing support in Registration with AMF re-allocation and PDU Session establishment procedures</t>
  </si>
  <si>
    <t>This contribution updates slicing related part in Registration with AMF re-allocation and PDU Session establishment procedures in TS 23.502.</t>
  </si>
  <si>
    <t>TS 23.501 Update of IPv6 address management</t>
  </si>
  <si>
    <t>Adding more details for Stateless IPv6 address autoconfiguration procedure for completion</t>
  </si>
  <si>
    <t>TS 23.502 Update of IPv6 address management</t>
  </si>
  <si>
    <t>Adding more details for Stateless IPv6 address autoconfiguration in 23.502.</t>
  </si>
  <si>
    <t>TS 23.502 update of session management related procedures to support multiple UPFs</t>
  </si>
  <si>
    <t>This contribution updates session management related procedure to support multiple UPFs case.</t>
  </si>
  <si>
    <t>TS 23.502 PDU Session Release when UE is unreachable</t>
  </si>
  <si>
    <t>This contribution proposes updates for PDU Session Release procedure when the UE is unreachable.</t>
  </si>
  <si>
    <t>TS23.502 Remove ENs in SR procedure</t>
  </si>
  <si>
    <t>TS 23.501 Updates some SMS related descriptions in clause 4.4.2.2,5.4.1.3 and 6.2.13</t>
  </si>
  <si>
    <t>This contribution updates some SMS related descriptions in clause 4.4.2.2, 5.4.1.3 and 6.2.13 in TS 23.501.</t>
  </si>
  <si>
    <t>TS 23.502: Updates to SMS over NAS procedures</t>
  </si>
  <si>
    <t>This contribution proposes to address some issues in SMS over NAS procedures.</t>
  </si>
  <si>
    <t>TS 23.502: Update of 5GS to EPS handover using N26 interface procedure</t>
  </si>
  <si>
    <t>This contribution proposes to establish indirect data forwarding tunnel procedure during UE handover 5GS to EPS.</t>
  </si>
  <si>
    <t>Update of clause 5.2.12 in TS 23.503.Addition of description of Nnwdaf interface.</t>
  </si>
  <si>
    <t>Handling of LADN information by the UE.</t>
  </si>
  <si>
    <t>TS 23.502: AF influenced PDU session establishment and DN authentication/authorization via NEF</t>
  </si>
  <si>
    <t>This is the companion paper of AF influenced PDU session establishment and DN authentication/authorization via NEF for 502</t>
  </si>
  <si>
    <t>TS 23.501: Clarification and correction of AF influence on traffic routing</t>
  </si>
  <si>
    <t>This paper makes clarification in Application Function influence on traffic routing, related to DNAI definition, how SMF selects DNAI, and where spatial validity condition is checked. It corrects some typos and replaces 'PDU-CAN' with 'PDU' at a few places.</t>
  </si>
  <si>
    <t>TS 23.501: AF response in AF influence on traffic routing</t>
  </si>
  <si>
    <t>This paper proposes AF response to the SMF for handling temporary unavailability of DNAI and for safely releasing PDU resource on old UP.</t>
  </si>
  <si>
    <t>TS 23.502: AF response in AF influence on traffic routing</t>
  </si>
  <si>
    <t>This is the companion paper of AF response in AF influence on traffic routing for 502.</t>
  </si>
  <si>
    <t>Handling of emergency bearer service for MICO mode UE.</t>
  </si>
  <si>
    <t>This paper aims to clarify a UE behaviour when the UE has only ethernet PDU session or LADN PDU session and selects a cell of EPS.</t>
  </si>
  <si>
    <t>23.501: Some Clarification to the emergency attach procedure</t>
  </si>
  <si>
    <t>23.502: Add NAS Signalling Connection Release Cause due to RAN Paging Failure</t>
  </si>
  <si>
    <t>23.501: Clarify QoS control for GBR QoS flows</t>
  </si>
  <si>
    <t>23.502: Update procedure to clarify QoS control for GBR type QoS flows</t>
  </si>
  <si>
    <t>23.501: QoS characteristics provision</t>
  </si>
  <si>
    <t>23.502: Complete paging priority handling in SR procedure</t>
  </si>
  <si>
    <t>23.501: Resolve EN on PPD</t>
  </si>
  <si>
    <t>23.501: Resolve EN on ULCL</t>
  </si>
  <si>
    <t>23.501: Resolve EN on SMF selection</t>
  </si>
  <si>
    <t>23.502: Cleanup on extended buffering</t>
  </si>
  <si>
    <t>23.501: Emergency attach procedure and network slice selection</t>
  </si>
  <si>
    <t>23.503: Update of interfaces in TS 23.503</t>
  </si>
  <si>
    <t>23.503: Update of clause 5.2.12 in TS 23.503</t>
  </si>
  <si>
    <t>23.501: Update to the LADN procedure</t>
  </si>
  <si>
    <t>23.501: MICO mode and emergency bearer sevices</t>
  </si>
  <si>
    <t>23.501: Handling of Ethernet PDU session when a UE moves to EPC</t>
  </si>
  <si>
    <t>This pCR proposes updated network initiated service request procedure over 3GPP access for PDU session established over N3GPP access.</t>
  </si>
  <si>
    <t>This pCR update the PDU session handover procedure to clarify that PDU session ID is used as key to retrieve SMF ID from UDM when different AMFs serve the 3GPP and N3GPP PDU sessions.</t>
  </si>
  <si>
    <t>TS 23.501: Update on SMF and UPF functional description</t>
  </si>
  <si>
    <t>This contribution proposes to update functional descriptions of SMF and UPF.</t>
  </si>
  <si>
    <t>This pCR proposes update on SSC mode 3 with multiple PDU sessions procedure.</t>
  </si>
  <si>
    <t>This pCR proposes update on SSC mode 2 procedure to resolve the remaining Editor's Notes.</t>
  </si>
  <si>
    <t>This pCR clarifies that LADN information is also configured in the SMF, not only in the AMF.</t>
  </si>
  <si>
    <t>This pCR proposes UE's optional operation to assist 5GC to be aware of the UE's current location, e.g., when 5GC is not aware of the intra NG-RAN node mobility across LADN service area.</t>
  </si>
  <si>
    <t>This pCR proposes small update on network initiated service request proceddure.</t>
  </si>
  <si>
    <t>TS 23.501: Clarification about the sending of the RQA</t>
  </si>
  <si>
    <t>Huawei, HiSilicon, CATT, Qualcomm Incorporated</t>
  </si>
  <si>
    <t>This contribution proposes to clarify the details for the sending of the RQA.</t>
  </si>
  <si>
    <t>TS 23.503: Clarification about the QoS flow binding for SDFs</t>
  </si>
  <si>
    <t>TS 23.503: Rapporteur updates</t>
  </si>
  <si>
    <t>This contribution proposes several updates from a rapporteur's perspective.</t>
  </si>
  <si>
    <t>TS 23.503: Additional text for the scope section</t>
  </si>
  <si>
    <t>This contribution proposes additional text for the scope section.</t>
  </si>
  <si>
    <t>TS 23.502: Removing ENs of relocation of SSC mode PSA procedure</t>
  </si>
  <si>
    <t>This contribution proposes to remove several ENs in the Relocation of SSC mode 2 PDU Session anchor with different PDU Sessions.</t>
  </si>
  <si>
    <t>TS 23.501: Update of User Location change notification for single PDU session with multiple PSAs</t>
  </si>
  <si>
    <t>TS 23.502: Updating Network triggered Service Request procedure to consider LADN service</t>
  </si>
  <si>
    <t>TS 23.501 LADN handling in RRC inactive state</t>
  </si>
  <si>
    <t>This contribution proposes to deactivate the LADN PDU session when UE transitions to RRC inactive state.</t>
  </si>
  <si>
    <t>TS 23.502 LADN handling in RRC inactive state</t>
  </si>
  <si>
    <t>This contribution proposes to update the procedure which is related to deactivate the LADN PDU session when UE transitions to RRC inactive state.</t>
  </si>
  <si>
    <t>TS 23.501 Updates to mobility restriction</t>
  </si>
  <si>
    <t>23.502: Selective deactivation of UPF connection in home routed scenario</t>
  </si>
  <si>
    <t>Addressing the issue of selective deactivation in case home routed scenario.</t>
  </si>
  <si>
    <t>TS 23.501: OI#18 - Update of SMF and UPF selection principle</t>
  </si>
  <si>
    <t>TS 23.501: Update on user plane function(s)</t>
  </si>
  <si>
    <t>This contribution proposes to add parameters to be installed at UPF for N4 session management.</t>
  </si>
  <si>
    <t>Proposes a call flow corresponding to the fallback for emergency services requirement in 23.50 clause 5.16.4.11.</t>
  </si>
  <si>
    <t>It provides text proposal for TS 23.501 as discussed in S2-177417</t>
  </si>
  <si>
    <t>It provides text proposal for TS 23.502 as discussed in S2-177417</t>
  </si>
  <si>
    <t>Handling of combined detach procedure for 3GPP access and non 3GPP access.</t>
  </si>
  <si>
    <t>TS 23.501: Clarification on Connection Management</t>
  </si>
  <si>
    <t>This contribution provides clarification for Connection Management.</t>
  </si>
  <si>
    <t>TS 23.501: OI#7c - Storing AF related PCC rules in SMF?</t>
  </si>
  <si>
    <t>NTT DOCOMO, Nokia</t>
  </si>
  <si>
    <t>Discussion paper about storing location related PCC rules in the SMF, in order to avoid retrieving the PCC rules from PCF during Service Request and handover procedures.</t>
  </si>
  <si>
    <t>TS 23.501 OI#7c: storing AF related PCC rules in SMF</t>
  </si>
  <si>
    <t>NTT DOCOMO, Samsung</t>
  </si>
  <si>
    <t>Clarifications on storing AF related PCC rules in the SMF to avoid retrieving PCC rules from PCF during Service Request and handover procedures.</t>
  </si>
  <si>
    <t>Updates to secondary authentication call flow</t>
  </si>
  <si>
    <t>TS 23.502: OI#7e - SMF subscribes to UE location change notifications when receiving AF related PCC rules from PCF</t>
  </si>
  <si>
    <t>SMF subscribes to UE location change notifications when receiving AF related PCC rules from PCF.</t>
  </si>
  <si>
    <t>TS 23.501: OI#7e - clarifications on Application Function influence on traffic routing</t>
  </si>
  <si>
    <t>This paper proposes to apply the term “area of interest” only for the SMF subscriptions to UE location change events and to use a different term for the validity area associated to AF requests. Moreover the paper provides a clarification on the SMF notifications to the AF in correspondence to UP path management events.</t>
  </si>
  <si>
    <t>TS 23.502: Clarifications to the Service Request procedure</t>
  </si>
  <si>
    <t>This paper proposes to update detailed descriptions of UE triggered Service Request in CM-IDLE state to clarify the use of end markers, and support the case that the I-UPF needs to be removed and no new I-UPF is allocated for the PDU session, and that the I-UPF needs to be inserted and no old I-UPF was allocated for the PDU session.</t>
  </si>
  <si>
    <t>This contribution proposed to update ULCL relocation procedure in order to maintain service continuity.</t>
  </si>
  <si>
    <t>Updating PDU session synchronisation procedure</t>
  </si>
  <si>
    <t>This paper discusses the UE’s PDU session reachability status (e.g unreachable status) when the UE is located out of LADN service area or in non-allowed area or UE is unreachable (e.g. in CM-IDLE status with MICO mode).</t>
  </si>
  <si>
    <t>This contribution proposes the explicit subscription (using separate transactions for subscribing the area of interest during PDU session establishment procedure for the LADN based on the conclusion whether the explicit/implicit subscription.</t>
  </si>
  <si>
    <t>This contribution proposes to reject the Service Request caused by false paging when the UE is located out of LADN service area</t>
  </si>
  <si>
    <t>This contribution clarify the DN authorization data to the SMF from DN-AAA during the DN authentication/authorization.</t>
  </si>
  <si>
    <t>This contribution clarifies the information that the NRF returns for the NF Service Discovery.</t>
  </si>
  <si>
    <t>This contribution clarifies the filter information generated by Reflective QoS.</t>
  </si>
  <si>
    <t>23.501: Session management congestion control</t>
  </si>
  <si>
    <t>23.502: NW Triggered service request for N3GPP PDU session over 3GPP access</t>
  </si>
  <si>
    <t>23.502: Clarifying PDU session ID as key to retrieve SMF ID for PDU session handover</t>
  </si>
  <si>
    <t>23.502: Update on SSC mode 3 with multiple PDU sessions procedure</t>
  </si>
  <si>
    <t>23.502: Resolving ENs for SSC mode 2 procedure</t>
  </si>
  <si>
    <t>23.501: Clarification on LADN information configuration in the SMF</t>
  </si>
  <si>
    <t>23.501: UE operation when 5GC is unaware of UE mobility across LADN in CM-CONNECTED</t>
  </si>
  <si>
    <t>23.502: Small update on network initiated service request procedure</t>
  </si>
  <si>
    <t>23.502: Update on N3IWF N2UE TNLA modification during AMF relocation</t>
  </si>
  <si>
    <t>23.502: Emergency services fallback</t>
  </si>
  <si>
    <t>23.501: OI#4c Discussion: For homogeneous network slice support within RA</t>
  </si>
  <si>
    <t>23.501: OI#4c pCR TS 23.501: For homogeneous network slice support within RA</t>
  </si>
  <si>
    <t>23.502: OI#4c pCR TS 23.502: For homogeneous network slice support within RA</t>
  </si>
  <si>
    <t>23.502: Handling of combined detach procedure for 3GPP and non-3GPP access</t>
  </si>
  <si>
    <t>23.502: Update to PDU synch procedure between the UE and the network</t>
  </si>
  <si>
    <t>23.501: Update to dual registration procedure</t>
  </si>
  <si>
    <t>23.501: PDU session reachability management</t>
  </si>
  <si>
    <t>23.501: UE movements into the Registration Area not containing LADN service Area</t>
  </si>
  <si>
    <t>23.502: Subscription for LADN service area during PDU session establishment</t>
  </si>
  <si>
    <t>23.502: Rejection of Service Request by false paging when the UE is located out of LADN service area</t>
  </si>
  <si>
    <t>23.501: Clarification for DN Authorization data</t>
  </si>
  <si>
    <t>23.502: Clarification on NF Service Discovery</t>
  </si>
  <si>
    <t>23.501: Clarification on UL filter generation by Reflective QoS</t>
  </si>
  <si>
    <t>On the SDAP indicator for the reflective QoS AS and NAS operation</t>
  </si>
  <si>
    <t>Samsung, SK Telecom, ETRI, KT</t>
  </si>
  <si>
    <t>TS 23.501: OI#4c. Allowed NSSAI in a new RA</t>
  </si>
  <si>
    <t>Samsung, SK Telecom, Motorola Mobility</t>
  </si>
  <si>
    <t>The pCR is proposed to resolve Open Item #4c, non-homogeneous support of slice within PLMN.</t>
  </si>
  <si>
    <t>23.501 Clarification on UE behavior during interworking in CM-IDLE</t>
  </si>
  <si>
    <t>This contribution cleans up the UE behavior during interworking in CM-IDLE</t>
  </si>
  <si>
    <t>TS 23.502: OI#4c. Allowed NSSAI in new RA</t>
  </si>
  <si>
    <t>TS 23.503: OI#4c. Allowed NSSAI in a new RA - NSSP aspect</t>
  </si>
  <si>
    <t>TS 23.501 OI#4e: Inclusion of S-NSSAI in SM messages</t>
  </si>
  <si>
    <t>Dual Registration procedure and UE capability handling</t>
  </si>
  <si>
    <t>TS 23.501: OI#2: The role of NSSF in roaming</t>
  </si>
  <si>
    <t>Samsung, SK Telecom, Telecom Italia, Motorola Mobility</t>
  </si>
  <si>
    <t>The pCR is proposed to resolve Open Item #2, NSSF vs. NRF for roaming.</t>
  </si>
  <si>
    <t>TS 23.502: OI#2: The role of NSSF in Roaming</t>
  </si>
  <si>
    <t>TS 23.501: OI#4: Rejected Slices</t>
  </si>
  <si>
    <t>The pCR is proposed to resolve Open Item #4, temporarily rejected S-NSSAIs.</t>
  </si>
  <si>
    <t>This paper propose the solution to transfer the ANDS policy to UE</t>
  </si>
  <si>
    <t>23.502: How is ANDS Policy used?</t>
  </si>
  <si>
    <t>This contribution adds definition to how to use the Access Network Discovery &amp; Selection policy in UE in TS 23.502.</t>
  </si>
  <si>
    <t>This paper intends to resolve the problem of slice for Non-3GPP access</t>
  </si>
  <si>
    <t>This paper propose the solution to the selection of access to establish the PDU session</t>
  </si>
  <si>
    <t>This contribution proposes an optimization solution to ensure UE can be notified when receive downlink data.</t>
  </si>
  <si>
    <t>OI#24: [DRAFT] Reply LS to LS on 5G service request procedure</t>
  </si>
  <si>
    <t>This paper reply LS to LS on 5G service request procedure</t>
  </si>
  <si>
    <t>This paper propose to update on the activation of UP connection for non-3GPP access in TS23.501</t>
  </si>
  <si>
    <t>This paper propose to update on the activation of UP connection for non-3GPP access in TS23.502</t>
  </si>
  <si>
    <t>The document provides some clarifications of usage of PDU session establishment procedure for performing handover defined in clause 4.9.2 and in service request usage.</t>
  </si>
  <si>
    <t>TS 23.502 OI#4e: Inclusion of S-NSSAI in SM messages</t>
  </si>
  <si>
    <t>Considerations on UE differentiation into groups of subscribers</t>
  </si>
  <si>
    <t>This paper discusses the need to differentiate NB IoT UE based on the Lsin R3-173401 from RAN WG3</t>
  </si>
  <si>
    <t>[DRAFT] Reply LS on UE differentiation for NB-IoT</t>
  </si>
  <si>
    <t>Reply LS to RAN WG3 on NB-IoT UE differentiation</t>
  </si>
  <si>
    <t>Considerations on UE-specific information for UE differentiation</t>
  </si>
  <si>
    <t>This paper discusses the additional parameters for NB IoT UE differentiation based on the Lsin R2-1711895 from RAN WG2</t>
  </si>
  <si>
    <t>[DRAFT] Reply LS on UE differentiation for Rel-15 NB-IoT</t>
  </si>
  <si>
    <t>Reply LS to RAN WG2 on NB-IoT UE differentiation</t>
  </si>
  <si>
    <t>Considerations on FS_REAR assumptions</t>
  </si>
  <si>
    <t>Huawei, HiSilicon, Lenovo, Motorola Mobility, Intel, China Telecom, Sony, OPPO, KPN</t>
  </si>
  <si>
    <t>This paper analyses the reply from RAN WG2 on the FS_REAR assumptions made throughout the SA WG2 study</t>
  </si>
  <si>
    <t>Huawei, HiSilicon, Intel, Lenovo, Motorola Mobility, China Telecom, Sony, KPN, OPPO</t>
  </si>
  <si>
    <t>REAR</t>
  </si>
  <si>
    <t>TS 23.502: N4 session management for SMF and UPF interactions</t>
  </si>
  <si>
    <t>This contribution proposes to make a baseline text on N4 session management procedures for SMF and UPF interactions.</t>
  </si>
  <si>
    <t>This contribution proposes to change the text of TS 23.501 to avoid misunderstanding the content of Emergency Services.</t>
  </si>
  <si>
    <t>Discussion on discovering the PCF requested by AF</t>
  </si>
  <si>
    <t>This contribution proposes to analyze the PCF BSF solution on discovering the PCF requested by AF, and propose a alternative solution on that.</t>
  </si>
  <si>
    <t>23.501: An alternative solution on discovering the PCF requested by AF</t>
  </si>
  <si>
    <t>This contribution proposes to add an alternative solution on discovering the PCF serving for a PDU session when AF requests with the UE's IP address.</t>
  </si>
  <si>
    <t>23.502-An alternative solution on discovering the PCF requested by AF</t>
  </si>
  <si>
    <t>This contribution proposes an alternative solution procedure on discovering the PCF serving for a PDU session when AF requests with the UE's IP address.</t>
  </si>
  <si>
    <t>TS 23.501: N3IWF support of slice</t>
  </si>
  <si>
    <t>This contribution proposes to solve ENs related to N3IWF support of slice.</t>
  </si>
  <si>
    <t>TS 23.501: Deleting an EN about the relation between SSC mode and slicing</t>
  </si>
  <si>
    <t>This contribution proposes to delete an EN about the relation between SSC mode and slicing in section 5.6.9.3 in TS 23.501.</t>
  </si>
  <si>
    <t>This contribution proposes to change the content in clause 5.15.5.2.2, TS 23.501v1.4.0.to include the two cases of both valid and invalid 5G-GUTI if it is necessary for UE to perform a registration procedure.</t>
  </si>
  <si>
    <t>23.501: Remove Editor's note in Section 5.3.3.2.5 CM-CONNECTED with RRC inactive state</t>
  </si>
  <si>
    <t>This contribution proposes to remove the Editor's note in Section 5.3.3.2.5 of TS 23.501</t>
  </si>
  <si>
    <t>This contribution is related to OI#11 and covers the case of inter-system fallback for services not supported in 5GS (e.g. Emergency).</t>
  </si>
  <si>
    <t>23.501: Open Issue for multi-level NRF supporting network slicing</t>
  </si>
  <si>
    <t>This contribution relates to OI#4c and proposes to clarify the handling of released PDU Sessions when a network slice becomes unavailable.</t>
  </si>
  <si>
    <t>This contribution proposes to implement the concepts from TS 23.501 clause 5.15.5.2.2. in the Registration procedure and PDU Session release procedure in TS 23.502.</t>
  </si>
  <si>
    <t>TS 23.501: OI#4: How to handle temporarily rejected S-NSSAIs</t>
  </si>
  <si>
    <t>This contribution proposes to solve OI#4 to clarify how to handle temporarily rejected S-NSSAIs.</t>
  </si>
  <si>
    <t>Discussion on enabling CN to inform gNB of Allowed NSSAI -DP</t>
  </si>
  <si>
    <t>This contribution is to discuss and propose enabling CN informing gNB of NSSAI.</t>
  </si>
  <si>
    <t>Corrections to Communication Pattern provisioning and removal of misuse of Mobility Pattern</t>
  </si>
  <si>
    <t>This paper proposes to clarify the inter system mobility (providing identity) with N26 interface.</t>
  </si>
  <si>
    <t>Change to enable CN to inform gNB of Allowed NSSAI</t>
  </si>
  <si>
    <t>This paper proposes to clarify intersystem mobility without N26 between 5GS and EPS.</t>
  </si>
  <si>
    <t>This contribution provides miscellaneous corrections to network slicing, in particular progressing the discussions from SA WG2#122bis regarding slice differentiation.</t>
  </si>
  <si>
    <t>Add the concept of Public UE Identifier (PUI) that can take the form of MSISDN or External Identifier</t>
  </si>
  <si>
    <t>This pCR adds the description of the new QoS parameter, 'averaging window'.</t>
  </si>
  <si>
    <t>Use the acronym PUI consistently in 23.502</t>
  </si>
  <si>
    <t>UE impact for increasing the maximum number of EPS bearers</t>
  </si>
  <si>
    <t>This contribution provides the UE impact evaluation of S2-175383 and proposes a way forward with minimal standardization and implementation efforts.</t>
  </si>
  <si>
    <t>Systematic corrections to numerous errors in the monitoring call flows and the related service operations.</t>
  </si>
  <si>
    <t>[DRAFT] Reply LS on SDAP header design</t>
  </si>
  <si>
    <t>Draft Reply LS on SDAP Header Design (original LS from RAN WG2 in R2-1709803)</t>
  </si>
  <si>
    <t>Nokia, Nokia Shanghai Bell, Sony</t>
  </si>
  <si>
    <t>Add the provisioning procedure that is required in 23.501, but does not exist in 23.502 yet.</t>
  </si>
  <si>
    <t>Adding the NAS recovery part to the RRC resume failure handling.</t>
  </si>
  <si>
    <t>Resolving of undesirable interaction between two agreed CRs in SA WG2 #122bis.</t>
  </si>
  <si>
    <t>23.502: Update to the registration procedure and UE configuration update procedure</t>
  </si>
  <si>
    <t>23.502: Clarification to the handover procedure</t>
  </si>
  <si>
    <t>23.501: Update to handling of network slice</t>
  </si>
  <si>
    <t>23.501: Handling of UE capability during for dual registration procedure</t>
  </si>
  <si>
    <t>23.503: N3GPP ANDS transfer mechanism</t>
  </si>
  <si>
    <t>23.503: selection of access to establish or re-activate the PDU Session</t>
  </si>
  <si>
    <t>23.501: Ensure UE can be notified when receive downlink data</t>
  </si>
  <si>
    <t>23.501: OI#24: TS23.501: Update on the activation of UP connection</t>
  </si>
  <si>
    <t>23.502: OI#24: TS23.502: Update on the activation of UP connection</t>
  </si>
  <si>
    <t>23.502: OI#24a: TS 23.502: Correction to Handover and PDU session establishment for N3GPP access</t>
  </si>
  <si>
    <t>23.401 CR3349: Enabling RAN to use eDECOR information</t>
  </si>
  <si>
    <t>23.401 CR3350: Additional parameters for NB-IoT UE Uu operation optimisation</t>
  </si>
  <si>
    <t>23.733 CR0001: Correction of conclusions</t>
  </si>
  <si>
    <t>23.501: The Editorial Change to Emergency Services</t>
  </si>
  <si>
    <t>23.503: OI#13: Data views in UDR</t>
  </si>
  <si>
    <t>23.501: Changes on Modification of Set of Network Slices</t>
  </si>
  <si>
    <t>23.501: OI#11: EPC fallback and handling of 5GC services in DR-mode of operation</t>
  </si>
  <si>
    <t>23.501: OI#4c: PDU Session release during change of set of Network Slice(s)</t>
  </si>
  <si>
    <t>23.502: OI#4c: Impacts to 23.502 from modification of the Set of Network Slice(s)</t>
  </si>
  <si>
    <t>23.401 CR3351: Modify Bearer Request during TAU</t>
  </si>
  <si>
    <t>23.401 CR3352: Modify Bearer Request during TAU</t>
  </si>
  <si>
    <t>23.401 CR3353: Modify Bearer Request during TAU</t>
  </si>
  <si>
    <t>23.501: Communication Pattern provisioning</t>
  </si>
  <si>
    <t>23.501: P-CR 23.501 Clarification on Inter System Mobility with N26</t>
  </si>
  <si>
    <t>23.501: Enabling CN to inform gNB of Allowed NSSAI</t>
  </si>
  <si>
    <t>23.501: P-CR 23.501 Clarification on Intersystem mobility without N26</t>
  </si>
  <si>
    <t>23.501: Misc. corrections for network slicing</t>
  </si>
  <si>
    <t>23.501: Definition of Public UE Identifier</t>
  </si>
  <si>
    <t>23.501: Update of new QoS parameter: Averaging Window</t>
  </si>
  <si>
    <t>23.502: Definition of the Public UE Identifier (PUI)</t>
  </si>
  <si>
    <t>23.502: Monitoring call flow corrections</t>
  </si>
  <si>
    <t>23.502: Addition of Communication Pattern provisioning procedure</t>
  </si>
  <si>
    <t>23.501: RAN processing of RRC resume failure</t>
  </si>
  <si>
    <t>23.502: Solving the collision of two agreed P-CRs in clause 4.2.6</t>
  </si>
  <si>
    <t>This document discusses the NF overload control issue in TS 23.501.</t>
  </si>
  <si>
    <t>Huawei, HiSilicon, SK Telecom</t>
  </si>
  <si>
    <t>This contribution discusses the rationale and related procedure for providing the area of interest information to the RAN</t>
  </si>
  <si>
    <t>TS 23.501: Provide the UE Information by External Party via NEF</t>
  </si>
  <si>
    <t>This contribution discusses the issue for providing the UE Information by external party via NEF.</t>
  </si>
  <si>
    <t>TS 23.502: Provide the UE Information by External Party via NEF</t>
  </si>
  <si>
    <t>TS23.502 ME Identity check procedure</t>
  </si>
  <si>
    <t>The 'ME Identity check procedure' procedure is empty in section 4.7 of TS23.502 and shall be specified.</t>
  </si>
  <si>
    <t>It clarifies that the N4 session establishment shall be performed before UPF receiving UL data during PDU session establishment procedure.</t>
  </si>
  <si>
    <t>This contribution gives 'Inter NG-RAN node N2 based handover, cancel' procedure</t>
  </si>
  <si>
    <t>This contribution gives an optimization paging solution on N3GPP access.</t>
  </si>
  <si>
    <t>TS 23.501: Paging Priority considering RRC-inactive</t>
  </si>
  <si>
    <t>This contribution clarifies the Paging Priority in clause 5.4.3 of 23.501, especially the RRC-inactive is considered.</t>
  </si>
  <si>
    <t>TS 23.502: Paging Priority considering RRC-inactive</t>
  </si>
  <si>
    <t>This contribution clarifies the Paging Priority in clause 5.4.3 of 23.502, especially the RRC-inactive is considered.</t>
  </si>
  <si>
    <t>It is clarified the UE behaviour when the network indicate de-registration with re-registration to remove DR capability.</t>
  </si>
  <si>
    <t>TS 23.502: Procedure update to support local access to a DN due to UE mobility</t>
  </si>
  <si>
    <t>Samsung, ETRI, KT, SK Telecom</t>
  </si>
  <si>
    <t>TS 23.501: NEF Functionality</t>
  </si>
  <si>
    <t>Proposes updates to the description of NEF</t>
  </si>
  <si>
    <t>TS 23.501/23.502: SBI Load Balancing way forward</t>
  </si>
  <si>
    <t>Discusses how to progress SBI Load Balancing in Rel-15.</t>
  </si>
  <si>
    <t>[DRAFT] LS on Progressing SBA Load Balancing in Rel-15</t>
  </si>
  <si>
    <t>Qualcomm Incorporated, Nokia, Nokia Shanghai Bell</t>
  </si>
  <si>
    <t>This contribution clarifies various aspects related to EPS-5G GUTI mapping and use of 'previous system type' indications during EPC-5GC interworking scenarios.</t>
  </si>
  <si>
    <t>TS 23.502: Aligning paging differentiation with 23.501</t>
  </si>
  <si>
    <t>This paper aligns the NW-triggered Service Request procedure in 23.502 with the text on paging differentiation in TS 23.501, clauses 5.4.3 and 5.22.3.</t>
  </si>
  <si>
    <t>NTT DOCOMO, Intel, Samsung</t>
  </si>
  <si>
    <t>Abstract of the contribution: Captures the No-N26 interworking procedures based on agreed text in TS 23.501.</t>
  </si>
  <si>
    <t>Sending SM back off timer during registration procedure.</t>
  </si>
  <si>
    <t>This paper clarifies the behavior of UEs in single-registration mode in networks supporting interworking without N26.</t>
  </si>
  <si>
    <t>TS 23.502: Resolving the EN in connection resume procedure</t>
  </si>
  <si>
    <t>This documents addresses the EN that 'If the target RAN node is the same as the old RAN node, it is FFS if the RAN node notifies the AMF that the UE has transitioned from RRC inactive to RRC connected'.</t>
  </si>
  <si>
    <t>Samsung, Verizon, Nokia, Ericsson, Intel, Cisco</t>
  </si>
  <si>
    <t>This contribution proposes additional granularity for service restriction area control, and also clarifies the size of service restriction area that is delivered to a UE.</t>
  </si>
  <si>
    <t>This paper clarifies the behavior of UEs in single-registration mode during idle-mode mobility and Attach/Initial registration between 2G/3G and NR/E-UTRAN connected to 5GC.</t>
  </si>
  <si>
    <t>TS 23.501 Domain selection for UE orignating calls</t>
  </si>
  <si>
    <t>This contribution proposes clarification on UE behavior for domain selection to support voice service.</t>
  </si>
  <si>
    <t>23.501: UE indication of RRC Inactive support</t>
  </si>
  <si>
    <t>This contribution proposes the UE indication of support for RRC Inactive state in clause 5.3.3.2.5 in TS 23.501.</t>
  </si>
  <si>
    <t>23.501: RAN paging failure handling update</t>
  </si>
  <si>
    <t>This contribution proposes to update the RAN paging failure handling solution in clause 5.3.3.2.5 in TS 23.501.</t>
  </si>
  <si>
    <t>23.502: RAN paging failure handling update</t>
  </si>
  <si>
    <t>This contribution proposes the RAN paging failure handling solution in TS 23.502.</t>
  </si>
  <si>
    <t>Clarifications on how the network sets the IMS voice over PS supported indication to the UE.</t>
  </si>
  <si>
    <t>This contribution removes some misleading text from section 5.15.1 introduced by S2-176704 which was approved during email approval after SA WG2. If time is missing this could again be sent for email approval. But it would be best to get this discussed F2F as email approval of this changed failed once due to a single objection from a single company, which probably needs time to internalize the essence of the change.</t>
  </si>
  <si>
    <t>23.501: OI#5: TS 23.501: Congestion Control for the Control Plane Functions</t>
  </si>
  <si>
    <t>23.501: OI#36: TS 23.501: Clarification on area of interest the AMF provided to the RAN</t>
  </si>
  <si>
    <t>23.502: OI#36: TS 23.502: Clarification on area of interest the AMF provided to the RAN</t>
  </si>
  <si>
    <t>23.502: OI#15: TS 23.502: Inter NG-RAN node N2 based handover, cancel</t>
  </si>
  <si>
    <t>23.501: OI#24: TS 23.501: Optimization of paging on N3GPP access</t>
  </si>
  <si>
    <t>23.502: OI#24: TS 23.502: Optimization of paging on N3GPP access</t>
  </si>
  <si>
    <t>23.501: P-CR 23.501 Clarification on N26 hole</t>
  </si>
  <si>
    <t>23.501: OI#5: Clarifying GUTI mapping and indication of previous system type during mobility in interworking scenarios</t>
  </si>
  <si>
    <t>23.502: OI#20: No-N26 Interworking Procedures</t>
  </si>
  <si>
    <t>23.502: Sending SM back off timer during registration procedure</t>
  </si>
  <si>
    <t>23.501: SR mode UE behavior in networks supporting interworking without N26</t>
  </si>
  <si>
    <t>23.502: Association of slice id to PDU session id after EPC to 5GC mobility</t>
  </si>
  <si>
    <t>23.501: Support of mobility restriction area granularity</t>
  </si>
  <si>
    <t>23.501: OI#5: Handling mobility scenarios for SR mode UEs between 2G/3G and NR/E-UTRAN connected to 5GC</t>
  </si>
  <si>
    <t>23.682 CR0368: Updating SCEF ID in HSS during NIDD configuration procedure</t>
  </si>
  <si>
    <t>23.501: OI#11: Clarifications to IMS voice over PS supported indication</t>
  </si>
  <si>
    <t>RAN WG1 thanks SA WG2 for their LS on EPC QoS aspects for TSG RAN's lower latency features. RAN WG1 discussed the LS can concluded on the following answers to the two questions given be SA WG2: Q1: input on the combination of packet one-way latencies over the eNodeB and the radio interface and the associated packet error loss rates that the RAN groups intend to meet. SA WG2 are interested in whether the values for NR and E-UTRA are different. The design of NR is currently ongoing. So, the exact minimum latency value and the highest reliability value that will be supported within the RAN is not yet defined. It is however clear that NR will support one way latency down to 1 ms one-way and with a reliability of 1-10-5 for a packet size of 32 bytes according to TR 38.913. The target for user plane latency for UL and DL within the RAN is 0.5 ms (without reliability requirements). With this, NR can meet the corresponding IMT-2020 requirement. It should be further noted that the reliability and latency value for a given packet size that is supported is a function of the SINR that the UE experiences, e.g. higher reliability and/or lower latency value can be achieved in good SINR conditions. With the targeted reliability values for NR, RAN does not make difference if NR is targeting SA or NSA deployment. For LTE, there are two work items that improve the latency and reliability which are LTE_HRLLC and LTE_sTTIandPT. The work item LTE_sTTIandPT is not yet finalized but the current assessment is that it will provide one way latency within the RAN between 0.5 and 1 ms. The applicable reliability that can be supported for a given SINR is a task that will be assessed in the work item LTE_HRLLC. That work item has not yet started. However, one of the objectives are: - Identify improved communication reliability and different latency constraints combinations for both wide and local area deployments [RAN WG1] o Consider the ITU IMT-2020 and the 3GPP TR 38.913 requirements on URLLC and the ability to enable the network to operation with a range of reliability targets and latency constraints. - Identify any potential new evaluations scenarios [RAN WG1] Note that 'latency within the RAN' in this LS is the latency between the RAN protocol stack L2/3 SDU endpoints. In order to enable to achieve a low RAN latency, the RAN L2/3 endpoints on the network side are assumed to be located at or close to the Base Station site serving the UE. It should be further noted that the WI LTE_HRLLC also stipulates that 'Differences between NR and LTE requirements, and deployment scenarios, should be justified'. It is important to note that these are minimum values that can be support and the physical layer is designed in a generic way and can therefore support service with higher latency and less reliability. RAN WG1 leaves it to RAN WG2 and SA WG2 to identify applicable services given the physical layer design that RAN WG1 is providing. Also note that in TSG RAN the ultra-reliability aspects of URLLC are targeting completion by June 2018, whereas low latency with normal reliability is targeting December 2017 completion. Q2: guidance on other parameter values, e.g. whether a non-GBR very low latency QCI would still need a maximum bit rate parameter and/or whether very low latency services impose limits on the maximum packet size. SA WG2 are interested in whether the values for NR and E-UTRA are different. The SINR conditions and reliability required will impact on the packet size that can be delivered for a given RAN latency, and SINR conditions may or may not be different for UL and DL for a given UE. RAN WG2 is invited to provide further comment on radio bearer parameters. Whether the achievable performance for NR and E-UTRA will be different is still to be verified. Action: RAN WG1 asks RAN WG2 and SA WG2 group to take the above answer from RAN WG1 into account.</t>
  </si>
  <si>
    <t>RAN WG1 has reached the following agreements on sidelink carrier aggregation: - Higher layer semi-statically provides potential carrier(s) for Tx and Rx for CA - FFS how Tx carrier(s) is(are) selected within the set of potential Tx carrier(s) Note: it is RAN WG1 understanding that the higher layers will take other constraints (e.g., UE capability, services, etc.) into account when providing the set of potential carrier(s)</t>
  </si>
  <si>
    <t>LS from RAN WG3: LS on the need for EPS Bearer ID knowledge in NG-RAN for inter-system handover from 5GS to EPS</t>
  </si>
  <si>
    <t>RAN WG3 thanks SA WG2 for their LS the N2 requirements regarding TNL associations in 5G. RAN WG3 has discussed the topic, and can provide the following feedback to SA WG2: SA WG2: The ability of the NG-RAN to support the case where the AMF releases the N2AP UE-TNLA-binding for a UE in CM-Connected mode at any time. RAN WG3 would respectfully ask SA WG2 to clarify the scenario when the AMF releases the N2AP UE-TNLA-binding for one (or several) CM-Connected UEs, but not for all CM-Connected UEs related to a specific TNL association. SA WG2: The ability of the NG-RAN to support the case where the AMF updates the N2AP UE-TNLA-binding for a UE by means of triangular redirection (e.g. by responding to the RAN using a different TNL association) RAN WG3 concluded that triangular redirection can be supported. RAN WG3 noticed that SA WG2 also defines redirection via RAN. RAN WG3 would like SA WG2 to clarify whether there is a need to support both types of redirection. RAN WG3 would prefer to specify a single method only. SA WG2: The ability of a target NG-RAN node to establish a TNL association towards a TNL address of the AMF received from a source NG-RAN node and to create an N2AP UE-TNLA-binding to this TNL association for a UE during an Xn-based inter NG-RAN node handover. Considering that the AMF can inform the NG-RAN node to add/remove a SCTP association (as per assumptions below), the scenario where a specific TNL address of the AMF is known to source NG-RAN node, but not target NG-RAN node, seems unclear. In addition, the AMF can modify the N2AP UE TNLA-binding by triangular redirection or by redirection via the RAN during Xn-HO. Transferring AMF's TNL address to target NG-RAN node during Xn-HO preparation procedure may only save one UE-TNLA-Binding modification. RAN WG3 would like SA WG2 to clarify the scenario, and the necessity to transfer the AMF's TNL address from source NG-RAN node to target NG-RAN node during Xn-HO preparation procedure. In any case, RAN WG3 believe the HO should not fail and the AMF may update the binding subsequently. RAN WG3 also discussed the following related topics: - Addition/removal of TNL associations: RAN WG3 agreed the Working Assumption that the 'AMF Configuration Update procedure is used to trigger SCTP association addition / removal'. - TNL association for non-UE associated NGAP procedures RAN WG3 agreed that a single pair of SCTP streams within the SCTP association selected by the NG-RAN node is used for non-UE associated signaling. Further, a Working Assumption was agreed, that 'it is under the NG-RAN node's control which of the SCTP associations shall be used for non-UE associated NGAP procedures.' RAN WG3 did not conclude on whether AMF can request to switch the SCTP association in case of the SCTP association failure, and whether the AMF can remove the SCTP association used for non-UE associated NGAP procedures. - TNL association for Paging RAN WG3 did not conclude on whether the Paging message is allowed to send over any SCTP association, or only over a specific SCTP association (just like other non-UE associated procedures as mentioned above). RAN WG3 would welcome SA WG2's feedback on this topic. Action: RAN WG3 respectfully asks SA WG2 to take the above into account, and provide clarification/feedback on the issues mentioned above.</t>
  </si>
  <si>
    <t>RAN WG3 has studied thoroughly the indirect data forwarding for inter system handover from 5GS to EPS and come to the following conclusions: - Only indirect data forwarding is supported. - PDU session information at the serving NG-RAN node contains mapping information per QoS Flow to a corresponding E-RAB. - At handover preparation, the source NG-RAN node shall decide which mapped E-RABs are proposed to be subject to data forwarding and provide this information in the source-to-target container to the target eNB. - The target eNB assigns forwarding TEID/TNL address(es) for the E-RAB(s) for which it accepts data forwarding. - A single data forwarding tunnel is established between the source NG-RAN node and UPF per PDU session for which at least data for a single QoS Flow is subject to data forwarding. Then the UPF maps data received from the per PDU session data forwarding tunnel(s) to the mapped EPS bearer(s). Therefore, RAN WG3 would like to kindly update SA WG2 that the NG-RAN needs to be aware of the mapped E-RAB IDs of the Qos flows to be configured before initiating the inter-system handover preparation procedure for handover to EPS. Action: RAN WG3 kindly asks SA WG2 to take above into account and update stage 2 specifications if needed.</t>
  </si>
  <si>
    <t>Lixiang Xu</t>
  </si>
  <si>
    <t>WITHDRAWN: Clarification of usage of frequences, service id and dest L2 ids.</t>
  </si>
  <si>
    <t>Ericsson, Verizon, Nokia, Samsung, Cisco, Intel</t>
  </si>
  <si>
    <t>Adds general description about different types of virtualized deployments that shall be supported.</t>
  </si>
  <si>
    <t>This pCR proposes update in Location reporting procedure.</t>
  </si>
  <si>
    <t>This paper clarifies that the policy data and subscription data over Nudr shall be standardized, however, the organization and storage of the data in the UDR is not to be standardized.</t>
  </si>
  <si>
    <t>Discussion on support of Aerial Vehicles</t>
  </si>
  <si>
    <t>Proposes alignment with EPS-5GS interworking wrt the use of 'Existing PDU Session' indication. Corresponds to OI#24a (Alignment of the use of 'Existing PDU Session' with EPS-5GS interworking)</t>
  </si>
  <si>
    <t>[DRAFT] LS reply on the number of bearers</t>
  </si>
  <si>
    <t>LS response to S2-177187 / R2-1712066</t>
  </si>
  <si>
    <t>Response to S2-177187</t>
  </si>
  <si>
    <t>Clarifications on the QoS handling in handover procedures with N26 interface</t>
  </si>
  <si>
    <t xml:space="preserve">LS from RAN WG1: LS on response to EPC QoS aspects for TSG RAN’s lower latency features </t>
  </si>
  <si>
    <t>RAN WG1 (R1-1715089)</t>
  </si>
  <si>
    <t>Daniel Larsson</t>
  </si>
  <si>
    <t>LS from RAN WG1: LS on RAN1 agreement on carrier selection for sidelink CA</t>
  </si>
  <si>
    <t>RAN WG1 (R1-1715283)</t>
  </si>
  <si>
    <t>LTE_eV2X-Core</t>
  </si>
  <si>
    <t>Shinpei Yasukawa</t>
  </si>
  <si>
    <t>In this contribution, it is proposed to add a new AMF service for EPS bearer ID allocation.</t>
  </si>
  <si>
    <t>TS 23.502: Clarification of Using NF Service Name for NF/NF Service Discovery</t>
  </si>
  <si>
    <t>In this contribution, it is proposed to clarify that NF service name is an optional input parameter for NF /NF service discovery.</t>
  </si>
  <si>
    <t>In this contribution, it is proposed to update the UDM services in clause 5.2.3 by addressing several editor's notes.</t>
  </si>
  <si>
    <t>In this contribution, it is proposed to have a separate clause describing interaction between SMF and UPF on N4 reference point. In addition, it is proposed to describing how the features involving SMF and UPF interaction works.</t>
  </si>
  <si>
    <t>TS 23.501: UPF Selection based on SMF Local Information</t>
  </si>
  <si>
    <t>In this contribution, it is proposed that SMF is provisioned with UPF profile when UPF is instantiated, and selects a UPF based on its local information.</t>
  </si>
  <si>
    <t>This contribution is suitable for handling via approval. It fixes the wrong usage of the word 'relocation' in TS 23.501, considering the dictionary definition of this word.</t>
  </si>
  <si>
    <t>New QCIs for Low Latency E-UTRAN and E-UTRAN-NR Dual Connectivity: Action on reply LSs R1-1715089 and R2-1709976/S2-176871</t>
  </si>
  <si>
    <t>This document attempts to make progress on the QCI topic for Rel 15 Low Latency RAN.</t>
  </si>
  <si>
    <t>SA plenary agreed WID on EPC support for E-UTRAN URLLC</t>
  </si>
  <si>
    <t>23.501: Support for virtualized deployments</t>
  </si>
  <si>
    <t>23.682 CR0369: Correction of Rate Control in SCEF</t>
  </si>
  <si>
    <t>23.682 CR0370: Correction of Rate Control in SCEF</t>
  </si>
  <si>
    <t>23.502: Update on location reporting procedure</t>
  </si>
  <si>
    <t>23.501: Clarification on standardization of structure of the data in UDR</t>
  </si>
  <si>
    <t>23.502: Alignment of the use of 'Existing PDU Session' with EPS-5GS interworking</t>
  </si>
  <si>
    <t>23.502: OI#19: handover between ePDG and 5GS</t>
  </si>
  <si>
    <t>23.502: Clarifications to handover procedures with N26 interface</t>
  </si>
  <si>
    <t>23.502: OI#27: TS 23.502: Addition of AMF service for EPS Bearer ID Allocation</t>
  </si>
  <si>
    <t>23.501: OI#27 TS 23.501: Addition of AMF service for EPS Bearer ID Allocation</t>
  </si>
  <si>
    <t>23.502: OI#12: TS 23.502: Update on UDM Services</t>
  </si>
  <si>
    <t>23.501: OI#18: TS 23.501: Interaction between SMF and UPF on N4 Reference Point</t>
  </si>
  <si>
    <t>23.501: Fixing the wrong usage of 'relocation'</t>
  </si>
  <si>
    <t>WITHDRAWN: This contribution is related to OI#11 and covers the case of inter-system fallback for services not supported in 5GS (e.g. Emergency).</t>
  </si>
  <si>
    <t>Revised in S2-177571 WITHDRAWN</t>
  </si>
  <si>
    <t>LS from RAN WG1: Response LS on simultaneous transmission and/or reception over EPC/E-UTRAN and 5GC/NR</t>
  </si>
  <si>
    <t>RAN WG1 (R1-1719211)</t>
  </si>
  <si>
    <t>RAN WG1 would like to thank SA WG2 for the LS on simultaneous transmission and/or reception over EPC/E-UTRAN and 5GC/NR.  RAN WG1 has discussed questions below:  SA WG2 kindly asks RAN WG1, RAN WG2 and RAN WG4 to provide their views on the feasibility, necessary conditions and potential restrictions for UE's to operate in Dual Rx/Tx and Dual Rx modes with respect to EPC/E-UTRA and 5GC/NR, in particular in absence of tight coordination at RAN level between the two systems. RAN WG1 concluded that - There is no impact on RAN WG1 specifications to support the dual registration solutions, including both Dual Rx/Tx and Dual Rx modes with respect to EPC/E-UTRA and 5GC/NR. - It would be beneficial to allow a UE category/capability reduction to reflect the dual registration status without performing detach and re-attach procedure. - It is RAN WG1 understanding that the power management related power back off procedure introduced in LTE should be also introduced in NR in order to handle power limitations due to dual registration, which is handled by the RAN WG4 specifications. Action: RAN WG1 respectfully asks SA WG2 and RAN WG4 to take the above information into account in their future work.</t>
  </si>
  <si>
    <t>WITHDRAWN: This pCR update the PDU session handover procedure to clarify that PDU session ID is used as key to retrieve SMF ID from UDM when different AMFs serve the 3GPP and N3GPP PDU sessions.</t>
  </si>
  <si>
    <t>WITHDRAWN: This pCR proposes add some description about N3IWF N2UE TNLA modification during AMF relocation which causes change of the associating NF.</t>
  </si>
  <si>
    <t>WITHDRAWN: This contribution proposes the update of the parameter for UPF selection.</t>
  </si>
  <si>
    <t>WITHDRAWN: This contribution update the NRF service table in 23.501 to align with NRF services identified in 23.502</t>
  </si>
  <si>
    <t>WITHDRAWN: Updating registration and UE configuration update procedure</t>
  </si>
  <si>
    <t>WITHDRAWN: Clarification to the Handover procedure</t>
  </si>
  <si>
    <t>WITHDRAWN: Session management congestion control</t>
  </si>
  <si>
    <t>Nokia, Nokia Shanghai Bell (Rapporteur)</t>
  </si>
  <si>
    <t>Nokia, Nokia Shanghai Bell, Verizon, Ericsson, Intel, Cisco, Samsung, LG Electronics, SK Telecom</t>
  </si>
  <si>
    <t>KDDI, AT&amp;T</t>
  </si>
  <si>
    <t>Ericsson, AT&amp;T, T-mobile USA, Rogers, Sprint</t>
  </si>
  <si>
    <t>AT&amp;T, BT, China Mobile, China Telecom, KDDI, Orange, Telecom Italia, Sprint, Verizon, Vodafone</t>
  </si>
  <si>
    <t>Nokia, Nokia Shanghai Bell, Samsung</t>
  </si>
  <si>
    <t>Nokia, Nokia Shanghai Bell, Samsung, Lenovo, Motorola Mobility, CATT, China Mobile, ZTE, Sandvine, ETRI, Sprint, Brocade, Broadcom,</t>
  </si>
  <si>
    <t>KDDI, Oracle</t>
  </si>
  <si>
    <t>Vodafone, Deutsche Telecom</t>
  </si>
  <si>
    <t>China Telecom，Huawei</t>
  </si>
  <si>
    <t>OPPO, CATR, China Telecom, China Unicom</t>
  </si>
  <si>
    <t>Ericsson, Verizon, Cisco</t>
  </si>
  <si>
    <t>Ericsson, Verizon, Nokia, Samsung, LG Electronics?, Intel?, Qualcomm?, Cisco?</t>
  </si>
  <si>
    <t>Intel, Huawei, CMCC, ZTE, Ericsson</t>
  </si>
  <si>
    <t>Nokia, Nokia Shanghai Bell, Qualcomm Inc?</t>
  </si>
  <si>
    <t>Ericsson, LG Electronics</t>
  </si>
  <si>
    <t>Intel, Ericsson, Samsung, MediaTek, Huawei, Nokia, Nokia Shanghai Bell</t>
  </si>
  <si>
    <t>Nokia, Nokia Shanghai Bell, AT&amp;T, Verizon</t>
  </si>
  <si>
    <t>Nokia, Nokia Shanghai Bell, Intel</t>
  </si>
  <si>
    <t>Nokia, Nokia Shanghai Bell, Telecom Italia, Verizon, Sprint, SK Telecom</t>
  </si>
  <si>
    <t>Nokia, Nokia Shanghai Bell, Ericsson, Huawei, China Mobile, AT&amp;T, Deutsche Telekom</t>
  </si>
  <si>
    <t>NTT DOCOMO, Nokia, Nokia Shanghai Bell, NEC</t>
  </si>
  <si>
    <t>Telecom Italia, Nokia, Nokia Shanghai Bell</t>
  </si>
  <si>
    <t>Huawei, Qualcomm Incorporated</t>
  </si>
  <si>
    <t>Huawei, HiSilicon, China Mobile, SK Telecom, China Telecom</t>
  </si>
  <si>
    <t>LG Electronics, Samsung, HTC, Nokia, Nokia Shanghai Bell</t>
  </si>
  <si>
    <t>Qualcomm Incorporated, LG Electronics, Huawei</t>
  </si>
  <si>
    <t>Deutsche Telekom, NTT DOCOMO, LG Electronics</t>
  </si>
  <si>
    <t>Vencore Labs, OEC, AT&amp;T, T-Mobile USA, Verizon, Sprint, FirstNet</t>
  </si>
  <si>
    <t>Vencore Labs, OEC, AT&amp;T, T-Mobile, Verizon, Sprint</t>
  </si>
  <si>
    <t>FirstNet, AT&amp;T, Motorola Solutions, Airwave</t>
  </si>
  <si>
    <t>Qualcomm Incorporated, China Mobile, CATT, Verizon, ZTE, Huawei,</t>
  </si>
  <si>
    <t>AT&amp;T, BT, China Mobile, China Telecom, Deutsche Telecom, KDDI, Orange, Telecom Italia, Sprint, Verizon, Vodafone, Huawei</t>
  </si>
  <si>
    <t>AT&amp;T, China Mobile, KDDI, Orange, Telecom Italia, Sprint, Verizon, Vodafone</t>
  </si>
  <si>
    <t>China Mobile, AT&amp;T, Deutsche Telecom, KT, SK Telecom, Sprint, Telecom Italia, T-Mobile USA, Verizon</t>
  </si>
  <si>
    <t>Qualcomm Incorporated, CATT, China Mobile, Verizon, ZTE</t>
  </si>
  <si>
    <t>Qualcomm Incorporated, China Mobile, Verizon, CATT , ZTE, Huawei</t>
  </si>
  <si>
    <t>Qualcomm Incorporated, China Mobile, Verizon, CATT, ZTE, Huawei</t>
  </si>
  <si>
    <t>Ericsson, Nokia, Sprint, NTT DoCoMo</t>
  </si>
  <si>
    <t>Samsung, ZTE</t>
  </si>
  <si>
    <t>T-Mobile USA INC, AT&amp;T, Deutsche Telekom, Sprint</t>
  </si>
  <si>
    <t>Intel, Nokia</t>
  </si>
  <si>
    <t>NTT DOCOMO, InterDigital</t>
  </si>
  <si>
    <t>Deutsche Telecom, Telecom Italia, Sprint, Vodafone</t>
  </si>
  <si>
    <t>Vodafone, Qualcomm Incorporated</t>
  </si>
  <si>
    <t>Huawei, HiSilicon, SK Telecom, NTT Docomo</t>
  </si>
  <si>
    <t>Hong He</t>
  </si>
  <si>
    <t>This pCR intends to clarify the emergency services fallback clause of TS 23.501 which is minimalist at this stage.</t>
  </si>
  <si>
    <t>Slides (discussion paper) on EPC-5GC interworking for N3GPP access</t>
  </si>
  <si>
    <t>This pCR proposes to add a new subclause for 'Interworking between 5GC via non-3GPP access and E-UTRAN connected to EPC' in the existing clause 4.3 ' Interworking with E-UTRAN connected to EPC'.</t>
  </si>
  <si>
    <t>This pCR describes the handover procedures between EPC/E-UTRAN and 5GC/N3IWF in both directions.</t>
  </si>
  <si>
    <t>This pCR proposes to specify the N3IWF-ePDG selection in TS 23.501, with a solution that enables a smooth migration for operators that have deployed ePDGs.</t>
  </si>
  <si>
    <t>Slides (discussion paper) on untrusted N3GPP access registration in 5G</t>
  </si>
  <si>
    <t>This pCR introduces the support of emergency services in the existing dedicated clause 5.16.4 of TS 23.501.</t>
  </si>
  <si>
    <t>This pCR proposes to describe the emergency registration procedure for non-3GPP access as a separate clause than the non-3GPP access registration procedure, by stating the differences with it. It also refers to some steps of the 3GPP access emergency registration procedure.</t>
  </si>
  <si>
    <t>This contribution proposes the description about negotiation for background data transfer in TS 23.503.</t>
  </si>
  <si>
    <t>This contribution proposes the procedures of negotiation for background data transfer in TS 23.503.</t>
  </si>
  <si>
    <t>Incorporating general requirements and descriptions to 23.503.</t>
  </si>
  <si>
    <t>In order to support registration to 5GC via untrusted non-3GPP access, it is proposed to accept the EAP-based solution. Document S2-176969 provides more details of the EAP-based solution, as well as the advantages of this solution.</t>
  </si>
  <si>
    <t>This document presents in more detail the proposed EAP-5G solution that enables UEs to register to 5GC via non-3GPP access (both untrusted and trusted). Some of the presented details are stage-3 details. They do not mean to influence or substitute the stage-3 work but only to verify that the EAP-5G protocol is simple to specify and can easily handle several failure and success registration scenarios. They also mean to provide a better understand of how the EAP-5G works.</t>
  </si>
  <si>
    <t>This document discusses if the encapsulation of NAS messages directly into IKEv2 (aka 'NAS-over-IKE' solution) can be a good and feasible solution for supporting 5G registration via untrusted non-3GPP access. It is a continuation of SA WG2 documents S2-174885 and S2-175686, which identified several issues with this solution.</t>
  </si>
  <si>
    <t>This contribution proposed to clarify N1 SM information regarding UPF relocation scenario.</t>
  </si>
  <si>
    <t>This P-CR analyses the PDU session ID and SMF ID association in N2 based HO and EPS to 5GS HO procedure.</t>
  </si>
  <si>
    <t>Discusses the domain selection for MO SMS in TS 23.501.</t>
  </si>
  <si>
    <t>There are quite a few statements and requirements in the latest version of TS 23.501 related to UE support of slicing and because of the lengthy discussions on this topic in the last meeting it seems worth gathering that text together in a summary of what the TS says.</t>
  </si>
  <si>
    <t>Analysis of the logic in clause 5.15.5.2.1 for constructing a Requested NSSAI as documented in the current version of TS 23.501 indicates some issues.</t>
  </si>
  <si>
    <t>To: SA WG3. CC: SA WG6? Attachments: S2-177251</t>
  </si>
  <si>
    <t>Propose to allow a Registration update triggering indication in Service Accept or Service Reject.</t>
  </si>
  <si>
    <t>Addition of reflective QoS indication in the PCO that the UE sends to PGW-C+SMF while in EPS.</t>
  </si>
  <si>
    <t>Propose that the RAN removes the PDU session context locally during the CN-initiated deactivation of UP connection for a UE in RRC connection inactive state.</t>
  </si>
  <si>
    <t>This contribution proposes the treatment of GBR QoS Flows in N2 Release procedure in 5GC.</t>
  </si>
  <si>
    <t>(TS 23.501, 5.6.8): If the UE is in CM-IDLE state in 3GPP access and in CM-CONNECTED state in non-3GPP access, and if the UE is simultaneously registered over 3GPP and non-3GPP accesses in a PLMN, on receiving the NAS notification message (i.e. NAS UP re-activation request) for 3GPP access when the 3GPP access is in CM-IDLE state, UE sends a Service Request procedure if the 3GPP access is available. Then, what if the 3GPP access is not available? We propose that when the 3GPP access is not available the UE may handover the PDU session to non-3GPP access. Moreover, the NAS notification is clarified to be used for the case of MT signalling as well as the MT data.</t>
  </si>
  <si>
    <t>(TS 23.502, 4.2.3.4): NAS notification via non-3GPP access, which initiates a Service Request procedure for 3GPP access, was agreed for TS 23.501 in the previous SA WG2 #122-bis meeting. Accordingly the corresponding procedure update is provided in the paper. In addition, we propose to replace the message name 'NAS User Plane Re-activation Request' with a general term 'NAS Notification' because the current term can not cover the scenario that the NAS notification via non-3GPP access is used to notify the UE of the pending downlink control signalling to 3GPP access, and add some procedural descriptions on NAS notification for control signalling.</t>
  </si>
  <si>
    <t>(TS 23.502, 4.9.2.1, 4.9.2.2, 4.3.2.2.1): For clarification the followings are proposed; 1) It is clarified that if the target access is in CM-IDLE, UE-triggered Service Request is used instead of PDU session establishment procedure;  2) The PDU Session establishment request message for handover should include the PDU Session ID to be moved; and  It is clarified that if 3GPP and non-3GPP access register to different PLMNs the handover procedure b/w 3GPP and non-3GPP access does not occur in non-roaming or LBO because the serving SMF cannot be shared across the PLMNs (i.e. when the UE wants to move the PDU session between 3GPP and non-3GPP across PLMNs, the UE should perform the 'initial request' type of PDU session establishment procedure for the target access and the PDU session release procedure for the source access).</t>
  </si>
  <si>
    <t>(TS 23.502, 4.12.3, etc): For UE simultaneously registered for both 3GPP and non-3GPP access in the same PLMN, it is clarified that, when the UE cannot use non-3GPP access e.g. due to non-3GPP coverage loss, etc, the UE may release PDU Session(s) for non-3GPP access via 3GPP access or transfer PDU Session(s) 3GPP access.</t>
  </si>
  <si>
    <t>(TS 23.502, 4.2.2.3.3): when the UE is registered to both 3GPP and non-3GPP access in a PLMN, in case that NW-triggered de-registration procedure is initiated for an access (e.g. when the operator wants to stop non-3GPP registration due to operational problem, etc), even if the AMF sends the De-registration request, it does not trigger SM context release procedure for the target access's PDU session(s) for a while. It is because if the UE want to keep a PDU session against de-registration then the UE may move its PDU session(s) to the other access, which will not be de-registered, per UE policy.</t>
  </si>
  <si>
    <t>This paper proposes to update User Location change notification for single PDU session with multiple PSAs for local access to DN.</t>
  </si>
  <si>
    <t>This paper proposes to update detailed descriptions of Network triggered Service Request to stop the LADN service request which is triggered by downlink data notification when the UE is outside of LADN service area.</t>
  </si>
  <si>
    <t>In this paper we have express our views on two actions points from the RAN WG2 LS [13]: Indicate a preference, if any, for the size of the QFI field, and Inform RAN WG2 of any concerns with using a single bit RQI for both NAS and AS Reflective QoS mapping</t>
  </si>
  <si>
    <t>Clarifies the aspect of inclusion of S-NSSAI in SM messages for a UE that has obtained an allowed NSSAI.</t>
  </si>
  <si>
    <t>Updates to 23.503 for policy related data stored in the UDR</t>
  </si>
  <si>
    <t>This contribution proposes to Open Issue for multi-level NRF supporting network slicing and to remove the Editor's note in Section 5.15.2.1 of TS 23.501</t>
  </si>
  <si>
    <t>This contribution considers support of local access to a DN due to UE mobility and proposes update of handover and service request procedures.</t>
  </si>
  <si>
    <t xml:space="preserve">Presentation (Discussion document) support of Aerial Vehicles
</t>
  </si>
  <si>
    <t>Summary of change: In subclause 4.7.7.3  - inserted a new note explaining that pre-Rel-14 UEs do not understand the second threshold but that the PGW/SCEF can still locally apply it. - corrected that the 'maximum allowed rate' is equal to the 'number of packets per time unit' plus the 'number of additional allowed exception reports per time unit' if the UE supports sending additional exception report and it is allowed to do so. - clarified that the 'number of additional allowed exception reports per time unit' is mandatory for Rel-14/15 UEs. In subclauses 5.7.4 and 5.7.5 the APN Rate Control fields have been updated to include the additional number of exception reports. In subclause 4.2.3 added a note indicating that the S11 reference point needs to support the S11-U interface in case of CP CIoT Optimization.</t>
  </si>
  <si>
    <t>Rel-15 mirror CR: Summary of change: In subclause 4.7.7.3  - inserted a new note explaining that pre-Rel-14 UEs do not understand the second threshold but that the PGW/SCEF can still locally apply it. - corrected that the 'maximum allowed rate' is equal to the 'number of packets per time unit' plus the 'number of additional allowed exception reports per time unit' if the UE supports sending additional exception report and it is allowed to do so. - clarified that the 'number of additional allowed exception reports per time unit' is mandatory for Rel-14/15 UEs. In subclauses 5.7.4 and 5.7.5 the APN Rate Control fields have been updated to include the additional number of exception reports. In subclause 4.2.3 added a note indicating that the S11 reference point needs to support the S11-U interface in case of CP CIoT Optimization.</t>
  </si>
  <si>
    <t>Summary of change: Extended the Allocate TMGI procedure by adding the new TMGI in the Allocate TMGI Request message over the T8 interface to support the SCS/AS to update the expiration time for already allocated TMGIs.</t>
  </si>
  <si>
    <t>Rel-15 mirror CR: Summary of change: Extended the Allocate TMGI procedure by adding the new TMGI in the Allocate TMGI Request message over the T8 interface to support the SCS/AS to update the expiration time for already allocated TMGIs.</t>
  </si>
  <si>
    <t>Summary of change: Introducing 5GS into annex M Adding PCF reference</t>
  </si>
  <si>
    <t>Summary of change: This CR cleans up of Annex Y: - Increasing readability by means of not referring to annex E.in the general section. It seems unfair to the reader that first have to go through Annex E to get the grip of IMS relation to 5GS. Furthermore, it seems no extra info can be obtained by reading Annex E related to IMS and 5GS relationship. - References are added and corrected. - QoS updated to reflect what is in 23.501 - Added case when P-CSCF may release a session - Removal of EN: 1) Ericsson cannot see any use for the IMS signalling flag (i.e. used for GPRS &amp; no longer needed), since a dedicated QoS flow can be used for the IMS signalling. 2) Reference to 23.502 for resource reservation 3) Update of specification needs to follow normal 3GPP procedures 4) Probably enough to state NG-RAN cell identifier and let stage 3 state the detail - Clarifying the use of IMS roaming level architecture</t>
  </si>
  <si>
    <t>Summary of change: Update the flow to reflect that eNB responds when successful resources have been reserved at least from one eNB.</t>
  </si>
  <si>
    <t>Summary of change: The option to update 23.203 is selected, as the 5GS WID lists TS 23.203 as impacted. Alternatevly, the context of clause 8 in this CR can also be incorporated into the new TS 23.503, for Policy and Charging Control for session management as follows: - Clause 8.2 and subclauses: 'High level requirements' can be merged into the clause 4.3.1 in TS 23.503. - Clause 8.3.1 and subclauses: 'Functional description' can be merged into clause 6.1.3.1 in TS 23.503. - Clause 8.3.2 and subclauses: 'Network Functions' can be merged into clause 6.2 in TS 23.503. - Clause 8.3.2 and subclauses: 'Policy and Charging Rule' can be merged into clause 6.3 in TS 23.503.</t>
  </si>
  <si>
    <t>Summary of change: The option to update 23.203 is selected, as the 5GS WID lists TS 23.203 as impacted. Alternatevly, the context of this CR can also be incorporated into the new TS 23.503 in clause 6.3 for Policy and charging control rule.  Information name Description Difference compared to table 6.3 Rule identifier Uniquely identifies the PCC rule, within an IP CAN session. It is used between PCF and SMF for referencing PCC rules. none Service data flow detection This part defines the method for detecting packets belonging to a service data flow.  Precedence Determines the order, in which the service data flow templates are applied at service data flow detection, enforcement and charging. none Service data flow template For IP PDU traffic: Either a list of service data flow filters or an application identifier that references the corresponding application detection filter for the detection of the service data flow. For Ethernet PDU traffic: Combination of traffic patterns of the Ethernet PDU traffic. Modified (packet filters for Ethernet PDU traffic added) Mute for notification Defines whether application's start or stop notification is to be muted. none Charging This part defines identities and instructions for charging and accounting that is required for an access point where flow based charging is configured  Charging key The charging system (OCS or OFCS) uses the charging key to determine the tariff to apply to the service data flow. none Service identifier The identity of the service or service component the service data flow in a rule relates to. none Sponsor Identifier An identifier, provided from the AF which identifies the Sponsor, used for sponsored flows to correlate measurements from different users for accounting purposes. none Application Service Provider Identifier An identifier, provided from the AF which identifies the Application Service Provider, used for sponsored flows to correlate measurements from different users for accounting purposes. none Charging method Indicates the required charging method for the PCC rule. Values: online, offline or neither. none Measurement method Indicates whether the service data flow data volume, duration, combined volume/duration or event shall be measured. This is applicable to reporting, if the charging method is online or offline. Note: Event based charging is only applicable to predefined PCC rules and PCC rules used for application detection filter (i.e. with an application identifier). none Application Function Record Information An identifier, provided from the AF, correlating the measurement for the Charging key/Service identifier values in this PCC rule with application level reports. none Service identifier level reporting Indicates that separate usage reports shall be generated for this Service identifier. Values: mandated or not required none Policy control This part defines how the PCEF shall apply policy control for the service data flow.  Gate status The gate status indicates whether the service data flow, detected by the service data flow template, may pass (Gate is open) or shall be discarded (Gate is closed). none 5G QoS identifier Identifier for the authorized QoS parameters for the service data flow. Values: modified (5G QoS Indicators (5QIs) as values) QoS Notification Control (QNC) Indicates a request for notification from RAN for the SDF when the QoS targets for a GBR 5QI cannot be fulfilled for a QoS flow during the lifetime of the QoS flow. added Reflective QoS Indication Indicates to apply reflective QoS for the service data flow. added UL-maximum bitrate The uplink maximum bitrate authorized for the service data flow none DL-maximum bitrate The downlink maximum bitrate authorized for the service data flow none UL-guaranteed bitrate The uplink guaranteed bitrate authorized for the service data flow None DL-guaranteed bitrate The downlink guaranteed bitrate authorized for the service data flow None UL sharing indication Indicates resource sharing in uplink direction with service data flows having the same value in their PCC rule none DL sharing indication Indicates resource sharing in downlink direction with service data flows having the same value in their PCC rule none Redirect Redirect state of the service data flow (enabled/disabled) none Redirect Destination Controlled Address to which the service data flow is redirected when redirect is enabled none ARP The Allocation and Retention Priority for the service data flow consisting of the priority level, the pre-emption capability and the pre-emption vulnerability none Bind to Default QoS flow Indicates that the dynamic PCC rule shall always have its binding with the default QoS flow none PS to CS session continuity Indicates whether the service data flow is a candidate for vSRVCC. removed Access Network Information Reporting This part describes access network information to be reported for the PCC rule when the corresponding bearer is established, modified or terminated.  User Location Report The serving cell of the UE is to be reported. When the corresponding bearer is deactivated, and if available, information on when the UE was last known to be in that location is also to be reported. none UE Timezone Report The time zone of the UE is to be reported. none Usage Monitoring Control This part describes identities required for Usage Monitoring Control.  Monitoring key The PCRF uses the monitoring key to group services that share a common allowed usage. none Indication of exclusion from session level monitoring Indicates that the service data flow shall be excluded from PDU session usage monitoring none Traffic Steering Enforcement Control This part describes identities required for Traffic Steering Enforcement Control.  Traffic steering policy identifier(s) Reference to a pre-configured traffic steering policy at the SMF (NOTE 13). none Data Network Access Identifier Identifier of the target Data Network Access. It is defined in 3GPP TS 23.501, clause 5.6.7. added Data Network Access Change report Indicates whether a notification in case of change of DNAI at addition/change/removal of the UPF is requested, as well as the destination(s) for where to provide the notification. The notification information includes the target DNAI and an indication of early and/or late notification. It is defined in 3GPP TS 23.501, clause 5.6.7 added NBIFOM related control Information This part describes PCC rule information related with NBIFOM (defined in TS 23.161 [43]. Refer also to clause 6.1.18.  Allowed Access Type The access to be used for traffic identified by the PCC rule removed Routing Rule Identifier The Routing Rule identifier to be used in NBIFOM routing rule removed</t>
  </si>
  <si>
    <t>Summary of change: The option to update 23.203 is selected, as the 5GS WID lists TS 23.203 as impacted and following TS 23.503 skeleton. Alternatevly, the context of this CR can also be incorporated into the new TS 23.503 in clause 6.1.1.  The differences with table 6.2 are shown, either 'none' means that the event trigger applies in 5GS to any access type both 3GPP and non-3GPP or 'removed' meaning that the event trigger does not apply in 5GS, this is due to the lack of support in the 5GS for this feature. Event trigger Description Difference compared with table 6.2 Motivation PLMN change The UE has moved to another operators' domain. Removed PCF learns when UE location reported from AMF. QoS change The QoS parameters of the QoS flow has changed Removed Only applicable when binding of bearers was done in PCRF. QoS change exceeding authorization The QoS parameters of the QoS flow has changed and exceeds the authorized QoS Removed Only applicable when binding of bearers was done in PCRF. Traffic mapping information change The traffic mapping information of the QoS profile has changed Removed Only applicable when binding of bearers was done in PCRF. Resource modification request A request for resource modification has been received by the SMF (note 6). Removed Not in 5GS yet. Routing information change The IP flow mobility routing information has changed (when IP flow mobility as specified in TS 23.261 [23] applies) or the PCEF has received Routing Rules from the UE (when NBIFOM as specified in TS 23.161 [43] applies) Removed Not in 5GS yet. Change in type of Access Type (see note 1) The access type of the PDU session has changed. none  Loss/recovery of transmission resources The Access type transmission resources are no longer usable/again usable. removed Not in 5GS yet. Location change (serving cell) (see note 6) The serving cell of the UE has changed. none Propose to provide it by AMF. Location change (serving area) (see notes 2 and 3) The serving area of the UE has changed. none Propose to provide it by AMF. Location change (serving CN node) (see notes 2 and 3) The serving core network node of the UE has changed. none  Propose to provide it by AMF. Change of UE presence in Presence Reporting Area (see note 7) The UE is entering/leaving a Presence Reporting Area none Propose to provide it by AMF. Out of credit Credit is no longer available. None May need validation with SA WG5. Enforced PCC rule request SMF is performing a PCC rules request as instructed by the PCF. None PCF Enforced ADC rule request TDF is performing an ADC rules request as instructed by the PCRF. Removed ADC Rules are not applicable. UE IP address change A UE IP address has been allocated/released None Always set Access Network Charging Correlation Information Access Network Charging Correlation Information has been assigned. None PCF Usage report (see note 4)  The PDU session or the Monitoring key specific resources consumed by a UE either reached the threshold or needs to be reported for other reasons. None PCF Start of application traffic detection and Stop of application traffic detection (see note 5) The start or the stop of application traffic has been detected. None PCF SRVCC CS to PS handover A CS to PS handover has been detected removed No support in 5GS yet Access Network Information report Access information as specified in the Access Network Information Reporting part of a PCC rule. None PCF Credit management session failure Transient/Permanent Failure as specified by the OCS None PCF Addition / removal of an access to an IP-CAN session The PCEF reports when an access is added or removed Removed No support in 5GS yet</t>
  </si>
  <si>
    <t>Summary of change: The option to update 23.203 is selected, as the 5GS WID lists TS 23.203 as impacted. Alternatevly, the context of this CR can also be incorporated into the new TS 23.503 in clause 6.3 for Policy and charging control rule.</t>
  </si>
  <si>
    <t>Summary of change: When Data Off is activated by the user, for services that don't belong to the list of 3GPP Data Off Exempt Services, the network shall prevent the packets also in uplink direction in addition to preventing the packets in the downlink direction.  Correction is also made so that both downlink and uplink packets for 3GPP Data Off Exempt Services are forwarded.</t>
  </si>
  <si>
    <t>Summary of change: Adding the handling of MT SMS for UEs in Power Saving Mode in sub-clause 8.2.4a and C.6.A few corrections:  Replace 'extended idle mode DRX' with 'UE Temporarily Unreachable' for the cause in UE Unreachable message. Replace UE-Activity-Notification with UE-Activity-Indication.</t>
  </si>
  <si>
    <t>Rel-14 mirror CR: Summary of change: Adding the handling of MT SMS for UEs in Power Saving Mode in sub-clause 8.2.4a and C.6.A few corrections:  Replace 'extended idle mode DRX' with 'UE Temporarily Unreachable' for the cause in UE Unreachable message. Replace UE-Activity-Notification with UE-Activity-Indication.</t>
  </si>
  <si>
    <t>Summary of change: In 5.3.3.1A, move ULR/ULA before the TAU Accept (as in clause 5.3.3.1).  The setting of the timer in the old MME/S4-SGSN, which controls when the old MME/S4GSN sends the Delete Session Request, shall be set with a value that ensures that the buffered data in the old SGW can be forwarded before the old SGW is released.</t>
  </si>
  <si>
    <t>Rel-14 mirror CR: Summary of change: In 5.3.3.1A, move ULR/ULA before the TAU Accept (as in clause 5.3.3.1).  The setting of the timer in the old MME/S4-SGSN, which controls when the old MME/S4GSN sends the Delete Session Request, shall be set with a value that ensures that the buffered data in the old SGW can be forwarded before the old SGW is released.</t>
  </si>
  <si>
    <t>Rel-15 mirror CR: Summary of change: In 5.3.3.1A, move ULR/ULA before the TAU Accept (as in clause 5.3.3.1).  The setting of the timer in the old MME/S4-SGSN, which controls when the old MME/S4GSN sends the Delete Session Request, shall be set with a value that ensures that the buffered data in the old SGW can be forwarded before the old SGW is released.</t>
  </si>
  <si>
    <t>Summary of change: Remove the word temporary</t>
  </si>
  <si>
    <t>Summary of change: Replace S2a with S2b</t>
  </si>
  <si>
    <t>Summary of change: Added in the following clarifications in subclase: - 4.5.11: the SCEF shall inform the SCS/AS of any bearer level events for the Rx sessions; - 4.5.12: the SCEF shall inform the SCS/AS of the Rx session termination and shall forward accumulated usage report received from the PRCF; - 5.11: added steps 6 and 7 in both the Figure and in the procedural text describing the notification from PCRF to SCEF and from SCEF to SCS/AS</t>
  </si>
  <si>
    <t>Summary of change: Adding support to use existing signaling to convey Secondary RAT usage reports from MME to S-GW to update S-GW.</t>
  </si>
  <si>
    <t>Summary of change: Completing specification support for Secondary RAT usage data reporting.</t>
  </si>
  <si>
    <t>Summary of change: Corrections and clarifications on top of the approved CR 3267r5.  1) Source RAN is aware of if handover is ongoing and shall not send additional standalone reporting in order to avoid collision cases (signaling race conditions) between the two uses. 2) The handover flag enables MME to avoid a signaling race condition at X2 handover with SGW change. MME will not become aware of if there is a need to change SGW until it receives a Path Switch Request from the target eNB. 3) At use for periodic usage data reporting, the procedure 5.7A.3-1 uses signaling from eNB which does not include a handover flag to enable MME to differentiate the event of standalone reporting from X2 handover and by that also immediately start the procedure 5.7A.3-2. Note: The list of clauses affected is by purpose listing clause 5.7A.3 twice, details below in proposed changes.</t>
  </si>
  <si>
    <t>Summary of change: Add secondary RAT usage data reporting in impacted clauses.</t>
  </si>
  <si>
    <t>Summary of change: - Plural on parameters in 5.5.3 removed - SCEF changed to HSS in 5.6.2.1. - Corrections and clarifications in 5.6.2.3 related to the MME handling of IMSI-Group-IDs/External-Group-IDs, SCEF just returns External-IDs of group members if present  - In 5.6.4.1a the TLTRI &amp; TTRI are replaced by 'SCEF Reference ID', since this shall be used on the Nt reference point. TLTRI and TTRI are for T8. - In 5.6.4.2 the 'Monitoring Duration' parameter is not applicable for one-time monitoring as this clause specifies  - In 5.6.6.1, flaws in figure and step 11 corrected - In 5.6.9, deletion of Monitoring event added</t>
  </si>
  <si>
    <t>Summary of change: By enforcing a time interval or gap between network connection set ups, operators can control the frequency of the UEs network accesses, thus preventing unexpectedly frequent detach-reattach cycles and data connection requests of these devices and potential network overload. Service gap controls the frequency at which these CIoT devices can access the network and by that also avoids peak load situations when there are a large number of these devices in an operator network.   The Service gap feature is based on a subscription parameter. The service gap applies on the UE and the MME for Mobile Originated data connection requests and Attach requests, i.e. MO UP data, MO CP data, MO SMS requests, and Attach requests are not allowed when a service gap timer is running. The service gap timer is started each time a UE moves from ECM-CONNECTED to ECM-IDLE except when the connection was initiated after paging a MT event or after MO TAU signalling without active flags, which should not trigger a service gap interval.    For devices that do not support the service gap timer (pre-rel-15 devices), the MME responds to connection attempts with a MM back-off timer when a service gap timer is running. However, for such non-supporting devices, also other Mobility Management procedures are affected.   To have service gap control on Connection Resume procedure in the 5.3.5A, MME sends an Service Reject as a response to a Connection Resume request. A new cause is added to the Resume Reject indicating to eNB that the suspend state shall continue.</t>
  </si>
  <si>
    <t>Summary of change: This CR proposes TS 23.060 modifications to explicitly state that UE shall not report the PS Data Off status to the PGW/GGSN for the IMS only PDN connection. Replacing UE with MS in several places.</t>
  </si>
  <si>
    <t>Rel-15 mirror CR: Summary of change: This CR proposes TS 23.060 modifications to explicitly state that MS shall not report the PS Data Off status to the PGW/GGSN for the IMS only PDN connection. Replacing UE with MS in several places.</t>
  </si>
  <si>
    <t>Summary of change: This CR proposes TS 23.401 modifications to explicitly state that UE shall not report the PS Data Off status to the PGW for the IMS only PDN connection in the normative text.</t>
  </si>
  <si>
    <t>Rel-15 mirror CR: Summary of change: This CR proposes TS 23.401 modifications to explicitly state that UE shall not report the PS Data Off status to the PGW for the IMS only PDN connection.</t>
  </si>
  <si>
    <t>Summary of change: This CR proposes TS 23.228 modifications to explicitly state that AS shall include the PS Data Off Support Indication in the SIP response message (e.g. SIP 200 OK). When the UE detects that the AS does not support 3GPP PS Data Off feature, how the UE reacts to non exempted services MT requests from the network is implementation dependent. Change (re)-REGISTER to (re-)REGISTER.</t>
  </si>
  <si>
    <t>Rel-15 mirror CR: Summary of change: This CR proposes TS 23.228 modifications to explicitly state that AS shall include the PS Data Off Support Indication in the SIP response message (e.g. SIP 200 OK). When the UE detects that the AS does not support 3GPP PS Data Off feature, how the UE reacts to non exempted services MT requests from the network is implementation dependent. Change (re)-REGISTER to (re-)REGISTER.</t>
  </si>
  <si>
    <t>Summary of change: This CR proposes TS 23.401 modifications to explicitly state that when the UE is configured only with a single list set of exempted services, without an indication to which PLMNs the list is applicable, then this list of 3GPP PS Data Off Exempt Services is valid for the home PLMN and any PLMN the UE is roaming in.</t>
  </si>
  <si>
    <t>Summary of change: This CR proposes TS 23.060 modifications to explicitly state that when the MS is configured only with a single list set of exempted services, without an indication to which PLMNs the list is applicable, then this list of 3GPP PS Data Off Exempt Services is valid for the home PLMN and any PLMN the UE is roaming in.</t>
  </si>
  <si>
    <t>Summary of change: This CR proposes TS 23.228 modifications to explicitly state in the UE behaviour clause that UE may be provisioned with up to two lists of 3GPP PS Data Off Exempt services, one list is valid for the UEs camping in the home PLMN and the other list is valid for any VPLMN the UE is roaming in. When the UE is configured only with a single list, without an indication to which PLMNs the list is applicable, then this list is valid for the home PLMN and any PLMN the UE is roaming in.</t>
  </si>
  <si>
    <t>Summary of change: It is clarified that the mapping between service types and V2X frequencies is provided to the AS layer.  It is clarified, that for mode-3 (i.e. network scheduled operation mode), the eNB schedules the UE in the corresponding frequency depending on the service the UE has to transmit.</t>
  </si>
  <si>
    <t>Summary of change: Clarify that visited E-UTRAN shall not provide the NR as secondary RAT to a UE in case the HSS provide the Access Restriction for NR for the UE.</t>
  </si>
  <si>
    <t>Summary of change: Extend to allow the delivery of subscribed eDRX parameter values on MM Context Response via S10 reference point, so that TAU accept from MME to UE can include adequate eDRX parameter value provided by HSS for that subscriber using the value received from old MME/SGSN.</t>
  </si>
  <si>
    <t>Rel-15 mirror CR: Summary of change: Extend to allow the delivery of subscribed eDRX parameter values on MM Context Response via S10 reference point, so that TAU accept from MME to UE can include adequate eDRX parameter value provided by HSS for that subscriber using the value received from old MME/SGSN.</t>
  </si>
  <si>
    <t>Summary of change: Adds descriptions in the related sections that, for IMS voice session, the AF should provide the PCRF with the indication whether the two session endpoints are able to adapt to the most 'robust' codec mode from the negotiated codec mode set in the service information via Rx interface, and the PCRF shall determine the value of the Max PLR (UL, DL) based on the indication and include it in the PCC rule providing to the PCEF during IP-CAN Session modification procedure.</t>
  </si>
  <si>
    <t>Summary of change: An appropriate domain selection policy for MO SMS via 3GPP and non-3GPP access is added.</t>
  </si>
  <si>
    <t>Summary of change: This CR aligns 23.468 onto 23.280 in order to cover the case where the BM-SC supports header compression or FEC or both.</t>
  </si>
  <si>
    <t>Summary of change: Allows UE to use TAU to update E-UTRAN capability related to Enhanced Coverage in ECM-IDLE</t>
  </si>
  <si>
    <t>Rel-15 mirror CR: Summary of change: Allows UE to use TAU to update E-UTRAN capability related to Enhanced Coverage in ECM-IDLE</t>
  </si>
  <si>
    <t>Summary of change: Clarifies that PGW or SCEF has no standardised means to protect against link layer multicast messages. It is proposed that use of 'IP stack' that involves ARP (in IPv4) or Neighbour Solicitation Mechanism (in IPv6) is not recommended over non-IP PDN connections if the PDN does not implement any mechanism to suppress such broadcast/multicast traffic.</t>
  </si>
  <si>
    <t>Rel-14 mirror CR: Summary of change: Clarifies that PGW or SCEF has no standardised means to protect against link layer multicast messages. It is proposed that use of 'IP stack' that involves ARP (in IPv4) or Neighbour Solicitation Mechanism (in IPv6) is not recommended over non-IP PDN connections if the PDN does not implement any mechanism to suppress such broadcast/multicast traffic.</t>
  </si>
  <si>
    <t>Rel-15 mirror CR: Summary of change: Clarifies that PGW or SCEF has no standardised means to protect against link layer multicast messages. It is proposed that use of 'IP stack' that involves ARP (in IPv4) or Neighbour Solicitation Mechanism (in IPv6) is not recommended over non-IP PDN connections if the PDN does not implement any mechanism to suppress such broadcast/multicast traffic.</t>
  </si>
  <si>
    <t>Summary of change: Introduces Ethernet PDN conenction type in EPC in order to allow interworking with 5GC</t>
  </si>
  <si>
    <t>Summary of change: Indicates that the change of subscription is reflected in updated Handover Restriction List that can be contained in Downlink NAS Transport i.e. the message that also sends the TAU Accept in S1-AP</t>
  </si>
  <si>
    <t>Summary of change: This CR proposes TS 23.203 modifications, to accommodate the proposed addition of a new optional 'QCI Priority Level Override' IE. These changes are intended to enable corresponding Stage 3 specifications to progress related to this new IE.</t>
  </si>
  <si>
    <t>Summary of change: Definition of: - new QCIs containing parameters to characterise low latency and high reliability and averaging window; - new resource type, delay critical GBR, used by the URLLC QCIs, using a new PER calculation.</t>
  </si>
  <si>
    <t>Summary of change: This CR proposes modifications against TS 23.401, to accommodate the proposed addition of a new optional 'QCI Priority Level Override' IE. These changes are intended to enable corresponding stage 3 specifications to progress related to this new IE.</t>
  </si>
  <si>
    <t>Summary of change: 5G UE provides indication of support of 5GC. This helps ePDG in selecting a interworking PGW for future mobility of the PDN connection to the 5GC.</t>
  </si>
  <si>
    <t>Summary of change: Existing text is updated to allow the Reliable Data Service to terminate at either the SCEF or P-GW.</t>
  </si>
  <si>
    <t>Summary of change: Fixed the sentence that to qualify the statement with 'When the Reliable Data Service is not used,'.  Existing text is updated to allow the Reliable Data Service to terminate at the P-GW. Added text to say that the RDS configuration is pre-configured in the P-GW.</t>
  </si>
  <si>
    <t>Summary of change: Clarifying that the 'Reliable Data Service Configuration' in the MT and MO NIDD procedures is used to identify the application on the originator and to identify the application on the receiver.  Updating the text in 4.5.14.1 to say that port numbers can be used to determine the SCS/AS when the Reliable Data Service is enabled.</t>
  </si>
  <si>
    <t>Summary of change: The S-GW can use S11-U interface and S1-U interface with different IP addresses, and determine whether to include both S11-U and S1-U F-TEID in create session response message based on the usage status of Control Plane CIoT EPS optimisation.</t>
  </si>
  <si>
    <t>Rel-15 mirror CR: Summary of change: The S-GW can use S11-U interface and S1-U interface with different IP addresses, and determine whether to include both S11-U and S1-U F-TEID in create session response message based on the usage status of Control Plane CIoT EPS optimisation.</t>
  </si>
  <si>
    <t>Summary of change: Add the missing S11-U interface between MME and SGW-U.</t>
  </si>
  <si>
    <t>Summary of change: Deletion of two procedures with PMIP based interface from TS 23.214: 'Handover from Truest/Untrusted Non-3GPP IP Access to E-UTRAN' and 'Handover from Truest/Untrusted Non-3GPP IP Access to UTRAN/GERAN'. In particular, in Fig. 6.3.3.8-1, all references to Fig. 8.2.1.1-1 and 8.2.1.3-1 were removed in steps 1, 4, 7, 10 and 13.</t>
  </si>
  <si>
    <t>Summary of change: CPF executes two-time interactions with UPF in case of detach and PDP context deactivation procedure.</t>
  </si>
  <si>
    <t>Rel-15 mirror CR: 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</si>
  <si>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Summary of change: Introduction of DCN-ID in the CN Assistance Information.</t>
  </si>
  <si>
    <t>Summary of change: Addition of the Periodic Communication Parameters, Stationary Indication, Traffic Profile and Power Consumption Profile to the CN Assistance Information so that they can be provided to the E-UTRAN and used for NB-IoT UE differentiation.</t>
  </si>
  <si>
    <t>Summary of change: Updated the conclusions of TR to clearly indicate which solutions should be considered for normative phase.</t>
  </si>
  <si>
    <t>Summary of change: New parameter indicating local significance of the Modify Bearer Request in the old SGW is added to inform the old SGW that it must not forward the Modify Bearer Request to the PGW.</t>
  </si>
  <si>
    <t>Rel-14 mirror CR: Summary of change: New parameter indicating local significance of the Modify Bearer Request in the old SGW is added to inform the old SGW that it must not forward the Modify Bearer Request to the PGW.</t>
  </si>
  <si>
    <t>Rel-15 mirror CR: Summary of change: New parameter indicating local significance of the Modify Bearer Request in the old SGW is added to inform the old SGW that it must not forward the Modify Bearer Request to the PGW.</t>
  </si>
  <si>
    <t>Summary of change: The already existing requirement for the UE to inform the RRC of the UE support of attach without PDN connection capability in the initial attach is applied also on TAU request.</t>
  </si>
  <si>
    <t>Rel-14 mirror CR: Summary of change: The already existing requirement for the UE to inform the RRC of the UE support of attach without PDN connection capability in the initial attach is applied also on TAU request.</t>
  </si>
  <si>
    <t>Rel-15 mirror CR: Summary of change: The already existing requirement for the UE to inform the RRC of the UE support of attach without PDN connection capability in the initial attach is applied also on TAU request.</t>
  </si>
  <si>
    <t>Summary of change: Clarifies that during the NIDD configuration procedure the HSS updates the SCEF ID field of the PDN subscription context with the ID of the requesting SCEF.</t>
  </si>
  <si>
    <t>Summary of change: In subclause 4.5.14.1 (general description of NIDD), introduced a sentence explaining that the SCEF applies rate control as described in TS 23.401. In table 5.3.2-1 the description of the APN Rate Contorl field has been updated to include also the number of additional exception reports. A reference to TS 23.401 was intrododuced for APN Rate Control and for the Serving PLMN Rate Control.</t>
  </si>
  <si>
    <t>Rel-15 mirror CR: Summary of change: In subclause 4.5.14.1 (general description of NIDD), introduced a sentence explaining that the SCEF applies rate control as described in TS 23.401. In table 5.3.2-1 the description of the APN Rate Contorl field has been updated to include also the number of additional exception reports. A reference to TS 23.401 was intrododuced for APN Rate Control and for the Serving PLMN Rate Control.</t>
  </si>
  <si>
    <t>23.203 CR1095R3: Policy and Charging Control for 5G</t>
  </si>
  <si>
    <t>23.401 CR3354: UE CIoT capability in RRC Connection Establishment request for TAU</t>
  </si>
  <si>
    <t>23.401 CR3355: UE CIoT capability in RRC Connection Establishment request for TAU</t>
  </si>
  <si>
    <t>23.401 CR3356: UE CIoT capability in RRC Connection Establishment request for TAU</t>
  </si>
  <si>
    <t>23.402 CR2979: Correction to ePDG handling of multiple IPSEC SA for untrusted WLAN</t>
  </si>
  <si>
    <t>TEI15, VoWLAN</t>
  </si>
  <si>
    <t>23.468 CR0080: MBMS session setup procedure /event notification alignment with RAN WG3</t>
  </si>
  <si>
    <t>23.468 CR0081: MB2 improvements for GCS AS to be able to request application of FEC and/or ROHC to a MBMS bearer</t>
  </si>
  <si>
    <t>Erik</t>
  </si>
  <si>
    <t>23.501: OI#35: Support of emergency services over non-3GPP untrusted access</t>
  </si>
  <si>
    <t>23.502: OI#35: Support of emergency services over non-3GPP untrusted access</t>
  </si>
  <si>
    <t>Motorola Mobility, Lenovo, Broadcom, Nokia, Nokia Shanghai Bell, Brocade, Rogers Communications, Samsung, LGE, ITRI, CMCC, CATT, Cisco, CATR, NEC, China Unicom, China Telecom, ETRI, ZTE, Sprint, OPPO, KT, Sandvine, BT, ...</t>
  </si>
  <si>
    <t>Motorola Mobility, Lenovo, Broadcom, Nokia, Nokia Shanghai Bell, Brocade, Rogers Communications, Samsung, ITRI, CMCC, CATT, Cisco, CATR, NEC, China Unicom, China Telecom, ETRI, ZTE, Sprint, OPPO, KT, Sandvine, BT, ...</t>
  </si>
  <si>
    <t>Authentication procedure in dual registration procedure</t>
  </si>
  <si>
    <t>23.502: Dual Registration procedure and authentication procedure</t>
  </si>
  <si>
    <t>23.502: OI#18: TS 23.502: Clarification of N4 session establishment during PDU session establishment.</t>
  </si>
  <si>
    <t>LS from SA WG5: Reply LS on Charging for WLAN-based ProSe Direct Discovery</t>
  </si>
  <si>
    <t>SA WG5 (S5-175299)</t>
  </si>
  <si>
    <t>ProSe_WLAN_DD_CH</t>
  </si>
  <si>
    <t>SA WG5 thanks SA WG2 for their LS (S2-172506) on Stage 2 completion on introduction of WLAN as alternative technology for ProSe Direct Discovery. SA WG5 would like to inform SA WG2 that SA WG5 has agreed to start a work item to address the charging aspects of WLAN-based ProSe Direct Discovery, the WID (S5-175313) is as attached. Action: SA WG5 respectfully asks SA WG2 to take the information provided above into account.</t>
  </si>
  <si>
    <t>Yizhi Yao</t>
  </si>
  <si>
    <t>LS from SA WG5: LS answer to LS on EUTRAN sharing enhancement</t>
  </si>
  <si>
    <t>SA WG5 (S5-175461)</t>
  </si>
  <si>
    <t>SA WG5 thanks SA WG2 for their LS on EUTRAN sharing enhancement. SA WG2 asked SA WG5 to investigate the RAN feature described in the LS (S2-173882). SA WG5 would like to inform SA WG2 that a solution is included in 28.658 v14.1.0 and 28.659 v14.2.0. The attribute cellAccessInfoList was included in the object class EUtranGenericCell.</t>
  </si>
  <si>
    <t>LS from SA WG5: Reply LS to LS on supported features by 5GC for E-UTRA connected to 5G CN</t>
  </si>
  <si>
    <t>SA WG5 (S5-175495)</t>
  </si>
  <si>
    <t>FS_5GS_Ph1_CH, QOED</t>
  </si>
  <si>
    <t>SA WG5 thanks RAN WG2 for their liaison statement on Supported features by 5GC for E-UTRA connected to 5G CN (R2-1706153/S5-175051). SA WG5 would like to provide the following answers: Question 1: RAN WG2 would like to understand SA WG2, SA WG5 and CT WG1 work plan, i.e. for UE with E-UTRA access connected to 5GCN which features are to be supported in rel-15, and which features are in the future release, etc. [SA WG5 answer to Question 1] SA WG5 CH SWG has an ongoing study (SP-170659, TR 32.899) to support charging (architecture and functionalities) for features included in 5GS_Ph1 in Rel-15 and documented in TS 23.501 and TS 23.502, planning conclusion in December SA#78. Charging is expected to be supported for 5GS features which are applicable when UE is connected to both NR and E-UTRA (as already indicated in the LS from SA WG2 S2-175192/S5-174071), with an indication of the access. SA WG5 OAM SWG is working on a management solution for LTE_QMC_Streaming for LTE in the work item Management of QoE measurement collection (SP-170483). It is planned to include a mechanism for recording data for an operator specified UE, which will need solution in the core network and the radio access network. The plans for QMC Streaming in RAN WG2 in Rel-15 needs to be confirmed. Also the Rel-15 plans for MDT in RAN WG2 needs to be confirmed. Question 2: RAN WG2 would like to understand whether the supported features are likely to be different from EPC or not? [SA WG5 answer to Question 2] From charging's perspective, there will be differences between EPC and 5GC, since 5GC will provide new functionalities as already indicated by SA WG2 in their reply LS in (S2-175192/C1-172862). The management solution for MDT and Management of QoE measurement collection are hopefully forward compatible, but it depends on solutions in CT and RAN.</t>
  </si>
  <si>
    <t>This contribution aims to discuss how to switch data transmission from EPC to 5GC or vice versa in case of dual registration procedure</t>
  </si>
  <si>
    <t>Discussion document, not a P-CR!. Revised in S2-177575</t>
  </si>
  <si>
    <t>Same as SP-170811. Objective Utilise CUPS architecture and specify EPC functionality in the following areas: a) Documentation of new QCI(s) to support URLLC services (e.g. using section 7.2 of TS 22.261 as examples) that are not covered by QCIs added as part of the EDCE5 work (e.g. add QCIs for the reliability aspects). b) Aim to use APN to select SGW-C, PGW-C, and S/PGW-C but then review and if necessary improve SGW-U, PDN-GW-U and S/PGW-U selection procedures (and, if necessary, relevant interfaces) to enable the placement of the user plane functions at suitable locations for low latency service</t>
  </si>
  <si>
    <t>This contribution aims to propose a way to associate a PDU session id with a network slice after inter system change from EPC to 5GC.</t>
  </si>
  <si>
    <t>This contribution aims to clarify the handling of network slice.</t>
  </si>
  <si>
    <t>This contribution proposes to clarify that RAT restriction is per PLMN in TS 23.501.</t>
  </si>
  <si>
    <t>This contribution proposes to clarify the Edge Computing applied scenario.</t>
  </si>
  <si>
    <t>RAN WG2 is currently standardizing E-UTRA connectivity to 5G CN, as outlined in the WID 'LTE connectivity to 5GCN', RP-171432. In RRC signalling in LTE, a set of 5G system identifiers will be included that are not specified by RAN WG2. This is in correspondence to RRC signalling when connected to 5GC: 1. 5G-S-TMSI - Used in RRC connection setup procedures and for paging. For E-UTRA connected to EPC, S-TMSI was a 40-bit long identifier. As some messages that includes S-TMSI are bit-constrained in terms of size, RAN WG2 would request CT WG4 to provide the length of 5G-S-TMSI along with its constituent identifiers including AMF Set ID, AMF Pointer and 5G-TMSI. RAN 2 would also request CT WG4 to provide the length of AMF Region ID. 2. In case E-UTRA connected to both EPC and 5GC, there would be UEs having either S-TMSI or 5G-S-TMSI in the same cell/RAN. Considering a specific cell, if the S-TMSI allocated by EPC to one UE and 5G-S-TMSI allocated by 5GC to another UE have the same value and size, it would end up in a collision between the two UE identities if the signalling did not differentiate between the two. Correspondingly, RAN WG2 would like to know if the 40 bit S-TMSI address space is partitioned into two for EPC and 5GC (i.e., no overlap)? Or, is there is a possibility that EPC and 5GC may assign the same value for S-TMSI and 5G-S-TMSI identifiers for different UEs if both identifiers have same size? Also, does SA WG2 plans to have some level of coordination between EPC and 5GC in terms of S-TMSI and 5G-S-TMSI allocation? Questions to CT WG4: To further progress details of RRC signalling, RAN WG2 respectfully ask CT WG4 the following question: 1. RAN WG2 would request CT WG4 to provide the length of 5G-S-TMSI along with its constituent identifiers including AMF Set ID, AMF Pointer and 5G-TMSI. RAN WG2 would also request CT WG4 to provide the length of AMF Region ID. Questions to SA WG2: To further progress details of RRC signalling, RAN WG2 respectfully ask SA WG2 the following question: 1. RAN WG2 would like SA WG2 to clarify for the case of E-UTRA connected to both EPC and 5GC, if the 40 bit S-TMSI address space is partitioned into two for EPC and 5GC (i.e., no overlap)? Or, is there is a possibility that EPC and 5GC may assign the same value for S-TMSI and 5G-S-TMSI identifiers for different UEs, if both identifiers have same size? Also, does SA WG2 plans to have some level of coordination between EPC and 5GC in terms of S-TMSI and 5G-S-TMSI allocation?</t>
  </si>
  <si>
    <t>LS from RAN WG2: LS on details of network identifiers</t>
  </si>
  <si>
    <t>RAN WG2 (R2-1712068)</t>
  </si>
  <si>
    <t>Wahaj Arshad</t>
  </si>
  <si>
    <t>Ai</t>
  </si>
  <si>
    <t>Ming</t>
  </si>
  <si>
    <t>aiming@catt.cn</t>
  </si>
  <si>
    <t>DATANG SEMICONDUCTOR CO., LTD</t>
  </si>
  <si>
    <t>Aramoto</t>
  </si>
  <si>
    <t>Masafumi</t>
  </si>
  <si>
    <t>aramoto.masafumi@sharp.co.jp</t>
  </si>
  <si>
    <t>SHARP Corporation</t>
  </si>
  <si>
    <t>Baek</t>
  </si>
  <si>
    <t>Youngkyo</t>
  </si>
  <si>
    <t>youngkyo.baek@samsung.com</t>
  </si>
  <si>
    <t>SAMSUNG Electronics Co., Ltd.</t>
  </si>
  <si>
    <t>Bari</t>
  </si>
  <si>
    <t>Farooq</t>
  </si>
  <si>
    <t>fb5431@att.com</t>
  </si>
  <si>
    <t>Bartolome</t>
  </si>
  <si>
    <t>Maria-Cruz</t>
  </si>
  <si>
    <t>maria.cruz.bartolome@ericsson.com</t>
  </si>
  <si>
    <t>Ericsson Limited</t>
  </si>
  <si>
    <t>Samsung Electronics GmbH</t>
  </si>
  <si>
    <t>Samsung Electronics Iberia SA</t>
  </si>
  <si>
    <t>Chandramouli</t>
  </si>
  <si>
    <t>devaki.chandramouli@nokia.com</t>
  </si>
  <si>
    <t>Nokia Japan</t>
  </si>
  <si>
    <t>Qualcomm India Pvt Ltd</t>
  </si>
  <si>
    <t>dengqiang1@catt.cn</t>
  </si>
  <si>
    <t>Ebrahim Rezagah</t>
  </si>
  <si>
    <t>Roya</t>
  </si>
  <si>
    <t>roya.rezagah@hhi.fraunhofer.de</t>
  </si>
  <si>
    <t>Fraunhofer HHI</t>
  </si>
  <si>
    <t>Guirguis</t>
  </si>
  <si>
    <t>Ihab</t>
  </si>
  <si>
    <t>ihab.guirguis@firstnet.gov</t>
  </si>
  <si>
    <t>Guo</t>
  </si>
  <si>
    <t>Yali</t>
  </si>
  <si>
    <t>guoyali@catt.cn</t>
  </si>
  <si>
    <t>GOHIGH DATA NETWORKS TECH.</t>
  </si>
  <si>
    <t>Hédé</t>
  </si>
  <si>
    <t>patrice.hede@huawei.com</t>
  </si>
  <si>
    <t>Hou</t>
  </si>
  <si>
    <t>Yunjing</t>
  </si>
  <si>
    <t>houyunjing@catt.cn</t>
  </si>
  <si>
    <t>Huang</t>
  </si>
  <si>
    <t>Xiaofeng</t>
  </si>
  <si>
    <t>xiaofeng.huang@orange.com</t>
  </si>
  <si>
    <t>Orange Spain</t>
  </si>
  <si>
    <t>Ianev</t>
  </si>
  <si>
    <t>Iskren</t>
  </si>
  <si>
    <t>iskren.ianev@emea.nec.com</t>
  </si>
  <si>
    <t>NEC Corporation</t>
  </si>
  <si>
    <t>Jain</t>
  </si>
  <si>
    <t>puneet.jain@intel.com</t>
  </si>
  <si>
    <t>Intel Corporation (UK) Ltd</t>
  </si>
  <si>
    <t>Joul</t>
  </si>
  <si>
    <t>Christopher</t>
  </si>
  <si>
    <t>chris.joul@t-mobile.com</t>
  </si>
  <si>
    <t>Kang</t>
  </si>
  <si>
    <t>Yooah</t>
  </si>
  <si>
    <t>yhkang@etri.re.kr</t>
  </si>
  <si>
    <t>Kedalagudde</t>
  </si>
  <si>
    <t>Meghashree D</t>
  </si>
  <si>
    <t>meghashree.dattatri.kedalagudde@intel.com</t>
  </si>
  <si>
    <t>Intel Korea, Ltd.</t>
  </si>
  <si>
    <t>Dongmyoung</t>
  </si>
  <si>
    <t>dm.kim@etri.re.kr</t>
  </si>
  <si>
    <t>Ki Young</t>
  </si>
  <si>
    <t>kiyoung17.kim@lge.com</t>
  </si>
  <si>
    <t>LG Electronics Mobile Research</t>
  </si>
  <si>
    <t>Sunghoon</t>
  </si>
  <si>
    <t>s.hun.kim@samsung.com</t>
  </si>
  <si>
    <t>Samsung Electronics Polska</t>
  </si>
  <si>
    <t>Koizumi</t>
  </si>
  <si>
    <t>Yoshiko</t>
  </si>
  <si>
    <t>koizumi.yoshiko@jp.fujitsu.com</t>
  </si>
  <si>
    <t>FUJITSU Laboratories of Europe</t>
  </si>
  <si>
    <t>Lai</t>
  </si>
  <si>
    <t>Chia-lin</t>
  </si>
  <si>
    <t>Chia-LinLai@itri.org.tw</t>
  </si>
  <si>
    <t>Hoyeon</t>
  </si>
  <si>
    <t>hy50.lee@samsung.com</t>
  </si>
  <si>
    <t>Samsung Electronics Romania</t>
  </si>
  <si>
    <t>Jicheol</t>
  </si>
  <si>
    <t>jicheol.lee@samsung.com</t>
  </si>
  <si>
    <t>Tianjin Samsung Telecom</t>
  </si>
  <si>
    <t>Jinsung</t>
  </si>
  <si>
    <t>js81.lee@samsung.com</t>
  </si>
  <si>
    <t>Samsung R&amp;D Institute India</t>
  </si>
  <si>
    <t>Soo Hwan</t>
  </si>
  <si>
    <t>soohwan@etri.re.kr</t>
  </si>
  <si>
    <t>Aihua</t>
  </si>
  <si>
    <t>liaihua@chinamobile.com</t>
  </si>
  <si>
    <t>CMDI</t>
  </si>
  <si>
    <t>Libunao</t>
  </si>
  <si>
    <t>Gerardo</t>
  </si>
  <si>
    <t>gerry.libunao@verizon.com</t>
  </si>
  <si>
    <t>Verizon UK Ltd</t>
  </si>
  <si>
    <t>Liu</t>
  </si>
  <si>
    <t>Jianhua</t>
  </si>
  <si>
    <t>liujianhua@oppo.com</t>
  </si>
  <si>
    <t>Lynch</t>
  </si>
  <si>
    <t>Pierre</t>
  </si>
  <si>
    <t>PLynch@ixiacom.com</t>
  </si>
  <si>
    <t>Ixia Technologies</t>
  </si>
  <si>
    <t>3GPPGUEST</t>
  </si>
  <si>
    <t>Markman</t>
  </si>
  <si>
    <t>Alexander</t>
  </si>
  <si>
    <t>alexander.markman@rci.rogers.com</t>
  </si>
  <si>
    <t>Rogers Communications Canada</t>
  </si>
  <si>
    <t>Martin</t>
  </si>
  <si>
    <t>Jesus</t>
  </si>
  <si>
    <t>jesusmaria.martingarcia@telefonica.com</t>
  </si>
  <si>
    <t>TELEFONICA S.A.</t>
  </si>
  <si>
    <t>Minokuchi</t>
  </si>
  <si>
    <t>Atsushi</t>
  </si>
  <si>
    <t>minokuchi@nttdocomo.com</t>
  </si>
  <si>
    <t>Moon</t>
  </si>
  <si>
    <t>Sang-jun</t>
  </si>
  <si>
    <t>moonst@samsung.com</t>
  </si>
  <si>
    <t>Samsung Electronics Benelux BV</t>
  </si>
  <si>
    <t>Nilsson</t>
  </si>
  <si>
    <t>Ulf</t>
  </si>
  <si>
    <t>Ulf.S.Nilsson@teliacompany.com</t>
  </si>
  <si>
    <t>Telia Company AB</t>
  </si>
  <si>
    <t>Noda</t>
  </si>
  <si>
    <t>Aki</t>
  </si>
  <si>
    <t>aki.noda@jp.fujitsu.com</t>
  </si>
  <si>
    <t>Fujitsu Limited</t>
  </si>
  <si>
    <t>PETIT</t>
  </si>
  <si>
    <t>Christophe</t>
  </si>
  <si>
    <t>kristophe.petit@orange.com</t>
  </si>
  <si>
    <t>Orange UK</t>
  </si>
  <si>
    <t>Airbus DS SLC</t>
  </si>
  <si>
    <t>Vodafone Telekomünikasyon A.S.</t>
  </si>
  <si>
    <t>Qiao</t>
  </si>
  <si>
    <t>Xiaoyu</t>
  </si>
  <si>
    <t>qiaoxy.bri@chinatelecom.cn</t>
  </si>
  <si>
    <t>Ramanan</t>
  </si>
  <si>
    <t>Sivasubramaniam</t>
  </si>
  <si>
    <t>Sivasubramaniam.Ramanan@EMEA.NEC.COM</t>
  </si>
  <si>
    <t>Rebellon</t>
  </si>
  <si>
    <t>Manuel</t>
  </si>
  <si>
    <t>mrebellon@sandvine.com</t>
  </si>
  <si>
    <t>Rommer</t>
  </si>
  <si>
    <t>Stefan</t>
  </si>
  <si>
    <t>stefan.rommer@ericsson.com</t>
  </si>
  <si>
    <t>Ericsson-LG Co., LTD</t>
  </si>
  <si>
    <t>Sabater</t>
  </si>
  <si>
    <t>Susana</t>
  </si>
  <si>
    <t>susana.sabater@vodafone.com</t>
  </si>
  <si>
    <t>Vodafone Romania S.A.</t>
  </si>
  <si>
    <t>Sakai</t>
  </si>
  <si>
    <t>Takuro</t>
  </si>
  <si>
    <t>tr-sakai@kddi.com</t>
  </si>
  <si>
    <t>Shen</t>
  </si>
  <si>
    <t>sherry.shen@nokia-sbell.com</t>
  </si>
  <si>
    <t>Nokia Shanghai Bell</t>
  </si>
  <si>
    <t>Shi</t>
  </si>
  <si>
    <t>Susan</t>
  </si>
  <si>
    <t>shishf@huawei.com</t>
  </si>
  <si>
    <t>Xiaoyan</t>
  </si>
  <si>
    <t>xiaoyan.shi@interdigital.com</t>
  </si>
  <si>
    <t>InterDigital Communications</t>
  </si>
  <si>
    <t>Singer</t>
  </si>
  <si>
    <t>Jean-Michel</t>
  </si>
  <si>
    <t>jean-michel.singer@etsi.org</t>
  </si>
  <si>
    <t>Son</t>
  </si>
  <si>
    <t>Jungje</t>
  </si>
  <si>
    <t>jungje.son@samsung.com</t>
  </si>
  <si>
    <t>Samsung Electronics Czech</t>
  </si>
  <si>
    <t>Speicher</t>
  </si>
  <si>
    <t>Sebastian</t>
  </si>
  <si>
    <t>sspeiche@qti.qualcomm.com</t>
  </si>
  <si>
    <t>Stojanovski</t>
  </si>
  <si>
    <t>Saso</t>
  </si>
  <si>
    <t>saso.stojanovski@intel.com</t>
  </si>
  <si>
    <t>Intel Mobile Denmark</t>
  </si>
  <si>
    <t>St-Pierre</t>
  </si>
  <si>
    <t>nstpierre@sandvine.com</t>
  </si>
  <si>
    <t>Takahashi</t>
  </si>
  <si>
    <t>Tomohiko</t>
  </si>
  <si>
    <t>tomohiko.takahashi@ctc-g.co.jp</t>
  </si>
  <si>
    <t>ITOCHU Techno-Solutions Corp</t>
  </si>
  <si>
    <t>Tamura</t>
  </si>
  <si>
    <t>Toshiyuki</t>
  </si>
  <si>
    <t>tamurato@aj.jp.nec.com</t>
  </si>
  <si>
    <t>Tze Jie</t>
  </si>
  <si>
    <t>sebastian.tan@itri.org.tw</t>
  </si>
  <si>
    <t>Tiomela Jou</t>
  </si>
  <si>
    <t>Boris</t>
  </si>
  <si>
    <t>boris.tiomela-jou@airbus.com</t>
  </si>
  <si>
    <t>Tiwari</t>
  </si>
  <si>
    <t>Kundan</t>
  </si>
  <si>
    <t>kundan_tiwari@htc.com</t>
  </si>
  <si>
    <t>Velev</t>
  </si>
  <si>
    <t>Genadi</t>
  </si>
  <si>
    <t>gvelev@lenovo.com</t>
  </si>
  <si>
    <t>Motorola Mobility España SA</t>
  </si>
  <si>
    <t>Wang</t>
  </si>
  <si>
    <t>Guanzhou</t>
  </si>
  <si>
    <t>guanzhou.wang@interdigital.com</t>
  </si>
  <si>
    <t>Hucheng</t>
  </si>
  <si>
    <t>wanghucheng@catt.cn</t>
  </si>
  <si>
    <t>Datang Mobile Com. Equipment</t>
  </si>
  <si>
    <t>Won</t>
  </si>
  <si>
    <t>Jeong Wook</t>
  </si>
  <si>
    <t>jwwon@etri.re.kr</t>
  </si>
  <si>
    <t>Wurffel</t>
  </si>
  <si>
    <t>Emmanuelle</t>
  </si>
  <si>
    <t>emmanuelle.wurffel@etsi.org</t>
  </si>
  <si>
    <t>Xiong</t>
  </si>
  <si>
    <t>Chunshan</t>
  </si>
  <si>
    <t>sam.xiongchunshan@huawei.com</t>
  </si>
  <si>
    <t>Juan</t>
  </si>
  <si>
    <t>juanzhan@qti.qualcomm.com</t>
  </si>
  <si>
    <t>Qualcomm Austria RFFE GmbH</t>
  </si>
  <si>
    <t>Zhuoyun</t>
  </si>
  <si>
    <t>zhangzy29@lenovo.com</t>
  </si>
  <si>
    <t>Lenovo (Beijing) Ltd</t>
  </si>
  <si>
    <t>Zhendong</t>
  </si>
  <si>
    <t>li.zhendong@zte.com.cn</t>
  </si>
  <si>
    <t>ZTE Trunking Technology Corp.</t>
  </si>
  <si>
    <t>HiSilicon Technologies Co. Ltd</t>
  </si>
  <si>
    <t>Hao</t>
  </si>
  <si>
    <t>zhuhao@catr.cn</t>
  </si>
  <si>
    <t>CATR</t>
  </si>
  <si>
    <t>Hualin</t>
  </si>
  <si>
    <t>zhuhualin1@huawei.com</t>
  </si>
  <si>
    <t>TD Tech Ltd</t>
  </si>
  <si>
    <t>Zielinski</t>
  </si>
  <si>
    <t>Ernst</t>
  </si>
  <si>
    <t>ernst.zielinski@volkswagen-infotainment.com</t>
  </si>
  <si>
    <t>Volkswagen AG</t>
  </si>
  <si>
    <t>The contribution aims at correcting and completing the description of interworking between EPC and 5GC when slicing is deployed in the 5GC.</t>
  </si>
  <si>
    <t>Revised in S2-177577</t>
  </si>
  <si>
    <t>This report was reviewed and approved. It will be updated to remove revision marks and placed on the FTP server as version 1.0.0.</t>
  </si>
  <si>
    <t>This was provided for information and was noted.</t>
  </si>
  <si>
    <r>
      <t>Postponed S2-175348 from SA WG2#122BIS</t>
    </r>
    <r>
      <rPr>
        <sz val="9"/>
        <rFont val="Arial"/>
        <family val="2"/>
      </rPr>
      <t>. This LS was noted and should be taken into account in ongoing work.</t>
    </r>
  </si>
  <si>
    <t>The LS reply in S2-176900 was reviewed. This was then noted.</t>
  </si>
  <si>
    <t>This was reviewed and considered a good basis for the work, delegates were asked to consider the questions raised in this for input to the next meeting. This was then noted.</t>
  </si>
  <si>
    <t>Response to S2-176848. Vodafone commented that the need for low latency RAN support for Edge Computing should be clarified. This was further discussed off-line and revised in S2-177780</t>
  </si>
  <si>
    <t>LS from CT WG3: LS on possible reuse of T8 APIs for 5G</t>
  </si>
  <si>
    <t>CT WG3 (C3-175167)</t>
  </si>
  <si>
    <t>This was discussed and a number of comments were made. Other related proposals were then reviewed. This was further discussed off-line and revised in S2-177782</t>
  </si>
  <si>
    <t>This was discussed and a number of comments were made. This was further discussed off-line and revised in S2-177579</t>
  </si>
  <si>
    <t>Revised to S2-177578</t>
  </si>
  <si>
    <t>Revised to S2-177249</t>
  </si>
  <si>
    <t>Revised to S2-177780</t>
  </si>
  <si>
    <t>Revised to S2-177579</t>
  </si>
  <si>
    <t>Revised to S2-177523</t>
  </si>
  <si>
    <t>Revised to S2-177782</t>
  </si>
  <si>
    <t>Revised to S2-177575</t>
  </si>
  <si>
    <t>Revised to S2-177577</t>
  </si>
  <si>
    <t>SA WG3 thanks SA WG2 and CT WG1 for their LSs on PLMN and RAT selection policies for roaming (S2-175286 and C1-173751 respectively) SA WG3 have discussed the topic raised by CT WG1 and SA WG2 and would like to provide the following information: There are currently no 3GPP secure channels specified for signaling messages between the HPLMN and the UE. There is however a specification for secure messages between the HPLMN and the USIM (3GPP TS 31.116). If CT WG1 wishes to have a new security interface for this feature, SA WG3 believes it is possible to design a new security solution for these messages. To help SA WG3 design this new security solution, SA WG3 requests that CT WG1 provides the following information: - The service in the HPLMN that will originate the steering of roaming messages. - The expected size and frequency of these messages and when in the registration process these message might be sent. - Whether these messages need to be acknowledged. - Where in the UE these messages should terminate (SA WG3 notes that the USIM could be the secure termination point for these messages as it currently is a secure anchor in the UE and there would be no need to specify the security algorithms used) SA WG3 believes that any new interface designed for this purpose would potentially impact: the HPLMN, the VPLMN core network, the ME and the USIM. If this message can be issued at any time, this will have a serious impact the 5G security architecture as the AUSF will have to store key(s) and counters for the confidentiality and integrity protection of the messages. Currently the AUSF can be stateless. SA WG3 also notes that a new control plane message that is specific for this purpose would be easily identifiable and therefore potentially easy to block in the visited network or be modified in the visited network to prevent this feature working. SA WG3 also notes that it appears as though this feature would need to be supported by the visited network who is unlikely to be motivated to support this feature. SA WG3 notes that Home PLMN Steering of roaming has been available since Release 8 in a secure way since Release 8 using the Steering of Roaming Refresh detailed in TS 31.111 in combination with the OTA specification detailed in TS 31.116 that allows SIM toolkit commands to be issued for immediate action. These specifications detail a secure protocol that terminates in the USIM, has optional confidentiality, optional integrity protection and optional replay protection and can be used over SMS or any data bearer at any time. Actions: SA WG3 kindly asks: - SA WG2 and CT WG1 to inform SA WG3 the deficits of the OTA mechanism, as described above in regard to meeting the requirements - CT WG1 to send the requested information above to SA WG3 if a new secure interface is required. - CT WG4 to comment on the potential impact on the AUSF</t>
  </si>
  <si>
    <t>Other related LSs were reviewed. and this was noted.</t>
  </si>
  <si>
    <t>Response to S2-175286 at S2#122. This was reviewed and noted.</t>
  </si>
  <si>
    <t>Revision of S2-173247 from SA WG2#121. Response to S2-176841. Clarifications were needed and this was left for further off-line discussion and revised in S2-177783</t>
  </si>
  <si>
    <t>Revised to S2-177783</t>
  </si>
  <si>
    <t>Revision of S2-173246 from SA WG2#121. This was discussed and the related outgoing LS reviewed. This was then noted.</t>
  </si>
  <si>
    <t>Ericsson commented that this implies that there should only be TNL-based solution for this and if weight factors are to be removed then they should be removed from both TNL and the AMF. This was further discussed off-line and revised in S2-177784</t>
  </si>
  <si>
    <t>Revised to S2-177784</t>
  </si>
  <si>
    <t>This was left for further off-line discussion and revised in S2-177785</t>
  </si>
  <si>
    <t>Revised to S2-177785</t>
  </si>
  <si>
    <t>Response to S2-177104. This was reviewed and left for further off-line discussion and revised in S2-177786</t>
  </si>
  <si>
    <t>Revised to S2-177786</t>
  </si>
  <si>
    <t>To: TSG RAN. CC: TSG SA, RAN WG2, RAN WG3</t>
  </si>
  <si>
    <t>To: CT WG1, SA WG1, RAN WG2</t>
  </si>
  <si>
    <t>To: RAN WG3. Attachments: S2-177784; S2-177785</t>
  </si>
  <si>
    <t>This was discussed and some clarifications were needed. This was left for further off-line work and revised in S2-177787</t>
  </si>
  <si>
    <t>Revised to S2-177787</t>
  </si>
  <si>
    <t>Revised to S2-177788</t>
  </si>
  <si>
    <t>Revised to S2-177789</t>
  </si>
  <si>
    <t>This was discussed and left for further off-line work and revised, merging S2-177052, in S2-177789</t>
  </si>
  <si>
    <t>This was left for off-line discussion and merged into S2-177789.</t>
  </si>
  <si>
    <t>Response to S2-176875. This was discussed and some clarifications were needed. This was left for further off-line work and revised in S2-177790</t>
  </si>
  <si>
    <t>Revised to S2-177790</t>
  </si>
  <si>
    <t>This was reviewed and some clarifications were needed. This was left for further off-line discussion and revised in S2-177791</t>
  </si>
  <si>
    <t>Revised to S2-177791</t>
  </si>
  <si>
    <t>This was reviewed and some clarifications were needed. This was left for further off-line discussion and revised in S2-177792</t>
  </si>
  <si>
    <t>Revised to S2-177792</t>
  </si>
  <si>
    <t>Revised to S2-177793</t>
  </si>
  <si>
    <t>SA WG3 has been asked by SA plenary in SP-170782 to further evaluate the solutions for N3GPP access and provide solutions that are feasible from security perspective to SA WG2. SA WG3 has at length discussed the NAS over IKEv2 (solution 1.49) and NAS over EAP-5G solutions for N3GPP Access. While potential issues and counter-arguments for both solutions have been presented in the meeting, SA WG3 could not reach an agreement. Action: SA WG3 asks SA WG2 to take this information into account.</t>
  </si>
  <si>
    <r>
      <t>Postponed S2-176372 from SA WG2#122BIS</t>
    </r>
    <r>
      <rPr>
        <sz val="9"/>
        <rFont val="Arial"/>
        <family val="2"/>
      </rPr>
      <t>. This was reviewed and it was reported that there was an updated LS available from SA WG3 in S2-176971, so this was noted in parallel session.</t>
    </r>
  </si>
  <si>
    <t>There was no agreement on includuing this at this stage as the results of the tevchnical vote is needed first. This was therefore noted in parallel session.</t>
  </si>
  <si>
    <t>Confirm sources. This was reviewed in preparation for development of the technical voting questions. This was then noted in parallel session</t>
  </si>
  <si>
    <t>This was reviewed in preparation for development of the technical voting questions. This was then noted in parallel session.</t>
  </si>
  <si>
    <t>Revised to S2-177680</t>
  </si>
  <si>
    <t>Revised to S2-177794</t>
  </si>
  <si>
    <t>This was reviewed in preparation for development of the technical voting questions. This was rejected as part of the selection of the solution.</t>
  </si>
  <si>
    <t>Rejected</t>
  </si>
  <si>
    <t>Confirm sources. This was reviewed in preparation for development of the technical voting questions. The security aspects should not be included as this is an SA WG3 issue to be raised when they work on the chosen solution. This was revised to update sources in S2-177680.</t>
  </si>
  <si>
    <t>Revised to S2-177683</t>
  </si>
  <si>
    <t>Revised in parallel session to S2-177683</t>
  </si>
  <si>
    <t>Revised to S2-177684</t>
  </si>
  <si>
    <t>Revised in parallel session to S2-177684</t>
  </si>
  <si>
    <t>Revised to S2-177685</t>
  </si>
  <si>
    <t>Merged into S2-177685</t>
  </si>
  <si>
    <t>Revised in parallel session, merging S2-176905, to S2-177685</t>
  </si>
  <si>
    <t>Revised to S2-177686</t>
  </si>
  <si>
    <t>Revised to S2-177687</t>
  </si>
  <si>
    <t>Merged into S2-177687</t>
  </si>
  <si>
    <t>Revised in parallel session, merging S2-177381, to S2-177687</t>
  </si>
  <si>
    <t>Revised to S2-177688</t>
  </si>
  <si>
    <t>Revised in parallel session to S2-177688</t>
  </si>
  <si>
    <t>Revised to S2-177689</t>
  </si>
  <si>
    <t>Revised in parallel session to S2-177689</t>
  </si>
  <si>
    <t>TS 23.501 The function description of 5G Policy Framework</t>
  </si>
  <si>
    <t>Revised to S2-177691</t>
  </si>
  <si>
    <t>Revised in parallel session to S2-177691</t>
  </si>
  <si>
    <t>Revised to S2-177825</t>
  </si>
  <si>
    <t>Response to S2-176877. Revised in parallel session to S2-177826.</t>
  </si>
  <si>
    <t>Revised to S2-177826</t>
  </si>
  <si>
    <t>Motorola Mobility, Lenovo, Broadcom, Nokia, Nokia Shanghai Bell, Brocade, Rogers Communications, Samsung, ITRI, China Mobile, CATT, Cisco, CATR, NEC, China Unicom, China Telecom, ETRI, ZTE, Sprint, OPPO, KT, Sandvine, BT, KPN, Affirmed Networks, . . .</t>
  </si>
  <si>
    <t>Motorola Mobility, Lenovo, Broadcom, Nokia, Nokia Shanghai Bell, Brocade, Rogers Communications, Samsung, LGE, ITRI, China Mobile, CATT, Cisco, CATR, NEC, China Unicom, China Telecom, ETRI, ZTE, Sprint, OPPO, KT, Sandvine, BT, KPN, . . .</t>
  </si>
  <si>
    <t>WITHDRAWN: This document presents in more detail the proposed EAP-5G solution that enables UEs to register to 5GC via non-3GPP access (both untrusted and trusted). Some of the presented details are stage-3 details. They do not mean to influence or substitute the stage-3 work but only to verify that the EAP-5G protocol is simple to specify and can easily handle several failure and success registration scenarios. They also mean to provide a better understand of how the EAP-5G works.</t>
  </si>
  <si>
    <t>WITHDRAWN: This document discusses if the encapsulation of NAS messages directly into IKEv2 (aka 'NAS-over-IKE' solution) can be a good and feasible solution for supporting 5G registration via untrusted non-3GPP access. It is a continuation of SA WG2 documents S2-174885 and S2-175686, which identified several issues with this solution.</t>
  </si>
  <si>
    <t>Revised to S2-177586</t>
  </si>
  <si>
    <t>Revised in parallel session to S2-177586</t>
  </si>
  <si>
    <t>23.682 CR0362R1: Correction of TMGI allocation extension</t>
  </si>
  <si>
    <t>Revised to S2-177587</t>
  </si>
  <si>
    <t>Revised in parallel session to S2-177587</t>
  </si>
  <si>
    <t>23.682 CR0363R1: Correction of TMGI allocation extension</t>
  </si>
  <si>
    <t>Revised to S2-177588</t>
  </si>
  <si>
    <t>Revised in parallel session to S2-177588</t>
  </si>
  <si>
    <t>23.272 CR0971R1: Alignment with stage 3 of HLCOM aspect on Mobile Terminating SMS handling</t>
  </si>
  <si>
    <t>Revised to S2-177589</t>
  </si>
  <si>
    <t>Revised in parallel session to S2-177589</t>
  </si>
  <si>
    <t>23.272 CR0972R1: Alignment with stage 3 of HLCOM aspect on Mobile Terminating SMS handling</t>
  </si>
  <si>
    <t>Revised to S2-177582</t>
  </si>
  <si>
    <t>Response to S2-176842. Revised in parallel session to S2-177582</t>
  </si>
  <si>
    <t>Revised to S2-177580</t>
  </si>
  <si>
    <t>Revised in parallel session to S2-177580</t>
  </si>
  <si>
    <t>23.246 CR0415R1: MBMS session setup/event notification procedure alignment with RAN WG3</t>
  </si>
  <si>
    <t>Revised to S2-177581</t>
  </si>
  <si>
    <t>Revised in parallel session to S2-177581</t>
  </si>
  <si>
    <t>23.468 CR0080R1: MBMS session setup procedure /event notification alignment with RAN WG3</t>
  </si>
  <si>
    <t>Revised to S2-177584</t>
  </si>
  <si>
    <t>Response to S2-176846. Revised in parallel session to S2-177584</t>
  </si>
  <si>
    <t>To: CT WG3, SA WG6. Attachment: 23.468 CR 0081</t>
  </si>
  <si>
    <t>Revised to S2-177583</t>
  </si>
  <si>
    <t>Revised in parallel session to S2-177583</t>
  </si>
  <si>
    <t>23.468 CR0081R1: MB2 improvements for GCS AS to be able to request application of FEC and/or ROHC to a MBMS bearer</t>
  </si>
  <si>
    <r>
      <t>Postponed S2-175344 from SA WG2#122BIS</t>
    </r>
    <r>
      <rPr>
        <sz val="9"/>
        <rFont val="Arial"/>
        <family val="2"/>
      </rPr>
      <t>. Noted in parallel session</t>
    </r>
  </si>
  <si>
    <r>
      <t xml:space="preserve">Postponed S2-175347 from SA WG2#122BIS. </t>
    </r>
    <r>
      <rPr>
        <sz val="9"/>
        <rFont val="Arial"/>
        <family val="2"/>
      </rPr>
      <t>Noted in parallel session</t>
    </r>
  </si>
  <si>
    <r>
      <t>Postponed S2-176373 from SA WG2#122BIS</t>
    </r>
    <r>
      <rPr>
        <sz val="9"/>
        <rFont val="Arial"/>
        <family val="2"/>
      </rPr>
      <t>. Noted in parallel session</t>
    </r>
  </si>
  <si>
    <t>[DRAFT] Reply LS on provisioning of positioning assistance data via LPPa for broadcast</t>
  </si>
  <si>
    <t>Revised to S2-177827</t>
  </si>
  <si>
    <t>WITHDRAWN: This pCR proposes to clarify the concept of Dual Registration from the CN viewpoint in presence of single registration UEs. This concept is applied between E-UTRAN and UTRAN even for UEs that are not ISR capable. It saves signalling to the HSS/UDM when a UE ping-pongs between a 4G cell and a 5G cell, which may happen frequently in certain radio conditions.</t>
  </si>
  <si>
    <t>Revised to S2-177828</t>
  </si>
  <si>
    <t>Revised in parallel session to S2-177829.</t>
  </si>
  <si>
    <t>Revised to S2-177829</t>
  </si>
  <si>
    <t>Delegates were asked to take note of the White Paper and provide any related proposals to future meetings. This LS was then noted.</t>
  </si>
  <si>
    <t>Ericsson commented that this concept comes from the 2G system and has not been updated since and did not think this should be re-introduced in 5G with all the related explanation of the parameters that will be needed. Huawei replied that they considered this a simple solution and wished their use-cases to be considered. The SA WG2 Chairman suggested simplifying the proposal in order to capture the intended principles. Huawei suggested using references to the RAN specifications rather than using the parameters here. Ericsson asked whether the use-cases can be better explained. Huawei replied that there are deployment scenarios which they do not wish to disclose at present, but will work on how further justification of the use-cases can be made. This was left for off-line discussion and was revised in S2-177830.</t>
  </si>
  <si>
    <t>Revised to S2-177830</t>
  </si>
  <si>
    <t>A number of clarifications were requested and this was left for further off-line discussion and revised in S2-177831.</t>
  </si>
  <si>
    <t>Revised to S2-177831</t>
  </si>
  <si>
    <t>Comstock</t>
  </si>
  <si>
    <t>David</t>
  </si>
  <si>
    <t>david.comstock@kyocera.com</t>
  </si>
  <si>
    <t>Kyocera Corporation</t>
  </si>
  <si>
    <t>Filin</t>
  </si>
  <si>
    <t>Stanislav</t>
  </si>
  <si>
    <t>sfilin@nict.go.jp</t>
  </si>
  <si>
    <t>Jungshin</t>
  </si>
  <si>
    <t>shin02.park@samsung.com</t>
  </si>
  <si>
    <t>Samsung Electronics France SA</t>
  </si>
  <si>
    <t>Noik</t>
  </si>
  <si>
    <t>nipark@etri.re.kr</t>
  </si>
  <si>
    <t>Sebire</t>
  </si>
  <si>
    <t>Guillaume</t>
  </si>
  <si>
    <t>guillaume.sebire@mediatek.com</t>
  </si>
  <si>
    <t>So</t>
  </si>
  <si>
    <t>Tricci</t>
  </si>
  <si>
    <t>tso@ztetx.com</t>
  </si>
  <si>
    <t>ZTE Wistron Telecom AB</t>
  </si>
  <si>
    <t>There were a number of comments and issues raised and this was left for off-line discussion and revised, merging S2-177137, in S2-177832.</t>
  </si>
  <si>
    <t>Revised to S2-177832</t>
  </si>
  <si>
    <t>There was some discussion on the use of MSISDN as an option if it is provided. Related proposals were then reviewed. Merged into S2-177832.</t>
  </si>
  <si>
    <t>This was left for off-line discussion and revised, merging S2-177504, in S2-177833.</t>
  </si>
  <si>
    <t>Revised to S2-177833</t>
  </si>
  <si>
    <t>Merged into S2-177833</t>
  </si>
  <si>
    <r>
      <t>LATE DOC</t>
    </r>
    <r>
      <rPr>
        <sz val="9"/>
        <rFont val="Arial"/>
        <family val="2"/>
      </rPr>
      <t>: Rx 17/10, 20:45. Huawei commented that this needs clarification to indicate that his is functionality which can also be used for Edge computing, and is not only for Edge computing. This was left for further off-line discussion and revised in S2-177834.</t>
    </r>
  </si>
  <si>
    <t>Revised to S2-177834</t>
  </si>
  <si>
    <t>The SA WG2 Chairman suggested that the UPF service area definition should be improved to describe where the area which the UE can move within, without losing the service. Huawei suggested that this is locally held in the SMF and asked whether this definition was really needed here. This was left for discussion taking UPF relocation discussions it account and was revised in S2-177835.</t>
  </si>
  <si>
    <t>Revised to S2-177835</t>
  </si>
  <si>
    <t>This was left for further off-line checks by interworking experts and cleaned up to remove 'draft' in S2-177836.</t>
  </si>
  <si>
    <t>Revised to S2-177836</t>
  </si>
  <si>
    <t>LS on radio capabilities handling upon inter-system mobility</t>
  </si>
  <si>
    <t>Some clarifications of the scope of text in clause 4.1 and editorial corrections were needed. This was further discussed off-line and revised in S2-177837.</t>
  </si>
  <si>
    <t>Revised to S2-177837</t>
  </si>
  <si>
    <t>This was discussed off-line and revised in S2-177838.</t>
  </si>
  <si>
    <t>Revised to S2-177838</t>
  </si>
  <si>
    <t>Clarification of the NRF in the figures was suggested. This was left for further off-line discussion and revised in S2-177839.</t>
  </si>
  <si>
    <t>Revised to S2-177839</t>
  </si>
  <si>
    <t>Response to S2-176860. This was reviewed and revised off-line to remove 'draft' in S2-177840.</t>
  </si>
  <si>
    <t>Revised to S2-177840</t>
  </si>
  <si>
    <t>Merged into S2-177594</t>
  </si>
  <si>
    <t>Revision of S2-175587 from SA WG2#122BIS. Merged into S2-177594</t>
  </si>
  <si>
    <t>Revised to S2-177594</t>
  </si>
  <si>
    <t>Revised in parallel session, merging S2-177202, to S2-177594</t>
  </si>
  <si>
    <t>Revised to S2-177595</t>
  </si>
  <si>
    <t>Revised in parallel session to S2-177595</t>
  </si>
  <si>
    <t>Revised to S2-177596</t>
  </si>
  <si>
    <t>Revised in parallel session to S2-177596</t>
  </si>
  <si>
    <t>Revised to S2-177597</t>
  </si>
  <si>
    <t>Revised in parallel session to S2-177597</t>
  </si>
  <si>
    <t>Postponed to meeting #124</t>
  </si>
  <si>
    <t>A number of clarifications were needed and this was further discussed off-line and revised in S2-177843.</t>
  </si>
  <si>
    <t>Revised to S2-177843</t>
  </si>
  <si>
    <t>Revised to S2-177592</t>
  </si>
  <si>
    <t>Revised in parallel session, merging S2-177133, to S2-177592</t>
  </si>
  <si>
    <t>Merged into S2-177592</t>
  </si>
  <si>
    <t>Revised to S2-177593</t>
  </si>
  <si>
    <t>Revised in parallel session to S2-177593</t>
  </si>
  <si>
    <t>Revised to S2-177590</t>
  </si>
  <si>
    <t>Revised in parallel session to S2-177590</t>
  </si>
  <si>
    <t>Revised to S2-177591</t>
  </si>
  <si>
    <t>Revised in parallel session to S2-177591</t>
  </si>
  <si>
    <t>WITHDRAWN: Location Services Architecture for Emergency Services Fallback</t>
  </si>
  <si>
    <t>A number of clarifications were needed and this was further discussed off-line and revised in S2-177844.</t>
  </si>
  <si>
    <t>Revised to S2-177844</t>
  </si>
  <si>
    <t>Revised to S2-177795</t>
  </si>
  <si>
    <t>Revised in parallel session to S2-177795</t>
  </si>
  <si>
    <t>Revised to S2-177796</t>
  </si>
  <si>
    <t>Revised in parallel session to S2-177796</t>
  </si>
  <si>
    <t>Revised to S2-177797</t>
  </si>
  <si>
    <t>Revision of S2-175798 from S2-122BIS. Revised in parallel session to S2-177797</t>
  </si>
  <si>
    <t>Revised to S2-177798</t>
  </si>
  <si>
    <t>Revised to S2-177799</t>
  </si>
  <si>
    <t>Revised in parallel session to S2-177799</t>
  </si>
  <si>
    <t>Revised to S2-177800</t>
  </si>
  <si>
    <t>Revised in parallel session to S2-177800</t>
  </si>
  <si>
    <t>A number of clarifications were needed and this was further discussed off-line and revised in S2-177845.</t>
  </si>
  <si>
    <t>Revised to S2-177845</t>
  </si>
  <si>
    <t>Proposes procedures for overload and congestion control</t>
  </si>
  <si>
    <t>Revised to S2-177846</t>
  </si>
  <si>
    <t>This was discussed and merged off-line into S2-177846.</t>
  </si>
  <si>
    <t>A number of clarifications were needed and this was further discussed off-line and revised, merging S2-177511, in S2-177846</t>
  </si>
  <si>
    <t>This was discussed and postponed.</t>
  </si>
  <si>
    <t>Ericsson asked for clarification of the Registration area, e.g. whether it spans all of the Tracking Area. The area of interest needs to be clarified. The use of 'the RAN shall notify ...' should be replaced, as the procedure itself provides the requirements (e.g. use the RAN notifies ...). This was left for further off-line discussion and revised in S2-177847.</t>
  </si>
  <si>
    <t>Revised to S2-177847</t>
  </si>
  <si>
    <t>Clarifications were needed and this was further discussed off-line and revised in S2-177848.</t>
  </si>
  <si>
    <t>Revised to S2-177848</t>
  </si>
  <si>
    <t>Clarifications were needed and this was further discussed off-line and revised in S2-177849.</t>
  </si>
  <si>
    <t>Revised to S2-177849</t>
  </si>
  <si>
    <t>This was discussed and other related proposals were reviewed. This was left for further off-line discussion and revised in S2-177850.</t>
  </si>
  <si>
    <t>Revised to S2-177850</t>
  </si>
  <si>
    <t>This was reviewed and it was decided that the note should be removed. The need for the new editor's note was questioned. Nokia commented that for emergency registration the UE will not send the 5G-GUTI so the change in Step 4 was incorrect. There was some discussion on this and this was left for further off-line discussion and revised in S2-177851.</t>
  </si>
  <si>
    <t>Revised to S2-177851</t>
  </si>
  <si>
    <t>Clarifications were needed and this was further discussed off-line and revised in S2-177852.</t>
  </si>
  <si>
    <t>Revised to S2-177852</t>
  </si>
  <si>
    <t>It was decided to remove the 'non-initial' types. Other editorial corrections were needed and this was left for off-line discussion and revised in S2-177853.</t>
  </si>
  <si>
    <t>Revised to S2-177853</t>
  </si>
  <si>
    <t>This was noted in parallel session.</t>
  </si>
  <si>
    <t>It was decided to remove the new note and this was revised in S2-177854.</t>
  </si>
  <si>
    <t>Revised to S2-177854</t>
  </si>
  <si>
    <t>The first change should be undone and editorial issues corrected. This was revised accordingly in S2-177855.</t>
  </si>
  <si>
    <t>Revised to S2-177855</t>
  </si>
  <si>
    <t>The changes mentioning 'can' should be removed. this was revised accordingly in S2-177856.</t>
  </si>
  <si>
    <t>Revised to S2-177856</t>
  </si>
  <si>
    <t>Revised to S2-177692</t>
  </si>
  <si>
    <t>Revised in parallel session to S2-177692</t>
  </si>
  <si>
    <t>Revised to S2-177693</t>
  </si>
  <si>
    <t>Revised in parallel session to S2-177693</t>
  </si>
  <si>
    <t>Revised to S2-177694</t>
  </si>
  <si>
    <t>Revised in parallel session to S2-177694</t>
  </si>
  <si>
    <t>Revision of S2-176178 from SA WG2#122BIS. Correct WI Code to 5GS_Ph1. Noted in parallel session</t>
  </si>
  <si>
    <t>Policy and Charging Control for 5G</t>
  </si>
  <si>
    <t>Policy and Charging Control Rule in 5G.</t>
  </si>
  <si>
    <t>The option to update 23.203 is selected, as the 5GS WID lists TS 23.203 as impacted. Alternatevly, the context of this CR can also be incorporated into the new TS 23.503 in clause 6.3 for Policy and charging control rule.  Information name Description Difference compared to table 6.3 Rule identifier Uniquely identifies the PCC rule, within an IP CAN session. It is used between PCF and SMF for referencing PCC rules. none Service data flow detection This part defines the method for detecting packets belonging to a service data flow.  Precedence Determines the order, in which the service data flow templates are applied at service data flow detection, enforcement and charging. none Service data flow template For IP PDU traffic: Either a list of service data flow filters or an application identifier that references the corresponding application detection filter for the detection of the service data flow. For Ethernet PDU traffic: Combination of traffic patterns of the Ethernet PDU traffic. Modified (packet filters for Ethernet PDU traffic added) Mute for notification Defines whether application's start or stop notification is to be muted. none Charging This part defines identities and instructions for charging and accounting that is required for an access point where flow based charging is configured  Charging key The charging system (OCS or OFCS) uses the charging key to determine the tariff to apply to the service data flow. none Service identifier The identity of the service or service component the service data flow in a rule relates to. none Sponsor Identifier An identifier, provided from the AF which identifies the Sponsor, used for sponsored flows to correlate measurements from different users for accounting purposes. none Application Service Provider Identifier An identifier, provided from the AF which identifies the Application Service Provider, used for sponsored flows to correlate measurements from different users for accounting purposes. none Charging method Indicates the required charging method for the PCC rule. Values: online, offline or neither. none Measurement method Indicates whether the service data flow data volume, duration, combined volume/duration or event shall be measured. This is applicable to reporting, if the charging method is online or offline. Note: Event based charging is only applicable to predefined PCC rules and PCC rules used for application detection filter (i.e. with an application identifier). none Application Function Record Information An identifier, provided from the AF, correlating the measurement for the Charging key/Service identifier values in this PCC rule with application level reports. none Service identifier level reporting Indicates that separate usage reports shall be generated for this Service identifier. Values: mandated or not required none Policy control This part defines how the PCEF shall apply policy control for the service data flow.  Gate status The gate status indicates whether the service data flow, detected by the service data flow template, may pass (Gate is open) or shall be discarded (Gate is closed). none 5G QoS identifier Identifier for the authorized QoS parameters for the service data flow. Values: modified (5G QoS Indicators (5QIs) as values) QoS Notification Control (QNC) Indicates a request for notification from RAN for the SDF when the QoS targets for a GBR 5QI cannot be fulfilled for a QoS flow during the lifetime of the QoS flow. added Reflective QoS Indication Indicates to apply reflective QoS for the service data flow. added UL-maximum bitrate The uplink maximum bitrate authorized for the service data flow none DL-maximum bitrate The downlink maximum bitrate authorized for the service data flow none UL-guaranteed bitrate The uplink guaranteed bitrate authorized for the service data flow None DL-guaranteed bitrate The downlink guaranteed bitrate authorized for the service data flow None UL sharing indication Indicates resource sharing in uplink direction with service data flows having the same value in their PCC rule none DL sharing indication Indicates resource sharing in downlink direction with service data flows having the same value in their PCC rule none Redirect Redirect state of the service data flow (enabled/disabled) none Redirect Destination Controlled Address to which the service data flow is redirected when redirect is enabled none ARP The Allocation and Retention Priority for the service data flow consisting of the priority level, the pre-emption capability and the pre-emption vulnerability none Bind to Default QoS flow Indicates that the dynamic PCC rule shall always have its binding with the default QoS flow none PS to CS session continuity Indicates whether the service data flow is a candidate for vSRVCC. removed Access Network Information Reporting This part describes access network information to be reported for the PCC rule when the corresponding bearer is established, modified or terminated.  User Location Report The serving cell of the UE is to be reported. When the corresponding bearer is deactivated, and if available, information on when the UE was last known to be in that location is also to be reported. none UE Timezone Report The time zone of the UE is to be reported. none Usage Monitoring Control This part describes identities required for Usage Monitoring Control.  Monitoring key The PCRF uses the monitoring key to group services that share a common allowed usage. none Indication of exclusion from session level monitoring Indicates that the service data flow shall be excluded from PDU session usage monitoring none Traffic Steering Enforcement Control This part describes identities required for Traffic Steering Enforcement Control.  Traffic steering policy identifier(s) Reference to a pre-configured traffic steering policy at the SMF (NOTE 13). none Data Network Access Identifier Identifier of the target Data Network Access. It is defined in 3GPP TS 23.501, clause 5.6.7. added Data Network Access Change report Indicates whether a notification in case of change of DNAI at addition/change/removal of the UPF is requested, as well as the destination(s) for where to provide the notification. The notification information includes the target DNAI and an indication of early and/or late notification. It is defined in 3GPP TS 23.501, clause 5.6.7 added NBIFOM related control Information This part describes PCC rule information related with NBIFOM (defined in TS 23.161 [43]. Refer also to clause 6.1.18.  Allowed Access Type The access to be used for traffic identified by the PCC rule removed Routing Rule Identifier The Routing Rule identifier to be used in NBIFOM routing rule removed</t>
  </si>
  <si>
    <t>Event triggers provided by SMF</t>
  </si>
  <si>
    <t>The option to update 23.203 is selected, as the 5GS WID lists TS 23.203 as impacted and following TS 23.503 skeleton. Alternatevly, the context of this CR can also be incorporated into the new TS 23.503 in clause 6.1.1.  The differences with table 6.2 are shown, either 'none' means that the event trigger applies in 5GS to any access type both 3GPP and non-3GPP or 'removed' meaning that the event trigger does not apply in 5GS, this is due to the lack of support in the 5GS for this feature. Event trigger Description Difference compared with table 6.2 Motivation PLMN change The UE has moved to another operators' domain. Removed PCF learns when UE location reported from AMF. QoS change The QoS parameters of the QoS flow has changed Removed Only applicable when binding of bearers was done in PCRF. QoS change exceeding authorization The QoS parameters of the QoS flow has changed and exceeds the authorized QoS Removed Only applicable when binding of bearers was done in PCRF. Traffic mapping information change The traffic mapping information of the QoS profile has changed Removed Only applicable when binding of bearers was done in PCRF. Resource modification request A request for resource modification has been received by the SMF (note 6). Removed Not in 5GS yet. Routing information change The IP flow mobility routing information has changed (when IP flow mobility as specified in TS 23.261 [23] applies) or the PCEF has received Routing Rules from the UE (when NBIFOM as specified in TS 23.161 [43] applies) Removed Not in 5GS yet. Change in type of Access Type (see note 1) The access type of the PDU session has changed. none  Loss/recovery of transmission resources The Access type transmission resources are no longer usable/again usable. removed Not in 5GS yet. Location change (serving cell) (see note 6) The serving cell of the UE has changed. none Propose to provide it by AMF. Location change (serving area) (see notes 2 and 3) The serving area of the UE has changed. none Propose to provide it by AMF. Location change (serving CN node) (see notes 2 and 3) The serving core network node of the UE has changed. none  Propose to provide it by AMF. Change of UE presence in Presence Reporting Area (see note 7) The UE is entering/leaving a Presence Reporting Area none Propose to provide it by AMF. Out of credit Credit is no longer available. None May need validation with SA WG5. Enforced PCC rule request SMF is performing a PCC rules request as instructed by the PCF. None PCF Enforced ADC rule request TDF is performing an ADC rules request as instructed by the PCRF. Removed ADC Rules are not applicable. UE IP address change A UE IP address has been allocated/released None Always set Access Network Charging Correlation Information Access Network Charging Correlation Information has been assigned. None PCF Usage report (see note 4)  The PDU session or the Monitoring key specific resources consumed by a UE either reached the threshold or needs to be reported for other reasons. None PCF Start of application traffic detection and Stop of application traffic detection (see note 5) The start or the stop of application traffic has been detected. None PCF SRVCC CS to PS handover A CS to PS handover has been detected removed No support in 5GS yet Access Network Information report Access information as specified in the Access Network Information Reporting part of a PCC rule. None PCF Credit management session failure Transient/Permanent Failure as specified by the OCS None PCF Addition / removal of an access to an IP-CAN session The PCEF reports when an access is added or removed Removed No support in 5GS yet</t>
  </si>
  <si>
    <t>Session Binding</t>
  </si>
  <si>
    <t>The option to update 23.203 is selected, as the 5GS WID lists TS 23.203 as impacted. Alternatevly, the context of this CR can also be incorporated into the new TS 23.503 in clause 6.3 for Policy and charging control rule.</t>
  </si>
  <si>
    <t>Revised to S2-177699</t>
  </si>
  <si>
    <t>Revised in parallel session to S2-177699</t>
  </si>
  <si>
    <t>Revised to S2-177700</t>
  </si>
  <si>
    <t>Revised in parallel session to S2-177700</t>
  </si>
  <si>
    <t>Revised to S2-177701</t>
  </si>
  <si>
    <t>Revised in parallel session to S2-177701</t>
  </si>
  <si>
    <t>Revised to S2-177702</t>
  </si>
  <si>
    <t>Revised in parallel session to S2-177702</t>
  </si>
  <si>
    <t>Revised to S2-177703</t>
  </si>
  <si>
    <t>Revised in parallel session to S2-177703</t>
  </si>
  <si>
    <t>Revised to S2-177704</t>
  </si>
  <si>
    <t>Revised in parallel session to S2-177704</t>
  </si>
  <si>
    <t>Revised to S2-177705</t>
  </si>
  <si>
    <r>
      <t>LATE DOC</t>
    </r>
    <r>
      <rPr>
        <sz val="9"/>
        <rFont val="Arial"/>
        <family val="2"/>
      </rPr>
      <t>: Rx 17/10, 18:15. Revised in parallel session to S2-177705</t>
    </r>
  </si>
  <si>
    <t>Revised to S2-177706</t>
  </si>
  <si>
    <t>Revised in parallel session to S2-177706</t>
  </si>
  <si>
    <t>Revised to S2-177707</t>
  </si>
  <si>
    <t>Revised in parallel session to S2-177707</t>
  </si>
  <si>
    <t>Revised to S2-177708</t>
  </si>
  <si>
    <t>Revised in parallel session, mergng S2-177152, to S2-177708</t>
  </si>
  <si>
    <t>Merged into S2-177708</t>
  </si>
  <si>
    <t>Revised to S2-177709</t>
  </si>
  <si>
    <t>Possible additional sources to be confirmed. This was reviewed in preparation for development of the technical voting questions. Noted in parallel session</t>
  </si>
  <si>
    <t>Parallel session revision of S2-176968. This was revised to remove the security certificate part in S2-177794.</t>
  </si>
  <si>
    <t>Response to S2-176866. Intel suggested adding their request that the QCI flows are delivered unaltered. Huawei asked to remove the final statement that SA WG2 have no concern with using 1 bit for RQI. This was further discussed off-line and revised, merging S2-177286, in S2-177857.</t>
  </si>
  <si>
    <t>Revised to S2-177857</t>
  </si>
  <si>
    <t>Response to S2-176866. Intel clarified that the essence of this reply is to indicate that the QCI flows need to be delivered unchanged and the number of bits suggested 6 bits for QFI is adequate for the 15 QCI values currently specified. NTT DOCOMO commented that it would be better not to restrict to 6 bits in the response, as RAN WG2 are also considering 7 bits. This was further discussed off-line and merged into S2-177857.</t>
  </si>
  <si>
    <t>Some clarifications were needed and this was further discussed off-line and revised in S2-177858.</t>
  </si>
  <si>
    <t>Revised to S2-177858</t>
  </si>
  <si>
    <t>Some clarifications and clean-up alignments were needed and this was further discussed off-line and revised in S2-177859.</t>
  </si>
  <si>
    <t>Revised to S2-177859</t>
  </si>
  <si>
    <t>The terminology should be clarified to avoid confusion and this was left for further off-line discussion and revised in S2-177860.</t>
  </si>
  <si>
    <t>Revised to S2-177860</t>
  </si>
  <si>
    <t>There was some discussion on the need for three end markers in the RAN but only one in the CN. This was left for further off-line discussion and revised in S2-177861.</t>
  </si>
  <si>
    <t>Revised to S2-177861</t>
  </si>
  <si>
    <t>There was some discussion over default QoS flow and default QoS rule interaction. This was left for further off-line discussion and revised in S2-177862.</t>
  </si>
  <si>
    <t>Revised to S2-177862</t>
  </si>
  <si>
    <t>Some clarification on the trigger for local modification procedure was needed. This was left for further off-line discussion and revised in S2-177863.</t>
  </si>
  <si>
    <t>Revised to S2-177863</t>
  </si>
  <si>
    <t>There were some issues with the AN keeping the GFBR flows and this was left for off-line discussion and revised in S2-177864.</t>
  </si>
  <si>
    <t>Revised to S2-177864</t>
  </si>
  <si>
    <t>Ericsson suggested that this should be checked for how it works with notification control. This was further discussed off-line and revised in S2-177865.</t>
  </si>
  <si>
    <t>Revised to S2-177865</t>
  </si>
  <si>
    <t>Nokia asked for clarification of the note which currently does not seem relevant to derived QoS rules. Ericsson suggested removing the note as it is covered in another proposal from Huawei in S2-177709. This was then merged into S2-177709.</t>
  </si>
  <si>
    <t>Revised in parallel session, merging S2-177148, to S2-177709</t>
  </si>
  <si>
    <t>Ericsson questioned the first change. Nokia suggested that this was not needed to be specified and suggested that this could be included as a note if considered necessary. This was discussed off-line and revised in S2-177866.</t>
  </si>
  <si>
    <t>Revised to S2-177866</t>
  </si>
  <si>
    <t>Some clarifications were needed and this was further discussed off-line and revised in S2-177867.</t>
  </si>
  <si>
    <t>Revised to S2-177867</t>
  </si>
  <si>
    <t>Revised to S2-177714</t>
  </si>
  <si>
    <t>This was discussed and other related proposals were reviewed. Revised in parallel session to S2-177714</t>
  </si>
  <si>
    <t>Revised to S2-177711</t>
  </si>
  <si>
    <t>Revised in parallel session to S2-177711</t>
  </si>
  <si>
    <t>Revised to S2-177710</t>
  </si>
  <si>
    <t>Revised in parallel session to S2-177710</t>
  </si>
  <si>
    <t>Revised to S2-177712</t>
  </si>
  <si>
    <t>Revised in parallel session to S2-177712</t>
  </si>
  <si>
    <t>Revised to S2-177713</t>
  </si>
  <si>
    <t>Revised in parallel session to S2-177713</t>
  </si>
  <si>
    <t>23.402 CR2980R1: OI#19 - 5GC-EPC interworking: PGW selection for 5GC UE for connectivity via untrusted access</t>
  </si>
  <si>
    <t>Not Handled in parallel session</t>
  </si>
  <si>
    <t>Revised to S2-177868</t>
  </si>
  <si>
    <t>Some clarifications were needed and this was further discussed off-line and revised in S2-177869.</t>
  </si>
  <si>
    <t>Revised to S2-177869</t>
  </si>
  <si>
    <t>Some clarifications were needed and this was further discussed off-line and merged into S2-177868.</t>
  </si>
  <si>
    <t>Some clarifications were needed and this was further discussed off-line and revised, merging S2-177415, in S2-177868.</t>
  </si>
  <si>
    <t>A number of issues were raised and this was further discussed off-line and revised in S2-177870.</t>
  </si>
  <si>
    <t>Revised to S2-177870</t>
  </si>
  <si>
    <t>A number of issues were raised and this was further discussed off-line and revised in S2-177871.</t>
  </si>
  <si>
    <t>Revised to S2-177871</t>
  </si>
  <si>
    <r>
      <t>LATE DOC</t>
    </r>
    <r>
      <rPr>
        <sz val="9"/>
        <rFont val="Arial"/>
        <family val="2"/>
      </rPr>
      <t>: Rx 17/10, 20:45. Noted in parallel session</t>
    </r>
  </si>
  <si>
    <t>A number of issues were raised and this was further discussed off-line and revised in S2-177872.</t>
  </si>
  <si>
    <t>Revised to S2-177872</t>
  </si>
  <si>
    <t>Revised to S2-177598</t>
  </si>
  <si>
    <t>Revised in parallel session to S2-177598</t>
  </si>
  <si>
    <t>23.401 CR3320R1: Correction of APN Rate Control - interoperability with legacy UEs</t>
  </si>
  <si>
    <t>Revised to S2-177599</t>
  </si>
  <si>
    <t>Revised in parallel session to S2-177599</t>
  </si>
  <si>
    <t>23.401 CR3321R1: Correction of APN Rate Control - interoperability with legacy UEs</t>
  </si>
  <si>
    <t>Revised to S2-177600</t>
  </si>
  <si>
    <t>Revised in parallel session to S2-177600</t>
  </si>
  <si>
    <t>23.401 CR3354R1: UE CIoT capability in RRC Connection Establishment request for TAU</t>
  </si>
  <si>
    <t>Revised to S2-177601</t>
  </si>
  <si>
    <t>Revised in parallel session to S2-177601</t>
  </si>
  <si>
    <t>23.401 CR3355R1: UE CIoT capability in RRC Connection Establishment request for TAU</t>
  </si>
  <si>
    <t>Revised to S2-177602</t>
  </si>
  <si>
    <t>Revised in parallel session to S2-177602</t>
  </si>
  <si>
    <t>23.401 CR3356R1: UE CIoT capability in RRC Connection Establishment request for TAU</t>
  </si>
  <si>
    <t>Revised to S2-177603</t>
  </si>
  <si>
    <t>Revised in parallel session to S2-177603</t>
  </si>
  <si>
    <t>23.682 CR0369R1: Correction of Rate Control in SCEF</t>
  </si>
  <si>
    <t>Revised to S2-177604</t>
  </si>
  <si>
    <t>Revised in parallel session to S2-177604</t>
  </si>
  <si>
    <t>23.682 CR0370R1: Correction of Rate Control in SCEF</t>
  </si>
  <si>
    <t>Revised to S2-177605</t>
  </si>
  <si>
    <t>Revised in parallel session to S2-177605</t>
  </si>
  <si>
    <t>Revised to S2-177606</t>
  </si>
  <si>
    <t>Revised in parallel session to S2-177606</t>
  </si>
  <si>
    <t>Revised to S2-177617</t>
  </si>
  <si>
    <t>Revised in parallel session to S2-177617</t>
  </si>
  <si>
    <t>23.401 CR3338R1: Non-IP protection from broadcast messages</t>
  </si>
  <si>
    <t>Revised to S2-177618</t>
  </si>
  <si>
    <t>Revised in parallel session to S2-177618</t>
  </si>
  <si>
    <t>23.401 CR3339R1: Non-IP protection from broadcast messages</t>
  </si>
  <si>
    <t>Revised to S2-177619</t>
  </si>
  <si>
    <t>Wrong CR number on document! Should be CR 3340. Revised in parallel session to S2-177619</t>
  </si>
  <si>
    <t>23.401 CR3340R1: Non-IP protection from broadcast messages</t>
  </si>
  <si>
    <r>
      <t>Postponed S2-176384 from SA WG2#122BIS</t>
    </r>
    <r>
      <rPr>
        <sz val="9"/>
        <rFont val="Arial"/>
        <family val="2"/>
      </rPr>
      <t>. Noted in parallel session</t>
    </r>
  </si>
  <si>
    <t>Revised to S2-177609</t>
  </si>
  <si>
    <t>Revised in parallel session to S2-177609</t>
  </si>
  <si>
    <t>23.214 CR0050R1: Interface between MME and SGW-U for IoT data transmission</t>
  </si>
  <si>
    <t>Revised to S2-177610</t>
  </si>
  <si>
    <t>Revised in parallel session to S2-177610</t>
  </si>
  <si>
    <t>23.214 CR0051R1: Removal of PMIP-based procedures specified</t>
  </si>
  <si>
    <t>Revised to S2-177611</t>
  </si>
  <si>
    <t>Revised in parallel session to S2-177611</t>
  </si>
  <si>
    <t>23.214 CR0052R1: Removal of PMIP-based procedures specified</t>
  </si>
  <si>
    <t>Revised to S2-177612</t>
  </si>
  <si>
    <t>Revised in parallel session to S2-177612</t>
  </si>
  <si>
    <t>23.214 CR0053R1: Update of the Procedures Specified in TS 23.060</t>
  </si>
  <si>
    <t>Revised to S2-177613</t>
  </si>
  <si>
    <t>Revised in parallel session to S2-177613</t>
  </si>
  <si>
    <t>23.214 CR0054R1: Update of the Procedures Specified in TS 23.060</t>
  </si>
  <si>
    <t>Revised to S2-177873</t>
  </si>
  <si>
    <t>To: RAN WG2, CT WG1. CC: RAN WG3, SA WG3</t>
  </si>
  <si>
    <t>Revised to S2-177607</t>
  </si>
  <si>
    <t>Response to S2-177180. Revised in parallel session to S2-177607</t>
  </si>
  <si>
    <t>Revised to S2-177874</t>
  </si>
  <si>
    <t>Revised to S2-177875</t>
  </si>
  <si>
    <t>Revised to S2-177608</t>
  </si>
  <si>
    <t>Response to S2-177179. Revised in parallel session to S2-177608</t>
  </si>
  <si>
    <t>Revised to S2-177620</t>
  </si>
  <si>
    <t>23.401 CR3325R1: Secondary RAT related data usage reporting improvements</t>
  </si>
  <si>
    <t>Revised to S2-177621</t>
  </si>
  <si>
    <t>23.401 CR3326R1: Secondary RAT related data usage reporting format from RAN</t>
  </si>
  <si>
    <t>Revised to S2-177622</t>
  </si>
  <si>
    <t>23.401 CR3327R1: Secondary RAT related data usage reporting corrections</t>
  </si>
  <si>
    <t>Revised to S2-177614</t>
  </si>
  <si>
    <t>Confirm sources. Revised in parallel session to S2-177614</t>
  </si>
  <si>
    <t>23.401 CR3328R1: Introduction of Service Gap</t>
  </si>
  <si>
    <t>Revised to S2-177615</t>
  </si>
  <si>
    <t>Revised in parallel session to S2-177615</t>
  </si>
  <si>
    <t>23.682 CR0366R1: Reliable Data Service with PtP SGi Tunneling</t>
  </si>
  <si>
    <t>Revised to S2-177616</t>
  </si>
  <si>
    <t>Revised in parallel session to S2-177616</t>
  </si>
  <si>
    <t>23.401 CR3344R1: Reliable Data Service with PtP SGi Tunneling</t>
  </si>
  <si>
    <t>[DRAFT] Reply LS on Framework for Live Uplink Streaming</t>
  </si>
  <si>
    <t>Andrew Bennet</t>
  </si>
  <si>
    <t>Revised to S2-177623</t>
  </si>
  <si>
    <t>Revised in parallel session to S2-177623</t>
  </si>
  <si>
    <t>Revised to S2-177624</t>
  </si>
  <si>
    <t>Revised in parallel session to S2-177624</t>
  </si>
  <si>
    <t>Revised to S2-177625</t>
  </si>
  <si>
    <r>
      <t xml:space="preserve">Revision of S2-177493. </t>
    </r>
    <r>
      <rPr>
        <sz val="9"/>
        <color rgb="FFFF0000"/>
        <rFont val="Arial"/>
        <family val="2"/>
      </rPr>
      <t>LATE DOC</t>
    </r>
    <r>
      <rPr>
        <sz val="9"/>
        <rFont val="Arial"/>
        <family val="2"/>
      </rPr>
      <t>: Rx 23/10, 08:50. Revised in parallel session to S2-177625</t>
    </r>
  </si>
  <si>
    <t>Revised to S2-177626</t>
  </si>
  <si>
    <t>Revised in parallel session, merging S2-177508 and S2-177514, to S2-177626</t>
  </si>
  <si>
    <t>Merged into S2-177626</t>
  </si>
  <si>
    <t>Revised to S2-177627</t>
  </si>
  <si>
    <t>Revised in parallel session to S2-177627</t>
  </si>
  <si>
    <t>Revised to S2-177628</t>
  </si>
  <si>
    <t>Revised in parallel session to S2-177628</t>
  </si>
  <si>
    <t>Revised to S2-177629</t>
  </si>
  <si>
    <t>Revised in parallel session to S2-177629</t>
  </si>
  <si>
    <t>Revised to S2-177630</t>
  </si>
  <si>
    <t>Revised in parallel session to S2-177630</t>
  </si>
  <si>
    <t>Merged into S2-177798.</t>
  </si>
  <si>
    <t>Revised to S2-177877</t>
  </si>
  <si>
    <t>Revised to S2-177878</t>
  </si>
  <si>
    <t>Revised to S2-177879</t>
  </si>
  <si>
    <t>Merged into S2-177875.</t>
  </si>
  <si>
    <t>Revised to S2-177880</t>
  </si>
  <si>
    <t>Revised to S2-177881</t>
  </si>
  <si>
    <t>Revised to S2-177883</t>
  </si>
  <si>
    <t>Revised to S2-177882</t>
  </si>
  <si>
    <t>Revised to S2-177884</t>
  </si>
  <si>
    <r>
      <t>LATE DOC</t>
    </r>
    <r>
      <rPr>
        <sz val="9"/>
        <rFont val="Arial"/>
        <family val="2"/>
      </rPr>
      <t>: Rx 17/10, 20:45. Revised to S2-177884</t>
    </r>
  </si>
  <si>
    <t>Revised to S2-177885</t>
  </si>
  <si>
    <t>Revised to S2-177886</t>
  </si>
  <si>
    <t>Revised to S2-177887</t>
  </si>
  <si>
    <t>This was left for off-line discussion and revised, merging S2-1774531 and S2-177376, in S2-177875.</t>
  </si>
  <si>
    <t>Revised to S2-177807</t>
  </si>
  <si>
    <t>Revised in parallel session to S2-177807</t>
  </si>
  <si>
    <t>23.285 CR0036R1: Clarification to mapping between service types and V2X frequencies</t>
  </si>
  <si>
    <t>Revised to S2-177802</t>
  </si>
  <si>
    <t>Revised to S2-177801</t>
  </si>
  <si>
    <t>Revised in parallel session to S2-177801</t>
  </si>
  <si>
    <t>23.682 CR0364R1: Notifying SCS/AS about loss of transmission resources</t>
  </si>
  <si>
    <r>
      <t>Postponed S2-176370 from SA WG2#122BIS</t>
    </r>
    <r>
      <rPr>
        <sz val="9"/>
        <rFont val="Arial"/>
        <family val="2"/>
      </rPr>
      <t>. Noted in parallel session</t>
    </r>
  </si>
  <si>
    <t>Revised to S2-177803</t>
  </si>
  <si>
    <t>Revised in parallel session to S2-177803</t>
  </si>
  <si>
    <t>23.682 CR0365R1: Corrected monitoring procedures</t>
  </si>
  <si>
    <t>Revised to S2-177804</t>
  </si>
  <si>
    <t>Revised in parallel session to S2-177804</t>
  </si>
  <si>
    <t>23.682 CR0367R1: Reliable Data Service Configuration</t>
  </si>
  <si>
    <t>Revised to S2-177805</t>
  </si>
  <si>
    <t>Revised in parallel session to S2-177805</t>
  </si>
  <si>
    <t>23.682 CR0368R1: Updating SCEF ID in HSS during NIDD configuration procedure</t>
  </si>
  <si>
    <t>Revised to S2-177806</t>
  </si>
  <si>
    <t>Further response to S2-172889 (SA WG2#121). Revised in parallel session to S2-177806</t>
  </si>
  <si>
    <r>
      <t>Postponed S2-176371 from SA WG2#122BIS</t>
    </r>
    <r>
      <rPr>
        <sz val="9"/>
        <rFont val="Arial"/>
        <family val="2"/>
      </rPr>
      <t>. Noted in parallel session</t>
    </r>
  </si>
  <si>
    <t>Slicing drafting at SA WG2#123</t>
  </si>
  <si>
    <t>Presentation of results of Slicing drafting at SA WG2#123</t>
  </si>
  <si>
    <t>Revised to S2-177631</t>
  </si>
  <si>
    <t>Revised in parallel session to S2-177631</t>
  </si>
  <si>
    <t>Revised to S2-177632</t>
  </si>
  <si>
    <t>Revised in parallel session to S2-177632</t>
  </si>
  <si>
    <t>Revised to S2-177633</t>
  </si>
  <si>
    <t>Revised in parallel session to S2-177633</t>
  </si>
  <si>
    <t>Revised to S2-177634</t>
  </si>
  <si>
    <t>Revised in parallel session to S2-177634</t>
  </si>
  <si>
    <t>Revised to S2-177635</t>
  </si>
  <si>
    <t>Revised in parallel session to S2-177635</t>
  </si>
  <si>
    <t>Revised to S2-177636</t>
  </si>
  <si>
    <t>Revised in parallel session to S2-177636</t>
  </si>
  <si>
    <t>Revised to S2-177637</t>
  </si>
  <si>
    <t>Revised in parallel session to S2-177637</t>
  </si>
  <si>
    <t>Revised to S2-177638</t>
  </si>
  <si>
    <t>Revised to S2-177639</t>
  </si>
  <si>
    <t>Revised in parallel session to S2-177639</t>
  </si>
  <si>
    <t>Merged with S2-177638</t>
  </si>
  <si>
    <t>Revised in parallel session, merging S2-17736, to S2-177638</t>
  </si>
  <si>
    <t>Revised to S2-177640</t>
  </si>
  <si>
    <t>Revised in parallel session to S2-177640</t>
  </si>
  <si>
    <t>Revised to S2-177641</t>
  </si>
  <si>
    <t>Revised in parallel session to S2-177641</t>
  </si>
  <si>
    <t>Revised to S2-177841</t>
  </si>
  <si>
    <t>Revised in parallel session to S2-177841</t>
  </si>
  <si>
    <t>23.733 CR0001R1: Correction of conclusions</t>
  </si>
  <si>
    <t>This was reviewed and left for further off-line discussion and further review in agenda item 6.10. Noted in FS_REAR parallel session</t>
  </si>
  <si>
    <t>Confirm sources. Some clarifications were requested. Other related proposals were reviewed. This was further discussed off-line and revised, merging part of S2-177088, S2-177485 and S2-177229, in S2-177889.</t>
  </si>
  <si>
    <t>Revised to S2-177889</t>
  </si>
  <si>
    <t>A number of clarifications were requested. Ericsson commented that when flows are updated all IEs should be included to avoid conflicting pCRs. The non-roaming aspects were merged into S2-177889.</t>
  </si>
  <si>
    <t>Merged into S2-177889.</t>
  </si>
  <si>
    <t>The Subscribed NSSAI definition should be improved. This was then postponed in parallel session.</t>
  </si>
  <si>
    <t>A number of issues were raised and this was left for further off-line discussion. This was further discussed off-line and merged into S2-177523.</t>
  </si>
  <si>
    <t>Revised, merging S2-177372, in S2-177523</t>
  </si>
  <si>
    <t>Revised in parallel session, merging S2-176979, to S2-177828.</t>
  </si>
  <si>
    <t>Merged into S2-177828.</t>
  </si>
  <si>
    <t>Revised in parallel session, merging S2-177272, to S2-177827.</t>
  </si>
  <si>
    <t>Merged into S2-177827.</t>
  </si>
  <si>
    <t>23.501 NSSAI reject issues</t>
  </si>
  <si>
    <t>23.401 CR3345: S11-U interface separation from S1-U interface</t>
  </si>
  <si>
    <t>23.401 CR3345R1: S11-U interface separation from S1-U interface</t>
  </si>
  <si>
    <t>23.401 CR3346R1: S11-U interface separation from S1-U interface</t>
  </si>
  <si>
    <t>23.401 CR3346: S11-U interface separation from S1-U interface</t>
  </si>
  <si>
    <t>Revised to S2-177891</t>
  </si>
  <si>
    <t>Revised to S2-177715</t>
  </si>
  <si>
    <t>Revised in parallel session to S2-177715</t>
  </si>
  <si>
    <t>Revised to S2-177716</t>
  </si>
  <si>
    <t>Revised in parallel session to S2-177716</t>
  </si>
  <si>
    <t>Revised to S2-177717</t>
  </si>
  <si>
    <t>Revised in parallel session to S2-177717</t>
  </si>
  <si>
    <t>Revised to S2-177718</t>
  </si>
  <si>
    <t>Revised in parallel session to S2-177718</t>
  </si>
  <si>
    <t>Revised to S2-177719</t>
  </si>
  <si>
    <t>Merged into S2-177719</t>
  </si>
  <si>
    <t>Revised in parallel session, merging S2-177227, to S2-177719</t>
  </si>
  <si>
    <t>Revised to S2-177720</t>
  </si>
  <si>
    <t>Revised in parallel session to S2-177720</t>
  </si>
  <si>
    <t>Merged into S2-177686</t>
  </si>
  <si>
    <t>Revised in parallel session, merging S2-177000, to S2-177686</t>
  </si>
  <si>
    <t>Revised to S2-177721</t>
  </si>
  <si>
    <t>WITHDRAWN: Clarifies how UE Policy is delivered to the UE from the AMF via N1 reference point</t>
  </si>
  <si>
    <t>There were some clarifications needed and this was left for off-line discussion and revised in S2-177892.</t>
  </si>
  <si>
    <t>Revised to S2-177892</t>
  </si>
  <si>
    <t>Revised to S2-177893</t>
  </si>
  <si>
    <t>There was some discussion and related proposals were reviewed. This was further discussed off-ine and revised, merging S2-177357, in S2-177893.</t>
  </si>
  <si>
    <t>Merged into S2-177893.</t>
  </si>
  <si>
    <t>Nokia commented that the new 5.4.3.1 text could be accepted but wished their changes proposed in S2-177025 to be included in the new clause 5.4.3.2. This was further discussed off-ine and revised in S2-177894.</t>
  </si>
  <si>
    <t>Revised to S2-177894</t>
  </si>
  <si>
    <t>Revised to S2-177642</t>
  </si>
  <si>
    <t>Revised to S2-177643</t>
  </si>
  <si>
    <t>Revised in parallel session to S2-177643</t>
  </si>
  <si>
    <t>Merged into S2-177642</t>
  </si>
  <si>
    <t>Revised in parallel session, merging S2-177302, S2-177114 and S2-177056, to S2-177642</t>
  </si>
  <si>
    <t>Revised to S2-177644</t>
  </si>
  <si>
    <t>Revised in parallel session to S2-177644</t>
  </si>
  <si>
    <t>Revised to S2-177645</t>
  </si>
  <si>
    <t>Revised in parallel session to S2-177645</t>
  </si>
  <si>
    <t>Revised to S2-177646</t>
  </si>
  <si>
    <t>Revised in parallel session to S2-177646</t>
  </si>
  <si>
    <t>Confirm sources. A number of clarifications were requested and other related proposals were reviewed. This was left for further off-line discussion and revised, merging S2-177328, S2-177358 and S2-177521, in S2-177895.</t>
  </si>
  <si>
    <t>Revised to S2-177895</t>
  </si>
  <si>
    <t>Merged into S2-177895</t>
  </si>
  <si>
    <t>Revised to S2-177896</t>
  </si>
  <si>
    <t>A number of issues were raised and this was further discussed off-line and revised in S2-177897.</t>
  </si>
  <si>
    <t>Revised to S2-177897</t>
  </si>
  <si>
    <t>This was left for further off-line discussion and revised, merging S2-177329 and S2-177530, in S2-177896.</t>
  </si>
  <si>
    <t>Merged into S2-177896.</t>
  </si>
  <si>
    <t>There were e number of issues raised and this was left for further off-line discussion and revised, merging S2-177356 and S2-177289, in S2-177898.</t>
  </si>
  <si>
    <t>Revised to S2-177898</t>
  </si>
  <si>
    <t>Merged into S2-177898.</t>
  </si>
  <si>
    <t>Revised to S2-177647</t>
  </si>
  <si>
    <t>Revision of S2-175588 from SA WG2#122BIS. Revised in parallel session to S2-177647</t>
  </si>
  <si>
    <t>Revised to S2-177648</t>
  </si>
  <si>
    <t>Revised in parallel session to S2-177648</t>
  </si>
  <si>
    <t>Revised to S2-177649</t>
  </si>
  <si>
    <t>Revised in parallel session to S2-177649</t>
  </si>
  <si>
    <t>Revised to S2-177650</t>
  </si>
  <si>
    <t>Revised in parallel session to S2-177650</t>
  </si>
  <si>
    <t>WITHDRAWN: Re submission of S2-175765 - Defines a smooth redirection of UE back to EPC when subscription does not support 5GC (even though the device does).</t>
  </si>
  <si>
    <t>There were a number of issues raised and clarifications needed and this was left for further off-line discussion and revised in S2-177899.</t>
  </si>
  <si>
    <t>Revised to S2-177899</t>
  </si>
  <si>
    <t>This contribution resolve several ENs, and cleanup of SR procedures.</t>
  </si>
  <si>
    <t>A number of clarifications were needed and this was left for further off-line discussion and revised in S2-177900.</t>
  </si>
  <si>
    <t>Revised to S2-177900</t>
  </si>
  <si>
    <t>Some clarifications were needed and this was left for further off-line discussion and revised in S2-177901.</t>
  </si>
  <si>
    <t>Revised to S2-177901</t>
  </si>
  <si>
    <t>The reachability concept has not yet been agreed. This was noted in parallel session.</t>
  </si>
  <si>
    <t>Some clarifications were needed and this was left for further off-line discussion and revised in S2-177902.</t>
  </si>
  <si>
    <t>Revised to S2-177902</t>
  </si>
  <si>
    <t>Some clarifications were needed and this was left for further off-line discussion and revised in S2-177903.</t>
  </si>
  <si>
    <t>Revised to S2-177903</t>
  </si>
  <si>
    <t>Some clarifications were needed and this was left for further off-line discussion and revised in S2-177904.</t>
  </si>
  <si>
    <t>Revised to S2-177904</t>
  </si>
  <si>
    <t>Some clarifications were needed and this was left for further off-line discussion and revised in S2-177905.</t>
  </si>
  <si>
    <t>Revised to S2-177905</t>
  </si>
  <si>
    <t>The problem is acknowledged. Noted in parallel session</t>
  </si>
  <si>
    <t>Revised to S2-177722</t>
  </si>
  <si>
    <t>Revised to S2-177723</t>
  </si>
  <si>
    <t>Revised in parallel session to S2-177723</t>
  </si>
  <si>
    <t>Revised to S2-177724</t>
  </si>
  <si>
    <t>Response to S2-176838. Revised in parallel session to S2-177724</t>
  </si>
  <si>
    <t>[DRAFT] Reply LS to LS on 5G service request procedure</t>
  </si>
  <si>
    <t>Revised to S2-177725</t>
  </si>
  <si>
    <t>Revised in parallel session to S2-177725</t>
  </si>
  <si>
    <t>Merged into S2-177726</t>
  </si>
  <si>
    <t>Revised to S2-177726</t>
  </si>
  <si>
    <t>Revised to S2-177727</t>
  </si>
  <si>
    <t>Revised in parallel session to S2-177727</t>
  </si>
  <si>
    <t>[DRAFT] Reply LS on 5QIs for URLLC</t>
  </si>
  <si>
    <t>Revised to S2-177656</t>
  </si>
  <si>
    <t>Revised in parallel session to S2-177656</t>
  </si>
  <si>
    <t>23.203 CR1109R1: Introduction of new QCIs for low latency and high reliablity requirements based on URLLC</t>
  </si>
  <si>
    <t>Revised to S2-177651</t>
  </si>
  <si>
    <t>Response to S2-176836. Revised in parallel session to S2-177651</t>
  </si>
  <si>
    <r>
      <t>Postponed S2-176385 from SA WG2#122BIS</t>
    </r>
    <r>
      <rPr>
        <sz val="9"/>
        <rFont val="Arial"/>
        <family val="2"/>
      </rPr>
      <t>. Noted in parallel session</t>
    </r>
  </si>
  <si>
    <t>Revised to S2-177652</t>
  </si>
  <si>
    <t>Revision of S2-176942. Revised in parallel session to S2-177652</t>
  </si>
  <si>
    <t>23.401 CR3325R2: Secondary RAT related data usage reporting improvements</t>
  </si>
  <si>
    <t>Revised to S2-177653</t>
  </si>
  <si>
    <t>Revision of S2-176943. Revised in parallel session to S2-177653</t>
  </si>
  <si>
    <t>23.401 CR3326R2: Secondary RAT related data usage reporting format from RAN</t>
  </si>
  <si>
    <t>Revised to S2-177654</t>
  </si>
  <si>
    <t>Revised in parallel session to S2-177654</t>
  </si>
  <si>
    <t>23.216 CR0346R1: Secondary RAT Usage Data Reporting for SRVCC</t>
  </si>
  <si>
    <t>Revised to S2-177655</t>
  </si>
  <si>
    <t>Revised in parallel session to S2-177655</t>
  </si>
  <si>
    <t>23.401 CR3332R1: Clarification of the case that HSS provide the Access Restriction</t>
  </si>
  <si>
    <t>Response to S2-175270 (SAWG2#122). Noted in parallel session</t>
  </si>
  <si>
    <t>Response to S2-173685 (SA WG2#121). Noted in parallel session</t>
  </si>
  <si>
    <t>This was reviewed and an alternative proposal in S2-177149 was considered. This was merged into S2-177906.</t>
  </si>
  <si>
    <t>Ericsson commented that the details should be included here to indicate what is needed to be done in stage 3. This was left for further off-line discussion and revised, merging S2-177438, in S2-177906.</t>
  </si>
  <si>
    <t>Revised to S2-177906</t>
  </si>
  <si>
    <t>A proposed LS on this was provided in S2-177201 which was reviewed. This was postponed awaiting feedback on the proposed values from SA WG4.</t>
  </si>
  <si>
    <t>Vodafone commented that 2000 ms is a significant voice pause and asked whether these values were correct. Huawei commented that this was intended to cover bursty traffic streams rather than normal voice, as this is covered elsewhere. This was further discussed off-line and revised in S2-177907.</t>
  </si>
  <si>
    <t>Revised to S2-177907</t>
  </si>
  <si>
    <t>To: SA WG4, RAN WG2, SA WG6. CC: CT WG1</t>
  </si>
  <si>
    <t>This was reviewed and left for further off-line discussion and revised, merging S2-177503, in S2-177908.</t>
  </si>
  <si>
    <t>Revised to S2-177908</t>
  </si>
  <si>
    <t>Merged into S2-177908</t>
  </si>
  <si>
    <t>There were a number of clarifications needed and related proposals were then reviewed. This was left for further off-line discussion and revised in S2-177909.</t>
  </si>
  <si>
    <t>Revised to S2-177909</t>
  </si>
  <si>
    <t>There were a number of issues raised and this was left for further off-line discussion and revised in S2-177910.</t>
  </si>
  <si>
    <t>Revised to S2-177910</t>
  </si>
  <si>
    <t>There were a number of issues raised and this was left for further off-line discussion and revised in S2-177911.</t>
  </si>
  <si>
    <t>Revised to S2-177911</t>
  </si>
  <si>
    <t>This paper proposes to enable the control of the N3 transport level packet marking signalled by the SMF.</t>
  </si>
  <si>
    <t>23.501: N3 transport level packet marking signalled by SMF</t>
  </si>
  <si>
    <t>Ericsson clarified that the 'max Chunk Size' is measured in the RAN node and is calculated using the latency figures and data rate. CATT commented that the both uplink and downlink Max Packet Size needs to be included. Vodafone considered the Max Packet Size was misleading and considered that more than data rate is needed to determine maximum burst size. This was left for off-line discussion and revised in S2-177912.</t>
  </si>
  <si>
    <t>Revised to S2-177912</t>
  </si>
  <si>
    <t>Some issues on priority level for the transport were raised and this was further discussed off-line and revised in S2-177913.</t>
  </si>
  <si>
    <t>Revised to S2-177913</t>
  </si>
  <si>
    <t>It was suggested to reinstate the 'can' in bullet 1). Clarifications to bullet 2) were also needed. This was further discussed off-line and revised in S2-177914.</t>
  </si>
  <si>
    <t>Revised to S2-177914</t>
  </si>
  <si>
    <t>Revised to S2-177658</t>
  </si>
  <si>
    <t>Revised in parallel session to S2-177658</t>
  </si>
  <si>
    <t>23.228 CR1179R1: Improvements to TS 23.228 Annex M to reflect 5GS</t>
  </si>
  <si>
    <t>Revised to S2-177659</t>
  </si>
  <si>
    <t>Revised in parallel session to S2-177659</t>
  </si>
  <si>
    <t>23.228 CR1180R1: Improvements to TS 23.228 Annex Y</t>
  </si>
  <si>
    <t>Discussion paper not a P-CR. Noted in parallel session</t>
  </si>
  <si>
    <t>Revised to S2-177660</t>
  </si>
  <si>
    <t>Response to S2-176840. Revised in parallel session to S2-177660</t>
  </si>
  <si>
    <t>Revised to S2-177661</t>
  </si>
  <si>
    <t>Revised in parallel session to S2-177661</t>
  </si>
  <si>
    <t>Revised to S2-177662</t>
  </si>
  <si>
    <t>Revised in parallel session to S2-177662</t>
  </si>
  <si>
    <t>Revised to S2-177663</t>
  </si>
  <si>
    <t>Revised in parallel session to S2-177663</t>
  </si>
  <si>
    <t>Revised to S2-177664</t>
  </si>
  <si>
    <t>Revised in parallel session to S2-177664</t>
  </si>
  <si>
    <t>Revised to S2-177665</t>
  </si>
  <si>
    <t>Revised in parallel session to S2-177665</t>
  </si>
  <si>
    <t>Revised in parallel session, merging S2-177089, S2-177459, S2-177142, S2-177305, S2-177391, S2-176993 and S2-177296, to S2-177726</t>
  </si>
  <si>
    <t>Revised to S2-177729</t>
  </si>
  <si>
    <t>Merged into S2-177729</t>
  </si>
  <si>
    <t>Revised in parallel session, merging S2-177350, to S2-177729</t>
  </si>
  <si>
    <t>This was discussed and other related proposals were reviewed. This was discussed off-line and merged into S2-177890.</t>
  </si>
  <si>
    <t>There were issues over the time-based retry controls and including congestion controls in the registration procedure. The temporary conditions and availability issues need to be handled separately. This was discussed off-line and merged into S2-177890.</t>
  </si>
  <si>
    <t>Revised to S2-177915</t>
  </si>
  <si>
    <t>Revised to S2-177730</t>
  </si>
  <si>
    <t>Revised in parallel session to S2-177730</t>
  </si>
  <si>
    <t>Revised to S2-177731</t>
  </si>
  <si>
    <t>Revised in parallel session to S2-177731</t>
  </si>
  <si>
    <t>Not Handled in parallel sesssion</t>
  </si>
  <si>
    <t>There were some issues raised and this was further discussed off-line and merged into S2-177891.</t>
  </si>
  <si>
    <t>There was little support for this at this time and the proposal was noted in parallel session.</t>
  </si>
  <si>
    <t>There were a number of clarifications needed and this was further discussed off-line and revised, merging S2-177486, in S2-177915.</t>
  </si>
  <si>
    <t>Merged into S2-177915.</t>
  </si>
  <si>
    <t>Merged into S2-177891.</t>
  </si>
  <si>
    <t>There was a request to replace 'homogeneous support' with a better understood terminology. Other issues were raised and this was left for further off-line discussion and was revised, merging S2-177419 and S2-177172, in S2-177891.</t>
  </si>
  <si>
    <t>There were a number of clarifications needed and this was further discussed off-line and revised in S2-177916.</t>
  </si>
  <si>
    <t>Revised to S2-177916</t>
  </si>
  <si>
    <t>Merged into S2-177722</t>
  </si>
  <si>
    <t>Revised in parallel session, merging S2-177295, to S2-177722</t>
  </si>
  <si>
    <t>Revised to S2-177917</t>
  </si>
  <si>
    <t>There were a number of issues raised and this was left for off-line discussion and revised in S2-177917.</t>
  </si>
  <si>
    <t>It was decided to try to come to a conclusion on slice coexistence and availability at the next meeting, if a simple solution can be found and agreed. this was then postponed in parallel session.</t>
  </si>
  <si>
    <t>The concept of a partly isolated network slice was not clear and should be considered for removal. Other related proposals were reviewed. It was decided to try to come to a conclusion on slice coexistence and availability at the next meeting, if a simple solution can be found and agreed. this was then postponed in parallel session.</t>
  </si>
  <si>
    <t>There was some discussion and other related proposals were reviewed. It was decided to try to come to a conclusion on slice coexistence and availability at the next meeting, if a simple solution can be found and agreed. this was then postponed in parallel session.</t>
  </si>
  <si>
    <t>Revised to S2-177918</t>
  </si>
  <si>
    <t>Some changes to the schedule were suggested to try to avoid conflicts of topics in parallel for delegates. The updated schedule was provided on the local server and will be updated as necessary during the week. With this, the agenda was approved.</t>
  </si>
  <si>
    <t>Revised to S2-177919</t>
  </si>
  <si>
    <t>Huawei suggested that the Samsung proposal was preferable as the value of a back-off timer may not be easy to define for temporary network issues. Nokia suggested that this procedure was a good way forward and should be used as a basis for a solution. The SA WG2 chairman commented that the scope should be temporary rejection for NSSAI, not general temporary rejection. It was agreed to use this as a basis and include other proposals which were acceptable. This was further discussed off line and a joint proposal provided in S2-177890. Revised to S2-177919</t>
  </si>
  <si>
    <t>Revised to S2-177920</t>
  </si>
  <si>
    <t>Confirm sources. Revised to S2-177920</t>
  </si>
  <si>
    <t>Revised to S2-177666</t>
  </si>
  <si>
    <t>Revised in parallel session to S2-177666</t>
  </si>
  <si>
    <t>23.401 CR3347R1: Data support for 'voice centric' UE supporting CE mode B</t>
  </si>
  <si>
    <t>Revised to S2-177667</t>
  </si>
  <si>
    <t>Revised in parallel session to S2-177667</t>
  </si>
  <si>
    <t>23.401 CR3348R1: Data support for 'voice centric' UE supporting CE mode B</t>
  </si>
  <si>
    <r>
      <rPr>
        <sz val="9"/>
        <color rgb="FFFF0000"/>
        <rFont val="Arial"/>
        <family val="2"/>
      </rPr>
      <t>Solution #2 agreed</t>
    </r>
    <r>
      <rPr>
        <sz val="9"/>
        <rFont val="Arial"/>
        <family val="2"/>
      </rPr>
      <t xml:space="preserve"> as way forward and associated CRs to be updated reflecting meeting agreement. Noted in parallel session</t>
    </r>
  </si>
  <si>
    <t>Revised to S2-177808</t>
  </si>
  <si>
    <t>Revised in parallel session to S2-177808</t>
  </si>
  <si>
    <t>Revised to S2-177814</t>
  </si>
  <si>
    <t>Revised to S2-177809</t>
  </si>
  <si>
    <t>Revised in parallel session to S2-177809</t>
  </si>
  <si>
    <t>Revised to S2-177811</t>
  </si>
  <si>
    <t>Revised in parallel session to S2-177811</t>
  </si>
  <si>
    <t>Revised to S2-177813</t>
  </si>
  <si>
    <t>Revised in parallel session to S2-177813</t>
  </si>
  <si>
    <t>Revised to S2-177810</t>
  </si>
  <si>
    <t>Revised in parallel session to S2-177810</t>
  </si>
  <si>
    <t>SA WG2 will not provide a load balancing solution for service based interfaces in Rel-15 for the 5G CN. Noted in parallel session</t>
  </si>
  <si>
    <t>Revised to S2-177812</t>
  </si>
  <si>
    <t>Revised in parallel session to S2-177812</t>
  </si>
  <si>
    <t>Merged into S2-177814</t>
  </si>
  <si>
    <t>Revised in parallel session, merging S2-177135, to S2-177814</t>
  </si>
  <si>
    <t>Merged into S2-177887</t>
  </si>
  <si>
    <t>Revised, merging S2-177408, to S2-177887</t>
  </si>
  <si>
    <t>Revised to S2-177971</t>
  </si>
  <si>
    <t>Revised in parallel session to S2-177971</t>
  </si>
  <si>
    <t>Revised to S2-177972</t>
  </si>
  <si>
    <t>Revised in parallel session to S2-177972</t>
  </si>
  <si>
    <t>Revised to S2-177973</t>
  </si>
  <si>
    <t>Revised in parallel session to S2-177973</t>
  </si>
  <si>
    <t>Revised to S2-177974</t>
  </si>
  <si>
    <t>Revised in parallel session to S2-177974</t>
  </si>
  <si>
    <t>Revised to S2-177975</t>
  </si>
  <si>
    <t>Revised in parallel session to S2-177975</t>
  </si>
  <si>
    <t>Revised to S2-177976</t>
  </si>
  <si>
    <t>Revised in parallel session to S2-177976</t>
  </si>
  <si>
    <t>Revised to S2-177977</t>
  </si>
  <si>
    <t>Revised in parallel session to S2-177977</t>
  </si>
  <si>
    <t>Revised to S2-177978</t>
  </si>
  <si>
    <t>Revised in parallel session to S2-177978</t>
  </si>
  <si>
    <t>Revised to S2-177979</t>
  </si>
  <si>
    <t>Revised in parallel session to S2-177979</t>
  </si>
  <si>
    <t>Revised to S2-177980</t>
  </si>
  <si>
    <t>Merged into S2-177873</t>
  </si>
  <si>
    <t>Revised to S2-177981</t>
  </si>
  <si>
    <t>Revised in parallel session to S2-177981</t>
  </si>
  <si>
    <t>Merged into S2-177984</t>
  </si>
  <si>
    <t>Revised to S2-177984</t>
  </si>
  <si>
    <t>Revised to S2-177982</t>
  </si>
  <si>
    <t>Revised in parallel session to S2-177982</t>
  </si>
  <si>
    <t>Revised in parallel session, merging S2-177034 and S2-177348, to S2-177984</t>
  </si>
  <si>
    <t>Revised to S2-177983</t>
  </si>
  <si>
    <t>Revised in parallel session to S2-177983</t>
  </si>
  <si>
    <t>Revised to S2-177985</t>
  </si>
  <si>
    <t>Revised in parallel session to S2-177985</t>
  </si>
  <si>
    <t>Revision of S2-174480 from SA WG2#122 (this was approved by e-mail in S2-175284). Noted in parallel session</t>
  </si>
  <si>
    <t>Revised in parallel session to S2-177721</t>
  </si>
  <si>
    <t>Revised to S2-177732</t>
  </si>
  <si>
    <t>Revised in parallel session to S2-177732</t>
  </si>
  <si>
    <t>Revised to S2-177733</t>
  </si>
  <si>
    <t>There were some issues raised and this was left for further off-line review and discussion. Revised in parallel session to S2-177733</t>
  </si>
  <si>
    <t>Revised to S2-177734</t>
  </si>
  <si>
    <t>CR number missing. (Uses DUMMY WI Code, related to WID in S2-177099). Revised in parallel session to S2-177734</t>
  </si>
  <si>
    <t>23.401 CR3335R1: Enhanced VoLTE performance CR for TS 23.401</t>
  </si>
  <si>
    <t>Revised to S2-177986</t>
  </si>
  <si>
    <t>Revised to S2-177735</t>
  </si>
  <si>
    <t>CR number missing. (Uses DUMMY WI Code, related to WID in S2-177099). Revised in parallel session to S2-177735</t>
  </si>
  <si>
    <t>23.203 CR1107R1: Enhanced VoLTE performance CR for TS 23.203</t>
  </si>
  <si>
    <r>
      <t>LATE DOC</t>
    </r>
    <r>
      <rPr>
        <sz val="9"/>
        <rFont val="Arial"/>
        <family val="2"/>
      </rPr>
      <t>: Rx 17/10, 20:45. Postponed in parallel session.</t>
    </r>
  </si>
  <si>
    <t>Revised to S2-177736</t>
  </si>
  <si>
    <t>Revised in parallel session to S2-177736</t>
  </si>
  <si>
    <t>23.203 CR1106R1: Support for Unsynchronized lists</t>
  </si>
  <si>
    <t>23.060 CR2032: Clarification on MS behaviour when receiving single list of Exempt Services - TS 23.060</t>
  </si>
  <si>
    <t>23.228 CR1183: Clarification on UE behaviour when receiving single list of Exempt Services - TS 23.228</t>
  </si>
  <si>
    <t>23.401 CR3331: Clarification on UE behaviour when receiving single list of Exempt Services - TS 23.401</t>
  </si>
  <si>
    <t>Revised to S2-177669</t>
  </si>
  <si>
    <t>Parallel session revision of S2-177300. Revised in parallel session to S2-177669</t>
  </si>
  <si>
    <t>23.401 CR3346R2: S11-U interface separation from S1-U interface</t>
  </si>
  <si>
    <t>Revised to S2-177670</t>
  </si>
  <si>
    <t>Parallel session revision of S2-177191. Revised in parallel session to S2-177670</t>
  </si>
  <si>
    <t>23.401 CR3338R2: Non-IP protection from broadcast messages</t>
  </si>
  <si>
    <t>The concept was already covered by S2-177397 and this was considered as merged into S2-177397.</t>
  </si>
  <si>
    <t>WITHDRAWN: To: RAN WG2, RAN WG3. CC: SA WG3</t>
  </si>
  <si>
    <t>Created in parallel session. Response to S2-177181 and S2-177182. WITHDRAWN</t>
  </si>
  <si>
    <t>Revised to S2-177671</t>
  </si>
  <si>
    <t>Parallel session revision of S2-177264. Revised in parallel session to S2-177671</t>
  </si>
  <si>
    <t>23.682 CR0366R2: Reliable Data Service with PtP SGi Tunneling</t>
  </si>
  <si>
    <t>Revised to S2-177674</t>
  </si>
  <si>
    <t>Revised in parallel session to S2-177674</t>
  </si>
  <si>
    <t>Revised to S2-177672</t>
  </si>
  <si>
    <t>Revised in parallel session to S2-177672</t>
  </si>
  <si>
    <t>Revised to S2-177673</t>
  </si>
  <si>
    <t>Revised in parallel session to S2-177673</t>
  </si>
  <si>
    <t>Revised to S2-177675</t>
  </si>
  <si>
    <t>Revised in parallel session to S2-177675</t>
  </si>
  <si>
    <t>Revised to S2-177677</t>
  </si>
  <si>
    <t>Revised in parallel session to S2-177677</t>
  </si>
  <si>
    <t>Revised to S2-177676</t>
  </si>
  <si>
    <t>Revised in parallel session to S2-177676</t>
  </si>
  <si>
    <t>Revision of S2-177249. A number of further issues were raised and this was further discussed off-line and revised in S2-177987.</t>
  </si>
  <si>
    <t>Revised to S2-177987</t>
  </si>
  <si>
    <t>Reserved for Erik's parallel sessions</t>
  </si>
  <si>
    <t>Revised to S2-177679</t>
  </si>
  <si>
    <r>
      <t xml:space="preserve">Revision of S2-177484. </t>
    </r>
    <r>
      <rPr>
        <sz val="9"/>
        <color rgb="FFFF0000"/>
        <rFont val="Arial"/>
        <family val="2"/>
      </rPr>
      <t>LATE DOC</t>
    </r>
    <r>
      <rPr>
        <sz val="9"/>
        <rFont val="Arial"/>
        <family val="2"/>
      </rPr>
      <t>: Rx 17/10, 18:00. Revised in parallel session to S2-177679</t>
    </r>
  </si>
  <si>
    <r>
      <t xml:space="preserve">Revision of S2-177431. </t>
    </r>
    <r>
      <rPr>
        <sz val="9"/>
        <color indexed="10"/>
        <rFont val="Arial"/>
        <family val="2"/>
      </rPr>
      <t>LATE DOC</t>
    </r>
    <r>
      <rPr>
        <sz val="9"/>
        <rFont val="Arial"/>
        <family val="2"/>
      </rPr>
      <t>: Noted in parallel session</t>
    </r>
  </si>
  <si>
    <t>There was some discussion and the PCC and slicing aspects should be checked. The procedures should not also include definitions and descriptions of the parameters used. This was left for further off-line discussion and revised in S2-177998.</t>
  </si>
  <si>
    <t>Revised to S2-177998</t>
  </si>
  <si>
    <t>There was some discussion and the PCC and slicing aspects should be checked. This was left for further off-line discussion and revised in S2-177999.</t>
  </si>
  <si>
    <t>Revised to S2-177999</t>
  </si>
  <si>
    <t>The priority message handling was more related to access control and should be considered for an update to relevant clauses instead. This was left for off-line discussion and revised in S2-178000.</t>
  </si>
  <si>
    <t>Revised to S2-178000</t>
  </si>
  <si>
    <t>Nokia commented that the actions on success and failure are already covered in the call flows and should not be repeated here. The Editor's note under the table should also be removed. This was further discussed off-line and revised in S2-178001.</t>
  </si>
  <si>
    <t>Revised to S2-178001</t>
  </si>
  <si>
    <t>Some clarifications were needed and this was left for off-line discussion and revised in S2-178002.</t>
  </si>
  <si>
    <t>Revised to S2-178002</t>
  </si>
  <si>
    <t>There were a number of clarifications needed and this was further discussed off-line and revised in S2-178003.</t>
  </si>
  <si>
    <t>Revised to S2-178003</t>
  </si>
  <si>
    <t>mobility restrictions' should be Capitalised and it should be decided whether to also add separate 'Access Restrictions'. This was revised in S2-178004.</t>
  </si>
  <si>
    <t>Revised to S2-178004</t>
  </si>
  <si>
    <t>This was left for off-line alignment of terminology and revised in S2-178005.</t>
  </si>
  <si>
    <t>Revised to S2-178005</t>
  </si>
  <si>
    <t>Revision of S2-176967. Further clarifications were needed and this was revised off-line in S2-178006.</t>
  </si>
  <si>
    <t>Revised to S2-178006</t>
  </si>
  <si>
    <t>Revision of S2-177141. There were issues with the statements of dependence on RAN WG3 for non-3GPP access and these should be removed. This was modified accordingly in S2-178007.</t>
  </si>
  <si>
    <t>Revised to S2-178007</t>
  </si>
  <si>
    <t>There were a number of issues raised and other related proposals were reviewed. Revised off-line in S2-178008.</t>
  </si>
  <si>
    <t>Revised to S2-178008</t>
  </si>
  <si>
    <t>Revised to S2-177815</t>
  </si>
  <si>
    <t>Revised in parallel session to S2-177815</t>
  </si>
  <si>
    <t>Revised to S2-177816</t>
  </si>
  <si>
    <t>Revised in parallel session to S2-177816</t>
  </si>
  <si>
    <t>Revised to S2-177817</t>
  </si>
  <si>
    <t>Revised in parallel session to S2-177817</t>
  </si>
  <si>
    <t>Revised to S2-177818</t>
  </si>
  <si>
    <t>Revised in parallel session to S2-177818</t>
  </si>
  <si>
    <t>Revised to S2-177819</t>
  </si>
  <si>
    <t>Discussion document, not a P-CR!. Revised in parallel session to S2-177819</t>
  </si>
  <si>
    <t>23.502: Time zone change reporting in as Event Notification by AMF</t>
  </si>
  <si>
    <t>Condiva Wireless commented that at Rel-10 here were triggers using SMS, since Rel-13 a different procedure was used and the procedure in 23.502 does not conform to an SMS procedure as it uses functions not supported by SMS. Qualcomm commented that other trigger mechanisms have not been studied and the only option is the use of NEF for non-IP data. Nokia commented that the application triggering service is being designed for Rel-16 and it would make sense to remove this from Rel-15 and adopt the way forward proposed here. This was further discussed off-line and revised in S2-178009.</t>
  </si>
  <si>
    <t>Revised to S2-178009</t>
  </si>
  <si>
    <t>This was discussed off-line and revised in S2-178010.</t>
  </si>
  <si>
    <t>Revised to S2-178010</t>
  </si>
  <si>
    <t>Revised to S2-178011</t>
  </si>
  <si>
    <t>Response to S2-176861. The option to remove the whole procedure needed to be discussed before agreeing a response LS. This was discussed off-line and merged into S2-178011.</t>
  </si>
  <si>
    <t>Response to S2-176861. The option to remove the whole procedure needed to be discussed before agreeing a response LS. This was discussed off-line and revised, merging S2-177198, in S2-178011.</t>
  </si>
  <si>
    <t>Revision of S2-177474. This was reviewed and further editorial corrections were needed. This was revised accordingly in S2-178012.</t>
  </si>
  <si>
    <t>Revised to S2-178012</t>
  </si>
  <si>
    <t>Revision of S2-177022. This was reviewed and further editorial corrections were needed. This was revised accordingly in S2-178013.</t>
  </si>
  <si>
    <t>Revised to S2-178013</t>
  </si>
  <si>
    <t>Revision of S2-177023. Further issues were raised and this was further discussed off-line and revised in S2-178014.</t>
  </si>
  <si>
    <t>Revised to S2-178014</t>
  </si>
  <si>
    <t>Revision of S2-177051. Further issues were raised and this was further discussed off-line and revised in S2-178015.</t>
  </si>
  <si>
    <t>Revised to S2-178015</t>
  </si>
  <si>
    <t>Huawei, HiSilicon, China Mobile, Nokia?</t>
  </si>
  <si>
    <t>Revised to S2-178016</t>
  </si>
  <si>
    <t>Revised to S2-178017</t>
  </si>
  <si>
    <t>Revision of S2-177032, merging S2-177453 and S2-177376. Further issues were raised and this was further discussed off-line and revised in S2-178018.</t>
  </si>
  <si>
    <t>Revised to S2-178018</t>
  </si>
  <si>
    <t>Revision of S2-177424. This was reviewed and further editorial corrections were needed. This was revised accordingly in S2-178019.</t>
  </si>
  <si>
    <t>Revised to S2-178019</t>
  </si>
  <si>
    <t>Revision of S2-177427. Further issues were raised and this was further discussed off-line and revised in S2-178020.</t>
  </si>
  <si>
    <t>Revised to S2-178020</t>
  </si>
  <si>
    <t>Revision of S2-177396, merging S2-177408. Further issues were raised and this was further discussed off-line and revised in S2-178021.</t>
  </si>
  <si>
    <t>Revised to S2-178021</t>
  </si>
  <si>
    <t>Parallel session revision of S2-177079. Some issues were raised and this was further discussed off-line and revised in S2-178022.</t>
  </si>
  <si>
    <t>Revised to S2-178022</t>
  </si>
  <si>
    <t>Parallel session revision of S2-177094. Some clarifications were needed and this was further discussed off-line and revised in S2-178023.</t>
  </si>
  <si>
    <t>Revised to S2-178023</t>
  </si>
  <si>
    <t>Revised to S2-178024</t>
  </si>
  <si>
    <t>Parallel session revision of S2-177346. Editorial errors needed correcting and this was revised accordingly in S2-178025.</t>
  </si>
  <si>
    <t>Revised to S2-178025</t>
  </si>
  <si>
    <t>Parallel session revision of S2-177425, merging S2-177034 and S2-177348. Some clarifications were needed and this was further discussed off-line and revised in S2-178026.</t>
  </si>
  <si>
    <t>Revised to S2-178026</t>
  </si>
  <si>
    <t>Revision of S2-177385. Terminology corrections were needed and this was revised accordingly i S2-178027.</t>
  </si>
  <si>
    <t>Revised to S2-178027</t>
  </si>
  <si>
    <t>Revision of S2-177007. Further terminology clarifications were needed and this was further discussed off-line and revised in S2-178028.</t>
  </si>
  <si>
    <t>Revised to S2-178028</t>
  </si>
  <si>
    <t>Parallel session revision of S2-177020. Some issues were raised and this was further discussed off-line and revised in S2-178029.</t>
  </si>
  <si>
    <t>Revised to S2-178029</t>
  </si>
  <si>
    <t>Revised in parallel session, merging S2-177327, to S2-177980</t>
  </si>
  <si>
    <t>Parallel session revision of S2-177211, merging S2-177327. Some clarifications were needed and this was further discussed off-line and revised in S2-178024.</t>
  </si>
  <si>
    <t>Revised to S2-177821</t>
  </si>
  <si>
    <t>Revised in parallel session to S2-177821</t>
  </si>
  <si>
    <t>Revision of S2-175633 from SA WG2#122BIS. Noted in parallel session</t>
  </si>
  <si>
    <t>Revised to S2-177822</t>
  </si>
  <si>
    <t>Revised in parallel session to S2-177822</t>
  </si>
  <si>
    <t>Revised to S2-177823</t>
  </si>
  <si>
    <t>Revised in parallel session to S2-177823</t>
  </si>
  <si>
    <t>Revision of S2-177888. This was reviewed, discussed and noted in parallel session.</t>
  </si>
  <si>
    <t>Revised to S2-178030</t>
  </si>
  <si>
    <t>Revision of S2-177451, merging S2-177272. There were a number of clarifications and corrections needed and this was left for further off-line discussion and revised in S2-178031.</t>
  </si>
  <si>
    <t>Revised to S2-178031</t>
  </si>
  <si>
    <t>Parallel session revision of S2-177472. Agreed in parallel session</t>
  </si>
  <si>
    <t>Revised to S2-177943</t>
  </si>
  <si>
    <t>Created in parallel session. Revised in parallel session to S2-177943</t>
  </si>
  <si>
    <t>LS on FS_REAR SI conclusion</t>
  </si>
  <si>
    <t>To: TSG RAN, RAN WG1, RAN WG2, RAN WG3, SA WG3, CT WG1</t>
  </si>
  <si>
    <t>Revised to S2-177738</t>
  </si>
  <si>
    <t>Parallel session revision of S2-177330, merging S2-176905. Revised in parallel session to S2-177738</t>
  </si>
  <si>
    <t>Revised to S2-177739</t>
  </si>
  <si>
    <t>Parallel session revision of S2-176906, merging S2-177000. Revised in parallel session to S2-177739</t>
  </si>
  <si>
    <t>KDDI, TOYOTA ITC, China Telecom</t>
  </si>
  <si>
    <t>Revised to S2-177740</t>
  </si>
  <si>
    <t>Parallel session revision of S2-176885, merging S2-177381. Revised in parallel session to S2-177740</t>
  </si>
  <si>
    <t>Revised to S2-177741</t>
  </si>
  <si>
    <t>Parallel session revision of S2-177153. Revised in parallel session to S2-177741</t>
  </si>
  <si>
    <t>Revised to S2-177742</t>
  </si>
  <si>
    <t>Parallel session revision of S2-177154. Revised in parallel session to S2-177742</t>
  </si>
  <si>
    <t>WITHDRAWN: add and update descriptions on Service-based interfaces and reference points</t>
  </si>
  <si>
    <t>Revised to S2-177743</t>
  </si>
  <si>
    <t>Parallel session revision of S2-177370. Revised in parallel session to S2-177743</t>
  </si>
  <si>
    <t>Revised to S2-177744</t>
  </si>
  <si>
    <t>Parallel session revision of S2-176954. Revised in parallel session to S2-177744</t>
  </si>
  <si>
    <t>Revised to S2-177745</t>
  </si>
  <si>
    <t>Parallel session revision of S2-177270. Revised in parallel session to S2-177745</t>
  </si>
  <si>
    <t>WITHDRAWN: The option to update 23.203 is selected, as the 5GS WID lists TS 23.203 as impacted. Alternatevly, the context of clause 8 in this CR can also be incorporated into the new TS 23.503, for Policy and Charging Control for session management as follows: - Clause 8.2 and subclauses: 'High level requirements' can be merged into the clause 4.3.1 in TS 23.503. - Clause 8.3.1 and subclauses: 'Functional description' can be merged into clause 6.1.3.1 in TS 23.503. - Clause 8.3.2 and subclauses: 'Network Functions' can be merged into clause 6.2 in TS 23.503. - Clause 8.3.2 and subclauses: 'Policy and Charging Rule' can be merged into clause 6.3 in TS 23.503.</t>
  </si>
  <si>
    <t>Created in parallel session using CR in S2-176901 as a basis WITHDRAWN</t>
  </si>
  <si>
    <t>Revised to S2-177746</t>
  </si>
  <si>
    <t>Created in parallel session using CR in S2-176902 as a basis. Revised in parallel session to S2-177746</t>
  </si>
  <si>
    <t>Revised to S2-177747</t>
  </si>
  <si>
    <t>Created in parallel session using CR in S2-176903 as a basis. Revised in parallel session to S2-177747</t>
  </si>
  <si>
    <t>Revised to S2-177748</t>
  </si>
  <si>
    <t>Created in parallel session using CR in S2-176904 as a basis. Revised in parallel session to S2-177748</t>
  </si>
  <si>
    <t>Parallel session revision of S2-177243. Noted in parallel session</t>
  </si>
  <si>
    <t>Revised to S2-177737</t>
  </si>
  <si>
    <t>Parallel session revision of S2-177261. Revised in parallel session to S2-177737</t>
  </si>
  <si>
    <t>Revised to S2-177945</t>
  </si>
  <si>
    <t>Revised in parallel session to S2-177945</t>
  </si>
  <si>
    <t>23.401 CR3323R1: Update of TAU procedure with SGW change and data forwarding</t>
  </si>
  <si>
    <t>Revised to S2-177931</t>
  </si>
  <si>
    <t>Revised in parallel session to S2-177931</t>
  </si>
  <si>
    <t>23.401 CR3351R1: Modify Bearer Request during TAU</t>
  </si>
  <si>
    <t>SA WG2 could not resolve this issue and needs RAN WG3 inputs to progress further. SA WG2 will request a joint session with RAN WG3 in Reno meeting.</t>
  </si>
  <si>
    <t>Revised to S2-177921</t>
  </si>
  <si>
    <t>Revised in parallel session to S2-177921</t>
  </si>
  <si>
    <t>Revised to S2-177922</t>
  </si>
  <si>
    <t>Merged into S2-177922</t>
  </si>
  <si>
    <t>Revised in parallel session, merging S2-176959, to S2-177922</t>
  </si>
  <si>
    <t>Revised to S2-177923</t>
  </si>
  <si>
    <t>Revised in parallel session to S2-177923</t>
  </si>
  <si>
    <t>Revised to S2-177924</t>
  </si>
  <si>
    <t>Merged into S2-177924</t>
  </si>
  <si>
    <t>Revised in parallel session, merging S2-177535, to S2-177924</t>
  </si>
  <si>
    <t>Revised to S2-177925</t>
  </si>
  <si>
    <t>Revised in parallel session to S2-177925</t>
  </si>
  <si>
    <t>Revised to S2-177926</t>
  </si>
  <si>
    <t>Revised in parallel session to S2-177926</t>
  </si>
  <si>
    <t>Revised to S2-177927</t>
  </si>
  <si>
    <t>Revised in parallel session to S2-177927</t>
  </si>
  <si>
    <t>Revised to S2-177928</t>
  </si>
  <si>
    <t>Revised in parallel session to S2-177928</t>
  </si>
  <si>
    <r>
      <t>LATE DOC</t>
    </r>
    <r>
      <rPr>
        <sz val="9"/>
        <rFont val="Arial"/>
        <family val="2"/>
      </rPr>
      <t>: Rx 17/10, 17:55. Noted in parallel session</t>
    </r>
  </si>
  <si>
    <t>[DRAFT] LS on security handling for EPC-5GC interworking</t>
  </si>
  <si>
    <t>Revised to S2-177932</t>
  </si>
  <si>
    <t>Parallel session revision of S2-177057, merging S2-177302, S2-177114 and S2-177056. Revised in parallel session to S2-177932</t>
  </si>
  <si>
    <t>Revised to S2-177933</t>
  </si>
  <si>
    <t>Parallel session revision of S2-177162. Revised in parallel session to S2-177933</t>
  </si>
  <si>
    <t>Revised to S2-177934</t>
  </si>
  <si>
    <t>Parallel session revision of S2-177115. Revised in parallel session to S2-177934</t>
  </si>
  <si>
    <t>Revised to S2-177935</t>
  </si>
  <si>
    <t>Parallel session revision of S2-177531. Revised in parallel session to S2-177935</t>
  </si>
  <si>
    <t>Revised to S2-177936</t>
  </si>
  <si>
    <t>Parallel session revision of S2-177500. Revised in parallel session to S2-177936</t>
  </si>
  <si>
    <t>Revised to S2-177937</t>
  </si>
  <si>
    <t>Parallel session revision of S2-177161. Revised in parallel session to S2-177937</t>
  </si>
  <si>
    <t>Revised to S2-177938</t>
  </si>
  <si>
    <t>Parallel session revision of S2-177380. Revised in parallel session to S2-177938</t>
  </si>
  <si>
    <t>Parallel session revision of S2-177288. Noted in parallel session</t>
  </si>
  <si>
    <t>Revised to S2-177939</t>
  </si>
  <si>
    <t>Parallel session revision of S2-177027. Revised in parallel session to S2-177939</t>
  </si>
  <si>
    <t>Revised to S2-177940</t>
  </si>
  <si>
    <t>Parallel session revision of S2-177028. Revised in parallel session to S2-177940</t>
  </si>
  <si>
    <t>Revised to S2-177941</t>
  </si>
  <si>
    <t>Parallel session revision of S2-177529. Revised in parallel session to S2-177941</t>
  </si>
  <si>
    <t>Revised to S2-177942</t>
  </si>
  <si>
    <t>Parallel session revision of S2-177304. Revised in parallel session to S2-177942</t>
  </si>
  <si>
    <t>Revised to S2-177944</t>
  </si>
  <si>
    <t>Parallel session revision of S2-177621. Revised in parallel session to S2-177944</t>
  </si>
  <si>
    <t>23.401 CR3326R3: Secondary RAT related data usage reporting format from RAN</t>
  </si>
  <si>
    <t>There were some comments and the issue on whether to handle this as TEI15 work or not needs to be determined. This was left for further off-line discussion. Revised off-line to S2-178032.</t>
  </si>
  <si>
    <t>Revised to S2-178032</t>
  </si>
  <si>
    <t>Revision of S2-177087. It was clarified that the figure contains three deployment options (3A, 3B, 3C). ZTE asked how added functionality in the hNSSF will be taken into account. Telecom Italia replied that such changes will be taken account in the HPLMN and need not be transmitted to other PLMNs. This was left for further off-line discussion and revised in S2-178034.</t>
  </si>
  <si>
    <t>Revised to S2-178033</t>
  </si>
  <si>
    <t>Revised to S2-178034</t>
  </si>
  <si>
    <t>Revision of S2-177502, merging S2-177137. Further issues were raised and this was further discussed off-line and revised in S2-178036.</t>
  </si>
  <si>
    <t>Revised to S2-178035</t>
  </si>
  <si>
    <t>Revised to S2-178036</t>
  </si>
  <si>
    <t>Revision of S2-177215. Some clarifications were needed and this was revised off-line in S2-178038.</t>
  </si>
  <si>
    <t>Revised to S2-178037</t>
  </si>
  <si>
    <t>LS answer on Standardised Slice Service Types</t>
  </si>
  <si>
    <t>To: SA WG1, CT WG1. CC: CT WG4, CT WG3, RAN WG2, RAN WG3. Attachments: S2-177825</t>
  </si>
  <si>
    <t>Revision of S2-177214. Some clarifications were needed and this was revised off-line in S2-178039.</t>
  </si>
  <si>
    <t>Revised to S2-178038</t>
  </si>
  <si>
    <t>Revision of S2-177827. The full text should be added instead of referring to bullet a). This was revised accordingly in S2-178040.</t>
  </si>
  <si>
    <t>Revised to S2-178039</t>
  </si>
  <si>
    <t>Revised to S2-178040</t>
  </si>
  <si>
    <t>Revision of S2-177038. There was some discussion and clarifications required. The SA WG2 Chairman suggested removing early binding from the roaming scenarios to simplify the flows. This was agreed as the way forward. This was left for further off-line discussion and revised in S2-178033</t>
  </si>
  <si>
    <t>Revision of S2-177067. Further comments were received and this was revised off-line in S2-178035</t>
  </si>
  <si>
    <t>Revision of S2-177166. It was decided to remove 'per PLMN' and to consider multiple PLMN issues later. This was revised accordingly in S2-178037.</t>
  </si>
  <si>
    <t>Revision of S2-177036, merging part of S2-177088, S2-177485 and S2-177229. Confirm Sources. Further issues were raised and the addition of use of SUPI should be removed. This was revised off-line in S2-178041.</t>
  </si>
  <si>
    <t>Revised to S2-178041</t>
  </si>
  <si>
    <t>Revision of S2-176982, merging S2-177419 and S2-177172. ZTE commented that the use of 'intersection of operator policies' was unclear. Other clarifications were requested and this was left for further off-line discussion and revised in S2-178042.</t>
  </si>
  <si>
    <t>Revised to S2-178042</t>
  </si>
  <si>
    <t>Revised to S2-177749</t>
  </si>
  <si>
    <t>Parallel session revision of S2-176937. Revised in parallel session to S2-177749</t>
  </si>
  <si>
    <t>Revised to S2-177750</t>
  </si>
  <si>
    <t>Parallel session revision of S2-176938. Revised in parallel session to S2-177750</t>
  </si>
  <si>
    <t>Revised to S2-177751</t>
  </si>
  <si>
    <t>Parallel session revision of S2-177478. Revised in parallel session to S2-177751</t>
  </si>
  <si>
    <t>Revised to S2-177752</t>
  </si>
  <si>
    <t>Parallel session revision of S2-177479. Revised in parallel session to S2-177752</t>
  </si>
  <si>
    <t>Revised to S2-177753</t>
  </si>
  <si>
    <t>Parallel session revision of S2-177151. Revised in parallel session to S2-177753</t>
  </si>
  <si>
    <t>Revised to S2-177754</t>
  </si>
  <si>
    <t>Parallel session revision of S2-177402, merging S2-177148. Revised in parallel session to S2-177754</t>
  </si>
  <si>
    <t>Revised to S2-177755</t>
  </si>
  <si>
    <t>Parallel session revision of S2-177266. Revised in parallel session to S2-177755</t>
  </si>
  <si>
    <t>Revised to S2-177756</t>
  </si>
  <si>
    <t>Parallel session revision of S2-177268. Revised in parallel session to S2-177756</t>
  </si>
  <si>
    <t>Revised to S2-177757</t>
  </si>
  <si>
    <t>Parallel session revision of S2-177155, merging S2-177227. Revised in parallel session to S2-177757</t>
  </si>
  <si>
    <t>Revised to S2-177758</t>
  </si>
  <si>
    <t>Parallel session revision of S2-176999. Revised in parallel session to S2-177758</t>
  </si>
  <si>
    <t>WITHDRAWN: This paper proposes to update User Location change notification for single PDU session with multiple PSAs for local access to DN.</t>
  </si>
  <si>
    <t>Parallel session revision of S2-177407. This was withdrawn (not provided)</t>
  </si>
  <si>
    <t>Revision of S2-177147. Further clarifications were needed and this was left for off-line discussion and revised in S2-178043.</t>
  </si>
  <si>
    <t>Revised to S2-178043</t>
  </si>
  <si>
    <t>Revision of S2-177332. Some editorial corrections were needed and this was revised accordingly in S2-178044.</t>
  </si>
  <si>
    <t>Revised to S2-178044</t>
  </si>
  <si>
    <t>Revision of S2-177345. locally' should be removed. This was revised accordingly in S2-178045.</t>
  </si>
  <si>
    <t>Revised to S2-178045</t>
  </si>
  <si>
    <t>Revision of S2-177349. Further clarifications were needed and this was left for off-line discussion and revised in S2-178046.</t>
  </si>
  <si>
    <t>Revised to S2-178046</t>
  </si>
  <si>
    <t>Revision of S2-177158. Editorial corrections were needed and this was revised accordingly in S2-178047.</t>
  </si>
  <si>
    <t>Revised to S2-178047</t>
  </si>
  <si>
    <t>LG Electronics, Ericsson, MediaTek Inc.</t>
  </si>
  <si>
    <t>Huawei, Lenovo, Motorola Mobility</t>
  </si>
  <si>
    <t>Revision of S2-177351, merging S2-177503. The 'UE' deletion should be reinstated. this was revised accordingly in S2-178048.</t>
  </si>
  <si>
    <t>Revised to S2-178048</t>
  </si>
  <si>
    <t>Revision of S2-177201. This was revised to remove 'draft' and clean up revision marks in S2-178049.</t>
  </si>
  <si>
    <t>Revised to S2-178049</t>
  </si>
  <si>
    <t>LS on default values for 5GS QoS averaging window for standardised 5QIs</t>
  </si>
  <si>
    <t>Revision of S2-177352. Noted in parallel session</t>
  </si>
  <si>
    <t>Revision of S2-177220. Further clarifications were needed and this was revised off-line in S2-178050.</t>
  </si>
  <si>
    <t>Revised to S2-178050</t>
  </si>
  <si>
    <t>Revision of S2-176940. Corrections to the terminology was needed and this was revised accordingly in S2-178051.</t>
  </si>
  <si>
    <t>Revised to S2-178051</t>
  </si>
  <si>
    <t>Revision of S2-176989. Some corrections to the terminology was needed and this was revised off-line in S2-178052.</t>
  </si>
  <si>
    <t>Revised to S2-178052</t>
  </si>
  <si>
    <t>Revision of S2-176990. The second change only should be kept. This was revised accordingly in S2-178053.</t>
  </si>
  <si>
    <t>Revised to S2-178053</t>
  </si>
  <si>
    <t>Revised to S2-178054</t>
  </si>
  <si>
    <t>Revision of S2-177507. The text for sending the Reflective QoS indication unaltered should be clarified. This was further discussed off-line and revised in S2-178054.</t>
  </si>
  <si>
    <t>Revision of S2-176939. Characteristics' should be removed. Huawei suggested that the 'QoS Rule Identifier' needs to be added. This was left for off-line discussion and revised in S2-178055.</t>
  </si>
  <si>
    <t>Revised to S2-178055</t>
  </si>
  <si>
    <t>Revision of S2-177857. This was revised also to correct the meeting dates and remove 'draft' in S2-178056.</t>
  </si>
  <si>
    <t>Revised to S2-178056</t>
  </si>
  <si>
    <t>Reply LS on SDAP header design</t>
  </si>
  <si>
    <t>Revision of S2-177859. Further clarifications were needed and this was revised off-line in S2-178057.</t>
  </si>
  <si>
    <t>Revised to S2-178057</t>
  </si>
  <si>
    <t>Revision of S2-177439. Huawei asked to clarify the text to use the correct tense. This was discussed off-line and revised in S2-178058.</t>
  </si>
  <si>
    <t>Revised to S2-178058</t>
  </si>
  <si>
    <t>Revision of S2-177140. Further corrections were needed and this was revised off-line in S2-178059.</t>
  </si>
  <si>
    <t>Revised to S2-178059</t>
  </si>
  <si>
    <t>Revision of S2-177219. Note 3 should be removed and the sending of QFI in this particular case should be discussed. This was discussed off-line and revised in S2-178060.</t>
  </si>
  <si>
    <t>Revised to S2-178060</t>
  </si>
  <si>
    <t>Motorola Mobility, Lenovo, Broadcom, Nokia, Nokia Shanghai Bell, Brocade, Rogers Communications, Samsung, LGE, ITRI, China Mobile, CATT, Cisco, CATR, NEC, China Unicom, China Telecom, ETRI, ZTE, Sprint, OPPO, KT, Sandvine, BT, KPN, Affirmed Networks, DT, AT&amp;T, Interdigital, Oracle, Vodafone, SK Telecom, Alibaba, Verizon, BOUYGUES Telecom, Telenor, Convida Wireless, HTC, Huawei, HPE</t>
  </si>
  <si>
    <t>In order to support registration to 5GC via untrusted non-3GPP access, it is proposed to accept the EAP-based solution. Document S2-176969 provides more details of the EAP-based solution, as well as the advantages of this solution. To introduce the EAP-based solution into TS 23.502, the following changes are proposed.</t>
  </si>
  <si>
    <t>WITHDRAWN: This contribution introduces architectural assumptions for connectivity to non-3GPP in the framework of Release 15, in particular in terms of connectivity and interworking EPC/5GC</t>
  </si>
  <si>
    <t>Parallel session revision of S2-176947. WITHDRAWN</t>
  </si>
  <si>
    <t>Revised to S2-177759</t>
  </si>
  <si>
    <t>Parallel session revision of S2-176929. Revised in parallel session to S2-177759</t>
  </si>
  <si>
    <t>Parallel session revision of S2-176930. Noted in parallel session</t>
  </si>
  <si>
    <t>Revised to S2-177760</t>
  </si>
  <si>
    <t>Parallel session revision of S2-177026. Revised in parallel session to S2-177760</t>
  </si>
  <si>
    <t>Revised to S2-177761</t>
  </si>
  <si>
    <t>Parallel session revision of S2-177344, merging S2-177089, S2-177459, S2-177142, S2-177305, S2-177391, S2-176993 and S2-177296. Revised in parallel session to S2-177761</t>
  </si>
  <si>
    <t>Samsung, SK Telecom, ZTE</t>
  </si>
  <si>
    <t>Revised to S2-177762</t>
  </si>
  <si>
    <t>Parallel session revision of S2-177347. Revised in parallel session to S2-177762</t>
  </si>
  <si>
    <t>Revised to S2-177946</t>
  </si>
  <si>
    <t>Parallel session revision of S2-176886. Revised in parallel session to S2-177946</t>
  </si>
  <si>
    <t>23.401 CR3320R2: Correction of APN Rate Control - interoperability with legacy UEs</t>
  </si>
  <si>
    <t>Revised to S2-177947</t>
  </si>
  <si>
    <t>Parallel session revision of S2-177494. Revised in parallel session to S2-177947</t>
  </si>
  <si>
    <t>23.401 CR3354R2: UE CIoT capability in RRC Connection Establishment request for TAU</t>
  </si>
  <si>
    <t>Revised to S2-177948</t>
  </si>
  <si>
    <t>Parallel session revision of S2-177497. Revised in parallel session to S2-177948</t>
  </si>
  <si>
    <t>23.401 CR3355R2: UE CIoT capability in RRC Connection Establishment request for TAU</t>
  </si>
  <si>
    <t>Revised to S2-177949</t>
  </si>
  <si>
    <t>Parallel session revision of S2-177499. Revised in parallel session to S2-177949</t>
  </si>
  <si>
    <t>23.401 CR3356R2: UE CIoT capability in RRC Connection Establishment request for TAU</t>
  </si>
  <si>
    <t>Revised to S2-177950</t>
  </si>
  <si>
    <t>23.401 CR3347R2: Data support for 'voice centric' UE supporting CE mode B</t>
  </si>
  <si>
    <r>
      <t xml:space="preserve">Parallel session revision of S2-177333. </t>
    </r>
    <r>
      <rPr>
        <sz val="9"/>
        <color rgb="FF0000FF"/>
        <rFont val="Arial"/>
        <family val="2"/>
      </rPr>
      <t xml:space="preserve">For technical endorsement. </t>
    </r>
    <r>
      <rPr>
        <sz val="9"/>
        <rFont val="Arial"/>
        <family val="2"/>
      </rPr>
      <t>Revised in parallel session to S2-177950</t>
    </r>
  </si>
  <si>
    <t>Revised to S2-177951</t>
  </si>
  <si>
    <t>Parallel session revision of S2-177617. Revised in parallel session to S2-177951</t>
  </si>
  <si>
    <t>23.401 CR3338R3: Non-IP protection from broadcast messages</t>
  </si>
  <si>
    <t>Revised to S2-177955</t>
  </si>
  <si>
    <t>Parallel session revision of S2-177314. Revised in parallel session to S2-177955</t>
  </si>
  <si>
    <t>23.214 CR0051R2: Removal of PMIP-based procedures specified</t>
  </si>
  <si>
    <t>Revised to S2-177956</t>
  </si>
  <si>
    <t>Parallel session revision of S2-177315. Revised in parallel session to S2-177956</t>
  </si>
  <si>
    <t>23.214 CR0052R2: Removal of PMIP-based procedures specified</t>
  </si>
  <si>
    <t>Revision of S2-177783. Some clarification was needed and this was revised off-line in S2-178061.</t>
  </si>
  <si>
    <t>Revised to S2-178061</t>
  </si>
  <si>
    <t>Revised to S2-178062</t>
  </si>
  <si>
    <t>Revision of S2-177216. Vodafone suggested remove the text in parentheses. Intel commented that the text 'The AMF shall be able to indicate to the 5G AN node the set of TNL associations used for UE-associated signalling and the set of TNL associations used for non-UE associated signalling.' is contrary to the RAN WG3 agreement and this should be included in the reply L. This was revised in S2-178062.</t>
  </si>
  <si>
    <t>This was discussed and related proposals reviewed. This was left for further off-line work and revised in S2-177788.</t>
  </si>
  <si>
    <t>Revision of S2-177053. Vodafone commented that the signalling needs to go to the same virtual machine so the address needs to be transferred at handover. Intel commented that the paging related aspects may need a new separate clause. This was further discussed off-line and revised in S2-178063.</t>
  </si>
  <si>
    <t>Revised to S2-178063</t>
  </si>
  <si>
    <t>TS 23.502: OI#26: Fixes to N2/AMF management section - NGAPDeactivation - Release TNLA binding</t>
  </si>
  <si>
    <t>Ericsson, Nokia, Nokia Shanghai Bell, ZTE</t>
  </si>
  <si>
    <t>Revision of S2-176994, merging S2-177052. Clarification of the binding text was needed and this was further discussed off-line and revised in S2-178064.</t>
  </si>
  <si>
    <t>Revised to S2-178064</t>
  </si>
  <si>
    <t>Intel suggested updating the changes to 5.21 to use references to the relevant clauses. This was left for further off-line discussion and revised in S2-177793.</t>
  </si>
  <si>
    <t>Revision of S2-177546. Some editorial corrections were needed and this was revised accordingly in S2-178065.</t>
  </si>
  <si>
    <t>Revised to S2-178065</t>
  </si>
  <si>
    <t>Revision of S2-177003. Further clarifications were needed and this was revised in S2-178066.</t>
  </si>
  <si>
    <t>Revised to S2-178066</t>
  </si>
  <si>
    <t>Revision of S2-177092. Nokia asked for their changes to be correctly included. This was revised off-line in S2-178067.</t>
  </si>
  <si>
    <t>Revised to S2-178067</t>
  </si>
  <si>
    <t>Revision of S2-177321. The final sentence should be removed and some editorial issues were raised and the message names, etc. should be capitalised. This was revised in S2-178068.</t>
  </si>
  <si>
    <t>Revised to S2-178068</t>
  </si>
  <si>
    <t>Revision of S2-177322. Further clarifications were needed and this was revised off-line in S2-178069.</t>
  </si>
  <si>
    <t>Revised to S2-178069</t>
  </si>
  <si>
    <t>Revision of S2-176892, merging S2-177511. Further clarifications were needed and the final editor's note should be removed and 'should not' be replaced by better text in the note. This was revised accordingly in S2-178070.</t>
  </si>
  <si>
    <t>Revised to S2-178070</t>
  </si>
  <si>
    <t>Revision of S2-177399. Some clarifications were needed and this was further discussed off-line and revised in S2-178071.</t>
  </si>
  <si>
    <t>Revised to S2-178071</t>
  </si>
  <si>
    <t>Revised to S2-178072</t>
  </si>
  <si>
    <t>Revision of S2-177130. The clause title should be 'Access barring and control', 'Establishment' should be 'establishment' and 'low layer' should be 'lower layer'. This was revised accordingly in S2-178073.</t>
  </si>
  <si>
    <t>Revised to S2-178073</t>
  </si>
  <si>
    <t>Revision of S2-177549. Further corrections were needed and this was further discussed off-line and revised in S2-178074.</t>
  </si>
  <si>
    <t>Revised to S2-178074</t>
  </si>
  <si>
    <t>Revision of S2-177324. More work was needed on these tables and this was postponed in parallel session.</t>
  </si>
  <si>
    <t>Revision of S2-177323. More work was needed on these tables and this was postponed in parallel session.</t>
  </si>
  <si>
    <t>Revision of S2-177004. This was revised to clean up the text, add agreed attachments and remove 'draft' in S2-178075.</t>
  </si>
  <si>
    <t>Revised to S2-178075</t>
  </si>
  <si>
    <t>LS reply on multiple SCTP associations</t>
  </si>
  <si>
    <t>To: RAN WG3. Attachments: S2-177784; S2-178066</t>
  </si>
  <si>
    <t>SA WG2 Chairman (Huawei)</t>
  </si>
  <si>
    <t>The SA WG2 Chairman informed the meeting that the work planning status and future work resources will be handled at the next meeting and the agreed resources will apply once they are endorsed then. This was then noted.</t>
  </si>
  <si>
    <t>Nokia commented that they support the request to take North American regional requirements into account, but did not wish to work on this at this meeting. Ericsson asked how this should be progressed. The SA WG2 Chairman suggested that we try to decide at this meeting how to handle this, either via TEI or a new Work Item, for appropriate contribution at the next meeting. The need for SA WG3 work on this should also be checked. It was agreed to add a time unit for this at the next meeting. This was then noted.</t>
  </si>
  <si>
    <t>Revised to S2-177957</t>
  </si>
  <si>
    <t>Parallel session revision of S2-177316. Revised in parallel session to S2-177957</t>
  </si>
  <si>
    <t>23.214 CR0053R2: Update of the Procedures Specified in TS 23.060</t>
  </si>
  <si>
    <t>Revised to S2-177958</t>
  </si>
  <si>
    <t>Parallel session revision of S2-177317. Revised in parallel session to S2-177958</t>
  </si>
  <si>
    <t>23.214 CR0054R2: Update of the Procedures Specified in TS 23.060</t>
  </si>
  <si>
    <t>Revised to S2-177952</t>
  </si>
  <si>
    <t>Parallel session revision of S2-176912. Revised in parallel session to S2-177952</t>
  </si>
  <si>
    <t>23.272 CR0971R2: Alignment with stage 3 of HLCOM aspect on Mobile Terminating SMS handling</t>
  </si>
  <si>
    <t>Revised to S2-177953</t>
  </si>
  <si>
    <t>Parallel session revision of S2-176913. Revised in parallel session to S2-177953</t>
  </si>
  <si>
    <t>23.272 CR0972R2: Alignment with stage 3 of HLCOM aspect on Mobile Terminating SMS handling</t>
  </si>
  <si>
    <t>Revised to S2-177954</t>
  </si>
  <si>
    <t>Revised in parallel session to S2-177954</t>
  </si>
  <si>
    <t>23.401 CR3324R1: Update of TAU procedure with SGW change and data forwarding</t>
  </si>
  <si>
    <t>Offline agreement to proceed with S2-177945. Noted in parallel session</t>
  </si>
  <si>
    <t>Parallel session revision of S2-177167. Postponed in parallel session</t>
  </si>
  <si>
    <t>Parallel session revision of S2-177168. Response to S2-176843 S2-176844 and S2-176846. Postponed in parallel session</t>
  </si>
  <si>
    <r>
      <t>Postponed S2-175330 from SA WG2#122BIS</t>
    </r>
    <r>
      <rPr>
        <sz val="9"/>
        <rFont val="Arial"/>
        <family val="2"/>
      </rPr>
      <t>. Response drafted in S2-177584 (Postponed)</t>
    </r>
  </si>
  <si>
    <t>Revised to S2-177959</t>
  </si>
  <si>
    <t>Parallel session revision of S2-177269. Revised in parallel session to S2-177959</t>
  </si>
  <si>
    <t>23.682 CR0367R2: Reliable Data Service Configuration</t>
  </si>
  <si>
    <t>OPPO, CATT, Huawei, Intel, ITRI, Lenovo, Motorola Mobility, LG Electronics, Qualcomm Incorporated</t>
  </si>
  <si>
    <t>Parallel session revision of S2-177259. 5 companies objected. Noted in parallel session</t>
  </si>
  <si>
    <t>Parallel session revision of S2-177241. 8 companies objected. Noted in parallel session</t>
  </si>
  <si>
    <t>Revised to S2-177960</t>
  </si>
  <si>
    <t>Parallel session revision of S2-176926. Revised in parallel session to S2-177960</t>
  </si>
  <si>
    <t>Revised to S2-177961</t>
  </si>
  <si>
    <t>Parallel session revision of S2-177416. Revised in parallel session to S2-177961</t>
  </si>
  <si>
    <t>Revised to S2-177962</t>
  </si>
  <si>
    <t>Parallel session revision of S2-176998. Revised in parallel session to S2-177962</t>
  </si>
  <si>
    <t>23.401 CR3328R2: Introduction of Service Gap</t>
  </si>
  <si>
    <t>Revised to S2-177770</t>
  </si>
  <si>
    <t>Parallel session revision of S2-177710. Revised in parallel session to S2-177770</t>
  </si>
  <si>
    <t>WITHDRAWN: This paper propose to update on the activation of UP connection for non-3GPP access in TS23.501</t>
  </si>
  <si>
    <t>Parallel session revision of S2-177461, merging S2-177295. WITHDRAWN</t>
  </si>
  <si>
    <t>WITHDRAWN: This paper propose to update on the activation of UP connection for non-3GPP access in TS23.502</t>
  </si>
  <si>
    <t>Parallel session revision of S2-177462. WITHDRAWN</t>
  </si>
  <si>
    <t>WITHDRAWN: To: CT WG1. Attachments: S2-17xxx, S2-17xxx.</t>
  </si>
  <si>
    <t>Parallel session revision of S2-177460. WITHDRAWN</t>
  </si>
  <si>
    <t>Response drafted in S2-177724 (withdrawn). This LS was postponed in parallel session.</t>
  </si>
  <si>
    <t>Revised to S2-177728</t>
  </si>
  <si>
    <t>Revised in parallel session to S2-177728</t>
  </si>
  <si>
    <t>Revised to S2-177767</t>
  </si>
  <si>
    <t>Parallel session revision of S2-177354. Revised in parallel session to S2-177767</t>
  </si>
  <si>
    <t>Revised to S2-177768</t>
  </si>
  <si>
    <t>Parallel session revision of S2-177463, merging S2-177350. Revised in parallel session to S2-177768</t>
  </si>
  <si>
    <t>Revised to S2-177764</t>
  </si>
  <si>
    <t>Parallel session revision of S2-177101. Revised in parallel session to S2-177764</t>
  </si>
  <si>
    <t>23.401 CR3335R2: Enhanced VoLTE performance CR for TS 23.401</t>
  </si>
  <si>
    <t>Revised to S2-177769</t>
  </si>
  <si>
    <t>Parallel session revision of S2-177734. Revised in parallel session to S2-177769</t>
  </si>
  <si>
    <t>23.401 CR3335R3: Enhanced VoLTE performance CR for TS 23.401</t>
  </si>
  <si>
    <t>Huawei, HiSilicon, Intel, China Unicom, CATT, China Mobile, Qualcomm Incorporated,CATR, ZTE, Telia Company,Telecom Italia,Verizon Wireless</t>
  </si>
  <si>
    <t>Revised to S2-177772</t>
  </si>
  <si>
    <t>Parallel session revision of S2-177764. Revised in parallel session to S2-177772</t>
  </si>
  <si>
    <t>23.401 CR3335R4: Enhanced VoLTE performance CR for TS 23.401</t>
  </si>
  <si>
    <t>Revised to S2-177765</t>
  </si>
  <si>
    <t>Parallel session revision of S2-177103. Revised in parallel session to S2-177765</t>
  </si>
  <si>
    <t>23.203 CR1107R2: Enhanced VoLTE performance CR for TS 23.203</t>
  </si>
  <si>
    <t>Revised to S2-177771</t>
  </si>
  <si>
    <t>Parallel session revision of S2-177735. Revised in parallel session to S2-177771</t>
  </si>
  <si>
    <t>23.203 CR1107R3: Enhanced VoLTE performance CR for TS 23.203</t>
  </si>
  <si>
    <t>Revised to S2-177763</t>
  </si>
  <si>
    <t>Parallel session revision of S2-176911. Revised in parallel session to S2-177763</t>
  </si>
  <si>
    <t>23.203 CR1106R2: Support for Unsynchronized lists</t>
  </si>
  <si>
    <t>Revised to S2-177766</t>
  </si>
  <si>
    <t>Parallel session revision of S2-177736. Revised in parallel session to S2-177766</t>
  </si>
  <si>
    <t>23.203 CR1106R3: Support for Unsynchronized lists</t>
  </si>
  <si>
    <t>Revised to S2-177966</t>
  </si>
  <si>
    <t>Parallel session revision of S2-177310. Revised in parallel session to S2-177966</t>
  </si>
  <si>
    <t>Revised to S2-177963</t>
  </si>
  <si>
    <t>Huawei, HiSilicon, Nokia, Nokia Shanghai Bell, Sony</t>
  </si>
  <si>
    <t>Parallel session revision of S2-177100. Merged into S2-177963</t>
  </si>
  <si>
    <t>Parallel session revision of S2-177515, merging S2-177508 and S2-177514. Revised in parallel session, merging S2-177627, to S2-177963</t>
  </si>
  <si>
    <t>Revised to S2-177964</t>
  </si>
  <si>
    <t>Parallel session revision of S2-177335. Revised in parallel session to S2-177964</t>
  </si>
  <si>
    <t>Revised to S2-177965</t>
  </si>
  <si>
    <t>Parallel session revision of S2-177388. Revised in parallel session to S2-177965</t>
  </si>
  <si>
    <t>Ericsson, Vodafone</t>
  </si>
  <si>
    <t>Revised to S2-177967</t>
  </si>
  <si>
    <t>Parallel session revision of S2-176995. Revised in parallel session to S2-177967</t>
  </si>
  <si>
    <t>OPPO, LG Electronics</t>
  </si>
  <si>
    <t>Revised to S2-177968</t>
  </si>
  <si>
    <t>Parallel session revision of S2-177075. Revised in parallel session to S2-177968</t>
  </si>
  <si>
    <t>LG Electronics, Huawei, HiSilicon</t>
  </si>
  <si>
    <t>Revised to S2-178076</t>
  </si>
  <si>
    <t>Revision of S2-176996. Revised to S2-178076</t>
  </si>
  <si>
    <t>Huawei, HiSilicon, Samsung?, SK Telecom?</t>
  </si>
  <si>
    <t>Revised to S2-178097</t>
  </si>
  <si>
    <r>
      <t xml:space="preserve">Revision of S2-177565, merging S2-177415. </t>
    </r>
    <r>
      <rPr>
        <sz val="9"/>
        <color rgb="FFFF0000"/>
        <rFont val="Arial"/>
        <family val="2"/>
      </rPr>
      <t>Confirm Sources.</t>
    </r>
    <r>
      <rPr>
        <sz val="9"/>
        <rFont val="Arial"/>
        <family val="2"/>
      </rPr>
      <t xml:space="preserve"> The information elements should be capitalised and other issues were raised. This was revised off-line in S2-178097.</t>
    </r>
  </si>
  <si>
    <t>Revision of S2-177871. Some editorial corrections were needed and other issues were raised. This was revised off-line in S2-178098.</t>
  </si>
  <si>
    <t>Revised to S2-178098</t>
  </si>
  <si>
    <t>Revision of S2-177131. The added reject cause should be replaced by a description as in 23.50. This was revised accordingly in S2-178099.</t>
  </si>
  <si>
    <t>Revised to S2-178099</t>
  </si>
  <si>
    <t>Revision of S2-177050. Some issues were raised and this was left for further off-line discussion and revised in S2-178100.</t>
  </si>
  <si>
    <t>Revised to S2-178100</t>
  </si>
  <si>
    <t>Revision of S2-177874. A correction was needed and this was revised off-line in S2-178101.</t>
  </si>
  <si>
    <t>Revised to S2-178101</t>
  </si>
  <si>
    <t>Revision of S2-177875. InterDigital commented that in some cases the PDU session release may need amending. this should be considered for the next meeting. Changes on changes should be removed and this was revised accordingly in S2-178102.</t>
  </si>
  <si>
    <t>Revised to S2-178102</t>
  </si>
  <si>
    <t>Revision of S2-177885. Changes on changes should be removed and this was revised accordingly in S2-178103.</t>
  </si>
  <si>
    <t>Revised to S2-178103</t>
  </si>
  <si>
    <t>Revision of S2-177887. Step 3 in the figure should be corrected to a PDU session modify command. This was revised accordingly in S2-178104.</t>
  </si>
  <si>
    <t>Revised to S2-178104</t>
  </si>
  <si>
    <t>Parallel session revision of S2-177144. A qualifier for session type Ethernet should be added. This was revised accordingly in S2-178105.</t>
  </si>
  <si>
    <t>Revised to S2-178105</t>
  </si>
  <si>
    <t>Parallel session revision of S2-177373. Editorial corrections to align upper case Ies was needed. This was revised off-line in S2-178106.</t>
  </si>
  <si>
    <t>Revised to S2-178106</t>
  </si>
  <si>
    <t>Revision of S2-177977. Further clarifications were needed and this was further discussed off-line and revised in S2-178107.</t>
  </si>
  <si>
    <t>Revised to S2-178107</t>
  </si>
  <si>
    <t>Further clarifications were needed and this was further discussed off-line and revised in S2-178108.</t>
  </si>
  <si>
    <t>Revised to S2-178108</t>
  </si>
  <si>
    <t>Parallel session revision of S2-177383. This was postponed in parallel session.</t>
  </si>
  <si>
    <t>Parallel session revision of S2-177384. This was postponed in parallel session.</t>
  </si>
  <si>
    <t>Parallel session revision of S2-177433. There was some discussion and it was decided to work on this further until the next meeting where a more general description can be proposed descried in terms of a service. This was then noted in parallel session.</t>
  </si>
  <si>
    <t>Parallel session revision of S2-177360. An added sentence should not be included. This was revised to remove it in S2-178109.</t>
  </si>
  <si>
    <t>Revised to S2-178109</t>
  </si>
  <si>
    <t>Is this really needed? Only if agreed, provide revision #.  Check with Stefan, Mala and Laurent. Noted in parallel session.</t>
  </si>
  <si>
    <t>Is this really needed? Only if agreed, provide revision #. Check with Stefan, Mala and Laurent. Noted in parallel session.</t>
  </si>
  <si>
    <t>Revision of S2-177865. Wrong document uploaded. Revised off-line to S2-178110.</t>
  </si>
  <si>
    <t>Revised to S2-178110</t>
  </si>
  <si>
    <t>Parallel session revision of S2-177139. Further clarifications were needed and this was further discussed off-line and revised in S2-178111.</t>
  </si>
  <si>
    <t>Revised to S2-178111</t>
  </si>
  <si>
    <t>Parallel session revision of S2-177543. Further clarifications were needed and this was further discussed off-line and revised in S2-178112.</t>
  </si>
  <si>
    <t>Revised to S2-178112</t>
  </si>
  <si>
    <t>Parallel session revision of S2-177566. Further clarifications were needed and this was further discussed off-line and revised in S2-178113.</t>
  </si>
  <si>
    <t>Revised to S2-178113</t>
  </si>
  <si>
    <t>Huawei, HiSilicon, Samsung, SK Telecom</t>
  </si>
  <si>
    <t>Revision of S2-177525. Merged into S2-177899</t>
  </si>
  <si>
    <t>Revision of S2-177019. Incorrect TD number on document. Huawei asked to remove some changes in 6.3.3. This was left for further off-line discussion and revised in S2-178114.</t>
  </si>
  <si>
    <t>Revised to S2-178114</t>
  </si>
  <si>
    <t>Revision of S2-177238. Further issues were raised and this was revised off-line in S2-178115.</t>
  </si>
  <si>
    <t>Revised to S2-178115</t>
  </si>
  <si>
    <t>Revision of S2-177029. This was revised to remove changes on changes in S2-178117.</t>
  </si>
  <si>
    <t>Revised to S2-178116</t>
  </si>
  <si>
    <t>Revised to S2-178117</t>
  </si>
  <si>
    <t>Revision of S2-177897. Nokia asked who provides the service priority for data traffic. This was further discussed off-line and revised in S2-178118</t>
  </si>
  <si>
    <t>Revision of S2-177236, merging S2-177357. Further issues were raised and this was revised off-line in S2-178116.</t>
  </si>
  <si>
    <t>Revised to S2-178118</t>
  </si>
  <si>
    <t>Revision of S2-177522, merging S2-177329 and S2-177530. Further issues were raised and this was further discussed off-line and revised in S2-178119.</t>
  </si>
  <si>
    <t>Revised to S2-178119</t>
  </si>
  <si>
    <t>WITHDRAWN: This contribution proposes how to unblock DDN when the UE moves back in LADN Service area if the DDN was blocked previously</t>
  </si>
  <si>
    <t>Revision of S2-177157. This was withdrawn (not provided).</t>
  </si>
  <si>
    <t>Revised to S2-177824</t>
  </si>
  <si>
    <t>Parallel session revision of S2-177078. Revised in parallel session to S2-177824</t>
  </si>
  <si>
    <t>Revised to S2-177988</t>
  </si>
  <si>
    <t>Parallel session revision of S2-177254. Revised in parallel session to S2-177988</t>
  </si>
  <si>
    <t>WITHDRAWN: TS 23.502: OI#13 - UDM Services for subscriber data access.</t>
  </si>
  <si>
    <t>Revised to S2-177989</t>
  </si>
  <si>
    <t>Parallel session revision of S2-177061. Merged into S2-177989</t>
  </si>
  <si>
    <t>Parallel session revision of S2-177042. Revised in parallel session, merging S2-177812, to S2-177989</t>
  </si>
  <si>
    <t>Revision of S2-177919. Further issues were raised and this was revised off-line in S2-178130.</t>
  </si>
  <si>
    <t>Revised to S2-178130</t>
  </si>
  <si>
    <t>This contribution proposes to address the NSSAI reject issues.</t>
  </si>
  <si>
    <t>Revised to S2-178131</t>
  </si>
  <si>
    <t>Revision of S2-177068. Merged into S2-178131.</t>
  </si>
  <si>
    <t>Some issues were raised and this was revised off-line, merging S2-178008, in S2-178131.</t>
  </si>
  <si>
    <t>AT&amp;T, BT, China Mobile, China Telecom, Deutsche Telecom, KDDI, Orange, Rogers Communications, Telecom Italia, Telia Company, T-Mobile USA, Sprint, Verizon, Vodafone, Huawei, Oracle, ZTE</t>
  </si>
  <si>
    <t>AT&amp;T, BT, China Mobile, China Telecom, Deutsche Telecom, KDDI, Orange, Rogers Communications, Telecom Italia, Telia Company, T-Mobile USA, Sprint, Verizon, Vodafone, Huawei, Oracle, ZTE, Ericsson</t>
  </si>
  <si>
    <t>Revision of S2-177442. Further issues were raised and this was left for off-line discussion and revised in S2-178132.</t>
  </si>
  <si>
    <t>Revised to S2-178132</t>
  </si>
  <si>
    <t>Revision of S2-177889. Some further issues were raised and this was left for further off-line discussion and revised in S2-178133.</t>
  </si>
  <si>
    <t>Revised to S2-178133</t>
  </si>
  <si>
    <t>Revision of S2-177371. A number of issues were raised and this was left for further off-line discussion and revised in S2-178134.</t>
  </si>
  <si>
    <t>Revised to S2-178134</t>
  </si>
  <si>
    <t>WITHDRAWN: This paper relates to OI#4c and proposes changes to NSSF and AMF to ensure a consistent RA and Allowed NSSAI allocation</t>
  </si>
  <si>
    <t>WITHDRAWN: This contribution proposes to implement the concepts from TS 23.501 clause 5.15.5.2.2. in the Registration procedure and PDU Session release procedure in TS 23.502.</t>
  </si>
  <si>
    <t>Revision of S2-176983. This was withdrawn (not provided).</t>
  </si>
  <si>
    <t>Revision of S2-177487. This was withdrawn (not provided).</t>
  </si>
  <si>
    <t>Revision of S2-177826. Some issues were raised and this was left for off-line discussion and revised in S2-178135.</t>
  </si>
  <si>
    <t>Revised to S2-178135</t>
  </si>
  <si>
    <t>v16</t>
  </si>
  <si>
    <t>Revision of S2-177224. Summary slide: - QCI Priority Level Override is a better approach. - Removing the restriction on the use of ARP in packet scheduling in a standardized way - second best option. - Choose one of the two options above and allow revision of relevant specifications.  The following way forward was agreed: SA WG2 will work at SA WG2#124 meeting on a solution to the problem described in input S2-177224. The solution will be according to the following principles: 1. The RAN uses the PDB and the QCI Priority Level to schedule packets. When this is not sufficient to determine which packet to serve, the RAN then takes into account the different ARP priority levels of the different traffic flows. 2. It will be decided which QCIs the solution applies to, e.g. whether to restrict the solution to a limited number of QCI(s) such as QCI 1 and 65 (' MCPTT').  Half a session will be scheduled in the next meeting to deal with the specification updates needed.</t>
  </si>
  <si>
    <t>Revision of S2-177823. There were more issues raised and this was further discussed off-line and revised in S2-178136.</t>
  </si>
  <si>
    <t>Revised to S2-178136</t>
  </si>
  <si>
    <t>Revised to S2-177776</t>
  </si>
  <si>
    <t>Parallel session revision of S2-177689. Revised in parallel session to S2-177776</t>
  </si>
  <si>
    <t>Revised to S2-177774</t>
  </si>
  <si>
    <t>Parallel session revision of S2-177692. Revised in parallel session to S2-177774</t>
  </si>
  <si>
    <t>Revised to S2-177777</t>
  </si>
  <si>
    <t>Parallel session revision of S2-177743. Revised in parallel session to S2-177777</t>
  </si>
  <si>
    <t>Revised to S2-177779</t>
  </si>
  <si>
    <t>Parallel session revision of S2-177691. Revised in parallel session to S2-177779</t>
  </si>
  <si>
    <t>Revised to S2-177778</t>
  </si>
  <si>
    <t>Parallel session revision of S2-177694. Revised in parallel session to S2-177778</t>
  </si>
  <si>
    <t>Revised to S2-178077</t>
  </si>
  <si>
    <t>Parallel session revision of S2-177696. Revised in parallel session to S2-178077</t>
  </si>
  <si>
    <t>Revision of S2-177920. More issues were raised and this was furtheer discussed off-line and revised in S2-178137.</t>
  </si>
  <si>
    <t>Revised to S2-178137</t>
  </si>
  <si>
    <t>Revised to S2-178078</t>
  </si>
  <si>
    <t>Parallel session revision of S2-177698. Revised in parallel session to S2-178078</t>
  </si>
  <si>
    <t>This should be aligned with S2-178137. This was revised off-line in S2-178138.</t>
  </si>
  <si>
    <t>Revised to S2-178138</t>
  </si>
  <si>
    <t>The note in 5.6.9.2.2 should be clarified to remove 'procedure'. This was revised accordingly in S2-178139.</t>
  </si>
  <si>
    <t>Revised to S2-178139</t>
  </si>
  <si>
    <t>Some clarification was needed and typographical errors should be corrected. this was revised off-line in S2-178140.</t>
  </si>
  <si>
    <t>Revised to S2-178140</t>
  </si>
  <si>
    <t>Clarification of the UE registration was needed. This was revised off-line in S2-178141.</t>
  </si>
  <si>
    <t>Revised to S2-178141</t>
  </si>
  <si>
    <t>WITHDRAWN: This paper proposes to update the network triggered service request procedure with signalling messages aspects.</t>
  </si>
  <si>
    <t>Revised to S2-178079</t>
  </si>
  <si>
    <t>Parallel session revision of S2-176909. Revised in parallel session to S2-178079</t>
  </si>
  <si>
    <t>Revised to S2-178080</t>
  </si>
  <si>
    <t>Parallel session revision of S2-177702. Revised in parallel session to S2-178080</t>
  </si>
  <si>
    <t>23.502: Proposal for update the procedures of PCC framework</t>
  </si>
  <si>
    <t>Revised to S2-177773</t>
  </si>
  <si>
    <t>Parallel session revision of S2-177732. Revised in parallel session to S2-177773</t>
  </si>
  <si>
    <t>Revised to S2-177775</t>
  </si>
  <si>
    <t>Parallel session revision of S2-177726. Revised in parallel session to S2-177775</t>
  </si>
  <si>
    <t>Revised to S2-178089</t>
  </si>
  <si>
    <t>Parallel session revision of S2-177685. Revised in parallel session to S2-178089</t>
  </si>
  <si>
    <t>Revised to S2-178085</t>
  </si>
  <si>
    <t>Parallel session revision of S2-177686. Revised in parallel session to S2-178085</t>
  </si>
  <si>
    <t>Revised to S2-178090</t>
  </si>
  <si>
    <t>Parallel session revision of S2-177774. Revised in parallel session to S2-178090</t>
  </si>
  <si>
    <t>Revised to S2-178091</t>
  </si>
  <si>
    <t>Parallel session revision of S2-177240. Revised in parallel session to S2-178091</t>
  </si>
  <si>
    <t>Revised to S2-178081</t>
  </si>
  <si>
    <t>Parallel session revision of S2-177705. Revised in parallel session to S2-178081</t>
  </si>
  <si>
    <t>Revised to S2-178082</t>
  </si>
  <si>
    <t>Parallel session revision of S2-177707. Revised in parallel session to S2-178082</t>
  </si>
  <si>
    <t>Revised to S2-178083</t>
  </si>
  <si>
    <t>Parallel session revision of S2-177263, mergng S2-177152. Revised in parallel session to S2-178083</t>
  </si>
  <si>
    <t>Revised to S2-178084</t>
  </si>
  <si>
    <t>Parallel session revision of S2-177709. Revised in parallel session to S2-178084</t>
  </si>
  <si>
    <t>Revised to S2-178086</t>
  </si>
  <si>
    <t>Parallel session revision of S2-177716. Revised in parallel session to S2-178086</t>
  </si>
  <si>
    <t>WITHDRAWN: This contribution proposes to add one more section on subscription information management and the update to UE context modification flows.</t>
  </si>
  <si>
    <t>Parallel session revision of S2-177265. Withdrawn (not provided)</t>
  </si>
  <si>
    <t>Parallel session revision of S2-177719. Postponed in parallel session.</t>
  </si>
  <si>
    <t>Revised to S2-178087</t>
  </si>
  <si>
    <t>Parallel session revision of S2-177720. Revised in parallel session to S2-178087</t>
  </si>
  <si>
    <t>Revised to S2-178088</t>
  </si>
  <si>
    <t>Parallel session revision of S2-177737. Revised in parallel session to S2-178088</t>
  </si>
  <si>
    <t>Revised to S2-177969</t>
  </si>
  <si>
    <t>Parallel session revision of S2-177666. For technical endorsement. Revised in parallel session to S2-177969</t>
  </si>
  <si>
    <t>23.401 CR3347R3: Data support for 'voice centric' UE supporting CE mode B</t>
  </si>
  <si>
    <t>P-E</t>
  </si>
  <si>
    <t>Revised to S2-177970</t>
  </si>
  <si>
    <t>Parallel session revision of S2-177612. Revised in parallel session to S2-177970</t>
  </si>
  <si>
    <t>23.214 CR0053R3: Update of the Procedures Specified in TS 23.060</t>
  </si>
  <si>
    <t>23.214 CR0054R3: Update of the Procedures Specified in TS 23.060</t>
  </si>
  <si>
    <t>Parallel session revision of S2-177488. Postponed in parallel session.</t>
  </si>
  <si>
    <t>WITHDRAWN: Reply LS to RAN WG2 on NB-IoT UE differentiation</t>
  </si>
  <si>
    <t>Parallel session revision of S2-177470. Withdrawn in parallel session</t>
  </si>
  <si>
    <t>Response drafted in S2-177608 (withdrawn). This LS was postponed.</t>
  </si>
  <si>
    <t>Revised to S2-178121</t>
  </si>
  <si>
    <t>Parallel session revision of S2-177596. Revised in parallel session to S2-178121</t>
  </si>
  <si>
    <t>Intel, Qualcomm Inc., OPPO</t>
  </si>
  <si>
    <t>Revised to S2-178120</t>
  </si>
  <si>
    <t>Parallel session revision of S2-177308. Revised in parallel session to S2-178120</t>
  </si>
  <si>
    <t>Revised to S2-178122</t>
  </si>
  <si>
    <t>Parallel session revision of S2-177309. Revised in parallel session to S2-178122</t>
  </si>
  <si>
    <t>Revised to S2-178124</t>
  </si>
  <si>
    <t>Parallel session revision of S2-177642. Revised in parallel session to S2-178124</t>
  </si>
  <si>
    <t>Revised to S2-178123</t>
  </si>
  <si>
    <t>Parallel session revision of S2-177643. Revised in parallel session to S2-178123</t>
  </si>
  <si>
    <t>Revised to S2-178125</t>
  </si>
  <si>
    <t>Parallel session revision of S2-177644. Revised in parallel session to S2-178125</t>
  </si>
  <si>
    <t>Revised to S2-178126</t>
  </si>
  <si>
    <t>Parallel session revision of S2-177645. Revised in parallel session to S2-178126</t>
  </si>
  <si>
    <t>Revised to S2-178127</t>
  </si>
  <si>
    <t>Parallel session revision of S2-177646. Revised in parallel session to S2-178127</t>
  </si>
  <si>
    <t>Revised to S2-178128</t>
  </si>
  <si>
    <t>Created in parallel session. Response to S2-176871. Revised in parallel session to S2-178128</t>
  </si>
  <si>
    <t>Revision of S2-177896. Reviewed and approved</t>
  </si>
  <si>
    <t>Revision of S2-177074, merging S2-177356 and S2-177289. Reviewed and approved</t>
  </si>
  <si>
    <t>Revision of S2-177428. Some editorial corrections and capitalisation was needed. This was revised in S2-178142</t>
  </si>
  <si>
    <t>Revised to S2-178142</t>
  </si>
  <si>
    <t>Revision of S2-177899. Approved</t>
  </si>
  <si>
    <t>Revision of S2-177377. Reviewed and approved</t>
  </si>
  <si>
    <t>Revision of S2-177119. Reviewed and approved</t>
  </si>
  <si>
    <t>Revision of S2-177413. Some corrections to capitalisations and changes on changes should be corrected. This was revised accordingly in S2-178143</t>
  </si>
  <si>
    <t>Revised to S2-178143</t>
  </si>
  <si>
    <t>Revision of S2-177904. Approved</t>
  </si>
  <si>
    <t>Revision of S2-177893. Further corrections were needed and this was revised off-line in S2-178144.</t>
  </si>
  <si>
    <t>Revised to S2-178144</t>
  </si>
  <si>
    <t>Revision of S2-178076. This was revised to remove changes on changes in S2-178145</t>
  </si>
  <si>
    <t>Revised to S2-178145</t>
  </si>
  <si>
    <t>Revision of S2-178118. Approved</t>
  </si>
  <si>
    <t>Revised to S2-178146</t>
  </si>
  <si>
    <t>Parallel session revision of S2-177613. Revised in parallel session to S2-178146</t>
  </si>
  <si>
    <t>Parallel session revision of S2-177364. Reviewed and approved</t>
  </si>
  <si>
    <t>Parallel session revision of S2-177624. Reviewed and approved</t>
  </si>
  <si>
    <t>Revised to S2-178147</t>
  </si>
  <si>
    <t>Revision of S2-177965. Approved</t>
  </si>
  <si>
    <t>Parallel session revision of S2-177927. Reviewed and approved</t>
  </si>
  <si>
    <t>Parallel session revision of S2-177630. Some editorial issues were pointed out and this was revised to correct this in S2-178147</t>
  </si>
  <si>
    <t>Parallel session revision of S2-177661. Further issues were raised and this was revised off-line in S2-178148.</t>
  </si>
  <si>
    <t>Revised to S2-178148</t>
  </si>
  <si>
    <t>Revised to S2-178149</t>
  </si>
  <si>
    <t>Parallel session revision of S2-177967. Revised to S2-178149</t>
  </si>
  <si>
    <t>Revised to S2-178150</t>
  </si>
  <si>
    <t>Parallel session revision of S2-177657. Revised to S2-178150</t>
  </si>
  <si>
    <t>Revised to S2-178151</t>
  </si>
  <si>
    <t>Revision of S2-177832. Revised to S2-178151</t>
  </si>
  <si>
    <t>Revised to S2-178152</t>
  </si>
  <si>
    <t>Revision of S2-177890, merging S2-178008. Revised to S2-178152</t>
  </si>
  <si>
    <t>Revision of S2-178128. Approved</t>
  </si>
  <si>
    <t>Reply LS on 5QIs for URLLC</t>
  </si>
  <si>
    <r>
      <t xml:space="preserve">Parallel session revision of S2-177614. </t>
    </r>
    <r>
      <rPr>
        <sz val="9"/>
        <color rgb="FF0000FF"/>
        <rFont val="Arial"/>
        <family val="2"/>
      </rPr>
      <t>For technical endorsement</t>
    </r>
    <r>
      <rPr>
        <sz val="9"/>
        <rFont val="Arial"/>
        <family val="2"/>
      </rPr>
      <t xml:space="preserve">. </t>
    </r>
    <r>
      <rPr>
        <sz val="9"/>
        <color rgb="FFFF0000"/>
        <rFont val="Arial"/>
        <family val="2"/>
      </rPr>
      <t>Technically endorsed</t>
    </r>
  </si>
  <si>
    <t>Revision of S2-178041. Reviewed and approved</t>
  </si>
  <si>
    <t>Revision of S2-177835. Reviewed and approved</t>
  </si>
  <si>
    <t>Revision of S2-177545. Reviewed and approved</t>
  </si>
  <si>
    <t>Revision of S2-177789. Reviewed and approved</t>
  </si>
  <si>
    <t>Revision of S2-177788. Reviewed and approved</t>
  </si>
  <si>
    <t>Revised to S2-178153</t>
  </si>
  <si>
    <t>Parallel session revision of S2-177796. Revised to S2-178153</t>
  </si>
  <si>
    <t>Revised to S2-178154</t>
  </si>
  <si>
    <t>Revision of S2-177791. Revised to S2-178154</t>
  </si>
  <si>
    <t>Revision of S2-178067. Approved</t>
  </si>
  <si>
    <t>Revision of S2-177844. Reviewed and approved</t>
  </si>
  <si>
    <t>Revision of S2-177848. Reviewed and approved</t>
  </si>
  <si>
    <t>Revised to S2-178155</t>
  </si>
  <si>
    <t>Revision of S2-177120. Withdrawn (not provided)</t>
  </si>
  <si>
    <t>WITHDRAWN: This contribution clarifies the NSSP rules provisioning and update in the UE during registration.</t>
  </si>
  <si>
    <t>Revision of S2-177121. There were a number of issues and it was decided to handle this topic at the next meeting under PCC agenda item. this was then postponed.</t>
  </si>
  <si>
    <t>Revision of S2-177382. Some grammatical errors needed correction this was revised accordingly in S2-178156</t>
  </si>
  <si>
    <t>Revised to S2-178156</t>
  </si>
  <si>
    <t>Revision of S2-178002. Approved</t>
  </si>
  <si>
    <t>Revision of S2-177421. An editorial correction was needed and this was revised in S2-178157</t>
  </si>
  <si>
    <t>Revised to S2-178157</t>
  </si>
  <si>
    <t>Revision of S2-178003. Approved</t>
  </si>
  <si>
    <t>Revision of S2-177196. Some corrections to the procedure references was needed and this was revised off-line in S2-178158.</t>
  </si>
  <si>
    <t>Revised to S2-178158</t>
  </si>
  <si>
    <t>Revision of S2-177197. The approach on whether to reference 23.501 or not should be determined. This was revised off-line in S2-178159.</t>
  </si>
  <si>
    <t>Revised to S2-178159</t>
  </si>
  <si>
    <t>Revision of S2-177879. Reviewed and approved</t>
  </si>
  <si>
    <t>Revision of S2-177880. Reviewed and approved</t>
  </si>
  <si>
    <t>Revision of S2-177821. Reviewed and approved</t>
  </si>
  <si>
    <t>Revision of S2-178113. Further issues were raised and this was left for off-line discussion and revised in S2-178160.</t>
  </si>
  <si>
    <t>Revised to S2-178160</t>
  </si>
  <si>
    <t>Revision of S2-177861. Reviewed and approved</t>
  </si>
  <si>
    <t>Revision of S2-177862. Further corrections were needed and this was further discussed off-line and revised in S2-178161.</t>
  </si>
  <si>
    <t>Revised to S2-178161</t>
  </si>
  <si>
    <t>Revision of S2-178046. Reviewed and approved</t>
  </si>
  <si>
    <t>Revision of S2-178043. Approved</t>
  </si>
  <si>
    <t>Revision of S2-177149, merging S2-177438. Further clarifications were needed and this was revised off-line in S2-178162.</t>
  </si>
  <si>
    <t>Revised to S2-178162</t>
  </si>
  <si>
    <t>Revision of S2-177909. Reviewed and approved</t>
  </si>
  <si>
    <t>WITHDRAWN: This contribution introduces new 5QIs providing characteristics for URLLC use cases. Furthermore, it discusses and introduces further modifications to 5G QoS and EPS QoS addressing the URLLC use cases. Also applicable for , 6.14, 6.11</t>
  </si>
  <si>
    <t>Revision of S2-177232. This was withdrawn (not provided)</t>
  </si>
  <si>
    <t>WITHDRAWN: This contribution proposes to reject the Service Request caused by false paging when the UE is located out of LADN service area</t>
  </si>
  <si>
    <t>Revision of S2-177353. This was withdrawn (not provided).</t>
  </si>
  <si>
    <t>Revision of S2-177435. This was withdrawn (not provided).</t>
  </si>
  <si>
    <t>Revision of S2-177913. Reviewed and approved</t>
  </si>
  <si>
    <t>Revision of S2-178116. Reviewed and approved</t>
  </si>
  <si>
    <t>Parallel session revision of S2-177777. Further clarifications were needed and this was revised off-line in S2-178163.</t>
  </si>
  <si>
    <t>Revised to S2-178163</t>
  </si>
  <si>
    <t>Parallel session revision of S2-177744. Reviewed and approved</t>
  </si>
  <si>
    <t>Parallel session revision of S2-177700. Reviewed and approved</t>
  </si>
  <si>
    <t>Parallel session revision of S2-177150. Reviewed and approved</t>
  </si>
  <si>
    <t>Parallel session revision of S2-177704. Further clarifications were needed and this was revised off-line in S2-178164.</t>
  </si>
  <si>
    <t>Revised to S2-178164</t>
  </si>
  <si>
    <t>Parallel session revision of S2-177030. This was withdrawn (not provided).</t>
  </si>
  <si>
    <t>WITHDRAWN: This contribution adds further description on how to handle PFDF management when PFDs are stored in UDR. This has dependency with UDR/UDM discussion on agenda 6.5.1, but we believe the final decision on this belongs to PCC.</t>
  </si>
  <si>
    <t>Revision of S2-177849. This was withdrawn (not provided).</t>
  </si>
  <si>
    <t>WITHDRAWN: This pCR proposes update in Location reporting procedure.</t>
  </si>
  <si>
    <t>Parallel session revision of S2-177752. Further clarifications were needed and this was revised off-line in S2-178165.</t>
  </si>
  <si>
    <t>Revised to S2-178165</t>
  </si>
  <si>
    <t>Revised to S2-178166</t>
  </si>
  <si>
    <t>Parallel session revision of S2-177753. Further clarifications were needed and this was revised off-line in S2-178166.</t>
  </si>
  <si>
    <t>[DRAFT] LS on UE Capability indication for RRC Inactive state</t>
  </si>
  <si>
    <t>WITHDRAWN: If the PDU Session ID is not recognized by the AMF, the AMF should retrieve subscription from UDM to obtain the SMF ID corresponding to the DNN. If the Request Type indicates ' Existing PDU Session ' the AMF invokes Nsmf_PDUSession_UpdateSMRequest, instead of invoking Nsmf_PDUSession_CreateSMRequest</t>
  </si>
  <si>
    <t>Parallel session revision of S2-177096. This was withdrawn (not provided).</t>
  </si>
  <si>
    <t>Parallel session revision of S2-177725. Reviewed and approved</t>
  </si>
  <si>
    <t>Parallel session revision of S2-177761. Reviewed and approved</t>
  </si>
  <si>
    <t>Parallel session revision of S2-177729. Reviewed and approved</t>
  </si>
  <si>
    <t>Parallel session revision of S2-177064. This was discussed off-line and revised in S2-178169.</t>
  </si>
  <si>
    <t>Revised to S2-178167</t>
  </si>
  <si>
    <t>Parallel session revision of S2-177251. Reviewed and approved</t>
  </si>
  <si>
    <t>Parallel session revision of S2-177626, merging S2-177627. Some corrections were suggested and this was revised accordingly in S2-178170</t>
  </si>
  <si>
    <t>Revised to S2-178168</t>
  </si>
  <si>
    <t>Parallel session revision of S2-177662. This was in need of further consideration and was postponed.</t>
  </si>
  <si>
    <t>Parallel session revision of S2-177649. Reviewed and approved</t>
  </si>
  <si>
    <t>Parallel session revision of S2-177537. This was noted.</t>
  </si>
  <si>
    <t>Parallel session revision of S2-177676. The editor was asked to correct 'bear' to 'bearer'. This was reviewed and approved.</t>
  </si>
  <si>
    <t>Left open in parallel session. This was postponed.</t>
  </si>
  <si>
    <t>Parallel session revision of S2-177571. This was postponed.</t>
  </si>
  <si>
    <t>Parallel session revision of S2-177808. Must check whether there is a clash with S2-177593. This was postponed.</t>
  </si>
  <si>
    <t>Parallel session revision of S2-177213. This was withdrawn (not provided).</t>
  </si>
  <si>
    <t>WITHDRAWN: Application Triggering Service, Editorial</t>
  </si>
  <si>
    <t>Revision of S2-178036. Reviewed and approved</t>
  </si>
  <si>
    <t>Parallel session revision of S2-177675. This was reviewed and approved. Intel asked to record what needs to be done on this topic to this report: In TS 23.501 clause 5.17.2.3.2 (SR-mode; without N26) it still needs to be clarified what kind of GUTI is signalled in the Attach procedure.</t>
  </si>
  <si>
    <t>Revision of S2-178131. Reviewed and approved</t>
  </si>
  <si>
    <t>Revision of S2-178033. Reviewed and approved</t>
  </si>
  <si>
    <t>Revision of S2-177822. There was some support and some issues with this and the proposal was postponed.</t>
  </si>
  <si>
    <t>Revision of S2-178136. It was decided to change 'may' to 'can' in the note and remove the last part of the sentence. This was revised accordingly in S2-178171</t>
  </si>
  <si>
    <t>Revised to S2-178169</t>
  </si>
  <si>
    <t>Revision of S2-178090. Reviewed and approved</t>
  </si>
  <si>
    <t>Parallel session revision of S2-177708. Further clarifications were needed and this was revised off-line in S2-178167.</t>
  </si>
  <si>
    <t>Created in parallel session. This was discussed off-line and revised in S2-178168.</t>
  </si>
  <si>
    <t>Revised to S2-178170</t>
  </si>
  <si>
    <t>Revised to S2-178171</t>
  </si>
  <si>
    <t>Parallel session revision of S2-177738. Terminology corrections were needed and this was revised to also remove changes on changes in S2-178172</t>
  </si>
  <si>
    <t>Revised to S2-178172</t>
  </si>
  <si>
    <t>Revision of S2-178089. Approved</t>
  </si>
  <si>
    <t>Revision of S2-178121. Further corrections were needed and this was revised off-line in S2-178173.</t>
  </si>
  <si>
    <t>Revised to S2-178173</t>
  </si>
  <si>
    <t>Revision of S2-177988. This was revised to remove changes on changes in S2-178174</t>
  </si>
  <si>
    <t>Revised to S2-178174</t>
  </si>
  <si>
    <t>Revision of S2-178153. Approved</t>
  </si>
  <si>
    <t>Response to S2-176869. There were a number of comments and it was suggested to clarify this by splitting the different aspects into different paragraphs. This was left for further off-line discussion and revised in S2-177578</t>
  </si>
  <si>
    <t>Revision of S2-176900. This was revised to clean up and remove 'draft' in S2-178175</t>
  </si>
  <si>
    <t>Revised to S2-178175</t>
  </si>
  <si>
    <t>Revision of S2-177578. Approved</t>
  </si>
  <si>
    <t>Revision of S2-177024. Further corrections were needed and this was revised off-line in S2-178176.</t>
  </si>
  <si>
    <t>Revised to S2-178176</t>
  </si>
  <si>
    <t>Revised to S2-178177</t>
  </si>
  <si>
    <t>Revision of S2-178039. Revised off-line to S2-178177</t>
  </si>
  <si>
    <t>Revision of S2-176949, merging S2-176979. There were a number of clarifications and corrections needed and this was left for further off-line discussion and revised, merging S2-177177 and S2-177523, in S2-178030.</t>
  </si>
  <si>
    <t>Merged into S2-178030</t>
  </si>
  <si>
    <t>Revision of S2-177176, merging S2-177372. Merged into S2-178030</t>
  </si>
  <si>
    <t>Confirm sources. Discussed in parallel session. Postponed</t>
  </si>
  <si>
    <t>Chairmans Notes from Parallel sessions convened by Puneet Jain (Intel)</t>
  </si>
  <si>
    <t>Final Chairmans Notes file from SA WG2 Chairman</t>
  </si>
  <si>
    <t>Chairmans Notes from Parallel sessions convened by Krisztian Kiss (Apple)</t>
  </si>
  <si>
    <t>Chairmans Notes from Parallel sessions convened by Erik Guttman (Samsung)</t>
  </si>
  <si>
    <t>Final Chairmans notes file for information</t>
  </si>
  <si>
    <t>Parallel sessions Chairmans notes file for information</t>
  </si>
  <si>
    <t>Chairmans Notes from Parallel sessions convened by Dario Serafino Tonesi (Huawei)</t>
  </si>
  <si>
    <t>WITHDRAWN: This pCR is intended to specify the handover between ePDG/EPC and 5GS for the case a 5G UE has selected an ePDG.</t>
  </si>
  <si>
    <t>LATE DOC:  WITHDRAWN</t>
  </si>
  <si>
    <r>
      <t xml:space="preserve">Parallel session revision of S2-176960, merging S2-177202, S2-177483 and S2-177539. Agreed in parallel session. </t>
    </r>
    <r>
      <rPr>
        <sz val="9"/>
        <color rgb="FFFF0000"/>
        <rFont val="Arial"/>
        <family val="2"/>
      </rPr>
      <t>Ericsson, Nokia Objects</t>
    </r>
    <r>
      <rPr>
        <sz val="9"/>
        <rFont val="Arial"/>
        <family val="2"/>
      </rPr>
      <t>.  Ericsson asked for this to be removed from block approval as there were objections to this proposal. Nokia and Ericsson commented that in their view it is up to RAN WG2 to decide whether RRC Inactive support in UE is mandatory or not. There were roughly equal indications in support of this pCR as against it. (7 for and 6 against). This was then noted.</t>
    </r>
  </si>
  <si>
    <t>WITHDRAWN: Propose that the RAN removes the PDU session context locally during the CN-initiated deactivation of UP connection for a UE in RRC connection inactive state.</t>
  </si>
  <si>
    <t>Revision of S2-177290. This was withdrawn (not provided).</t>
  </si>
  <si>
    <t>Parallel session revision of S2-177233. This was withdrawn (not provided).</t>
  </si>
  <si>
    <t>WITHDRAWN: Summary of change: Definition of: - new QCIs containing parameters to characterise low latency and high reliability and averaging window; - new resource type, delay critical GBR, used by the URLLC QCIs, using a new PER calculation.</t>
  </si>
  <si>
    <t>A number of issues were raised and this was further discussed off-line and revised, merging S2-177434 and S2-176890, in S2-177873.</t>
  </si>
  <si>
    <t>Revision of S2-177071, merging S2-177434 and S2-176890. Confirm Sources. Further issues were raised and this was further discussed off-line and revised in S2-178016.</t>
  </si>
  <si>
    <t>Merged into S2-177918</t>
  </si>
  <si>
    <r>
      <t>LATE DOC</t>
    </r>
    <r>
      <rPr>
        <sz val="9"/>
        <rFont val="Arial"/>
        <family val="2"/>
      </rPr>
      <t>: Rx 21/10, 21:30. Nokia commented that the AMF providing a Usage Type to the UE adds complexity and did not see the gain of this. There were a number of issues raised and this was left for off-line discussion and revised, merging S2-177226, in S2-177918.</t>
    </r>
  </si>
  <si>
    <t>Revision of S2-177080, merging S2-177226. Reviewed and approved</t>
  </si>
  <si>
    <t>23.502: OI#4b: TS23.502 Network slicing interworking with eDecor</t>
  </si>
  <si>
    <t>Revised in parallel session, merging S2-177128 and S2-177319, to S2-177798</t>
  </si>
  <si>
    <t>Merged into S2-177874</t>
  </si>
  <si>
    <t>Revision of S2-177072, merging S2-177033. Further issues were raised and this was further discussed off-line and revised in S2-178017.</t>
  </si>
  <si>
    <t>A number of issues were raised and this was further discussed off-line and revised, merging S2-177033, in S2-177874.</t>
  </si>
  <si>
    <t>Revision of S2-177136. Further clarifications were needed and this was discussed off-line and revised in S2-178072.</t>
  </si>
  <si>
    <t>Revision of S2-177852. Editorial and grammatical corrections were needed and this was revised accordingly in S2-178155</t>
  </si>
  <si>
    <t>Revision of S2-178072. Approved</t>
  </si>
  <si>
    <t>Revision of S2-178009. Reviewed and approved</t>
  </si>
  <si>
    <t>Revision of S2-178010. Reviewed and approved</t>
  </si>
  <si>
    <t>Revision of S2-177963. Approved</t>
  </si>
  <si>
    <t>Revision of S2-178160. Revision of S2-178160. Approved</t>
  </si>
  <si>
    <r>
      <t xml:space="preserve">This was discussed and the principles were </t>
    </r>
    <r>
      <rPr>
        <sz val="9"/>
        <color rgb="FFFF0000"/>
        <rFont val="Arial"/>
        <family val="2"/>
      </rPr>
      <t>endorsed</t>
    </r>
    <r>
      <rPr>
        <sz val="9"/>
        <rFont val="Arial"/>
        <family val="2"/>
      </rPr>
      <t xml:space="preserve"> in parallel session. The principles proposed were endorsed. This pCR was then noted.</t>
    </r>
  </si>
  <si>
    <t>There was some discussion and it was decided to leave this until there is an actionable input for SA WG2. This LS was postponed.</t>
  </si>
  <si>
    <t>Revision of S2-175545 from SA WG2#122BIS. Agreed in parallel session. Block approved</t>
  </si>
  <si>
    <t>Revision of S2-175547 from SA WG2#122BIS. Agreed in parallel session. Block approved</t>
  </si>
  <si>
    <r>
      <t>LATE DOC</t>
    </r>
    <r>
      <rPr>
        <sz val="9"/>
        <rFont val="Arial"/>
        <family val="2"/>
      </rPr>
      <t>: Rx 17/10, 20:45. Agreed in parallel session. Block approved</t>
    </r>
  </si>
  <si>
    <r>
      <t>LATE DOC</t>
    </r>
    <r>
      <rPr>
        <sz val="9"/>
        <rFont val="Arial"/>
        <family val="2"/>
      </rPr>
      <t>: Rx 17/10, 17:55. Agreed in parallel session. Block approved</t>
    </r>
  </si>
  <si>
    <t>This was agreed in parallel session. Block approved</t>
  </si>
  <si>
    <t>Parallel session revision of S2-176897. Agreed in parallel session. Block approved</t>
  </si>
  <si>
    <t>Parallel session revision of S2-176898. Agreed in parallel session. Block approved</t>
  </si>
  <si>
    <t>Parallel session revision of S2-176899. Response to S2-176842, S2-176847 and S2-176850. Agreed in parallel session. Block approved</t>
  </si>
  <si>
    <t>Parallel session revision of S2-176888. Agreed in parallel session. Block approved</t>
  </si>
  <si>
    <t>Parallel session revision of S2-176889. Agreed in parallel session. Block approved</t>
  </si>
  <si>
    <t>Parallel session revision of S2-177171, merging S2-177133. Agreed in parallel session. Block approved</t>
  </si>
  <si>
    <t>Parallel session revision of S2-177379. Agreed in parallel session. Block approved</t>
  </si>
  <si>
    <t>Parallel session revision of S2-176991. Agreed in parallel session. Block approved</t>
  </si>
  <si>
    <t>Parallel session revision of S2-176961. Agreed in parallel session. Block approved</t>
  </si>
  <si>
    <t>Parallel session revision of S2-176887. Agreed in parallel session. Block approved</t>
  </si>
  <si>
    <t>Parallel session revision of S2-177547. Agreed in parallel session. Block approved</t>
  </si>
  <si>
    <t>Parallel session revision of S2-177548. Agreed in parallel session. Block approved</t>
  </si>
  <si>
    <t>Parallel session revision of S2-177299. Agreed in parallel session. Block approved</t>
  </si>
  <si>
    <t>Parallel session revision of S2-177313. Agreed in parallel session. Block approved</t>
  </si>
  <si>
    <t>Parallel session revision of S2-177267. Agreed in parallel session. Block approved</t>
  </si>
  <si>
    <t>Parallel session revision of S2-177192. Agreed in parallel session. Block approved</t>
  </si>
  <si>
    <t>Parallel session revision of S2-177193. Agreed in parallel session. Block approved</t>
  </si>
  <si>
    <t>Revision of S2-176944. Agreed in parallel session. Block approved</t>
  </si>
  <si>
    <t>Parallel session revision of S2-177577. Agreed in parallel session. Block approved</t>
  </si>
  <si>
    <t>Parallel session revision of S2-177102. Agreed in parallel session. Block approved</t>
  </si>
  <si>
    <t>Parallel session revision of S2-177091. Agreed in parallel session. Block approved</t>
  </si>
  <si>
    <t>Parallel session revision of S2-177076. Agreed in parallel session. Block approved</t>
  </si>
  <si>
    <t>Parallel session revision of S2-177170. Agreed in parallel session. Block approved</t>
  </si>
  <si>
    <t>Parallel session revision of S2-177518. Agreed in parallel session. Block approved</t>
  </si>
  <si>
    <t>Parallel session revision of S2-176963, merging S2-17736. Agreed in parallel session. Block approved</t>
  </si>
  <si>
    <t>Parallel session revision of S2-177284. Agreed in parallel session. Block approved</t>
  </si>
  <si>
    <t>Parallel session revision of S2-177205. Agreed in parallel session. Block approved</t>
  </si>
  <si>
    <t>Parallel session revision of S2-177555. Agreed in parallel session. Block approved</t>
  </si>
  <si>
    <t>Parallel session revision of S2-177620. Agreed in parallel session. Block approved</t>
  </si>
  <si>
    <t>Parallel session revision of S2-176945. Agreed in parallel session. Block approved</t>
  </si>
  <si>
    <t>Parallel session revision of S2-177082. Agreed in parallel session. Block approved</t>
  </si>
  <si>
    <t>Parallel session revision of S2-176895. Agreed in parallel session. Block approved</t>
  </si>
  <si>
    <t>Parallel session revision of S2-176896. Agreed in parallel session. Block approved</t>
  </si>
  <si>
    <t>Parallel session revision of S2-177116. Agreed in parallel session. Block approved</t>
  </si>
  <si>
    <t>Parallel session revision of S2-177281. Agreed in parallel session. Block approved</t>
  </si>
  <si>
    <t>Parallel session revision of S2-177340. Agreed in parallel session. Block approved</t>
  </si>
  <si>
    <t>Parallel session revision of S2-177606. Agreed in parallel session. Block approved</t>
  </si>
  <si>
    <t>Parallel session revision of S2-177615. Agreed in parallel session. Block approved</t>
  </si>
  <si>
    <t>Parallel session revision of S2-177403. Agreed in parallel session. Block approved</t>
  </si>
  <si>
    <t>Parallel session revision of S2-177404. Agreed in parallel session. Block approved</t>
  </si>
  <si>
    <t>Parallel session revision of S2-176908. Agreed in parallel session. Block approved</t>
  </si>
  <si>
    <t>Parallel session revision of S2-176928. Agreed in parallel session. Block approved</t>
  </si>
  <si>
    <t>Parallel session revision of S2-177239. Agreed in parallel session. Block approved</t>
  </si>
  <si>
    <t>Parallel session revision of S2-176894. Agreed in parallel session. Block approved</t>
  </si>
  <si>
    <t>Parallel session revision of S2-177394. Agreed in parallel session. Block approved</t>
  </si>
  <si>
    <t>Parallel session revision of S2-177099. Agreed in parallel session. Block approved</t>
  </si>
  <si>
    <r>
      <t xml:space="preserve">Parallel session revision of S2-177334. For </t>
    </r>
    <r>
      <rPr>
        <sz val="9"/>
        <color rgb="FF0000FF"/>
        <rFont val="Arial"/>
        <family val="2"/>
      </rPr>
      <t>technical endorsement</t>
    </r>
    <r>
      <rPr>
        <sz val="9"/>
        <rFont val="Arial"/>
        <family val="2"/>
      </rPr>
      <t xml:space="preserve">. </t>
    </r>
    <r>
      <rPr>
        <sz val="9"/>
        <color rgb="FFFF0000"/>
        <rFont val="Arial"/>
        <family val="2"/>
      </rPr>
      <t>Technically Endorsed</t>
    </r>
    <r>
      <rPr>
        <sz val="9"/>
        <rFont val="Arial"/>
        <family val="2"/>
      </rPr>
      <t xml:space="preserve"> in parallel session. </t>
    </r>
    <r>
      <rPr>
        <sz val="9"/>
        <color rgb="FFFF0000"/>
        <rFont val="Arial"/>
        <family val="2"/>
      </rPr>
      <t>Block endorsed</t>
    </r>
  </si>
  <si>
    <t>Parallel session revision of S2-177687. Agreed in parallel session. Block approved</t>
  </si>
  <si>
    <t>Parallel session revision of S2-177688. Agreed in parallel session. Block approved</t>
  </si>
  <si>
    <t>Parallel session revision of S2-177697. Agreed in parallel session. Block approved</t>
  </si>
  <si>
    <t>Parallel session revision of S2-177701. Agreed in parallel session. Block approved</t>
  </si>
  <si>
    <t>Parallel session revision of S2-177718. Agreed in parallel session. Block approved</t>
  </si>
  <si>
    <t>Parallel session revision of S2-177727. Agreed in parallel session. Block approved</t>
  </si>
  <si>
    <t>Parallel session revision of S2-177763. Agreed in parallel session. Block approved</t>
  </si>
  <si>
    <t>Parallel session revision of S2-177728. Agreed in parallel session. Block approved</t>
  </si>
  <si>
    <t>Parallel session revision of S2-177759. Agreed in parallel session. Block approved</t>
  </si>
  <si>
    <t>Parallel session revision of S2-177765. Agreed in parallel session. Block approved</t>
  </si>
  <si>
    <t>Parallel session revision of S2-177769. Agreed in parallel session. Block approved</t>
  </si>
  <si>
    <t>Parallel session revision of S2-177742. Agreed in parallel session. Block approved</t>
  </si>
  <si>
    <t>Parallel session revision of S2-177745. Agreed in parallel session. Block approved</t>
  </si>
  <si>
    <t>Revision of S2-177002. Agreed in parallel session. Block approved</t>
  </si>
  <si>
    <t>Revision of S2-177093. Agreed in parallel session. Block approved</t>
  </si>
  <si>
    <t>Revision of S2-177680. Version with updated sources and removal of the certificate part. Agreed in parallel session. Block approved</t>
  </si>
  <si>
    <t>Parallel session revision of S2-177564. Agreed in parallel session. Block approved</t>
  </si>
  <si>
    <t>Parallel session revision of S2-177065, merging S2-177128 and S2-177319. Agreed in parallel session. Block approved</t>
  </si>
  <si>
    <t>Parallel session revision of S2-177164. Agreed in parallel session. Block approved</t>
  </si>
  <si>
    <t>Parallel session revision of S2-176907. Agreed in parallel session. Block approved</t>
  </si>
  <si>
    <t>Parallel session revision of S2-176922. Agreed in parallel session. Block approved</t>
  </si>
  <si>
    <t>Parallel session revision of S2-176923. Agreed in parallel session. Block approved</t>
  </si>
  <si>
    <t>Parallel session revision of S2-176997. Agreed in parallel session. Block approved</t>
  </si>
  <si>
    <t>Parallel session revision of S2-177540. Agreed in parallel session. Block approved</t>
  </si>
  <si>
    <t>Parallel session revision of S2-177039. Agreed in parallel session. Block approved</t>
  </si>
  <si>
    <t>Parallel session revision of S2-177506. Agreed in parallel session. Block approved</t>
  </si>
  <si>
    <t>Parallel session revision of S2-177255. Agreed in parallel session. Block approved</t>
  </si>
  <si>
    <t>Parallel session revision of S2-177021. Agreed in parallel session. Block approved</t>
  </si>
  <si>
    <t>Parallel session revision of S2-177278. Agreed in parallel session. Block approved</t>
  </si>
  <si>
    <t>Parallel session revision of S2-177325. Agreed in parallel session. Block approved</t>
  </si>
  <si>
    <t>Revision of S2-177165. Agreed in parallel session. Block approved</t>
  </si>
  <si>
    <t>Revision of S2-177138, merging S2-177504. Agreed in parallel session. Block approved</t>
  </si>
  <si>
    <t>Revision of S2-177005. Agreed in parallel session. Block approved</t>
  </si>
  <si>
    <r>
      <t xml:space="preserve">Revision of S2-176987. </t>
    </r>
    <r>
      <rPr>
        <sz val="9"/>
        <color rgb="FF0000FF"/>
        <rFont val="Arial"/>
        <family val="2"/>
      </rPr>
      <t>Clause 13 should read clause 4.13</t>
    </r>
    <r>
      <rPr>
        <sz val="9"/>
        <rFont val="Arial"/>
        <family val="2"/>
      </rPr>
      <t>. The Rapporteur was asked to correct this. Agreed in parallel session. Block approved</t>
    </r>
  </si>
  <si>
    <t>Revision of S2-177054. Agreed in parallel session. Block approved</t>
  </si>
  <si>
    <t>Revision of S2-176984. Agreed in parallel session. Block approved</t>
  </si>
  <si>
    <t>Revision of S2-177512. Agreed in parallel session. Block approved</t>
  </si>
  <si>
    <t>Revision of S2-177513. Agreed in parallel session. Block approved</t>
  </si>
  <si>
    <t>Revision of S2-176952. Agreed in parallel session. Block approved</t>
  </si>
  <si>
    <t>Revision of S2-177041. Agreed in parallel session. Block approved</t>
  </si>
  <si>
    <t>Revision of S2-177049. Agreed in parallel session. Block approved</t>
  </si>
  <si>
    <t>Revision of S2-177422. Agreed in parallel session. Block approved</t>
  </si>
  <si>
    <t>Revision of S2-177401. Agreed in parallel session. Block approved</t>
  </si>
  <si>
    <t>Revision of S2-177073. Agreed in parallel session. Block approved</t>
  </si>
  <si>
    <t>Revision of S2-177129. Agreed in parallel session. Block approved</t>
  </si>
  <si>
    <t>Revision of S2-177025, merging S2-177328, S2-177358 and S2-177521. Agreed in parallel session. Block approved</t>
  </si>
  <si>
    <t>Revision of S2-177156, merging S2-177486. Agreed in parallel session. Block approved</t>
  </si>
  <si>
    <t>Parallel session revision of S2-176893, merging S2-176959. Agreed in parallel session. Block approved</t>
  </si>
  <si>
    <t>Parallel session revision of S2-177146. Agreed in parallel session. Block approved</t>
  </si>
  <si>
    <t>Parallel session revision of S2-177339, merging S2-177535. Agreed in parallel session. Block approved</t>
  </si>
  <si>
    <t>Parallel session revision of S2-176965. Access class barring for RRC INACTIVE will be defined by CT WG1. Agreed in parallel session. Block approved</t>
  </si>
  <si>
    <t>Parallel session revision of S2-177509. Agreed in parallel session. Block approved</t>
  </si>
  <si>
    <t>Parallel session revision of S2-177648. Agreed in parallel session. Block approved</t>
  </si>
  <si>
    <t>Parallel session revision of S2-177672. Agreed in parallel session. Block approved</t>
  </si>
  <si>
    <t>Parallel session revision of S2-177673. Agreed in parallel session. Block approved</t>
  </si>
  <si>
    <t>Parallel session revision of S2-177842. Agreed in parallel session. Block approved</t>
  </si>
  <si>
    <t>Parallel session revision of S2-177653. Agreed in parallel session. Block approved</t>
  </si>
  <si>
    <t>Parallel session revision of S2-176915. Agreed in parallel session. Block approved</t>
  </si>
  <si>
    <t>Parallel session revision of S2-177598. Agreed in parallel session. Block approved</t>
  </si>
  <si>
    <t>Parallel session revision of S2-177600. Agreed in parallel session. Block approved</t>
  </si>
  <si>
    <t>Parallel session revision of S2-177601. Agreed in parallel session. Block approved</t>
  </si>
  <si>
    <t>Parallel session revision of S2-177602. Agreed in parallel session. Block approved</t>
  </si>
  <si>
    <t>Parallel session revision of S2-177670. Agreed in parallel session. Block approved</t>
  </si>
  <si>
    <t>Parallel session revision of S2-177588. Agreed in parallel session. Block approved</t>
  </si>
  <si>
    <t>Parallel session revision of S2-177589. Agreed in parallel session. Block approved</t>
  </si>
  <si>
    <t>Parallel session revision of S2-176916. Agreed in parallel session. Block approved</t>
  </si>
  <si>
    <t>Parallel session revision of S2-177610. Agreed in parallel session. Block approved</t>
  </si>
  <si>
    <t>Parallel session revision of S2-177611. Agreed in parallel session. Block approved</t>
  </si>
  <si>
    <t>Parallel session revision of S2-177804. Agreed in parallel session. Block approved</t>
  </si>
  <si>
    <t>Parallel session revision of S2-177629. Agreed in parallel session. Block approved</t>
  </si>
  <si>
    <t>Parallel session revision of S2-177921. Agreed in parallel session. Block approved</t>
  </si>
  <si>
    <r>
      <t xml:space="preserve">Parallel session revision of S2-177950. </t>
    </r>
    <r>
      <rPr>
        <sz val="9"/>
        <color rgb="FFFF0000"/>
        <rFont val="Arial"/>
        <family val="2"/>
      </rPr>
      <t>Technically Endorsed</t>
    </r>
    <r>
      <rPr>
        <sz val="9"/>
        <rFont val="Arial"/>
        <family val="2"/>
      </rPr>
      <t xml:space="preserve"> in parallel session. </t>
    </r>
    <r>
      <rPr>
        <sz val="9"/>
        <color rgb="FFFF0000"/>
        <rFont val="Arial"/>
        <family val="2"/>
      </rPr>
      <t>Block Endorsed</t>
    </r>
  </si>
  <si>
    <t>Parallel session revision of S2-177958. Parallel session revision of S2-177567. Agreed in parallel session. Block approved</t>
  </si>
  <si>
    <t>Parallel session revision of S2-177143. Agreed in parallel session. Block approved</t>
  </si>
  <si>
    <t>Parallel session revision of S2-177342. Agreed in parallel session. Block approved</t>
  </si>
  <si>
    <t>Parallel session revision of S2-177343. Agreed in parallel session. Block approved</t>
  </si>
  <si>
    <t>Revision of S2-177782. Agreed in parallel session. Block approved</t>
  </si>
  <si>
    <t>Parallel session revision of S2-177810, merging S2-177812. Agreed in parallel session. Block approved</t>
  </si>
  <si>
    <t>Revision of S2-177336. Agreed in parallel session. Block approved</t>
  </si>
  <si>
    <t>Revision of S2-177851. Agreed in parallel session. Block approved</t>
  </si>
  <si>
    <t>Revision of S2-177869. Agreed in parallel session. Block approved</t>
  </si>
  <si>
    <t>Revision of S2-177870. Agreed in parallel session. Block approved</t>
  </si>
  <si>
    <t>Revision of S2-177872. Agreed in parallel session. Block approved</t>
  </si>
  <si>
    <t>Revision of S2-177873. Agreed in parallel session. Block approved</t>
  </si>
  <si>
    <t>Revision of S2-177881. Agreed in parallel session. Block approved</t>
  </si>
  <si>
    <t>Revision of S2-177972. Agreed in parallel session. Block approved</t>
  </si>
  <si>
    <t>Revision of S2-177980. Agreed in parallel session. Block approved</t>
  </si>
  <si>
    <t>Revision of S2-177982. Agreed in parallel session. Block approved</t>
  </si>
  <si>
    <t>Revision of S2-177984. Agreed in parallel session. Block approved</t>
  </si>
  <si>
    <t>Revision of S2-177882. Agreed in parallel session. Block approved</t>
  </si>
  <si>
    <t>Revision of S2-177884. Agreed in parallel session. Block approved</t>
  </si>
  <si>
    <t>Revision of S2-177973. Agreed in parallel session. Block approved</t>
  </si>
  <si>
    <t>Revision of S2-177828, merging S2-177177 and S2-177523. There was some discussion on whether the VPLMN can change the configurations or only the mapping. It was understood that this will need some further consideration. Agreed in parallel session. Block approved</t>
  </si>
  <si>
    <t>Revision of S2-177579. Agreed in parallel session. Block approved</t>
  </si>
  <si>
    <t>Revision of S2-177831. Agreed in parallel session. Block approved</t>
  </si>
  <si>
    <t>Revision of S2-177825. Agreed in parallel session. Block approved</t>
  </si>
  <si>
    <t>Revision of S2-178031. Agreed in parallel session. Block approved</t>
  </si>
  <si>
    <t>Revision of S2-177891. Agreed in parallel session. Block approved</t>
  </si>
  <si>
    <t>Revision of S2-177863. Agreed in parallel session. Block approved</t>
  </si>
  <si>
    <t>Revision of S2-177864. Agreed in parallel session. Block approved</t>
  </si>
  <si>
    <t>Revision of S2-177866. Agreed in parallel session. Block approved</t>
  </si>
  <si>
    <t>Revision of S2-177908. Agreed in parallel session. Block approved</t>
  </si>
  <si>
    <t>Revision of S2-177907. Agreed in parallel session. Block approved</t>
  </si>
  <si>
    <t>Revision of S2-177911. Huawei commented that it needs to be checked by the RAN that there are not multiple priority levels occurring. Vodafone commented that it cannot be prevented that two UEs have the same priority level on a cell. This was then agreed in parallel session. Block approved</t>
  </si>
  <si>
    <t>Revision of S2-177914. Agreed in parallel session. Block approved</t>
  </si>
  <si>
    <t>Revision of S2-177860. Agreed in parallel session. Block approved</t>
  </si>
  <si>
    <t>Revision of S2-177858. Agreed in parallel session. Block approved</t>
  </si>
  <si>
    <t>Revision of S2-178054. Agreed in parallel session. Block approved</t>
  </si>
  <si>
    <t>Revision of S2-178052. Agreed in parallel session. Block approved</t>
  </si>
  <si>
    <t>Revision of S2-177787. Agreed in parallel session. Block approved</t>
  </si>
  <si>
    <t>Revision of S2-177793. Agreed in parallel session. Block approved</t>
  </si>
  <si>
    <t>Revision of S2-177785. Agreed in parallel session. Block approved</t>
  </si>
  <si>
    <t>Revision of S2-177843. Agreed in parallel session. Block approved</t>
  </si>
  <si>
    <t>Revision of S2-177846. Agreed in parallel session. Block approved</t>
  </si>
  <si>
    <t>Revision of S2-178000. Agreed in parallel session. Block approved</t>
  </si>
  <si>
    <t>Revision of S2-177786. Agreed in parallel session. Block approved</t>
  </si>
  <si>
    <t>Parallel session revision of S2-177746. Agreed in parallel session. Block approved</t>
  </si>
  <si>
    <t>Parallel session revision of S2-177748. Agreed in parallel session. Block approved</t>
  </si>
  <si>
    <t>Parallel session revision of S2-177750. Agreed in parallel session. Block approved</t>
  </si>
  <si>
    <t>Parallel session revision of S2-177754. Agreed in parallel session. Block approved</t>
  </si>
  <si>
    <t>Parallel session revision of S2-177739. Agreed in parallel session. Block approved</t>
  </si>
  <si>
    <t>Parallel session revision of S2-177755. Agreed in parallel session. Block approved</t>
  </si>
  <si>
    <t>Parallel session revision of S2-177758. Agreed in parallel session. Block approved</t>
  </si>
  <si>
    <t>Parallel session revision of S2-177773. Agreed in parallel session. Block approved</t>
  </si>
  <si>
    <t>Parallel session revision of S2-177693. Agreed in parallel session. Block approved</t>
  </si>
  <si>
    <t>Revision of S2-177868. Agreed in parallel session. Block approved</t>
  </si>
  <si>
    <t>Revision of S2-178014. Agreed in parallel session. Block approved</t>
  </si>
  <si>
    <t>Revision of S2-177877. Agreed in parallel session. Block approved</t>
  </si>
  <si>
    <t>Revision of S2-178017. Agreed in parallel session. Block approved</t>
  </si>
  <si>
    <t>Revision of S2-178018. Agreed in parallel session. Block approved</t>
  </si>
  <si>
    <t>Revision of S2-178020. Agreed in parallel session. Block approved</t>
  </si>
  <si>
    <t>Revision of S2-178021. Agreed in parallel session. Block approved</t>
  </si>
  <si>
    <t>Revision of S2-177975. Agreed in parallel session. Block approved</t>
  </si>
  <si>
    <t>Revision of S2-177976. Agreed in parallel session. Block approved</t>
  </si>
  <si>
    <t>Revision of S2-178023. Agreed in parallel session. Block approved</t>
  </si>
  <si>
    <t>Revision of S2-177816. Agreed in parallel session. Block approved</t>
  </si>
  <si>
    <t>Revision of S2-177892. Agreed in parallel session. Block approved</t>
  </si>
  <si>
    <t>Revision of S2-177894. Agreed in parallel session. Block approved</t>
  </si>
  <si>
    <t>Parallel session revision of S2-177926. Agreed in parallel session. Block approved</t>
  </si>
  <si>
    <t>Parallel session revision of S2-177933. Agreed in parallel session. Block approved</t>
  </si>
  <si>
    <t>Parallel session revision of S2-177932. Agreed in parallel session. Block approved</t>
  </si>
  <si>
    <t>Parallel session revision of S2-177934. Agreed in parallel session. Block approved</t>
  </si>
  <si>
    <t>Parallel session revision of S2-177935. Agreed in parallel session. Block approved</t>
  </si>
  <si>
    <t>Parallel session revision of S2-177936. Agreed in parallel session. Block approved</t>
  </si>
  <si>
    <t>Revision of S2-178034. Agreed in parallel session. Block approved</t>
  </si>
  <si>
    <t>Revision of S2-177829. Agreed in parallel session. Block approved</t>
  </si>
  <si>
    <t>Revision of S2-177568. Agreed in parallel session. Block approved</t>
  </si>
  <si>
    <r>
      <t>Postponed S2-175324 from SA WG2#122BIS</t>
    </r>
    <r>
      <rPr>
        <sz val="9"/>
        <rFont val="Arial"/>
        <family val="2"/>
      </rPr>
      <t>. Response drafted in S2-176899. Final response in S2-177582</t>
    </r>
  </si>
  <si>
    <r>
      <t>Postponed S2-175325 from SA WG2#122BIS</t>
    </r>
    <r>
      <rPr>
        <sz val="9"/>
        <rFont val="Arial"/>
        <family val="2"/>
      </rPr>
      <t>. Response drafted in S2-177584. (Postponed)</t>
    </r>
  </si>
  <si>
    <r>
      <t>Postponed S2-175327 from SA WG2#122BIS</t>
    </r>
    <r>
      <rPr>
        <sz val="9"/>
        <rFont val="Arial"/>
        <family val="2"/>
      </rPr>
      <t>. Response drafted in S2-177584. (Postponed)</t>
    </r>
  </si>
  <si>
    <r>
      <t>Postponed S2-175334 from SA WG2#122BIS</t>
    </r>
    <r>
      <rPr>
        <sz val="9"/>
        <rFont val="Arial"/>
        <family val="2"/>
      </rPr>
      <t>. Final response in S2-177582.</t>
    </r>
  </si>
  <si>
    <t>Reply e-m</t>
  </si>
  <si>
    <r>
      <t>Postponed S2-175346 from SA WG2#122BIS</t>
    </r>
    <r>
      <rPr>
        <sz val="9"/>
        <rFont val="Arial"/>
        <family val="2"/>
      </rPr>
      <t>. Final response in S2-177582.</t>
    </r>
  </si>
  <si>
    <r>
      <t>Postponed S2-176497 from SA WG2#122BIS</t>
    </r>
    <r>
      <rPr>
        <sz val="9"/>
        <rFont val="Arial"/>
        <family val="2"/>
      </rPr>
      <t>. Response drafted in S2-177054. Final response in S2-177840</t>
    </r>
  </si>
  <si>
    <t>Response to S2-176863. Revised in parallel session to S2-177802</t>
  </si>
  <si>
    <t>Response drafted in S2-176923. Final response in S2-177802</t>
  </si>
  <si>
    <t>Responses drafted in S2-177286 and S2-177507. Final response in S2-178056</t>
  </si>
  <si>
    <t>Response drafted in S2-176900. Final response in S2-178175</t>
  </si>
  <si>
    <t>Response drafted in S2-177657. Final response in S2-178150</t>
  </si>
  <si>
    <t>LS reply to RAN WG3 liaison in S2-176875 / R3-173420</t>
  </si>
  <si>
    <t>Response drafted in S2-177004. Final response in S2-178075</t>
  </si>
  <si>
    <r>
      <t>Postponed S2-175328 from SA WG2#122BIS</t>
    </r>
    <r>
      <rPr>
        <sz val="9"/>
        <rFont val="Arial"/>
        <family val="2"/>
      </rPr>
      <t>. This LS was postponed</t>
    </r>
  </si>
  <si>
    <r>
      <t>Postponed S2-176374 from SA WG2#122BIS</t>
    </r>
    <r>
      <rPr>
        <sz val="9"/>
        <rFont val="Arial"/>
        <family val="2"/>
      </rPr>
      <t>. This LS was postponed.</t>
    </r>
  </si>
  <si>
    <t>Response drafted in S2-177467 (not handled). This LS was postponed.</t>
  </si>
  <si>
    <t>Response to S2-175309 at S2#122. This LS was postponed.</t>
  </si>
  <si>
    <t>Response drafted in S2-177585 (withdrawn). This LS was postponed.</t>
  </si>
  <si>
    <t>Response drafted in S2-177554 (not handled). This LS was postponed.</t>
  </si>
  <si>
    <t>For Rel-15, CT WG3 is specifying the northbound (i.e. external) T8 interface of the SCEF to 4G networks in TS 29.122 based on stage 2 requirements in TS 23.682. CT WG3 is also responsible to specify for northbound APIs at the NEF for 5G networks based on stage 2 requirements in TS 23.502.  CT WG3 is discussing whether parts of the northbound T8 interface APIs (see below) could also be made applicable for 5G or new APIs will need to be designed and would like to seek some related guidance from SA WG2.  For the T8 interface in TS 29.122, CT WG3 is defining service based RESTful APIs with the same style and protocols as selected by CT WG3 for the 5G northbound interface at the NEF. The T8 functionality is provided in a granular manner by the following independent APIs: - API for event Monitoring - API for Resource Management of Background Data Transfer - API for changing the chargeable party - API for Non-IP Data Delivery - API for Device Triggering - API for Group Message Delivery - API for Reporting of Network Status - API for Communication Pattern Parameters Provisioning - API for PFD Management - API for Enhanced Coverage Restriction Control - API for Network Parameter Configuration - API for setting up an AS session with required QoS - API for MSISDN-less Mobile Originated SMS  It is also possible to make parts of the functionality of an API optional (e.g. which events are supported for the API for event Monitoring) and a mechanism to negotiate such supported features of an API is included in TS 29.122.  Thus, CT WG3´s APIs can be defined with optional features that might only apply to one access network type and not all APIs need to apply to all access network types. For the NEF, only requirements for an application triggering service (that seems similar to the Device Triggering API) and the Nnef_EventExposure service (that seem similar to the requirements for the T8 API for event monitoring) are defined in TS 23.502 so far, but CT WG3 expects that SA WG2 might add more requirements for Rel-15.  CT WG3 is aware that the requirements for southbound (i.e. network internal) interfaces do substantially differ between 4G and 5G and related interactions with northbound APIs will need to be documented separately.  CT WG3 is considering defining common northbound stage 3 APIs that are applicable both to T8 and Nnef and would like to ask SA WG2 whether they see any related issues from stage 2 perspective?  Action: CT WG3 asks SA WG2 to kindly answer CT WG3´s above question.</t>
  </si>
  <si>
    <t>Confirm sources. Not Handled</t>
  </si>
  <si>
    <t>Revision of S2-175412 from SA WG2#122BIS. Not Handled</t>
  </si>
  <si>
    <r>
      <t>LATE DOC</t>
    </r>
    <r>
      <rPr>
        <sz val="9"/>
        <rFont val="Arial"/>
        <family val="2"/>
      </rPr>
      <t>: Rx 18/10, 03:50. Not Handled</t>
    </r>
  </si>
  <si>
    <t>Revision of S2-175888 from SA WG2#122BIS. Not Handled</t>
  </si>
  <si>
    <t>ZIP file also contains S2-177527. Not Handled</t>
  </si>
  <si>
    <t>T-Mobile reported that the source companies required further off-line discussion and will propose an updated SID to a future meeting. This was then noted.</t>
  </si>
  <si>
    <t>Merged into S2-177980</t>
  </si>
  <si>
    <t>Discussion document, not a P-CR! Not Handled</t>
  </si>
  <si>
    <r>
      <t>LATE DOC</t>
    </r>
    <r>
      <rPr>
        <sz val="9"/>
        <rFont val="Arial"/>
        <family val="2"/>
      </rPr>
      <t>: Rx 18/10, 07:50. Not Handled</t>
    </r>
  </si>
  <si>
    <t>Response to S2-176874. Not Handled</t>
  </si>
  <si>
    <t>Parallel session revision of S2-177544. Not Handled</t>
  </si>
  <si>
    <t>Parallel session revision of S2-177569. Not Handled</t>
  </si>
  <si>
    <t>Qualcomm agreed with the principles of this paper and considered that there should be a number of WGs involved in this and proposed developing Work Items for this. This should be further considered and discussed off-line and it was noted that work item proposals may be proposed at a future meeting. This was then noted.</t>
  </si>
  <si>
    <t>Revision of S2-177632. For e-mail approval. Postponed.</t>
  </si>
  <si>
    <t>To: SA WG1. Attachments: S2-178038</t>
  </si>
  <si>
    <t>To: RAN WG2. CC: RAN WG3, SA WG3, SA WG1</t>
  </si>
  <si>
    <t>To: RAN WG2, RAN WG3, SA WG1. CC: RAN WG1, SA WG4, CT WG4</t>
  </si>
  <si>
    <t>To: RAN, RAN WG1, RAN WG2, RAN WG3, SA WG3, CT WG1, SA WG3-LI. Attachments: S2-177841 (CR#0001r1 vs. TR 23.733)</t>
  </si>
  <si>
    <t>To: RAN WG3. CC: CT WG4</t>
  </si>
  <si>
    <t>To: CT WG3. Attachement: S2-177801 (CR#0364r1 vs. TS 23.682)</t>
  </si>
  <si>
    <t>To: SA WG6, RAN WG3. CC: RAN WG2. Attachments: S2-177580 (TS 23.246 CR#415), S2-177581 (TS 23.468 CR#80)</t>
  </si>
  <si>
    <t>Reply LS on Clarifications for the T8 interface</t>
  </si>
  <si>
    <t>To: CT WG1. Attachments: S2-178158</t>
  </si>
  <si>
    <t>To: TSG RAN, RAN WG2. CC: TSG SA, SA WG1, SA WG3</t>
  </si>
  <si>
    <t>[DRAFT] LS reply on N2 requirements and procedures</t>
  </si>
  <si>
    <t>To: RAN WG3. Attachments: S2-178062; S2-178063</t>
  </si>
  <si>
    <t>[DRAFT] LS on interworking between NG RAN connected to 5GC and 2/3G</t>
  </si>
  <si>
    <t>To: RAN WG2, RAN WG6, TSG RAN, SA WG1. CC: TSG SA, TSG CT</t>
  </si>
  <si>
    <t>To: CT WG1. CC: CT WG3, CT WG4, SA WG1, SA WG3. Attachments: S2-177063</t>
  </si>
  <si>
    <t>To: CT WG1, SA WG3. CC: CT WG4, RAN WG2, RAN WG3</t>
  </si>
  <si>
    <t>[DRAFT] Reply LS on Early Data Transmission</t>
  </si>
  <si>
    <t>To: SA WG4. CC: SA WG1, CT WG1</t>
  </si>
  <si>
    <t>Ericsson, Nokia, Sprint, NTT DoCoMo, AT&amp;T, FirstNet, Comtech, Samsung, Vencore Labs, DT, KDDI, NEC, Fujitsu</t>
  </si>
  <si>
    <t>Qualcomm Incorporated, China Mobile, CATT, Verizon, ZTE, Huawei, T-Mobile USA, Telecom Italia,</t>
  </si>
  <si>
    <t>Ericsson, Verizon, Nokia, Samsung, LG Electronics, Intel?, Qualcomm?, Cisco?,</t>
  </si>
  <si>
    <t>Nokia, Nokia Shanghai Bell, Sony, Huawei, HiSilicon</t>
  </si>
  <si>
    <t>Intel, Nokia, T-Mobile USA</t>
  </si>
  <si>
    <t>Motorola Mobility, Lenovo, HTC</t>
  </si>
  <si>
    <t>Motorola Mobility, Lenovo, Broadcom, Nokia, Nokia Shanghai Bell, Brocade, Rogers Communications, Samsung, LGE, ITRI, China Mobile, CATT, Cisco, CATR, NEC, China Unicom, China Telecom, ETRI, ZTE, Sprint, OPPO, KT, Sandvine, BT, KPN, Affirmed Networks, DT, AT&amp;T, Interdigital, Oracle, Vodafone, SK Telecom, Alibaba, Verizon, BOUYGUES Telecom, Telenor, Convida Wireless, HTC</t>
  </si>
  <si>
    <t>KDDI, Oracle, TOYOTA ITC, Ericsson</t>
  </si>
  <si>
    <t>KDDI, Oracle, TOYOTA ITC</t>
  </si>
  <si>
    <t>KDDI, AT&amp;T, TOYOTA ITC</t>
  </si>
  <si>
    <t>Qualcomm Incorporated, Lenovo?, Ericsson?</t>
  </si>
  <si>
    <t>Huawei, China Telecom, Intel, China Unicom, CATT, China Mobile ,Qualcomm Incorporated, ZTE, CATR,Telia Company, Telecom Italia,Verizon Wireless</t>
  </si>
  <si>
    <t>Qualcomm Incorporated, Lenovo, KDDI, OPPO</t>
  </si>
  <si>
    <t>Ericsson, OPPO</t>
  </si>
  <si>
    <t>Vodafone, Deutsche Telecom, Nokia, Ericsson</t>
  </si>
  <si>
    <t>China Mobile, KDDI, Verizon, Deutsche Telekom</t>
  </si>
  <si>
    <t>China Mobile, Deutsche Telekom</t>
  </si>
  <si>
    <t>Samsung, SK Telecom, ZTE, Nokia, Nokia Shanghai Bell, ETRI</t>
  </si>
  <si>
    <t>China Telecom,Oracle</t>
  </si>
  <si>
    <t>Vodafone, Deutsche Telecom, Nokia, Ericsson, Huawei</t>
  </si>
  <si>
    <t>AT&amp;T, BT, China Mobile, China Telecom, Deutsche Telecom, KDDI, Orange, Rogers Communications, Telecom Italia, Telia Company, T-Mobile USA, Sprint, Verizon, Vodafone, Huawei, Oracle, ZTE, EricssonTitle: OI#13: Update UDR Services in 23.502</t>
  </si>
  <si>
    <t>Convida Wireless LLC, Intel, Deutsche Telekom, BlackBerry UK Ltd, Oracle, AT&amp;T</t>
  </si>
  <si>
    <t>Qualcomm Incorporated, Ericsson, Nokia, Nokia Shanghai Bell, Telia, NICT, Charter, Deutsche Telekom, Bell Mobility, Orange</t>
  </si>
  <si>
    <t>Ericsson,</t>
  </si>
  <si>
    <t>Huawei, HiSilicon, Lenovo, Motorola Mobility, Intel, China Telecom, Sony, OPPO, KPN, LG Electronics</t>
  </si>
  <si>
    <t>Intel, Ericsson, Samsung, MediaTek, Huawei, Nokia, Nokia Shanghai Bell, InterDigital</t>
  </si>
  <si>
    <t>NTT DOCOMO, Samsung, Ericsson</t>
  </si>
  <si>
    <t>ZTE, Oracle, Orange(?), ……</t>
  </si>
  <si>
    <t>Vencore Labs, OEC, AT&amp;T, T-Mobile USA, FirstNet, CATT</t>
  </si>
  <si>
    <t>NTT DOCOMO, InterDigital, Samsung</t>
  </si>
  <si>
    <t>ZTE, Oracle, …..</t>
  </si>
  <si>
    <t>Nokia, Nokia Shanghai Bell, China Mobile, ZTE</t>
  </si>
  <si>
    <t>China Mobile, CATT, ZTE, Huawei</t>
  </si>
  <si>
    <t>AT&amp;T, BT, China Mobile, China Telecom, Deutsche Telecom, KDDI, Orange, Rogers Communications, Telecom Italia, Telefonica, Telia Company, T-Mobile USA, Sprint, Verizon, Vodafone, Huawei, Oracle, Samsung, ZTE</t>
  </si>
  <si>
    <t>Oracle, ZTE, Nokia, Nokia Shanghai Bell</t>
  </si>
  <si>
    <t>NEC, HTC, Ericsson, NTT DOCOMO</t>
  </si>
  <si>
    <t>LG Electronics, HTC, Qualcomm Incorporated, ITRI</t>
  </si>
  <si>
    <t>Sony, Intel</t>
  </si>
  <si>
    <t>Nokia, Ericsson, Nokia Shanghai Bell, LG Electronics</t>
  </si>
  <si>
    <t>Intel, ZTE, NTT DOCOMO, SAMSUNG</t>
  </si>
  <si>
    <t>Qualcomm Incorporated, Ericsson, LG Electronics, Huawei</t>
  </si>
  <si>
    <t>Samsung, SK Telecom, Telecom Italia, Motorola Mobility, Lenovo</t>
  </si>
  <si>
    <t>Nokia, Nokia Shanghai Bell, T-Mobile USA, Deutsche Telekom, Huawei</t>
  </si>
  <si>
    <t>ZTE, Oracle, Telecom Italia, DoCoMo, China Mobile, ITRI</t>
  </si>
  <si>
    <t>Nokia, Nokia Shanghai Bell, Verizon, Ericsson, Intel, Cisco, Samsung, LG Electronics, SK Telecom, Huawei</t>
  </si>
  <si>
    <t>China Mobile, Deutsche Telekom, Verizon</t>
  </si>
  <si>
    <t>ZTE, Samsung, Intel</t>
  </si>
  <si>
    <t>Nokia, Nokia Shanghai Bell, cisco</t>
  </si>
  <si>
    <t>Telecom Italia, LG Electronics</t>
  </si>
  <si>
    <t>ZTE, Oracle, Telecom Italia, NTT DoCoMo, China Mobile, ITRI</t>
  </si>
  <si>
    <t>Vencore Labs, OEC, AT&amp;T, T-Mobile USA, FirstNet, CATT, Ericsson</t>
  </si>
  <si>
    <t>Nokia, Nokia Shanghai Bell, T-Mobile USA, Deutsche Telekom, Huawei, Ericsson</t>
  </si>
  <si>
    <t>Huawei, HiSilicon, SK Telecom, NTT Docomo, Cisco, China Mobile</t>
  </si>
  <si>
    <t>Huawei, HiSilicon, China Mobile, Nokia</t>
  </si>
  <si>
    <t>Huawei, HiSilicon, Interdigital, NEC</t>
  </si>
  <si>
    <t>Huawei, HiSilicon, China Mobile, Samsung</t>
  </si>
  <si>
    <t>Revised to S2-178178</t>
  </si>
  <si>
    <t>e-mail revision 1 of S2-177876. Approved</t>
  </si>
  <si>
    <t>Reply LS on Framework for Live Uplink Streaming</t>
  </si>
  <si>
    <t>Revised to S2-178179</t>
  </si>
  <si>
    <t>Created in parallel session. For e-mail approval. e-mail revision 2 approved. Revised to S2-178179</t>
  </si>
  <si>
    <t>e-mail revision 2 of S2-177668. Approved</t>
  </si>
  <si>
    <t>To: RAN WG2. CC: RAN WG3. Attachments: S2-177969, S2-177667</t>
  </si>
  <si>
    <t>To: RAN WG2, RAN WG3. Attachments: S2-177969, S2-177667</t>
  </si>
  <si>
    <t>Response to S2-177110. For e-mail approval. e-mil revision 1 approved. e-mail revised to S2-178178</t>
  </si>
  <si>
    <t>Parallel session revision of S2-177957. For e-mail approval. Noted.</t>
  </si>
  <si>
    <t>Revision of S2-177958. For e-mail approval. Noted.</t>
  </si>
  <si>
    <t>Revised to S2-178180</t>
  </si>
  <si>
    <t>Parallel session revision of S2-177195. For e-mail approval. e-mail revision 1 approved. Revised to S2-178180</t>
  </si>
  <si>
    <t>e-mail revision 1 of S2-177607. Approved</t>
  </si>
  <si>
    <t>Reply LS on Early Data Transmission</t>
  </si>
  <si>
    <t>Response drafted in S2-177195. (Revision in S2-177607 on e-mail approval). Final response in S2-178180</t>
  </si>
  <si>
    <t>It was commented that this was received after the document deadline. Qualcomm commented that even so, it should be considered as a reply is needed before the next SA WG2 meeting. This was left for off-line discussion. Response drafted in S2-177876 on e-mail approval). Final response in S2-178178</t>
  </si>
  <si>
    <t>Parallel session revision of S2-177122. For e-mail approval. e-mail revision 4 approved. Revised to S2-178181.</t>
  </si>
  <si>
    <t>Revised to S2-178181</t>
  </si>
  <si>
    <t>e-mail revision 4 of S2-177806. Approved</t>
  </si>
  <si>
    <t>LS on the support of Unicast and Groupcast transmission over PC5 for eV2X</t>
  </si>
  <si>
    <t>Revised to S2-178182</t>
  </si>
  <si>
    <t>Parallel session revision of S2-177208. For e-mail approval. e-mail revision 3 approved. Revised to S2-178182</t>
  </si>
  <si>
    <t>e-mail revision 3 of S2-177651. Approved</t>
  </si>
  <si>
    <t>Reply LS on algorithm selection in E-UTRA-NR Dual Connectivity</t>
  </si>
  <si>
    <t>Response drafted in S2-177208. (Revision in S2-177651 on e-mail approval). Final response in S2-178182</t>
  </si>
  <si>
    <t>For e-mail approval. e-mail revision 1 approved. Revised to S2-178183.</t>
  </si>
  <si>
    <t>Revised to S2-178183</t>
  </si>
  <si>
    <t>e-mail revision 1 of S2-177175. Approved</t>
  </si>
  <si>
    <t>For e-mail approval. e-mail revision 5 approved. Revised to S2-178184.</t>
  </si>
  <si>
    <t>Revised to S2-178184</t>
  </si>
  <si>
    <t>e-mail revision 5 of S2-176891. Approved</t>
  </si>
  <si>
    <t>Revision of S2-177780. For e-mail approval. e-mail revision 2 (CMCC) approved. Revised to S2-178185.</t>
  </si>
  <si>
    <t>Revised to S2-178185</t>
  </si>
  <si>
    <t>e-mail revision 2 of S2-178176. Approved</t>
  </si>
  <si>
    <r>
      <t>Postponed S2-175335 from SA WG2#122BIS</t>
    </r>
    <r>
      <rPr>
        <sz val="9"/>
        <rFont val="Arial"/>
        <family val="2"/>
      </rPr>
      <t>. Response drafted in S2-177024. (Revision in S2-178176 on e-mail approval). Final response in S2-178185</t>
    </r>
  </si>
  <si>
    <t>Revision of S2-178135. For e-mail approval. e-mail revision 2 approved. Revised to S2-178186.</t>
  </si>
  <si>
    <t>Revised to S2-178186</t>
  </si>
  <si>
    <t>e-mail revision 2 of S2-178177. Approved</t>
  </si>
  <si>
    <t>To: SA WG1, CT WG4. Attachments: S2-178038</t>
  </si>
  <si>
    <t>Response drafted in S2-177214. (Revision in S2-178177 on e-mail approval). Final response in S2-178186</t>
  </si>
  <si>
    <t>Revision of S2-177199. For e-mail approval.  e-mail revision 2 approved. Revised to S2-178187.</t>
  </si>
  <si>
    <t>Revised to S2-178187</t>
  </si>
  <si>
    <t>e-mail revision 2 of S2-177836. Approved</t>
  </si>
  <si>
    <t>Revision of S2-176988. For e-mail approval. e-mail revision '4' approved. Revised to S2-178188.</t>
  </si>
  <si>
    <t>Revised to S2-178188</t>
  </si>
  <si>
    <t>e-mail revision of S2-177838. Approved</t>
  </si>
  <si>
    <t>Revision of S2-177271. For e-mail approval. Approved</t>
  </si>
  <si>
    <t>Revision of S2-176951. For e-mail approval. Noted</t>
  </si>
  <si>
    <t>WITHDRAWN: the contribution addresses the unclear UE behaviour when the UE Configuration Update procedure is used to trigger a change of slices. Specifically, it is currently not clear when the UE can perform a Registration procedure if so requested by the AMF.</t>
  </si>
  <si>
    <t>Revision of S2-176950. For e-mail approval. Withdrawn (not provided)</t>
  </si>
  <si>
    <t>For e-mail approval. e-mail revision 4 approved. Revised to S2-178189.</t>
  </si>
  <si>
    <t>Revised to S2-178189</t>
  </si>
  <si>
    <t>e-mail revision 4 of S2-177017. Approved</t>
  </si>
  <si>
    <t>Parallel session revision of S2-177134, merging S2-177135. Check whether this is compatible with discussion in other sections. If not, withdraw this revision. For e-mail approval. Noted</t>
  </si>
  <si>
    <t>Parallel session revision of S2-176986. For e-mail approval. e-mail revision 6 approved. Revised to S2-178190.</t>
  </si>
  <si>
    <t>Revised to S2-178190</t>
  </si>
  <si>
    <t>e-mail revision 6 of S2-177813. Approved</t>
  </si>
  <si>
    <t>Revision of S2-178006. For e-mail approval. e-mail approved. Revised to clean up in S2-178191</t>
  </si>
  <si>
    <t>Revised to S2-178191</t>
  </si>
  <si>
    <t>Reply LS on unified Access Control for 5G NR</t>
  </si>
  <si>
    <r>
      <t>Postponed S2-175322 from SA WG2#122BIS</t>
    </r>
    <r>
      <rPr>
        <sz val="9"/>
        <rFont val="Arial"/>
        <family val="2"/>
      </rPr>
      <t>. Response drafted in S2-176967.  (Revision in S2-178061 on e-mail approval). Final response in S2-178191</t>
    </r>
  </si>
  <si>
    <t>Response drafted in S2-176967. (Revision in S2-178061 on e-mail approval). Final response in S2-178191</t>
  </si>
  <si>
    <t>e-mail revision of S2-178061. Response to S2-176841 and S2-176879. Approved</t>
  </si>
  <si>
    <t>Revision of S2-177218. For e-mail approval. e-mail revision 3 approved. Revised to S2-178192.</t>
  </si>
  <si>
    <t>Revised to S2-178192</t>
  </si>
  <si>
    <t>e-mail revision 3 of S2-177790. Approved</t>
  </si>
  <si>
    <t>Response drafted in S2-177218. (Revision in S2-177790 on e-mail approval). Final response in S2-178192</t>
  </si>
  <si>
    <t>There were questions on whether this is really an issue which needs to be handled. This was left for off-line checking. For e-mail approval. Postponed</t>
  </si>
  <si>
    <t>For e-mail approval. e-mail revision 1 approved. Revised to S2-178193.</t>
  </si>
  <si>
    <t>Revised to S2-178193</t>
  </si>
  <si>
    <t>e-mail revision 1 of S2-177125. Approved</t>
  </si>
  <si>
    <r>
      <t>LATE DOC</t>
    </r>
    <r>
      <rPr>
        <sz val="9"/>
        <rFont val="Arial"/>
        <family val="2"/>
      </rPr>
      <t xml:space="preserve">: Rx 17/10, 20:45. </t>
    </r>
    <r>
      <rPr>
        <sz val="9"/>
        <color rgb="FF0000FF"/>
        <rFont val="Arial"/>
        <family val="2"/>
      </rPr>
      <t>For e-mail approval. Approved</t>
    </r>
  </si>
  <si>
    <t>For e-mail approval. Approved</t>
  </si>
  <si>
    <t>For e-mail approval. e-mail revision 2 approved. Revised to S2-178194.</t>
  </si>
  <si>
    <t>Revised to S2-178194</t>
  </si>
  <si>
    <t>e-mail revision 2 of S2-177127. Approved</t>
  </si>
  <si>
    <t>For e-mail approval. e-mail revision 2 approved. Revised to S2-178195.</t>
  </si>
  <si>
    <t>Revised to S2-178195</t>
  </si>
  <si>
    <t>e-mail revision 2 of S2-177145. Approved</t>
  </si>
  <si>
    <t>For e-mail approval. e-mail revision 1 approved. Revised to S2-178196.</t>
  </si>
  <si>
    <t>Revised to S2-178196</t>
  </si>
  <si>
    <t>e-mail revision 1 of S2-177273. Approved</t>
  </si>
  <si>
    <r>
      <t xml:space="preserve">For e-mail approval. </t>
    </r>
    <r>
      <rPr>
        <sz val="9"/>
        <color rgb="FF0000FF"/>
        <rFont val="Arial"/>
        <family val="2"/>
      </rPr>
      <t>Approved</t>
    </r>
  </si>
  <si>
    <t>For e-mail approval. e-mail revision 1 approved. Revised to S2-178197.</t>
  </si>
  <si>
    <t>Revised to S2-178197</t>
  </si>
  <si>
    <t>e-mail revision 1 of S2-177276. Approved</t>
  </si>
  <si>
    <r>
      <t xml:space="preserve">For e-mail approval. </t>
    </r>
    <r>
      <rPr>
        <sz val="9"/>
        <color rgb="FF0000FF"/>
        <rFont val="Arial"/>
        <family val="2"/>
      </rPr>
      <t>Merged into S2-177481</t>
    </r>
  </si>
  <si>
    <r>
      <t xml:space="preserve">For e-mail approval. </t>
    </r>
    <r>
      <rPr>
        <sz val="9"/>
        <color rgb="FF0000FF"/>
        <rFont val="Arial"/>
        <family val="2"/>
      </rPr>
      <t>Merged into S2-177006.</t>
    </r>
  </si>
  <si>
    <t>For e-mail approval. e-mail revision 3 approved. Revised to S2-178198.</t>
  </si>
  <si>
    <t>Revised to S2-178198</t>
  </si>
  <si>
    <t>e-mail revision 3 of S2-177374. Approved</t>
  </si>
  <si>
    <t>For e-mail approval. e-mail revision 3 approved. Revised to S2-178199.</t>
  </si>
  <si>
    <t>Revised to S2-178199</t>
  </si>
  <si>
    <t>e-mail revision 3 of S2-177375. Approved</t>
  </si>
  <si>
    <t>For e-mail approval. e-mail revision 1 approved. Revised to S2-178200.</t>
  </si>
  <si>
    <t>Revised to S2-178200</t>
  </si>
  <si>
    <t>e-mail revision 3 of S2-177395. Approved</t>
  </si>
  <si>
    <r>
      <t xml:space="preserve">For e-mail approval. </t>
    </r>
    <r>
      <rPr>
        <sz val="9"/>
        <color rgb="FF0000FF"/>
        <rFont val="Arial"/>
        <family val="2"/>
      </rPr>
      <t>Noted</t>
    </r>
  </si>
  <si>
    <r>
      <t xml:space="preserve">Revision of S2-175802 from S2-122BIS. For e-mail approval. </t>
    </r>
    <r>
      <rPr>
        <sz val="9"/>
        <color rgb="FF0000FF"/>
        <rFont val="Arial"/>
        <family val="2"/>
      </rPr>
      <t>Noted</t>
    </r>
  </si>
  <si>
    <t>Revision of S2-177279, merging S2-177198. For e-mail approval. e-mail revision 1 approved. Revised to S2-178201.</t>
  </si>
  <si>
    <t>Revised to S2-178201</t>
  </si>
  <si>
    <t>e-mail revision 3 of S2-178011. Approved</t>
  </si>
  <si>
    <t>Reply LS on Device Trigger procedure</t>
  </si>
  <si>
    <r>
      <t xml:space="preserve">Revision of S2-177906. For e-mail approval. </t>
    </r>
    <r>
      <rPr>
        <sz val="9"/>
        <color rgb="FF0000FF"/>
        <rFont val="Arial"/>
        <family val="2"/>
      </rPr>
      <t>Noted</t>
    </r>
  </si>
  <si>
    <t>Revision of S2-177751. For e-mail approval. Approved</t>
  </si>
  <si>
    <t>Revision of S2-178081. For e-mail approval. Postponed</t>
  </si>
  <si>
    <r>
      <t xml:space="preserve">Revision of S2-178082. For e-mail approval. </t>
    </r>
    <r>
      <rPr>
        <sz val="9"/>
        <color rgb="FF0000FF"/>
        <rFont val="Arial"/>
        <family val="2"/>
      </rPr>
      <t>Approved</t>
    </r>
  </si>
  <si>
    <r>
      <t xml:space="preserve">Revision of S2-178083. For e-mail approval. </t>
    </r>
    <r>
      <rPr>
        <sz val="9"/>
        <color rgb="FF0000FF"/>
        <rFont val="Arial"/>
        <family val="2"/>
      </rPr>
      <t>Approved</t>
    </r>
  </si>
  <si>
    <t>WITHDRAWN: This contribution proposes additional granularity for service restriction area control, and also clarifies the size of service restriction area that is delivered to a UE.</t>
  </si>
  <si>
    <t>Parallel session revision of S2-177536. For e-mail approval. Withdrawn (not provided).</t>
  </si>
  <si>
    <t>For e-mail approval. e-mail revision 1 approved. Revised to S2-178202.</t>
  </si>
  <si>
    <t>Revised to S2-178202</t>
  </si>
  <si>
    <t>e-mail revision 1 of S2-177282. Approved</t>
  </si>
  <si>
    <t>For e-mail approval. e-mail revision 3 (LGE) approved. Revised to S2-178203.</t>
  </si>
  <si>
    <t>Revised to S2-178203</t>
  </si>
  <si>
    <r>
      <t>For e-mail approval.</t>
    </r>
    <r>
      <rPr>
        <sz val="9"/>
        <color rgb="FF0000FF"/>
        <rFont val="Arial"/>
        <family val="2"/>
      </rPr>
      <t xml:space="preserve"> Approved</t>
    </r>
  </si>
  <si>
    <t>e-mail revision 3 (LGE) of S2-177069. Approved</t>
  </si>
  <si>
    <t>Revision of S2-177929. For e-mail approval. Withdrawn (not provided)</t>
  </si>
  <si>
    <r>
      <t xml:space="preserve">Revision of S2-178149. For e-mail approval. </t>
    </r>
    <r>
      <rPr>
        <sz val="9"/>
        <color rgb="FF0000FF"/>
        <rFont val="Arial"/>
        <family val="2"/>
      </rPr>
      <t>Approved</t>
    </r>
  </si>
  <si>
    <t>For e-mail approval. e-mail revision 1 approved. Revised to S2-178204.</t>
  </si>
  <si>
    <t>Revised to S2-178204</t>
  </si>
  <si>
    <t>e-mail revision 1 of S2-177280. Approved</t>
  </si>
  <si>
    <t>Parallel session revision of S2-177062. For e-mail approval. e-mail revision 9 approved. Revised to S2-178205.</t>
  </si>
  <si>
    <t>Revised to S2-178205</t>
  </si>
  <si>
    <t>e-mail revision 9 of S2-177660. Approved</t>
  </si>
  <si>
    <t>Response drafted in S2-177062. (Revision in S2-177660 on e-mail approval). Final response in S2-178205</t>
  </si>
  <si>
    <t>Revision of S2-177960. For e-mail approval. Postponed</t>
  </si>
  <si>
    <t>For e-mail approval. e-mail revision 2 approved. Revised to S2-178206.</t>
  </si>
  <si>
    <t>Revised to S2-178206</t>
  </si>
  <si>
    <t>e-mail revision 2 of S2-176957. Approved</t>
  </si>
  <si>
    <t>For e-mail approval.  e-mail revision 2 approved. Revised to S2-178207.</t>
  </si>
  <si>
    <t>Revised to S2-178207</t>
  </si>
  <si>
    <t>e-mail revision 2 of S2-177077. Approved</t>
  </si>
  <si>
    <t>For e-mail approval. e-mail revision 1 approved. Revised to S2-178208.</t>
  </si>
  <si>
    <t>Revised to S2-178208</t>
  </si>
  <si>
    <t>e-mail revision 1 of S2-176964. Approved</t>
  </si>
  <si>
    <t>Confirm sources. For e-mail approval. e-mail revision 7 approved. Revised to S2-178209.</t>
  </si>
  <si>
    <t>Revised to S2-178209</t>
  </si>
  <si>
    <t>e-mail revision 7 of S2-177055. Approved</t>
  </si>
  <si>
    <t>Created in parallel session. For e-mail approval. e-mail approved. Revised to remove 'draft' in S2-178210</t>
  </si>
  <si>
    <t>Revised to S2-178210</t>
  </si>
  <si>
    <t>e-mail revision of S2-177930. Approved</t>
  </si>
  <si>
    <t>LS on security handling for EPC-5GC interworking</t>
  </si>
  <si>
    <r>
      <t xml:space="preserve">Created in parallel session. For e-mail approval. </t>
    </r>
    <r>
      <rPr>
        <sz val="9"/>
        <color rgb="FF0000FF"/>
        <rFont val="Arial"/>
        <family val="2"/>
      </rPr>
      <t>Noted</t>
    </r>
  </si>
  <si>
    <t>Responses drafted in S2-177198 and S2-177279. (Revision in S2-178011 on e-mail approval). Final response in S2-178201</t>
  </si>
</sst>
</file>

<file path=xl/styles.xml><?xml version="1.0" encoding="utf-8"?>
<styleSheet xmlns="http://schemas.openxmlformats.org/spreadsheetml/2006/main">
  <numFmts count="1">
    <numFmt numFmtId="164" formatCode="0000"/>
  </numFmts>
  <fonts count="79">
    <font>
      <sz val="11"/>
      <color theme="1"/>
      <name val="Calibri"/>
      <family val="2"/>
      <scheme val="minor"/>
    </font>
    <font>
      <sz val="10"/>
      <color rgb="FFFF0000"/>
      <name val="Arial"/>
      <family val="2"/>
    </font>
    <font>
      <sz val="10"/>
      <color theme="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10"/>
      <color indexed="61"/>
      <name val="Arial"/>
      <family val="2"/>
    </font>
    <font>
      <sz val="12"/>
      <color indexed="10"/>
      <name val="Arial"/>
      <family val="2"/>
    </font>
    <font>
      <sz val="8"/>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sz val="12"/>
      <name val="Arial"/>
      <family val="2"/>
    </font>
    <font>
      <b/>
      <sz val="12"/>
      <color rgb="FF0000FF"/>
      <name val="Arial"/>
      <family val="2"/>
    </font>
    <font>
      <b/>
      <sz val="10"/>
      <color indexed="10"/>
      <name val="Arial"/>
      <family val="2"/>
    </font>
    <font>
      <sz val="9"/>
      <color indexed="10"/>
      <name val="Arial"/>
      <family val="2"/>
    </font>
    <font>
      <b/>
      <sz val="10"/>
      <color rgb="FF00FF00"/>
      <name val="Arial"/>
      <family val="2"/>
    </font>
    <font>
      <b/>
      <sz val="10"/>
      <color rgb="FFFFFF00"/>
      <name val="Arial"/>
      <family val="2"/>
    </font>
    <font>
      <b/>
      <sz val="10"/>
      <color rgb="FF00B0F0"/>
      <name val="Arial"/>
      <family val="2"/>
    </font>
    <font>
      <b/>
      <sz val="10"/>
      <color theme="0" tint="-0.499984740745262"/>
      <name val="Arial"/>
      <family val="2"/>
    </font>
    <font>
      <b/>
      <sz val="12"/>
      <color theme="0" tint="-0.499984740745262"/>
      <name val="Arial"/>
      <family val="2"/>
    </font>
    <font>
      <sz val="9"/>
      <color theme="0" tint="-0.499984740745262"/>
      <name val="Arial"/>
      <family val="2"/>
    </font>
    <font>
      <b/>
      <sz val="10"/>
      <color theme="9" tint="0.59999389629810485"/>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sz val="11"/>
      <name val="Arial"/>
      <family val="2"/>
    </font>
    <font>
      <sz val="9"/>
      <color rgb="FF0000FF"/>
      <name val="Arial"/>
      <family val="2"/>
    </font>
    <font>
      <sz val="9"/>
      <color indexed="12"/>
      <name val="Arial"/>
      <family val="2"/>
    </font>
    <font>
      <b/>
      <sz val="9"/>
      <name val="Arial"/>
      <family val="2"/>
    </font>
    <font>
      <b/>
      <sz val="10"/>
      <color rgb="FF00FFFF"/>
      <name val="Arial"/>
      <family val="2"/>
    </font>
    <font>
      <b/>
      <sz val="10"/>
      <color theme="5" tint="0.39997558519241921"/>
      <name val="Arial"/>
      <family val="2"/>
    </font>
    <font>
      <b/>
      <sz val="10"/>
      <color theme="9" tint="-0.249977111117893"/>
      <name val="Arial"/>
      <family val="2"/>
    </font>
    <font>
      <b/>
      <sz val="12"/>
      <color rgb="FFFF0000"/>
      <name val="Arial"/>
      <family val="2"/>
    </font>
    <font>
      <sz val="10"/>
      <color rgb="FFFF3399"/>
      <name val="Arial"/>
      <family val="2"/>
    </font>
    <font>
      <b/>
      <sz val="10"/>
      <color rgb="FFFFC000"/>
      <name val="Arial"/>
      <family val="2"/>
    </font>
    <font>
      <b/>
      <sz val="10"/>
      <color rgb="FF04F253"/>
      <name val="Arial"/>
      <family val="2"/>
    </font>
    <font>
      <b/>
      <sz val="9"/>
      <color rgb="FF0000FF"/>
      <name val="Arial"/>
      <family val="2"/>
    </font>
    <font>
      <b/>
      <sz val="10"/>
      <color rgb="FFFFCC00"/>
      <name val="Arial"/>
      <family val="2"/>
    </font>
    <font>
      <sz val="9"/>
      <color indexed="61"/>
      <name val="Arial"/>
      <family val="2"/>
    </font>
    <font>
      <b/>
      <sz val="10"/>
      <color rgb="FFFF99FF"/>
      <name val="Arial"/>
      <family val="2"/>
    </font>
    <font>
      <b/>
      <sz val="10"/>
      <color theme="9" tint="0.39997558519241921"/>
      <name val="Arial"/>
      <family val="2"/>
    </font>
    <font>
      <b/>
      <sz val="10"/>
      <color theme="9" tint="-0.499984740745262"/>
      <name val="Arial"/>
      <family val="2"/>
    </font>
    <font>
      <sz val="8"/>
      <color theme="1"/>
      <name val="Arial"/>
      <family val="2"/>
    </font>
    <font>
      <b/>
      <sz val="9"/>
      <color rgb="FFFF0000"/>
      <name val="Arial"/>
      <family val="2"/>
    </font>
    <font>
      <b/>
      <sz val="12"/>
      <color theme="3" tint="0.39997558519241921"/>
      <name val="Arial"/>
      <family val="2"/>
    </font>
    <font>
      <b/>
      <sz val="10"/>
      <color rgb="FFDBD600"/>
      <name val="Arial"/>
      <family val="2"/>
    </font>
    <font>
      <b/>
      <sz val="8"/>
      <color rgb="FFFFC000"/>
      <name val="Arial"/>
      <family val="2"/>
    </font>
    <font>
      <b/>
      <sz val="8"/>
      <color rgb="FFDBD600"/>
      <name val="Arial"/>
      <family val="2"/>
    </font>
    <font>
      <b/>
      <sz val="8"/>
      <color rgb="FF00FFFF"/>
      <name val="Arial"/>
      <family val="2"/>
    </font>
    <font>
      <b/>
      <sz val="10"/>
      <color rgb="FF00B050"/>
      <name val="Arial"/>
      <family val="2"/>
    </font>
    <font>
      <b/>
      <sz val="8"/>
      <color rgb="FF00B050"/>
      <name val="Arial"/>
      <family val="2"/>
    </font>
    <font>
      <sz val="8"/>
      <color theme="0" tint="-0.34998626667073579"/>
      <name val="Arial"/>
      <family val="2"/>
    </font>
    <font>
      <sz val="10"/>
      <color theme="0" tint="-0.34998626667073579"/>
      <name val="Arial"/>
      <family val="2"/>
    </font>
  </fonts>
  <fills count="42">
    <fill>
      <patternFill patternType="none"/>
    </fill>
    <fill>
      <patternFill patternType="gray125"/>
    </fill>
    <fill>
      <patternFill patternType="solid">
        <fgColor indexed="65"/>
        <bgColor indexed="64"/>
      </patternFill>
    </fill>
    <fill>
      <patternFill patternType="solid">
        <fgColor theme="2"/>
        <bgColor indexed="64"/>
      </patternFill>
    </fill>
    <fill>
      <patternFill patternType="solid">
        <fgColor rgb="FF00FF00"/>
        <bgColor indexed="64"/>
      </patternFill>
    </fill>
    <fill>
      <patternFill patternType="solid">
        <fgColor rgb="FF00FFFF"/>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0" tint="-0.499984740745262"/>
        <bgColor indexed="64"/>
      </patternFill>
    </fill>
    <fill>
      <patternFill patternType="solid">
        <fgColor rgb="FF00B0F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
      <patternFill patternType="solid">
        <fgColor theme="5" tint="0.59999389629810485"/>
        <bgColor indexed="64"/>
      </patternFill>
    </fill>
    <fill>
      <patternFill patternType="solid">
        <fgColor rgb="FFFFCC00"/>
        <bgColor indexed="64"/>
      </patternFill>
    </fill>
    <fill>
      <patternFill patternType="solid">
        <fgColor rgb="FFFF99FF"/>
        <bgColor indexed="64"/>
      </patternFill>
    </fill>
    <fill>
      <patternFill patternType="solid">
        <fgColor rgb="FFFFC000"/>
        <bgColor indexed="64"/>
      </patternFill>
    </fill>
    <fill>
      <patternFill patternType="solid">
        <fgColor theme="4" tint="0.59999389629810485"/>
        <bgColor indexed="64"/>
      </patternFill>
    </fill>
    <fill>
      <patternFill patternType="solid">
        <fgColor rgb="FF04F253"/>
        <bgColor indexed="64"/>
      </patternFill>
    </fill>
    <fill>
      <patternFill patternType="solid">
        <fgColor theme="3" tint="0.79998168889431442"/>
        <bgColor indexed="64"/>
      </patternFill>
    </fill>
  </fills>
  <borders count="1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3" fillId="0" borderId="0">
      <alignment vertical="top" wrapText="1"/>
    </xf>
  </cellStyleXfs>
  <cellXfs count="311">
    <xf numFmtId="0" fontId="0" fillId="0" borderId="0" xfId="0"/>
    <xf numFmtId="0" fontId="3" fillId="0" borderId="0" xfId="1" applyAlignment="1" applyProtection="1">
      <alignment vertical="top" wrapText="1"/>
      <protection locked="0"/>
    </xf>
    <xf numFmtId="49" fontId="3" fillId="0" borderId="0" xfId="1" applyNumberFormat="1" applyAlignment="1" applyProtection="1">
      <alignment vertical="top" wrapText="1"/>
      <protection locked="0"/>
    </xf>
    <xf numFmtId="49" fontId="3" fillId="0" borderId="0" xfId="1" applyNumberFormat="1" applyFont="1" applyAlignment="1" applyProtection="1">
      <alignment horizontal="center" vertical="top" wrapText="1"/>
      <protection locked="0"/>
    </xf>
    <xf numFmtId="49" fontId="4" fillId="0" borderId="0" xfId="1" applyNumberFormat="1" applyFont="1" applyAlignment="1" applyProtection="1">
      <alignment horizontal="center" vertical="top" wrapText="1"/>
      <protection locked="0"/>
    </xf>
    <xf numFmtId="49" fontId="3" fillId="0" borderId="0" xfId="1" applyNumberFormat="1" applyAlignment="1" applyProtection="1">
      <alignment horizontal="left" vertical="top" wrapText="1"/>
      <protection locked="0"/>
    </xf>
    <xf numFmtId="49" fontId="3" fillId="0" borderId="0" xfId="1" applyNumberFormat="1" applyAlignment="1" applyProtection="1">
      <alignment horizontal="center" vertical="top" wrapText="1"/>
      <protection locked="0"/>
    </xf>
    <xf numFmtId="49" fontId="3" fillId="0" borderId="0" xfId="1" applyNumberFormat="1" applyFill="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0" fontId="7" fillId="0" borderId="0" xfId="1" applyFont="1" applyAlignment="1" applyProtection="1">
      <alignment vertical="top" wrapText="1"/>
      <protection locked="0"/>
    </xf>
    <xf numFmtId="0" fontId="2" fillId="0" borderId="0" xfId="1" applyFont="1" applyAlignment="1" applyProtection="1">
      <alignment vertical="top" wrapText="1"/>
      <protection locked="0"/>
    </xf>
    <xf numFmtId="0" fontId="3" fillId="2" borderId="0" xfId="1" applyFill="1" applyAlignment="1" applyProtection="1">
      <alignment vertical="top" wrapText="1"/>
      <protection locked="0"/>
    </xf>
    <xf numFmtId="49" fontId="9" fillId="0" borderId="0" xfId="1" applyNumberFormat="1" applyFont="1" applyAlignment="1" applyProtection="1">
      <alignment horizontal="right" vertical="top"/>
      <protection locked="0"/>
    </xf>
    <xf numFmtId="49" fontId="4" fillId="0" borderId="0" xfId="1" applyNumberFormat="1" applyFont="1" applyAlignment="1" applyProtection="1">
      <alignment horizontal="center" vertical="top"/>
      <protection locked="0"/>
    </xf>
    <xf numFmtId="1" fontId="8" fillId="0" borderId="0" xfId="1" applyNumberFormat="1" applyFont="1" applyFill="1" applyBorder="1" applyAlignment="1" applyProtection="1">
      <alignment horizontal="center" vertical="top"/>
      <protection locked="0"/>
    </xf>
    <xf numFmtId="49" fontId="3" fillId="0" borderId="0" xfId="1" applyNumberFormat="1" applyAlignment="1" applyProtection="1">
      <alignment horizontal="center" vertical="top"/>
      <protection locked="0"/>
    </xf>
    <xf numFmtId="49" fontId="3" fillId="0" borderId="0" xfId="1" applyNumberFormat="1" applyFont="1" applyAlignment="1" applyProtection="1">
      <alignment vertical="top" wrapText="1"/>
      <protection locked="0"/>
    </xf>
    <xf numFmtId="49" fontId="10" fillId="3" borderId="0" xfId="1" applyNumberFormat="1" applyFont="1" applyFill="1" applyBorder="1" applyAlignment="1">
      <alignment horizontal="center" vertical="top" wrapText="1"/>
    </xf>
    <xf numFmtId="49" fontId="3" fillId="4" borderId="0" xfId="1" applyNumberFormat="1" applyFont="1" applyFill="1" applyBorder="1" applyAlignment="1">
      <alignment horizontal="center" vertical="top" wrapText="1"/>
    </xf>
    <xf numFmtId="49" fontId="3" fillId="5" borderId="0" xfId="1" applyNumberFormat="1" applyFont="1" applyFill="1" applyBorder="1" applyAlignment="1">
      <alignment horizontal="center" vertical="top" wrapText="1"/>
    </xf>
    <xf numFmtId="0" fontId="7" fillId="0" borderId="0" xfId="1" applyFont="1" applyAlignment="1" applyProtection="1">
      <alignment horizontal="center" vertical="top" wrapText="1"/>
      <protection locked="0"/>
    </xf>
    <xf numFmtId="49" fontId="3" fillId="6" borderId="0" xfId="1" applyNumberFormat="1" applyFont="1" applyFill="1" applyBorder="1" applyAlignment="1">
      <alignment horizontal="center" vertical="top" wrapText="1"/>
    </xf>
    <xf numFmtId="49" fontId="3" fillId="7" borderId="0" xfId="1" applyNumberFormat="1" applyFont="1" applyFill="1" applyAlignment="1">
      <alignment horizontal="center" vertical="top" wrapText="1"/>
    </xf>
    <xf numFmtId="49" fontId="3" fillId="8" borderId="0" xfId="1" applyNumberFormat="1" applyFont="1" applyFill="1" applyAlignment="1">
      <alignment horizontal="center" vertical="top" wrapText="1"/>
    </xf>
    <xf numFmtId="0" fontId="3" fillId="9" borderId="0" xfId="1" applyFont="1" applyFill="1" applyAlignment="1">
      <alignment horizontal="center" vertical="top" wrapText="1"/>
    </xf>
    <xf numFmtId="0" fontId="3" fillId="10" borderId="0" xfId="1" applyFont="1" applyFill="1" applyAlignment="1">
      <alignment horizontal="center" vertical="top" wrapText="1"/>
    </xf>
    <xf numFmtId="0" fontId="3" fillId="11" borderId="0" xfId="1" applyFont="1" applyFill="1" applyAlignment="1">
      <alignment horizontal="center" vertical="top" wrapText="1"/>
    </xf>
    <xf numFmtId="0" fontId="10" fillId="12" borderId="0" xfId="1" applyFont="1" applyFill="1" applyAlignment="1" applyProtection="1">
      <alignment horizontal="center" vertical="top" wrapText="1"/>
      <protection locked="0"/>
    </xf>
    <xf numFmtId="0" fontId="11" fillId="0" borderId="0" xfId="1" applyNumberFormat="1" applyFont="1" applyAlignment="1" applyProtection="1">
      <alignment horizontal="center" vertical="top" wrapText="1"/>
      <protection locked="0"/>
    </xf>
    <xf numFmtId="49" fontId="6" fillId="0" borderId="0" xfId="1" applyNumberFormat="1" applyFont="1" applyAlignment="1" applyProtection="1">
      <alignment horizontal="center" vertical="top" wrapText="1"/>
      <protection locked="0"/>
    </xf>
    <xf numFmtId="49" fontId="6" fillId="13" borderId="0" xfId="1" applyNumberFormat="1" applyFont="1" applyFill="1" applyAlignment="1" applyProtection="1">
      <alignment horizontal="center" vertical="top" wrapText="1"/>
      <protection locked="0"/>
    </xf>
    <xf numFmtId="49" fontId="11" fillId="0" borderId="1" xfId="1" applyNumberFormat="1" applyFont="1" applyBorder="1" applyAlignment="1" applyProtection="1">
      <alignment horizontal="center" vertical="top" wrapText="1"/>
      <protection locked="0"/>
    </xf>
    <xf numFmtId="0" fontId="11" fillId="0" borderId="2" xfId="1" applyNumberFormat="1" applyFont="1" applyBorder="1" applyAlignment="1" applyProtection="1">
      <alignment horizontal="center" vertical="top" wrapText="1"/>
      <protection locked="0"/>
    </xf>
    <xf numFmtId="1" fontId="6" fillId="14" borderId="2" xfId="1" applyNumberFormat="1" applyFont="1" applyFill="1" applyBorder="1" applyAlignment="1" applyProtection="1">
      <alignment horizontal="center" vertical="top" wrapText="1"/>
      <protection locked="0"/>
    </xf>
    <xf numFmtId="49" fontId="6" fillId="15" borderId="2" xfId="1" applyNumberFormat="1" applyFont="1" applyFill="1" applyBorder="1" applyAlignment="1" applyProtection="1">
      <alignment horizontal="center" vertical="top" wrapText="1"/>
      <protection locked="0"/>
    </xf>
    <xf numFmtId="1" fontId="6" fillId="16" borderId="2" xfId="1" applyNumberFormat="1" applyFont="1" applyFill="1" applyBorder="1" applyAlignment="1" applyProtection="1">
      <alignment horizontal="center" vertical="top" wrapText="1"/>
      <protection locked="0"/>
    </xf>
    <xf numFmtId="49" fontId="6" fillId="0" borderId="2" xfId="1" applyNumberFormat="1" applyFont="1" applyBorder="1" applyAlignment="1" applyProtection="1">
      <alignment horizontal="center" vertical="top" wrapText="1"/>
      <protection locked="0"/>
    </xf>
    <xf numFmtId="49" fontId="6" fillId="0" borderId="2" xfId="1" applyNumberFormat="1" applyFont="1" applyFill="1" applyBorder="1" applyAlignment="1" applyProtection="1">
      <alignment horizontal="center" vertical="top" wrapText="1"/>
      <protection locked="0"/>
    </xf>
    <xf numFmtId="1" fontId="6" fillId="17" borderId="2" xfId="1" applyNumberFormat="1" applyFont="1" applyFill="1" applyBorder="1" applyAlignment="1" applyProtection="1">
      <alignment horizontal="center" vertical="top" wrapText="1"/>
      <protection locked="0"/>
    </xf>
    <xf numFmtId="49" fontId="11" fillId="0" borderId="3" xfId="1" applyNumberFormat="1" applyFont="1" applyBorder="1" applyAlignment="1" applyProtection="1">
      <alignment horizontal="center" vertical="top" wrapText="1"/>
      <protection locked="0"/>
    </xf>
    <xf numFmtId="49" fontId="12" fillId="0" borderId="0" xfId="1" applyNumberFormat="1" applyFont="1" applyAlignment="1" applyProtection="1">
      <alignment horizontal="center" vertical="top" wrapText="1"/>
      <protection locked="0"/>
    </xf>
    <xf numFmtId="0" fontId="13" fillId="14" borderId="2" xfId="1" applyNumberFormat="1" applyFont="1" applyFill="1" applyBorder="1" applyAlignment="1" applyProtection="1">
      <alignment horizontal="center" vertical="top" wrapText="1"/>
      <protection locked="0"/>
    </xf>
    <xf numFmtId="0" fontId="12" fillId="0" borderId="0" xfId="1" applyFont="1" applyAlignment="1" applyProtection="1">
      <alignment horizontal="center" vertical="top" wrapText="1"/>
      <protection locked="0"/>
    </xf>
    <xf numFmtId="0" fontId="14" fillId="0" borderId="0" xfId="1" applyFont="1" applyAlignment="1" applyProtection="1">
      <alignment horizontal="center" vertical="top" wrapText="1"/>
      <protection locked="0"/>
    </xf>
    <xf numFmtId="0" fontId="14" fillId="12" borderId="0" xfId="1" applyFont="1" applyFill="1" applyAlignment="1" applyProtection="1">
      <alignment horizontal="center" vertical="top" wrapText="1"/>
      <protection locked="0"/>
    </xf>
    <xf numFmtId="0" fontId="7" fillId="12" borderId="0" xfId="1" applyFont="1" applyFill="1" applyAlignment="1" applyProtection="1">
      <alignment horizontal="center" vertical="top" wrapText="1"/>
      <protection locked="0"/>
    </xf>
    <xf numFmtId="0" fontId="3" fillId="0" borderId="0" xfId="1" applyAlignment="1" applyProtection="1">
      <alignment horizontal="center" vertical="top" wrapText="1"/>
      <protection locked="0"/>
    </xf>
    <xf numFmtId="1" fontId="3" fillId="0" borderId="0" xfId="1" applyNumberFormat="1" applyFont="1" applyAlignment="1" applyProtection="1">
      <alignment horizontal="center" vertical="top" wrapText="1"/>
      <protection locked="0"/>
    </xf>
    <xf numFmtId="2" fontId="6" fillId="0" borderId="0" xfId="1" applyNumberFormat="1" applyFont="1" applyAlignment="1" applyProtection="1">
      <alignment horizontal="center" vertical="top" wrapText="1"/>
      <protection locked="0"/>
    </xf>
    <xf numFmtId="2" fontId="3" fillId="18" borderId="0" xfId="1" applyNumberFormat="1" applyFont="1" applyFill="1" applyAlignment="1" applyProtection="1">
      <alignment horizontal="center" vertical="top" wrapText="1"/>
      <protection locked="0"/>
    </xf>
    <xf numFmtId="1" fontId="14" fillId="19" borderId="0" xfId="1" applyNumberFormat="1" applyFont="1" applyFill="1" applyBorder="1" applyAlignment="1" applyProtection="1">
      <alignment horizontal="center" vertical="top" wrapText="1"/>
      <protection locked="0"/>
    </xf>
    <xf numFmtId="1" fontId="14" fillId="13" borderId="0" xfId="1" applyNumberFormat="1" applyFont="1" applyFill="1" applyBorder="1" applyAlignment="1" applyProtection="1">
      <alignment horizontal="center" vertical="top" wrapText="1"/>
      <protection locked="0"/>
    </xf>
    <xf numFmtId="1" fontId="14" fillId="20" borderId="0" xfId="1" applyNumberFormat="1" applyFont="1" applyFill="1" applyBorder="1" applyAlignment="1" applyProtection="1">
      <alignment horizontal="center" vertical="top" wrapText="1"/>
      <protection locked="0"/>
    </xf>
    <xf numFmtId="1" fontId="8" fillId="0" borderId="0" xfId="1" applyNumberFormat="1" applyFont="1" applyFill="1" applyBorder="1" applyAlignment="1" applyProtection="1">
      <alignment horizontal="center" vertical="top" wrapText="1"/>
      <protection locked="0"/>
    </xf>
    <xf numFmtId="1" fontId="8" fillId="17" borderId="0" xfId="1" applyNumberFormat="1" applyFont="1" applyFill="1" applyBorder="1" applyAlignment="1" applyProtection="1">
      <alignment horizontal="center" vertical="top" wrapText="1"/>
      <protection locked="0"/>
    </xf>
    <xf numFmtId="1" fontId="8" fillId="14" borderId="0" xfId="1" applyNumberFormat="1" applyFont="1" applyFill="1" applyBorder="1" applyAlignment="1" applyProtection="1">
      <alignment horizontal="center" vertical="top" wrapText="1"/>
      <protection locked="0"/>
    </xf>
    <xf numFmtId="49" fontId="8" fillId="15" borderId="0" xfId="1" applyNumberFormat="1" applyFont="1" applyFill="1" applyBorder="1" applyAlignment="1" applyProtection="1">
      <alignment horizontal="center" vertical="top" wrapText="1"/>
      <protection locked="0"/>
    </xf>
    <xf numFmtId="1" fontId="8" fillId="16" borderId="0" xfId="1" applyNumberFormat="1" applyFont="1" applyFill="1" applyBorder="1" applyAlignment="1" applyProtection="1">
      <alignment horizontal="center" vertical="top" wrapText="1"/>
      <protection locked="0"/>
    </xf>
    <xf numFmtId="1" fontId="8" fillId="21" borderId="0" xfId="1" applyNumberFormat="1" applyFont="1" applyFill="1" applyBorder="1" applyAlignment="1" applyProtection="1">
      <alignment horizontal="center" vertical="top" wrapText="1"/>
      <protection locked="0"/>
    </xf>
    <xf numFmtId="49" fontId="8" fillId="0" borderId="0" xfId="1" applyNumberFormat="1" applyFont="1" applyFill="1" applyBorder="1" applyAlignment="1" applyProtection="1">
      <alignment vertical="top" wrapText="1"/>
      <protection locked="0"/>
    </xf>
    <xf numFmtId="49" fontId="8" fillId="22" borderId="4" xfId="1" applyNumberFormat="1" applyFont="1" applyFill="1" applyBorder="1" applyAlignment="1" applyProtection="1">
      <alignment horizontal="center" vertical="top" wrapText="1"/>
      <protection locked="0"/>
    </xf>
    <xf numFmtId="0" fontId="15" fillId="0" borderId="0" xfId="1" applyNumberFormat="1" applyFont="1" applyAlignment="1" applyProtection="1">
      <alignment vertical="top" wrapText="1"/>
      <protection locked="0"/>
    </xf>
    <xf numFmtId="0" fontId="16" fillId="14" borderId="0" xfId="1" applyFont="1" applyFill="1" applyAlignment="1" applyProtection="1">
      <alignment vertical="top" wrapText="1"/>
      <protection locked="0"/>
    </xf>
    <xf numFmtId="1" fontId="17" fillId="0" borderId="0" xfId="1" applyNumberFormat="1" applyFont="1" applyBorder="1" applyAlignment="1" applyProtection="1">
      <alignment horizontal="center" vertical="top" wrapText="1"/>
      <protection locked="0"/>
    </xf>
    <xf numFmtId="1" fontId="18" fillId="0" borderId="0" xfId="1" applyNumberFormat="1" applyFont="1" applyBorder="1" applyAlignment="1" applyProtection="1">
      <alignment horizontal="center" vertical="top" wrapText="1"/>
      <protection locked="0"/>
    </xf>
    <xf numFmtId="49" fontId="6" fillId="0" borderId="0" xfId="1" applyNumberFormat="1" applyFont="1" applyAlignment="1" applyProtection="1">
      <alignment vertical="top" wrapText="1"/>
      <protection locked="0"/>
    </xf>
    <xf numFmtId="49" fontId="3" fillId="21" borderId="0" xfId="1" applyNumberFormat="1" applyFill="1" applyAlignment="1" applyProtection="1">
      <alignment horizontal="center" vertical="top" wrapText="1"/>
      <protection locked="0"/>
    </xf>
    <xf numFmtId="49" fontId="19" fillId="0" borderId="5" xfId="1" applyNumberFormat="1" applyFont="1" applyBorder="1" applyAlignment="1" applyProtection="1">
      <alignment horizontal="center" vertical="top" wrapText="1"/>
      <protection locked="0"/>
    </xf>
    <xf numFmtId="1" fontId="20" fillId="0" borderId="6" xfId="1" applyNumberFormat="1" applyFont="1" applyFill="1" applyBorder="1" applyAlignment="1" applyProtection="1">
      <alignment horizontal="center" vertical="top" wrapText="1"/>
      <protection locked="0"/>
    </xf>
    <xf numFmtId="49" fontId="21" fillId="0" borderId="6" xfId="1" applyNumberFormat="1" applyFont="1" applyBorder="1" applyAlignment="1" applyProtection="1">
      <alignment vertical="top" wrapText="1"/>
      <protection locked="0"/>
    </xf>
    <xf numFmtId="49" fontId="21" fillId="0" borderId="6" xfId="1" applyNumberFormat="1" applyFont="1" applyBorder="1" applyAlignment="1" applyProtection="1">
      <alignment horizontal="center" vertical="top" wrapText="1"/>
      <protection locked="0"/>
    </xf>
    <xf numFmtId="49" fontId="3" fillId="0" borderId="6" xfId="1" applyNumberFormat="1" applyBorder="1" applyAlignment="1" applyProtection="1">
      <alignment vertical="top" wrapText="1"/>
      <protection locked="0"/>
    </xf>
    <xf numFmtId="49" fontId="3" fillId="0" borderId="6" xfId="1" applyNumberFormat="1" applyFill="1" applyBorder="1" applyAlignment="1" applyProtection="1">
      <alignment vertical="top" wrapText="1"/>
      <protection locked="0"/>
    </xf>
    <xf numFmtId="49" fontId="22" fillId="0" borderId="6" xfId="1" applyNumberFormat="1" applyFont="1" applyBorder="1" applyAlignment="1" applyProtection="1">
      <alignment horizontal="center" vertical="top" wrapText="1"/>
      <protection locked="0"/>
    </xf>
    <xf numFmtId="49" fontId="12" fillId="0" borderId="7" xfId="1" applyNumberFormat="1" applyFont="1" applyBorder="1" applyAlignment="1" applyProtection="1">
      <alignment horizontal="center" vertical="top" wrapText="1"/>
      <protection locked="0"/>
    </xf>
    <xf numFmtId="1" fontId="23" fillId="0" borderId="0" xfId="1" applyNumberFormat="1" applyFont="1" applyBorder="1" applyAlignment="1" applyProtection="1">
      <alignment horizontal="center" vertical="top" wrapText="1"/>
      <protection locked="0"/>
    </xf>
    <xf numFmtId="1" fontId="24" fillId="0" borderId="0" xfId="1" applyNumberFormat="1" applyFont="1" applyBorder="1" applyAlignment="1" applyProtection="1">
      <alignment horizontal="center" vertical="top" wrapText="1"/>
      <protection locked="0"/>
    </xf>
    <xf numFmtId="49" fontId="25" fillId="0" borderId="0" xfId="1" applyNumberFormat="1" applyFont="1" applyFill="1" applyBorder="1" applyAlignment="1" applyProtection="1">
      <alignment horizontal="center" vertical="top" wrapText="1"/>
      <protection locked="0"/>
    </xf>
    <xf numFmtId="1" fontId="3" fillId="0" borderId="0" xfId="1" applyNumberFormat="1" applyFont="1" applyFill="1" applyBorder="1" applyAlignment="1" applyProtection="1">
      <alignment horizontal="left" vertical="top" wrapText="1"/>
      <protection locked="0"/>
    </xf>
    <xf numFmtId="49" fontId="3" fillId="0" borderId="0" xfId="1" applyNumberFormat="1" applyFont="1" applyAlignment="1" applyProtection="1">
      <alignment horizontal="left" vertical="top" wrapText="1"/>
      <protection locked="0"/>
    </xf>
    <xf numFmtId="1" fontId="6" fillId="0" borderId="0" xfId="1" applyNumberFormat="1" applyFont="1" applyFill="1" applyBorder="1" applyAlignment="1" applyProtection="1">
      <alignment horizontal="center" vertical="top" wrapText="1"/>
      <protection locked="0"/>
    </xf>
    <xf numFmtId="49" fontId="3" fillId="0" borderId="0" xfId="1" applyNumberFormat="1" applyFont="1" applyFill="1" applyAlignment="1" applyProtection="1">
      <alignment vertical="top" wrapText="1"/>
      <protection locked="0"/>
    </xf>
    <xf numFmtId="0" fontId="3" fillId="0" borderId="0" xfId="1" applyFont="1" applyAlignment="1" applyProtection="1">
      <alignment vertical="top" wrapText="1"/>
      <protection locked="0"/>
    </xf>
    <xf numFmtId="0" fontId="3" fillId="23" borderId="0" xfId="1" applyFont="1" applyFill="1" applyAlignment="1" applyProtection="1">
      <alignment vertical="top" wrapText="1"/>
      <protection locked="0"/>
    </xf>
    <xf numFmtId="0" fontId="3" fillId="19" borderId="8" xfId="1" applyFont="1" applyFill="1" applyBorder="1" applyAlignment="1" applyProtection="1">
      <alignment horizontal="center" vertical="top" wrapText="1"/>
      <protection locked="0"/>
    </xf>
    <xf numFmtId="0" fontId="3" fillId="24" borderId="9" xfId="1" applyFont="1" applyFill="1" applyBorder="1" applyAlignment="1" applyProtection="1">
      <alignment horizontal="right" vertical="top" wrapText="1"/>
      <protection locked="0"/>
    </xf>
    <xf numFmtId="0" fontId="7" fillId="25" borderId="9" xfId="1" applyFont="1" applyFill="1" applyBorder="1" applyAlignment="1" applyProtection="1">
      <alignment horizontal="center" vertical="top" wrapText="1"/>
      <protection locked="0"/>
    </xf>
    <xf numFmtId="49" fontId="6" fillId="0" borderId="10" xfId="1" applyNumberFormat="1" applyFont="1" applyFill="1" applyBorder="1" applyAlignment="1" applyProtection="1">
      <alignment horizontal="center" vertical="top" wrapText="1"/>
      <protection locked="0"/>
    </xf>
    <xf numFmtId="49" fontId="26" fillId="0" borderId="10" xfId="1" applyNumberFormat="1" applyFont="1" applyFill="1" applyBorder="1" applyAlignment="1" applyProtection="1">
      <alignment horizontal="center" vertical="top" wrapText="1"/>
      <protection locked="0"/>
    </xf>
    <xf numFmtId="0" fontId="3" fillId="0" borderId="0" xfId="1" applyBorder="1" applyAlignment="1" applyProtection="1">
      <alignment horizontal="center" vertical="top" wrapText="1"/>
      <protection locked="0"/>
    </xf>
    <xf numFmtId="0" fontId="7" fillId="0" borderId="0" xfId="1" applyFont="1" applyBorder="1" applyAlignment="1" applyProtection="1">
      <alignment horizontal="center" vertical="top" wrapText="1"/>
      <protection locked="0"/>
    </xf>
    <xf numFmtId="0" fontId="2" fillId="0" borderId="0" xfId="1" applyFont="1" applyBorder="1" applyAlignment="1" applyProtection="1">
      <alignment horizontal="center" vertical="top" wrapText="1"/>
      <protection locked="0"/>
    </xf>
    <xf numFmtId="49" fontId="27" fillId="16" borderId="11" xfId="1" applyNumberFormat="1" applyFont="1" applyFill="1" applyBorder="1" applyAlignment="1" applyProtection="1">
      <alignment vertical="top" wrapText="1"/>
      <protection locked="0"/>
    </xf>
    <xf numFmtId="49" fontId="26" fillId="16" borderId="11" xfId="1" applyNumberFormat="1" applyFont="1" applyFill="1" applyBorder="1" applyAlignment="1" applyProtection="1">
      <alignment horizontal="center" vertical="top" wrapText="1"/>
      <protection locked="0"/>
    </xf>
    <xf numFmtId="49" fontId="6" fillId="16" borderId="11" xfId="1" applyNumberFormat="1" applyFont="1" applyFill="1" applyBorder="1" applyAlignment="1" applyProtection="1">
      <alignment horizontal="center" vertical="top" wrapText="1"/>
      <protection locked="0"/>
    </xf>
    <xf numFmtId="49" fontId="12" fillId="16" borderId="8" xfId="1" applyNumberFormat="1" applyFont="1" applyFill="1" applyBorder="1" applyAlignment="1">
      <alignment horizontal="center" vertical="top" wrapText="1"/>
    </xf>
    <xf numFmtId="49" fontId="28" fillId="16" borderId="12" xfId="1" applyNumberFormat="1" applyFont="1" applyFill="1" applyBorder="1" applyAlignment="1" applyProtection="1">
      <alignment horizontal="center" vertical="top" wrapText="1"/>
      <protection locked="0"/>
    </xf>
    <xf numFmtId="49" fontId="3" fillId="16" borderId="8" xfId="1" applyNumberFormat="1" applyFont="1" applyFill="1" applyBorder="1" applyAlignment="1" applyProtection="1">
      <alignment horizontal="center" vertical="top" wrapText="1"/>
      <protection locked="0"/>
    </xf>
    <xf numFmtId="49" fontId="3" fillId="16" borderId="8" xfId="1" applyNumberFormat="1" applyFont="1" applyFill="1" applyBorder="1" applyAlignment="1" applyProtection="1">
      <alignment horizontal="left" vertical="top" wrapText="1" indent="1"/>
      <protection locked="0"/>
    </xf>
    <xf numFmtId="0" fontId="29" fillId="16" borderId="2" xfId="1" applyNumberFormat="1" applyFont="1" applyFill="1" applyBorder="1" applyAlignment="1" applyProtection="1">
      <alignment horizontal="center" vertical="top" wrapText="1"/>
      <protection locked="0"/>
    </xf>
    <xf numFmtId="49" fontId="3" fillId="16" borderId="11" xfId="1" applyNumberFormat="1" applyFont="1" applyFill="1" applyBorder="1" applyAlignment="1" applyProtection="1">
      <alignment horizontal="left" vertical="top" wrapText="1" indent="1"/>
      <protection locked="0"/>
    </xf>
    <xf numFmtId="49" fontId="3" fillId="16" borderId="11" xfId="1" applyNumberFormat="1" applyFont="1" applyFill="1" applyBorder="1" applyAlignment="1" applyProtection="1">
      <alignment horizontal="left" vertical="top" wrapText="1"/>
      <protection locked="0"/>
    </xf>
    <xf numFmtId="49" fontId="3" fillId="16" borderId="11" xfId="1" applyNumberFormat="1" applyFont="1" applyFill="1" applyBorder="1" applyAlignment="1" applyProtection="1">
      <alignment vertical="top" wrapText="1"/>
      <protection locked="0"/>
    </xf>
    <xf numFmtId="49" fontId="30" fillId="16" borderId="13" xfId="1" applyNumberFormat="1" applyFont="1" applyFill="1" applyBorder="1" applyAlignment="1" applyProtection="1">
      <alignment horizontal="right" vertical="top" wrapText="1"/>
      <protection locked="0"/>
    </xf>
    <xf numFmtId="49" fontId="30" fillId="16" borderId="13" xfId="1" applyNumberFormat="1" applyFont="1" applyFill="1" applyBorder="1" applyAlignment="1" applyProtection="1">
      <alignment vertical="top" wrapText="1"/>
      <protection locked="0"/>
    </xf>
    <xf numFmtId="49" fontId="26" fillId="16" borderId="11" xfId="1" applyNumberFormat="1" applyFont="1" applyFill="1" applyBorder="1" applyAlignment="1" applyProtection="1">
      <alignment vertical="top" wrapText="1"/>
      <protection locked="0"/>
    </xf>
    <xf numFmtId="49" fontId="26" fillId="16" borderId="0" xfId="1" applyNumberFormat="1" applyFont="1" applyFill="1" applyBorder="1" applyAlignment="1" applyProtection="1">
      <alignment vertical="top" wrapText="1"/>
      <protection locked="0"/>
    </xf>
    <xf numFmtId="49" fontId="6" fillId="12" borderId="14" xfId="1" applyNumberFormat="1" applyFont="1" applyFill="1" applyBorder="1" applyAlignment="1" applyProtection="1">
      <alignment vertical="top" wrapText="1"/>
      <protection locked="0"/>
    </xf>
    <xf numFmtId="49" fontId="26" fillId="12" borderId="14" xfId="1" applyNumberFormat="1" applyFont="1" applyFill="1" applyBorder="1" applyAlignment="1" applyProtection="1">
      <alignment horizontal="center" vertical="top" wrapText="1"/>
      <protection locked="0"/>
    </xf>
    <xf numFmtId="49" fontId="6" fillId="12" borderId="14" xfId="1" applyNumberFormat="1" applyFont="1" applyFill="1" applyBorder="1" applyAlignment="1" applyProtection="1">
      <alignment horizontal="center" vertical="top" wrapText="1"/>
      <protection locked="0"/>
    </xf>
    <xf numFmtId="49" fontId="10" fillId="12" borderId="8" xfId="1" applyNumberFormat="1" applyFont="1" applyFill="1" applyBorder="1" applyAlignment="1">
      <alignment horizontal="center" vertical="top" wrapText="1"/>
    </xf>
    <xf numFmtId="0" fontId="12" fillId="12" borderId="12" xfId="1" applyNumberFormat="1" applyFont="1" applyFill="1" applyBorder="1" applyAlignment="1" applyProtection="1">
      <alignment horizontal="center" vertical="top" wrapText="1"/>
      <protection locked="0"/>
    </xf>
    <xf numFmtId="49" fontId="31" fillId="12" borderId="8" xfId="1" applyNumberFormat="1" applyFont="1" applyFill="1" applyBorder="1" applyAlignment="1" applyProtection="1">
      <alignment horizontal="center" vertical="top" wrapText="1"/>
      <protection locked="0"/>
    </xf>
    <xf numFmtId="49" fontId="27" fillId="12" borderId="8" xfId="1" applyNumberFormat="1" applyFont="1" applyFill="1" applyBorder="1" applyAlignment="1" applyProtection="1">
      <alignment horizontal="center" vertical="top" wrapText="1"/>
      <protection locked="0"/>
    </xf>
    <xf numFmtId="49" fontId="10" fillId="12" borderId="8" xfId="1" applyNumberFormat="1" applyFont="1" applyFill="1" applyBorder="1" applyAlignment="1" applyProtection="1">
      <alignment horizontal="center" vertical="top" wrapText="1"/>
      <protection locked="0"/>
    </xf>
    <xf numFmtId="49" fontId="3" fillId="12" borderId="8" xfId="1" applyNumberFormat="1" applyFont="1" applyFill="1" applyBorder="1" applyAlignment="1" applyProtection="1">
      <alignment horizontal="left" vertical="top" wrapText="1"/>
      <protection locked="0"/>
    </xf>
    <xf numFmtId="49" fontId="3" fillId="12" borderId="8" xfId="1" applyNumberFormat="1" applyFont="1" applyFill="1" applyBorder="1" applyAlignment="1" applyProtection="1">
      <alignment vertical="top" wrapText="1"/>
      <protection locked="0"/>
    </xf>
    <xf numFmtId="49" fontId="12" fillId="12" borderId="9" xfId="1" applyNumberFormat="1" applyFont="1" applyFill="1" applyBorder="1" applyAlignment="1" applyProtection="1">
      <alignment vertical="top" wrapText="1"/>
      <protection locked="0"/>
    </xf>
    <xf numFmtId="49" fontId="32" fillId="12" borderId="8" xfId="1" applyNumberFormat="1" applyFont="1" applyFill="1" applyBorder="1" applyAlignment="1" applyProtection="1">
      <alignment vertical="top" wrapText="1"/>
      <protection locked="0"/>
    </xf>
    <xf numFmtId="0" fontId="33" fillId="12" borderId="8" xfId="1" applyNumberFormat="1" applyFont="1" applyFill="1" applyBorder="1" applyAlignment="1" applyProtection="1">
      <alignment horizontal="left" vertical="top" wrapText="1"/>
      <protection locked="0"/>
    </xf>
    <xf numFmtId="49" fontId="26" fillId="12" borderId="15" xfId="1" applyNumberFormat="1" applyFont="1" applyFill="1" applyBorder="1" applyAlignment="1" applyProtection="1">
      <alignment vertical="top" wrapText="1"/>
      <protection locked="0"/>
    </xf>
    <xf numFmtId="49" fontId="2" fillId="0" borderId="0" xfId="1" applyNumberFormat="1" applyFont="1" applyBorder="1" applyAlignment="1" applyProtection="1">
      <alignment horizontal="center" vertical="top" wrapText="1"/>
      <protection locked="0"/>
    </xf>
    <xf numFmtId="1" fontId="6" fillId="12" borderId="8" xfId="1" applyNumberFormat="1" applyFont="1" applyFill="1" applyBorder="1" applyAlignment="1" applyProtection="1">
      <alignment horizontal="left" vertical="top" wrapText="1"/>
      <protection locked="0"/>
    </xf>
    <xf numFmtId="49" fontId="34" fillId="12" borderId="8" xfId="1" applyNumberFormat="1" applyFont="1" applyFill="1" applyBorder="1" applyAlignment="1">
      <alignment horizontal="center" vertical="top" wrapText="1"/>
    </xf>
    <xf numFmtId="49" fontId="35" fillId="12" borderId="8" xfId="1" applyNumberFormat="1" applyFont="1" applyFill="1" applyBorder="1" applyAlignment="1" applyProtection="1">
      <alignment horizontal="center" vertical="top" wrapText="1"/>
      <protection locked="0"/>
    </xf>
    <xf numFmtId="49" fontId="36" fillId="12" borderId="8" xfId="1" applyNumberFormat="1" applyFont="1" applyFill="1" applyBorder="1" applyAlignment="1" applyProtection="1">
      <alignment horizontal="left" vertical="top" wrapText="1" indent="1"/>
      <protection locked="0"/>
    </xf>
    <xf numFmtId="49" fontId="37" fillId="12" borderId="8" xfId="1" applyNumberFormat="1" applyFont="1" applyFill="1" applyBorder="1" applyAlignment="1" applyProtection="1">
      <alignment vertical="top" wrapText="1"/>
      <protection locked="0"/>
    </xf>
    <xf numFmtId="49" fontId="3" fillId="12" borderId="8" xfId="1" applyNumberFormat="1" applyFont="1" applyFill="1" applyBorder="1" applyAlignment="1" applyProtection="1">
      <alignment horizontal="left" vertical="top" wrapText="1" indent="1"/>
      <protection locked="0"/>
    </xf>
    <xf numFmtId="49" fontId="12" fillId="12" borderId="8" xfId="1" applyNumberFormat="1" applyFont="1" applyFill="1" applyBorder="1" applyAlignment="1" applyProtection="1">
      <alignment vertical="top" wrapText="1"/>
      <protection locked="0"/>
    </xf>
    <xf numFmtId="49" fontId="38" fillId="12" borderId="14" xfId="1" applyNumberFormat="1" applyFont="1" applyFill="1" applyBorder="1" applyAlignment="1" applyProtection="1">
      <alignment vertical="top" wrapText="1"/>
      <protection locked="0"/>
    </xf>
    <xf numFmtId="49" fontId="26" fillId="12" borderId="14" xfId="1" applyNumberFormat="1" applyFont="1" applyFill="1" applyBorder="1" applyAlignment="1" applyProtection="1">
      <alignment vertical="top" wrapText="1"/>
      <protection locked="0"/>
    </xf>
    <xf numFmtId="49" fontId="1" fillId="12" borderId="8" xfId="1" applyNumberFormat="1" applyFont="1" applyFill="1" applyBorder="1" applyAlignment="1" applyProtection="1">
      <alignment horizontal="left" vertical="top" wrapText="1" indent="1"/>
      <protection locked="0"/>
    </xf>
    <xf numFmtId="49" fontId="40" fillId="12" borderId="8" xfId="1" applyNumberFormat="1" applyFont="1" applyFill="1" applyBorder="1" applyAlignment="1" applyProtection="1">
      <alignment horizontal="center" vertical="top" wrapText="1"/>
      <protection locked="0"/>
    </xf>
    <xf numFmtId="49" fontId="41" fillId="12" borderId="8" xfId="1" applyNumberFormat="1" applyFont="1" applyFill="1" applyBorder="1" applyAlignment="1" applyProtection="1">
      <alignment horizontal="center" vertical="top" wrapText="1"/>
      <protection locked="0"/>
    </xf>
    <xf numFmtId="49" fontId="42" fillId="12" borderId="8" xfId="1" applyNumberFormat="1" applyFont="1" applyFill="1" applyBorder="1" applyAlignment="1" applyProtection="1">
      <alignment horizontal="center" vertical="top" wrapText="1"/>
      <protection locked="0"/>
    </xf>
    <xf numFmtId="49" fontId="43" fillId="12" borderId="8" xfId="1" applyNumberFormat="1" applyFont="1" applyFill="1" applyBorder="1" applyAlignment="1" applyProtection="1">
      <alignment horizontal="center" vertical="top" wrapText="1"/>
      <protection locked="0"/>
    </xf>
    <xf numFmtId="49" fontId="44" fillId="12" borderId="8" xfId="1" applyNumberFormat="1" applyFont="1" applyFill="1" applyBorder="1" applyAlignment="1" applyProtection="1">
      <alignment vertical="top" wrapText="1"/>
      <protection locked="0"/>
    </xf>
    <xf numFmtId="0" fontId="45" fillId="12" borderId="8" xfId="1" applyNumberFormat="1" applyFont="1" applyFill="1" applyBorder="1" applyAlignment="1" applyProtection="1">
      <alignment horizontal="left" vertical="top" wrapText="1"/>
      <protection locked="0"/>
    </xf>
    <xf numFmtId="49" fontId="46" fillId="12" borderId="8" xfId="1" applyNumberFormat="1" applyFont="1" applyFill="1" applyBorder="1" applyAlignment="1" applyProtection="1">
      <alignment horizontal="center" vertical="top" wrapText="1"/>
      <protection locked="0"/>
    </xf>
    <xf numFmtId="49" fontId="31" fillId="12" borderId="8" xfId="1" applyNumberFormat="1" applyFont="1" applyFill="1" applyBorder="1" applyAlignment="1" applyProtection="1">
      <alignment vertical="top" wrapText="1"/>
      <protection locked="0"/>
    </xf>
    <xf numFmtId="49" fontId="47" fillId="12" borderId="8" xfId="1" applyNumberFormat="1" applyFont="1" applyFill="1" applyBorder="1" applyAlignment="1">
      <alignment horizontal="center" vertical="top" wrapText="1"/>
    </xf>
    <xf numFmtId="49" fontId="48" fillId="12" borderId="8" xfId="1" applyNumberFormat="1" applyFont="1" applyFill="1" applyBorder="1" applyAlignment="1" applyProtection="1">
      <alignment horizontal="center" vertical="top" wrapText="1"/>
      <protection locked="0"/>
    </xf>
    <xf numFmtId="49" fontId="47" fillId="12" borderId="8" xfId="1" applyNumberFormat="1" applyFont="1" applyFill="1" applyBorder="1" applyAlignment="1" applyProtection="1">
      <alignment vertical="top" wrapText="1"/>
      <protection locked="0"/>
    </xf>
    <xf numFmtId="49" fontId="49" fillId="12" borderId="8" xfId="1" applyNumberFormat="1" applyFont="1" applyFill="1" applyBorder="1" applyAlignment="1">
      <alignment horizontal="center" vertical="top" wrapText="1"/>
    </xf>
    <xf numFmtId="49" fontId="50" fillId="12" borderId="8" xfId="1" applyNumberFormat="1" applyFont="1" applyFill="1" applyBorder="1" applyAlignment="1" applyProtection="1">
      <alignment horizontal="center" vertical="top" wrapText="1"/>
      <protection locked="0"/>
    </xf>
    <xf numFmtId="49" fontId="49" fillId="12" borderId="8" xfId="1" applyNumberFormat="1" applyFont="1" applyFill="1" applyBorder="1" applyAlignment="1" applyProtection="1">
      <alignment vertical="top" wrapText="1"/>
      <protection locked="0"/>
    </xf>
    <xf numFmtId="49" fontId="26" fillId="0" borderId="10" xfId="1" applyNumberFormat="1" applyFont="1" applyFill="1" applyBorder="1" applyAlignment="1" applyProtection="1">
      <alignment horizontal="left" vertical="top" wrapText="1"/>
      <protection locked="0"/>
    </xf>
    <xf numFmtId="49" fontId="26" fillId="0" borderId="0" xfId="1" applyNumberFormat="1" applyFont="1" applyFill="1" applyBorder="1" applyAlignment="1" applyProtection="1">
      <alignment horizontal="center" vertical="top" wrapText="1"/>
      <protection locked="0"/>
    </xf>
    <xf numFmtId="0" fontId="3" fillId="0" borderId="0" xfId="1" applyFont="1" applyBorder="1" applyAlignment="1" applyProtection="1">
      <alignment horizontal="center" vertical="top" wrapText="1"/>
      <protection locked="0"/>
    </xf>
    <xf numFmtId="1" fontId="6" fillId="0" borderId="8" xfId="1" applyNumberFormat="1" applyFont="1" applyFill="1" applyBorder="1" applyAlignment="1" applyProtection="1">
      <alignment horizontal="left" vertical="top" wrapText="1"/>
      <protection locked="0"/>
    </xf>
    <xf numFmtId="0" fontId="7" fillId="0" borderId="11" xfId="1" applyNumberFormat="1" applyFont="1" applyFill="1" applyBorder="1" applyAlignment="1" applyProtection="1">
      <alignment horizontal="left" vertical="top" wrapText="1"/>
      <protection locked="0"/>
    </xf>
    <xf numFmtId="49" fontId="7" fillId="0" borderId="13" xfId="1" applyNumberFormat="1" applyFont="1" applyFill="1" applyBorder="1" applyAlignment="1" applyProtection="1">
      <alignment horizontal="center" vertical="top" wrapText="1"/>
      <protection locked="0"/>
    </xf>
    <xf numFmtId="49" fontId="7" fillId="0" borderId="8" xfId="1" applyNumberFormat="1" applyFont="1" applyFill="1" applyBorder="1" applyAlignment="1" applyProtection="1">
      <alignment horizontal="center" vertical="top" wrapText="1"/>
      <protection locked="0"/>
    </xf>
    <xf numFmtId="49" fontId="51" fillId="0" borderId="8" xfId="1" applyNumberFormat="1" applyFont="1" applyFill="1" applyBorder="1" applyAlignment="1" applyProtection="1">
      <alignment vertical="top" wrapText="1"/>
      <protection locked="0"/>
    </xf>
    <xf numFmtId="49" fontId="7" fillId="0" borderId="8" xfId="1" applyNumberFormat="1" applyFont="1" applyFill="1" applyBorder="1" applyAlignment="1" applyProtection="1">
      <alignment vertical="top" wrapText="1"/>
      <protection locked="0"/>
    </xf>
    <xf numFmtId="49" fontId="7" fillId="0" borderId="11" xfId="1" applyNumberFormat="1" applyFont="1" applyFill="1" applyBorder="1" applyAlignment="1" applyProtection="1">
      <alignment vertical="top" wrapText="1"/>
      <protection locked="0"/>
    </xf>
    <xf numFmtId="0" fontId="7" fillId="0" borderId="11" xfId="1" applyNumberFormat="1" applyFont="1" applyBorder="1" applyProtection="1">
      <alignment vertical="top" wrapText="1"/>
      <protection locked="0"/>
    </xf>
    <xf numFmtId="49" fontId="7" fillId="0" borderId="8" xfId="1" applyNumberFormat="1" applyFont="1" applyFill="1" applyBorder="1" applyAlignment="1" applyProtection="1">
      <alignment horizontal="left" vertical="top" wrapText="1"/>
      <protection locked="0"/>
    </xf>
    <xf numFmtId="164" fontId="7" fillId="0" borderId="12" xfId="1" applyNumberFormat="1" applyFont="1" applyFill="1" applyBorder="1" applyAlignment="1" applyProtection="1">
      <alignment horizontal="left" vertical="top" wrapText="1"/>
      <protection locked="0"/>
    </xf>
    <xf numFmtId="49" fontId="7" fillId="0" borderId="12" xfId="1" applyNumberFormat="1" applyFont="1" applyFill="1" applyBorder="1" applyAlignment="1" applyProtection="1">
      <alignment horizontal="left" vertical="top" wrapText="1"/>
      <protection locked="0"/>
    </xf>
    <xf numFmtId="49" fontId="7" fillId="0" borderId="11" xfId="1" applyNumberFormat="1" applyFont="1" applyFill="1" applyBorder="1" applyAlignment="1" applyProtection="1">
      <alignment horizontal="left" vertical="top" wrapText="1"/>
      <protection locked="0"/>
    </xf>
    <xf numFmtId="0" fontId="7" fillId="0" borderId="8" xfId="1" applyNumberFormat="1" applyFont="1" applyFill="1" applyBorder="1" applyAlignment="1" applyProtection="1">
      <alignment horizontal="left" vertical="top" wrapText="1"/>
      <protection locked="0"/>
    </xf>
    <xf numFmtId="49" fontId="7" fillId="0" borderId="8" xfId="1" applyNumberFormat="1" applyFont="1" applyFill="1" applyBorder="1" applyAlignment="1" applyProtection="1">
      <alignment vertical="top" wrapText="1" readingOrder="1"/>
      <protection locked="0"/>
    </xf>
    <xf numFmtId="0" fontId="7" fillId="12" borderId="0" xfId="1" applyFont="1" applyFill="1" applyBorder="1" applyAlignment="1" applyProtection="1">
      <alignment horizontal="center" vertical="top" wrapText="1"/>
      <protection locked="0"/>
    </xf>
    <xf numFmtId="0" fontId="7" fillId="0" borderId="9" xfId="1" applyNumberFormat="1" applyFont="1" applyFill="1" applyBorder="1" applyAlignment="1" applyProtection="1">
      <alignment horizontal="left" vertical="top" wrapText="1"/>
      <protection locked="0"/>
    </xf>
    <xf numFmtId="0" fontId="7" fillId="0" borderId="8" xfId="1" applyNumberFormat="1" applyFont="1" applyBorder="1" applyProtection="1">
      <alignment vertical="top" wrapText="1"/>
      <protection locked="0"/>
    </xf>
    <xf numFmtId="49" fontId="6" fillId="0" borderId="0" xfId="1" applyNumberFormat="1" applyFont="1" applyFill="1" applyBorder="1" applyAlignment="1" applyProtection="1">
      <alignment horizontal="center" vertical="top" wrapText="1"/>
      <protection locked="0"/>
    </xf>
    <xf numFmtId="49" fontId="33" fillId="0" borderId="8" xfId="1" applyNumberFormat="1" applyFont="1" applyFill="1" applyBorder="1" applyAlignment="1" applyProtection="1">
      <alignment vertical="top" wrapText="1" readingOrder="1"/>
      <protection locked="0"/>
    </xf>
    <xf numFmtId="49" fontId="7" fillId="16" borderId="8" xfId="1" applyNumberFormat="1" applyFont="1" applyFill="1" applyBorder="1" applyAlignment="1" applyProtection="1">
      <alignment vertical="top" wrapText="1"/>
      <protection locked="0"/>
    </xf>
    <xf numFmtId="0" fontId="7" fillId="16" borderId="8" xfId="1" applyNumberFormat="1" applyFont="1" applyFill="1" applyBorder="1" applyProtection="1">
      <alignment vertical="top" wrapText="1"/>
      <protection locked="0"/>
    </xf>
    <xf numFmtId="49" fontId="7" fillId="16" borderId="8" xfId="1" applyNumberFormat="1" applyFont="1" applyFill="1" applyBorder="1" applyAlignment="1" applyProtection="1">
      <alignment horizontal="left" vertical="top" wrapText="1"/>
      <protection locked="0"/>
    </xf>
    <xf numFmtId="164" fontId="7" fillId="16" borderId="8" xfId="1" applyNumberFormat="1" applyFont="1" applyFill="1" applyBorder="1" applyAlignment="1" applyProtection="1">
      <alignment horizontal="left" vertical="top" wrapText="1"/>
      <protection locked="0"/>
    </xf>
    <xf numFmtId="0" fontId="7" fillId="16" borderId="8" xfId="1" applyNumberFormat="1" applyFont="1" applyFill="1" applyBorder="1" applyAlignment="1" applyProtection="1">
      <alignment horizontal="left" vertical="top" wrapText="1"/>
      <protection locked="0"/>
    </xf>
    <xf numFmtId="49" fontId="52" fillId="0" borderId="8" xfId="1" applyNumberFormat="1" applyFont="1" applyFill="1" applyBorder="1" applyAlignment="1" applyProtection="1">
      <alignment vertical="top" wrapText="1"/>
      <protection locked="0"/>
    </xf>
    <xf numFmtId="0" fontId="52" fillId="0" borderId="8" xfId="1" applyNumberFormat="1" applyFont="1" applyFill="1" applyBorder="1" applyAlignment="1" applyProtection="1">
      <alignment horizontal="left" vertical="top" wrapText="1"/>
      <protection locked="0"/>
    </xf>
    <xf numFmtId="49" fontId="52" fillId="0" borderId="8" xfId="1" applyNumberFormat="1" applyFont="1" applyFill="1" applyBorder="1" applyAlignment="1" applyProtection="1">
      <alignment vertical="top" wrapText="1" readingOrder="1"/>
      <protection locked="0"/>
    </xf>
    <xf numFmtId="49" fontId="7" fillId="17" borderId="8" xfId="1" applyNumberFormat="1" applyFont="1" applyFill="1" applyBorder="1" applyAlignment="1" applyProtection="1">
      <alignment vertical="top" wrapText="1" readingOrder="1"/>
      <protection locked="0"/>
    </xf>
    <xf numFmtId="0" fontId="39" fillId="0" borderId="8" xfId="1" applyNumberFormat="1" applyFont="1" applyFill="1" applyBorder="1" applyAlignment="1" applyProtection="1">
      <alignment horizontal="left" vertical="top" wrapText="1"/>
      <protection locked="0"/>
    </xf>
    <xf numFmtId="0" fontId="7" fillId="0" borderId="8" xfId="1" applyNumberFormat="1" applyFont="1" applyFill="1" applyBorder="1" applyProtection="1">
      <alignment vertical="top" wrapText="1"/>
      <protection locked="0"/>
    </xf>
    <xf numFmtId="49" fontId="55" fillId="12" borderId="8" xfId="1" applyNumberFormat="1" applyFont="1" applyFill="1" applyBorder="1" applyAlignment="1" applyProtection="1">
      <alignment horizontal="center" vertical="top" wrapText="1"/>
      <protection locked="0"/>
    </xf>
    <xf numFmtId="49" fontId="56" fillId="12" borderId="8" xfId="1" applyNumberFormat="1" applyFont="1" applyFill="1" applyBorder="1" applyAlignment="1" applyProtection="1">
      <alignment horizontal="center" vertical="top" wrapText="1"/>
      <protection locked="0"/>
    </xf>
    <xf numFmtId="49" fontId="57" fillId="12" borderId="8" xfId="1" applyNumberFormat="1" applyFont="1" applyFill="1" applyBorder="1" applyAlignment="1" applyProtection="1">
      <alignment horizontal="center" vertical="top" wrapText="1"/>
      <protection locked="0"/>
    </xf>
    <xf numFmtId="49" fontId="33" fillId="0" borderId="12" xfId="1" applyNumberFormat="1" applyFont="1" applyFill="1" applyBorder="1" applyAlignment="1" applyProtection="1">
      <alignment horizontal="left" vertical="top" wrapText="1"/>
      <protection locked="0"/>
    </xf>
    <xf numFmtId="164" fontId="33" fillId="0" borderId="12" xfId="1" applyNumberFormat="1" applyFont="1" applyFill="1" applyBorder="1" applyAlignment="1" applyProtection="1">
      <alignment horizontal="left" vertical="top" wrapText="1"/>
      <protection locked="0"/>
    </xf>
    <xf numFmtId="0" fontId="10" fillId="0" borderId="0" xfId="1" applyFont="1" applyAlignment="1">
      <alignment vertical="top"/>
    </xf>
    <xf numFmtId="0" fontId="3" fillId="0" borderId="0" xfId="1" applyFont="1" applyAlignment="1">
      <alignment vertical="top"/>
    </xf>
    <xf numFmtId="49" fontId="54" fillId="0" borderId="0" xfId="1" applyNumberFormat="1" applyFont="1" applyAlignment="1">
      <alignment horizontal="center" vertical="top"/>
    </xf>
    <xf numFmtId="1" fontId="3" fillId="12" borderId="0" xfId="1" applyNumberFormat="1" applyFill="1" applyAlignment="1">
      <alignment horizontal="center" vertical="top"/>
    </xf>
    <xf numFmtId="0" fontId="3" fillId="0" borderId="0" xfId="1">
      <alignment vertical="top" wrapText="1"/>
    </xf>
    <xf numFmtId="0" fontId="3" fillId="0" borderId="0" xfId="1" applyBorder="1">
      <alignment vertical="top" wrapText="1"/>
    </xf>
    <xf numFmtId="0" fontId="7" fillId="0" borderId="0" xfId="1" applyFont="1" applyBorder="1">
      <alignment vertical="top" wrapText="1"/>
    </xf>
    <xf numFmtId="49" fontId="6" fillId="8" borderId="0" xfId="1" applyNumberFormat="1" applyFont="1" applyFill="1">
      <alignment vertical="top" wrapText="1"/>
    </xf>
    <xf numFmtId="0" fontId="6" fillId="27" borderId="0" xfId="1" applyFont="1" applyFill="1">
      <alignment vertical="top" wrapText="1"/>
    </xf>
    <xf numFmtId="49" fontId="10" fillId="0" borderId="0" xfId="1" applyNumberFormat="1" applyFont="1" applyBorder="1" applyAlignment="1">
      <alignment horizontal="center" vertical="top" wrapText="1"/>
    </xf>
    <xf numFmtId="49" fontId="10" fillId="0" borderId="0" xfId="1" applyNumberFormat="1" applyFont="1" applyAlignment="1">
      <alignment horizontal="center" vertical="top" wrapText="1"/>
    </xf>
    <xf numFmtId="0" fontId="10" fillId="0" borderId="0" xfId="1" applyFont="1" applyAlignment="1">
      <alignment horizontal="center" vertical="top" wrapText="1"/>
    </xf>
    <xf numFmtId="0" fontId="22" fillId="0" borderId="0" xfId="1" applyFont="1" applyBorder="1">
      <alignment vertical="top" wrapText="1"/>
    </xf>
    <xf numFmtId="49" fontId="7" fillId="0" borderId="0" xfId="1" applyNumberFormat="1" applyFont="1">
      <alignment vertical="top" wrapText="1"/>
    </xf>
    <xf numFmtId="0" fontId="7" fillId="0" borderId="0" xfId="1" applyFont="1">
      <alignment vertical="top" wrapText="1"/>
    </xf>
    <xf numFmtId="49" fontId="26" fillId="28" borderId="16" xfId="1" applyNumberFormat="1" applyFont="1" applyFill="1" applyBorder="1" applyAlignment="1">
      <alignment vertical="top" wrapText="1"/>
    </xf>
    <xf numFmtId="49" fontId="26" fillId="28" borderId="16" xfId="1" applyNumberFormat="1" applyFont="1" applyFill="1" applyBorder="1" applyAlignment="1">
      <alignment horizontal="center" vertical="top" wrapText="1"/>
    </xf>
    <xf numFmtId="49" fontId="26" fillId="29" borderId="0" xfId="1" applyNumberFormat="1" applyFont="1" applyFill="1" applyBorder="1" applyAlignment="1">
      <alignment vertical="top" wrapText="1"/>
    </xf>
    <xf numFmtId="49" fontId="26" fillId="30" borderId="0" xfId="1" applyNumberFormat="1" applyFont="1" applyFill="1" applyBorder="1" applyAlignment="1">
      <alignment vertical="top" wrapText="1"/>
    </xf>
    <xf numFmtId="49" fontId="6" fillId="0" borderId="0" xfId="1" applyNumberFormat="1" applyFont="1" applyAlignment="1">
      <alignment vertical="top" wrapText="1"/>
    </xf>
    <xf numFmtId="0" fontId="6" fillId="0" borderId="0" xfId="1" applyNumberFormat="1" applyFont="1" applyAlignment="1">
      <alignment vertical="top" wrapText="1"/>
    </xf>
    <xf numFmtId="0" fontId="26" fillId="0" borderId="17" xfId="1" applyFont="1" applyFill="1" applyBorder="1" applyAlignment="1">
      <alignment vertical="top" wrapText="1"/>
    </xf>
    <xf numFmtId="49" fontId="26" fillId="0" borderId="17" xfId="1" applyNumberFormat="1" applyFont="1" applyFill="1" applyBorder="1" applyAlignment="1">
      <alignment horizontal="center" vertical="top" wrapText="1"/>
    </xf>
    <xf numFmtId="49" fontId="26" fillId="0" borderId="0" xfId="1" applyNumberFormat="1" applyFont="1" applyFill="1" applyBorder="1" applyAlignment="1">
      <alignment vertical="top" wrapText="1"/>
    </xf>
    <xf numFmtId="0" fontId="3" fillId="31" borderId="0" xfId="1" applyFill="1" applyAlignment="1">
      <alignment vertical="top" wrapText="1"/>
    </xf>
    <xf numFmtId="0" fontId="3" fillId="0" borderId="0" xfId="1" applyAlignment="1">
      <alignment vertical="top" wrapText="1"/>
    </xf>
    <xf numFmtId="3" fontId="26" fillId="0" borderId="17" xfId="1" applyNumberFormat="1" applyFont="1" applyFill="1" applyBorder="1" applyAlignment="1">
      <alignment vertical="top" wrapText="1"/>
    </xf>
    <xf numFmtId="0" fontId="3" fillId="0" borderId="0" xfId="1" applyFill="1" applyAlignment="1">
      <alignment vertical="top" wrapText="1"/>
    </xf>
    <xf numFmtId="0" fontId="3" fillId="0" borderId="0" xfId="1" applyFont="1" applyFill="1" applyAlignment="1">
      <alignment vertical="top" wrapText="1"/>
    </xf>
    <xf numFmtId="49" fontId="26" fillId="0" borderId="17" xfId="1" applyNumberFormat="1" applyFont="1" applyFill="1" applyBorder="1" applyAlignment="1">
      <alignment vertical="top" wrapText="1"/>
    </xf>
    <xf numFmtId="49" fontId="3" fillId="0" borderId="0" xfId="1" applyNumberFormat="1" applyAlignment="1">
      <alignment vertical="top" wrapText="1"/>
    </xf>
    <xf numFmtId="49" fontId="3" fillId="0" borderId="0" xfId="1" applyNumberFormat="1" applyAlignment="1">
      <alignment horizontal="center" vertical="top" wrapText="1"/>
    </xf>
    <xf numFmtId="0" fontId="3" fillId="23" borderId="0" xfId="1" applyFont="1" applyFill="1" applyAlignment="1" applyProtection="1">
      <alignment horizontal="center" vertical="top" wrapText="1"/>
      <protection locked="0"/>
    </xf>
    <xf numFmtId="0" fontId="3" fillId="24" borderId="9" xfId="1" applyFont="1" applyFill="1" applyBorder="1" applyAlignment="1" applyProtection="1">
      <alignment horizontal="center" vertical="top" wrapText="1"/>
      <protection locked="0"/>
    </xf>
    <xf numFmtId="0" fontId="14" fillId="32" borderId="0" xfId="1" applyFont="1" applyFill="1" applyAlignment="1" applyProtection="1">
      <alignment horizontal="center" vertical="top" wrapText="1"/>
      <protection locked="0"/>
    </xf>
    <xf numFmtId="0" fontId="21" fillId="32" borderId="0" xfId="1" applyFont="1" applyFill="1" applyAlignment="1" applyProtection="1">
      <alignment horizontal="center" vertical="top" wrapText="1"/>
      <protection locked="0"/>
    </xf>
    <xf numFmtId="0" fontId="3" fillId="33" borderId="9" xfId="1" applyFont="1" applyFill="1" applyBorder="1" applyAlignment="1" applyProtection="1">
      <alignment horizontal="center" vertical="top" wrapText="1"/>
      <protection locked="0"/>
    </xf>
    <xf numFmtId="0" fontId="3" fillId="33" borderId="0" xfId="1" applyFont="1" applyFill="1" applyAlignment="1">
      <alignment horizontal="center" vertical="top" wrapText="1"/>
    </xf>
    <xf numFmtId="0" fontId="7" fillId="32" borderId="0" xfId="1" applyFont="1" applyFill="1" applyAlignment="1" applyProtection="1">
      <alignment horizontal="center" vertical="top" wrapText="1"/>
      <protection locked="0"/>
    </xf>
    <xf numFmtId="49" fontId="6" fillId="31" borderId="0" xfId="1" applyNumberFormat="1" applyFont="1" applyFill="1" applyBorder="1">
      <alignment vertical="top" wrapText="1"/>
    </xf>
    <xf numFmtId="49" fontId="3" fillId="34" borderId="0" xfId="1" applyNumberFormat="1" applyFont="1" applyFill="1" applyBorder="1" applyAlignment="1">
      <alignment horizontal="center" vertical="top" wrapText="1"/>
    </xf>
    <xf numFmtId="49" fontId="3" fillId="34" borderId="0" xfId="1" applyNumberFormat="1" applyFont="1" applyFill="1" applyBorder="1" applyAlignment="1">
      <alignment horizontal="right" vertical="top" wrapText="1"/>
    </xf>
    <xf numFmtId="0" fontId="10" fillId="33" borderId="0" xfId="1" applyFont="1" applyFill="1" applyAlignment="1" applyProtection="1">
      <alignment horizontal="center" vertical="top" wrapText="1"/>
      <protection locked="0"/>
    </xf>
    <xf numFmtId="1" fontId="21" fillId="12" borderId="0" xfId="1" applyNumberFormat="1" applyFont="1" applyFill="1" applyAlignment="1" applyProtection="1">
      <alignment horizontal="center" vertical="top" wrapText="1"/>
      <protection locked="0"/>
    </xf>
    <xf numFmtId="1" fontId="3" fillId="12" borderId="0" xfId="1" applyNumberFormat="1" applyFill="1" applyAlignment="1">
      <alignment horizontal="center" vertical="top" wrapText="1"/>
    </xf>
    <xf numFmtId="49" fontId="27" fillId="3" borderId="0" xfId="1" applyNumberFormat="1" applyFont="1" applyFill="1" applyBorder="1" applyAlignment="1">
      <alignment vertical="top" wrapText="1"/>
    </xf>
    <xf numFmtId="49" fontId="6" fillId="5" borderId="0" xfId="1" applyNumberFormat="1" applyFont="1" applyFill="1" applyBorder="1" applyAlignment="1">
      <alignment vertical="top" wrapText="1"/>
    </xf>
    <xf numFmtId="49" fontId="10" fillId="3" borderId="0" xfId="1" applyNumberFormat="1" applyFont="1" applyFill="1" applyBorder="1" applyAlignment="1">
      <alignment vertical="top" wrapText="1"/>
    </xf>
    <xf numFmtId="49" fontId="58" fillId="12" borderId="8" xfId="1" applyNumberFormat="1" applyFont="1" applyFill="1" applyBorder="1" applyAlignment="1" applyProtection="1">
      <alignment horizontal="center" vertical="top" wrapText="1"/>
      <protection locked="0"/>
    </xf>
    <xf numFmtId="0" fontId="39" fillId="16" borderId="8" xfId="1" applyNumberFormat="1" applyFont="1" applyFill="1" applyBorder="1" applyAlignment="1" applyProtection="1">
      <alignment horizontal="left" vertical="top" wrapText="1"/>
      <protection locked="0"/>
    </xf>
    <xf numFmtId="0" fontId="59" fillId="0" borderId="0" xfId="1" applyFont="1" applyAlignment="1" applyProtection="1">
      <alignment horizontal="center" vertical="top" wrapText="1"/>
      <protection locked="0"/>
    </xf>
    <xf numFmtId="49" fontId="44" fillId="12" borderId="8" xfId="1" applyNumberFormat="1" applyFont="1" applyFill="1" applyBorder="1" applyAlignment="1">
      <alignment horizontal="center" vertical="top" wrapText="1"/>
    </xf>
    <xf numFmtId="49" fontId="54" fillId="3" borderId="0" xfId="1" applyNumberFormat="1" applyFont="1" applyFill="1" applyBorder="1" applyAlignment="1">
      <alignment horizontal="center" vertical="top" wrapText="1"/>
    </xf>
    <xf numFmtId="49" fontId="7" fillId="4" borderId="0" xfId="1" applyNumberFormat="1" applyFont="1" applyFill="1" applyBorder="1" applyAlignment="1">
      <alignment horizontal="center" vertical="top" wrapText="1"/>
    </xf>
    <xf numFmtId="49" fontId="7" fillId="5" borderId="0" xfId="1" applyNumberFormat="1" applyFont="1" applyFill="1" applyBorder="1" applyAlignment="1">
      <alignment horizontal="center" vertical="top" wrapText="1"/>
    </xf>
    <xf numFmtId="49" fontId="7" fillId="6" borderId="0" xfId="1" applyNumberFormat="1" applyFont="1" applyFill="1" applyBorder="1" applyAlignment="1">
      <alignment horizontal="center" vertical="top" wrapText="1"/>
    </xf>
    <xf numFmtId="49" fontId="7" fillId="7" borderId="0" xfId="1" applyNumberFormat="1" applyFont="1" applyFill="1" applyAlignment="1">
      <alignment horizontal="center" vertical="top" wrapText="1"/>
    </xf>
    <xf numFmtId="49" fontId="7" fillId="8" borderId="0" xfId="1" applyNumberFormat="1" applyFont="1" applyFill="1" applyAlignment="1">
      <alignment horizontal="center" vertical="top" wrapText="1"/>
    </xf>
    <xf numFmtId="0" fontId="7" fillId="9" borderId="0" xfId="1" applyFont="1" applyFill="1" applyAlignment="1">
      <alignment horizontal="center" vertical="top" wrapText="1"/>
    </xf>
    <xf numFmtId="0" fontId="7" fillId="10" borderId="0" xfId="1" applyFont="1" applyFill="1" applyAlignment="1">
      <alignment horizontal="center" vertical="top" wrapText="1"/>
    </xf>
    <xf numFmtId="0" fontId="7" fillId="11" borderId="0" xfId="1" applyFont="1" applyFill="1" applyAlignment="1">
      <alignment horizontal="center" vertical="top" wrapText="1"/>
    </xf>
    <xf numFmtId="0" fontId="7" fillId="33" borderId="0" xfId="1" applyFont="1" applyFill="1" applyAlignment="1">
      <alignment horizontal="center" vertical="top" wrapText="1"/>
    </xf>
    <xf numFmtId="0" fontId="54" fillId="12" borderId="0" xfId="1" applyFont="1" applyFill="1" applyAlignment="1" applyProtection="1">
      <alignment horizontal="center" vertical="top" wrapText="1"/>
      <protection locked="0"/>
    </xf>
    <xf numFmtId="1" fontId="54" fillId="12" borderId="0" xfId="1" applyNumberFormat="1" applyFont="1" applyFill="1" applyAlignment="1" applyProtection="1">
      <alignment horizontal="center" vertical="top" wrapText="1"/>
      <protection locked="0"/>
    </xf>
    <xf numFmtId="0" fontId="54" fillId="32" borderId="0" xfId="1" applyFont="1" applyFill="1" applyAlignment="1" applyProtection="1">
      <alignment horizontal="center" vertical="top" wrapText="1"/>
      <protection locked="0"/>
    </xf>
    <xf numFmtId="49" fontId="6" fillId="11" borderId="0" xfId="1" applyNumberFormat="1" applyFont="1" applyFill="1" applyBorder="1" applyAlignment="1">
      <alignment vertical="top" wrapText="1"/>
    </xf>
    <xf numFmtId="49" fontId="60" fillId="12" borderId="8" xfId="1" applyNumberFormat="1" applyFont="1" applyFill="1" applyBorder="1" applyAlignment="1" applyProtection="1">
      <alignment horizontal="center" vertical="top" wrapText="1"/>
      <protection locked="0"/>
    </xf>
    <xf numFmtId="49" fontId="61" fillId="12" borderId="8" xfId="1" applyNumberFormat="1" applyFont="1" applyFill="1" applyBorder="1" applyAlignment="1" applyProtection="1">
      <alignment horizontal="center" vertical="top" wrapText="1"/>
      <protection locked="0"/>
    </xf>
    <xf numFmtId="2" fontId="3" fillId="0" borderId="0" xfId="1" applyNumberFormat="1" applyFont="1" applyAlignment="1" applyProtection="1">
      <alignment horizontal="center" vertical="top" wrapText="1"/>
      <protection locked="0"/>
    </xf>
    <xf numFmtId="0" fontId="3" fillId="0" borderId="0" xfId="1" applyAlignment="1">
      <alignment horizontal="center" vertical="top" wrapText="1"/>
    </xf>
    <xf numFmtId="49" fontId="10" fillId="5" borderId="0" xfId="1" applyNumberFormat="1" applyFont="1" applyFill="1" applyBorder="1" applyAlignment="1">
      <alignment horizontal="center" vertical="top" wrapText="1"/>
    </xf>
    <xf numFmtId="49" fontId="63" fillId="12" borderId="8" xfId="1" applyNumberFormat="1" applyFont="1" applyFill="1" applyBorder="1" applyAlignment="1" applyProtection="1">
      <alignment horizontal="center" vertical="top" wrapText="1"/>
      <protection locked="0"/>
    </xf>
    <xf numFmtId="49" fontId="14" fillId="19" borderId="0" xfId="1" applyNumberFormat="1" applyFont="1" applyFill="1" applyBorder="1" applyAlignment="1" applyProtection="1">
      <alignment horizontal="center" vertical="top" wrapText="1"/>
      <protection locked="0"/>
    </xf>
    <xf numFmtId="0" fontId="7" fillId="6" borderId="9" xfId="1" applyNumberFormat="1" applyFont="1" applyFill="1" applyBorder="1" applyAlignment="1" applyProtection="1">
      <alignment horizontal="left" vertical="top" wrapText="1"/>
      <protection locked="0"/>
    </xf>
    <xf numFmtId="0" fontId="64" fillId="14" borderId="0" xfId="1" applyFont="1" applyFill="1" applyAlignment="1" applyProtection="1">
      <alignment vertical="top" wrapText="1"/>
      <protection locked="0"/>
    </xf>
    <xf numFmtId="49" fontId="6" fillId="12" borderId="8" xfId="1" applyNumberFormat="1" applyFont="1" applyFill="1" applyBorder="1" applyAlignment="1">
      <alignment horizontal="center" vertical="top" wrapText="1"/>
    </xf>
    <xf numFmtId="49" fontId="10" fillId="11" borderId="0" xfId="1" applyNumberFormat="1" applyFont="1" applyFill="1" applyAlignment="1">
      <alignment horizontal="center" vertical="top" wrapText="1"/>
    </xf>
    <xf numFmtId="49" fontId="3" fillId="0" borderId="0" xfId="1" applyNumberFormat="1">
      <alignment vertical="top" wrapText="1"/>
    </xf>
    <xf numFmtId="49" fontId="33" fillId="0" borderId="8" xfId="1" applyNumberFormat="1" applyFont="1" applyFill="1" applyBorder="1" applyAlignment="1" applyProtection="1">
      <alignment horizontal="center" vertical="top" wrapText="1"/>
      <protection locked="0"/>
    </xf>
    <xf numFmtId="49" fontId="6" fillId="35" borderId="0" xfId="1" applyNumberFormat="1" applyFont="1" applyFill="1" applyBorder="1" applyAlignment="1">
      <alignment vertical="top" wrapText="1"/>
    </xf>
    <xf numFmtId="49" fontId="6" fillId="26" borderId="0" xfId="1" applyNumberFormat="1" applyFont="1" applyFill="1">
      <alignment vertical="top" wrapText="1"/>
    </xf>
    <xf numFmtId="0" fontId="7" fillId="36" borderId="0" xfId="1" applyFont="1" applyFill="1" applyAlignment="1">
      <alignment horizontal="center" vertical="top" wrapText="1"/>
    </xf>
    <xf numFmtId="49" fontId="65" fillId="12" borderId="8" xfId="1" applyNumberFormat="1" applyFont="1" applyFill="1" applyBorder="1" applyAlignment="1" applyProtection="1">
      <alignment horizontal="center" vertical="top" wrapText="1"/>
      <protection locked="0"/>
    </xf>
    <xf numFmtId="49" fontId="7" fillId="37" borderId="0" xfId="1" applyNumberFormat="1" applyFont="1" applyFill="1" applyAlignment="1">
      <alignment horizontal="center" vertical="top" wrapText="1"/>
    </xf>
    <xf numFmtId="0" fontId="7" fillId="38" borderId="9" xfId="1" applyNumberFormat="1" applyFont="1" applyFill="1" applyBorder="1" applyAlignment="1" applyProtection="1">
      <alignment horizontal="left" vertical="top" wrapText="1"/>
      <protection locked="0"/>
    </xf>
    <xf numFmtId="49" fontId="43" fillId="12" borderId="8" xfId="1" applyNumberFormat="1" applyFont="1" applyFill="1" applyBorder="1" applyAlignment="1" applyProtection="1">
      <alignment horizontal="left" vertical="top" wrapText="1"/>
      <protection locked="0"/>
    </xf>
    <xf numFmtId="49" fontId="66" fillId="12" borderId="8" xfId="1" applyNumberFormat="1" applyFont="1" applyFill="1" applyBorder="1" applyAlignment="1" applyProtection="1">
      <alignment horizontal="center" vertical="top" wrapText="1"/>
      <protection locked="0"/>
    </xf>
    <xf numFmtId="49" fontId="67" fillId="12" borderId="8" xfId="1" applyNumberFormat="1" applyFont="1" applyFill="1" applyBorder="1" applyAlignment="1" applyProtection="1">
      <alignment horizontal="center" vertical="top" wrapText="1"/>
      <protection locked="0"/>
    </xf>
    <xf numFmtId="0" fontId="7" fillId="0" borderId="8" xfId="1" quotePrefix="1" applyNumberFormat="1" applyFont="1" applyBorder="1" applyProtection="1">
      <alignment vertical="top" wrapText="1"/>
      <protection locked="0"/>
    </xf>
    <xf numFmtId="49" fontId="27" fillId="12" borderId="8" xfId="1" applyNumberFormat="1" applyFont="1" applyFill="1" applyBorder="1">
      <alignment vertical="top" wrapText="1"/>
    </xf>
    <xf numFmtId="0" fontId="7" fillId="19" borderId="8" xfId="1" applyFont="1" applyFill="1" applyBorder="1" applyAlignment="1" applyProtection="1">
      <alignment horizontal="center" vertical="top" wrapText="1"/>
      <protection locked="0"/>
    </xf>
    <xf numFmtId="0" fontId="7" fillId="24" borderId="9" xfId="1" applyFont="1" applyFill="1" applyBorder="1" applyAlignment="1" applyProtection="1">
      <alignment horizontal="center" vertical="top" wrapText="1"/>
      <protection locked="0"/>
    </xf>
    <xf numFmtId="0" fontId="68" fillId="0" borderId="0" xfId="0" applyFont="1" applyAlignment="1">
      <alignment vertical="top" wrapText="1"/>
    </xf>
    <xf numFmtId="49" fontId="6" fillId="39" borderId="10" xfId="1" applyNumberFormat="1" applyFont="1" applyFill="1" applyBorder="1" applyAlignment="1" applyProtection="1">
      <alignment vertical="top" wrapText="1"/>
      <protection locked="0"/>
    </xf>
    <xf numFmtId="49" fontId="26" fillId="39" borderId="10" xfId="1" applyNumberFormat="1" applyFont="1" applyFill="1" applyBorder="1" applyAlignment="1" applyProtection="1">
      <alignment vertical="top" wrapText="1"/>
      <protection locked="0"/>
    </xf>
    <xf numFmtId="0" fontId="3" fillId="39" borderId="0" xfId="1" applyFill="1" applyBorder="1" applyAlignment="1" applyProtection="1">
      <alignment vertical="top" wrapText="1"/>
      <protection locked="0"/>
    </xf>
    <xf numFmtId="0" fontId="7" fillId="0" borderId="0" xfId="1" applyFont="1" applyBorder="1" applyAlignment="1" applyProtection="1">
      <alignment vertical="top" wrapText="1"/>
      <protection locked="0"/>
    </xf>
    <xf numFmtId="49" fontId="52" fillId="17" borderId="8" xfId="1" applyNumberFormat="1" applyFont="1" applyFill="1" applyBorder="1" applyAlignment="1" applyProtection="1">
      <alignment vertical="top" wrapText="1" readingOrder="1"/>
      <protection locked="0"/>
    </xf>
    <xf numFmtId="0" fontId="68" fillId="40" borderId="0" xfId="0" applyFont="1" applyFill="1" applyAlignment="1">
      <alignment vertical="top" wrapText="1"/>
    </xf>
    <xf numFmtId="49" fontId="37" fillId="12" borderId="8" xfId="1" quotePrefix="1" applyNumberFormat="1" applyFont="1" applyFill="1" applyBorder="1" applyAlignment="1" applyProtection="1">
      <alignment vertical="top" wrapText="1"/>
      <protection locked="0"/>
    </xf>
    <xf numFmtId="0" fontId="69" fillId="12" borderId="8" xfId="1" applyNumberFormat="1" applyFont="1" applyFill="1" applyBorder="1" applyAlignment="1" applyProtection="1">
      <alignment horizontal="left" vertical="top" wrapText="1"/>
      <protection locked="0"/>
    </xf>
    <xf numFmtId="49" fontId="70" fillId="12" borderId="8" xfId="1" applyNumberFormat="1" applyFont="1" applyFill="1" applyBorder="1" applyAlignment="1">
      <alignment horizontal="center" vertical="top" wrapText="1"/>
    </xf>
    <xf numFmtId="49" fontId="70" fillId="12" borderId="8" xfId="1" applyNumberFormat="1" applyFont="1" applyFill="1" applyBorder="1" applyAlignment="1" applyProtection="1">
      <alignment vertical="top" wrapText="1"/>
      <protection locked="0"/>
    </xf>
    <xf numFmtId="49" fontId="71" fillId="12" borderId="8" xfId="1" applyNumberFormat="1" applyFont="1" applyFill="1" applyBorder="1" applyAlignment="1" applyProtection="1">
      <alignment horizontal="center" vertical="top" wrapText="1"/>
      <protection locked="0"/>
    </xf>
    <xf numFmtId="49" fontId="43" fillId="3" borderId="0" xfId="1" applyNumberFormat="1" applyFont="1" applyFill="1" applyBorder="1" applyAlignment="1">
      <alignment vertical="top" wrapText="1"/>
    </xf>
    <xf numFmtId="49" fontId="6" fillId="38" borderId="0" xfId="1" applyNumberFormat="1" applyFont="1" applyFill="1" applyBorder="1" applyAlignment="1">
      <alignment vertical="top" wrapText="1"/>
    </xf>
    <xf numFmtId="49" fontId="10" fillId="38" borderId="0" xfId="1" applyNumberFormat="1" applyFont="1" applyFill="1" applyBorder="1" applyAlignment="1">
      <alignment horizontal="center" vertical="top" wrapText="1"/>
    </xf>
    <xf numFmtId="49" fontId="72" fillId="12" borderId="8" xfId="1" applyNumberFormat="1" applyFont="1" applyFill="1" applyBorder="1">
      <alignment vertical="top" wrapText="1"/>
    </xf>
    <xf numFmtId="49" fontId="73" fillId="12" borderId="8" xfId="1" applyNumberFormat="1" applyFont="1" applyFill="1" applyBorder="1">
      <alignment vertical="top" wrapText="1"/>
    </xf>
    <xf numFmtId="49" fontId="74" fillId="12" borderId="8" xfId="1" applyNumberFormat="1" applyFont="1" applyFill="1" applyBorder="1">
      <alignment vertical="top" wrapText="1"/>
    </xf>
    <xf numFmtId="49" fontId="75" fillId="12" borderId="8" xfId="1" applyNumberFormat="1" applyFont="1" applyFill="1" applyBorder="1" applyAlignment="1" applyProtection="1">
      <alignment horizontal="center" vertical="top" wrapText="1"/>
      <protection locked="0"/>
    </xf>
    <xf numFmtId="49" fontId="6" fillId="40" borderId="0" xfId="1" applyNumberFormat="1" applyFont="1" applyFill="1" applyBorder="1" applyAlignment="1">
      <alignment vertical="top" wrapText="1"/>
    </xf>
    <xf numFmtId="49" fontId="76" fillId="12" borderId="8" xfId="1" applyNumberFormat="1" applyFont="1" applyFill="1" applyBorder="1">
      <alignment vertical="top" wrapText="1"/>
    </xf>
    <xf numFmtId="49" fontId="77" fillId="12" borderId="8" xfId="1" applyNumberFormat="1" applyFont="1" applyFill="1" applyBorder="1">
      <alignment vertical="top" wrapText="1"/>
    </xf>
    <xf numFmtId="49" fontId="78" fillId="3" borderId="0" xfId="1" applyNumberFormat="1" applyFont="1" applyFill="1" applyBorder="1" applyAlignment="1">
      <alignment vertical="top" wrapText="1"/>
    </xf>
    <xf numFmtId="49" fontId="10" fillId="40" borderId="0" xfId="1" applyNumberFormat="1" applyFont="1" applyFill="1" applyAlignment="1">
      <alignment vertical="top" wrapText="1"/>
    </xf>
    <xf numFmtId="49" fontId="7" fillId="40" borderId="0" xfId="1" applyNumberFormat="1" applyFont="1" applyFill="1" applyAlignment="1">
      <alignment horizontal="center" vertical="top" wrapText="1"/>
    </xf>
    <xf numFmtId="49" fontId="7" fillId="11" borderId="0" xfId="1" applyNumberFormat="1" applyFont="1" applyFill="1" applyBorder="1" applyAlignment="1">
      <alignment horizontal="center" vertical="top" wrapText="1"/>
    </xf>
    <xf numFmtId="0" fontId="7" fillId="0" borderId="8" xfId="1" quotePrefix="1" applyNumberFormat="1" applyFont="1" applyFill="1" applyBorder="1" applyAlignment="1" applyProtection="1">
      <alignment horizontal="left" vertical="top" wrapText="1"/>
      <protection locked="0"/>
    </xf>
    <xf numFmtId="49" fontId="6" fillId="41" borderId="0" xfId="1" applyNumberFormat="1" applyFont="1" applyFill="1" applyAlignment="1">
      <alignment vertical="top" wrapText="1"/>
    </xf>
    <xf numFmtId="0" fontId="8" fillId="0" borderId="0" xfId="1" applyFont="1" applyAlignment="1" applyProtection="1">
      <alignment vertical="top" wrapText="1"/>
      <protection locked="0"/>
    </xf>
    <xf numFmtId="0" fontId="8" fillId="0" borderId="0" xfId="1" applyFont="1" applyAlignment="1">
      <alignment vertical="top" wrapText="1"/>
    </xf>
    <xf numFmtId="0" fontId="39" fillId="12" borderId="9" xfId="1" applyNumberFormat="1" applyFont="1" applyFill="1" applyBorder="1" applyAlignment="1" applyProtection="1">
      <alignment horizontal="left" vertical="top" wrapText="1"/>
      <protection locked="0"/>
    </xf>
    <xf numFmtId="0" fontId="39" fillId="12" borderId="12" xfId="1" applyNumberFormat="1" applyFont="1" applyFill="1" applyBorder="1" applyAlignment="1" applyProtection="1">
      <alignment horizontal="left" vertical="top" wrapText="1"/>
      <protection locked="0"/>
    </xf>
    <xf numFmtId="0" fontId="10" fillId="0" borderId="0" xfId="1" applyFont="1" applyAlignment="1" applyProtection="1">
      <alignment vertical="top" wrapText="1"/>
      <protection locked="0"/>
    </xf>
    <xf numFmtId="0" fontId="10" fillId="0" borderId="0" xfId="1" applyFont="1" applyAlignment="1">
      <alignment vertical="top" wrapText="1"/>
    </xf>
  </cellXfs>
  <cellStyles count="2">
    <cellStyle name="Normal" xfId="0" builtinId="0"/>
    <cellStyle name="Normal 2" xfId="1"/>
  </cellStyles>
  <dxfs count="14004">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theme="6" tint="0.39994506668294322"/>
        </patternFill>
      </fill>
    </dxf>
    <dxf>
      <font>
        <color theme="5"/>
      </font>
    </dxf>
    <dxf>
      <font>
        <color rgb="FFFF0000"/>
      </font>
      <fill>
        <patternFill patternType="none">
          <bgColor auto="1"/>
        </patternFill>
      </fill>
    </dxf>
    <dxf>
      <font>
        <color rgb="FFFF0000"/>
      </font>
      <fill>
        <patternFill>
          <bgColor theme="5"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theme="5"/>
      </font>
    </dxf>
    <dxf>
      <font>
        <color rgb="FFFF0000"/>
      </font>
      <fill>
        <patternFill patternType="none">
          <bgColor auto="1"/>
        </patternFill>
      </fill>
    </dxf>
    <dxf>
      <font>
        <color rgb="FFFF0000"/>
      </font>
      <fill>
        <patternFill>
          <bgColor theme="5" tint="0.59996337778862885"/>
        </patternFill>
      </fill>
    </dxf>
    <dxf>
      <font>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6"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7" tint="0.79998168889431442"/>
        </patternFill>
      </fill>
    </dxf>
    <dxf>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theme="6" tint="0.39994506668294322"/>
        </patternFill>
      </fill>
    </dxf>
    <dxf>
      <font>
        <color theme="5"/>
      </font>
    </dxf>
    <dxf>
      <font>
        <color rgb="FFFF0000"/>
      </font>
      <fill>
        <patternFill patternType="none">
          <bgColor auto="1"/>
        </patternFill>
      </fill>
    </dxf>
    <dxf>
      <fill>
        <patternFill>
          <bgColor theme="5" tint="0.79998168889431442"/>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color rgb="FFFF0000"/>
      </font>
      <fill>
        <patternFill>
          <bgColor theme="5"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mruColors>
      <color rgb="FF0000FF"/>
      <color rgb="FF04F253"/>
      <color rgb="FF00FFFF"/>
      <color rgb="FFDBD600"/>
      <color rgb="FFFF99FF"/>
      <color rgb="FFFF3399"/>
      <color rgb="FFFFCC00"/>
      <color rgb="FFFFCCFF"/>
      <color rgb="FFD6F2F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ackage" Target="../embeddings/Microsoft_Office_Word_Document1.docx"/><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ackage" Target="../embeddings/Microsoft_Office_Word_Document2.docx"/><Relationship Id="rId2" Type="http://schemas.openxmlformats.org/officeDocument/2006/relationships/vmlDrawing" Target="../drawings/vmlDrawing2.vml"/><Relationship Id="rId1" Type="http://schemas.openxmlformats.org/officeDocument/2006/relationships/printerSettings" Target="../printerSettings/printerSettings9.bin"/><Relationship Id="rId6" Type="http://schemas.openxmlformats.org/officeDocument/2006/relationships/package" Target="../embeddings/Microsoft_Office_Word_Document5.docx"/><Relationship Id="rId5" Type="http://schemas.openxmlformats.org/officeDocument/2006/relationships/package" Target="../embeddings/Microsoft_Office_Word_Document4.docx"/><Relationship Id="rId4" Type="http://schemas.openxmlformats.org/officeDocument/2006/relationships/package" Target="../embeddings/Microsoft_Office_Word_Document3.docx"/></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codeName="Sheet1"/>
  <dimension ref="A1:HS805"/>
  <sheetViews>
    <sheetView zoomScale="70" zoomScaleNormal="70" workbookViewId="0">
      <pane ySplit="7" topLeftCell="A782" activePane="bottomLeft" state="frozenSplit"/>
      <selection pane="bottomLeft" activeCell="D789" sqref="D789"/>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5.109375" style="1" customWidth="1"/>
    <col min="19" max="19" width="19.33203125" style="1" customWidth="1"/>
    <col min="20" max="20" width="11.33203125" style="9" customWidth="1"/>
    <col min="21" max="21" width="9.33203125" style="1" bestFit="1" customWidth="1"/>
    <col min="22" max="22" width="9.109375" style="1"/>
    <col min="23" max="23" width="9.33203125" style="10" customWidth="1"/>
    <col min="24" max="24" width="9.109375" style="11" customWidth="1"/>
    <col min="25" max="29" width="9.109375" style="1" customWidth="1"/>
    <col min="30" max="30" width="10.441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5.10937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5.10937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5.10937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5.10937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5.10937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5.10937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5.10937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5.10937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5.10937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5.10937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5.10937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5.10937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5.10937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5.10937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5.10937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5.10937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5.10937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5.10937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5.10937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5.10937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5.10937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5.10937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5.10937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5.10937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5.10937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5.10937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5.10937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5.10937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5.10937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5.10937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5.10937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5.10937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5.10937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5.10937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5.10937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5.10937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5.10937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5.10937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5.10937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5.10937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5.10937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5.10937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5.10937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5.10937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5.10937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5.10937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5.10937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5.10937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5.10937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5.10937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5.10937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5.10937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5.10937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5.10937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5.10937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5.10937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5.10937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5.10937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5.10937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5.10937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5.10937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5.10937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5.10937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12.6" customHeight="1">
      <c r="D1" s="4" t="s">
        <v>0</v>
      </c>
      <c r="P1" s="8" t="s">
        <v>1</v>
      </c>
      <c r="Q1" s="8" t="s">
        <v>2</v>
      </c>
      <c r="R1" s="8" t="s">
        <v>3</v>
      </c>
      <c r="S1" s="8" t="s">
        <v>4</v>
      </c>
      <c r="HS1" s="12"/>
    </row>
    <row r="2" spans="1:227" ht="27" thickBot="1">
      <c r="A2" s="305" t="s">
        <v>5</v>
      </c>
      <c r="B2" s="306"/>
      <c r="C2" s="306"/>
      <c r="D2" s="306"/>
      <c r="E2" s="13" t="s">
        <v>6</v>
      </c>
      <c r="F2" s="14"/>
      <c r="G2" s="14"/>
      <c r="H2" s="15" t="str">
        <f>"List of Temporary Documents - SA WG2 meeting " &amp;A9</f>
        <v>List of Temporary Documents - SA WG2 meeting S2#118BIS</v>
      </c>
      <c r="I2" s="14"/>
      <c r="J2" s="16"/>
      <c r="Q2" s="17" t="s">
        <v>7</v>
      </c>
      <c r="R2" s="8" t="s">
        <v>8</v>
      </c>
      <c r="T2" s="18" t="s">
        <v>9</v>
      </c>
      <c r="U2" s="19" t="s">
        <v>10</v>
      </c>
      <c r="V2" s="20" t="s">
        <v>11</v>
      </c>
      <c r="W2" s="21"/>
      <c r="X2" s="22" t="s">
        <v>12</v>
      </c>
      <c r="Y2" s="23" t="s">
        <v>13</v>
      </c>
      <c r="Z2" s="24" t="s">
        <v>14</v>
      </c>
      <c r="AA2" s="25" t="s">
        <v>15</v>
      </c>
      <c r="AB2" s="26" t="s">
        <v>16</v>
      </c>
      <c r="AC2" s="27" t="s">
        <v>17</v>
      </c>
      <c r="AD2" s="28" t="s">
        <v>18</v>
      </c>
    </row>
    <row r="3" spans="1:227" s="47" customFormat="1" ht="39.75" customHeight="1" thickTop="1">
      <c r="A3" s="29" t="str">
        <f>"First Doc: "</f>
        <v xml:space="preserve">First Doc: </v>
      </c>
      <c r="B3" s="30" t="s">
        <v>19</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3" t="s">
        <v>33</v>
      </c>
      <c r="T3" s="44">
        <f>COUNTIF(W:W,T2)</f>
        <v>312</v>
      </c>
      <c r="U3" s="45">
        <f>COUNTIF(W:W,U2)</f>
        <v>190</v>
      </c>
      <c r="V3" s="45">
        <f>COUNTIF(W:W,V2)</f>
        <v>94</v>
      </c>
      <c r="W3" s="46"/>
      <c r="X3" s="45">
        <f>COUNTIF(W:W,X2)</f>
        <v>35</v>
      </c>
      <c r="Y3" s="45">
        <f>COUNTIF(W:W,Y2)</f>
        <v>0</v>
      </c>
      <c r="Z3" s="45">
        <f>COUNTIF(W:W,Z2)</f>
        <v>0</v>
      </c>
      <c r="AA3" s="45">
        <f>COUNTIF(W:W,AA2)</f>
        <v>0</v>
      </c>
      <c r="AB3" s="45">
        <f>COUNTIF(W:W,AB2)</f>
        <v>0</v>
      </c>
      <c r="AC3" s="45">
        <f>COUNTIF(W:W,AC2)</f>
        <v>20</v>
      </c>
      <c r="AD3" s="45">
        <f>SUM(T3:AC3)</f>
        <v>651</v>
      </c>
      <c r="AE3" s="1"/>
      <c r="AF3" s="1"/>
      <c r="AG3" s="1"/>
    </row>
    <row r="4" spans="1:227" ht="21" customHeight="1">
      <c r="A4" s="48">
        <v>89</v>
      </c>
      <c r="B4" s="49" t="s">
        <v>34</v>
      </c>
      <c r="C4" s="50" t="s">
        <v>35</v>
      </c>
      <c r="D4" s="51">
        <f ca="1">COUNTA(INDIRECT("H"&amp;$A$4):H3546)</f>
        <v>700</v>
      </c>
      <c r="E4" s="52">
        <f ca="1">COUNTIF(INDIRECT("A"&amp;$A$4):A3447,"Available")</f>
        <v>652</v>
      </c>
      <c r="F4" s="53">
        <f ca="1">COUNTIF(INDIRECT("C"&amp;$A$4):INDIRECT("C"&amp;SUM(A4,D4)-1),"")</f>
        <v>0</v>
      </c>
      <c r="G4" s="54"/>
      <c r="H4" s="55">
        <f ca="1">COUNTA(INDIRECT("S"&amp;$A$4):S3168)</f>
        <v>700</v>
      </c>
      <c r="I4" s="56">
        <f ca="1">COUNTIF(INDIRECT("F"&amp;$A$4):F3447,"LS IN")</f>
        <v>37</v>
      </c>
      <c r="J4" s="57">
        <f ca="1">COUNTIF(INDIRECT("F"&amp;$A$4):F3447,"LS OUT")</f>
        <v>27</v>
      </c>
      <c r="K4" s="58">
        <f ca="1">COUNTIF(INDIRECT("F"&amp;$A$4):F3447,"P-CR")</f>
        <v>378</v>
      </c>
      <c r="L4" s="59">
        <f ca="1">COUNTIF(INDIRECT("C"&amp;$A$4):C3447,"W")</f>
        <v>52</v>
      </c>
      <c r="M4" s="60"/>
      <c r="N4" s="55">
        <f ca="1">COUNTIF(INDIRECT("F"&amp;$A$4):F3447,"CR")</f>
        <v>27</v>
      </c>
      <c r="O4" s="54">
        <f ca="1">COUNTIF(INDIRECT("F"&amp;$A$4):F3447,"[CR]")</f>
        <v>78</v>
      </c>
      <c r="P4" s="61">
        <f ca="1">D4-H4</f>
        <v>0</v>
      </c>
      <c r="Q4" s="62" t="str">
        <f ca="1">"Next Doc: S2-" &amp; SUM(A5+D4)</f>
        <v>Next Doc: S2-170701</v>
      </c>
      <c r="R4" s="63" t="s">
        <v>36</v>
      </c>
      <c r="S4" s="64">
        <f ca="1">COUNTIF(INDIRECT("S"&amp;$A$4):S3168,"FOR E-MAIL APPROVAL")</f>
        <v>0</v>
      </c>
      <c r="T4" s="65"/>
    </row>
    <row r="5" spans="1:227" ht="17.25" customHeight="1" thickBot="1">
      <c r="A5" s="48" t="str">
        <f ca="1">RIGHT(INDIRECT("E"&amp;$A$4),6)</f>
        <v>170001</v>
      </c>
      <c r="B5" s="66" t="s">
        <v>37</v>
      </c>
      <c r="C5" s="67" t="s">
        <v>38</v>
      </c>
      <c r="D5" s="68">
        <f ca="1">SUM(E9:E59)+D6-L4</f>
        <v>635</v>
      </c>
      <c r="E5" s="69">
        <f ca="1">COUNTIF(INDIRECT("C"&amp;$A$4):C3447,"Y")</f>
        <v>648</v>
      </c>
      <c r="F5" s="70"/>
      <c r="G5" s="70"/>
      <c r="H5" s="71"/>
      <c r="I5" s="71"/>
      <c r="J5" s="71"/>
      <c r="K5" s="72"/>
      <c r="L5" s="72"/>
      <c r="M5" s="73"/>
      <c r="N5" s="73"/>
      <c r="O5" s="74"/>
      <c r="P5" s="75"/>
      <c r="Q5" s="54" t="s">
        <v>7</v>
      </c>
      <c r="R5" s="63"/>
      <c r="S5" s="76" t="str">
        <f ca="1">"Not handled: "&amp;COUNTIF(INDIRECT("S"&amp;$A$4):S3169,"Not handled")</f>
        <v>Not handled: 82</v>
      </c>
      <c r="T5" s="77"/>
    </row>
    <row r="6" spans="1:227" ht="27" customHeight="1" thickTop="1" thickBot="1">
      <c r="B6" s="66" t="s">
        <v>39</v>
      </c>
      <c r="C6" s="6" t="s">
        <v>40</v>
      </c>
      <c r="D6" s="78">
        <f ca="1">COUNTIF(INDIRECT("D"&amp;$A$4):D3447,"*,*")</f>
        <v>0</v>
      </c>
      <c r="F6" s="5"/>
      <c r="G6" s="79"/>
      <c r="H6" s="80"/>
      <c r="I6" s="80"/>
      <c r="J6" s="3"/>
      <c r="K6" s="80"/>
      <c r="L6" s="81"/>
      <c r="M6" s="81"/>
      <c r="N6" s="81"/>
      <c r="O6" s="82"/>
      <c r="P6" s="3"/>
      <c r="Q6" s="17" t="s">
        <v>7</v>
      </c>
      <c r="R6" s="83" t="s">
        <v>7</v>
      </c>
      <c r="S6" s="235" t="str">
        <f ca="1">"Postponed: "&amp;COUNTIF(INDIRECT("S"&amp;$A$4):S9999,"Postponed")</f>
        <v>Postponed: 15</v>
      </c>
      <c r="T6" s="84" t="str">
        <f>"Reply LS: " &amp; COUNTIF(U:U,"REPLY OPEN")</f>
        <v>Reply LS: 0</v>
      </c>
      <c r="U6" s="85" t="s">
        <v>41</v>
      </c>
      <c r="V6" s="86"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COUNTA(U89:U1192)</f>
        <v>0</v>
      </c>
      <c r="V7" s="90">
        <f>COUNTA(V89:V1192)</f>
        <v>78</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68</v>
      </c>
      <c r="S8" s="106" t="s">
        <v>62</v>
      </c>
      <c r="T8" s="107"/>
      <c r="W8" s="91"/>
      <c r="X8" s="92"/>
    </row>
    <row r="9" spans="1:227" s="90" customFormat="1" ht="13.2">
      <c r="A9" s="108" t="s">
        <v>69</v>
      </c>
      <c r="B9" s="109" t="s">
        <v>70</v>
      </c>
      <c r="C9" s="110" t="s">
        <v>63</v>
      </c>
      <c r="D9" s="111" t="s">
        <v>0</v>
      </c>
      <c r="E9" s="112">
        <f ca="1">COUNTIF(INDIRECT("D"&amp;$A$4):D3447,INDIRECT("D"&amp;ROW()))</f>
        <v>0</v>
      </c>
      <c r="F9" s="113" t="s">
        <v>43</v>
      </c>
      <c r="G9" s="114" t="s">
        <v>62</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IF(ISNONTEXT(D9),TEXT(D9,0),T(D9))</f>
        <v>AI</v>
      </c>
      <c r="Y9" s="122" t="str">
        <f>F9</f>
        <v>Convenor</v>
      </c>
    </row>
    <row r="10" spans="1:227" s="90" customFormat="1" ht="22.5" customHeight="1">
      <c r="A10" s="123" t="str">
        <f t="shared" ref="A10:A73" si="0">A9</f>
        <v>S2#118BIS</v>
      </c>
      <c r="B10" s="109" t="s">
        <v>70</v>
      </c>
      <c r="C10" s="110" t="s">
        <v>63</v>
      </c>
      <c r="D10" s="124" t="s">
        <v>73</v>
      </c>
      <c r="E10" s="112">
        <f ca="1">COUNTIF(INDIRECT("D"&amp;$A$4):D3447,INDIRECT("D"&amp;ROW()))</f>
        <v>0</v>
      </c>
      <c r="F10" s="125" t="s">
        <v>9</v>
      </c>
      <c r="G10" s="126" t="s">
        <v>66</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S2#118BIS</v>
      </c>
      <c r="B11" s="109" t="s">
        <v>70</v>
      </c>
      <c r="C11" s="110" t="s">
        <v>63</v>
      </c>
      <c r="D11" s="124" t="s">
        <v>76</v>
      </c>
      <c r="E11" s="112">
        <f ca="1">COUNTIF(INDIRECT("D"&amp;$A$4):D3447,INDIRECT("D"&amp;ROW()))</f>
        <v>1</v>
      </c>
      <c r="F11" s="125" t="s">
        <v>9</v>
      </c>
      <c r="G11" s="126" t="s">
        <v>66</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5" customHeight="1">
      <c r="A12" s="123" t="str">
        <f t="shared" si="0"/>
        <v>S2#118BIS</v>
      </c>
      <c r="B12" s="109" t="s">
        <v>70</v>
      </c>
      <c r="C12" s="110" t="s">
        <v>63</v>
      </c>
      <c r="D12" s="124" t="s">
        <v>78</v>
      </c>
      <c r="E12" s="112">
        <f ca="1">COUNTIF(INDIRECT("D"&amp;$A$4):D3447,INDIRECT("D"&amp;ROW()))</f>
        <v>0</v>
      </c>
      <c r="F12" s="125" t="s">
        <v>9</v>
      </c>
      <c r="G12" s="126" t="s">
        <v>66</v>
      </c>
      <c r="H12" s="127" t="s">
        <v>79</v>
      </c>
      <c r="I12" s="128" t="s">
        <v>66</v>
      </c>
      <c r="J12" s="116" t="s">
        <v>62</v>
      </c>
      <c r="K12" s="117" t="s">
        <v>62</v>
      </c>
      <c r="L12" s="117" t="s">
        <v>62</v>
      </c>
      <c r="M12" s="117" t="s">
        <v>62</v>
      </c>
      <c r="N12" s="117" t="s">
        <v>62</v>
      </c>
      <c r="O12" s="117" t="s">
        <v>62</v>
      </c>
      <c r="P12" s="129" t="s">
        <v>62</v>
      </c>
      <c r="Q12" s="307" t="s">
        <v>80</v>
      </c>
      <c r="R12" s="308"/>
      <c r="S12" s="131" t="s">
        <v>62</v>
      </c>
      <c r="T12" s="107"/>
      <c r="W12" s="91"/>
      <c r="X12" s="11" t="str">
        <f t="shared" si="1"/>
        <v>2.1</v>
      </c>
      <c r="Y12" s="122" t="str">
        <f t="shared" si="2"/>
        <v>Frank</v>
      </c>
    </row>
    <row r="13" spans="1:227" s="90" customFormat="1" ht="15.6">
      <c r="A13" s="123" t="str">
        <f t="shared" si="0"/>
        <v>S2#118BIS</v>
      </c>
      <c r="B13" s="109" t="s">
        <v>70</v>
      </c>
      <c r="C13" s="110" t="s">
        <v>63</v>
      </c>
      <c r="D13" s="124" t="s">
        <v>81</v>
      </c>
      <c r="E13" s="112">
        <f ca="1">COUNTIF(INDIRECT("D"&amp;$A$4):D3447,INDIRECT("D"&amp;ROW()))</f>
        <v>1</v>
      </c>
      <c r="F13" s="125" t="s">
        <v>9</v>
      </c>
      <c r="G13" s="126" t="s">
        <v>66</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15.6">
      <c r="A14" s="123" t="str">
        <f t="shared" si="0"/>
        <v>S2#118BIS</v>
      </c>
      <c r="B14" s="109" t="s">
        <v>70</v>
      </c>
      <c r="C14" s="110" t="s">
        <v>63</v>
      </c>
      <c r="D14" s="124" t="s">
        <v>83</v>
      </c>
      <c r="E14" s="112">
        <f ca="1">COUNTIF(INDIRECT("D"&amp;$A$4):D3447,INDIRECT("D"&amp;ROW()))</f>
        <v>0</v>
      </c>
      <c r="F14" s="125" t="s">
        <v>9</v>
      </c>
      <c r="G14" s="126" t="s">
        <v>66</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S2#118BIS</v>
      </c>
      <c r="B15" s="109" t="s">
        <v>70</v>
      </c>
      <c r="C15" s="110" t="s">
        <v>63</v>
      </c>
      <c r="D15" s="124" t="s">
        <v>85</v>
      </c>
      <c r="E15" s="112">
        <f ca="1">COUNTIF(INDIRECT("D"&amp;$A$4):D3447,INDIRECT("D"&amp;ROW()))</f>
        <v>6</v>
      </c>
      <c r="F15" s="125" t="s">
        <v>9</v>
      </c>
      <c r="G15" s="126" t="s">
        <v>66</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91.2">
      <c r="A16" s="123" t="str">
        <f t="shared" si="0"/>
        <v>S2#118BIS</v>
      </c>
      <c r="B16" s="109" t="s">
        <v>70</v>
      </c>
      <c r="C16" s="110" t="s">
        <v>63</v>
      </c>
      <c r="D16" s="124" t="s">
        <v>87</v>
      </c>
      <c r="E16" s="112">
        <f ca="1">COUNTIF(INDIRECT("D"&amp;$A$4):D3447,INDIRECT("D"&amp;ROW()))</f>
        <v>0</v>
      </c>
      <c r="F16" s="125" t="s">
        <v>9</v>
      </c>
      <c r="G16" s="126" t="s">
        <v>66</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79.8">
      <c r="A17" s="123" t="str">
        <f t="shared" si="0"/>
        <v>S2#118BIS</v>
      </c>
      <c r="B17" s="109" t="s">
        <v>70</v>
      </c>
      <c r="C17" s="110" t="s">
        <v>63</v>
      </c>
      <c r="D17" s="124" t="s">
        <v>91</v>
      </c>
      <c r="E17" s="112">
        <f ca="1">COUNTIF(INDIRECT("D"&amp;$A$4):D3447,INDIRECT("D"&amp;ROW()))</f>
        <v>123</v>
      </c>
      <c r="F17" s="133" t="s">
        <v>10</v>
      </c>
      <c r="G17" s="126" t="s">
        <v>66</v>
      </c>
      <c r="H17" s="127" t="s">
        <v>92</v>
      </c>
      <c r="I17" s="128" t="s">
        <v>66</v>
      </c>
      <c r="J17" s="116" t="s">
        <v>62</v>
      </c>
      <c r="K17" s="117" t="s">
        <v>62</v>
      </c>
      <c r="L17" s="117" t="s">
        <v>62</v>
      </c>
      <c r="M17" s="117" t="s">
        <v>62</v>
      </c>
      <c r="N17" s="117" t="s">
        <v>62</v>
      </c>
      <c r="O17" s="117" t="s">
        <v>62</v>
      </c>
      <c r="P17" s="129" t="s">
        <v>62</v>
      </c>
      <c r="Q17" s="119" t="s">
        <v>62</v>
      </c>
      <c r="R17" s="120" t="s">
        <v>93</v>
      </c>
      <c r="S17" s="131" t="s">
        <v>62</v>
      </c>
      <c r="T17" s="107"/>
      <c r="W17" s="91"/>
      <c r="X17" s="11" t="str">
        <f t="shared" si="1"/>
        <v>5.1</v>
      </c>
      <c r="Y17" s="122" t="str">
        <f t="shared" si="2"/>
        <v>Puneet</v>
      </c>
    </row>
    <row r="18" spans="1:25" s="90" customFormat="1" ht="31.2">
      <c r="A18" s="123" t="str">
        <f t="shared" si="0"/>
        <v>S2#118BIS</v>
      </c>
      <c r="B18" s="109" t="s">
        <v>70</v>
      </c>
      <c r="C18" s="110" t="s">
        <v>63</v>
      </c>
      <c r="D18" s="124" t="s">
        <v>94</v>
      </c>
      <c r="E18" s="112">
        <f ca="1">COUNTIF(INDIRECT("D"&amp;$A$4):D3447,INDIRECT("D"&amp;ROW()))</f>
        <v>12</v>
      </c>
      <c r="F18" s="133" t="s">
        <v>10</v>
      </c>
      <c r="G18" s="126" t="s">
        <v>66</v>
      </c>
      <c r="H18" s="127" t="s">
        <v>95</v>
      </c>
      <c r="I18" s="128" t="s">
        <v>66</v>
      </c>
      <c r="J18" s="116" t="s">
        <v>62</v>
      </c>
      <c r="K18" s="117" t="s">
        <v>62</v>
      </c>
      <c r="L18" s="117" t="s">
        <v>62</v>
      </c>
      <c r="M18" s="117" t="s">
        <v>62</v>
      </c>
      <c r="N18" s="117" t="s">
        <v>62</v>
      </c>
      <c r="O18" s="117" t="s">
        <v>62</v>
      </c>
      <c r="P18" s="129" t="s">
        <v>62</v>
      </c>
      <c r="Q18" s="119" t="s">
        <v>62</v>
      </c>
      <c r="R18" s="120" t="s">
        <v>62</v>
      </c>
      <c r="S18" s="131" t="s">
        <v>62</v>
      </c>
      <c r="T18" s="107"/>
      <c r="W18" s="91"/>
      <c r="X18" s="11" t="str">
        <f t="shared" si="1"/>
        <v>5.1.1</v>
      </c>
      <c r="Y18" s="122" t="str">
        <f t="shared" si="2"/>
        <v>Puneet</v>
      </c>
    </row>
    <row r="19" spans="1:25" s="90" customFormat="1" ht="31.2">
      <c r="A19" s="123" t="str">
        <f t="shared" si="0"/>
        <v>S2#118BIS</v>
      </c>
      <c r="B19" s="109" t="s">
        <v>70</v>
      </c>
      <c r="C19" s="110" t="s">
        <v>63</v>
      </c>
      <c r="D19" s="124" t="s">
        <v>96</v>
      </c>
      <c r="E19" s="112">
        <f ca="1">COUNTIF(INDIRECT("D"&amp;$A$4):D3447,INDIRECT("D"&amp;ROW()))</f>
        <v>20</v>
      </c>
      <c r="F19" s="134" t="s">
        <v>17</v>
      </c>
      <c r="G19" s="126" t="s">
        <v>66</v>
      </c>
      <c r="H19" s="127" t="s">
        <v>97</v>
      </c>
      <c r="I19" s="128" t="s">
        <v>66</v>
      </c>
      <c r="J19" s="116" t="s">
        <v>62</v>
      </c>
      <c r="K19" s="117" t="s">
        <v>62</v>
      </c>
      <c r="L19" s="117" t="s">
        <v>62</v>
      </c>
      <c r="M19" s="117" t="s">
        <v>62</v>
      </c>
      <c r="N19" s="117" t="s">
        <v>62</v>
      </c>
      <c r="O19" s="117" t="s">
        <v>62</v>
      </c>
      <c r="P19" s="129" t="s">
        <v>62</v>
      </c>
      <c r="Q19" s="119" t="s">
        <v>62</v>
      </c>
      <c r="R19" s="120" t="s">
        <v>62</v>
      </c>
      <c r="S19" s="131" t="s">
        <v>62</v>
      </c>
      <c r="T19" s="107"/>
      <c r="W19" s="91"/>
      <c r="X19" s="11" t="str">
        <f t="shared" si="1"/>
        <v>5.1.2</v>
      </c>
      <c r="Y19" s="122" t="str">
        <f t="shared" si="2"/>
        <v>LaeYoung</v>
      </c>
    </row>
    <row r="20" spans="1:25" s="90" customFormat="1" ht="68.400000000000006">
      <c r="A20" s="123" t="str">
        <f t="shared" si="0"/>
        <v>S2#118BIS</v>
      </c>
      <c r="B20" s="109" t="s">
        <v>70</v>
      </c>
      <c r="C20" s="110" t="s">
        <v>63</v>
      </c>
      <c r="D20" s="124" t="s">
        <v>98</v>
      </c>
      <c r="E20" s="112">
        <f ca="1">COUNTIF(INDIRECT("D"&amp;$A$4):D3447,INDIRECT("D"&amp;ROW()))</f>
        <v>31</v>
      </c>
      <c r="F20" s="135" t="s">
        <v>11</v>
      </c>
      <c r="G20" s="126" t="s">
        <v>66</v>
      </c>
      <c r="H20" s="127" t="s">
        <v>99</v>
      </c>
      <c r="I20" s="128" t="s">
        <v>66</v>
      </c>
      <c r="J20" s="116" t="s">
        <v>62</v>
      </c>
      <c r="K20" s="117" t="s">
        <v>62</v>
      </c>
      <c r="L20" s="117" t="s">
        <v>62</v>
      </c>
      <c r="M20" s="117" t="s">
        <v>62</v>
      </c>
      <c r="N20" s="117" t="s">
        <v>62</v>
      </c>
      <c r="O20" s="117" t="s">
        <v>62</v>
      </c>
      <c r="P20" s="129" t="s">
        <v>62</v>
      </c>
      <c r="Q20" s="119" t="s">
        <v>62</v>
      </c>
      <c r="R20" s="120" t="s">
        <v>100</v>
      </c>
      <c r="S20" s="131" t="s">
        <v>62</v>
      </c>
      <c r="T20" s="107"/>
      <c r="W20" s="91"/>
      <c r="X20" s="11" t="str">
        <f t="shared" si="1"/>
        <v>5.2</v>
      </c>
      <c r="Y20" s="122" t="str">
        <f t="shared" si="2"/>
        <v>Krisztian</v>
      </c>
    </row>
    <row r="21" spans="1:25" s="90" customFormat="1" ht="68.400000000000006">
      <c r="A21" s="123" t="str">
        <f t="shared" si="0"/>
        <v>S2#118BIS</v>
      </c>
      <c r="B21" s="109" t="s">
        <v>70</v>
      </c>
      <c r="C21" s="110" t="s">
        <v>63</v>
      </c>
      <c r="D21" s="124" t="s">
        <v>101</v>
      </c>
      <c r="E21" s="112">
        <f ca="1">COUNTIF(INDIRECT("D"&amp;$A$4):D3447,INDIRECT("D"&amp;ROW()))</f>
        <v>0</v>
      </c>
      <c r="F21" s="136" t="s">
        <v>102</v>
      </c>
      <c r="G21" s="126" t="s">
        <v>66</v>
      </c>
      <c r="H21" s="137" t="s">
        <v>103</v>
      </c>
      <c r="I21" s="128" t="s">
        <v>66</v>
      </c>
      <c r="J21" s="116" t="s">
        <v>62</v>
      </c>
      <c r="K21" s="117" t="s">
        <v>62</v>
      </c>
      <c r="L21" s="117" t="s">
        <v>62</v>
      </c>
      <c r="M21" s="117" t="s">
        <v>62</v>
      </c>
      <c r="N21" s="117" t="s">
        <v>62</v>
      </c>
      <c r="O21" s="117" t="s">
        <v>62</v>
      </c>
      <c r="P21" s="129" t="s">
        <v>62</v>
      </c>
      <c r="Q21" s="119" t="s">
        <v>62</v>
      </c>
      <c r="R21" s="138" t="s">
        <v>104</v>
      </c>
      <c r="S21" s="131" t="s">
        <v>62</v>
      </c>
      <c r="T21" s="107"/>
      <c r="W21" s="91"/>
      <c r="X21" s="11" t="str">
        <f t="shared" si="1"/>
        <v>5.3</v>
      </c>
      <c r="Y21" s="122" t="str">
        <f t="shared" si="2"/>
        <v>Not_on_agenda</v>
      </c>
    </row>
    <row r="22" spans="1:25" s="90" customFormat="1" ht="68.400000000000006">
      <c r="A22" s="123" t="str">
        <f t="shared" si="0"/>
        <v>S2#118BIS</v>
      </c>
      <c r="B22" s="109" t="s">
        <v>70</v>
      </c>
      <c r="C22" s="110" t="s">
        <v>63</v>
      </c>
      <c r="D22" s="124" t="s">
        <v>105</v>
      </c>
      <c r="E22" s="112">
        <f ca="1">COUNTIF(INDIRECT("D"&amp;$A$4):D3447,INDIRECT("D"&amp;ROW()))</f>
        <v>0</v>
      </c>
      <c r="F22" s="136" t="s">
        <v>102</v>
      </c>
      <c r="G22" s="126" t="s">
        <v>66</v>
      </c>
      <c r="H22" s="137" t="s">
        <v>106</v>
      </c>
      <c r="I22" s="128" t="s">
        <v>66</v>
      </c>
      <c r="J22" s="116" t="s">
        <v>62</v>
      </c>
      <c r="K22" s="117" t="s">
        <v>62</v>
      </c>
      <c r="L22" s="117" t="s">
        <v>62</v>
      </c>
      <c r="M22" s="117" t="s">
        <v>62</v>
      </c>
      <c r="N22" s="117" t="s">
        <v>62</v>
      </c>
      <c r="O22" s="117" t="s">
        <v>62</v>
      </c>
      <c r="P22" s="129" t="s">
        <v>62</v>
      </c>
      <c r="Q22" s="119" t="s">
        <v>62</v>
      </c>
      <c r="R22" s="138" t="s">
        <v>107</v>
      </c>
      <c r="S22" s="131" t="s">
        <v>62</v>
      </c>
      <c r="T22" s="107"/>
      <c r="W22" s="91"/>
      <c r="X22" s="11" t="str">
        <f t="shared" si="1"/>
        <v>5.4</v>
      </c>
      <c r="Y22" s="122" t="str">
        <f t="shared" si="2"/>
        <v>Not_on_agenda</v>
      </c>
    </row>
    <row r="23" spans="1:25" s="90" customFormat="1" ht="52.8">
      <c r="A23" s="123" t="str">
        <f t="shared" si="0"/>
        <v>S2#118BIS</v>
      </c>
      <c r="B23" s="109" t="s">
        <v>70</v>
      </c>
      <c r="C23" s="110" t="s">
        <v>63</v>
      </c>
      <c r="D23" s="124" t="s">
        <v>108</v>
      </c>
      <c r="E23" s="112">
        <f ca="1">COUNTIF(INDIRECT("D"&amp;$A$4):D3447,INDIRECT("D"&amp;ROW()))</f>
        <v>0</v>
      </c>
      <c r="F23" s="125" t="s">
        <v>9</v>
      </c>
      <c r="G23" s="126" t="s">
        <v>66</v>
      </c>
      <c r="H23" s="127" t="s">
        <v>109</v>
      </c>
      <c r="I23" s="132" t="s">
        <v>110</v>
      </c>
      <c r="J23" s="116" t="s">
        <v>62</v>
      </c>
      <c r="K23" s="117" t="s">
        <v>62</v>
      </c>
      <c r="L23" s="117" t="s">
        <v>62</v>
      </c>
      <c r="M23" s="117" t="s">
        <v>62</v>
      </c>
      <c r="N23" s="117" t="s">
        <v>62</v>
      </c>
      <c r="O23" s="117" t="s">
        <v>62</v>
      </c>
      <c r="P23" s="129" t="s">
        <v>62</v>
      </c>
      <c r="Q23" s="119" t="s">
        <v>62</v>
      </c>
      <c r="R23" s="120" t="s">
        <v>111</v>
      </c>
      <c r="S23" s="131" t="s">
        <v>62</v>
      </c>
      <c r="T23" s="107"/>
      <c r="W23" s="91"/>
      <c r="X23" s="11" t="str">
        <f t="shared" si="1"/>
        <v>6</v>
      </c>
      <c r="Y23" s="122" t="str">
        <f t="shared" si="2"/>
        <v>Frank</v>
      </c>
    </row>
    <row r="24" spans="1:25" s="90" customFormat="1" ht="46.8">
      <c r="A24" s="123" t="str">
        <f t="shared" si="0"/>
        <v>S2#118BIS</v>
      </c>
      <c r="B24" s="109" t="s">
        <v>70</v>
      </c>
      <c r="C24" s="110" t="s">
        <v>63</v>
      </c>
      <c r="D24" s="124" t="s">
        <v>112</v>
      </c>
      <c r="E24" s="112">
        <f ca="1">COUNTIF(INDIRECT("D"&amp;$A$4):D3447,INDIRECT("D"&amp;ROW()))</f>
        <v>35</v>
      </c>
      <c r="F24" s="136" t="s">
        <v>102</v>
      </c>
      <c r="G24" s="126" t="s">
        <v>66</v>
      </c>
      <c r="H24" s="137" t="s">
        <v>113</v>
      </c>
      <c r="I24" s="128" t="s">
        <v>66</v>
      </c>
      <c r="J24" s="116" t="s">
        <v>62</v>
      </c>
      <c r="K24" s="117" t="s">
        <v>62</v>
      </c>
      <c r="L24" s="117" t="s">
        <v>62</v>
      </c>
      <c r="M24" s="117" t="s">
        <v>62</v>
      </c>
      <c r="N24" s="117" t="s">
        <v>62</v>
      </c>
      <c r="O24" s="117" t="s">
        <v>62</v>
      </c>
      <c r="P24" s="129" t="s">
        <v>62</v>
      </c>
      <c r="Q24" s="119" t="s">
        <v>62</v>
      </c>
      <c r="R24" s="138" t="s">
        <v>114</v>
      </c>
      <c r="S24" s="131" t="s">
        <v>62</v>
      </c>
      <c r="T24" s="107"/>
      <c r="W24" s="91"/>
      <c r="X24" s="11" t="str">
        <f t="shared" si="1"/>
        <v>6.1</v>
      </c>
      <c r="Y24" s="122" t="str">
        <f t="shared" si="2"/>
        <v>Not_on_agenda</v>
      </c>
    </row>
    <row r="25" spans="1:25" s="90" customFormat="1" ht="34.200000000000003">
      <c r="A25" s="123" t="str">
        <f t="shared" si="0"/>
        <v>S2#118BIS</v>
      </c>
      <c r="B25" s="109" t="s">
        <v>70</v>
      </c>
      <c r="C25" s="110" t="s">
        <v>63</v>
      </c>
      <c r="D25" s="124" t="s">
        <v>115</v>
      </c>
      <c r="E25" s="112">
        <f ca="1">COUNTIF(INDIRECT("D"&amp;$A$4):D3447,INDIRECT("D"&amp;ROW()))</f>
        <v>0</v>
      </c>
      <c r="F25" s="136" t="s">
        <v>102</v>
      </c>
      <c r="G25" s="126" t="s">
        <v>66</v>
      </c>
      <c r="H25" s="137" t="s">
        <v>116</v>
      </c>
      <c r="I25" s="128" t="s">
        <v>66</v>
      </c>
      <c r="J25" s="116" t="s">
        <v>62</v>
      </c>
      <c r="K25" s="117" t="s">
        <v>62</v>
      </c>
      <c r="L25" s="117" t="s">
        <v>62</v>
      </c>
      <c r="M25" s="117" t="s">
        <v>62</v>
      </c>
      <c r="N25" s="117" t="s">
        <v>62</v>
      </c>
      <c r="O25" s="117" t="s">
        <v>62</v>
      </c>
      <c r="P25" s="129" t="s">
        <v>62</v>
      </c>
      <c r="Q25" s="119" t="s">
        <v>62</v>
      </c>
      <c r="R25" s="138" t="s">
        <v>117</v>
      </c>
      <c r="S25" s="131" t="s">
        <v>62</v>
      </c>
      <c r="T25" s="107"/>
      <c r="W25" s="91"/>
      <c r="X25" s="11" t="str">
        <f t="shared" si="1"/>
        <v>6.2</v>
      </c>
      <c r="Y25" s="122" t="str">
        <f t="shared" si="2"/>
        <v>Not_on_agenda</v>
      </c>
    </row>
    <row r="26" spans="1:25" s="90" customFormat="1" ht="46.8">
      <c r="A26" s="123" t="str">
        <f t="shared" si="0"/>
        <v>S2#118BIS</v>
      </c>
      <c r="B26" s="109" t="s">
        <v>70</v>
      </c>
      <c r="C26" s="110" t="s">
        <v>63</v>
      </c>
      <c r="D26" s="124" t="s">
        <v>118</v>
      </c>
      <c r="E26" s="112">
        <f ca="1">COUNTIF(INDIRECT("D"&amp;$A$4):D3447,INDIRECT("D"&amp;ROW()))</f>
        <v>0</v>
      </c>
      <c r="F26" s="136" t="s">
        <v>102</v>
      </c>
      <c r="G26" s="126" t="s">
        <v>66</v>
      </c>
      <c r="H26" s="137" t="s">
        <v>119</v>
      </c>
      <c r="I26" s="128" t="s">
        <v>66</v>
      </c>
      <c r="J26" s="116" t="s">
        <v>62</v>
      </c>
      <c r="K26" s="117" t="s">
        <v>62</v>
      </c>
      <c r="L26" s="117" t="s">
        <v>62</v>
      </c>
      <c r="M26" s="117" t="s">
        <v>62</v>
      </c>
      <c r="N26" s="117" t="s">
        <v>62</v>
      </c>
      <c r="O26" s="117" t="s">
        <v>62</v>
      </c>
      <c r="P26" s="129" t="s">
        <v>62</v>
      </c>
      <c r="Q26" s="119" t="s">
        <v>62</v>
      </c>
      <c r="R26" s="138" t="s">
        <v>120</v>
      </c>
      <c r="S26" s="131" t="s">
        <v>62</v>
      </c>
      <c r="T26" s="107"/>
      <c r="W26" s="91"/>
      <c r="X26" s="11" t="str">
        <f t="shared" si="1"/>
        <v>6.3</v>
      </c>
      <c r="Y26" s="122" t="str">
        <f t="shared" si="2"/>
        <v>Not_on_agenda</v>
      </c>
    </row>
    <row r="27" spans="1:25" s="90" customFormat="1" ht="31.2">
      <c r="A27" s="123" t="str">
        <f t="shared" si="0"/>
        <v>S2#118BIS</v>
      </c>
      <c r="B27" s="109" t="s">
        <v>70</v>
      </c>
      <c r="C27" s="110" t="s">
        <v>63</v>
      </c>
      <c r="D27" s="124" t="s">
        <v>121</v>
      </c>
      <c r="E27" s="112">
        <f ca="1">COUNTIF(INDIRECT("D"&amp;$A$4):D3447,INDIRECT("D"&amp;ROW()))</f>
        <v>0</v>
      </c>
      <c r="F27" s="136" t="s">
        <v>102</v>
      </c>
      <c r="G27" s="126" t="s">
        <v>66</v>
      </c>
      <c r="H27" s="137" t="s">
        <v>122</v>
      </c>
      <c r="I27" s="128" t="s">
        <v>66</v>
      </c>
      <c r="J27" s="116" t="s">
        <v>62</v>
      </c>
      <c r="K27" s="117" t="s">
        <v>62</v>
      </c>
      <c r="L27" s="117" t="s">
        <v>62</v>
      </c>
      <c r="M27" s="117" t="s">
        <v>62</v>
      </c>
      <c r="N27" s="117" t="s">
        <v>62</v>
      </c>
      <c r="O27" s="117" t="s">
        <v>62</v>
      </c>
      <c r="P27" s="129" t="s">
        <v>62</v>
      </c>
      <c r="Q27" s="119" t="s">
        <v>62</v>
      </c>
      <c r="R27" s="138" t="s">
        <v>123</v>
      </c>
      <c r="S27" s="131" t="s">
        <v>62</v>
      </c>
      <c r="T27" s="107"/>
      <c r="W27" s="91"/>
      <c r="X27" s="11" t="str">
        <f t="shared" si="1"/>
        <v>6.4</v>
      </c>
      <c r="Y27" s="122" t="str">
        <f t="shared" si="2"/>
        <v>Not_on_agenda</v>
      </c>
    </row>
    <row r="28" spans="1:25" s="90" customFormat="1" ht="52.8">
      <c r="A28" s="123" t="str">
        <f t="shared" si="0"/>
        <v>S2#118BIS</v>
      </c>
      <c r="B28" s="109" t="s">
        <v>70</v>
      </c>
      <c r="C28" s="110" t="s">
        <v>63</v>
      </c>
      <c r="D28" s="124" t="s">
        <v>124</v>
      </c>
      <c r="E28" s="112">
        <f ca="1">COUNTIF(INDIRECT("D"&amp;$A$4):D3447,INDIRECT("D"&amp;ROW()))</f>
        <v>0</v>
      </c>
      <c r="F28" s="125" t="s">
        <v>9</v>
      </c>
      <c r="G28" s="126" t="s">
        <v>66</v>
      </c>
      <c r="H28" s="127" t="s">
        <v>125</v>
      </c>
      <c r="I28" s="132" t="s">
        <v>110</v>
      </c>
      <c r="J28" s="116" t="s">
        <v>62</v>
      </c>
      <c r="K28" s="117" t="s">
        <v>62</v>
      </c>
      <c r="L28" s="117" t="s">
        <v>62</v>
      </c>
      <c r="M28" s="117" t="s">
        <v>62</v>
      </c>
      <c r="N28" s="117" t="s">
        <v>62</v>
      </c>
      <c r="O28" s="117" t="s">
        <v>62</v>
      </c>
      <c r="P28" s="129" t="s">
        <v>62</v>
      </c>
      <c r="Q28" s="119" t="s">
        <v>62</v>
      </c>
      <c r="R28" s="120" t="s">
        <v>126</v>
      </c>
      <c r="S28" s="131" t="s">
        <v>62</v>
      </c>
      <c r="T28" s="107"/>
      <c r="W28" s="91"/>
      <c r="X28" s="11" t="str">
        <f t="shared" si="1"/>
        <v>6.5</v>
      </c>
      <c r="Y28" s="122" t="str">
        <f t="shared" si="2"/>
        <v>Frank</v>
      </c>
    </row>
    <row r="29" spans="1:25" s="90" customFormat="1" ht="31.2">
      <c r="A29" s="123" t="str">
        <f t="shared" si="0"/>
        <v>S2#118BIS</v>
      </c>
      <c r="B29" s="109" t="s">
        <v>70</v>
      </c>
      <c r="C29" s="110" t="s">
        <v>63</v>
      </c>
      <c r="D29" s="124" t="s">
        <v>127</v>
      </c>
      <c r="E29" s="112">
        <f ca="1">COUNTIF(INDIRECT("D"&amp;$A$4):D3447,INDIRECT("D"&amp;ROW()))</f>
        <v>81</v>
      </c>
      <c r="F29" s="125" t="s">
        <v>9</v>
      </c>
      <c r="G29" s="126" t="s">
        <v>66</v>
      </c>
      <c r="H29" s="127" t="s">
        <v>128</v>
      </c>
      <c r="I29" s="128" t="s">
        <v>66</v>
      </c>
      <c r="J29" s="116" t="s">
        <v>62</v>
      </c>
      <c r="K29" s="117" t="s">
        <v>62</v>
      </c>
      <c r="L29" s="117" t="s">
        <v>62</v>
      </c>
      <c r="M29" s="117" t="s">
        <v>62</v>
      </c>
      <c r="N29" s="117" t="s">
        <v>62</v>
      </c>
      <c r="O29" s="117" t="s">
        <v>62</v>
      </c>
      <c r="P29" s="129" t="s">
        <v>62</v>
      </c>
      <c r="Q29" s="119" t="s">
        <v>62</v>
      </c>
      <c r="R29" s="120" t="s">
        <v>129</v>
      </c>
      <c r="S29" s="131" t="s">
        <v>62</v>
      </c>
      <c r="T29" s="107"/>
      <c r="W29" s="91"/>
      <c r="X29" s="11" t="str">
        <f t="shared" si="1"/>
        <v>6.5.1</v>
      </c>
      <c r="Y29" s="122" t="str">
        <f t="shared" si="2"/>
        <v>Frank</v>
      </c>
    </row>
    <row r="30" spans="1:25" s="90" customFormat="1" ht="68.400000000000006">
      <c r="A30" s="123" t="str">
        <f t="shared" si="0"/>
        <v>S2#118BIS</v>
      </c>
      <c r="B30" s="109" t="s">
        <v>70</v>
      </c>
      <c r="C30" s="110" t="s">
        <v>63</v>
      </c>
      <c r="D30" s="124" t="s">
        <v>130</v>
      </c>
      <c r="E30" s="112">
        <f ca="1">COUNTIF(INDIRECT("D"&amp;$A$4):D3447,INDIRECT("D"&amp;ROW()))</f>
        <v>85</v>
      </c>
      <c r="F30" s="125" t="s">
        <v>9</v>
      </c>
      <c r="G30" s="126" t="s">
        <v>66</v>
      </c>
      <c r="H30" s="127" t="s">
        <v>131</v>
      </c>
      <c r="I30" s="128" t="s">
        <v>66</v>
      </c>
      <c r="J30" s="116" t="s">
        <v>62</v>
      </c>
      <c r="K30" s="117" t="s">
        <v>62</v>
      </c>
      <c r="L30" s="117" t="s">
        <v>62</v>
      </c>
      <c r="M30" s="117" t="s">
        <v>62</v>
      </c>
      <c r="N30" s="117" t="s">
        <v>62</v>
      </c>
      <c r="O30" s="117" t="s">
        <v>62</v>
      </c>
      <c r="P30" s="129" t="s">
        <v>62</v>
      </c>
      <c r="Q30" s="119" t="s">
        <v>62</v>
      </c>
      <c r="R30" s="120" t="s">
        <v>132</v>
      </c>
      <c r="S30" s="131" t="s">
        <v>62</v>
      </c>
      <c r="T30" s="107"/>
      <c r="W30" s="91"/>
      <c r="X30" s="11" t="str">
        <f t="shared" si="1"/>
        <v>6.5.2</v>
      </c>
      <c r="Y30" s="122" t="str">
        <f t="shared" si="2"/>
        <v>Frank</v>
      </c>
    </row>
    <row r="31" spans="1:25" s="90" customFormat="1" ht="34.200000000000003">
      <c r="A31" s="109" t="str">
        <f t="shared" si="0"/>
        <v>S2#118BIS</v>
      </c>
      <c r="B31" s="109" t="s">
        <v>70</v>
      </c>
      <c r="C31" s="110" t="s">
        <v>63</v>
      </c>
      <c r="D31" s="124" t="s">
        <v>133</v>
      </c>
      <c r="E31" s="112">
        <f ca="1">COUNTIF(INDIRECT("D"&amp;$A$4):D3447,INDIRECT("D"&amp;ROW()))</f>
        <v>85</v>
      </c>
      <c r="F31" s="125" t="s">
        <v>9</v>
      </c>
      <c r="G31" s="126" t="s">
        <v>66</v>
      </c>
      <c r="H31" s="127" t="s">
        <v>134</v>
      </c>
      <c r="I31" s="128" t="s">
        <v>66</v>
      </c>
      <c r="J31" s="116" t="s">
        <v>62</v>
      </c>
      <c r="K31" s="117" t="s">
        <v>62</v>
      </c>
      <c r="L31" s="117" t="s">
        <v>62</v>
      </c>
      <c r="M31" s="117" t="s">
        <v>62</v>
      </c>
      <c r="N31" s="117" t="s">
        <v>62</v>
      </c>
      <c r="O31" s="117" t="s">
        <v>62</v>
      </c>
      <c r="P31" s="129" t="s">
        <v>62</v>
      </c>
      <c r="Q31" s="119" t="s">
        <v>62</v>
      </c>
      <c r="R31" s="120" t="s">
        <v>135</v>
      </c>
      <c r="S31" s="131" t="s">
        <v>62</v>
      </c>
      <c r="T31" s="107"/>
      <c r="W31" s="91"/>
      <c r="X31" s="11" t="str">
        <f t="shared" si="1"/>
        <v>6.5.3</v>
      </c>
      <c r="Y31" s="122" t="str">
        <f t="shared" si="2"/>
        <v>Frank</v>
      </c>
    </row>
    <row r="32" spans="1:25" s="90" customFormat="1" ht="31.2">
      <c r="A32" s="123" t="str">
        <f t="shared" si="0"/>
        <v>S2#118BIS</v>
      </c>
      <c r="B32" s="109" t="s">
        <v>70</v>
      </c>
      <c r="C32" s="110" t="s">
        <v>63</v>
      </c>
      <c r="D32" s="124" t="s">
        <v>136</v>
      </c>
      <c r="E32" s="112">
        <f ca="1">COUNTIF(INDIRECT("D"&amp;$A$4):D3447,INDIRECT("D"&amp;ROW()))</f>
        <v>4</v>
      </c>
      <c r="F32" s="125" t="s">
        <v>9</v>
      </c>
      <c r="G32" s="126" t="s">
        <v>66</v>
      </c>
      <c r="H32" s="127" t="s">
        <v>137</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6.5.4</v>
      </c>
      <c r="Y32" s="122" t="str">
        <f t="shared" si="2"/>
        <v>Frank</v>
      </c>
    </row>
    <row r="33" spans="1:25" s="90" customFormat="1" ht="22.8">
      <c r="A33" s="123" t="str">
        <f t="shared" si="0"/>
        <v>S2#118BIS</v>
      </c>
      <c r="B33" s="109" t="s">
        <v>70</v>
      </c>
      <c r="C33" s="110" t="s">
        <v>63</v>
      </c>
      <c r="D33" s="124" t="s">
        <v>139</v>
      </c>
      <c r="E33" s="112">
        <f ca="1">COUNTIF(INDIRECT("D"&amp;$A$4):D3447,INDIRECT("D"&amp;ROW()))</f>
        <v>18</v>
      </c>
      <c r="F33" s="125" t="s">
        <v>9</v>
      </c>
      <c r="G33" s="126" t="s">
        <v>66</v>
      </c>
      <c r="H33" s="127" t="s">
        <v>140</v>
      </c>
      <c r="I33" s="128" t="s">
        <v>66</v>
      </c>
      <c r="J33" s="116" t="s">
        <v>62</v>
      </c>
      <c r="K33" s="117" t="s">
        <v>62</v>
      </c>
      <c r="L33" s="117" t="s">
        <v>62</v>
      </c>
      <c r="M33" s="117" t="s">
        <v>62</v>
      </c>
      <c r="N33" s="117" t="s">
        <v>62</v>
      </c>
      <c r="O33" s="117" t="s">
        <v>62</v>
      </c>
      <c r="P33" s="129" t="s">
        <v>62</v>
      </c>
      <c r="Q33" s="119" t="s">
        <v>62</v>
      </c>
      <c r="R33" s="120" t="s">
        <v>138</v>
      </c>
      <c r="S33" s="131" t="s">
        <v>62</v>
      </c>
      <c r="T33" s="107"/>
      <c r="W33" s="91"/>
      <c r="X33" s="11" t="str">
        <f t="shared" si="1"/>
        <v>6.5.5</v>
      </c>
      <c r="Y33" s="122" t="str">
        <f t="shared" si="2"/>
        <v>Frank</v>
      </c>
    </row>
    <row r="34" spans="1:25" s="90" customFormat="1" ht="22.8">
      <c r="A34" s="123" t="str">
        <f t="shared" si="0"/>
        <v>S2#118BIS</v>
      </c>
      <c r="B34" s="109" t="s">
        <v>70</v>
      </c>
      <c r="C34" s="110" t="s">
        <v>63</v>
      </c>
      <c r="D34" s="124" t="s">
        <v>141</v>
      </c>
      <c r="E34" s="112">
        <f ca="1">COUNTIF(INDIRECT("D"&amp;$A$4):D3447,INDIRECT("D"&amp;ROW()))</f>
        <v>13</v>
      </c>
      <c r="F34" s="135" t="s">
        <v>11</v>
      </c>
      <c r="G34" s="126" t="s">
        <v>66</v>
      </c>
      <c r="H34" s="127" t="s">
        <v>142</v>
      </c>
      <c r="I34" s="128" t="s">
        <v>66</v>
      </c>
      <c r="J34" s="116" t="s">
        <v>62</v>
      </c>
      <c r="K34" s="117" t="s">
        <v>62</v>
      </c>
      <c r="L34" s="117" t="s">
        <v>62</v>
      </c>
      <c r="M34" s="117" t="s">
        <v>62</v>
      </c>
      <c r="N34" s="117" t="s">
        <v>62</v>
      </c>
      <c r="O34" s="117" t="s">
        <v>62</v>
      </c>
      <c r="P34" s="129" t="s">
        <v>62</v>
      </c>
      <c r="Q34" s="119" t="s">
        <v>62</v>
      </c>
      <c r="R34" s="120" t="s">
        <v>138</v>
      </c>
      <c r="S34" s="131" t="s">
        <v>62</v>
      </c>
      <c r="T34" s="107"/>
      <c r="W34" s="91"/>
      <c r="X34" s="11" t="str">
        <f t="shared" si="1"/>
        <v>6.5.6</v>
      </c>
      <c r="Y34" s="122" t="str">
        <f t="shared" si="2"/>
        <v>Krisztian</v>
      </c>
    </row>
    <row r="35" spans="1:25" s="90" customFormat="1" ht="39.75" customHeight="1">
      <c r="A35" s="123" t="str">
        <f t="shared" si="0"/>
        <v>S2#118BIS</v>
      </c>
      <c r="B35" s="109" t="s">
        <v>70</v>
      </c>
      <c r="C35" s="110" t="s">
        <v>63</v>
      </c>
      <c r="D35" s="124" t="s">
        <v>143</v>
      </c>
      <c r="E35" s="112">
        <f ca="1">COUNTIF(INDIRECT("D"&amp;$A$4):D3447,INDIRECT("D"&amp;ROW()))</f>
        <v>22</v>
      </c>
      <c r="F35" s="133" t="s">
        <v>10</v>
      </c>
      <c r="G35" s="126" t="s">
        <v>66</v>
      </c>
      <c r="H35" s="127" t="s">
        <v>144</v>
      </c>
      <c r="I35" s="128" t="s">
        <v>66</v>
      </c>
      <c r="J35" s="116" t="s">
        <v>62</v>
      </c>
      <c r="K35" s="117" t="s">
        <v>62</v>
      </c>
      <c r="L35" s="117" t="s">
        <v>62</v>
      </c>
      <c r="M35" s="117" t="s">
        <v>62</v>
      </c>
      <c r="N35" s="117" t="s">
        <v>62</v>
      </c>
      <c r="O35" s="117" t="s">
        <v>62</v>
      </c>
      <c r="P35" s="129" t="s">
        <v>62</v>
      </c>
      <c r="Q35" s="119" t="s">
        <v>62</v>
      </c>
      <c r="R35" s="120" t="s">
        <v>145</v>
      </c>
      <c r="S35" s="131" t="s">
        <v>62</v>
      </c>
      <c r="T35" s="107"/>
      <c r="W35" s="91"/>
      <c r="X35" s="11" t="str">
        <f t="shared" si="1"/>
        <v>6.5.7</v>
      </c>
      <c r="Y35" s="122" t="str">
        <f t="shared" si="2"/>
        <v>Puneet</v>
      </c>
    </row>
    <row r="36" spans="1:25" s="90" customFormat="1" ht="34.200000000000003">
      <c r="A36" s="123" t="str">
        <f t="shared" si="0"/>
        <v>S2#118BIS</v>
      </c>
      <c r="B36" s="109" t="s">
        <v>70</v>
      </c>
      <c r="C36" s="110" t="s">
        <v>63</v>
      </c>
      <c r="D36" s="124" t="s">
        <v>146</v>
      </c>
      <c r="E36" s="112">
        <f ca="1">COUNTIF(INDIRECT("D"&amp;$A$4):D3447,INDIRECT("D"&amp;ROW()))</f>
        <v>16</v>
      </c>
      <c r="F36" s="135" t="s">
        <v>11</v>
      </c>
      <c r="G36" s="126" t="s">
        <v>66</v>
      </c>
      <c r="H36" s="127" t="s">
        <v>147</v>
      </c>
      <c r="I36" s="128" t="s">
        <v>66</v>
      </c>
      <c r="J36" s="116" t="s">
        <v>62</v>
      </c>
      <c r="K36" s="117" t="s">
        <v>62</v>
      </c>
      <c r="L36" s="117" t="s">
        <v>62</v>
      </c>
      <c r="M36" s="117" t="s">
        <v>62</v>
      </c>
      <c r="N36" s="117" t="s">
        <v>62</v>
      </c>
      <c r="O36" s="117" t="s">
        <v>62</v>
      </c>
      <c r="P36" s="129" t="s">
        <v>62</v>
      </c>
      <c r="Q36" s="119" t="s">
        <v>62</v>
      </c>
      <c r="R36" s="120" t="s">
        <v>148</v>
      </c>
      <c r="S36" s="131" t="s">
        <v>62</v>
      </c>
      <c r="T36" s="107"/>
      <c r="W36" s="91"/>
      <c r="X36" s="11" t="str">
        <f t="shared" si="1"/>
        <v>6.5.8</v>
      </c>
      <c r="Y36" s="122" t="str">
        <f t="shared" si="2"/>
        <v>Krisztian</v>
      </c>
    </row>
    <row r="37" spans="1:25" s="90" customFormat="1" ht="22.8">
      <c r="A37" s="123" t="str">
        <f t="shared" si="0"/>
        <v>S2#118BIS</v>
      </c>
      <c r="B37" s="109" t="s">
        <v>70</v>
      </c>
      <c r="C37" s="110" t="s">
        <v>63</v>
      </c>
      <c r="D37" s="124" t="s">
        <v>149</v>
      </c>
      <c r="E37" s="112">
        <f ca="1">COUNTIF(INDIRECT("D"&amp;$A$4):D3447,INDIRECT("D"&amp;ROW()))</f>
        <v>16</v>
      </c>
      <c r="F37" s="125" t="s">
        <v>9</v>
      </c>
      <c r="G37" s="126" t="s">
        <v>66</v>
      </c>
      <c r="H37" s="127" t="s">
        <v>150</v>
      </c>
      <c r="I37" s="128" t="s">
        <v>66</v>
      </c>
      <c r="J37" s="116" t="s">
        <v>62</v>
      </c>
      <c r="K37" s="117" t="s">
        <v>62</v>
      </c>
      <c r="L37" s="117" t="s">
        <v>62</v>
      </c>
      <c r="M37" s="117" t="s">
        <v>62</v>
      </c>
      <c r="N37" s="117" t="s">
        <v>62</v>
      </c>
      <c r="O37" s="117" t="s">
        <v>62</v>
      </c>
      <c r="P37" s="129" t="s">
        <v>62</v>
      </c>
      <c r="Q37" s="119" t="s">
        <v>62</v>
      </c>
      <c r="R37" s="120" t="s">
        <v>138</v>
      </c>
      <c r="S37" s="131" t="s">
        <v>62</v>
      </c>
      <c r="T37" s="107"/>
      <c r="W37" s="91"/>
      <c r="X37" s="11" t="str">
        <f t="shared" si="1"/>
        <v>6.5.9</v>
      </c>
      <c r="Y37" s="122" t="str">
        <f t="shared" si="2"/>
        <v>Frank</v>
      </c>
    </row>
    <row r="38" spans="1:25" s="90" customFormat="1" ht="31.2">
      <c r="A38" s="123" t="str">
        <f t="shared" si="0"/>
        <v>S2#118BIS</v>
      </c>
      <c r="B38" s="109" t="s">
        <v>70</v>
      </c>
      <c r="C38" s="110" t="s">
        <v>63</v>
      </c>
      <c r="D38" s="124" t="s">
        <v>151</v>
      </c>
      <c r="E38" s="112">
        <f ca="1">COUNTIF(INDIRECT("D"&amp;$A$4):D3447,INDIRECT("D"&amp;ROW()))</f>
        <v>27</v>
      </c>
      <c r="F38" s="135" t="s">
        <v>11</v>
      </c>
      <c r="G38" s="126" t="s">
        <v>66</v>
      </c>
      <c r="H38" s="127" t="s">
        <v>152</v>
      </c>
      <c r="I38" s="128" t="s">
        <v>66</v>
      </c>
      <c r="J38" s="116" t="s">
        <v>62</v>
      </c>
      <c r="K38" s="117" t="s">
        <v>62</v>
      </c>
      <c r="L38" s="117" t="s">
        <v>62</v>
      </c>
      <c r="M38" s="117" t="s">
        <v>62</v>
      </c>
      <c r="N38" s="117" t="s">
        <v>62</v>
      </c>
      <c r="O38" s="117" t="s">
        <v>62</v>
      </c>
      <c r="P38" s="129" t="s">
        <v>62</v>
      </c>
      <c r="Q38" s="119" t="s">
        <v>62</v>
      </c>
      <c r="R38" s="120" t="s">
        <v>138</v>
      </c>
      <c r="S38" s="131" t="s">
        <v>62</v>
      </c>
      <c r="T38" s="107"/>
      <c r="W38" s="91"/>
      <c r="X38" s="11" t="str">
        <f t="shared" si="1"/>
        <v>6.5.10</v>
      </c>
      <c r="Y38" s="122" t="str">
        <f t="shared" si="2"/>
        <v>Krisztian</v>
      </c>
    </row>
    <row r="39" spans="1:25" s="90" customFormat="1" ht="34.200000000000003">
      <c r="A39" s="123" t="str">
        <f t="shared" si="0"/>
        <v>S2#118BIS</v>
      </c>
      <c r="B39" s="109" t="s">
        <v>70</v>
      </c>
      <c r="C39" s="110" t="s">
        <v>63</v>
      </c>
      <c r="D39" s="124" t="s">
        <v>153</v>
      </c>
      <c r="E39" s="112">
        <f ca="1">COUNTIF(INDIRECT("D"&amp;$A$4):D3447,INDIRECT("D"&amp;ROW()))</f>
        <v>34</v>
      </c>
      <c r="F39" s="133" t="s">
        <v>10</v>
      </c>
      <c r="G39" s="126" t="s">
        <v>66</v>
      </c>
      <c r="H39" s="127" t="s">
        <v>154</v>
      </c>
      <c r="I39" s="128" t="s">
        <v>66</v>
      </c>
      <c r="J39" s="116" t="s">
        <v>62</v>
      </c>
      <c r="K39" s="117" t="s">
        <v>62</v>
      </c>
      <c r="L39" s="117" t="s">
        <v>62</v>
      </c>
      <c r="M39" s="117" t="s">
        <v>62</v>
      </c>
      <c r="N39" s="117" t="s">
        <v>62</v>
      </c>
      <c r="O39" s="117" t="s">
        <v>62</v>
      </c>
      <c r="P39" s="129" t="s">
        <v>62</v>
      </c>
      <c r="Q39" s="119" t="s">
        <v>62</v>
      </c>
      <c r="R39" s="120" t="s">
        <v>155</v>
      </c>
      <c r="S39" s="131" t="s">
        <v>62</v>
      </c>
      <c r="T39" s="107"/>
      <c r="W39" s="91"/>
      <c r="X39" s="11" t="str">
        <f t="shared" si="1"/>
        <v>6.5.11</v>
      </c>
      <c r="Y39" s="122" t="str">
        <f t="shared" si="2"/>
        <v>Puneet</v>
      </c>
    </row>
    <row r="40" spans="1:25" s="90" customFormat="1" ht="46.8">
      <c r="A40" s="123" t="str">
        <f t="shared" si="0"/>
        <v>S2#118BIS</v>
      </c>
      <c r="B40" s="109" t="s">
        <v>70</v>
      </c>
      <c r="C40" s="110" t="s">
        <v>63</v>
      </c>
      <c r="D40" s="124" t="s">
        <v>156</v>
      </c>
      <c r="E40" s="112">
        <f ca="1">COUNTIF(INDIRECT("D"&amp;$A$4):D3447,INDIRECT("D"&amp;ROW()))</f>
        <v>7</v>
      </c>
      <c r="F40" s="135" t="s">
        <v>11</v>
      </c>
      <c r="G40" s="126" t="s">
        <v>66</v>
      </c>
      <c r="H40" s="127" t="s">
        <v>157</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6.6</v>
      </c>
      <c r="Y40" s="122" t="str">
        <f t="shared" si="2"/>
        <v>Krisztian</v>
      </c>
    </row>
    <row r="41" spans="1:25" s="90" customFormat="1" ht="46.8">
      <c r="A41" s="123" t="str">
        <f t="shared" si="0"/>
        <v>S2#118BIS</v>
      </c>
      <c r="B41" s="109" t="s">
        <v>70</v>
      </c>
      <c r="C41" s="110" t="s">
        <v>63</v>
      </c>
      <c r="D41" s="124" t="s">
        <v>158</v>
      </c>
      <c r="E41" s="112">
        <f ca="1">COUNTIF(INDIRECT("D"&amp;$A$4):D3447,INDIRECT("D"&amp;ROW()))</f>
        <v>0</v>
      </c>
      <c r="F41" s="136" t="s">
        <v>102</v>
      </c>
      <c r="G41" s="126" t="s">
        <v>66</v>
      </c>
      <c r="H41" s="137" t="s">
        <v>159</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6.7</v>
      </c>
      <c r="Y41" s="122" t="str">
        <f t="shared" si="2"/>
        <v>Not_on_agenda</v>
      </c>
    </row>
    <row r="42" spans="1:25" s="90" customFormat="1" ht="31.2">
      <c r="A42" s="123" t="str">
        <f t="shared" si="0"/>
        <v>S2#118BIS</v>
      </c>
      <c r="B42" s="109" t="s">
        <v>70</v>
      </c>
      <c r="C42" s="110" t="s">
        <v>63</v>
      </c>
      <c r="D42" s="124" t="s">
        <v>160</v>
      </c>
      <c r="E42" s="112">
        <f ca="1">COUNTIF(INDIRECT("D"&amp;$A$4):D3447,INDIRECT("D"&amp;ROW()))</f>
        <v>0</v>
      </c>
      <c r="F42" s="136" t="s">
        <v>102</v>
      </c>
      <c r="G42" s="126" t="s">
        <v>66</v>
      </c>
      <c r="H42" s="137" t="s">
        <v>161</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6.8</v>
      </c>
      <c r="Y42" s="122" t="str">
        <f t="shared" si="2"/>
        <v>Not_on_agenda</v>
      </c>
    </row>
    <row r="43" spans="1:25" s="90" customFormat="1" ht="46.8">
      <c r="A43" s="123" t="str">
        <f t="shared" si="0"/>
        <v>S2#118BIS</v>
      </c>
      <c r="B43" s="109" t="s">
        <v>70</v>
      </c>
      <c r="C43" s="110" t="s">
        <v>63</v>
      </c>
      <c r="D43" s="124" t="s">
        <v>162</v>
      </c>
      <c r="E43" s="112">
        <f ca="1">COUNTIF(INDIRECT("D"&amp;$A$4):D3447,INDIRECT("D"&amp;ROW()))</f>
        <v>0</v>
      </c>
      <c r="F43" s="136" t="s">
        <v>102</v>
      </c>
      <c r="G43" s="126" t="s">
        <v>66</v>
      </c>
      <c r="H43" s="137" t="s">
        <v>163</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6.9</v>
      </c>
      <c r="Y43" s="122" t="str">
        <f t="shared" si="2"/>
        <v>Not_on_agenda</v>
      </c>
    </row>
    <row r="44" spans="1:25" s="90" customFormat="1" ht="46.8">
      <c r="A44" s="123" t="str">
        <f t="shared" si="0"/>
        <v>S2#118BIS</v>
      </c>
      <c r="B44" s="109" t="s">
        <v>70</v>
      </c>
      <c r="C44" s="110" t="s">
        <v>63</v>
      </c>
      <c r="D44" s="124" t="s">
        <v>164</v>
      </c>
      <c r="E44" s="112">
        <f ca="1">COUNTIF(INDIRECT("D"&amp;$A$4):D3447,INDIRECT("D"&amp;ROW()))</f>
        <v>35</v>
      </c>
      <c r="F44" s="139" t="s">
        <v>12</v>
      </c>
      <c r="G44" s="126" t="s">
        <v>66</v>
      </c>
      <c r="H44" s="127" t="s">
        <v>165</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6.10</v>
      </c>
      <c r="Y44" s="122" t="str">
        <f t="shared" si="2"/>
        <v>Dario</v>
      </c>
    </row>
    <row r="45" spans="1:25" s="90" customFormat="1" ht="31.2">
      <c r="A45" s="123" t="str">
        <f t="shared" si="0"/>
        <v>S2#118BIS</v>
      </c>
      <c r="B45" s="109" t="s">
        <v>70</v>
      </c>
      <c r="C45" s="110" t="s">
        <v>63</v>
      </c>
      <c r="D45" s="124" t="s">
        <v>166</v>
      </c>
      <c r="E45" s="112">
        <f ca="1">COUNTIF(INDIRECT("D"&amp;$A$4):D3447,INDIRECT("D"&amp;ROW()))</f>
        <v>0</v>
      </c>
      <c r="F45" s="125" t="s">
        <v>9</v>
      </c>
      <c r="G45" s="126" t="s">
        <v>66</v>
      </c>
      <c r="H45" s="127" t="s">
        <v>167</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7</v>
      </c>
      <c r="Y45" s="122" t="str">
        <f t="shared" si="2"/>
        <v>Frank</v>
      </c>
    </row>
    <row r="46" spans="1:25" s="90" customFormat="1" ht="46.8">
      <c r="A46" s="123" t="str">
        <f t="shared" si="0"/>
        <v>S2#118BIS</v>
      </c>
      <c r="B46" s="109" t="s">
        <v>70</v>
      </c>
      <c r="C46" s="110" t="s">
        <v>63</v>
      </c>
      <c r="D46" s="124" t="s">
        <v>168</v>
      </c>
      <c r="E46" s="112">
        <f ca="1">COUNTIF(INDIRECT("D"&amp;$A$4):D3447,INDIRECT("D"&amp;ROW()))</f>
        <v>15</v>
      </c>
      <c r="F46" s="125" t="s">
        <v>9</v>
      </c>
      <c r="G46" s="126" t="s">
        <v>66</v>
      </c>
      <c r="H46" s="127" t="s">
        <v>169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7.1</v>
      </c>
      <c r="Y46" s="122" t="str">
        <f t="shared" si="2"/>
        <v>Frank</v>
      </c>
    </row>
    <row r="47" spans="1:25" s="90" customFormat="1" ht="15.6">
      <c r="A47" s="123" t="str">
        <f t="shared" si="0"/>
        <v>S2#118BIS</v>
      </c>
      <c r="B47" s="109" t="s">
        <v>70</v>
      </c>
      <c r="C47" s="110" t="s">
        <v>63</v>
      </c>
      <c r="D47" s="124" t="s">
        <v>170</v>
      </c>
      <c r="E47" s="112">
        <f ca="1">COUNTIF(INDIRECT("D"&amp;$A$4):D3447,INDIRECT("D"&amp;ROW()))</f>
        <v>0</v>
      </c>
      <c r="F47" s="125" t="s">
        <v>9</v>
      </c>
      <c r="G47" s="126" t="s">
        <v>66</v>
      </c>
      <c r="H47" s="127" t="s">
        <v>171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7.2</v>
      </c>
      <c r="Y47" s="122" t="str">
        <f t="shared" si="2"/>
        <v>Frank</v>
      </c>
    </row>
    <row r="48" spans="1:25" s="90" customFormat="1" ht="15.6">
      <c r="A48" s="123" t="str">
        <f t="shared" si="0"/>
        <v>S2#118BIS</v>
      </c>
      <c r="B48" s="109" t="s">
        <v>70</v>
      </c>
      <c r="C48" s="110" t="s">
        <v>63</v>
      </c>
      <c r="D48" s="124" t="s">
        <v>172</v>
      </c>
      <c r="E48" s="112">
        <f ca="1">COUNTIF(INDIRECT("D"&amp;$A$4):D3447,INDIRECT("D"&amp;ROW()))</f>
        <v>0</v>
      </c>
      <c r="F48" s="125" t="s">
        <v>9</v>
      </c>
      <c r="G48" s="126" t="s">
        <v>66</v>
      </c>
      <c r="H48" s="127" t="s">
        <v>173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7.3</v>
      </c>
      <c r="Y48" s="122" t="str">
        <f t="shared" si="2"/>
        <v>Frank</v>
      </c>
    </row>
    <row r="49" spans="1:33" s="90" customFormat="1" ht="15.6">
      <c r="A49" s="123" t="str">
        <f t="shared" si="0"/>
        <v>S2#118BIS</v>
      </c>
      <c r="B49" s="109" t="s">
        <v>70</v>
      </c>
      <c r="C49" s="110" t="s">
        <v>63</v>
      </c>
      <c r="D49" s="124" t="s">
        <v>174</v>
      </c>
      <c r="E49" s="112">
        <f ca="1">COUNTIF(INDIRECT("D"&amp;$A$4):D3447,INDIRECT("D"&amp;ROW()))</f>
        <v>0</v>
      </c>
      <c r="F49" s="125" t="s">
        <v>9</v>
      </c>
      <c r="G49" s="126" t="s">
        <v>66</v>
      </c>
      <c r="H49" s="127" t="s">
        <v>175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8</v>
      </c>
      <c r="Y49" s="122" t="str">
        <f t="shared" si="2"/>
        <v>Frank</v>
      </c>
    </row>
    <row r="50" spans="1:33" s="90" customFormat="1" ht="15.6">
      <c r="A50" s="123" t="str">
        <f t="shared" si="0"/>
        <v>S2#118BIS</v>
      </c>
      <c r="B50" s="109" t="s">
        <v>70</v>
      </c>
      <c r="C50" s="110" t="s">
        <v>63</v>
      </c>
      <c r="D50" s="124" t="s">
        <v>176</v>
      </c>
      <c r="E50" s="112">
        <f ca="1">COUNTIF(INDIRECT("D"&amp;$A$4):D3447,INDIRECT("D"&amp;ROW()))</f>
        <v>0</v>
      </c>
      <c r="F50" s="125" t="s">
        <v>9</v>
      </c>
      <c r="G50" s="126" t="s">
        <v>66</v>
      </c>
      <c r="H50" s="127" t="s">
        <v>177</v>
      </c>
      <c r="I50" s="128" t="s">
        <v>66</v>
      </c>
      <c r="J50" s="116" t="s">
        <v>62</v>
      </c>
      <c r="K50" s="117" t="s">
        <v>62</v>
      </c>
      <c r="L50" s="117" t="s">
        <v>62</v>
      </c>
      <c r="M50" s="117" t="s">
        <v>62</v>
      </c>
      <c r="N50" s="117" t="s">
        <v>62</v>
      </c>
      <c r="O50" s="117" t="s">
        <v>62</v>
      </c>
      <c r="P50" s="129" t="s">
        <v>62</v>
      </c>
      <c r="Q50" s="140" t="s">
        <v>178</v>
      </c>
      <c r="R50" s="120" t="s">
        <v>62</v>
      </c>
      <c r="S50" s="131" t="s">
        <v>62</v>
      </c>
      <c r="T50" s="107"/>
      <c r="W50" s="91"/>
      <c r="X50" s="11" t="str">
        <f t="shared" si="1"/>
        <v>9</v>
      </c>
      <c r="Y50" s="122" t="str">
        <f t="shared" si="2"/>
        <v>Frank</v>
      </c>
    </row>
    <row r="51" spans="1:33" s="90" customFormat="1" ht="15.6">
      <c r="A51" s="123" t="str">
        <f t="shared" si="0"/>
        <v>S2#118BIS</v>
      </c>
      <c r="B51" s="109" t="s">
        <v>70</v>
      </c>
      <c r="C51" s="110" t="s">
        <v>63</v>
      </c>
      <c r="D51" s="141" t="s">
        <v>63</v>
      </c>
      <c r="E51" s="112">
        <f ca="1">COUNTIF(INDIRECT("D"&amp;$A$4):D3447,INDIRECT("D"&amp;ROW()))</f>
        <v>0</v>
      </c>
      <c r="F51" s="142" t="s">
        <v>63</v>
      </c>
      <c r="G51" s="126" t="s">
        <v>66</v>
      </c>
      <c r="H51" s="143" t="s">
        <v>63</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v>
      </c>
      <c r="Y51" s="122" t="str">
        <f t="shared" si="2"/>
        <v>---</v>
      </c>
    </row>
    <row r="52" spans="1:33" s="90" customFormat="1" ht="15.6">
      <c r="A52" s="123" t="str">
        <f t="shared" si="0"/>
        <v>S2#118BIS</v>
      </c>
      <c r="B52" s="109" t="s">
        <v>70</v>
      </c>
      <c r="C52" s="110" t="s">
        <v>63</v>
      </c>
      <c r="D52" s="141" t="s">
        <v>63</v>
      </c>
      <c r="E52" s="112">
        <f ca="1">COUNTIF(INDIRECT("D"&amp;$A$4):D3447,INDIRECT("D"&amp;ROW()))</f>
        <v>0</v>
      </c>
      <c r="F52" s="142" t="s">
        <v>63</v>
      </c>
      <c r="G52" s="126" t="s">
        <v>66</v>
      </c>
      <c r="H52" s="143" t="s">
        <v>63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v>
      </c>
      <c r="Y52" s="122" t="str">
        <f t="shared" si="2"/>
        <v>---</v>
      </c>
    </row>
    <row r="53" spans="1:33" s="90" customFormat="1" ht="15.6">
      <c r="A53" s="123" t="str">
        <f t="shared" si="0"/>
        <v>S2#118BIS</v>
      </c>
      <c r="B53" s="109" t="s">
        <v>70</v>
      </c>
      <c r="C53" s="110" t="s">
        <v>63</v>
      </c>
      <c r="D53" s="141" t="s">
        <v>63</v>
      </c>
      <c r="E53" s="112">
        <f ca="1">COUNTIF(INDIRECT("D"&amp;$A$4):D3447,INDIRECT("D"&amp;ROW()))</f>
        <v>0</v>
      </c>
      <c r="F53" s="142" t="s">
        <v>63</v>
      </c>
      <c r="G53" s="126" t="s">
        <v>66</v>
      </c>
      <c r="H53" s="143" t="s">
        <v>63</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v>
      </c>
      <c r="Y53" s="122" t="str">
        <f t="shared" si="2"/>
        <v>---</v>
      </c>
    </row>
    <row r="54" spans="1:33" s="90" customFormat="1" ht="15.6">
      <c r="A54" s="123" t="str">
        <f t="shared" si="0"/>
        <v>S2#118BIS</v>
      </c>
      <c r="B54" s="109" t="s">
        <v>70</v>
      </c>
      <c r="C54" s="110" t="s">
        <v>63</v>
      </c>
      <c r="D54" s="141" t="s">
        <v>63</v>
      </c>
      <c r="E54" s="112">
        <f ca="1">COUNTIF(INDIRECT("D"&amp;$A$4):D3447,INDIRECT("D"&amp;ROW()))</f>
        <v>0</v>
      </c>
      <c r="F54" s="142" t="s">
        <v>63</v>
      </c>
      <c r="G54" s="126" t="s">
        <v>66</v>
      </c>
      <c r="H54" s="143" t="s">
        <v>63</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v>
      </c>
      <c r="Y54" s="122" t="str">
        <f t="shared" si="2"/>
        <v>---</v>
      </c>
    </row>
    <row r="55" spans="1:33" s="90" customFormat="1" ht="15.6">
      <c r="A55" s="123" t="str">
        <f t="shared" si="0"/>
        <v>S2#118BIS</v>
      </c>
      <c r="B55" s="109" t="s">
        <v>70</v>
      </c>
      <c r="C55" s="110" t="s">
        <v>63</v>
      </c>
      <c r="D55" s="141" t="s">
        <v>63</v>
      </c>
      <c r="E55" s="112">
        <f ca="1">COUNTIF(INDIRECT("D"&amp;$A$4):D3447,INDIRECT("D"&amp;ROW()))</f>
        <v>0</v>
      </c>
      <c r="F55" s="142" t="s">
        <v>63</v>
      </c>
      <c r="G55" s="126" t="s">
        <v>66</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6">
      <c r="A56" s="123" t="str">
        <f t="shared" si="0"/>
        <v>S2#118BIS</v>
      </c>
      <c r="B56" s="109" t="s">
        <v>70</v>
      </c>
      <c r="C56" s="110" t="s">
        <v>63</v>
      </c>
      <c r="D56" s="141" t="s">
        <v>63</v>
      </c>
      <c r="E56" s="112">
        <f ca="1">COUNTIF(INDIRECT("D"&amp;$A$4):D3447,INDIRECT("D"&amp;ROW()))</f>
        <v>0</v>
      </c>
      <c r="F56" s="142" t="s">
        <v>63</v>
      </c>
      <c r="G56" s="126" t="s">
        <v>66</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6">
      <c r="A57" s="123" t="str">
        <f t="shared" si="0"/>
        <v>S2#118BIS</v>
      </c>
      <c r="B57" s="109" t="s">
        <v>70</v>
      </c>
      <c r="C57" s="110" t="s">
        <v>63</v>
      </c>
      <c r="D57" s="141" t="s">
        <v>63</v>
      </c>
      <c r="E57" s="112">
        <f ca="1">COUNTIF(INDIRECT("D"&amp;$A$4):D3448,INDIRECT("D"&amp;ROW()))</f>
        <v>0</v>
      </c>
      <c r="F57" s="142" t="s">
        <v>63</v>
      </c>
      <c r="G57" s="126" t="s">
        <v>66</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6">
      <c r="A58" s="123" t="str">
        <f>A57</f>
        <v>S2#118BIS</v>
      </c>
      <c r="B58" s="109" t="s">
        <v>70</v>
      </c>
      <c r="C58" s="110" t="s">
        <v>63</v>
      </c>
      <c r="D58" s="141" t="s">
        <v>63</v>
      </c>
      <c r="E58" s="112">
        <f ca="1">COUNTIF(INDIRECT("D"&amp;$A$4):D3449,INDIRECT("D"&amp;ROW()))</f>
        <v>0</v>
      </c>
      <c r="F58" s="142" t="s">
        <v>63</v>
      </c>
      <c r="G58" s="126" t="s">
        <v>66</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6">
      <c r="A59" s="123" t="str">
        <f t="shared" si="0"/>
        <v>S2#118BIS</v>
      </c>
      <c r="B59" s="109" t="s">
        <v>70</v>
      </c>
      <c r="C59" s="110" t="s">
        <v>63</v>
      </c>
      <c r="D59" s="141" t="s">
        <v>63</v>
      </c>
      <c r="E59" s="112">
        <f ca="1">COUNTIF(INDIRECT("D"&amp;$A$4):D3450,INDIRECT("D"&amp;ROW()))</f>
        <v>0</v>
      </c>
      <c r="F59" s="142" t="s">
        <v>63</v>
      </c>
      <c r="G59" s="126" t="s">
        <v>66</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6">
      <c r="A60" s="123" t="str">
        <f t="shared" si="0"/>
        <v>S2#118BIS</v>
      </c>
      <c r="B60" s="109" t="s">
        <v>70</v>
      </c>
      <c r="C60" s="110" t="s">
        <v>63</v>
      </c>
      <c r="D60" s="141" t="s">
        <v>63</v>
      </c>
      <c r="E60" s="112">
        <f ca="1">COUNTIF(INDIRECT("D"&amp;$A$4):D3451,INDIRECT("D"&amp;ROW()))</f>
        <v>0</v>
      </c>
      <c r="F60" s="142" t="s">
        <v>63</v>
      </c>
      <c r="G60" s="126" t="s">
        <v>66</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6">
      <c r="A61" s="123" t="str">
        <f t="shared" si="0"/>
        <v>S2#118BIS</v>
      </c>
      <c r="B61" s="109" t="s">
        <v>70</v>
      </c>
      <c r="C61" s="110" t="s">
        <v>63</v>
      </c>
      <c r="D61" s="141" t="s">
        <v>63</v>
      </c>
      <c r="E61" s="112">
        <f ca="1">COUNTIF(INDIRECT("D"&amp;$A$4):D3452,INDIRECT("D"&amp;ROW()))</f>
        <v>0</v>
      </c>
      <c r="F61" s="142" t="s">
        <v>63</v>
      </c>
      <c r="G61" s="126" t="s">
        <v>66</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6">
      <c r="A62" s="123" t="str">
        <f t="shared" si="0"/>
        <v>S2#118BIS</v>
      </c>
      <c r="B62" s="109" t="s">
        <v>70</v>
      </c>
      <c r="C62" s="110" t="s">
        <v>63</v>
      </c>
      <c r="D62" s="141" t="s">
        <v>63</v>
      </c>
      <c r="E62" s="112">
        <f ca="1">COUNTIF(INDIRECT("D"&amp;$A$4):D3453,INDIRECT("D"&amp;ROW()))</f>
        <v>0</v>
      </c>
      <c r="F62" s="142" t="s">
        <v>63</v>
      </c>
      <c r="G62" s="126" t="s">
        <v>66</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S2#118BIS</v>
      </c>
      <c r="B63" s="109" t="s">
        <v>70</v>
      </c>
      <c r="C63" s="110" t="s">
        <v>63</v>
      </c>
      <c r="D63" s="141" t="s">
        <v>63</v>
      </c>
      <c r="E63" s="112">
        <f ca="1">COUNTIF(INDIRECT("D"&amp;$A$4):D3454,INDIRECT("D"&amp;ROW()))</f>
        <v>0</v>
      </c>
      <c r="F63" s="142" t="s">
        <v>63</v>
      </c>
      <c r="G63" s="126" t="s">
        <v>66</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6">
      <c r="A64" s="123" t="str">
        <f t="shared" si="0"/>
        <v>S2#118BIS</v>
      </c>
      <c r="B64" s="109" t="s">
        <v>70</v>
      </c>
      <c r="C64" s="110" t="s">
        <v>63</v>
      </c>
      <c r="D64" s="141" t="s">
        <v>63</v>
      </c>
      <c r="E64" s="112">
        <f ca="1">COUNTIF(INDIRECT("D"&amp;$A$4):D3455,INDIRECT("D"&amp;ROW()))</f>
        <v>0</v>
      </c>
      <c r="F64" s="142" t="s">
        <v>63</v>
      </c>
      <c r="G64" s="126" t="s">
        <v>66</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6">
      <c r="A65" s="123" t="str">
        <f t="shared" si="0"/>
        <v>S2#118BIS</v>
      </c>
      <c r="B65" s="109" t="s">
        <v>70</v>
      </c>
      <c r="C65" s="110" t="s">
        <v>63</v>
      </c>
      <c r="D65" s="141" t="s">
        <v>63</v>
      </c>
      <c r="E65" s="112">
        <f ca="1">COUNTIF(INDIRECT("D"&amp;$A$4):D3456,INDIRECT("D"&amp;ROW()))</f>
        <v>0</v>
      </c>
      <c r="F65" s="142" t="s">
        <v>63</v>
      </c>
      <c r="G65" s="126" t="s">
        <v>66</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S2#118BIS</v>
      </c>
      <c r="B66" s="109" t="s">
        <v>70</v>
      </c>
      <c r="C66" s="110" t="s">
        <v>63</v>
      </c>
      <c r="D66" s="141" t="s">
        <v>63</v>
      </c>
      <c r="E66" s="112">
        <f ca="1">COUNTIF(INDIRECT("D"&amp;$A$4):D3457,INDIRECT("D"&amp;ROW()))</f>
        <v>0</v>
      </c>
      <c r="F66" s="142" t="s">
        <v>63</v>
      </c>
      <c r="G66" s="126" t="s">
        <v>66</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S2#118BIS</v>
      </c>
      <c r="B67" s="109" t="s">
        <v>70</v>
      </c>
      <c r="C67" s="110" t="s">
        <v>63</v>
      </c>
      <c r="D67" s="141" t="s">
        <v>63</v>
      </c>
      <c r="E67" s="112">
        <f ca="1">COUNTIF(INDIRECT("D"&amp;$A$4):D3458,INDIRECT("D"&amp;ROW()))</f>
        <v>0</v>
      </c>
      <c r="F67" s="142" t="s">
        <v>63</v>
      </c>
      <c r="G67" s="126" t="s">
        <v>66</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S2#118BIS</v>
      </c>
      <c r="B68" s="109" t="s">
        <v>70</v>
      </c>
      <c r="C68" s="110" t="s">
        <v>63</v>
      </c>
      <c r="D68" s="141" t="s">
        <v>63</v>
      </c>
      <c r="E68" s="112">
        <f ca="1">COUNTIF(INDIRECT("D"&amp;$A$4):D3459,INDIRECT("D"&amp;ROW()))</f>
        <v>0</v>
      </c>
      <c r="F68" s="142" t="s">
        <v>63</v>
      </c>
      <c r="G68" s="126" t="s">
        <v>66</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S2#118BIS</v>
      </c>
      <c r="B69" s="109" t="s">
        <v>70</v>
      </c>
      <c r="C69" s="110" t="s">
        <v>63</v>
      </c>
      <c r="D69" s="141" t="s">
        <v>63</v>
      </c>
      <c r="E69" s="112">
        <f ca="1">COUNTIF(INDIRECT("D"&amp;$A$4):D3460,INDIRECT("D"&amp;ROW()))</f>
        <v>0</v>
      </c>
      <c r="F69" s="142" t="s">
        <v>63</v>
      </c>
      <c r="G69" s="126" t="s">
        <v>66</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S2#118BIS</v>
      </c>
      <c r="B70" s="109" t="s">
        <v>70</v>
      </c>
      <c r="C70" s="110" t="s">
        <v>63</v>
      </c>
      <c r="D70" s="141" t="s">
        <v>63</v>
      </c>
      <c r="E70" s="112">
        <f ca="1">COUNTIF(INDIRECT("D"&amp;$A$4):D3461,INDIRECT("D"&amp;ROW()))</f>
        <v>0</v>
      </c>
      <c r="F70" s="142" t="s">
        <v>63</v>
      </c>
      <c r="G70" s="126" t="s">
        <v>66</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S2#118BIS</v>
      </c>
      <c r="B71" s="109" t="s">
        <v>70</v>
      </c>
      <c r="C71" s="110" t="s">
        <v>63</v>
      </c>
      <c r="D71" s="141" t="s">
        <v>63</v>
      </c>
      <c r="E71" s="112">
        <f ca="1">COUNTIF(INDIRECT("D"&amp;$A$4):D3462,INDIRECT("D"&amp;ROW()))</f>
        <v>0</v>
      </c>
      <c r="F71" s="142" t="s">
        <v>63</v>
      </c>
      <c r="G71" s="126" t="s">
        <v>66</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S2#118BIS</v>
      </c>
      <c r="B72" s="109" t="s">
        <v>70</v>
      </c>
      <c r="C72" s="110" t="s">
        <v>63</v>
      </c>
      <c r="D72" s="141" t="s">
        <v>63</v>
      </c>
      <c r="E72" s="112">
        <f ca="1">COUNTIF(INDIRECT("D"&amp;$A$4):D3463,INDIRECT("D"&amp;ROW()))</f>
        <v>0</v>
      </c>
      <c r="F72" s="142" t="s">
        <v>63</v>
      </c>
      <c r="G72" s="126" t="s">
        <v>66</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S2#118BIS</v>
      </c>
      <c r="B73" s="109" t="s">
        <v>70</v>
      </c>
      <c r="C73" s="110" t="s">
        <v>63</v>
      </c>
      <c r="D73" s="141" t="s">
        <v>63</v>
      </c>
      <c r="E73" s="112">
        <f ca="1">COUNTIF(INDIRECT("D"&amp;$A$4):D3464,INDIRECT("D"&amp;ROW()))</f>
        <v>0</v>
      </c>
      <c r="F73" s="142" t="s">
        <v>63</v>
      </c>
      <c r="G73" s="126" t="s">
        <v>66</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S2#118BIS</v>
      </c>
      <c r="B74" s="109" t="s">
        <v>70</v>
      </c>
      <c r="C74" s="110" t="s">
        <v>63</v>
      </c>
      <c r="D74" s="141" t="s">
        <v>63</v>
      </c>
      <c r="E74" s="112">
        <f ca="1">COUNTIF(INDIRECT("D"&amp;$A$4):D3465,INDIRECT("D"&amp;ROW()))</f>
        <v>0</v>
      </c>
      <c r="F74" s="142" t="s">
        <v>63</v>
      </c>
      <c r="G74" s="126" t="s">
        <v>66</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S2#118BIS</v>
      </c>
      <c r="B75" s="109" t="s">
        <v>70</v>
      </c>
      <c r="C75" s="110" t="s">
        <v>63</v>
      </c>
      <c r="D75" s="141" t="s">
        <v>63</v>
      </c>
      <c r="E75" s="112">
        <f ca="1">COUNTIF(INDIRECT("D"&amp;$A$4):D3466,INDIRECT("D"&amp;ROW()))</f>
        <v>0</v>
      </c>
      <c r="F75" s="142" t="s">
        <v>63</v>
      </c>
      <c r="G75" s="126" t="s">
        <v>66</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S2#118BIS</v>
      </c>
      <c r="B76" s="109" t="s">
        <v>70</v>
      </c>
      <c r="C76" s="110" t="s">
        <v>63</v>
      </c>
      <c r="D76" s="141" t="s">
        <v>63</v>
      </c>
      <c r="E76" s="112">
        <f ca="1">COUNTIF(INDIRECT("D"&amp;$A$4):D3467,INDIRECT("D"&amp;ROW()))</f>
        <v>0</v>
      </c>
      <c r="F76" s="142" t="s">
        <v>63</v>
      </c>
      <c r="G76" s="126" t="s">
        <v>66</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S2#118BIS</v>
      </c>
      <c r="B77" s="109" t="s">
        <v>70</v>
      </c>
      <c r="C77" s="110" t="s">
        <v>63</v>
      </c>
      <c r="D77" s="141" t="s">
        <v>63</v>
      </c>
      <c r="E77" s="112">
        <f ca="1">COUNTIF(INDIRECT("D"&amp;$A$4):D3468,INDIRECT("D"&amp;ROW()))</f>
        <v>0</v>
      </c>
      <c r="F77" s="142" t="s">
        <v>63</v>
      </c>
      <c r="G77" s="126" t="s">
        <v>66</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S2#118BIS</v>
      </c>
      <c r="B78" s="109" t="s">
        <v>70</v>
      </c>
      <c r="C78" s="110" t="s">
        <v>63</v>
      </c>
      <c r="D78" s="141" t="s">
        <v>63</v>
      </c>
      <c r="E78" s="112">
        <f ca="1">COUNTIF(INDIRECT("D"&amp;$A$4):D3469,INDIRECT("D"&amp;ROW()))</f>
        <v>0</v>
      </c>
      <c r="F78" s="142" t="s">
        <v>63</v>
      </c>
      <c r="G78" s="126" t="s">
        <v>66</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S2#118BIS</v>
      </c>
      <c r="B79" s="109" t="s">
        <v>70</v>
      </c>
      <c r="C79" s="110" t="s">
        <v>63</v>
      </c>
      <c r="D79" s="141" t="s">
        <v>63</v>
      </c>
      <c r="E79" s="112">
        <f ca="1">COUNTIF(INDIRECT("D"&amp;$A$4):D3470,INDIRECT("D"&amp;ROW()))</f>
        <v>0</v>
      </c>
      <c r="F79" s="142" t="s">
        <v>63</v>
      </c>
      <c r="G79" s="126" t="s">
        <v>66</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S2#118BIS</v>
      </c>
      <c r="B80" s="109" t="s">
        <v>70</v>
      </c>
      <c r="C80" s="110" t="s">
        <v>63</v>
      </c>
      <c r="D80" s="141" t="s">
        <v>63</v>
      </c>
      <c r="E80" s="112">
        <f ca="1">COUNTIF(INDIRECT("D"&amp;$A$4):D3471,INDIRECT("D"&amp;ROW()))</f>
        <v>0</v>
      </c>
      <c r="F80" s="142" t="s">
        <v>63</v>
      </c>
      <c r="G80" s="126" t="s">
        <v>66</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S2#118BIS</v>
      </c>
      <c r="B81" s="109" t="s">
        <v>70</v>
      </c>
      <c r="C81" s="110" t="s">
        <v>63</v>
      </c>
      <c r="D81" s="141" t="s">
        <v>63</v>
      </c>
      <c r="E81" s="112">
        <f ca="1">COUNTIF(INDIRECT("D"&amp;$A$4):D3472,INDIRECT("D"&amp;ROW()))</f>
        <v>0</v>
      </c>
      <c r="F81" s="142" t="s">
        <v>63</v>
      </c>
      <c r="G81" s="126" t="s">
        <v>66</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S2#118BIS</v>
      </c>
      <c r="B82" s="109" t="s">
        <v>70</v>
      </c>
      <c r="C82" s="110" t="s">
        <v>63</v>
      </c>
      <c r="D82" s="141" t="s">
        <v>63</v>
      </c>
      <c r="E82" s="112">
        <f ca="1">COUNTIF(INDIRECT("D"&amp;$A$4):D3473,INDIRECT("D"&amp;ROW()))</f>
        <v>0</v>
      </c>
      <c r="F82" s="142" t="s">
        <v>63</v>
      </c>
      <c r="G82" s="126" t="s">
        <v>66</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S2#118BIS</v>
      </c>
      <c r="B83" s="109" t="s">
        <v>70</v>
      </c>
      <c r="C83" s="110" t="s">
        <v>63</v>
      </c>
      <c r="D83" s="141" t="s">
        <v>63</v>
      </c>
      <c r="E83" s="112">
        <f ca="1">COUNTIF(INDIRECT("D"&amp;$A$4):D3474,INDIRECT("D"&amp;ROW()))</f>
        <v>0</v>
      </c>
      <c r="F83" s="142" t="s">
        <v>63</v>
      </c>
      <c r="G83" s="126" t="s">
        <v>66</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S2#118BIS</v>
      </c>
      <c r="B84" s="109" t="s">
        <v>70</v>
      </c>
      <c r="C84" s="110" t="s">
        <v>63</v>
      </c>
      <c r="D84" s="141" t="s">
        <v>63</v>
      </c>
      <c r="E84" s="112">
        <f ca="1">COUNTIF(INDIRECT("D"&amp;$A$4):D3475,INDIRECT("D"&amp;ROW()))</f>
        <v>0</v>
      </c>
      <c r="F84" s="142" t="s">
        <v>63</v>
      </c>
      <c r="G84" s="126" t="s">
        <v>66</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S2#118BIS</v>
      </c>
      <c r="B85" s="109" t="s">
        <v>70</v>
      </c>
      <c r="C85" s="110" t="s">
        <v>63</v>
      </c>
      <c r="D85" s="141" t="s">
        <v>63</v>
      </c>
      <c r="E85" s="112">
        <f ca="1">COUNTIF(INDIRECT("D"&amp;$A$4):D3476,INDIRECT("D"&amp;ROW()))</f>
        <v>0</v>
      </c>
      <c r="F85" s="142" t="s">
        <v>63</v>
      </c>
      <c r="G85" s="126" t="s">
        <v>66</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S2#118BIS</v>
      </c>
      <c r="B86" s="109" t="s">
        <v>70</v>
      </c>
      <c r="C86" s="110" t="s">
        <v>63</v>
      </c>
      <c r="D86" s="141" t="s">
        <v>63</v>
      </c>
      <c r="E86" s="112">
        <f ca="1">COUNTIF(INDIRECT("D"&amp;$A$4):D3477,INDIRECT("D"&amp;ROW()))</f>
        <v>0</v>
      </c>
      <c r="F86" s="142" t="s">
        <v>63</v>
      </c>
      <c r="G86" s="126" t="s">
        <v>66</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S2#118BIS</v>
      </c>
      <c r="B87" s="109" t="s">
        <v>70</v>
      </c>
      <c r="C87" s="109" t="s">
        <v>63</v>
      </c>
      <c r="D87" s="144" t="s">
        <v>179</v>
      </c>
      <c r="E87" s="112">
        <f ca="1">COUNTIF(INDIRECT("D"&amp;$A$4):D3478,INDIRECT("D"&amp;ROW()))</f>
        <v>48</v>
      </c>
      <c r="F87" s="145" t="s">
        <v>37</v>
      </c>
      <c r="G87" s="126" t="s">
        <v>66</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187</v>
      </c>
      <c r="F89" s="155" t="s">
        <v>188</v>
      </c>
      <c r="G89" s="156" t="s">
        <v>189</v>
      </c>
      <c r="H89" s="156" t="s">
        <v>190</v>
      </c>
      <c r="I89" s="157" t="s">
        <v>191</v>
      </c>
      <c r="J89" s="158"/>
      <c r="K89" s="159"/>
      <c r="L89" s="160"/>
      <c r="M89" s="159"/>
      <c r="N89" s="158"/>
      <c r="O89" s="161"/>
      <c r="P89" s="161"/>
      <c r="Q89" s="151" t="s">
        <v>192</v>
      </c>
      <c r="R89" s="162" t="s">
        <v>193</v>
      </c>
      <c r="S89" s="163" t="s">
        <v>193</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195</v>
      </c>
      <c r="F90" s="155" t="s">
        <v>196</v>
      </c>
      <c r="G90" s="155" t="s">
        <v>189</v>
      </c>
      <c r="H90" s="155" t="s">
        <v>197</v>
      </c>
      <c r="I90" s="166" t="s">
        <v>198</v>
      </c>
      <c r="J90" s="160"/>
      <c r="K90" s="159"/>
      <c r="L90" s="160"/>
      <c r="M90" s="159"/>
      <c r="N90" s="158"/>
      <c r="O90" s="158"/>
      <c r="P90" s="158"/>
      <c r="Q90" s="162" t="s">
        <v>199</v>
      </c>
      <c r="R90" s="162" t="s">
        <v>5478</v>
      </c>
      <c r="S90" s="163" t="s">
        <v>200</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91</v>
      </c>
      <c r="E91" s="154" t="s">
        <v>202</v>
      </c>
      <c r="F91" s="155" t="s">
        <v>25</v>
      </c>
      <c r="G91" s="155" t="s">
        <v>203</v>
      </c>
      <c r="H91" s="155" t="s">
        <v>204</v>
      </c>
      <c r="I91" s="166" t="s">
        <v>205</v>
      </c>
      <c r="J91" s="160"/>
      <c r="K91" s="159"/>
      <c r="L91" s="160"/>
      <c r="M91" s="159"/>
      <c r="N91" s="158"/>
      <c r="O91" s="158" t="s">
        <v>206</v>
      </c>
      <c r="P91" s="158" t="s">
        <v>207</v>
      </c>
      <c r="Q91" s="162" t="s">
        <v>208</v>
      </c>
      <c r="R91" s="162" t="s">
        <v>209</v>
      </c>
      <c r="S91" s="163" t="s">
        <v>210</v>
      </c>
      <c r="T91" s="167" t="s">
        <v>211</v>
      </c>
      <c r="U91" s="149"/>
      <c r="V91" s="149"/>
      <c r="W91" s="164" t="str">
        <f>VLOOKUP(TRIM(X91),X10:Y88,2,FALSE)</f>
        <v>Puneet</v>
      </c>
      <c r="X91" s="11" t="str">
        <f>IF(ISNONTEXT(D91),"" &amp; D91 &amp;"",T(D91))</f>
        <v>5.1</v>
      </c>
      <c r="Y91" s="83"/>
    </row>
    <row r="92" spans="1:33" ht="35.25" customHeight="1">
      <c r="A92" s="150" t="s">
        <v>185</v>
      </c>
      <c r="B92" s="165" t="s">
        <v>70</v>
      </c>
      <c r="C92" s="153" t="s">
        <v>186</v>
      </c>
      <c r="D92" s="153" t="s">
        <v>98</v>
      </c>
      <c r="E92" s="154" t="s">
        <v>212</v>
      </c>
      <c r="F92" s="155" t="s">
        <v>25</v>
      </c>
      <c r="G92" s="155" t="s">
        <v>203</v>
      </c>
      <c r="H92" s="155" t="s">
        <v>213</v>
      </c>
      <c r="I92" s="166" t="s">
        <v>214</v>
      </c>
      <c r="J92" s="160"/>
      <c r="K92" s="159"/>
      <c r="L92" s="160"/>
      <c r="M92" s="159"/>
      <c r="N92" s="158"/>
      <c r="O92" s="158" t="s">
        <v>206</v>
      </c>
      <c r="P92" s="158" t="s">
        <v>215</v>
      </c>
      <c r="Q92" s="162" t="s">
        <v>216</v>
      </c>
      <c r="R92" s="162" t="s">
        <v>217</v>
      </c>
      <c r="S92" s="163" t="s">
        <v>210</v>
      </c>
      <c r="T92" s="167" t="s">
        <v>218</v>
      </c>
      <c r="U92" s="149"/>
      <c r="V92" s="149"/>
      <c r="W92" s="164" t="str">
        <f>VLOOKUP(TRIM(X92),X10:Y88,2,FALSE)</f>
        <v>Krisztian</v>
      </c>
      <c r="X92" s="11" t="str">
        <f t="shared" ref="X92:X155" si="6">IF(ISNONTEXT(D92),"" &amp; D92 &amp;"",T(D92))</f>
        <v>5.2</v>
      </c>
      <c r="Y92" s="83"/>
    </row>
    <row r="93" spans="1:33" ht="35.25" customHeight="1">
      <c r="A93" s="150" t="s">
        <v>185</v>
      </c>
      <c r="B93" s="165" t="s">
        <v>70</v>
      </c>
      <c r="C93" s="153" t="s">
        <v>186</v>
      </c>
      <c r="D93" s="153" t="s">
        <v>91</v>
      </c>
      <c r="E93" s="154" t="s">
        <v>219</v>
      </c>
      <c r="F93" s="155" t="s">
        <v>25</v>
      </c>
      <c r="G93" s="155" t="s">
        <v>203</v>
      </c>
      <c r="H93" s="155" t="s">
        <v>220</v>
      </c>
      <c r="I93" s="166" t="s">
        <v>221</v>
      </c>
      <c r="J93" s="160"/>
      <c r="K93" s="159"/>
      <c r="L93" s="160"/>
      <c r="M93" s="159"/>
      <c r="N93" s="158"/>
      <c r="O93" s="158" t="s">
        <v>206</v>
      </c>
      <c r="P93" s="158" t="s">
        <v>222</v>
      </c>
      <c r="Q93" s="162" t="s">
        <v>223</v>
      </c>
      <c r="R93" s="162" t="s">
        <v>224</v>
      </c>
      <c r="S93" s="163" t="s">
        <v>210</v>
      </c>
      <c r="T93" s="167" t="s">
        <v>225</v>
      </c>
      <c r="U93" s="149"/>
      <c r="V93" s="149"/>
      <c r="W93" s="164" t="str">
        <f>VLOOKUP(TRIM(X93),X10:Y88,2,FALSE)</f>
        <v>Puneet</v>
      </c>
      <c r="X93" s="11" t="str">
        <f t="shared" si="6"/>
        <v>5.1</v>
      </c>
      <c r="Y93" s="83"/>
    </row>
    <row r="94" spans="1:33" ht="35.25" customHeight="1">
      <c r="A94" s="150" t="s">
        <v>185</v>
      </c>
      <c r="B94" s="165" t="s">
        <v>70</v>
      </c>
      <c r="C94" s="153" t="s">
        <v>186</v>
      </c>
      <c r="D94" s="153" t="s">
        <v>85</v>
      </c>
      <c r="E94" s="154" t="s">
        <v>226</v>
      </c>
      <c r="F94" s="155" t="s">
        <v>25</v>
      </c>
      <c r="G94" s="155" t="s">
        <v>203</v>
      </c>
      <c r="H94" s="155" t="s">
        <v>227</v>
      </c>
      <c r="I94" s="166" t="s">
        <v>228</v>
      </c>
      <c r="J94" s="160"/>
      <c r="K94" s="159"/>
      <c r="L94" s="160"/>
      <c r="M94" s="159"/>
      <c r="N94" s="158"/>
      <c r="O94" s="158" t="s">
        <v>229</v>
      </c>
      <c r="P94" s="158" t="s">
        <v>230</v>
      </c>
      <c r="Q94" s="162" t="s">
        <v>231</v>
      </c>
      <c r="R94" s="162" t="s">
        <v>232</v>
      </c>
      <c r="S94" s="168" t="s">
        <v>200</v>
      </c>
      <c r="T94" s="167" t="s">
        <v>233</v>
      </c>
      <c r="U94" s="149"/>
      <c r="V94" s="149"/>
      <c r="W94" s="164" t="str">
        <f>VLOOKUP(TRIM(X94),X10:Y88,2,FALSE)</f>
        <v>Frank</v>
      </c>
      <c r="X94" s="11" t="str">
        <f t="shared" si="6"/>
        <v>4.1</v>
      </c>
      <c r="Y94" s="83"/>
    </row>
    <row r="95" spans="1:33" ht="35.25" customHeight="1">
      <c r="A95" s="150" t="s">
        <v>185</v>
      </c>
      <c r="B95" s="165" t="s">
        <v>70</v>
      </c>
      <c r="C95" s="153" t="s">
        <v>186</v>
      </c>
      <c r="D95" s="153" t="s">
        <v>127</v>
      </c>
      <c r="E95" s="154" t="s">
        <v>234</v>
      </c>
      <c r="F95" s="155" t="s">
        <v>25</v>
      </c>
      <c r="G95" s="155" t="s">
        <v>203</v>
      </c>
      <c r="H95" s="155" t="s">
        <v>235</v>
      </c>
      <c r="I95" s="166" t="s">
        <v>236</v>
      </c>
      <c r="J95" s="160"/>
      <c r="K95" s="159"/>
      <c r="L95" s="160"/>
      <c r="M95" s="159"/>
      <c r="N95" s="158"/>
      <c r="O95" s="158" t="s">
        <v>206</v>
      </c>
      <c r="P95" s="158" t="s">
        <v>237</v>
      </c>
      <c r="Q95" s="162" t="s">
        <v>238</v>
      </c>
      <c r="R95" s="162" t="s">
        <v>239</v>
      </c>
      <c r="S95" s="163" t="s">
        <v>210</v>
      </c>
      <c r="T95" s="167" t="s">
        <v>240</v>
      </c>
      <c r="U95" s="149"/>
      <c r="V95" s="149"/>
      <c r="W95" s="164" t="str">
        <f>VLOOKUP(TRIM(X95),X10:Y88,2,FALSE)</f>
        <v>Frank</v>
      </c>
      <c r="X95" s="11" t="str">
        <f t="shared" si="6"/>
        <v>6.5.1</v>
      </c>
      <c r="Y95" s="83"/>
    </row>
    <row r="96" spans="1:33" ht="35.25" customHeight="1">
      <c r="A96" s="150" t="s">
        <v>185</v>
      </c>
      <c r="B96" s="165" t="s">
        <v>70</v>
      </c>
      <c r="C96" s="153" t="s">
        <v>186</v>
      </c>
      <c r="D96" s="153" t="s">
        <v>127</v>
      </c>
      <c r="E96" s="154" t="s">
        <v>241</v>
      </c>
      <c r="F96" s="155" t="s">
        <v>25</v>
      </c>
      <c r="G96" s="155" t="s">
        <v>242</v>
      </c>
      <c r="H96" s="155" t="s">
        <v>243</v>
      </c>
      <c r="I96" s="166" t="s">
        <v>244</v>
      </c>
      <c r="J96" s="160"/>
      <c r="K96" s="159"/>
      <c r="L96" s="160"/>
      <c r="M96" s="159"/>
      <c r="N96" s="158"/>
      <c r="O96" s="158" t="s">
        <v>206</v>
      </c>
      <c r="P96" s="158" t="s">
        <v>237</v>
      </c>
      <c r="Q96" s="162" t="s">
        <v>245</v>
      </c>
      <c r="R96" s="162" t="s">
        <v>246</v>
      </c>
      <c r="S96" s="163" t="s">
        <v>210</v>
      </c>
      <c r="T96" s="167" t="s">
        <v>247</v>
      </c>
      <c r="U96" s="149"/>
      <c r="V96" s="149"/>
      <c r="W96" s="164" t="str">
        <f>VLOOKUP(TRIM(X96),X10:Y88,2,FALSE)</f>
        <v>Frank</v>
      </c>
      <c r="X96" s="11" t="str">
        <f t="shared" si="6"/>
        <v>6.5.1</v>
      </c>
      <c r="Y96" s="83"/>
    </row>
    <row r="97" spans="1:25" ht="35.25" customHeight="1">
      <c r="A97" s="150" t="s">
        <v>185</v>
      </c>
      <c r="B97" s="165" t="s">
        <v>70</v>
      </c>
      <c r="C97" s="153" t="s">
        <v>186</v>
      </c>
      <c r="D97" s="153" t="s">
        <v>91</v>
      </c>
      <c r="E97" s="154" t="s">
        <v>248</v>
      </c>
      <c r="F97" s="155" t="s">
        <v>25</v>
      </c>
      <c r="G97" s="155" t="s">
        <v>242</v>
      </c>
      <c r="H97" s="155" t="s">
        <v>249</v>
      </c>
      <c r="I97" s="166" t="s">
        <v>250</v>
      </c>
      <c r="J97" s="160"/>
      <c r="K97" s="159"/>
      <c r="L97" s="160"/>
      <c r="M97" s="159"/>
      <c r="N97" s="158"/>
      <c r="O97" s="158" t="s">
        <v>206</v>
      </c>
      <c r="P97" s="158" t="s">
        <v>207</v>
      </c>
      <c r="Q97" s="162" t="s">
        <v>251</v>
      </c>
      <c r="R97" s="162" t="s">
        <v>252</v>
      </c>
      <c r="S97" s="163" t="s">
        <v>253</v>
      </c>
      <c r="T97" s="167" t="s">
        <v>254</v>
      </c>
      <c r="U97" s="149"/>
      <c r="V97" s="149"/>
      <c r="W97" s="164" t="str">
        <f>VLOOKUP(TRIM(X97),X10:Y88,2,FALSE)</f>
        <v>Puneet</v>
      </c>
      <c r="X97" s="11" t="str">
        <f t="shared" si="6"/>
        <v>5.1</v>
      </c>
      <c r="Y97" s="83"/>
    </row>
    <row r="98" spans="1:25" ht="35.25" customHeight="1">
      <c r="A98" s="150" t="s">
        <v>185</v>
      </c>
      <c r="B98" s="165" t="s">
        <v>70</v>
      </c>
      <c r="C98" s="153" t="s">
        <v>186</v>
      </c>
      <c r="D98" s="153" t="s">
        <v>127</v>
      </c>
      <c r="E98" s="154" t="s">
        <v>255</v>
      </c>
      <c r="F98" s="155" t="s">
        <v>25</v>
      </c>
      <c r="G98" s="155" t="s">
        <v>203</v>
      </c>
      <c r="H98" s="155" t="s">
        <v>256</v>
      </c>
      <c r="I98" s="166" t="s">
        <v>257</v>
      </c>
      <c r="J98" s="160"/>
      <c r="K98" s="159"/>
      <c r="L98" s="160"/>
      <c r="M98" s="159"/>
      <c r="N98" s="158"/>
      <c r="O98" s="158" t="s">
        <v>206</v>
      </c>
      <c r="P98" s="158" t="s">
        <v>237</v>
      </c>
      <c r="Q98" s="162" t="s">
        <v>258</v>
      </c>
      <c r="R98" s="162" t="s">
        <v>259</v>
      </c>
      <c r="S98" s="163" t="s">
        <v>210</v>
      </c>
      <c r="T98" s="167" t="s">
        <v>260</v>
      </c>
      <c r="U98" s="149"/>
      <c r="V98" s="149"/>
      <c r="W98" s="164" t="str">
        <f>VLOOKUP(TRIM(X98),X10:Y88,2,FALSE)</f>
        <v>Frank</v>
      </c>
      <c r="X98" s="11" t="str">
        <f t="shared" si="6"/>
        <v>6.5.1</v>
      </c>
      <c r="Y98" s="83"/>
    </row>
    <row r="99" spans="1:25" ht="35.25" customHeight="1">
      <c r="A99" s="150" t="s">
        <v>185</v>
      </c>
      <c r="B99" s="165" t="s">
        <v>70</v>
      </c>
      <c r="C99" s="153" t="s">
        <v>186</v>
      </c>
      <c r="D99" s="153" t="s">
        <v>91</v>
      </c>
      <c r="E99" s="154" t="s">
        <v>261</v>
      </c>
      <c r="F99" s="155" t="s">
        <v>25</v>
      </c>
      <c r="G99" s="155" t="s">
        <v>203</v>
      </c>
      <c r="H99" s="155" t="s">
        <v>262</v>
      </c>
      <c r="I99" s="166" t="s">
        <v>263</v>
      </c>
      <c r="J99" s="160"/>
      <c r="K99" s="159"/>
      <c r="L99" s="160"/>
      <c r="M99" s="159"/>
      <c r="N99" s="158"/>
      <c r="O99" s="158" t="s">
        <v>206</v>
      </c>
      <c r="P99" s="158" t="s">
        <v>264</v>
      </c>
      <c r="Q99" s="162" t="s">
        <v>265</v>
      </c>
      <c r="R99" s="162" t="s">
        <v>266</v>
      </c>
      <c r="S99" s="163" t="s">
        <v>253</v>
      </c>
      <c r="T99" s="167" t="s">
        <v>267</v>
      </c>
      <c r="U99" s="149"/>
      <c r="V99" s="149"/>
      <c r="W99" s="164" t="str">
        <f>VLOOKUP(TRIM(X99),X10:Y88,2,FALSE)</f>
        <v>Puneet</v>
      </c>
      <c r="X99" s="11" t="str">
        <f t="shared" si="6"/>
        <v>5.1</v>
      </c>
      <c r="Y99" s="83"/>
    </row>
    <row r="100" spans="1:25" ht="35.25" customHeight="1">
      <c r="A100" s="150" t="s">
        <v>185</v>
      </c>
      <c r="B100" s="165" t="s">
        <v>70</v>
      </c>
      <c r="C100" s="153" t="s">
        <v>186</v>
      </c>
      <c r="D100" s="153" t="s">
        <v>85</v>
      </c>
      <c r="E100" s="154" t="s">
        <v>268</v>
      </c>
      <c r="F100" s="155" t="s">
        <v>25</v>
      </c>
      <c r="G100" s="155" t="s">
        <v>203</v>
      </c>
      <c r="H100" s="155" t="s">
        <v>269</v>
      </c>
      <c r="I100" s="166" t="s">
        <v>270</v>
      </c>
      <c r="J100" s="160"/>
      <c r="K100" s="159"/>
      <c r="L100" s="160"/>
      <c r="M100" s="159"/>
      <c r="N100" s="158"/>
      <c r="O100" s="158"/>
      <c r="P100" s="158"/>
      <c r="Q100" s="162" t="s">
        <v>271</v>
      </c>
      <c r="R100" s="162" t="s">
        <v>253</v>
      </c>
      <c r="S100" s="163" t="s">
        <v>253</v>
      </c>
      <c r="T100" s="167" t="s">
        <v>273</v>
      </c>
      <c r="U100" s="149"/>
      <c r="V100" s="149"/>
      <c r="W100" s="164" t="str">
        <f>VLOOKUP(TRIM(X100),X10:Y88,2,FALSE)</f>
        <v>Frank</v>
      </c>
      <c r="X100" s="11" t="str">
        <f t="shared" si="6"/>
        <v>4.1</v>
      </c>
      <c r="Y100" s="83"/>
    </row>
    <row r="101" spans="1:25" ht="35.25" customHeight="1">
      <c r="A101" s="150" t="s">
        <v>185</v>
      </c>
      <c r="B101" s="165" t="s">
        <v>70</v>
      </c>
      <c r="C101" s="153" t="s">
        <v>186</v>
      </c>
      <c r="D101" s="153" t="s">
        <v>91</v>
      </c>
      <c r="E101" s="154" t="s">
        <v>274</v>
      </c>
      <c r="F101" s="155" t="s">
        <v>25</v>
      </c>
      <c r="G101" s="155" t="s">
        <v>203</v>
      </c>
      <c r="H101" s="155" t="s">
        <v>275</v>
      </c>
      <c r="I101" s="166" t="s">
        <v>276</v>
      </c>
      <c r="J101" s="160"/>
      <c r="K101" s="159"/>
      <c r="L101" s="160"/>
      <c r="M101" s="159"/>
      <c r="N101" s="158"/>
      <c r="O101" s="158" t="s">
        <v>229</v>
      </c>
      <c r="P101" s="158" t="s">
        <v>277</v>
      </c>
      <c r="Q101" s="162" t="s">
        <v>278</v>
      </c>
      <c r="R101" s="162" t="s">
        <v>279</v>
      </c>
      <c r="S101" s="163" t="s">
        <v>210</v>
      </c>
      <c r="T101" s="167" t="s">
        <v>280</v>
      </c>
      <c r="U101" s="149"/>
      <c r="V101" s="149"/>
      <c r="W101" s="164" t="str">
        <f>VLOOKUP(TRIM(X101),X10:Y88,2,FALSE)</f>
        <v>Puneet</v>
      </c>
      <c r="X101" s="11" t="str">
        <f t="shared" si="6"/>
        <v>5.1</v>
      </c>
      <c r="Y101" s="83"/>
    </row>
    <row r="102" spans="1:25" ht="35.25" customHeight="1">
      <c r="A102" s="150" t="s">
        <v>185</v>
      </c>
      <c r="B102" s="165" t="s">
        <v>70</v>
      </c>
      <c r="C102" s="153" t="s">
        <v>186</v>
      </c>
      <c r="D102" s="153" t="s">
        <v>91</v>
      </c>
      <c r="E102" s="154" t="s">
        <v>281</v>
      </c>
      <c r="F102" s="155" t="s">
        <v>25</v>
      </c>
      <c r="G102" s="155" t="s">
        <v>203</v>
      </c>
      <c r="H102" s="155" t="s">
        <v>282</v>
      </c>
      <c r="I102" s="166" t="s">
        <v>283</v>
      </c>
      <c r="J102" s="160"/>
      <c r="K102" s="159"/>
      <c r="L102" s="160"/>
      <c r="M102" s="159"/>
      <c r="N102" s="158"/>
      <c r="O102" s="158" t="s">
        <v>206</v>
      </c>
      <c r="P102" s="158" t="s">
        <v>284</v>
      </c>
      <c r="Q102" s="162" t="s">
        <v>285</v>
      </c>
      <c r="R102" s="162" t="s">
        <v>286</v>
      </c>
      <c r="S102" s="163" t="s">
        <v>210</v>
      </c>
      <c r="T102" s="167" t="s">
        <v>287</v>
      </c>
      <c r="U102" s="149"/>
      <c r="V102" s="149"/>
      <c r="W102" s="164" t="str">
        <f>VLOOKUP(TRIM(X102),X10:Y88,2,FALSE)</f>
        <v>Puneet</v>
      </c>
      <c r="X102" s="11" t="str">
        <f t="shared" si="6"/>
        <v>5.1</v>
      </c>
      <c r="Y102" s="83"/>
    </row>
    <row r="103" spans="1:25" ht="35.25" customHeight="1">
      <c r="A103" s="150" t="s">
        <v>185</v>
      </c>
      <c r="B103" s="165" t="s">
        <v>70</v>
      </c>
      <c r="C103" s="153" t="s">
        <v>186</v>
      </c>
      <c r="D103" s="153" t="s">
        <v>98</v>
      </c>
      <c r="E103" s="154" t="s">
        <v>288</v>
      </c>
      <c r="F103" s="155" t="s">
        <v>25</v>
      </c>
      <c r="G103" s="155" t="s">
        <v>203</v>
      </c>
      <c r="H103" s="155" t="s">
        <v>289</v>
      </c>
      <c r="I103" s="166" t="s">
        <v>290</v>
      </c>
      <c r="J103" s="160"/>
      <c r="K103" s="159"/>
      <c r="L103" s="160"/>
      <c r="M103" s="159"/>
      <c r="N103" s="158"/>
      <c r="O103" s="158" t="s">
        <v>206</v>
      </c>
      <c r="P103" s="158"/>
      <c r="Q103" s="162" t="s">
        <v>291</v>
      </c>
      <c r="R103" s="162" t="s">
        <v>5479</v>
      </c>
      <c r="S103" s="163" t="s">
        <v>210</v>
      </c>
      <c r="T103" s="167" t="s">
        <v>292</v>
      </c>
      <c r="U103" s="149"/>
      <c r="V103" s="149"/>
      <c r="W103" s="164" t="str">
        <f>VLOOKUP(TRIM(X103),X10:Y88,2,FALSE)</f>
        <v>Krisztian</v>
      </c>
      <c r="X103" s="11" t="str">
        <f t="shared" si="6"/>
        <v>5.2</v>
      </c>
      <c r="Y103" s="83"/>
    </row>
    <row r="104" spans="1:25" ht="35.25" customHeight="1">
      <c r="A104" s="150" t="s">
        <v>185</v>
      </c>
      <c r="B104" s="165" t="s">
        <v>70</v>
      </c>
      <c r="C104" s="153" t="s">
        <v>186</v>
      </c>
      <c r="D104" s="153" t="s">
        <v>91</v>
      </c>
      <c r="E104" s="154" t="s">
        <v>293</v>
      </c>
      <c r="F104" s="155" t="s">
        <v>25</v>
      </c>
      <c r="G104" s="155" t="s">
        <v>242</v>
      </c>
      <c r="H104" s="155" t="s">
        <v>294</v>
      </c>
      <c r="I104" s="166" t="s">
        <v>295</v>
      </c>
      <c r="J104" s="160"/>
      <c r="K104" s="159"/>
      <c r="L104" s="160"/>
      <c r="M104" s="159"/>
      <c r="N104" s="158"/>
      <c r="O104" s="158" t="s">
        <v>206</v>
      </c>
      <c r="P104" s="158" t="s">
        <v>296</v>
      </c>
      <c r="Q104" s="162" t="s">
        <v>297</v>
      </c>
      <c r="R104" s="162" t="s">
        <v>272</v>
      </c>
      <c r="S104" s="163" t="s">
        <v>253</v>
      </c>
      <c r="T104" s="167" t="s">
        <v>218</v>
      </c>
      <c r="U104" s="149"/>
      <c r="V104" s="149"/>
      <c r="W104" s="164" t="str">
        <f>VLOOKUP(TRIM(X104),X10:Y88,2,FALSE)</f>
        <v>Puneet</v>
      </c>
      <c r="X104" s="11" t="str">
        <f t="shared" si="6"/>
        <v>5.1</v>
      </c>
      <c r="Y104" s="83"/>
    </row>
    <row r="105" spans="1:25" ht="35.25" customHeight="1">
      <c r="A105" s="150" t="s">
        <v>185</v>
      </c>
      <c r="B105" s="165" t="s">
        <v>70</v>
      </c>
      <c r="C105" s="153" t="s">
        <v>186</v>
      </c>
      <c r="D105" s="153" t="s">
        <v>85</v>
      </c>
      <c r="E105" s="154" t="s">
        <v>298</v>
      </c>
      <c r="F105" s="155" t="s">
        <v>25</v>
      </c>
      <c r="G105" s="155" t="s">
        <v>242</v>
      </c>
      <c r="H105" s="155" t="s">
        <v>299</v>
      </c>
      <c r="I105" s="166" t="s">
        <v>300</v>
      </c>
      <c r="J105" s="160"/>
      <c r="K105" s="159"/>
      <c r="L105" s="160"/>
      <c r="M105" s="159"/>
      <c r="N105" s="158"/>
      <c r="O105" s="158"/>
      <c r="P105" s="158"/>
      <c r="Q105" s="162" t="s">
        <v>301</v>
      </c>
      <c r="R105" s="162" t="s">
        <v>302</v>
      </c>
      <c r="S105" s="168" t="s">
        <v>200</v>
      </c>
      <c r="T105" s="167" t="s">
        <v>303</v>
      </c>
      <c r="U105" s="149"/>
      <c r="V105" s="149"/>
      <c r="W105" s="164" t="str">
        <f>VLOOKUP(TRIM(X105),X10:Y88,2,FALSE)</f>
        <v>Frank</v>
      </c>
      <c r="X105" s="11" t="str">
        <f t="shared" si="6"/>
        <v>4.1</v>
      </c>
      <c r="Y105" s="83"/>
    </row>
    <row r="106" spans="1:25" ht="35.25" customHeight="1">
      <c r="A106" s="150" t="s">
        <v>185</v>
      </c>
      <c r="B106" s="165" t="s">
        <v>70</v>
      </c>
      <c r="C106" s="153" t="s">
        <v>186</v>
      </c>
      <c r="D106" s="153" t="s">
        <v>164</v>
      </c>
      <c r="E106" s="154" t="s">
        <v>304</v>
      </c>
      <c r="F106" s="155" t="s">
        <v>25</v>
      </c>
      <c r="G106" s="155" t="s">
        <v>203</v>
      </c>
      <c r="H106" s="155" t="s">
        <v>305</v>
      </c>
      <c r="I106" s="166" t="s">
        <v>306</v>
      </c>
      <c r="J106" s="160"/>
      <c r="K106" s="159"/>
      <c r="L106" s="160"/>
      <c r="M106" s="159"/>
      <c r="N106" s="158"/>
      <c r="O106" s="158" t="s">
        <v>206</v>
      </c>
      <c r="P106" s="158" t="s">
        <v>307</v>
      </c>
      <c r="Q106" s="162" t="s">
        <v>308</v>
      </c>
      <c r="R106" s="162" t="s">
        <v>309</v>
      </c>
      <c r="S106" s="163" t="s">
        <v>210</v>
      </c>
      <c r="T106" s="167" t="s">
        <v>310</v>
      </c>
      <c r="U106" s="149"/>
      <c r="V106" s="149"/>
      <c r="W106" s="164" t="str">
        <f>VLOOKUP(TRIM(X106),X10:Y88,2,FALSE)</f>
        <v>Dario</v>
      </c>
      <c r="X106" s="11" t="str">
        <f t="shared" si="6"/>
        <v>6.10</v>
      </c>
      <c r="Y106" s="83"/>
    </row>
    <row r="107" spans="1:25" ht="35.25" customHeight="1">
      <c r="A107" s="150" t="s">
        <v>185</v>
      </c>
      <c r="B107" s="165" t="s">
        <v>70</v>
      </c>
      <c r="C107" s="153" t="s">
        <v>186</v>
      </c>
      <c r="D107" s="153" t="s">
        <v>91</v>
      </c>
      <c r="E107" s="154" t="s">
        <v>311</v>
      </c>
      <c r="F107" s="155" t="s">
        <v>25</v>
      </c>
      <c r="G107" s="155" t="s">
        <v>203</v>
      </c>
      <c r="H107" s="155" t="s">
        <v>312</v>
      </c>
      <c r="I107" s="166" t="s">
        <v>313</v>
      </c>
      <c r="J107" s="160"/>
      <c r="K107" s="159"/>
      <c r="L107" s="160"/>
      <c r="M107" s="159"/>
      <c r="N107" s="158"/>
      <c r="O107" s="158" t="s">
        <v>229</v>
      </c>
      <c r="P107" s="158" t="s">
        <v>314</v>
      </c>
      <c r="Q107" s="162" t="s">
        <v>315</v>
      </c>
      <c r="R107" s="162" t="s">
        <v>316</v>
      </c>
      <c r="S107" s="163" t="s">
        <v>210</v>
      </c>
      <c r="T107" s="167" t="s">
        <v>317</v>
      </c>
      <c r="U107" s="149"/>
      <c r="V107" s="149"/>
      <c r="W107" s="164" t="str">
        <f>VLOOKUP(TRIM(X107),X10:Y88,2,FALSE)</f>
        <v>Puneet</v>
      </c>
      <c r="X107" s="11" t="str">
        <f t="shared" si="6"/>
        <v>5.1</v>
      </c>
      <c r="Y107" s="83"/>
    </row>
    <row r="108" spans="1:25" ht="35.25" customHeight="1">
      <c r="A108" s="150" t="s">
        <v>185</v>
      </c>
      <c r="B108" s="165" t="s">
        <v>70</v>
      </c>
      <c r="C108" s="153" t="s">
        <v>186</v>
      </c>
      <c r="D108" s="153" t="s">
        <v>91</v>
      </c>
      <c r="E108" s="154" t="s">
        <v>318</v>
      </c>
      <c r="F108" s="155" t="s">
        <v>25</v>
      </c>
      <c r="G108" s="155" t="s">
        <v>203</v>
      </c>
      <c r="H108" s="155" t="s">
        <v>319</v>
      </c>
      <c r="I108" s="166" t="s">
        <v>320</v>
      </c>
      <c r="J108" s="160"/>
      <c r="K108" s="159"/>
      <c r="L108" s="160"/>
      <c r="M108" s="159"/>
      <c r="N108" s="158"/>
      <c r="O108" s="158" t="s">
        <v>206</v>
      </c>
      <c r="P108" s="158" t="s">
        <v>264</v>
      </c>
      <c r="Q108" s="162" t="s">
        <v>321</v>
      </c>
      <c r="R108" s="162" t="s">
        <v>272</v>
      </c>
      <c r="S108" s="163" t="s">
        <v>253</v>
      </c>
      <c r="T108" s="167" t="s">
        <v>322</v>
      </c>
      <c r="U108" s="149"/>
      <c r="V108" s="149"/>
      <c r="W108" s="164" t="str">
        <f>VLOOKUP(TRIM(X108),X10:Y88,2,FALSE)</f>
        <v>Puneet</v>
      </c>
      <c r="X108" s="11" t="str">
        <f t="shared" si="6"/>
        <v>5.1</v>
      </c>
      <c r="Y108" s="83"/>
    </row>
    <row r="109" spans="1:25" ht="35.25" customHeight="1">
      <c r="A109" s="150" t="s">
        <v>185</v>
      </c>
      <c r="B109" s="165" t="s">
        <v>70</v>
      </c>
      <c r="C109" s="153" t="s">
        <v>186</v>
      </c>
      <c r="D109" s="153" t="s">
        <v>91</v>
      </c>
      <c r="E109" s="154" t="s">
        <v>323</v>
      </c>
      <c r="F109" s="155" t="s">
        <v>25</v>
      </c>
      <c r="G109" s="155" t="s">
        <v>242</v>
      </c>
      <c r="H109" s="155" t="s">
        <v>324</v>
      </c>
      <c r="I109" s="166" t="s">
        <v>325</v>
      </c>
      <c r="J109" s="160"/>
      <c r="K109" s="159"/>
      <c r="L109" s="160"/>
      <c r="M109" s="159"/>
      <c r="N109" s="158"/>
      <c r="O109" s="158" t="s">
        <v>206</v>
      </c>
      <c r="P109" s="158" t="s">
        <v>207</v>
      </c>
      <c r="Q109" s="162" t="s">
        <v>326</v>
      </c>
      <c r="R109" s="162" t="s">
        <v>272</v>
      </c>
      <c r="S109" s="163" t="s">
        <v>253</v>
      </c>
      <c r="T109" s="167" t="s">
        <v>211</v>
      </c>
      <c r="U109" s="149"/>
      <c r="V109" s="149"/>
      <c r="W109" s="164" t="str">
        <f>VLOOKUP(TRIM(X109),X10:Y88,2,FALSE)</f>
        <v>Puneet</v>
      </c>
      <c r="X109" s="11" t="str">
        <f t="shared" si="6"/>
        <v>5.1</v>
      </c>
      <c r="Y109" s="83"/>
    </row>
    <row r="110" spans="1:25" ht="35.25" customHeight="1">
      <c r="A110" s="150" t="s">
        <v>185</v>
      </c>
      <c r="B110" s="165" t="s">
        <v>70</v>
      </c>
      <c r="C110" s="153" t="s">
        <v>186</v>
      </c>
      <c r="D110" s="153" t="s">
        <v>96</v>
      </c>
      <c r="E110" s="154" t="s">
        <v>327</v>
      </c>
      <c r="F110" s="155" t="s">
        <v>25</v>
      </c>
      <c r="G110" s="155" t="s">
        <v>203</v>
      </c>
      <c r="H110" s="155" t="s">
        <v>328</v>
      </c>
      <c r="I110" s="166" t="s">
        <v>329</v>
      </c>
      <c r="J110" s="160"/>
      <c r="K110" s="159"/>
      <c r="L110" s="160"/>
      <c r="M110" s="159"/>
      <c r="N110" s="158"/>
      <c r="O110" s="158" t="s">
        <v>206</v>
      </c>
      <c r="P110" s="158" t="s">
        <v>330</v>
      </c>
      <c r="Q110" s="162" t="s">
        <v>331</v>
      </c>
      <c r="R110" s="162" t="s">
        <v>332</v>
      </c>
      <c r="S110" s="163" t="s">
        <v>210</v>
      </c>
      <c r="T110" s="167" t="s">
        <v>333</v>
      </c>
      <c r="U110" s="149"/>
      <c r="V110" s="149"/>
      <c r="W110" s="164" t="str">
        <f>VLOOKUP(TRIM(X110),X10:Y88,2,FALSE)</f>
        <v>LaeYoung</v>
      </c>
      <c r="X110" s="11" t="str">
        <f t="shared" si="6"/>
        <v>5.1.2</v>
      </c>
      <c r="Y110" s="83"/>
    </row>
    <row r="111" spans="1:25" ht="35.25" customHeight="1">
      <c r="A111" s="150" t="s">
        <v>185</v>
      </c>
      <c r="B111" s="165" t="s">
        <v>70</v>
      </c>
      <c r="C111" s="153" t="s">
        <v>186</v>
      </c>
      <c r="D111" s="153" t="s">
        <v>91</v>
      </c>
      <c r="E111" s="154" t="s">
        <v>334</v>
      </c>
      <c r="F111" s="155" t="s">
        <v>25</v>
      </c>
      <c r="G111" s="155" t="s">
        <v>242</v>
      </c>
      <c r="H111" s="155" t="s">
        <v>335</v>
      </c>
      <c r="I111" s="166" t="s">
        <v>336</v>
      </c>
      <c r="J111" s="160"/>
      <c r="K111" s="159"/>
      <c r="L111" s="160"/>
      <c r="M111" s="159"/>
      <c r="N111" s="158"/>
      <c r="O111" s="158" t="s">
        <v>206</v>
      </c>
      <c r="P111" s="158" t="s">
        <v>337</v>
      </c>
      <c r="Q111" s="162" t="s">
        <v>338</v>
      </c>
      <c r="R111" s="162" t="s">
        <v>361</v>
      </c>
      <c r="S111" s="168" t="s">
        <v>200</v>
      </c>
      <c r="T111" s="167" t="s">
        <v>339</v>
      </c>
      <c r="U111" s="149"/>
      <c r="V111" s="149"/>
      <c r="W111" s="164" t="str">
        <f>VLOOKUP(TRIM(X111),X10:Y88,2,FALSE)</f>
        <v>Puneet</v>
      </c>
      <c r="X111" s="11" t="str">
        <f t="shared" si="6"/>
        <v>5.1</v>
      </c>
      <c r="Y111" s="83"/>
    </row>
    <row r="112" spans="1:25" ht="35.25" customHeight="1">
      <c r="A112" s="150" t="s">
        <v>185</v>
      </c>
      <c r="B112" s="165" t="s">
        <v>70</v>
      </c>
      <c r="C112" s="153" t="s">
        <v>186</v>
      </c>
      <c r="D112" s="153" t="s">
        <v>96</v>
      </c>
      <c r="E112" s="154" t="s">
        <v>340</v>
      </c>
      <c r="F112" s="155" t="s">
        <v>25</v>
      </c>
      <c r="G112" s="155" t="s">
        <v>203</v>
      </c>
      <c r="H112" s="155" t="s">
        <v>341</v>
      </c>
      <c r="I112" s="166" t="s">
        <v>342</v>
      </c>
      <c r="J112" s="160"/>
      <c r="K112" s="159"/>
      <c r="L112" s="160"/>
      <c r="M112" s="159"/>
      <c r="N112" s="158"/>
      <c r="O112" s="158" t="s">
        <v>206</v>
      </c>
      <c r="P112" s="158" t="s">
        <v>343</v>
      </c>
      <c r="Q112" s="162" t="s">
        <v>344</v>
      </c>
      <c r="R112" s="162" t="s">
        <v>345</v>
      </c>
      <c r="S112" s="163" t="s">
        <v>210</v>
      </c>
      <c r="T112" s="167" t="s">
        <v>346</v>
      </c>
      <c r="U112" s="149"/>
      <c r="V112" s="149"/>
      <c r="W112" s="164" t="str">
        <f>VLOOKUP(TRIM(X112),X10:Y88,2,FALSE)</f>
        <v>LaeYoung</v>
      </c>
      <c r="X112" s="11" t="str">
        <f t="shared" si="6"/>
        <v>5.1.2</v>
      </c>
      <c r="Y112" s="83"/>
    </row>
    <row r="113" spans="1:25" ht="35.25" customHeight="1">
      <c r="A113" s="150" t="s">
        <v>185</v>
      </c>
      <c r="B113" s="165" t="s">
        <v>70</v>
      </c>
      <c r="C113" s="153" t="s">
        <v>186</v>
      </c>
      <c r="D113" s="153" t="s">
        <v>127</v>
      </c>
      <c r="E113" s="154" t="s">
        <v>347</v>
      </c>
      <c r="F113" s="155" t="s">
        <v>25</v>
      </c>
      <c r="G113" s="155" t="s">
        <v>242</v>
      </c>
      <c r="H113" s="155" t="s">
        <v>348</v>
      </c>
      <c r="I113" s="166" t="s">
        <v>349</v>
      </c>
      <c r="J113" s="160"/>
      <c r="K113" s="159"/>
      <c r="L113" s="160"/>
      <c r="M113" s="159"/>
      <c r="N113" s="158"/>
      <c r="O113" s="158" t="s">
        <v>206</v>
      </c>
      <c r="P113" s="158" t="s">
        <v>237</v>
      </c>
      <c r="Q113" s="162" t="s">
        <v>350</v>
      </c>
      <c r="R113" s="162" t="s">
        <v>253</v>
      </c>
      <c r="S113" s="163" t="s">
        <v>253</v>
      </c>
      <c r="T113" s="167" t="s">
        <v>351</v>
      </c>
      <c r="U113" s="149"/>
      <c r="V113" s="149"/>
      <c r="W113" s="164" t="str">
        <f>VLOOKUP(TRIM(X113),X10:Y88,2,FALSE)</f>
        <v>Frank</v>
      </c>
      <c r="X113" s="11" t="str">
        <f t="shared" si="6"/>
        <v>6.5.1</v>
      </c>
      <c r="Y113" s="83"/>
    </row>
    <row r="114" spans="1:25" ht="35.25" customHeight="1">
      <c r="A114" s="150" t="s">
        <v>185</v>
      </c>
      <c r="B114" s="165" t="s">
        <v>70</v>
      </c>
      <c r="C114" s="153" t="s">
        <v>186</v>
      </c>
      <c r="D114" s="153" t="s">
        <v>91</v>
      </c>
      <c r="E114" s="154" t="s">
        <v>352</v>
      </c>
      <c r="F114" s="155" t="s">
        <v>25</v>
      </c>
      <c r="G114" s="155" t="s">
        <v>203</v>
      </c>
      <c r="H114" s="155" t="s">
        <v>353</v>
      </c>
      <c r="I114" s="166" t="s">
        <v>354</v>
      </c>
      <c r="J114" s="160"/>
      <c r="K114" s="159"/>
      <c r="L114" s="160"/>
      <c r="M114" s="159"/>
      <c r="N114" s="158"/>
      <c r="O114" s="158" t="s">
        <v>206</v>
      </c>
      <c r="P114" s="158" t="s">
        <v>337</v>
      </c>
      <c r="Q114" s="162" t="s">
        <v>355</v>
      </c>
      <c r="R114" s="162" t="s">
        <v>361</v>
      </c>
      <c r="S114" s="168" t="s">
        <v>200</v>
      </c>
      <c r="T114" s="167" t="s">
        <v>356</v>
      </c>
      <c r="U114" s="149"/>
      <c r="V114" s="149"/>
      <c r="W114" s="164" t="str">
        <f>VLOOKUP(TRIM(X114),X10:Y88,2,FALSE)</f>
        <v>Puneet</v>
      </c>
      <c r="X114" s="11" t="str">
        <f t="shared" si="6"/>
        <v>5.1</v>
      </c>
      <c r="Y114" s="83"/>
    </row>
    <row r="115" spans="1:25" ht="35.25" customHeight="1">
      <c r="A115" s="150" t="s">
        <v>185</v>
      </c>
      <c r="B115" s="165" t="s">
        <v>70</v>
      </c>
      <c r="C115" s="153" t="s">
        <v>186</v>
      </c>
      <c r="D115" s="153" t="s">
        <v>91</v>
      </c>
      <c r="E115" s="154" t="s">
        <v>357</v>
      </c>
      <c r="F115" s="155" t="s">
        <v>25</v>
      </c>
      <c r="G115" s="155" t="s">
        <v>242</v>
      </c>
      <c r="H115" s="155" t="s">
        <v>358</v>
      </c>
      <c r="I115" s="166" t="s">
        <v>359</v>
      </c>
      <c r="J115" s="160"/>
      <c r="K115" s="159"/>
      <c r="L115" s="160"/>
      <c r="M115" s="159"/>
      <c r="N115" s="158"/>
      <c r="O115" s="158" t="s">
        <v>206</v>
      </c>
      <c r="P115" s="158" t="s">
        <v>284</v>
      </c>
      <c r="Q115" s="162" t="s">
        <v>360</v>
      </c>
      <c r="R115" s="162" t="s">
        <v>361</v>
      </c>
      <c r="S115" s="168" t="s">
        <v>200</v>
      </c>
      <c r="T115" s="167" t="s">
        <v>362</v>
      </c>
      <c r="U115" s="149"/>
      <c r="V115" s="149"/>
      <c r="W115" s="164" t="str">
        <f>VLOOKUP(TRIM(X115),X10:Y88,2,FALSE)</f>
        <v>Puneet</v>
      </c>
      <c r="X115" s="11" t="str">
        <f t="shared" si="6"/>
        <v>5.1</v>
      </c>
      <c r="Y115" s="83"/>
    </row>
    <row r="116" spans="1:25" ht="35.25" customHeight="1">
      <c r="A116" s="150" t="s">
        <v>185</v>
      </c>
      <c r="B116" s="165" t="s">
        <v>70</v>
      </c>
      <c r="C116" s="153" t="s">
        <v>186</v>
      </c>
      <c r="D116" s="153" t="s">
        <v>127</v>
      </c>
      <c r="E116" s="154" t="s">
        <v>363</v>
      </c>
      <c r="F116" s="155" t="s">
        <v>25</v>
      </c>
      <c r="G116" s="155" t="s">
        <v>203</v>
      </c>
      <c r="H116" s="155" t="s">
        <v>364</v>
      </c>
      <c r="I116" s="166" t="s">
        <v>365</v>
      </c>
      <c r="J116" s="160"/>
      <c r="K116" s="159"/>
      <c r="L116" s="160"/>
      <c r="M116" s="159"/>
      <c r="N116" s="158"/>
      <c r="O116" s="158" t="s">
        <v>366</v>
      </c>
      <c r="P116" s="158" t="s">
        <v>367</v>
      </c>
      <c r="Q116" s="162" t="s">
        <v>368</v>
      </c>
      <c r="R116" s="162" t="s">
        <v>253</v>
      </c>
      <c r="S116" s="163" t="s">
        <v>253</v>
      </c>
      <c r="T116" s="167" t="s">
        <v>370</v>
      </c>
      <c r="U116" s="149"/>
      <c r="V116" s="149"/>
      <c r="W116" s="164" t="str">
        <f>VLOOKUP(TRIM(X116),X10:Y88,2,FALSE)</f>
        <v>Frank</v>
      </c>
      <c r="X116" s="11" t="str">
        <f t="shared" si="6"/>
        <v>6.5.1</v>
      </c>
      <c r="Y116" s="83"/>
    </row>
    <row r="117" spans="1:25" ht="35.25" customHeight="1">
      <c r="A117" s="150" t="s">
        <v>185</v>
      </c>
      <c r="B117" s="165" t="s">
        <v>70</v>
      </c>
      <c r="C117" s="153" t="s">
        <v>186</v>
      </c>
      <c r="D117" s="153" t="s">
        <v>85</v>
      </c>
      <c r="E117" s="154" t="s">
        <v>371</v>
      </c>
      <c r="F117" s="155" t="s">
        <v>25</v>
      </c>
      <c r="G117" s="155" t="s">
        <v>203</v>
      </c>
      <c r="H117" s="155" t="s">
        <v>372</v>
      </c>
      <c r="I117" s="166" t="s">
        <v>373</v>
      </c>
      <c r="J117" s="160"/>
      <c r="K117" s="159"/>
      <c r="L117" s="160"/>
      <c r="M117" s="159"/>
      <c r="N117" s="158"/>
      <c r="O117" s="158" t="s">
        <v>206</v>
      </c>
      <c r="P117" s="158" t="s">
        <v>374</v>
      </c>
      <c r="Q117" s="162" t="s">
        <v>375</v>
      </c>
      <c r="R117" s="162" t="s">
        <v>376</v>
      </c>
      <c r="S117" s="168" t="s">
        <v>200</v>
      </c>
      <c r="T117" s="167" t="s">
        <v>377</v>
      </c>
      <c r="U117" s="149"/>
      <c r="V117" s="149"/>
      <c r="W117" s="164" t="str">
        <f>VLOOKUP(TRIM(X117),X10:Y88,2,FALSE)</f>
        <v>Frank</v>
      </c>
      <c r="X117" s="11" t="str">
        <f t="shared" si="6"/>
        <v>4.1</v>
      </c>
      <c r="Y117" s="83"/>
    </row>
    <row r="118" spans="1:25" ht="35.25" customHeight="1">
      <c r="A118" s="150" t="s">
        <v>185</v>
      </c>
      <c r="B118" s="165" t="s">
        <v>70</v>
      </c>
      <c r="C118" s="153" t="s">
        <v>186</v>
      </c>
      <c r="D118" s="153" t="s">
        <v>98</v>
      </c>
      <c r="E118" s="154" t="s">
        <v>378</v>
      </c>
      <c r="F118" s="155" t="s">
        <v>25</v>
      </c>
      <c r="G118" s="155" t="s">
        <v>203</v>
      </c>
      <c r="H118" s="155" t="s">
        <v>379</v>
      </c>
      <c r="I118" s="166" t="s">
        <v>380</v>
      </c>
      <c r="J118" s="160"/>
      <c r="K118" s="159"/>
      <c r="L118" s="160"/>
      <c r="M118" s="159"/>
      <c r="N118" s="158"/>
      <c r="O118" s="158"/>
      <c r="P118" s="158"/>
      <c r="Q118" s="162" t="s">
        <v>381</v>
      </c>
      <c r="R118" s="162" t="s">
        <v>272</v>
      </c>
      <c r="S118" s="163" t="s">
        <v>253</v>
      </c>
      <c r="T118" s="167" t="s">
        <v>382</v>
      </c>
      <c r="U118" s="149"/>
      <c r="V118" s="149"/>
      <c r="W118" s="164" t="str">
        <f>VLOOKUP(TRIM(X118),X10:Y88,2,FALSE)</f>
        <v>Krisztian</v>
      </c>
      <c r="X118" s="11" t="str">
        <f t="shared" si="6"/>
        <v>5.2</v>
      </c>
      <c r="Y118" s="83"/>
    </row>
    <row r="119" spans="1:25" ht="35.25" customHeight="1">
      <c r="A119" s="150" t="s">
        <v>185</v>
      </c>
      <c r="B119" s="165" t="s">
        <v>70</v>
      </c>
      <c r="C119" s="153" t="s">
        <v>186</v>
      </c>
      <c r="D119" s="153" t="s">
        <v>91</v>
      </c>
      <c r="E119" s="154" t="s">
        <v>383</v>
      </c>
      <c r="F119" s="155" t="s">
        <v>25</v>
      </c>
      <c r="G119" s="155" t="s">
        <v>242</v>
      </c>
      <c r="H119" s="155" t="s">
        <v>384</v>
      </c>
      <c r="I119" s="166" t="s">
        <v>385</v>
      </c>
      <c r="J119" s="160"/>
      <c r="K119" s="159"/>
      <c r="L119" s="160"/>
      <c r="M119" s="159"/>
      <c r="N119" s="158"/>
      <c r="O119" s="158" t="s">
        <v>206</v>
      </c>
      <c r="P119" s="158" t="s">
        <v>386</v>
      </c>
      <c r="Q119" s="162" t="s">
        <v>387</v>
      </c>
      <c r="R119" s="162" t="s">
        <v>272</v>
      </c>
      <c r="S119" s="163" t="s">
        <v>253</v>
      </c>
      <c r="T119" s="167" t="s">
        <v>388</v>
      </c>
      <c r="U119" s="149"/>
      <c r="V119" s="149"/>
      <c r="W119" s="164" t="str">
        <f>VLOOKUP(TRIM(X119),X10:Y88,2,FALSE)</f>
        <v>Puneet</v>
      </c>
      <c r="X119" s="11" t="str">
        <f t="shared" si="6"/>
        <v>5.1</v>
      </c>
      <c r="Y119" s="83"/>
    </row>
    <row r="120" spans="1:25" ht="35.25" customHeight="1">
      <c r="A120" s="150" t="s">
        <v>185</v>
      </c>
      <c r="B120" s="165" t="s">
        <v>70</v>
      </c>
      <c r="C120" s="153" t="s">
        <v>186</v>
      </c>
      <c r="D120" s="153" t="s">
        <v>85</v>
      </c>
      <c r="E120" s="154" t="s">
        <v>389</v>
      </c>
      <c r="F120" s="155" t="s">
        <v>25</v>
      </c>
      <c r="G120" s="155" t="s">
        <v>203</v>
      </c>
      <c r="H120" s="155" t="s">
        <v>390</v>
      </c>
      <c r="I120" s="166" t="s">
        <v>391</v>
      </c>
      <c r="J120" s="160"/>
      <c r="K120" s="159"/>
      <c r="L120" s="160"/>
      <c r="M120" s="159"/>
      <c r="N120" s="158"/>
      <c r="O120" s="158" t="s">
        <v>206</v>
      </c>
      <c r="P120" s="158" t="s">
        <v>392</v>
      </c>
      <c r="Q120" s="162" t="s">
        <v>393</v>
      </c>
      <c r="R120" s="162" t="s">
        <v>376</v>
      </c>
      <c r="S120" s="168" t="s">
        <v>200</v>
      </c>
      <c r="T120" s="167" t="s">
        <v>394</v>
      </c>
      <c r="U120" s="149"/>
      <c r="V120" s="149"/>
      <c r="W120" s="164" t="str">
        <f>VLOOKUP(TRIM(X120),X10:Y88,2,FALSE)</f>
        <v>Frank</v>
      </c>
      <c r="X120" s="11" t="str">
        <f t="shared" si="6"/>
        <v>4.1</v>
      </c>
      <c r="Y120" s="83"/>
    </row>
    <row r="121" spans="1:25" ht="35.25" customHeight="1">
      <c r="A121" s="150" t="s">
        <v>185</v>
      </c>
      <c r="B121" s="165" t="s">
        <v>70</v>
      </c>
      <c r="C121" s="153" t="s">
        <v>186</v>
      </c>
      <c r="D121" s="153" t="s">
        <v>91</v>
      </c>
      <c r="E121" s="154" t="s">
        <v>395</v>
      </c>
      <c r="F121" s="155" t="s">
        <v>25</v>
      </c>
      <c r="G121" s="155" t="s">
        <v>242</v>
      </c>
      <c r="H121" s="155" t="s">
        <v>396</v>
      </c>
      <c r="I121" s="166" t="s">
        <v>397</v>
      </c>
      <c r="J121" s="160"/>
      <c r="K121" s="159"/>
      <c r="L121" s="160"/>
      <c r="M121" s="159"/>
      <c r="N121" s="158"/>
      <c r="O121" s="158" t="s">
        <v>206</v>
      </c>
      <c r="P121" s="158" t="s">
        <v>398</v>
      </c>
      <c r="Q121" s="162" t="s">
        <v>399</v>
      </c>
      <c r="R121" s="162" t="s">
        <v>272</v>
      </c>
      <c r="S121" s="163" t="s">
        <v>253</v>
      </c>
      <c r="T121" s="167" t="s">
        <v>400</v>
      </c>
      <c r="U121" s="149"/>
      <c r="V121" s="149"/>
      <c r="W121" s="164" t="str">
        <f>VLOOKUP(TRIM(X121),X10:Y88,2,FALSE)</f>
        <v>Puneet</v>
      </c>
      <c r="X121" s="11" t="str">
        <f t="shared" si="6"/>
        <v>5.1</v>
      </c>
      <c r="Y121" s="83"/>
    </row>
    <row r="122" spans="1:25" ht="35.25" customHeight="1">
      <c r="A122" s="150" t="s">
        <v>185</v>
      </c>
      <c r="B122" s="165" t="s">
        <v>70</v>
      </c>
      <c r="C122" s="153" t="s">
        <v>186</v>
      </c>
      <c r="D122" s="153" t="s">
        <v>127</v>
      </c>
      <c r="E122" s="154" t="s">
        <v>401</v>
      </c>
      <c r="F122" s="155" t="s">
        <v>25</v>
      </c>
      <c r="G122" s="155" t="s">
        <v>242</v>
      </c>
      <c r="H122" s="155" t="s">
        <v>402</v>
      </c>
      <c r="I122" s="166" t="s">
        <v>403</v>
      </c>
      <c r="J122" s="160"/>
      <c r="K122" s="159"/>
      <c r="L122" s="160"/>
      <c r="M122" s="159"/>
      <c r="N122" s="158"/>
      <c r="O122" s="158"/>
      <c r="P122" s="158"/>
      <c r="Q122" s="162" t="s">
        <v>404</v>
      </c>
      <c r="R122" s="162" t="s">
        <v>253</v>
      </c>
      <c r="S122" s="163" t="s">
        <v>253</v>
      </c>
      <c r="T122" s="167" t="s">
        <v>405</v>
      </c>
      <c r="U122" s="149"/>
      <c r="V122" s="149"/>
      <c r="W122" s="164" t="str">
        <f>VLOOKUP(TRIM(X122),X10:Y88,2,FALSE)</f>
        <v>Frank</v>
      </c>
      <c r="X122" s="11" t="str">
        <f t="shared" si="6"/>
        <v>6.5.1</v>
      </c>
      <c r="Y122" s="83"/>
    </row>
    <row r="123" spans="1:25" ht="35.25" customHeight="1">
      <c r="A123" s="150" t="s">
        <v>185</v>
      </c>
      <c r="B123" s="165" t="s">
        <v>70</v>
      </c>
      <c r="C123" s="153" t="s">
        <v>186</v>
      </c>
      <c r="D123" s="153" t="s">
        <v>127</v>
      </c>
      <c r="E123" s="154" t="s">
        <v>406</v>
      </c>
      <c r="F123" s="155" t="s">
        <v>25</v>
      </c>
      <c r="G123" s="155" t="s">
        <v>203</v>
      </c>
      <c r="H123" s="155" t="s">
        <v>407</v>
      </c>
      <c r="I123" s="166" t="s">
        <v>408</v>
      </c>
      <c r="J123" s="160"/>
      <c r="K123" s="159"/>
      <c r="L123" s="160"/>
      <c r="M123" s="159"/>
      <c r="N123" s="158"/>
      <c r="O123" s="158"/>
      <c r="P123" s="158" t="s">
        <v>409</v>
      </c>
      <c r="Q123" s="162" t="s">
        <v>410</v>
      </c>
      <c r="R123" s="162" t="s">
        <v>411</v>
      </c>
      <c r="S123" s="163" t="s">
        <v>210</v>
      </c>
      <c r="T123" s="167" t="s">
        <v>412</v>
      </c>
      <c r="U123" s="149"/>
      <c r="V123" s="149"/>
      <c r="W123" s="164" t="str">
        <f>VLOOKUP(TRIM(X123),X10:Y88,2,FALSE)</f>
        <v>Frank</v>
      </c>
      <c r="X123" s="11" t="str">
        <f t="shared" si="6"/>
        <v>6.5.1</v>
      </c>
      <c r="Y123" s="83"/>
    </row>
    <row r="124" spans="1:25" ht="35.25" customHeight="1">
      <c r="A124" s="150" t="s">
        <v>185</v>
      </c>
      <c r="B124" s="165" t="s">
        <v>70</v>
      </c>
      <c r="C124" s="153" t="s">
        <v>186</v>
      </c>
      <c r="D124" s="153" t="s">
        <v>85</v>
      </c>
      <c r="E124" s="154" t="s">
        <v>413</v>
      </c>
      <c r="F124" s="155" t="s">
        <v>25</v>
      </c>
      <c r="G124" s="155" t="s">
        <v>242</v>
      </c>
      <c r="H124" s="155" t="s">
        <v>414</v>
      </c>
      <c r="I124" s="166" t="s">
        <v>415</v>
      </c>
      <c r="J124" s="160"/>
      <c r="K124" s="159"/>
      <c r="L124" s="160"/>
      <c r="M124" s="159"/>
      <c r="N124" s="158"/>
      <c r="O124" s="158" t="s">
        <v>366</v>
      </c>
      <c r="P124" s="158"/>
      <c r="Q124" s="162" t="s">
        <v>416</v>
      </c>
      <c r="R124" s="162" t="s">
        <v>5480</v>
      </c>
      <c r="S124" s="163" t="s">
        <v>210</v>
      </c>
      <c r="T124" s="167" t="s">
        <v>417</v>
      </c>
      <c r="U124" s="149"/>
      <c r="V124" s="149"/>
      <c r="W124" s="164" t="str">
        <f>VLOOKUP(TRIM(X124),X10:Y88,2,FALSE)</f>
        <v>Frank</v>
      </c>
      <c r="X124" s="11" t="str">
        <f t="shared" si="6"/>
        <v>4.1</v>
      </c>
      <c r="Y124" s="83"/>
    </row>
    <row r="125" spans="1:25" ht="35.25" customHeight="1">
      <c r="A125" s="150" t="s">
        <v>185</v>
      </c>
      <c r="B125" s="165" t="s">
        <v>70</v>
      </c>
      <c r="C125" s="153" t="s">
        <v>28</v>
      </c>
      <c r="D125" s="153" t="s">
        <v>179</v>
      </c>
      <c r="E125" s="154" t="s">
        <v>418</v>
      </c>
      <c r="F125" s="155" t="s">
        <v>419</v>
      </c>
      <c r="G125" s="169" t="s">
        <v>59</v>
      </c>
      <c r="H125" s="169" t="s">
        <v>420</v>
      </c>
      <c r="I125" s="170" t="s">
        <v>421</v>
      </c>
      <c r="J125" s="171" t="s">
        <v>422</v>
      </c>
      <c r="K125" s="172"/>
      <c r="L125" s="171"/>
      <c r="M125" s="172"/>
      <c r="N125" s="171" t="s">
        <v>423</v>
      </c>
      <c r="O125" s="171"/>
      <c r="P125" s="171"/>
      <c r="Q125" s="173" t="s">
        <v>424</v>
      </c>
      <c r="R125" s="173" t="s">
        <v>425</v>
      </c>
      <c r="S125" s="163" t="s">
        <v>37</v>
      </c>
      <c r="T125" s="167" t="s">
        <v>426</v>
      </c>
      <c r="U125" s="149"/>
      <c r="V125" s="149"/>
      <c r="W125" s="164" t="str">
        <f>VLOOKUP(TRIM(X125),X10:Y88,2,FALSE)</f>
        <v>Withdrawn</v>
      </c>
      <c r="X125" s="11" t="str">
        <f t="shared" si="6"/>
        <v>99</v>
      </c>
      <c r="Y125" s="83"/>
    </row>
    <row r="126" spans="1:25" ht="35.25" customHeight="1">
      <c r="A126" s="150" t="s">
        <v>185</v>
      </c>
      <c r="B126" s="165" t="s">
        <v>70</v>
      </c>
      <c r="C126" s="153" t="s">
        <v>186</v>
      </c>
      <c r="D126" s="153" t="s">
        <v>127</v>
      </c>
      <c r="E126" s="154" t="s">
        <v>427</v>
      </c>
      <c r="F126" s="155" t="s">
        <v>419</v>
      </c>
      <c r="G126" s="155" t="s">
        <v>59</v>
      </c>
      <c r="H126" s="155" t="s">
        <v>428</v>
      </c>
      <c r="I126" s="166" t="s">
        <v>429</v>
      </c>
      <c r="J126" s="160" t="s">
        <v>422</v>
      </c>
      <c r="K126" s="159"/>
      <c r="L126" s="160"/>
      <c r="M126" s="159"/>
      <c r="N126" s="158" t="s">
        <v>423</v>
      </c>
      <c r="O126" s="158" t="s">
        <v>366</v>
      </c>
      <c r="P126" s="158"/>
      <c r="Q126" s="162" t="s">
        <v>430</v>
      </c>
      <c r="R126" s="162" t="s">
        <v>5481</v>
      </c>
      <c r="S126" s="163" t="s">
        <v>431</v>
      </c>
      <c r="T126" s="167" t="s">
        <v>432</v>
      </c>
      <c r="U126" s="149"/>
      <c r="V126" s="149"/>
      <c r="W126" s="164" t="str">
        <f>VLOOKUP(TRIM(X126),X10:Y88,2,FALSE)</f>
        <v>Frank</v>
      </c>
      <c r="X126" s="11" t="str">
        <f t="shared" si="6"/>
        <v>6.5.1</v>
      </c>
      <c r="Y126" s="83"/>
    </row>
    <row r="127" spans="1:25" ht="35.25" customHeight="1">
      <c r="A127" s="150" t="s">
        <v>185</v>
      </c>
      <c r="B127" s="165" t="s">
        <v>70</v>
      </c>
      <c r="C127" s="153" t="s">
        <v>186</v>
      </c>
      <c r="D127" s="153" t="s">
        <v>127</v>
      </c>
      <c r="E127" s="154" t="s">
        <v>433</v>
      </c>
      <c r="F127" s="155" t="s">
        <v>434</v>
      </c>
      <c r="G127" s="155" t="s">
        <v>189</v>
      </c>
      <c r="H127" s="155" t="s">
        <v>435</v>
      </c>
      <c r="I127" s="166" t="s">
        <v>436</v>
      </c>
      <c r="J127" s="160"/>
      <c r="K127" s="159"/>
      <c r="L127" s="160"/>
      <c r="M127" s="159"/>
      <c r="N127" s="158"/>
      <c r="O127" s="158" t="s">
        <v>366</v>
      </c>
      <c r="P127" s="158"/>
      <c r="Q127" s="162" t="s">
        <v>437</v>
      </c>
      <c r="R127" s="162" t="s">
        <v>5482</v>
      </c>
      <c r="S127" s="163" t="s">
        <v>5911</v>
      </c>
      <c r="T127" s="167" t="s">
        <v>432</v>
      </c>
      <c r="U127" s="149"/>
      <c r="V127" s="149"/>
      <c r="W127" s="164" t="str">
        <f>VLOOKUP(TRIM(X127),X10:Y88,2,FALSE)</f>
        <v>Frank</v>
      </c>
      <c r="X127" s="11" t="str">
        <f t="shared" si="6"/>
        <v>6.5.1</v>
      </c>
      <c r="Y127" s="83"/>
    </row>
    <row r="128" spans="1:25" ht="35.25" customHeight="1">
      <c r="A128" s="150" t="s">
        <v>185</v>
      </c>
      <c r="B128" s="165" t="s">
        <v>70</v>
      </c>
      <c r="C128" s="153" t="s">
        <v>186</v>
      </c>
      <c r="D128" s="153" t="s">
        <v>127</v>
      </c>
      <c r="E128" s="154" t="s">
        <v>438</v>
      </c>
      <c r="F128" s="174" t="s">
        <v>439</v>
      </c>
      <c r="G128" s="155" t="s">
        <v>189</v>
      </c>
      <c r="H128" s="155" t="s">
        <v>440</v>
      </c>
      <c r="I128" s="166" t="s">
        <v>441</v>
      </c>
      <c r="J128" s="160" t="s">
        <v>422</v>
      </c>
      <c r="K128" s="159"/>
      <c r="L128" s="160"/>
      <c r="M128" s="159"/>
      <c r="N128" s="158" t="s">
        <v>423</v>
      </c>
      <c r="O128" s="158"/>
      <c r="P128" s="158" t="s">
        <v>442</v>
      </c>
      <c r="Q128" s="162" t="s">
        <v>443</v>
      </c>
      <c r="R128" s="175" t="s">
        <v>5483</v>
      </c>
      <c r="S128" s="163" t="s">
        <v>444</v>
      </c>
      <c r="T128" s="167" t="s">
        <v>432</v>
      </c>
      <c r="U128" s="149"/>
      <c r="V128" s="149"/>
      <c r="W128" s="164" t="str">
        <f>VLOOKUP(TRIM(X128),X10:Y88,2,FALSE)</f>
        <v>Frank</v>
      </c>
      <c r="X128" s="11" t="str">
        <f t="shared" si="6"/>
        <v>6.5.1</v>
      </c>
      <c r="Y128" s="83"/>
    </row>
    <row r="129" spans="1:25" ht="35.25" customHeight="1">
      <c r="A129" s="150" t="s">
        <v>185</v>
      </c>
      <c r="B129" s="165" t="s">
        <v>70</v>
      </c>
      <c r="C129" s="153" t="s">
        <v>186</v>
      </c>
      <c r="D129" s="153" t="s">
        <v>127</v>
      </c>
      <c r="E129" s="154" t="s">
        <v>445</v>
      </c>
      <c r="F129" s="174" t="s">
        <v>439</v>
      </c>
      <c r="G129" s="155" t="s">
        <v>189</v>
      </c>
      <c r="H129" s="155" t="s">
        <v>446</v>
      </c>
      <c r="I129" s="166" t="s">
        <v>436</v>
      </c>
      <c r="J129" s="160" t="s">
        <v>422</v>
      </c>
      <c r="K129" s="159"/>
      <c r="L129" s="160"/>
      <c r="M129" s="159"/>
      <c r="N129" s="158" t="s">
        <v>423</v>
      </c>
      <c r="O129" s="158"/>
      <c r="P129" s="158" t="s">
        <v>442</v>
      </c>
      <c r="Q129" s="162" t="s">
        <v>447</v>
      </c>
      <c r="R129" s="175" t="s">
        <v>5484</v>
      </c>
      <c r="S129" s="163" t="s">
        <v>5911</v>
      </c>
      <c r="T129" s="167" t="s">
        <v>432</v>
      </c>
      <c r="U129" s="149"/>
      <c r="V129" s="149"/>
      <c r="W129" s="164" t="str">
        <f>VLOOKUP(TRIM(X129),X10:Y88,2,FALSE)</f>
        <v>Frank</v>
      </c>
      <c r="X129" s="11" t="str">
        <f t="shared" si="6"/>
        <v>6.5.1</v>
      </c>
      <c r="Y129" s="83"/>
    </row>
    <row r="130" spans="1:25" ht="35.25" customHeight="1">
      <c r="A130" s="150" t="s">
        <v>185</v>
      </c>
      <c r="B130" s="165" t="s">
        <v>70</v>
      </c>
      <c r="C130" s="153" t="s">
        <v>186</v>
      </c>
      <c r="D130" s="153" t="s">
        <v>153</v>
      </c>
      <c r="E130" s="154" t="s">
        <v>448</v>
      </c>
      <c r="F130" s="174" t="s">
        <v>439</v>
      </c>
      <c r="G130" s="155" t="s">
        <v>189</v>
      </c>
      <c r="H130" s="155" t="s">
        <v>449</v>
      </c>
      <c r="I130" s="166" t="s">
        <v>450</v>
      </c>
      <c r="J130" s="160" t="s">
        <v>422</v>
      </c>
      <c r="K130" s="159"/>
      <c r="L130" s="160"/>
      <c r="M130" s="159"/>
      <c r="N130" s="158"/>
      <c r="O130" s="158"/>
      <c r="P130" s="158" t="s">
        <v>442</v>
      </c>
      <c r="Q130" s="162" t="s">
        <v>451</v>
      </c>
      <c r="R130" s="175" t="s">
        <v>5485</v>
      </c>
      <c r="S130" s="163" t="s">
        <v>5911</v>
      </c>
      <c r="T130" s="167" t="s">
        <v>432</v>
      </c>
      <c r="U130" s="149"/>
      <c r="V130" s="149"/>
      <c r="W130" s="164" t="str">
        <f>VLOOKUP(TRIM(X130),X10:Y88,2,FALSE)</f>
        <v>Puneet</v>
      </c>
      <c r="X130" s="11" t="str">
        <f t="shared" si="6"/>
        <v>6.5.11</v>
      </c>
      <c r="Y130" s="83"/>
    </row>
    <row r="131" spans="1:25" ht="35.25" customHeight="1">
      <c r="A131" s="150" t="s">
        <v>185</v>
      </c>
      <c r="B131" s="165" t="s">
        <v>70</v>
      </c>
      <c r="C131" s="153" t="s">
        <v>186</v>
      </c>
      <c r="D131" s="153" t="s">
        <v>133</v>
      </c>
      <c r="E131" s="154" t="s">
        <v>452</v>
      </c>
      <c r="F131" s="174" t="s">
        <v>439</v>
      </c>
      <c r="G131" s="155" t="s">
        <v>189</v>
      </c>
      <c r="H131" s="155" t="s">
        <v>453</v>
      </c>
      <c r="I131" s="166" t="s">
        <v>454</v>
      </c>
      <c r="J131" s="160" t="s">
        <v>455</v>
      </c>
      <c r="K131" s="159"/>
      <c r="L131" s="160"/>
      <c r="M131" s="159"/>
      <c r="N131" s="158"/>
      <c r="O131" s="158"/>
      <c r="P131" s="158" t="s">
        <v>442</v>
      </c>
      <c r="Q131" s="162" t="s">
        <v>456</v>
      </c>
      <c r="R131" s="175" t="s">
        <v>5486</v>
      </c>
      <c r="S131" s="163" t="s">
        <v>5911</v>
      </c>
      <c r="T131" s="167" t="s">
        <v>432</v>
      </c>
      <c r="U131" s="149"/>
      <c r="V131" s="149"/>
      <c r="W131" s="164" t="str">
        <f>VLOOKUP(TRIM(X131),X10:Y88,2,FALSE)</f>
        <v>Frank</v>
      </c>
      <c r="X131" s="11" t="str">
        <f t="shared" si="6"/>
        <v>6.5.3</v>
      </c>
      <c r="Y131" s="83"/>
    </row>
    <row r="132" spans="1:25" ht="35.25" customHeight="1">
      <c r="A132" s="150" t="s">
        <v>185</v>
      </c>
      <c r="B132" s="165" t="s">
        <v>70</v>
      </c>
      <c r="C132" s="153" t="s">
        <v>186</v>
      </c>
      <c r="D132" s="153" t="s">
        <v>130</v>
      </c>
      <c r="E132" s="154" t="s">
        <v>457</v>
      </c>
      <c r="F132" s="174" t="s">
        <v>439</v>
      </c>
      <c r="G132" s="155" t="s">
        <v>189</v>
      </c>
      <c r="H132" s="155" t="s">
        <v>458</v>
      </c>
      <c r="I132" s="166" t="s">
        <v>459</v>
      </c>
      <c r="J132" s="160" t="s">
        <v>422</v>
      </c>
      <c r="K132" s="159"/>
      <c r="L132" s="160"/>
      <c r="M132" s="159"/>
      <c r="N132" s="158" t="s">
        <v>423</v>
      </c>
      <c r="O132" s="158"/>
      <c r="P132" s="158" t="s">
        <v>442</v>
      </c>
      <c r="Q132" s="162" t="s">
        <v>460</v>
      </c>
      <c r="R132" s="175" t="s">
        <v>5487</v>
      </c>
      <c r="S132" s="163" t="s">
        <v>5911</v>
      </c>
      <c r="T132" s="167" t="s">
        <v>461</v>
      </c>
      <c r="U132" s="149"/>
      <c r="V132" s="149"/>
      <c r="W132" s="164" t="str">
        <f>VLOOKUP(TRIM(X132),X10:Y88,2,FALSE)</f>
        <v>Frank</v>
      </c>
      <c r="X132" s="11" t="str">
        <f t="shared" si="6"/>
        <v>6.5.2</v>
      </c>
      <c r="Y132" s="83"/>
    </row>
    <row r="133" spans="1:25" ht="35.25" customHeight="1">
      <c r="A133" s="150" t="s">
        <v>185</v>
      </c>
      <c r="B133" s="165" t="s">
        <v>70</v>
      </c>
      <c r="C133" s="153" t="s">
        <v>186</v>
      </c>
      <c r="D133" s="153" t="s">
        <v>130</v>
      </c>
      <c r="E133" s="154" t="s">
        <v>462</v>
      </c>
      <c r="F133" s="174" t="s">
        <v>439</v>
      </c>
      <c r="G133" s="155" t="s">
        <v>189</v>
      </c>
      <c r="H133" s="155" t="s">
        <v>463</v>
      </c>
      <c r="I133" s="166" t="s">
        <v>459</v>
      </c>
      <c r="J133" s="160" t="s">
        <v>422</v>
      </c>
      <c r="K133" s="159"/>
      <c r="L133" s="160"/>
      <c r="M133" s="159"/>
      <c r="N133" s="158" t="s">
        <v>423</v>
      </c>
      <c r="O133" s="158"/>
      <c r="P133" s="158" t="s">
        <v>442</v>
      </c>
      <c r="Q133" s="162" t="s">
        <v>464</v>
      </c>
      <c r="R133" s="175" t="s">
        <v>5488</v>
      </c>
      <c r="S133" s="163" t="s">
        <v>444</v>
      </c>
      <c r="T133" s="167" t="s">
        <v>461</v>
      </c>
      <c r="U133" s="149"/>
      <c r="V133" s="149"/>
      <c r="W133" s="164" t="str">
        <f>VLOOKUP(TRIM(X133),X10:Y88,2,FALSE)</f>
        <v>Frank</v>
      </c>
      <c r="X133" s="11" t="str">
        <f t="shared" si="6"/>
        <v>6.5.2</v>
      </c>
      <c r="Y133" s="83"/>
    </row>
    <row r="134" spans="1:25" ht="35.25" customHeight="1">
      <c r="A134" s="150" t="s">
        <v>185</v>
      </c>
      <c r="B134" s="165" t="s">
        <v>70</v>
      </c>
      <c r="C134" s="153" t="s">
        <v>186</v>
      </c>
      <c r="D134" s="153" t="s">
        <v>130</v>
      </c>
      <c r="E134" s="154" t="s">
        <v>465</v>
      </c>
      <c r="F134" s="174" t="s">
        <v>439</v>
      </c>
      <c r="G134" s="155" t="s">
        <v>189</v>
      </c>
      <c r="H134" s="155" t="s">
        <v>466</v>
      </c>
      <c r="I134" s="166" t="s">
        <v>459</v>
      </c>
      <c r="J134" s="160" t="s">
        <v>422</v>
      </c>
      <c r="K134" s="159"/>
      <c r="L134" s="160"/>
      <c r="M134" s="159"/>
      <c r="N134" s="158" t="s">
        <v>423</v>
      </c>
      <c r="O134" s="158"/>
      <c r="P134" s="158" t="s">
        <v>442</v>
      </c>
      <c r="Q134" s="162" t="s">
        <v>467</v>
      </c>
      <c r="R134" s="175" t="s">
        <v>5489</v>
      </c>
      <c r="S134" s="163" t="s">
        <v>444</v>
      </c>
      <c r="T134" s="167" t="s">
        <v>461</v>
      </c>
      <c r="U134" s="149"/>
      <c r="V134" s="149"/>
      <c r="W134" s="164" t="str">
        <f>VLOOKUP(TRIM(X134),X10:Y88,2,FALSE)</f>
        <v>Frank</v>
      </c>
      <c r="X134" s="11" t="str">
        <f t="shared" si="6"/>
        <v>6.5.2</v>
      </c>
      <c r="Y134" s="83"/>
    </row>
    <row r="135" spans="1:25" ht="35.25" customHeight="1">
      <c r="A135" s="150" t="s">
        <v>185</v>
      </c>
      <c r="B135" s="165" t="s">
        <v>70</v>
      </c>
      <c r="C135" s="153" t="s">
        <v>186</v>
      </c>
      <c r="D135" s="153" t="s">
        <v>149</v>
      </c>
      <c r="E135" s="154" t="s">
        <v>468</v>
      </c>
      <c r="F135" s="155" t="s">
        <v>27</v>
      </c>
      <c r="G135" s="155" t="s">
        <v>189</v>
      </c>
      <c r="H135" s="155" t="s">
        <v>469</v>
      </c>
      <c r="I135" s="166" t="s">
        <v>470</v>
      </c>
      <c r="J135" s="160" t="s">
        <v>422</v>
      </c>
      <c r="K135" s="159"/>
      <c r="L135" s="160"/>
      <c r="M135" s="159"/>
      <c r="N135" s="158" t="s">
        <v>423</v>
      </c>
      <c r="O135" s="158"/>
      <c r="P135" s="158" t="s">
        <v>442</v>
      </c>
      <c r="Q135" s="162" t="s">
        <v>471</v>
      </c>
      <c r="R135" s="162" t="s">
        <v>5490</v>
      </c>
      <c r="S135" s="163" t="s">
        <v>5911</v>
      </c>
      <c r="T135" s="167" t="s">
        <v>472</v>
      </c>
      <c r="U135" s="149"/>
      <c r="V135" s="149"/>
      <c r="W135" s="164" t="str">
        <f>VLOOKUP(TRIM(X135),X10:Y88,2,FALSE)</f>
        <v>Frank</v>
      </c>
      <c r="X135" s="11" t="str">
        <f t="shared" si="6"/>
        <v>6.5.9</v>
      </c>
      <c r="Y135" s="83"/>
    </row>
    <row r="136" spans="1:25" ht="35.25" customHeight="1">
      <c r="A136" s="150" t="s">
        <v>185</v>
      </c>
      <c r="B136" s="165" t="s">
        <v>70</v>
      </c>
      <c r="C136" s="153" t="s">
        <v>186</v>
      </c>
      <c r="D136" s="153" t="s">
        <v>149</v>
      </c>
      <c r="E136" s="154" t="s">
        <v>473</v>
      </c>
      <c r="F136" s="155" t="s">
        <v>27</v>
      </c>
      <c r="G136" s="155" t="s">
        <v>189</v>
      </c>
      <c r="H136" s="155" t="s">
        <v>474</v>
      </c>
      <c r="I136" s="166" t="s">
        <v>475</v>
      </c>
      <c r="J136" s="160" t="s">
        <v>422</v>
      </c>
      <c r="K136" s="159"/>
      <c r="L136" s="160"/>
      <c r="M136" s="159"/>
      <c r="N136" s="158" t="s">
        <v>423</v>
      </c>
      <c r="O136" s="158"/>
      <c r="P136" s="158" t="s">
        <v>442</v>
      </c>
      <c r="Q136" s="162" t="s">
        <v>476</v>
      </c>
      <c r="R136" s="162" t="s">
        <v>5491</v>
      </c>
      <c r="S136" s="163" t="s">
        <v>431</v>
      </c>
      <c r="T136" s="167" t="s">
        <v>472</v>
      </c>
      <c r="U136" s="149"/>
      <c r="V136" s="149"/>
      <c r="W136" s="164" t="str">
        <f>VLOOKUP(TRIM(X136),X10:Y88,2,FALSE)</f>
        <v>Frank</v>
      </c>
      <c r="X136" s="11" t="str">
        <f t="shared" si="6"/>
        <v>6.5.9</v>
      </c>
      <c r="Y136" s="83"/>
    </row>
    <row r="137" spans="1:25" ht="35.25" customHeight="1">
      <c r="A137" s="150" t="s">
        <v>185</v>
      </c>
      <c r="B137" s="165" t="s">
        <v>70</v>
      </c>
      <c r="C137" s="153" t="s">
        <v>186</v>
      </c>
      <c r="D137" s="153" t="s">
        <v>153</v>
      </c>
      <c r="E137" s="154" t="s">
        <v>477</v>
      </c>
      <c r="F137" s="155" t="s">
        <v>27</v>
      </c>
      <c r="G137" s="155" t="s">
        <v>189</v>
      </c>
      <c r="H137" s="155" t="s">
        <v>478</v>
      </c>
      <c r="I137" s="166" t="s">
        <v>479</v>
      </c>
      <c r="J137" s="160" t="s">
        <v>422</v>
      </c>
      <c r="K137" s="159"/>
      <c r="L137" s="160"/>
      <c r="M137" s="159"/>
      <c r="N137" s="158" t="s">
        <v>423</v>
      </c>
      <c r="O137" s="158"/>
      <c r="P137" s="158" t="s">
        <v>442</v>
      </c>
      <c r="Q137" s="162" t="s">
        <v>480</v>
      </c>
      <c r="R137" s="162" t="s">
        <v>5492</v>
      </c>
      <c r="S137" s="163" t="s">
        <v>5911</v>
      </c>
      <c r="T137" s="167" t="s">
        <v>432</v>
      </c>
      <c r="U137" s="149"/>
      <c r="V137" s="149"/>
      <c r="W137" s="164" t="str">
        <f>VLOOKUP(TRIM(X137),X10:Y88,2,FALSE)</f>
        <v>Puneet</v>
      </c>
      <c r="X137" s="11" t="str">
        <f t="shared" si="6"/>
        <v>6.5.11</v>
      </c>
      <c r="Y137" s="83"/>
    </row>
    <row r="138" spans="1:25" ht="35.25" customHeight="1">
      <c r="A138" s="150" t="s">
        <v>185</v>
      </c>
      <c r="B138" s="165" t="s">
        <v>70</v>
      </c>
      <c r="C138" s="153" t="s">
        <v>186</v>
      </c>
      <c r="D138" s="153" t="s">
        <v>91</v>
      </c>
      <c r="E138" s="154" t="s">
        <v>481</v>
      </c>
      <c r="F138" s="155" t="s">
        <v>30</v>
      </c>
      <c r="G138" s="155" t="s">
        <v>189</v>
      </c>
      <c r="H138" s="155" t="s">
        <v>482</v>
      </c>
      <c r="I138" s="166" t="s">
        <v>483</v>
      </c>
      <c r="J138" s="160" t="s">
        <v>484</v>
      </c>
      <c r="K138" s="159">
        <v>3167</v>
      </c>
      <c r="L138" s="160"/>
      <c r="M138" s="159" t="s">
        <v>485</v>
      </c>
      <c r="N138" s="158" t="s">
        <v>486</v>
      </c>
      <c r="O138" s="158" t="s">
        <v>206</v>
      </c>
      <c r="P138" s="158" t="s">
        <v>487</v>
      </c>
      <c r="Q138" s="162" t="s">
        <v>488</v>
      </c>
      <c r="R138" s="162" t="s">
        <v>5493</v>
      </c>
      <c r="S138" s="163" t="s">
        <v>5911</v>
      </c>
      <c r="T138" s="167" t="s">
        <v>472</v>
      </c>
      <c r="U138" s="149"/>
      <c r="V138" s="149"/>
      <c r="W138" s="164" t="str">
        <f>VLOOKUP(TRIM(X138),X10:Y88,2,FALSE)</f>
        <v>Puneet</v>
      </c>
      <c r="X138" s="11" t="str">
        <f t="shared" si="6"/>
        <v>5.1</v>
      </c>
      <c r="Y138" s="83"/>
    </row>
    <row r="139" spans="1:25" ht="35.25" customHeight="1">
      <c r="A139" s="150" t="s">
        <v>185</v>
      </c>
      <c r="B139" s="165" t="s">
        <v>70</v>
      </c>
      <c r="C139" s="153" t="s">
        <v>186</v>
      </c>
      <c r="D139" s="153" t="s">
        <v>91</v>
      </c>
      <c r="E139" s="154" t="s">
        <v>489</v>
      </c>
      <c r="F139" s="155" t="s">
        <v>419</v>
      </c>
      <c r="G139" s="155" t="s">
        <v>189</v>
      </c>
      <c r="H139" s="155" t="s">
        <v>490</v>
      </c>
      <c r="I139" s="166" t="s">
        <v>475</v>
      </c>
      <c r="J139" s="160"/>
      <c r="K139" s="159"/>
      <c r="L139" s="160"/>
      <c r="M139" s="159"/>
      <c r="N139" s="158"/>
      <c r="O139" s="158" t="s">
        <v>206</v>
      </c>
      <c r="P139" s="158"/>
      <c r="Q139" s="162" t="s">
        <v>491</v>
      </c>
      <c r="R139" s="162" t="s">
        <v>272</v>
      </c>
      <c r="S139" s="163" t="s">
        <v>253</v>
      </c>
      <c r="T139" s="167" t="s">
        <v>472</v>
      </c>
      <c r="U139" s="149"/>
      <c r="V139" s="149"/>
      <c r="W139" s="164" t="str">
        <f>VLOOKUP(TRIM(X139),X10:Y88,2,FALSE)</f>
        <v>Puneet</v>
      </c>
      <c r="X139" s="11" t="str">
        <f t="shared" si="6"/>
        <v>5.1</v>
      </c>
      <c r="Y139" s="83"/>
    </row>
    <row r="140" spans="1:25" ht="35.25" customHeight="1">
      <c r="A140" s="150" t="s">
        <v>185</v>
      </c>
      <c r="B140" s="165" t="s">
        <v>70</v>
      </c>
      <c r="C140" s="153" t="s">
        <v>186</v>
      </c>
      <c r="D140" s="153" t="s">
        <v>91</v>
      </c>
      <c r="E140" s="154" t="s">
        <v>492</v>
      </c>
      <c r="F140" s="155" t="s">
        <v>30</v>
      </c>
      <c r="G140" s="155" t="s">
        <v>189</v>
      </c>
      <c r="H140" s="155" t="s">
        <v>493</v>
      </c>
      <c r="I140" s="166" t="s">
        <v>475</v>
      </c>
      <c r="J140" s="160" t="s">
        <v>484</v>
      </c>
      <c r="K140" s="159">
        <v>3168</v>
      </c>
      <c r="L140" s="160"/>
      <c r="M140" s="159" t="s">
        <v>485</v>
      </c>
      <c r="N140" s="158" t="s">
        <v>486</v>
      </c>
      <c r="O140" s="158" t="s">
        <v>206</v>
      </c>
      <c r="P140" s="158" t="s">
        <v>494</v>
      </c>
      <c r="Q140" s="162" t="s">
        <v>495</v>
      </c>
      <c r="R140" s="162" t="s">
        <v>496</v>
      </c>
      <c r="S140" s="176" t="s">
        <v>62</v>
      </c>
      <c r="T140" s="167" t="s">
        <v>472</v>
      </c>
      <c r="U140" s="149"/>
      <c r="V140" s="149"/>
      <c r="W140" s="164" t="str">
        <f>VLOOKUP(TRIM(X140),X10:Y88,2,FALSE)</f>
        <v>Puneet</v>
      </c>
      <c r="X140" s="11" t="str">
        <f t="shared" si="6"/>
        <v>5.1</v>
      </c>
      <c r="Y140" s="83"/>
    </row>
    <row r="141" spans="1:25" ht="35.25" customHeight="1">
      <c r="A141" s="150" t="s">
        <v>185</v>
      </c>
      <c r="B141" s="165" t="s">
        <v>70</v>
      </c>
      <c r="C141" s="153" t="s">
        <v>186</v>
      </c>
      <c r="D141" s="153" t="s">
        <v>91</v>
      </c>
      <c r="E141" s="154" t="s">
        <v>497</v>
      </c>
      <c r="F141" s="155" t="s">
        <v>30</v>
      </c>
      <c r="G141" s="155" t="s">
        <v>189</v>
      </c>
      <c r="H141" s="155" t="s">
        <v>498</v>
      </c>
      <c r="I141" s="166" t="s">
        <v>475</v>
      </c>
      <c r="J141" s="160" t="s">
        <v>499</v>
      </c>
      <c r="K141" s="159">
        <v>966</v>
      </c>
      <c r="L141" s="160"/>
      <c r="M141" s="159" t="s">
        <v>485</v>
      </c>
      <c r="N141" s="158" t="s">
        <v>500</v>
      </c>
      <c r="O141" s="158" t="s">
        <v>206</v>
      </c>
      <c r="P141" s="158" t="s">
        <v>494</v>
      </c>
      <c r="Q141" s="162" t="s">
        <v>501</v>
      </c>
      <c r="R141" s="162" t="s">
        <v>496</v>
      </c>
      <c r="S141" s="176" t="s">
        <v>62</v>
      </c>
      <c r="T141" s="167" t="s">
        <v>472</v>
      </c>
      <c r="U141" s="149"/>
      <c r="V141" s="149"/>
      <c r="W141" s="164" t="str">
        <f>VLOOKUP(TRIM(X141),X10:Y88,2,FALSE)</f>
        <v>Puneet</v>
      </c>
      <c r="X141" s="11" t="str">
        <f t="shared" si="6"/>
        <v>5.1</v>
      </c>
      <c r="Y141" s="83"/>
    </row>
    <row r="142" spans="1:25" ht="35.25" customHeight="1">
      <c r="A142" s="150" t="s">
        <v>185</v>
      </c>
      <c r="B142" s="165" t="s">
        <v>70</v>
      </c>
      <c r="C142" s="153" t="s">
        <v>186</v>
      </c>
      <c r="D142" s="153" t="s">
        <v>91</v>
      </c>
      <c r="E142" s="154" t="s">
        <v>502</v>
      </c>
      <c r="F142" s="155" t="s">
        <v>26</v>
      </c>
      <c r="G142" s="155" t="s">
        <v>189</v>
      </c>
      <c r="H142" s="155" t="s">
        <v>503</v>
      </c>
      <c r="I142" s="166" t="s">
        <v>504</v>
      </c>
      <c r="J142" s="160"/>
      <c r="K142" s="159"/>
      <c r="L142" s="160"/>
      <c r="M142" s="159"/>
      <c r="N142" s="158"/>
      <c r="O142" s="158" t="s">
        <v>206</v>
      </c>
      <c r="P142" s="158" t="s">
        <v>284</v>
      </c>
      <c r="Q142" s="162" t="s">
        <v>505</v>
      </c>
      <c r="R142" s="162" t="s">
        <v>5494</v>
      </c>
      <c r="S142" s="176" t="s">
        <v>496</v>
      </c>
      <c r="T142" s="167" t="s">
        <v>506</v>
      </c>
      <c r="U142" s="149"/>
      <c r="V142" s="149"/>
      <c r="W142" s="164" t="str">
        <f>VLOOKUP(TRIM(X142),X10:Y88,2,FALSE)</f>
        <v>Puneet</v>
      </c>
      <c r="X142" s="11" t="str">
        <f t="shared" si="6"/>
        <v>5.1</v>
      </c>
      <c r="Y142" s="83"/>
    </row>
    <row r="143" spans="1:25" ht="35.25" customHeight="1">
      <c r="A143" s="150" t="s">
        <v>185</v>
      </c>
      <c r="B143" s="165" t="s">
        <v>70</v>
      </c>
      <c r="C143" s="153" t="s">
        <v>186</v>
      </c>
      <c r="D143" s="153" t="s">
        <v>153</v>
      </c>
      <c r="E143" s="154" t="s">
        <v>507</v>
      </c>
      <c r="F143" s="155" t="s">
        <v>27</v>
      </c>
      <c r="G143" s="155" t="s">
        <v>189</v>
      </c>
      <c r="H143" s="155" t="s">
        <v>508</v>
      </c>
      <c r="I143" s="166" t="s">
        <v>509</v>
      </c>
      <c r="J143" s="160" t="s">
        <v>422</v>
      </c>
      <c r="K143" s="159"/>
      <c r="L143" s="160"/>
      <c r="M143" s="159"/>
      <c r="N143" s="158" t="s">
        <v>423</v>
      </c>
      <c r="O143" s="158"/>
      <c r="P143" s="158" t="s">
        <v>442</v>
      </c>
      <c r="Q143" s="162" t="s">
        <v>510</v>
      </c>
      <c r="R143" s="162" t="s">
        <v>5495</v>
      </c>
      <c r="S143" s="163" t="s">
        <v>5911</v>
      </c>
      <c r="T143" s="167" t="s">
        <v>472</v>
      </c>
      <c r="U143" s="149"/>
      <c r="V143" s="149"/>
      <c r="W143" s="164" t="str">
        <f>VLOOKUP(TRIM(X143),X10:Y88,2,FALSE)</f>
        <v>Puneet</v>
      </c>
      <c r="X143" s="11" t="str">
        <f t="shared" si="6"/>
        <v>6.5.11</v>
      </c>
      <c r="Y143" s="83"/>
    </row>
    <row r="144" spans="1:25" ht="35.25" customHeight="1">
      <c r="A144" s="150" t="s">
        <v>185</v>
      </c>
      <c r="B144" s="165" t="s">
        <v>70</v>
      </c>
      <c r="C144" s="153" t="s">
        <v>186</v>
      </c>
      <c r="D144" s="153" t="s">
        <v>153</v>
      </c>
      <c r="E144" s="154" t="s">
        <v>511</v>
      </c>
      <c r="F144" s="155" t="s">
        <v>27</v>
      </c>
      <c r="G144" s="155" t="s">
        <v>189</v>
      </c>
      <c r="H144" s="155" t="s">
        <v>512</v>
      </c>
      <c r="I144" s="166" t="s">
        <v>513</v>
      </c>
      <c r="J144" s="160" t="s">
        <v>422</v>
      </c>
      <c r="K144" s="159"/>
      <c r="L144" s="160"/>
      <c r="M144" s="159"/>
      <c r="N144" s="158" t="s">
        <v>423</v>
      </c>
      <c r="O144" s="158"/>
      <c r="P144" s="158" t="s">
        <v>442</v>
      </c>
      <c r="Q144" s="162" t="s">
        <v>514</v>
      </c>
      <c r="R144" s="162" t="s">
        <v>5496</v>
      </c>
      <c r="S144" s="163" t="s">
        <v>5911</v>
      </c>
      <c r="T144" s="167" t="s">
        <v>472</v>
      </c>
      <c r="U144" s="149"/>
      <c r="V144" s="149"/>
      <c r="W144" s="164" t="str">
        <f>VLOOKUP(TRIM(X144),X10:Y88,2,FALSE)</f>
        <v>Puneet</v>
      </c>
      <c r="X144" s="11" t="str">
        <f t="shared" si="6"/>
        <v>6.5.11</v>
      </c>
      <c r="Y144" s="83"/>
    </row>
    <row r="145" spans="1:25" ht="35.25" customHeight="1">
      <c r="A145" s="150" t="s">
        <v>185</v>
      </c>
      <c r="B145" s="165" t="s">
        <v>70</v>
      </c>
      <c r="C145" s="153" t="s">
        <v>186</v>
      </c>
      <c r="D145" s="153" t="s">
        <v>153</v>
      </c>
      <c r="E145" s="154" t="s">
        <v>515</v>
      </c>
      <c r="F145" s="155" t="s">
        <v>27</v>
      </c>
      <c r="G145" s="155" t="s">
        <v>189</v>
      </c>
      <c r="H145" s="155" t="s">
        <v>516</v>
      </c>
      <c r="I145" s="166" t="s">
        <v>509</v>
      </c>
      <c r="J145" s="160" t="s">
        <v>422</v>
      </c>
      <c r="K145" s="159"/>
      <c r="L145" s="160"/>
      <c r="M145" s="159"/>
      <c r="N145" s="158" t="s">
        <v>423</v>
      </c>
      <c r="O145" s="158"/>
      <c r="P145" s="158" t="s">
        <v>442</v>
      </c>
      <c r="Q145" s="162" t="s">
        <v>517</v>
      </c>
      <c r="R145" s="162" t="s">
        <v>5497</v>
      </c>
      <c r="S145" s="163" t="s">
        <v>5911</v>
      </c>
      <c r="T145" s="167" t="s">
        <v>472</v>
      </c>
      <c r="U145" s="149"/>
      <c r="V145" s="149"/>
      <c r="W145" s="164" t="str">
        <f>VLOOKUP(TRIM(X145),X10:Y88,2,FALSE)</f>
        <v>Puneet</v>
      </c>
      <c r="X145" s="11" t="str">
        <f t="shared" si="6"/>
        <v>6.5.11</v>
      </c>
      <c r="Y145" s="83"/>
    </row>
    <row r="146" spans="1:25" ht="35.25" customHeight="1">
      <c r="A146" s="150" t="s">
        <v>185</v>
      </c>
      <c r="B146" s="165" t="s">
        <v>70</v>
      </c>
      <c r="C146" s="153" t="s">
        <v>186</v>
      </c>
      <c r="D146" s="153" t="s">
        <v>153</v>
      </c>
      <c r="E146" s="154" t="s">
        <v>518</v>
      </c>
      <c r="F146" s="155" t="s">
        <v>27</v>
      </c>
      <c r="G146" s="155" t="s">
        <v>189</v>
      </c>
      <c r="H146" s="155" t="s">
        <v>519</v>
      </c>
      <c r="I146" s="166" t="s">
        <v>520</v>
      </c>
      <c r="J146" s="160" t="s">
        <v>422</v>
      </c>
      <c r="K146" s="159"/>
      <c r="L146" s="160"/>
      <c r="M146" s="159"/>
      <c r="N146" s="158" t="s">
        <v>423</v>
      </c>
      <c r="O146" s="158"/>
      <c r="P146" s="158" t="s">
        <v>442</v>
      </c>
      <c r="Q146" s="162" t="s">
        <v>521</v>
      </c>
      <c r="R146" s="162" t="s">
        <v>5498</v>
      </c>
      <c r="S146" s="163" t="s">
        <v>5911</v>
      </c>
      <c r="T146" s="167" t="s">
        <v>472</v>
      </c>
      <c r="U146" s="149"/>
      <c r="V146" s="149"/>
      <c r="W146" s="164" t="str">
        <f>VLOOKUP(TRIM(X146),X10:Y88,2,FALSE)</f>
        <v>Puneet</v>
      </c>
      <c r="X146" s="11" t="str">
        <f t="shared" si="6"/>
        <v>6.5.11</v>
      </c>
      <c r="Y146" s="83"/>
    </row>
    <row r="147" spans="1:25" ht="35.25" customHeight="1">
      <c r="A147" s="150" t="s">
        <v>185</v>
      </c>
      <c r="B147" s="165" t="s">
        <v>70</v>
      </c>
      <c r="C147" s="153" t="s">
        <v>186</v>
      </c>
      <c r="D147" s="153" t="s">
        <v>153</v>
      </c>
      <c r="E147" s="154" t="s">
        <v>522</v>
      </c>
      <c r="F147" s="155" t="s">
        <v>27</v>
      </c>
      <c r="G147" s="155" t="s">
        <v>189</v>
      </c>
      <c r="H147" s="155" t="s">
        <v>523</v>
      </c>
      <c r="I147" s="166" t="s">
        <v>513</v>
      </c>
      <c r="J147" s="160" t="s">
        <v>455</v>
      </c>
      <c r="K147" s="159"/>
      <c r="L147" s="160"/>
      <c r="M147" s="159"/>
      <c r="N147" s="158" t="s">
        <v>423</v>
      </c>
      <c r="O147" s="158"/>
      <c r="P147" s="158" t="s">
        <v>442</v>
      </c>
      <c r="Q147" s="162" t="s">
        <v>524</v>
      </c>
      <c r="R147" s="162" t="s">
        <v>272</v>
      </c>
      <c r="S147" s="176" t="s">
        <v>253</v>
      </c>
      <c r="T147" s="167" t="s">
        <v>472</v>
      </c>
      <c r="U147" s="149"/>
      <c r="V147" s="149"/>
      <c r="W147" s="164" t="str">
        <f>VLOOKUP(TRIM(X147),X10:Y88,2,FALSE)</f>
        <v>Puneet</v>
      </c>
      <c r="X147" s="11" t="str">
        <f t="shared" si="6"/>
        <v>6.5.11</v>
      </c>
      <c r="Y147" s="83"/>
    </row>
    <row r="148" spans="1:25" ht="35.25" customHeight="1">
      <c r="A148" s="150" t="s">
        <v>185</v>
      </c>
      <c r="B148" s="165" t="s">
        <v>70</v>
      </c>
      <c r="C148" s="153" t="s">
        <v>186</v>
      </c>
      <c r="D148" s="153" t="s">
        <v>153</v>
      </c>
      <c r="E148" s="154" t="s">
        <v>525</v>
      </c>
      <c r="F148" s="155" t="s">
        <v>27</v>
      </c>
      <c r="G148" s="155" t="s">
        <v>189</v>
      </c>
      <c r="H148" s="155" t="s">
        <v>526</v>
      </c>
      <c r="I148" s="166" t="s">
        <v>520</v>
      </c>
      <c r="J148" s="160" t="s">
        <v>455</v>
      </c>
      <c r="K148" s="159"/>
      <c r="L148" s="160"/>
      <c r="M148" s="159"/>
      <c r="N148" s="158" t="s">
        <v>423</v>
      </c>
      <c r="O148" s="158"/>
      <c r="P148" s="158" t="s">
        <v>442</v>
      </c>
      <c r="Q148" s="162" t="s">
        <v>527</v>
      </c>
      <c r="R148" s="162" t="s">
        <v>496</v>
      </c>
      <c r="S148" s="176" t="s">
        <v>496</v>
      </c>
      <c r="T148" s="167" t="s">
        <v>472</v>
      </c>
      <c r="U148" s="149"/>
      <c r="V148" s="149"/>
      <c r="W148" s="164" t="str">
        <f>VLOOKUP(TRIM(X148),X10:Y88,2,FALSE)</f>
        <v>Puneet</v>
      </c>
      <c r="X148" s="11" t="str">
        <f t="shared" si="6"/>
        <v>6.5.11</v>
      </c>
      <c r="Y148" s="83"/>
    </row>
    <row r="149" spans="1:25" ht="35.25" customHeight="1">
      <c r="A149" s="150" t="s">
        <v>185</v>
      </c>
      <c r="B149" s="165" t="s">
        <v>70</v>
      </c>
      <c r="C149" s="153" t="s">
        <v>186</v>
      </c>
      <c r="D149" s="153" t="s">
        <v>133</v>
      </c>
      <c r="E149" s="154" t="s">
        <v>528</v>
      </c>
      <c r="F149" s="155" t="s">
        <v>27</v>
      </c>
      <c r="G149" s="155" t="s">
        <v>189</v>
      </c>
      <c r="H149" s="155" t="s">
        <v>529</v>
      </c>
      <c r="I149" s="166" t="s">
        <v>475</v>
      </c>
      <c r="J149" s="160" t="s">
        <v>455</v>
      </c>
      <c r="K149" s="159"/>
      <c r="L149" s="160"/>
      <c r="M149" s="159"/>
      <c r="N149" s="158" t="s">
        <v>423</v>
      </c>
      <c r="O149" s="158"/>
      <c r="P149" s="158" t="s">
        <v>442</v>
      </c>
      <c r="Q149" s="162" t="s">
        <v>530</v>
      </c>
      <c r="R149" s="162" t="s">
        <v>5499</v>
      </c>
      <c r="S149" s="163" t="s">
        <v>5911</v>
      </c>
      <c r="T149" s="167" t="s">
        <v>472</v>
      </c>
      <c r="U149" s="149"/>
      <c r="V149" s="149"/>
      <c r="W149" s="164" t="str">
        <f>VLOOKUP(TRIM(X149),X10:Y88,2,FALSE)</f>
        <v>Frank</v>
      </c>
      <c r="X149" s="11" t="str">
        <f t="shared" si="6"/>
        <v>6.5.3</v>
      </c>
      <c r="Y149" s="83"/>
    </row>
    <row r="150" spans="1:25" ht="35.25" customHeight="1">
      <c r="A150" s="150" t="s">
        <v>185</v>
      </c>
      <c r="B150" s="165" t="s">
        <v>70</v>
      </c>
      <c r="C150" s="153" t="s">
        <v>186</v>
      </c>
      <c r="D150" s="153" t="s">
        <v>130</v>
      </c>
      <c r="E150" s="154" t="s">
        <v>531</v>
      </c>
      <c r="F150" s="155" t="s">
        <v>27</v>
      </c>
      <c r="G150" s="155" t="s">
        <v>189</v>
      </c>
      <c r="H150" s="155" t="s">
        <v>532</v>
      </c>
      <c r="I150" s="166" t="s">
        <v>533</v>
      </c>
      <c r="J150" s="160" t="s">
        <v>422</v>
      </c>
      <c r="K150" s="159"/>
      <c r="L150" s="160"/>
      <c r="M150" s="159"/>
      <c r="N150" s="158" t="s">
        <v>423</v>
      </c>
      <c r="O150" s="158"/>
      <c r="P150" s="158" t="s">
        <v>442</v>
      </c>
      <c r="Q150" s="162" t="s">
        <v>534</v>
      </c>
      <c r="R150" s="162" t="s">
        <v>5500</v>
      </c>
      <c r="S150" s="163" t="s">
        <v>444</v>
      </c>
      <c r="T150" s="167" t="s">
        <v>535</v>
      </c>
      <c r="U150" s="149"/>
      <c r="V150" s="149"/>
      <c r="W150" s="164" t="str">
        <f>VLOOKUP(TRIM(X150),X10:Y88,2,FALSE)</f>
        <v>Frank</v>
      </c>
      <c r="X150" s="11" t="str">
        <f t="shared" si="6"/>
        <v>6.5.2</v>
      </c>
      <c r="Y150" s="83"/>
    </row>
    <row r="151" spans="1:25" ht="35.25" customHeight="1">
      <c r="A151" s="150" t="s">
        <v>185</v>
      </c>
      <c r="B151" s="165" t="s">
        <v>70</v>
      </c>
      <c r="C151" s="153" t="s">
        <v>186</v>
      </c>
      <c r="D151" s="153" t="s">
        <v>133</v>
      </c>
      <c r="E151" s="154" t="s">
        <v>536</v>
      </c>
      <c r="F151" s="155" t="s">
        <v>27</v>
      </c>
      <c r="G151" s="155" t="s">
        <v>189</v>
      </c>
      <c r="H151" s="155" t="s">
        <v>537</v>
      </c>
      <c r="I151" s="166" t="s">
        <v>533</v>
      </c>
      <c r="J151" s="160" t="s">
        <v>422</v>
      </c>
      <c r="K151" s="159"/>
      <c r="L151" s="160"/>
      <c r="M151" s="159"/>
      <c r="N151" s="158" t="s">
        <v>423</v>
      </c>
      <c r="O151" s="158"/>
      <c r="P151" s="158" t="s">
        <v>442</v>
      </c>
      <c r="Q151" s="162" t="s">
        <v>534</v>
      </c>
      <c r="R151" s="162" t="s">
        <v>5501</v>
      </c>
      <c r="S151" s="163" t="s">
        <v>444</v>
      </c>
      <c r="T151" s="167" t="s">
        <v>535</v>
      </c>
      <c r="U151" s="149"/>
      <c r="V151" s="149"/>
      <c r="W151" s="164" t="str">
        <f>VLOOKUP(TRIM(X151),X10:Y88,2,FALSE)</f>
        <v>Frank</v>
      </c>
      <c r="X151" s="11" t="str">
        <f t="shared" si="6"/>
        <v>6.5.3</v>
      </c>
      <c r="Y151" s="83"/>
    </row>
    <row r="152" spans="1:25" ht="35.25" customHeight="1">
      <c r="A152" s="150" t="s">
        <v>185</v>
      </c>
      <c r="B152" s="165" t="s">
        <v>70</v>
      </c>
      <c r="C152" s="153" t="s">
        <v>186</v>
      </c>
      <c r="D152" s="153" t="s">
        <v>139</v>
      </c>
      <c r="E152" s="154" t="s">
        <v>538</v>
      </c>
      <c r="F152" s="155" t="s">
        <v>27</v>
      </c>
      <c r="G152" s="155" t="s">
        <v>189</v>
      </c>
      <c r="H152" s="155" t="s">
        <v>539</v>
      </c>
      <c r="I152" s="166" t="s">
        <v>475</v>
      </c>
      <c r="J152" s="160" t="s">
        <v>422</v>
      </c>
      <c r="K152" s="159"/>
      <c r="L152" s="160"/>
      <c r="M152" s="159"/>
      <c r="N152" s="158" t="s">
        <v>423</v>
      </c>
      <c r="O152" s="158"/>
      <c r="P152" s="158" t="s">
        <v>442</v>
      </c>
      <c r="Q152" s="162" t="s">
        <v>540</v>
      </c>
      <c r="R152" s="162" t="s">
        <v>5502</v>
      </c>
      <c r="S152" s="163" t="s">
        <v>444</v>
      </c>
      <c r="T152" s="167" t="s">
        <v>472</v>
      </c>
      <c r="U152" s="149"/>
      <c r="V152" s="149"/>
      <c r="W152" s="164" t="str">
        <f>VLOOKUP(TRIM(X152),X10:Y88,2,FALSE)</f>
        <v>Frank</v>
      </c>
      <c r="X152" s="11" t="str">
        <f t="shared" si="6"/>
        <v>6.5.5</v>
      </c>
      <c r="Y152" s="83"/>
    </row>
    <row r="153" spans="1:25" ht="35.25" customHeight="1">
      <c r="A153" s="150" t="s">
        <v>185</v>
      </c>
      <c r="B153" s="165" t="s">
        <v>70</v>
      </c>
      <c r="C153" s="153" t="s">
        <v>186</v>
      </c>
      <c r="D153" s="153" t="s">
        <v>139</v>
      </c>
      <c r="E153" s="154" t="s">
        <v>541</v>
      </c>
      <c r="F153" s="155" t="s">
        <v>419</v>
      </c>
      <c r="G153" s="155" t="s">
        <v>59</v>
      </c>
      <c r="H153" s="155" t="s">
        <v>542</v>
      </c>
      <c r="I153" s="166" t="s">
        <v>475</v>
      </c>
      <c r="J153" s="160"/>
      <c r="K153" s="159"/>
      <c r="L153" s="160"/>
      <c r="M153" s="159"/>
      <c r="N153" s="158"/>
      <c r="O153" s="158"/>
      <c r="P153" s="158"/>
      <c r="Q153" s="162" t="s">
        <v>543</v>
      </c>
      <c r="R153" s="162" t="s">
        <v>253</v>
      </c>
      <c r="S153" s="163" t="s">
        <v>253</v>
      </c>
      <c r="T153" s="167" t="s">
        <v>472</v>
      </c>
      <c r="U153" s="149"/>
      <c r="V153" s="149"/>
      <c r="W153" s="164" t="str">
        <f>VLOOKUP(TRIM(X153),X10:Y88,2,FALSE)</f>
        <v>Frank</v>
      </c>
      <c r="X153" s="11" t="str">
        <f t="shared" si="6"/>
        <v>6.5.5</v>
      </c>
      <c r="Y153" s="83"/>
    </row>
    <row r="154" spans="1:25" ht="35.25" customHeight="1">
      <c r="A154" s="150" t="s">
        <v>185</v>
      </c>
      <c r="B154" s="165" t="s">
        <v>70</v>
      </c>
      <c r="C154" s="153" t="s">
        <v>186</v>
      </c>
      <c r="D154" s="153" t="s">
        <v>139</v>
      </c>
      <c r="E154" s="154" t="s">
        <v>544</v>
      </c>
      <c r="F154" s="155" t="s">
        <v>27</v>
      </c>
      <c r="G154" s="155" t="s">
        <v>189</v>
      </c>
      <c r="H154" s="155" t="s">
        <v>545</v>
      </c>
      <c r="I154" s="166" t="s">
        <v>475</v>
      </c>
      <c r="J154" s="160" t="s">
        <v>422</v>
      </c>
      <c r="K154" s="159"/>
      <c r="L154" s="160"/>
      <c r="M154" s="159"/>
      <c r="N154" s="158" t="s">
        <v>423</v>
      </c>
      <c r="O154" s="158"/>
      <c r="P154" s="158" t="s">
        <v>442</v>
      </c>
      <c r="Q154" s="162" t="s">
        <v>546</v>
      </c>
      <c r="R154" s="162" t="s">
        <v>5503</v>
      </c>
      <c r="S154" s="163" t="s">
        <v>5911</v>
      </c>
      <c r="T154" s="167" t="s">
        <v>472</v>
      </c>
      <c r="U154" s="149"/>
      <c r="V154" s="149"/>
      <c r="W154" s="164" t="str">
        <f>VLOOKUP(TRIM(X154),X10:Y88,2,FALSE)</f>
        <v>Frank</v>
      </c>
      <c r="X154" s="11" t="str">
        <f t="shared" si="6"/>
        <v>6.5.5</v>
      </c>
      <c r="Y154" s="83"/>
    </row>
    <row r="155" spans="1:25" ht="35.25" customHeight="1">
      <c r="A155" s="150" t="s">
        <v>185</v>
      </c>
      <c r="B155" s="165" t="s">
        <v>70</v>
      </c>
      <c r="C155" s="153" t="s">
        <v>186</v>
      </c>
      <c r="D155" s="153" t="s">
        <v>133</v>
      </c>
      <c r="E155" s="154" t="s">
        <v>547</v>
      </c>
      <c r="F155" s="155" t="s">
        <v>27</v>
      </c>
      <c r="G155" s="155" t="s">
        <v>189</v>
      </c>
      <c r="H155" s="155" t="s">
        <v>548</v>
      </c>
      <c r="I155" s="166" t="s">
        <v>475</v>
      </c>
      <c r="J155" s="160" t="s">
        <v>422</v>
      </c>
      <c r="K155" s="159"/>
      <c r="L155" s="160"/>
      <c r="M155" s="159"/>
      <c r="N155" s="158" t="s">
        <v>423</v>
      </c>
      <c r="O155" s="158"/>
      <c r="P155" s="158" t="s">
        <v>442</v>
      </c>
      <c r="Q155" s="162" t="s">
        <v>549</v>
      </c>
      <c r="R155" s="162" t="s">
        <v>5504</v>
      </c>
      <c r="S155" s="163" t="s">
        <v>444</v>
      </c>
      <c r="T155" s="167" t="s">
        <v>472</v>
      </c>
      <c r="U155" s="149"/>
      <c r="V155" s="149"/>
      <c r="W155" s="164" t="str">
        <f>VLOOKUP(TRIM(X155),X10:Y88,2,FALSE)</f>
        <v>Frank</v>
      </c>
      <c r="X155" s="11" t="str">
        <f t="shared" si="6"/>
        <v>6.5.3</v>
      </c>
      <c r="Y155" s="83"/>
    </row>
    <row r="156" spans="1:25" ht="35.25" customHeight="1">
      <c r="A156" s="150" t="s">
        <v>185</v>
      </c>
      <c r="B156" s="165" t="s">
        <v>70</v>
      </c>
      <c r="C156" s="153" t="s">
        <v>186</v>
      </c>
      <c r="D156" s="153" t="s">
        <v>127</v>
      </c>
      <c r="E156" s="154" t="s">
        <v>550</v>
      </c>
      <c r="F156" s="155" t="s">
        <v>27</v>
      </c>
      <c r="G156" s="155" t="s">
        <v>189</v>
      </c>
      <c r="H156" s="155" t="s">
        <v>551</v>
      </c>
      <c r="I156" s="166" t="s">
        <v>475</v>
      </c>
      <c r="J156" s="160" t="s">
        <v>422</v>
      </c>
      <c r="K156" s="159"/>
      <c r="L156" s="160"/>
      <c r="M156" s="159"/>
      <c r="N156" s="158" t="s">
        <v>423</v>
      </c>
      <c r="O156" s="158"/>
      <c r="P156" s="158" t="s">
        <v>442</v>
      </c>
      <c r="Q156" s="162" t="s">
        <v>552</v>
      </c>
      <c r="R156" s="162" t="s">
        <v>5505</v>
      </c>
      <c r="S156" s="163" t="s">
        <v>5911</v>
      </c>
      <c r="T156" s="167" t="s">
        <v>472</v>
      </c>
      <c r="U156" s="149"/>
      <c r="V156" s="149"/>
      <c r="W156" s="164" t="str">
        <f>VLOOKUP(TRIM(X156),X10:Y88,2,FALSE)</f>
        <v>Frank</v>
      </c>
      <c r="X156" s="11" t="str">
        <f t="shared" ref="X156:X219" si="7">IF(ISNONTEXT(D156),"" &amp; D156 &amp;"",T(D156))</f>
        <v>6.5.1</v>
      </c>
      <c r="Y156" s="83"/>
    </row>
    <row r="157" spans="1:25" ht="35.25" customHeight="1">
      <c r="A157" s="150" t="s">
        <v>185</v>
      </c>
      <c r="B157" s="165" t="s">
        <v>70</v>
      </c>
      <c r="C157" s="153" t="s">
        <v>186</v>
      </c>
      <c r="D157" s="153" t="s">
        <v>91</v>
      </c>
      <c r="E157" s="154" t="s">
        <v>553</v>
      </c>
      <c r="F157" s="155" t="s">
        <v>419</v>
      </c>
      <c r="G157" s="155" t="s">
        <v>59</v>
      </c>
      <c r="H157" s="155" t="s">
        <v>554</v>
      </c>
      <c r="I157" s="166" t="s">
        <v>475</v>
      </c>
      <c r="J157" s="160"/>
      <c r="K157" s="159"/>
      <c r="L157" s="160"/>
      <c r="M157" s="159"/>
      <c r="N157" s="158"/>
      <c r="O157" s="158"/>
      <c r="P157" s="158"/>
      <c r="Q157" s="162" t="s">
        <v>555</v>
      </c>
      <c r="R157" s="162" t="s">
        <v>496</v>
      </c>
      <c r="S157" s="176" t="s">
        <v>496</v>
      </c>
      <c r="T157" s="167" t="s">
        <v>556</v>
      </c>
      <c r="U157" s="149"/>
      <c r="V157" s="149"/>
      <c r="W157" s="164" t="str">
        <f>VLOOKUP(TRIM(X157),X10:Y88,2,FALSE)</f>
        <v>Puneet</v>
      </c>
      <c r="X157" s="11" t="str">
        <f t="shared" si="7"/>
        <v>5.1</v>
      </c>
      <c r="Y157" s="83"/>
    </row>
    <row r="158" spans="1:25" ht="35.25" customHeight="1">
      <c r="A158" s="150" t="s">
        <v>185</v>
      </c>
      <c r="B158" s="165" t="s">
        <v>70</v>
      </c>
      <c r="C158" s="153" t="s">
        <v>186</v>
      </c>
      <c r="D158" s="153" t="s">
        <v>91</v>
      </c>
      <c r="E158" s="154" t="s">
        <v>557</v>
      </c>
      <c r="F158" s="155" t="s">
        <v>30</v>
      </c>
      <c r="G158" s="155" t="s">
        <v>189</v>
      </c>
      <c r="H158" s="155" t="s">
        <v>558</v>
      </c>
      <c r="I158" s="166" t="s">
        <v>475</v>
      </c>
      <c r="J158" s="160" t="s">
        <v>484</v>
      </c>
      <c r="K158" s="159">
        <v>3169</v>
      </c>
      <c r="L158" s="160"/>
      <c r="M158" s="159" t="s">
        <v>485</v>
      </c>
      <c r="N158" s="158" t="s">
        <v>486</v>
      </c>
      <c r="O158" s="158" t="s">
        <v>206</v>
      </c>
      <c r="P158" s="158" t="s">
        <v>559</v>
      </c>
      <c r="Q158" s="162" t="s">
        <v>560</v>
      </c>
      <c r="R158" s="162" t="s">
        <v>5506</v>
      </c>
      <c r="S158" s="163" t="s">
        <v>5911</v>
      </c>
      <c r="T158" s="167" t="s">
        <v>556</v>
      </c>
      <c r="U158" s="149"/>
      <c r="V158" s="149"/>
      <c r="W158" s="164" t="str">
        <f>VLOOKUP(TRIM(X158),X10:Y88,2,FALSE)</f>
        <v>Puneet</v>
      </c>
      <c r="X158" s="11" t="str">
        <f t="shared" si="7"/>
        <v>5.1</v>
      </c>
      <c r="Y158" s="83"/>
    </row>
    <row r="159" spans="1:25" ht="35.25" customHeight="1">
      <c r="A159" s="150" t="s">
        <v>185</v>
      </c>
      <c r="B159" s="165" t="s">
        <v>70</v>
      </c>
      <c r="C159" s="153" t="s">
        <v>186</v>
      </c>
      <c r="D159" s="153" t="s">
        <v>91</v>
      </c>
      <c r="E159" s="154" t="s">
        <v>561</v>
      </c>
      <c r="F159" s="155" t="s">
        <v>434</v>
      </c>
      <c r="G159" s="155" t="s">
        <v>189</v>
      </c>
      <c r="H159" s="155" t="s">
        <v>562</v>
      </c>
      <c r="I159" s="166" t="s">
        <v>563</v>
      </c>
      <c r="J159" s="160"/>
      <c r="K159" s="159"/>
      <c r="L159" s="160"/>
      <c r="M159" s="159"/>
      <c r="N159" s="158"/>
      <c r="O159" s="158"/>
      <c r="P159" s="158"/>
      <c r="Q159" s="162" t="s">
        <v>564</v>
      </c>
      <c r="R159" s="162" t="s">
        <v>5507</v>
      </c>
      <c r="S159" s="163" t="s">
        <v>5911</v>
      </c>
      <c r="T159" s="167" t="s">
        <v>556</v>
      </c>
      <c r="U159" s="149"/>
      <c r="V159" s="149"/>
      <c r="W159" s="164" t="str">
        <f>VLOOKUP(TRIM(X159),X10:Y88,2,FALSE)</f>
        <v>Puneet</v>
      </c>
      <c r="X159" s="11" t="str">
        <f t="shared" si="7"/>
        <v>5.1</v>
      </c>
      <c r="Y159" s="83"/>
    </row>
    <row r="160" spans="1:25" ht="35.25" customHeight="1">
      <c r="A160" s="150" t="s">
        <v>185</v>
      </c>
      <c r="B160" s="165" t="s">
        <v>70</v>
      </c>
      <c r="C160" s="153" t="s">
        <v>186</v>
      </c>
      <c r="D160" s="153" t="s">
        <v>91</v>
      </c>
      <c r="E160" s="154" t="s">
        <v>565</v>
      </c>
      <c r="F160" s="155" t="s">
        <v>419</v>
      </c>
      <c r="G160" s="155" t="s">
        <v>189</v>
      </c>
      <c r="H160" s="155" t="s">
        <v>566</v>
      </c>
      <c r="I160" s="166" t="s">
        <v>475</v>
      </c>
      <c r="J160" s="160"/>
      <c r="K160" s="159"/>
      <c r="L160" s="160"/>
      <c r="M160" s="159"/>
      <c r="N160" s="158"/>
      <c r="O160" s="158"/>
      <c r="P160" s="158"/>
      <c r="Q160" s="162" t="s">
        <v>567</v>
      </c>
      <c r="R160" s="162" t="s">
        <v>272</v>
      </c>
      <c r="S160" s="163" t="s">
        <v>253</v>
      </c>
      <c r="T160" s="167" t="s">
        <v>556</v>
      </c>
      <c r="U160" s="149"/>
      <c r="V160" s="149"/>
      <c r="W160" s="164" t="str">
        <f>VLOOKUP(TRIM(X160),X10:Y88,2,FALSE)</f>
        <v>Puneet</v>
      </c>
      <c r="X160" s="11" t="str">
        <f t="shared" si="7"/>
        <v>5.1</v>
      </c>
      <c r="Y160" s="83"/>
    </row>
    <row r="161" spans="1:25" ht="35.25" customHeight="1">
      <c r="A161" s="150" t="s">
        <v>185</v>
      </c>
      <c r="B161" s="165" t="s">
        <v>70</v>
      </c>
      <c r="C161" s="153" t="s">
        <v>186</v>
      </c>
      <c r="D161" s="153" t="s">
        <v>91</v>
      </c>
      <c r="E161" s="154" t="s">
        <v>568</v>
      </c>
      <c r="F161" s="155" t="s">
        <v>434</v>
      </c>
      <c r="G161" s="155" t="s">
        <v>189</v>
      </c>
      <c r="H161" s="155" t="s">
        <v>569</v>
      </c>
      <c r="I161" s="166" t="s">
        <v>563</v>
      </c>
      <c r="J161" s="160"/>
      <c r="K161" s="159"/>
      <c r="L161" s="160"/>
      <c r="M161" s="159"/>
      <c r="N161" s="158"/>
      <c r="O161" s="158"/>
      <c r="P161" s="158"/>
      <c r="Q161" s="162" t="s">
        <v>570</v>
      </c>
      <c r="R161" s="162" t="s">
        <v>5508</v>
      </c>
      <c r="S161" s="163" t="s">
        <v>5911</v>
      </c>
      <c r="T161" s="167" t="s">
        <v>556</v>
      </c>
      <c r="U161" s="149"/>
      <c r="V161" s="149"/>
      <c r="W161" s="164" t="str">
        <f>VLOOKUP(TRIM(X161),X10:Y88,2,FALSE)</f>
        <v>Puneet</v>
      </c>
      <c r="X161" s="11" t="str">
        <f t="shared" si="7"/>
        <v>5.1</v>
      </c>
      <c r="Y161" s="83"/>
    </row>
    <row r="162" spans="1:25" ht="35.25" customHeight="1">
      <c r="A162" s="150" t="s">
        <v>185</v>
      </c>
      <c r="B162" s="165" t="s">
        <v>70</v>
      </c>
      <c r="C162" s="153" t="s">
        <v>186</v>
      </c>
      <c r="D162" s="153" t="s">
        <v>91</v>
      </c>
      <c r="E162" s="154" t="s">
        <v>571</v>
      </c>
      <c r="F162" s="155" t="s">
        <v>30</v>
      </c>
      <c r="G162" s="155" t="s">
        <v>189</v>
      </c>
      <c r="H162" s="155" t="s">
        <v>572</v>
      </c>
      <c r="I162" s="166" t="s">
        <v>475</v>
      </c>
      <c r="J162" s="160" t="s">
        <v>484</v>
      </c>
      <c r="K162" s="159">
        <v>3170</v>
      </c>
      <c r="L162" s="160"/>
      <c r="M162" s="159" t="s">
        <v>485</v>
      </c>
      <c r="N162" s="158" t="s">
        <v>486</v>
      </c>
      <c r="O162" s="158" t="s">
        <v>206</v>
      </c>
      <c r="P162" s="158" t="s">
        <v>559</v>
      </c>
      <c r="Q162" s="162" t="s">
        <v>573</v>
      </c>
      <c r="R162" s="162" t="s">
        <v>5509</v>
      </c>
      <c r="S162" s="163" t="s">
        <v>5911</v>
      </c>
      <c r="T162" s="167" t="s">
        <v>556</v>
      </c>
      <c r="U162" s="149"/>
      <c r="V162" s="149"/>
      <c r="W162" s="164" t="str">
        <f>VLOOKUP(TRIM(X162),X10:Y88,2,FALSE)</f>
        <v>Puneet</v>
      </c>
      <c r="X162" s="11" t="str">
        <f t="shared" si="7"/>
        <v>5.1</v>
      </c>
      <c r="Y162" s="83"/>
    </row>
    <row r="163" spans="1:25" ht="35.25" customHeight="1">
      <c r="A163" s="150" t="s">
        <v>185</v>
      </c>
      <c r="B163" s="165" t="s">
        <v>70</v>
      </c>
      <c r="C163" s="153" t="s">
        <v>186</v>
      </c>
      <c r="D163" s="153" t="s">
        <v>151</v>
      </c>
      <c r="E163" s="154" t="s">
        <v>574</v>
      </c>
      <c r="F163" s="155" t="s">
        <v>27</v>
      </c>
      <c r="G163" s="155" t="s">
        <v>189</v>
      </c>
      <c r="H163" s="155" t="s">
        <v>575</v>
      </c>
      <c r="I163" s="166" t="s">
        <v>576</v>
      </c>
      <c r="J163" s="160" t="s">
        <v>455</v>
      </c>
      <c r="K163" s="159"/>
      <c r="L163" s="160"/>
      <c r="M163" s="159"/>
      <c r="N163" s="158" t="s">
        <v>423</v>
      </c>
      <c r="O163" s="158"/>
      <c r="P163" s="158" t="s">
        <v>442</v>
      </c>
      <c r="Q163" s="162" t="s">
        <v>577</v>
      </c>
      <c r="R163" s="162" t="s">
        <v>5510</v>
      </c>
      <c r="S163" s="163" t="s">
        <v>5911</v>
      </c>
      <c r="T163" s="167" t="s">
        <v>578</v>
      </c>
      <c r="U163" s="149"/>
      <c r="V163" s="149"/>
      <c r="W163" s="164" t="str">
        <f>VLOOKUP(TRIM(X163),X10:Y88,2,FALSE)</f>
        <v>Krisztian</v>
      </c>
      <c r="X163" s="11" t="str">
        <f t="shared" si="7"/>
        <v>6.5.10</v>
      </c>
      <c r="Y163" s="83"/>
    </row>
    <row r="164" spans="1:25" ht="35.25" customHeight="1">
      <c r="A164" s="150" t="s">
        <v>185</v>
      </c>
      <c r="B164" s="165" t="s">
        <v>70</v>
      </c>
      <c r="C164" s="153" t="s">
        <v>186</v>
      </c>
      <c r="D164" s="153" t="s">
        <v>133</v>
      </c>
      <c r="E164" s="154" t="s">
        <v>579</v>
      </c>
      <c r="F164" s="174" t="s">
        <v>439</v>
      </c>
      <c r="G164" s="155" t="s">
        <v>189</v>
      </c>
      <c r="H164" s="155" t="s">
        <v>580</v>
      </c>
      <c r="I164" s="166" t="s">
        <v>459</v>
      </c>
      <c r="J164" s="160" t="s">
        <v>422</v>
      </c>
      <c r="K164" s="159"/>
      <c r="L164" s="160"/>
      <c r="M164" s="159"/>
      <c r="N164" s="158" t="s">
        <v>423</v>
      </c>
      <c r="O164" s="158"/>
      <c r="P164" s="158" t="s">
        <v>442</v>
      </c>
      <c r="Q164" s="162" t="s">
        <v>581</v>
      </c>
      <c r="R164" s="175" t="s">
        <v>5511</v>
      </c>
      <c r="S164" s="163" t="s">
        <v>200</v>
      </c>
      <c r="T164" s="167" t="s">
        <v>582</v>
      </c>
      <c r="U164" s="149"/>
      <c r="V164" s="149"/>
      <c r="W164" s="164" t="str">
        <f>VLOOKUP(TRIM(X164),X10:Y88,2,FALSE)</f>
        <v>Frank</v>
      </c>
      <c r="X164" s="11" t="str">
        <f t="shared" si="7"/>
        <v>6.5.3</v>
      </c>
      <c r="Y164" s="83"/>
    </row>
    <row r="165" spans="1:25" ht="35.25" customHeight="1">
      <c r="A165" s="150" t="s">
        <v>185</v>
      </c>
      <c r="B165" s="165" t="s">
        <v>70</v>
      </c>
      <c r="C165" s="153" t="s">
        <v>186</v>
      </c>
      <c r="D165" s="153" t="s">
        <v>133</v>
      </c>
      <c r="E165" s="154" t="s">
        <v>583</v>
      </c>
      <c r="F165" s="174" t="s">
        <v>439</v>
      </c>
      <c r="G165" s="155" t="s">
        <v>189</v>
      </c>
      <c r="H165" s="155" t="s">
        <v>584</v>
      </c>
      <c r="I165" s="166" t="s">
        <v>459</v>
      </c>
      <c r="J165" s="160" t="s">
        <v>422</v>
      </c>
      <c r="K165" s="159"/>
      <c r="L165" s="160"/>
      <c r="M165" s="159"/>
      <c r="N165" s="158" t="s">
        <v>423</v>
      </c>
      <c r="O165" s="158"/>
      <c r="P165" s="158" t="s">
        <v>442</v>
      </c>
      <c r="Q165" s="162" t="s">
        <v>585</v>
      </c>
      <c r="R165" s="175" t="s">
        <v>5512</v>
      </c>
      <c r="S165" s="163" t="s">
        <v>444</v>
      </c>
      <c r="T165" s="167" t="s">
        <v>582</v>
      </c>
      <c r="U165" s="149"/>
      <c r="V165" s="149"/>
      <c r="W165" s="164" t="str">
        <f>VLOOKUP(TRIM(X165),X10:Y88,2,FALSE)</f>
        <v>Frank</v>
      </c>
      <c r="X165" s="11" t="str">
        <f t="shared" si="7"/>
        <v>6.5.3</v>
      </c>
      <c r="Y165" s="83"/>
    </row>
    <row r="166" spans="1:25" ht="35.25" customHeight="1">
      <c r="A166" s="150" t="s">
        <v>185</v>
      </c>
      <c r="B166" s="165" t="s">
        <v>70</v>
      </c>
      <c r="C166" s="153" t="s">
        <v>186</v>
      </c>
      <c r="D166" s="153" t="s">
        <v>127</v>
      </c>
      <c r="E166" s="154" t="s">
        <v>586</v>
      </c>
      <c r="F166" s="174" t="s">
        <v>439</v>
      </c>
      <c r="G166" s="155" t="s">
        <v>189</v>
      </c>
      <c r="H166" s="155" t="s">
        <v>587</v>
      </c>
      <c r="I166" s="166" t="s">
        <v>459</v>
      </c>
      <c r="J166" s="160" t="s">
        <v>422</v>
      </c>
      <c r="K166" s="159"/>
      <c r="L166" s="160"/>
      <c r="M166" s="159"/>
      <c r="N166" s="158" t="s">
        <v>423</v>
      </c>
      <c r="O166" s="158"/>
      <c r="P166" s="158" t="s">
        <v>442</v>
      </c>
      <c r="Q166" s="162" t="s">
        <v>588</v>
      </c>
      <c r="R166" s="175" t="s">
        <v>5513</v>
      </c>
      <c r="S166" s="163" t="s">
        <v>253</v>
      </c>
      <c r="T166" s="167" t="s">
        <v>582</v>
      </c>
      <c r="U166" s="149"/>
      <c r="V166" s="149"/>
      <c r="W166" s="164" t="str">
        <f>VLOOKUP(TRIM(X166),X10:Y88,2,FALSE)</f>
        <v>Frank</v>
      </c>
      <c r="X166" s="11" t="str">
        <f t="shared" si="7"/>
        <v>6.5.1</v>
      </c>
      <c r="Y166" s="83"/>
    </row>
    <row r="167" spans="1:25" ht="35.25" customHeight="1">
      <c r="A167" s="150" t="s">
        <v>185</v>
      </c>
      <c r="B167" s="165" t="s">
        <v>70</v>
      </c>
      <c r="C167" s="153" t="s">
        <v>186</v>
      </c>
      <c r="D167" s="153" t="s">
        <v>130</v>
      </c>
      <c r="E167" s="154" t="s">
        <v>589</v>
      </c>
      <c r="F167" s="174" t="s">
        <v>439</v>
      </c>
      <c r="G167" s="155" t="s">
        <v>189</v>
      </c>
      <c r="H167" s="155" t="s">
        <v>590</v>
      </c>
      <c r="I167" s="166" t="s">
        <v>459</v>
      </c>
      <c r="J167" s="160" t="s">
        <v>455</v>
      </c>
      <c r="K167" s="159"/>
      <c r="L167" s="160"/>
      <c r="M167" s="159"/>
      <c r="N167" s="158" t="s">
        <v>423</v>
      </c>
      <c r="O167" s="158"/>
      <c r="P167" s="158" t="s">
        <v>442</v>
      </c>
      <c r="Q167" s="162" t="s">
        <v>591</v>
      </c>
      <c r="R167" s="175" t="s">
        <v>5514</v>
      </c>
      <c r="S167" s="176" t="s">
        <v>496</v>
      </c>
      <c r="T167" s="167" t="s">
        <v>582</v>
      </c>
      <c r="U167" s="149"/>
      <c r="V167" s="149"/>
      <c r="W167" s="164" t="str">
        <f>VLOOKUP(TRIM(X167),X10:Y88,2,FALSE)</f>
        <v>Frank</v>
      </c>
      <c r="X167" s="11" t="str">
        <f t="shared" si="7"/>
        <v>6.5.2</v>
      </c>
      <c r="Y167" s="83"/>
    </row>
    <row r="168" spans="1:25" ht="35.25" customHeight="1">
      <c r="A168" s="150" t="s">
        <v>185</v>
      </c>
      <c r="B168" s="165" t="s">
        <v>70</v>
      </c>
      <c r="C168" s="153" t="s">
        <v>186</v>
      </c>
      <c r="D168" s="153" t="s">
        <v>146</v>
      </c>
      <c r="E168" s="154" t="s">
        <v>592</v>
      </c>
      <c r="F168" s="174" t="s">
        <v>439</v>
      </c>
      <c r="G168" s="155" t="s">
        <v>189</v>
      </c>
      <c r="H168" s="155" t="s">
        <v>593</v>
      </c>
      <c r="I168" s="166" t="s">
        <v>459</v>
      </c>
      <c r="J168" s="160" t="s">
        <v>422</v>
      </c>
      <c r="K168" s="159"/>
      <c r="L168" s="160"/>
      <c r="M168" s="159"/>
      <c r="N168" s="158" t="s">
        <v>423</v>
      </c>
      <c r="O168" s="158"/>
      <c r="P168" s="158" t="s">
        <v>442</v>
      </c>
      <c r="Q168" s="162" t="s">
        <v>594</v>
      </c>
      <c r="R168" s="175" t="s">
        <v>5515</v>
      </c>
      <c r="S168" s="163" t="s">
        <v>253</v>
      </c>
      <c r="T168" s="167" t="s">
        <v>582</v>
      </c>
      <c r="U168" s="149"/>
      <c r="V168" s="149"/>
      <c r="W168" s="164" t="str">
        <f>VLOOKUP(TRIM(X168),X10:Y88,2,FALSE)</f>
        <v>Krisztian</v>
      </c>
      <c r="X168" s="11" t="str">
        <f t="shared" si="7"/>
        <v>6.5.8</v>
      </c>
      <c r="Y168" s="83"/>
    </row>
    <row r="169" spans="1:25" ht="35.25" customHeight="1">
      <c r="A169" s="150" t="s">
        <v>185</v>
      </c>
      <c r="B169" s="165" t="s">
        <v>70</v>
      </c>
      <c r="C169" s="153" t="s">
        <v>186</v>
      </c>
      <c r="D169" s="153" t="s">
        <v>151</v>
      </c>
      <c r="E169" s="154" t="s">
        <v>595</v>
      </c>
      <c r="F169" s="155" t="s">
        <v>419</v>
      </c>
      <c r="G169" s="155" t="s">
        <v>59</v>
      </c>
      <c r="H169" s="155" t="s">
        <v>596</v>
      </c>
      <c r="I169" s="166" t="s">
        <v>597</v>
      </c>
      <c r="J169" s="160" t="s">
        <v>455</v>
      </c>
      <c r="K169" s="159"/>
      <c r="L169" s="160"/>
      <c r="M169" s="159"/>
      <c r="N169" s="158" t="s">
        <v>423</v>
      </c>
      <c r="O169" s="158" t="s">
        <v>366</v>
      </c>
      <c r="P169" s="158" t="s">
        <v>442</v>
      </c>
      <c r="Q169" s="162" t="s">
        <v>598</v>
      </c>
      <c r="R169" s="162" t="s">
        <v>272</v>
      </c>
      <c r="S169" s="163" t="s">
        <v>253</v>
      </c>
      <c r="T169" s="167" t="s">
        <v>578</v>
      </c>
      <c r="U169" s="149"/>
      <c r="V169" s="149"/>
      <c r="W169" s="164" t="str">
        <f>VLOOKUP(TRIM(X169),X10:Y88,2,FALSE)</f>
        <v>Krisztian</v>
      </c>
      <c r="X169" s="11" t="str">
        <f t="shared" si="7"/>
        <v>6.5.10</v>
      </c>
      <c r="Y169" s="83"/>
    </row>
    <row r="170" spans="1:25" ht="35.25" customHeight="1">
      <c r="A170" s="150" t="s">
        <v>185</v>
      </c>
      <c r="B170" s="165" t="s">
        <v>70</v>
      </c>
      <c r="C170" s="153" t="s">
        <v>186</v>
      </c>
      <c r="D170" s="153" t="s">
        <v>151</v>
      </c>
      <c r="E170" s="154" t="s">
        <v>599</v>
      </c>
      <c r="F170" s="155" t="s">
        <v>27</v>
      </c>
      <c r="G170" s="155" t="s">
        <v>189</v>
      </c>
      <c r="H170" s="155" t="s">
        <v>600</v>
      </c>
      <c r="I170" s="166" t="s">
        <v>597</v>
      </c>
      <c r="J170" s="160" t="s">
        <v>455</v>
      </c>
      <c r="K170" s="159"/>
      <c r="L170" s="160"/>
      <c r="M170" s="159"/>
      <c r="N170" s="158" t="s">
        <v>423</v>
      </c>
      <c r="O170" s="158"/>
      <c r="P170" s="158" t="s">
        <v>442</v>
      </c>
      <c r="Q170" s="162" t="s">
        <v>601</v>
      </c>
      <c r="R170" s="162" t="s">
        <v>5516</v>
      </c>
      <c r="S170" s="163" t="s">
        <v>5911</v>
      </c>
      <c r="T170" s="167" t="s">
        <v>578</v>
      </c>
      <c r="U170" s="149"/>
      <c r="V170" s="149"/>
      <c r="W170" s="164" t="str">
        <f>VLOOKUP(TRIM(X170),X10:Y88,2,FALSE)</f>
        <v>Krisztian</v>
      </c>
      <c r="X170" s="11" t="str">
        <f t="shared" si="7"/>
        <v>6.5.10</v>
      </c>
      <c r="Y170" s="83"/>
    </row>
    <row r="171" spans="1:25" ht="35.25" customHeight="1">
      <c r="A171" s="150" t="s">
        <v>185</v>
      </c>
      <c r="B171" s="165" t="s">
        <v>70</v>
      </c>
      <c r="C171" s="153" t="s">
        <v>186</v>
      </c>
      <c r="D171" s="153" t="s">
        <v>141</v>
      </c>
      <c r="E171" s="154" t="s">
        <v>602</v>
      </c>
      <c r="F171" s="155" t="s">
        <v>27</v>
      </c>
      <c r="G171" s="155" t="s">
        <v>189</v>
      </c>
      <c r="H171" s="155" t="s">
        <v>603</v>
      </c>
      <c r="I171" s="166" t="s">
        <v>604</v>
      </c>
      <c r="J171" s="160" t="s">
        <v>422</v>
      </c>
      <c r="K171" s="159"/>
      <c r="L171" s="160"/>
      <c r="M171" s="159"/>
      <c r="N171" s="158" t="s">
        <v>423</v>
      </c>
      <c r="O171" s="158"/>
      <c r="P171" s="158" t="s">
        <v>442</v>
      </c>
      <c r="Q171" s="162" t="s">
        <v>605</v>
      </c>
      <c r="R171" s="162" t="s">
        <v>5517</v>
      </c>
      <c r="S171" s="163" t="s">
        <v>5911</v>
      </c>
      <c r="T171" s="167" t="s">
        <v>578</v>
      </c>
      <c r="U171" s="149"/>
      <c r="V171" s="149"/>
      <c r="W171" s="164" t="str">
        <f>VLOOKUP(TRIM(X171),X10:Y88,2,FALSE)</f>
        <v>Krisztian</v>
      </c>
      <c r="X171" s="11" t="str">
        <f t="shared" si="7"/>
        <v>6.5.6</v>
      </c>
      <c r="Y171" s="83"/>
    </row>
    <row r="172" spans="1:25" ht="35.25" customHeight="1">
      <c r="A172" s="150" t="s">
        <v>185</v>
      </c>
      <c r="B172" s="165" t="s">
        <v>70</v>
      </c>
      <c r="C172" s="153" t="s">
        <v>186</v>
      </c>
      <c r="D172" s="153" t="s">
        <v>91</v>
      </c>
      <c r="E172" s="154" t="s">
        <v>606</v>
      </c>
      <c r="F172" s="155" t="s">
        <v>30</v>
      </c>
      <c r="G172" s="155" t="s">
        <v>189</v>
      </c>
      <c r="H172" s="155" t="s">
        <v>607</v>
      </c>
      <c r="I172" s="166" t="s">
        <v>475</v>
      </c>
      <c r="J172" s="160" t="s">
        <v>608</v>
      </c>
      <c r="K172" s="159">
        <v>255</v>
      </c>
      <c r="L172" s="160"/>
      <c r="M172" s="159" t="s">
        <v>485</v>
      </c>
      <c r="N172" s="158" t="s">
        <v>486</v>
      </c>
      <c r="O172" s="158" t="s">
        <v>206</v>
      </c>
      <c r="P172" s="158" t="s">
        <v>609</v>
      </c>
      <c r="Q172" s="162" t="s">
        <v>610</v>
      </c>
      <c r="R172" s="162" t="s">
        <v>272</v>
      </c>
      <c r="S172" s="163" t="s">
        <v>253</v>
      </c>
      <c r="T172" s="167" t="s">
        <v>556</v>
      </c>
      <c r="U172" s="149"/>
      <c r="V172" s="149"/>
      <c r="W172" s="164" t="str">
        <f>VLOOKUP(TRIM(X172),X10:Y88,2,FALSE)</f>
        <v>Puneet</v>
      </c>
      <c r="X172" s="11" t="str">
        <f t="shared" si="7"/>
        <v>5.1</v>
      </c>
      <c r="Y172" s="83"/>
    </row>
    <row r="173" spans="1:25" ht="35.25" customHeight="1">
      <c r="A173" s="150" t="s">
        <v>185</v>
      </c>
      <c r="B173" s="165" t="s">
        <v>70</v>
      </c>
      <c r="C173" s="153" t="s">
        <v>186</v>
      </c>
      <c r="D173" s="153" t="s">
        <v>151</v>
      </c>
      <c r="E173" s="154" t="s">
        <v>611</v>
      </c>
      <c r="F173" s="155" t="s">
        <v>27</v>
      </c>
      <c r="G173" s="155" t="s">
        <v>189</v>
      </c>
      <c r="H173" s="155" t="s">
        <v>612</v>
      </c>
      <c r="I173" s="166" t="s">
        <v>613</v>
      </c>
      <c r="J173" s="160" t="s">
        <v>455</v>
      </c>
      <c r="K173" s="159"/>
      <c r="L173" s="160"/>
      <c r="M173" s="159"/>
      <c r="N173" s="158" t="s">
        <v>423</v>
      </c>
      <c r="O173" s="158"/>
      <c r="P173" s="158" t="s">
        <v>442</v>
      </c>
      <c r="Q173" s="162" t="s">
        <v>614</v>
      </c>
      <c r="R173" s="162" t="s">
        <v>272</v>
      </c>
      <c r="S173" s="163" t="s">
        <v>253</v>
      </c>
      <c r="T173" s="167" t="s">
        <v>578</v>
      </c>
      <c r="U173" s="149"/>
      <c r="V173" s="149"/>
      <c r="W173" s="164" t="str">
        <f>VLOOKUP(TRIM(X173),X10:Y88,2,FALSE)</f>
        <v>Krisztian</v>
      </c>
      <c r="X173" s="11" t="str">
        <f t="shared" si="7"/>
        <v>6.5.10</v>
      </c>
      <c r="Y173" s="83"/>
    </row>
    <row r="174" spans="1:25" ht="35.25" customHeight="1">
      <c r="A174" s="150" t="s">
        <v>185</v>
      </c>
      <c r="B174" s="165" t="s">
        <v>70</v>
      </c>
      <c r="C174" s="153" t="s">
        <v>186</v>
      </c>
      <c r="D174" s="153" t="s">
        <v>96</v>
      </c>
      <c r="E174" s="154" t="s">
        <v>615</v>
      </c>
      <c r="F174" s="155" t="s">
        <v>434</v>
      </c>
      <c r="G174" s="155" t="s">
        <v>189</v>
      </c>
      <c r="H174" s="155" t="s">
        <v>616</v>
      </c>
      <c r="I174" s="166" t="s">
        <v>459</v>
      </c>
      <c r="J174" s="160"/>
      <c r="K174" s="159"/>
      <c r="L174" s="160"/>
      <c r="M174" s="159"/>
      <c r="N174" s="158"/>
      <c r="O174" s="158" t="s">
        <v>206</v>
      </c>
      <c r="P174" s="158" t="s">
        <v>617</v>
      </c>
      <c r="Q174" s="162" t="s">
        <v>618</v>
      </c>
      <c r="R174" s="162" t="s">
        <v>5518</v>
      </c>
      <c r="S174" s="163" t="s">
        <v>5911</v>
      </c>
      <c r="T174" s="167" t="s">
        <v>619</v>
      </c>
      <c r="U174" s="149"/>
      <c r="V174" s="149"/>
      <c r="W174" s="164" t="str">
        <f>VLOOKUP(TRIM(X174),X10:Y88,2,FALSE)</f>
        <v>LaeYoung</v>
      </c>
      <c r="X174" s="11" t="str">
        <f t="shared" si="7"/>
        <v>5.1.2</v>
      </c>
      <c r="Y174" s="83"/>
    </row>
    <row r="175" spans="1:25" ht="35.25" customHeight="1">
      <c r="A175" s="150" t="s">
        <v>185</v>
      </c>
      <c r="B175" s="165" t="s">
        <v>70</v>
      </c>
      <c r="C175" s="153" t="s">
        <v>186</v>
      </c>
      <c r="D175" s="153" t="s">
        <v>164</v>
      </c>
      <c r="E175" s="154" t="s">
        <v>620</v>
      </c>
      <c r="F175" s="155" t="s">
        <v>27</v>
      </c>
      <c r="G175" s="155" t="s">
        <v>189</v>
      </c>
      <c r="H175" s="155" t="s">
        <v>621</v>
      </c>
      <c r="I175" s="166" t="s">
        <v>475</v>
      </c>
      <c r="J175" s="160" t="s">
        <v>622</v>
      </c>
      <c r="K175" s="159"/>
      <c r="L175" s="160"/>
      <c r="M175" s="159"/>
      <c r="N175" s="158" t="s">
        <v>623</v>
      </c>
      <c r="O175" s="158"/>
      <c r="P175" s="158" t="s">
        <v>624</v>
      </c>
      <c r="Q175" s="162" t="s">
        <v>625</v>
      </c>
      <c r="R175" s="162" t="s">
        <v>5519</v>
      </c>
      <c r="S175" s="163" t="s">
        <v>5911</v>
      </c>
      <c r="T175" s="167" t="s">
        <v>626</v>
      </c>
      <c r="U175" s="149"/>
      <c r="V175" s="149"/>
      <c r="W175" s="164" t="str">
        <f>VLOOKUP(TRIM(X175),X10:Y88,2,FALSE)</f>
        <v>Dario</v>
      </c>
      <c r="X175" s="11" t="str">
        <f t="shared" si="7"/>
        <v>6.10</v>
      </c>
      <c r="Y175" s="83"/>
    </row>
    <row r="176" spans="1:25" ht="35.25" customHeight="1">
      <c r="A176" s="150" t="s">
        <v>185</v>
      </c>
      <c r="B176" s="165" t="s">
        <v>70</v>
      </c>
      <c r="C176" s="153" t="s">
        <v>186</v>
      </c>
      <c r="D176" s="153" t="s">
        <v>164</v>
      </c>
      <c r="E176" s="154" t="s">
        <v>627</v>
      </c>
      <c r="F176" s="155" t="s">
        <v>27</v>
      </c>
      <c r="G176" s="155" t="s">
        <v>189</v>
      </c>
      <c r="H176" s="155" t="s">
        <v>628</v>
      </c>
      <c r="I176" s="166" t="s">
        <v>475</v>
      </c>
      <c r="J176" s="160" t="s">
        <v>622</v>
      </c>
      <c r="K176" s="159"/>
      <c r="L176" s="160"/>
      <c r="M176" s="159"/>
      <c r="N176" s="158" t="s">
        <v>623</v>
      </c>
      <c r="O176" s="158"/>
      <c r="P176" s="158" t="s">
        <v>624</v>
      </c>
      <c r="Q176" s="162" t="s">
        <v>629</v>
      </c>
      <c r="R176" s="162" t="s">
        <v>630</v>
      </c>
      <c r="S176" s="163" t="s">
        <v>444</v>
      </c>
      <c r="T176" s="167" t="s">
        <v>626</v>
      </c>
      <c r="U176" s="149"/>
      <c r="V176" s="149"/>
      <c r="W176" s="164" t="str">
        <f>VLOOKUP(TRIM(X176),X10:Y88,2,FALSE)</f>
        <v>Dario</v>
      </c>
      <c r="X176" s="11" t="str">
        <f t="shared" si="7"/>
        <v>6.10</v>
      </c>
      <c r="Y176" s="83"/>
    </row>
    <row r="177" spans="1:25" ht="35.25" customHeight="1">
      <c r="A177" s="150" t="s">
        <v>185</v>
      </c>
      <c r="B177" s="165" t="s">
        <v>70</v>
      </c>
      <c r="C177" s="153" t="s">
        <v>186</v>
      </c>
      <c r="D177" s="153" t="s">
        <v>164</v>
      </c>
      <c r="E177" s="154" t="s">
        <v>631</v>
      </c>
      <c r="F177" s="155" t="s">
        <v>27</v>
      </c>
      <c r="G177" s="155" t="s">
        <v>189</v>
      </c>
      <c r="H177" s="155" t="s">
        <v>632</v>
      </c>
      <c r="I177" s="166" t="s">
        <v>633</v>
      </c>
      <c r="J177" s="160" t="s">
        <v>622</v>
      </c>
      <c r="K177" s="159"/>
      <c r="L177" s="160"/>
      <c r="M177" s="159"/>
      <c r="N177" s="158" t="s">
        <v>623</v>
      </c>
      <c r="O177" s="158"/>
      <c r="P177" s="158" t="s">
        <v>624</v>
      </c>
      <c r="Q177" s="162" t="s">
        <v>634</v>
      </c>
      <c r="R177" s="162" t="s">
        <v>272</v>
      </c>
      <c r="S177" s="163" t="s">
        <v>253</v>
      </c>
      <c r="T177" s="167" t="s">
        <v>626</v>
      </c>
      <c r="U177" s="149"/>
      <c r="V177" s="149"/>
      <c r="W177" s="164" t="str">
        <f>VLOOKUP(TRIM(X177),X10:Y88,2,FALSE)</f>
        <v>Dario</v>
      </c>
      <c r="X177" s="11" t="str">
        <f t="shared" si="7"/>
        <v>6.10</v>
      </c>
      <c r="Y177" s="83"/>
    </row>
    <row r="178" spans="1:25" ht="35.25" customHeight="1">
      <c r="A178" s="150" t="s">
        <v>185</v>
      </c>
      <c r="B178" s="165" t="s">
        <v>70</v>
      </c>
      <c r="C178" s="153" t="s">
        <v>186</v>
      </c>
      <c r="D178" s="153" t="s">
        <v>164</v>
      </c>
      <c r="E178" s="154" t="s">
        <v>635</v>
      </c>
      <c r="F178" s="155" t="s">
        <v>27</v>
      </c>
      <c r="G178" s="155" t="s">
        <v>189</v>
      </c>
      <c r="H178" s="155" t="s">
        <v>636</v>
      </c>
      <c r="I178" s="166" t="s">
        <v>475</v>
      </c>
      <c r="J178" s="160" t="s">
        <v>622</v>
      </c>
      <c r="K178" s="159"/>
      <c r="L178" s="160"/>
      <c r="M178" s="159"/>
      <c r="N178" s="158" t="s">
        <v>623</v>
      </c>
      <c r="O178" s="158"/>
      <c r="P178" s="158" t="s">
        <v>624</v>
      </c>
      <c r="Q178" s="162" t="s">
        <v>637</v>
      </c>
      <c r="R178" s="162" t="s">
        <v>272</v>
      </c>
      <c r="S178" s="163" t="s">
        <v>253</v>
      </c>
      <c r="T178" s="167" t="s">
        <v>626</v>
      </c>
      <c r="U178" s="149"/>
      <c r="V178" s="149"/>
      <c r="W178" s="164" t="str">
        <f>VLOOKUP(TRIM(X178),X10:Y88,2,FALSE)</f>
        <v>Dario</v>
      </c>
      <c r="X178" s="11" t="str">
        <f t="shared" si="7"/>
        <v>6.10</v>
      </c>
      <c r="Y178" s="83"/>
    </row>
    <row r="179" spans="1:25" ht="35.25" customHeight="1">
      <c r="A179" s="150" t="s">
        <v>185</v>
      </c>
      <c r="B179" s="165" t="s">
        <v>70</v>
      </c>
      <c r="C179" s="153" t="s">
        <v>186</v>
      </c>
      <c r="D179" s="153" t="s">
        <v>164</v>
      </c>
      <c r="E179" s="154" t="s">
        <v>638</v>
      </c>
      <c r="F179" s="155" t="s">
        <v>27</v>
      </c>
      <c r="G179" s="155" t="s">
        <v>189</v>
      </c>
      <c r="H179" s="155" t="s">
        <v>639</v>
      </c>
      <c r="I179" s="166" t="s">
        <v>640</v>
      </c>
      <c r="J179" s="160" t="s">
        <v>622</v>
      </c>
      <c r="K179" s="159"/>
      <c r="L179" s="160"/>
      <c r="M179" s="159"/>
      <c r="N179" s="158" t="s">
        <v>623</v>
      </c>
      <c r="O179" s="158"/>
      <c r="P179" s="158" t="s">
        <v>624</v>
      </c>
      <c r="Q179" s="162" t="s">
        <v>641</v>
      </c>
      <c r="R179" s="162" t="s">
        <v>5520</v>
      </c>
      <c r="S179" s="163" t="s">
        <v>5911</v>
      </c>
      <c r="T179" s="167" t="s">
        <v>626</v>
      </c>
      <c r="U179" s="149"/>
      <c r="V179" s="149"/>
      <c r="W179" s="164" t="str">
        <f>VLOOKUP(TRIM(X179),X10:Y88,2,FALSE)</f>
        <v>Dario</v>
      </c>
      <c r="X179" s="11" t="str">
        <f t="shared" si="7"/>
        <v>6.10</v>
      </c>
      <c r="Y179" s="83"/>
    </row>
    <row r="180" spans="1:25" ht="35.25" customHeight="1">
      <c r="A180" s="150" t="s">
        <v>185</v>
      </c>
      <c r="B180" s="165" t="s">
        <v>70</v>
      </c>
      <c r="C180" s="153" t="s">
        <v>186</v>
      </c>
      <c r="D180" s="153" t="s">
        <v>96</v>
      </c>
      <c r="E180" s="154" t="s">
        <v>642</v>
      </c>
      <c r="F180" s="155" t="s">
        <v>30</v>
      </c>
      <c r="G180" s="155" t="s">
        <v>189</v>
      </c>
      <c r="H180" s="155" t="s">
        <v>643</v>
      </c>
      <c r="I180" s="166" t="s">
        <v>475</v>
      </c>
      <c r="J180" s="160" t="s">
        <v>644</v>
      </c>
      <c r="K180" s="159">
        <v>22</v>
      </c>
      <c r="L180" s="160"/>
      <c r="M180" s="159" t="s">
        <v>485</v>
      </c>
      <c r="N180" s="158" t="s">
        <v>645</v>
      </c>
      <c r="O180" s="158" t="s">
        <v>206</v>
      </c>
      <c r="P180" s="158" t="s">
        <v>617</v>
      </c>
      <c r="Q180" s="162" t="s">
        <v>646</v>
      </c>
      <c r="R180" s="162" t="s">
        <v>272</v>
      </c>
      <c r="S180" s="163" t="s">
        <v>253</v>
      </c>
      <c r="T180" s="167" t="s">
        <v>626</v>
      </c>
      <c r="U180" s="149"/>
      <c r="V180" s="149"/>
      <c r="W180" s="164" t="str">
        <f>VLOOKUP(TRIM(X180),X10:Y88,2,FALSE)</f>
        <v>LaeYoung</v>
      </c>
      <c r="X180" s="11" t="str">
        <f t="shared" si="7"/>
        <v>5.1.2</v>
      </c>
      <c r="Y180" s="83"/>
    </row>
    <row r="181" spans="1:25" ht="35.25" customHeight="1">
      <c r="A181" s="150" t="s">
        <v>185</v>
      </c>
      <c r="B181" s="165" t="s">
        <v>70</v>
      </c>
      <c r="C181" s="153" t="s">
        <v>186</v>
      </c>
      <c r="D181" s="153" t="s">
        <v>149</v>
      </c>
      <c r="E181" s="154" t="s">
        <v>647</v>
      </c>
      <c r="F181" s="155" t="s">
        <v>27</v>
      </c>
      <c r="G181" s="155" t="s">
        <v>189</v>
      </c>
      <c r="H181" s="155" t="s">
        <v>648</v>
      </c>
      <c r="I181" s="166" t="s">
        <v>649</v>
      </c>
      <c r="J181" s="160" t="s">
        <v>422</v>
      </c>
      <c r="K181" s="159"/>
      <c r="L181" s="160"/>
      <c r="M181" s="159"/>
      <c r="N181" s="158" t="s">
        <v>423</v>
      </c>
      <c r="O181" s="158"/>
      <c r="P181" s="158" t="s">
        <v>442</v>
      </c>
      <c r="Q181" s="162" t="s">
        <v>650</v>
      </c>
      <c r="R181" s="162" t="s">
        <v>5521</v>
      </c>
      <c r="S181" s="163" t="s">
        <v>5911</v>
      </c>
      <c r="T181" s="167" t="s">
        <v>651</v>
      </c>
      <c r="U181" s="149"/>
      <c r="V181" s="149"/>
      <c r="W181" s="164" t="str">
        <f>VLOOKUP(TRIM(X181),X10:Y88,2,FALSE)</f>
        <v>Frank</v>
      </c>
      <c r="X181" s="11" t="str">
        <f t="shared" si="7"/>
        <v>6.5.9</v>
      </c>
      <c r="Y181" s="83"/>
    </row>
    <row r="182" spans="1:25" ht="35.25" customHeight="1">
      <c r="A182" s="150" t="s">
        <v>185</v>
      </c>
      <c r="B182" s="165" t="s">
        <v>70</v>
      </c>
      <c r="C182" s="153" t="s">
        <v>186</v>
      </c>
      <c r="D182" s="153" t="s">
        <v>130</v>
      </c>
      <c r="E182" s="154" t="s">
        <v>652</v>
      </c>
      <c r="F182" s="155" t="s">
        <v>27</v>
      </c>
      <c r="G182" s="155" t="s">
        <v>189</v>
      </c>
      <c r="H182" s="155" t="s">
        <v>653</v>
      </c>
      <c r="I182" s="166" t="s">
        <v>649</v>
      </c>
      <c r="J182" s="160" t="s">
        <v>455</v>
      </c>
      <c r="K182" s="159"/>
      <c r="L182" s="160"/>
      <c r="M182" s="159"/>
      <c r="N182" s="158" t="s">
        <v>423</v>
      </c>
      <c r="O182" s="158"/>
      <c r="P182" s="158" t="s">
        <v>442</v>
      </c>
      <c r="Q182" s="162" t="s">
        <v>654</v>
      </c>
      <c r="R182" s="162" t="s">
        <v>496</v>
      </c>
      <c r="S182" s="176" t="s">
        <v>496</v>
      </c>
      <c r="T182" s="167" t="s">
        <v>651</v>
      </c>
      <c r="U182" s="149"/>
      <c r="V182" s="149"/>
      <c r="W182" s="164" t="str">
        <f>VLOOKUP(TRIM(X182),X10:Y88,2,FALSE)</f>
        <v>Frank</v>
      </c>
      <c r="X182" s="11" t="str">
        <f t="shared" si="7"/>
        <v>6.5.2</v>
      </c>
      <c r="Y182" s="83"/>
    </row>
    <row r="183" spans="1:25" ht="35.25" customHeight="1">
      <c r="A183" s="150" t="s">
        <v>185</v>
      </c>
      <c r="B183" s="165" t="s">
        <v>70</v>
      </c>
      <c r="C183" s="153" t="s">
        <v>186</v>
      </c>
      <c r="D183" s="153" t="s">
        <v>130</v>
      </c>
      <c r="E183" s="154" t="s">
        <v>655</v>
      </c>
      <c r="F183" s="155" t="s">
        <v>27</v>
      </c>
      <c r="G183" s="155" t="s">
        <v>189</v>
      </c>
      <c r="H183" s="155" t="s">
        <v>656</v>
      </c>
      <c r="I183" s="166" t="s">
        <v>649</v>
      </c>
      <c r="J183" s="160" t="s">
        <v>455</v>
      </c>
      <c r="K183" s="159"/>
      <c r="L183" s="160"/>
      <c r="M183" s="159"/>
      <c r="N183" s="158" t="s">
        <v>423</v>
      </c>
      <c r="O183" s="158"/>
      <c r="P183" s="158" t="s">
        <v>442</v>
      </c>
      <c r="Q183" s="162" t="s">
        <v>657</v>
      </c>
      <c r="R183" s="162" t="s">
        <v>496</v>
      </c>
      <c r="S183" s="176" t="s">
        <v>496</v>
      </c>
      <c r="T183" s="167" t="s">
        <v>651</v>
      </c>
      <c r="U183" s="149"/>
      <c r="V183" s="149"/>
      <c r="W183" s="164" t="str">
        <f>VLOOKUP(TRIM(X183),X10:Y88,2,FALSE)</f>
        <v>Frank</v>
      </c>
      <c r="X183" s="11" t="str">
        <f t="shared" si="7"/>
        <v>6.5.2</v>
      </c>
      <c r="Y183" s="83"/>
    </row>
    <row r="184" spans="1:25" ht="35.25" customHeight="1">
      <c r="A184" s="150" t="s">
        <v>185</v>
      </c>
      <c r="B184" s="165" t="s">
        <v>70</v>
      </c>
      <c r="C184" s="153" t="s">
        <v>186</v>
      </c>
      <c r="D184" s="153" t="s">
        <v>139</v>
      </c>
      <c r="E184" s="154" t="s">
        <v>658</v>
      </c>
      <c r="F184" s="155" t="s">
        <v>27</v>
      </c>
      <c r="G184" s="155" t="s">
        <v>189</v>
      </c>
      <c r="H184" s="155" t="s">
        <v>659</v>
      </c>
      <c r="I184" s="166" t="s">
        <v>660</v>
      </c>
      <c r="J184" s="160" t="s">
        <v>422</v>
      </c>
      <c r="K184" s="159"/>
      <c r="L184" s="160"/>
      <c r="M184" s="159"/>
      <c r="N184" s="158" t="s">
        <v>423</v>
      </c>
      <c r="O184" s="158"/>
      <c r="P184" s="158" t="s">
        <v>442</v>
      </c>
      <c r="Q184" s="162" t="s">
        <v>661</v>
      </c>
      <c r="R184" s="162" t="s">
        <v>5522</v>
      </c>
      <c r="S184" s="163" t="s">
        <v>5911</v>
      </c>
      <c r="T184" s="167" t="s">
        <v>651</v>
      </c>
      <c r="U184" s="149"/>
      <c r="V184" s="149"/>
      <c r="W184" s="164" t="str">
        <f>VLOOKUP(TRIM(X184),X10:Y88,2,FALSE)</f>
        <v>Frank</v>
      </c>
      <c r="X184" s="11" t="str">
        <f t="shared" si="7"/>
        <v>6.5.5</v>
      </c>
      <c r="Y184" s="83"/>
    </row>
    <row r="185" spans="1:25" ht="35.25" customHeight="1">
      <c r="A185" s="150" t="s">
        <v>185</v>
      </c>
      <c r="B185" s="165" t="s">
        <v>70</v>
      </c>
      <c r="C185" s="153" t="s">
        <v>186</v>
      </c>
      <c r="D185" s="153" t="s">
        <v>91</v>
      </c>
      <c r="E185" s="154" t="s">
        <v>662</v>
      </c>
      <c r="F185" s="155" t="s">
        <v>30</v>
      </c>
      <c r="G185" s="155" t="s">
        <v>189</v>
      </c>
      <c r="H185" s="155" t="s">
        <v>663</v>
      </c>
      <c r="I185" s="166" t="s">
        <v>649</v>
      </c>
      <c r="J185" s="160" t="s">
        <v>664</v>
      </c>
      <c r="K185" s="159">
        <v>424</v>
      </c>
      <c r="L185" s="160"/>
      <c r="M185" s="159" t="s">
        <v>485</v>
      </c>
      <c r="N185" s="158" t="s">
        <v>665</v>
      </c>
      <c r="O185" s="158" t="s">
        <v>206</v>
      </c>
      <c r="P185" s="158" t="s">
        <v>559</v>
      </c>
      <c r="Q185" s="162" t="s">
        <v>666</v>
      </c>
      <c r="R185" s="162" t="s">
        <v>5523</v>
      </c>
      <c r="S185" s="163" t="s">
        <v>5911</v>
      </c>
      <c r="T185" s="167" t="s">
        <v>651</v>
      </c>
      <c r="U185" s="149"/>
      <c r="V185" s="149"/>
      <c r="W185" s="164" t="str">
        <f>VLOOKUP(TRIM(X185),X10:Y88,2,FALSE)</f>
        <v>Puneet</v>
      </c>
      <c r="X185" s="11" t="str">
        <f t="shared" si="7"/>
        <v>5.1</v>
      </c>
      <c r="Y185" s="83"/>
    </row>
    <row r="186" spans="1:25" ht="35.25" customHeight="1">
      <c r="A186" s="150" t="s">
        <v>185</v>
      </c>
      <c r="B186" s="165" t="s">
        <v>70</v>
      </c>
      <c r="C186" s="153" t="s">
        <v>186</v>
      </c>
      <c r="D186" s="153" t="s">
        <v>91</v>
      </c>
      <c r="E186" s="154" t="s">
        <v>667</v>
      </c>
      <c r="F186" s="155" t="s">
        <v>30</v>
      </c>
      <c r="G186" s="155" t="s">
        <v>189</v>
      </c>
      <c r="H186" s="155" t="s">
        <v>668</v>
      </c>
      <c r="I186" s="166" t="s">
        <v>649</v>
      </c>
      <c r="J186" s="160" t="s">
        <v>484</v>
      </c>
      <c r="K186" s="159">
        <v>3171</v>
      </c>
      <c r="L186" s="160"/>
      <c r="M186" s="159" t="s">
        <v>669</v>
      </c>
      <c r="N186" s="158" t="s">
        <v>486</v>
      </c>
      <c r="O186" s="158" t="s">
        <v>206</v>
      </c>
      <c r="P186" s="158" t="s">
        <v>559</v>
      </c>
      <c r="Q186" s="162" t="s">
        <v>670</v>
      </c>
      <c r="R186" s="162" t="s">
        <v>5524</v>
      </c>
      <c r="S186" s="163" t="s">
        <v>5911</v>
      </c>
      <c r="T186" s="167" t="s">
        <v>651</v>
      </c>
      <c r="U186" s="149"/>
      <c r="V186" s="149"/>
      <c r="W186" s="164" t="str">
        <f>VLOOKUP(TRIM(X186),X10:Y88,2,FALSE)</f>
        <v>Puneet</v>
      </c>
      <c r="X186" s="11" t="str">
        <f t="shared" si="7"/>
        <v>5.1</v>
      </c>
      <c r="Y186" s="83"/>
    </row>
    <row r="187" spans="1:25" ht="35.25" customHeight="1">
      <c r="A187" s="150" t="s">
        <v>185</v>
      </c>
      <c r="B187" s="165" t="s">
        <v>70</v>
      </c>
      <c r="C187" s="153" t="s">
        <v>186</v>
      </c>
      <c r="D187" s="153" t="s">
        <v>91</v>
      </c>
      <c r="E187" s="154" t="s">
        <v>671</v>
      </c>
      <c r="F187" s="155" t="s">
        <v>30</v>
      </c>
      <c r="G187" s="155" t="s">
        <v>189</v>
      </c>
      <c r="H187" s="155" t="s">
        <v>672</v>
      </c>
      <c r="I187" s="166" t="s">
        <v>649</v>
      </c>
      <c r="J187" s="160" t="s">
        <v>673</v>
      </c>
      <c r="K187" s="159">
        <v>2019</v>
      </c>
      <c r="L187" s="160"/>
      <c r="M187" s="159" t="s">
        <v>669</v>
      </c>
      <c r="N187" s="158" t="s">
        <v>486</v>
      </c>
      <c r="O187" s="158" t="s">
        <v>206</v>
      </c>
      <c r="P187" s="158" t="s">
        <v>559</v>
      </c>
      <c r="Q187" s="162" t="s">
        <v>674</v>
      </c>
      <c r="R187" s="162" t="s">
        <v>5525</v>
      </c>
      <c r="S187" s="163" t="s">
        <v>5911</v>
      </c>
      <c r="T187" s="167" t="s">
        <v>651</v>
      </c>
      <c r="U187" s="149"/>
      <c r="V187" s="149"/>
      <c r="W187" s="164" t="str">
        <f>VLOOKUP(TRIM(X187),X10:Y88,2,FALSE)</f>
        <v>Puneet</v>
      </c>
      <c r="X187" s="11" t="str">
        <f t="shared" si="7"/>
        <v>5.1</v>
      </c>
      <c r="Y187" s="83"/>
    </row>
    <row r="188" spans="1:25" ht="35.25" customHeight="1">
      <c r="A188" s="150" t="s">
        <v>185</v>
      </c>
      <c r="B188" s="165" t="s">
        <v>70</v>
      </c>
      <c r="C188" s="153" t="s">
        <v>186</v>
      </c>
      <c r="D188" s="153" t="s">
        <v>91</v>
      </c>
      <c r="E188" s="154" t="s">
        <v>675</v>
      </c>
      <c r="F188" s="155" t="s">
        <v>30</v>
      </c>
      <c r="G188" s="155" t="s">
        <v>189</v>
      </c>
      <c r="H188" s="155" t="s">
        <v>676</v>
      </c>
      <c r="I188" s="166" t="s">
        <v>649</v>
      </c>
      <c r="J188" s="160" t="s">
        <v>484</v>
      </c>
      <c r="K188" s="159">
        <v>3172</v>
      </c>
      <c r="L188" s="160"/>
      <c r="M188" s="159" t="s">
        <v>485</v>
      </c>
      <c r="N188" s="158" t="s">
        <v>486</v>
      </c>
      <c r="O188" s="158" t="s">
        <v>206</v>
      </c>
      <c r="P188" s="158" t="s">
        <v>559</v>
      </c>
      <c r="Q188" s="162" t="s">
        <v>677</v>
      </c>
      <c r="R188" s="162" t="s">
        <v>5526</v>
      </c>
      <c r="S188" s="163" t="s">
        <v>5911</v>
      </c>
      <c r="T188" s="167" t="s">
        <v>651</v>
      </c>
      <c r="U188" s="149"/>
      <c r="V188" s="149"/>
      <c r="W188" s="164" t="str">
        <f>VLOOKUP(TRIM(X188),X10:Y88,2,FALSE)</f>
        <v>Puneet</v>
      </c>
      <c r="X188" s="11" t="str">
        <f t="shared" si="7"/>
        <v>5.1</v>
      </c>
      <c r="Y188" s="83"/>
    </row>
    <row r="189" spans="1:25" ht="35.25" customHeight="1">
      <c r="A189" s="150" t="s">
        <v>185</v>
      </c>
      <c r="B189" s="165" t="s">
        <v>70</v>
      </c>
      <c r="C189" s="153" t="s">
        <v>186</v>
      </c>
      <c r="D189" s="153" t="s">
        <v>91</v>
      </c>
      <c r="E189" s="154" t="s">
        <v>678</v>
      </c>
      <c r="F189" s="155" t="s">
        <v>30</v>
      </c>
      <c r="G189" s="155" t="s">
        <v>189</v>
      </c>
      <c r="H189" s="155" t="s">
        <v>679</v>
      </c>
      <c r="I189" s="166" t="s">
        <v>649</v>
      </c>
      <c r="J189" s="160" t="s">
        <v>484</v>
      </c>
      <c r="K189" s="159">
        <v>3173</v>
      </c>
      <c r="L189" s="160"/>
      <c r="M189" s="159" t="s">
        <v>485</v>
      </c>
      <c r="N189" s="158" t="s">
        <v>486</v>
      </c>
      <c r="O189" s="158" t="s">
        <v>206</v>
      </c>
      <c r="P189" s="158" t="s">
        <v>559</v>
      </c>
      <c r="Q189" s="162" t="s">
        <v>666</v>
      </c>
      <c r="R189" s="162" t="s">
        <v>5527</v>
      </c>
      <c r="S189" s="163" t="s">
        <v>5911</v>
      </c>
      <c r="T189" s="167" t="s">
        <v>651</v>
      </c>
      <c r="U189" s="149"/>
      <c r="V189" s="149"/>
      <c r="W189" s="164" t="str">
        <f>VLOOKUP(TRIM(X189),X10:Y88,2,FALSE)</f>
        <v>Puneet</v>
      </c>
      <c r="X189" s="11" t="str">
        <f t="shared" si="7"/>
        <v>5.1</v>
      </c>
      <c r="Y189" s="83"/>
    </row>
    <row r="190" spans="1:25" ht="35.25" customHeight="1">
      <c r="A190" s="150" t="s">
        <v>185</v>
      </c>
      <c r="B190" s="165" t="s">
        <v>70</v>
      </c>
      <c r="C190" s="153" t="s">
        <v>186</v>
      </c>
      <c r="D190" s="153" t="s">
        <v>91</v>
      </c>
      <c r="E190" s="154" t="s">
        <v>680</v>
      </c>
      <c r="F190" s="155" t="s">
        <v>30</v>
      </c>
      <c r="G190" s="155" t="s">
        <v>189</v>
      </c>
      <c r="H190" s="155" t="s">
        <v>681</v>
      </c>
      <c r="I190" s="166" t="s">
        <v>649</v>
      </c>
      <c r="J190" s="160" t="s">
        <v>484</v>
      </c>
      <c r="K190" s="159">
        <v>3174</v>
      </c>
      <c r="L190" s="160"/>
      <c r="M190" s="159" t="s">
        <v>485</v>
      </c>
      <c r="N190" s="158" t="s">
        <v>682</v>
      </c>
      <c r="O190" s="158" t="s">
        <v>229</v>
      </c>
      <c r="P190" s="158" t="s">
        <v>683</v>
      </c>
      <c r="Q190" s="162" t="s">
        <v>684</v>
      </c>
      <c r="R190" s="162" t="s">
        <v>5528</v>
      </c>
      <c r="S190" s="163" t="s">
        <v>5911</v>
      </c>
      <c r="T190" s="167" t="s">
        <v>651</v>
      </c>
      <c r="U190" s="149"/>
      <c r="V190" s="149"/>
      <c r="W190" s="164" t="str">
        <f>VLOOKUP(TRIM(X190),X10:Y88,2,FALSE)</f>
        <v>Puneet</v>
      </c>
      <c r="X190" s="11" t="str">
        <f t="shared" si="7"/>
        <v>5.1</v>
      </c>
      <c r="Y190" s="83"/>
    </row>
    <row r="191" spans="1:25" ht="35.25" customHeight="1">
      <c r="A191" s="150" t="s">
        <v>185</v>
      </c>
      <c r="B191" s="165" t="s">
        <v>70</v>
      </c>
      <c r="C191" s="153" t="s">
        <v>186</v>
      </c>
      <c r="D191" s="153" t="s">
        <v>91</v>
      </c>
      <c r="E191" s="154" t="s">
        <v>685</v>
      </c>
      <c r="F191" s="155" t="s">
        <v>30</v>
      </c>
      <c r="G191" s="155" t="s">
        <v>189</v>
      </c>
      <c r="H191" s="155" t="s">
        <v>686</v>
      </c>
      <c r="I191" s="166" t="s">
        <v>649</v>
      </c>
      <c r="J191" s="160" t="s">
        <v>484</v>
      </c>
      <c r="K191" s="159">
        <v>3175</v>
      </c>
      <c r="L191" s="160"/>
      <c r="M191" s="159" t="s">
        <v>687</v>
      </c>
      <c r="N191" s="158" t="s">
        <v>486</v>
      </c>
      <c r="O191" s="158" t="s">
        <v>206</v>
      </c>
      <c r="P191" s="158" t="s">
        <v>683</v>
      </c>
      <c r="Q191" s="162" t="s">
        <v>688</v>
      </c>
      <c r="R191" s="162" t="s">
        <v>5529</v>
      </c>
      <c r="S191" s="163" t="s">
        <v>5911</v>
      </c>
      <c r="T191" s="167" t="s">
        <v>651</v>
      </c>
      <c r="U191" s="149"/>
      <c r="V191" s="149"/>
      <c r="W191" s="164" t="str">
        <f>VLOOKUP(TRIM(X191),X10:Y88,2,FALSE)</f>
        <v>Puneet</v>
      </c>
      <c r="X191" s="11" t="str">
        <f t="shared" si="7"/>
        <v>5.1</v>
      </c>
      <c r="Y191" s="83"/>
    </row>
    <row r="192" spans="1:25" ht="35.25" customHeight="1">
      <c r="A192" s="150" t="s">
        <v>185</v>
      </c>
      <c r="B192" s="165" t="s">
        <v>70</v>
      </c>
      <c r="C192" s="153" t="s">
        <v>186</v>
      </c>
      <c r="D192" s="153" t="s">
        <v>91</v>
      </c>
      <c r="E192" s="154" t="s">
        <v>689</v>
      </c>
      <c r="F192" s="155" t="s">
        <v>30</v>
      </c>
      <c r="G192" s="155" t="s">
        <v>189</v>
      </c>
      <c r="H192" s="155" t="s">
        <v>690</v>
      </c>
      <c r="I192" s="166" t="s">
        <v>649</v>
      </c>
      <c r="J192" s="160" t="s">
        <v>484</v>
      </c>
      <c r="K192" s="159">
        <v>3176</v>
      </c>
      <c r="L192" s="160"/>
      <c r="M192" s="159" t="s">
        <v>485</v>
      </c>
      <c r="N192" s="158" t="s">
        <v>682</v>
      </c>
      <c r="O192" s="158" t="s">
        <v>229</v>
      </c>
      <c r="P192" s="158" t="s">
        <v>683</v>
      </c>
      <c r="Q192" s="162" t="s">
        <v>691</v>
      </c>
      <c r="R192" s="162" t="s">
        <v>5530</v>
      </c>
      <c r="S192" s="163" t="s">
        <v>5911</v>
      </c>
      <c r="T192" s="167" t="s">
        <v>651</v>
      </c>
      <c r="U192" s="149"/>
      <c r="V192" s="149"/>
      <c r="W192" s="164" t="str">
        <f>VLOOKUP(TRIM(X192),X10:Y88,2,FALSE)</f>
        <v>Puneet</v>
      </c>
      <c r="X192" s="11" t="str">
        <f t="shared" si="7"/>
        <v>5.1</v>
      </c>
      <c r="Y192" s="83"/>
    </row>
    <row r="193" spans="1:25" ht="35.25" customHeight="1">
      <c r="A193" s="150" t="s">
        <v>185</v>
      </c>
      <c r="B193" s="165" t="s">
        <v>70</v>
      </c>
      <c r="C193" s="153" t="s">
        <v>186</v>
      </c>
      <c r="D193" s="153" t="s">
        <v>91</v>
      </c>
      <c r="E193" s="154" t="s">
        <v>692</v>
      </c>
      <c r="F193" s="155" t="s">
        <v>30</v>
      </c>
      <c r="G193" s="155" t="s">
        <v>189</v>
      </c>
      <c r="H193" s="155" t="s">
        <v>693</v>
      </c>
      <c r="I193" s="166" t="s">
        <v>649</v>
      </c>
      <c r="J193" s="160" t="s">
        <v>484</v>
      </c>
      <c r="K193" s="159">
        <v>3177</v>
      </c>
      <c r="L193" s="160"/>
      <c r="M193" s="159" t="s">
        <v>687</v>
      </c>
      <c r="N193" s="158" t="s">
        <v>486</v>
      </c>
      <c r="O193" s="158" t="s">
        <v>206</v>
      </c>
      <c r="P193" s="158" t="s">
        <v>683</v>
      </c>
      <c r="Q193" s="162" t="s">
        <v>694</v>
      </c>
      <c r="R193" s="162" t="s">
        <v>5531</v>
      </c>
      <c r="S193" s="163" t="s">
        <v>5911</v>
      </c>
      <c r="T193" s="167" t="s">
        <v>651</v>
      </c>
      <c r="U193" s="149"/>
      <c r="V193" s="149"/>
      <c r="W193" s="164" t="str">
        <f>VLOOKUP(TRIM(X193),X10:Y88,2,FALSE)</f>
        <v>Puneet</v>
      </c>
      <c r="X193" s="11" t="str">
        <f t="shared" si="7"/>
        <v>5.1</v>
      </c>
      <c r="Y193" s="83"/>
    </row>
    <row r="194" spans="1:25" ht="35.25" customHeight="1">
      <c r="A194" s="150" t="s">
        <v>185</v>
      </c>
      <c r="B194" s="165" t="s">
        <v>70</v>
      </c>
      <c r="C194" s="153" t="s">
        <v>186</v>
      </c>
      <c r="D194" s="153" t="s">
        <v>91</v>
      </c>
      <c r="E194" s="154" t="s">
        <v>695</v>
      </c>
      <c r="F194" s="155" t="s">
        <v>30</v>
      </c>
      <c r="G194" s="155" t="s">
        <v>189</v>
      </c>
      <c r="H194" s="155" t="s">
        <v>696</v>
      </c>
      <c r="I194" s="166" t="s">
        <v>649</v>
      </c>
      <c r="J194" s="160" t="s">
        <v>484</v>
      </c>
      <c r="K194" s="159">
        <v>3178</v>
      </c>
      <c r="L194" s="160"/>
      <c r="M194" s="159" t="s">
        <v>485</v>
      </c>
      <c r="N194" s="158" t="s">
        <v>682</v>
      </c>
      <c r="O194" s="158" t="s">
        <v>229</v>
      </c>
      <c r="P194" s="158" t="s">
        <v>683</v>
      </c>
      <c r="Q194" s="162" t="s">
        <v>697</v>
      </c>
      <c r="R194" s="162" t="s">
        <v>5532</v>
      </c>
      <c r="S194" s="163" t="s">
        <v>5911</v>
      </c>
      <c r="T194" s="167" t="s">
        <v>651</v>
      </c>
      <c r="U194" s="149"/>
      <c r="V194" s="149"/>
      <c r="W194" s="164" t="str">
        <f>VLOOKUP(TRIM(X194),X10:Y88,2,FALSE)</f>
        <v>Puneet</v>
      </c>
      <c r="X194" s="11" t="str">
        <f t="shared" si="7"/>
        <v>5.1</v>
      </c>
      <c r="Y194" s="83"/>
    </row>
    <row r="195" spans="1:25" ht="35.25" customHeight="1">
      <c r="A195" s="150" t="s">
        <v>185</v>
      </c>
      <c r="B195" s="165" t="s">
        <v>70</v>
      </c>
      <c r="C195" s="153" t="s">
        <v>186</v>
      </c>
      <c r="D195" s="153" t="s">
        <v>91</v>
      </c>
      <c r="E195" s="154" t="s">
        <v>698</v>
      </c>
      <c r="F195" s="155" t="s">
        <v>30</v>
      </c>
      <c r="G195" s="155" t="s">
        <v>189</v>
      </c>
      <c r="H195" s="155" t="s">
        <v>699</v>
      </c>
      <c r="I195" s="166" t="s">
        <v>649</v>
      </c>
      <c r="J195" s="160" t="s">
        <v>484</v>
      </c>
      <c r="K195" s="159">
        <v>3179</v>
      </c>
      <c r="L195" s="160"/>
      <c r="M195" s="159" t="s">
        <v>687</v>
      </c>
      <c r="N195" s="158" t="s">
        <v>486</v>
      </c>
      <c r="O195" s="158" t="s">
        <v>206</v>
      </c>
      <c r="P195" s="158" t="s">
        <v>683</v>
      </c>
      <c r="Q195" s="162" t="s">
        <v>700</v>
      </c>
      <c r="R195" s="162" t="s">
        <v>5533</v>
      </c>
      <c r="S195" s="163" t="s">
        <v>5911</v>
      </c>
      <c r="T195" s="167" t="s">
        <v>651</v>
      </c>
      <c r="U195" s="149"/>
      <c r="V195" s="149"/>
      <c r="W195" s="164" t="str">
        <f>VLOOKUP(TRIM(X195),X10:Y88,2,FALSE)</f>
        <v>Puneet</v>
      </c>
      <c r="X195" s="11" t="str">
        <f t="shared" si="7"/>
        <v>5.1</v>
      </c>
      <c r="Y195" s="83"/>
    </row>
    <row r="196" spans="1:25" ht="35.25" customHeight="1">
      <c r="A196" s="150" t="s">
        <v>185</v>
      </c>
      <c r="B196" s="165" t="s">
        <v>70</v>
      </c>
      <c r="C196" s="153" t="s">
        <v>186</v>
      </c>
      <c r="D196" s="153" t="s">
        <v>149</v>
      </c>
      <c r="E196" s="154" t="s">
        <v>701</v>
      </c>
      <c r="F196" s="155" t="s">
        <v>419</v>
      </c>
      <c r="G196" s="155" t="s">
        <v>59</v>
      </c>
      <c r="H196" s="155" t="s">
        <v>702</v>
      </c>
      <c r="I196" s="166" t="s">
        <v>649</v>
      </c>
      <c r="J196" s="160"/>
      <c r="K196" s="159"/>
      <c r="L196" s="160"/>
      <c r="M196" s="159"/>
      <c r="N196" s="158"/>
      <c r="O196" s="158" t="s">
        <v>366</v>
      </c>
      <c r="P196" s="158" t="s">
        <v>442</v>
      </c>
      <c r="Q196" s="162" t="s">
        <v>703</v>
      </c>
      <c r="R196" s="162" t="s">
        <v>5534</v>
      </c>
      <c r="S196" s="163" t="s">
        <v>5911</v>
      </c>
      <c r="T196" s="167" t="s">
        <v>651</v>
      </c>
      <c r="U196" s="149"/>
      <c r="V196" s="149"/>
      <c r="W196" s="164" t="str">
        <f>VLOOKUP(TRIM(X196),X10:Y88,2,FALSE)</f>
        <v>Frank</v>
      </c>
      <c r="X196" s="11" t="str">
        <f t="shared" si="7"/>
        <v>6.5.9</v>
      </c>
      <c r="Y196" s="83"/>
    </row>
    <row r="197" spans="1:25" ht="35.25" customHeight="1">
      <c r="A197" s="150" t="s">
        <v>185</v>
      </c>
      <c r="B197" s="165" t="s">
        <v>70</v>
      </c>
      <c r="C197" s="153" t="s">
        <v>186</v>
      </c>
      <c r="D197" s="153" t="s">
        <v>91</v>
      </c>
      <c r="E197" s="154" t="s">
        <v>704</v>
      </c>
      <c r="F197" s="155" t="s">
        <v>26</v>
      </c>
      <c r="G197" s="155" t="s">
        <v>189</v>
      </c>
      <c r="H197" s="155" t="s">
        <v>705</v>
      </c>
      <c r="I197" s="166" t="s">
        <v>649</v>
      </c>
      <c r="J197" s="160"/>
      <c r="K197" s="159"/>
      <c r="L197" s="160"/>
      <c r="M197" s="159"/>
      <c r="N197" s="158"/>
      <c r="O197" s="158" t="s">
        <v>206</v>
      </c>
      <c r="P197" s="158" t="s">
        <v>284</v>
      </c>
      <c r="Q197" s="162" t="s">
        <v>706</v>
      </c>
      <c r="R197" s="162" t="s">
        <v>5494</v>
      </c>
      <c r="S197" s="176" t="s">
        <v>496</v>
      </c>
      <c r="T197" s="167" t="s">
        <v>651</v>
      </c>
      <c r="U197" s="149"/>
      <c r="V197" s="149"/>
      <c r="W197" s="164" t="str">
        <f>VLOOKUP(TRIM(X197),X10:Y88,2,FALSE)</f>
        <v>Puneet</v>
      </c>
      <c r="X197" s="11" t="str">
        <f t="shared" si="7"/>
        <v>5.1</v>
      </c>
      <c r="Y197" s="83"/>
    </row>
    <row r="198" spans="1:25" ht="35.25" customHeight="1">
      <c r="A198" s="150" t="s">
        <v>185</v>
      </c>
      <c r="B198" s="165" t="s">
        <v>70</v>
      </c>
      <c r="C198" s="153" t="s">
        <v>186</v>
      </c>
      <c r="D198" s="153" t="s">
        <v>91</v>
      </c>
      <c r="E198" s="154" t="s">
        <v>707</v>
      </c>
      <c r="F198" s="155" t="s">
        <v>434</v>
      </c>
      <c r="G198" s="155" t="s">
        <v>189</v>
      </c>
      <c r="H198" s="155" t="s">
        <v>708</v>
      </c>
      <c r="I198" s="166" t="s">
        <v>649</v>
      </c>
      <c r="J198" s="160"/>
      <c r="K198" s="159"/>
      <c r="L198" s="160"/>
      <c r="M198" s="159"/>
      <c r="N198" s="158"/>
      <c r="O198" s="158" t="s">
        <v>229</v>
      </c>
      <c r="P198" s="158" t="s">
        <v>314</v>
      </c>
      <c r="Q198" s="162" t="s">
        <v>709</v>
      </c>
      <c r="R198" s="162" t="s">
        <v>5535</v>
      </c>
      <c r="S198" s="163" t="s">
        <v>5911</v>
      </c>
      <c r="T198" s="167" t="s">
        <v>651</v>
      </c>
      <c r="U198" s="149"/>
      <c r="V198" s="149"/>
      <c r="W198" s="164" t="str">
        <f>VLOOKUP(TRIM(X198),X10:Y88,2,FALSE)</f>
        <v>Puneet</v>
      </c>
      <c r="X198" s="11" t="str">
        <f t="shared" si="7"/>
        <v>5.1</v>
      </c>
      <c r="Y198" s="83"/>
    </row>
    <row r="199" spans="1:25" ht="35.25" customHeight="1">
      <c r="A199" s="150" t="s">
        <v>185</v>
      </c>
      <c r="B199" s="165" t="s">
        <v>70</v>
      </c>
      <c r="C199" s="153" t="s">
        <v>186</v>
      </c>
      <c r="D199" s="153" t="s">
        <v>127</v>
      </c>
      <c r="E199" s="154" t="s">
        <v>710</v>
      </c>
      <c r="F199" s="155" t="s">
        <v>434</v>
      </c>
      <c r="G199" s="155" t="s">
        <v>189</v>
      </c>
      <c r="H199" s="155" t="s">
        <v>711</v>
      </c>
      <c r="I199" s="166" t="s">
        <v>649</v>
      </c>
      <c r="J199" s="160"/>
      <c r="K199" s="159"/>
      <c r="L199" s="160"/>
      <c r="M199" s="159"/>
      <c r="N199" s="158"/>
      <c r="O199" s="158" t="s">
        <v>366</v>
      </c>
      <c r="P199" s="158" t="s">
        <v>237</v>
      </c>
      <c r="Q199" s="162" t="s">
        <v>712</v>
      </c>
      <c r="R199" s="162" t="s">
        <v>5536</v>
      </c>
      <c r="S199" s="163" t="s">
        <v>5911</v>
      </c>
      <c r="T199" s="167" t="s">
        <v>651</v>
      </c>
      <c r="U199" s="149"/>
      <c r="V199" s="149"/>
      <c r="W199" s="164" t="str">
        <f>VLOOKUP(TRIM(X199),X10:Y88,2,FALSE)</f>
        <v>Frank</v>
      </c>
      <c r="X199" s="11" t="str">
        <f t="shared" si="7"/>
        <v>6.5.1</v>
      </c>
      <c r="Y199" s="83"/>
    </row>
    <row r="200" spans="1:25" ht="35.25" customHeight="1">
      <c r="A200" s="150" t="s">
        <v>185</v>
      </c>
      <c r="B200" s="165" t="s">
        <v>70</v>
      </c>
      <c r="C200" s="153" t="s">
        <v>186</v>
      </c>
      <c r="D200" s="153" t="s">
        <v>127</v>
      </c>
      <c r="E200" s="154" t="s">
        <v>713</v>
      </c>
      <c r="F200" s="155" t="s">
        <v>25</v>
      </c>
      <c r="G200" s="155" t="s">
        <v>242</v>
      </c>
      <c r="H200" s="155" t="s">
        <v>714</v>
      </c>
      <c r="I200" s="166" t="s">
        <v>715</v>
      </c>
      <c r="J200" s="160"/>
      <c r="K200" s="159"/>
      <c r="L200" s="160"/>
      <c r="M200" s="159"/>
      <c r="N200" s="158"/>
      <c r="O200" s="158"/>
      <c r="P200" s="158"/>
      <c r="Q200" s="162" t="s">
        <v>716</v>
      </c>
      <c r="R200" s="162" t="s">
        <v>253</v>
      </c>
      <c r="S200" s="163" t="s">
        <v>253</v>
      </c>
      <c r="T200" s="167" t="s">
        <v>717</v>
      </c>
      <c r="U200" s="149"/>
      <c r="V200" s="149"/>
      <c r="W200" s="164" t="str">
        <f>VLOOKUP(TRIM(X200),X10:Y88,2,FALSE)</f>
        <v>Frank</v>
      </c>
      <c r="X200" s="11" t="str">
        <f t="shared" si="7"/>
        <v>6.5.1</v>
      </c>
      <c r="Y200" s="83"/>
    </row>
    <row r="201" spans="1:25" ht="35.25" customHeight="1">
      <c r="A201" s="150" t="s">
        <v>185</v>
      </c>
      <c r="B201" s="165" t="s">
        <v>70</v>
      </c>
      <c r="C201" s="153" t="s">
        <v>186</v>
      </c>
      <c r="D201" s="153" t="s">
        <v>91</v>
      </c>
      <c r="E201" s="154" t="s">
        <v>718</v>
      </c>
      <c r="F201" s="155" t="s">
        <v>30</v>
      </c>
      <c r="G201" s="155" t="s">
        <v>189</v>
      </c>
      <c r="H201" s="155" t="s">
        <v>719</v>
      </c>
      <c r="I201" s="166" t="s">
        <v>475</v>
      </c>
      <c r="J201" s="160" t="s">
        <v>484</v>
      </c>
      <c r="K201" s="159">
        <v>3180</v>
      </c>
      <c r="L201" s="160"/>
      <c r="M201" s="159" t="s">
        <v>485</v>
      </c>
      <c r="N201" s="158" t="s">
        <v>682</v>
      </c>
      <c r="O201" s="158" t="s">
        <v>229</v>
      </c>
      <c r="P201" s="158" t="s">
        <v>683</v>
      </c>
      <c r="Q201" s="162" t="s">
        <v>720</v>
      </c>
      <c r="R201" s="162" t="s">
        <v>5537</v>
      </c>
      <c r="S201" s="163" t="s">
        <v>5911</v>
      </c>
      <c r="T201" s="167" t="s">
        <v>556</v>
      </c>
      <c r="U201" s="149"/>
      <c r="V201" s="149"/>
      <c r="W201" s="164" t="str">
        <f>VLOOKUP(TRIM(X201),X10:Y88,2,FALSE)</f>
        <v>Puneet</v>
      </c>
      <c r="X201" s="11" t="str">
        <f t="shared" si="7"/>
        <v>5.1</v>
      </c>
      <c r="Y201" s="83"/>
    </row>
    <row r="202" spans="1:25" ht="35.25" customHeight="1">
      <c r="A202" s="150" t="s">
        <v>185</v>
      </c>
      <c r="B202" s="165" t="s">
        <v>70</v>
      </c>
      <c r="C202" s="153" t="s">
        <v>186</v>
      </c>
      <c r="D202" s="153" t="s">
        <v>91</v>
      </c>
      <c r="E202" s="154" t="s">
        <v>721</v>
      </c>
      <c r="F202" s="155" t="s">
        <v>30</v>
      </c>
      <c r="G202" s="155" t="s">
        <v>189</v>
      </c>
      <c r="H202" s="155" t="s">
        <v>722</v>
      </c>
      <c r="I202" s="166" t="s">
        <v>475</v>
      </c>
      <c r="J202" s="160" t="s">
        <v>484</v>
      </c>
      <c r="K202" s="159">
        <v>3181</v>
      </c>
      <c r="L202" s="160"/>
      <c r="M202" s="159" t="s">
        <v>687</v>
      </c>
      <c r="N202" s="158" t="s">
        <v>486</v>
      </c>
      <c r="O202" s="158" t="s">
        <v>206</v>
      </c>
      <c r="P202" s="158" t="s">
        <v>683</v>
      </c>
      <c r="Q202" s="162" t="s">
        <v>723</v>
      </c>
      <c r="R202" s="162" t="s">
        <v>5538</v>
      </c>
      <c r="S202" s="163" t="s">
        <v>5911</v>
      </c>
      <c r="T202" s="167" t="s">
        <v>556</v>
      </c>
      <c r="U202" s="149"/>
      <c r="V202" s="149"/>
      <c r="W202" s="164" t="str">
        <f>VLOOKUP(TRIM(X202),X10:Y88,2,FALSE)</f>
        <v>Puneet</v>
      </c>
      <c r="X202" s="11" t="str">
        <f t="shared" si="7"/>
        <v>5.1</v>
      </c>
      <c r="Y202" s="83"/>
    </row>
    <row r="203" spans="1:25" ht="35.25" customHeight="1">
      <c r="A203" s="150" t="s">
        <v>185</v>
      </c>
      <c r="B203" s="165" t="s">
        <v>70</v>
      </c>
      <c r="C203" s="153" t="s">
        <v>186</v>
      </c>
      <c r="D203" s="153" t="s">
        <v>164</v>
      </c>
      <c r="E203" s="154" t="s">
        <v>724</v>
      </c>
      <c r="F203" s="155" t="s">
        <v>27</v>
      </c>
      <c r="G203" s="155" t="s">
        <v>189</v>
      </c>
      <c r="H203" s="155" t="s">
        <v>725</v>
      </c>
      <c r="I203" s="166" t="s">
        <v>475</v>
      </c>
      <c r="J203" s="160" t="s">
        <v>622</v>
      </c>
      <c r="K203" s="159"/>
      <c r="L203" s="160"/>
      <c r="M203" s="159"/>
      <c r="N203" s="158" t="s">
        <v>623</v>
      </c>
      <c r="O203" s="158"/>
      <c r="P203" s="158" t="s">
        <v>624</v>
      </c>
      <c r="Q203" s="162" t="s">
        <v>726</v>
      </c>
      <c r="R203" s="162" t="s">
        <v>5539</v>
      </c>
      <c r="S203" s="163" t="s">
        <v>5911</v>
      </c>
      <c r="T203" s="167" t="s">
        <v>556</v>
      </c>
      <c r="U203" s="149"/>
      <c r="V203" s="149"/>
      <c r="W203" s="164" t="str">
        <f>VLOOKUP(TRIM(X203),X10:Y88,2,FALSE)</f>
        <v>Dario</v>
      </c>
      <c r="X203" s="11" t="str">
        <f t="shared" si="7"/>
        <v>6.10</v>
      </c>
      <c r="Y203" s="83"/>
    </row>
    <row r="204" spans="1:25" ht="35.25" customHeight="1">
      <c r="A204" s="150" t="s">
        <v>185</v>
      </c>
      <c r="B204" s="165" t="s">
        <v>70</v>
      </c>
      <c r="C204" s="153" t="s">
        <v>186</v>
      </c>
      <c r="D204" s="153" t="s">
        <v>151</v>
      </c>
      <c r="E204" s="154" t="s">
        <v>727</v>
      </c>
      <c r="F204" s="155" t="s">
        <v>27</v>
      </c>
      <c r="G204" s="155" t="s">
        <v>189</v>
      </c>
      <c r="H204" s="155" t="s">
        <v>728</v>
      </c>
      <c r="I204" s="166" t="s">
        <v>475</v>
      </c>
      <c r="J204" s="160" t="s">
        <v>455</v>
      </c>
      <c r="K204" s="159"/>
      <c r="L204" s="160"/>
      <c r="M204" s="159"/>
      <c r="N204" s="158" t="s">
        <v>423</v>
      </c>
      <c r="O204" s="158"/>
      <c r="P204" s="158" t="s">
        <v>442</v>
      </c>
      <c r="Q204" s="162" t="s">
        <v>729</v>
      </c>
      <c r="R204" s="162" t="s">
        <v>272</v>
      </c>
      <c r="S204" s="163" t="s">
        <v>253</v>
      </c>
      <c r="T204" s="167" t="s">
        <v>472</v>
      </c>
      <c r="U204" s="149"/>
      <c r="V204" s="149"/>
      <c r="W204" s="164" t="str">
        <f>VLOOKUP(TRIM(X204),X10:Y88,2,FALSE)</f>
        <v>Krisztian</v>
      </c>
      <c r="X204" s="11" t="str">
        <f t="shared" si="7"/>
        <v>6.5.10</v>
      </c>
      <c r="Y204" s="83"/>
    </row>
    <row r="205" spans="1:25" ht="35.25" customHeight="1">
      <c r="A205" s="150" t="s">
        <v>185</v>
      </c>
      <c r="B205" s="165" t="s">
        <v>70</v>
      </c>
      <c r="C205" s="153" t="s">
        <v>186</v>
      </c>
      <c r="D205" s="153" t="s">
        <v>151</v>
      </c>
      <c r="E205" s="154" t="s">
        <v>730</v>
      </c>
      <c r="F205" s="155" t="s">
        <v>27</v>
      </c>
      <c r="G205" s="155" t="s">
        <v>189</v>
      </c>
      <c r="H205" s="155" t="s">
        <v>731</v>
      </c>
      <c r="I205" s="166" t="s">
        <v>475</v>
      </c>
      <c r="J205" s="160" t="s">
        <v>455</v>
      </c>
      <c r="K205" s="159"/>
      <c r="L205" s="160"/>
      <c r="M205" s="159"/>
      <c r="N205" s="158" t="s">
        <v>423</v>
      </c>
      <c r="O205" s="158"/>
      <c r="P205" s="158" t="s">
        <v>442</v>
      </c>
      <c r="Q205" s="162" t="s">
        <v>732</v>
      </c>
      <c r="R205" s="162" t="s">
        <v>733</v>
      </c>
      <c r="S205" s="163" t="s">
        <v>444</v>
      </c>
      <c r="T205" s="167" t="s">
        <v>472</v>
      </c>
      <c r="U205" s="149"/>
      <c r="V205" s="149"/>
      <c r="W205" s="164" t="str">
        <f>VLOOKUP(TRIM(X205),X10:Y88,2,FALSE)</f>
        <v>Krisztian</v>
      </c>
      <c r="X205" s="11" t="str">
        <f t="shared" si="7"/>
        <v>6.5.10</v>
      </c>
      <c r="Y205" s="83"/>
    </row>
    <row r="206" spans="1:25" ht="35.25" customHeight="1">
      <c r="A206" s="150" t="s">
        <v>185</v>
      </c>
      <c r="B206" s="165" t="s">
        <v>70</v>
      </c>
      <c r="C206" s="153" t="s">
        <v>186</v>
      </c>
      <c r="D206" s="153" t="s">
        <v>151</v>
      </c>
      <c r="E206" s="154" t="s">
        <v>734</v>
      </c>
      <c r="F206" s="155" t="s">
        <v>27</v>
      </c>
      <c r="G206" s="155" t="s">
        <v>189</v>
      </c>
      <c r="H206" s="155" t="s">
        <v>735</v>
      </c>
      <c r="I206" s="166" t="s">
        <v>475</v>
      </c>
      <c r="J206" s="160" t="s">
        <v>455</v>
      </c>
      <c r="K206" s="159"/>
      <c r="L206" s="160"/>
      <c r="M206" s="159"/>
      <c r="N206" s="158" t="s">
        <v>423</v>
      </c>
      <c r="O206" s="158"/>
      <c r="P206" s="158" t="s">
        <v>442</v>
      </c>
      <c r="Q206" s="162" t="s">
        <v>736</v>
      </c>
      <c r="R206" s="162" t="s">
        <v>5540</v>
      </c>
      <c r="S206" s="163" t="s">
        <v>5911</v>
      </c>
      <c r="T206" s="167" t="s">
        <v>472</v>
      </c>
      <c r="U206" s="149"/>
      <c r="V206" s="149"/>
      <c r="W206" s="164" t="str">
        <f>VLOOKUP(TRIM(X206),X10:Y88,2,FALSE)</f>
        <v>Krisztian</v>
      </c>
      <c r="X206" s="11" t="str">
        <f t="shared" si="7"/>
        <v>6.5.10</v>
      </c>
      <c r="Y206" s="83"/>
    </row>
    <row r="207" spans="1:25" ht="35.25" customHeight="1">
      <c r="A207" s="150" t="s">
        <v>185</v>
      </c>
      <c r="B207" s="165" t="s">
        <v>70</v>
      </c>
      <c r="C207" s="153" t="s">
        <v>186</v>
      </c>
      <c r="D207" s="153" t="s">
        <v>151</v>
      </c>
      <c r="E207" s="154" t="s">
        <v>737</v>
      </c>
      <c r="F207" s="155" t="s">
        <v>27</v>
      </c>
      <c r="G207" s="155" t="s">
        <v>189</v>
      </c>
      <c r="H207" s="155" t="s">
        <v>738</v>
      </c>
      <c r="I207" s="166" t="s">
        <v>475</v>
      </c>
      <c r="J207" s="160" t="s">
        <v>455</v>
      </c>
      <c r="K207" s="159"/>
      <c r="L207" s="160"/>
      <c r="M207" s="159"/>
      <c r="N207" s="158" t="s">
        <v>423</v>
      </c>
      <c r="O207" s="158"/>
      <c r="P207" s="158" t="s">
        <v>442</v>
      </c>
      <c r="Q207" s="162" t="s">
        <v>739</v>
      </c>
      <c r="R207" s="162" t="s">
        <v>740</v>
      </c>
      <c r="S207" s="163" t="s">
        <v>444</v>
      </c>
      <c r="T207" s="167" t="s">
        <v>472</v>
      </c>
      <c r="U207" s="149"/>
      <c r="V207" s="149"/>
      <c r="W207" s="164" t="str">
        <f>VLOOKUP(TRIM(X207),X10:Y88,2,FALSE)</f>
        <v>Krisztian</v>
      </c>
      <c r="X207" s="11" t="str">
        <f t="shared" si="7"/>
        <v>6.5.10</v>
      </c>
      <c r="Y207" s="83"/>
    </row>
    <row r="208" spans="1:25" ht="35.25" customHeight="1">
      <c r="A208" s="150" t="s">
        <v>185</v>
      </c>
      <c r="B208" s="165" t="s">
        <v>70</v>
      </c>
      <c r="C208" s="153" t="s">
        <v>186</v>
      </c>
      <c r="D208" s="153" t="s">
        <v>151</v>
      </c>
      <c r="E208" s="154" t="s">
        <v>741</v>
      </c>
      <c r="F208" s="155" t="s">
        <v>27</v>
      </c>
      <c r="G208" s="155" t="s">
        <v>189</v>
      </c>
      <c r="H208" s="155" t="s">
        <v>742</v>
      </c>
      <c r="I208" s="166" t="s">
        <v>475</v>
      </c>
      <c r="J208" s="160" t="s">
        <v>455</v>
      </c>
      <c r="K208" s="159"/>
      <c r="L208" s="160"/>
      <c r="M208" s="159"/>
      <c r="N208" s="158" t="s">
        <v>423</v>
      </c>
      <c r="O208" s="158"/>
      <c r="P208" s="158" t="s">
        <v>442</v>
      </c>
      <c r="Q208" s="162" t="s">
        <v>743</v>
      </c>
      <c r="R208" s="162" t="s">
        <v>272</v>
      </c>
      <c r="S208" s="163" t="s">
        <v>253</v>
      </c>
      <c r="T208" s="167" t="s">
        <v>472</v>
      </c>
      <c r="U208" s="149"/>
      <c r="V208" s="149"/>
      <c r="W208" s="164" t="str">
        <f>VLOOKUP(TRIM(X208),X10:Y88,2,FALSE)</f>
        <v>Krisztian</v>
      </c>
      <c r="X208" s="11" t="str">
        <f t="shared" si="7"/>
        <v>6.5.10</v>
      </c>
      <c r="Y208" s="83"/>
    </row>
    <row r="209" spans="1:25" ht="35.25" customHeight="1">
      <c r="A209" s="150" t="s">
        <v>185</v>
      </c>
      <c r="B209" s="165" t="s">
        <v>70</v>
      </c>
      <c r="C209" s="153" t="s">
        <v>186</v>
      </c>
      <c r="D209" s="153" t="s">
        <v>139</v>
      </c>
      <c r="E209" s="154" t="s">
        <v>744</v>
      </c>
      <c r="F209" s="155" t="s">
        <v>419</v>
      </c>
      <c r="G209" s="155" t="s">
        <v>745</v>
      </c>
      <c r="H209" s="155" t="s">
        <v>746</v>
      </c>
      <c r="I209" s="166" t="s">
        <v>475</v>
      </c>
      <c r="J209" s="160" t="s">
        <v>422</v>
      </c>
      <c r="K209" s="159"/>
      <c r="L209" s="160"/>
      <c r="M209" s="159"/>
      <c r="N209" s="158" t="s">
        <v>423</v>
      </c>
      <c r="O209" s="158"/>
      <c r="P209" s="158"/>
      <c r="Q209" s="162" t="s">
        <v>747</v>
      </c>
      <c r="R209" s="162" t="s">
        <v>253</v>
      </c>
      <c r="S209" s="163" t="s">
        <v>253</v>
      </c>
      <c r="T209" s="167" t="s">
        <v>472</v>
      </c>
      <c r="U209" s="149"/>
      <c r="V209" s="149"/>
      <c r="W209" s="164" t="str">
        <f>VLOOKUP(TRIM(X209),X10:Y88,2,FALSE)</f>
        <v>Frank</v>
      </c>
      <c r="X209" s="11" t="str">
        <f t="shared" si="7"/>
        <v>6.5.5</v>
      </c>
      <c r="Y209" s="83"/>
    </row>
    <row r="210" spans="1:25" ht="35.25" customHeight="1">
      <c r="A210" s="150" t="s">
        <v>185</v>
      </c>
      <c r="B210" s="165" t="s">
        <v>70</v>
      </c>
      <c r="C210" s="153" t="s">
        <v>186</v>
      </c>
      <c r="D210" s="153" t="s">
        <v>141</v>
      </c>
      <c r="E210" s="154" t="s">
        <v>748</v>
      </c>
      <c r="F210" s="155" t="s">
        <v>27</v>
      </c>
      <c r="G210" s="155" t="s">
        <v>189</v>
      </c>
      <c r="H210" s="155" t="s">
        <v>749</v>
      </c>
      <c r="I210" s="166" t="s">
        <v>475</v>
      </c>
      <c r="J210" s="160" t="s">
        <v>422</v>
      </c>
      <c r="K210" s="159"/>
      <c r="L210" s="160"/>
      <c r="M210" s="159"/>
      <c r="N210" s="158" t="s">
        <v>423</v>
      </c>
      <c r="O210" s="158"/>
      <c r="P210" s="158" t="s">
        <v>442</v>
      </c>
      <c r="Q210" s="162" t="s">
        <v>750</v>
      </c>
      <c r="R210" s="162" t="s">
        <v>751</v>
      </c>
      <c r="S210" s="163" t="s">
        <v>444</v>
      </c>
      <c r="T210" s="167" t="s">
        <v>472</v>
      </c>
      <c r="U210" s="149"/>
      <c r="V210" s="149"/>
      <c r="W210" s="164" t="str">
        <f>VLOOKUP(TRIM(X210),X10:Y88,2,FALSE)</f>
        <v>Krisztian</v>
      </c>
      <c r="X210" s="11" t="str">
        <f t="shared" si="7"/>
        <v>6.5.6</v>
      </c>
      <c r="Y210" s="83"/>
    </row>
    <row r="211" spans="1:25" ht="35.25" customHeight="1">
      <c r="A211" s="150" t="s">
        <v>185</v>
      </c>
      <c r="B211" s="165" t="s">
        <v>70</v>
      </c>
      <c r="C211" s="153" t="s">
        <v>186</v>
      </c>
      <c r="D211" s="153" t="s">
        <v>141</v>
      </c>
      <c r="E211" s="154" t="s">
        <v>752</v>
      </c>
      <c r="F211" s="155" t="s">
        <v>27</v>
      </c>
      <c r="G211" s="155" t="s">
        <v>189</v>
      </c>
      <c r="H211" s="155" t="s">
        <v>753</v>
      </c>
      <c r="I211" s="166" t="s">
        <v>475</v>
      </c>
      <c r="J211" s="160" t="s">
        <v>455</v>
      </c>
      <c r="K211" s="159"/>
      <c r="L211" s="160"/>
      <c r="M211" s="159"/>
      <c r="N211" s="158" t="s">
        <v>423</v>
      </c>
      <c r="O211" s="158"/>
      <c r="P211" s="158" t="s">
        <v>442</v>
      </c>
      <c r="Q211" s="162" t="s">
        <v>754</v>
      </c>
      <c r="R211" s="162" t="s">
        <v>272</v>
      </c>
      <c r="S211" s="163" t="s">
        <v>253</v>
      </c>
      <c r="T211" s="167" t="s">
        <v>472</v>
      </c>
      <c r="U211" s="149"/>
      <c r="V211" s="149"/>
      <c r="W211" s="164" t="str">
        <f>VLOOKUP(TRIM(X211),X10:Y88,2,FALSE)</f>
        <v>Krisztian</v>
      </c>
      <c r="X211" s="11" t="str">
        <f t="shared" si="7"/>
        <v>6.5.6</v>
      </c>
      <c r="Y211" s="83"/>
    </row>
    <row r="212" spans="1:25" ht="35.25" customHeight="1">
      <c r="A212" s="150" t="s">
        <v>185</v>
      </c>
      <c r="B212" s="165" t="s">
        <v>70</v>
      </c>
      <c r="C212" s="153" t="s">
        <v>186</v>
      </c>
      <c r="D212" s="153" t="s">
        <v>141</v>
      </c>
      <c r="E212" s="154" t="s">
        <v>755</v>
      </c>
      <c r="F212" s="155" t="s">
        <v>27</v>
      </c>
      <c r="G212" s="155" t="s">
        <v>189</v>
      </c>
      <c r="H212" s="155" t="s">
        <v>756</v>
      </c>
      <c r="I212" s="166" t="s">
        <v>475</v>
      </c>
      <c r="J212" s="160" t="s">
        <v>422</v>
      </c>
      <c r="K212" s="159"/>
      <c r="L212" s="160"/>
      <c r="M212" s="159"/>
      <c r="N212" s="158" t="s">
        <v>423</v>
      </c>
      <c r="O212" s="158"/>
      <c r="P212" s="158" t="s">
        <v>442</v>
      </c>
      <c r="Q212" s="162" t="s">
        <v>757</v>
      </c>
      <c r="R212" s="162" t="s">
        <v>496</v>
      </c>
      <c r="S212" s="176" t="s">
        <v>496</v>
      </c>
      <c r="T212" s="167" t="s">
        <v>472</v>
      </c>
      <c r="U212" s="149"/>
      <c r="V212" s="149"/>
      <c r="W212" s="164" t="str">
        <f>VLOOKUP(TRIM(X212),X10:Y88,2,FALSE)</f>
        <v>Krisztian</v>
      </c>
      <c r="X212" s="11" t="str">
        <f t="shared" si="7"/>
        <v>6.5.6</v>
      </c>
      <c r="Y212" s="83"/>
    </row>
    <row r="213" spans="1:25" ht="35.25" customHeight="1">
      <c r="A213" s="150" t="s">
        <v>185</v>
      </c>
      <c r="B213" s="165" t="s">
        <v>70</v>
      </c>
      <c r="C213" s="153" t="s">
        <v>186</v>
      </c>
      <c r="D213" s="153" t="s">
        <v>91</v>
      </c>
      <c r="E213" s="154" t="s">
        <v>758</v>
      </c>
      <c r="F213" s="155" t="s">
        <v>30</v>
      </c>
      <c r="G213" s="155" t="s">
        <v>189</v>
      </c>
      <c r="H213" s="155" t="s">
        <v>759</v>
      </c>
      <c r="I213" s="166" t="s">
        <v>760</v>
      </c>
      <c r="J213" s="160" t="s">
        <v>608</v>
      </c>
      <c r="K213" s="159">
        <v>256</v>
      </c>
      <c r="L213" s="160"/>
      <c r="M213" s="159" t="s">
        <v>669</v>
      </c>
      <c r="N213" s="158" t="s">
        <v>486</v>
      </c>
      <c r="O213" s="158" t="s">
        <v>206</v>
      </c>
      <c r="P213" s="158" t="s">
        <v>559</v>
      </c>
      <c r="Q213" s="162" t="s">
        <v>761</v>
      </c>
      <c r="R213" s="162" t="s">
        <v>272</v>
      </c>
      <c r="S213" s="163" t="s">
        <v>253</v>
      </c>
      <c r="T213" s="167" t="s">
        <v>762</v>
      </c>
      <c r="U213" s="149"/>
      <c r="V213" s="149"/>
      <c r="W213" s="164" t="str">
        <f>VLOOKUP(TRIM(X213),X10:Y88,2,FALSE)</f>
        <v>Puneet</v>
      </c>
      <c r="X213" s="11" t="str">
        <f t="shared" si="7"/>
        <v>5.1</v>
      </c>
      <c r="Y213" s="83"/>
    </row>
    <row r="214" spans="1:25" ht="35.25" customHeight="1">
      <c r="A214" s="150" t="s">
        <v>185</v>
      </c>
      <c r="B214" s="165" t="s">
        <v>70</v>
      </c>
      <c r="C214" s="153" t="s">
        <v>186</v>
      </c>
      <c r="D214" s="153" t="s">
        <v>130</v>
      </c>
      <c r="E214" s="154" t="s">
        <v>763</v>
      </c>
      <c r="F214" s="155" t="s">
        <v>27</v>
      </c>
      <c r="G214" s="155" t="s">
        <v>189</v>
      </c>
      <c r="H214" s="155" t="s">
        <v>764</v>
      </c>
      <c r="I214" s="166" t="s">
        <v>765</v>
      </c>
      <c r="J214" s="160" t="s">
        <v>455</v>
      </c>
      <c r="K214" s="159"/>
      <c r="L214" s="160"/>
      <c r="M214" s="159"/>
      <c r="N214" s="158" t="s">
        <v>423</v>
      </c>
      <c r="O214" s="158"/>
      <c r="P214" s="158" t="s">
        <v>442</v>
      </c>
      <c r="Q214" s="162" t="s">
        <v>766</v>
      </c>
      <c r="R214" s="162" t="s">
        <v>5541</v>
      </c>
      <c r="S214" s="163" t="s">
        <v>5911</v>
      </c>
      <c r="T214" s="167" t="s">
        <v>767</v>
      </c>
      <c r="U214" s="149"/>
      <c r="V214" s="149"/>
      <c r="W214" s="164" t="str">
        <f>VLOOKUP(TRIM(X214),X10:Y88,2,FALSE)</f>
        <v>Frank</v>
      </c>
      <c r="X214" s="11" t="str">
        <f t="shared" si="7"/>
        <v>6.5.2</v>
      </c>
      <c r="Y214" s="83"/>
    </row>
    <row r="215" spans="1:25" ht="35.25" customHeight="1">
      <c r="A215" s="150" t="s">
        <v>185</v>
      </c>
      <c r="B215" s="165" t="s">
        <v>70</v>
      </c>
      <c r="C215" s="153" t="s">
        <v>186</v>
      </c>
      <c r="D215" s="153" t="s">
        <v>130</v>
      </c>
      <c r="E215" s="154" t="s">
        <v>768</v>
      </c>
      <c r="F215" s="155" t="s">
        <v>27</v>
      </c>
      <c r="G215" s="155" t="s">
        <v>189</v>
      </c>
      <c r="H215" s="155" t="s">
        <v>769</v>
      </c>
      <c r="I215" s="166" t="s">
        <v>765</v>
      </c>
      <c r="J215" s="160" t="s">
        <v>455</v>
      </c>
      <c r="K215" s="159"/>
      <c r="L215" s="160"/>
      <c r="M215" s="159"/>
      <c r="N215" s="158" t="s">
        <v>423</v>
      </c>
      <c r="O215" s="158"/>
      <c r="P215" s="158" t="s">
        <v>442</v>
      </c>
      <c r="Q215" s="162" t="s">
        <v>770</v>
      </c>
      <c r="R215" s="162" t="s">
        <v>496</v>
      </c>
      <c r="S215" s="176" t="s">
        <v>496</v>
      </c>
      <c r="T215" s="167" t="s">
        <v>767</v>
      </c>
      <c r="U215" s="149"/>
      <c r="V215" s="149"/>
      <c r="W215" s="164" t="str">
        <f>VLOOKUP(TRIM(X215),X10:Y88,2,FALSE)</f>
        <v>Frank</v>
      </c>
      <c r="X215" s="11" t="str">
        <f t="shared" si="7"/>
        <v>6.5.2</v>
      </c>
      <c r="Y215" s="83"/>
    </row>
    <row r="216" spans="1:25" ht="35.25" customHeight="1">
      <c r="A216" s="150" t="s">
        <v>185</v>
      </c>
      <c r="B216" s="165" t="s">
        <v>70</v>
      </c>
      <c r="C216" s="153" t="s">
        <v>186</v>
      </c>
      <c r="D216" s="153" t="s">
        <v>130</v>
      </c>
      <c r="E216" s="154" t="s">
        <v>771</v>
      </c>
      <c r="F216" s="155" t="s">
        <v>27</v>
      </c>
      <c r="G216" s="155" t="s">
        <v>189</v>
      </c>
      <c r="H216" s="155" t="s">
        <v>772</v>
      </c>
      <c r="I216" s="166" t="s">
        <v>765</v>
      </c>
      <c r="J216" s="160" t="s">
        <v>422</v>
      </c>
      <c r="K216" s="159"/>
      <c r="L216" s="160"/>
      <c r="M216" s="159"/>
      <c r="N216" s="158" t="s">
        <v>423</v>
      </c>
      <c r="O216" s="158"/>
      <c r="P216" s="158" t="s">
        <v>442</v>
      </c>
      <c r="Q216" s="162" t="s">
        <v>773</v>
      </c>
      <c r="R216" s="162" t="s">
        <v>5542</v>
      </c>
      <c r="S216" s="163" t="s">
        <v>5911</v>
      </c>
      <c r="T216" s="167" t="s">
        <v>767</v>
      </c>
      <c r="U216" s="149"/>
      <c r="V216" s="149"/>
      <c r="W216" s="164" t="str">
        <f>VLOOKUP(TRIM(X216),X10:Y88,2,FALSE)</f>
        <v>Frank</v>
      </c>
      <c r="X216" s="11" t="str">
        <f t="shared" si="7"/>
        <v>6.5.2</v>
      </c>
      <c r="Y216" s="83"/>
    </row>
    <row r="217" spans="1:25" ht="35.25" customHeight="1">
      <c r="A217" s="150" t="s">
        <v>185</v>
      </c>
      <c r="B217" s="165" t="s">
        <v>70</v>
      </c>
      <c r="C217" s="153" t="s">
        <v>186</v>
      </c>
      <c r="D217" s="153" t="s">
        <v>141</v>
      </c>
      <c r="E217" s="154" t="s">
        <v>774</v>
      </c>
      <c r="F217" s="155" t="s">
        <v>27</v>
      </c>
      <c r="G217" s="155" t="s">
        <v>189</v>
      </c>
      <c r="H217" s="155" t="s">
        <v>775</v>
      </c>
      <c r="I217" s="166" t="s">
        <v>765</v>
      </c>
      <c r="J217" s="160" t="s">
        <v>422</v>
      </c>
      <c r="K217" s="159"/>
      <c r="L217" s="160"/>
      <c r="M217" s="159"/>
      <c r="N217" s="158" t="s">
        <v>423</v>
      </c>
      <c r="O217" s="158"/>
      <c r="P217" s="158" t="s">
        <v>442</v>
      </c>
      <c r="Q217" s="162" t="s">
        <v>776</v>
      </c>
      <c r="R217" s="162" t="s">
        <v>5543</v>
      </c>
      <c r="S217" s="163" t="s">
        <v>5911</v>
      </c>
      <c r="T217" s="167" t="s">
        <v>767</v>
      </c>
      <c r="U217" s="149"/>
      <c r="V217" s="149"/>
      <c r="W217" s="164" t="str">
        <f>VLOOKUP(TRIM(X217),X10:Y88,2,FALSE)</f>
        <v>Krisztian</v>
      </c>
      <c r="X217" s="11" t="str">
        <f t="shared" si="7"/>
        <v>6.5.6</v>
      </c>
      <c r="Y217" s="83"/>
    </row>
    <row r="218" spans="1:25" ht="35.25" customHeight="1">
      <c r="A218" s="150" t="s">
        <v>185</v>
      </c>
      <c r="B218" s="165" t="s">
        <v>70</v>
      </c>
      <c r="C218" s="153" t="s">
        <v>186</v>
      </c>
      <c r="D218" s="153" t="s">
        <v>96</v>
      </c>
      <c r="E218" s="154" t="s">
        <v>777</v>
      </c>
      <c r="F218" s="155" t="s">
        <v>30</v>
      </c>
      <c r="G218" s="155" t="s">
        <v>189</v>
      </c>
      <c r="H218" s="155" t="s">
        <v>778</v>
      </c>
      <c r="I218" s="166" t="s">
        <v>779</v>
      </c>
      <c r="J218" s="160" t="s">
        <v>644</v>
      </c>
      <c r="K218" s="159">
        <v>23</v>
      </c>
      <c r="L218" s="160"/>
      <c r="M218" s="159" t="s">
        <v>485</v>
      </c>
      <c r="N218" s="158" t="s">
        <v>645</v>
      </c>
      <c r="O218" s="158" t="s">
        <v>206</v>
      </c>
      <c r="P218" s="158" t="s">
        <v>617</v>
      </c>
      <c r="Q218" s="162" t="s">
        <v>780</v>
      </c>
      <c r="R218" s="162" t="s">
        <v>5544</v>
      </c>
      <c r="S218" s="163" t="s">
        <v>5911</v>
      </c>
      <c r="T218" s="167" t="s">
        <v>767</v>
      </c>
      <c r="U218" s="149"/>
      <c r="V218" s="149"/>
      <c r="W218" s="164" t="str">
        <f>VLOOKUP(TRIM(X218),X10:Y88,2,FALSE)</f>
        <v>LaeYoung</v>
      </c>
      <c r="X218" s="11" t="str">
        <f t="shared" si="7"/>
        <v>5.1.2</v>
      </c>
      <c r="Y218" s="83"/>
    </row>
    <row r="219" spans="1:25" ht="35.25" customHeight="1">
      <c r="A219" s="150" t="s">
        <v>185</v>
      </c>
      <c r="B219" s="165" t="s">
        <v>70</v>
      </c>
      <c r="C219" s="153" t="s">
        <v>186</v>
      </c>
      <c r="D219" s="153" t="s">
        <v>96</v>
      </c>
      <c r="E219" s="154" t="s">
        <v>781</v>
      </c>
      <c r="F219" s="155" t="s">
        <v>30</v>
      </c>
      <c r="G219" s="155" t="s">
        <v>189</v>
      </c>
      <c r="H219" s="155" t="s">
        <v>782</v>
      </c>
      <c r="I219" s="166" t="s">
        <v>765</v>
      </c>
      <c r="J219" s="160" t="s">
        <v>644</v>
      </c>
      <c r="K219" s="159">
        <v>24</v>
      </c>
      <c r="L219" s="160"/>
      <c r="M219" s="159" t="s">
        <v>669</v>
      </c>
      <c r="N219" s="158" t="s">
        <v>645</v>
      </c>
      <c r="O219" s="158" t="s">
        <v>206</v>
      </c>
      <c r="P219" s="158" t="s">
        <v>783</v>
      </c>
      <c r="Q219" s="162" t="s">
        <v>784</v>
      </c>
      <c r="R219" s="162" t="s">
        <v>5545</v>
      </c>
      <c r="S219" s="163" t="s">
        <v>5911</v>
      </c>
      <c r="T219" s="167" t="s">
        <v>767</v>
      </c>
      <c r="U219" s="149"/>
      <c r="V219" s="149"/>
      <c r="W219" s="164" t="str">
        <f>VLOOKUP(TRIM(X219),X10:Y88,2,FALSE)</f>
        <v>LaeYoung</v>
      </c>
      <c r="X219" s="11" t="str">
        <f t="shared" si="7"/>
        <v>5.1.2</v>
      </c>
      <c r="Y219" s="83"/>
    </row>
    <row r="220" spans="1:25" ht="35.25" customHeight="1">
      <c r="A220" s="150" t="s">
        <v>185</v>
      </c>
      <c r="B220" s="165" t="s">
        <v>70</v>
      </c>
      <c r="C220" s="153" t="s">
        <v>186</v>
      </c>
      <c r="D220" s="153" t="s">
        <v>96</v>
      </c>
      <c r="E220" s="154" t="s">
        <v>785</v>
      </c>
      <c r="F220" s="155" t="s">
        <v>30</v>
      </c>
      <c r="G220" s="155" t="s">
        <v>189</v>
      </c>
      <c r="H220" s="155" t="s">
        <v>786</v>
      </c>
      <c r="I220" s="166" t="s">
        <v>765</v>
      </c>
      <c r="J220" s="160" t="s">
        <v>644</v>
      </c>
      <c r="K220" s="159">
        <v>25</v>
      </c>
      <c r="L220" s="160"/>
      <c r="M220" s="159" t="s">
        <v>485</v>
      </c>
      <c r="N220" s="158" t="s">
        <v>645</v>
      </c>
      <c r="O220" s="158" t="s">
        <v>206</v>
      </c>
      <c r="P220" s="158" t="s">
        <v>617</v>
      </c>
      <c r="Q220" s="162" t="s">
        <v>787</v>
      </c>
      <c r="R220" s="162" t="s">
        <v>5546</v>
      </c>
      <c r="S220" s="163" t="s">
        <v>5911</v>
      </c>
      <c r="T220" s="167" t="s">
        <v>767</v>
      </c>
      <c r="U220" s="149"/>
      <c r="V220" s="149"/>
      <c r="W220" s="164" t="str">
        <f>VLOOKUP(TRIM(X220),X10:Y88,2,FALSE)</f>
        <v>LaeYoung</v>
      </c>
      <c r="X220" s="11" t="str">
        <f t="shared" ref="X220:X283" si="8">IF(ISNONTEXT(D220),"" &amp; D220 &amp;"",T(D220))</f>
        <v>5.1.2</v>
      </c>
      <c r="Y220" s="83"/>
    </row>
    <row r="221" spans="1:25" ht="35.25" customHeight="1">
      <c r="A221" s="150" t="s">
        <v>185</v>
      </c>
      <c r="B221" s="165" t="s">
        <v>70</v>
      </c>
      <c r="C221" s="153" t="s">
        <v>186</v>
      </c>
      <c r="D221" s="153" t="s">
        <v>91</v>
      </c>
      <c r="E221" s="154" t="s">
        <v>788</v>
      </c>
      <c r="F221" s="155" t="s">
        <v>419</v>
      </c>
      <c r="G221" s="155" t="s">
        <v>189</v>
      </c>
      <c r="H221" s="155" t="s">
        <v>789</v>
      </c>
      <c r="I221" s="166" t="s">
        <v>765</v>
      </c>
      <c r="J221" s="160"/>
      <c r="K221" s="159"/>
      <c r="L221" s="160"/>
      <c r="M221" s="159"/>
      <c r="N221" s="158"/>
      <c r="O221" s="158" t="s">
        <v>206</v>
      </c>
      <c r="P221" s="158" t="s">
        <v>790</v>
      </c>
      <c r="Q221" s="162" t="s">
        <v>791</v>
      </c>
      <c r="R221" s="162" t="s">
        <v>496</v>
      </c>
      <c r="S221" s="176" t="s">
        <v>496</v>
      </c>
      <c r="T221" s="167" t="s">
        <v>767</v>
      </c>
      <c r="U221" s="149"/>
      <c r="V221" s="149"/>
      <c r="W221" s="164" t="str">
        <f>VLOOKUP(TRIM(X221),X10:Y88,2,FALSE)</f>
        <v>Puneet</v>
      </c>
      <c r="X221" s="11" t="str">
        <f t="shared" si="8"/>
        <v>5.1</v>
      </c>
      <c r="Y221" s="83"/>
    </row>
    <row r="222" spans="1:25" ht="35.25" customHeight="1">
      <c r="A222" s="150" t="s">
        <v>185</v>
      </c>
      <c r="B222" s="165" t="s">
        <v>70</v>
      </c>
      <c r="C222" s="153" t="s">
        <v>186</v>
      </c>
      <c r="D222" s="153" t="s">
        <v>91</v>
      </c>
      <c r="E222" s="154" t="s">
        <v>792</v>
      </c>
      <c r="F222" s="155" t="s">
        <v>30</v>
      </c>
      <c r="G222" s="155" t="s">
        <v>189</v>
      </c>
      <c r="H222" s="155" t="s">
        <v>793</v>
      </c>
      <c r="I222" s="166" t="s">
        <v>765</v>
      </c>
      <c r="J222" s="160" t="s">
        <v>484</v>
      </c>
      <c r="K222" s="159">
        <v>3149</v>
      </c>
      <c r="L222" s="160" t="s">
        <v>73</v>
      </c>
      <c r="M222" s="159" t="s">
        <v>485</v>
      </c>
      <c r="N222" s="158" t="s">
        <v>486</v>
      </c>
      <c r="O222" s="158" t="s">
        <v>206</v>
      </c>
      <c r="P222" s="158" t="s">
        <v>794</v>
      </c>
      <c r="Q222" s="162" t="s">
        <v>795</v>
      </c>
      <c r="R222" s="162" t="s">
        <v>496</v>
      </c>
      <c r="S222" s="176" t="s">
        <v>62</v>
      </c>
      <c r="T222" s="167" t="s">
        <v>767</v>
      </c>
      <c r="U222" s="149"/>
      <c r="V222" s="149"/>
      <c r="W222" s="164" t="str">
        <f>VLOOKUP(TRIM(X222),X10:Y88,2,FALSE)</f>
        <v>Puneet</v>
      </c>
      <c r="X222" s="11" t="str">
        <f t="shared" si="8"/>
        <v>5.1</v>
      </c>
      <c r="Y222" s="83"/>
    </row>
    <row r="223" spans="1:25" ht="35.25" customHeight="1">
      <c r="A223" s="150" t="s">
        <v>185</v>
      </c>
      <c r="B223" s="165" t="s">
        <v>70</v>
      </c>
      <c r="C223" s="153" t="s">
        <v>186</v>
      </c>
      <c r="D223" s="153" t="s">
        <v>91</v>
      </c>
      <c r="E223" s="154" t="s">
        <v>796</v>
      </c>
      <c r="F223" s="155" t="s">
        <v>434</v>
      </c>
      <c r="G223" s="155" t="s">
        <v>189</v>
      </c>
      <c r="H223" s="155" t="s">
        <v>797</v>
      </c>
      <c r="I223" s="166" t="s">
        <v>765</v>
      </c>
      <c r="J223" s="160"/>
      <c r="K223" s="159"/>
      <c r="L223" s="160"/>
      <c r="M223" s="159"/>
      <c r="N223" s="158"/>
      <c r="O223" s="158" t="s">
        <v>206</v>
      </c>
      <c r="P223" s="158" t="s">
        <v>798</v>
      </c>
      <c r="Q223" s="162" t="s">
        <v>799</v>
      </c>
      <c r="R223" s="162" t="s">
        <v>5547</v>
      </c>
      <c r="S223" s="163" t="s">
        <v>5911</v>
      </c>
      <c r="T223" s="167" t="s">
        <v>767</v>
      </c>
      <c r="U223" s="149"/>
      <c r="V223" s="149"/>
      <c r="W223" s="164" t="str">
        <f>VLOOKUP(TRIM(X223),X10:Y88,2,FALSE)</f>
        <v>Puneet</v>
      </c>
      <c r="X223" s="11" t="str">
        <f t="shared" si="8"/>
        <v>5.1</v>
      </c>
      <c r="Y223" s="83"/>
    </row>
    <row r="224" spans="1:25" ht="35.25" customHeight="1">
      <c r="A224" s="150" t="s">
        <v>185</v>
      </c>
      <c r="B224" s="165" t="s">
        <v>70</v>
      </c>
      <c r="C224" s="153" t="s">
        <v>186</v>
      </c>
      <c r="D224" s="153" t="s">
        <v>127</v>
      </c>
      <c r="E224" s="154" t="s">
        <v>800</v>
      </c>
      <c r="F224" s="155" t="s">
        <v>801</v>
      </c>
      <c r="G224" s="155" t="s">
        <v>189</v>
      </c>
      <c r="H224" s="155" t="s">
        <v>802</v>
      </c>
      <c r="I224" s="166" t="s">
        <v>765</v>
      </c>
      <c r="J224" s="160" t="s">
        <v>455</v>
      </c>
      <c r="K224" s="159"/>
      <c r="L224" s="160"/>
      <c r="M224" s="159"/>
      <c r="N224" s="158" t="s">
        <v>423</v>
      </c>
      <c r="O224" s="158" t="s">
        <v>366</v>
      </c>
      <c r="P224" s="158" t="s">
        <v>442</v>
      </c>
      <c r="Q224" s="162" t="s">
        <v>803</v>
      </c>
      <c r="R224" s="162" t="s">
        <v>5548</v>
      </c>
      <c r="S224" s="163" t="s">
        <v>5911</v>
      </c>
      <c r="T224" s="167" t="s">
        <v>767</v>
      </c>
      <c r="U224" s="149"/>
      <c r="V224" s="149"/>
      <c r="W224" s="164" t="str">
        <f>VLOOKUP(TRIM(X224),X10:Y88,2,FALSE)</f>
        <v>Frank</v>
      </c>
      <c r="X224" s="11" t="str">
        <f t="shared" si="8"/>
        <v>6.5.1</v>
      </c>
      <c r="Y224" s="83"/>
    </row>
    <row r="225" spans="1:25" ht="35.25" customHeight="1">
      <c r="A225" s="150" t="s">
        <v>185</v>
      </c>
      <c r="B225" s="165" t="s">
        <v>70</v>
      </c>
      <c r="C225" s="153" t="s">
        <v>186</v>
      </c>
      <c r="D225" s="153" t="s">
        <v>127</v>
      </c>
      <c r="E225" s="154" t="s">
        <v>804</v>
      </c>
      <c r="F225" s="155" t="s">
        <v>27</v>
      </c>
      <c r="G225" s="155" t="s">
        <v>189</v>
      </c>
      <c r="H225" s="155" t="s">
        <v>805</v>
      </c>
      <c r="I225" s="166" t="s">
        <v>765</v>
      </c>
      <c r="J225" s="160" t="s">
        <v>455</v>
      </c>
      <c r="K225" s="159"/>
      <c r="L225" s="160"/>
      <c r="M225" s="159"/>
      <c r="N225" s="158" t="s">
        <v>423</v>
      </c>
      <c r="O225" s="158"/>
      <c r="P225" s="158" t="s">
        <v>442</v>
      </c>
      <c r="Q225" s="162" t="s">
        <v>806</v>
      </c>
      <c r="R225" s="162" t="s">
        <v>5549</v>
      </c>
      <c r="S225" s="163" t="s">
        <v>5911</v>
      </c>
      <c r="T225" s="167" t="s">
        <v>767</v>
      </c>
      <c r="U225" s="149"/>
      <c r="V225" s="149"/>
      <c r="W225" s="164" t="str">
        <f>VLOOKUP(TRIM(X225),X10:Y88,2,FALSE)</f>
        <v>Frank</v>
      </c>
      <c r="X225" s="11" t="str">
        <f t="shared" si="8"/>
        <v>6.5.1</v>
      </c>
      <c r="Y225" s="83"/>
    </row>
    <row r="226" spans="1:25" ht="35.25" customHeight="1">
      <c r="A226" s="150" t="s">
        <v>185</v>
      </c>
      <c r="B226" s="165" t="s">
        <v>70</v>
      </c>
      <c r="C226" s="153" t="s">
        <v>186</v>
      </c>
      <c r="D226" s="153" t="s">
        <v>139</v>
      </c>
      <c r="E226" s="154" t="s">
        <v>807</v>
      </c>
      <c r="F226" s="155" t="s">
        <v>419</v>
      </c>
      <c r="G226" s="155" t="s">
        <v>59</v>
      </c>
      <c r="H226" s="155" t="s">
        <v>808</v>
      </c>
      <c r="I226" s="166" t="s">
        <v>765</v>
      </c>
      <c r="J226" s="160" t="s">
        <v>422</v>
      </c>
      <c r="K226" s="159"/>
      <c r="L226" s="160"/>
      <c r="M226" s="159"/>
      <c r="N226" s="158" t="s">
        <v>423</v>
      </c>
      <c r="O226" s="158"/>
      <c r="P226" s="158" t="s">
        <v>442</v>
      </c>
      <c r="Q226" s="162" t="s">
        <v>809</v>
      </c>
      <c r="R226" s="162" t="s">
        <v>253</v>
      </c>
      <c r="S226" s="163" t="s">
        <v>253</v>
      </c>
      <c r="T226" s="167" t="s">
        <v>767</v>
      </c>
      <c r="U226" s="149"/>
      <c r="V226" s="149"/>
      <c r="W226" s="164" t="str">
        <f>VLOOKUP(TRIM(X226),X10:Y88,2,FALSE)</f>
        <v>Frank</v>
      </c>
      <c r="X226" s="11" t="str">
        <f t="shared" si="8"/>
        <v>6.5.5</v>
      </c>
      <c r="Y226" s="83"/>
    </row>
    <row r="227" spans="1:25" ht="35.25" customHeight="1">
      <c r="A227" s="150" t="s">
        <v>185</v>
      </c>
      <c r="B227" s="165" t="s">
        <v>70</v>
      </c>
      <c r="C227" s="153" t="s">
        <v>186</v>
      </c>
      <c r="D227" s="153" t="s">
        <v>127</v>
      </c>
      <c r="E227" s="154" t="s">
        <v>810</v>
      </c>
      <c r="F227" s="155" t="s">
        <v>27</v>
      </c>
      <c r="G227" s="155" t="s">
        <v>189</v>
      </c>
      <c r="H227" s="155" t="s">
        <v>811</v>
      </c>
      <c r="I227" s="166" t="s">
        <v>812</v>
      </c>
      <c r="J227" s="160" t="s">
        <v>422</v>
      </c>
      <c r="K227" s="159"/>
      <c r="L227" s="160"/>
      <c r="M227" s="159"/>
      <c r="N227" s="158" t="s">
        <v>423</v>
      </c>
      <c r="O227" s="158"/>
      <c r="P227" s="158" t="s">
        <v>442</v>
      </c>
      <c r="Q227" s="162" t="s">
        <v>813</v>
      </c>
      <c r="R227" s="162" t="s">
        <v>496</v>
      </c>
      <c r="S227" s="176" t="s">
        <v>496</v>
      </c>
      <c r="T227" s="167" t="s">
        <v>767</v>
      </c>
      <c r="U227" s="149"/>
      <c r="V227" s="149"/>
      <c r="W227" s="164" t="str">
        <f>VLOOKUP(TRIM(X227),X10:Y88,2,FALSE)</f>
        <v>Frank</v>
      </c>
      <c r="X227" s="11" t="str">
        <f t="shared" si="8"/>
        <v>6.5.1</v>
      </c>
      <c r="Y227" s="83"/>
    </row>
    <row r="228" spans="1:25" ht="35.25" customHeight="1">
      <c r="A228" s="150" t="s">
        <v>185</v>
      </c>
      <c r="B228" s="165" t="s">
        <v>70</v>
      </c>
      <c r="C228" s="153" t="s">
        <v>186</v>
      </c>
      <c r="D228" s="153" t="s">
        <v>133</v>
      </c>
      <c r="E228" s="154" t="s">
        <v>814</v>
      </c>
      <c r="F228" s="155" t="s">
        <v>27</v>
      </c>
      <c r="G228" s="155" t="s">
        <v>189</v>
      </c>
      <c r="H228" s="155" t="s">
        <v>815</v>
      </c>
      <c r="I228" s="166" t="s">
        <v>816</v>
      </c>
      <c r="J228" s="160" t="s">
        <v>455</v>
      </c>
      <c r="K228" s="159"/>
      <c r="L228" s="160"/>
      <c r="M228" s="159"/>
      <c r="N228" s="158" t="s">
        <v>423</v>
      </c>
      <c r="O228" s="158"/>
      <c r="P228" s="158" t="s">
        <v>442</v>
      </c>
      <c r="Q228" s="162" t="s">
        <v>817</v>
      </c>
      <c r="R228" s="162" t="s">
        <v>5550</v>
      </c>
      <c r="S228" s="163" t="s">
        <v>5911</v>
      </c>
      <c r="T228" s="167" t="s">
        <v>767</v>
      </c>
      <c r="U228" s="149"/>
      <c r="V228" s="149"/>
      <c r="W228" s="164" t="str">
        <f>VLOOKUP(TRIM(X228),X10:Y88,2,FALSE)</f>
        <v>Frank</v>
      </c>
      <c r="X228" s="11" t="str">
        <f t="shared" si="8"/>
        <v>6.5.3</v>
      </c>
      <c r="Y228" s="83"/>
    </row>
    <row r="229" spans="1:25" ht="35.25" customHeight="1">
      <c r="A229" s="150" t="s">
        <v>185</v>
      </c>
      <c r="B229" s="165" t="s">
        <v>70</v>
      </c>
      <c r="C229" s="153" t="s">
        <v>186</v>
      </c>
      <c r="D229" s="153" t="s">
        <v>133</v>
      </c>
      <c r="E229" s="154" t="s">
        <v>818</v>
      </c>
      <c r="F229" s="155" t="s">
        <v>27</v>
      </c>
      <c r="G229" s="155" t="s">
        <v>189</v>
      </c>
      <c r="H229" s="155" t="s">
        <v>819</v>
      </c>
      <c r="I229" s="166" t="s">
        <v>765</v>
      </c>
      <c r="J229" s="160" t="s">
        <v>422</v>
      </c>
      <c r="K229" s="159"/>
      <c r="L229" s="160"/>
      <c r="M229" s="159"/>
      <c r="N229" s="158" t="s">
        <v>423</v>
      </c>
      <c r="O229" s="158"/>
      <c r="P229" s="158" t="s">
        <v>442</v>
      </c>
      <c r="Q229" s="162" t="s">
        <v>820</v>
      </c>
      <c r="R229" s="162" t="s">
        <v>5551</v>
      </c>
      <c r="S229" s="163" t="s">
        <v>5911</v>
      </c>
      <c r="T229" s="167" t="s">
        <v>767</v>
      </c>
      <c r="U229" s="149"/>
      <c r="V229" s="149"/>
      <c r="W229" s="164" t="str">
        <f>VLOOKUP(TRIM(X229),X10:Y88,2,FALSE)</f>
        <v>Frank</v>
      </c>
      <c r="X229" s="11" t="str">
        <f t="shared" si="8"/>
        <v>6.5.3</v>
      </c>
      <c r="Y229" s="83"/>
    </row>
    <row r="230" spans="1:25" ht="35.25" customHeight="1">
      <c r="A230" s="150" t="s">
        <v>185</v>
      </c>
      <c r="B230" s="165" t="s">
        <v>70</v>
      </c>
      <c r="C230" s="153" t="s">
        <v>186</v>
      </c>
      <c r="D230" s="153" t="s">
        <v>130</v>
      </c>
      <c r="E230" s="154" t="s">
        <v>821</v>
      </c>
      <c r="F230" s="155" t="s">
        <v>27</v>
      </c>
      <c r="G230" s="155" t="s">
        <v>189</v>
      </c>
      <c r="H230" s="155" t="s">
        <v>822</v>
      </c>
      <c r="I230" s="166" t="s">
        <v>765</v>
      </c>
      <c r="J230" s="160" t="s">
        <v>422</v>
      </c>
      <c r="K230" s="159"/>
      <c r="L230" s="160"/>
      <c r="M230" s="159"/>
      <c r="N230" s="158" t="s">
        <v>423</v>
      </c>
      <c r="O230" s="158"/>
      <c r="P230" s="158" t="s">
        <v>442</v>
      </c>
      <c r="Q230" s="162" t="s">
        <v>823</v>
      </c>
      <c r="R230" s="162" t="s">
        <v>496</v>
      </c>
      <c r="S230" s="176" t="s">
        <v>496</v>
      </c>
      <c r="T230" s="167" t="s">
        <v>767</v>
      </c>
      <c r="U230" s="149"/>
      <c r="V230" s="149"/>
      <c r="W230" s="164" t="str">
        <f>VLOOKUP(TRIM(X230),X10:Y88,2,FALSE)</f>
        <v>Frank</v>
      </c>
      <c r="X230" s="11" t="str">
        <f t="shared" si="8"/>
        <v>6.5.2</v>
      </c>
      <c r="Y230" s="83"/>
    </row>
    <row r="231" spans="1:25" ht="35.25" customHeight="1">
      <c r="A231" s="150" t="s">
        <v>185</v>
      </c>
      <c r="B231" s="165" t="s">
        <v>70</v>
      </c>
      <c r="C231" s="153" t="s">
        <v>186</v>
      </c>
      <c r="D231" s="153" t="s">
        <v>91</v>
      </c>
      <c r="E231" s="154" t="s">
        <v>824</v>
      </c>
      <c r="F231" s="155" t="s">
        <v>30</v>
      </c>
      <c r="G231" s="155" t="s">
        <v>189</v>
      </c>
      <c r="H231" s="155" t="s">
        <v>825</v>
      </c>
      <c r="I231" s="166" t="s">
        <v>826</v>
      </c>
      <c r="J231" s="160" t="s">
        <v>484</v>
      </c>
      <c r="K231" s="159">
        <v>3182</v>
      </c>
      <c r="L231" s="160"/>
      <c r="M231" s="159" t="s">
        <v>485</v>
      </c>
      <c r="N231" s="158" t="s">
        <v>682</v>
      </c>
      <c r="O231" s="158" t="s">
        <v>229</v>
      </c>
      <c r="P231" s="158" t="s">
        <v>683</v>
      </c>
      <c r="Q231" s="162" t="s">
        <v>827</v>
      </c>
      <c r="R231" s="162" t="s">
        <v>828</v>
      </c>
      <c r="S231" s="163" t="s">
        <v>200</v>
      </c>
      <c r="T231" s="167" t="s">
        <v>829</v>
      </c>
      <c r="U231" s="149"/>
      <c r="V231" s="149"/>
      <c r="W231" s="164" t="str">
        <f>VLOOKUP(TRIM(X231),X10:Y88,2,FALSE)</f>
        <v>Puneet</v>
      </c>
      <c r="X231" s="11" t="str">
        <f t="shared" si="8"/>
        <v>5.1</v>
      </c>
      <c r="Y231" s="83"/>
    </row>
    <row r="232" spans="1:25" ht="35.25" customHeight="1">
      <c r="A232" s="150" t="s">
        <v>185</v>
      </c>
      <c r="B232" s="165" t="s">
        <v>70</v>
      </c>
      <c r="C232" s="153" t="s">
        <v>186</v>
      </c>
      <c r="D232" s="153" t="s">
        <v>91</v>
      </c>
      <c r="E232" s="154" t="s">
        <v>830</v>
      </c>
      <c r="F232" s="155" t="s">
        <v>30</v>
      </c>
      <c r="G232" s="155" t="s">
        <v>189</v>
      </c>
      <c r="H232" s="155" t="s">
        <v>831</v>
      </c>
      <c r="I232" s="166" t="s">
        <v>826</v>
      </c>
      <c r="J232" s="160" t="s">
        <v>484</v>
      </c>
      <c r="K232" s="159">
        <v>3183</v>
      </c>
      <c r="L232" s="160"/>
      <c r="M232" s="159" t="s">
        <v>687</v>
      </c>
      <c r="N232" s="158" t="s">
        <v>486</v>
      </c>
      <c r="O232" s="158" t="s">
        <v>206</v>
      </c>
      <c r="P232" s="158" t="s">
        <v>683</v>
      </c>
      <c r="Q232" s="162" t="s">
        <v>832</v>
      </c>
      <c r="R232" s="162" t="s">
        <v>828</v>
      </c>
      <c r="S232" s="163" t="s">
        <v>200</v>
      </c>
      <c r="T232" s="167" t="s">
        <v>829</v>
      </c>
      <c r="U232" s="149"/>
      <c r="V232" s="149"/>
      <c r="W232" s="164" t="str">
        <f>VLOOKUP(TRIM(X232),X10:Y88,2,FALSE)</f>
        <v>Puneet</v>
      </c>
      <c r="X232" s="11" t="str">
        <f t="shared" si="8"/>
        <v>5.1</v>
      </c>
      <c r="Y232" s="83"/>
    </row>
    <row r="233" spans="1:25" ht="35.25" customHeight="1">
      <c r="A233" s="150" t="s">
        <v>185</v>
      </c>
      <c r="B233" s="165" t="s">
        <v>70</v>
      </c>
      <c r="C233" s="153" t="s">
        <v>186</v>
      </c>
      <c r="D233" s="153" t="s">
        <v>127</v>
      </c>
      <c r="E233" s="154" t="s">
        <v>833</v>
      </c>
      <c r="F233" s="155" t="s">
        <v>27</v>
      </c>
      <c r="G233" s="155" t="s">
        <v>189</v>
      </c>
      <c r="H233" s="155" t="s">
        <v>834</v>
      </c>
      <c r="I233" s="166" t="s">
        <v>835</v>
      </c>
      <c r="J233" s="160" t="s">
        <v>422</v>
      </c>
      <c r="K233" s="159"/>
      <c r="L233" s="160"/>
      <c r="M233" s="159"/>
      <c r="N233" s="158" t="s">
        <v>423</v>
      </c>
      <c r="O233" s="158"/>
      <c r="P233" s="158" t="s">
        <v>442</v>
      </c>
      <c r="Q233" s="162" t="s">
        <v>836</v>
      </c>
      <c r="R233" s="162" t="s">
        <v>496</v>
      </c>
      <c r="S233" s="176" t="s">
        <v>496</v>
      </c>
      <c r="T233" s="167" t="s">
        <v>837</v>
      </c>
      <c r="U233" s="149"/>
      <c r="V233" s="149"/>
      <c r="W233" s="164" t="str">
        <f>VLOOKUP(TRIM(X233),X10:Y88,2,FALSE)</f>
        <v>Frank</v>
      </c>
      <c r="X233" s="11" t="str">
        <f t="shared" si="8"/>
        <v>6.5.1</v>
      </c>
      <c r="Y233" s="83"/>
    </row>
    <row r="234" spans="1:25" ht="35.25" customHeight="1">
      <c r="A234" s="150" t="s">
        <v>185</v>
      </c>
      <c r="B234" s="165" t="s">
        <v>70</v>
      </c>
      <c r="C234" s="153" t="s">
        <v>186</v>
      </c>
      <c r="D234" s="153" t="s">
        <v>136</v>
      </c>
      <c r="E234" s="154" t="s">
        <v>838</v>
      </c>
      <c r="F234" s="155" t="s">
        <v>27</v>
      </c>
      <c r="G234" s="155" t="s">
        <v>189</v>
      </c>
      <c r="H234" s="155" t="s">
        <v>839</v>
      </c>
      <c r="I234" s="166" t="s">
        <v>835</v>
      </c>
      <c r="J234" s="160" t="s">
        <v>422</v>
      </c>
      <c r="K234" s="159"/>
      <c r="L234" s="160"/>
      <c r="M234" s="159"/>
      <c r="N234" s="158" t="s">
        <v>423</v>
      </c>
      <c r="O234" s="158"/>
      <c r="P234" s="158" t="s">
        <v>442</v>
      </c>
      <c r="Q234" s="162" t="s">
        <v>840</v>
      </c>
      <c r="R234" s="162" t="s">
        <v>5552</v>
      </c>
      <c r="S234" s="163" t="s">
        <v>5911</v>
      </c>
      <c r="T234" s="167" t="s">
        <v>837</v>
      </c>
      <c r="U234" s="149"/>
      <c r="V234" s="149"/>
      <c r="W234" s="164" t="str">
        <f>VLOOKUP(TRIM(X234),X10:Y88,2,FALSE)</f>
        <v>Frank</v>
      </c>
      <c r="X234" s="11" t="str">
        <f t="shared" si="8"/>
        <v>6.5.4</v>
      </c>
      <c r="Y234" s="83"/>
    </row>
    <row r="235" spans="1:25" ht="35.25" customHeight="1">
      <c r="A235" s="150" t="s">
        <v>185</v>
      </c>
      <c r="B235" s="165" t="s">
        <v>70</v>
      </c>
      <c r="C235" s="153" t="s">
        <v>186</v>
      </c>
      <c r="D235" s="153" t="s">
        <v>136</v>
      </c>
      <c r="E235" s="154" t="s">
        <v>841</v>
      </c>
      <c r="F235" s="155" t="s">
        <v>27</v>
      </c>
      <c r="G235" s="155" t="s">
        <v>189</v>
      </c>
      <c r="H235" s="155" t="s">
        <v>842</v>
      </c>
      <c r="I235" s="166" t="s">
        <v>835</v>
      </c>
      <c r="J235" s="160" t="s">
        <v>455</v>
      </c>
      <c r="K235" s="159"/>
      <c r="L235" s="160"/>
      <c r="M235" s="159"/>
      <c r="N235" s="158" t="s">
        <v>423</v>
      </c>
      <c r="O235" s="158"/>
      <c r="P235" s="158" t="s">
        <v>442</v>
      </c>
      <c r="Q235" s="162" t="s">
        <v>843</v>
      </c>
      <c r="R235" s="162" t="s">
        <v>496</v>
      </c>
      <c r="S235" s="176" t="s">
        <v>496</v>
      </c>
      <c r="T235" s="167" t="s">
        <v>837</v>
      </c>
      <c r="U235" s="149"/>
      <c r="V235" s="149"/>
      <c r="W235" s="164" t="str">
        <f>VLOOKUP(TRIM(X235),X10:Y88,2,FALSE)</f>
        <v>Frank</v>
      </c>
      <c r="X235" s="11" t="str">
        <f t="shared" si="8"/>
        <v>6.5.4</v>
      </c>
      <c r="Y235" s="83"/>
    </row>
    <row r="236" spans="1:25" ht="35.25" customHeight="1">
      <c r="A236" s="150" t="s">
        <v>185</v>
      </c>
      <c r="B236" s="165" t="s">
        <v>70</v>
      </c>
      <c r="C236" s="153" t="s">
        <v>186</v>
      </c>
      <c r="D236" s="153" t="s">
        <v>133</v>
      </c>
      <c r="E236" s="154" t="s">
        <v>844</v>
      </c>
      <c r="F236" s="155" t="s">
        <v>27</v>
      </c>
      <c r="G236" s="155" t="s">
        <v>189</v>
      </c>
      <c r="H236" s="155" t="s">
        <v>845</v>
      </c>
      <c r="I236" s="166" t="s">
        <v>846</v>
      </c>
      <c r="J236" s="160" t="s">
        <v>422</v>
      </c>
      <c r="K236" s="159"/>
      <c r="L236" s="160"/>
      <c r="M236" s="159"/>
      <c r="N236" s="158" t="s">
        <v>423</v>
      </c>
      <c r="O236" s="158"/>
      <c r="P236" s="158" t="s">
        <v>442</v>
      </c>
      <c r="Q236" s="162" t="s">
        <v>847</v>
      </c>
      <c r="R236" s="162" t="s">
        <v>5553</v>
      </c>
      <c r="S236" s="163" t="s">
        <v>5911</v>
      </c>
      <c r="T236" s="167" t="s">
        <v>848</v>
      </c>
      <c r="U236" s="149"/>
      <c r="V236" s="149"/>
      <c r="W236" s="164" t="str">
        <f>VLOOKUP(TRIM(X236),X10:Y88,2,FALSE)</f>
        <v>Frank</v>
      </c>
      <c r="X236" s="11" t="str">
        <f t="shared" si="8"/>
        <v>6.5.3</v>
      </c>
      <c r="Y236" s="83"/>
    </row>
    <row r="237" spans="1:25" ht="35.25" customHeight="1">
      <c r="A237" s="150" t="s">
        <v>185</v>
      </c>
      <c r="B237" s="165" t="s">
        <v>70</v>
      </c>
      <c r="C237" s="153" t="s">
        <v>186</v>
      </c>
      <c r="D237" s="153" t="s">
        <v>133</v>
      </c>
      <c r="E237" s="154" t="s">
        <v>849</v>
      </c>
      <c r="F237" s="155" t="s">
        <v>27</v>
      </c>
      <c r="G237" s="155" t="s">
        <v>189</v>
      </c>
      <c r="H237" s="155" t="s">
        <v>850</v>
      </c>
      <c r="I237" s="166" t="s">
        <v>846</v>
      </c>
      <c r="J237" s="160" t="s">
        <v>422</v>
      </c>
      <c r="K237" s="159"/>
      <c r="L237" s="160"/>
      <c r="M237" s="159"/>
      <c r="N237" s="158" t="s">
        <v>423</v>
      </c>
      <c r="O237" s="158"/>
      <c r="P237" s="158" t="s">
        <v>442</v>
      </c>
      <c r="Q237" s="162" t="s">
        <v>850</v>
      </c>
      <c r="R237" s="162" t="s">
        <v>5554</v>
      </c>
      <c r="S237" s="163" t="s">
        <v>5911</v>
      </c>
      <c r="T237" s="167" t="s">
        <v>848</v>
      </c>
      <c r="U237" s="149"/>
      <c r="V237" s="149"/>
      <c r="W237" s="164" t="str">
        <f>VLOOKUP(TRIM(X237),X10:Y88,2,FALSE)</f>
        <v>Frank</v>
      </c>
      <c r="X237" s="11" t="str">
        <f t="shared" si="8"/>
        <v>6.5.3</v>
      </c>
      <c r="Y237" s="83"/>
    </row>
    <row r="238" spans="1:25" ht="35.25" customHeight="1">
      <c r="A238" s="150" t="s">
        <v>185</v>
      </c>
      <c r="B238" s="165" t="s">
        <v>70</v>
      </c>
      <c r="C238" s="153" t="s">
        <v>186</v>
      </c>
      <c r="D238" s="153" t="s">
        <v>133</v>
      </c>
      <c r="E238" s="154" t="s">
        <v>851</v>
      </c>
      <c r="F238" s="155" t="s">
        <v>27</v>
      </c>
      <c r="G238" s="155" t="s">
        <v>189</v>
      </c>
      <c r="H238" s="155" t="s">
        <v>852</v>
      </c>
      <c r="I238" s="166" t="s">
        <v>846</v>
      </c>
      <c r="J238" s="160" t="s">
        <v>422</v>
      </c>
      <c r="K238" s="159"/>
      <c r="L238" s="160"/>
      <c r="M238" s="159"/>
      <c r="N238" s="158" t="s">
        <v>423</v>
      </c>
      <c r="O238" s="158"/>
      <c r="P238" s="158" t="s">
        <v>442</v>
      </c>
      <c r="Q238" s="162" t="s">
        <v>852</v>
      </c>
      <c r="R238" s="162" t="s">
        <v>5555</v>
      </c>
      <c r="S238" s="163" t="s">
        <v>5911</v>
      </c>
      <c r="T238" s="167" t="s">
        <v>848</v>
      </c>
      <c r="U238" s="149"/>
      <c r="V238" s="149"/>
      <c r="W238" s="164" t="str">
        <f>VLOOKUP(TRIM(X238),X10:Y88,2,FALSE)</f>
        <v>Frank</v>
      </c>
      <c r="X238" s="11" t="str">
        <f t="shared" si="8"/>
        <v>6.5.3</v>
      </c>
      <c r="Y238" s="83"/>
    </row>
    <row r="239" spans="1:25" ht="35.25" customHeight="1">
      <c r="A239" s="150" t="s">
        <v>185</v>
      </c>
      <c r="B239" s="165" t="s">
        <v>70</v>
      </c>
      <c r="C239" s="153" t="s">
        <v>186</v>
      </c>
      <c r="D239" s="153" t="s">
        <v>133</v>
      </c>
      <c r="E239" s="154" t="s">
        <v>853</v>
      </c>
      <c r="F239" s="155" t="s">
        <v>27</v>
      </c>
      <c r="G239" s="155" t="s">
        <v>189</v>
      </c>
      <c r="H239" s="155" t="s">
        <v>854</v>
      </c>
      <c r="I239" s="166" t="s">
        <v>846</v>
      </c>
      <c r="J239" s="160" t="s">
        <v>422</v>
      </c>
      <c r="K239" s="159"/>
      <c r="L239" s="160"/>
      <c r="M239" s="159"/>
      <c r="N239" s="158" t="s">
        <v>423</v>
      </c>
      <c r="O239" s="158"/>
      <c r="P239" s="158" t="s">
        <v>442</v>
      </c>
      <c r="Q239" s="162" t="s">
        <v>854</v>
      </c>
      <c r="R239" s="162" t="s">
        <v>5556</v>
      </c>
      <c r="S239" s="163" t="s">
        <v>5911</v>
      </c>
      <c r="T239" s="167" t="s">
        <v>848</v>
      </c>
      <c r="U239" s="149"/>
      <c r="V239" s="149"/>
      <c r="W239" s="164" t="str">
        <f>VLOOKUP(TRIM(X239),X10:Y88,2,FALSE)</f>
        <v>Frank</v>
      </c>
      <c r="X239" s="11" t="str">
        <f t="shared" si="8"/>
        <v>6.5.3</v>
      </c>
      <c r="Y239" s="83"/>
    </row>
    <row r="240" spans="1:25" ht="35.25" customHeight="1">
      <c r="A240" s="150" t="s">
        <v>185</v>
      </c>
      <c r="B240" s="165" t="s">
        <v>70</v>
      </c>
      <c r="C240" s="153" t="s">
        <v>186</v>
      </c>
      <c r="D240" s="153" t="s">
        <v>133</v>
      </c>
      <c r="E240" s="154" t="s">
        <v>855</v>
      </c>
      <c r="F240" s="155" t="s">
        <v>27</v>
      </c>
      <c r="G240" s="155" t="s">
        <v>189</v>
      </c>
      <c r="H240" s="155" t="s">
        <v>856</v>
      </c>
      <c r="I240" s="166" t="s">
        <v>846</v>
      </c>
      <c r="J240" s="160" t="s">
        <v>422</v>
      </c>
      <c r="K240" s="159"/>
      <c r="L240" s="160"/>
      <c r="M240" s="159"/>
      <c r="N240" s="158" t="s">
        <v>423</v>
      </c>
      <c r="O240" s="158"/>
      <c r="P240" s="158" t="s">
        <v>442</v>
      </c>
      <c r="Q240" s="162" t="s">
        <v>856</v>
      </c>
      <c r="R240" s="162" t="s">
        <v>5557</v>
      </c>
      <c r="S240" s="163" t="s">
        <v>5911</v>
      </c>
      <c r="T240" s="167" t="s">
        <v>848</v>
      </c>
      <c r="U240" s="149"/>
      <c r="V240" s="149"/>
      <c r="W240" s="164" t="str">
        <f>VLOOKUP(TRIM(X240),X10:Y88,2,FALSE)</f>
        <v>Frank</v>
      </c>
      <c r="X240" s="11" t="str">
        <f t="shared" si="8"/>
        <v>6.5.3</v>
      </c>
      <c r="Y240" s="83"/>
    </row>
    <row r="241" spans="1:25" ht="35.25" customHeight="1">
      <c r="A241" s="150" t="s">
        <v>185</v>
      </c>
      <c r="B241" s="165" t="s">
        <v>70</v>
      </c>
      <c r="C241" s="153" t="s">
        <v>186</v>
      </c>
      <c r="D241" s="153" t="s">
        <v>127</v>
      </c>
      <c r="E241" s="154" t="s">
        <v>857</v>
      </c>
      <c r="F241" s="155" t="s">
        <v>27</v>
      </c>
      <c r="G241" s="155" t="s">
        <v>189</v>
      </c>
      <c r="H241" s="155" t="s">
        <v>858</v>
      </c>
      <c r="I241" s="166" t="s">
        <v>859</v>
      </c>
      <c r="J241" s="160" t="s">
        <v>422</v>
      </c>
      <c r="K241" s="159"/>
      <c r="L241" s="160"/>
      <c r="M241" s="159"/>
      <c r="N241" s="158" t="s">
        <v>423</v>
      </c>
      <c r="O241" s="158"/>
      <c r="P241" s="158" t="s">
        <v>442</v>
      </c>
      <c r="Q241" s="162" t="s">
        <v>860</v>
      </c>
      <c r="R241" s="162" t="s">
        <v>5558</v>
      </c>
      <c r="S241" s="163" t="s">
        <v>444</v>
      </c>
      <c r="T241" s="167" t="s">
        <v>848</v>
      </c>
      <c r="U241" s="149"/>
      <c r="V241" s="149"/>
      <c r="W241" s="164" t="str">
        <f>VLOOKUP(TRIM(X241),X10:Y88,2,FALSE)</f>
        <v>Frank</v>
      </c>
      <c r="X241" s="11" t="str">
        <f t="shared" si="8"/>
        <v>6.5.1</v>
      </c>
      <c r="Y241" s="83"/>
    </row>
    <row r="242" spans="1:25" ht="35.25" customHeight="1">
      <c r="A242" s="150" t="s">
        <v>185</v>
      </c>
      <c r="B242" s="165" t="s">
        <v>70</v>
      </c>
      <c r="C242" s="153" t="s">
        <v>186</v>
      </c>
      <c r="D242" s="153" t="s">
        <v>133</v>
      </c>
      <c r="E242" s="154" t="s">
        <v>861</v>
      </c>
      <c r="F242" s="155" t="s">
        <v>27</v>
      </c>
      <c r="G242" s="155" t="s">
        <v>189</v>
      </c>
      <c r="H242" s="155" t="s">
        <v>862</v>
      </c>
      <c r="I242" s="166" t="s">
        <v>859</v>
      </c>
      <c r="J242" s="160" t="s">
        <v>422</v>
      </c>
      <c r="K242" s="159"/>
      <c r="L242" s="160"/>
      <c r="M242" s="159"/>
      <c r="N242" s="158" t="s">
        <v>423</v>
      </c>
      <c r="O242" s="158"/>
      <c r="P242" s="158" t="s">
        <v>442</v>
      </c>
      <c r="Q242" s="162" t="s">
        <v>862</v>
      </c>
      <c r="R242" s="162" t="s">
        <v>496</v>
      </c>
      <c r="S242" s="176" t="s">
        <v>496</v>
      </c>
      <c r="T242" s="167" t="s">
        <v>848</v>
      </c>
      <c r="U242" s="149"/>
      <c r="V242" s="149"/>
      <c r="W242" s="164" t="str">
        <f>VLOOKUP(TRIM(X242),X10:Y88,2,FALSE)</f>
        <v>Frank</v>
      </c>
      <c r="X242" s="11" t="str">
        <f t="shared" si="8"/>
        <v>6.5.3</v>
      </c>
      <c r="Y242" s="83"/>
    </row>
    <row r="243" spans="1:25" ht="35.25" customHeight="1">
      <c r="A243" s="150" t="s">
        <v>185</v>
      </c>
      <c r="B243" s="165" t="s">
        <v>70</v>
      </c>
      <c r="C243" s="153" t="s">
        <v>186</v>
      </c>
      <c r="D243" s="153" t="s">
        <v>91</v>
      </c>
      <c r="E243" s="154" t="s">
        <v>863</v>
      </c>
      <c r="F243" s="155" t="s">
        <v>30</v>
      </c>
      <c r="G243" s="155" t="s">
        <v>189</v>
      </c>
      <c r="H243" s="155" t="s">
        <v>864</v>
      </c>
      <c r="I243" s="166" t="s">
        <v>865</v>
      </c>
      <c r="J243" s="160" t="s">
        <v>608</v>
      </c>
      <c r="K243" s="159">
        <v>257</v>
      </c>
      <c r="L243" s="160"/>
      <c r="M243" s="159" t="s">
        <v>485</v>
      </c>
      <c r="N243" s="158" t="s">
        <v>486</v>
      </c>
      <c r="O243" s="158" t="s">
        <v>206</v>
      </c>
      <c r="P243" s="158" t="s">
        <v>866</v>
      </c>
      <c r="Q243" s="162" t="s">
        <v>867</v>
      </c>
      <c r="R243" s="162" t="s">
        <v>496</v>
      </c>
      <c r="S243" s="176" t="s">
        <v>62</v>
      </c>
      <c r="T243" s="167" t="s">
        <v>868</v>
      </c>
      <c r="U243" s="149"/>
      <c r="V243" s="149"/>
      <c r="W243" s="164" t="str">
        <f>VLOOKUP(TRIM(X243),X10:Y88,2,FALSE)</f>
        <v>Puneet</v>
      </c>
      <c r="X243" s="11" t="str">
        <f t="shared" si="8"/>
        <v>5.1</v>
      </c>
      <c r="Y243" s="83"/>
    </row>
    <row r="244" spans="1:25" ht="35.25" customHeight="1">
      <c r="A244" s="150" t="s">
        <v>185</v>
      </c>
      <c r="B244" s="165" t="s">
        <v>70</v>
      </c>
      <c r="C244" s="153" t="s">
        <v>186</v>
      </c>
      <c r="D244" s="153" t="s">
        <v>98</v>
      </c>
      <c r="E244" s="154" t="s">
        <v>869</v>
      </c>
      <c r="F244" s="155" t="s">
        <v>419</v>
      </c>
      <c r="G244" s="155" t="s">
        <v>870</v>
      </c>
      <c r="H244" s="155" t="s">
        <v>871</v>
      </c>
      <c r="I244" s="166" t="s">
        <v>872</v>
      </c>
      <c r="J244" s="160"/>
      <c r="K244" s="159"/>
      <c r="L244" s="160"/>
      <c r="M244" s="159"/>
      <c r="N244" s="158"/>
      <c r="O244" s="158"/>
      <c r="P244" s="158"/>
      <c r="Q244" s="162" t="s">
        <v>873</v>
      </c>
      <c r="R244" s="162" t="s">
        <v>272</v>
      </c>
      <c r="S244" s="163" t="s">
        <v>253</v>
      </c>
      <c r="T244" s="167" t="s">
        <v>874</v>
      </c>
      <c r="U244" s="149"/>
      <c r="V244" s="149"/>
      <c r="W244" s="164" t="str">
        <f>VLOOKUP(TRIM(X244),X10:Y88,2,FALSE)</f>
        <v>Krisztian</v>
      </c>
      <c r="X244" s="11" t="str">
        <f t="shared" si="8"/>
        <v>5.2</v>
      </c>
      <c r="Y244" s="83"/>
    </row>
    <row r="245" spans="1:25" ht="35.25" customHeight="1">
      <c r="A245" s="150" t="s">
        <v>185</v>
      </c>
      <c r="B245" s="165" t="s">
        <v>70</v>
      </c>
      <c r="C245" s="153" t="s">
        <v>186</v>
      </c>
      <c r="D245" s="153" t="s">
        <v>91</v>
      </c>
      <c r="E245" s="154" t="s">
        <v>875</v>
      </c>
      <c r="F245" s="155" t="s">
        <v>30</v>
      </c>
      <c r="G245" s="155" t="s">
        <v>189</v>
      </c>
      <c r="H245" s="155" t="s">
        <v>876</v>
      </c>
      <c r="I245" s="166" t="s">
        <v>877</v>
      </c>
      <c r="J245" s="160" t="s">
        <v>608</v>
      </c>
      <c r="K245" s="159">
        <v>258</v>
      </c>
      <c r="L245" s="160"/>
      <c r="M245" s="159" t="s">
        <v>878</v>
      </c>
      <c r="N245" s="158" t="s">
        <v>486</v>
      </c>
      <c r="O245" s="158" t="s">
        <v>206</v>
      </c>
      <c r="P245" s="158" t="s">
        <v>879</v>
      </c>
      <c r="Q245" s="162" t="s">
        <v>880</v>
      </c>
      <c r="R245" s="162" t="s">
        <v>5559</v>
      </c>
      <c r="S245" s="176" t="s">
        <v>62</v>
      </c>
      <c r="T245" s="167" t="s">
        <v>868</v>
      </c>
      <c r="U245" s="149"/>
      <c r="V245" s="149"/>
      <c r="W245" s="164" t="str">
        <f>VLOOKUP(TRIM(X245),X10:Y88,2,FALSE)</f>
        <v>Puneet</v>
      </c>
      <c r="X245" s="11" t="str">
        <f t="shared" si="8"/>
        <v>5.1</v>
      </c>
      <c r="Y245" s="83"/>
    </row>
    <row r="246" spans="1:25" ht="35.25" customHeight="1">
      <c r="A246" s="150" t="s">
        <v>185</v>
      </c>
      <c r="B246" s="165" t="s">
        <v>70</v>
      </c>
      <c r="C246" s="153" t="s">
        <v>186</v>
      </c>
      <c r="D246" s="153" t="s">
        <v>91</v>
      </c>
      <c r="E246" s="154" t="s">
        <v>881</v>
      </c>
      <c r="F246" s="155" t="s">
        <v>30</v>
      </c>
      <c r="G246" s="155" t="s">
        <v>189</v>
      </c>
      <c r="H246" s="155" t="s">
        <v>882</v>
      </c>
      <c r="I246" s="166" t="s">
        <v>877</v>
      </c>
      <c r="J246" s="160" t="s">
        <v>484</v>
      </c>
      <c r="K246" s="159">
        <v>3184</v>
      </c>
      <c r="L246" s="160"/>
      <c r="M246" s="159" t="s">
        <v>878</v>
      </c>
      <c r="N246" s="158" t="s">
        <v>486</v>
      </c>
      <c r="O246" s="158" t="s">
        <v>206</v>
      </c>
      <c r="P246" s="158" t="s">
        <v>879</v>
      </c>
      <c r="Q246" s="162" t="s">
        <v>883</v>
      </c>
      <c r="R246" s="162" t="s">
        <v>496</v>
      </c>
      <c r="S246" s="176" t="s">
        <v>62</v>
      </c>
      <c r="T246" s="167" t="s">
        <v>868</v>
      </c>
      <c r="U246" s="149"/>
      <c r="V246" s="149"/>
      <c r="W246" s="164" t="str">
        <f>VLOOKUP(TRIM(X246),X10:Y88,2,FALSE)</f>
        <v>Puneet</v>
      </c>
      <c r="X246" s="11" t="str">
        <f t="shared" si="8"/>
        <v>5.1</v>
      </c>
      <c r="Y246" s="83"/>
    </row>
    <row r="247" spans="1:25" ht="35.25" customHeight="1">
      <c r="A247" s="150" t="s">
        <v>185</v>
      </c>
      <c r="B247" s="165" t="s">
        <v>70</v>
      </c>
      <c r="C247" s="153" t="s">
        <v>186</v>
      </c>
      <c r="D247" s="153" t="s">
        <v>98</v>
      </c>
      <c r="E247" s="154" t="s">
        <v>884</v>
      </c>
      <c r="F247" s="155" t="s">
        <v>434</v>
      </c>
      <c r="G247" s="155" t="s">
        <v>189</v>
      </c>
      <c r="H247" s="155" t="s">
        <v>885</v>
      </c>
      <c r="I247" s="166" t="s">
        <v>886</v>
      </c>
      <c r="J247" s="160"/>
      <c r="K247" s="159"/>
      <c r="L247" s="160"/>
      <c r="M247" s="159"/>
      <c r="N247" s="158"/>
      <c r="O247" s="158"/>
      <c r="P247" s="158"/>
      <c r="Q247" s="162" t="s">
        <v>887</v>
      </c>
      <c r="R247" s="162" t="s">
        <v>5560</v>
      </c>
      <c r="S247" s="163" t="s">
        <v>5911</v>
      </c>
      <c r="T247" s="167" t="s">
        <v>874</v>
      </c>
      <c r="U247" s="149"/>
      <c r="V247" s="149"/>
      <c r="W247" s="164" t="str">
        <f>VLOOKUP(TRIM(X247),X10:Y88,2,FALSE)</f>
        <v>Krisztian</v>
      </c>
      <c r="X247" s="11" t="str">
        <f t="shared" si="8"/>
        <v>5.2</v>
      </c>
      <c r="Y247" s="83"/>
    </row>
    <row r="248" spans="1:25" ht="35.25" customHeight="1">
      <c r="A248" s="150" t="s">
        <v>185</v>
      </c>
      <c r="B248" s="165" t="s">
        <v>70</v>
      </c>
      <c r="C248" s="153" t="s">
        <v>186</v>
      </c>
      <c r="D248" s="153" t="s">
        <v>91</v>
      </c>
      <c r="E248" s="154" t="s">
        <v>888</v>
      </c>
      <c r="F248" s="155" t="s">
        <v>30</v>
      </c>
      <c r="G248" s="155" t="s">
        <v>189</v>
      </c>
      <c r="H248" s="155" t="s">
        <v>889</v>
      </c>
      <c r="I248" s="166" t="s">
        <v>877</v>
      </c>
      <c r="J248" s="160" t="s">
        <v>673</v>
      </c>
      <c r="K248" s="159">
        <v>2020</v>
      </c>
      <c r="L248" s="160"/>
      <c r="M248" s="159" t="s">
        <v>878</v>
      </c>
      <c r="N248" s="158" t="s">
        <v>486</v>
      </c>
      <c r="O248" s="158" t="s">
        <v>206</v>
      </c>
      <c r="P248" s="158" t="s">
        <v>879</v>
      </c>
      <c r="Q248" s="162" t="s">
        <v>883</v>
      </c>
      <c r="R248" s="162" t="s">
        <v>496</v>
      </c>
      <c r="S248" s="176" t="s">
        <v>62</v>
      </c>
      <c r="T248" s="167" t="s">
        <v>868</v>
      </c>
      <c r="U248" s="149"/>
      <c r="V248" s="149"/>
      <c r="W248" s="164" t="str">
        <f>VLOOKUP(TRIM(X248),X10:Y88,2,FALSE)</f>
        <v>Puneet</v>
      </c>
      <c r="X248" s="11" t="str">
        <f t="shared" si="8"/>
        <v>5.1</v>
      </c>
      <c r="Y248" s="83"/>
    </row>
    <row r="249" spans="1:25" ht="35.25" customHeight="1">
      <c r="A249" s="150" t="s">
        <v>185</v>
      </c>
      <c r="B249" s="165" t="s">
        <v>70</v>
      </c>
      <c r="C249" s="153" t="s">
        <v>186</v>
      </c>
      <c r="D249" s="153" t="s">
        <v>91</v>
      </c>
      <c r="E249" s="154" t="s">
        <v>890</v>
      </c>
      <c r="F249" s="155" t="s">
        <v>419</v>
      </c>
      <c r="G249" s="155" t="s">
        <v>59</v>
      </c>
      <c r="H249" s="155" t="s">
        <v>891</v>
      </c>
      <c r="I249" s="166" t="s">
        <v>859</v>
      </c>
      <c r="J249" s="160"/>
      <c r="K249" s="159"/>
      <c r="L249" s="160"/>
      <c r="M249" s="159"/>
      <c r="N249" s="158"/>
      <c r="O249" s="158"/>
      <c r="P249" s="158"/>
      <c r="Q249" s="162" t="s">
        <v>892</v>
      </c>
      <c r="R249" s="162" t="s">
        <v>496</v>
      </c>
      <c r="S249" s="176" t="s">
        <v>496</v>
      </c>
      <c r="T249" s="167" t="s">
        <v>893</v>
      </c>
      <c r="U249" s="149"/>
      <c r="V249" s="149"/>
      <c r="W249" s="164" t="str">
        <f>VLOOKUP(TRIM(X249),X10:Y88,2,FALSE)</f>
        <v>Puneet</v>
      </c>
      <c r="X249" s="11" t="str">
        <f t="shared" si="8"/>
        <v>5.1</v>
      </c>
      <c r="Y249" s="83"/>
    </row>
    <row r="250" spans="1:25" ht="35.25" customHeight="1">
      <c r="A250" s="150" t="s">
        <v>185</v>
      </c>
      <c r="B250" s="165" t="s">
        <v>70</v>
      </c>
      <c r="C250" s="153" t="s">
        <v>186</v>
      </c>
      <c r="D250" s="153" t="s">
        <v>91</v>
      </c>
      <c r="E250" s="154" t="s">
        <v>894</v>
      </c>
      <c r="F250" s="155" t="s">
        <v>26</v>
      </c>
      <c r="G250" s="155" t="s">
        <v>189</v>
      </c>
      <c r="H250" s="155" t="s">
        <v>895</v>
      </c>
      <c r="I250" s="166" t="s">
        <v>859</v>
      </c>
      <c r="J250" s="160"/>
      <c r="K250" s="159"/>
      <c r="L250" s="160"/>
      <c r="M250" s="159"/>
      <c r="N250" s="158"/>
      <c r="O250" s="158"/>
      <c r="P250" s="158"/>
      <c r="Q250" s="162" t="s">
        <v>896</v>
      </c>
      <c r="R250" s="162" t="s">
        <v>5561</v>
      </c>
      <c r="S250" s="176" t="s">
        <v>496</v>
      </c>
      <c r="T250" s="167" t="s">
        <v>893</v>
      </c>
      <c r="U250" s="149"/>
      <c r="V250" s="149"/>
      <c r="W250" s="164" t="str">
        <f>VLOOKUP(TRIM(X250),X10:Y88,2,FALSE)</f>
        <v>Puneet</v>
      </c>
      <c r="X250" s="11" t="str">
        <f t="shared" si="8"/>
        <v>5.1</v>
      </c>
      <c r="Y250" s="83"/>
    </row>
    <row r="251" spans="1:25" ht="35.25" customHeight="1">
      <c r="A251" s="150" t="s">
        <v>185</v>
      </c>
      <c r="B251" s="165" t="s">
        <v>70</v>
      </c>
      <c r="C251" s="153" t="s">
        <v>186</v>
      </c>
      <c r="D251" s="153" t="s">
        <v>91</v>
      </c>
      <c r="E251" s="154" t="s">
        <v>897</v>
      </c>
      <c r="F251" s="155" t="s">
        <v>30</v>
      </c>
      <c r="G251" s="155" t="s">
        <v>189</v>
      </c>
      <c r="H251" s="155" t="s">
        <v>898</v>
      </c>
      <c r="I251" s="166" t="s">
        <v>859</v>
      </c>
      <c r="J251" s="160" t="s">
        <v>484</v>
      </c>
      <c r="K251" s="159">
        <v>3185</v>
      </c>
      <c r="L251" s="160"/>
      <c r="M251" s="159" t="s">
        <v>485</v>
      </c>
      <c r="N251" s="158" t="s">
        <v>682</v>
      </c>
      <c r="O251" s="158" t="s">
        <v>229</v>
      </c>
      <c r="P251" s="158" t="s">
        <v>899</v>
      </c>
      <c r="Q251" s="162" t="s">
        <v>900</v>
      </c>
      <c r="R251" s="162" t="s">
        <v>496</v>
      </c>
      <c r="S251" s="176" t="s">
        <v>62</v>
      </c>
      <c r="T251" s="167" t="s">
        <v>893</v>
      </c>
      <c r="U251" s="149"/>
      <c r="V251" s="149"/>
      <c r="W251" s="164" t="str">
        <f>VLOOKUP(TRIM(X251),X10:Y88,2,FALSE)</f>
        <v>Puneet</v>
      </c>
      <c r="X251" s="11" t="str">
        <f t="shared" si="8"/>
        <v>5.1</v>
      </c>
      <c r="Y251" s="83"/>
    </row>
    <row r="252" spans="1:25" ht="35.25" customHeight="1">
      <c r="A252" s="150" t="s">
        <v>185</v>
      </c>
      <c r="B252" s="165" t="s">
        <v>70</v>
      </c>
      <c r="C252" s="153" t="s">
        <v>186</v>
      </c>
      <c r="D252" s="153" t="s">
        <v>91</v>
      </c>
      <c r="E252" s="154" t="s">
        <v>901</v>
      </c>
      <c r="F252" s="155" t="s">
        <v>30</v>
      </c>
      <c r="G252" s="155" t="s">
        <v>189</v>
      </c>
      <c r="H252" s="155" t="s">
        <v>902</v>
      </c>
      <c r="I252" s="166" t="s">
        <v>859</v>
      </c>
      <c r="J252" s="160" t="s">
        <v>484</v>
      </c>
      <c r="K252" s="159">
        <v>3186</v>
      </c>
      <c r="L252" s="160"/>
      <c r="M252" s="159" t="s">
        <v>485</v>
      </c>
      <c r="N252" s="158" t="s">
        <v>486</v>
      </c>
      <c r="O252" s="158" t="s">
        <v>206</v>
      </c>
      <c r="P252" s="158" t="s">
        <v>903</v>
      </c>
      <c r="Q252" s="162" t="s">
        <v>904</v>
      </c>
      <c r="R252" s="162" t="s">
        <v>496</v>
      </c>
      <c r="S252" s="176" t="s">
        <v>62</v>
      </c>
      <c r="T252" s="167" t="s">
        <v>893</v>
      </c>
      <c r="U252" s="149"/>
      <c r="V252" s="149"/>
      <c r="W252" s="164" t="str">
        <f>VLOOKUP(TRIM(X252),X10:Y88,2,FALSE)</f>
        <v>Puneet</v>
      </c>
      <c r="X252" s="11" t="str">
        <f t="shared" si="8"/>
        <v>5.1</v>
      </c>
      <c r="Y252" s="83"/>
    </row>
    <row r="253" spans="1:25" ht="35.25" customHeight="1">
      <c r="A253" s="150" t="s">
        <v>185</v>
      </c>
      <c r="B253" s="165" t="s">
        <v>70</v>
      </c>
      <c r="C253" s="153" t="s">
        <v>186</v>
      </c>
      <c r="D253" s="153" t="s">
        <v>91</v>
      </c>
      <c r="E253" s="154" t="s">
        <v>905</v>
      </c>
      <c r="F253" s="155" t="s">
        <v>419</v>
      </c>
      <c r="G253" s="155" t="s">
        <v>59</v>
      </c>
      <c r="H253" s="155" t="s">
        <v>906</v>
      </c>
      <c r="I253" s="166" t="s">
        <v>859</v>
      </c>
      <c r="J253" s="160"/>
      <c r="K253" s="159"/>
      <c r="L253" s="160"/>
      <c r="M253" s="159"/>
      <c r="N253" s="158"/>
      <c r="O253" s="158"/>
      <c r="P253" s="158"/>
      <c r="Q253" s="162" t="s">
        <v>907</v>
      </c>
      <c r="R253" s="162" t="s">
        <v>272</v>
      </c>
      <c r="S253" s="163" t="s">
        <v>253</v>
      </c>
      <c r="T253" s="167" t="s">
        <v>893</v>
      </c>
      <c r="U253" s="149"/>
      <c r="V253" s="149"/>
      <c r="W253" s="164" t="str">
        <f>VLOOKUP(TRIM(X253),X10:Y88,2,FALSE)</f>
        <v>Puneet</v>
      </c>
      <c r="X253" s="11" t="str">
        <f t="shared" si="8"/>
        <v>5.1</v>
      </c>
      <c r="Y253" s="83"/>
    </row>
    <row r="254" spans="1:25" ht="35.25" customHeight="1">
      <c r="A254" s="150" t="s">
        <v>185</v>
      </c>
      <c r="B254" s="165" t="s">
        <v>70</v>
      </c>
      <c r="C254" s="153" t="s">
        <v>186</v>
      </c>
      <c r="D254" s="153" t="s">
        <v>91</v>
      </c>
      <c r="E254" s="154" t="s">
        <v>908</v>
      </c>
      <c r="F254" s="155" t="s">
        <v>26</v>
      </c>
      <c r="G254" s="155" t="s">
        <v>189</v>
      </c>
      <c r="H254" s="155" t="s">
        <v>909</v>
      </c>
      <c r="I254" s="166" t="s">
        <v>859</v>
      </c>
      <c r="J254" s="160"/>
      <c r="K254" s="159"/>
      <c r="L254" s="160"/>
      <c r="M254" s="159"/>
      <c r="N254" s="158"/>
      <c r="O254" s="158"/>
      <c r="P254" s="158"/>
      <c r="Q254" s="162" t="s">
        <v>910</v>
      </c>
      <c r="R254" s="162" t="s">
        <v>5494</v>
      </c>
      <c r="S254" s="176" t="s">
        <v>496</v>
      </c>
      <c r="T254" s="167" t="s">
        <v>893</v>
      </c>
      <c r="U254" s="149"/>
      <c r="V254" s="149"/>
      <c r="W254" s="164" t="str">
        <f>VLOOKUP(TRIM(X254),X10:Y88,2,FALSE)</f>
        <v>Puneet</v>
      </c>
      <c r="X254" s="11" t="str">
        <f t="shared" si="8"/>
        <v>5.1</v>
      </c>
      <c r="Y254" s="83"/>
    </row>
    <row r="255" spans="1:25" ht="35.25" customHeight="1">
      <c r="A255" s="150" t="s">
        <v>185</v>
      </c>
      <c r="B255" s="165" t="s">
        <v>70</v>
      </c>
      <c r="C255" s="153" t="s">
        <v>186</v>
      </c>
      <c r="D255" s="153" t="s">
        <v>91</v>
      </c>
      <c r="E255" s="154" t="s">
        <v>911</v>
      </c>
      <c r="F255" s="155" t="s">
        <v>30</v>
      </c>
      <c r="G255" s="155" t="s">
        <v>189</v>
      </c>
      <c r="H255" s="155" t="s">
        <v>912</v>
      </c>
      <c r="I255" s="166" t="s">
        <v>859</v>
      </c>
      <c r="J255" s="160" t="s">
        <v>484</v>
      </c>
      <c r="K255" s="159">
        <v>3187</v>
      </c>
      <c r="L255" s="160"/>
      <c r="M255" s="159" t="s">
        <v>485</v>
      </c>
      <c r="N255" s="158" t="s">
        <v>486</v>
      </c>
      <c r="O255" s="158" t="s">
        <v>206</v>
      </c>
      <c r="P255" s="158" t="s">
        <v>913</v>
      </c>
      <c r="Q255" s="162" t="s">
        <v>914</v>
      </c>
      <c r="R255" s="162" t="s">
        <v>5562</v>
      </c>
      <c r="S255" s="176" t="s">
        <v>62</v>
      </c>
      <c r="T255" s="167" t="s">
        <v>893</v>
      </c>
      <c r="U255" s="149"/>
      <c r="V255" s="149"/>
      <c r="W255" s="164" t="str">
        <f>VLOOKUP(TRIM(X255),X10:Y88,2,FALSE)</f>
        <v>Puneet</v>
      </c>
      <c r="X255" s="11" t="str">
        <f t="shared" si="8"/>
        <v>5.1</v>
      </c>
      <c r="Y255" s="83"/>
    </row>
    <row r="256" spans="1:25" ht="35.25" customHeight="1">
      <c r="A256" s="150" t="s">
        <v>185</v>
      </c>
      <c r="B256" s="165" t="s">
        <v>70</v>
      </c>
      <c r="C256" s="153" t="s">
        <v>186</v>
      </c>
      <c r="D256" s="153" t="s">
        <v>127</v>
      </c>
      <c r="E256" s="154" t="s">
        <v>915</v>
      </c>
      <c r="F256" s="155" t="s">
        <v>27</v>
      </c>
      <c r="G256" s="155" t="s">
        <v>189</v>
      </c>
      <c r="H256" s="155" t="s">
        <v>916</v>
      </c>
      <c r="I256" s="166" t="s">
        <v>917</v>
      </c>
      <c r="J256" s="160" t="s">
        <v>422</v>
      </c>
      <c r="K256" s="159"/>
      <c r="L256" s="160"/>
      <c r="M256" s="159"/>
      <c r="N256" s="158" t="s">
        <v>423</v>
      </c>
      <c r="O256" s="158"/>
      <c r="P256" s="158" t="s">
        <v>442</v>
      </c>
      <c r="Q256" s="162" t="s">
        <v>918</v>
      </c>
      <c r="R256" s="162" t="s">
        <v>5563</v>
      </c>
      <c r="S256" s="163" t="s">
        <v>253</v>
      </c>
      <c r="T256" s="167" t="s">
        <v>919</v>
      </c>
      <c r="U256" s="149"/>
      <c r="V256" s="149"/>
      <c r="W256" s="164" t="str">
        <f>VLOOKUP(TRIM(X256),X10:Y88,2,FALSE)</f>
        <v>Frank</v>
      </c>
      <c r="X256" s="11" t="str">
        <f t="shared" si="8"/>
        <v>6.5.1</v>
      </c>
      <c r="Y256" s="83"/>
    </row>
    <row r="257" spans="1:25" ht="35.25" customHeight="1">
      <c r="A257" s="150" t="s">
        <v>185</v>
      </c>
      <c r="B257" s="165" t="s">
        <v>70</v>
      </c>
      <c r="C257" s="153" t="s">
        <v>28</v>
      </c>
      <c r="D257" s="153" t="s">
        <v>179</v>
      </c>
      <c r="E257" s="154" t="s">
        <v>920</v>
      </c>
      <c r="F257" s="155" t="s">
        <v>27</v>
      </c>
      <c r="G257" s="169" t="s">
        <v>189</v>
      </c>
      <c r="H257" s="169" t="s">
        <v>921</v>
      </c>
      <c r="I257" s="170" t="s">
        <v>922</v>
      </c>
      <c r="J257" s="171" t="s">
        <v>422</v>
      </c>
      <c r="K257" s="172"/>
      <c r="L257" s="171"/>
      <c r="M257" s="172"/>
      <c r="N257" s="171" t="s">
        <v>423</v>
      </c>
      <c r="O257" s="171"/>
      <c r="P257" s="171" t="s">
        <v>442</v>
      </c>
      <c r="Q257" s="173" t="s">
        <v>923</v>
      </c>
      <c r="R257" s="173" t="s">
        <v>425</v>
      </c>
      <c r="S257" s="163" t="s">
        <v>37</v>
      </c>
      <c r="T257" s="167" t="s">
        <v>919</v>
      </c>
      <c r="U257" s="149"/>
      <c r="V257" s="149"/>
      <c r="W257" s="164" t="str">
        <f>VLOOKUP(TRIM(X257),X10:Y88,2,FALSE)</f>
        <v>Withdrawn</v>
      </c>
      <c r="X257" s="11" t="str">
        <f t="shared" si="8"/>
        <v>99</v>
      </c>
      <c r="Y257" s="83"/>
    </row>
    <row r="258" spans="1:25" ht="35.25" customHeight="1">
      <c r="A258" s="150" t="s">
        <v>185</v>
      </c>
      <c r="B258" s="165" t="s">
        <v>70</v>
      </c>
      <c r="C258" s="153" t="s">
        <v>186</v>
      </c>
      <c r="D258" s="153" t="s">
        <v>141</v>
      </c>
      <c r="E258" s="154" t="s">
        <v>924</v>
      </c>
      <c r="F258" s="155" t="s">
        <v>27</v>
      </c>
      <c r="G258" s="155" t="s">
        <v>189</v>
      </c>
      <c r="H258" s="155" t="s">
        <v>925</v>
      </c>
      <c r="I258" s="166" t="s">
        <v>926</v>
      </c>
      <c r="J258" s="160" t="s">
        <v>422</v>
      </c>
      <c r="K258" s="159"/>
      <c r="L258" s="160"/>
      <c r="M258" s="159"/>
      <c r="N258" s="158" t="s">
        <v>423</v>
      </c>
      <c r="O258" s="158"/>
      <c r="P258" s="158" t="s">
        <v>442</v>
      </c>
      <c r="Q258" s="162" t="s">
        <v>927</v>
      </c>
      <c r="R258" s="162" t="s">
        <v>751</v>
      </c>
      <c r="S258" s="163" t="s">
        <v>444</v>
      </c>
      <c r="T258" s="167" t="s">
        <v>919</v>
      </c>
      <c r="U258" s="149"/>
      <c r="V258" s="149"/>
      <c r="W258" s="164" t="str">
        <f>VLOOKUP(TRIM(X258),X10:Y88,2,FALSE)</f>
        <v>Krisztian</v>
      </c>
      <c r="X258" s="11" t="str">
        <f t="shared" si="8"/>
        <v>6.5.6</v>
      </c>
      <c r="Y258" s="83"/>
    </row>
    <row r="259" spans="1:25" ht="35.25" customHeight="1">
      <c r="A259" s="150" t="s">
        <v>185</v>
      </c>
      <c r="B259" s="165" t="s">
        <v>70</v>
      </c>
      <c r="C259" s="153" t="s">
        <v>186</v>
      </c>
      <c r="D259" s="153" t="s">
        <v>127</v>
      </c>
      <c r="E259" s="154" t="s">
        <v>928</v>
      </c>
      <c r="F259" s="155" t="s">
        <v>434</v>
      </c>
      <c r="G259" s="155" t="s">
        <v>189</v>
      </c>
      <c r="H259" s="155" t="s">
        <v>929</v>
      </c>
      <c r="I259" s="166" t="s">
        <v>930</v>
      </c>
      <c r="J259" s="160" t="s">
        <v>931</v>
      </c>
      <c r="K259" s="159"/>
      <c r="L259" s="160"/>
      <c r="M259" s="159"/>
      <c r="N259" s="158"/>
      <c r="O259" s="158" t="s">
        <v>206</v>
      </c>
      <c r="P259" s="158"/>
      <c r="Q259" s="162" t="s">
        <v>932</v>
      </c>
      <c r="R259" s="162" t="s">
        <v>5564</v>
      </c>
      <c r="S259" s="163" t="s">
        <v>5911</v>
      </c>
      <c r="T259" s="167" t="s">
        <v>919</v>
      </c>
      <c r="U259" s="149"/>
      <c r="V259" s="149"/>
      <c r="W259" s="164" t="str">
        <f>VLOOKUP(TRIM(X259),X10:Y88,2,FALSE)</f>
        <v>Frank</v>
      </c>
      <c r="X259" s="11" t="str">
        <f t="shared" si="8"/>
        <v>6.5.1</v>
      </c>
      <c r="Y259" s="83"/>
    </row>
    <row r="260" spans="1:25" ht="35.25" customHeight="1">
      <c r="A260" s="150" t="s">
        <v>185</v>
      </c>
      <c r="B260" s="165" t="s">
        <v>70</v>
      </c>
      <c r="C260" s="153" t="s">
        <v>186</v>
      </c>
      <c r="D260" s="153" t="s">
        <v>133</v>
      </c>
      <c r="E260" s="154" t="s">
        <v>933</v>
      </c>
      <c r="F260" s="155" t="s">
        <v>419</v>
      </c>
      <c r="G260" s="155" t="s">
        <v>934</v>
      </c>
      <c r="H260" s="155" t="s">
        <v>935</v>
      </c>
      <c r="I260" s="166" t="s">
        <v>936</v>
      </c>
      <c r="J260" s="160"/>
      <c r="K260" s="159"/>
      <c r="L260" s="160"/>
      <c r="M260" s="159"/>
      <c r="N260" s="158"/>
      <c r="O260" s="158" t="s">
        <v>366</v>
      </c>
      <c r="P260" s="158" t="s">
        <v>442</v>
      </c>
      <c r="Q260" s="162" t="s">
        <v>937</v>
      </c>
      <c r="R260" s="162" t="s">
        <v>253</v>
      </c>
      <c r="S260" s="176" t="s">
        <v>253</v>
      </c>
      <c r="T260" s="167" t="s">
        <v>938</v>
      </c>
      <c r="U260" s="149"/>
      <c r="V260" s="149"/>
      <c r="W260" s="164" t="str">
        <f>VLOOKUP(TRIM(X260),X10:Y88,2,FALSE)</f>
        <v>Frank</v>
      </c>
      <c r="X260" s="11" t="str">
        <f t="shared" si="8"/>
        <v>6.5.3</v>
      </c>
      <c r="Y260" s="83"/>
    </row>
    <row r="261" spans="1:25" ht="35.25" customHeight="1">
      <c r="A261" s="150" t="s">
        <v>185</v>
      </c>
      <c r="B261" s="165" t="s">
        <v>70</v>
      </c>
      <c r="C261" s="153" t="s">
        <v>186</v>
      </c>
      <c r="D261" s="153" t="s">
        <v>146</v>
      </c>
      <c r="E261" s="154" t="s">
        <v>939</v>
      </c>
      <c r="F261" s="155" t="s">
        <v>419</v>
      </c>
      <c r="G261" s="155" t="s">
        <v>59</v>
      </c>
      <c r="H261" s="155" t="s">
        <v>940</v>
      </c>
      <c r="I261" s="166" t="s">
        <v>936</v>
      </c>
      <c r="J261" s="160"/>
      <c r="K261" s="159"/>
      <c r="L261" s="160"/>
      <c r="M261" s="159"/>
      <c r="N261" s="158"/>
      <c r="O261" s="158" t="s">
        <v>366</v>
      </c>
      <c r="P261" s="158" t="s">
        <v>442</v>
      </c>
      <c r="Q261" s="162" t="s">
        <v>941</v>
      </c>
      <c r="R261" s="162" t="s">
        <v>272</v>
      </c>
      <c r="S261" s="163" t="s">
        <v>253</v>
      </c>
      <c r="T261" s="167" t="s">
        <v>938</v>
      </c>
      <c r="U261" s="149"/>
      <c r="V261" s="149"/>
      <c r="W261" s="164" t="str">
        <f>VLOOKUP(TRIM(X261),X10:Y88,2,FALSE)</f>
        <v>Krisztian</v>
      </c>
      <c r="X261" s="11" t="str">
        <f t="shared" si="8"/>
        <v>6.5.8</v>
      </c>
      <c r="Y261" s="83"/>
    </row>
    <row r="262" spans="1:25" ht="35.25" customHeight="1">
      <c r="A262" s="150" t="s">
        <v>185</v>
      </c>
      <c r="B262" s="165" t="s">
        <v>70</v>
      </c>
      <c r="C262" s="153" t="s">
        <v>186</v>
      </c>
      <c r="D262" s="153" t="s">
        <v>146</v>
      </c>
      <c r="E262" s="154" t="s">
        <v>942</v>
      </c>
      <c r="F262" s="155" t="s">
        <v>27</v>
      </c>
      <c r="G262" s="169" t="s">
        <v>189</v>
      </c>
      <c r="H262" s="169" t="s">
        <v>943</v>
      </c>
      <c r="I262" s="170" t="s">
        <v>936</v>
      </c>
      <c r="J262" s="171" t="s">
        <v>422</v>
      </c>
      <c r="K262" s="172"/>
      <c r="L262" s="171"/>
      <c r="M262" s="172"/>
      <c r="N262" s="171" t="s">
        <v>423</v>
      </c>
      <c r="O262" s="171"/>
      <c r="P262" s="171" t="s">
        <v>442</v>
      </c>
      <c r="Q262" s="173" t="s">
        <v>944</v>
      </c>
      <c r="R262" s="173" t="s">
        <v>4757</v>
      </c>
      <c r="S262" s="163" t="s">
        <v>37</v>
      </c>
      <c r="T262" s="167" t="s">
        <v>938</v>
      </c>
      <c r="U262" s="149"/>
      <c r="V262" s="149"/>
      <c r="W262" s="164" t="str">
        <f>VLOOKUP(TRIM(X262),X10:Y88,2,FALSE)</f>
        <v>Krisztian</v>
      </c>
      <c r="X262" s="11" t="str">
        <f t="shared" si="8"/>
        <v>6.5.8</v>
      </c>
      <c r="Y262" s="83"/>
    </row>
    <row r="263" spans="1:25" ht="35.25" customHeight="1">
      <c r="A263" s="150" t="s">
        <v>185</v>
      </c>
      <c r="B263" s="165" t="s">
        <v>70</v>
      </c>
      <c r="C263" s="153" t="s">
        <v>186</v>
      </c>
      <c r="D263" s="153" t="s">
        <v>143</v>
      </c>
      <c r="E263" s="154" t="s">
        <v>945</v>
      </c>
      <c r="F263" s="155" t="s">
        <v>27</v>
      </c>
      <c r="G263" s="155" t="s">
        <v>189</v>
      </c>
      <c r="H263" s="155" t="s">
        <v>946</v>
      </c>
      <c r="I263" s="166" t="s">
        <v>947</v>
      </c>
      <c r="J263" s="160" t="s">
        <v>422</v>
      </c>
      <c r="K263" s="159"/>
      <c r="L263" s="160"/>
      <c r="M263" s="159"/>
      <c r="N263" s="158" t="s">
        <v>423</v>
      </c>
      <c r="O263" s="158"/>
      <c r="P263" s="158" t="s">
        <v>442</v>
      </c>
      <c r="Q263" s="162" t="s">
        <v>948</v>
      </c>
      <c r="R263" s="162" t="s">
        <v>496</v>
      </c>
      <c r="S263" s="176" t="s">
        <v>496</v>
      </c>
      <c r="T263" s="167" t="s">
        <v>949</v>
      </c>
      <c r="U263" s="149"/>
      <c r="V263" s="149"/>
      <c r="W263" s="164" t="str">
        <f>VLOOKUP(TRIM(X263),X10:Y88,2,FALSE)</f>
        <v>Puneet</v>
      </c>
      <c r="X263" s="11" t="str">
        <f t="shared" si="8"/>
        <v>6.5.7</v>
      </c>
      <c r="Y263" s="83"/>
    </row>
    <row r="264" spans="1:25" ht="35.25" customHeight="1">
      <c r="A264" s="150" t="s">
        <v>185</v>
      </c>
      <c r="B264" s="165" t="s">
        <v>70</v>
      </c>
      <c r="C264" s="153" t="s">
        <v>186</v>
      </c>
      <c r="D264" s="153" t="s">
        <v>133</v>
      </c>
      <c r="E264" s="154" t="s">
        <v>950</v>
      </c>
      <c r="F264" s="155" t="s">
        <v>27</v>
      </c>
      <c r="G264" s="155" t="s">
        <v>189</v>
      </c>
      <c r="H264" s="155" t="s">
        <v>951</v>
      </c>
      <c r="I264" s="166" t="s">
        <v>947</v>
      </c>
      <c r="J264" s="160" t="s">
        <v>422</v>
      </c>
      <c r="K264" s="159"/>
      <c r="L264" s="160"/>
      <c r="M264" s="159"/>
      <c r="N264" s="158" t="s">
        <v>423</v>
      </c>
      <c r="O264" s="158"/>
      <c r="P264" s="158" t="s">
        <v>442</v>
      </c>
      <c r="Q264" s="162" t="s">
        <v>952</v>
      </c>
      <c r="R264" s="162" t="s">
        <v>496</v>
      </c>
      <c r="S264" s="176" t="s">
        <v>496</v>
      </c>
      <c r="T264" s="167" t="s">
        <v>949</v>
      </c>
      <c r="U264" s="149"/>
      <c r="V264" s="149"/>
      <c r="W264" s="164" t="str">
        <f>VLOOKUP(TRIM(X264),X10:Y88,2,FALSE)</f>
        <v>Frank</v>
      </c>
      <c r="X264" s="11" t="str">
        <f t="shared" si="8"/>
        <v>6.5.3</v>
      </c>
      <c r="Y264" s="83"/>
    </row>
    <row r="265" spans="1:25" ht="35.25" customHeight="1">
      <c r="A265" s="150" t="s">
        <v>185</v>
      </c>
      <c r="B265" s="165" t="s">
        <v>70</v>
      </c>
      <c r="C265" s="153" t="s">
        <v>186</v>
      </c>
      <c r="D265" s="153" t="s">
        <v>133</v>
      </c>
      <c r="E265" s="154" t="s">
        <v>953</v>
      </c>
      <c r="F265" s="155" t="s">
        <v>27</v>
      </c>
      <c r="G265" s="155" t="s">
        <v>189</v>
      </c>
      <c r="H265" s="155" t="s">
        <v>954</v>
      </c>
      <c r="I265" s="166" t="s">
        <v>947</v>
      </c>
      <c r="J265" s="160" t="s">
        <v>422</v>
      </c>
      <c r="K265" s="159"/>
      <c r="L265" s="160"/>
      <c r="M265" s="159"/>
      <c r="N265" s="158" t="s">
        <v>423</v>
      </c>
      <c r="O265" s="158"/>
      <c r="P265" s="158" t="s">
        <v>442</v>
      </c>
      <c r="Q265" s="162" t="s">
        <v>955</v>
      </c>
      <c r="R265" s="162" t="s">
        <v>956</v>
      </c>
      <c r="S265" s="163" t="s">
        <v>5911</v>
      </c>
      <c r="T265" s="167" t="s">
        <v>949</v>
      </c>
      <c r="U265" s="149"/>
      <c r="V265" s="149"/>
      <c r="W265" s="164" t="str">
        <f>VLOOKUP(TRIM(X265),X10:Y88,2,FALSE)</f>
        <v>Frank</v>
      </c>
      <c r="X265" s="11" t="str">
        <f t="shared" si="8"/>
        <v>6.5.3</v>
      </c>
      <c r="Y265" s="83"/>
    </row>
    <row r="266" spans="1:25" ht="35.25" customHeight="1">
      <c r="A266" s="150" t="s">
        <v>185</v>
      </c>
      <c r="B266" s="165" t="s">
        <v>70</v>
      </c>
      <c r="C266" s="153" t="s">
        <v>186</v>
      </c>
      <c r="D266" s="153" t="s">
        <v>133</v>
      </c>
      <c r="E266" s="154" t="s">
        <v>957</v>
      </c>
      <c r="F266" s="155" t="s">
        <v>27</v>
      </c>
      <c r="G266" s="155" t="s">
        <v>189</v>
      </c>
      <c r="H266" s="155" t="s">
        <v>958</v>
      </c>
      <c r="I266" s="166" t="s">
        <v>947</v>
      </c>
      <c r="J266" s="160" t="s">
        <v>422</v>
      </c>
      <c r="K266" s="159"/>
      <c r="L266" s="160"/>
      <c r="M266" s="159"/>
      <c r="N266" s="158" t="s">
        <v>423</v>
      </c>
      <c r="O266" s="158"/>
      <c r="P266" s="158" t="s">
        <v>442</v>
      </c>
      <c r="Q266" s="162" t="s">
        <v>959</v>
      </c>
      <c r="R266" s="162" t="s">
        <v>5565</v>
      </c>
      <c r="S266" s="163" t="s">
        <v>5911</v>
      </c>
      <c r="T266" s="167" t="s">
        <v>949</v>
      </c>
      <c r="U266" s="149"/>
      <c r="V266" s="149"/>
      <c r="W266" s="164" t="str">
        <f>VLOOKUP(TRIM(X266),X10:Y88,2,FALSE)</f>
        <v>Frank</v>
      </c>
      <c r="X266" s="11" t="str">
        <f t="shared" si="8"/>
        <v>6.5.3</v>
      </c>
      <c r="Y266" s="83"/>
    </row>
    <row r="267" spans="1:25" ht="35.25" customHeight="1">
      <c r="A267" s="150" t="s">
        <v>185</v>
      </c>
      <c r="B267" s="165" t="s">
        <v>70</v>
      </c>
      <c r="C267" s="153" t="s">
        <v>186</v>
      </c>
      <c r="D267" s="153" t="s">
        <v>133</v>
      </c>
      <c r="E267" s="154" t="s">
        <v>960</v>
      </c>
      <c r="F267" s="155" t="s">
        <v>27</v>
      </c>
      <c r="G267" s="155" t="s">
        <v>189</v>
      </c>
      <c r="H267" s="155" t="s">
        <v>961</v>
      </c>
      <c r="I267" s="166" t="s">
        <v>947</v>
      </c>
      <c r="J267" s="160" t="s">
        <v>422</v>
      </c>
      <c r="K267" s="159"/>
      <c r="L267" s="160"/>
      <c r="M267" s="159"/>
      <c r="N267" s="158" t="s">
        <v>423</v>
      </c>
      <c r="O267" s="158"/>
      <c r="P267" s="158" t="s">
        <v>442</v>
      </c>
      <c r="Q267" s="162" t="s">
        <v>962</v>
      </c>
      <c r="R267" s="162" t="s">
        <v>253</v>
      </c>
      <c r="S267" s="163" t="s">
        <v>253</v>
      </c>
      <c r="T267" s="167" t="s">
        <v>949</v>
      </c>
      <c r="U267" s="149"/>
      <c r="V267" s="149"/>
      <c r="W267" s="164" t="str">
        <f>VLOOKUP(TRIM(X267),X10:Y88,2,FALSE)</f>
        <v>Frank</v>
      </c>
      <c r="X267" s="11" t="str">
        <f t="shared" si="8"/>
        <v>6.5.3</v>
      </c>
      <c r="Y267" s="83"/>
    </row>
    <row r="268" spans="1:25" ht="35.25" customHeight="1">
      <c r="A268" s="150" t="s">
        <v>185</v>
      </c>
      <c r="B268" s="165" t="s">
        <v>70</v>
      </c>
      <c r="C268" s="153" t="s">
        <v>186</v>
      </c>
      <c r="D268" s="153" t="s">
        <v>91</v>
      </c>
      <c r="E268" s="154" t="s">
        <v>963</v>
      </c>
      <c r="F268" s="155" t="s">
        <v>30</v>
      </c>
      <c r="G268" s="155" t="s">
        <v>189</v>
      </c>
      <c r="H268" s="155" t="s">
        <v>964</v>
      </c>
      <c r="I268" s="166" t="s">
        <v>835</v>
      </c>
      <c r="J268" s="160" t="s">
        <v>673</v>
      </c>
      <c r="K268" s="159">
        <v>2021</v>
      </c>
      <c r="L268" s="160"/>
      <c r="M268" s="159" t="s">
        <v>485</v>
      </c>
      <c r="N268" s="158" t="s">
        <v>486</v>
      </c>
      <c r="O268" s="158" t="s">
        <v>206</v>
      </c>
      <c r="P268" s="158" t="s">
        <v>559</v>
      </c>
      <c r="Q268" s="162" t="s">
        <v>965</v>
      </c>
      <c r="R268" s="162" t="s">
        <v>5566</v>
      </c>
      <c r="S268" s="163" t="s">
        <v>5911</v>
      </c>
      <c r="T268" s="167" t="s">
        <v>966</v>
      </c>
      <c r="U268" s="149"/>
      <c r="V268" s="149"/>
      <c r="W268" s="164" t="str">
        <f>VLOOKUP(TRIM(X268),X10:Y88,2,FALSE)</f>
        <v>Puneet</v>
      </c>
      <c r="X268" s="11" t="str">
        <f t="shared" si="8"/>
        <v>5.1</v>
      </c>
      <c r="Y268" s="83"/>
    </row>
    <row r="269" spans="1:25" ht="35.25" customHeight="1">
      <c r="A269" s="150" t="s">
        <v>185</v>
      </c>
      <c r="B269" s="165" t="s">
        <v>70</v>
      </c>
      <c r="C269" s="153" t="s">
        <v>186</v>
      </c>
      <c r="D269" s="153" t="s">
        <v>127</v>
      </c>
      <c r="E269" s="154" t="s">
        <v>967</v>
      </c>
      <c r="F269" s="155" t="s">
        <v>27</v>
      </c>
      <c r="G269" s="155" t="s">
        <v>189</v>
      </c>
      <c r="H269" s="155" t="s">
        <v>968</v>
      </c>
      <c r="I269" s="166" t="s">
        <v>649</v>
      </c>
      <c r="J269" s="160" t="s">
        <v>422</v>
      </c>
      <c r="K269" s="159"/>
      <c r="L269" s="160"/>
      <c r="M269" s="159"/>
      <c r="N269" s="158" t="s">
        <v>423</v>
      </c>
      <c r="O269" s="158"/>
      <c r="P269" s="158" t="s">
        <v>442</v>
      </c>
      <c r="Q269" s="162" t="s">
        <v>969</v>
      </c>
      <c r="R269" s="162" t="s">
        <v>5567</v>
      </c>
      <c r="S269" s="163" t="s">
        <v>5911</v>
      </c>
      <c r="T269" s="167" t="s">
        <v>970</v>
      </c>
      <c r="U269" s="149"/>
      <c r="V269" s="149"/>
      <c r="W269" s="164" t="str">
        <f>VLOOKUP(TRIM(X269),X10:Y88,2,FALSE)</f>
        <v>Frank</v>
      </c>
      <c r="X269" s="11" t="str">
        <f t="shared" si="8"/>
        <v>6.5.1</v>
      </c>
      <c r="Y269" s="83"/>
    </row>
    <row r="270" spans="1:25" ht="35.25" customHeight="1">
      <c r="A270" s="150" t="s">
        <v>185</v>
      </c>
      <c r="B270" s="165" t="s">
        <v>70</v>
      </c>
      <c r="C270" s="153" t="s">
        <v>186</v>
      </c>
      <c r="D270" s="153" t="s">
        <v>91</v>
      </c>
      <c r="E270" s="154" t="s">
        <v>971</v>
      </c>
      <c r="F270" s="155" t="s">
        <v>30</v>
      </c>
      <c r="G270" s="155" t="s">
        <v>189</v>
      </c>
      <c r="H270" s="155" t="s">
        <v>972</v>
      </c>
      <c r="I270" s="166" t="s">
        <v>973</v>
      </c>
      <c r="J270" s="160" t="s">
        <v>484</v>
      </c>
      <c r="K270" s="159">
        <v>3188</v>
      </c>
      <c r="L270" s="160"/>
      <c r="M270" s="159" t="s">
        <v>485</v>
      </c>
      <c r="N270" s="158" t="s">
        <v>486</v>
      </c>
      <c r="O270" s="158" t="s">
        <v>206</v>
      </c>
      <c r="P270" s="158" t="s">
        <v>559</v>
      </c>
      <c r="Q270" s="162" t="s">
        <v>974</v>
      </c>
      <c r="R270" s="162" t="s">
        <v>5568</v>
      </c>
      <c r="S270" s="163" t="s">
        <v>5911</v>
      </c>
      <c r="T270" s="167" t="s">
        <v>966</v>
      </c>
      <c r="U270" s="149"/>
      <c r="V270" s="149"/>
      <c r="W270" s="164" t="str">
        <f>VLOOKUP(TRIM(X270),X10:Y88,2,FALSE)</f>
        <v>Puneet</v>
      </c>
      <c r="X270" s="11" t="str">
        <f t="shared" si="8"/>
        <v>5.1</v>
      </c>
      <c r="Y270" s="83"/>
    </row>
    <row r="271" spans="1:25" ht="35.25" customHeight="1">
      <c r="A271" s="150" t="s">
        <v>185</v>
      </c>
      <c r="B271" s="165" t="s">
        <v>70</v>
      </c>
      <c r="C271" s="153" t="s">
        <v>186</v>
      </c>
      <c r="D271" s="153" t="s">
        <v>91</v>
      </c>
      <c r="E271" s="154" t="s">
        <v>975</v>
      </c>
      <c r="F271" s="155" t="s">
        <v>30</v>
      </c>
      <c r="G271" s="155" t="s">
        <v>189</v>
      </c>
      <c r="H271" s="155" t="s">
        <v>976</v>
      </c>
      <c r="I271" s="166" t="s">
        <v>973</v>
      </c>
      <c r="J271" s="160" t="s">
        <v>673</v>
      </c>
      <c r="K271" s="159">
        <v>2022</v>
      </c>
      <c r="L271" s="160"/>
      <c r="M271" s="159" t="s">
        <v>485</v>
      </c>
      <c r="N271" s="158" t="s">
        <v>486</v>
      </c>
      <c r="O271" s="158" t="s">
        <v>206</v>
      </c>
      <c r="P271" s="158" t="s">
        <v>559</v>
      </c>
      <c r="Q271" s="162" t="s">
        <v>977</v>
      </c>
      <c r="R271" s="162" t="s">
        <v>5569</v>
      </c>
      <c r="S271" s="163" t="s">
        <v>5911</v>
      </c>
      <c r="T271" s="167" t="s">
        <v>966</v>
      </c>
      <c r="U271" s="149"/>
      <c r="V271" s="149"/>
      <c r="W271" s="164" t="str">
        <f>VLOOKUP(TRIM(X271),X10:Y88,2,FALSE)</f>
        <v>Puneet</v>
      </c>
      <c r="X271" s="11" t="str">
        <f t="shared" si="8"/>
        <v>5.1</v>
      </c>
      <c r="Y271" s="83"/>
    </row>
    <row r="272" spans="1:25" ht="35.25" customHeight="1">
      <c r="A272" s="150" t="s">
        <v>185</v>
      </c>
      <c r="B272" s="165" t="s">
        <v>70</v>
      </c>
      <c r="C272" s="153" t="s">
        <v>186</v>
      </c>
      <c r="D272" s="153" t="s">
        <v>130</v>
      </c>
      <c r="E272" s="154" t="s">
        <v>978</v>
      </c>
      <c r="F272" s="155" t="s">
        <v>27</v>
      </c>
      <c r="G272" s="155" t="s">
        <v>189</v>
      </c>
      <c r="H272" s="155" t="s">
        <v>979</v>
      </c>
      <c r="I272" s="166" t="s">
        <v>649</v>
      </c>
      <c r="J272" s="160" t="s">
        <v>422</v>
      </c>
      <c r="K272" s="159"/>
      <c r="L272" s="160"/>
      <c r="M272" s="159"/>
      <c r="N272" s="158" t="s">
        <v>423</v>
      </c>
      <c r="O272" s="158"/>
      <c r="P272" s="158" t="s">
        <v>442</v>
      </c>
      <c r="Q272" s="162" t="s">
        <v>980</v>
      </c>
      <c r="R272" s="162" t="s">
        <v>253</v>
      </c>
      <c r="S272" s="163" t="s">
        <v>253</v>
      </c>
      <c r="T272" s="167" t="s">
        <v>970</v>
      </c>
      <c r="U272" s="149"/>
      <c r="V272" s="149"/>
      <c r="W272" s="164" t="str">
        <f>VLOOKUP(TRIM(X272),X10:Y88,2,FALSE)</f>
        <v>Frank</v>
      </c>
      <c r="X272" s="11" t="str">
        <f t="shared" si="8"/>
        <v>6.5.2</v>
      </c>
      <c r="Y272" s="83"/>
    </row>
    <row r="273" spans="1:25" ht="35.25" customHeight="1">
      <c r="A273" s="150" t="s">
        <v>185</v>
      </c>
      <c r="B273" s="165" t="s">
        <v>70</v>
      </c>
      <c r="C273" s="153" t="s">
        <v>186</v>
      </c>
      <c r="D273" s="153" t="s">
        <v>130</v>
      </c>
      <c r="E273" s="154" t="s">
        <v>981</v>
      </c>
      <c r="F273" s="155" t="s">
        <v>27</v>
      </c>
      <c r="G273" s="155" t="s">
        <v>189</v>
      </c>
      <c r="H273" s="155" t="s">
        <v>982</v>
      </c>
      <c r="I273" s="166" t="s">
        <v>649</v>
      </c>
      <c r="J273" s="160" t="s">
        <v>422</v>
      </c>
      <c r="K273" s="159"/>
      <c r="L273" s="160"/>
      <c r="M273" s="159"/>
      <c r="N273" s="158" t="s">
        <v>423</v>
      </c>
      <c r="O273" s="158"/>
      <c r="P273" s="158" t="s">
        <v>442</v>
      </c>
      <c r="Q273" s="162" t="s">
        <v>982</v>
      </c>
      <c r="R273" s="162" t="s">
        <v>983</v>
      </c>
      <c r="S273" s="163" t="s">
        <v>444</v>
      </c>
      <c r="T273" s="167" t="s">
        <v>970</v>
      </c>
      <c r="U273" s="149"/>
      <c r="V273" s="149"/>
      <c r="W273" s="164" t="str">
        <f>VLOOKUP(TRIM(X273),X10:Y88,2,FALSE)</f>
        <v>Frank</v>
      </c>
      <c r="X273" s="11" t="str">
        <f t="shared" si="8"/>
        <v>6.5.2</v>
      </c>
      <c r="Y273" s="83"/>
    </row>
    <row r="274" spans="1:25" ht="35.25" customHeight="1">
      <c r="A274" s="150" t="s">
        <v>185</v>
      </c>
      <c r="B274" s="165" t="s">
        <v>70</v>
      </c>
      <c r="C274" s="153" t="s">
        <v>186</v>
      </c>
      <c r="D274" s="153" t="s">
        <v>96</v>
      </c>
      <c r="E274" s="154" t="s">
        <v>984</v>
      </c>
      <c r="F274" s="155" t="s">
        <v>30</v>
      </c>
      <c r="G274" s="155" t="s">
        <v>189</v>
      </c>
      <c r="H274" s="155" t="s">
        <v>985</v>
      </c>
      <c r="I274" s="166" t="s">
        <v>986</v>
      </c>
      <c r="J274" s="160" t="s">
        <v>644</v>
      </c>
      <c r="K274" s="159">
        <v>26</v>
      </c>
      <c r="L274" s="160"/>
      <c r="M274" s="159" t="s">
        <v>669</v>
      </c>
      <c r="N274" s="158" t="s">
        <v>645</v>
      </c>
      <c r="O274" s="158" t="s">
        <v>206</v>
      </c>
      <c r="P274" s="158" t="s">
        <v>617</v>
      </c>
      <c r="Q274" s="162" t="s">
        <v>987</v>
      </c>
      <c r="R274" s="162" t="s">
        <v>5570</v>
      </c>
      <c r="S274" s="163" t="s">
        <v>5911</v>
      </c>
      <c r="T274" s="167" t="s">
        <v>988</v>
      </c>
      <c r="U274" s="149"/>
      <c r="V274" s="149"/>
      <c r="W274" s="164" t="str">
        <f>VLOOKUP(TRIM(X274),X10:Y88,2,FALSE)</f>
        <v>LaeYoung</v>
      </c>
      <c r="X274" s="11" t="str">
        <f t="shared" si="8"/>
        <v>5.1.2</v>
      </c>
      <c r="Y274" s="83"/>
    </row>
    <row r="275" spans="1:25" ht="35.25" customHeight="1">
      <c r="A275" s="150" t="s">
        <v>185</v>
      </c>
      <c r="B275" s="165" t="s">
        <v>70</v>
      </c>
      <c r="C275" s="153" t="s">
        <v>186</v>
      </c>
      <c r="D275" s="153" t="s">
        <v>96</v>
      </c>
      <c r="E275" s="154" t="s">
        <v>989</v>
      </c>
      <c r="F275" s="155" t="s">
        <v>419</v>
      </c>
      <c r="G275" s="155" t="s">
        <v>934</v>
      </c>
      <c r="H275" s="155" t="s">
        <v>990</v>
      </c>
      <c r="I275" s="166" t="s">
        <v>649</v>
      </c>
      <c r="J275" s="160" t="s">
        <v>644</v>
      </c>
      <c r="K275" s="159"/>
      <c r="L275" s="160"/>
      <c r="M275" s="159"/>
      <c r="N275" s="158"/>
      <c r="O275" s="158" t="s">
        <v>206</v>
      </c>
      <c r="P275" s="158"/>
      <c r="Q275" s="162" t="s">
        <v>991</v>
      </c>
      <c r="R275" s="162" t="s">
        <v>272</v>
      </c>
      <c r="S275" s="163" t="s">
        <v>253</v>
      </c>
      <c r="T275" s="167" t="s">
        <v>988</v>
      </c>
      <c r="U275" s="149"/>
      <c r="V275" s="149"/>
      <c r="W275" s="164" t="str">
        <f>VLOOKUP(TRIM(X275),X10:Y88,2,FALSE)</f>
        <v>LaeYoung</v>
      </c>
      <c r="X275" s="11" t="str">
        <f t="shared" si="8"/>
        <v>5.1.2</v>
      </c>
      <c r="Y275" s="83"/>
    </row>
    <row r="276" spans="1:25" ht="35.25" customHeight="1">
      <c r="A276" s="150" t="s">
        <v>185</v>
      </c>
      <c r="B276" s="165" t="s">
        <v>70</v>
      </c>
      <c r="C276" s="153" t="s">
        <v>186</v>
      </c>
      <c r="D276" s="153" t="s">
        <v>96</v>
      </c>
      <c r="E276" s="154" t="s">
        <v>992</v>
      </c>
      <c r="F276" s="155" t="s">
        <v>30</v>
      </c>
      <c r="G276" s="155" t="s">
        <v>189</v>
      </c>
      <c r="H276" s="155" t="s">
        <v>993</v>
      </c>
      <c r="I276" s="166" t="s">
        <v>649</v>
      </c>
      <c r="J276" s="160" t="s">
        <v>644</v>
      </c>
      <c r="K276" s="159">
        <v>27</v>
      </c>
      <c r="L276" s="160"/>
      <c r="M276" s="159" t="s">
        <v>669</v>
      </c>
      <c r="N276" s="158" t="s">
        <v>645</v>
      </c>
      <c r="O276" s="158" t="s">
        <v>206</v>
      </c>
      <c r="P276" s="158" t="s">
        <v>617</v>
      </c>
      <c r="Q276" s="162" t="s">
        <v>994</v>
      </c>
      <c r="R276" s="162" t="s">
        <v>5571</v>
      </c>
      <c r="S276" s="163" t="s">
        <v>5914</v>
      </c>
      <c r="T276" s="167" t="s">
        <v>988</v>
      </c>
      <c r="U276" s="149"/>
      <c r="V276" s="149" t="s">
        <v>995</v>
      </c>
      <c r="W276" s="164" t="str">
        <f>VLOOKUP(TRIM(X276),X10:Y88,2,FALSE)</f>
        <v>LaeYoung</v>
      </c>
      <c r="X276" s="11" t="str">
        <f t="shared" si="8"/>
        <v>5.1.2</v>
      </c>
      <c r="Y276" s="83"/>
    </row>
    <row r="277" spans="1:25" ht="35.25" customHeight="1">
      <c r="A277" s="150" t="s">
        <v>185</v>
      </c>
      <c r="B277" s="165" t="s">
        <v>70</v>
      </c>
      <c r="C277" s="153" t="s">
        <v>186</v>
      </c>
      <c r="D277" s="153" t="s">
        <v>96</v>
      </c>
      <c r="E277" s="154" t="s">
        <v>996</v>
      </c>
      <c r="F277" s="155" t="s">
        <v>26</v>
      </c>
      <c r="G277" s="155" t="s">
        <v>189</v>
      </c>
      <c r="H277" s="155" t="s">
        <v>997</v>
      </c>
      <c r="I277" s="166" t="s">
        <v>649</v>
      </c>
      <c r="J277" s="160" t="s">
        <v>644</v>
      </c>
      <c r="K277" s="159"/>
      <c r="L277" s="160"/>
      <c r="M277" s="159"/>
      <c r="N277" s="158"/>
      <c r="O277" s="158" t="s">
        <v>206</v>
      </c>
      <c r="P277" s="158"/>
      <c r="Q277" s="162" t="s">
        <v>997</v>
      </c>
      <c r="R277" s="162" t="s">
        <v>272</v>
      </c>
      <c r="S277" s="163" t="s">
        <v>253</v>
      </c>
      <c r="T277" s="167" t="s">
        <v>988</v>
      </c>
      <c r="U277" s="149"/>
      <c r="V277" s="149"/>
      <c r="W277" s="164" t="str">
        <f>VLOOKUP(TRIM(X277),X10:Y88,2,FALSE)</f>
        <v>LaeYoung</v>
      </c>
      <c r="X277" s="11" t="str">
        <f t="shared" si="8"/>
        <v>5.1.2</v>
      </c>
      <c r="Y277" s="83"/>
    </row>
    <row r="278" spans="1:25" ht="35.25" customHeight="1">
      <c r="A278" s="150" t="s">
        <v>185</v>
      </c>
      <c r="B278" s="165" t="s">
        <v>70</v>
      </c>
      <c r="C278" s="153" t="s">
        <v>186</v>
      </c>
      <c r="D278" s="153" t="s">
        <v>127</v>
      </c>
      <c r="E278" s="154" t="s">
        <v>998</v>
      </c>
      <c r="F278" s="155" t="s">
        <v>27</v>
      </c>
      <c r="G278" s="155" t="s">
        <v>189</v>
      </c>
      <c r="H278" s="155" t="s">
        <v>999</v>
      </c>
      <c r="I278" s="166" t="s">
        <v>1000</v>
      </c>
      <c r="J278" s="160" t="s">
        <v>422</v>
      </c>
      <c r="K278" s="159"/>
      <c r="L278" s="160"/>
      <c r="M278" s="159"/>
      <c r="N278" s="158" t="s">
        <v>423</v>
      </c>
      <c r="O278" s="158"/>
      <c r="P278" s="158" t="s">
        <v>442</v>
      </c>
      <c r="Q278" s="162" t="s">
        <v>1001</v>
      </c>
      <c r="R278" s="162" t="s">
        <v>5572</v>
      </c>
      <c r="S278" s="163" t="s">
        <v>5911</v>
      </c>
      <c r="T278" s="167" t="s">
        <v>1002</v>
      </c>
      <c r="U278" s="149"/>
      <c r="V278" s="149"/>
      <c r="W278" s="164" t="str">
        <f>VLOOKUP(TRIM(X278),X10:Y88,2,FALSE)</f>
        <v>Frank</v>
      </c>
      <c r="X278" s="11" t="str">
        <f t="shared" si="8"/>
        <v>6.5.1</v>
      </c>
      <c r="Y278" s="83"/>
    </row>
    <row r="279" spans="1:25" ht="35.25" customHeight="1">
      <c r="A279" s="150" t="s">
        <v>185</v>
      </c>
      <c r="B279" s="165" t="s">
        <v>70</v>
      </c>
      <c r="C279" s="153" t="s">
        <v>186</v>
      </c>
      <c r="D279" s="153" t="s">
        <v>130</v>
      </c>
      <c r="E279" s="154" t="s">
        <v>1003</v>
      </c>
      <c r="F279" s="155" t="s">
        <v>419</v>
      </c>
      <c r="G279" s="155" t="s">
        <v>59</v>
      </c>
      <c r="H279" s="155" t="s">
        <v>1004</v>
      </c>
      <c r="I279" s="166" t="s">
        <v>1005</v>
      </c>
      <c r="J279" s="160" t="s">
        <v>422</v>
      </c>
      <c r="K279" s="159"/>
      <c r="L279" s="160"/>
      <c r="M279" s="159"/>
      <c r="N279" s="158" t="s">
        <v>423</v>
      </c>
      <c r="O279" s="158"/>
      <c r="P279" s="158"/>
      <c r="Q279" s="162" t="s">
        <v>1006</v>
      </c>
      <c r="R279" s="162" t="s">
        <v>496</v>
      </c>
      <c r="S279" s="176" t="s">
        <v>496</v>
      </c>
      <c r="T279" s="167" t="s">
        <v>1002</v>
      </c>
      <c r="U279" s="149"/>
      <c r="V279" s="149"/>
      <c r="W279" s="164" t="str">
        <f>VLOOKUP(TRIM(X279),X10:Y88,2,FALSE)</f>
        <v>Frank</v>
      </c>
      <c r="X279" s="11" t="str">
        <f t="shared" si="8"/>
        <v>6.5.2</v>
      </c>
      <c r="Y279" s="83"/>
    </row>
    <row r="280" spans="1:25" ht="35.25" customHeight="1">
      <c r="A280" s="150" t="s">
        <v>185</v>
      </c>
      <c r="B280" s="165" t="s">
        <v>70</v>
      </c>
      <c r="C280" s="153" t="s">
        <v>186</v>
      </c>
      <c r="D280" s="153" t="s">
        <v>153</v>
      </c>
      <c r="E280" s="154" t="s">
        <v>1007</v>
      </c>
      <c r="F280" s="155" t="s">
        <v>27</v>
      </c>
      <c r="G280" s="155" t="s">
        <v>189</v>
      </c>
      <c r="H280" s="155" t="s">
        <v>1008</v>
      </c>
      <c r="I280" s="166" t="s">
        <v>859</v>
      </c>
      <c r="J280" s="160" t="s">
        <v>422</v>
      </c>
      <c r="K280" s="159"/>
      <c r="L280" s="160"/>
      <c r="M280" s="159"/>
      <c r="N280" s="158" t="s">
        <v>423</v>
      </c>
      <c r="O280" s="158"/>
      <c r="P280" s="158" t="s">
        <v>442</v>
      </c>
      <c r="Q280" s="162" t="s">
        <v>1009</v>
      </c>
      <c r="R280" s="162" t="s">
        <v>1010</v>
      </c>
      <c r="S280" s="163" t="s">
        <v>444</v>
      </c>
      <c r="T280" s="167" t="s">
        <v>1002</v>
      </c>
      <c r="U280" s="149"/>
      <c r="V280" s="149"/>
      <c r="W280" s="164" t="str">
        <f>VLOOKUP(TRIM(X280),X10:Y88,2,FALSE)</f>
        <v>Puneet</v>
      </c>
      <c r="X280" s="11" t="str">
        <f t="shared" si="8"/>
        <v>6.5.11</v>
      </c>
      <c r="Y280" s="83"/>
    </row>
    <row r="281" spans="1:25" ht="35.25" customHeight="1">
      <c r="A281" s="150" t="s">
        <v>185</v>
      </c>
      <c r="B281" s="165" t="s">
        <v>70</v>
      </c>
      <c r="C281" s="153" t="s">
        <v>186</v>
      </c>
      <c r="D281" s="153" t="s">
        <v>139</v>
      </c>
      <c r="E281" s="154" t="s">
        <v>1011</v>
      </c>
      <c r="F281" s="155" t="s">
        <v>27</v>
      </c>
      <c r="G281" s="155" t="s">
        <v>189</v>
      </c>
      <c r="H281" s="155" t="s">
        <v>1012</v>
      </c>
      <c r="I281" s="166" t="s">
        <v>1013</v>
      </c>
      <c r="J281" s="160" t="s">
        <v>422</v>
      </c>
      <c r="K281" s="159"/>
      <c r="L281" s="160"/>
      <c r="M281" s="159"/>
      <c r="N281" s="158" t="s">
        <v>423</v>
      </c>
      <c r="O281" s="158"/>
      <c r="P281" s="158" t="s">
        <v>442</v>
      </c>
      <c r="Q281" s="162" t="s">
        <v>1014</v>
      </c>
      <c r="R281" s="162" t="s">
        <v>5573</v>
      </c>
      <c r="S281" s="163" t="s">
        <v>5911</v>
      </c>
      <c r="T281" s="167" t="s">
        <v>1002</v>
      </c>
      <c r="U281" s="149"/>
      <c r="V281" s="149"/>
      <c r="W281" s="164" t="str">
        <f>VLOOKUP(TRIM(X281),X10:Y88,2,FALSE)</f>
        <v>Frank</v>
      </c>
      <c r="X281" s="11" t="str">
        <f t="shared" si="8"/>
        <v>6.5.5</v>
      </c>
      <c r="Y281" s="83"/>
    </row>
    <row r="282" spans="1:25" ht="35.25" customHeight="1">
      <c r="A282" s="150" t="s">
        <v>185</v>
      </c>
      <c r="B282" s="165" t="s">
        <v>70</v>
      </c>
      <c r="C282" s="153" t="s">
        <v>186</v>
      </c>
      <c r="D282" s="153" t="s">
        <v>168</v>
      </c>
      <c r="E282" s="154" t="s">
        <v>1015</v>
      </c>
      <c r="F282" s="155" t="s">
        <v>419</v>
      </c>
      <c r="G282" s="155" t="s">
        <v>934</v>
      </c>
      <c r="H282" s="155" t="s">
        <v>1016</v>
      </c>
      <c r="I282" s="166" t="s">
        <v>475</v>
      </c>
      <c r="J282" s="160"/>
      <c r="K282" s="159"/>
      <c r="L282" s="160"/>
      <c r="M282" s="159"/>
      <c r="N282" s="158"/>
      <c r="O282" s="158" t="s">
        <v>366</v>
      </c>
      <c r="P282" s="158"/>
      <c r="Q282" s="162" t="s">
        <v>1017</v>
      </c>
      <c r="R282" s="162" t="s">
        <v>253</v>
      </c>
      <c r="S282" s="163" t="s">
        <v>253</v>
      </c>
      <c r="T282" s="167" t="s">
        <v>1018</v>
      </c>
      <c r="U282" s="149"/>
      <c r="V282" s="149"/>
      <c r="W282" s="164" t="str">
        <f>VLOOKUP(TRIM(X282),X10:Y88,2,FALSE)</f>
        <v>Frank</v>
      </c>
      <c r="X282" s="11" t="str">
        <f t="shared" si="8"/>
        <v>7.1</v>
      </c>
      <c r="Y282" s="83"/>
    </row>
    <row r="283" spans="1:25" ht="35.25" customHeight="1">
      <c r="A283" s="150" t="s">
        <v>185</v>
      </c>
      <c r="B283" s="165" t="s">
        <v>70</v>
      </c>
      <c r="C283" s="153" t="s">
        <v>186</v>
      </c>
      <c r="D283" s="153" t="s">
        <v>168</v>
      </c>
      <c r="E283" s="154" t="s">
        <v>1019</v>
      </c>
      <c r="F283" s="155" t="s">
        <v>1020</v>
      </c>
      <c r="G283" s="155" t="s">
        <v>189</v>
      </c>
      <c r="H283" s="155" t="s">
        <v>1021</v>
      </c>
      <c r="I283" s="166" t="s">
        <v>475</v>
      </c>
      <c r="J283" s="160"/>
      <c r="K283" s="159"/>
      <c r="L283" s="160"/>
      <c r="M283" s="159"/>
      <c r="N283" s="158"/>
      <c r="O283" s="158" t="s">
        <v>366</v>
      </c>
      <c r="P283" s="158"/>
      <c r="Q283" s="162" t="s">
        <v>1022</v>
      </c>
      <c r="R283" s="162" t="s">
        <v>5574</v>
      </c>
      <c r="S283" s="163" t="s">
        <v>5911</v>
      </c>
      <c r="T283" s="167" t="s">
        <v>1018</v>
      </c>
      <c r="U283" s="149"/>
      <c r="V283" s="149"/>
      <c r="W283" s="164" t="str">
        <f>VLOOKUP(TRIM(X283),X10:Y88,2,FALSE)</f>
        <v>Frank</v>
      </c>
      <c r="X283" s="11" t="str">
        <f t="shared" si="8"/>
        <v>7.1</v>
      </c>
      <c r="Y283" s="83"/>
    </row>
    <row r="284" spans="1:25" ht="35.25" customHeight="1">
      <c r="A284" s="150" t="s">
        <v>185</v>
      </c>
      <c r="B284" s="165" t="s">
        <v>70</v>
      </c>
      <c r="C284" s="153" t="s">
        <v>186</v>
      </c>
      <c r="D284" s="153" t="s">
        <v>127</v>
      </c>
      <c r="E284" s="154" t="s">
        <v>1023</v>
      </c>
      <c r="F284" s="155" t="s">
        <v>419</v>
      </c>
      <c r="G284" s="155" t="s">
        <v>59</v>
      </c>
      <c r="H284" s="155" t="s">
        <v>1024</v>
      </c>
      <c r="I284" s="166" t="s">
        <v>1005</v>
      </c>
      <c r="J284" s="160"/>
      <c r="K284" s="159"/>
      <c r="L284" s="160"/>
      <c r="M284" s="159"/>
      <c r="N284" s="158"/>
      <c r="O284" s="158"/>
      <c r="P284" s="158"/>
      <c r="Q284" s="162" t="s">
        <v>1025</v>
      </c>
      <c r="R284" s="162" t="s">
        <v>253</v>
      </c>
      <c r="S284" s="163" t="s">
        <v>253</v>
      </c>
      <c r="T284" s="167" t="s">
        <v>1002</v>
      </c>
      <c r="U284" s="149"/>
      <c r="V284" s="149"/>
      <c r="W284" s="164" t="str">
        <f>VLOOKUP(TRIM(X284),X10:Y88,2,FALSE)</f>
        <v>Frank</v>
      </c>
      <c r="X284" s="11" t="str">
        <f t="shared" ref="X284:X347" si="9">IF(ISNONTEXT(D284),"" &amp; D284 &amp;"",T(D284))</f>
        <v>6.5.1</v>
      </c>
      <c r="Y284" s="83"/>
    </row>
    <row r="285" spans="1:25" ht="35.25" customHeight="1">
      <c r="A285" s="150" t="s">
        <v>185</v>
      </c>
      <c r="B285" s="165" t="s">
        <v>70</v>
      </c>
      <c r="C285" s="153" t="s">
        <v>186</v>
      </c>
      <c r="D285" s="153" t="s">
        <v>168</v>
      </c>
      <c r="E285" s="154" t="s">
        <v>1026</v>
      </c>
      <c r="F285" s="155" t="s">
        <v>1020</v>
      </c>
      <c r="G285" s="155" t="s">
        <v>189</v>
      </c>
      <c r="H285" s="155" t="s">
        <v>1027</v>
      </c>
      <c r="I285" s="166" t="s">
        <v>475</v>
      </c>
      <c r="J285" s="160"/>
      <c r="K285" s="159"/>
      <c r="L285" s="160"/>
      <c r="M285" s="159"/>
      <c r="N285" s="158"/>
      <c r="O285" s="158" t="s">
        <v>366</v>
      </c>
      <c r="P285" s="158"/>
      <c r="Q285" s="162" t="s">
        <v>1028</v>
      </c>
      <c r="R285" s="162" t="s">
        <v>5575</v>
      </c>
      <c r="S285" s="163" t="s">
        <v>5911</v>
      </c>
      <c r="T285" s="167" t="s">
        <v>1018</v>
      </c>
      <c r="U285" s="149"/>
      <c r="V285" s="149"/>
      <c r="W285" s="164" t="str">
        <f>VLOOKUP(TRIM(X285),X10:Y88,2,FALSE)</f>
        <v>Frank</v>
      </c>
      <c r="X285" s="11" t="str">
        <f t="shared" si="9"/>
        <v>7.1</v>
      </c>
      <c r="Y285" s="83"/>
    </row>
    <row r="286" spans="1:25" ht="35.25" customHeight="1">
      <c r="A286" s="150" t="s">
        <v>185</v>
      </c>
      <c r="B286" s="165" t="s">
        <v>70</v>
      </c>
      <c r="C286" s="153" t="s">
        <v>186</v>
      </c>
      <c r="D286" s="153" t="s">
        <v>127</v>
      </c>
      <c r="E286" s="154" t="s">
        <v>1029</v>
      </c>
      <c r="F286" s="155" t="s">
        <v>27</v>
      </c>
      <c r="G286" s="155" t="s">
        <v>189</v>
      </c>
      <c r="H286" s="155" t="s">
        <v>1030</v>
      </c>
      <c r="I286" s="166" t="s">
        <v>1005</v>
      </c>
      <c r="J286" s="160" t="s">
        <v>422</v>
      </c>
      <c r="K286" s="159"/>
      <c r="L286" s="160"/>
      <c r="M286" s="159"/>
      <c r="N286" s="158" t="s">
        <v>423</v>
      </c>
      <c r="O286" s="158"/>
      <c r="P286" s="158" t="s">
        <v>442</v>
      </c>
      <c r="Q286" s="162" t="s">
        <v>1031</v>
      </c>
      <c r="R286" s="162" t="s">
        <v>5576</v>
      </c>
      <c r="S286" s="163" t="s">
        <v>5911</v>
      </c>
      <c r="T286" s="167" t="s">
        <v>1002</v>
      </c>
      <c r="U286" s="149"/>
      <c r="V286" s="149"/>
      <c r="W286" s="164" t="str">
        <f>VLOOKUP(TRIM(X286),X10:Y88,2,FALSE)</f>
        <v>Frank</v>
      </c>
      <c r="X286" s="11" t="str">
        <f t="shared" si="9"/>
        <v>6.5.1</v>
      </c>
      <c r="Y286" s="83"/>
    </row>
    <row r="287" spans="1:25" ht="35.25" customHeight="1">
      <c r="A287" s="150" t="s">
        <v>185</v>
      </c>
      <c r="B287" s="165" t="s">
        <v>70</v>
      </c>
      <c r="C287" s="153" t="s">
        <v>186</v>
      </c>
      <c r="D287" s="153" t="s">
        <v>127</v>
      </c>
      <c r="E287" s="154" t="s">
        <v>1032</v>
      </c>
      <c r="F287" s="155" t="s">
        <v>27</v>
      </c>
      <c r="G287" s="155" t="s">
        <v>189</v>
      </c>
      <c r="H287" s="155" t="s">
        <v>1033</v>
      </c>
      <c r="I287" s="166" t="s">
        <v>1034</v>
      </c>
      <c r="J287" s="160" t="s">
        <v>422</v>
      </c>
      <c r="K287" s="159"/>
      <c r="L287" s="160"/>
      <c r="M287" s="159"/>
      <c r="N287" s="158" t="s">
        <v>423</v>
      </c>
      <c r="O287" s="158"/>
      <c r="P287" s="158" t="s">
        <v>442</v>
      </c>
      <c r="Q287" s="162" t="s">
        <v>1035</v>
      </c>
      <c r="R287" s="162" t="s">
        <v>5577</v>
      </c>
      <c r="S287" s="163" t="s">
        <v>444</v>
      </c>
      <c r="T287" s="167" t="s">
        <v>1002</v>
      </c>
      <c r="U287" s="149"/>
      <c r="V287" s="149"/>
      <c r="W287" s="164" t="str">
        <f>VLOOKUP(TRIM(X287),X10:Y88,2,FALSE)</f>
        <v>Frank</v>
      </c>
      <c r="X287" s="11" t="str">
        <f t="shared" si="9"/>
        <v>6.5.1</v>
      </c>
      <c r="Y287" s="83"/>
    </row>
    <row r="288" spans="1:25" ht="35.25" customHeight="1">
      <c r="A288" s="150" t="s">
        <v>185</v>
      </c>
      <c r="B288" s="165" t="s">
        <v>70</v>
      </c>
      <c r="C288" s="153" t="s">
        <v>186</v>
      </c>
      <c r="D288" s="153" t="s">
        <v>127</v>
      </c>
      <c r="E288" s="154" t="s">
        <v>1036</v>
      </c>
      <c r="F288" s="155" t="s">
        <v>27</v>
      </c>
      <c r="G288" s="155" t="s">
        <v>189</v>
      </c>
      <c r="H288" s="155" t="s">
        <v>1037</v>
      </c>
      <c r="I288" s="166" t="s">
        <v>1038</v>
      </c>
      <c r="J288" s="160" t="s">
        <v>422</v>
      </c>
      <c r="K288" s="159"/>
      <c r="L288" s="160"/>
      <c r="M288" s="159"/>
      <c r="N288" s="158" t="s">
        <v>423</v>
      </c>
      <c r="O288" s="158"/>
      <c r="P288" s="158" t="s">
        <v>442</v>
      </c>
      <c r="Q288" s="162" t="s">
        <v>1035</v>
      </c>
      <c r="R288" s="162" t="s">
        <v>5578</v>
      </c>
      <c r="S288" s="163" t="s">
        <v>5911</v>
      </c>
      <c r="T288" s="167" t="s">
        <v>1002</v>
      </c>
      <c r="U288" s="149"/>
      <c r="V288" s="149"/>
      <c r="W288" s="164" t="str">
        <f>VLOOKUP(TRIM(X288),X10:Y88,2,FALSE)</f>
        <v>Frank</v>
      </c>
      <c r="X288" s="11" t="str">
        <f t="shared" si="9"/>
        <v>6.5.1</v>
      </c>
      <c r="Y288" s="83"/>
    </row>
    <row r="289" spans="1:25" ht="35.25" customHeight="1">
      <c r="A289" s="150" t="s">
        <v>185</v>
      </c>
      <c r="B289" s="165" t="s">
        <v>70</v>
      </c>
      <c r="C289" s="153" t="s">
        <v>186</v>
      </c>
      <c r="D289" s="153" t="s">
        <v>127</v>
      </c>
      <c r="E289" s="154" t="s">
        <v>1039</v>
      </c>
      <c r="F289" s="155" t="s">
        <v>27</v>
      </c>
      <c r="G289" s="155" t="s">
        <v>189</v>
      </c>
      <c r="H289" s="155" t="s">
        <v>1040</v>
      </c>
      <c r="I289" s="166" t="s">
        <v>859</v>
      </c>
      <c r="J289" s="160" t="s">
        <v>422</v>
      </c>
      <c r="K289" s="159"/>
      <c r="L289" s="160"/>
      <c r="M289" s="159"/>
      <c r="N289" s="158" t="s">
        <v>423</v>
      </c>
      <c r="O289" s="158"/>
      <c r="P289" s="158" t="s">
        <v>442</v>
      </c>
      <c r="Q289" s="162" t="s">
        <v>1041</v>
      </c>
      <c r="R289" s="162" t="s">
        <v>5579</v>
      </c>
      <c r="S289" s="163" t="s">
        <v>5911</v>
      </c>
      <c r="T289" s="167" t="s">
        <v>1002</v>
      </c>
      <c r="U289" s="149"/>
      <c r="V289" s="149"/>
      <c r="W289" s="164" t="str">
        <f>VLOOKUP(TRIM(X289),X10:Y88,2,FALSE)</f>
        <v>Frank</v>
      </c>
      <c r="X289" s="11" t="str">
        <f t="shared" si="9"/>
        <v>6.5.1</v>
      </c>
      <c r="Y289" s="83"/>
    </row>
    <row r="290" spans="1:25" ht="35.25" customHeight="1">
      <c r="A290" s="150" t="s">
        <v>185</v>
      </c>
      <c r="B290" s="165" t="s">
        <v>70</v>
      </c>
      <c r="C290" s="153" t="s">
        <v>186</v>
      </c>
      <c r="D290" s="153" t="s">
        <v>127</v>
      </c>
      <c r="E290" s="154" t="s">
        <v>1042</v>
      </c>
      <c r="F290" s="155" t="s">
        <v>419</v>
      </c>
      <c r="G290" s="155" t="s">
        <v>59</v>
      </c>
      <c r="H290" s="155" t="s">
        <v>1043</v>
      </c>
      <c r="I290" s="166" t="s">
        <v>1005</v>
      </c>
      <c r="J290" s="160"/>
      <c r="K290" s="159"/>
      <c r="L290" s="160"/>
      <c r="M290" s="159"/>
      <c r="N290" s="158"/>
      <c r="O290" s="158"/>
      <c r="P290" s="158"/>
      <c r="Q290" s="162" t="s">
        <v>1044</v>
      </c>
      <c r="R290" s="162" t="s">
        <v>253</v>
      </c>
      <c r="S290" s="163" t="s">
        <v>253</v>
      </c>
      <c r="T290" s="167" t="s">
        <v>1002</v>
      </c>
      <c r="U290" s="149"/>
      <c r="V290" s="149"/>
      <c r="W290" s="164" t="str">
        <f>VLOOKUP(TRIM(X290),X10:Y88,2,FALSE)</f>
        <v>Frank</v>
      </c>
      <c r="X290" s="11" t="str">
        <f t="shared" si="9"/>
        <v>6.5.1</v>
      </c>
      <c r="Y290" s="83"/>
    </row>
    <row r="291" spans="1:25" ht="35.25" customHeight="1">
      <c r="A291" s="150" t="s">
        <v>185</v>
      </c>
      <c r="B291" s="165" t="s">
        <v>70</v>
      </c>
      <c r="C291" s="153" t="s">
        <v>186</v>
      </c>
      <c r="D291" s="153" t="s">
        <v>149</v>
      </c>
      <c r="E291" s="154" t="s">
        <v>1045</v>
      </c>
      <c r="F291" s="155" t="s">
        <v>419</v>
      </c>
      <c r="G291" s="155" t="s">
        <v>934</v>
      </c>
      <c r="H291" s="155" t="s">
        <v>1046</v>
      </c>
      <c r="I291" s="166" t="s">
        <v>459</v>
      </c>
      <c r="J291" s="160"/>
      <c r="K291" s="159"/>
      <c r="L291" s="160"/>
      <c r="M291" s="159"/>
      <c r="N291" s="158"/>
      <c r="O291" s="158" t="s">
        <v>366</v>
      </c>
      <c r="P291" s="158" t="s">
        <v>442</v>
      </c>
      <c r="Q291" s="162" t="s">
        <v>1047</v>
      </c>
      <c r="R291" s="162" t="s">
        <v>5580</v>
      </c>
      <c r="S291" s="163" t="s">
        <v>444</v>
      </c>
      <c r="T291" s="167" t="s">
        <v>461</v>
      </c>
      <c r="U291" s="149"/>
      <c r="V291" s="149"/>
      <c r="W291" s="164" t="str">
        <f>VLOOKUP(TRIM(X291),X10:Y88,2,FALSE)</f>
        <v>Frank</v>
      </c>
      <c r="X291" s="11" t="str">
        <f t="shared" si="9"/>
        <v>6.5.9</v>
      </c>
      <c r="Y291" s="83"/>
    </row>
    <row r="292" spans="1:25" ht="35.25" customHeight="1">
      <c r="A292" s="150" t="s">
        <v>185</v>
      </c>
      <c r="B292" s="165" t="s">
        <v>70</v>
      </c>
      <c r="C292" s="153" t="s">
        <v>186</v>
      </c>
      <c r="D292" s="153" t="s">
        <v>130</v>
      </c>
      <c r="E292" s="154" t="s">
        <v>1048</v>
      </c>
      <c r="F292" s="155" t="s">
        <v>27</v>
      </c>
      <c r="G292" s="155" t="s">
        <v>189</v>
      </c>
      <c r="H292" s="155" t="s">
        <v>1049</v>
      </c>
      <c r="I292" s="166" t="s">
        <v>1050</v>
      </c>
      <c r="J292" s="160" t="s">
        <v>455</v>
      </c>
      <c r="K292" s="159"/>
      <c r="L292" s="160"/>
      <c r="M292" s="159"/>
      <c r="N292" s="158" t="s">
        <v>423</v>
      </c>
      <c r="O292" s="158"/>
      <c r="P292" s="158" t="s">
        <v>442</v>
      </c>
      <c r="Q292" s="162" t="s">
        <v>1051</v>
      </c>
      <c r="R292" s="162" t="s">
        <v>496</v>
      </c>
      <c r="S292" s="176" t="s">
        <v>496</v>
      </c>
      <c r="T292" s="167" t="s">
        <v>829</v>
      </c>
      <c r="U292" s="149"/>
      <c r="V292" s="149"/>
      <c r="W292" s="164" t="str">
        <f>VLOOKUP(TRIM(X292),X10:Y88,2,FALSE)</f>
        <v>Frank</v>
      </c>
      <c r="X292" s="11" t="str">
        <f t="shared" si="9"/>
        <v>6.5.2</v>
      </c>
      <c r="Y292" s="83"/>
    </row>
    <row r="293" spans="1:25" ht="35.25" customHeight="1">
      <c r="A293" s="150" t="s">
        <v>185</v>
      </c>
      <c r="B293" s="165" t="s">
        <v>70</v>
      </c>
      <c r="C293" s="153" t="s">
        <v>186</v>
      </c>
      <c r="D293" s="153" t="s">
        <v>127</v>
      </c>
      <c r="E293" s="154" t="s">
        <v>1052</v>
      </c>
      <c r="F293" s="155" t="s">
        <v>27</v>
      </c>
      <c r="G293" s="155" t="s">
        <v>189</v>
      </c>
      <c r="H293" s="155" t="s">
        <v>1053</v>
      </c>
      <c r="I293" s="166" t="s">
        <v>633</v>
      </c>
      <c r="J293" s="160" t="s">
        <v>422</v>
      </c>
      <c r="K293" s="159"/>
      <c r="L293" s="160"/>
      <c r="M293" s="159"/>
      <c r="N293" s="158" t="s">
        <v>423</v>
      </c>
      <c r="O293" s="158"/>
      <c r="P293" s="158" t="s">
        <v>442</v>
      </c>
      <c r="Q293" s="162" t="s">
        <v>1054</v>
      </c>
      <c r="R293" s="162" t="s">
        <v>496</v>
      </c>
      <c r="S293" s="176" t="s">
        <v>496</v>
      </c>
      <c r="T293" s="167" t="s">
        <v>472</v>
      </c>
      <c r="U293" s="149"/>
      <c r="V293" s="149"/>
      <c r="W293" s="164" t="str">
        <f>VLOOKUP(TRIM(X293),X10:Y88,2,FALSE)</f>
        <v>Frank</v>
      </c>
      <c r="X293" s="11" t="str">
        <f t="shared" si="9"/>
        <v>6.5.1</v>
      </c>
      <c r="Y293" s="83"/>
    </row>
    <row r="294" spans="1:25" ht="35.25" customHeight="1">
      <c r="A294" s="150" t="s">
        <v>185</v>
      </c>
      <c r="B294" s="165" t="s">
        <v>70</v>
      </c>
      <c r="C294" s="153" t="s">
        <v>186</v>
      </c>
      <c r="D294" s="153" t="s">
        <v>127</v>
      </c>
      <c r="E294" s="154" t="s">
        <v>1055</v>
      </c>
      <c r="F294" s="155" t="s">
        <v>27</v>
      </c>
      <c r="G294" s="155" t="s">
        <v>189</v>
      </c>
      <c r="H294" s="155" t="s">
        <v>1056</v>
      </c>
      <c r="I294" s="166" t="s">
        <v>475</v>
      </c>
      <c r="J294" s="160" t="s">
        <v>422</v>
      </c>
      <c r="K294" s="159"/>
      <c r="L294" s="160"/>
      <c r="M294" s="159"/>
      <c r="N294" s="158" t="s">
        <v>423</v>
      </c>
      <c r="O294" s="158"/>
      <c r="P294" s="158" t="s">
        <v>442</v>
      </c>
      <c r="Q294" s="162" t="s">
        <v>1057</v>
      </c>
      <c r="R294" s="162" t="s">
        <v>496</v>
      </c>
      <c r="S294" s="176" t="s">
        <v>496</v>
      </c>
      <c r="T294" s="167" t="s">
        <v>472</v>
      </c>
      <c r="U294" s="149"/>
      <c r="V294" s="149"/>
      <c r="W294" s="164" t="str">
        <f>VLOOKUP(TRIM(X294),X10:Y88,2,FALSE)</f>
        <v>Frank</v>
      </c>
      <c r="X294" s="11" t="str">
        <f t="shared" si="9"/>
        <v>6.5.1</v>
      </c>
      <c r="Y294" s="83"/>
    </row>
    <row r="295" spans="1:25" ht="35.25" customHeight="1">
      <c r="A295" s="150" t="s">
        <v>185</v>
      </c>
      <c r="B295" s="165" t="s">
        <v>70</v>
      </c>
      <c r="C295" s="153" t="s">
        <v>186</v>
      </c>
      <c r="D295" s="153" t="s">
        <v>133</v>
      </c>
      <c r="E295" s="154" t="s">
        <v>1058</v>
      </c>
      <c r="F295" s="155" t="s">
        <v>27</v>
      </c>
      <c r="G295" s="155" t="s">
        <v>189</v>
      </c>
      <c r="H295" s="155" t="s">
        <v>1059</v>
      </c>
      <c r="I295" s="166" t="s">
        <v>1060</v>
      </c>
      <c r="J295" s="160" t="s">
        <v>422</v>
      </c>
      <c r="K295" s="159"/>
      <c r="L295" s="160"/>
      <c r="M295" s="159"/>
      <c r="N295" s="158" t="s">
        <v>423</v>
      </c>
      <c r="O295" s="158"/>
      <c r="P295" s="158" t="s">
        <v>442</v>
      </c>
      <c r="Q295" s="162" t="s">
        <v>736</v>
      </c>
      <c r="R295" s="162" t="s">
        <v>496</v>
      </c>
      <c r="S295" s="176" t="s">
        <v>496</v>
      </c>
      <c r="T295" s="167" t="s">
        <v>472</v>
      </c>
      <c r="U295" s="149"/>
      <c r="V295" s="149"/>
      <c r="W295" s="164" t="str">
        <f>VLOOKUP(TRIM(X295),X10:Y88,2,FALSE)</f>
        <v>Frank</v>
      </c>
      <c r="X295" s="11" t="str">
        <f t="shared" si="9"/>
        <v>6.5.3</v>
      </c>
      <c r="Y295" s="83"/>
    </row>
    <row r="296" spans="1:25" ht="35.25" customHeight="1">
      <c r="A296" s="150" t="s">
        <v>185</v>
      </c>
      <c r="B296" s="165" t="s">
        <v>70</v>
      </c>
      <c r="C296" s="153" t="s">
        <v>186</v>
      </c>
      <c r="D296" s="153" t="s">
        <v>133</v>
      </c>
      <c r="E296" s="154" t="s">
        <v>1061</v>
      </c>
      <c r="F296" s="155" t="s">
        <v>27</v>
      </c>
      <c r="G296" s="155" t="s">
        <v>189</v>
      </c>
      <c r="H296" s="155" t="s">
        <v>1062</v>
      </c>
      <c r="I296" s="166" t="s">
        <v>475</v>
      </c>
      <c r="J296" s="160" t="s">
        <v>422</v>
      </c>
      <c r="K296" s="159"/>
      <c r="L296" s="160"/>
      <c r="M296" s="159"/>
      <c r="N296" s="158" t="s">
        <v>423</v>
      </c>
      <c r="O296" s="158"/>
      <c r="P296" s="158" t="s">
        <v>442</v>
      </c>
      <c r="Q296" s="162" t="s">
        <v>1063</v>
      </c>
      <c r="R296" s="162" t="s">
        <v>5581</v>
      </c>
      <c r="S296" s="163" t="s">
        <v>444</v>
      </c>
      <c r="T296" s="167" t="s">
        <v>472</v>
      </c>
      <c r="U296" s="149"/>
      <c r="V296" s="149"/>
      <c r="W296" s="164" t="str">
        <f>VLOOKUP(TRIM(X296),X10:Y88,2,FALSE)</f>
        <v>Frank</v>
      </c>
      <c r="X296" s="11" t="str">
        <f t="shared" si="9"/>
        <v>6.5.3</v>
      </c>
      <c r="Y296" s="83"/>
    </row>
    <row r="297" spans="1:25" ht="35.25" customHeight="1">
      <c r="A297" s="150" t="s">
        <v>185</v>
      </c>
      <c r="B297" s="165" t="s">
        <v>70</v>
      </c>
      <c r="C297" s="153" t="s">
        <v>186</v>
      </c>
      <c r="D297" s="153" t="s">
        <v>133</v>
      </c>
      <c r="E297" s="154" t="s">
        <v>1064</v>
      </c>
      <c r="F297" s="155" t="s">
        <v>27</v>
      </c>
      <c r="G297" s="155" t="s">
        <v>189</v>
      </c>
      <c r="H297" s="155" t="s">
        <v>1065</v>
      </c>
      <c r="I297" s="166" t="s">
        <v>475</v>
      </c>
      <c r="J297" s="160" t="s">
        <v>422</v>
      </c>
      <c r="K297" s="159"/>
      <c r="L297" s="160"/>
      <c r="M297" s="159"/>
      <c r="N297" s="158" t="s">
        <v>423</v>
      </c>
      <c r="O297" s="158"/>
      <c r="P297" s="158" t="s">
        <v>442</v>
      </c>
      <c r="Q297" s="162" t="s">
        <v>1066</v>
      </c>
      <c r="R297" s="162" t="s">
        <v>5582</v>
      </c>
      <c r="S297" s="163" t="s">
        <v>444</v>
      </c>
      <c r="T297" s="167" t="s">
        <v>472</v>
      </c>
      <c r="U297" s="149"/>
      <c r="V297" s="149"/>
      <c r="W297" s="164" t="str">
        <f>VLOOKUP(TRIM(X297),X10:Y88,2,FALSE)</f>
        <v>Frank</v>
      </c>
      <c r="X297" s="11" t="str">
        <f t="shared" si="9"/>
        <v>6.5.3</v>
      </c>
      <c r="Y297" s="83"/>
    </row>
    <row r="298" spans="1:25" ht="35.25" customHeight="1">
      <c r="A298" s="150" t="s">
        <v>185</v>
      </c>
      <c r="B298" s="165" t="s">
        <v>70</v>
      </c>
      <c r="C298" s="153" t="s">
        <v>186</v>
      </c>
      <c r="D298" s="153" t="s">
        <v>133</v>
      </c>
      <c r="E298" s="154" t="s">
        <v>1067</v>
      </c>
      <c r="F298" s="155" t="s">
        <v>27</v>
      </c>
      <c r="G298" s="155" t="s">
        <v>189</v>
      </c>
      <c r="H298" s="155" t="s">
        <v>1068</v>
      </c>
      <c r="I298" s="166" t="s">
        <v>475</v>
      </c>
      <c r="J298" s="160" t="s">
        <v>422</v>
      </c>
      <c r="K298" s="159"/>
      <c r="L298" s="160"/>
      <c r="M298" s="159"/>
      <c r="N298" s="158" t="s">
        <v>423</v>
      </c>
      <c r="O298" s="158"/>
      <c r="P298" s="158" t="s">
        <v>442</v>
      </c>
      <c r="Q298" s="162" t="s">
        <v>1069</v>
      </c>
      <c r="R298" s="162" t="s">
        <v>5583</v>
      </c>
      <c r="S298" s="163" t="s">
        <v>444</v>
      </c>
      <c r="T298" s="167" t="s">
        <v>472</v>
      </c>
      <c r="U298" s="149"/>
      <c r="V298" s="149"/>
      <c r="W298" s="164" t="str">
        <f>VLOOKUP(TRIM(X298),X10:Y88,2,FALSE)</f>
        <v>Frank</v>
      </c>
      <c r="X298" s="11" t="str">
        <f t="shared" si="9"/>
        <v>6.5.3</v>
      </c>
      <c r="Y298" s="83"/>
    </row>
    <row r="299" spans="1:25" ht="35.25" customHeight="1">
      <c r="A299" s="150" t="s">
        <v>185</v>
      </c>
      <c r="B299" s="165" t="s">
        <v>70</v>
      </c>
      <c r="C299" s="153" t="s">
        <v>186</v>
      </c>
      <c r="D299" s="153" t="s">
        <v>133</v>
      </c>
      <c r="E299" s="154" t="s">
        <v>1070</v>
      </c>
      <c r="F299" s="155" t="s">
        <v>27</v>
      </c>
      <c r="G299" s="155" t="s">
        <v>189</v>
      </c>
      <c r="H299" s="155" t="s">
        <v>1071</v>
      </c>
      <c r="I299" s="166" t="s">
        <v>475</v>
      </c>
      <c r="J299" s="160" t="s">
        <v>422</v>
      </c>
      <c r="K299" s="159"/>
      <c r="L299" s="160"/>
      <c r="M299" s="159"/>
      <c r="N299" s="158" t="s">
        <v>423</v>
      </c>
      <c r="O299" s="158"/>
      <c r="P299" s="158" t="s">
        <v>442</v>
      </c>
      <c r="Q299" s="162" t="s">
        <v>1072</v>
      </c>
      <c r="R299" s="162" t="s">
        <v>5584</v>
      </c>
      <c r="S299" s="163" t="s">
        <v>5911</v>
      </c>
      <c r="T299" s="167" t="s">
        <v>472</v>
      </c>
      <c r="U299" s="149"/>
      <c r="V299" s="149"/>
      <c r="W299" s="164" t="str">
        <f>VLOOKUP(TRIM(X299),X10:Y88,2,FALSE)</f>
        <v>Frank</v>
      </c>
      <c r="X299" s="11" t="str">
        <f t="shared" si="9"/>
        <v>6.5.3</v>
      </c>
      <c r="Y299" s="83"/>
    </row>
    <row r="300" spans="1:25" ht="35.25" customHeight="1">
      <c r="A300" s="150" t="s">
        <v>185</v>
      </c>
      <c r="B300" s="165" t="s">
        <v>70</v>
      </c>
      <c r="C300" s="153" t="s">
        <v>186</v>
      </c>
      <c r="D300" s="153" t="s">
        <v>143</v>
      </c>
      <c r="E300" s="154" t="s">
        <v>1073</v>
      </c>
      <c r="F300" s="155" t="s">
        <v>27</v>
      </c>
      <c r="G300" s="155" t="s">
        <v>189</v>
      </c>
      <c r="H300" s="155" t="s">
        <v>1074</v>
      </c>
      <c r="I300" s="166" t="s">
        <v>475</v>
      </c>
      <c r="J300" s="160" t="s">
        <v>455</v>
      </c>
      <c r="K300" s="159"/>
      <c r="L300" s="160"/>
      <c r="M300" s="159"/>
      <c r="N300" s="158" t="s">
        <v>423</v>
      </c>
      <c r="O300" s="158"/>
      <c r="P300" s="158" t="s">
        <v>442</v>
      </c>
      <c r="Q300" s="162" t="s">
        <v>1075</v>
      </c>
      <c r="R300" s="162" t="s">
        <v>5585</v>
      </c>
      <c r="S300" s="163" t="s">
        <v>5911</v>
      </c>
      <c r="T300" s="167" t="s">
        <v>472</v>
      </c>
      <c r="U300" s="149"/>
      <c r="V300" s="149"/>
      <c r="W300" s="164" t="str">
        <f>VLOOKUP(TRIM(X300),X10:Y88,2,FALSE)</f>
        <v>Puneet</v>
      </c>
      <c r="X300" s="11" t="str">
        <f t="shared" si="9"/>
        <v>6.5.7</v>
      </c>
      <c r="Y300" s="83"/>
    </row>
    <row r="301" spans="1:25" ht="35.25" customHeight="1">
      <c r="A301" s="150" t="s">
        <v>185</v>
      </c>
      <c r="B301" s="165" t="s">
        <v>70</v>
      </c>
      <c r="C301" s="153" t="s">
        <v>186</v>
      </c>
      <c r="D301" s="153" t="s">
        <v>130</v>
      </c>
      <c r="E301" s="154" t="s">
        <v>1076</v>
      </c>
      <c r="F301" s="155" t="s">
        <v>27</v>
      </c>
      <c r="G301" s="155" t="s">
        <v>189</v>
      </c>
      <c r="H301" s="155" t="s">
        <v>764</v>
      </c>
      <c r="I301" s="166" t="s">
        <v>520</v>
      </c>
      <c r="J301" s="160" t="s">
        <v>455</v>
      </c>
      <c r="K301" s="159"/>
      <c r="L301" s="160"/>
      <c r="M301" s="159"/>
      <c r="N301" s="158" t="s">
        <v>423</v>
      </c>
      <c r="O301" s="158"/>
      <c r="P301" s="158" t="s">
        <v>442</v>
      </c>
      <c r="Q301" s="162" t="s">
        <v>1077</v>
      </c>
      <c r="R301" s="162" t="s">
        <v>5586</v>
      </c>
      <c r="S301" s="163" t="s">
        <v>5911</v>
      </c>
      <c r="T301" s="167" t="s">
        <v>472</v>
      </c>
      <c r="U301" s="149"/>
      <c r="V301" s="149"/>
      <c r="W301" s="164" t="str">
        <f>VLOOKUP(TRIM(X301),X10:Y88,2,FALSE)</f>
        <v>Frank</v>
      </c>
      <c r="X301" s="11" t="str">
        <f t="shared" si="9"/>
        <v>6.5.2</v>
      </c>
      <c r="Y301" s="83"/>
    </row>
    <row r="302" spans="1:25" ht="35.25" customHeight="1">
      <c r="A302" s="150" t="s">
        <v>185</v>
      </c>
      <c r="B302" s="165" t="s">
        <v>70</v>
      </c>
      <c r="C302" s="153" t="s">
        <v>186</v>
      </c>
      <c r="D302" s="153" t="s">
        <v>98</v>
      </c>
      <c r="E302" s="154" t="s">
        <v>1078</v>
      </c>
      <c r="F302" s="155" t="s">
        <v>30</v>
      </c>
      <c r="G302" s="155" t="s">
        <v>189</v>
      </c>
      <c r="H302" s="155" t="s">
        <v>1079</v>
      </c>
      <c r="I302" s="166" t="s">
        <v>1080</v>
      </c>
      <c r="J302" s="160" t="s">
        <v>484</v>
      </c>
      <c r="K302" s="159">
        <v>3189</v>
      </c>
      <c r="L302" s="160"/>
      <c r="M302" s="159" t="s">
        <v>485</v>
      </c>
      <c r="N302" s="158" t="s">
        <v>1081</v>
      </c>
      <c r="O302" s="158" t="s">
        <v>1082</v>
      </c>
      <c r="P302" s="158" t="s">
        <v>1083</v>
      </c>
      <c r="Q302" s="162" t="s">
        <v>1084</v>
      </c>
      <c r="R302" s="162" t="s">
        <v>272</v>
      </c>
      <c r="S302" s="163" t="s">
        <v>253</v>
      </c>
      <c r="T302" s="167" t="s">
        <v>1085</v>
      </c>
      <c r="U302" s="149"/>
      <c r="V302" s="149"/>
      <c r="W302" s="164" t="str">
        <f>VLOOKUP(TRIM(X302),X10:Y88,2,FALSE)</f>
        <v>Krisztian</v>
      </c>
      <c r="X302" s="11" t="str">
        <f t="shared" si="9"/>
        <v>5.2</v>
      </c>
      <c r="Y302" s="83"/>
    </row>
    <row r="303" spans="1:25" ht="35.25" customHeight="1">
      <c r="A303" s="150" t="s">
        <v>185</v>
      </c>
      <c r="B303" s="165" t="s">
        <v>70</v>
      </c>
      <c r="C303" s="153" t="s">
        <v>186</v>
      </c>
      <c r="D303" s="153" t="s">
        <v>98</v>
      </c>
      <c r="E303" s="154" t="s">
        <v>1086</v>
      </c>
      <c r="F303" s="155" t="s">
        <v>30</v>
      </c>
      <c r="G303" s="155" t="s">
        <v>189</v>
      </c>
      <c r="H303" s="155" t="s">
        <v>1087</v>
      </c>
      <c r="I303" s="166" t="s">
        <v>1080</v>
      </c>
      <c r="J303" s="160" t="s">
        <v>484</v>
      </c>
      <c r="K303" s="159">
        <v>3190</v>
      </c>
      <c r="L303" s="160"/>
      <c r="M303" s="159" t="s">
        <v>687</v>
      </c>
      <c r="N303" s="158" t="s">
        <v>682</v>
      </c>
      <c r="O303" s="158" t="s">
        <v>229</v>
      </c>
      <c r="P303" s="158" t="s">
        <v>1083</v>
      </c>
      <c r="Q303" s="162" t="s">
        <v>1088</v>
      </c>
      <c r="R303" s="162" t="s">
        <v>272</v>
      </c>
      <c r="S303" s="163" t="s">
        <v>253</v>
      </c>
      <c r="T303" s="167" t="s">
        <v>1085</v>
      </c>
      <c r="U303" s="149"/>
      <c r="V303" s="149"/>
      <c r="W303" s="164" t="str">
        <f>VLOOKUP(TRIM(X303),X10:Y88,2,FALSE)</f>
        <v>Krisztian</v>
      </c>
      <c r="X303" s="11" t="str">
        <f t="shared" si="9"/>
        <v>5.2</v>
      </c>
      <c r="Y303" s="83"/>
    </row>
    <row r="304" spans="1:25" ht="35.25" customHeight="1">
      <c r="A304" s="150" t="s">
        <v>185</v>
      </c>
      <c r="B304" s="165" t="s">
        <v>70</v>
      </c>
      <c r="C304" s="153" t="s">
        <v>186</v>
      </c>
      <c r="D304" s="153" t="s">
        <v>127</v>
      </c>
      <c r="E304" s="154" t="s">
        <v>1089</v>
      </c>
      <c r="F304" s="155" t="s">
        <v>27</v>
      </c>
      <c r="G304" s="155" t="s">
        <v>189</v>
      </c>
      <c r="H304" s="155" t="s">
        <v>1090</v>
      </c>
      <c r="I304" s="166" t="s">
        <v>1091</v>
      </c>
      <c r="J304" s="160" t="s">
        <v>422</v>
      </c>
      <c r="K304" s="159"/>
      <c r="L304" s="160"/>
      <c r="M304" s="159"/>
      <c r="N304" s="158" t="s">
        <v>423</v>
      </c>
      <c r="O304" s="158"/>
      <c r="P304" s="158" t="s">
        <v>442</v>
      </c>
      <c r="Q304" s="162" t="s">
        <v>1092</v>
      </c>
      <c r="R304" s="162" t="s">
        <v>496</v>
      </c>
      <c r="S304" s="176" t="s">
        <v>496</v>
      </c>
      <c r="T304" s="167" t="s">
        <v>1093</v>
      </c>
      <c r="U304" s="149"/>
      <c r="V304" s="149"/>
      <c r="W304" s="164" t="str">
        <f>VLOOKUP(TRIM(X304),X10:Y88,2,FALSE)</f>
        <v>Frank</v>
      </c>
      <c r="X304" s="11" t="str">
        <f t="shared" si="9"/>
        <v>6.5.1</v>
      </c>
      <c r="Y304" s="83"/>
    </row>
    <row r="305" spans="1:25" ht="35.25" customHeight="1">
      <c r="A305" s="150" t="s">
        <v>185</v>
      </c>
      <c r="B305" s="165" t="s">
        <v>70</v>
      </c>
      <c r="C305" s="153" t="s">
        <v>28</v>
      </c>
      <c r="D305" s="153" t="s">
        <v>179</v>
      </c>
      <c r="E305" s="154" t="s">
        <v>1094</v>
      </c>
      <c r="F305" s="155" t="s">
        <v>27</v>
      </c>
      <c r="G305" s="169" t="s">
        <v>189</v>
      </c>
      <c r="H305" s="169" t="s">
        <v>1095</v>
      </c>
      <c r="I305" s="170" t="s">
        <v>1096</v>
      </c>
      <c r="J305" s="171" t="s">
        <v>422</v>
      </c>
      <c r="K305" s="172"/>
      <c r="L305" s="171"/>
      <c r="M305" s="172"/>
      <c r="N305" s="171" t="s">
        <v>423</v>
      </c>
      <c r="O305" s="171"/>
      <c r="P305" s="171" t="s">
        <v>442</v>
      </c>
      <c r="Q305" s="173" t="s">
        <v>1097</v>
      </c>
      <c r="R305" s="173" t="s">
        <v>425</v>
      </c>
      <c r="S305" s="163" t="s">
        <v>37</v>
      </c>
      <c r="T305" s="167" t="s">
        <v>1098</v>
      </c>
      <c r="U305" s="149"/>
      <c r="V305" s="149"/>
      <c r="W305" s="164" t="str">
        <f>VLOOKUP(TRIM(X305),X10:Y88,2,FALSE)</f>
        <v>Withdrawn</v>
      </c>
      <c r="X305" s="11" t="str">
        <f t="shared" si="9"/>
        <v>99</v>
      </c>
      <c r="Y305" s="83"/>
    </row>
    <row r="306" spans="1:25" ht="35.25" customHeight="1">
      <c r="A306" s="150" t="s">
        <v>185</v>
      </c>
      <c r="B306" s="165" t="s">
        <v>70</v>
      </c>
      <c r="C306" s="153" t="s">
        <v>186</v>
      </c>
      <c r="D306" s="153" t="s">
        <v>98</v>
      </c>
      <c r="E306" s="154" t="s">
        <v>1099</v>
      </c>
      <c r="F306" s="155" t="s">
        <v>30</v>
      </c>
      <c r="G306" s="155" t="s">
        <v>189</v>
      </c>
      <c r="H306" s="155" t="s">
        <v>1100</v>
      </c>
      <c r="I306" s="166" t="s">
        <v>1080</v>
      </c>
      <c r="J306" s="160" t="s">
        <v>484</v>
      </c>
      <c r="K306" s="159">
        <v>3191</v>
      </c>
      <c r="L306" s="160"/>
      <c r="M306" s="159" t="s">
        <v>687</v>
      </c>
      <c r="N306" s="158" t="s">
        <v>486</v>
      </c>
      <c r="O306" s="158" t="s">
        <v>206</v>
      </c>
      <c r="P306" s="158" t="s">
        <v>1083</v>
      </c>
      <c r="Q306" s="162" t="s">
        <v>1101</v>
      </c>
      <c r="R306" s="162" t="s">
        <v>272</v>
      </c>
      <c r="S306" s="163" t="s">
        <v>253</v>
      </c>
      <c r="T306" s="167" t="s">
        <v>1085</v>
      </c>
      <c r="U306" s="149"/>
      <c r="V306" s="149"/>
      <c r="W306" s="164" t="str">
        <f>VLOOKUP(TRIM(X306),X10:Y88,2,FALSE)</f>
        <v>Krisztian</v>
      </c>
      <c r="X306" s="11" t="str">
        <f t="shared" si="9"/>
        <v>5.2</v>
      </c>
      <c r="Y306" s="83"/>
    </row>
    <row r="307" spans="1:25" ht="35.25" customHeight="1">
      <c r="A307" s="150" t="s">
        <v>185</v>
      </c>
      <c r="B307" s="165" t="s">
        <v>70</v>
      </c>
      <c r="C307" s="153" t="s">
        <v>186</v>
      </c>
      <c r="D307" s="153" t="s">
        <v>98</v>
      </c>
      <c r="E307" s="154" t="s">
        <v>1102</v>
      </c>
      <c r="F307" s="155" t="s">
        <v>30</v>
      </c>
      <c r="G307" s="155" t="s">
        <v>189</v>
      </c>
      <c r="H307" s="155" t="s">
        <v>1103</v>
      </c>
      <c r="I307" s="166" t="s">
        <v>1080</v>
      </c>
      <c r="J307" s="160" t="s">
        <v>484</v>
      </c>
      <c r="K307" s="159">
        <v>3192</v>
      </c>
      <c r="L307" s="160"/>
      <c r="M307" s="159" t="s">
        <v>485</v>
      </c>
      <c r="N307" s="158" t="s">
        <v>682</v>
      </c>
      <c r="O307" s="158" t="s">
        <v>229</v>
      </c>
      <c r="P307" s="158" t="s">
        <v>1104</v>
      </c>
      <c r="Q307" s="162" t="s">
        <v>1105</v>
      </c>
      <c r="R307" s="162" t="s">
        <v>1106</v>
      </c>
      <c r="S307" s="163" t="s">
        <v>253</v>
      </c>
      <c r="T307" s="167" t="s">
        <v>1085</v>
      </c>
      <c r="U307" s="149"/>
      <c r="V307" s="149"/>
      <c r="W307" s="164" t="str">
        <f>VLOOKUP(TRIM(X307),X10:Y88,2,FALSE)</f>
        <v>Krisztian</v>
      </c>
      <c r="X307" s="11" t="str">
        <f t="shared" si="9"/>
        <v>5.2</v>
      </c>
      <c r="Y307" s="83"/>
    </row>
    <row r="308" spans="1:25" ht="35.25" customHeight="1">
      <c r="A308" s="150" t="s">
        <v>185</v>
      </c>
      <c r="B308" s="165" t="s">
        <v>70</v>
      </c>
      <c r="C308" s="153" t="s">
        <v>186</v>
      </c>
      <c r="D308" s="153" t="s">
        <v>98</v>
      </c>
      <c r="E308" s="154" t="s">
        <v>1107</v>
      </c>
      <c r="F308" s="155" t="s">
        <v>30</v>
      </c>
      <c r="G308" s="155" t="s">
        <v>189</v>
      </c>
      <c r="H308" s="155" t="s">
        <v>1108</v>
      </c>
      <c r="I308" s="166" t="s">
        <v>1080</v>
      </c>
      <c r="J308" s="160" t="s">
        <v>484</v>
      </c>
      <c r="K308" s="159">
        <v>3193</v>
      </c>
      <c r="L308" s="160"/>
      <c r="M308" s="159" t="s">
        <v>687</v>
      </c>
      <c r="N308" s="158" t="s">
        <v>486</v>
      </c>
      <c r="O308" s="158" t="s">
        <v>206</v>
      </c>
      <c r="P308" s="158" t="s">
        <v>1104</v>
      </c>
      <c r="Q308" s="162" t="s">
        <v>1109</v>
      </c>
      <c r="R308" s="162" t="s">
        <v>1106</v>
      </c>
      <c r="S308" s="163" t="s">
        <v>253</v>
      </c>
      <c r="T308" s="167" t="s">
        <v>1085</v>
      </c>
      <c r="U308" s="149"/>
      <c r="V308" s="149"/>
      <c r="W308" s="164" t="str">
        <f>VLOOKUP(TRIM(X308),X10:Y88,2,FALSE)</f>
        <v>Krisztian</v>
      </c>
      <c r="X308" s="11" t="str">
        <f t="shared" si="9"/>
        <v>5.2</v>
      </c>
      <c r="Y308" s="83"/>
    </row>
    <row r="309" spans="1:25" ht="35.25" customHeight="1">
      <c r="A309" s="150" t="s">
        <v>185</v>
      </c>
      <c r="B309" s="165" t="s">
        <v>70</v>
      </c>
      <c r="C309" s="153" t="s">
        <v>186</v>
      </c>
      <c r="D309" s="153" t="s">
        <v>98</v>
      </c>
      <c r="E309" s="154" t="s">
        <v>1110</v>
      </c>
      <c r="F309" s="155" t="s">
        <v>30</v>
      </c>
      <c r="G309" s="155" t="s">
        <v>189</v>
      </c>
      <c r="H309" s="155" t="s">
        <v>1111</v>
      </c>
      <c r="I309" s="166" t="s">
        <v>1080</v>
      </c>
      <c r="J309" s="160" t="s">
        <v>484</v>
      </c>
      <c r="K309" s="159">
        <v>3194</v>
      </c>
      <c r="L309" s="160"/>
      <c r="M309" s="159" t="s">
        <v>485</v>
      </c>
      <c r="N309" s="158" t="s">
        <v>682</v>
      </c>
      <c r="O309" s="158" t="s">
        <v>229</v>
      </c>
      <c r="P309" s="158" t="s">
        <v>1112</v>
      </c>
      <c r="Q309" s="162" t="s">
        <v>1113</v>
      </c>
      <c r="R309" s="162" t="s">
        <v>5587</v>
      </c>
      <c r="S309" s="163" t="s">
        <v>5911</v>
      </c>
      <c r="T309" s="167" t="s">
        <v>1085</v>
      </c>
      <c r="U309" s="149"/>
      <c r="V309" s="149"/>
      <c r="W309" s="164" t="str">
        <f>VLOOKUP(TRIM(X309),X10:Y88,2,FALSE)</f>
        <v>Krisztian</v>
      </c>
      <c r="X309" s="11" t="str">
        <f t="shared" si="9"/>
        <v>5.2</v>
      </c>
      <c r="Y309" s="83"/>
    </row>
    <row r="310" spans="1:25" ht="35.25" customHeight="1">
      <c r="A310" s="150" t="s">
        <v>185</v>
      </c>
      <c r="B310" s="165" t="s">
        <v>70</v>
      </c>
      <c r="C310" s="153" t="s">
        <v>186</v>
      </c>
      <c r="D310" s="153" t="s">
        <v>98</v>
      </c>
      <c r="E310" s="154" t="s">
        <v>1114</v>
      </c>
      <c r="F310" s="155" t="s">
        <v>30</v>
      </c>
      <c r="G310" s="155" t="s">
        <v>189</v>
      </c>
      <c r="H310" s="155" t="s">
        <v>1115</v>
      </c>
      <c r="I310" s="166" t="s">
        <v>1080</v>
      </c>
      <c r="J310" s="160" t="s">
        <v>484</v>
      </c>
      <c r="K310" s="159">
        <v>3195</v>
      </c>
      <c r="L310" s="160"/>
      <c r="M310" s="159" t="s">
        <v>687</v>
      </c>
      <c r="N310" s="158" t="s">
        <v>486</v>
      </c>
      <c r="O310" s="158" t="s">
        <v>206</v>
      </c>
      <c r="P310" s="158" t="s">
        <v>1112</v>
      </c>
      <c r="Q310" s="162" t="s">
        <v>1116</v>
      </c>
      <c r="R310" s="162" t="s">
        <v>5588</v>
      </c>
      <c r="S310" s="163" t="s">
        <v>5911</v>
      </c>
      <c r="T310" s="167" t="s">
        <v>1085</v>
      </c>
      <c r="U310" s="149"/>
      <c r="V310" s="149"/>
      <c r="W310" s="164" t="str">
        <f>VLOOKUP(TRIM(X310),X10:Y88,2,FALSE)</f>
        <v>Krisztian</v>
      </c>
      <c r="X310" s="11" t="str">
        <f t="shared" si="9"/>
        <v>5.2</v>
      </c>
      <c r="Y310" s="83"/>
    </row>
    <row r="311" spans="1:25" ht="35.25" customHeight="1">
      <c r="A311" s="150" t="s">
        <v>185</v>
      </c>
      <c r="B311" s="165" t="s">
        <v>70</v>
      </c>
      <c r="C311" s="153" t="s">
        <v>186</v>
      </c>
      <c r="D311" s="153" t="s">
        <v>91</v>
      </c>
      <c r="E311" s="154" t="s">
        <v>1117</v>
      </c>
      <c r="F311" s="155" t="s">
        <v>419</v>
      </c>
      <c r="G311" s="155" t="s">
        <v>934</v>
      </c>
      <c r="H311" s="155" t="s">
        <v>1118</v>
      </c>
      <c r="I311" s="166" t="s">
        <v>649</v>
      </c>
      <c r="J311" s="160"/>
      <c r="K311" s="159"/>
      <c r="L311" s="160"/>
      <c r="M311" s="159"/>
      <c r="N311" s="158"/>
      <c r="O311" s="158" t="s">
        <v>206</v>
      </c>
      <c r="P311" s="158" t="s">
        <v>215</v>
      </c>
      <c r="Q311" s="162" t="s">
        <v>1119</v>
      </c>
      <c r="R311" s="162" t="s">
        <v>272</v>
      </c>
      <c r="S311" s="163" t="s">
        <v>253</v>
      </c>
      <c r="T311" s="167" t="s">
        <v>1120</v>
      </c>
      <c r="U311" s="149"/>
      <c r="V311" s="149"/>
      <c r="W311" s="164" t="str">
        <f>VLOOKUP(TRIM(X311),X10:Y88,2,FALSE)</f>
        <v>Puneet</v>
      </c>
      <c r="X311" s="11" t="str">
        <f t="shared" si="9"/>
        <v>5.1</v>
      </c>
      <c r="Y311" s="83"/>
    </row>
    <row r="312" spans="1:25" ht="35.25" customHeight="1">
      <c r="A312" s="150" t="s">
        <v>185</v>
      </c>
      <c r="B312" s="165" t="s">
        <v>70</v>
      </c>
      <c r="C312" s="153" t="s">
        <v>186</v>
      </c>
      <c r="D312" s="153" t="s">
        <v>91</v>
      </c>
      <c r="E312" s="154" t="s">
        <v>1121</v>
      </c>
      <c r="F312" s="155" t="s">
        <v>30</v>
      </c>
      <c r="G312" s="155" t="s">
        <v>189</v>
      </c>
      <c r="H312" s="155" t="s">
        <v>1122</v>
      </c>
      <c r="I312" s="166" t="s">
        <v>649</v>
      </c>
      <c r="J312" s="160" t="s">
        <v>484</v>
      </c>
      <c r="K312" s="159">
        <v>3196</v>
      </c>
      <c r="L312" s="160"/>
      <c r="M312" s="159" t="s">
        <v>878</v>
      </c>
      <c r="N312" s="158" t="s">
        <v>486</v>
      </c>
      <c r="O312" s="158" t="s">
        <v>206</v>
      </c>
      <c r="P312" s="158" t="s">
        <v>215</v>
      </c>
      <c r="Q312" s="162" t="s">
        <v>1123</v>
      </c>
      <c r="R312" s="162" t="s">
        <v>5589</v>
      </c>
      <c r="S312" s="176" t="s">
        <v>62</v>
      </c>
      <c r="T312" s="167" t="s">
        <v>1120</v>
      </c>
      <c r="U312" s="149"/>
      <c r="V312" s="149"/>
      <c r="W312" s="164" t="str">
        <f>VLOOKUP(TRIM(X312),X10:Y88,2,FALSE)</f>
        <v>Puneet</v>
      </c>
      <c r="X312" s="11" t="str">
        <f t="shared" si="9"/>
        <v>5.1</v>
      </c>
      <c r="Y312" s="83"/>
    </row>
    <row r="313" spans="1:25" ht="35.25" customHeight="1">
      <c r="A313" s="150" t="s">
        <v>185</v>
      </c>
      <c r="B313" s="165" t="s">
        <v>70</v>
      </c>
      <c r="C313" s="153" t="s">
        <v>186</v>
      </c>
      <c r="D313" s="153" t="s">
        <v>146</v>
      </c>
      <c r="E313" s="154" t="s">
        <v>1124</v>
      </c>
      <c r="F313" s="155" t="s">
        <v>27</v>
      </c>
      <c r="G313" s="155" t="s">
        <v>189</v>
      </c>
      <c r="H313" s="155" t="s">
        <v>1125</v>
      </c>
      <c r="I313" s="166" t="s">
        <v>649</v>
      </c>
      <c r="J313" s="160" t="s">
        <v>422</v>
      </c>
      <c r="K313" s="159"/>
      <c r="L313" s="160"/>
      <c r="M313" s="159"/>
      <c r="N313" s="158" t="s">
        <v>423</v>
      </c>
      <c r="O313" s="158"/>
      <c r="P313" s="158" t="s">
        <v>442</v>
      </c>
      <c r="Q313" s="162" t="s">
        <v>1126</v>
      </c>
      <c r="R313" s="162" t="s">
        <v>1127</v>
      </c>
      <c r="S313" s="163" t="s">
        <v>444</v>
      </c>
      <c r="T313" s="167" t="s">
        <v>1120</v>
      </c>
      <c r="U313" s="149"/>
      <c r="V313" s="149"/>
      <c r="W313" s="164" t="str">
        <f>VLOOKUP(TRIM(X313),X10:Y88,2,FALSE)</f>
        <v>Krisztian</v>
      </c>
      <c r="X313" s="11" t="str">
        <f t="shared" si="9"/>
        <v>6.5.8</v>
      </c>
      <c r="Y313" s="83"/>
    </row>
    <row r="314" spans="1:25" ht="35.25" customHeight="1">
      <c r="A314" s="150" t="s">
        <v>185</v>
      </c>
      <c r="B314" s="165" t="s">
        <v>70</v>
      </c>
      <c r="C314" s="153" t="s">
        <v>186</v>
      </c>
      <c r="D314" s="153" t="s">
        <v>130</v>
      </c>
      <c r="E314" s="154" t="s">
        <v>1128</v>
      </c>
      <c r="F314" s="155" t="s">
        <v>27</v>
      </c>
      <c r="G314" s="155" t="s">
        <v>189</v>
      </c>
      <c r="H314" s="155" t="s">
        <v>1129</v>
      </c>
      <c r="I314" s="166" t="s">
        <v>649</v>
      </c>
      <c r="J314" s="160" t="s">
        <v>422</v>
      </c>
      <c r="K314" s="159"/>
      <c r="L314" s="160"/>
      <c r="M314" s="159"/>
      <c r="N314" s="158" t="s">
        <v>423</v>
      </c>
      <c r="O314" s="158"/>
      <c r="P314" s="158" t="s">
        <v>442</v>
      </c>
      <c r="Q314" s="162" t="s">
        <v>1130</v>
      </c>
      <c r="R314" s="162" t="s">
        <v>5590</v>
      </c>
      <c r="S314" s="163" t="s">
        <v>5911</v>
      </c>
      <c r="T314" s="167" t="s">
        <v>1120</v>
      </c>
      <c r="U314" s="149"/>
      <c r="V314" s="149"/>
      <c r="W314" s="164" t="str">
        <f>VLOOKUP(TRIM(X314),X10:Y88,2,FALSE)</f>
        <v>Frank</v>
      </c>
      <c r="X314" s="11" t="str">
        <f t="shared" si="9"/>
        <v>6.5.2</v>
      </c>
      <c r="Y314" s="83"/>
    </row>
    <row r="315" spans="1:25" ht="35.25" customHeight="1">
      <c r="A315" s="150" t="s">
        <v>185</v>
      </c>
      <c r="B315" s="165" t="s">
        <v>70</v>
      </c>
      <c r="C315" s="153" t="s">
        <v>186</v>
      </c>
      <c r="D315" s="153" t="s">
        <v>130</v>
      </c>
      <c r="E315" s="154" t="s">
        <v>1131</v>
      </c>
      <c r="F315" s="155" t="s">
        <v>27</v>
      </c>
      <c r="G315" s="155" t="s">
        <v>189</v>
      </c>
      <c r="H315" s="155" t="s">
        <v>1132</v>
      </c>
      <c r="I315" s="166" t="s">
        <v>649</v>
      </c>
      <c r="J315" s="160" t="s">
        <v>422</v>
      </c>
      <c r="K315" s="159"/>
      <c r="L315" s="160"/>
      <c r="M315" s="159"/>
      <c r="N315" s="158" t="s">
        <v>423</v>
      </c>
      <c r="O315" s="158"/>
      <c r="P315" s="158" t="s">
        <v>442</v>
      </c>
      <c r="Q315" s="162" t="s">
        <v>1133</v>
      </c>
      <c r="R315" s="162" t="s">
        <v>496</v>
      </c>
      <c r="S315" s="176" t="s">
        <v>496</v>
      </c>
      <c r="T315" s="167" t="s">
        <v>1120</v>
      </c>
      <c r="U315" s="149"/>
      <c r="V315" s="149"/>
      <c r="W315" s="164" t="str">
        <f>VLOOKUP(TRIM(X315),X10:Y88,2,FALSE)</f>
        <v>Frank</v>
      </c>
      <c r="X315" s="11" t="str">
        <f t="shared" si="9"/>
        <v>6.5.2</v>
      </c>
      <c r="Y315" s="83"/>
    </row>
    <row r="316" spans="1:25" ht="35.25" customHeight="1">
      <c r="A316" s="150" t="s">
        <v>185</v>
      </c>
      <c r="B316" s="165" t="s">
        <v>70</v>
      </c>
      <c r="C316" s="153" t="s">
        <v>186</v>
      </c>
      <c r="D316" s="153" t="s">
        <v>130</v>
      </c>
      <c r="E316" s="154" t="s">
        <v>1134</v>
      </c>
      <c r="F316" s="155" t="s">
        <v>419</v>
      </c>
      <c r="G316" s="155" t="s">
        <v>934</v>
      </c>
      <c r="H316" s="155" t="s">
        <v>1135</v>
      </c>
      <c r="I316" s="166" t="s">
        <v>649</v>
      </c>
      <c r="J316" s="160"/>
      <c r="K316" s="159"/>
      <c r="L316" s="160"/>
      <c r="M316" s="159"/>
      <c r="N316" s="158"/>
      <c r="O316" s="158" t="s">
        <v>366</v>
      </c>
      <c r="P316" s="158" t="s">
        <v>442</v>
      </c>
      <c r="Q316" s="162" t="s">
        <v>1136</v>
      </c>
      <c r="R316" s="162" t="s">
        <v>496</v>
      </c>
      <c r="S316" s="176" t="s">
        <v>496</v>
      </c>
      <c r="T316" s="167" t="s">
        <v>1120</v>
      </c>
      <c r="U316" s="149"/>
      <c r="V316" s="149"/>
      <c r="W316" s="164" t="str">
        <f>VLOOKUP(TRIM(X316),X10:Y88,2,FALSE)</f>
        <v>Frank</v>
      </c>
      <c r="X316" s="11" t="str">
        <f t="shared" si="9"/>
        <v>6.5.2</v>
      </c>
      <c r="Y316" s="83"/>
    </row>
    <row r="317" spans="1:25" ht="35.25" customHeight="1">
      <c r="A317" s="150" t="s">
        <v>185</v>
      </c>
      <c r="B317" s="165" t="s">
        <v>70</v>
      </c>
      <c r="C317" s="153" t="s">
        <v>28</v>
      </c>
      <c r="D317" s="153" t="s">
        <v>179</v>
      </c>
      <c r="E317" s="154" t="s">
        <v>1137</v>
      </c>
      <c r="F317" s="155" t="s">
        <v>27</v>
      </c>
      <c r="G317" s="169" t="s">
        <v>189</v>
      </c>
      <c r="H317" s="169" t="s">
        <v>1138</v>
      </c>
      <c r="I317" s="170" t="s">
        <v>1139</v>
      </c>
      <c r="J317" s="171" t="s">
        <v>422</v>
      </c>
      <c r="K317" s="172"/>
      <c r="L317" s="171"/>
      <c r="M317" s="172"/>
      <c r="N317" s="171" t="s">
        <v>423</v>
      </c>
      <c r="O317" s="171"/>
      <c r="P317" s="171" t="s">
        <v>442</v>
      </c>
      <c r="Q317" s="173" t="s">
        <v>1140</v>
      </c>
      <c r="R317" s="173" t="s">
        <v>425</v>
      </c>
      <c r="S317" s="163" t="s">
        <v>37</v>
      </c>
      <c r="T317" s="167" t="s">
        <v>1098</v>
      </c>
      <c r="U317" s="149"/>
      <c r="V317" s="149"/>
      <c r="W317" s="164" t="str">
        <f>VLOOKUP(TRIM(X317),X10:Y88,2,FALSE)</f>
        <v>Withdrawn</v>
      </c>
      <c r="X317" s="11" t="str">
        <f t="shared" si="9"/>
        <v>99</v>
      </c>
      <c r="Y317" s="83"/>
    </row>
    <row r="318" spans="1:25" ht="35.25" customHeight="1">
      <c r="A318" s="150" t="s">
        <v>185</v>
      </c>
      <c r="B318" s="165" t="s">
        <v>70</v>
      </c>
      <c r="C318" s="153" t="s">
        <v>186</v>
      </c>
      <c r="D318" s="153" t="s">
        <v>91</v>
      </c>
      <c r="E318" s="154" t="s">
        <v>1141</v>
      </c>
      <c r="F318" s="155" t="s">
        <v>419</v>
      </c>
      <c r="G318" s="155" t="s">
        <v>189</v>
      </c>
      <c r="H318" s="155" t="s">
        <v>1142</v>
      </c>
      <c r="I318" s="166" t="s">
        <v>649</v>
      </c>
      <c r="J318" s="160"/>
      <c r="K318" s="159"/>
      <c r="L318" s="160"/>
      <c r="M318" s="159"/>
      <c r="N318" s="158"/>
      <c r="O318" s="158" t="s">
        <v>206</v>
      </c>
      <c r="P318" s="158" t="s">
        <v>215</v>
      </c>
      <c r="Q318" s="162" t="s">
        <v>1143</v>
      </c>
      <c r="R318" s="162" t="s">
        <v>496</v>
      </c>
      <c r="S318" s="176" t="s">
        <v>496</v>
      </c>
      <c r="T318" s="167" t="s">
        <v>1120</v>
      </c>
      <c r="U318" s="149"/>
      <c r="V318" s="149"/>
      <c r="W318" s="164" t="str">
        <f>VLOOKUP(TRIM(X318),X10:Y88,2,FALSE)</f>
        <v>Puneet</v>
      </c>
      <c r="X318" s="11" t="str">
        <f t="shared" si="9"/>
        <v>5.1</v>
      </c>
      <c r="Y318" s="83"/>
    </row>
    <row r="319" spans="1:25" ht="35.25" customHeight="1">
      <c r="A319" s="150" t="s">
        <v>185</v>
      </c>
      <c r="B319" s="165" t="s">
        <v>70</v>
      </c>
      <c r="C319" s="153" t="s">
        <v>186</v>
      </c>
      <c r="D319" s="153" t="s">
        <v>127</v>
      </c>
      <c r="E319" s="154" t="s">
        <v>1144</v>
      </c>
      <c r="F319" s="155" t="s">
        <v>27</v>
      </c>
      <c r="G319" s="155" t="s">
        <v>189</v>
      </c>
      <c r="H319" s="155" t="s">
        <v>1145</v>
      </c>
      <c r="I319" s="166" t="s">
        <v>1146</v>
      </c>
      <c r="J319" s="160" t="s">
        <v>422</v>
      </c>
      <c r="K319" s="159"/>
      <c r="L319" s="160"/>
      <c r="M319" s="159"/>
      <c r="N319" s="158" t="s">
        <v>423</v>
      </c>
      <c r="O319" s="158"/>
      <c r="P319" s="158" t="s">
        <v>442</v>
      </c>
      <c r="Q319" s="162" t="s">
        <v>1147</v>
      </c>
      <c r="R319" s="162" t="s">
        <v>253</v>
      </c>
      <c r="S319" s="163" t="s">
        <v>253</v>
      </c>
      <c r="T319" s="167" t="s">
        <v>1148</v>
      </c>
      <c r="U319" s="149"/>
      <c r="V319" s="149"/>
      <c r="W319" s="164" t="str">
        <f>VLOOKUP(TRIM(X319),X10:Y88,2,FALSE)</f>
        <v>Frank</v>
      </c>
      <c r="X319" s="11" t="str">
        <f t="shared" si="9"/>
        <v>6.5.1</v>
      </c>
      <c r="Y319" s="83"/>
    </row>
    <row r="320" spans="1:25" ht="35.25" customHeight="1">
      <c r="A320" s="150" t="s">
        <v>185</v>
      </c>
      <c r="B320" s="165" t="s">
        <v>70</v>
      </c>
      <c r="C320" s="153" t="s">
        <v>186</v>
      </c>
      <c r="D320" s="153" t="s">
        <v>130</v>
      </c>
      <c r="E320" s="154" t="s">
        <v>1149</v>
      </c>
      <c r="F320" s="155" t="s">
        <v>27</v>
      </c>
      <c r="G320" s="155" t="s">
        <v>189</v>
      </c>
      <c r="H320" s="155" t="s">
        <v>1150</v>
      </c>
      <c r="I320" s="166" t="s">
        <v>1146</v>
      </c>
      <c r="J320" s="160" t="s">
        <v>455</v>
      </c>
      <c r="K320" s="159"/>
      <c r="L320" s="160"/>
      <c r="M320" s="159"/>
      <c r="N320" s="158" t="s">
        <v>423</v>
      </c>
      <c r="O320" s="158"/>
      <c r="P320" s="158" t="s">
        <v>442</v>
      </c>
      <c r="Q320" s="162" t="s">
        <v>1151</v>
      </c>
      <c r="R320" s="162" t="s">
        <v>496</v>
      </c>
      <c r="S320" s="176" t="s">
        <v>496</v>
      </c>
      <c r="T320" s="167" t="s">
        <v>1148</v>
      </c>
      <c r="U320" s="149"/>
      <c r="V320" s="149"/>
      <c r="W320" s="164" t="str">
        <f>VLOOKUP(TRIM(X320),X10:Y88,2,FALSE)</f>
        <v>Frank</v>
      </c>
      <c r="X320" s="11" t="str">
        <f t="shared" si="9"/>
        <v>6.5.2</v>
      </c>
      <c r="Y320" s="83"/>
    </row>
    <row r="321" spans="1:25" ht="35.25" customHeight="1">
      <c r="A321" s="150" t="s">
        <v>185</v>
      </c>
      <c r="B321" s="165" t="s">
        <v>70</v>
      </c>
      <c r="C321" s="153" t="s">
        <v>186</v>
      </c>
      <c r="D321" s="153" t="s">
        <v>130</v>
      </c>
      <c r="E321" s="154" t="s">
        <v>1152</v>
      </c>
      <c r="F321" s="155" t="s">
        <v>27</v>
      </c>
      <c r="G321" s="155" t="s">
        <v>189</v>
      </c>
      <c r="H321" s="155" t="s">
        <v>1153</v>
      </c>
      <c r="I321" s="166" t="s">
        <v>1146</v>
      </c>
      <c r="J321" s="160" t="s">
        <v>455</v>
      </c>
      <c r="K321" s="159"/>
      <c r="L321" s="160"/>
      <c r="M321" s="159"/>
      <c r="N321" s="158" t="s">
        <v>423</v>
      </c>
      <c r="O321" s="158"/>
      <c r="P321" s="158" t="s">
        <v>442</v>
      </c>
      <c r="Q321" s="162" t="s">
        <v>1154</v>
      </c>
      <c r="R321" s="162" t="s">
        <v>496</v>
      </c>
      <c r="S321" s="176" t="s">
        <v>496</v>
      </c>
      <c r="T321" s="167" t="s">
        <v>1148</v>
      </c>
      <c r="U321" s="149"/>
      <c r="V321" s="149"/>
      <c r="W321" s="164" t="str">
        <f>VLOOKUP(TRIM(X321),X10:Y88,2,FALSE)</f>
        <v>Frank</v>
      </c>
      <c r="X321" s="11" t="str">
        <f t="shared" si="9"/>
        <v>6.5.2</v>
      </c>
      <c r="Y321" s="83"/>
    </row>
    <row r="322" spans="1:25" ht="35.25" customHeight="1">
      <c r="A322" s="150" t="s">
        <v>185</v>
      </c>
      <c r="B322" s="165" t="s">
        <v>70</v>
      </c>
      <c r="C322" s="153" t="s">
        <v>186</v>
      </c>
      <c r="D322" s="153" t="s">
        <v>130</v>
      </c>
      <c r="E322" s="154" t="s">
        <v>1155</v>
      </c>
      <c r="F322" s="155" t="s">
        <v>27</v>
      </c>
      <c r="G322" s="155" t="s">
        <v>189</v>
      </c>
      <c r="H322" s="155" t="s">
        <v>1156</v>
      </c>
      <c r="I322" s="166" t="s">
        <v>1146</v>
      </c>
      <c r="J322" s="160" t="s">
        <v>455</v>
      </c>
      <c r="K322" s="159"/>
      <c r="L322" s="160"/>
      <c r="M322" s="159"/>
      <c r="N322" s="158" t="s">
        <v>423</v>
      </c>
      <c r="O322" s="158"/>
      <c r="P322" s="158" t="s">
        <v>442</v>
      </c>
      <c r="Q322" s="162" t="s">
        <v>1157</v>
      </c>
      <c r="R322" s="162" t="s">
        <v>496</v>
      </c>
      <c r="S322" s="176" t="s">
        <v>496</v>
      </c>
      <c r="T322" s="167" t="s">
        <v>1148</v>
      </c>
      <c r="U322" s="149"/>
      <c r="V322" s="149"/>
      <c r="W322" s="164" t="str">
        <f>VLOOKUP(TRIM(X322),X10:Y88,2,FALSE)</f>
        <v>Frank</v>
      </c>
      <c r="X322" s="11" t="str">
        <f t="shared" si="9"/>
        <v>6.5.2</v>
      </c>
      <c r="Y322" s="83"/>
    </row>
    <row r="323" spans="1:25" ht="35.25" customHeight="1">
      <c r="A323" s="150" t="s">
        <v>185</v>
      </c>
      <c r="B323" s="165" t="s">
        <v>70</v>
      </c>
      <c r="C323" s="153" t="s">
        <v>186</v>
      </c>
      <c r="D323" s="153" t="s">
        <v>139</v>
      </c>
      <c r="E323" s="154" t="s">
        <v>1158</v>
      </c>
      <c r="F323" s="155" t="s">
        <v>27</v>
      </c>
      <c r="G323" s="155" t="s">
        <v>189</v>
      </c>
      <c r="H323" s="155" t="s">
        <v>1159</v>
      </c>
      <c r="I323" s="166" t="s">
        <v>459</v>
      </c>
      <c r="J323" s="160" t="s">
        <v>422</v>
      </c>
      <c r="K323" s="159"/>
      <c r="L323" s="160"/>
      <c r="M323" s="159"/>
      <c r="N323" s="158" t="s">
        <v>423</v>
      </c>
      <c r="O323" s="158"/>
      <c r="P323" s="158" t="s">
        <v>442</v>
      </c>
      <c r="Q323" s="162" t="s">
        <v>1160</v>
      </c>
      <c r="R323" s="162" t="s">
        <v>5581</v>
      </c>
      <c r="S323" s="163" t="s">
        <v>444</v>
      </c>
      <c r="T323" s="167" t="s">
        <v>1161</v>
      </c>
      <c r="U323" s="149"/>
      <c r="V323" s="149"/>
      <c r="W323" s="164" t="str">
        <f>VLOOKUP(TRIM(X323),X10:Y88,2,FALSE)</f>
        <v>Frank</v>
      </c>
      <c r="X323" s="11" t="str">
        <f t="shared" si="9"/>
        <v>6.5.5</v>
      </c>
      <c r="Y323" s="83"/>
    </row>
    <row r="324" spans="1:25" ht="35.25" customHeight="1">
      <c r="A324" s="150" t="s">
        <v>185</v>
      </c>
      <c r="B324" s="165" t="s">
        <v>70</v>
      </c>
      <c r="C324" s="153" t="s">
        <v>186</v>
      </c>
      <c r="D324" s="153" t="s">
        <v>139</v>
      </c>
      <c r="E324" s="154" t="s">
        <v>1162</v>
      </c>
      <c r="F324" s="155" t="s">
        <v>27</v>
      </c>
      <c r="G324" s="155" t="s">
        <v>189</v>
      </c>
      <c r="H324" s="155" t="s">
        <v>1163</v>
      </c>
      <c r="I324" s="166" t="s">
        <v>459</v>
      </c>
      <c r="J324" s="160" t="s">
        <v>422</v>
      </c>
      <c r="K324" s="159"/>
      <c r="L324" s="160"/>
      <c r="M324" s="159"/>
      <c r="N324" s="158" t="s">
        <v>423</v>
      </c>
      <c r="O324" s="158"/>
      <c r="P324" s="158" t="s">
        <v>442</v>
      </c>
      <c r="Q324" s="162" t="s">
        <v>1164</v>
      </c>
      <c r="R324" s="162" t="s">
        <v>5591</v>
      </c>
      <c r="S324" s="163" t="s">
        <v>200</v>
      </c>
      <c r="T324" s="167" t="s">
        <v>1161</v>
      </c>
      <c r="U324" s="149"/>
      <c r="V324" s="149"/>
      <c r="W324" s="164" t="str">
        <f>VLOOKUP(TRIM(X324),X10:Y88,2,FALSE)</f>
        <v>Frank</v>
      </c>
      <c r="X324" s="11" t="str">
        <f t="shared" si="9"/>
        <v>6.5.5</v>
      </c>
      <c r="Y324" s="83"/>
    </row>
    <row r="325" spans="1:25" ht="35.25" customHeight="1">
      <c r="A325" s="150" t="s">
        <v>185</v>
      </c>
      <c r="B325" s="165" t="s">
        <v>70</v>
      </c>
      <c r="C325" s="153" t="s">
        <v>186</v>
      </c>
      <c r="D325" s="153" t="s">
        <v>133</v>
      </c>
      <c r="E325" s="154" t="s">
        <v>1165</v>
      </c>
      <c r="F325" s="155" t="s">
        <v>27</v>
      </c>
      <c r="G325" s="155" t="s">
        <v>189</v>
      </c>
      <c r="H325" s="155" t="s">
        <v>1166</v>
      </c>
      <c r="I325" s="166" t="s">
        <v>459</v>
      </c>
      <c r="J325" s="160" t="s">
        <v>422</v>
      </c>
      <c r="K325" s="159"/>
      <c r="L325" s="160"/>
      <c r="M325" s="159"/>
      <c r="N325" s="158" t="s">
        <v>423</v>
      </c>
      <c r="O325" s="158"/>
      <c r="P325" s="158" t="s">
        <v>442</v>
      </c>
      <c r="Q325" s="162" t="s">
        <v>1167</v>
      </c>
      <c r="R325" s="162" t="s">
        <v>5592</v>
      </c>
      <c r="S325" s="163" t="s">
        <v>444</v>
      </c>
      <c r="T325" s="167" t="s">
        <v>1161</v>
      </c>
      <c r="U325" s="149"/>
      <c r="V325" s="149"/>
      <c r="W325" s="164" t="str">
        <f>VLOOKUP(TRIM(X325),X10:Y88,2,FALSE)</f>
        <v>Frank</v>
      </c>
      <c r="X325" s="11" t="str">
        <f t="shared" si="9"/>
        <v>6.5.3</v>
      </c>
      <c r="Y325" s="83"/>
    </row>
    <row r="326" spans="1:25" ht="35.25" customHeight="1">
      <c r="A326" s="150" t="s">
        <v>185</v>
      </c>
      <c r="B326" s="165" t="s">
        <v>70</v>
      </c>
      <c r="C326" s="153" t="s">
        <v>186</v>
      </c>
      <c r="D326" s="153" t="s">
        <v>133</v>
      </c>
      <c r="E326" s="154" t="s">
        <v>1168</v>
      </c>
      <c r="F326" s="155" t="s">
        <v>27</v>
      </c>
      <c r="G326" s="155" t="s">
        <v>189</v>
      </c>
      <c r="H326" s="155" t="s">
        <v>1169</v>
      </c>
      <c r="I326" s="166" t="s">
        <v>459</v>
      </c>
      <c r="J326" s="160" t="s">
        <v>422</v>
      </c>
      <c r="K326" s="159"/>
      <c r="L326" s="160"/>
      <c r="M326" s="159"/>
      <c r="N326" s="158" t="s">
        <v>423</v>
      </c>
      <c r="O326" s="158"/>
      <c r="P326" s="158" t="s">
        <v>442</v>
      </c>
      <c r="Q326" s="162" t="s">
        <v>1170</v>
      </c>
      <c r="R326" s="162" t="s">
        <v>496</v>
      </c>
      <c r="S326" s="176" t="s">
        <v>496</v>
      </c>
      <c r="T326" s="167" t="s">
        <v>1161</v>
      </c>
      <c r="U326" s="149"/>
      <c r="V326" s="149"/>
      <c r="W326" s="164" t="str">
        <f>VLOOKUP(TRIM(X326),X10:Y88,2,FALSE)</f>
        <v>Frank</v>
      </c>
      <c r="X326" s="11" t="str">
        <f t="shared" si="9"/>
        <v>6.5.3</v>
      </c>
      <c r="Y326" s="83"/>
    </row>
    <row r="327" spans="1:25" ht="35.25" customHeight="1">
      <c r="A327" s="150" t="s">
        <v>185</v>
      </c>
      <c r="B327" s="165" t="s">
        <v>70</v>
      </c>
      <c r="C327" s="153" t="s">
        <v>186</v>
      </c>
      <c r="D327" s="153" t="s">
        <v>133</v>
      </c>
      <c r="E327" s="154" t="s">
        <v>1171</v>
      </c>
      <c r="F327" s="155" t="s">
        <v>27</v>
      </c>
      <c r="G327" s="155" t="s">
        <v>189</v>
      </c>
      <c r="H327" s="155" t="s">
        <v>1172</v>
      </c>
      <c r="I327" s="166" t="s">
        <v>1173</v>
      </c>
      <c r="J327" s="160" t="s">
        <v>455</v>
      </c>
      <c r="K327" s="159"/>
      <c r="L327" s="160"/>
      <c r="M327" s="159"/>
      <c r="N327" s="158" t="s">
        <v>423</v>
      </c>
      <c r="O327" s="158"/>
      <c r="P327" s="158" t="s">
        <v>442</v>
      </c>
      <c r="Q327" s="162" t="s">
        <v>1174</v>
      </c>
      <c r="R327" s="162" t="s">
        <v>496</v>
      </c>
      <c r="S327" s="176" t="s">
        <v>496</v>
      </c>
      <c r="T327" s="167" t="s">
        <v>1161</v>
      </c>
      <c r="U327" s="149"/>
      <c r="V327" s="149"/>
      <c r="W327" s="164" t="str">
        <f>VLOOKUP(TRIM(X327),X10:Y88,2,FALSE)</f>
        <v>Frank</v>
      </c>
      <c r="X327" s="11" t="str">
        <f t="shared" si="9"/>
        <v>6.5.3</v>
      </c>
      <c r="Y327" s="83"/>
    </row>
    <row r="328" spans="1:25" ht="35.25" customHeight="1">
      <c r="A328" s="150" t="s">
        <v>185</v>
      </c>
      <c r="B328" s="165" t="s">
        <v>70</v>
      </c>
      <c r="C328" s="153" t="s">
        <v>186</v>
      </c>
      <c r="D328" s="153" t="s">
        <v>143</v>
      </c>
      <c r="E328" s="154" t="s">
        <v>1175</v>
      </c>
      <c r="F328" s="155" t="s">
        <v>27</v>
      </c>
      <c r="G328" s="155" t="s">
        <v>189</v>
      </c>
      <c r="H328" s="155" t="s">
        <v>1176</v>
      </c>
      <c r="I328" s="166" t="s">
        <v>475</v>
      </c>
      <c r="J328" s="160" t="s">
        <v>422</v>
      </c>
      <c r="K328" s="159"/>
      <c r="L328" s="160"/>
      <c r="M328" s="159"/>
      <c r="N328" s="158" t="s">
        <v>423</v>
      </c>
      <c r="O328" s="158"/>
      <c r="P328" s="158" t="s">
        <v>442</v>
      </c>
      <c r="Q328" s="162" t="s">
        <v>1177</v>
      </c>
      <c r="R328" s="162" t="s">
        <v>5593</v>
      </c>
      <c r="S328" s="163" t="s">
        <v>5911</v>
      </c>
      <c r="T328" s="167" t="s">
        <v>1178</v>
      </c>
      <c r="U328" s="149"/>
      <c r="V328" s="149"/>
      <c r="W328" s="164" t="str">
        <f>VLOOKUP(TRIM(X328),X10:Y88,2,FALSE)</f>
        <v>Puneet</v>
      </c>
      <c r="X328" s="11" t="str">
        <f t="shared" si="9"/>
        <v>6.5.7</v>
      </c>
      <c r="Y328" s="83"/>
    </row>
    <row r="329" spans="1:25" ht="35.25" customHeight="1">
      <c r="A329" s="150" t="s">
        <v>185</v>
      </c>
      <c r="B329" s="165" t="s">
        <v>70</v>
      </c>
      <c r="C329" s="153" t="s">
        <v>186</v>
      </c>
      <c r="D329" s="153" t="s">
        <v>133</v>
      </c>
      <c r="E329" s="154" t="s">
        <v>1179</v>
      </c>
      <c r="F329" s="155" t="s">
        <v>27</v>
      </c>
      <c r="G329" s="155" t="s">
        <v>189</v>
      </c>
      <c r="H329" s="155" t="s">
        <v>1180</v>
      </c>
      <c r="I329" s="166" t="s">
        <v>475</v>
      </c>
      <c r="J329" s="160" t="s">
        <v>422</v>
      </c>
      <c r="K329" s="159"/>
      <c r="L329" s="160"/>
      <c r="M329" s="159"/>
      <c r="N329" s="158" t="s">
        <v>423</v>
      </c>
      <c r="O329" s="158"/>
      <c r="P329" s="158" t="s">
        <v>442</v>
      </c>
      <c r="Q329" s="162" t="s">
        <v>1181</v>
      </c>
      <c r="R329" s="162" t="s">
        <v>496</v>
      </c>
      <c r="S329" s="176" t="s">
        <v>496</v>
      </c>
      <c r="T329" s="167" t="s">
        <v>1178</v>
      </c>
      <c r="U329" s="149"/>
      <c r="V329" s="149"/>
      <c r="W329" s="164" t="str">
        <f>VLOOKUP(TRIM(X329),X10:Y88,2,FALSE)</f>
        <v>Frank</v>
      </c>
      <c r="X329" s="11" t="str">
        <f t="shared" si="9"/>
        <v>6.5.3</v>
      </c>
      <c r="Y329" s="83"/>
    </row>
    <row r="330" spans="1:25" ht="35.25" customHeight="1">
      <c r="A330" s="150" t="s">
        <v>185</v>
      </c>
      <c r="B330" s="165" t="s">
        <v>70</v>
      </c>
      <c r="C330" s="153" t="s">
        <v>186</v>
      </c>
      <c r="D330" s="153" t="s">
        <v>133</v>
      </c>
      <c r="E330" s="154" t="s">
        <v>1182</v>
      </c>
      <c r="F330" s="155" t="s">
        <v>27</v>
      </c>
      <c r="G330" s="155" t="s">
        <v>189</v>
      </c>
      <c r="H330" s="155" t="s">
        <v>1183</v>
      </c>
      <c r="I330" s="166" t="s">
        <v>459</v>
      </c>
      <c r="J330" s="160" t="s">
        <v>455</v>
      </c>
      <c r="K330" s="159"/>
      <c r="L330" s="160"/>
      <c r="M330" s="159"/>
      <c r="N330" s="158" t="s">
        <v>423</v>
      </c>
      <c r="O330" s="158"/>
      <c r="P330" s="158" t="s">
        <v>442</v>
      </c>
      <c r="Q330" s="162" t="s">
        <v>1184</v>
      </c>
      <c r="R330" s="162" t="s">
        <v>496</v>
      </c>
      <c r="S330" s="176" t="s">
        <v>496</v>
      </c>
      <c r="T330" s="167" t="s">
        <v>1161</v>
      </c>
      <c r="U330" s="149"/>
      <c r="V330" s="149"/>
      <c r="W330" s="164" t="str">
        <f>VLOOKUP(TRIM(X330),X10:Y88,2,FALSE)</f>
        <v>Frank</v>
      </c>
      <c r="X330" s="11" t="str">
        <f t="shared" si="9"/>
        <v>6.5.3</v>
      </c>
      <c r="Y330" s="83"/>
    </row>
    <row r="331" spans="1:25" ht="35.25" customHeight="1">
      <c r="A331" s="150" t="s">
        <v>185</v>
      </c>
      <c r="B331" s="165" t="s">
        <v>70</v>
      </c>
      <c r="C331" s="153" t="s">
        <v>186</v>
      </c>
      <c r="D331" s="153" t="s">
        <v>164</v>
      </c>
      <c r="E331" s="154" t="s">
        <v>1185</v>
      </c>
      <c r="F331" s="155" t="s">
        <v>27</v>
      </c>
      <c r="G331" s="155" t="s">
        <v>189</v>
      </c>
      <c r="H331" s="155" t="s">
        <v>1186</v>
      </c>
      <c r="I331" s="166" t="s">
        <v>1187</v>
      </c>
      <c r="J331" s="160" t="s">
        <v>622</v>
      </c>
      <c r="K331" s="159"/>
      <c r="L331" s="160"/>
      <c r="M331" s="159"/>
      <c r="N331" s="158" t="s">
        <v>623</v>
      </c>
      <c r="O331" s="158"/>
      <c r="P331" s="158" t="s">
        <v>624</v>
      </c>
      <c r="Q331" s="162" t="s">
        <v>1188</v>
      </c>
      <c r="R331" s="162" t="s">
        <v>5594</v>
      </c>
      <c r="S331" s="163" t="s">
        <v>5911</v>
      </c>
      <c r="T331" s="167" t="s">
        <v>1189</v>
      </c>
      <c r="U331" s="149"/>
      <c r="V331" s="149"/>
      <c r="W331" s="164" t="str">
        <f>VLOOKUP(TRIM(X331),X10:Y88,2,FALSE)</f>
        <v>Dario</v>
      </c>
      <c r="X331" s="11" t="str">
        <f t="shared" si="9"/>
        <v>6.10</v>
      </c>
      <c r="Y331" s="83"/>
    </row>
    <row r="332" spans="1:25" ht="35.25" customHeight="1">
      <c r="A332" s="150" t="s">
        <v>185</v>
      </c>
      <c r="B332" s="165" t="s">
        <v>70</v>
      </c>
      <c r="C332" s="153" t="s">
        <v>186</v>
      </c>
      <c r="D332" s="153" t="s">
        <v>151</v>
      </c>
      <c r="E332" s="154" t="s">
        <v>1190</v>
      </c>
      <c r="F332" s="155" t="s">
        <v>27</v>
      </c>
      <c r="G332" s="155" t="s">
        <v>189</v>
      </c>
      <c r="H332" s="155" t="s">
        <v>1191</v>
      </c>
      <c r="I332" s="166" t="s">
        <v>1192</v>
      </c>
      <c r="J332" s="160" t="s">
        <v>455</v>
      </c>
      <c r="K332" s="159"/>
      <c r="L332" s="160"/>
      <c r="M332" s="159"/>
      <c r="N332" s="158" t="s">
        <v>423</v>
      </c>
      <c r="O332" s="158"/>
      <c r="P332" s="158" t="s">
        <v>442</v>
      </c>
      <c r="Q332" s="162" t="s">
        <v>1193</v>
      </c>
      <c r="R332" s="162" t="s">
        <v>5595</v>
      </c>
      <c r="S332" s="163" t="s">
        <v>5911</v>
      </c>
      <c r="T332" s="167" t="s">
        <v>1161</v>
      </c>
      <c r="U332" s="149"/>
      <c r="V332" s="149"/>
      <c r="W332" s="164" t="str">
        <f>VLOOKUP(TRIM(X332),X10:Y88,2,FALSE)</f>
        <v>Krisztian</v>
      </c>
      <c r="X332" s="11" t="str">
        <f t="shared" si="9"/>
        <v>6.5.10</v>
      </c>
      <c r="Y332" s="83"/>
    </row>
    <row r="333" spans="1:25" ht="35.25" customHeight="1">
      <c r="A333" s="150" t="s">
        <v>185</v>
      </c>
      <c r="B333" s="165" t="s">
        <v>70</v>
      </c>
      <c r="C333" s="153" t="s">
        <v>186</v>
      </c>
      <c r="D333" s="153" t="s">
        <v>164</v>
      </c>
      <c r="E333" s="154" t="s">
        <v>1194</v>
      </c>
      <c r="F333" s="155" t="s">
        <v>419</v>
      </c>
      <c r="G333" s="155" t="s">
        <v>59</v>
      </c>
      <c r="H333" s="155" t="s">
        <v>1195</v>
      </c>
      <c r="I333" s="166" t="s">
        <v>475</v>
      </c>
      <c r="J333" s="160" t="s">
        <v>622</v>
      </c>
      <c r="K333" s="159"/>
      <c r="L333" s="160"/>
      <c r="M333" s="159"/>
      <c r="N333" s="158" t="s">
        <v>623</v>
      </c>
      <c r="O333" s="158"/>
      <c r="P333" s="158" t="s">
        <v>624</v>
      </c>
      <c r="Q333" s="162" t="s">
        <v>1196</v>
      </c>
      <c r="R333" s="162" t="s">
        <v>272</v>
      </c>
      <c r="S333" s="163" t="s">
        <v>253</v>
      </c>
      <c r="T333" s="167" t="s">
        <v>1178</v>
      </c>
      <c r="U333" s="149"/>
      <c r="V333" s="149"/>
      <c r="W333" s="164" t="str">
        <f>VLOOKUP(TRIM(X333),X10:Y88,2,FALSE)</f>
        <v>Dario</v>
      </c>
      <c r="X333" s="11" t="str">
        <f t="shared" si="9"/>
        <v>6.10</v>
      </c>
      <c r="Y333" s="83"/>
    </row>
    <row r="334" spans="1:25" ht="35.25" customHeight="1">
      <c r="A334" s="150" t="s">
        <v>185</v>
      </c>
      <c r="B334" s="165" t="s">
        <v>70</v>
      </c>
      <c r="C334" s="153" t="s">
        <v>186</v>
      </c>
      <c r="D334" s="153" t="s">
        <v>164</v>
      </c>
      <c r="E334" s="154" t="s">
        <v>1197</v>
      </c>
      <c r="F334" s="155" t="s">
        <v>434</v>
      </c>
      <c r="G334" s="155" t="s">
        <v>189</v>
      </c>
      <c r="H334" s="155" t="s">
        <v>1198</v>
      </c>
      <c r="I334" s="166" t="s">
        <v>475</v>
      </c>
      <c r="J334" s="160" t="s">
        <v>622</v>
      </c>
      <c r="K334" s="159"/>
      <c r="L334" s="160"/>
      <c r="M334" s="159"/>
      <c r="N334" s="158" t="s">
        <v>623</v>
      </c>
      <c r="O334" s="158"/>
      <c r="P334" s="158" t="s">
        <v>624</v>
      </c>
      <c r="Q334" s="162" t="s">
        <v>1199</v>
      </c>
      <c r="R334" s="162" t="s">
        <v>5596</v>
      </c>
      <c r="S334" s="163" t="s">
        <v>5911</v>
      </c>
      <c r="T334" s="167" t="s">
        <v>1178</v>
      </c>
      <c r="U334" s="149"/>
      <c r="V334" s="149"/>
      <c r="W334" s="164" t="str">
        <f>VLOOKUP(TRIM(X334),X10:Y88,2,FALSE)</f>
        <v>Dario</v>
      </c>
      <c r="X334" s="11" t="str">
        <f t="shared" si="9"/>
        <v>6.10</v>
      </c>
      <c r="Y334" s="83"/>
    </row>
    <row r="335" spans="1:25" ht="35.25" customHeight="1">
      <c r="A335" s="150" t="s">
        <v>185</v>
      </c>
      <c r="B335" s="165" t="s">
        <v>70</v>
      </c>
      <c r="C335" s="153" t="s">
        <v>186</v>
      </c>
      <c r="D335" s="153" t="s">
        <v>164</v>
      </c>
      <c r="E335" s="154" t="s">
        <v>1200</v>
      </c>
      <c r="F335" s="155" t="s">
        <v>27</v>
      </c>
      <c r="G335" s="155" t="s">
        <v>189</v>
      </c>
      <c r="H335" s="155" t="s">
        <v>1201</v>
      </c>
      <c r="I335" s="166" t="s">
        <v>475</v>
      </c>
      <c r="J335" s="160" t="s">
        <v>622</v>
      </c>
      <c r="K335" s="159"/>
      <c r="L335" s="160"/>
      <c r="M335" s="159"/>
      <c r="N335" s="158" t="s">
        <v>623</v>
      </c>
      <c r="O335" s="158"/>
      <c r="P335" s="158" t="s">
        <v>624</v>
      </c>
      <c r="Q335" s="162" t="s">
        <v>1202</v>
      </c>
      <c r="R335" s="162" t="s">
        <v>5597</v>
      </c>
      <c r="S335" s="163" t="s">
        <v>5911</v>
      </c>
      <c r="T335" s="167" t="s">
        <v>1178</v>
      </c>
      <c r="U335" s="149"/>
      <c r="V335" s="149"/>
      <c r="W335" s="164" t="str">
        <f>VLOOKUP(TRIM(X335),X10:Y88,2,FALSE)</f>
        <v>Dario</v>
      </c>
      <c r="X335" s="11" t="str">
        <f t="shared" si="9"/>
        <v>6.10</v>
      </c>
      <c r="Y335" s="83"/>
    </row>
    <row r="336" spans="1:25" ht="35.25" customHeight="1">
      <c r="A336" s="150" t="s">
        <v>185</v>
      </c>
      <c r="B336" s="165" t="s">
        <v>70</v>
      </c>
      <c r="C336" s="153" t="s">
        <v>186</v>
      </c>
      <c r="D336" s="153" t="s">
        <v>164</v>
      </c>
      <c r="E336" s="154" t="s">
        <v>1203</v>
      </c>
      <c r="F336" s="155" t="s">
        <v>27</v>
      </c>
      <c r="G336" s="155" t="s">
        <v>189</v>
      </c>
      <c r="H336" s="155" t="s">
        <v>1204</v>
      </c>
      <c r="I336" s="166" t="s">
        <v>475</v>
      </c>
      <c r="J336" s="160" t="s">
        <v>622</v>
      </c>
      <c r="K336" s="159"/>
      <c r="L336" s="160"/>
      <c r="M336" s="159"/>
      <c r="N336" s="158" t="s">
        <v>623</v>
      </c>
      <c r="O336" s="158"/>
      <c r="P336" s="158" t="s">
        <v>624</v>
      </c>
      <c r="Q336" s="162" t="s">
        <v>1205</v>
      </c>
      <c r="R336" s="162" t="s">
        <v>5598</v>
      </c>
      <c r="S336" s="163" t="s">
        <v>5911</v>
      </c>
      <c r="T336" s="167" t="s">
        <v>1178</v>
      </c>
      <c r="U336" s="149"/>
      <c r="V336" s="149"/>
      <c r="W336" s="164" t="str">
        <f>VLOOKUP(TRIM(X336),X10:Y88,2,FALSE)</f>
        <v>Dario</v>
      </c>
      <c r="X336" s="11" t="str">
        <f t="shared" si="9"/>
        <v>6.10</v>
      </c>
      <c r="Y336" s="83"/>
    </row>
    <row r="337" spans="1:25" ht="35.25" customHeight="1">
      <c r="A337" s="150" t="s">
        <v>185</v>
      </c>
      <c r="B337" s="165" t="s">
        <v>70</v>
      </c>
      <c r="C337" s="153" t="s">
        <v>186</v>
      </c>
      <c r="D337" s="153" t="s">
        <v>164</v>
      </c>
      <c r="E337" s="154" t="s">
        <v>1206</v>
      </c>
      <c r="F337" s="155" t="s">
        <v>27</v>
      </c>
      <c r="G337" s="155" t="s">
        <v>189</v>
      </c>
      <c r="H337" s="155" t="s">
        <v>1207</v>
      </c>
      <c r="I337" s="166" t="s">
        <v>475</v>
      </c>
      <c r="J337" s="160" t="s">
        <v>622</v>
      </c>
      <c r="K337" s="159"/>
      <c r="L337" s="160"/>
      <c r="M337" s="159"/>
      <c r="N337" s="158" t="s">
        <v>623</v>
      </c>
      <c r="O337" s="158"/>
      <c r="P337" s="158" t="s">
        <v>624</v>
      </c>
      <c r="Q337" s="162" t="s">
        <v>1208</v>
      </c>
      <c r="R337" s="162" t="s">
        <v>272</v>
      </c>
      <c r="S337" s="163" t="s">
        <v>253</v>
      </c>
      <c r="T337" s="167" t="s">
        <v>1178</v>
      </c>
      <c r="U337" s="149"/>
      <c r="V337" s="149"/>
      <c r="W337" s="164" t="str">
        <f>VLOOKUP(TRIM(X337),X10:Y88,2,FALSE)</f>
        <v>Dario</v>
      </c>
      <c r="X337" s="11" t="str">
        <f t="shared" si="9"/>
        <v>6.10</v>
      </c>
      <c r="Y337" s="83"/>
    </row>
    <row r="338" spans="1:25" ht="35.25" customHeight="1">
      <c r="A338" s="150" t="s">
        <v>185</v>
      </c>
      <c r="B338" s="165" t="s">
        <v>70</v>
      </c>
      <c r="C338" s="153" t="s">
        <v>186</v>
      </c>
      <c r="D338" s="153" t="s">
        <v>164</v>
      </c>
      <c r="E338" s="154" t="s">
        <v>1209</v>
      </c>
      <c r="F338" s="155" t="s">
        <v>27</v>
      </c>
      <c r="G338" s="155" t="s">
        <v>189</v>
      </c>
      <c r="H338" s="155" t="s">
        <v>1210</v>
      </c>
      <c r="I338" s="166" t="s">
        <v>475</v>
      </c>
      <c r="J338" s="160" t="s">
        <v>622</v>
      </c>
      <c r="K338" s="159"/>
      <c r="L338" s="160"/>
      <c r="M338" s="159"/>
      <c r="N338" s="158" t="s">
        <v>623</v>
      </c>
      <c r="O338" s="158"/>
      <c r="P338" s="158" t="s">
        <v>624</v>
      </c>
      <c r="Q338" s="162" t="s">
        <v>1211</v>
      </c>
      <c r="R338" s="162" t="s">
        <v>496</v>
      </c>
      <c r="S338" s="176" t="s">
        <v>496</v>
      </c>
      <c r="T338" s="167" t="s">
        <v>1178</v>
      </c>
      <c r="U338" s="149"/>
      <c r="V338" s="149"/>
      <c r="W338" s="164" t="str">
        <f>VLOOKUP(TRIM(X338),X10:Y88,2,FALSE)</f>
        <v>Dario</v>
      </c>
      <c r="X338" s="11" t="str">
        <f t="shared" si="9"/>
        <v>6.10</v>
      </c>
      <c r="Y338" s="83"/>
    </row>
    <row r="339" spans="1:25" ht="35.25" customHeight="1">
      <c r="A339" s="150" t="s">
        <v>185</v>
      </c>
      <c r="B339" s="165" t="s">
        <v>70</v>
      </c>
      <c r="C339" s="153" t="s">
        <v>186</v>
      </c>
      <c r="D339" s="153" t="s">
        <v>130</v>
      </c>
      <c r="E339" s="154" t="s">
        <v>1212</v>
      </c>
      <c r="F339" s="155" t="s">
        <v>27</v>
      </c>
      <c r="G339" s="155" t="s">
        <v>189</v>
      </c>
      <c r="H339" s="155" t="s">
        <v>1213</v>
      </c>
      <c r="I339" s="166" t="s">
        <v>947</v>
      </c>
      <c r="J339" s="160" t="s">
        <v>422</v>
      </c>
      <c r="K339" s="159"/>
      <c r="L339" s="160"/>
      <c r="M339" s="159"/>
      <c r="N339" s="158" t="s">
        <v>423</v>
      </c>
      <c r="O339" s="158"/>
      <c r="P339" s="158" t="s">
        <v>442</v>
      </c>
      <c r="Q339" s="162" t="s">
        <v>1214</v>
      </c>
      <c r="R339" s="162" t="s">
        <v>5599</v>
      </c>
      <c r="S339" s="163" t="s">
        <v>5911</v>
      </c>
      <c r="T339" s="167" t="s">
        <v>1215</v>
      </c>
      <c r="U339" s="149"/>
      <c r="V339" s="149"/>
      <c r="W339" s="164" t="str">
        <f>VLOOKUP(TRIM(X339),X10:Y88,2,FALSE)</f>
        <v>Frank</v>
      </c>
      <c r="X339" s="11" t="str">
        <f t="shared" si="9"/>
        <v>6.5.2</v>
      </c>
      <c r="Y339" s="83"/>
    </row>
    <row r="340" spans="1:25" ht="35.25" customHeight="1">
      <c r="A340" s="150" t="s">
        <v>185</v>
      </c>
      <c r="B340" s="165" t="s">
        <v>70</v>
      </c>
      <c r="C340" s="153" t="s">
        <v>186</v>
      </c>
      <c r="D340" s="153" t="s">
        <v>146</v>
      </c>
      <c r="E340" s="154" t="s">
        <v>1216</v>
      </c>
      <c r="F340" s="155" t="s">
        <v>27</v>
      </c>
      <c r="G340" s="155" t="s">
        <v>189</v>
      </c>
      <c r="H340" s="155" t="s">
        <v>1217</v>
      </c>
      <c r="I340" s="166" t="s">
        <v>1218</v>
      </c>
      <c r="J340" s="160" t="s">
        <v>422</v>
      </c>
      <c r="K340" s="159"/>
      <c r="L340" s="160"/>
      <c r="M340" s="159"/>
      <c r="N340" s="158" t="s">
        <v>423</v>
      </c>
      <c r="O340" s="158"/>
      <c r="P340" s="158" t="s">
        <v>442</v>
      </c>
      <c r="Q340" s="162" t="s">
        <v>1219</v>
      </c>
      <c r="R340" s="162" t="s">
        <v>272</v>
      </c>
      <c r="S340" s="163" t="s">
        <v>253</v>
      </c>
      <c r="T340" s="167" t="s">
        <v>1220</v>
      </c>
      <c r="U340" s="149"/>
      <c r="V340" s="149"/>
      <c r="W340" s="164" t="str">
        <f>VLOOKUP(TRIM(X340),X10:Y88,2,FALSE)</f>
        <v>Krisztian</v>
      </c>
      <c r="X340" s="11" t="str">
        <f t="shared" si="9"/>
        <v>6.5.8</v>
      </c>
      <c r="Y340" s="83"/>
    </row>
    <row r="341" spans="1:25" ht="35.25" customHeight="1">
      <c r="A341" s="150" t="s">
        <v>185</v>
      </c>
      <c r="B341" s="165" t="s">
        <v>70</v>
      </c>
      <c r="C341" s="153" t="s">
        <v>186</v>
      </c>
      <c r="D341" s="153" t="s">
        <v>133</v>
      </c>
      <c r="E341" s="154" t="s">
        <v>1221</v>
      </c>
      <c r="F341" s="155" t="s">
        <v>27</v>
      </c>
      <c r="G341" s="155" t="s">
        <v>189</v>
      </c>
      <c r="H341" s="155" t="s">
        <v>1222</v>
      </c>
      <c r="I341" s="166" t="s">
        <v>1223</v>
      </c>
      <c r="J341" s="160" t="s">
        <v>455</v>
      </c>
      <c r="K341" s="159"/>
      <c r="L341" s="160"/>
      <c r="M341" s="159"/>
      <c r="N341" s="158" t="s">
        <v>423</v>
      </c>
      <c r="O341" s="158"/>
      <c r="P341" s="158" t="s">
        <v>442</v>
      </c>
      <c r="Q341" s="162" t="s">
        <v>1224</v>
      </c>
      <c r="R341" s="162" t="s">
        <v>496</v>
      </c>
      <c r="S341" s="176" t="s">
        <v>496</v>
      </c>
      <c r="T341" s="167" t="s">
        <v>1225</v>
      </c>
      <c r="U341" s="149"/>
      <c r="V341" s="149"/>
      <c r="W341" s="164" t="str">
        <f>VLOOKUP(TRIM(X341),X10:Y88,2,FALSE)</f>
        <v>Frank</v>
      </c>
      <c r="X341" s="11" t="str">
        <f t="shared" si="9"/>
        <v>6.5.3</v>
      </c>
      <c r="Y341" s="83"/>
    </row>
    <row r="342" spans="1:25" ht="35.25" customHeight="1">
      <c r="A342" s="150" t="s">
        <v>185</v>
      </c>
      <c r="B342" s="165" t="s">
        <v>70</v>
      </c>
      <c r="C342" s="153" t="s">
        <v>186</v>
      </c>
      <c r="D342" s="153" t="s">
        <v>143</v>
      </c>
      <c r="E342" s="154" t="s">
        <v>1226</v>
      </c>
      <c r="F342" s="155" t="s">
        <v>27</v>
      </c>
      <c r="G342" s="155" t="s">
        <v>189</v>
      </c>
      <c r="H342" s="155" t="s">
        <v>1227</v>
      </c>
      <c r="I342" s="166" t="s">
        <v>1223</v>
      </c>
      <c r="J342" s="160" t="s">
        <v>455</v>
      </c>
      <c r="K342" s="159"/>
      <c r="L342" s="160"/>
      <c r="M342" s="159"/>
      <c r="N342" s="158" t="s">
        <v>423</v>
      </c>
      <c r="O342" s="158"/>
      <c r="P342" s="158" t="s">
        <v>442</v>
      </c>
      <c r="Q342" s="162" t="s">
        <v>1228</v>
      </c>
      <c r="R342" s="162" t="s">
        <v>496</v>
      </c>
      <c r="S342" s="176" t="s">
        <v>496</v>
      </c>
      <c r="T342" s="167" t="s">
        <v>1229</v>
      </c>
      <c r="U342" s="149"/>
      <c r="V342" s="149"/>
      <c r="W342" s="164" t="str">
        <f>VLOOKUP(TRIM(X342),X10:Y88,2,FALSE)</f>
        <v>Puneet</v>
      </c>
      <c r="X342" s="11" t="str">
        <f t="shared" si="9"/>
        <v>6.5.7</v>
      </c>
      <c r="Y342" s="83"/>
    </row>
    <row r="343" spans="1:25" ht="35.25" customHeight="1">
      <c r="A343" s="150" t="s">
        <v>185</v>
      </c>
      <c r="B343" s="165" t="s">
        <v>70</v>
      </c>
      <c r="C343" s="153" t="s">
        <v>186</v>
      </c>
      <c r="D343" s="153" t="s">
        <v>130</v>
      </c>
      <c r="E343" s="154" t="s">
        <v>1230</v>
      </c>
      <c r="F343" s="155" t="s">
        <v>27</v>
      </c>
      <c r="G343" s="155" t="s">
        <v>189</v>
      </c>
      <c r="H343" s="155" t="s">
        <v>1231</v>
      </c>
      <c r="I343" s="166" t="s">
        <v>947</v>
      </c>
      <c r="J343" s="160" t="s">
        <v>422</v>
      </c>
      <c r="K343" s="159"/>
      <c r="L343" s="160"/>
      <c r="M343" s="159"/>
      <c r="N343" s="158" t="s">
        <v>423</v>
      </c>
      <c r="O343" s="158"/>
      <c r="P343" s="158" t="s">
        <v>442</v>
      </c>
      <c r="Q343" s="162" t="s">
        <v>1232</v>
      </c>
      <c r="R343" s="162" t="s">
        <v>253</v>
      </c>
      <c r="S343" s="163" t="s">
        <v>253</v>
      </c>
      <c r="T343" s="167" t="s">
        <v>1215</v>
      </c>
      <c r="U343" s="149"/>
      <c r="V343" s="149"/>
      <c r="W343" s="164" t="str">
        <f>VLOOKUP(TRIM(X343),X10:Y88,2,FALSE)</f>
        <v>Frank</v>
      </c>
      <c r="X343" s="11" t="str">
        <f t="shared" si="9"/>
        <v>6.5.2</v>
      </c>
      <c r="Y343" s="83"/>
    </row>
    <row r="344" spans="1:25" ht="35.25" customHeight="1">
      <c r="A344" s="150" t="s">
        <v>185</v>
      </c>
      <c r="B344" s="165" t="s">
        <v>70</v>
      </c>
      <c r="C344" s="153" t="s">
        <v>186</v>
      </c>
      <c r="D344" s="153" t="s">
        <v>127</v>
      </c>
      <c r="E344" s="154" t="s">
        <v>1233</v>
      </c>
      <c r="F344" s="155" t="s">
        <v>27</v>
      </c>
      <c r="G344" s="155" t="s">
        <v>189</v>
      </c>
      <c r="H344" s="155" t="s">
        <v>1234</v>
      </c>
      <c r="I344" s="166" t="s">
        <v>1223</v>
      </c>
      <c r="J344" s="160" t="s">
        <v>422</v>
      </c>
      <c r="K344" s="159"/>
      <c r="L344" s="160"/>
      <c r="M344" s="159"/>
      <c r="N344" s="158" t="s">
        <v>423</v>
      </c>
      <c r="O344" s="158"/>
      <c r="P344" s="158" t="s">
        <v>442</v>
      </c>
      <c r="Q344" s="162" t="s">
        <v>1235</v>
      </c>
      <c r="R344" s="162" t="s">
        <v>1236</v>
      </c>
      <c r="S344" s="163" t="s">
        <v>444</v>
      </c>
      <c r="T344" s="167" t="s">
        <v>1229</v>
      </c>
      <c r="U344" s="149"/>
      <c r="V344" s="149"/>
      <c r="W344" s="164" t="str">
        <f>VLOOKUP(TRIM(X344),X10:Y88,2,FALSE)</f>
        <v>Frank</v>
      </c>
      <c r="X344" s="11" t="str">
        <f t="shared" si="9"/>
        <v>6.5.1</v>
      </c>
      <c r="Y344" s="83"/>
    </row>
    <row r="345" spans="1:25" ht="35.25" customHeight="1">
      <c r="A345" s="150" t="s">
        <v>185</v>
      </c>
      <c r="B345" s="165" t="s">
        <v>70</v>
      </c>
      <c r="C345" s="153" t="s">
        <v>186</v>
      </c>
      <c r="D345" s="153" t="s">
        <v>127</v>
      </c>
      <c r="E345" s="154" t="s">
        <v>1237</v>
      </c>
      <c r="F345" s="155" t="s">
        <v>27</v>
      </c>
      <c r="G345" s="155" t="s">
        <v>189</v>
      </c>
      <c r="H345" s="155" t="s">
        <v>1238</v>
      </c>
      <c r="I345" s="166" t="s">
        <v>1218</v>
      </c>
      <c r="J345" s="160" t="s">
        <v>422</v>
      </c>
      <c r="K345" s="159"/>
      <c r="L345" s="160"/>
      <c r="M345" s="159"/>
      <c r="N345" s="158" t="s">
        <v>423</v>
      </c>
      <c r="O345" s="158"/>
      <c r="P345" s="158" t="s">
        <v>442</v>
      </c>
      <c r="Q345" s="162" t="s">
        <v>1239</v>
      </c>
      <c r="R345" s="162" t="s">
        <v>496</v>
      </c>
      <c r="S345" s="176" t="s">
        <v>496</v>
      </c>
      <c r="T345" s="167" t="s">
        <v>1220</v>
      </c>
      <c r="U345" s="149"/>
      <c r="V345" s="149"/>
      <c r="W345" s="164" t="str">
        <f>VLOOKUP(TRIM(X345),X10:Y88,2,FALSE)</f>
        <v>Frank</v>
      </c>
      <c r="X345" s="11" t="str">
        <f t="shared" si="9"/>
        <v>6.5.1</v>
      </c>
      <c r="Y345" s="83"/>
    </row>
    <row r="346" spans="1:25" ht="35.25" customHeight="1">
      <c r="A346" s="150" t="s">
        <v>185</v>
      </c>
      <c r="B346" s="165" t="s">
        <v>70</v>
      </c>
      <c r="C346" s="153" t="s">
        <v>186</v>
      </c>
      <c r="D346" s="153" t="s">
        <v>153</v>
      </c>
      <c r="E346" s="154" t="s">
        <v>1240</v>
      </c>
      <c r="F346" s="155" t="s">
        <v>27</v>
      </c>
      <c r="G346" s="155" t="s">
        <v>189</v>
      </c>
      <c r="H346" s="155" t="s">
        <v>1241</v>
      </c>
      <c r="I346" s="166" t="s">
        <v>947</v>
      </c>
      <c r="J346" s="160" t="s">
        <v>422</v>
      </c>
      <c r="K346" s="159"/>
      <c r="L346" s="160"/>
      <c r="M346" s="159"/>
      <c r="N346" s="158" t="s">
        <v>423</v>
      </c>
      <c r="O346" s="158"/>
      <c r="P346" s="158" t="s">
        <v>442</v>
      </c>
      <c r="Q346" s="162" t="s">
        <v>1242</v>
      </c>
      <c r="R346" s="162" t="s">
        <v>496</v>
      </c>
      <c r="S346" s="176" t="s">
        <v>496</v>
      </c>
      <c r="T346" s="167" t="s">
        <v>1243</v>
      </c>
      <c r="U346" s="149"/>
      <c r="V346" s="149"/>
      <c r="W346" s="164" t="str">
        <f>VLOOKUP(TRIM(X346),X10:Y88,2,FALSE)</f>
        <v>Puneet</v>
      </c>
      <c r="X346" s="11" t="str">
        <f t="shared" si="9"/>
        <v>6.5.11</v>
      </c>
      <c r="Y346" s="83"/>
    </row>
    <row r="347" spans="1:25" ht="35.25" customHeight="1">
      <c r="A347" s="150" t="s">
        <v>185</v>
      </c>
      <c r="B347" s="165" t="s">
        <v>70</v>
      </c>
      <c r="C347" s="153" t="s">
        <v>186</v>
      </c>
      <c r="D347" s="153" t="s">
        <v>130</v>
      </c>
      <c r="E347" s="154" t="s">
        <v>1244</v>
      </c>
      <c r="F347" s="155" t="s">
        <v>27</v>
      </c>
      <c r="G347" s="155" t="s">
        <v>189</v>
      </c>
      <c r="H347" s="155" t="s">
        <v>1245</v>
      </c>
      <c r="I347" s="166" t="s">
        <v>1246</v>
      </c>
      <c r="J347" s="160" t="s">
        <v>422</v>
      </c>
      <c r="K347" s="159"/>
      <c r="L347" s="160"/>
      <c r="M347" s="159"/>
      <c r="N347" s="158" t="s">
        <v>423</v>
      </c>
      <c r="O347" s="158"/>
      <c r="P347" s="158" t="s">
        <v>442</v>
      </c>
      <c r="Q347" s="162" t="s">
        <v>1247</v>
      </c>
      <c r="R347" s="162" t="s">
        <v>496</v>
      </c>
      <c r="S347" s="176" t="s">
        <v>496</v>
      </c>
      <c r="T347" s="167" t="s">
        <v>1243</v>
      </c>
      <c r="U347" s="149"/>
      <c r="V347" s="149"/>
      <c r="W347" s="164" t="str">
        <f>VLOOKUP(TRIM(X347),X10:Y88,2,FALSE)</f>
        <v>Frank</v>
      </c>
      <c r="X347" s="11" t="str">
        <f t="shared" si="9"/>
        <v>6.5.2</v>
      </c>
      <c r="Y347" s="83"/>
    </row>
    <row r="348" spans="1:25" ht="35.25" customHeight="1">
      <c r="A348" s="150" t="s">
        <v>185</v>
      </c>
      <c r="B348" s="165" t="s">
        <v>70</v>
      </c>
      <c r="C348" s="153" t="s">
        <v>186</v>
      </c>
      <c r="D348" s="153" t="s">
        <v>153</v>
      </c>
      <c r="E348" s="154" t="s">
        <v>1248</v>
      </c>
      <c r="F348" s="155" t="s">
        <v>27</v>
      </c>
      <c r="G348" s="155" t="s">
        <v>189</v>
      </c>
      <c r="H348" s="155" t="s">
        <v>1249</v>
      </c>
      <c r="I348" s="166" t="s">
        <v>947</v>
      </c>
      <c r="J348" s="160" t="s">
        <v>422</v>
      </c>
      <c r="K348" s="159"/>
      <c r="L348" s="160"/>
      <c r="M348" s="159"/>
      <c r="N348" s="158" t="s">
        <v>423</v>
      </c>
      <c r="O348" s="158"/>
      <c r="P348" s="158" t="s">
        <v>442</v>
      </c>
      <c r="Q348" s="162" t="s">
        <v>1250</v>
      </c>
      <c r="R348" s="162" t="s">
        <v>496</v>
      </c>
      <c r="S348" s="176" t="s">
        <v>496</v>
      </c>
      <c r="T348" s="167" t="s">
        <v>1243</v>
      </c>
      <c r="U348" s="149"/>
      <c r="V348" s="149"/>
      <c r="W348" s="164" t="str">
        <f>VLOOKUP(TRIM(X348),X10:Y88,2,FALSE)</f>
        <v>Puneet</v>
      </c>
      <c r="X348" s="11" t="str">
        <f t="shared" ref="X348:X411" si="10">IF(ISNONTEXT(D348),"" &amp; D348 &amp;"",T(D348))</f>
        <v>6.5.11</v>
      </c>
      <c r="Y348" s="83"/>
    </row>
    <row r="349" spans="1:25" ht="35.25" customHeight="1">
      <c r="A349" s="150" t="s">
        <v>185</v>
      </c>
      <c r="B349" s="165" t="s">
        <v>70</v>
      </c>
      <c r="C349" s="153" t="s">
        <v>186</v>
      </c>
      <c r="D349" s="153" t="s">
        <v>143</v>
      </c>
      <c r="E349" s="154" t="s">
        <v>1251</v>
      </c>
      <c r="F349" s="155" t="s">
        <v>27</v>
      </c>
      <c r="G349" s="155" t="s">
        <v>189</v>
      </c>
      <c r="H349" s="155" t="s">
        <v>1252</v>
      </c>
      <c r="I349" s="166" t="s">
        <v>947</v>
      </c>
      <c r="J349" s="160" t="s">
        <v>422</v>
      </c>
      <c r="K349" s="159"/>
      <c r="L349" s="160"/>
      <c r="M349" s="159"/>
      <c r="N349" s="158" t="s">
        <v>423</v>
      </c>
      <c r="O349" s="158"/>
      <c r="P349" s="158" t="s">
        <v>442</v>
      </c>
      <c r="Q349" s="162" t="s">
        <v>1253</v>
      </c>
      <c r="R349" s="162" t="s">
        <v>5600</v>
      </c>
      <c r="S349" s="163" t="s">
        <v>5911</v>
      </c>
      <c r="T349" s="167" t="s">
        <v>1254</v>
      </c>
      <c r="U349" s="149"/>
      <c r="V349" s="149"/>
      <c r="W349" s="164" t="str">
        <f>VLOOKUP(TRIM(X349),X10:Y88,2,FALSE)</f>
        <v>Puneet</v>
      </c>
      <c r="X349" s="11" t="str">
        <f t="shared" si="10"/>
        <v>6.5.7</v>
      </c>
      <c r="Y349" s="83"/>
    </row>
    <row r="350" spans="1:25" ht="35.25" customHeight="1">
      <c r="A350" s="150" t="s">
        <v>185</v>
      </c>
      <c r="B350" s="165" t="s">
        <v>70</v>
      </c>
      <c r="C350" s="153" t="s">
        <v>186</v>
      </c>
      <c r="D350" s="153" t="s">
        <v>130</v>
      </c>
      <c r="E350" s="154" t="s">
        <v>1255</v>
      </c>
      <c r="F350" s="155" t="s">
        <v>27</v>
      </c>
      <c r="G350" s="155" t="s">
        <v>189</v>
      </c>
      <c r="H350" s="155" t="s">
        <v>1256</v>
      </c>
      <c r="I350" s="166" t="s">
        <v>947</v>
      </c>
      <c r="J350" s="160" t="s">
        <v>422</v>
      </c>
      <c r="K350" s="159"/>
      <c r="L350" s="160"/>
      <c r="M350" s="159"/>
      <c r="N350" s="158" t="s">
        <v>423</v>
      </c>
      <c r="O350" s="158"/>
      <c r="P350" s="158" t="s">
        <v>442</v>
      </c>
      <c r="Q350" s="162" t="s">
        <v>1257</v>
      </c>
      <c r="R350" s="162" t="s">
        <v>253</v>
      </c>
      <c r="S350" s="163" t="s">
        <v>253</v>
      </c>
      <c r="T350" s="167" t="s">
        <v>1215</v>
      </c>
      <c r="U350" s="149"/>
      <c r="V350" s="149"/>
      <c r="W350" s="164" t="str">
        <f>VLOOKUP(TRIM(X350),X10:Y88,2,FALSE)</f>
        <v>Frank</v>
      </c>
      <c r="X350" s="11" t="str">
        <f t="shared" si="10"/>
        <v>6.5.2</v>
      </c>
      <c r="Y350" s="83"/>
    </row>
    <row r="351" spans="1:25" ht="35.25" customHeight="1">
      <c r="A351" s="150" t="s">
        <v>185</v>
      </c>
      <c r="B351" s="165" t="s">
        <v>70</v>
      </c>
      <c r="C351" s="153" t="s">
        <v>186</v>
      </c>
      <c r="D351" s="153" t="s">
        <v>133</v>
      </c>
      <c r="E351" s="154" t="s">
        <v>1258</v>
      </c>
      <c r="F351" s="155" t="s">
        <v>27</v>
      </c>
      <c r="G351" s="155" t="s">
        <v>189</v>
      </c>
      <c r="H351" s="155" t="s">
        <v>1259</v>
      </c>
      <c r="I351" s="166" t="s">
        <v>947</v>
      </c>
      <c r="J351" s="160" t="s">
        <v>422</v>
      </c>
      <c r="K351" s="159"/>
      <c r="L351" s="160"/>
      <c r="M351" s="159"/>
      <c r="N351" s="158" t="s">
        <v>423</v>
      </c>
      <c r="O351" s="158"/>
      <c r="P351" s="158" t="s">
        <v>442</v>
      </c>
      <c r="Q351" s="162" t="s">
        <v>1260</v>
      </c>
      <c r="R351" s="162" t="s">
        <v>5601</v>
      </c>
      <c r="S351" s="163" t="s">
        <v>5911</v>
      </c>
      <c r="T351" s="167" t="s">
        <v>1254</v>
      </c>
      <c r="U351" s="149"/>
      <c r="V351" s="149"/>
      <c r="W351" s="164" t="str">
        <f>VLOOKUP(TRIM(X351),X10:Y88,2,FALSE)</f>
        <v>Frank</v>
      </c>
      <c r="X351" s="11" t="str">
        <f t="shared" si="10"/>
        <v>6.5.3</v>
      </c>
      <c r="Y351" s="83"/>
    </row>
    <row r="352" spans="1:25" ht="35.25" customHeight="1">
      <c r="A352" s="150" t="s">
        <v>185</v>
      </c>
      <c r="B352" s="165" t="s">
        <v>70</v>
      </c>
      <c r="C352" s="153" t="s">
        <v>186</v>
      </c>
      <c r="D352" s="153" t="s">
        <v>127</v>
      </c>
      <c r="E352" s="154" t="s">
        <v>1261</v>
      </c>
      <c r="F352" s="155" t="s">
        <v>27</v>
      </c>
      <c r="G352" s="155" t="s">
        <v>189</v>
      </c>
      <c r="H352" s="155" t="s">
        <v>1262</v>
      </c>
      <c r="I352" s="166" t="s">
        <v>1091</v>
      </c>
      <c r="J352" s="160" t="s">
        <v>422</v>
      </c>
      <c r="K352" s="159"/>
      <c r="L352" s="160"/>
      <c r="M352" s="159"/>
      <c r="N352" s="158" t="s">
        <v>423</v>
      </c>
      <c r="O352" s="158"/>
      <c r="P352" s="158" t="s">
        <v>442</v>
      </c>
      <c r="Q352" s="162" t="s">
        <v>1263</v>
      </c>
      <c r="R352" s="162" t="s">
        <v>5602</v>
      </c>
      <c r="S352" s="163" t="s">
        <v>5911</v>
      </c>
      <c r="T352" s="167" t="s">
        <v>1264</v>
      </c>
      <c r="U352" s="149"/>
      <c r="V352" s="149"/>
      <c r="W352" s="164" t="str">
        <f>VLOOKUP(TRIM(X352),X10:Y88,2,FALSE)</f>
        <v>Frank</v>
      </c>
      <c r="X352" s="11" t="str">
        <f t="shared" si="10"/>
        <v>6.5.1</v>
      </c>
      <c r="Y352" s="83"/>
    </row>
    <row r="353" spans="1:25" ht="35.25" customHeight="1">
      <c r="A353" s="150" t="s">
        <v>185</v>
      </c>
      <c r="B353" s="165" t="s">
        <v>70</v>
      </c>
      <c r="C353" s="153" t="s">
        <v>186</v>
      </c>
      <c r="D353" s="153" t="s">
        <v>149</v>
      </c>
      <c r="E353" s="154" t="s">
        <v>1265</v>
      </c>
      <c r="F353" s="155" t="s">
        <v>27</v>
      </c>
      <c r="G353" s="155" t="s">
        <v>189</v>
      </c>
      <c r="H353" s="155" t="s">
        <v>1266</v>
      </c>
      <c r="I353" s="166" t="s">
        <v>1091</v>
      </c>
      <c r="J353" s="160" t="s">
        <v>422</v>
      </c>
      <c r="K353" s="159"/>
      <c r="L353" s="160"/>
      <c r="M353" s="159"/>
      <c r="N353" s="158" t="s">
        <v>423</v>
      </c>
      <c r="O353" s="158"/>
      <c r="P353" s="158" t="s">
        <v>442</v>
      </c>
      <c r="Q353" s="162" t="s">
        <v>1267</v>
      </c>
      <c r="R353" s="162" t="s">
        <v>5603</v>
      </c>
      <c r="S353" s="163" t="s">
        <v>444</v>
      </c>
      <c r="T353" s="167" t="s">
        <v>1264</v>
      </c>
      <c r="U353" s="149"/>
      <c r="V353" s="149"/>
      <c r="W353" s="164" t="str">
        <f>VLOOKUP(TRIM(X353),X10:Y88,2,FALSE)</f>
        <v>Frank</v>
      </c>
      <c r="X353" s="11" t="str">
        <f t="shared" si="10"/>
        <v>6.5.9</v>
      </c>
      <c r="Y353" s="83"/>
    </row>
    <row r="354" spans="1:25" ht="35.25" customHeight="1">
      <c r="A354" s="150" t="s">
        <v>185</v>
      </c>
      <c r="B354" s="165" t="s">
        <v>70</v>
      </c>
      <c r="C354" s="153" t="s">
        <v>186</v>
      </c>
      <c r="D354" s="153" t="s">
        <v>149</v>
      </c>
      <c r="E354" s="154" t="s">
        <v>1268</v>
      </c>
      <c r="F354" s="155" t="s">
        <v>27</v>
      </c>
      <c r="G354" s="155" t="s">
        <v>189</v>
      </c>
      <c r="H354" s="155" t="s">
        <v>1269</v>
      </c>
      <c r="I354" s="166" t="s">
        <v>1091</v>
      </c>
      <c r="J354" s="160" t="s">
        <v>422</v>
      </c>
      <c r="K354" s="159"/>
      <c r="L354" s="160"/>
      <c r="M354" s="159"/>
      <c r="N354" s="158" t="s">
        <v>423</v>
      </c>
      <c r="O354" s="158"/>
      <c r="P354" s="158" t="s">
        <v>442</v>
      </c>
      <c r="Q354" s="162" t="s">
        <v>1270</v>
      </c>
      <c r="R354" s="162" t="s">
        <v>496</v>
      </c>
      <c r="S354" s="176" t="s">
        <v>496</v>
      </c>
      <c r="T354" s="167" t="s">
        <v>1264</v>
      </c>
      <c r="U354" s="149"/>
      <c r="V354" s="149"/>
      <c r="W354" s="164" t="str">
        <f>VLOOKUP(TRIM(X354),X10:Y88,2,FALSE)</f>
        <v>Frank</v>
      </c>
      <c r="X354" s="11" t="str">
        <f t="shared" si="10"/>
        <v>6.5.9</v>
      </c>
      <c r="Y354" s="83"/>
    </row>
    <row r="355" spans="1:25" ht="35.25" customHeight="1">
      <c r="A355" s="150" t="s">
        <v>185</v>
      </c>
      <c r="B355" s="165" t="s">
        <v>70</v>
      </c>
      <c r="C355" s="153" t="s">
        <v>186</v>
      </c>
      <c r="D355" s="153" t="s">
        <v>133</v>
      </c>
      <c r="E355" s="154" t="s">
        <v>1271</v>
      </c>
      <c r="F355" s="155" t="s">
        <v>27</v>
      </c>
      <c r="G355" s="155" t="s">
        <v>189</v>
      </c>
      <c r="H355" s="155" t="s">
        <v>1272</v>
      </c>
      <c r="I355" s="166" t="s">
        <v>947</v>
      </c>
      <c r="J355" s="160" t="s">
        <v>422</v>
      </c>
      <c r="K355" s="159"/>
      <c r="L355" s="160"/>
      <c r="M355" s="159"/>
      <c r="N355" s="158" t="s">
        <v>423</v>
      </c>
      <c r="O355" s="158"/>
      <c r="P355" s="158" t="s">
        <v>442</v>
      </c>
      <c r="Q355" s="162" t="s">
        <v>1273</v>
      </c>
      <c r="R355" s="162" t="s">
        <v>496</v>
      </c>
      <c r="S355" s="176" t="s">
        <v>496</v>
      </c>
      <c r="T355" s="167" t="s">
        <v>1254</v>
      </c>
      <c r="U355" s="149"/>
      <c r="V355" s="149"/>
      <c r="W355" s="164" t="str">
        <f>VLOOKUP(TRIM(X355),X10:Y88,2,FALSE)</f>
        <v>Frank</v>
      </c>
      <c r="X355" s="11" t="str">
        <f t="shared" si="10"/>
        <v>6.5.3</v>
      </c>
      <c r="Y355" s="83"/>
    </row>
    <row r="356" spans="1:25" ht="35.25" customHeight="1">
      <c r="A356" s="150" t="s">
        <v>185</v>
      </c>
      <c r="B356" s="165" t="s">
        <v>70</v>
      </c>
      <c r="C356" s="153" t="s">
        <v>186</v>
      </c>
      <c r="D356" s="153" t="s">
        <v>133</v>
      </c>
      <c r="E356" s="154" t="s">
        <v>1274</v>
      </c>
      <c r="F356" s="155" t="s">
        <v>27</v>
      </c>
      <c r="G356" s="155" t="s">
        <v>189</v>
      </c>
      <c r="H356" s="155" t="s">
        <v>1275</v>
      </c>
      <c r="I356" s="166" t="s">
        <v>947</v>
      </c>
      <c r="J356" s="160" t="s">
        <v>455</v>
      </c>
      <c r="K356" s="159"/>
      <c r="L356" s="160"/>
      <c r="M356" s="159"/>
      <c r="N356" s="158" t="s">
        <v>423</v>
      </c>
      <c r="O356" s="158"/>
      <c r="P356" s="158" t="s">
        <v>442</v>
      </c>
      <c r="Q356" s="162" t="s">
        <v>1276</v>
      </c>
      <c r="R356" s="162" t="s">
        <v>253</v>
      </c>
      <c r="S356" s="163" t="s">
        <v>253</v>
      </c>
      <c r="T356" s="167" t="s">
        <v>1254</v>
      </c>
      <c r="U356" s="149"/>
      <c r="V356" s="149"/>
      <c r="W356" s="164" t="str">
        <f>VLOOKUP(TRIM(X356),X10:Y88,2,FALSE)</f>
        <v>Frank</v>
      </c>
      <c r="X356" s="11" t="str">
        <f t="shared" si="10"/>
        <v>6.5.3</v>
      </c>
      <c r="Y356" s="83"/>
    </row>
    <row r="357" spans="1:25" ht="35.25" customHeight="1">
      <c r="A357" s="150" t="s">
        <v>185</v>
      </c>
      <c r="B357" s="165" t="s">
        <v>70</v>
      </c>
      <c r="C357" s="153" t="s">
        <v>186</v>
      </c>
      <c r="D357" s="153" t="s">
        <v>133</v>
      </c>
      <c r="E357" s="154" t="s">
        <v>1277</v>
      </c>
      <c r="F357" s="155" t="s">
        <v>27</v>
      </c>
      <c r="G357" s="155" t="s">
        <v>189</v>
      </c>
      <c r="H357" s="155" t="s">
        <v>1278</v>
      </c>
      <c r="I357" s="166" t="s">
        <v>947</v>
      </c>
      <c r="J357" s="160" t="s">
        <v>422</v>
      </c>
      <c r="K357" s="159"/>
      <c r="L357" s="160"/>
      <c r="M357" s="159"/>
      <c r="N357" s="158" t="s">
        <v>423</v>
      </c>
      <c r="O357" s="158"/>
      <c r="P357" s="158" t="s">
        <v>442</v>
      </c>
      <c r="Q357" s="162" t="s">
        <v>1279</v>
      </c>
      <c r="R357" s="162" t="s">
        <v>1280</v>
      </c>
      <c r="S357" s="163" t="s">
        <v>444</v>
      </c>
      <c r="T357" s="167" t="s">
        <v>1254</v>
      </c>
      <c r="U357" s="149"/>
      <c r="V357" s="149"/>
      <c r="W357" s="164" t="str">
        <f>VLOOKUP(TRIM(X357),X10:Y88,2,FALSE)</f>
        <v>Frank</v>
      </c>
      <c r="X357" s="11" t="str">
        <f t="shared" si="10"/>
        <v>6.5.3</v>
      </c>
      <c r="Y357" s="83"/>
    </row>
    <row r="358" spans="1:25" ht="35.25" customHeight="1">
      <c r="A358" s="150" t="s">
        <v>185</v>
      </c>
      <c r="B358" s="165" t="s">
        <v>70</v>
      </c>
      <c r="C358" s="153" t="s">
        <v>186</v>
      </c>
      <c r="D358" s="153" t="s">
        <v>94</v>
      </c>
      <c r="E358" s="154" t="s">
        <v>1281</v>
      </c>
      <c r="F358" s="155" t="s">
        <v>30</v>
      </c>
      <c r="G358" s="155" t="s">
        <v>189</v>
      </c>
      <c r="H358" s="155" t="s">
        <v>1282</v>
      </c>
      <c r="I358" s="166" t="s">
        <v>1283</v>
      </c>
      <c r="J358" s="160" t="s">
        <v>1284</v>
      </c>
      <c r="K358" s="159">
        <v>25</v>
      </c>
      <c r="L358" s="160"/>
      <c r="M358" s="159" t="s">
        <v>485</v>
      </c>
      <c r="N358" s="158" t="s">
        <v>645</v>
      </c>
      <c r="O358" s="158" t="s">
        <v>206</v>
      </c>
      <c r="P358" s="158" t="s">
        <v>1285</v>
      </c>
      <c r="Q358" s="162" t="s">
        <v>1286</v>
      </c>
      <c r="R358" s="162" t="s">
        <v>1287</v>
      </c>
      <c r="S358" s="163" t="s">
        <v>444</v>
      </c>
      <c r="T358" s="167" t="s">
        <v>1288</v>
      </c>
      <c r="U358" s="149"/>
      <c r="V358" s="149"/>
      <c r="W358" s="164" t="str">
        <f>VLOOKUP(TRIM(X358),X10:Y88,2,FALSE)</f>
        <v>Puneet</v>
      </c>
      <c r="X358" s="11" t="str">
        <f t="shared" si="10"/>
        <v>5.1.1</v>
      </c>
      <c r="Y358" s="83"/>
    </row>
    <row r="359" spans="1:25" ht="35.25" customHeight="1">
      <c r="A359" s="150" t="s">
        <v>185</v>
      </c>
      <c r="B359" s="165" t="s">
        <v>70</v>
      </c>
      <c r="C359" s="153" t="s">
        <v>186</v>
      </c>
      <c r="D359" s="153" t="s">
        <v>94</v>
      </c>
      <c r="E359" s="154" t="s">
        <v>1289</v>
      </c>
      <c r="F359" s="155" t="s">
        <v>30</v>
      </c>
      <c r="G359" s="155" t="s">
        <v>189</v>
      </c>
      <c r="H359" s="155" t="s">
        <v>1290</v>
      </c>
      <c r="I359" s="166" t="s">
        <v>1283</v>
      </c>
      <c r="J359" s="160" t="s">
        <v>1284</v>
      </c>
      <c r="K359" s="159">
        <v>26</v>
      </c>
      <c r="L359" s="160"/>
      <c r="M359" s="159" t="s">
        <v>485</v>
      </c>
      <c r="N359" s="158" t="s">
        <v>645</v>
      </c>
      <c r="O359" s="158" t="s">
        <v>206</v>
      </c>
      <c r="P359" s="158" t="s">
        <v>1285</v>
      </c>
      <c r="Q359" s="162" t="s">
        <v>1291</v>
      </c>
      <c r="R359" s="162" t="s">
        <v>5604</v>
      </c>
      <c r="S359" s="163" t="s">
        <v>5911</v>
      </c>
      <c r="T359" s="167" t="s">
        <v>1288</v>
      </c>
      <c r="U359" s="149"/>
      <c r="V359" s="149"/>
      <c r="W359" s="164" t="str">
        <f>VLOOKUP(TRIM(X359),X10:Y88,2,FALSE)</f>
        <v>Puneet</v>
      </c>
      <c r="X359" s="11" t="str">
        <f t="shared" si="10"/>
        <v>5.1.1</v>
      </c>
      <c r="Y359" s="83"/>
    </row>
    <row r="360" spans="1:25" ht="35.25" customHeight="1">
      <c r="A360" s="150" t="s">
        <v>185</v>
      </c>
      <c r="B360" s="165" t="s">
        <v>70</v>
      </c>
      <c r="C360" s="153" t="s">
        <v>186</v>
      </c>
      <c r="D360" s="153" t="s">
        <v>130</v>
      </c>
      <c r="E360" s="154" t="s">
        <v>1292</v>
      </c>
      <c r="F360" s="155" t="s">
        <v>27</v>
      </c>
      <c r="G360" s="155" t="s">
        <v>189</v>
      </c>
      <c r="H360" s="155" t="s">
        <v>1293</v>
      </c>
      <c r="I360" s="166" t="s">
        <v>1283</v>
      </c>
      <c r="J360" s="160" t="s">
        <v>455</v>
      </c>
      <c r="K360" s="159"/>
      <c r="L360" s="160"/>
      <c r="M360" s="159"/>
      <c r="N360" s="158" t="s">
        <v>423</v>
      </c>
      <c r="O360" s="158"/>
      <c r="P360" s="158" t="s">
        <v>442</v>
      </c>
      <c r="Q360" s="162" t="s">
        <v>1294</v>
      </c>
      <c r="R360" s="162" t="s">
        <v>496</v>
      </c>
      <c r="S360" s="176" t="s">
        <v>496</v>
      </c>
      <c r="T360" s="167" t="s">
        <v>1288</v>
      </c>
      <c r="U360" s="149"/>
      <c r="V360" s="149"/>
      <c r="W360" s="164" t="str">
        <f>VLOOKUP(TRIM(X360),X10:Y88,2,FALSE)</f>
        <v>Frank</v>
      </c>
      <c r="X360" s="11" t="str">
        <f t="shared" si="10"/>
        <v>6.5.2</v>
      </c>
      <c r="Y360" s="83"/>
    </row>
    <row r="361" spans="1:25" ht="35.25" customHeight="1">
      <c r="A361" s="150" t="s">
        <v>185</v>
      </c>
      <c r="B361" s="165" t="s">
        <v>70</v>
      </c>
      <c r="C361" s="153" t="s">
        <v>186</v>
      </c>
      <c r="D361" s="153" t="s">
        <v>130</v>
      </c>
      <c r="E361" s="154" t="s">
        <v>1295</v>
      </c>
      <c r="F361" s="155" t="s">
        <v>27</v>
      </c>
      <c r="G361" s="155" t="s">
        <v>189</v>
      </c>
      <c r="H361" s="155" t="s">
        <v>1296</v>
      </c>
      <c r="I361" s="166" t="s">
        <v>1283</v>
      </c>
      <c r="J361" s="160" t="s">
        <v>455</v>
      </c>
      <c r="K361" s="159"/>
      <c r="L361" s="160"/>
      <c r="M361" s="159"/>
      <c r="N361" s="158" t="s">
        <v>423</v>
      </c>
      <c r="O361" s="158"/>
      <c r="P361" s="158" t="s">
        <v>442</v>
      </c>
      <c r="Q361" s="162" t="s">
        <v>1297</v>
      </c>
      <c r="R361" s="162" t="s">
        <v>496</v>
      </c>
      <c r="S361" s="176" t="s">
        <v>496</v>
      </c>
      <c r="T361" s="167" t="s">
        <v>1288</v>
      </c>
      <c r="U361" s="149"/>
      <c r="V361" s="149"/>
      <c r="W361" s="164" t="str">
        <f>VLOOKUP(TRIM(X361),X10:Y88,2,FALSE)</f>
        <v>Frank</v>
      </c>
      <c r="X361" s="11" t="str">
        <f t="shared" si="10"/>
        <v>6.5.2</v>
      </c>
      <c r="Y361" s="83"/>
    </row>
    <row r="362" spans="1:25" ht="35.25" customHeight="1">
      <c r="A362" s="150" t="s">
        <v>185</v>
      </c>
      <c r="B362" s="165" t="s">
        <v>70</v>
      </c>
      <c r="C362" s="153" t="s">
        <v>186</v>
      </c>
      <c r="D362" s="153" t="s">
        <v>130</v>
      </c>
      <c r="E362" s="154" t="s">
        <v>1298</v>
      </c>
      <c r="F362" s="155" t="s">
        <v>27</v>
      </c>
      <c r="G362" s="155" t="s">
        <v>189</v>
      </c>
      <c r="H362" s="155" t="s">
        <v>1299</v>
      </c>
      <c r="I362" s="166" t="s">
        <v>1283</v>
      </c>
      <c r="J362" s="160" t="s">
        <v>455</v>
      </c>
      <c r="K362" s="159"/>
      <c r="L362" s="160"/>
      <c r="M362" s="159"/>
      <c r="N362" s="158" t="s">
        <v>423</v>
      </c>
      <c r="O362" s="158"/>
      <c r="P362" s="158" t="s">
        <v>442</v>
      </c>
      <c r="Q362" s="162" t="s">
        <v>1300</v>
      </c>
      <c r="R362" s="162" t="s">
        <v>1301</v>
      </c>
      <c r="S362" s="163" t="s">
        <v>444</v>
      </c>
      <c r="T362" s="167" t="s">
        <v>1288</v>
      </c>
      <c r="U362" s="149"/>
      <c r="V362" s="149"/>
      <c r="W362" s="164" t="str">
        <f>VLOOKUP(TRIM(X362),X10:Y88,2,FALSE)</f>
        <v>Frank</v>
      </c>
      <c r="X362" s="11" t="str">
        <f t="shared" si="10"/>
        <v>6.5.2</v>
      </c>
      <c r="Y362" s="83"/>
    </row>
    <row r="363" spans="1:25" ht="35.25" customHeight="1">
      <c r="A363" s="150" t="s">
        <v>185</v>
      </c>
      <c r="B363" s="165" t="s">
        <v>70</v>
      </c>
      <c r="C363" s="153" t="s">
        <v>186</v>
      </c>
      <c r="D363" s="153" t="s">
        <v>130</v>
      </c>
      <c r="E363" s="154" t="s">
        <v>1302</v>
      </c>
      <c r="F363" s="155" t="s">
        <v>27</v>
      </c>
      <c r="G363" s="155" t="s">
        <v>189</v>
      </c>
      <c r="H363" s="155" t="s">
        <v>1303</v>
      </c>
      <c r="I363" s="166" t="s">
        <v>1283</v>
      </c>
      <c r="J363" s="160" t="s">
        <v>455</v>
      </c>
      <c r="K363" s="159"/>
      <c r="L363" s="160"/>
      <c r="M363" s="159"/>
      <c r="N363" s="158" t="s">
        <v>423</v>
      </c>
      <c r="O363" s="158"/>
      <c r="P363" s="158" t="s">
        <v>442</v>
      </c>
      <c r="Q363" s="162" t="s">
        <v>1304</v>
      </c>
      <c r="R363" s="162" t="s">
        <v>496</v>
      </c>
      <c r="S363" s="176" t="s">
        <v>496</v>
      </c>
      <c r="T363" s="167" t="s">
        <v>1288</v>
      </c>
      <c r="U363" s="149"/>
      <c r="V363" s="149"/>
      <c r="W363" s="164" t="str">
        <f>VLOOKUP(TRIM(X363),X10:Y88,2,FALSE)</f>
        <v>Frank</v>
      </c>
      <c r="X363" s="11" t="str">
        <f t="shared" si="10"/>
        <v>6.5.2</v>
      </c>
      <c r="Y363" s="83"/>
    </row>
    <row r="364" spans="1:25" ht="35.25" customHeight="1">
      <c r="A364" s="150" t="s">
        <v>185</v>
      </c>
      <c r="B364" s="165" t="s">
        <v>70</v>
      </c>
      <c r="C364" s="153" t="s">
        <v>186</v>
      </c>
      <c r="D364" s="153" t="s">
        <v>153</v>
      </c>
      <c r="E364" s="154" t="s">
        <v>1305</v>
      </c>
      <c r="F364" s="155" t="s">
        <v>27</v>
      </c>
      <c r="G364" s="155" t="s">
        <v>189</v>
      </c>
      <c r="H364" s="155" t="s">
        <v>1306</v>
      </c>
      <c r="I364" s="166" t="s">
        <v>1283</v>
      </c>
      <c r="J364" s="160" t="s">
        <v>455</v>
      </c>
      <c r="K364" s="159"/>
      <c r="L364" s="160"/>
      <c r="M364" s="159"/>
      <c r="N364" s="158" t="s">
        <v>423</v>
      </c>
      <c r="O364" s="158"/>
      <c r="P364" s="158" t="s">
        <v>442</v>
      </c>
      <c r="Q364" s="162" t="s">
        <v>1307</v>
      </c>
      <c r="R364" s="162" t="s">
        <v>496</v>
      </c>
      <c r="S364" s="176" t="s">
        <v>496</v>
      </c>
      <c r="T364" s="167" t="s">
        <v>1288</v>
      </c>
      <c r="U364" s="149"/>
      <c r="V364" s="149"/>
      <c r="W364" s="164" t="str">
        <f>VLOOKUP(TRIM(X364),X10:Y88,2,FALSE)</f>
        <v>Puneet</v>
      </c>
      <c r="X364" s="11" t="str">
        <f t="shared" si="10"/>
        <v>6.5.11</v>
      </c>
      <c r="Y364" s="83"/>
    </row>
    <row r="365" spans="1:25" ht="35.25" customHeight="1">
      <c r="A365" s="150" t="s">
        <v>185</v>
      </c>
      <c r="B365" s="165" t="s">
        <v>70</v>
      </c>
      <c r="C365" s="153" t="s">
        <v>186</v>
      </c>
      <c r="D365" s="153" t="s">
        <v>153</v>
      </c>
      <c r="E365" s="154" t="s">
        <v>1308</v>
      </c>
      <c r="F365" s="155" t="s">
        <v>27</v>
      </c>
      <c r="G365" s="155" t="s">
        <v>189</v>
      </c>
      <c r="H365" s="155" t="s">
        <v>1309</v>
      </c>
      <c r="I365" s="166" t="s">
        <v>1283</v>
      </c>
      <c r="J365" s="160" t="s">
        <v>455</v>
      </c>
      <c r="K365" s="159"/>
      <c r="L365" s="160"/>
      <c r="M365" s="159"/>
      <c r="N365" s="158" t="s">
        <v>423</v>
      </c>
      <c r="O365" s="158"/>
      <c r="P365" s="158" t="s">
        <v>442</v>
      </c>
      <c r="Q365" s="162" t="s">
        <v>1310</v>
      </c>
      <c r="R365" s="162" t="s">
        <v>5605</v>
      </c>
      <c r="S365" s="163" t="s">
        <v>5911</v>
      </c>
      <c r="T365" s="167" t="s">
        <v>1288</v>
      </c>
      <c r="U365" s="149"/>
      <c r="V365" s="149"/>
      <c r="W365" s="164" t="str">
        <f>VLOOKUP(TRIM(X365),X10:Y88,2,FALSE)</f>
        <v>Puneet</v>
      </c>
      <c r="X365" s="11" t="str">
        <f t="shared" si="10"/>
        <v>6.5.11</v>
      </c>
      <c r="Y365" s="83"/>
    </row>
    <row r="366" spans="1:25" ht="35.25" customHeight="1">
      <c r="A366" s="150" t="s">
        <v>185</v>
      </c>
      <c r="B366" s="165" t="s">
        <v>70</v>
      </c>
      <c r="C366" s="153" t="s">
        <v>186</v>
      </c>
      <c r="D366" s="153" t="s">
        <v>151</v>
      </c>
      <c r="E366" s="154" t="s">
        <v>1311</v>
      </c>
      <c r="F366" s="155" t="s">
        <v>27</v>
      </c>
      <c r="G366" s="155" t="s">
        <v>189</v>
      </c>
      <c r="H366" s="155" t="s">
        <v>1312</v>
      </c>
      <c r="I366" s="166" t="s">
        <v>1283</v>
      </c>
      <c r="J366" s="160" t="s">
        <v>422</v>
      </c>
      <c r="K366" s="159"/>
      <c r="L366" s="160"/>
      <c r="M366" s="159"/>
      <c r="N366" s="158" t="s">
        <v>423</v>
      </c>
      <c r="O366" s="158"/>
      <c r="P366" s="158" t="s">
        <v>442</v>
      </c>
      <c r="Q366" s="162" t="s">
        <v>1313</v>
      </c>
      <c r="R366" s="162" t="s">
        <v>5606</v>
      </c>
      <c r="S366" s="163" t="s">
        <v>5911</v>
      </c>
      <c r="T366" s="167" t="s">
        <v>1288</v>
      </c>
      <c r="U366" s="149"/>
      <c r="V366" s="149"/>
      <c r="W366" s="164" t="str">
        <f>VLOOKUP(TRIM(X366),X10:Y88,2,FALSE)</f>
        <v>Krisztian</v>
      </c>
      <c r="X366" s="11" t="str">
        <f t="shared" si="10"/>
        <v>6.5.10</v>
      </c>
      <c r="Y366" s="83"/>
    </row>
    <row r="367" spans="1:25" ht="35.25" customHeight="1">
      <c r="A367" s="150" t="s">
        <v>185</v>
      </c>
      <c r="B367" s="165" t="s">
        <v>70</v>
      </c>
      <c r="C367" s="153" t="s">
        <v>186</v>
      </c>
      <c r="D367" s="153" t="s">
        <v>130</v>
      </c>
      <c r="E367" s="154" t="s">
        <v>1314</v>
      </c>
      <c r="F367" s="155" t="s">
        <v>419</v>
      </c>
      <c r="G367" s="155" t="s">
        <v>59</v>
      </c>
      <c r="H367" s="155" t="s">
        <v>1315</v>
      </c>
      <c r="I367" s="166" t="s">
        <v>947</v>
      </c>
      <c r="J367" s="160" t="s">
        <v>422</v>
      </c>
      <c r="K367" s="159"/>
      <c r="L367" s="160"/>
      <c r="M367" s="159"/>
      <c r="N367" s="158"/>
      <c r="O367" s="158"/>
      <c r="P367" s="158" t="s">
        <v>442</v>
      </c>
      <c r="Q367" s="162" t="s">
        <v>1316</v>
      </c>
      <c r="R367" s="162" t="s">
        <v>253</v>
      </c>
      <c r="S367" s="163" t="s">
        <v>253</v>
      </c>
      <c r="T367" s="167" t="s">
        <v>1220</v>
      </c>
      <c r="U367" s="149"/>
      <c r="V367" s="149"/>
      <c r="W367" s="164" t="str">
        <f>VLOOKUP(TRIM(X367),X10:Y88,2,FALSE)</f>
        <v>Frank</v>
      </c>
      <c r="X367" s="11" t="str">
        <f t="shared" si="10"/>
        <v>6.5.2</v>
      </c>
      <c r="Y367" s="83"/>
    </row>
    <row r="368" spans="1:25" ht="35.25" customHeight="1">
      <c r="A368" s="150" t="s">
        <v>185</v>
      </c>
      <c r="B368" s="165" t="s">
        <v>70</v>
      </c>
      <c r="C368" s="153" t="s">
        <v>186</v>
      </c>
      <c r="D368" s="153" t="s">
        <v>164</v>
      </c>
      <c r="E368" s="154" t="s">
        <v>1317</v>
      </c>
      <c r="F368" s="155" t="s">
        <v>27</v>
      </c>
      <c r="G368" s="155" t="s">
        <v>189</v>
      </c>
      <c r="H368" s="155" t="s">
        <v>1318</v>
      </c>
      <c r="I368" s="166" t="s">
        <v>1005</v>
      </c>
      <c r="J368" s="160" t="s">
        <v>622</v>
      </c>
      <c r="K368" s="159"/>
      <c r="L368" s="160"/>
      <c r="M368" s="159"/>
      <c r="N368" s="158" t="s">
        <v>623</v>
      </c>
      <c r="O368" s="158"/>
      <c r="P368" s="158" t="s">
        <v>624</v>
      </c>
      <c r="Q368" s="162" t="s">
        <v>1319</v>
      </c>
      <c r="R368" s="162" t="s">
        <v>5607</v>
      </c>
      <c r="S368" s="163" t="s">
        <v>5911</v>
      </c>
      <c r="T368" s="167" t="s">
        <v>1320</v>
      </c>
      <c r="U368" s="149"/>
      <c r="V368" s="149"/>
      <c r="W368" s="164" t="str">
        <f>VLOOKUP(TRIM(X368),X10:Y88,2,FALSE)</f>
        <v>Dario</v>
      </c>
      <c r="X368" s="11" t="str">
        <f t="shared" si="10"/>
        <v>6.10</v>
      </c>
      <c r="Y368" s="83"/>
    </row>
    <row r="369" spans="1:25" ht="35.25" customHeight="1">
      <c r="A369" s="150" t="s">
        <v>185</v>
      </c>
      <c r="B369" s="165" t="s">
        <v>70</v>
      </c>
      <c r="C369" s="153" t="s">
        <v>186</v>
      </c>
      <c r="D369" s="153" t="s">
        <v>164</v>
      </c>
      <c r="E369" s="154" t="s">
        <v>1321</v>
      </c>
      <c r="F369" s="155" t="s">
        <v>27</v>
      </c>
      <c r="G369" s="155" t="s">
        <v>189</v>
      </c>
      <c r="H369" s="155" t="s">
        <v>1322</v>
      </c>
      <c r="I369" s="166" t="s">
        <v>1323</v>
      </c>
      <c r="J369" s="160" t="s">
        <v>622</v>
      </c>
      <c r="K369" s="159"/>
      <c r="L369" s="160"/>
      <c r="M369" s="159"/>
      <c r="N369" s="158" t="s">
        <v>623</v>
      </c>
      <c r="O369" s="158"/>
      <c r="P369" s="158" t="s">
        <v>624</v>
      </c>
      <c r="Q369" s="162" t="s">
        <v>1324</v>
      </c>
      <c r="R369" s="162" t="s">
        <v>5608</v>
      </c>
      <c r="S369" s="163" t="s">
        <v>5911</v>
      </c>
      <c r="T369" s="167" t="s">
        <v>1325</v>
      </c>
      <c r="U369" s="149"/>
      <c r="V369" s="149"/>
      <c r="W369" s="164" t="str">
        <f>VLOOKUP(TRIM(X369),X10:Y88,2,FALSE)</f>
        <v>Dario</v>
      </c>
      <c r="X369" s="11" t="str">
        <f t="shared" si="10"/>
        <v>6.10</v>
      </c>
      <c r="Y369" s="83"/>
    </row>
    <row r="370" spans="1:25" ht="35.25" customHeight="1">
      <c r="A370" s="150" t="s">
        <v>185</v>
      </c>
      <c r="B370" s="165" t="s">
        <v>70</v>
      </c>
      <c r="C370" s="153" t="s">
        <v>186</v>
      </c>
      <c r="D370" s="153" t="s">
        <v>130</v>
      </c>
      <c r="E370" s="154" t="s">
        <v>1326</v>
      </c>
      <c r="F370" s="155" t="s">
        <v>27</v>
      </c>
      <c r="G370" s="155" t="s">
        <v>189</v>
      </c>
      <c r="H370" s="155" t="s">
        <v>1327</v>
      </c>
      <c r="I370" s="166" t="s">
        <v>1328</v>
      </c>
      <c r="J370" s="160" t="s">
        <v>422</v>
      </c>
      <c r="K370" s="159"/>
      <c r="L370" s="160"/>
      <c r="M370" s="159"/>
      <c r="N370" s="158" t="s">
        <v>423</v>
      </c>
      <c r="O370" s="158"/>
      <c r="P370" s="158" t="s">
        <v>442</v>
      </c>
      <c r="Q370" s="162" t="s">
        <v>1329</v>
      </c>
      <c r="R370" s="162" t="s">
        <v>5609</v>
      </c>
      <c r="S370" s="163" t="s">
        <v>444</v>
      </c>
      <c r="T370" s="167" t="s">
        <v>1220</v>
      </c>
      <c r="U370" s="149"/>
      <c r="V370" s="149"/>
      <c r="W370" s="164" t="str">
        <f>VLOOKUP(TRIM(X370),X10:Y88,2,FALSE)</f>
        <v>Frank</v>
      </c>
      <c r="X370" s="11" t="str">
        <f t="shared" si="10"/>
        <v>6.5.2</v>
      </c>
      <c r="Y370" s="83"/>
    </row>
    <row r="371" spans="1:25" ht="35.25" customHeight="1">
      <c r="A371" s="150" t="s">
        <v>185</v>
      </c>
      <c r="B371" s="165" t="s">
        <v>70</v>
      </c>
      <c r="C371" s="153" t="s">
        <v>186</v>
      </c>
      <c r="D371" s="153" t="s">
        <v>164</v>
      </c>
      <c r="E371" s="154" t="s">
        <v>1330</v>
      </c>
      <c r="F371" s="155" t="s">
        <v>27</v>
      </c>
      <c r="G371" s="155" t="s">
        <v>189</v>
      </c>
      <c r="H371" s="155" t="s">
        <v>1331</v>
      </c>
      <c r="I371" s="166" t="s">
        <v>1323</v>
      </c>
      <c r="J371" s="160" t="s">
        <v>622</v>
      </c>
      <c r="K371" s="159"/>
      <c r="L371" s="160"/>
      <c r="M371" s="159"/>
      <c r="N371" s="158" t="s">
        <v>623</v>
      </c>
      <c r="O371" s="158"/>
      <c r="P371" s="158" t="s">
        <v>624</v>
      </c>
      <c r="Q371" s="162" t="s">
        <v>1332</v>
      </c>
      <c r="R371" s="162" t="s">
        <v>272</v>
      </c>
      <c r="S371" s="163" t="s">
        <v>253</v>
      </c>
      <c r="T371" s="167" t="s">
        <v>1325</v>
      </c>
      <c r="U371" s="149"/>
      <c r="V371" s="149"/>
      <c r="W371" s="164" t="str">
        <f>VLOOKUP(TRIM(X371),X10:Y88,2,FALSE)</f>
        <v>Dario</v>
      </c>
      <c r="X371" s="11" t="str">
        <f t="shared" si="10"/>
        <v>6.10</v>
      </c>
      <c r="Y371" s="83"/>
    </row>
    <row r="372" spans="1:25" ht="35.25" customHeight="1">
      <c r="A372" s="150" t="s">
        <v>185</v>
      </c>
      <c r="B372" s="165" t="s">
        <v>70</v>
      </c>
      <c r="C372" s="153" t="s">
        <v>186</v>
      </c>
      <c r="D372" s="153" t="s">
        <v>146</v>
      </c>
      <c r="E372" s="154" t="s">
        <v>1333</v>
      </c>
      <c r="F372" s="155" t="s">
        <v>27</v>
      </c>
      <c r="G372" s="155" t="s">
        <v>189</v>
      </c>
      <c r="H372" s="155" t="s">
        <v>1334</v>
      </c>
      <c r="I372" s="166" t="s">
        <v>1005</v>
      </c>
      <c r="J372" s="160" t="s">
        <v>422</v>
      </c>
      <c r="K372" s="159"/>
      <c r="L372" s="160"/>
      <c r="M372" s="159"/>
      <c r="N372" s="158" t="s">
        <v>423</v>
      </c>
      <c r="O372" s="158"/>
      <c r="P372" s="158" t="s">
        <v>442</v>
      </c>
      <c r="Q372" s="162" t="s">
        <v>1335</v>
      </c>
      <c r="R372" s="162" t="s">
        <v>5610</v>
      </c>
      <c r="S372" s="163" t="s">
        <v>5911</v>
      </c>
      <c r="T372" s="167" t="s">
        <v>1320</v>
      </c>
      <c r="U372" s="149"/>
      <c r="V372" s="149"/>
      <c r="W372" s="164" t="str">
        <f>VLOOKUP(TRIM(X372),X10:Y88,2,FALSE)</f>
        <v>Krisztian</v>
      </c>
      <c r="X372" s="11" t="str">
        <f t="shared" si="10"/>
        <v>6.5.8</v>
      </c>
      <c r="Y372" s="83"/>
    </row>
    <row r="373" spans="1:25" ht="35.25" customHeight="1">
      <c r="A373" s="150" t="s">
        <v>185</v>
      </c>
      <c r="B373" s="165" t="s">
        <v>70</v>
      </c>
      <c r="C373" s="153" t="s">
        <v>186</v>
      </c>
      <c r="D373" s="153" t="s">
        <v>130</v>
      </c>
      <c r="E373" s="154" t="s">
        <v>1336</v>
      </c>
      <c r="F373" s="155" t="s">
        <v>27</v>
      </c>
      <c r="G373" s="155" t="s">
        <v>189</v>
      </c>
      <c r="H373" s="155" t="s">
        <v>1337</v>
      </c>
      <c r="I373" s="166" t="s">
        <v>1223</v>
      </c>
      <c r="J373" s="160" t="s">
        <v>422</v>
      </c>
      <c r="K373" s="159"/>
      <c r="L373" s="160"/>
      <c r="M373" s="159"/>
      <c r="N373" s="158" t="s">
        <v>423</v>
      </c>
      <c r="O373" s="158"/>
      <c r="P373" s="158" t="s">
        <v>442</v>
      </c>
      <c r="Q373" s="162" t="s">
        <v>1338</v>
      </c>
      <c r="R373" s="162" t="s">
        <v>5611</v>
      </c>
      <c r="S373" s="163" t="s">
        <v>5911</v>
      </c>
      <c r="T373" s="167" t="s">
        <v>1339</v>
      </c>
      <c r="U373" s="149"/>
      <c r="V373" s="149"/>
      <c r="W373" s="164" t="str">
        <f>VLOOKUP(TRIM(X373),X10:Y88,2,FALSE)</f>
        <v>Frank</v>
      </c>
      <c r="X373" s="11" t="str">
        <f t="shared" si="10"/>
        <v>6.5.2</v>
      </c>
      <c r="Y373" s="83"/>
    </row>
    <row r="374" spans="1:25" ht="35.25" customHeight="1">
      <c r="A374" s="150" t="s">
        <v>185</v>
      </c>
      <c r="B374" s="165" t="s">
        <v>70</v>
      </c>
      <c r="C374" s="153" t="s">
        <v>186</v>
      </c>
      <c r="D374" s="153" t="s">
        <v>96</v>
      </c>
      <c r="E374" s="154" t="s">
        <v>1340</v>
      </c>
      <c r="F374" s="155" t="s">
        <v>434</v>
      </c>
      <c r="G374" s="155" t="s">
        <v>189</v>
      </c>
      <c r="H374" s="155" t="s">
        <v>1341</v>
      </c>
      <c r="I374" s="166" t="s">
        <v>1005</v>
      </c>
      <c r="J374" s="160" t="s">
        <v>644</v>
      </c>
      <c r="K374" s="159"/>
      <c r="L374" s="160"/>
      <c r="M374" s="159"/>
      <c r="N374" s="158"/>
      <c r="O374" s="158" t="s">
        <v>206</v>
      </c>
      <c r="P374" s="158" t="s">
        <v>1342</v>
      </c>
      <c r="Q374" s="162" t="s">
        <v>1343</v>
      </c>
      <c r="R374" s="162" t="s">
        <v>5612</v>
      </c>
      <c r="S374" s="163" t="s">
        <v>5911</v>
      </c>
      <c r="T374" s="167" t="s">
        <v>1320</v>
      </c>
      <c r="U374" s="149"/>
      <c r="V374" s="149"/>
      <c r="W374" s="164" t="str">
        <f>VLOOKUP(TRIM(X374),X10:Y88,2,FALSE)</f>
        <v>LaeYoung</v>
      </c>
      <c r="X374" s="11" t="str">
        <f t="shared" si="10"/>
        <v>5.1.2</v>
      </c>
      <c r="Y374" s="83"/>
    </row>
    <row r="375" spans="1:25" ht="35.25" customHeight="1">
      <c r="A375" s="150" t="s">
        <v>185</v>
      </c>
      <c r="B375" s="165" t="s">
        <v>70</v>
      </c>
      <c r="C375" s="153" t="s">
        <v>186</v>
      </c>
      <c r="D375" s="153" t="s">
        <v>130</v>
      </c>
      <c r="E375" s="154" t="s">
        <v>1344</v>
      </c>
      <c r="F375" s="155" t="s">
        <v>27</v>
      </c>
      <c r="G375" s="155" t="s">
        <v>189</v>
      </c>
      <c r="H375" s="155" t="s">
        <v>590</v>
      </c>
      <c r="I375" s="166" t="s">
        <v>1223</v>
      </c>
      <c r="J375" s="160" t="s">
        <v>455</v>
      </c>
      <c r="K375" s="159"/>
      <c r="L375" s="160"/>
      <c r="M375" s="159"/>
      <c r="N375" s="158" t="s">
        <v>423</v>
      </c>
      <c r="O375" s="158"/>
      <c r="P375" s="158" t="s">
        <v>442</v>
      </c>
      <c r="Q375" s="162" t="s">
        <v>1345</v>
      </c>
      <c r="R375" s="162" t="s">
        <v>496</v>
      </c>
      <c r="S375" s="176" t="s">
        <v>496</v>
      </c>
      <c r="T375" s="167" t="s">
        <v>1339</v>
      </c>
      <c r="U375" s="149"/>
      <c r="V375" s="149"/>
      <c r="W375" s="164" t="str">
        <f>VLOOKUP(TRIM(X375),X10:Y88,2,FALSE)</f>
        <v>Frank</v>
      </c>
      <c r="X375" s="11" t="str">
        <f t="shared" si="10"/>
        <v>6.5.2</v>
      </c>
      <c r="Y375" s="83"/>
    </row>
    <row r="376" spans="1:25" ht="35.25" customHeight="1">
      <c r="A376" s="150" t="s">
        <v>185</v>
      </c>
      <c r="B376" s="165" t="s">
        <v>70</v>
      </c>
      <c r="C376" s="153" t="s">
        <v>186</v>
      </c>
      <c r="D376" s="153" t="s">
        <v>143</v>
      </c>
      <c r="E376" s="154" t="s">
        <v>1346</v>
      </c>
      <c r="F376" s="155" t="s">
        <v>27</v>
      </c>
      <c r="G376" s="155" t="s">
        <v>189</v>
      </c>
      <c r="H376" s="155" t="s">
        <v>1347</v>
      </c>
      <c r="I376" s="166" t="s">
        <v>1223</v>
      </c>
      <c r="J376" s="160" t="s">
        <v>455</v>
      </c>
      <c r="K376" s="159"/>
      <c r="L376" s="160"/>
      <c r="M376" s="159"/>
      <c r="N376" s="158" t="s">
        <v>423</v>
      </c>
      <c r="O376" s="158"/>
      <c r="P376" s="158" t="s">
        <v>442</v>
      </c>
      <c r="Q376" s="162" t="s">
        <v>1348</v>
      </c>
      <c r="R376" s="162" t="s">
        <v>496</v>
      </c>
      <c r="S376" s="176" t="s">
        <v>496</v>
      </c>
      <c r="T376" s="167" t="s">
        <v>1339</v>
      </c>
      <c r="U376" s="149"/>
      <c r="V376" s="149"/>
      <c r="W376" s="164" t="str">
        <f>VLOOKUP(TRIM(X376),X10:Y88,2,FALSE)</f>
        <v>Puneet</v>
      </c>
      <c r="X376" s="11" t="str">
        <f t="shared" si="10"/>
        <v>6.5.7</v>
      </c>
      <c r="Y376" s="83"/>
    </row>
    <row r="377" spans="1:25" ht="35.25" customHeight="1">
      <c r="A377" s="150" t="s">
        <v>185</v>
      </c>
      <c r="B377" s="165" t="s">
        <v>70</v>
      </c>
      <c r="C377" s="153" t="s">
        <v>186</v>
      </c>
      <c r="D377" s="153" t="s">
        <v>91</v>
      </c>
      <c r="E377" s="154" t="s">
        <v>1349</v>
      </c>
      <c r="F377" s="155" t="s">
        <v>419</v>
      </c>
      <c r="G377" s="155" t="s">
        <v>189</v>
      </c>
      <c r="H377" s="155" t="s">
        <v>1350</v>
      </c>
      <c r="I377" s="166" t="s">
        <v>1005</v>
      </c>
      <c r="J377" s="160" t="s">
        <v>484</v>
      </c>
      <c r="K377" s="159"/>
      <c r="L377" s="160"/>
      <c r="M377" s="159"/>
      <c r="N377" s="158"/>
      <c r="O377" s="158" t="s">
        <v>229</v>
      </c>
      <c r="P377" s="158" t="s">
        <v>1112</v>
      </c>
      <c r="Q377" s="162" t="s">
        <v>1351</v>
      </c>
      <c r="R377" s="162" t="s">
        <v>272</v>
      </c>
      <c r="S377" s="163" t="s">
        <v>253</v>
      </c>
      <c r="T377" s="167" t="s">
        <v>1320</v>
      </c>
      <c r="U377" s="149"/>
      <c r="V377" s="149"/>
      <c r="W377" s="164" t="str">
        <f>VLOOKUP(TRIM(X377),X10:Y88,2,FALSE)</f>
        <v>Puneet</v>
      </c>
      <c r="X377" s="11" t="str">
        <f t="shared" si="10"/>
        <v>5.1</v>
      </c>
      <c r="Y377" s="83"/>
    </row>
    <row r="378" spans="1:25" ht="35.25" customHeight="1">
      <c r="A378" s="150" t="s">
        <v>185</v>
      </c>
      <c r="B378" s="165" t="s">
        <v>70</v>
      </c>
      <c r="C378" s="153" t="s">
        <v>186</v>
      </c>
      <c r="D378" s="153" t="s">
        <v>130</v>
      </c>
      <c r="E378" s="154" t="s">
        <v>1352</v>
      </c>
      <c r="F378" s="155" t="s">
        <v>27</v>
      </c>
      <c r="G378" s="155" t="s">
        <v>189</v>
      </c>
      <c r="H378" s="155" t="s">
        <v>1303</v>
      </c>
      <c r="I378" s="166" t="s">
        <v>1223</v>
      </c>
      <c r="J378" s="160" t="s">
        <v>455</v>
      </c>
      <c r="K378" s="159"/>
      <c r="L378" s="160"/>
      <c r="M378" s="159"/>
      <c r="N378" s="158" t="s">
        <v>423</v>
      </c>
      <c r="O378" s="158"/>
      <c r="P378" s="158" t="s">
        <v>442</v>
      </c>
      <c r="Q378" s="162" t="s">
        <v>1353</v>
      </c>
      <c r="R378" s="162" t="s">
        <v>253</v>
      </c>
      <c r="S378" s="163" t="s">
        <v>253</v>
      </c>
      <c r="T378" s="167" t="s">
        <v>1354</v>
      </c>
      <c r="U378" s="149"/>
      <c r="V378" s="149"/>
      <c r="W378" s="164" t="str">
        <f>VLOOKUP(TRIM(X378),X10:Y88,2,FALSE)</f>
        <v>Frank</v>
      </c>
      <c r="X378" s="11" t="str">
        <f t="shared" si="10"/>
        <v>6.5.2</v>
      </c>
      <c r="Y378" s="83"/>
    </row>
    <row r="379" spans="1:25" ht="35.25" customHeight="1">
      <c r="A379" s="150" t="s">
        <v>185</v>
      </c>
      <c r="B379" s="165" t="s">
        <v>70</v>
      </c>
      <c r="C379" s="153" t="s">
        <v>186</v>
      </c>
      <c r="D379" s="153" t="s">
        <v>130</v>
      </c>
      <c r="E379" s="154" t="s">
        <v>1355</v>
      </c>
      <c r="F379" s="155" t="s">
        <v>27</v>
      </c>
      <c r="G379" s="155" t="s">
        <v>189</v>
      </c>
      <c r="H379" s="155" t="s">
        <v>1356</v>
      </c>
      <c r="I379" s="166" t="s">
        <v>1223</v>
      </c>
      <c r="J379" s="160" t="s">
        <v>455</v>
      </c>
      <c r="K379" s="159"/>
      <c r="L379" s="160"/>
      <c r="M379" s="159"/>
      <c r="N379" s="158" t="s">
        <v>423</v>
      </c>
      <c r="O379" s="158"/>
      <c r="P379" s="158" t="s">
        <v>442</v>
      </c>
      <c r="Q379" s="162" t="s">
        <v>1357</v>
      </c>
      <c r="R379" s="162" t="s">
        <v>5613</v>
      </c>
      <c r="S379" s="163" t="s">
        <v>5911</v>
      </c>
      <c r="T379" s="167" t="s">
        <v>1354</v>
      </c>
      <c r="U379" s="149"/>
      <c r="V379" s="149"/>
      <c r="W379" s="164" t="str">
        <f>VLOOKUP(TRIM(X379),X10:Y88,2,FALSE)</f>
        <v>Frank</v>
      </c>
      <c r="X379" s="11" t="str">
        <f t="shared" si="10"/>
        <v>6.5.2</v>
      </c>
      <c r="Y379" s="83"/>
    </row>
    <row r="380" spans="1:25" ht="35.25" customHeight="1">
      <c r="A380" s="150" t="s">
        <v>185</v>
      </c>
      <c r="B380" s="165" t="s">
        <v>70</v>
      </c>
      <c r="C380" s="153" t="s">
        <v>186</v>
      </c>
      <c r="D380" s="153" t="s">
        <v>91</v>
      </c>
      <c r="E380" s="154" t="s">
        <v>1358</v>
      </c>
      <c r="F380" s="155" t="s">
        <v>30</v>
      </c>
      <c r="G380" s="155" t="s">
        <v>189</v>
      </c>
      <c r="H380" s="155" t="s">
        <v>1359</v>
      </c>
      <c r="I380" s="166" t="s">
        <v>1005</v>
      </c>
      <c r="J380" s="160" t="s">
        <v>484</v>
      </c>
      <c r="K380" s="159">
        <v>3197</v>
      </c>
      <c r="L380" s="160"/>
      <c r="M380" s="159" t="s">
        <v>485</v>
      </c>
      <c r="N380" s="158" t="s">
        <v>682</v>
      </c>
      <c r="O380" s="158" t="s">
        <v>229</v>
      </c>
      <c r="P380" s="158" t="s">
        <v>1112</v>
      </c>
      <c r="Q380" s="162" t="s">
        <v>1360</v>
      </c>
      <c r="R380" s="162" t="s">
        <v>5614</v>
      </c>
      <c r="S380" s="163" t="s">
        <v>5911</v>
      </c>
      <c r="T380" s="167" t="s">
        <v>1320</v>
      </c>
      <c r="U380" s="149"/>
      <c r="V380" s="149"/>
      <c r="W380" s="164" t="str">
        <f>VLOOKUP(TRIM(X380),X10:Y88,2,FALSE)</f>
        <v>Puneet</v>
      </c>
      <c r="X380" s="11" t="str">
        <f t="shared" si="10"/>
        <v>5.1</v>
      </c>
      <c r="Y380" s="83"/>
    </row>
    <row r="381" spans="1:25" ht="35.25" customHeight="1">
      <c r="A381" s="150" t="s">
        <v>185</v>
      </c>
      <c r="B381" s="165" t="s">
        <v>70</v>
      </c>
      <c r="C381" s="153" t="s">
        <v>186</v>
      </c>
      <c r="D381" s="153" t="s">
        <v>130</v>
      </c>
      <c r="E381" s="154" t="s">
        <v>1361</v>
      </c>
      <c r="F381" s="155" t="s">
        <v>27</v>
      </c>
      <c r="G381" s="155" t="s">
        <v>189</v>
      </c>
      <c r="H381" s="155" t="s">
        <v>1362</v>
      </c>
      <c r="I381" s="166" t="s">
        <v>1223</v>
      </c>
      <c r="J381" s="160" t="s">
        <v>455</v>
      </c>
      <c r="K381" s="159"/>
      <c r="L381" s="160"/>
      <c r="M381" s="159"/>
      <c r="N381" s="158" t="s">
        <v>423</v>
      </c>
      <c r="O381" s="158"/>
      <c r="P381" s="158" t="s">
        <v>442</v>
      </c>
      <c r="Q381" s="162" t="s">
        <v>1363</v>
      </c>
      <c r="R381" s="162" t="s">
        <v>496</v>
      </c>
      <c r="S381" s="176" t="s">
        <v>496</v>
      </c>
      <c r="T381" s="167" t="s">
        <v>1354</v>
      </c>
      <c r="U381" s="149"/>
      <c r="V381" s="149"/>
      <c r="W381" s="164" t="str">
        <f>VLOOKUP(TRIM(X381),X10:Y88,2,FALSE)</f>
        <v>Frank</v>
      </c>
      <c r="X381" s="11" t="str">
        <f t="shared" si="10"/>
        <v>6.5.2</v>
      </c>
      <c r="Y381" s="83"/>
    </row>
    <row r="382" spans="1:25" ht="35.25" customHeight="1">
      <c r="A382" s="150" t="s">
        <v>185</v>
      </c>
      <c r="B382" s="165" t="s">
        <v>70</v>
      </c>
      <c r="C382" s="153" t="s">
        <v>186</v>
      </c>
      <c r="D382" s="153" t="s">
        <v>91</v>
      </c>
      <c r="E382" s="154" t="s">
        <v>1364</v>
      </c>
      <c r="F382" s="155" t="s">
        <v>419</v>
      </c>
      <c r="G382" s="155" t="s">
        <v>189</v>
      </c>
      <c r="H382" s="155" t="s">
        <v>1365</v>
      </c>
      <c r="I382" s="166" t="s">
        <v>1005</v>
      </c>
      <c r="J382" s="160" t="s">
        <v>484</v>
      </c>
      <c r="K382" s="159"/>
      <c r="L382" s="160"/>
      <c r="M382" s="159"/>
      <c r="N382" s="158"/>
      <c r="O382" s="158" t="s">
        <v>206</v>
      </c>
      <c r="P382" s="158" t="s">
        <v>559</v>
      </c>
      <c r="Q382" s="162" t="s">
        <v>1366</v>
      </c>
      <c r="R382" s="162" t="s">
        <v>272</v>
      </c>
      <c r="S382" s="163" t="s">
        <v>253</v>
      </c>
      <c r="T382" s="167" t="s">
        <v>1320</v>
      </c>
      <c r="U382" s="149"/>
      <c r="V382" s="149"/>
      <c r="W382" s="164" t="str">
        <f>VLOOKUP(TRIM(X382),X10:Y88,2,FALSE)</f>
        <v>Puneet</v>
      </c>
      <c r="X382" s="11" t="str">
        <f t="shared" si="10"/>
        <v>5.1</v>
      </c>
      <c r="Y382" s="83"/>
    </row>
    <row r="383" spans="1:25" ht="35.25" customHeight="1">
      <c r="A383" s="150" t="s">
        <v>185</v>
      </c>
      <c r="B383" s="165" t="s">
        <v>70</v>
      </c>
      <c r="C383" s="153" t="s">
        <v>186</v>
      </c>
      <c r="D383" s="153" t="s">
        <v>91</v>
      </c>
      <c r="E383" s="154" t="s">
        <v>1367</v>
      </c>
      <c r="F383" s="155" t="s">
        <v>30</v>
      </c>
      <c r="G383" s="155" t="s">
        <v>189</v>
      </c>
      <c r="H383" s="155" t="s">
        <v>1368</v>
      </c>
      <c r="I383" s="166" t="s">
        <v>1005</v>
      </c>
      <c r="J383" s="160" t="s">
        <v>484</v>
      </c>
      <c r="K383" s="159">
        <v>3198</v>
      </c>
      <c r="L383" s="160"/>
      <c r="M383" s="159" t="s">
        <v>485</v>
      </c>
      <c r="N383" s="158" t="s">
        <v>486</v>
      </c>
      <c r="O383" s="158" t="s">
        <v>206</v>
      </c>
      <c r="P383" s="158" t="s">
        <v>559</v>
      </c>
      <c r="Q383" s="162" t="s">
        <v>1369</v>
      </c>
      <c r="R383" s="162" t="s">
        <v>5913</v>
      </c>
      <c r="S383" s="176" t="s">
        <v>62</v>
      </c>
      <c r="T383" s="167" t="s">
        <v>1320</v>
      </c>
      <c r="U383" s="149"/>
      <c r="V383" s="149"/>
      <c r="W383" s="164" t="str">
        <f>VLOOKUP(TRIM(X383),X10:Y88,2,FALSE)</f>
        <v>Puneet</v>
      </c>
      <c r="X383" s="11" t="str">
        <f t="shared" si="10"/>
        <v>5.1</v>
      </c>
      <c r="Y383" s="83"/>
    </row>
    <row r="384" spans="1:25" ht="35.25" customHeight="1">
      <c r="A384" s="150" t="s">
        <v>185</v>
      </c>
      <c r="B384" s="165" t="s">
        <v>70</v>
      </c>
      <c r="C384" s="153" t="s">
        <v>186</v>
      </c>
      <c r="D384" s="153" t="s">
        <v>94</v>
      </c>
      <c r="E384" s="154" t="s">
        <v>1370</v>
      </c>
      <c r="F384" s="155" t="s">
        <v>30</v>
      </c>
      <c r="G384" s="155" t="s">
        <v>189</v>
      </c>
      <c r="H384" s="155" t="s">
        <v>1371</v>
      </c>
      <c r="I384" s="166" t="s">
        <v>475</v>
      </c>
      <c r="J384" s="160" t="s">
        <v>1284</v>
      </c>
      <c r="K384" s="159">
        <v>27</v>
      </c>
      <c r="L384" s="160"/>
      <c r="M384" s="159" t="s">
        <v>485</v>
      </c>
      <c r="N384" s="158" t="s">
        <v>645</v>
      </c>
      <c r="O384" s="158" t="s">
        <v>206</v>
      </c>
      <c r="P384" s="158" t="s">
        <v>1285</v>
      </c>
      <c r="Q384" s="162" t="s">
        <v>1372</v>
      </c>
      <c r="R384" s="162" t="s">
        <v>5615</v>
      </c>
      <c r="S384" s="163" t="s">
        <v>5911</v>
      </c>
      <c r="T384" s="167" t="s">
        <v>1373</v>
      </c>
      <c r="U384" s="149"/>
      <c r="V384" s="149"/>
      <c r="W384" s="164" t="str">
        <f>VLOOKUP(TRIM(X384),X10:Y88,2,FALSE)</f>
        <v>Puneet</v>
      </c>
      <c r="X384" s="11" t="str">
        <f t="shared" si="10"/>
        <v>5.1.1</v>
      </c>
      <c r="Y384" s="83"/>
    </row>
    <row r="385" spans="1:25" ht="35.25" customHeight="1">
      <c r="A385" s="150" t="s">
        <v>185</v>
      </c>
      <c r="B385" s="165" t="s">
        <v>70</v>
      </c>
      <c r="C385" s="153" t="s">
        <v>186</v>
      </c>
      <c r="D385" s="153" t="s">
        <v>98</v>
      </c>
      <c r="E385" s="154" t="s">
        <v>1374</v>
      </c>
      <c r="F385" s="155" t="s">
        <v>30</v>
      </c>
      <c r="G385" s="155" t="s">
        <v>189</v>
      </c>
      <c r="H385" s="155" t="s">
        <v>1375</v>
      </c>
      <c r="I385" s="166" t="s">
        <v>475</v>
      </c>
      <c r="J385" s="160" t="s">
        <v>484</v>
      </c>
      <c r="K385" s="159">
        <v>3199</v>
      </c>
      <c r="L385" s="160"/>
      <c r="M385" s="159" t="s">
        <v>485</v>
      </c>
      <c r="N385" s="158" t="s">
        <v>486</v>
      </c>
      <c r="O385" s="158" t="s">
        <v>206</v>
      </c>
      <c r="P385" s="158" t="s">
        <v>215</v>
      </c>
      <c r="Q385" s="162" t="s">
        <v>1376</v>
      </c>
      <c r="R385" s="162" t="s">
        <v>272</v>
      </c>
      <c r="S385" s="163" t="s">
        <v>253</v>
      </c>
      <c r="T385" s="167" t="s">
        <v>1373</v>
      </c>
      <c r="U385" s="149"/>
      <c r="V385" s="149"/>
      <c r="W385" s="164" t="str">
        <f>VLOOKUP(TRIM(X385),X10:Y88,2,FALSE)</f>
        <v>Krisztian</v>
      </c>
      <c r="X385" s="11" t="str">
        <f t="shared" si="10"/>
        <v>5.2</v>
      </c>
      <c r="Y385" s="83"/>
    </row>
    <row r="386" spans="1:25" ht="35.25" customHeight="1">
      <c r="A386" s="150" t="s">
        <v>185</v>
      </c>
      <c r="B386" s="165" t="s">
        <v>70</v>
      </c>
      <c r="C386" s="153" t="s">
        <v>186</v>
      </c>
      <c r="D386" s="153" t="s">
        <v>127</v>
      </c>
      <c r="E386" s="154" t="s">
        <v>1377</v>
      </c>
      <c r="F386" s="155" t="s">
        <v>27</v>
      </c>
      <c r="G386" s="155" t="s">
        <v>189</v>
      </c>
      <c r="H386" s="155" t="s">
        <v>1378</v>
      </c>
      <c r="I386" s="166" t="s">
        <v>1323</v>
      </c>
      <c r="J386" s="160" t="s">
        <v>422</v>
      </c>
      <c r="K386" s="159"/>
      <c r="L386" s="160"/>
      <c r="M386" s="159"/>
      <c r="N386" s="158" t="s">
        <v>423</v>
      </c>
      <c r="O386" s="158"/>
      <c r="P386" s="158" t="s">
        <v>442</v>
      </c>
      <c r="Q386" s="162" t="s">
        <v>1379</v>
      </c>
      <c r="R386" s="162" t="s">
        <v>496</v>
      </c>
      <c r="S386" s="176" t="s">
        <v>496</v>
      </c>
      <c r="T386" s="167" t="s">
        <v>1325</v>
      </c>
      <c r="U386" s="149"/>
      <c r="V386" s="149"/>
      <c r="W386" s="164" t="str">
        <f>VLOOKUP(TRIM(X386),X10:Y88,2,FALSE)</f>
        <v>Frank</v>
      </c>
      <c r="X386" s="11" t="str">
        <f t="shared" si="10"/>
        <v>6.5.1</v>
      </c>
      <c r="Y386" s="83"/>
    </row>
    <row r="387" spans="1:25" ht="35.25" customHeight="1">
      <c r="A387" s="150" t="s">
        <v>185</v>
      </c>
      <c r="B387" s="165" t="s">
        <v>70</v>
      </c>
      <c r="C387" s="153" t="s">
        <v>186</v>
      </c>
      <c r="D387" s="153" t="s">
        <v>130</v>
      </c>
      <c r="E387" s="154" t="s">
        <v>1380</v>
      </c>
      <c r="F387" s="155" t="s">
        <v>27</v>
      </c>
      <c r="G387" s="155" t="s">
        <v>189</v>
      </c>
      <c r="H387" s="155" t="s">
        <v>1381</v>
      </c>
      <c r="I387" s="166" t="s">
        <v>1382</v>
      </c>
      <c r="J387" s="160" t="s">
        <v>422</v>
      </c>
      <c r="K387" s="159"/>
      <c r="L387" s="160"/>
      <c r="M387" s="159"/>
      <c r="N387" s="158" t="s">
        <v>423</v>
      </c>
      <c r="O387" s="158"/>
      <c r="P387" s="158" t="s">
        <v>442</v>
      </c>
      <c r="Q387" s="162" t="s">
        <v>1383</v>
      </c>
      <c r="R387" s="162" t="s">
        <v>496</v>
      </c>
      <c r="S387" s="176" t="s">
        <v>496</v>
      </c>
      <c r="T387" s="167" t="s">
        <v>426</v>
      </c>
      <c r="U387" s="149"/>
      <c r="V387" s="149"/>
      <c r="W387" s="164" t="str">
        <f>VLOOKUP(TRIM(X387),X10:Y88,2,FALSE)</f>
        <v>Frank</v>
      </c>
      <c r="X387" s="11" t="str">
        <f t="shared" si="10"/>
        <v>6.5.2</v>
      </c>
      <c r="Y387" s="83"/>
    </row>
    <row r="388" spans="1:25" ht="35.25" customHeight="1">
      <c r="A388" s="150" t="s">
        <v>185</v>
      </c>
      <c r="B388" s="165" t="s">
        <v>70</v>
      </c>
      <c r="C388" s="153" t="s">
        <v>186</v>
      </c>
      <c r="D388" s="153" t="s">
        <v>91</v>
      </c>
      <c r="E388" s="154" t="s">
        <v>1384</v>
      </c>
      <c r="F388" s="155" t="s">
        <v>26</v>
      </c>
      <c r="G388" s="155" t="s">
        <v>189</v>
      </c>
      <c r="H388" s="155" t="s">
        <v>1385</v>
      </c>
      <c r="I388" s="166" t="s">
        <v>1386</v>
      </c>
      <c r="J388" s="160"/>
      <c r="K388" s="159"/>
      <c r="L388" s="160"/>
      <c r="M388" s="159"/>
      <c r="N388" s="158"/>
      <c r="O388" s="158" t="s">
        <v>206</v>
      </c>
      <c r="P388" s="158"/>
      <c r="Q388" s="162" t="s">
        <v>1387</v>
      </c>
      <c r="R388" s="162" t="s">
        <v>1388</v>
      </c>
      <c r="S388" s="163" t="s">
        <v>253</v>
      </c>
      <c r="T388" s="167" t="s">
        <v>1389</v>
      </c>
      <c r="U388" s="149"/>
      <c r="V388" s="149"/>
      <c r="W388" s="164" t="str">
        <f>VLOOKUP(TRIM(X388),X10:Y88,2,FALSE)</f>
        <v>Puneet</v>
      </c>
      <c r="X388" s="11" t="str">
        <f t="shared" si="10"/>
        <v>5.1</v>
      </c>
      <c r="Y388" s="83"/>
    </row>
    <row r="389" spans="1:25" ht="35.25" customHeight="1">
      <c r="A389" s="150" t="s">
        <v>185</v>
      </c>
      <c r="B389" s="165" t="s">
        <v>70</v>
      </c>
      <c r="C389" s="153" t="s">
        <v>186</v>
      </c>
      <c r="D389" s="153" t="s">
        <v>146</v>
      </c>
      <c r="E389" s="154" t="s">
        <v>1390</v>
      </c>
      <c r="F389" s="155" t="s">
        <v>27</v>
      </c>
      <c r="G389" s="155" t="s">
        <v>189</v>
      </c>
      <c r="H389" s="155" t="s">
        <v>1391</v>
      </c>
      <c r="I389" s="166" t="s">
        <v>1392</v>
      </c>
      <c r="J389" s="160" t="s">
        <v>422</v>
      </c>
      <c r="K389" s="159"/>
      <c r="L389" s="160"/>
      <c r="M389" s="159"/>
      <c r="N389" s="158" t="s">
        <v>423</v>
      </c>
      <c r="O389" s="158"/>
      <c r="P389" s="158" t="s">
        <v>442</v>
      </c>
      <c r="Q389" s="162" t="s">
        <v>424</v>
      </c>
      <c r="R389" s="162" t="s">
        <v>5616</v>
      </c>
      <c r="S389" s="163" t="s">
        <v>5911</v>
      </c>
      <c r="T389" s="167" t="s">
        <v>426</v>
      </c>
      <c r="U389" s="149"/>
      <c r="V389" s="149"/>
      <c r="W389" s="164" t="str">
        <f>VLOOKUP(TRIM(X389),X10:Y88,2,FALSE)</f>
        <v>Krisztian</v>
      </c>
      <c r="X389" s="11" t="str">
        <f t="shared" si="10"/>
        <v>6.5.8</v>
      </c>
      <c r="Y389" s="83"/>
    </row>
    <row r="390" spans="1:25" ht="35.25" customHeight="1">
      <c r="A390" s="150" t="s">
        <v>185</v>
      </c>
      <c r="B390" s="165" t="s">
        <v>70</v>
      </c>
      <c r="C390" s="153" t="s">
        <v>186</v>
      </c>
      <c r="D390" s="153" t="s">
        <v>149</v>
      </c>
      <c r="E390" s="154" t="s">
        <v>1393</v>
      </c>
      <c r="F390" s="155" t="s">
        <v>27</v>
      </c>
      <c r="G390" s="155" t="s">
        <v>189</v>
      </c>
      <c r="H390" s="155" t="s">
        <v>1394</v>
      </c>
      <c r="I390" s="166" t="s">
        <v>835</v>
      </c>
      <c r="J390" s="160" t="s">
        <v>422</v>
      </c>
      <c r="K390" s="159"/>
      <c r="L390" s="160"/>
      <c r="M390" s="159"/>
      <c r="N390" s="158" t="s">
        <v>423</v>
      </c>
      <c r="O390" s="158"/>
      <c r="P390" s="158" t="s">
        <v>442</v>
      </c>
      <c r="Q390" s="162" t="s">
        <v>1395</v>
      </c>
      <c r="R390" s="162" t="s">
        <v>5617</v>
      </c>
      <c r="S390" s="163" t="s">
        <v>5911</v>
      </c>
      <c r="T390" s="167" t="s">
        <v>1396</v>
      </c>
      <c r="U390" s="149"/>
      <c r="V390" s="149"/>
      <c r="W390" s="164" t="str">
        <f>VLOOKUP(TRIM(X390),X10:Y88,2,FALSE)</f>
        <v>Frank</v>
      </c>
      <c r="X390" s="11" t="str">
        <f t="shared" si="10"/>
        <v>6.5.9</v>
      </c>
      <c r="Y390" s="83"/>
    </row>
    <row r="391" spans="1:25" ht="35.25" customHeight="1">
      <c r="A391" s="150" t="s">
        <v>185</v>
      </c>
      <c r="B391" s="165" t="s">
        <v>70</v>
      </c>
      <c r="C391" s="153" t="s">
        <v>186</v>
      </c>
      <c r="D391" s="153" t="s">
        <v>151</v>
      </c>
      <c r="E391" s="154" t="s">
        <v>1397</v>
      </c>
      <c r="F391" s="155" t="s">
        <v>27</v>
      </c>
      <c r="G391" s="155" t="s">
        <v>189</v>
      </c>
      <c r="H391" s="155" t="s">
        <v>1398</v>
      </c>
      <c r="I391" s="166" t="s">
        <v>835</v>
      </c>
      <c r="J391" s="160" t="s">
        <v>455</v>
      </c>
      <c r="K391" s="159"/>
      <c r="L391" s="160"/>
      <c r="M391" s="159"/>
      <c r="N391" s="158" t="s">
        <v>423</v>
      </c>
      <c r="O391" s="158"/>
      <c r="P391" s="158" t="s">
        <v>442</v>
      </c>
      <c r="Q391" s="162" t="s">
        <v>1399</v>
      </c>
      <c r="R391" s="162" t="s">
        <v>272</v>
      </c>
      <c r="S391" s="163" t="s">
        <v>253</v>
      </c>
      <c r="T391" s="167" t="s">
        <v>1396</v>
      </c>
      <c r="U391" s="149"/>
      <c r="V391" s="149"/>
      <c r="W391" s="164" t="str">
        <f>VLOOKUP(TRIM(X391),X10:Y88,2,FALSE)</f>
        <v>Krisztian</v>
      </c>
      <c r="X391" s="11" t="str">
        <f t="shared" si="10"/>
        <v>6.5.10</v>
      </c>
      <c r="Y391" s="83"/>
    </row>
    <row r="392" spans="1:25" ht="35.25" customHeight="1">
      <c r="A392" s="150" t="s">
        <v>185</v>
      </c>
      <c r="B392" s="165" t="s">
        <v>70</v>
      </c>
      <c r="C392" s="153" t="s">
        <v>186</v>
      </c>
      <c r="D392" s="153" t="s">
        <v>130</v>
      </c>
      <c r="E392" s="154" t="s">
        <v>1400</v>
      </c>
      <c r="F392" s="155" t="s">
        <v>27</v>
      </c>
      <c r="G392" s="155" t="s">
        <v>189</v>
      </c>
      <c r="H392" s="155" t="s">
        <v>1401</v>
      </c>
      <c r="I392" s="166" t="s">
        <v>835</v>
      </c>
      <c r="J392" s="160" t="s">
        <v>455</v>
      </c>
      <c r="K392" s="159"/>
      <c r="L392" s="160"/>
      <c r="M392" s="159"/>
      <c r="N392" s="158" t="s">
        <v>423</v>
      </c>
      <c r="O392" s="158"/>
      <c r="P392" s="158" t="s">
        <v>442</v>
      </c>
      <c r="Q392" s="162" t="s">
        <v>1402</v>
      </c>
      <c r="R392" s="162" t="s">
        <v>496</v>
      </c>
      <c r="S392" s="176" t="s">
        <v>496</v>
      </c>
      <c r="T392" s="167" t="s">
        <v>1396</v>
      </c>
      <c r="U392" s="149"/>
      <c r="V392" s="149"/>
      <c r="W392" s="164" t="str">
        <f>VLOOKUP(TRIM(X392),X10:Y88,2,FALSE)</f>
        <v>Frank</v>
      </c>
      <c r="X392" s="11" t="str">
        <f t="shared" si="10"/>
        <v>6.5.2</v>
      </c>
      <c r="Y392" s="83"/>
    </row>
    <row r="393" spans="1:25" ht="35.25" customHeight="1">
      <c r="A393" s="150" t="s">
        <v>185</v>
      </c>
      <c r="B393" s="165" t="s">
        <v>70</v>
      </c>
      <c r="C393" s="153" t="s">
        <v>186</v>
      </c>
      <c r="D393" s="153" t="s">
        <v>130</v>
      </c>
      <c r="E393" s="154" t="s">
        <v>1403</v>
      </c>
      <c r="F393" s="155" t="s">
        <v>27</v>
      </c>
      <c r="G393" s="155" t="s">
        <v>189</v>
      </c>
      <c r="H393" s="155" t="s">
        <v>1404</v>
      </c>
      <c r="I393" s="166" t="s">
        <v>633</v>
      </c>
      <c r="J393" s="160" t="s">
        <v>422</v>
      </c>
      <c r="K393" s="159"/>
      <c r="L393" s="160"/>
      <c r="M393" s="159"/>
      <c r="N393" s="158" t="s">
        <v>423</v>
      </c>
      <c r="O393" s="158"/>
      <c r="P393" s="158" t="s">
        <v>442</v>
      </c>
      <c r="Q393" s="162" t="s">
        <v>1405</v>
      </c>
      <c r="R393" s="162" t="s">
        <v>496</v>
      </c>
      <c r="S393" s="176" t="s">
        <v>496</v>
      </c>
      <c r="T393" s="167" t="s">
        <v>472</v>
      </c>
      <c r="U393" s="149"/>
      <c r="V393" s="149"/>
      <c r="W393" s="164" t="str">
        <f>VLOOKUP(TRIM(X393),X10:Y88,2,FALSE)</f>
        <v>Frank</v>
      </c>
      <c r="X393" s="11" t="str">
        <f t="shared" si="10"/>
        <v>6.5.2</v>
      </c>
      <c r="Y393" s="83"/>
    </row>
    <row r="394" spans="1:25" ht="35.25" customHeight="1">
      <c r="A394" s="150" t="s">
        <v>185</v>
      </c>
      <c r="B394" s="165" t="s">
        <v>70</v>
      </c>
      <c r="C394" s="153" t="s">
        <v>186</v>
      </c>
      <c r="D394" s="153" t="s">
        <v>130</v>
      </c>
      <c r="E394" s="154" t="s">
        <v>1406</v>
      </c>
      <c r="F394" s="155" t="s">
        <v>27</v>
      </c>
      <c r="G394" s="155" t="s">
        <v>189</v>
      </c>
      <c r="H394" s="155" t="s">
        <v>1407</v>
      </c>
      <c r="I394" s="166" t="s">
        <v>633</v>
      </c>
      <c r="J394" s="160" t="s">
        <v>455</v>
      </c>
      <c r="K394" s="159"/>
      <c r="L394" s="160"/>
      <c r="M394" s="159"/>
      <c r="N394" s="158" t="s">
        <v>423</v>
      </c>
      <c r="O394" s="158"/>
      <c r="P394" s="158" t="s">
        <v>442</v>
      </c>
      <c r="Q394" s="162" t="s">
        <v>1408</v>
      </c>
      <c r="R394" s="162" t="s">
        <v>496</v>
      </c>
      <c r="S394" s="176" t="s">
        <v>496</v>
      </c>
      <c r="T394" s="167" t="s">
        <v>472</v>
      </c>
      <c r="U394" s="149"/>
      <c r="V394" s="149"/>
      <c r="W394" s="164" t="str">
        <f>VLOOKUP(TRIM(X394),X10:Y88,2,FALSE)</f>
        <v>Frank</v>
      </c>
      <c r="X394" s="11" t="str">
        <f t="shared" si="10"/>
        <v>6.5.2</v>
      </c>
      <c r="Y394" s="83"/>
    </row>
    <row r="395" spans="1:25" ht="35.25" customHeight="1">
      <c r="A395" s="150" t="s">
        <v>185</v>
      </c>
      <c r="B395" s="165" t="s">
        <v>70</v>
      </c>
      <c r="C395" s="153" t="s">
        <v>186</v>
      </c>
      <c r="D395" s="153" t="s">
        <v>130</v>
      </c>
      <c r="E395" s="154" t="s">
        <v>1409</v>
      </c>
      <c r="F395" s="155" t="s">
        <v>27</v>
      </c>
      <c r="G395" s="155" t="s">
        <v>189</v>
      </c>
      <c r="H395" s="155" t="s">
        <v>1410</v>
      </c>
      <c r="I395" s="166" t="s">
        <v>633</v>
      </c>
      <c r="J395" s="160" t="s">
        <v>455</v>
      </c>
      <c r="K395" s="159"/>
      <c r="L395" s="160"/>
      <c r="M395" s="159"/>
      <c r="N395" s="158" t="s">
        <v>423</v>
      </c>
      <c r="O395" s="158"/>
      <c r="P395" s="158" t="s">
        <v>442</v>
      </c>
      <c r="Q395" s="162" t="s">
        <v>1411</v>
      </c>
      <c r="R395" s="162" t="s">
        <v>496</v>
      </c>
      <c r="S395" s="176" t="s">
        <v>496</v>
      </c>
      <c r="T395" s="167" t="s">
        <v>472</v>
      </c>
      <c r="U395" s="149"/>
      <c r="V395" s="149"/>
      <c r="W395" s="164" t="str">
        <f>VLOOKUP(TRIM(X395),X10:Y88,2,FALSE)</f>
        <v>Frank</v>
      </c>
      <c r="X395" s="11" t="str">
        <f t="shared" si="10"/>
        <v>6.5.2</v>
      </c>
      <c r="Y395" s="83"/>
    </row>
    <row r="396" spans="1:25" ht="35.25" customHeight="1">
      <c r="A396" s="150" t="s">
        <v>185</v>
      </c>
      <c r="B396" s="165" t="s">
        <v>70</v>
      </c>
      <c r="C396" s="153" t="s">
        <v>186</v>
      </c>
      <c r="D396" s="153" t="s">
        <v>130</v>
      </c>
      <c r="E396" s="154" t="s">
        <v>1412</v>
      </c>
      <c r="F396" s="155" t="s">
        <v>27</v>
      </c>
      <c r="G396" s="155" t="s">
        <v>189</v>
      </c>
      <c r="H396" s="155" t="s">
        <v>1413</v>
      </c>
      <c r="I396" s="166" t="s">
        <v>633</v>
      </c>
      <c r="J396" s="160" t="s">
        <v>455</v>
      </c>
      <c r="K396" s="159"/>
      <c r="L396" s="160"/>
      <c r="M396" s="159"/>
      <c r="N396" s="158" t="s">
        <v>423</v>
      </c>
      <c r="O396" s="158"/>
      <c r="P396" s="158" t="s">
        <v>442</v>
      </c>
      <c r="Q396" s="162" t="s">
        <v>1414</v>
      </c>
      <c r="R396" s="162" t="s">
        <v>5618</v>
      </c>
      <c r="S396" s="163" t="s">
        <v>444</v>
      </c>
      <c r="T396" s="167" t="s">
        <v>472</v>
      </c>
      <c r="U396" s="149"/>
      <c r="V396" s="149"/>
      <c r="W396" s="164" t="str">
        <f>VLOOKUP(TRIM(X396),X10:Y88,2,FALSE)</f>
        <v>Frank</v>
      </c>
      <c r="X396" s="11" t="str">
        <f t="shared" si="10"/>
        <v>6.5.2</v>
      </c>
      <c r="Y396" s="83"/>
    </row>
    <row r="397" spans="1:25" ht="35.25" customHeight="1">
      <c r="A397" s="150" t="s">
        <v>185</v>
      </c>
      <c r="B397" s="165" t="s">
        <v>70</v>
      </c>
      <c r="C397" s="153" t="s">
        <v>186</v>
      </c>
      <c r="D397" s="153" t="s">
        <v>130</v>
      </c>
      <c r="E397" s="154" t="s">
        <v>1415</v>
      </c>
      <c r="F397" s="155" t="s">
        <v>27</v>
      </c>
      <c r="G397" s="155" t="s">
        <v>189</v>
      </c>
      <c r="H397" s="155" t="s">
        <v>1416</v>
      </c>
      <c r="I397" s="166" t="s">
        <v>633</v>
      </c>
      <c r="J397" s="160" t="s">
        <v>422</v>
      </c>
      <c r="K397" s="159"/>
      <c r="L397" s="160"/>
      <c r="M397" s="159"/>
      <c r="N397" s="158" t="s">
        <v>423</v>
      </c>
      <c r="O397" s="158"/>
      <c r="P397" s="158" t="s">
        <v>442</v>
      </c>
      <c r="Q397" s="162" t="s">
        <v>1417</v>
      </c>
      <c r="R397" s="162" t="s">
        <v>5500</v>
      </c>
      <c r="S397" s="163" t="s">
        <v>444</v>
      </c>
      <c r="T397" s="167" t="s">
        <v>472</v>
      </c>
      <c r="U397" s="149"/>
      <c r="V397" s="149"/>
      <c r="W397" s="164" t="str">
        <f>VLOOKUP(TRIM(X397),X10:Y88,2,FALSE)</f>
        <v>Frank</v>
      </c>
      <c r="X397" s="11" t="str">
        <f t="shared" si="10"/>
        <v>6.5.2</v>
      </c>
      <c r="Y397" s="83"/>
    </row>
    <row r="398" spans="1:25" ht="35.25" customHeight="1">
      <c r="A398" s="150" t="s">
        <v>185</v>
      </c>
      <c r="B398" s="165" t="s">
        <v>70</v>
      </c>
      <c r="C398" s="153" t="s">
        <v>186</v>
      </c>
      <c r="D398" s="153" t="s">
        <v>146</v>
      </c>
      <c r="E398" s="154" t="s">
        <v>1418</v>
      </c>
      <c r="F398" s="155" t="s">
        <v>419</v>
      </c>
      <c r="G398" s="155" t="s">
        <v>189</v>
      </c>
      <c r="H398" s="155" t="s">
        <v>1419</v>
      </c>
      <c r="I398" s="166" t="s">
        <v>649</v>
      </c>
      <c r="J398" s="160"/>
      <c r="K398" s="159"/>
      <c r="L398" s="160"/>
      <c r="M398" s="159"/>
      <c r="N398" s="158"/>
      <c r="O398" s="158" t="s">
        <v>366</v>
      </c>
      <c r="P398" s="158"/>
      <c r="Q398" s="162" t="s">
        <v>1420</v>
      </c>
      <c r="R398" s="162" t="s">
        <v>272</v>
      </c>
      <c r="S398" s="163" t="s">
        <v>253</v>
      </c>
      <c r="T398" s="167" t="s">
        <v>651</v>
      </c>
      <c r="U398" s="149"/>
      <c r="V398" s="149"/>
      <c r="W398" s="164" t="str">
        <f>VLOOKUP(TRIM(X398),X10:Y88,2,FALSE)</f>
        <v>Krisztian</v>
      </c>
      <c r="X398" s="11" t="str">
        <f t="shared" si="10"/>
        <v>6.5.8</v>
      </c>
      <c r="Y398" s="83"/>
    </row>
    <row r="399" spans="1:25" ht="35.25" customHeight="1">
      <c r="A399" s="150"/>
      <c r="B399" s="165" t="s">
        <v>70</v>
      </c>
      <c r="C399" s="153" t="s">
        <v>28</v>
      </c>
      <c r="D399" s="153" t="s">
        <v>179</v>
      </c>
      <c r="E399" s="154" t="s">
        <v>1421</v>
      </c>
      <c r="F399" s="155" t="s">
        <v>27</v>
      </c>
      <c r="G399" s="169" t="s">
        <v>189</v>
      </c>
      <c r="H399" s="169" t="s">
        <v>1422</v>
      </c>
      <c r="I399" s="170" t="s">
        <v>1423</v>
      </c>
      <c r="J399" s="171" t="s">
        <v>422</v>
      </c>
      <c r="K399" s="172"/>
      <c r="L399" s="171"/>
      <c r="M399" s="172"/>
      <c r="N399" s="171" t="s">
        <v>423</v>
      </c>
      <c r="O399" s="171"/>
      <c r="P399" s="171" t="s">
        <v>442</v>
      </c>
      <c r="Q399" s="173" t="s">
        <v>1424</v>
      </c>
      <c r="R399" s="173" t="s">
        <v>425</v>
      </c>
      <c r="S399" s="177" t="s">
        <v>37</v>
      </c>
      <c r="T399" s="167" t="s">
        <v>1425</v>
      </c>
      <c r="U399" s="149"/>
      <c r="V399" s="149"/>
      <c r="W399" s="164" t="str">
        <f>VLOOKUP(TRIM(X399),X10:Y88,2,FALSE)</f>
        <v>Withdrawn</v>
      </c>
      <c r="X399" s="11" t="str">
        <f t="shared" si="10"/>
        <v>99</v>
      </c>
      <c r="Y399" s="83"/>
    </row>
    <row r="400" spans="1:25" ht="35.25" customHeight="1">
      <c r="A400" s="150" t="s">
        <v>185</v>
      </c>
      <c r="B400" s="165" t="s">
        <v>70</v>
      </c>
      <c r="C400" s="153" t="s">
        <v>186</v>
      </c>
      <c r="D400" s="153" t="s">
        <v>91</v>
      </c>
      <c r="E400" s="154" t="s">
        <v>1426</v>
      </c>
      <c r="F400" s="155" t="s">
        <v>26</v>
      </c>
      <c r="G400" s="155" t="s">
        <v>189</v>
      </c>
      <c r="H400" s="155" t="s">
        <v>1427</v>
      </c>
      <c r="I400" s="166" t="s">
        <v>835</v>
      </c>
      <c r="J400" s="160"/>
      <c r="K400" s="159"/>
      <c r="L400" s="160"/>
      <c r="M400" s="159"/>
      <c r="N400" s="158"/>
      <c r="O400" s="158"/>
      <c r="P400" s="158"/>
      <c r="Q400" s="162" t="s">
        <v>1428</v>
      </c>
      <c r="R400" s="162" t="s">
        <v>5494</v>
      </c>
      <c r="S400" s="176" t="s">
        <v>496</v>
      </c>
      <c r="T400" s="167" t="s">
        <v>1396</v>
      </c>
      <c r="U400" s="149"/>
      <c r="V400" s="149"/>
      <c r="W400" s="164" t="str">
        <f>VLOOKUP(TRIM(X400),X10:Y88,2,FALSE)</f>
        <v>Puneet</v>
      </c>
      <c r="X400" s="11" t="str">
        <f t="shared" si="10"/>
        <v>5.1</v>
      </c>
      <c r="Y400" s="83"/>
    </row>
    <row r="401" spans="1:25" ht="35.25" customHeight="1">
      <c r="A401" s="150" t="s">
        <v>185</v>
      </c>
      <c r="B401" s="165" t="s">
        <v>70</v>
      </c>
      <c r="C401" s="153" t="s">
        <v>186</v>
      </c>
      <c r="D401" s="153" t="s">
        <v>146</v>
      </c>
      <c r="E401" s="154" t="s">
        <v>1429</v>
      </c>
      <c r="F401" s="155" t="s">
        <v>27</v>
      </c>
      <c r="G401" s="155" t="s">
        <v>189</v>
      </c>
      <c r="H401" s="155" t="s">
        <v>1430</v>
      </c>
      <c r="I401" s="166" t="s">
        <v>649</v>
      </c>
      <c r="J401" s="160" t="s">
        <v>422</v>
      </c>
      <c r="K401" s="159"/>
      <c r="L401" s="160"/>
      <c r="M401" s="159"/>
      <c r="N401" s="158" t="s">
        <v>423</v>
      </c>
      <c r="O401" s="158"/>
      <c r="P401" s="158" t="s">
        <v>442</v>
      </c>
      <c r="Q401" s="162" t="s">
        <v>1431</v>
      </c>
      <c r="R401" s="162" t="s">
        <v>5619</v>
      </c>
      <c r="S401" s="163" t="s">
        <v>5911</v>
      </c>
      <c r="T401" s="167" t="s">
        <v>651</v>
      </c>
      <c r="U401" s="149"/>
      <c r="V401" s="149"/>
      <c r="W401" s="164" t="str">
        <f>VLOOKUP(TRIM(X401),X10:Y88,2,FALSE)</f>
        <v>Krisztian</v>
      </c>
      <c r="X401" s="11" t="str">
        <f t="shared" si="10"/>
        <v>6.5.8</v>
      </c>
      <c r="Y401" s="83"/>
    </row>
    <row r="402" spans="1:25" ht="35.25" customHeight="1">
      <c r="A402" s="150" t="s">
        <v>185</v>
      </c>
      <c r="B402" s="165" t="s">
        <v>70</v>
      </c>
      <c r="C402" s="153" t="s">
        <v>186</v>
      </c>
      <c r="D402" s="153" t="s">
        <v>127</v>
      </c>
      <c r="E402" s="154" t="s">
        <v>1432</v>
      </c>
      <c r="F402" s="155" t="s">
        <v>27</v>
      </c>
      <c r="G402" s="155" t="s">
        <v>189</v>
      </c>
      <c r="H402" s="155" t="s">
        <v>1433</v>
      </c>
      <c r="I402" s="166" t="s">
        <v>475</v>
      </c>
      <c r="J402" s="160" t="s">
        <v>455</v>
      </c>
      <c r="K402" s="159"/>
      <c r="L402" s="160"/>
      <c r="M402" s="159"/>
      <c r="N402" s="158" t="s">
        <v>423</v>
      </c>
      <c r="O402" s="158"/>
      <c r="P402" s="158" t="s">
        <v>442</v>
      </c>
      <c r="Q402" s="162" t="s">
        <v>1434</v>
      </c>
      <c r="R402" s="162" t="s">
        <v>496</v>
      </c>
      <c r="S402" s="176" t="s">
        <v>496</v>
      </c>
      <c r="T402" s="167" t="s">
        <v>472</v>
      </c>
      <c r="U402" s="149"/>
      <c r="V402" s="149"/>
      <c r="W402" s="164" t="str">
        <f>VLOOKUP(TRIM(X402),X10:Y88,2,FALSE)</f>
        <v>Frank</v>
      </c>
      <c r="X402" s="11" t="str">
        <f t="shared" si="10"/>
        <v>6.5.1</v>
      </c>
      <c r="Y402" s="83"/>
    </row>
    <row r="403" spans="1:25" ht="35.25" customHeight="1">
      <c r="A403" s="150" t="s">
        <v>185</v>
      </c>
      <c r="B403" s="165" t="s">
        <v>70</v>
      </c>
      <c r="C403" s="153" t="s">
        <v>186</v>
      </c>
      <c r="D403" s="153" t="s">
        <v>133</v>
      </c>
      <c r="E403" s="154" t="s">
        <v>1435</v>
      </c>
      <c r="F403" s="155" t="s">
        <v>27</v>
      </c>
      <c r="G403" s="155" t="s">
        <v>189</v>
      </c>
      <c r="H403" s="155" t="s">
        <v>1436</v>
      </c>
      <c r="I403" s="166" t="s">
        <v>1223</v>
      </c>
      <c r="J403" s="160" t="s">
        <v>455</v>
      </c>
      <c r="K403" s="159"/>
      <c r="L403" s="160"/>
      <c r="M403" s="159"/>
      <c r="N403" s="158" t="s">
        <v>423</v>
      </c>
      <c r="O403" s="158"/>
      <c r="P403" s="158" t="s">
        <v>442</v>
      </c>
      <c r="Q403" s="162" t="s">
        <v>1437</v>
      </c>
      <c r="R403" s="162" t="s">
        <v>496</v>
      </c>
      <c r="S403" s="176" t="s">
        <v>496</v>
      </c>
      <c r="T403" s="167" t="s">
        <v>1229</v>
      </c>
      <c r="U403" s="149"/>
      <c r="V403" s="149"/>
      <c r="W403" s="164" t="str">
        <f>VLOOKUP(TRIM(X403),X10:Y88,2,FALSE)</f>
        <v>Frank</v>
      </c>
      <c r="X403" s="11" t="str">
        <f t="shared" si="10"/>
        <v>6.5.3</v>
      </c>
      <c r="Y403" s="83"/>
    </row>
    <row r="404" spans="1:25" ht="35.25" customHeight="1">
      <c r="A404" s="150"/>
      <c r="B404" s="165" t="s">
        <v>70</v>
      </c>
      <c r="C404" s="153" t="s">
        <v>28</v>
      </c>
      <c r="D404" s="153" t="s">
        <v>179</v>
      </c>
      <c r="E404" s="154" t="s">
        <v>1438</v>
      </c>
      <c r="F404" s="155" t="s">
        <v>27</v>
      </c>
      <c r="G404" s="169" t="s">
        <v>189</v>
      </c>
      <c r="H404" s="169" t="s">
        <v>1439</v>
      </c>
      <c r="I404" s="170" t="s">
        <v>1440</v>
      </c>
      <c r="J404" s="171" t="s">
        <v>422</v>
      </c>
      <c r="K404" s="172"/>
      <c r="L404" s="171"/>
      <c r="M404" s="172"/>
      <c r="N404" s="171" t="s">
        <v>423</v>
      </c>
      <c r="O404" s="171"/>
      <c r="P404" s="171" t="s">
        <v>442</v>
      </c>
      <c r="Q404" s="173" t="s">
        <v>1424</v>
      </c>
      <c r="R404" s="173" t="s">
        <v>425</v>
      </c>
      <c r="S404" s="177" t="s">
        <v>37</v>
      </c>
      <c r="T404" s="167" t="s">
        <v>1425</v>
      </c>
      <c r="U404" s="149"/>
      <c r="V404" s="149"/>
      <c r="W404" s="164" t="str">
        <f>VLOOKUP(TRIM(X404),X10:Y88,2,FALSE)</f>
        <v>Withdrawn</v>
      </c>
      <c r="X404" s="11" t="str">
        <f t="shared" si="10"/>
        <v>99</v>
      </c>
      <c r="Y404" s="83"/>
    </row>
    <row r="405" spans="1:25" ht="35.25" customHeight="1">
      <c r="A405" s="150"/>
      <c r="B405" s="165" t="s">
        <v>70</v>
      </c>
      <c r="C405" s="153" t="s">
        <v>28</v>
      </c>
      <c r="D405" s="153" t="s">
        <v>179</v>
      </c>
      <c r="E405" s="154" t="s">
        <v>1441</v>
      </c>
      <c r="F405" s="155" t="s">
        <v>27</v>
      </c>
      <c r="G405" s="169" t="s">
        <v>189</v>
      </c>
      <c r="H405" s="169" t="s">
        <v>1442</v>
      </c>
      <c r="I405" s="170" t="s">
        <v>1423</v>
      </c>
      <c r="J405" s="171" t="s">
        <v>422</v>
      </c>
      <c r="K405" s="172"/>
      <c r="L405" s="171"/>
      <c r="M405" s="172"/>
      <c r="N405" s="171" t="s">
        <v>423</v>
      </c>
      <c r="O405" s="171"/>
      <c r="P405" s="171" t="s">
        <v>442</v>
      </c>
      <c r="Q405" s="173" t="s">
        <v>1443</v>
      </c>
      <c r="R405" s="173" t="s">
        <v>425</v>
      </c>
      <c r="S405" s="177" t="s">
        <v>37</v>
      </c>
      <c r="T405" s="167" t="s">
        <v>1425</v>
      </c>
      <c r="U405" s="149"/>
      <c r="V405" s="149"/>
      <c r="W405" s="164" t="str">
        <f>VLOOKUP(TRIM(X405),X10:Y88,2,FALSE)</f>
        <v>Withdrawn</v>
      </c>
      <c r="X405" s="11" t="str">
        <f t="shared" si="10"/>
        <v>99</v>
      </c>
      <c r="Y405" s="83"/>
    </row>
    <row r="406" spans="1:25" ht="35.25" customHeight="1">
      <c r="A406" s="150" t="s">
        <v>185</v>
      </c>
      <c r="B406" s="165" t="s">
        <v>70</v>
      </c>
      <c r="C406" s="153" t="s">
        <v>186</v>
      </c>
      <c r="D406" s="153" t="s">
        <v>151</v>
      </c>
      <c r="E406" s="154" t="s">
        <v>1444</v>
      </c>
      <c r="F406" s="155" t="s">
        <v>419</v>
      </c>
      <c r="G406" s="155" t="s">
        <v>59</v>
      </c>
      <c r="H406" s="155" t="s">
        <v>1445</v>
      </c>
      <c r="I406" s="166" t="s">
        <v>459</v>
      </c>
      <c r="J406" s="160" t="s">
        <v>422</v>
      </c>
      <c r="K406" s="159"/>
      <c r="L406" s="160"/>
      <c r="M406" s="159"/>
      <c r="N406" s="158"/>
      <c r="O406" s="158" t="s">
        <v>366</v>
      </c>
      <c r="P406" s="158" t="s">
        <v>442</v>
      </c>
      <c r="Q406" s="162" t="s">
        <v>1446</v>
      </c>
      <c r="R406" s="162" t="s">
        <v>272</v>
      </c>
      <c r="S406" s="163" t="s">
        <v>253</v>
      </c>
      <c r="T406" s="167" t="s">
        <v>619</v>
      </c>
      <c r="U406" s="149"/>
      <c r="V406" s="149"/>
      <c r="W406" s="164" t="str">
        <f>VLOOKUP(TRIM(X406),X10:Y88,2,FALSE)</f>
        <v>Krisztian</v>
      </c>
      <c r="X406" s="11" t="str">
        <f t="shared" si="10"/>
        <v>6.5.10</v>
      </c>
      <c r="Y406" s="83"/>
    </row>
    <row r="407" spans="1:25" ht="35.25" customHeight="1">
      <c r="A407" s="150" t="s">
        <v>185</v>
      </c>
      <c r="B407" s="165" t="s">
        <v>70</v>
      </c>
      <c r="C407" s="153" t="s">
        <v>186</v>
      </c>
      <c r="D407" s="153" t="s">
        <v>168</v>
      </c>
      <c r="E407" s="154" t="s">
        <v>1447</v>
      </c>
      <c r="F407" s="155" t="s">
        <v>419</v>
      </c>
      <c r="G407" s="155" t="s">
        <v>189</v>
      </c>
      <c r="H407" s="155" t="s">
        <v>1448</v>
      </c>
      <c r="I407" s="166" t="s">
        <v>1449</v>
      </c>
      <c r="J407" s="160"/>
      <c r="K407" s="159"/>
      <c r="L407" s="160"/>
      <c r="M407" s="159"/>
      <c r="N407" s="158"/>
      <c r="O407" s="158"/>
      <c r="P407" s="158"/>
      <c r="Q407" s="162" t="s">
        <v>1450</v>
      </c>
      <c r="R407" s="162" t="s">
        <v>253</v>
      </c>
      <c r="S407" s="163" t="s">
        <v>253</v>
      </c>
      <c r="T407" s="167" t="s">
        <v>1396</v>
      </c>
      <c r="U407" s="149"/>
      <c r="V407" s="149"/>
      <c r="W407" s="164" t="str">
        <f>VLOOKUP(TRIM(X407),X10:Y88,2,FALSE)</f>
        <v>Frank</v>
      </c>
      <c r="X407" s="11" t="str">
        <f t="shared" si="10"/>
        <v>7.1</v>
      </c>
      <c r="Y407" s="83"/>
    </row>
    <row r="408" spans="1:25" ht="35.25" customHeight="1">
      <c r="A408" s="150" t="s">
        <v>185</v>
      </c>
      <c r="B408" s="165" t="s">
        <v>70</v>
      </c>
      <c r="C408" s="153" t="s">
        <v>186</v>
      </c>
      <c r="D408" s="153" t="s">
        <v>168</v>
      </c>
      <c r="E408" s="154" t="s">
        <v>1451</v>
      </c>
      <c r="F408" s="155" t="s">
        <v>1020</v>
      </c>
      <c r="G408" s="155" t="s">
        <v>189</v>
      </c>
      <c r="H408" s="155" t="s">
        <v>1452</v>
      </c>
      <c r="I408" s="166" t="s">
        <v>1453</v>
      </c>
      <c r="J408" s="160"/>
      <c r="K408" s="159"/>
      <c r="L408" s="160"/>
      <c r="M408" s="159"/>
      <c r="N408" s="158"/>
      <c r="O408" s="158"/>
      <c r="P408" s="158"/>
      <c r="Q408" s="162" t="s">
        <v>1454</v>
      </c>
      <c r="R408" s="162" t="s">
        <v>5620</v>
      </c>
      <c r="S408" s="163" t="s">
        <v>5911</v>
      </c>
      <c r="T408" s="167" t="s">
        <v>1396</v>
      </c>
      <c r="U408" s="149"/>
      <c r="V408" s="149"/>
      <c r="W408" s="164" t="str">
        <f>VLOOKUP(TRIM(X408),X10:Y88,2,FALSE)</f>
        <v>Frank</v>
      </c>
      <c r="X408" s="11" t="str">
        <f t="shared" si="10"/>
        <v>7.1</v>
      </c>
      <c r="Y408" s="83"/>
    </row>
    <row r="409" spans="1:25" ht="35.25" customHeight="1">
      <c r="A409" s="150" t="s">
        <v>185</v>
      </c>
      <c r="B409" s="165" t="s">
        <v>70</v>
      </c>
      <c r="C409" s="153" t="s">
        <v>186</v>
      </c>
      <c r="D409" s="153" t="s">
        <v>151</v>
      </c>
      <c r="E409" s="154" t="s">
        <v>1455</v>
      </c>
      <c r="F409" s="155" t="s">
        <v>26</v>
      </c>
      <c r="G409" s="155" t="s">
        <v>189</v>
      </c>
      <c r="H409" s="155" t="s">
        <v>1456</v>
      </c>
      <c r="I409" s="166" t="s">
        <v>1457</v>
      </c>
      <c r="J409" s="160"/>
      <c r="K409" s="159"/>
      <c r="L409" s="160"/>
      <c r="M409" s="159"/>
      <c r="N409" s="158"/>
      <c r="O409" s="158" t="s">
        <v>366</v>
      </c>
      <c r="P409" s="158" t="s">
        <v>442</v>
      </c>
      <c r="Q409" s="162" t="s">
        <v>1458</v>
      </c>
      <c r="R409" s="162" t="s">
        <v>496</v>
      </c>
      <c r="S409" s="176" t="s">
        <v>496</v>
      </c>
      <c r="T409" s="167" t="s">
        <v>619</v>
      </c>
      <c r="U409" s="149"/>
      <c r="V409" s="149"/>
      <c r="W409" s="164" t="str">
        <f>VLOOKUP(TRIM(X409),X10:Y88,2,FALSE)</f>
        <v>Krisztian</v>
      </c>
      <c r="X409" s="11" t="str">
        <f t="shared" si="10"/>
        <v>6.5.10</v>
      </c>
      <c r="Y409" s="83"/>
    </row>
    <row r="410" spans="1:25" ht="35.25" customHeight="1">
      <c r="A410" s="150" t="s">
        <v>185</v>
      </c>
      <c r="B410" s="165" t="s">
        <v>70</v>
      </c>
      <c r="C410" s="153" t="s">
        <v>186</v>
      </c>
      <c r="D410" s="153" t="s">
        <v>153</v>
      </c>
      <c r="E410" s="154" t="s">
        <v>1459</v>
      </c>
      <c r="F410" s="155" t="s">
        <v>27</v>
      </c>
      <c r="G410" s="155" t="s">
        <v>189</v>
      </c>
      <c r="H410" s="155" t="s">
        <v>1422</v>
      </c>
      <c r="I410" s="166" t="s">
        <v>1423</v>
      </c>
      <c r="J410" s="160" t="s">
        <v>422</v>
      </c>
      <c r="K410" s="159"/>
      <c r="L410" s="160"/>
      <c r="M410" s="159"/>
      <c r="N410" s="158" t="s">
        <v>423</v>
      </c>
      <c r="O410" s="158"/>
      <c r="P410" s="158" t="s">
        <v>442</v>
      </c>
      <c r="Q410" s="162" t="s">
        <v>1460</v>
      </c>
      <c r="R410" s="162" t="s">
        <v>1461</v>
      </c>
      <c r="S410" s="163" t="s">
        <v>444</v>
      </c>
      <c r="T410" s="167" t="s">
        <v>1425</v>
      </c>
      <c r="U410" s="149"/>
      <c r="V410" s="149"/>
      <c r="W410" s="164" t="str">
        <f>VLOOKUP(TRIM(X410),X10:Y88,2,FALSE)</f>
        <v>Puneet</v>
      </c>
      <c r="X410" s="11" t="str">
        <f t="shared" si="10"/>
        <v>6.5.11</v>
      </c>
      <c r="Y410" s="83"/>
    </row>
    <row r="411" spans="1:25" ht="35.25" customHeight="1">
      <c r="A411" s="150" t="s">
        <v>185</v>
      </c>
      <c r="B411" s="165" t="s">
        <v>70</v>
      </c>
      <c r="C411" s="153" t="s">
        <v>186</v>
      </c>
      <c r="D411" s="153" t="s">
        <v>168</v>
      </c>
      <c r="E411" s="154" t="s">
        <v>1462</v>
      </c>
      <c r="F411" s="155" t="s">
        <v>1463</v>
      </c>
      <c r="G411" s="155" t="s">
        <v>242</v>
      </c>
      <c r="H411" s="155" t="s">
        <v>1464</v>
      </c>
      <c r="I411" s="166" t="s">
        <v>835</v>
      </c>
      <c r="J411" s="160" t="s">
        <v>1465</v>
      </c>
      <c r="K411" s="159"/>
      <c r="L411" s="160"/>
      <c r="M411" s="159"/>
      <c r="N411" s="158" t="s">
        <v>645</v>
      </c>
      <c r="O411" s="158" t="s">
        <v>206</v>
      </c>
      <c r="P411" s="158"/>
      <c r="Q411" s="162" t="s">
        <v>1466</v>
      </c>
      <c r="R411" s="162" t="s">
        <v>496</v>
      </c>
      <c r="S411" s="176" t="s">
        <v>496</v>
      </c>
      <c r="T411" s="167" t="s">
        <v>1396</v>
      </c>
      <c r="U411" s="149"/>
      <c r="V411" s="149"/>
      <c r="W411" s="164" t="str">
        <f>VLOOKUP(TRIM(X411),X10:Y88,2,FALSE)</f>
        <v>Frank</v>
      </c>
      <c r="X411" s="11" t="str">
        <f t="shared" si="10"/>
        <v>7.1</v>
      </c>
      <c r="Y411" s="83"/>
    </row>
    <row r="412" spans="1:25" ht="35.25" customHeight="1">
      <c r="A412" s="150" t="s">
        <v>185</v>
      </c>
      <c r="B412" s="165" t="s">
        <v>70</v>
      </c>
      <c r="C412" s="153" t="s">
        <v>186</v>
      </c>
      <c r="D412" s="153" t="s">
        <v>127</v>
      </c>
      <c r="E412" s="154" t="s">
        <v>1467</v>
      </c>
      <c r="F412" s="155" t="s">
        <v>27</v>
      </c>
      <c r="G412" s="155" t="s">
        <v>189</v>
      </c>
      <c r="H412" s="155" t="s">
        <v>921</v>
      </c>
      <c r="I412" s="166" t="s">
        <v>1468</v>
      </c>
      <c r="J412" s="160" t="s">
        <v>422</v>
      </c>
      <c r="K412" s="159"/>
      <c r="L412" s="160"/>
      <c r="M412" s="159"/>
      <c r="N412" s="158" t="s">
        <v>423</v>
      </c>
      <c r="O412" s="158"/>
      <c r="P412" s="158" t="s">
        <v>442</v>
      </c>
      <c r="Q412" s="162" t="s">
        <v>923</v>
      </c>
      <c r="R412" s="162" t="s">
        <v>496</v>
      </c>
      <c r="S412" s="163" t="s">
        <v>496</v>
      </c>
      <c r="T412" s="167" t="s">
        <v>919</v>
      </c>
      <c r="U412" s="149"/>
      <c r="V412" s="149"/>
      <c r="W412" s="164" t="str">
        <f>VLOOKUP(TRIM(X412),X10:Y88,2,FALSE)</f>
        <v>Frank</v>
      </c>
      <c r="X412" s="11" t="str">
        <f t="shared" ref="X412:X475" si="11">IF(ISNONTEXT(D412),"" &amp; D412 &amp;"",T(D412))</f>
        <v>6.5.1</v>
      </c>
      <c r="Y412" s="83"/>
    </row>
    <row r="413" spans="1:25" ht="35.25" customHeight="1">
      <c r="A413" s="150" t="s">
        <v>185</v>
      </c>
      <c r="B413" s="165" t="s">
        <v>70</v>
      </c>
      <c r="C413" s="153" t="s">
        <v>186</v>
      </c>
      <c r="D413" s="153" t="s">
        <v>153</v>
      </c>
      <c r="E413" s="154" t="s">
        <v>1469</v>
      </c>
      <c r="F413" s="155" t="s">
        <v>27</v>
      </c>
      <c r="G413" s="155" t="s">
        <v>189</v>
      </c>
      <c r="H413" s="155" t="s">
        <v>1442</v>
      </c>
      <c r="I413" s="166" t="s">
        <v>1423</v>
      </c>
      <c r="J413" s="160" t="s">
        <v>422</v>
      </c>
      <c r="K413" s="159"/>
      <c r="L413" s="160"/>
      <c r="M413" s="159"/>
      <c r="N413" s="158" t="s">
        <v>423</v>
      </c>
      <c r="O413" s="158"/>
      <c r="P413" s="158" t="s">
        <v>442</v>
      </c>
      <c r="Q413" s="162" t="s">
        <v>1470</v>
      </c>
      <c r="R413" s="162" t="s">
        <v>1461</v>
      </c>
      <c r="S413" s="176" t="s">
        <v>444</v>
      </c>
      <c r="T413" s="167" t="s">
        <v>1425</v>
      </c>
      <c r="U413" s="149"/>
      <c r="V413" s="149"/>
      <c r="W413" s="164" t="str">
        <f>VLOOKUP(TRIM(X413),X10:Y88,2,FALSE)</f>
        <v>Puneet</v>
      </c>
      <c r="X413" s="11" t="str">
        <f t="shared" si="11"/>
        <v>6.5.11</v>
      </c>
      <c r="Y413" s="83"/>
    </row>
    <row r="414" spans="1:25" ht="35.25" customHeight="1">
      <c r="A414" s="150" t="s">
        <v>185</v>
      </c>
      <c r="B414" s="165" t="s">
        <v>70</v>
      </c>
      <c r="C414" s="153" t="s">
        <v>186</v>
      </c>
      <c r="D414" s="153" t="s">
        <v>168</v>
      </c>
      <c r="E414" s="154" t="s">
        <v>1471</v>
      </c>
      <c r="F414" s="155" t="s">
        <v>1463</v>
      </c>
      <c r="G414" s="155" t="s">
        <v>242</v>
      </c>
      <c r="H414" s="155" t="s">
        <v>1472</v>
      </c>
      <c r="I414" s="166" t="s">
        <v>835</v>
      </c>
      <c r="J414" s="160" t="s">
        <v>1465</v>
      </c>
      <c r="K414" s="159"/>
      <c r="L414" s="160"/>
      <c r="M414" s="159"/>
      <c r="N414" s="158" t="s">
        <v>645</v>
      </c>
      <c r="O414" s="158" t="s">
        <v>206</v>
      </c>
      <c r="P414" s="158"/>
      <c r="Q414" s="162" t="s">
        <v>1473</v>
      </c>
      <c r="R414" s="162" t="s">
        <v>496</v>
      </c>
      <c r="S414" s="176" t="s">
        <v>496</v>
      </c>
      <c r="T414" s="167" t="s">
        <v>1396</v>
      </c>
      <c r="U414" s="149"/>
      <c r="V414" s="149"/>
      <c r="W414" s="164" t="str">
        <f>VLOOKUP(TRIM(X414),X10:Y88,2,FALSE)</f>
        <v>Frank</v>
      </c>
      <c r="X414" s="11" t="str">
        <f t="shared" si="11"/>
        <v>7.1</v>
      </c>
      <c r="Y414" s="83"/>
    </row>
    <row r="415" spans="1:25" ht="35.25" customHeight="1">
      <c r="A415" s="150" t="s">
        <v>185</v>
      </c>
      <c r="B415" s="165" t="s">
        <v>70</v>
      </c>
      <c r="C415" s="153" t="s">
        <v>186</v>
      </c>
      <c r="D415" s="153" t="s">
        <v>153</v>
      </c>
      <c r="E415" s="154" t="s">
        <v>1474</v>
      </c>
      <c r="F415" s="155" t="s">
        <v>27</v>
      </c>
      <c r="G415" s="155" t="s">
        <v>189</v>
      </c>
      <c r="H415" s="155" t="s">
        <v>1439</v>
      </c>
      <c r="I415" s="166" t="s">
        <v>1440</v>
      </c>
      <c r="J415" s="160" t="s">
        <v>422</v>
      </c>
      <c r="K415" s="159"/>
      <c r="L415" s="160"/>
      <c r="M415" s="159"/>
      <c r="N415" s="158" t="s">
        <v>423</v>
      </c>
      <c r="O415" s="158"/>
      <c r="P415" s="158" t="s">
        <v>442</v>
      </c>
      <c r="Q415" s="162" t="s">
        <v>1475</v>
      </c>
      <c r="R415" s="162" t="s">
        <v>1461</v>
      </c>
      <c r="S415" s="163" t="s">
        <v>444</v>
      </c>
      <c r="T415" s="167" t="s">
        <v>1425</v>
      </c>
      <c r="U415" s="149"/>
      <c r="V415" s="149"/>
      <c r="W415" s="164" t="str">
        <f>VLOOKUP(TRIM(X415),X10:Y88,2,FALSE)</f>
        <v>Puneet</v>
      </c>
      <c r="X415" s="11" t="str">
        <f t="shared" si="11"/>
        <v>6.5.11</v>
      </c>
      <c r="Y415" s="83"/>
    </row>
    <row r="416" spans="1:25" ht="35.25" customHeight="1">
      <c r="A416" s="150" t="s">
        <v>185</v>
      </c>
      <c r="B416" s="165" t="s">
        <v>70</v>
      </c>
      <c r="C416" s="153" t="s">
        <v>186</v>
      </c>
      <c r="D416" s="153" t="s">
        <v>130</v>
      </c>
      <c r="E416" s="154" t="s">
        <v>1476</v>
      </c>
      <c r="F416" s="155" t="s">
        <v>27</v>
      </c>
      <c r="G416" s="155" t="s">
        <v>189</v>
      </c>
      <c r="H416" s="155" t="s">
        <v>1477</v>
      </c>
      <c r="I416" s="166" t="s">
        <v>947</v>
      </c>
      <c r="J416" s="160" t="s">
        <v>422</v>
      </c>
      <c r="K416" s="159"/>
      <c r="L416" s="160"/>
      <c r="M416" s="159"/>
      <c r="N416" s="158" t="s">
        <v>423</v>
      </c>
      <c r="O416" s="158"/>
      <c r="P416" s="158" t="s">
        <v>442</v>
      </c>
      <c r="Q416" s="162" t="s">
        <v>1478</v>
      </c>
      <c r="R416" s="162" t="s">
        <v>5621</v>
      </c>
      <c r="S416" s="163" t="s">
        <v>444</v>
      </c>
      <c r="T416" s="167" t="s">
        <v>1479</v>
      </c>
      <c r="U416" s="149"/>
      <c r="V416" s="149"/>
      <c r="W416" s="164" t="str">
        <f>VLOOKUP(TRIM(X416),X10:Y88,2,FALSE)</f>
        <v>Frank</v>
      </c>
      <c r="X416" s="11" t="str">
        <f t="shared" si="11"/>
        <v>6.5.2</v>
      </c>
      <c r="Y416" s="83"/>
    </row>
    <row r="417" spans="1:25" ht="35.25" customHeight="1">
      <c r="A417" s="150" t="s">
        <v>185</v>
      </c>
      <c r="B417" s="165" t="s">
        <v>70</v>
      </c>
      <c r="C417" s="153" t="s">
        <v>186</v>
      </c>
      <c r="D417" s="153" t="s">
        <v>133</v>
      </c>
      <c r="E417" s="154" t="s">
        <v>1480</v>
      </c>
      <c r="F417" s="155" t="s">
        <v>27</v>
      </c>
      <c r="G417" s="155" t="s">
        <v>189</v>
      </c>
      <c r="H417" s="155" t="s">
        <v>1481</v>
      </c>
      <c r="I417" s="166" t="s">
        <v>947</v>
      </c>
      <c r="J417" s="160" t="s">
        <v>422</v>
      </c>
      <c r="K417" s="159"/>
      <c r="L417" s="160"/>
      <c r="M417" s="159"/>
      <c r="N417" s="158" t="s">
        <v>423</v>
      </c>
      <c r="O417" s="158"/>
      <c r="P417" s="158" t="s">
        <v>442</v>
      </c>
      <c r="Q417" s="162" t="s">
        <v>1482</v>
      </c>
      <c r="R417" s="162" t="s">
        <v>5622</v>
      </c>
      <c r="S417" s="163" t="s">
        <v>5911</v>
      </c>
      <c r="T417" s="167" t="s">
        <v>1483</v>
      </c>
      <c r="U417" s="149"/>
      <c r="V417" s="149"/>
      <c r="W417" s="164" t="str">
        <f>VLOOKUP(TRIM(X417),X10:Y88,2,FALSE)</f>
        <v>Frank</v>
      </c>
      <c r="X417" s="11" t="str">
        <f t="shared" si="11"/>
        <v>6.5.3</v>
      </c>
      <c r="Y417" s="83"/>
    </row>
    <row r="418" spans="1:25" ht="35.25" customHeight="1">
      <c r="A418" s="150" t="s">
        <v>185</v>
      </c>
      <c r="B418" s="165" t="s">
        <v>70</v>
      </c>
      <c r="C418" s="153" t="s">
        <v>186</v>
      </c>
      <c r="D418" s="153" t="s">
        <v>130</v>
      </c>
      <c r="E418" s="154" t="s">
        <v>1484</v>
      </c>
      <c r="F418" s="155" t="s">
        <v>27</v>
      </c>
      <c r="G418" s="155" t="s">
        <v>189</v>
      </c>
      <c r="H418" s="155" t="s">
        <v>1485</v>
      </c>
      <c r="I418" s="166" t="s">
        <v>947</v>
      </c>
      <c r="J418" s="160" t="s">
        <v>422</v>
      </c>
      <c r="K418" s="159"/>
      <c r="L418" s="160"/>
      <c r="M418" s="159"/>
      <c r="N418" s="158" t="s">
        <v>423</v>
      </c>
      <c r="O418" s="158"/>
      <c r="P418" s="158" t="s">
        <v>442</v>
      </c>
      <c r="Q418" s="162" t="s">
        <v>1486</v>
      </c>
      <c r="R418" s="162" t="s">
        <v>496</v>
      </c>
      <c r="S418" s="163" t="s">
        <v>496</v>
      </c>
      <c r="T418" s="167" t="s">
        <v>1483</v>
      </c>
      <c r="U418" s="149"/>
      <c r="V418" s="149"/>
      <c r="W418" s="164" t="str">
        <f>VLOOKUP(TRIM(X418),X10:Y88,2,FALSE)</f>
        <v>Frank</v>
      </c>
      <c r="X418" s="11" t="str">
        <f t="shared" si="11"/>
        <v>6.5.2</v>
      </c>
      <c r="Y418" s="83"/>
    </row>
    <row r="419" spans="1:25" ht="35.25" customHeight="1">
      <c r="A419" s="150" t="s">
        <v>185</v>
      </c>
      <c r="B419" s="165" t="s">
        <v>70</v>
      </c>
      <c r="C419" s="153" t="s">
        <v>186</v>
      </c>
      <c r="D419" s="153" t="s">
        <v>139</v>
      </c>
      <c r="E419" s="154" t="s">
        <v>1487</v>
      </c>
      <c r="F419" s="155" t="s">
        <v>27</v>
      </c>
      <c r="G419" s="155" t="s">
        <v>189</v>
      </c>
      <c r="H419" s="155" t="s">
        <v>1488</v>
      </c>
      <c r="I419" s="166" t="s">
        <v>947</v>
      </c>
      <c r="J419" s="160" t="s">
        <v>422</v>
      </c>
      <c r="K419" s="159"/>
      <c r="L419" s="160"/>
      <c r="M419" s="159"/>
      <c r="N419" s="158" t="s">
        <v>423</v>
      </c>
      <c r="O419" s="158"/>
      <c r="P419" s="158" t="s">
        <v>442</v>
      </c>
      <c r="Q419" s="162" t="s">
        <v>1489</v>
      </c>
      <c r="R419" s="162" t="s">
        <v>5623</v>
      </c>
      <c r="S419" s="163" t="s">
        <v>444</v>
      </c>
      <c r="T419" s="167" t="s">
        <v>1490</v>
      </c>
      <c r="U419" s="149"/>
      <c r="V419" s="149"/>
      <c r="W419" s="164" t="str">
        <f>VLOOKUP(TRIM(X419),X10:Y88,2,FALSE)</f>
        <v>Frank</v>
      </c>
      <c r="X419" s="11" t="str">
        <f t="shared" si="11"/>
        <v>6.5.5</v>
      </c>
      <c r="Y419" s="83"/>
    </row>
    <row r="420" spans="1:25" ht="35.25" customHeight="1">
      <c r="A420" s="150" t="s">
        <v>185</v>
      </c>
      <c r="B420" s="165" t="s">
        <v>70</v>
      </c>
      <c r="C420" s="153" t="s">
        <v>186</v>
      </c>
      <c r="D420" s="153" t="s">
        <v>91</v>
      </c>
      <c r="E420" s="154" t="s">
        <v>1491</v>
      </c>
      <c r="F420" s="155" t="s">
        <v>26</v>
      </c>
      <c r="G420" s="155" t="s">
        <v>189</v>
      </c>
      <c r="H420" s="155" t="s">
        <v>1492</v>
      </c>
      <c r="I420" s="166" t="s">
        <v>1493</v>
      </c>
      <c r="J420" s="160"/>
      <c r="K420" s="159"/>
      <c r="L420" s="160"/>
      <c r="M420" s="159"/>
      <c r="N420" s="158"/>
      <c r="O420" s="158" t="s">
        <v>206</v>
      </c>
      <c r="P420" s="158" t="s">
        <v>1494</v>
      </c>
      <c r="Q420" s="162" t="s">
        <v>1495</v>
      </c>
      <c r="R420" s="162" t="s">
        <v>1496</v>
      </c>
      <c r="S420" s="163" t="s">
        <v>253</v>
      </c>
      <c r="T420" s="167" t="s">
        <v>767</v>
      </c>
      <c r="U420" s="149"/>
      <c r="V420" s="149"/>
      <c r="W420" s="164" t="str">
        <f>VLOOKUP(TRIM(X420),X10:Y88,2,FALSE)</f>
        <v>Puneet</v>
      </c>
      <c r="X420" s="11" t="str">
        <f t="shared" si="11"/>
        <v>5.1</v>
      </c>
      <c r="Y420" s="83"/>
    </row>
    <row r="421" spans="1:25" ht="35.25" customHeight="1">
      <c r="A421" s="150" t="s">
        <v>185</v>
      </c>
      <c r="B421" s="165" t="s">
        <v>70</v>
      </c>
      <c r="C421" s="153" t="s">
        <v>186</v>
      </c>
      <c r="D421" s="153" t="s">
        <v>149</v>
      </c>
      <c r="E421" s="154" t="s">
        <v>1497</v>
      </c>
      <c r="F421" s="155" t="s">
        <v>27</v>
      </c>
      <c r="G421" s="155" t="s">
        <v>189</v>
      </c>
      <c r="H421" s="155" t="s">
        <v>1498</v>
      </c>
      <c r="I421" s="166" t="s">
        <v>835</v>
      </c>
      <c r="J421" s="160" t="s">
        <v>455</v>
      </c>
      <c r="K421" s="159"/>
      <c r="L421" s="160"/>
      <c r="M421" s="159"/>
      <c r="N421" s="158" t="s">
        <v>423</v>
      </c>
      <c r="O421" s="158"/>
      <c r="P421" s="158" t="s">
        <v>442</v>
      </c>
      <c r="Q421" s="162" t="s">
        <v>1499</v>
      </c>
      <c r="R421" s="162" t="s">
        <v>496</v>
      </c>
      <c r="S421" s="176" t="s">
        <v>496</v>
      </c>
      <c r="T421" s="167" t="s">
        <v>1396</v>
      </c>
      <c r="U421" s="149"/>
      <c r="V421" s="149"/>
      <c r="W421" s="164" t="str">
        <f>VLOOKUP(TRIM(X421),X10:Y88,2,FALSE)</f>
        <v>Frank</v>
      </c>
      <c r="X421" s="11" t="str">
        <f t="shared" si="11"/>
        <v>6.5.9</v>
      </c>
      <c r="Y421" s="83"/>
    </row>
    <row r="422" spans="1:25" ht="35.25" customHeight="1">
      <c r="A422" s="150" t="s">
        <v>185</v>
      </c>
      <c r="B422" s="165" t="s">
        <v>70</v>
      </c>
      <c r="C422" s="153" t="s">
        <v>186</v>
      </c>
      <c r="D422" s="153" t="s">
        <v>141</v>
      </c>
      <c r="E422" s="154" t="s">
        <v>1500</v>
      </c>
      <c r="F422" s="155" t="s">
        <v>27</v>
      </c>
      <c r="G422" s="155" t="s">
        <v>189</v>
      </c>
      <c r="H422" s="155" t="s">
        <v>1501</v>
      </c>
      <c r="I422" s="166" t="s">
        <v>947</v>
      </c>
      <c r="J422" s="160" t="s">
        <v>422</v>
      </c>
      <c r="K422" s="159"/>
      <c r="L422" s="160"/>
      <c r="M422" s="159"/>
      <c r="N422" s="158" t="s">
        <v>423</v>
      </c>
      <c r="O422" s="158"/>
      <c r="P422" s="158" t="s">
        <v>442</v>
      </c>
      <c r="Q422" s="162" t="s">
        <v>1502</v>
      </c>
      <c r="R422" s="162" t="s">
        <v>5624</v>
      </c>
      <c r="S422" s="163" t="s">
        <v>444</v>
      </c>
      <c r="T422" s="167" t="s">
        <v>1483</v>
      </c>
      <c r="U422" s="149"/>
      <c r="V422" s="149"/>
      <c r="W422" s="164" t="str">
        <f>VLOOKUP(TRIM(X422),X10:Y88,2,FALSE)</f>
        <v>Krisztian</v>
      </c>
      <c r="X422" s="11" t="str">
        <f t="shared" si="11"/>
        <v>6.5.6</v>
      </c>
      <c r="Y422" s="83"/>
    </row>
    <row r="423" spans="1:25" ht="35.25" customHeight="1">
      <c r="A423" s="150" t="s">
        <v>185</v>
      </c>
      <c r="B423" s="165" t="s">
        <v>70</v>
      </c>
      <c r="C423" s="153" t="s">
        <v>186</v>
      </c>
      <c r="D423" s="153" t="s">
        <v>130</v>
      </c>
      <c r="E423" s="154" t="s">
        <v>1503</v>
      </c>
      <c r="F423" s="155" t="s">
        <v>27</v>
      </c>
      <c r="G423" s="155" t="s">
        <v>189</v>
      </c>
      <c r="H423" s="155" t="s">
        <v>1504</v>
      </c>
      <c r="I423" s="166" t="s">
        <v>947</v>
      </c>
      <c r="J423" s="160" t="s">
        <v>455</v>
      </c>
      <c r="K423" s="159"/>
      <c r="L423" s="160"/>
      <c r="M423" s="159"/>
      <c r="N423" s="158" t="s">
        <v>423</v>
      </c>
      <c r="O423" s="158"/>
      <c r="P423" s="158" t="s">
        <v>442</v>
      </c>
      <c r="Q423" s="162" t="s">
        <v>1505</v>
      </c>
      <c r="R423" s="162" t="s">
        <v>253</v>
      </c>
      <c r="S423" s="163" t="s">
        <v>253</v>
      </c>
      <c r="T423" s="167" t="s">
        <v>1479</v>
      </c>
      <c r="U423" s="149"/>
      <c r="V423" s="149"/>
      <c r="W423" s="164" t="str">
        <f>VLOOKUP(TRIM(X423),X10:Y88,2,FALSE)</f>
        <v>Frank</v>
      </c>
      <c r="X423" s="11" t="str">
        <f t="shared" si="11"/>
        <v>6.5.2</v>
      </c>
      <c r="Y423" s="83"/>
    </row>
    <row r="424" spans="1:25" ht="35.25" customHeight="1">
      <c r="A424" s="150" t="s">
        <v>185</v>
      </c>
      <c r="B424" s="165" t="s">
        <v>70</v>
      </c>
      <c r="C424" s="153" t="s">
        <v>186</v>
      </c>
      <c r="D424" s="153" t="s">
        <v>139</v>
      </c>
      <c r="E424" s="154" t="s">
        <v>1506</v>
      </c>
      <c r="F424" s="155" t="s">
        <v>27</v>
      </c>
      <c r="G424" s="155" t="s">
        <v>189</v>
      </c>
      <c r="H424" s="155" t="s">
        <v>1507</v>
      </c>
      <c r="I424" s="166" t="s">
        <v>947</v>
      </c>
      <c r="J424" s="160" t="s">
        <v>422</v>
      </c>
      <c r="K424" s="159"/>
      <c r="L424" s="160"/>
      <c r="M424" s="159"/>
      <c r="N424" s="158" t="s">
        <v>423</v>
      </c>
      <c r="O424" s="158"/>
      <c r="P424" s="158" t="s">
        <v>442</v>
      </c>
      <c r="Q424" s="162" t="s">
        <v>1508</v>
      </c>
      <c r="R424" s="162" t="s">
        <v>496</v>
      </c>
      <c r="S424" s="176" t="s">
        <v>496</v>
      </c>
      <c r="T424" s="167" t="s">
        <v>1490</v>
      </c>
      <c r="U424" s="149"/>
      <c r="V424" s="149"/>
      <c r="W424" s="164" t="str">
        <f>VLOOKUP(TRIM(X424),X10:Y88,2,FALSE)</f>
        <v>Frank</v>
      </c>
      <c r="X424" s="11" t="str">
        <f t="shared" si="11"/>
        <v>6.5.5</v>
      </c>
      <c r="Y424" s="83"/>
    </row>
    <row r="425" spans="1:25" ht="35.25" customHeight="1">
      <c r="A425" s="150" t="s">
        <v>185</v>
      </c>
      <c r="B425" s="165" t="s">
        <v>70</v>
      </c>
      <c r="C425" s="153" t="s">
        <v>186</v>
      </c>
      <c r="D425" s="153" t="s">
        <v>130</v>
      </c>
      <c r="E425" s="154" t="s">
        <v>1509</v>
      </c>
      <c r="F425" s="155" t="s">
        <v>27</v>
      </c>
      <c r="G425" s="155" t="s">
        <v>189</v>
      </c>
      <c r="H425" s="155" t="s">
        <v>1299</v>
      </c>
      <c r="I425" s="166" t="s">
        <v>1386</v>
      </c>
      <c r="J425" s="160" t="s">
        <v>455</v>
      </c>
      <c r="K425" s="159"/>
      <c r="L425" s="160"/>
      <c r="M425" s="159"/>
      <c r="N425" s="158" t="s">
        <v>423</v>
      </c>
      <c r="O425" s="158"/>
      <c r="P425" s="158" t="s">
        <v>442</v>
      </c>
      <c r="Q425" s="162" t="s">
        <v>1510</v>
      </c>
      <c r="R425" s="162" t="s">
        <v>1511</v>
      </c>
      <c r="S425" s="163" t="s">
        <v>5911</v>
      </c>
      <c r="T425" s="167" t="s">
        <v>1389</v>
      </c>
      <c r="U425" s="149"/>
      <c r="V425" s="149"/>
      <c r="W425" s="164" t="str">
        <f>VLOOKUP(TRIM(X425),X10:Y88,2,FALSE)</f>
        <v>Frank</v>
      </c>
      <c r="X425" s="11" t="str">
        <f t="shared" si="11"/>
        <v>6.5.2</v>
      </c>
      <c r="Y425" s="83"/>
    </row>
    <row r="426" spans="1:25" ht="35.25" customHeight="1">
      <c r="A426" s="150" t="s">
        <v>185</v>
      </c>
      <c r="B426" s="165" t="s">
        <v>70</v>
      </c>
      <c r="C426" s="153" t="s">
        <v>186</v>
      </c>
      <c r="D426" s="153" t="s">
        <v>153</v>
      </c>
      <c r="E426" s="154" t="s">
        <v>1512</v>
      </c>
      <c r="F426" s="155" t="s">
        <v>27</v>
      </c>
      <c r="G426" s="155" t="s">
        <v>189</v>
      </c>
      <c r="H426" s="155" t="s">
        <v>1513</v>
      </c>
      <c r="I426" s="166" t="s">
        <v>947</v>
      </c>
      <c r="J426" s="160" t="s">
        <v>422</v>
      </c>
      <c r="K426" s="159"/>
      <c r="L426" s="160"/>
      <c r="M426" s="159"/>
      <c r="N426" s="158" t="s">
        <v>423</v>
      </c>
      <c r="O426" s="158"/>
      <c r="P426" s="158" t="s">
        <v>442</v>
      </c>
      <c r="Q426" s="162" t="s">
        <v>1514</v>
      </c>
      <c r="R426" s="162" t="s">
        <v>496</v>
      </c>
      <c r="S426" s="176" t="s">
        <v>496</v>
      </c>
      <c r="T426" s="167" t="s">
        <v>1483</v>
      </c>
      <c r="U426" s="149"/>
      <c r="V426" s="149"/>
      <c r="W426" s="164" t="str">
        <f>VLOOKUP(TRIM(X426),X10:Y88,2,FALSE)</f>
        <v>Puneet</v>
      </c>
      <c r="X426" s="11" t="str">
        <f t="shared" si="11"/>
        <v>6.5.11</v>
      </c>
      <c r="Y426" s="83"/>
    </row>
    <row r="427" spans="1:25" ht="35.25" customHeight="1">
      <c r="A427" s="150" t="s">
        <v>185</v>
      </c>
      <c r="B427" s="165" t="s">
        <v>70</v>
      </c>
      <c r="C427" s="153" t="s">
        <v>186</v>
      </c>
      <c r="D427" s="153" t="s">
        <v>139</v>
      </c>
      <c r="E427" s="154" t="s">
        <v>1515</v>
      </c>
      <c r="F427" s="155" t="s">
        <v>27</v>
      </c>
      <c r="G427" s="155" t="s">
        <v>189</v>
      </c>
      <c r="H427" s="155" t="s">
        <v>1516</v>
      </c>
      <c r="I427" s="166" t="s">
        <v>947</v>
      </c>
      <c r="J427" s="160" t="s">
        <v>422</v>
      </c>
      <c r="K427" s="159"/>
      <c r="L427" s="160"/>
      <c r="M427" s="159"/>
      <c r="N427" s="158" t="s">
        <v>423</v>
      </c>
      <c r="O427" s="158"/>
      <c r="P427" s="158" t="s">
        <v>442</v>
      </c>
      <c r="Q427" s="162" t="s">
        <v>1517</v>
      </c>
      <c r="R427" s="162" t="s">
        <v>253</v>
      </c>
      <c r="S427" s="163" t="s">
        <v>253</v>
      </c>
      <c r="T427" s="167" t="s">
        <v>1490</v>
      </c>
      <c r="U427" s="149"/>
      <c r="V427" s="149"/>
      <c r="W427" s="164" t="str">
        <f>VLOOKUP(TRIM(X427),X10:Y88,2,FALSE)</f>
        <v>Frank</v>
      </c>
      <c r="X427" s="11" t="str">
        <f t="shared" si="11"/>
        <v>6.5.5</v>
      </c>
      <c r="Y427" s="83"/>
    </row>
    <row r="428" spans="1:25" ht="35.25" customHeight="1">
      <c r="A428" s="150" t="s">
        <v>185</v>
      </c>
      <c r="B428" s="165" t="s">
        <v>70</v>
      </c>
      <c r="C428" s="153" t="s">
        <v>186</v>
      </c>
      <c r="D428" s="153" t="s">
        <v>127</v>
      </c>
      <c r="E428" s="154" t="s">
        <v>1518</v>
      </c>
      <c r="F428" s="155" t="s">
        <v>26</v>
      </c>
      <c r="G428" s="155" t="s">
        <v>189</v>
      </c>
      <c r="H428" s="155" t="s">
        <v>1519</v>
      </c>
      <c r="I428" s="166" t="s">
        <v>765</v>
      </c>
      <c r="J428" s="160"/>
      <c r="K428" s="159"/>
      <c r="L428" s="160"/>
      <c r="M428" s="159"/>
      <c r="N428" s="158"/>
      <c r="O428" s="158" t="s">
        <v>206</v>
      </c>
      <c r="P428" s="158" t="s">
        <v>1520</v>
      </c>
      <c r="Q428" s="162" t="s">
        <v>1521</v>
      </c>
      <c r="R428" s="162" t="s">
        <v>5625</v>
      </c>
      <c r="S428" s="163" t="s">
        <v>444</v>
      </c>
      <c r="T428" s="167" t="s">
        <v>1522</v>
      </c>
      <c r="U428" s="149"/>
      <c r="V428" s="149"/>
      <c r="W428" s="164" t="str">
        <f>VLOOKUP(TRIM(X428),X10:Y88,2,FALSE)</f>
        <v>Frank</v>
      </c>
      <c r="X428" s="11" t="str">
        <f t="shared" si="11"/>
        <v>6.5.1</v>
      </c>
      <c r="Y428" s="83"/>
    </row>
    <row r="429" spans="1:25" ht="35.25" customHeight="1">
      <c r="A429" s="150"/>
      <c r="B429" s="165" t="s">
        <v>70</v>
      </c>
      <c r="C429" s="153" t="s">
        <v>28</v>
      </c>
      <c r="D429" s="153" t="s">
        <v>179</v>
      </c>
      <c r="E429" s="154" t="s">
        <v>1523</v>
      </c>
      <c r="F429" s="155" t="s">
        <v>434</v>
      </c>
      <c r="G429" s="169" t="s">
        <v>189</v>
      </c>
      <c r="H429" s="169" t="s">
        <v>1524</v>
      </c>
      <c r="I429" s="170" t="s">
        <v>765</v>
      </c>
      <c r="J429" s="171"/>
      <c r="K429" s="172"/>
      <c r="L429" s="171"/>
      <c r="M429" s="172"/>
      <c r="N429" s="171"/>
      <c r="O429" s="171" t="s">
        <v>206</v>
      </c>
      <c r="P429" s="171" t="s">
        <v>1520</v>
      </c>
      <c r="Q429" s="173" t="s">
        <v>1525</v>
      </c>
      <c r="R429" s="173" t="s">
        <v>5626</v>
      </c>
      <c r="S429" s="177" t="s">
        <v>37</v>
      </c>
      <c r="T429" s="167" t="s">
        <v>767</v>
      </c>
      <c r="U429" s="149"/>
      <c r="V429" s="149"/>
      <c r="W429" s="164" t="str">
        <f>VLOOKUP(TRIM(X429),X10:Y88,2,FALSE)</f>
        <v>Withdrawn</v>
      </c>
      <c r="X429" s="11" t="str">
        <f t="shared" si="11"/>
        <v>99</v>
      </c>
      <c r="Y429" s="83"/>
    </row>
    <row r="430" spans="1:25" ht="35.25" customHeight="1">
      <c r="A430" s="150" t="s">
        <v>185</v>
      </c>
      <c r="B430" s="165" t="s">
        <v>70</v>
      </c>
      <c r="C430" s="153" t="s">
        <v>186</v>
      </c>
      <c r="D430" s="153" t="s">
        <v>91</v>
      </c>
      <c r="E430" s="154" t="s">
        <v>1526</v>
      </c>
      <c r="F430" s="155" t="s">
        <v>30</v>
      </c>
      <c r="G430" s="155" t="s">
        <v>189</v>
      </c>
      <c r="H430" s="155" t="s">
        <v>1527</v>
      </c>
      <c r="I430" s="166" t="s">
        <v>1528</v>
      </c>
      <c r="J430" s="160" t="s">
        <v>608</v>
      </c>
      <c r="K430" s="159">
        <v>259</v>
      </c>
      <c r="L430" s="160"/>
      <c r="M430" s="159" t="s">
        <v>878</v>
      </c>
      <c r="N430" s="158" t="s">
        <v>486</v>
      </c>
      <c r="O430" s="158" t="s">
        <v>206</v>
      </c>
      <c r="P430" s="158" t="s">
        <v>215</v>
      </c>
      <c r="Q430" s="162" t="s">
        <v>1529</v>
      </c>
      <c r="R430" s="162" t="s">
        <v>5627</v>
      </c>
      <c r="S430" s="163" t="s">
        <v>5911</v>
      </c>
      <c r="T430" s="167" t="s">
        <v>1530</v>
      </c>
      <c r="U430" s="149"/>
      <c r="V430" s="149"/>
      <c r="W430" s="164" t="str">
        <f>VLOOKUP(TRIM(X430),X10:Y88,2,FALSE)</f>
        <v>Puneet</v>
      </c>
      <c r="X430" s="11" t="str">
        <f t="shared" si="11"/>
        <v>5.1</v>
      </c>
      <c r="Y430" s="83"/>
    </row>
    <row r="431" spans="1:25" ht="35.25" customHeight="1">
      <c r="A431" s="150" t="s">
        <v>185</v>
      </c>
      <c r="B431" s="165" t="s">
        <v>70</v>
      </c>
      <c r="C431" s="153" t="s">
        <v>186</v>
      </c>
      <c r="D431" s="153" t="s">
        <v>141</v>
      </c>
      <c r="E431" s="154" t="s">
        <v>1531</v>
      </c>
      <c r="F431" s="155" t="s">
        <v>27</v>
      </c>
      <c r="G431" s="155" t="s">
        <v>189</v>
      </c>
      <c r="H431" s="155" t="s">
        <v>1532</v>
      </c>
      <c r="I431" s="166" t="s">
        <v>1533</v>
      </c>
      <c r="J431" s="160" t="s">
        <v>422</v>
      </c>
      <c r="K431" s="159"/>
      <c r="L431" s="160"/>
      <c r="M431" s="159"/>
      <c r="N431" s="158" t="s">
        <v>423</v>
      </c>
      <c r="O431" s="158"/>
      <c r="P431" s="158" t="s">
        <v>442</v>
      </c>
      <c r="Q431" s="162" t="s">
        <v>1534</v>
      </c>
      <c r="R431" s="162" t="s">
        <v>496</v>
      </c>
      <c r="S431" s="176" t="s">
        <v>496</v>
      </c>
      <c r="T431" s="167" t="s">
        <v>1535</v>
      </c>
      <c r="U431" s="149"/>
      <c r="V431" s="149"/>
      <c r="W431" s="164" t="str">
        <f>VLOOKUP(TRIM(X431),X10:Y88,2,FALSE)</f>
        <v>Krisztian</v>
      </c>
      <c r="X431" s="11" t="str">
        <f t="shared" si="11"/>
        <v>6.5.6</v>
      </c>
      <c r="Y431" s="83"/>
    </row>
    <row r="432" spans="1:25" ht="35.25" customHeight="1">
      <c r="A432" s="150"/>
      <c r="B432" s="165" t="s">
        <v>70</v>
      </c>
      <c r="C432" s="153" t="s">
        <v>28</v>
      </c>
      <c r="D432" s="153" t="s">
        <v>179</v>
      </c>
      <c r="E432" s="154" t="s">
        <v>1536</v>
      </c>
      <c r="F432" s="155" t="s">
        <v>27</v>
      </c>
      <c r="G432" s="169" t="s">
        <v>189</v>
      </c>
      <c r="H432" s="169" t="s">
        <v>1138</v>
      </c>
      <c r="I432" s="170" t="s">
        <v>1139</v>
      </c>
      <c r="J432" s="171" t="s">
        <v>422</v>
      </c>
      <c r="K432" s="172"/>
      <c r="L432" s="171"/>
      <c r="M432" s="172"/>
      <c r="N432" s="171" t="s">
        <v>423</v>
      </c>
      <c r="O432" s="171"/>
      <c r="P432" s="171" t="s">
        <v>442</v>
      </c>
      <c r="Q432" s="173" t="s">
        <v>1537</v>
      </c>
      <c r="R432" s="173" t="s">
        <v>425</v>
      </c>
      <c r="S432" s="177" t="s">
        <v>37</v>
      </c>
      <c r="T432" s="167" t="s">
        <v>1098</v>
      </c>
      <c r="U432" s="149"/>
      <c r="V432" s="149"/>
      <c r="W432" s="164" t="str">
        <f>VLOOKUP(TRIM(X432),X10:Y88,2,FALSE)</f>
        <v>Withdrawn</v>
      </c>
      <c r="X432" s="11" t="str">
        <f t="shared" si="11"/>
        <v>99</v>
      </c>
      <c r="Y432" s="83"/>
    </row>
    <row r="433" spans="1:25" ht="35.25" customHeight="1">
      <c r="A433" s="150" t="s">
        <v>185</v>
      </c>
      <c r="B433" s="165" t="s">
        <v>70</v>
      </c>
      <c r="C433" s="153" t="s">
        <v>186</v>
      </c>
      <c r="D433" s="153" t="s">
        <v>133</v>
      </c>
      <c r="E433" s="154" t="s">
        <v>1538</v>
      </c>
      <c r="F433" s="155" t="s">
        <v>27</v>
      </c>
      <c r="G433" s="155" t="s">
        <v>189</v>
      </c>
      <c r="H433" s="155" t="s">
        <v>1138</v>
      </c>
      <c r="I433" s="166" t="s">
        <v>1139</v>
      </c>
      <c r="J433" s="160" t="s">
        <v>422</v>
      </c>
      <c r="K433" s="159"/>
      <c r="L433" s="160"/>
      <c r="M433" s="159"/>
      <c r="N433" s="158" t="s">
        <v>423</v>
      </c>
      <c r="O433" s="158"/>
      <c r="P433" s="158" t="s">
        <v>442</v>
      </c>
      <c r="Q433" s="162" t="s">
        <v>1140</v>
      </c>
      <c r="R433" s="162" t="s">
        <v>5628</v>
      </c>
      <c r="S433" s="163" t="s">
        <v>444</v>
      </c>
      <c r="T433" s="167" t="s">
        <v>1098</v>
      </c>
      <c r="U433" s="149"/>
      <c r="V433" s="149"/>
      <c r="W433" s="164" t="str">
        <f>VLOOKUP(TRIM(X433),X10:Y88,2,FALSE)</f>
        <v>Frank</v>
      </c>
      <c r="X433" s="11" t="str">
        <f t="shared" si="11"/>
        <v>6.5.3</v>
      </c>
      <c r="Y433" s="83"/>
    </row>
    <row r="434" spans="1:25" ht="35.25" customHeight="1">
      <c r="A434" s="150" t="s">
        <v>185</v>
      </c>
      <c r="B434" s="165" t="s">
        <v>70</v>
      </c>
      <c r="C434" s="153" t="s">
        <v>186</v>
      </c>
      <c r="D434" s="153" t="s">
        <v>151</v>
      </c>
      <c r="E434" s="154" t="s">
        <v>1539</v>
      </c>
      <c r="F434" s="155" t="s">
        <v>27</v>
      </c>
      <c r="G434" s="155" t="s">
        <v>189</v>
      </c>
      <c r="H434" s="155" t="s">
        <v>1095</v>
      </c>
      <c r="I434" s="166" t="s">
        <v>1096</v>
      </c>
      <c r="J434" s="160" t="s">
        <v>422</v>
      </c>
      <c r="K434" s="159"/>
      <c r="L434" s="160"/>
      <c r="M434" s="159"/>
      <c r="N434" s="158" t="s">
        <v>423</v>
      </c>
      <c r="O434" s="158"/>
      <c r="P434" s="158" t="s">
        <v>442</v>
      </c>
      <c r="Q434" s="162" t="s">
        <v>1540</v>
      </c>
      <c r="R434" s="162" t="s">
        <v>5629</v>
      </c>
      <c r="S434" s="163" t="s">
        <v>5911</v>
      </c>
      <c r="T434" s="167" t="s">
        <v>1098</v>
      </c>
      <c r="U434" s="149"/>
      <c r="V434" s="149"/>
      <c r="W434" s="164" t="str">
        <f>VLOOKUP(TRIM(X434),X10:Y88,2,FALSE)</f>
        <v>Krisztian</v>
      </c>
      <c r="X434" s="11" t="str">
        <f t="shared" si="11"/>
        <v>6.5.10</v>
      </c>
      <c r="Y434" s="83"/>
    </row>
    <row r="435" spans="1:25" ht="35.25" customHeight="1">
      <c r="A435" s="150" t="s">
        <v>185</v>
      </c>
      <c r="B435" s="165" t="s">
        <v>70</v>
      </c>
      <c r="C435" s="153" t="s">
        <v>186</v>
      </c>
      <c r="D435" s="153" t="s">
        <v>127</v>
      </c>
      <c r="E435" s="154" t="s">
        <v>1541</v>
      </c>
      <c r="F435" s="155" t="s">
        <v>27</v>
      </c>
      <c r="G435" s="155" t="s">
        <v>189</v>
      </c>
      <c r="H435" s="155" t="s">
        <v>1542</v>
      </c>
      <c r="I435" s="166" t="s">
        <v>1543</v>
      </c>
      <c r="J435" s="160" t="s">
        <v>422</v>
      </c>
      <c r="K435" s="159"/>
      <c r="L435" s="160"/>
      <c r="M435" s="159"/>
      <c r="N435" s="158" t="s">
        <v>423</v>
      </c>
      <c r="O435" s="158"/>
      <c r="P435" s="158" t="s">
        <v>442</v>
      </c>
      <c r="Q435" s="162" t="s">
        <v>1544</v>
      </c>
      <c r="R435" s="162" t="s">
        <v>496</v>
      </c>
      <c r="S435" s="176" t="s">
        <v>496</v>
      </c>
      <c r="T435" s="167" t="s">
        <v>1545</v>
      </c>
      <c r="U435" s="149"/>
      <c r="V435" s="149"/>
      <c r="W435" s="164" t="str">
        <f>VLOOKUP(TRIM(X435),X10:Y88,2,FALSE)</f>
        <v>Frank</v>
      </c>
      <c r="X435" s="11" t="str">
        <f t="shared" si="11"/>
        <v>6.5.1</v>
      </c>
      <c r="Y435" s="83"/>
    </row>
    <row r="436" spans="1:25" ht="35.25" customHeight="1">
      <c r="A436" s="150" t="s">
        <v>185</v>
      </c>
      <c r="B436" s="165" t="s">
        <v>70</v>
      </c>
      <c r="C436" s="153" t="s">
        <v>186</v>
      </c>
      <c r="D436" s="153" t="s">
        <v>127</v>
      </c>
      <c r="E436" s="154" t="s">
        <v>1546</v>
      </c>
      <c r="F436" s="155" t="s">
        <v>434</v>
      </c>
      <c r="G436" s="155" t="s">
        <v>189</v>
      </c>
      <c r="H436" s="155" t="s">
        <v>1547</v>
      </c>
      <c r="I436" s="166" t="s">
        <v>563</v>
      </c>
      <c r="J436" s="160"/>
      <c r="K436" s="159"/>
      <c r="L436" s="160"/>
      <c r="M436" s="159"/>
      <c r="N436" s="158"/>
      <c r="O436" s="158" t="s">
        <v>366</v>
      </c>
      <c r="P436" s="158"/>
      <c r="Q436" s="162" t="s">
        <v>1548</v>
      </c>
      <c r="R436" s="162" t="s">
        <v>5630</v>
      </c>
      <c r="S436" s="163" t="s">
        <v>5911</v>
      </c>
      <c r="T436" s="167" t="s">
        <v>1549</v>
      </c>
      <c r="U436" s="149"/>
      <c r="V436" s="149"/>
      <c r="W436" s="164" t="str">
        <f>VLOOKUP(TRIM(X436),X10:Y88,2,FALSE)</f>
        <v>Frank</v>
      </c>
      <c r="X436" s="11" t="str">
        <f t="shared" si="11"/>
        <v>6.5.1</v>
      </c>
      <c r="Y436" s="83"/>
    </row>
    <row r="437" spans="1:25" ht="35.25" customHeight="1">
      <c r="A437" s="150" t="s">
        <v>185</v>
      </c>
      <c r="B437" s="165" t="s">
        <v>70</v>
      </c>
      <c r="C437" s="153" t="s">
        <v>186</v>
      </c>
      <c r="D437" s="153" t="s">
        <v>127</v>
      </c>
      <c r="E437" s="154" t="s">
        <v>1550</v>
      </c>
      <c r="F437" s="155" t="s">
        <v>27</v>
      </c>
      <c r="G437" s="169" t="s">
        <v>189</v>
      </c>
      <c r="H437" s="169" t="s">
        <v>968</v>
      </c>
      <c r="I437" s="170" t="s">
        <v>649</v>
      </c>
      <c r="J437" s="171" t="s">
        <v>422</v>
      </c>
      <c r="K437" s="172"/>
      <c r="L437" s="171"/>
      <c r="M437" s="172"/>
      <c r="N437" s="171" t="s">
        <v>423</v>
      </c>
      <c r="O437" s="171"/>
      <c r="P437" s="171" t="s">
        <v>442</v>
      </c>
      <c r="Q437" s="173" t="s">
        <v>969</v>
      </c>
      <c r="R437" s="173" t="s">
        <v>5631</v>
      </c>
      <c r="S437" s="163" t="s">
        <v>37</v>
      </c>
      <c r="T437" s="167" t="s">
        <v>651</v>
      </c>
      <c r="U437" s="149"/>
      <c r="V437" s="149"/>
      <c r="W437" s="164" t="str">
        <f>VLOOKUP(TRIM(X437),X10:Y88,2,FALSE)</f>
        <v>Frank</v>
      </c>
      <c r="X437" s="11" t="str">
        <f t="shared" si="11"/>
        <v>6.5.1</v>
      </c>
      <c r="Y437" s="83"/>
    </row>
    <row r="438" spans="1:25" ht="35.25" customHeight="1">
      <c r="A438" s="150" t="s">
        <v>185</v>
      </c>
      <c r="B438" s="165" t="s">
        <v>70</v>
      </c>
      <c r="C438" s="153" t="s">
        <v>186</v>
      </c>
      <c r="D438" s="153" t="s">
        <v>133</v>
      </c>
      <c r="E438" s="154" t="s">
        <v>1551</v>
      </c>
      <c r="F438" s="155" t="s">
        <v>27</v>
      </c>
      <c r="G438" s="155" t="s">
        <v>189</v>
      </c>
      <c r="H438" s="155" t="s">
        <v>1552</v>
      </c>
      <c r="I438" s="166" t="s">
        <v>947</v>
      </c>
      <c r="J438" s="160" t="s">
        <v>455</v>
      </c>
      <c r="K438" s="159"/>
      <c r="L438" s="160"/>
      <c r="M438" s="159"/>
      <c r="N438" s="158" t="s">
        <v>423</v>
      </c>
      <c r="O438" s="158"/>
      <c r="P438" s="158" t="s">
        <v>442</v>
      </c>
      <c r="Q438" s="162" t="s">
        <v>1553</v>
      </c>
      <c r="R438" s="162" t="s">
        <v>496</v>
      </c>
      <c r="S438" s="176" t="s">
        <v>496</v>
      </c>
      <c r="T438" s="167" t="s">
        <v>949</v>
      </c>
      <c r="U438" s="149"/>
      <c r="V438" s="149"/>
      <c r="W438" s="164" t="str">
        <f>VLOOKUP(TRIM(X438),X10:Y88,2,FALSE)</f>
        <v>Frank</v>
      </c>
      <c r="X438" s="11" t="str">
        <f t="shared" si="11"/>
        <v>6.5.3</v>
      </c>
      <c r="Y438" s="83"/>
    </row>
    <row r="439" spans="1:25" ht="35.25" customHeight="1">
      <c r="A439" s="150" t="s">
        <v>185</v>
      </c>
      <c r="B439" s="165" t="s">
        <v>70</v>
      </c>
      <c r="C439" s="153" t="s">
        <v>186</v>
      </c>
      <c r="D439" s="153" t="s">
        <v>133</v>
      </c>
      <c r="E439" s="154" t="s">
        <v>1554</v>
      </c>
      <c r="F439" s="155" t="s">
        <v>27</v>
      </c>
      <c r="G439" s="155" t="s">
        <v>189</v>
      </c>
      <c r="H439" s="155" t="s">
        <v>1555</v>
      </c>
      <c r="I439" s="166" t="s">
        <v>947</v>
      </c>
      <c r="J439" s="160" t="s">
        <v>455</v>
      </c>
      <c r="K439" s="159"/>
      <c r="L439" s="160"/>
      <c r="M439" s="159"/>
      <c r="N439" s="158" t="s">
        <v>423</v>
      </c>
      <c r="O439" s="158"/>
      <c r="P439" s="158" t="s">
        <v>442</v>
      </c>
      <c r="Q439" s="162" t="s">
        <v>1556</v>
      </c>
      <c r="R439" s="162" t="s">
        <v>496</v>
      </c>
      <c r="S439" s="176" t="s">
        <v>496</v>
      </c>
      <c r="T439" s="167" t="s">
        <v>949</v>
      </c>
      <c r="U439" s="149"/>
      <c r="V439" s="149"/>
      <c r="W439" s="164" t="str">
        <f>VLOOKUP(TRIM(X439),X10:Y88,2,FALSE)</f>
        <v>Frank</v>
      </c>
      <c r="X439" s="11" t="str">
        <f t="shared" si="11"/>
        <v>6.5.3</v>
      </c>
      <c r="Y439" s="83"/>
    </row>
    <row r="440" spans="1:25" ht="35.25" customHeight="1">
      <c r="A440" s="150" t="s">
        <v>185</v>
      </c>
      <c r="B440" s="165" t="s">
        <v>70</v>
      </c>
      <c r="C440" s="153" t="s">
        <v>186</v>
      </c>
      <c r="D440" s="153" t="s">
        <v>143</v>
      </c>
      <c r="E440" s="154" t="s">
        <v>1557</v>
      </c>
      <c r="F440" s="155" t="s">
        <v>27</v>
      </c>
      <c r="G440" s="155" t="s">
        <v>189</v>
      </c>
      <c r="H440" s="155" t="s">
        <v>1558</v>
      </c>
      <c r="I440" s="166" t="s">
        <v>947</v>
      </c>
      <c r="J440" s="160" t="s">
        <v>455</v>
      </c>
      <c r="K440" s="159"/>
      <c r="L440" s="160"/>
      <c r="M440" s="159"/>
      <c r="N440" s="158" t="s">
        <v>423</v>
      </c>
      <c r="O440" s="158"/>
      <c r="P440" s="158" t="s">
        <v>442</v>
      </c>
      <c r="Q440" s="162" t="s">
        <v>1559</v>
      </c>
      <c r="R440" s="162" t="s">
        <v>496</v>
      </c>
      <c r="S440" s="176" t="s">
        <v>496</v>
      </c>
      <c r="T440" s="167" t="s">
        <v>949</v>
      </c>
      <c r="U440" s="149"/>
      <c r="V440" s="149"/>
      <c r="W440" s="164" t="str">
        <f>VLOOKUP(TRIM(X440),X10:Y88,2,FALSE)</f>
        <v>Puneet</v>
      </c>
      <c r="X440" s="11" t="str">
        <f t="shared" si="11"/>
        <v>6.5.7</v>
      </c>
      <c r="Y440" s="83"/>
    </row>
    <row r="441" spans="1:25" ht="35.25" customHeight="1">
      <c r="A441" s="150" t="s">
        <v>185</v>
      </c>
      <c r="B441" s="165" t="s">
        <v>70</v>
      </c>
      <c r="C441" s="153" t="s">
        <v>186</v>
      </c>
      <c r="D441" s="153" t="s">
        <v>133</v>
      </c>
      <c r="E441" s="154" t="s">
        <v>1560</v>
      </c>
      <c r="F441" s="155" t="s">
        <v>27</v>
      </c>
      <c r="G441" s="155" t="s">
        <v>189</v>
      </c>
      <c r="H441" s="155" t="s">
        <v>1561</v>
      </c>
      <c r="I441" s="166" t="s">
        <v>859</v>
      </c>
      <c r="J441" s="160" t="s">
        <v>422</v>
      </c>
      <c r="K441" s="159"/>
      <c r="L441" s="160"/>
      <c r="M441" s="159"/>
      <c r="N441" s="158" t="s">
        <v>423</v>
      </c>
      <c r="O441" s="158"/>
      <c r="P441" s="158" t="s">
        <v>442</v>
      </c>
      <c r="Q441" s="162" t="s">
        <v>1561</v>
      </c>
      <c r="R441" s="162" t="s">
        <v>5592</v>
      </c>
      <c r="S441" s="163" t="s">
        <v>444</v>
      </c>
      <c r="T441" s="167" t="s">
        <v>848</v>
      </c>
      <c r="U441" s="149"/>
      <c r="V441" s="149"/>
      <c r="W441" s="164" t="str">
        <f>VLOOKUP(TRIM(X441),X10:Y88,2,FALSE)</f>
        <v>Frank</v>
      </c>
      <c r="X441" s="11" t="str">
        <f t="shared" si="11"/>
        <v>6.5.3</v>
      </c>
      <c r="Y441" s="83"/>
    </row>
    <row r="442" spans="1:25" ht="35.25" customHeight="1">
      <c r="A442" s="150" t="s">
        <v>185</v>
      </c>
      <c r="B442" s="165" t="s">
        <v>70</v>
      </c>
      <c r="C442" s="153" t="s">
        <v>186</v>
      </c>
      <c r="D442" s="153" t="s">
        <v>94</v>
      </c>
      <c r="E442" s="154" t="s">
        <v>1562</v>
      </c>
      <c r="F442" s="155" t="s">
        <v>30</v>
      </c>
      <c r="G442" s="155" t="s">
        <v>189</v>
      </c>
      <c r="H442" s="155" t="s">
        <v>1563</v>
      </c>
      <c r="I442" s="166" t="s">
        <v>475</v>
      </c>
      <c r="J442" s="160" t="s">
        <v>1284</v>
      </c>
      <c r="K442" s="159">
        <v>28</v>
      </c>
      <c r="L442" s="160"/>
      <c r="M442" s="159" t="s">
        <v>485</v>
      </c>
      <c r="N442" s="158" t="s">
        <v>645</v>
      </c>
      <c r="O442" s="158" t="s">
        <v>206</v>
      </c>
      <c r="P442" s="158" t="s">
        <v>1285</v>
      </c>
      <c r="Q442" s="162" t="s">
        <v>1564</v>
      </c>
      <c r="R442" s="162" t="s">
        <v>5632</v>
      </c>
      <c r="S442" s="163" t="s">
        <v>5911</v>
      </c>
      <c r="T442" s="167" t="s">
        <v>472</v>
      </c>
      <c r="U442" s="149"/>
      <c r="V442" s="149"/>
      <c r="W442" s="164" t="str">
        <f>VLOOKUP(TRIM(X442),X10:Y88,2,FALSE)</f>
        <v>Puneet</v>
      </c>
      <c r="X442" s="11" t="str">
        <f t="shared" si="11"/>
        <v>5.1.1</v>
      </c>
      <c r="Y442" s="83"/>
    </row>
    <row r="443" spans="1:25" ht="35.25" customHeight="1">
      <c r="A443" s="150" t="s">
        <v>185</v>
      </c>
      <c r="B443" s="165" t="s">
        <v>70</v>
      </c>
      <c r="C443" s="153" t="s">
        <v>186</v>
      </c>
      <c r="D443" s="153" t="s">
        <v>130</v>
      </c>
      <c r="E443" s="154" t="s">
        <v>1565</v>
      </c>
      <c r="F443" s="155" t="s">
        <v>27</v>
      </c>
      <c r="G443" s="155" t="s">
        <v>189</v>
      </c>
      <c r="H443" s="155" t="s">
        <v>1566</v>
      </c>
      <c r="I443" s="166" t="s">
        <v>475</v>
      </c>
      <c r="J443" s="160" t="s">
        <v>422</v>
      </c>
      <c r="K443" s="159"/>
      <c r="L443" s="160"/>
      <c r="M443" s="159"/>
      <c r="N443" s="158" t="s">
        <v>423</v>
      </c>
      <c r="O443" s="158"/>
      <c r="P443" s="158" t="s">
        <v>442</v>
      </c>
      <c r="Q443" s="162" t="s">
        <v>1567</v>
      </c>
      <c r="R443" s="162" t="s">
        <v>496</v>
      </c>
      <c r="S443" s="176" t="s">
        <v>496</v>
      </c>
      <c r="T443" s="167" t="s">
        <v>472</v>
      </c>
      <c r="U443" s="149"/>
      <c r="V443" s="149"/>
      <c r="W443" s="164" t="str">
        <f>VLOOKUP(TRIM(X443),X10:Y88,2,FALSE)</f>
        <v>Frank</v>
      </c>
      <c r="X443" s="11" t="str">
        <f t="shared" si="11"/>
        <v>6.5.2</v>
      </c>
      <c r="Y443" s="83"/>
    </row>
    <row r="444" spans="1:25" ht="35.25" customHeight="1">
      <c r="A444" s="150" t="s">
        <v>185</v>
      </c>
      <c r="B444" s="165" t="s">
        <v>70</v>
      </c>
      <c r="C444" s="153" t="s">
        <v>186</v>
      </c>
      <c r="D444" s="153" t="s">
        <v>149</v>
      </c>
      <c r="E444" s="154" t="s">
        <v>1568</v>
      </c>
      <c r="F444" s="155" t="s">
        <v>27</v>
      </c>
      <c r="G444" s="155" t="s">
        <v>189</v>
      </c>
      <c r="H444" s="155" t="s">
        <v>1569</v>
      </c>
      <c r="I444" s="166" t="s">
        <v>947</v>
      </c>
      <c r="J444" s="160" t="s">
        <v>422</v>
      </c>
      <c r="K444" s="159"/>
      <c r="L444" s="160"/>
      <c r="M444" s="159"/>
      <c r="N444" s="158" t="s">
        <v>423</v>
      </c>
      <c r="O444" s="158"/>
      <c r="P444" s="158" t="s">
        <v>442</v>
      </c>
      <c r="Q444" s="162" t="s">
        <v>1570</v>
      </c>
      <c r="R444" s="162" t="s">
        <v>5603</v>
      </c>
      <c r="S444" s="163" t="s">
        <v>444</v>
      </c>
      <c r="T444" s="167" t="s">
        <v>1479</v>
      </c>
      <c r="U444" s="149"/>
      <c r="V444" s="149"/>
      <c r="W444" s="164" t="str">
        <f>VLOOKUP(TRIM(X444),X10:Y88,2,FALSE)</f>
        <v>Frank</v>
      </c>
      <c r="X444" s="11" t="str">
        <f t="shared" si="11"/>
        <v>6.5.9</v>
      </c>
      <c r="Y444" s="83"/>
    </row>
    <row r="445" spans="1:25" ht="35.25" customHeight="1">
      <c r="A445" s="150" t="s">
        <v>185</v>
      </c>
      <c r="B445" s="165" t="s">
        <v>70</v>
      </c>
      <c r="C445" s="153" t="s">
        <v>186</v>
      </c>
      <c r="D445" s="153" t="s">
        <v>127</v>
      </c>
      <c r="E445" s="154" t="s">
        <v>1571</v>
      </c>
      <c r="F445" s="155" t="s">
        <v>27</v>
      </c>
      <c r="G445" s="155" t="s">
        <v>189</v>
      </c>
      <c r="H445" s="155" t="s">
        <v>1572</v>
      </c>
      <c r="I445" s="166" t="s">
        <v>947</v>
      </c>
      <c r="J445" s="160" t="s">
        <v>422</v>
      </c>
      <c r="K445" s="159"/>
      <c r="L445" s="160"/>
      <c r="M445" s="159"/>
      <c r="N445" s="158" t="s">
        <v>423</v>
      </c>
      <c r="O445" s="158"/>
      <c r="P445" s="158" t="s">
        <v>442</v>
      </c>
      <c r="Q445" s="162" t="s">
        <v>1573</v>
      </c>
      <c r="R445" s="162" t="s">
        <v>496</v>
      </c>
      <c r="S445" s="176" t="s">
        <v>496</v>
      </c>
      <c r="T445" s="167" t="s">
        <v>1574</v>
      </c>
      <c r="U445" s="149"/>
      <c r="V445" s="149"/>
      <c r="W445" s="164" t="str">
        <f>VLOOKUP(TRIM(X445),X10:Y88,2,FALSE)</f>
        <v>Frank</v>
      </c>
      <c r="X445" s="11" t="str">
        <f t="shared" si="11"/>
        <v>6.5.1</v>
      </c>
      <c r="Y445" s="83"/>
    </row>
    <row r="446" spans="1:25" ht="35.25" customHeight="1">
      <c r="A446" s="150" t="s">
        <v>185</v>
      </c>
      <c r="B446" s="165" t="s">
        <v>70</v>
      </c>
      <c r="C446" s="153" t="s">
        <v>186</v>
      </c>
      <c r="D446" s="153" t="s">
        <v>133</v>
      </c>
      <c r="E446" s="154" t="s">
        <v>1575</v>
      </c>
      <c r="F446" s="155" t="s">
        <v>27</v>
      </c>
      <c r="G446" s="155" t="s">
        <v>189</v>
      </c>
      <c r="H446" s="155" t="s">
        <v>1576</v>
      </c>
      <c r="I446" s="166" t="s">
        <v>947</v>
      </c>
      <c r="J446" s="160" t="s">
        <v>422</v>
      </c>
      <c r="K446" s="159"/>
      <c r="L446" s="160"/>
      <c r="M446" s="159"/>
      <c r="N446" s="158" t="s">
        <v>423</v>
      </c>
      <c r="O446" s="158"/>
      <c r="P446" s="158" t="s">
        <v>442</v>
      </c>
      <c r="Q446" s="162" t="s">
        <v>1577</v>
      </c>
      <c r="R446" s="162" t="s">
        <v>5633</v>
      </c>
      <c r="S446" s="163" t="s">
        <v>5911</v>
      </c>
      <c r="T446" s="167" t="s">
        <v>1574</v>
      </c>
      <c r="U446" s="149"/>
      <c r="V446" s="149"/>
      <c r="W446" s="164" t="str">
        <f>VLOOKUP(TRIM(X446),X10:Y88,2,FALSE)</f>
        <v>Frank</v>
      </c>
      <c r="X446" s="11" t="str">
        <f t="shared" si="11"/>
        <v>6.5.3</v>
      </c>
      <c r="Y446" s="83"/>
    </row>
    <row r="447" spans="1:25" ht="35.25" customHeight="1">
      <c r="A447" s="150" t="s">
        <v>185</v>
      </c>
      <c r="B447" s="165" t="s">
        <v>70</v>
      </c>
      <c r="C447" s="153" t="s">
        <v>186</v>
      </c>
      <c r="D447" s="153" t="s">
        <v>164</v>
      </c>
      <c r="E447" s="154" t="s">
        <v>1578</v>
      </c>
      <c r="F447" s="155" t="s">
        <v>27</v>
      </c>
      <c r="G447" s="169" t="s">
        <v>189</v>
      </c>
      <c r="H447" s="169" t="s">
        <v>1579</v>
      </c>
      <c r="I447" s="170" t="s">
        <v>1580</v>
      </c>
      <c r="J447" s="171" t="s">
        <v>622</v>
      </c>
      <c r="K447" s="172"/>
      <c r="L447" s="171"/>
      <c r="M447" s="172"/>
      <c r="N447" s="171" t="s">
        <v>623</v>
      </c>
      <c r="O447" s="171"/>
      <c r="P447" s="171" t="s">
        <v>624</v>
      </c>
      <c r="Q447" s="173" t="s">
        <v>1581</v>
      </c>
      <c r="R447" s="173" t="s">
        <v>425</v>
      </c>
      <c r="S447" s="163" t="s">
        <v>37</v>
      </c>
      <c r="T447" s="167" t="s">
        <v>868</v>
      </c>
      <c r="U447" s="149"/>
      <c r="V447" s="149"/>
      <c r="W447" s="164" t="str">
        <f>VLOOKUP(TRIM(X447),X10:Y88,2,FALSE)</f>
        <v>Dario</v>
      </c>
      <c r="X447" s="11" t="str">
        <f t="shared" si="11"/>
        <v>6.10</v>
      </c>
      <c r="Y447" s="83"/>
    </row>
    <row r="448" spans="1:25" ht="35.25" customHeight="1">
      <c r="A448" s="150" t="s">
        <v>185</v>
      </c>
      <c r="B448" s="165" t="s">
        <v>70</v>
      </c>
      <c r="C448" s="153" t="s">
        <v>186</v>
      </c>
      <c r="D448" s="153" t="s">
        <v>143</v>
      </c>
      <c r="E448" s="154" t="s">
        <v>1582</v>
      </c>
      <c r="F448" s="155" t="s">
        <v>27</v>
      </c>
      <c r="G448" s="155" t="s">
        <v>189</v>
      </c>
      <c r="H448" s="155" t="s">
        <v>1583</v>
      </c>
      <c r="I448" s="166" t="s">
        <v>760</v>
      </c>
      <c r="J448" s="160" t="s">
        <v>455</v>
      </c>
      <c r="K448" s="159"/>
      <c r="L448" s="160"/>
      <c r="M448" s="159"/>
      <c r="N448" s="158" t="s">
        <v>423</v>
      </c>
      <c r="O448" s="158"/>
      <c r="P448" s="158" t="s">
        <v>442</v>
      </c>
      <c r="Q448" s="162" t="s">
        <v>1584</v>
      </c>
      <c r="R448" s="162" t="s">
        <v>496</v>
      </c>
      <c r="S448" s="176" t="s">
        <v>496</v>
      </c>
      <c r="T448" s="167" t="s">
        <v>1585</v>
      </c>
      <c r="U448" s="149"/>
      <c r="V448" s="149"/>
      <c r="W448" s="164" t="str">
        <f>VLOOKUP(TRIM(X448),X10:Y88,2,FALSE)</f>
        <v>Puneet</v>
      </c>
      <c r="X448" s="11" t="str">
        <f t="shared" si="11"/>
        <v>6.5.7</v>
      </c>
      <c r="Y448" s="83"/>
    </row>
    <row r="449" spans="1:25" ht="35.25" customHeight="1">
      <c r="A449" s="150" t="s">
        <v>185</v>
      </c>
      <c r="B449" s="165" t="s">
        <v>70</v>
      </c>
      <c r="C449" s="153" t="s">
        <v>186</v>
      </c>
      <c r="D449" s="153" t="s">
        <v>143</v>
      </c>
      <c r="E449" s="154" t="s">
        <v>1586</v>
      </c>
      <c r="F449" s="155" t="s">
        <v>27</v>
      </c>
      <c r="G449" s="155" t="s">
        <v>189</v>
      </c>
      <c r="H449" s="155" t="s">
        <v>1293</v>
      </c>
      <c r="I449" s="166" t="s">
        <v>760</v>
      </c>
      <c r="J449" s="160" t="s">
        <v>455</v>
      </c>
      <c r="K449" s="159"/>
      <c r="L449" s="160"/>
      <c r="M449" s="159"/>
      <c r="N449" s="158" t="s">
        <v>423</v>
      </c>
      <c r="O449" s="158"/>
      <c r="P449" s="158" t="s">
        <v>442</v>
      </c>
      <c r="Q449" s="162" t="s">
        <v>1587</v>
      </c>
      <c r="R449" s="162" t="s">
        <v>496</v>
      </c>
      <c r="S449" s="176" t="s">
        <v>496</v>
      </c>
      <c r="T449" s="167" t="s">
        <v>1585</v>
      </c>
      <c r="U449" s="149"/>
      <c r="V449" s="149"/>
      <c r="W449" s="164" t="str">
        <f>VLOOKUP(TRIM(X449),X10:Y88,2,FALSE)</f>
        <v>Puneet</v>
      </c>
      <c r="X449" s="11" t="str">
        <f t="shared" si="11"/>
        <v>6.5.7</v>
      </c>
      <c r="Y449" s="83"/>
    </row>
    <row r="450" spans="1:25" ht="35.25" customHeight="1">
      <c r="A450" s="150" t="s">
        <v>185</v>
      </c>
      <c r="B450" s="165" t="s">
        <v>70</v>
      </c>
      <c r="C450" s="153" t="s">
        <v>186</v>
      </c>
      <c r="D450" s="153" t="s">
        <v>133</v>
      </c>
      <c r="E450" s="154" t="s">
        <v>1588</v>
      </c>
      <c r="F450" s="155" t="s">
        <v>27</v>
      </c>
      <c r="G450" s="155" t="s">
        <v>189</v>
      </c>
      <c r="H450" s="155" t="s">
        <v>1589</v>
      </c>
      <c r="I450" s="166" t="s">
        <v>947</v>
      </c>
      <c r="J450" s="160" t="s">
        <v>455</v>
      </c>
      <c r="K450" s="159"/>
      <c r="L450" s="160"/>
      <c r="M450" s="159"/>
      <c r="N450" s="158" t="s">
        <v>423</v>
      </c>
      <c r="O450" s="158"/>
      <c r="P450" s="158" t="s">
        <v>442</v>
      </c>
      <c r="Q450" s="162" t="s">
        <v>1590</v>
      </c>
      <c r="R450" s="162" t="s">
        <v>5634</v>
      </c>
      <c r="S450" s="163" t="s">
        <v>200</v>
      </c>
      <c r="T450" s="167" t="s">
        <v>1574</v>
      </c>
      <c r="U450" s="149"/>
      <c r="V450" s="149"/>
      <c r="W450" s="164" t="str">
        <f>VLOOKUP(TRIM(X450),X10:Y88,2,FALSE)</f>
        <v>Frank</v>
      </c>
      <c r="X450" s="11" t="str">
        <f t="shared" si="11"/>
        <v>6.5.3</v>
      </c>
      <c r="Y450" s="83"/>
    </row>
    <row r="451" spans="1:25" ht="35.25" customHeight="1">
      <c r="A451" s="150" t="s">
        <v>185</v>
      </c>
      <c r="B451" s="165" t="s">
        <v>70</v>
      </c>
      <c r="C451" s="153" t="s">
        <v>186</v>
      </c>
      <c r="D451" s="153" t="s">
        <v>130</v>
      </c>
      <c r="E451" s="154" t="s">
        <v>1591</v>
      </c>
      <c r="F451" s="155" t="s">
        <v>419</v>
      </c>
      <c r="G451" s="155" t="s">
        <v>59</v>
      </c>
      <c r="H451" s="155" t="s">
        <v>1592</v>
      </c>
      <c r="I451" s="166" t="s">
        <v>1593</v>
      </c>
      <c r="J451" s="160"/>
      <c r="K451" s="159"/>
      <c r="L451" s="160"/>
      <c r="M451" s="159"/>
      <c r="N451" s="158"/>
      <c r="O451" s="158"/>
      <c r="P451" s="158"/>
      <c r="Q451" s="162" t="s">
        <v>1594</v>
      </c>
      <c r="R451" s="162" t="s">
        <v>496</v>
      </c>
      <c r="S451" s="176" t="s">
        <v>496</v>
      </c>
      <c r="T451" s="167" t="s">
        <v>1595</v>
      </c>
      <c r="U451" s="149"/>
      <c r="V451" s="149"/>
      <c r="W451" s="164" t="str">
        <f>VLOOKUP(TRIM(X451),X10:Y88,2,FALSE)</f>
        <v>Frank</v>
      </c>
      <c r="X451" s="11" t="str">
        <f t="shared" si="11"/>
        <v>6.5.2</v>
      </c>
      <c r="Y451" s="83"/>
    </row>
    <row r="452" spans="1:25" ht="35.25" customHeight="1">
      <c r="A452" s="150" t="s">
        <v>185</v>
      </c>
      <c r="B452" s="165" t="s">
        <v>70</v>
      </c>
      <c r="C452" s="153" t="s">
        <v>186</v>
      </c>
      <c r="D452" s="153" t="s">
        <v>127</v>
      </c>
      <c r="E452" s="154" t="s">
        <v>1596</v>
      </c>
      <c r="F452" s="155" t="s">
        <v>419</v>
      </c>
      <c r="G452" s="155" t="s">
        <v>934</v>
      </c>
      <c r="H452" s="155" t="s">
        <v>1597</v>
      </c>
      <c r="I452" s="166" t="s">
        <v>1386</v>
      </c>
      <c r="J452" s="160"/>
      <c r="K452" s="159"/>
      <c r="L452" s="160"/>
      <c r="M452" s="159"/>
      <c r="N452" s="158"/>
      <c r="O452" s="158" t="s">
        <v>366</v>
      </c>
      <c r="P452" s="158"/>
      <c r="Q452" s="162" t="s">
        <v>1598</v>
      </c>
      <c r="R452" s="162" t="s">
        <v>496</v>
      </c>
      <c r="S452" s="176" t="s">
        <v>496</v>
      </c>
      <c r="T452" s="167" t="s">
        <v>1389</v>
      </c>
      <c r="U452" s="149"/>
      <c r="V452" s="149"/>
      <c r="W452" s="164" t="str">
        <f>VLOOKUP(TRIM(X452),X10:Y88,2,FALSE)</f>
        <v>Frank</v>
      </c>
      <c r="X452" s="11" t="str">
        <f t="shared" si="11"/>
        <v>6.5.1</v>
      </c>
      <c r="Y452" s="83"/>
    </row>
    <row r="453" spans="1:25" ht="35.25" customHeight="1">
      <c r="A453" s="150" t="s">
        <v>185</v>
      </c>
      <c r="B453" s="165" t="s">
        <v>70</v>
      </c>
      <c r="C453" s="153" t="s">
        <v>186</v>
      </c>
      <c r="D453" s="153" t="s">
        <v>156</v>
      </c>
      <c r="E453" s="154" t="s">
        <v>1599</v>
      </c>
      <c r="F453" s="155" t="s">
        <v>27</v>
      </c>
      <c r="G453" s="155" t="s">
        <v>189</v>
      </c>
      <c r="H453" s="155" t="s">
        <v>1600</v>
      </c>
      <c r="I453" s="166" t="s">
        <v>1601</v>
      </c>
      <c r="J453" s="160" t="s">
        <v>1602</v>
      </c>
      <c r="K453" s="159"/>
      <c r="L453" s="160"/>
      <c r="M453" s="159"/>
      <c r="N453" s="158" t="s">
        <v>1603</v>
      </c>
      <c r="O453" s="158"/>
      <c r="P453" s="158" t="s">
        <v>1604</v>
      </c>
      <c r="Q453" s="162" t="s">
        <v>1605</v>
      </c>
      <c r="R453" s="162" t="s">
        <v>5635</v>
      </c>
      <c r="S453" s="163" t="s">
        <v>5911</v>
      </c>
      <c r="T453" s="167" t="s">
        <v>1606</v>
      </c>
      <c r="U453" s="149"/>
      <c r="V453" s="149"/>
      <c r="W453" s="164" t="str">
        <f>VLOOKUP(TRIM(X453),X10:Y88,2,FALSE)</f>
        <v>Krisztian</v>
      </c>
      <c r="X453" s="11" t="str">
        <f t="shared" si="11"/>
        <v>6.6</v>
      </c>
      <c r="Y453" s="83"/>
    </row>
    <row r="454" spans="1:25" ht="35.25" customHeight="1">
      <c r="A454" s="150" t="s">
        <v>185</v>
      </c>
      <c r="B454" s="165" t="s">
        <v>70</v>
      </c>
      <c r="C454" s="153" t="s">
        <v>186</v>
      </c>
      <c r="D454" s="153" t="s">
        <v>156</v>
      </c>
      <c r="E454" s="154" t="s">
        <v>1607</v>
      </c>
      <c r="F454" s="155" t="s">
        <v>27</v>
      </c>
      <c r="G454" s="155" t="s">
        <v>189</v>
      </c>
      <c r="H454" s="155" t="s">
        <v>1608</v>
      </c>
      <c r="I454" s="166" t="s">
        <v>1601</v>
      </c>
      <c r="J454" s="160" t="s">
        <v>1602</v>
      </c>
      <c r="K454" s="159"/>
      <c r="L454" s="160"/>
      <c r="M454" s="159"/>
      <c r="N454" s="158" t="s">
        <v>1603</v>
      </c>
      <c r="O454" s="158"/>
      <c r="P454" s="158" t="s">
        <v>1604</v>
      </c>
      <c r="Q454" s="162" t="s">
        <v>1609</v>
      </c>
      <c r="R454" s="162" t="s">
        <v>5636</v>
      </c>
      <c r="S454" s="163" t="s">
        <v>5911</v>
      </c>
      <c r="T454" s="167" t="s">
        <v>1606</v>
      </c>
      <c r="U454" s="149"/>
      <c r="V454" s="149"/>
      <c r="W454" s="164" t="str">
        <f>VLOOKUP(TRIM(X454),X10:Y88,2,FALSE)</f>
        <v>Krisztian</v>
      </c>
      <c r="X454" s="11" t="str">
        <f t="shared" si="11"/>
        <v>6.6</v>
      </c>
      <c r="Y454" s="83"/>
    </row>
    <row r="455" spans="1:25" ht="35.25" customHeight="1">
      <c r="A455" s="150" t="s">
        <v>185</v>
      </c>
      <c r="B455" s="165" t="s">
        <v>70</v>
      </c>
      <c r="C455" s="153" t="s">
        <v>186</v>
      </c>
      <c r="D455" s="153" t="s">
        <v>156</v>
      </c>
      <c r="E455" s="154" t="s">
        <v>1610</v>
      </c>
      <c r="F455" s="155" t="s">
        <v>27</v>
      </c>
      <c r="G455" s="155" t="s">
        <v>189</v>
      </c>
      <c r="H455" s="155" t="s">
        <v>1611</v>
      </c>
      <c r="I455" s="166" t="s">
        <v>1601</v>
      </c>
      <c r="J455" s="160" t="s">
        <v>1602</v>
      </c>
      <c r="K455" s="159"/>
      <c r="L455" s="160"/>
      <c r="M455" s="159"/>
      <c r="N455" s="158" t="s">
        <v>1603</v>
      </c>
      <c r="O455" s="158"/>
      <c r="P455" s="158" t="s">
        <v>1604</v>
      </c>
      <c r="Q455" s="162" t="s">
        <v>1612</v>
      </c>
      <c r="R455" s="162" t="s">
        <v>5637</v>
      </c>
      <c r="S455" s="163" t="s">
        <v>5911</v>
      </c>
      <c r="T455" s="167" t="s">
        <v>1606</v>
      </c>
      <c r="U455" s="149"/>
      <c r="V455" s="149"/>
      <c r="W455" s="164" t="str">
        <f>VLOOKUP(TRIM(X455),X10:Y88,2,FALSE)</f>
        <v>Krisztian</v>
      </c>
      <c r="X455" s="11" t="str">
        <f t="shared" si="11"/>
        <v>6.6</v>
      </c>
      <c r="Y455" s="83"/>
    </row>
    <row r="456" spans="1:25" ht="35.25" customHeight="1">
      <c r="A456" s="150" t="s">
        <v>185</v>
      </c>
      <c r="B456" s="165" t="s">
        <v>70</v>
      </c>
      <c r="C456" s="153" t="s">
        <v>186</v>
      </c>
      <c r="D456" s="153" t="s">
        <v>91</v>
      </c>
      <c r="E456" s="154" t="s">
        <v>1613</v>
      </c>
      <c r="F456" s="155" t="s">
        <v>25</v>
      </c>
      <c r="G456" s="155" t="s">
        <v>242</v>
      </c>
      <c r="H456" s="155" t="s">
        <v>1614</v>
      </c>
      <c r="I456" s="166" t="s">
        <v>1615</v>
      </c>
      <c r="J456" s="160"/>
      <c r="K456" s="159"/>
      <c r="L456" s="160"/>
      <c r="M456" s="159"/>
      <c r="N456" s="158"/>
      <c r="O456" s="158" t="s">
        <v>206</v>
      </c>
      <c r="P456" s="158" t="s">
        <v>207</v>
      </c>
      <c r="Q456" s="162" t="s">
        <v>1616</v>
      </c>
      <c r="R456" s="162" t="s">
        <v>272</v>
      </c>
      <c r="S456" s="163" t="s">
        <v>253</v>
      </c>
      <c r="T456" s="167" t="s">
        <v>287</v>
      </c>
      <c r="U456" s="149"/>
      <c r="V456" s="149"/>
      <c r="W456" s="164" t="str">
        <f>VLOOKUP(TRIM(X456),X10:Y88,2,FALSE)</f>
        <v>Puneet</v>
      </c>
      <c r="X456" s="11" t="str">
        <f t="shared" si="11"/>
        <v>5.1</v>
      </c>
      <c r="Y456" s="83"/>
    </row>
    <row r="457" spans="1:25" ht="35.25" customHeight="1">
      <c r="A457" s="150" t="s">
        <v>185</v>
      </c>
      <c r="B457" s="165" t="s">
        <v>70</v>
      </c>
      <c r="C457" s="153" t="s">
        <v>186</v>
      </c>
      <c r="D457" s="153" t="s">
        <v>91</v>
      </c>
      <c r="E457" s="154" t="s">
        <v>1617</v>
      </c>
      <c r="F457" s="155" t="s">
        <v>25</v>
      </c>
      <c r="G457" s="155" t="s">
        <v>242</v>
      </c>
      <c r="H457" s="155" t="s">
        <v>1618</v>
      </c>
      <c r="I457" s="166" t="s">
        <v>1619</v>
      </c>
      <c r="J457" s="160"/>
      <c r="K457" s="159"/>
      <c r="L457" s="160"/>
      <c r="M457" s="159"/>
      <c r="N457" s="158"/>
      <c r="O457" s="158"/>
      <c r="P457" s="158"/>
      <c r="Q457" s="162" t="s">
        <v>1620</v>
      </c>
      <c r="R457" s="162" t="s">
        <v>828</v>
      </c>
      <c r="S457" s="168" t="s">
        <v>200</v>
      </c>
      <c r="T457" s="167" t="s">
        <v>1621</v>
      </c>
      <c r="U457" s="149"/>
      <c r="V457" s="149"/>
      <c r="W457" s="164"/>
      <c r="X457" s="11" t="s">
        <v>10</v>
      </c>
      <c r="Y457" s="83"/>
    </row>
    <row r="458" spans="1:25" ht="35.25" customHeight="1">
      <c r="A458" s="150" t="s">
        <v>185</v>
      </c>
      <c r="B458" s="165" t="s">
        <v>70</v>
      </c>
      <c r="C458" s="153" t="s">
        <v>186</v>
      </c>
      <c r="D458" s="153" t="s">
        <v>133</v>
      </c>
      <c r="E458" s="154" t="s">
        <v>1622</v>
      </c>
      <c r="F458" s="155" t="s">
        <v>419</v>
      </c>
      <c r="G458" s="155" t="s">
        <v>189</v>
      </c>
      <c r="H458" s="155" t="s">
        <v>1623</v>
      </c>
      <c r="I458" s="166" t="s">
        <v>475</v>
      </c>
      <c r="J458" s="160"/>
      <c r="K458" s="159"/>
      <c r="L458" s="160"/>
      <c r="M458" s="159"/>
      <c r="N458" s="158"/>
      <c r="O458" s="158"/>
      <c r="P458" s="158" t="s">
        <v>442</v>
      </c>
      <c r="Q458" s="162" t="s">
        <v>1624</v>
      </c>
      <c r="R458" s="178" t="s">
        <v>5638</v>
      </c>
      <c r="S458" s="176" t="s">
        <v>496</v>
      </c>
      <c r="T458" s="167" t="s">
        <v>1549</v>
      </c>
      <c r="U458" s="149"/>
      <c r="V458" s="149"/>
      <c r="W458" s="164" t="str">
        <f>VLOOKUP(TRIM(X458),X10:Y88,2,FALSE)</f>
        <v>Frank</v>
      </c>
      <c r="X458" s="11" t="str">
        <f t="shared" si="11"/>
        <v>6.5.3</v>
      </c>
      <c r="Y458" s="83"/>
    </row>
    <row r="459" spans="1:25" ht="35.25" customHeight="1">
      <c r="A459" s="150" t="s">
        <v>185</v>
      </c>
      <c r="B459" s="165" t="s">
        <v>70</v>
      </c>
      <c r="C459" s="153" t="s">
        <v>186</v>
      </c>
      <c r="D459" s="153" t="s">
        <v>96</v>
      </c>
      <c r="E459" s="154" t="s">
        <v>1625</v>
      </c>
      <c r="F459" s="155" t="s">
        <v>29</v>
      </c>
      <c r="G459" s="155" t="s">
        <v>189</v>
      </c>
      <c r="H459" s="155" t="s">
        <v>1626</v>
      </c>
      <c r="I459" s="166" t="s">
        <v>779</v>
      </c>
      <c r="J459" s="160" t="s">
        <v>644</v>
      </c>
      <c r="K459" s="159">
        <v>23</v>
      </c>
      <c r="L459" s="160" t="s">
        <v>73</v>
      </c>
      <c r="M459" s="159" t="s">
        <v>485</v>
      </c>
      <c r="N459" s="158" t="s">
        <v>645</v>
      </c>
      <c r="O459" s="158" t="s">
        <v>206</v>
      </c>
      <c r="P459" s="158" t="s">
        <v>617</v>
      </c>
      <c r="Q459" s="162" t="s">
        <v>780</v>
      </c>
      <c r="R459" s="162" t="s">
        <v>5639</v>
      </c>
      <c r="S459" s="163" t="s">
        <v>5912</v>
      </c>
      <c r="T459" s="167" t="s">
        <v>767</v>
      </c>
      <c r="U459" s="149"/>
      <c r="V459" s="149" t="s">
        <v>995</v>
      </c>
      <c r="W459" s="164" t="str">
        <f>VLOOKUP(TRIM(X459),X10:Y88,2,FALSE)</f>
        <v>LaeYoung</v>
      </c>
      <c r="X459" s="11" t="str">
        <f t="shared" si="11"/>
        <v>5.1.2</v>
      </c>
      <c r="Y459" s="83"/>
    </row>
    <row r="460" spans="1:25" ht="35.25" customHeight="1">
      <c r="A460" s="150" t="s">
        <v>185</v>
      </c>
      <c r="B460" s="165" t="s">
        <v>70</v>
      </c>
      <c r="C460" s="153" t="s">
        <v>186</v>
      </c>
      <c r="D460" s="153" t="s">
        <v>96</v>
      </c>
      <c r="E460" s="154" t="s">
        <v>1627</v>
      </c>
      <c r="F460" s="155" t="s">
        <v>434</v>
      </c>
      <c r="G460" s="155" t="s">
        <v>189</v>
      </c>
      <c r="H460" s="155" t="s">
        <v>1341</v>
      </c>
      <c r="I460" s="166" t="s">
        <v>1005</v>
      </c>
      <c r="J460" s="160" t="s">
        <v>644</v>
      </c>
      <c r="K460" s="159"/>
      <c r="L460" s="160"/>
      <c r="M460" s="159"/>
      <c r="N460" s="158"/>
      <c r="O460" s="158" t="s">
        <v>206</v>
      </c>
      <c r="P460" s="158" t="s">
        <v>1342</v>
      </c>
      <c r="Q460" s="162" t="s">
        <v>1343</v>
      </c>
      <c r="R460" s="162" t="s">
        <v>5640</v>
      </c>
      <c r="S460" s="163" t="s">
        <v>5911</v>
      </c>
      <c r="T460" s="167" t="s">
        <v>1320</v>
      </c>
      <c r="U460" s="149"/>
      <c r="V460" s="149"/>
      <c r="W460" s="164" t="str">
        <f>VLOOKUP(TRIM(X460),X10:Y88,2,FALSE)</f>
        <v>LaeYoung</v>
      </c>
      <c r="X460" s="11" t="str">
        <f t="shared" si="11"/>
        <v>5.1.2</v>
      </c>
      <c r="Y460" s="83"/>
    </row>
    <row r="461" spans="1:25" ht="35.25" customHeight="1">
      <c r="A461" s="150" t="s">
        <v>185</v>
      </c>
      <c r="B461" s="165" t="s">
        <v>70</v>
      </c>
      <c r="C461" s="153" t="s">
        <v>186</v>
      </c>
      <c r="D461" s="153" t="s">
        <v>96</v>
      </c>
      <c r="E461" s="154" t="s">
        <v>1628</v>
      </c>
      <c r="F461" s="155" t="s">
        <v>434</v>
      </c>
      <c r="G461" s="155" t="s">
        <v>189</v>
      </c>
      <c r="H461" s="155" t="s">
        <v>616</v>
      </c>
      <c r="I461" s="166" t="s">
        <v>459</v>
      </c>
      <c r="J461" s="160"/>
      <c r="K461" s="159"/>
      <c r="L461" s="160"/>
      <c r="M461" s="159"/>
      <c r="N461" s="158"/>
      <c r="O461" s="158" t="s">
        <v>206</v>
      </c>
      <c r="P461" s="158" t="s">
        <v>617</v>
      </c>
      <c r="Q461" s="162" t="s">
        <v>618</v>
      </c>
      <c r="R461" s="162" t="s">
        <v>5641</v>
      </c>
      <c r="S461" s="163" t="s">
        <v>5911</v>
      </c>
      <c r="T461" s="167" t="s">
        <v>619</v>
      </c>
      <c r="U461" s="149"/>
      <c r="V461" s="149"/>
      <c r="W461" s="164" t="str">
        <f>VLOOKUP(TRIM(X461),X10:Y88,2,FALSE)</f>
        <v>LaeYoung</v>
      </c>
      <c r="X461" s="11" t="str">
        <f t="shared" si="11"/>
        <v>5.1.2</v>
      </c>
      <c r="Y461" s="83"/>
    </row>
    <row r="462" spans="1:25" ht="35.25" customHeight="1">
      <c r="A462" s="150" t="s">
        <v>185</v>
      </c>
      <c r="B462" s="165" t="s">
        <v>70</v>
      </c>
      <c r="C462" s="153" t="s">
        <v>186</v>
      </c>
      <c r="D462" s="153" t="s">
        <v>96</v>
      </c>
      <c r="E462" s="154" t="s">
        <v>1629</v>
      </c>
      <c r="F462" s="155" t="s">
        <v>29</v>
      </c>
      <c r="G462" s="155" t="s">
        <v>189</v>
      </c>
      <c r="H462" s="155" t="s">
        <v>1630</v>
      </c>
      <c r="I462" s="166" t="s">
        <v>765</v>
      </c>
      <c r="J462" s="160" t="s">
        <v>644</v>
      </c>
      <c r="K462" s="159">
        <v>24</v>
      </c>
      <c r="L462" s="160" t="s">
        <v>73</v>
      </c>
      <c r="M462" s="159" t="s">
        <v>669</v>
      </c>
      <c r="N462" s="158" t="s">
        <v>645</v>
      </c>
      <c r="O462" s="158" t="s">
        <v>206</v>
      </c>
      <c r="P462" s="158" t="s">
        <v>617</v>
      </c>
      <c r="Q462" s="162" t="s">
        <v>784</v>
      </c>
      <c r="R462" s="162" t="s">
        <v>5642</v>
      </c>
      <c r="S462" s="163" t="s">
        <v>5912</v>
      </c>
      <c r="T462" s="167" t="s">
        <v>767</v>
      </c>
      <c r="U462" s="149"/>
      <c r="V462" s="149" t="s">
        <v>995</v>
      </c>
      <c r="W462" s="164" t="str">
        <f>VLOOKUP(TRIM(X462),X10:Y88,2,FALSE)</f>
        <v>LaeYoung</v>
      </c>
      <c r="X462" s="11" t="str">
        <f t="shared" si="11"/>
        <v>5.1.2</v>
      </c>
      <c r="Y462" s="83"/>
    </row>
    <row r="463" spans="1:25" ht="35.25" customHeight="1">
      <c r="A463" s="150" t="s">
        <v>185</v>
      </c>
      <c r="B463" s="165" t="s">
        <v>70</v>
      </c>
      <c r="C463" s="153" t="s">
        <v>186</v>
      </c>
      <c r="D463" s="153" t="s">
        <v>96</v>
      </c>
      <c r="E463" s="154" t="s">
        <v>1631</v>
      </c>
      <c r="F463" s="155" t="s">
        <v>29</v>
      </c>
      <c r="G463" s="155" t="s">
        <v>189</v>
      </c>
      <c r="H463" s="155" t="s">
        <v>1632</v>
      </c>
      <c r="I463" s="166" t="s">
        <v>765</v>
      </c>
      <c r="J463" s="160" t="s">
        <v>644</v>
      </c>
      <c r="K463" s="159">
        <v>25</v>
      </c>
      <c r="L463" s="160" t="s">
        <v>73</v>
      </c>
      <c r="M463" s="159" t="s">
        <v>485</v>
      </c>
      <c r="N463" s="158" t="s">
        <v>645</v>
      </c>
      <c r="O463" s="158" t="s">
        <v>206</v>
      </c>
      <c r="P463" s="158" t="s">
        <v>617</v>
      </c>
      <c r="Q463" s="162" t="s">
        <v>787</v>
      </c>
      <c r="R463" s="162" t="s">
        <v>5643</v>
      </c>
      <c r="S463" s="163" t="s">
        <v>5912</v>
      </c>
      <c r="T463" s="167" t="s">
        <v>767</v>
      </c>
      <c r="U463" s="149"/>
      <c r="V463" s="149" t="s">
        <v>995</v>
      </c>
      <c r="W463" s="164" t="str">
        <f>VLOOKUP(TRIM(X463),X10:Y88,2,FALSE)</f>
        <v>LaeYoung</v>
      </c>
      <c r="X463" s="11" t="str">
        <f t="shared" si="11"/>
        <v>5.1.2</v>
      </c>
      <c r="Y463" s="83"/>
    </row>
    <row r="464" spans="1:25" ht="35.25" customHeight="1">
      <c r="A464" s="150" t="s">
        <v>185</v>
      </c>
      <c r="B464" s="165" t="s">
        <v>70</v>
      </c>
      <c r="C464" s="153" t="s">
        <v>186</v>
      </c>
      <c r="D464" s="153" t="s">
        <v>96</v>
      </c>
      <c r="E464" s="154" t="s">
        <v>1633</v>
      </c>
      <c r="F464" s="155" t="s">
        <v>29</v>
      </c>
      <c r="G464" s="155" t="s">
        <v>189</v>
      </c>
      <c r="H464" s="155" t="s">
        <v>1634</v>
      </c>
      <c r="I464" s="166" t="s">
        <v>1635</v>
      </c>
      <c r="J464" s="160" t="s">
        <v>644</v>
      </c>
      <c r="K464" s="159">
        <v>26</v>
      </c>
      <c r="L464" s="160" t="s">
        <v>73</v>
      </c>
      <c r="M464" s="159" t="s">
        <v>669</v>
      </c>
      <c r="N464" s="158" t="s">
        <v>645</v>
      </c>
      <c r="O464" s="158" t="s">
        <v>206</v>
      </c>
      <c r="P464" s="158" t="s">
        <v>617</v>
      </c>
      <c r="Q464" s="162" t="s">
        <v>987</v>
      </c>
      <c r="R464" s="162" t="s">
        <v>5644</v>
      </c>
      <c r="S464" s="163" t="s">
        <v>5912</v>
      </c>
      <c r="T464" s="167" t="s">
        <v>988</v>
      </c>
      <c r="U464" s="149"/>
      <c r="V464" s="149" t="s">
        <v>995</v>
      </c>
      <c r="W464" s="164" t="str">
        <f>VLOOKUP(TRIM(X464),X10:Y88,2,FALSE)</f>
        <v>LaeYoung</v>
      </c>
      <c r="X464" s="11" t="str">
        <f t="shared" si="11"/>
        <v>5.1.2</v>
      </c>
      <c r="Y464" s="83"/>
    </row>
    <row r="465" spans="1:25" ht="35.25" customHeight="1">
      <c r="A465" s="150" t="s">
        <v>185</v>
      </c>
      <c r="B465" s="165" t="s">
        <v>70</v>
      </c>
      <c r="C465" s="153" t="s">
        <v>186</v>
      </c>
      <c r="D465" s="153" t="s">
        <v>96</v>
      </c>
      <c r="E465" s="154" t="s">
        <v>1636</v>
      </c>
      <c r="F465" s="155" t="s">
        <v>26</v>
      </c>
      <c r="G465" s="155" t="s">
        <v>189</v>
      </c>
      <c r="H465" s="155" t="s">
        <v>1637</v>
      </c>
      <c r="I465" s="166" t="s">
        <v>1638</v>
      </c>
      <c r="J465" s="160" t="s">
        <v>644</v>
      </c>
      <c r="K465" s="159"/>
      <c r="L465" s="160"/>
      <c r="M465" s="159"/>
      <c r="N465" s="158"/>
      <c r="O465" s="158" t="s">
        <v>206</v>
      </c>
      <c r="P465" s="158" t="s">
        <v>1342</v>
      </c>
      <c r="Q465" s="162" t="s">
        <v>1343</v>
      </c>
      <c r="R465" s="162" t="s">
        <v>5645</v>
      </c>
      <c r="S465" s="163" t="s">
        <v>193</v>
      </c>
      <c r="T465" s="167" t="s">
        <v>1320</v>
      </c>
      <c r="U465" s="149"/>
      <c r="V465" s="149" t="s">
        <v>995</v>
      </c>
      <c r="W465" s="164" t="str">
        <f>VLOOKUP(TRIM(X465),X10:Y88,2,FALSE)</f>
        <v>LaeYoung</v>
      </c>
      <c r="X465" s="11" t="str">
        <f t="shared" si="11"/>
        <v>5.1.2</v>
      </c>
      <c r="Y465" s="83"/>
    </row>
    <row r="466" spans="1:25" ht="35.25" customHeight="1">
      <c r="A466" s="150" t="s">
        <v>185</v>
      </c>
      <c r="B466" s="165" t="s">
        <v>70</v>
      </c>
      <c r="C466" s="153" t="s">
        <v>186</v>
      </c>
      <c r="D466" s="153" t="s">
        <v>96</v>
      </c>
      <c r="E466" s="154" t="s">
        <v>1639</v>
      </c>
      <c r="F466" s="155" t="s">
        <v>26</v>
      </c>
      <c r="G466" s="155" t="s">
        <v>189</v>
      </c>
      <c r="H466" s="155" t="s">
        <v>1640</v>
      </c>
      <c r="I466" s="166" t="s">
        <v>1638</v>
      </c>
      <c r="J466" s="160"/>
      <c r="K466" s="159"/>
      <c r="L466" s="160"/>
      <c r="M466" s="159"/>
      <c r="N466" s="158"/>
      <c r="O466" s="158" t="s">
        <v>206</v>
      </c>
      <c r="P466" s="158" t="s">
        <v>617</v>
      </c>
      <c r="Q466" s="162" t="s">
        <v>618</v>
      </c>
      <c r="R466" s="162" t="s">
        <v>5646</v>
      </c>
      <c r="S466" s="163" t="s">
        <v>193</v>
      </c>
      <c r="T466" s="167" t="s">
        <v>619</v>
      </c>
      <c r="U466" s="149"/>
      <c r="V466" s="149" t="s">
        <v>995</v>
      </c>
      <c r="W466" s="164" t="str">
        <f>VLOOKUP(TRIM(X466),X10:Y88,2,FALSE)</f>
        <v>LaeYoung</v>
      </c>
      <c r="X466" s="11" t="str">
        <f t="shared" si="11"/>
        <v>5.1.2</v>
      </c>
      <c r="Y466" s="83"/>
    </row>
    <row r="467" spans="1:25" ht="35.25" customHeight="1">
      <c r="A467" s="150"/>
      <c r="B467" s="165" t="s">
        <v>70</v>
      </c>
      <c r="C467" s="153" t="s">
        <v>28</v>
      </c>
      <c r="D467" s="153" t="s">
        <v>179</v>
      </c>
      <c r="E467" s="154" t="s">
        <v>1641</v>
      </c>
      <c r="F467" s="155" t="s">
        <v>1642</v>
      </c>
      <c r="G467" s="169" t="s">
        <v>62</v>
      </c>
      <c r="H467" s="169" t="s">
        <v>1643</v>
      </c>
      <c r="I467" s="170" t="s">
        <v>62</v>
      </c>
      <c r="J467" s="171"/>
      <c r="K467" s="172"/>
      <c r="L467" s="171"/>
      <c r="M467" s="172"/>
      <c r="N467" s="171"/>
      <c r="O467" s="171" t="s">
        <v>62</v>
      </c>
      <c r="P467" s="171" t="s">
        <v>62</v>
      </c>
      <c r="Q467" s="173" t="s">
        <v>1644</v>
      </c>
      <c r="R467" s="173" t="s">
        <v>5647</v>
      </c>
      <c r="S467" s="177" t="s">
        <v>37</v>
      </c>
      <c r="T467" s="167" t="s">
        <v>62</v>
      </c>
      <c r="U467" s="149"/>
      <c r="V467" s="149"/>
      <c r="W467" s="164" t="str">
        <f>VLOOKUP(TRIM(X467),X10:Y88,2,FALSE)</f>
        <v>Withdrawn</v>
      </c>
      <c r="X467" s="11" t="str">
        <f t="shared" si="11"/>
        <v>99</v>
      </c>
      <c r="Y467" s="83"/>
    </row>
    <row r="468" spans="1:25" ht="35.25" customHeight="1">
      <c r="A468" s="150"/>
      <c r="B468" s="165" t="s">
        <v>70</v>
      </c>
      <c r="C468" s="153" t="s">
        <v>28</v>
      </c>
      <c r="D468" s="153" t="s">
        <v>179</v>
      </c>
      <c r="E468" s="154" t="s">
        <v>1645</v>
      </c>
      <c r="F468" s="155" t="s">
        <v>1642</v>
      </c>
      <c r="G468" s="169" t="s">
        <v>62</v>
      </c>
      <c r="H468" s="169" t="s">
        <v>1643</v>
      </c>
      <c r="I468" s="170" t="s">
        <v>62</v>
      </c>
      <c r="J468" s="171"/>
      <c r="K468" s="172"/>
      <c r="L468" s="171"/>
      <c r="M468" s="172"/>
      <c r="N468" s="171"/>
      <c r="O468" s="171" t="s">
        <v>62</v>
      </c>
      <c r="P468" s="171" t="s">
        <v>62</v>
      </c>
      <c r="Q468" s="173" t="s">
        <v>1644</v>
      </c>
      <c r="R468" s="173" t="s">
        <v>425</v>
      </c>
      <c r="S468" s="177" t="s">
        <v>37</v>
      </c>
      <c r="T468" s="167" t="s">
        <v>62</v>
      </c>
      <c r="U468" s="149"/>
      <c r="V468" s="149"/>
      <c r="W468" s="164" t="str">
        <f>VLOOKUP(TRIM(X468),X10:Y88,2,FALSE)</f>
        <v>Withdrawn</v>
      </c>
      <c r="X468" s="11" t="str">
        <f t="shared" si="11"/>
        <v>99</v>
      </c>
      <c r="Y468" s="83"/>
    </row>
    <row r="469" spans="1:25" ht="35.25" customHeight="1">
      <c r="A469" s="150"/>
      <c r="B469" s="165" t="s">
        <v>70</v>
      </c>
      <c r="C469" s="153" t="s">
        <v>28</v>
      </c>
      <c r="D469" s="153" t="s">
        <v>179</v>
      </c>
      <c r="E469" s="154" t="s">
        <v>1646</v>
      </c>
      <c r="F469" s="155" t="s">
        <v>1642</v>
      </c>
      <c r="G469" s="169" t="s">
        <v>62</v>
      </c>
      <c r="H469" s="169" t="s">
        <v>1643</v>
      </c>
      <c r="I469" s="170" t="s">
        <v>62</v>
      </c>
      <c r="J469" s="171"/>
      <c r="K469" s="172"/>
      <c r="L469" s="171"/>
      <c r="M469" s="172"/>
      <c r="N469" s="171"/>
      <c r="O469" s="171" t="s">
        <v>62</v>
      </c>
      <c r="P469" s="171" t="s">
        <v>62</v>
      </c>
      <c r="Q469" s="173" t="s">
        <v>1644</v>
      </c>
      <c r="R469" s="173" t="s">
        <v>5647</v>
      </c>
      <c r="S469" s="177" t="s">
        <v>37</v>
      </c>
      <c r="T469" s="167" t="s">
        <v>62</v>
      </c>
      <c r="U469" s="149"/>
      <c r="V469" s="149"/>
      <c r="W469" s="164" t="str">
        <f>VLOOKUP(TRIM(X469),X10:Y88,2,FALSE)</f>
        <v>Withdrawn</v>
      </c>
      <c r="X469" s="11" t="str">
        <f t="shared" si="11"/>
        <v>99</v>
      </c>
      <c r="Y469" s="83"/>
    </row>
    <row r="470" spans="1:25" ht="35.25" customHeight="1">
      <c r="A470" s="150"/>
      <c r="B470" s="165" t="s">
        <v>70</v>
      </c>
      <c r="C470" s="153" t="s">
        <v>28</v>
      </c>
      <c r="D470" s="153" t="s">
        <v>179</v>
      </c>
      <c r="E470" s="154" t="s">
        <v>1647</v>
      </c>
      <c r="F470" s="155" t="s">
        <v>1642</v>
      </c>
      <c r="G470" s="169" t="s">
        <v>62</v>
      </c>
      <c r="H470" s="169" t="s">
        <v>1643</v>
      </c>
      <c r="I470" s="170" t="s">
        <v>62</v>
      </c>
      <c r="J470" s="171"/>
      <c r="K470" s="172"/>
      <c r="L470" s="171"/>
      <c r="M470" s="172"/>
      <c r="N470" s="171"/>
      <c r="O470" s="171" t="s">
        <v>62</v>
      </c>
      <c r="P470" s="171" t="s">
        <v>62</v>
      </c>
      <c r="Q470" s="173" t="s">
        <v>1644</v>
      </c>
      <c r="R470" s="173" t="s">
        <v>425</v>
      </c>
      <c r="S470" s="177" t="s">
        <v>37</v>
      </c>
      <c r="T470" s="167" t="s">
        <v>62</v>
      </c>
      <c r="U470" s="149"/>
      <c r="V470" s="149"/>
      <c r="W470" s="164" t="str">
        <f>VLOOKUP(TRIM(X470),X10:Y88,2,FALSE)</f>
        <v>Withdrawn</v>
      </c>
      <c r="X470" s="11" t="str">
        <f t="shared" si="11"/>
        <v>99</v>
      </c>
      <c r="Y470" s="83"/>
    </row>
    <row r="471" spans="1:25" ht="35.25" customHeight="1">
      <c r="A471" s="150"/>
      <c r="B471" s="165" t="s">
        <v>70</v>
      </c>
      <c r="C471" s="153" t="s">
        <v>28</v>
      </c>
      <c r="D471" s="153" t="s">
        <v>179</v>
      </c>
      <c r="E471" s="154" t="s">
        <v>1648</v>
      </c>
      <c r="F471" s="155" t="s">
        <v>1642</v>
      </c>
      <c r="G471" s="169" t="s">
        <v>62</v>
      </c>
      <c r="H471" s="169" t="s">
        <v>1643</v>
      </c>
      <c r="I471" s="170" t="s">
        <v>62</v>
      </c>
      <c r="J471" s="171"/>
      <c r="K471" s="172"/>
      <c r="L471" s="171"/>
      <c r="M471" s="172"/>
      <c r="N471" s="171"/>
      <c r="O471" s="171" t="s">
        <v>62</v>
      </c>
      <c r="P471" s="171" t="s">
        <v>62</v>
      </c>
      <c r="Q471" s="173" t="s">
        <v>1644</v>
      </c>
      <c r="R471" s="173" t="s">
        <v>5647</v>
      </c>
      <c r="S471" s="177" t="s">
        <v>37</v>
      </c>
      <c r="T471" s="167" t="s">
        <v>62</v>
      </c>
      <c r="U471" s="149"/>
      <c r="V471" s="149"/>
      <c r="W471" s="164" t="str">
        <f>VLOOKUP(TRIM(X471),X10:Y88,2,FALSE)</f>
        <v>Withdrawn</v>
      </c>
      <c r="X471" s="11" t="str">
        <f t="shared" si="11"/>
        <v>99</v>
      </c>
      <c r="Y471" s="83"/>
    </row>
    <row r="472" spans="1:25" ht="35.25" customHeight="1">
      <c r="A472" s="150"/>
      <c r="B472" s="165" t="s">
        <v>70</v>
      </c>
      <c r="C472" s="153" t="s">
        <v>28</v>
      </c>
      <c r="D472" s="153" t="s">
        <v>179</v>
      </c>
      <c r="E472" s="154" t="s">
        <v>1649</v>
      </c>
      <c r="F472" s="155" t="s">
        <v>1642</v>
      </c>
      <c r="G472" s="169" t="s">
        <v>62</v>
      </c>
      <c r="H472" s="169" t="s">
        <v>1643</v>
      </c>
      <c r="I472" s="170" t="s">
        <v>62</v>
      </c>
      <c r="J472" s="171"/>
      <c r="K472" s="172"/>
      <c r="L472" s="171"/>
      <c r="M472" s="172"/>
      <c r="N472" s="171"/>
      <c r="O472" s="171" t="s">
        <v>62</v>
      </c>
      <c r="P472" s="171" t="s">
        <v>62</v>
      </c>
      <c r="Q472" s="173" t="s">
        <v>1644</v>
      </c>
      <c r="R472" s="173" t="s">
        <v>425</v>
      </c>
      <c r="S472" s="177" t="s">
        <v>37</v>
      </c>
      <c r="T472" s="167" t="s">
        <v>62</v>
      </c>
      <c r="U472" s="149"/>
      <c r="V472" s="149"/>
      <c r="W472" s="164" t="str">
        <f>VLOOKUP(TRIM(X472),X10:Y88,2,FALSE)</f>
        <v>Withdrawn</v>
      </c>
      <c r="X472" s="11" t="str">
        <f t="shared" si="11"/>
        <v>99</v>
      </c>
      <c r="Y472" s="83"/>
    </row>
    <row r="473" spans="1:25" ht="35.25" customHeight="1">
      <c r="A473" s="150"/>
      <c r="B473" s="165" t="s">
        <v>70</v>
      </c>
      <c r="C473" s="153" t="s">
        <v>28</v>
      </c>
      <c r="D473" s="153" t="s">
        <v>179</v>
      </c>
      <c r="E473" s="154" t="s">
        <v>1650</v>
      </c>
      <c r="F473" s="155" t="s">
        <v>1642</v>
      </c>
      <c r="G473" s="169" t="s">
        <v>62</v>
      </c>
      <c r="H473" s="169" t="s">
        <v>1643</v>
      </c>
      <c r="I473" s="170" t="s">
        <v>62</v>
      </c>
      <c r="J473" s="171"/>
      <c r="K473" s="172"/>
      <c r="L473" s="171"/>
      <c r="M473" s="172"/>
      <c r="N473" s="171"/>
      <c r="O473" s="171" t="s">
        <v>62</v>
      </c>
      <c r="P473" s="171" t="s">
        <v>62</v>
      </c>
      <c r="Q473" s="173" t="s">
        <v>1644</v>
      </c>
      <c r="R473" s="173" t="s">
        <v>5647</v>
      </c>
      <c r="S473" s="177" t="s">
        <v>37</v>
      </c>
      <c r="T473" s="167" t="s">
        <v>62</v>
      </c>
      <c r="U473" s="149"/>
      <c r="V473" s="149"/>
      <c r="W473" s="164" t="str">
        <f>VLOOKUP(TRIM(X473),X10:Y88,2,FALSE)</f>
        <v>Withdrawn</v>
      </c>
      <c r="X473" s="11" t="str">
        <f t="shared" si="11"/>
        <v>99</v>
      </c>
      <c r="Y473" s="83"/>
    </row>
    <row r="474" spans="1:25" ht="35.25" customHeight="1">
      <c r="A474" s="150" t="s">
        <v>185</v>
      </c>
      <c r="B474" s="165" t="s">
        <v>70</v>
      </c>
      <c r="C474" s="153" t="s">
        <v>186</v>
      </c>
      <c r="D474" s="153" t="s">
        <v>164</v>
      </c>
      <c r="E474" s="154" t="s">
        <v>1651</v>
      </c>
      <c r="F474" s="155" t="s">
        <v>27</v>
      </c>
      <c r="G474" s="155" t="s">
        <v>189</v>
      </c>
      <c r="H474" s="155" t="s">
        <v>1322</v>
      </c>
      <c r="I474" s="166" t="s">
        <v>1323</v>
      </c>
      <c r="J474" s="160" t="s">
        <v>622</v>
      </c>
      <c r="K474" s="159"/>
      <c r="L474" s="160"/>
      <c r="M474" s="159"/>
      <c r="N474" s="158" t="s">
        <v>623</v>
      </c>
      <c r="O474" s="158"/>
      <c r="P474" s="158" t="s">
        <v>624</v>
      </c>
      <c r="Q474" s="162" t="s">
        <v>1324</v>
      </c>
      <c r="R474" s="162" t="s">
        <v>5648</v>
      </c>
      <c r="S474" s="163" t="s">
        <v>5911</v>
      </c>
      <c r="T474" s="167" t="s">
        <v>1325</v>
      </c>
      <c r="U474" s="149"/>
      <c r="V474" s="149"/>
      <c r="W474" s="164" t="str">
        <f>VLOOKUP(TRIM(X474),X10:Y88,2,FALSE)</f>
        <v>Dario</v>
      </c>
      <c r="X474" s="11" t="str">
        <f t="shared" si="11"/>
        <v>6.10</v>
      </c>
      <c r="Y474" s="83"/>
    </row>
    <row r="475" spans="1:25" ht="35.25" customHeight="1">
      <c r="A475" s="150" t="s">
        <v>185</v>
      </c>
      <c r="B475" s="165" t="s">
        <v>70</v>
      </c>
      <c r="C475" s="153" t="s">
        <v>186</v>
      </c>
      <c r="D475" s="153" t="s">
        <v>164</v>
      </c>
      <c r="E475" s="154" t="s">
        <v>1652</v>
      </c>
      <c r="F475" s="155" t="s">
        <v>434</v>
      </c>
      <c r="G475" s="155" t="s">
        <v>189</v>
      </c>
      <c r="H475" s="155" t="s">
        <v>1198</v>
      </c>
      <c r="I475" s="166" t="s">
        <v>475</v>
      </c>
      <c r="J475" s="160" t="s">
        <v>622</v>
      </c>
      <c r="K475" s="159"/>
      <c r="L475" s="160"/>
      <c r="M475" s="159"/>
      <c r="N475" s="158" t="s">
        <v>623</v>
      </c>
      <c r="O475" s="158"/>
      <c r="P475" s="158" t="s">
        <v>624</v>
      </c>
      <c r="Q475" s="162" t="s">
        <v>1199</v>
      </c>
      <c r="R475" s="162" t="s">
        <v>5649</v>
      </c>
      <c r="S475" s="163" t="s">
        <v>5911</v>
      </c>
      <c r="T475" s="167" t="s">
        <v>1178</v>
      </c>
      <c r="U475" s="149"/>
      <c r="V475" s="149"/>
      <c r="W475" s="164" t="str">
        <f>VLOOKUP(TRIM(X475),X10:Y88,2,FALSE)</f>
        <v>Dario</v>
      </c>
      <c r="X475" s="11" t="str">
        <f t="shared" si="11"/>
        <v>6.10</v>
      </c>
      <c r="Y475" s="83"/>
    </row>
    <row r="476" spans="1:25" ht="35.25" customHeight="1">
      <c r="A476" s="150" t="s">
        <v>185</v>
      </c>
      <c r="B476" s="165" t="s">
        <v>70</v>
      </c>
      <c r="C476" s="153" t="s">
        <v>186</v>
      </c>
      <c r="D476" s="153" t="s">
        <v>164</v>
      </c>
      <c r="E476" s="154" t="s">
        <v>1653</v>
      </c>
      <c r="F476" s="155" t="s">
        <v>27</v>
      </c>
      <c r="G476" s="155" t="s">
        <v>189</v>
      </c>
      <c r="H476" s="155" t="s">
        <v>725</v>
      </c>
      <c r="I476" s="166" t="s">
        <v>475</v>
      </c>
      <c r="J476" s="160" t="s">
        <v>622</v>
      </c>
      <c r="K476" s="159"/>
      <c r="L476" s="160"/>
      <c r="M476" s="159"/>
      <c r="N476" s="158" t="s">
        <v>623</v>
      </c>
      <c r="O476" s="158"/>
      <c r="P476" s="158" t="s">
        <v>624</v>
      </c>
      <c r="Q476" s="162" t="s">
        <v>726</v>
      </c>
      <c r="R476" s="162" t="s">
        <v>5650</v>
      </c>
      <c r="S476" s="163" t="s">
        <v>5911</v>
      </c>
      <c r="T476" s="167" t="s">
        <v>556</v>
      </c>
      <c r="U476" s="149"/>
      <c r="V476" s="149"/>
      <c r="W476" s="164" t="str">
        <f>VLOOKUP(TRIM(X476),X10:Y88,2,FALSE)</f>
        <v>Dario</v>
      </c>
      <c r="X476" s="11" t="str">
        <f t="shared" ref="X476:X539" si="12">IF(ISNONTEXT(D476),"" &amp; D476 &amp;"",T(D476))</f>
        <v>6.10</v>
      </c>
      <c r="Y476" s="83"/>
    </row>
    <row r="477" spans="1:25" ht="35.25" customHeight="1">
      <c r="A477" s="150" t="s">
        <v>185</v>
      </c>
      <c r="B477" s="165" t="s">
        <v>70</v>
      </c>
      <c r="C477" s="153" t="s">
        <v>186</v>
      </c>
      <c r="D477" s="153" t="s">
        <v>164</v>
      </c>
      <c r="E477" s="154" t="s">
        <v>1654</v>
      </c>
      <c r="F477" s="155" t="s">
        <v>27</v>
      </c>
      <c r="G477" s="155" t="s">
        <v>189</v>
      </c>
      <c r="H477" s="155" t="s">
        <v>621</v>
      </c>
      <c r="I477" s="166" t="s">
        <v>1655</v>
      </c>
      <c r="J477" s="160" t="s">
        <v>622</v>
      </c>
      <c r="K477" s="159"/>
      <c r="L477" s="160"/>
      <c r="M477" s="159"/>
      <c r="N477" s="158" t="s">
        <v>623</v>
      </c>
      <c r="O477" s="158"/>
      <c r="P477" s="158" t="s">
        <v>624</v>
      </c>
      <c r="Q477" s="162" t="s">
        <v>625</v>
      </c>
      <c r="R477" s="162" t="s">
        <v>5651</v>
      </c>
      <c r="S477" s="163" t="s">
        <v>5911</v>
      </c>
      <c r="T477" s="167" t="s">
        <v>626</v>
      </c>
      <c r="U477" s="149"/>
      <c r="V477" s="149"/>
      <c r="W477" s="164" t="str">
        <f>VLOOKUP(TRIM(X477),X10:Y88,2,FALSE)</f>
        <v>Dario</v>
      </c>
      <c r="X477" s="11" t="str">
        <f t="shared" si="12"/>
        <v>6.10</v>
      </c>
      <c r="Y477" s="83"/>
    </row>
    <row r="478" spans="1:25" ht="35.25" customHeight="1">
      <c r="A478" s="150" t="s">
        <v>185</v>
      </c>
      <c r="B478" s="165" t="s">
        <v>70</v>
      </c>
      <c r="C478" s="153" t="s">
        <v>186</v>
      </c>
      <c r="D478" s="153" t="s">
        <v>164</v>
      </c>
      <c r="E478" s="154" t="s">
        <v>1656</v>
      </c>
      <c r="F478" s="155" t="s">
        <v>27</v>
      </c>
      <c r="G478" s="155" t="s">
        <v>189</v>
      </c>
      <c r="H478" s="155" t="s">
        <v>1318</v>
      </c>
      <c r="I478" s="166" t="s">
        <v>1657</v>
      </c>
      <c r="J478" s="160" t="s">
        <v>622</v>
      </c>
      <c r="K478" s="159"/>
      <c r="L478" s="160"/>
      <c r="M478" s="159"/>
      <c r="N478" s="158" t="s">
        <v>623</v>
      </c>
      <c r="O478" s="158"/>
      <c r="P478" s="158" t="s">
        <v>624</v>
      </c>
      <c r="Q478" s="162" t="s">
        <v>1319</v>
      </c>
      <c r="R478" s="162" t="s">
        <v>5652</v>
      </c>
      <c r="S478" s="163" t="s">
        <v>5911</v>
      </c>
      <c r="T478" s="167" t="s">
        <v>1320</v>
      </c>
      <c r="U478" s="149"/>
      <c r="V478" s="149"/>
      <c r="W478" s="164" t="str">
        <f>VLOOKUP(TRIM(X478),X10:Y88,2,FALSE)</f>
        <v>Dario</v>
      </c>
      <c r="X478" s="11" t="str">
        <f t="shared" si="12"/>
        <v>6.10</v>
      </c>
      <c r="Y478" s="83"/>
    </row>
    <row r="479" spans="1:25" ht="35.25" customHeight="1">
      <c r="A479" s="150"/>
      <c r="B479" s="165" t="s">
        <v>70</v>
      </c>
      <c r="C479" s="153" t="s">
        <v>28</v>
      </c>
      <c r="D479" s="153" t="s">
        <v>164</v>
      </c>
      <c r="E479" s="154" t="s">
        <v>1658</v>
      </c>
      <c r="F479" s="155" t="s">
        <v>27</v>
      </c>
      <c r="G479" s="169" t="s">
        <v>189</v>
      </c>
      <c r="H479" s="169" t="s">
        <v>639</v>
      </c>
      <c r="I479" s="170" t="s">
        <v>640</v>
      </c>
      <c r="J479" s="171" t="s">
        <v>622</v>
      </c>
      <c r="K479" s="172"/>
      <c r="L479" s="171"/>
      <c r="M479" s="172"/>
      <c r="N479" s="171" t="s">
        <v>623</v>
      </c>
      <c r="O479" s="171"/>
      <c r="P479" s="171" t="s">
        <v>624</v>
      </c>
      <c r="Q479" s="173" t="s">
        <v>1659</v>
      </c>
      <c r="R479" s="173" t="s">
        <v>5653</v>
      </c>
      <c r="S479" s="177" t="s">
        <v>37</v>
      </c>
      <c r="T479" s="167" t="s">
        <v>626</v>
      </c>
      <c r="U479" s="149"/>
      <c r="V479" s="149"/>
      <c r="W479" s="164" t="str">
        <f>VLOOKUP(TRIM(X479),X10:Y88,2,FALSE)</f>
        <v>Dario</v>
      </c>
      <c r="X479" s="11" t="str">
        <f t="shared" si="12"/>
        <v>6.10</v>
      </c>
      <c r="Y479" s="83"/>
    </row>
    <row r="480" spans="1:25" ht="35.25" customHeight="1">
      <c r="A480" s="150" t="s">
        <v>185</v>
      </c>
      <c r="B480" s="165" t="s">
        <v>70</v>
      </c>
      <c r="C480" s="153" t="s">
        <v>186</v>
      </c>
      <c r="D480" s="153" t="s">
        <v>164</v>
      </c>
      <c r="E480" s="154" t="s">
        <v>1660</v>
      </c>
      <c r="F480" s="155" t="s">
        <v>27</v>
      </c>
      <c r="G480" s="155" t="s">
        <v>189</v>
      </c>
      <c r="H480" s="155" t="s">
        <v>1186</v>
      </c>
      <c r="I480" s="166" t="s">
        <v>1661</v>
      </c>
      <c r="J480" s="160" t="s">
        <v>622</v>
      </c>
      <c r="K480" s="159"/>
      <c r="L480" s="160"/>
      <c r="M480" s="159"/>
      <c r="N480" s="158" t="s">
        <v>623</v>
      </c>
      <c r="O480" s="158"/>
      <c r="P480" s="158" t="s">
        <v>624</v>
      </c>
      <c r="Q480" s="162" t="s">
        <v>1188</v>
      </c>
      <c r="R480" s="162" t="s">
        <v>5654</v>
      </c>
      <c r="S480" s="163" t="s">
        <v>5911</v>
      </c>
      <c r="T480" s="167" t="s">
        <v>1189</v>
      </c>
      <c r="U480" s="149"/>
      <c r="V480" s="149"/>
      <c r="W480" s="164" t="str">
        <f>VLOOKUP(TRIM(X480),X10:Y88,2,FALSE)</f>
        <v>Dario</v>
      </c>
      <c r="X480" s="11" t="str">
        <f t="shared" si="12"/>
        <v>6.10</v>
      </c>
      <c r="Y480" s="83"/>
    </row>
    <row r="481" spans="1:25" ht="35.25" customHeight="1">
      <c r="A481" s="150" t="s">
        <v>185</v>
      </c>
      <c r="B481" s="165" t="s">
        <v>70</v>
      </c>
      <c r="C481" s="153" t="s">
        <v>186</v>
      </c>
      <c r="D481" s="153" t="s">
        <v>164</v>
      </c>
      <c r="E481" s="154" t="s">
        <v>1662</v>
      </c>
      <c r="F481" s="155" t="s">
        <v>27</v>
      </c>
      <c r="G481" s="155" t="s">
        <v>189</v>
      </c>
      <c r="H481" s="155" t="s">
        <v>1201</v>
      </c>
      <c r="I481" s="166" t="s">
        <v>475</v>
      </c>
      <c r="J481" s="160" t="s">
        <v>622</v>
      </c>
      <c r="K481" s="159"/>
      <c r="L481" s="160"/>
      <c r="M481" s="159"/>
      <c r="N481" s="158" t="s">
        <v>623</v>
      </c>
      <c r="O481" s="158"/>
      <c r="P481" s="158" t="s">
        <v>624</v>
      </c>
      <c r="Q481" s="162" t="s">
        <v>1202</v>
      </c>
      <c r="R481" s="162" t="s">
        <v>5655</v>
      </c>
      <c r="S481" s="163" t="s">
        <v>444</v>
      </c>
      <c r="T481" s="167" t="s">
        <v>1178</v>
      </c>
      <c r="U481" s="149"/>
      <c r="V481" s="149"/>
      <c r="W481" s="164" t="str">
        <f>VLOOKUP(TRIM(X481),X10:Y88,2,FALSE)</f>
        <v>Dario</v>
      </c>
      <c r="X481" s="11" t="str">
        <f t="shared" si="12"/>
        <v>6.10</v>
      </c>
      <c r="Y481" s="83"/>
    </row>
    <row r="482" spans="1:25" ht="35.25" customHeight="1">
      <c r="A482" s="150" t="s">
        <v>185</v>
      </c>
      <c r="B482" s="165" t="s">
        <v>70</v>
      </c>
      <c r="C482" s="153" t="s">
        <v>186</v>
      </c>
      <c r="D482" s="153" t="s">
        <v>164</v>
      </c>
      <c r="E482" s="154" t="s">
        <v>1663</v>
      </c>
      <c r="F482" s="155" t="s">
        <v>27</v>
      </c>
      <c r="G482" s="155" t="s">
        <v>189</v>
      </c>
      <c r="H482" s="155" t="s">
        <v>1204</v>
      </c>
      <c r="I482" s="166" t="s">
        <v>1664</v>
      </c>
      <c r="J482" s="160" t="s">
        <v>622</v>
      </c>
      <c r="K482" s="159"/>
      <c r="L482" s="160"/>
      <c r="M482" s="159"/>
      <c r="N482" s="158" t="s">
        <v>623</v>
      </c>
      <c r="O482" s="158"/>
      <c r="P482" s="158" t="s">
        <v>624</v>
      </c>
      <c r="Q482" s="162" t="s">
        <v>1205</v>
      </c>
      <c r="R482" s="162" t="s">
        <v>5656</v>
      </c>
      <c r="S482" s="163" t="s">
        <v>5911</v>
      </c>
      <c r="T482" s="167" t="s">
        <v>1178</v>
      </c>
      <c r="U482" s="149"/>
      <c r="V482" s="149"/>
      <c r="W482" s="164" t="str">
        <f>VLOOKUP(TRIM(X482),X10:Y88,2,FALSE)</f>
        <v>Dario</v>
      </c>
      <c r="X482" s="11" t="str">
        <f t="shared" si="12"/>
        <v>6.10</v>
      </c>
      <c r="Y482" s="83"/>
    </row>
    <row r="483" spans="1:25" ht="35.25" customHeight="1">
      <c r="A483" s="150" t="s">
        <v>185</v>
      </c>
      <c r="B483" s="165" t="s">
        <v>70</v>
      </c>
      <c r="C483" s="153" t="s">
        <v>186</v>
      </c>
      <c r="D483" s="153" t="s">
        <v>164</v>
      </c>
      <c r="E483" s="154" t="s">
        <v>1665</v>
      </c>
      <c r="F483" s="155" t="s">
        <v>27</v>
      </c>
      <c r="G483" s="155" t="s">
        <v>189</v>
      </c>
      <c r="H483" s="155" t="s">
        <v>725</v>
      </c>
      <c r="I483" s="166" t="s">
        <v>475</v>
      </c>
      <c r="J483" s="160" t="s">
        <v>622</v>
      </c>
      <c r="K483" s="159"/>
      <c r="L483" s="160"/>
      <c r="M483" s="159"/>
      <c r="N483" s="158" t="s">
        <v>623</v>
      </c>
      <c r="O483" s="158"/>
      <c r="P483" s="158" t="s">
        <v>624</v>
      </c>
      <c r="Q483" s="162" t="s">
        <v>726</v>
      </c>
      <c r="R483" s="162" t="s">
        <v>5657</v>
      </c>
      <c r="S483" s="163" t="s">
        <v>193</v>
      </c>
      <c r="T483" s="167" t="s">
        <v>556</v>
      </c>
      <c r="U483" s="149"/>
      <c r="V483" s="149" t="s">
        <v>995</v>
      </c>
      <c r="W483" s="164" t="str">
        <f>VLOOKUP(TRIM(X483),X10:Y88,2,FALSE)</f>
        <v>Dario</v>
      </c>
      <c r="X483" s="11" t="str">
        <f t="shared" si="12"/>
        <v>6.10</v>
      </c>
      <c r="Y483" s="83"/>
    </row>
    <row r="484" spans="1:25" ht="35.25" customHeight="1">
      <c r="A484" s="150" t="s">
        <v>185</v>
      </c>
      <c r="B484" s="165" t="s">
        <v>70</v>
      </c>
      <c r="C484" s="153" t="s">
        <v>186</v>
      </c>
      <c r="D484" s="153" t="s">
        <v>164</v>
      </c>
      <c r="E484" s="154" t="s">
        <v>1666</v>
      </c>
      <c r="F484" s="155" t="s">
        <v>27</v>
      </c>
      <c r="G484" s="155" t="s">
        <v>189</v>
      </c>
      <c r="H484" s="155" t="s">
        <v>1322</v>
      </c>
      <c r="I484" s="166" t="s">
        <v>1323</v>
      </c>
      <c r="J484" s="160" t="s">
        <v>622</v>
      </c>
      <c r="K484" s="159"/>
      <c r="L484" s="160"/>
      <c r="M484" s="159"/>
      <c r="N484" s="158" t="s">
        <v>623</v>
      </c>
      <c r="O484" s="158"/>
      <c r="P484" s="158" t="s">
        <v>624</v>
      </c>
      <c r="Q484" s="162" t="s">
        <v>1324</v>
      </c>
      <c r="R484" s="162" t="s">
        <v>5658</v>
      </c>
      <c r="S484" s="163" t="s">
        <v>253</v>
      </c>
      <c r="T484" s="167" t="s">
        <v>1325</v>
      </c>
      <c r="U484" s="149"/>
      <c r="V484" s="149"/>
      <c r="W484" s="164" t="str">
        <f>VLOOKUP(TRIM(X484),X10:Y88,2,FALSE)</f>
        <v>Dario</v>
      </c>
      <c r="X484" s="11" t="str">
        <f t="shared" si="12"/>
        <v>6.10</v>
      </c>
      <c r="Y484" s="83"/>
    </row>
    <row r="485" spans="1:25" ht="35.25" customHeight="1">
      <c r="A485" s="150" t="s">
        <v>185</v>
      </c>
      <c r="B485" s="165" t="s">
        <v>70</v>
      </c>
      <c r="C485" s="153" t="s">
        <v>186</v>
      </c>
      <c r="D485" s="153" t="s">
        <v>164</v>
      </c>
      <c r="E485" s="154" t="s">
        <v>1667</v>
      </c>
      <c r="F485" s="155" t="s">
        <v>434</v>
      </c>
      <c r="G485" s="155" t="s">
        <v>189</v>
      </c>
      <c r="H485" s="155" t="s">
        <v>1198</v>
      </c>
      <c r="I485" s="166" t="s">
        <v>1638</v>
      </c>
      <c r="J485" s="160" t="s">
        <v>622</v>
      </c>
      <c r="K485" s="159"/>
      <c r="L485" s="160"/>
      <c r="M485" s="159"/>
      <c r="N485" s="158" t="s">
        <v>623</v>
      </c>
      <c r="O485" s="158"/>
      <c r="P485" s="158" t="s">
        <v>624</v>
      </c>
      <c r="Q485" s="162" t="s">
        <v>1199</v>
      </c>
      <c r="R485" s="162" t="s">
        <v>5659</v>
      </c>
      <c r="S485" s="163" t="s">
        <v>5911</v>
      </c>
      <c r="T485" s="167" t="s">
        <v>1178</v>
      </c>
      <c r="U485" s="149"/>
      <c r="V485" s="149"/>
      <c r="W485" s="164" t="str">
        <f>VLOOKUP(TRIM(X485),X10:Y88,2,FALSE)</f>
        <v>Dario</v>
      </c>
      <c r="X485" s="11" t="str">
        <f t="shared" si="12"/>
        <v>6.10</v>
      </c>
      <c r="Y485" s="83"/>
    </row>
    <row r="486" spans="1:25" ht="35.25" customHeight="1">
      <c r="A486" s="150" t="s">
        <v>185</v>
      </c>
      <c r="B486" s="165" t="s">
        <v>70</v>
      </c>
      <c r="C486" s="153" t="s">
        <v>186</v>
      </c>
      <c r="D486" s="153" t="s">
        <v>164</v>
      </c>
      <c r="E486" s="154" t="s">
        <v>1668</v>
      </c>
      <c r="F486" s="155" t="s">
        <v>26</v>
      </c>
      <c r="G486" s="155" t="s">
        <v>189</v>
      </c>
      <c r="H486" s="155" t="s">
        <v>1198</v>
      </c>
      <c r="I486" s="166" t="s">
        <v>1638</v>
      </c>
      <c r="J486" s="160" t="s">
        <v>622</v>
      </c>
      <c r="K486" s="159"/>
      <c r="L486" s="160"/>
      <c r="M486" s="159"/>
      <c r="N486" s="158" t="s">
        <v>623</v>
      </c>
      <c r="O486" s="158"/>
      <c r="P486" s="158" t="s">
        <v>624</v>
      </c>
      <c r="Q486" s="162" t="s">
        <v>1199</v>
      </c>
      <c r="R486" s="162" t="s">
        <v>5660</v>
      </c>
      <c r="S486" s="163" t="s">
        <v>193</v>
      </c>
      <c r="T486" s="167" t="s">
        <v>1178</v>
      </c>
      <c r="U486" s="149"/>
      <c r="V486" s="149" t="s">
        <v>995</v>
      </c>
      <c r="W486" s="164" t="str">
        <f>VLOOKUP(TRIM(X486),X10:Y88,2,FALSE)</f>
        <v>Dario</v>
      </c>
      <c r="X486" s="11" t="str">
        <f t="shared" si="12"/>
        <v>6.10</v>
      </c>
      <c r="Y486" s="83"/>
    </row>
    <row r="487" spans="1:25" ht="35.25" customHeight="1">
      <c r="A487" s="150" t="s">
        <v>185</v>
      </c>
      <c r="B487" s="165" t="s">
        <v>70</v>
      </c>
      <c r="C487" s="153" t="s">
        <v>186</v>
      </c>
      <c r="D487" s="153" t="s">
        <v>164</v>
      </c>
      <c r="E487" s="154" t="s">
        <v>1669</v>
      </c>
      <c r="F487" s="155" t="s">
        <v>27</v>
      </c>
      <c r="G487" s="155" t="s">
        <v>189</v>
      </c>
      <c r="H487" s="155" t="s">
        <v>621</v>
      </c>
      <c r="I487" s="166" t="s">
        <v>1655</v>
      </c>
      <c r="J487" s="160" t="s">
        <v>622</v>
      </c>
      <c r="K487" s="159"/>
      <c r="L487" s="160"/>
      <c r="M487" s="159"/>
      <c r="N487" s="158" t="s">
        <v>623</v>
      </c>
      <c r="O487" s="158"/>
      <c r="P487" s="158" t="s">
        <v>624</v>
      </c>
      <c r="Q487" s="162" t="s">
        <v>625</v>
      </c>
      <c r="R487" s="162" t="s">
        <v>5661</v>
      </c>
      <c r="S487" s="163" t="s">
        <v>193</v>
      </c>
      <c r="T487" s="167" t="s">
        <v>626</v>
      </c>
      <c r="U487" s="149"/>
      <c r="V487" s="149" t="s">
        <v>995</v>
      </c>
      <c r="W487" s="164" t="str">
        <f>VLOOKUP(TRIM(X487),X10:Y88,2,FALSE)</f>
        <v>Dario</v>
      </c>
      <c r="X487" s="11" t="str">
        <f t="shared" si="12"/>
        <v>6.10</v>
      </c>
      <c r="Y487" s="83"/>
    </row>
    <row r="488" spans="1:25" ht="35.25" customHeight="1">
      <c r="A488" s="150" t="s">
        <v>185</v>
      </c>
      <c r="B488" s="165" t="s">
        <v>70</v>
      </c>
      <c r="C488" s="153" t="s">
        <v>186</v>
      </c>
      <c r="D488" s="153" t="s">
        <v>164</v>
      </c>
      <c r="E488" s="154" t="s">
        <v>1670</v>
      </c>
      <c r="F488" s="155" t="s">
        <v>27</v>
      </c>
      <c r="G488" s="155" t="s">
        <v>189</v>
      </c>
      <c r="H488" s="155" t="s">
        <v>1318</v>
      </c>
      <c r="I488" s="166" t="s">
        <v>1657</v>
      </c>
      <c r="J488" s="160" t="s">
        <v>622</v>
      </c>
      <c r="K488" s="159"/>
      <c r="L488" s="160"/>
      <c r="M488" s="159"/>
      <c r="N488" s="158" t="s">
        <v>623</v>
      </c>
      <c r="O488" s="158"/>
      <c r="P488" s="158" t="s">
        <v>624</v>
      </c>
      <c r="Q488" s="162" t="s">
        <v>1319</v>
      </c>
      <c r="R488" s="162" t="s">
        <v>5662</v>
      </c>
      <c r="S488" s="163" t="s">
        <v>193</v>
      </c>
      <c r="T488" s="167" t="s">
        <v>1320</v>
      </c>
      <c r="U488" s="149"/>
      <c r="V488" s="149" t="s">
        <v>995</v>
      </c>
      <c r="W488" s="164" t="str">
        <f>VLOOKUP(TRIM(X488),X10:Y88,2,FALSE)</f>
        <v>Dario</v>
      </c>
      <c r="X488" s="11" t="str">
        <f t="shared" si="12"/>
        <v>6.10</v>
      </c>
      <c r="Y488" s="83"/>
    </row>
    <row r="489" spans="1:25" ht="35.25" customHeight="1">
      <c r="A489" s="150" t="s">
        <v>185</v>
      </c>
      <c r="B489" s="165" t="s">
        <v>70</v>
      </c>
      <c r="C489" s="153" t="s">
        <v>186</v>
      </c>
      <c r="D489" s="153" t="s">
        <v>127</v>
      </c>
      <c r="E489" s="154" t="s">
        <v>1671</v>
      </c>
      <c r="F489" s="155" t="s">
        <v>434</v>
      </c>
      <c r="G489" s="155" t="s">
        <v>189</v>
      </c>
      <c r="H489" s="155" t="s">
        <v>711</v>
      </c>
      <c r="I489" s="166" t="s">
        <v>1638</v>
      </c>
      <c r="J489" s="160"/>
      <c r="K489" s="159"/>
      <c r="L489" s="160"/>
      <c r="M489" s="159"/>
      <c r="N489" s="158"/>
      <c r="O489" s="158" t="s">
        <v>366</v>
      </c>
      <c r="P489" s="158" t="s">
        <v>237</v>
      </c>
      <c r="Q489" s="162" t="s">
        <v>712</v>
      </c>
      <c r="R489" s="162" t="s">
        <v>5663</v>
      </c>
      <c r="S489" s="163" t="s">
        <v>5911</v>
      </c>
      <c r="T489" s="167" t="s">
        <v>651</v>
      </c>
      <c r="U489" s="149"/>
      <c r="V489" s="149"/>
      <c r="W489" s="164" t="str">
        <f>VLOOKUP(TRIM(X489),X10:Y88,2,FALSE)</f>
        <v>Frank</v>
      </c>
      <c r="X489" s="11" t="str">
        <f t="shared" si="12"/>
        <v>6.5.1</v>
      </c>
      <c r="Y489" s="83"/>
    </row>
    <row r="490" spans="1:25" ht="35.25" customHeight="1">
      <c r="A490" s="150" t="s">
        <v>185</v>
      </c>
      <c r="B490" s="165" t="s">
        <v>70</v>
      </c>
      <c r="C490" s="153" t="s">
        <v>186</v>
      </c>
      <c r="D490" s="153" t="s">
        <v>127</v>
      </c>
      <c r="E490" s="154" t="s">
        <v>1672</v>
      </c>
      <c r="F490" s="155" t="s">
        <v>434</v>
      </c>
      <c r="G490" s="155" t="s">
        <v>189</v>
      </c>
      <c r="H490" s="155" t="s">
        <v>435</v>
      </c>
      <c r="I490" s="166" t="s">
        <v>1638</v>
      </c>
      <c r="J490" s="160"/>
      <c r="K490" s="159"/>
      <c r="L490" s="160"/>
      <c r="M490" s="159"/>
      <c r="N490" s="158"/>
      <c r="O490" s="158" t="s">
        <v>366</v>
      </c>
      <c r="P490" s="158"/>
      <c r="Q490" s="162" t="s">
        <v>1673</v>
      </c>
      <c r="R490" s="162" t="s">
        <v>5664</v>
      </c>
      <c r="S490" s="163" t="s">
        <v>5911</v>
      </c>
      <c r="T490" s="167" t="s">
        <v>432</v>
      </c>
      <c r="U490" s="149"/>
      <c r="V490" s="149"/>
      <c r="W490" s="164" t="str">
        <f>VLOOKUP(TRIM(X490),X10:Y88,2,FALSE)</f>
        <v>Frank</v>
      </c>
      <c r="X490" s="11" t="str">
        <f t="shared" si="12"/>
        <v>6.5.1</v>
      </c>
      <c r="Y490" s="83"/>
    </row>
    <row r="491" spans="1:25" ht="35.25" customHeight="1">
      <c r="A491" s="150" t="s">
        <v>185</v>
      </c>
      <c r="B491" s="165" t="s">
        <v>70</v>
      </c>
      <c r="C491" s="153" t="s">
        <v>186</v>
      </c>
      <c r="D491" s="153" t="s">
        <v>127</v>
      </c>
      <c r="E491" s="154" t="s">
        <v>1674</v>
      </c>
      <c r="F491" s="155" t="s">
        <v>434</v>
      </c>
      <c r="G491" s="155" t="s">
        <v>189</v>
      </c>
      <c r="H491" s="155" t="s">
        <v>929</v>
      </c>
      <c r="I491" s="166" t="s">
        <v>1638</v>
      </c>
      <c r="J491" s="160" t="s">
        <v>931</v>
      </c>
      <c r="K491" s="159"/>
      <c r="L491" s="160"/>
      <c r="M491" s="159"/>
      <c r="N491" s="158"/>
      <c r="O491" s="158" t="s">
        <v>206</v>
      </c>
      <c r="P491" s="158"/>
      <c r="Q491" s="162" t="s">
        <v>1675</v>
      </c>
      <c r="R491" s="162" t="s">
        <v>5665</v>
      </c>
      <c r="S491" s="163" t="s">
        <v>5911</v>
      </c>
      <c r="T491" s="167" t="s">
        <v>919</v>
      </c>
      <c r="U491" s="149"/>
      <c r="V491" s="149"/>
      <c r="W491" s="164" t="str">
        <f>VLOOKUP(TRIM(X491),X10:Y88,2,FALSE)</f>
        <v>Frank</v>
      </c>
      <c r="X491" s="11" t="str">
        <f t="shared" si="12"/>
        <v>6.5.1</v>
      </c>
      <c r="Y491" s="83"/>
    </row>
    <row r="492" spans="1:25" ht="35.25" customHeight="1">
      <c r="A492" s="150" t="s">
        <v>185</v>
      </c>
      <c r="B492" s="165" t="s">
        <v>70</v>
      </c>
      <c r="C492" s="153" t="s">
        <v>186</v>
      </c>
      <c r="D492" s="153" t="s">
        <v>98</v>
      </c>
      <c r="E492" s="154" t="s">
        <v>1676</v>
      </c>
      <c r="F492" s="155" t="s">
        <v>434</v>
      </c>
      <c r="G492" s="155" t="s">
        <v>189</v>
      </c>
      <c r="H492" s="155" t="s">
        <v>1677</v>
      </c>
      <c r="I492" s="166" t="s">
        <v>1638</v>
      </c>
      <c r="J492" s="160"/>
      <c r="K492" s="159"/>
      <c r="L492" s="160"/>
      <c r="M492" s="159"/>
      <c r="N492" s="158"/>
      <c r="O492" s="158" t="s">
        <v>62</v>
      </c>
      <c r="P492" s="158" t="s">
        <v>62</v>
      </c>
      <c r="Q492" s="162" t="s">
        <v>1678</v>
      </c>
      <c r="R492" s="162" t="s">
        <v>5666</v>
      </c>
      <c r="S492" s="163" t="s">
        <v>5911</v>
      </c>
      <c r="T492" s="167" t="s">
        <v>1373</v>
      </c>
      <c r="U492" s="149"/>
      <c r="V492" s="149"/>
      <c r="W492" s="164" t="str">
        <f>VLOOKUP(TRIM(X492),X10:Y88,2,FALSE)</f>
        <v>Krisztian</v>
      </c>
      <c r="X492" s="11" t="str">
        <f t="shared" si="12"/>
        <v>5.2</v>
      </c>
      <c r="Y492" s="83"/>
    </row>
    <row r="493" spans="1:25" ht="35.25" customHeight="1">
      <c r="A493" s="150" t="s">
        <v>185</v>
      </c>
      <c r="B493" s="165" t="s">
        <v>70</v>
      </c>
      <c r="C493" s="153" t="s">
        <v>186</v>
      </c>
      <c r="D493" s="153" t="s">
        <v>98</v>
      </c>
      <c r="E493" s="154" t="s">
        <v>1679</v>
      </c>
      <c r="F493" s="155" t="s">
        <v>434</v>
      </c>
      <c r="G493" s="155" t="s">
        <v>189</v>
      </c>
      <c r="H493" s="155" t="s">
        <v>1680</v>
      </c>
      <c r="I493" s="166" t="s">
        <v>1638</v>
      </c>
      <c r="J493" s="160"/>
      <c r="K493" s="159"/>
      <c r="L493" s="160"/>
      <c r="M493" s="159"/>
      <c r="N493" s="158"/>
      <c r="O493" s="158"/>
      <c r="P493" s="158"/>
      <c r="Q493" s="162" t="s">
        <v>887</v>
      </c>
      <c r="R493" s="162" t="s">
        <v>5667</v>
      </c>
      <c r="S493" s="163" t="s">
        <v>5911</v>
      </c>
      <c r="T493" s="167" t="s">
        <v>874</v>
      </c>
      <c r="U493" s="149"/>
      <c r="V493" s="149"/>
      <c r="W493" s="164" t="str">
        <f>VLOOKUP(TRIM(X493),X10:Y88,2,FALSE)</f>
        <v>Krisztian</v>
      </c>
      <c r="X493" s="11" t="str">
        <f t="shared" si="12"/>
        <v>5.2</v>
      </c>
      <c r="Y493" s="83"/>
    </row>
    <row r="494" spans="1:25" ht="35.25" customHeight="1">
      <c r="A494" s="150" t="s">
        <v>185</v>
      </c>
      <c r="B494" s="165" t="s">
        <v>70</v>
      </c>
      <c r="C494" s="153" t="s">
        <v>186</v>
      </c>
      <c r="D494" s="153" t="s">
        <v>98</v>
      </c>
      <c r="E494" s="154" t="s">
        <v>1681</v>
      </c>
      <c r="F494" s="155" t="s">
        <v>30</v>
      </c>
      <c r="G494" s="155" t="s">
        <v>189</v>
      </c>
      <c r="H494" s="155" t="s">
        <v>1682</v>
      </c>
      <c r="I494" s="166" t="s">
        <v>1080</v>
      </c>
      <c r="J494" s="160" t="s">
        <v>484</v>
      </c>
      <c r="K494" s="159">
        <v>3194</v>
      </c>
      <c r="L494" s="160" t="s">
        <v>73</v>
      </c>
      <c r="M494" s="159" t="s">
        <v>485</v>
      </c>
      <c r="N494" s="158" t="s">
        <v>682</v>
      </c>
      <c r="O494" s="158" t="s">
        <v>229</v>
      </c>
      <c r="P494" s="158" t="s">
        <v>1112</v>
      </c>
      <c r="Q494" s="162" t="s">
        <v>1113</v>
      </c>
      <c r="R494" s="162" t="s">
        <v>5668</v>
      </c>
      <c r="S494" s="163" t="s">
        <v>5911</v>
      </c>
      <c r="T494" s="167" t="s">
        <v>1085</v>
      </c>
      <c r="U494" s="149"/>
      <c r="V494" s="149"/>
      <c r="W494" s="164" t="str">
        <f>VLOOKUP(TRIM(X494),X10:Y88,2,FALSE)</f>
        <v>Krisztian</v>
      </c>
      <c r="X494" s="11" t="str">
        <f t="shared" si="12"/>
        <v>5.2</v>
      </c>
      <c r="Y494" s="83"/>
    </row>
    <row r="495" spans="1:25" ht="35.25" customHeight="1">
      <c r="A495" s="150" t="s">
        <v>185</v>
      </c>
      <c r="B495" s="165" t="s">
        <v>70</v>
      </c>
      <c r="C495" s="153" t="s">
        <v>186</v>
      </c>
      <c r="D495" s="153" t="s">
        <v>98</v>
      </c>
      <c r="E495" s="154" t="s">
        <v>1683</v>
      </c>
      <c r="F495" s="155" t="s">
        <v>30</v>
      </c>
      <c r="G495" s="155" t="s">
        <v>189</v>
      </c>
      <c r="H495" s="155" t="s">
        <v>1684</v>
      </c>
      <c r="I495" s="166" t="s">
        <v>1080</v>
      </c>
      <c r="J495" s="160" t="s">
        <v>484</v>
      </c>
      <c r="K495" s="159">
        <v>3195</v>
      </c>
      <c r="L495" s="160" t="s">
        <v>73</v>
      </c>
      <c r="M495" s="159" t="s">
        <v>687</v>
      </c>
      <c r="N495" s="158" t="s">
        <v>486</v>
      </c>
      <c r="O495" s="158" t="s">
        <v>206</v>
      </c>
      <c r="P495" s="158" t="s">
        <v>1112</v>
      </c>
      <c r="Q495" s="162" t="s">
        <v>1116</v>
      </c>
      <c r="R495" s="162" t="s">
        <v>5669</v>
      </c>
      <c r="S495" s="163" t="s">
        <v>5911</v>
      </c>
      <c r="T495" s="167" t="s">
        <v>1085</v>
      </c>
      <c r="U495" s="149"/>
      <c r="V495" s="149"/>
      <c r="W495" s="164" t="str">
        <f>VLOOKUP(TRIM(X495),X10:Y88,2,FALSE)</f>
        <v>Krisztian</v>
      </c>
      <c r="X495" s="11" t="str">
        <f t="shared" si="12"/>
        <v>5.2</v>
      </c>
      <c r="Y495" s="83"/>
    </row>
    <row r="496" spans="1:25" ht="35.25" customHeight="1">
      <c r="A496" s="150" t="s">
        <v>185</v>
      </c>
      <c r="B496" s="165" t="s">
        <v>70</v>
      </c>
      <c r="C496" s="153" t="s">
        <v>186</v>
      </c>
      <c r="D496" s="153" t="s">
        <v>141</v>
      </c>
      <c r="E496" s="154" t="s">
        <v>1685</v>
      </c>
      <c r="F496" s="155" t="s">
        <v>27</v>
      </c>
      <c r="G496" s="155" t="s">
        <v>189</v>
      </c>
      <c r="H496" s="155" t="s">
        <v>775</v>
      </c>
      <c r="I496" s="166" t="s">
        <v>765</v>
      </c>
      <c r="J496" s="160" t="s">
        <v>422</v>
      </c>
      <c r="K496" s="159"/>
      <c r="L496" s="160"/>
      <c r="M496" s="159"/>
      <c r="N496" s="158" t="s">
        <v>423</v>
      </c>
      <c r="O496" s="158"/>
      <c r="P496" s="158" t="s">
        <v>442</v>
      </c>
      <c r="Q496" s="162" t="s">
        <v>776</v>
      </c>
      <c r="R496" s="162" t="s">
        <v>5670</v>
      </c>
      <c r="S496" s="163" t="s">
        <v>5911</v>
      </c>
      <c r="T496" s="167" t="s">
        <v>767</v>
      </c>
      <c r="U496" s="149"/>
      <c r="V496" s="149"/>
      <c r="W496" s="164" t="str">
        <f>VLOOKUP(TRIM(X496),X10:Y88,2,FALSE)</f>
        <v>Krisztian</v>
      </c>
      <c r="X496" s="11" t="str">
        <f t="shared" si="12"/>
        <v>6.5.6</v>
      </c>
      <c r="Y496" s="83"/>
    </row>
    <row r="497" spans="1:25" ht="35.25" customHeight="1">
      <c r="A497" s="150" t="s">
        <v>185</v>
      </c>
      <c r="B497" s="165" t="s">
        <v>70</v>
      </c>
      <c r="C497" s="153" t="s">
        <v>186</v>
      </c>
      <c r="D497" s="153" t="s">
        <v>141</v>
      </c>
      <c r="E497" s="154" t="s">
        <v>1686</v>
      </c>
      <c r="F497" s="155" t="s">
        <v>27</v>
      </c>
      <c r="G497" s="155" t="s">
        <v>189</v>
      </c>
      <c r="H497" s="155" t="s">
        <v>603</v>
      </c>
      <c r="I497" s="166" t="s">
        <v>604</v>
      </c>
      <c r="J497" s="160" t="s">
        <v>422</v>
      </c>
      <c r="K497" s="159"/>
      <c r="L497" s="160"/>
      <c r="M497" s="159"/>
      <c r="N497" s="158" t="s">
        <v>423</v>
      </c>
      <c r="O497" s="158"/>
      <c r="P497" s="158" t="s">
        <v>442</v>
      </c>
      <c r="Q497" s="162" t="s">
        <v>605</v>
      </c>
      <c r="R497" s="162" t="s">
        <v>5671</v>
      </c>
      <c r="S497" s="163" t="s">
        <v>5911</v>
      </c>
      <c r="T497" s="167" t="s">
        <v>578</v>
      </c>
      <c r="U497" s="149"/>
      <c r="V497" s="149"/>
      <c r="W497" s="164" t="str">
        <f>VLOOKUP(TRIM(X497),X10:Y88,2,FALSE)</f>
        <v>Krisztian</v>
      </c>
      <c r="X497" s="11" t="str">
        <f t="shared" si="12"/>
        <v>6.5.6</v>
      </c>
      <c r="Y497" s="83"/>
    </row>
    <row r="498" spans="1:25" ht="35.25" customHeight="1">
      <c r="A498" s="150" t="s">
        <v>185</v>
      </c>
      <c r="B498" s="165" t="s">
        <v>70</v>
      </c>
      <c r="C498" s="153" t="s">
        <v>186</v>
      </c>
      <c r="D498" s="153" t="s">
        <v>151</v>
      </c>
      <c r="E498" s="154" t="s">
        <v>1687</v>
      </c>
      <c r="F498" s="155" t="s">
        <v>27</v>
      </c>
      <c r="G498" s="155" t="s">
        <v>189</v>
      </c>
      <c r="H498" s="155" t="s">
        <v>1095</v>
      </c>
      <c r="I498" s="166" t="s">
        <v>1096</v>
      </c>
      <c r="J498" s="160" t="s">
        <v>422</v>
      </c>
      <c r="K498" s="159"/>
      <c r="L498" s="160"/>
      <c r="M498" s="159"/>
      <c r="N498" s="158" t="s">
        <v>423</v>
      </c>
      <c r="O498" s="158"/>
      <c r="P498" s="158" t="s">
        <v>442</v>
      </c>
      <c r="Q498" s="162" t="s">
        <v>1540</v>
      </c>
      <c r="R498" s="162" t="s">
        <v>5672</v>
      </c>
      <c r="S498" s="163" t="s">
        <v>5911</v>
      </c>
      <c r="T498" s="167" t="s">
        <v>1098</v>
      </c>
      <c r="U498" s="149"/>
      <c r="V498" s="149"/>
      <c r="W498" s="164" t="str">
        <f>VLOOKUP(TRIM(X498),X10:Y88,2,FALSE)</f>
        <v>Krisztian</v>
      </c>
      <c r="X498" s="11" t="str">
        <f t="shared" si="12"/>
        <v>6.5.10</v>
      </c>
      <c r="Y498" s="83"/>
    </row>
    <row r="499" spans="1:25" ht="35.25" customHeight="1">
      <c r="A499" s="150" t="s">
        <v>185</v>
      </c>
      <c r="B499" s="165" t="s">
        <v>70</v>
      </c>
      <c r="C499" s="153" t="s">
        <v>186</v>
      </c>
      <c r="D499" s="153" t="s">
        <v>151</v>
      </c>
      <c r="E499" s="154" t="s">
        <v>1688</v>
      </c>
      <c r="F499" s="155" t="s">
        <v>27</v>
      </c>
      <c r="G499" s="155" t="s">
        <v>189</v>
      </c>
      <c r="H499" s="155" t="s">
        <v>1312</v>
      </c>
      <c r="I499" s="166" t="s">
        <v>1283</v>
      </c>
      <c r="J499" s="160" t="s">
        <v>422</v>
      </c>
      <c r="K499" s="159"/>
      <c r="L499" s="160"/>
      <c r="M499" s="159"/>
      <c r="N499" s="158" t="s">
        <v>423</v>
      </c>
      <c r="O499" s="158"/>
      <c r="P499" s="158" t="s">
        <v>442</v>
      </c>
      <c r="Q499" s="162" t="s">
        <v>1313</v>
      </c>
      <c r="R499" s="162" t="s">
        <v>5673</v>
      </c>
      <c r="S499" s="163" t="s">
        <v>5911</v>
      </c>
      <c r="T499" s="167" t="s">
        <v>1288</v>
      </c>
      <c r="U499" s="149"/>
      <c r="V499" s="149"/>
      <c r="W499" s="164" t="str">
        <f>VLOOKUP(TRIM(X499),X10:Y88,2,FALSE)</f>
        <v>Krisztian</v>
      </c>
      <c r="X499" s="11" t="str">
        <f t="shared" si="12"/>
        <v>6.5.10</v>
      </c>
      <c r="Y499" s="83"/>
    </row>
    <row r="500" spans="1:25" ht="35.25" customHeight="1">
      <c r="A500" s="150" t="s">
        <v>185</v>
      </c>
      <c r="B500" s="165" t="s">
        <v>70</v>
      </c>
      <c r="C500" s="153" t="s">
        <v>186</v>
      </c>
      <c r="D500" s="153" t="s">
        <v>151</v>
      </c>
      <c r="E500" s="154" t="s">
        <v>1689</v>
      </c>
      <c r="F500" s="155" t="s">
        <v>27</v>
      </c>
      <c r="G500" s="155" t="s">
        <v>189</v>
      </c>
      <c r="H500" s="155" t="s">
        <v>575</v>
      </c>
      <c r="I500" s="166" t="s">
        <v>576</v>
      </c>
      <c r="J500" s="160" t="s">
        <v>455</v>
      </c>
      <c r="K500" s="159"/>
      <c r="L500" s="160"/>
      <c r="M500" s="159"/>
      <c r="N500" s="158" t="s">
        <v>423</v>
      </c>
      <c r="O500" s="158"/>
      <c r="P500" s="158" t="s">
        <v>442</v>
      </c>
      <c r="Q500" s="162" t="s">
        <v>577</v>
      </c>
      <c r="R500" s="162" t="s">
        <v>5674</v>
      </c>
      <c r="S500" s="163" t="s">
        <v>193</v>
      </c>
      <c r="T500" s="167" t="s">
        <v>578</v>
      </c>
      <c r="U500" s="149"/>
      <c r="V500" s="149" t="s">
        <v>995</v>
      </c>
      <c r="W500" s="164" t="str">
        <f>VLOOKUP(TRIM(X500),X10:Y88,2,FALSE)</f>
        <v>Krisztian</v>
      </c>
      <c r="X500" s="11" t="str">
        <f t="shared" si="12"/>
        <v>6.5.10</v>
      </c>
      <c r="Y500" s="83"/>
    </row>
    <row r="501" spans="1:25" ht="35.25" customHeight="1">
      <c r="A501" s="150" t="s">
        <v>185</v>
      </c>
      <c r="B501" s="165" t="s">
        <v>70</v>
      </c>
      <c r="C501" s="153" t="s">
        <v>186</v>
      </c>
      <c r="D501" s="153" t="s">
        <v>151</v>
      </c>
      <c r="E501" s="154" t="s">
        <v>1690</v>
      </c>
      <c r="F501" s="155" t="s">
        <v>27</v>
      </c>
      <c r="G501" s="155" t="s">
        <v>189</v>
      </c>
      <c r="H501" s="155" t="s">
        <v>1191</v>
      </c>
      <c r="I501" s="166" t="s">
        <v>1691</v>
      </c>
      <c r="J501" s="160" t="s">
        <v>455</v>
      </c>
      <c r="K501" s="159"/>
      <c r="L501" s="160"/>
      <c r="M501" s="159"/>
      <c r="N501" s="158" t="s">
        <v>423</v>
      </c>
      <c r="O501" s="158"/>
      <c r="P501" s="158" t="s">
        <v>442</v>
      </c>
      <c r="Q501" s="162" t="s">
        <v>1193</v>
      </c>
      <c r="R501" s="162" t="s">
        <v>5675</v>
      </c>
      <c r="S501" s="163" t="s">
        <v>5911</v>
      </c>
      <c r="T501" s="167" t="s">
        <v>1161</v>
      </c>
      <c r="U501" s="149"/>
      <c r="V501" s="149"/>
      <c r="W501" s="164" t="str">
        <f>VLOOKUP(TRIM(X501),X10:Y88,2,FALSE)</f>
        <v>Krisztian</v>
      </c>
      <c r="X501" s="11" t="str">
        <f t="shared" si="12"/>
        <v>6.5.10</v>
      </c>
      <c r="Y501" s="83"/>
    </row>
    <row r="502" spans="1:25" ht="35.25" customHeight="1">
      <c r="A502" s="150" t="s">
        <v>185</v>
      </c>
      <c r="B502" s="165" t="s">
        <v>70</v>
      </c>
      <c r="C502" s="153" t="s">
        <v>186</v>
      </c>
      <c r="D502" s="153" t="s">
        <v>151</v>
      </c>
      <c r="E502" s="154" t="s">
        <v>1692</v>
      </c>
      <c r="F502" s="155" t="s">
        <v>27</v>
      </c>
      <c r="G502" s="155" t="s">
        <v>189</v>
      </c>
      <c r="H502" s="155" t="s">
        <v>600</v>
      </c>
      <c r="I502" s="166" t="s">
        <v>597</v>
      </c>
      <c r="J502" s="160" t="s">
        <v>455</v>
      </c>
      <c r="K502" s="159"/>
      <c r="L502" s="160"/>
      <c r="M502" s="159"/>
      <c r="N502" s="158" t="s">
        <v>423</v>
      </c>
      <c r="O502" s="158"/>
      <c r="P502" s="158" t="s">
        <v>442</v>
      </c>
      <c r="Q502" s="162" t="s">
        <v>601</v>
      </c>
      <c r="R502" s="162" t="s">
        <v>5676</v>
      </c>
      <c r="S502" s="163" t="s">
        <v>5911</v>
      </c>
      <c r="T502" s="167" t="s">
        <v>578</v>
      </c>
      <c r="U502" s="149"/>
      <c r="V502" s="149"/>
      <c r="W502" s="164" t="str">
        <f>VLOOKUP(TRIM(X502),X10:Y88,2,FALSE)</f>
        <v>Krisztian</v>
      </c>
      <c r="X502" s="11" t="str">
        <f t="shared" si="12"/>
        <v>6.5.10</v>
      </c>
      <c r="Y502" s="83"/>
    </row>
    <row r="503" spans="1:25" ht="35.25" customHeight="1">
      <c r="A503" s="150" t="s">
        <v>185</v>
      </c>
      <c r="B503" s="165" t="s">
        <v>70</v>
      </c>
      <c r="C503" s="153" t="s">
        <v>186</v>
      </c>
      <c r="D503" s="153" t="s">
        <v>151</v>
      </c>
      <c r="E503" s="154" t="s">
        <v>1693</v>
      </c>
      <c r="F503" s="155" t="s">
        <v>27</v>
      </c>
      <c r="G503" s="155" t="s">
        <v>189</v>
      </c>
      <c r="H503" s="155" t="s">
        <v>735</v>
      </c>
      <c r="I503" s="166" t="s">
        <v>475</v>
      </c>
      <c r="J503" s="160" t="s">
        <v>455</v>
      </c>
      <c r="K503" s="159"/>
      <c r="L503" s="160"/>
      <c r="M503" s="159"/>
      <c r="N503" s="158" t="s">
        <v>423</v>
      </c>
      <c r="O503" s="158"/>
      <c r="P503" s="158" t="s">
        <v>442</v>
      </c>
      <c r="Q503" s="162" t="s">
        <v>736</v>
      </c>
      <c r="R503" s="162" t="s">
        <v>5677</v>
      </c>
      <c r="S503" s="163" t="s">
        <v>5911</v>
      </c>
      <c r="T503" s="167" t="s">
        <v>472</v>
      </c>
      <c r="U503" s="149"/>
      <c r="V503" s="149"/>
      <c r="W503" s="164" t="str">
        <f>VLOOKUP(TRIM(X503),X10:Y88,2,FALSE)</f>
        <v>Krisztian</v>
      </c>
      <c r="X503" s="11" t="str">
        <f t="shared" si="12"/>
        <v>6.5.10</v>
      </c>
      <c r="Y503" s="83"/>
    </row>
    <row r="504" spans="1:25" ht="35.25" customHeight="1">
      <c r="A504" s="150" t="s">
        <v>185</v>
      </c>
      <c r="B504" s="165" t="s">
        <v>70</v>
      </c>
      <c r="C504" s="153" t="s">
        <v>186</v>
      </c>
      <c r="D504" s="153" t="s">
        <v>156</v>
      </c>
      <c r="E504" s="154" t="s">
        <v>1694</v>
      </c>
      <c r="F504" s="155" t="s">
        <v>27</v>
      </c>
      <c r="G504" s="155" t="s">
        <v>189</v>
      </c>
      <c r="H504" s="155" t="s">
        <v>1600</v>
      </c>
      <c r="I504" s="166" t="s">
        <v>1601</v>
      </c>
      <c r="J504" s="160" t="s">
        <v>1602</v>
      </c>
      <c r="K504" s="159"/>
      <c r="L504" s="160"/>
      <c r="M504" s="159"/>
      <c r="N504" s="158" t="s">
        <v>1603</v>
      </c>
      <c r="O504" s="158"/>
      <c r="P504" s="158" t="s">
        <v>1604</v>
      </c>
      <c r="Q504" s="162" t="s">
        <v>1605</v>
      </c>
      <c r="R504" s="162" t="s">
        <v>5678</v>
      </c>
      <c r="S504" s="163" t="s">
        <v>193</v>
      </c>
      <c r="T504" s="167" t="s">
        <v>1606</v>
      </c>
      <c r="U504" s="149"/>
      <c r="V504" s="149" t="s">
        <v>995</v>
      </c>
      <c r="W504" s="164" t="str">
        <f>VLOOKUP(TRIM(X504),X10:Y88,2,FALSE)</f>
        <v>Krisztian</v>
      </c>
      <c r="X504" s="11" t="str">
        <f t="shared" si="12"/>
        <v>6.6</v>
      </c>
      <c r="Y504" s="83"/>
    </row>
    <row r="505" spans="1:25" ht="35.25" customHeight="1">
      <c r="A505" s="150" t="s">
        <v>185</v>
      </c>
      <c r="B505" s="165" t="s">
        <v>70</v>
      </c>
      <c r="C505" s="153" t="s">
        <v>186</v>
      </c>
      <c r="D505" s="153" t="s">
        <v>156</v>
      </c>
      <c r="E505" s="154" t="s">
        <v>1695</v>
      </c>
      <c r="F505" s="155" t="s">
        <v>27</v>
      </c>
      <c r="G505" s="155" t="s">
        <v>189</v>
      </c>
      <c r="H505" s="155" t="s">
        <v>1608</v>
      </c>
      <c r="I505" s="166" t="s">
        <v>1601</v>
      </c>
      <c r="J505" s="160" t="s">
        <v>1602</v>
      </c>
      <c r="K505" s="159"/>
      <c r="L505" s="160"/>
      <c r="M505" s="159"/>
      <c r="N505" s="158" t="s">
        <v>1603</v>
      </c>
      <c r="O505" s="158"/>
      <c r="P505" s="158" t="s">
        <v>1604</v>
      </c>
      <c r="Q505" s="162" t="s">
        <v>1609</v>
      </c>
      <c r="R505" s="162" t="s">
        <v>5679</v>
      </c>
      <c r="S505" s="163" t="s">
        <v>193</v>
      </c>
      <c r="T505" s="167" t="s">
        <v>1606</v>
      </c>
      <c r="U505" s="149"/>
      <c r="V505" s="149" t="s">
        <v>995</v>
      </c>
      <c r="W505" s="164" t="str">
        <f>VLOOKUP(TRIM(X505),X10:Y88,2,FALSE)</f>
        <v>Krisztian</v>
      </c>
      <c r="X505" s="11" t="str">
        <f t="shared" si="12"/>
        <v>6.6</v>
      </c>
      <c r="Y505" s="83"/>
    </row>
    <row r="506" spans="1:25" ht="35.25" customHeight="1">
      <c r="A506" s="150" t="s">
        <v>185</v>
      </c>
      <c r="B506" s="165" t="s">
        <v>70</v>
      </c>
      <c r="C506" s="153" t="s">
        <v>186</v>
      </c>
      <c r="D506" s="153" t="s">
        <v>156</v>
      </c>
      <c r="E506" s="154" t="s">
        <v>1696</v>
      </c>
      <c r="F506" s="155" t="s">
        <v>27</v>
      </c>
      <c r="G506" s="155" t="s">
        <v>189</v>
      </c>
      <c r="H506" s="155" t="s">
        <v>1611</v>
      </c>
      <c r="I506" s="166" t="s">
        <v>1601</v>
      </c>
      <c r="J506" s="160" t="s">
        <v>1602</v>
      </c>
      <c r="K506" s="159"/>
      <c r="L506" s="160"/>
      <c r="M506" s="159"/>
      <c r="N506" s="158" t="s">
        <v>1603</v>
      </c>
      <c r="O506" s="158"/>
      <c r="P506" s="158" t="s">
        <v>1604</v>
      </c>
      <c r="Q506" s="162" t="s">
        <v>1612</v>
      </c>
      <c r="R506" s="162" t="s">
        <v>5680</v>
      </c>
      <c r="S506" s="163" t="s">
        <v>5911</v>
      </c>
      <c r="T506" s="167" t="s">
        <v>1606</v>
      </c>
      <c r="U506" s="149"/>
      <c r="V506" s="149"/>
      <c r="W506" s="164" t="str">
        <f>VLOOKUP(TRIM(X506),X10:Y88,2,FALSE)</f>
        <v>Krisztian</v>
      </c>
      <c r="X506" s="11" t="str">
        <f t="shared" si="12"/>
        <v>6.6</v>
      </c>
      <c r="Y506" s="83"/>
    </row>
    <row r="507" spans="1:25" ht="35.25" customHeight="1">
      <c r="A507" s="150" t="s">
        <v>185</v>
      </c>
      <c r="B507" s="165" t="s">
        <v>70</v>
      </c>
      <c r="C507" s="153" t="s">
        <v>186</v>
      </c>
      <c r="D507" s="153" t="s">
        <v>98</v>
      </c>
      <c r="E507" s="154" t="s">
        <v>1697</v>
      </c>
      <c r="F507" s="155" t="s">
        <v>30</v>
      </c>
      <c r="G507" s="155" t="s">
        <v>189</v>
      </c>
      <c r="H507" s="155" t="s">
        <v>1698</v>
      </c>
      <c r="I507" s="166" t="s">
        <v>886</v>
      </c>
      <c r="J507" s="160" t="s">
        <v>1699</v>
      </c>
      <c r="K507" s="159">
        <v>1081</v>
      </c>
      <c r="L507" s="160" t="s">
        <v>62</v>
      </c>
      <c r="M507" s="159" t="s">
        <v>485</v>
      </c>
      <c r="N507" s="158" t="s">
        <v>486</v>
      </c>
      <c r="O507" s="158" t="s">
        <v>206</v>
      </c>
      <c r="P507" s="158" t="s">
        <v>215</v>
      </c>
      <c r="Q507" s="162" t="s">
        <v>1700</v>
      </c>
      <c r="R507" s="162" t="s">
        <v>5681</v>
      </c>
      <c r="S507" s="163" t="s">
        <v>5911</v>
      </c>
      <c r="T507" s="167" t="s">
        <v>874</v>
      </c>
      <c r="U507" s="149"/>
      <c r="V507" s="149"/>
      <c r="W507" s="164" t="str">
        <f>VLOOKUP(TRIM(X507),X10:Y88,2,FALSE)</f>
        <v>Krisztian</v>
      </c>
      <c r="X507" s="11" t="str">
        <f t="shared" si="12"/>
        <v>5.2</v>
      </c>
      <c r="Y507" s="83"/>
    </row>
    <row r="508" spans="1:25" ht="35.25" customHeight="1">
      <c r="A508" s="150" t="s">
        <v>185</v>
      </c>
      <c r="B508" s="165" t="s">
        <v>70</v>
      </c>
      <c r="C508" s="153" t="s">
        <v>186</v>
      </c>
      <c r="D508" s="153" t="s">
        <v>98</v>
      </c>
      <c r="E508" s="154" t="s">
        <v>1701</v>
      </c>
      <c r="F508" s="155" t="s">
        <v>30</v>
      </c>
      <c r="G508" s="155" t="s">
        <v>189</v>
      </c>
      <c r="H508" s="155" t="s">
        <v>1702</v>
      </c>
      <c r="I508" s="166" t="s">
        <v>886</v>
      </c>
      <c r="J508" s="160" t="s">
        <v>1284</v>
      </c>
      <c r="K508" s="159">
        <v>29</v>
      </c>
      <c r="L508" s="160" t="s">
        <v>62</v>
      </c>
      <c r="M508" s="159" t="s">
        <v>485</v>
      </c>
      <c r="N508" s="158" t="s">
        <v>645</v>
      </c>
      <c r="O508" s="158" t="s">
        <v>206</v>
      </c>
      <c r="P508" s="158" t="s">
        <v>1285</v>
      </c>
      <c r="Q508" s="162" t="s">
        <v>1703</v>
      </c>
      <c r="R508" s="162" t="s">
        <v>5682</v>
      </c>
      <c r="S508" s="163" t="s">
        <v>5911</v>
      </c>
      <c r="T508" s="167" t="s">
        <v>874</v>
      </c>
      <c r="U508" s="149"/>
      <c r="V508" s="149"/>
      <c r="W508" s="164" t="str">
        <f>VLOOKUP(TRIM(X508),X10:Y88,2,FALSE)</f>
        <v>Krisztian</v>
      </c>
      <c r="X508" s="11" t="str">
        <f t="shared" si="12"/>
        <v>5.2</v>
      </c>
      <c r="Y508" s="83"/>
    </row>
    <row r="509" spans="1:25" ht="35.25" customHeight="1">
      <c r="A509" s="150" t="s">
        <v>185</v>
      </c>
      <c r="B509" s="165" t="s">
        <v>70</v>
      </c>
      <c r="C509" s="153" t="s">
        <v>186</v>
      </c>
      <c r="D509" s="153" t="s">
        <v>98</v>
      </c>
      <c r="E509" s="154" t="s">
        <v>1704</v>
      </c>
      <c r="F509" s="155" t="s">
        <v>30</v>
      </c>
      <c r="G509" s="155" t="s">
        <v>189</v>
      </c>
      <c r="H509" s="155" t="s">
        <v>1705</v>
      </c>
      <c r="I509" s="166" t="s">
        <v>886</v>
      </c>
      <c r="J509" s="160" t="s">
        <v>484</v>
      </c>
      <c r="K509" s="159">
        <v>3200</v>
      </c>
      <c r="L509" s="160" t="s">
        <v>62</v>
      </c>
      <c r="M509" s="159" t="s">
        <v>485</v>
      </c>
      <c r="N509" s="158" t="s">
        <v>486</v>
      </c>
      <c r="O509" s="158" t="s">
        <v>206</v>
      </c>
      <c r="P509" s="158" t="s">
        <v>215</v>
      </c>
      <c r="Q509" s="162" t="s">
        <v>1706</v>
      </c>
      <c r="R509" s="162" t="s">
        <v>5683</v>
      </c>
      <c r="S509" s="163" t="s">
        <v>5911</v>
      </c>
      <c r="T509" s="167" t="s">
        <v>874</v>
      </c>
      <c r="U509" s="149"/>
      <c r="V509" s="149"/>
      <c r="W509" s="164" t="str">
        <f>VLOOKUP(TRIM(X509),X10:Y88,2,FALSE)</f>
        <v>Krisztian</v>
      </c>
      <c r="X509" s="11" t="str">
        <f t="shared" si="12"/>
        <v>5.2</v>
      </c>
      <c r="Y509" s="83"/>
    </row>
    <row r="510" spans="1:25" ht="35.25" customHeight="1">
      <c r="A510" s="150" t="s">
        <v>185</v>
      </c>
      <c r="B510" s="165" t="s">
        <v>70</v>
      </c>
      <c r="C510" s="153" t="s">
        <v>186</v>
      </c>
      <c r="D510" s="153" t="s">
        <v>146</v>
      </c>
      <c r="E510" s="154" t="s">
        <v>1707</v>
      </c>
      <c r="F510" s="155" t="s">
        <v>27</v>
      </c>
      <c r="G510" s="155" t="s">
        <v>189</v>
      </c>
      <c r="H510" s="155" t="s">
        <v>1391</v>
      </c>
      <c r="I510" s="166" t="s">
        <v>1392</v>
      </c>
      <c r="J510" s="160" t="s">
        <v>422</v>
      </c>
      <c r="K510" s="159"/>
      <c r="L510" s="160"/>
      <c r="M510" s="159"/>
      <c r="N510" s="158" t="s">
        <v>423</v>
      </c>
      <c r="O510" s="158"/>
      <c r="P510" s="158" t="s">
        <v>442</v>
      </c>
      <c r="Q510" s="162" t="s">
        <v>424</v>
      </c>
      <c r="R510" s="162" t="s">
        <v>5684</v>
      </c>
      <c r="S510" s="163" t="s">
        <v>5911</v>
      </c>
      <c r="T510" s="167" t="s">
        <v>426</v>
      </c>
      <c r="U510" s="149"/>
      <c r="V510" s="149"/>
      <c r="W510" s="164" t="str">
        <f>VLOOKUP(TRIM(X510),X10:Y88,2,FALSE)</f>
        <v>Krisztian</v>
      </c>
      <c r="X510" s="11" t="str">
        <f t="shared" si="12"/>
        <v>6.5.8</v>
      </c>
      <c r="Y510" s="83"/>
    </row>
    <row r="511" spans="1:25" ht="35.25" customHeight="1">
      <c r="A511" s="150" t="s">
        <v>185</v>
      </c>
      <c r="B511" s="165" t="s">
        <v>70</v>
      </c>
      <c r="C511" s="153" t="s">
        <v>186</v>
      </c>
      <c r="D511" s="153" t="s">
        <v>146</v>
      </c>
      <c r="E511" s="154" t="s">
        <v>1708</v>
      </c>
      <c r="F511" s="155" t="s">
        <v>27</v>
      </c>
      <c r="G511" s="155" t="s">
        <v>189</v>
      </c>
      <c r="H511" s="155" t="s">
        <v>1334</v>
      </c>
      <c r="I511" s="166" t="s">
        <v>1709</v>
      </c>
      <c r="J511" s="160" t="s">
        <v>422</v>
      </c>
      <c r="K511" s="159"/>
      <c r="L511" s="160"/>
      <c r="M511" s="159"/>
      <c r="N511" s="158" t="s">
        <v>423</v>
      </c>
      <c r="O511" s="158"/>
      <c r="P511" s="158" t="s">
        <v>442</v>
      </c>
      <c r="Q511" s="162" t="s">
        <v>1335</v>
      </c>
      <c r="R511" s="162" t="s">
        <v>5685</v>
      </c>
      <c r="S511" s="163" t="s">
        <v>5911</v>
      </c>
      <c r="T511" s="167" t="s">
        <v>1320</v>
      </c>
      <c r="U511" s="149"/>
      <c r="V511" s="149"/>
      <c r="W511" s="164" t="str">
        <f>VLOOKUP(TRIM(X511),X10:Y88,2,FALSE)</f>
        <v>Krisztian</v>
      </c>
      <c r="X511" s="11" t="str">
        <f t="shared" si="12"/>
        <v>6.5.8</v>
      </c>
      <c r="Y511" s="83"/>
    </row>
    <row r="512" spans="1:25" ht="35.25" customHeight="1">
      <c r="A512" s="150" t="s">
        <v>185</v>
      </c>
      <c r="B512" s="165" t="s">
        <v>70</v>
      </c>
      <c r="C512" s="153" t="s">
        <v>186</v>
      </c>
      <c r="D512" s="153" t="s">
        <v>146</v>
      </c>
      <c r="E512" s="154" t="s">
        <v>1710</v>
      </c>
      <c r="F512" s="155" t="s">
        <v>27</v>
      </c>
      <c r="G512" s="155" t="s">
        <v>189</v>
      </c>
      <c r="H512" s="155" t="s">
        <v>1430</v>
      </c>
      <c r="I512" s="166" t="s">
        <v>649</v>
      </c>
      <c r="J512" s="160" t="s">
        <v>422</v>
      </c>
      <c r="K512" s="159"/>
      <c r="L512" s="160"/>
      <c r="M512" s="159"/>
      <c r="N512" s="158" t="s">
        <v>423</v>
      </c>
      <c r="O512" s="158"/>
      <c r="P512" s="158" t="s">
        <v>442</v>
      </c>
      <c r="Q512" s="162" t="s">
        <v>1431</v>
      </c>
      <c r="R512" s="162" t="s">
        <v>5686</v>
      </c>
      <c r="S512" s="163" t="s">
        <v>5911</v>
      </c>
      <c r="T512" s="167" t="s">
        <v>651</v>
      </c>
      <c r="U512" s="149"/>
      <c r="V512" s="149"/>
      <c r="W512" s="164" t="str">
        <f>VLOOKUP(TRIM(X512),X10:Y88,2,FALSE)</f>
        <v>Krisztian</v>
      </c>
      <c r="X512" s="11" t="str">
        <f t="shared" si="12"/>
        <v>6.5.8</v>
      </c>
      <c r="Y512" s="83"/>
    </row>
    <row r="513" spans="1:25" ht="35.25" customHeight="1">
      <c r="A513" s="150" t="s">
        <v>185</v>
      </c>
      <c r="B513" s="165" t="s">
        <v>70</v>
      </c>
      <c r="C513" s="153" t="s">
        <v>186</v>
      </c>
      <c r="D513" s="153" t="s">
        <v>151</v>
      </c>
      <c r="E513" s="154" t="s">
        <v>1711</v>
      </c>
      <c r="F513" s="155" t="s">
        <v>27</v>
      </c>
      <c r="G513" s="155" t="s">
        <v>189</v>
      </c>
      <c r="H513" s="155" t="s">
        <v>1095</v>
      </c>
      <c r="I513" s="166" t="s">
        <v>1096</v>
      </c>
      <c r="J513" s="160" t="s">
        <v>422</v>
      </c>
      <c r="K513" s="159"/>
      <c r="L513" s="160"/>
      <c r="M513" s="159"/>
      <c r="N513" s="158" t="s">
        <v>423</v>
      </c>
      <c r="O513" s="158"/>
      <c r="P513" s="158" t="s">
        <v>442</v>
      </c>
      <c r="Q513" s="162" t="s">
        <v>1540</v>
      </c>
      <c r="R513" s="162" t="s">
        <v>5687</v>
      </c>
      <c r="S513" s="163" t="s">
        <v>193</v>
      </c>
      <c r="T513" s="167" t="s">
        <v>1098</v>
      </c>
      <c r="U513" s="149"/>
      <c r="V513" s="149" t="s">
        <v>995</v>
      </c>
      <c r="W513" s="164" t="str">
        <f>VLOOKUP(TRIM(X513),X10:Y88,2,FALSE)</f>
        <v>Krisztian</v>
      </c>
      <c r="X513" s="11" t="str">
        <f t="shared" si="12"/>
        <v>6.5.10</v>
      </c>
      <c r="Y513" s="83"/>
    </row>
    <row r="514" spans="1:25" ht="35.25" customHeight="1">
      <c r="A514" s="150" t="s">
        <v>185</v>
      </c>
      <c r="B514" s="165" t="s">
        <v>70</v>
      </c>
      <c r="C514" s="153" t="s">
        <v>186</v>
      </c>
      <c r="D514" s="153" t="s">
        <v>151</v>
      </c>
      <c r="E514" s="154" t="s">
        <v>1712</v>
      </c>
      <c r="F514" s="155" t="s">
        <v>27</v>
      </c>
      <c r="G514" s="155" t="s">
        <v>189</v>
      </c>
      <c r="H514" s="155" t="s">
        <v>1312</v>
      </c>
      <c r="I514" s="166" t="s">
        <v>1283</v>
      </c>
      <c r="J514" s="160" t="s">
        <v>422</v>
      </c>
      <c r="K514" s="159"/>
      <c r="L514" s="160"/>
      <c r="M514" s="159"/>
      <c r="N514" s="158" t="s">
        <v>423</v>
      </c>
      <c r="O514" s="158"/>
      <c r="P514" s="158" t="s">
        <v>442</v>
      </c>
      <c r="Q514" s="162" t="s">
        <v>1313</v>
      </c>
      <c r="R514" s="162" t="s">
        <v>5688</v>
      </c>
      <c r="S514" s="163" t="s">
        <v>5911</v>
      </c>
      <c r="T514" s="167" t="s">
        <v>1288</v>
      </c>
      <c r="U514" s="149"/>
      <c r="V514" s="149"/>
      <c r="W514" s="164" t="str">
        <f>VLOOKUP(TRIM(X514),X10:Y88,2,FALSE)</f>
        <v>Krisztian</v>
      </c>
      <c r="X514" s="11" t="str">
        <f t="shared" si="12"/>
        <v>6.5.10</v>
      </c>
      <c r="Y514" s="83"/>
    </row>
    <row r="515" spans="1:25" ht="35.25" customHeight="1">
      <c r="A515" s="150" t="s">
        <v>185</v>
      </c>
      <c r="B515" s="165" t="s">
        <v>70</v>
      </c>
      <c r="C515" s="153" t="s">
        <v>186</v>
      </c>
      <c r="D515" s="153" t="s">
        <v>151</v>
      </c>
      <c r="E515" s="154" t="s">
        <v>1713</v>
      </c>
      <c r="F515" s="155" t="s">
        <v>27</v>
      </c>
      <c r="G515" s="155" t="s">
        <v>189</v>
      </c>
      <c r="H515" s="155" t="s">
        <v>1191</v>
      </c>
      <c r="I515" s="166" t="s">
        <v>1691</v>
      </c>
      <c r="J515" s="160" t="s">
        <v>455</v>
      </c>
      <c r="K515" s="159"/>
      <c r="L515" s="160"/>
      <c r="M515" s="159"/>
      <c r="N515" s="158" t="s">
        <v>423</v>
      </c>
      <c r="O515" s="158"/>
      <c r="P515" s="158" t="s">
        <v>442</v>
      </c>
      <c r="Q515" s="162" t="s">
        <v>1193</v>
      </c>
      <c r="R515" s="162" t="s">
        <v>5689</v>
      </c>
      <c r="S515" s="163" t="s">
        <v>193</v>
      </c>
      <c r="T515" s="167" t="s">
        <v>1161</v>
      </c>
      <c r="U515" s="149"/>
      <c r="V515" s="149" t="s">
        <v>995</v>
      </c>
      <c r="W515" s="164" t="str">
        <f>VLOOKUP(TRIM(X515),X10:Y88,2,FALSE)</f>
        <v>Krisztian</v>
      </c>
      <c r="X515" s="11" t="str">
        <f t="shared" si="12"/>
        <v>6.5.10</v>
      </c>
      <c r="Y515" s="83"/>
    </row>
    <row r="516" spans="1:25" ht="35.25" customHeight="1">
      <c r="A516" s="150" t="s">
        <v>185</v>
      </c>
      <c r="B516" s="165" t="s">
        <v>70</v>
      </c>
      <c r="C516" s="153" t="s">
        <v>186</v>
      </c>
      <c r="D516" s="153" t="s">
        <v>151</v>
      </c>
      <c r="E516" s="154" t="s">
        <v>1714</v>
      </c>
      <c r="F516" s="155" t="s">
        <v>27</v>
      </c>
      <c r="G516" s="155" t="s">
        <v>189</v>
      </c>
      <c r="H516" s="155" t="s">
        <v>735</v>
      </c>
      <c r="I516" s="166" t="s">
        <v>475</v>
      </c>
      <c r="J516" s="160" t="s">
        <v>455</v>
      </c>
      <c r="K516" s="159"/>
      <c r="L516" s="160"/>
      <c r="M516" s="159"/>
      <c r="N516" s="158" t="s">
        <v>423</v>
      </c>
      <c r="O516" s="158"/>
      <c r="P516" s="158" t="s">
        <v>442</v>
      </c>
      <c r="Q516" s="162" t="s">
        <v>736</v>
      </c>
      <c r="R516" s="162" t="s">
        <v>5690</v>
      </c>
      <c r="S516" s="163" t="s">
        <v>193</v>
      </c>
      <c r="T516" s="167" t="s">
        <v>472</v>
      </c>
      <c r="U516" s="149"/>
      <c r="V516" s="149" t="s">
        <v>995</v>
      </c>
      <c r="W516" s="164" t="str">
        <f>VLOOKUP(TRIM(X516),X10:Y88,2,FALSE)</f>
        <v>Krisztian</v>
      </c>
      <c r="X516" s="11" t="str">
        <f t="shared" si="12"/>
        <v>6.5.10</v>
      </c>
      <c r="Y516" s="83"/>
    </row>
    <row r="517" spans="1:25" ht="35.25" customHeight="1">
      <c r="A517" s="150" t="s">
        <v>185</v>
      </c>
      <c r="B517" s="165" t="s">
        <v>70</v>
      </c>
      <c r="C517" s="153" t="s">
        <v>186</v>
      </c>
      <c r="D517" s="153" t="s">
        <v>151</v>
      </c>
      <c r="E517" s="154" t="s">
        <v>1715</v>
      </c>
      <c r="F517" s="155" t="s">
        <v>27</v>
      </c>
      <c r="G517" s="155" t="s">
        <v>189</v>
      </c>
      <c r="H517" s="155" t="s">
        <v>600</v>
      </c>
      <c r="I517" s="166" t="s">
        <v>597</v>
      </c>
      <c r="J517" s="160" t="s">
        <v>455</v>
      </c>
      <c r="K517" s="159"/>
      <c r="L517" s="160"/>
      <c r="M517" s="159"/>
      <c r="N517" s="158" t="s">
        <v>423</v>
      </c>
      <c r="O517" s="158"/>
      <c r="P517" s="158" t="s">
        <v>442</v>
      </c>
      <c r="Q517" s="162" t="s">
        <v>601</v>
      </c>
      <c r="R517" s="162" t="s">
        <v>5691</v>
      </c>
      <c r="S517" s="163" t="s">
        <v>193</v>
      </c>
      <c r="T517" s="167" t="s">
        <v>578</v>
      </c>
      <c r="U517" s="149"/>
      <c r="V517" s="149" t="s">
        <v>995</v>
      </c>
      <c r="W517" s="164" t="str">
        <f>VLOOKUP(TRIM(X517),X10:Y88,2,FALSE)</f>
        <v>Krisztian</v>
      </c>
      <c r="X517" s="11" t="str">
        <f t="shared" si="12"/>
        <v>6.5.10</v>
      </c>
      <c r="Y517" s="83"/>
    </row>
    <row r="518" spans="1:25" ht="35.25" customHeight="1">
      <c r="A518" s="150" t="s">
        <v>185</v>
      </c>
      <c r="B518" s="165" t="s">
        <v>70</v>
      </c>
      <c r="C518" s="153" t="s">
        <v>186</v>
      </c>
      <c r="D518" s="153" t="s">
        <v>141</v>
      </c>
      <c r="E518" s="154" t="s">
        <v>1716</v>
      </c>
      <c r="F518" s="155" t="s">
        <v>27</v>
      </c>
      <c r="G518" s="155" t="s">
        <v>189</v>
      </c>
      <c r="H518" s="155" t="s">
        <v>775</v>
      </c>
      <c r="I518" s="166" t="s">
        <v>1717</v>
      </c>
      <c r="J518" s="160" t="s">
        <v>422</v>
      </c>
      <c r="K518" s="159"/>
      <c r="L518" s="160"/>
      <c r="M518" s="159"/>
      <c r="N518" s="158" t="s">
        <v>423</v>
      </c>
      <c r="O518" s="158"/>
      <c r="P518" s="158" t="s">
        <v>442</v>
      </c>
      <c r="Q518" s="162" t="s">
        <v>776</v>
      </c>
      <c r="R518" s="162" t="s">
        <v>5692</v>
      </c>
      <c r="S518" s="163" t="s">
        <v>5911</v>
      </c>
      <c r="T518" s="167" t="s">
        <v>767</v>
      </c>
      <c r="U518" s="149"/>
      <c r="V518" s="149"/>
      <c r="W518" s="164" t="str">
        <f>VLOOKUP(TRIM(X518),X10:Y88,2,FALSE)</f>
        <v>Krisztian</v>
      </c>
      <c r="X518" s="11" t="str">
        <f t="shared" si="12"/>
        <v>6.5.6</v>
      </c>
      <c r="Y518" s="83"/>
    </row>
    <row r="519" spans="1:25" ht="35.25" customHeight="1">
      <c r="A519" s="150" t="s">
        <v>185</v>
      </c>
      <c r="B519" s="165" t="s">
        <v>70</v>
      </c>
      <c r="C519" s="153" t="s">
        <v>186</v>
      </c>
      <c r="D519" s="153" t="s">
        <v>151</v>
      </c>
      <c r="E519" s="154" t="s">
        <v>1718</v>
      </c>
      <c r="F519" s="155" t="s">
        <v>27</v>
      </c>
      <c r="G519" s="155" t="s">
        <v>189</v>
      </c>
      <c r="H519" s="155" t="s">
        <v>1312</v>
      </c>
      <c r="I519" s="166" t="s">
        <v>1283</v>
      </c>
      <c r="J519" s="160" t="s">
        <v>422</v>
      </c>
      <c r="K519" s="159"/>
      <c r="L519" s="160"/>
      <c r="M519" s="159"/>
      <c r="N519" s="158" t="s">
        <v>423</v>
      </c>
      <c r="O519" s="158"/>
      <c r="P519" s="158" t="s">
        <v>442</v>
      </c>
      <c r="Q519" s="162" t="s">
        <v>1313</v>
      </c>
      <c r="R519" s="162" t="s">
        <v>5693</v>
      </c>
      <c r="S519" s="163" t="s">
        <v>193</v>
      </c>
      <c r="T519" s="167" t="s">
        <v>1288</v>
      </c>
      <c r="U519" s="149"/>
      <c r="V519" s="149"/>
      <c r="W519" s="164" t="str">
        <f>VLOOKUP(TRIM(X519),X10:Y88,2,FALSE)</f>
        <v>Krisztian</v>
      </c>
      <c r="X519" s="11" t="str">
        <f t="shared" si="12"/>
        <v>6.5.10</v>
      </c>
      <c r="Y519" s="83"/>
    </row>
    <row r="520" spans="1:25" ht="35.25" customHeight="1">
      <c r="A520" s="150" t="s">
        <v>185</v>
      </c>
      <c r="B520" s="165" t="s">
        <v>70</v>
      </c>
      <c r="C520" s="153" t="s">
        <v>186</v>
      </c>
      <c r="D520" s="153" t="s">
        <v>98</v>
      </c>
      <c r="E520" s="154" t="s">
        <v>1719</v>
      </c>
      <c r="F520" s="155" t="s">
        <v>26</v>
      </c>
      <c r="G520" s="155" t="s">
        <v>189</v>
      </c>
      <c r="H520" s="155" t="s">
        <v>1720</v>
      </c>
      <c r="I520" s="166" t="s">
        <v>1638</v>
      </c>
      <c r="J520" s="160"/>
      <c r="K520" s="159"/>
      <c r="L520" s="160"/>
      <c r="M520" s="159"/>
      <c r="N520" s="158"/>
      <c r="O520" s="158" t="s">
        <v>62</v>
      </c>
      <c r="P520" s="158" t="s">
        <v>62</v>
      </c>
      <c r="Q520" s="162" t="s">
        <v>1678</v>
      </c>
      <c r="R520" s="162" t="s">
        <v>5694</v>
      </c>
      <c r="S520" s="163" t="s">
        <v>193</v>
      </c>
      <c r="T520" s="167" t="s">
        <v>1373</v>
      </c>
      <c r="U520" s="149"/>
      <c r="V520" s="149" t="s">
        <v>995</v>
      </c>
      <c r="W520" s="164" t="str">
        <f>VLOOKUP(TRIM(X520),X10:Y88,2,FALSE)</f>
        <v>Krisztian</v>
      </c>
      <c r="X520" s="11" t="str">
        <f t="shared" si="12"/>
        <v>5.2</v>
      </c>
      <c r="Y520" s="83"/>
    </row>
    <row r="521" spans="1:25" ht="35.25" customHeight="1">
      <c r="A521" s="150" t="s">
        <v>185</v>
      </c>
      <c r="B521" s="165" t="s">
        <v>70</v>
      </c>
      <c r="C521" s="153" t="s">
        <v>186</v>
      </c>
      <c r="D521" s="153" t="s">
        <v>98</v>
      </c>
      <c r="E521" s="154" t="s">
        <v>1721</v>
      </c>
      <c r="F521" s="155" t="s">
        <v>29</v>
      </c>
      <c r="G521" s="155" t="s">
        <v>189</v>
      </c>
      <c r="H521" s="155" t="s">
        <v>1722</v>
      </c>
      <c r="I521" s="166" t="s">
        <v>886</v>
      </c>
      <c r="J521" s="160" t="s">
        <v>1699</v>
      </c>
      <c r="K521" s="159">
        <v>1081</v>
      </c>
      <c r="L521" s="160" t="s">
        <v>73</v>
      </c>
      <c r="M521" s="159" t="s">
        <v>485</v>
      </c>
      <c r="N521" s="158" t="s">
        <v>486</v>
      </c>
      <c r="O521" s="158" t="s">
        <v>206</v>
      </c>
      <c r="P521" s="158" t="s">
        <v>215</v>
      </c>
      <c r="Q521" s="162" t="s">
        <v>1700</v>
      </c>
      <c r="R521" s="162" t="s">
        <v>5695</v>
      </c>
      <c r="S521" s="163" t="s">
        <v>5912</v>
      </c>
      <c r="T521" s="167" t="s">
        <v>874</v>
      </c>
      <c r="U521" s="149"/>
      <c r="V521" s="149" t="s">
        <v>995</v>
      </c>
      <c r="W521" s="164" t="str">
        <f>VLOOKUP(TRIM(X521),X10:Y88,2,FALSE)</f>
        <v>Krisztian</v>
      </c>
      <c r="X521" s="11" t="str">
        <f t="shared" si="12"/>
        <v>5.2</v>
      </c>
      <c r="Y521" s="83"/>
    </row>
    <row r="522" spans="1:25" ht="35.25" customHeight="1">
      <c r="A522" s="150" t="s">
        <v>185</v>
      </c>
      <c r="B522" s="165" t="s">
        <v>70</v>
      </c>
      <c r="C522" s="153" t="s">
        <v>186</v>
      </c>
      <c r="D522" s="153" t="s">
        <v>98</v>
      </c>
      <c r="E522" s="154" t="s">
        <v>1723</v>
      </c>
      <c r="F522" s="155" t="s">
        <v>29</v>
      </c>
      <c r="G522" s="155" t="s">
        <v>189</v>
      </c>
      <c r="H522" s="155" t="s">
        <v>1724</v>
      </c>
      <c r="I522" s="166" t="s">
        <v>886</v>
      </c>
      <c r="J522" s="160" t="s">
        <v>1284</v>
      </c>
      <c r="K522" s="159">
        <v>29</v>
      </c>
      <c r="L522" s="160" t="s">
        <v>73</v>
      </c>
      <c r="M522" s="159" t="s">
        <v>669</v>
      </c>
      <c r="N522" s="158" t="s">
        <v>645</v>
      </c>
      <c r="O522" s="158" t="s">
        <v>206</v>
      </c>
      <c r="P522" s="158" t="s">
        <v>215</v>
      </c>
      <c r="Q522" s="162" t="s">
        <v>1703</v>
      </c>
      <c r="R522" s="162" t="s">
        <v>5696</v>
      </c>
      <c r="S522" s="163" t="s">
        <v>5912</v>
      </c>
      <c r="T522" s="167" t="s">
        <v>874</v>
      </c>
      <c r="U522" s="149"/>
      <c r="V522" s="149" t="s">
        <v>995</v>
      </c>
      <c r="W522" s="164" t="str">
        <f>VLOOKUP(TRIM(X522),X10:Y88,2,FALSE)</f>
        <v>Krisztian</v>
      </c>
      <c r="X522" s="11" t="str">
        <f t="shared" si="12"/>
        <v>5.2</v>
      </c>
      <c r="Y522" s="83"/>
    </row>
    <row r="523" spans="1:25" ht="35.25" customHeight="1">
      <c r="A523" s="150" t="s">
        <v>185</v>
      </c>
      <c r="B523" s="165" t="s">
        <v>70</v>
      </c>
      <c r="C523" s="153" t="s">
        <v>186</v>
      </c>
      <c r="D523" s="153" t="s">
        <v>98</v>
      </c>
      <c r="E523" s="154" t="s">
        <v>1725</v>
      </c>
      <c r="F523" s="155" t="s">
        <v>29</v>
      </c>
      <c r="G523" s="155" t="s">
        <v>189</v>
      </c>
      <c r="H523" s="155" t="s">
        <v>1726</v>
      </c>
      <c r="I523" s="166" t="s">
        <v>886</v>
      </c>
      <c r="J523" s="160" t="s">
        <v>484</v>
      </c>
      <c r="K523" s="159">
        <v>3200</v>
      </c>
      <c r="L523" s="160" t="s">
        <v>73</v>
      </c>
      <c r="M523" s="159" t="s">
        <v>669</v>
      </c>
      <c r="N523" s="158" t="s">
        <v>486</v>
      </c>
      <c r="O523" s="158" t="s">
        <v>206</v>
      </c>
      <c r="P523" s="158" t="s">
        <v>215</v>
      </c>
      <c r="Q523" s="162" t="s">
        <v>1706</v>
      </c>
      <c r="R523" s="162" t="s">
        <v>5697</v>
      </c>
      <c r="S523" s="163" t="s">
        <v>5912</v>
      </c>
      <c r="T523" s="167" t="s">
        <v>874</v>
      </c>
      <c r="U523" s="149"/>
      <c r="V523" s="149" t="s">
        <v>995</v>
      </c>
      <c r="W523" s="164" t="str">
        <f>VLOOKUP(TRIM(X523),X10:Y88,2,FALSE)</f>
        <v>Krisztian</v>
      </c>
      <c r="X523" s="11" t="str">
        <f t="shared" si="12"/>
        <v>5.2</v>
      </c>
      <c r="Y523" s="83"/>
    </row>
    <row r="524" spans="1:25" ht="35.25" customHeight="1">
      <c r="A524" s="150" t="s">
        <v>185</v>
      </c>
      <c r="B524" s="165" t="s">
        <v>70</v>
      </c>
      <c r="C524" s="153" t="s">
        <v>186</v>
      </c>
      <c r="D524" s="153" t="s">
        <v>98</v>
      </c>
      <c r="E524" s="154" t="s">
        <v>1727</v>
      </c>
      <c r="F524" s="155" t="s">
        <v>434</v>
      </c>
      <c r="G524" s="155" t="s">
        <v>189</v>
      </c>
      <c r="H524" s="155" t="s">
        <v>1680</v>
      </c>
      <c r="I524" s="166" t="s">
        <v>1638</v>
      </c>
      <c r="J524" s="160"/>
      <c r="K524" s="159"/>
      <c r="L524" s="160"/>
      <c r="M524" s="159"/>
      <c r="N524" s="158"/>
      <c r="O524" s="158"/>
      <c r="P524" s="158"/>
      <c r="Q524" s="162" t="s">
        <v>887</v>
      </c>
      <c r="R524" s="162" t="s">
        <v>5698</v>
      </c>
      <c r="S524" s="163" t="s">
        <v>5911</v>
      </c>
      <c r="T524" s="167" t="s">
        <v>874</v>
      </c>
      <c r="U524" s="149"/>
      <c r="V524" s="149"/>
      <c r="W524" s="164" t="str">
        <f>VLOOKUP(TRIM(X524),X10:Y88,2,FALSE)</f>
        <v>Krisztian</v>
      </c>
      <c r="X524" s="11" t="str">
        <f t="shared" si="12"/>
        <v>5.2</v>
      </c>
      <c r="Y524" s="83"/>
    </row>
    <row r="525" spans="1:25" ht="35.25" customHeight="1">
      <c r="A525" s="150" t="s">
        <v>185</v>
      </c>
      <c r="B525" s="165" t="s">
        <v>70</v>
      </c>
      <c r="C525" s="153" t="s">
        <v>186</v>
      </c>
      <c r="D525" s="153" t="s">
        <v>98</v>
      </c>
      <c r="E525" s="154" t="s">
        <v>1728</v>
      </c>
      <c r="F525" s="155" t="s">
        <v>30</v>
      </c>
      <c r="G525" s="155" t="s">
        <v>189</v>
      </c>
      <c r="H525" s="155" t="s">
        <v>1729</v>
      </c>
      <c r="I525" s="166" t="s">
        <v>1080</v>
      </c>
      <c r="J525" s="160" t="s">
        <v>484</v>
      </c>
      <c r="K525" s="159">
        <v>3194</v>
      </c>
      <c r="L525" s="160" t="s">
        <v>76</v>
      </c>
      <c r="M525" s="159" t="s">
        <v>485</v>
      </c>
      <c r="N525" s="158" t="s">
        <v>682</v>
      </c>
      <c r="O525" s="158" t="s">
        <v>229</v>
      </c>
      <c r="P525" s="158" t="s">
        <v>1112</v>
      </c>
      <c r="Q525" s="162" t="s">
        <v>1113</v>
      </c>
      <c r="R525" s="162" t="s">
        <v>5699</v>
      </c>
      <c r="S525" s="163" t="s">
        <v>5911</v>
      </c>
      <c r="T525" s="167" t="s">
        <v>1085</v>
      </c>
      <c r="U525" s="149"/>
      <c r="V525" s="149"/>
      <c r="W525" s="164" t="str">
        <f>VLOOKUP(TRIM(X525),X10:Y88,2,FALSE)</f>
        <v>Krisztian</v>
      </c>
      <c r="X525" s="11" t="str">
        <f t="shared" si="12"/>
        <v>5.2</v>
      </c>
      <c r="Y525" s="83"/>
    </row>
    <row r="526" spans="1:25" ht="35.25" customHeight="1">
      <c r="A526" s="150" t="s">
        <v>185</v>
      </c>
      <c r="B526" s="165" t="s">
        <v>70</v>
      </c>
      <c r="C526" s="153" t="s">
        <v>186</v>
      </c>
      <c r="D526" s="153" t="s">
        <v>98</v>
      </c>
      <c r="E526" s="154" t="s">
        <v>1730</v>
      </c>
      <c r="F526" s="155" t="s">
        <v>30</v>
      </c>
      <c r="G526" s="155" t="s">
        <v>189</v>
      </c>
      <c r="H526" s="155" t="s">
        <v>1731</v>
      </c>
      <c r="I526" s="166" t="s">
        <v>1080</v>
      </c>
      <c r="J526" s="160" t="s">
        <v>484</v>
      </c>
      <c r="K526" s="159">
        <v>3195</v>
      </c>
      <c r="L526" s="160" t="s">
        <v>76</v>
      </c>
      <c r="M526" s="159" t="s">
        <v>687</v>
      </c>
      <c r="N526" s="158" t="s">
        <v>486</v>
      </c>
      <c r="O526" s="158" t="s">
        <v>206</v>
      </c>
      <c r="P526" s="158" t="s">
        <v>1112</v>
      </c>
      <c r="Q526" s="162" t="s">
        <v>1116</v>
      </c>
      <c r="R526" s="162" t="s">
        <v>5700</v>
      </c>
      <c r="S526" s="163" t="s">
        <v>5911</v>
      </c>
      <c r="T526" s="167" t="s">
        <v>1085</v>
      </c>
      <c r="U526" s="149"/>
      <c r="V526" s="149"/>
      <c r="W526" s="164" t="str">
        <f>VLOOKUP(TRIM(X526),X10:Y88,2,FALSE)</f>
        <v>Krisztian</v>
      </c>
      <c r="X526" s="11" t="str">
        <f t="shared" si="12"/>
        <v>5.2</v>
      </c>
      <c r="Y526" s="83"/>
    </row>
    <row r="527" spans="1:25" ht="35.25" customHeight="1">
      <c r="A527" s="150" t="s">
        <v>185</v>
      </c>
      <c r="B527" s="165" t="s">
        <v>70</v>
      </c>
      <c r="C527" s="153" t="s">
        <v>186</v>
      </c>
      <c r="D527" s="153" t="s">
        <v>146</v>
      </c>
      <c r="E527" s="154" t="s">
        <v>1732</v>
      </c>
      <c r="F527" s="155" t="s">
        <v>27</v>
      </c>
      <c r="G527" s="155" t="s">
        <v>189</v>
      </c>
      <c r="H527" s="155" t="s">
        <v>1334</v>
      </c>
      <c r="I527" s="166" t="s">
        <v>1709</v>
      </c>
      <c r="J527" s="160" t="s">
        <v>422</v>
      </c>
      <c r="K527" s="159"/>
      <c r="L527" s="160"/>
      <c r="M527" s="159"/>
      <c r="N527" s="158" t="s">
        <v>423</v>
      </c>
      <c r="O527" s="158"/>
      <c r="P527" s="158" t="s">
        <v>442</v>
      </c>
      <c r="Q527" s="162" t="s">
        <v>1335</v>
      </c>
      <c r="R527" s="162" t="s">
        <v>5701</v>
      </c>
      <c r="S527" s="163" t="s">
        <v>193</v>
      </c>
      <c r="T527" s="167" t="s">
        <v>1320</v>
      </c>
      <c r="U527" s="149"/>
      <c r="V527" s="149" t="s">
        <v>995</v>
      </c>
      <c r="W527" s="164" t="str">
        <f>VLOOKUP(TRIM(X527),X10:Y88,2,FALSE)</f>
        <v>Krisztian</v>
      </c>
      <c r="X527" s="11" t="str">
        <f t="shared" si="12"/>
        <v>6.5.8</v>
      </c>
      <c r="Y527" s="83"/>
    </row>
    <row r="528" spans="1:25" ht="35.25" customHeight="1">
      <c r="A528" s="150" t="s">
        <v>185</v>
      </c>
      <c r="B528" s="165" t="s">
        <v>70</v>
      </c>
      <c r="C528" s="153" t="s">
        <v>186</v>
      </c>
      <c r="D528" s="153" t="s">
        <v>146</v>
      </c>
      <c r="E528" s="154" t="s">
        <v>1733</v>
      </c>
      <c r="F528" s="155" t="s">
        <v>27</v>
      </c>
      <c r="G528" s="155" t="s">
        <v>189</v>
      </c>
      <c r="H528" s="155" t="s">
        <v>1391</v>
      </c>
      <c r="I528" s="166" t="s">
        <v>1392</v>
      </c>
      <c r="J528" s="160" t="s">
        <v>422</v>
      </c>
      <c r="K528" s="159"/>
      <c r="L528" s="160"/>
      <c r="M528" s="159"/>
      <c r="N528" s="158" t="s">
        <v>423</v>
      </c>
      <c r="O528" s="158"/>
      <c r="P528" s="158" t="s">
        <v>442</v>
      </c>
      <c r="Q528" s="162" t="s">
        <v>424</v>
      </c>
      <c r="R528" s="162" t="s">
        <v>5702</v>
      </c>
      <c r="S528" s="163" t="s">
        <v>5911</v>
      </c>
      <c r="T528" s="167" t="s">
        <v>426</v>
      </c>
      <c r="U528" s="149"/>
      <c r="V528" s="149"/>
      <c r="W528" s="164" t="str">
        <f>VLOOKUP(TRIM(X528),X10:Y88,2,FALSE)</f>
        <v>Krisztian</v>
      </c>
      <c r="X528" s="11" t="str">
        <f t="shared" si="12"/>
        <v>6.5.8</v>
      </c>
      <c r="Y528" s="83"/>
    </row>
    <row r="529" spans="1:25" ht="35.25" customHeight="1">
      <c r="A529" s="150" t="s">
        <v>185</v>
      </c>
      <c r="B529" s="165" t="s">
        <v>70</v>
      </c>
      <c r="C529" s="153" t="s">
        <v>186</v>
      </c>
      <c r="D529" s="153" t="s">
        <v>146</v>
      </c>
      <c r="E529" s="154" t="s">
        <v>1734</v>
      </c>
      <c r="F529" s="155" t="s">
        <v>27</v>
      </c>
      <c r="G529" s="155" t="s">
        <v>189</v>
      </c>
      <c r="H529" s="155" t="s">
        <v>1430</v>
      </c>
      <c r="I529" s="166" t="s">
        <v>649</v>
      </c>
      <c r="J529" s="160" t="s">
        <v>422</v>
      </c>
      <c r="K529" s="159"/>
      <c r="L529" s="160"/>
      <c r="M529" s="159"/>
      <c r="N529" s="158" t="s">
        <v>423</v>
      </c>
      <c r="O529" s="158"/>
      <c r="P529" s="158" t="s">
        <v>442</v>
      </c>
      <c r="Q529" s="162" t="s">
        <v>1431</v>
      </c>
      <c r="R529" s="162" t="s">
        <v>5703</v>
      </c>
      <c r="S529" s="163" t="s">
        <v>193</v>
      </c>
      <c r="T529" s="167" t="s">
        <v>651</v>
      </c>
      <c r="U529" s="149"/>
      <c r="V529" s="149" t="s">
        <v>995</v>
      </c>
      <c r="W529" s="164" t="str">
        <f>VLOOKUP(TRIM(X529),X10:Y88,2,FALSE)</f>
        <v>Krisztian</v>
      </c>
      <c r="X529" s="11" t="str">
        <f t="shared" si="12"/>
        <v>6.5.8</v>
      </c>
      <c r="Y529" s="83"/>
    </row>
    <row r="530" spans="1:25" ht="35.25" customHeight="1">
      <c r="A530" s="150" t="s">
        <v>185</v>
      </c>
      <c r="B530" s="165" t="s">
        <v>70</v>
      </c>
      <c r="C530" s="153" t="s">
        <v>186</v>
      </c>
      <c r="D530" s="153" t="s">
        <v>98</v>
      </c>
      <c r="E530" s="154" t="s">
        <v>1735</v>
      </c>
      <c r="F530" s="155" t="s">
        <v>29</v>
      </c>
      <c r="G530" s="155" t="s">
        <v>189</v>
      </c>
      <c r="H530" s="155" t="s">
        <v>1736</v>
      </c>
      <c r="I530" s="166" t="s">
        <v>1080</v>
      </c>
      <c r="J530" s="160" t="s">
        <v>484</v>
      </c>
      <c r="K530" s="159">
        <v>3194</v>
      </c>
      <c r="L530" s="160" t="s">
        <v>81</v>
      </c>
      <c r="M530" s="159" t="s">
        <v>485</v>
      </c>
      <c r="N530" s="158" t="s">
        <v>682</v>
      </c>
      <c r="O530" s="158" t="s">
        <v>229</v>
      </c>
      <c r="P530" s="158" t="s">
        <v>1112</v>
      </c>
      <c r="Q530" s="162" t="s">
        <v>1113</v>
      </c>
      <c r="R530" s="162" t="s">
        <v>5704</v>
      </c>
      <c r="S530" s="163" t="s">
        <v>5912</v>
      </c>
      <c r="T530" s="167" t="s">
        <v>1085</v>
      </c>
      <c r="U530" s="149"/>
      <c r="V530" s="149" t="s">
        <v>995</v>
      </c>
      <c r="W530" s="164" t="str">
        <f>VLOOKUP(TRIM(X530),X10:Y88,2,FALSE)</f>
        <v>Krisztian</v>
      </c>
      <c r="X530" s="11" t="str">
        <f t="shared" si="12"/>
        <v>5.2</v>
      </c>
      <c r="Y530" s="83"/>
    </row>
    <row r="531" spans="1:25" ht="35.25" customHeight="1">
      <c r="A531" s="150" t="s">
        <v>185</v>
      </c>
      <c r="B531" s="165" t="s">
        <v>70</v>
      </c>
      <c r="C531" s="153" t="s">
        <v>186</v>
      </c>
      <c r="D531" s="153" t="s">
        <v>98</v>
      </c>
      <c r="E531" s="154" t="s">
        <v>1737</v>
      </c>
      <c r="F531" s="155" t="s">
        <v>29</v>
      </c>
      <c r="G531" s="155" t="s">
        <v>189</v>
      </c>
      <c r="H531" s="155" t="s">
        <v>1738</v>
      </c>
      <c r="I531" s="166" t="s">
        <v>1080</v>
      </c>
      <c r="J531" s="160" t="s">
        <v>484</v>
      </c>
      <c r="K531" s="159">
        <v>3195</v>
      </c>
      <c r="L531" s="160" t="s">
        <v>81</v>
      </c>
      <c r="M531" s="159" t="s">
        <v>687</v>
      </c>
      <c r="N531" s="158" t="s">
        <v>486</v>
      </c>
      <c r="O531" s="158" t="s">
        <v>206</v>
      </c>
      <c r="P531" s="158" t="s">
        <v>1112</v>
      </c>
      <c r="Q531" s="162" t="s">
        <v>1116</v>
      </c>
      <c r="R531" s="162" t="s">
        <v>5705</v>
      </c>
      <c r="S531" s="163" t="s">
        <v>5912</v>
      </c>
      <c r="T531" s="167" t="s">
        <v>1085</v>
      </c>
      <c r="U531" s="149"/>
      <c r="V531" s="149" t="s">
        <v>995</v>
      </c>
      <c r="W531" s="164" t="str">
        <f>VLOOKUP(TRIM(X531),X10:Y88,2,FALSE)</f>
        <v>Krisztian</v>
      </c>
      <c r="X531" s="11" t="str">
        <f t="shared" si="12"/>
        <v>5.2</v>
      </c>
      <c r="Y531" s="83"/>
    </row>
    <row r="532" spans="1:25" ht="35.25" customHeight="1">
      <c r="A532" s="150" t="s">
        <v>185</v>
      </c>
      <c r="B532" s="165" t="s">
        <v>70</v>
      </c>
      <c r="C532" s="153" t="s">
        <v>186</v>
      </c>
      <c r="D532" s="153" t="s">
        <v>146</v>
      </c>
      <c r="E532" s="154" t="s">
        <v>1739</v>
      </c>
      <c r="F532" s="155" t="s">
        <v>27</v>
      </c>
      <c r="G532" s="155" t="s">
        <v>189</v>
      </c>
      <c r="H532" s="155" t="s">
        <v>1391</v>
      </c>
      <c r="I532" s="166" t="s">
        <v>1392</v>
      </c>
      <c r="J532" s="160" t="s">
        <v>422</v>
      </c>
      <c r="K532" s="159"/>
      <c r="L532" s="160"/>
      <c r="M532" s="159"/>
      <c r="N532" s="158" t="s">
        <v>423</v>
      </c>
      <c r="O532" s="158"/>
      <c r="P532" s="158" t="s">
        <v>442</v>
      </c>
      <c r="Q532" s="162" t="s">
        <v>424</v>
      </c>
      <c r="R532" s="162" t="s">
        <v>5706</v>
      </c>
      <c r="S532" s="163" t="s">
        <v>193</v>
      </c>
      <c r="T532" s="167" t="s">
        <v>426</v>
      </c>
      <c r="U532" s="149"/>
      <c r="V532" s="149" t="s">
        <v>995</v>
      </c>
      <c r="W532" s="164" t="str">
        <f>VLOOKUP(TRIM(X532),X10:Y88,2,FALSE)</f>
        <v>Krisztian</v>
      </c>
      <c r="X532" s="11" t="str">
        <f t="shared" si="12"/>
        <v>6.5.8</v>
      </c>
      <c r="Y532" s="83"/>
    </row>
    <row r="533" spans="1:25" ht="35.25" customHeight="1">
      <c r="A533" s="150" t="s">
        <v>185</v>
      </c>
      <c r="B533" s="165" t="s">
        <v>70</v>
      </c>
      <c r="C533" s="153" t="s">
        <v>186</v>
      </c>
      <c r="D533" s="153" t="s">
        <v>156</v>
      </c>
      <c r="E533" s="154" t="s">
        <v>1740</v>
      </c>
      <c r="F533" s="155" t="s">
        <v>27</v>
      </c>
      <c r="G533" s="155" t="s">
        <v>189</v>
      </c>
      <c r="H533" s="155" t="s">
        <v>1611</v>
      </c>
      <c r="I533" s="166" t="s">
        <v>1601</v>
      </c>
      <c r="J533" s="160" t="s">
        <v>1602</v>
      </c>
      <c r="K533" s="159"/>
      <c r="L533" s="160"/>
      <c r="M533" s="159"/>
      <c r="N533" s="158" t="s">
        <v>1603</v>
      </c>
      <c r="O533" s="158"/>
      <c r="P533" s="158" t="s">
        <v>1604</v>
      </c>
      <c r="Q533" s="162" t="s">
        <v>1612</v>
      </c>
      <c r="R533" s="162" t="s">
        <v>5707</v>
      </c>
      <c r="S533" s="163" t="s">
        <v>193</v>
      </c>
      <c r="T533" s="167" t="s">
        <v>1606</v>
      </c>
      <c r="U533" s="149"/>
      <c r="V533" s="149" t="s">
        <v>995</v>
      </c>
      <c r="W533" s="164" t="str">
        <f>VLOOKUP(TRIM(X533),X10:Y88,2,FALSE)</f>
        <v>Krisztian</v>
      </c>
      <c r="X533" s="11" t="str">
        <f t="shared" si="12"/>
        <v>6.6</v>
      </c>
      <c r="Y533" s="83"/>
    </row>
    <row r="534" spans="1:25" ht="35.25" customHeight="1">
      <c r="A534" s="150" t="s">
        <v>185</v>
      </c>
      <c r="B534" s="165" t="s">
        <v>70</v>
      </c>
      <c r="C534" s="153" t="s">
        <v>186</v>
      </c>
      <c r="D534" s="153" t="s">
        <v>98</v>
      </c>
      <c r="E534" s="154" t="s">
        <v>1741</v>
      </c>
      <c r="F534" s="155" t="s">
        <v>434</v>
      </c>
      <c r="G534" s="155" t="s">
        <v>189</v>
      </c>
      <c r="H534" s="155" t="s">
        <v>1680</v>
      </c>
      <c r="I534" s="166" t="s">
        <v>1638</v>
      </c>
      <c r="J534" s="160"/>
      <c r="K534" s="159"/>
      <c r="L534" s="160"/>
      <c r="M534" s="159"/>
      <c r="N534" s="158"/>
      <c r="O534" s="158"/>
      <c r="P534" s="158"/>
      <c r="Q534" s="162" t="s">
        <v>887</v>
      </c>
      <c r="R534" s="162" t="s">
        <v>5708</v>
      </c>
      <c r="S534" s="163" t="s">
        <v>5911</v>
      </c>
      <c r="T534" s="167" t="s">
        <v>874</v>
      </c>
      <c r="U534" s="149"/>
      <c r="V534" s="149"/>
      <c r="W534" s="164" t="str">
        <f>VLOOKUP(TRIM(X534),X10:Y88,2,FALSE)</f>
        <v>Krisztian</v>
      </c>
      <c r="X534" s="11" t="str">
        <f t="shared" si="12"/>
        <v>5.2</v>
      </c>
      <c r="Y534" s="83"/>
    </row>
    <row r="535" spans="1:25" ht="35.25" customHeight="1">
      <c r="A535" s="150" t="s">
        <v>185</v>
      </c>
      <c r="B535" s="165" t="s">
        <v>70</v>
      </c>
      <c r="C535" s="153" t="s">
        <v>186</v>
      </c>
      <c r="D535" s="153" t="s">
        <v>98</v>
      </c>
      <c r="E535" s="154" t="s">
        <v>1742</v>
      </c>
      <c r="F535" s="155" t="s">
        <v>26</v>
      </c>
      <c r="G535" s="155" t="s">
        <v>189</v>
      </c>
      <c r="H535" s="155" t="s">
        <v>1680</v>
      </c>
      <c r="I535" s="166" t="s">
        <v>1638</v>
      </c>
      <c r="J535" s="160"/>
      <c r="K535" s="159"/>
      <c r="L535" s="160"/>
      <c r="M535" s="159"/>
      <c r="N535" s="158"/>
      <c r="O535" s="158"/>
      <c r="P535" s="158"/>
      <c r="Q535" s="162" t="s">
        <v>1743</v>
      </c>
      <c r="R535" s="162" t="s">
        <v>5709</v>
      </c>
      <c r="S535" s="163" t="s">
        <v>193</v>
      </c>
      <c r="T535" s="167" t="s">
        <v>874</v>
      </c>
      <c r="U535" s="149"/>
      <c r="V535" s="149" t="s">
        <v>995</v>
      </c>
      <c r="W535" s="164" t="str">
        <f>VLOOKUP(TRIM(X535),X10:Y88,2,FALSE)</f>
        <v>Krisztian</v>
      </c>
      <c r="X535" s="11" t="str">
        <f t="shared" si="12"/>
        <v>5.2</v>
      </c>
      <c r="Y535" s="83"/>
    </row>
    <row r="536" spans="1:25" ht="35.25" customHeight="1">
      <c r="A536" s="150" t="s">
        <v>185</v>
      </c>
      <c r="B536" s="165" t="s">
        <v>70</v>
      </c>
      <c r="C536" s="153" t="s">
        <v>186</v>
      </c>
      <c r="D536" s="153" t="s">
        <v>141</v>
      </c>
      <c r="E536" s="154" t="s">
        <v>1744</v>
      </c>
      <c r="F536" s="155" t="s">
        <v>27</v>
      </c>
      <c r="G536" s="155" t="s">
        <v>189</v>
      </c>
      <c r="H536" s="155" t="s">
        <v>603</v>
      </c>
      <c r="I536" s="166" t="s">
        <v>604</v>
      </c>
      <c r="J536" s="160" t="s">
        <v>422</v>
      </c>
      <c r="K536" s="159"/>
      <c r="L536" s="160"/>
      <c r="M536" s="159"/>
      <c r="N536" s="158" t="s">
        <v>423</v>
      </c>
      <c r="O536" s="158"/>
      <c r="P536" s="158" t="s">
        <v>442</v>
      </c>
      <c r="Q536" s="162" t="s">
        <v>605</v>
      </c>
      <c r="R536" s="162" t="s">
        <v>5710</v>
      </c>
      <c r="S536" s="163" t="s">
        <v>193</v>
      </c>
      <c r="T536" s="167" t="s">
        <v>578</v>
      </c>
      <c r="U536" s="149"/>
      <c r="V536" s="149"/>
      <c r="W536" s="164" t="str">
        <f>VLOOKUP(TRIM(X536),X10:Y88,2,FALSE)</f>
        <v>Krisztian</v>
      </c>
      <c r="X536" s="11" t="str">
        <f t="shared" si="12"/>
        <v>6.5.6</v>
      </c>
      <c r="Y536" s="83"/>
    </row>
    <row r="537" spans="1:25" ht="35.25" customHeight="1">
      <c r="A537" s="150" t="s">
        <v>185</v>
      </c>
      <c r="B537" s="165" t="s">
        <v>70</v>
      </c>
      <c r="C537" s="153" t="s">
        <v>186</v>
      </c>
      <c r="D537" s="153" t="s">
        <v>141</v>
      </c>
      <c r="E537" s="154" t="s">
        <v>1745</v>
      </c>
      <c r="F537" s="155" t="s">
        <v>27</v>
      </c>
      <c r="G537" s="155" t="s">
        <v>189</v>
      </c>
      <c r="H537" s="155" t="s">
        <v>775</v>
      </c>
      <c r="I537" s="166" t="s">
        <v>1717</v>
      </c>
      <c r="J537" s="160" t="s">
        <v>422</v>
      </c>
      <c r="K537" s="159"/>
      <c r="L537" s="160"/>
      <c r="M537" s="159"/>
      <c r="N537" s="158" t="s">
        <v>423</v>
      </c>
      <c r="O537" s="158"/>
      <c r="P537" s="158" t="s">
        <v>442</v>
      </c>
      <c r="Q537" s="162" t="s">
        <v>776</v>
      </c>
      <c r="R537" s="162" t="s">
        <v>5711</v>
      </c>
      <c r="S537" s="163" t="s">
        <v>193</v>
      </c>
      <c r="T537" s="167" t="s">
        <v>767</v>
      </c>
      <c r="U537" s="149"/>
      <c r="V537" s="149"/>
      <c r="W537" s="164" t="str">
        <f>VLOOKUP(TRIM(X537),X10:Y88,2,FALSE)</f>
        <v>Krisztian</v>
      </c>
      <c r="X537" s="11" t="str">
        <f t="shared" si="12"/>
        <v>6.5.6</v>
      </c>
      <c r="Y537" s="83"/>
    </row>
    <row r="538" spans="1:25" ht="35.25" customHeight="1">
      <c r="A538" s="150"/>
      <c r="B538" s="165" t="s">
        <v>70</v>
      </c>
      <c r="C538" s="153" t="s">
        <v>28</v>
      </c>
      <c r="D538" s="153" t="s">
        <v>179</v>
      </c>
      <c r="E538" s="154" t="s">
        <v>1746</v>
      </c>
      <c r="F538" s="155" t="s">
        <v>1642</v>
      </c>
      <c r="G538" s="169" t="s">
        <v>62</v>
      </c>
      <c r="H538" s="169" t="s">
        <v>1747</v>
      </c>
      <c r="I538" s="170" t="s">
        <v>62</v>
      </c>
      <c r="J538" s="171"/>
      <c r="K538" s="172"/>
      <c r="L538" s="171"/>
      <c r="M538" s="172"/>
      <c r="N538" s="171"/>
      <c r="O538" s="171" t="s">
        <v>62</v>
      </c>
      <c r="P538" s="171" t="s">
        <v>62</v>
      </c>
      <c r="Q538" s="173" t="s">
        <v>1644</v>
      </c>
      <c r="R538" s="173" t="s">
        <v>5647</v>
      </c>
      <c r="S538" s="177" t="s">
        <v>37</v>
      </c>
      <c r="T538" s="167" t="s">
        <v>62</v>
      </c>
      <c r="U538" s="149"/>
      <c r="V538" s="149"/>
      <c r="W538" s="164" t="str">
        <f>VLOOKUP(TRIM(X538),X10:Y88,2,FALSE)</f>
        <v>Withdrawn</v>
      </c>
      <c r="X538" s="11" t="str">
        <f t="shared" si="12"/>
        <v>99</v>
      </c>
      <c r="Y538" s="83"/>
    </row>
    <row r="539" spans="1:25" ht="35.25" customHeight="1">
      <c r="A539" s="150"/>
      <c r="B539" s="165" t="s">
        <v>70</v>
      </c>
      <c r="C539" s="153" t="s">
        <v>28</v>
      </c>
      <c r="D539" s="153" t="s">
        <v>179</v>
      </c>
      <c r="E539" s="154" t="s">
        <v>1748</v>
      </c>
      <c r="F539" s="155" t="s">
        <v>1642</v>
      </c>
      <c r="G539" s="169" t="s">
        <v>62</v>
      </c>
      <c r="H539" s="169" t="s">
        <v>1747</v>
      </c>
      <c r="I539" s="170" t="s">
        <v>62</v>
      </c>
      <c r="J539" s="171"/>
      <c r="K539" s="172"/>
      <c r="L539" s="171"/>
      <c r="M539" s="172"/>
      <c r="N539" s="171"/>
      <c r="O539" s="171" t="s">
        <v>62</v>
      </c>
      <c r="P539" s="171" t="s">
        <v>62</v>
      </c>
      <c r="Q539" s="173" t="s">
        <v>1644</v>
      </c>
      <c r="R539" s="173" t="s">
        <v>5647</v>
      </c>
      <c r="S539" s="177" t="s">
        <v>37</v>
      </c>
      <c r="T539" s="167" t="s">
        <v>62</v>
      </c>
      <c r="U539" s="149"/>
      <c r="V539" s="149"/>
      <c r="W539" s="164" t="str">
        <f>VLOOKUP(TRIM(X539),X10:Y88,2,FALSE)</f>
        <v>Withdrawn</v>
      </c>
      <c r="X539" s="11" t="str">
        <f t="shared" si="12"/>
        <v>99</v>
      </c>
      <c r="Y539" s="83"/>
    </row>
    <row r="540" spans="1:25" ht="35.25" customHeight="1">
      <c r="A540" s="150"/>
      <c r="B540" s="165" t="s">
        <v>70</v>
      </c>
      <c r="C540" s="153" t="s">
        <v>28</v>
      </c>
      <c r="D540" s="153" t="s">
        <v>179</v>
      </c>
      <c r="E540" s="154" t="s">
        <v>1749</v>
      </c>
      <c r="F540" s="155" t="s">
        <v>1642</v>
      </c>
      <c r="G540" s="169" t="s">
        <v>62</v>
      </c>
      <c r="H540" s="169" t="s">
        <v>1747</v>
      </c>
      <c r="I540" s="170" t="s">
        <v>62</v>
      </c>
      <c r="J540" s="171"/>
      <c r="K540" s="172"/>
      <c r="L540" s="171"/>
      <c r="M540" s="172"/>
      <c r="N540" s="171"/>
      <c r="O540" s="171" t="s">
        <v>62</v>
      </c>
      <c r="P540" s="171" t="s">
        <v>62</v>
      </c>
      <c r="Q540" s="173" t="s">
        <v>1644</v>
      </c>
      <c r="R540" s="173" t="s">
        <v>5647</v>
      </c>
      <c r="S540" s="177" t="s">
        <v>37</v>
      </c>
      <c r="T540" s="167" t="s">
        <v>62</v>
      </c>
      <c r="U540" s="149"/>
      <c r="V540" s="149"/>
      <c r="W540" s="164" t="str">
        <f>VLOOKUP(TRIM(X540),X10:Y88,2,FALSE)</f>
        <v>Withdrawn</v>
      </c>
      <c r="X540" s="11" t="str">
        <f t="shared" ref="X540:X603" si="13">IF(ISNONTEXT(D540),"" &amp; D540 &amp;"",T(D540))</f>
        <v>99</v>
      </c>
      <c r="Y540" s="83"/>
    </row>
    <row r="541" spans="1:25" ht="35.25" customHeight="1">
      <c r="A541" s="150"/>
      <c r="B541" s="165" t="s">
        <v>70</v>
      </c>
      <c r="C541" s="153" t="s">
        <v>28</v>
      </c>
      <c r="D541" s="153" t="s">
        <v>179</v>
      </c>
      <c r="E541" s="154" t="s">
        <v>1750</v>
      </c>
      <c r="F541" s="155" t="s">
        <v>1642</v>
      </c>
      <c r="G541" s="169" t="s">
        <v>62</v>
      </c>
      <c r="H541" s="169" t="s">
        <v>1747</v>
      </c>
      <c r="I541" s="170" t="s">
        <v>62</v>
      </c>
      <c r="J541" s="171"/>
      <c r="K541" s="172"/>
      <c r="L541" s="171"/>
      <c r="M541" s="172"/>
      <c r="N541" s="171"/>
      <c r="O541" s="171" t="s">
        <v>62</v>
      </c>
      <c r="P541" s="171" t="s">
        <v>62</v>
      </c>
      <c r="Q541" s="173" t="s">
        <v>1644</v>
      </c>
      <c r="R541" s="173" t="s">
        <v>5647</v>
      </c>
      <c r="S541" s="177" t="s">
        <v>37</v>
      </c>
      <c r="T541" s="167" t="s">
        <v>62</v>
      </c>
      <c r="U541" s="149"/>
      <c r="V541" s="149"/>
      <c r="W541" s="164" t="str">
        <f>VLOOKUP(TRIM(X541),X10:Y88,2,FALSE)</f>
        <v>Withdrawn</v>
      </c>
      <c r="X541" s="11" t="str">
        <f t="shared" si="13"/>
        <v>99</v>
      </c>
      <c r="Y541" s="83"/>
    </row>
    <row r="542" spans="1:25" ht="35.25" customHeight="1">
      <c r="A542" s="150" t="s">
        <v>185</v>
      </c>
      <c r="B542" s="165" t="s">
        <v>70</v>
      </c>
      <c r="C542" s="153" t="s">
        <v>186</v>
      </c>
      <c r="D542" s="153" t="s">
        <v>143</v>
      </c>
      <c r="E542" s="154" t="s">
        <v>1751</v>
      </c>
      <c r="F542" s="155" t="s">
        <v>27</v>
      </c>
      <c r="G542" s="155" t="s">
        <v>189</v>
      </c>
      <c r="H542" s="155" t="s">
        <v>1752</v>
      </c>
      <c r="I542" s="166" t="s">
        <v>1753</v>
      </c>
      <c r="J542" s="160" t="s">
        <v>455</v>
      </c>
      <c r="K542" s="159"/>
      <c r="L542" s="160"/>
      <c r="M542" s="159"/>
      <c r="N542" s="158" t="s">
        <v>423</v>
      </c>
      <c r="O542" s="158" t="s">
        <v>366</v>
      </c>
      <c r="P542" s="158" t="s">
        <v>442</v>
      </c>
      <c r="Q542" s="162" t="s">
        <v>1754</v>
      </c>
      <c r="R542" s="162" t="s">
        <v>5712</v>
      </c>
      <c r="S542" s="163" t="s">
        <v>5911</v>
      </c>
      <c r="T542" s="167" t="s">
        <v>1288</v>
      </c>
      <c r="U542" s="149"/>
      <c r="V542" s="149"/>
      <c r="W542" s="164" t="str">
        <f>VLOOKUP(TRIM(X542),X10:Y88,2,FALSE)</f>
        <v>Puneet</v>
      </c>
      <c r="X542" s="11" t="str">
        <f t="shared" si="13"/>
        <v>6.5.7</v>
      </c>
      <c r="Y542" s="83"/>
    </row>
    <row r="543" spans="1:25" ht="35.25" customHeight="1">
      <c r="A543" s="150" t="s">
        <v>185</v>
      </c>
      <c r="B543" s="165" t="s">
        <v>70</v>
      </c>
      <c r="C543" s="153" t="s">
        <v>186</v>
      </c>
      <c r="D543" s="153" t="s">
        <v>94</v>
      </c>
      <c r="E543" s="154" t="s">
        <v>1755</v>
      </c>
      <c r="F543" s="155" t="s">
        <v>30</v>
      </c>
      <c r="G543" s="155" t="s">
        <v>189</v>
      </c>
      <c r="H543" s="155" t="s">
        <v>1756</v>
      </c>
      <c r="I543" s="166" t="s">
        <v>475</v>
      </c>
      <c r="J543" s="160" t="s">
        <v>1284</v>
      </c>
      <c r="K543" s="159">
        <v>28</v>
      </c>
      <c r="L543" s="160" t="s">
        <v>73</v>
      </c>
      <c r="M543" s="159" t="s">
        <v>485</v>
      </c>
      <c r="N543" s="158" t="s">
        <v>645</v>
      </c>
      <c r="O543" s="158" t="s">
        <v>206</v>
      </c>
      <c r="P543" s="158" t="s">
        <v>1285</v>
      </c>
      <c r="Q543" s="162" t="s">
        <v>1564</v>
      </c>
      <c r="R543" s="162" t="s">
        <v>5713</v>
      </c>
      <c r="S543" s="163" t="s">
        <v>5911</v>
      </c>
      <c r="T543" s="167" t="s">
        <v>472</v>
      </c>
      <c r="U543" s="149"/>
      <c r="V543" s="149"/>
      <c r="W543" s="164" t="str">
        <f>VLOOKUP(TRIM(X543),X10:Y88,2,FALSE)</f>
        <v>Puneet</v>
      </c>
      <c r="X543" s="11" t="str">
        <f t="shared" si="13"/>
        <v>5.1.1</v>
      </c>
      <c r="Y543" s="83"/>
    </row>
    <row r="544" spans="1:25" ht="35.25" customHeight="1">
      <c r="A544" s="150" t="s">
        <v>185</v>
      </c>
      <c r="B544" s="165" t="s">
        <v>70</v>
      </c>
      <c r="C544" s="153" t="s">
        <v>186</v>
      </c>
      <c r="D544" s="153" t="s">
        <v>94</v>
      </c>
      <c r="E544" s="154" t="s">
        <v>1757</v>
      </c>
      <c r="F544" s="155" t="s">
        <v>30</v>
      </c>
      <c r="G544" s="155" t="s">
        <v>189</v>
      </c>
      <c r="H544" s="155" t="s">
        <v>1758</v>
      </c>
      <c r="I544" s="166" t="s">
        <v>1283</v>
      </c>
      <c r="J544" s="160" t="s">
        <v>1284</v>
      </c>
      <c r="K544" s="159">
        <v>26</v>
      </c>
      <c r="L544" s="160" t="s">
        <v>73</v>
      </c>
      <c r="M544" s="159" t="s">
        <v>485</v>
      </c>
      <c r="N544" s="158" t="s">
        <v>645</v>
      </c>
      <c r="O544" s="158" t="s">
        <v>206</v>
      </c>
      <c r="P544" s="158" t="s">
        <v>1285</v>
      </c>
      <c r="Q544" s="162" t="s">
        <v>1291</v>
      </c>
      <c r="R544" s="162" t="s">
        <v>5714</v>
      </c>
      <c r="S544" s="163" t="s">
        <v>5911</v>
      </c>
      <c r="T544" s="167" t="s">
        <v>1288</v>
      </c>
      <c r="U544" s="149"/>
      <c r="V544" s="149"/>
      <c r="W544" s="164" t="str">
        <f>VLOOKUP(TRIM(X544),X10:Y88,2,FALSE)</f>
        <v>Puneet</v>
      </c>
      <c r="X544" s="11" t="str">
        <f t="shared" si="13"/>
        <v>5.1.1</v>
      </c>
      <c r="Y544" s="83"/>
    </row>
    <row r="545" spans="1:25" ht="35.25" customHeight="1">
      <c r="A545" s="150" t="s">
        <v>185</v>
      </c>
      <c r="B545" s="165" t="s">
        <v>70</v>
      </c>
      <c r="C545" s="153" t="s">
        <v>186</v>
      </c>
      <c r="D545" s="153" t="s">
        <v>94</v>
      </c>
      <c r="E545" s="154" t="s">
        <v>1759</v>
      </c>
      <c r="F545" s="155" t="s">
        <v>30</v>
      </c>
      <c r="G545" s="155" t="s">
        <v>189</v>
      </c>
      <c r="H545" s="155" t="s">
        <v>1760</v>
      </c>
      <c r="I545" s="166" t="s">
        <v>475</v>
      </c>
      <c r="J545" s="160" t="s">
        <v>1284</v>
      </c>
      <c r="K545" s="159">
        <v>27</v>
      </c>
      <c r="L545" s="160" t="s">
        <v>73</v>
      </c>
      <c r="M545" s="159" t="s">
        <v>485</v>
      </c>
      <c r="N545" s="158" t="s">
        <v>645</v>
      </c>
      <c r="O545" s="158" t="s">
        <v>206</v>
      </c>
      <c r="P545" s="158" t="s">
        <v>1285</v>
      </c>
      <c r="Q545" s="162" t="s">
        <v>1372</v>
      </c>
      <c r="R545" s="162" t="s">
        <v>5715</v>
      </c>
      <c r="S545" s="163" t="s">
        <v>5911</v>
      </c>
      <c r="T545" s="167" t="s">
        <v>1373</v>
      </c>
      <c r="U545" s="149"/>
      <c r="V545" s="149"/>
      <c r="W545" s="164" t="str">
        <f>VLOOKUP(TRIM(X545),X10:Y88,2,FALSE)</f>
        <v>Puneet</v>
      </c>
      <c r="X545" s="11" t="str">
        <f t="shared" si="13"/>
        <v>5.1.1</v>
      </c>
      <c r="Y545" s="83"/>
    </row>
    <row r="546" spans="1:25" ht="35.25" customHeight="1">
      <c r="A546" s="150"/>
      <c r="B546" s="165" t="s">
        <v>70</v>
      </c>
      <c r="C546" s="153" t="s">
        <v>28</v>
      </c>
      <c r="D546" s="153" t="s">
        <v>91</v>
      </c>
      <c r="E546" s="154" t="s">
        <v>1761</v>
      </c>
      <c r="F546" s="155" t="s">
        <v>30</v>
      </c>
      <c r="G546" s="169" t="s">
        <v>189</v>
      </c>
      <c r="H546" s="169" t="s">
        <v>1762</v>
      </c>
      <c r="I546" s="170" t="s">
        <v>1005</v>
      </c>
      <c r="J546" s="171" t="s">
        <v>484</v>
      </c>
      <c r="K546" s="172">
        <v>3197</v>
      </c>
      <c r="L546" s="171" t="s">
        <v>73</v>
      </c>
      <c r="M546" s="172" t="s">
        <v>485</v>
      </c>
      <c r="N546" s="171" t="s">
        <v>682</v>
      </c>
      <c r="O546" s="171" t="s">
        <v>229</v>
      </c>
      <c r="P546" s="171" t="s">
        <v>1112</v>
      </c>
      <c r="Q546" s="173" t="s">
        <v>1763</v>
      </c>
      <c r="R546" s="173" t="s">
        <v>5716</v>
      </c>
      <c r="S546" s="177" t="s">
        <v>37</v>
      </c>
      <c r="T546" s="167" t="s">
        <v>1320</v>
      </c>
      <c r="U546" s="149"/>
      <c r="V546" s="149"/>
      <c r="W546" s="164" t="str">
        <f>VLOOKUP(TRIM(X546),X10:Y88,2,FALSE)</f>
        <v>Puneet</v>
      </c>
      <c r="X546" s="11" t="str">
        <f t="shared" si="13"/>
        <v>5.1</v>
      </c>
      <c r="Y546" s="83"/>
    </row>
    <row r="547" spans="1:25" ht="35.25" customHeight="1">
      <c r="A547" s="150"/>
      <c r="B547" s="165" t="s">
        <v>70</v>
      </c>
      <c r="C547" s="153" t="s">
        <v>28</v>
      </c>
      <c r="D547" s="153" t="s">
        <v>130</v>
      </c>
      <c r="E547" s="154" t="s">
        <v>1764</v>
      </c>
      <c r="F547" s="155" t="s">
        <v>27</v>
      </c>
      <c r="G547" s="169" t="s">
        <v>189</v>
      </c>
      <c r="H547" s="169" t="s">
        <v>822</v>
      </c>
      <c r="I547" s="170" t="s">
        <v>1765</v>
      </c>
      <c r="J547" s="171" t="s">
        <v>455</v>
      </c>
      <c r="K547" s="172"/>
      <c r="L547" s="171"/>
      <c r="M547" s="172"/>
      <c r="N547" s="171" t="s">
        <v>423</v>
      </c>
      <c r="O547" s="171"/>
      <c r="P547" s="171" t="s">
        <v>442</v>
      </c>
      <c r="Q547" s="173" t="s">
        <v>1766</v>
      </c>
      <c r="R547" s="173" t="s">
        <v>4958</v>
      </c>
      <c r="S547" s="177" t="s">
        <v>37</v>
      </c>
      <c r="T547" s="167" t="s">
        <v>1767</v>
      </c>
      <c r="U547" s="149"/>
      <c r="V547" s="149"/>
      <c r="W547" s="164" t="str">
        <f>VLOOKUP(TRIM(X547),X10:Y88,2,FALSE)</f>
        <v>Frank</v>
      </c>
      <c r="X547" s="11" t="str">
        <f t="shared" si="13"/>
        <v>6.5.2</v>
      </c>
      <c r="Y547" s="83"/>
    </row>
    <row r="548" spans="1:25" ht="35.25" customHeight="1">
      <c r="A548" s="150" t="s">
        <v>185</v>
      </c>
      <c r="B548" s="165" t="s">
        <v>70</v>
      </c>
      <c r="C548" s="153" t="s">
        <v>186</v>
      </c>
      <c r="D548" s="153" t="s">
        <v>130</v>
      </c>
      <c r="E548" s="154" t="s">
        <v>1768</v>
      </c>
      <c r="F548" s="155" t="s">
        <v>27</v>
      </c>
      <c r="G548" s="155" t="s">
        <v>189</v>
      </c>
      <c r="H548" s="155" t="s">
        <v>1769</v>
      </c>
      <c r="I548" s="166" t="s">
        <v>1770</v>
      </c>
      <c r="J548" s="160" t="s">
        <v>455</v>
      </c>
      <c r="K548" s="159"/>
      <c r="L548" s="160"/>
      <c r="M548" s="159"/>
      <c r="N548" s="158" t="s">
        <v>423</v>
      </c>
      <c r="O548" s="158"/>
      <c r="P548" s="158" t="s">
        <v>442</v>
      </c>
      <c r="Q548" s="162" t="s">
        <v>1771</v>
      </c>
      <c r="R548" s="162" t="s">
        <v>5717</v>
      </c>
      <c r="S548" s="163" t="s">
        <v>200</v>
      </c>
      <c r="T548" s="167" t="s">
        <v>970</v>
      </c>
      <c r="U548" s="149"/>
      <c r="V548" s="149"/>
      <c r="W548" s="164" t="str">
        <f>VLOOKUP(TRIM(X548),X10:Y88,2,FALSE)</f>
        <v>Frank</v>
      </c>
      <c r="X548" s="11" t="str">
        <f t="shared" si="13"/>
        <v>6.5.2</v>
      </c>
      <c r="Y548" s="83"/>
    </row>
    <row r="549" spans="1:25" ht="35.25" customHeight="1">
      <c r="A549" s="150" t="s">
        <v>185</v>
      </c>
      <c r="B549" s="165" t="s">
        <v>70</v>
      </c>
      <c r="C549" s="153" t="s">
        <v>186</v>
      </c>
      <c r="D549" s="153" t="s">
        <v>153</v>
      </c>
      <c r="E549" s="154" t="s">
        <v>1772</v>
      </c>
      <c r="F549" s="155" t="s">
        <v>27</v>
      </c>
      <c r="G549" s="155" t="s">
        <v>189</v>
      </c>
      <c r="H549" s="155" t="s">
        <v>478</v>
      </c>
      <c r="I549" s="166" t="s">
        <v>1773</v>
      </c>
      <c r="J549" s="160" t="s">
        <v>422</v>
      </c>
      <c r="K549" s="159"/>
      <c r="L549" s="160"/>
      <c r="M549" s="159"/>
      <c r="N549" s="158" t="s">
        <v>423</v>
      </c>
      <c r="O549" s="158"/>
      <c r="P549" s="158" t="s">
        <v>442</v>
      </c>
      <c r="Q549" s="162" t="s">
        <v>480</v>
      </c>
      <c r="R549" s="162" t="s">
        <v>5718</v>
      </c>
      <c r="S549" s="163" t="s">
        <v>5911</v>
      </c>
      <c r="T549" s="167" t="s">
        <v>432</v>
      </c>
      <c r="U549" s="149"/>
      <c r="V549" s="149"/>
      <c r="W549" s="164" t="str">
        <f>VLOOKUP(TRIM(X549),X10:Y88,2,FALSE)</f>
        <v>Puneet</v>
      </c>
      <c r="X549" s="11" t="str">
        <f t="shared" si="13"/>
        <v>6.5.11</v>
      </c>
      <c r="Y549" s="83"/>
    </row>
    <row r="550" spans="1:25" ht="35.25" customHeight="1">
      <c r="A550" s="150" t="s">
        <v>185</v>
      </c>
      <c r="B550" s="165" t="s">
        <v>70</v>
      </c>
      <c r="C550" s="153" t="s">
        <v>186</v>
      </c>
      <c r="D550" s="153" t="s">
        <v>153</v>
      </c>
      <c r="E550" s="154" t="s">
        <v>1774</v>
      </c>
      <c r="F550" s="155" t="s">
        <v>27</v>
      </c>
      <c r="G550" s="155" t="s">
        <v>189</v>
      </c>
      <c r="H550" s="155" t="s">
        <v>449</v>
      </c>
      <c r="I550" s="166" t="s">
        <v>1775</v>
      </c>
      <c r="J550" s="160" t="s">
        <v>422</v>
      </c>
      <c r="K550" s="159"/>
      <c r="L550" s="160"/>
      <c r="M550" s="159"/>
      <c r="N550" s="158"/>
      <c r="O550" s="158"/>
      <c r="P550" s="158" t="s">
        <v>442</v>
      </c>
      <c r="Q550" s="162" t="s">
        <v>451</v>
      </c>
      <c r="R550" s="162" t="s">
        <v>5719</v>
      </c>
      <c r="S550" s="163" t="s">
        <v>5911</v>
      </c>
      <c r="T550" s="167" t="s">
        <v>432</v>
      </c>
      <c r="U550" s="149"/>
      <c r="V550" s="149"/>
      <c r="W550" s="164" t="str">
        <f>VLOOKUP(TRIM(X550),X10:Y88,2,FALSE)</f>
        <v>Puneet</v>
      </c>
      <c r="X550" s="11" t="str">
        <f t="shared" si="13"/>
        <v>6.5.11</v>
      </c>
      <c r="Y550" s="83"/>
    </row>
    <row r="551" spans="1:25" ht="35.25" customHeight="1">
      <c r="A551" s="150" t="s">
        <v>185</v>
      </c>
      <c r="B551" s="165" t="s">
        <v>70</v>
      </c>
      <c r="C551" s="153" t="s">
        <v>186</v>
      </c>
      <c r="D551" s="153" t="s">
        <v>153</v>
      </c>
      <c r="E551" s="154" t="s">
        <v>1776</v>
      </c>
      <c r="F551" s="155" t="s">
        <v>27</v>
      </c>
      <c r="G551" s="155" t="s">
        <v>189</v>
      </c>
      <c r="H551" s="155" t="s">
        <v>512</v>
      </c>
      <c r="I551" s="166" t="s">
        <v>513</v>
      </c>
      <c r="J551" s="160" t="s">
        <v>422</v>
      </c>
      <c r="K551" s="159"/>
      <c r="L551" s="160"/>
      <c r="M551" s="159"/>
      <c r="N551" s="158" t="s">
        <v>423</v>
      </c>
      <c r="O551" s="158"/>
      <c r="P551" s="158" t="s">
        <v>442</v>
      </c>
      <c r="Q551" s="162" t="s">
        <v>514</v>
      </c>
      <c r="R551" s="162" t="s">
        <v>5720</v>
      </c>
      <c r="S551" s="163" t="s">
        <v>5911</v>
      </c>
      <c r="T551" s="167" t="s">
        <v>472</v>
      </c>
      <c r="U551" s="149"/>
      <c r="V551" s="149"/>
      <c r="W551" s="164" t="str">
        <f>VLOOKUP(TRIM(X551),X10:Y88,2,FALSE)</f>
        <v>Puneet</v>
      </c>
      <c r="X551" s="11" t="str">
        <f t="shared" si="13"/>
        <v>6.5.11</v>
      </c>
      <c r="Y551" s="83"/>
    </row>
    <row r="552" spans="1:25" ht="35.25" customHeight="1">
      <c r="A552" s="150" t="s">
        <v>185</v>
      </c>
      <c r="B552" s="165" t="s">
        <v>70</v>
      </c>
      <c r="C552" s="153" t="s">
        <v>186</v>
      </c>
      <c r="D552" s="153" t="s">
        <v>153</v>
      </c>
      <c r="E552" s="154" t="s">
        <v>1777</v>
      </c>
      <c r="F552" s="155" t="s">
        <v>27</v>
      </c>
      <c r="G552" s="155" t="s">
        <v>189</v>
      </c>
      <c r="H552" s="155" t="s">
        <v>508</v>
      </c>
      <c r="I552" s="166" t="s">
        <v>509</v>
      </c>
      <c r="J552" s="160" t="s">
        <v>422</v>
      </c>
      <c r="K552" s="159"/>
      <c r="L552" s="160"/>
      <c r="M552" s="159"/>
      <c r="N552" s="158" t="s">
        <v>423</v>
      </c>
      <c r="O552" s="158"/>
      <c r="P552" s="158" t="s">
        <v>442</v>
      </c>
      <c r="Q552" s="162" t="s">
        <v>510</v>
      </c>
      <c r="R552" s="162" t="s">
        <v>5721</v>
      </c>
      <c r="S552" s="163" t="s">
        <v>253</v>
      </c>
      <c r="T552" s="167" t="s">
        <v>472</v>
      </c>
      <c r="U552" s="149"/>
      <c r="V552" s="149"/>
      <c r="W552" s="164" t="str">
        <f>VLOOKUP(TRIM(X552),X10:Y88,2,FALSE)</f>
        <v>Puneet</v>
      </c>
      <c r="X552" s="11" t="str">
        <f t="shared" si="13"/>
        <v>6.5.11</v>
      </c>
      <c r="Y552" s="83"/>
    </row>
    <row r="553" spans="1:25" ht="35.25" customHeight="1">
      <c r="A553" s="150" t="s">
        <v>185</v>
      </c>
      <c r="B553" s="165" t="s">
        <v>70</v>
      </c>
      <c r="C553" s="153" t="s">
        <v>186</v>
      </c>
      <c r="D553" s="153" t="s">
        <v>153</v>
      </c>
      <c r="E553" s="154" t="s">
        <v>1778</v>
      </c>
      <c r="F553" s="155" t="s">
        <v>27</v>
      </c>
      <c r="G553" s="155" t="s">
        <v>189</v>
      </c>
      <c r="H553" s="155" t="s">
        <v>516</v>
      </c>
      <c r="I553" s="166" t="s">
        <v>509</v>
      </c>
      <c r="J553" s="160" t="s">
        <v>422</v>
      </c>
      <c r="K553" s="159"/>
      <c r="L553" s="160"/>
      <c r="M553" s="159"/>
      <c r="N553" s="158" t="s">
        <v>423</v>
      </c>
      <c r="O553" s="158"/>
      <c r="P553" s="158" t="s">
        <v>442</v>
      </c>
      <c r="Q553" s="162" t="s">
        <v>517</v>
      </c>
      <c r="R553" s="162" t="s">
        <v>5722</v>
      </c>
      <c r="S553" s="163" t="s">
        <v>5911</v>
      </c>
      <c r="T553" s="167" t="s">
        <v>472</v>
      </c>
      <c r="U553" s="149"/>
      <c r="V553" s="149"/>
      <c r="W553" s="164" t="str">
        <f>VLOOKUP(TRIM(X553),X10:Y88,2,FALSE)</f>
        <v>Puneet</v>
      </c>
      <c r="X553" s="11" t="str">
        <f t="shared" si="13"/>
        <v>6.5.11</v>
      </c>
      <c r="Y553" s="83"/>
    </row>
    <row r="554" spans="1:25" ht="35.25" customHeight="1">
      <c r="A554" s="150" t="s">
        <v>185</v>
      </c>
      <c r="B554" s="165" t="s">
        <v>70</v>
      </c>
      <c r="C554" s="153" t="s">
        <v>186</v>
      </c>
      <c r="D554" s="153" t="s">
        <v>153</v>
      </c>
      <c r="E554" s="154" t="s">
        <v>1779</v>
      </c>
      <c r="F554" s="155" t="s">
        <v>27</v>
      </c>
      <c r="G554" s="155" t="s">
        <v>189</v>
      </c>
      <c r="H554" s="155" t="s">
        <v>519</v>
      </c>
      <c r="I554" s="166" t="s">
        <v>520</v>
      </c>
      <c r="J554" s="160" t="s">
        <v>422</v>
      </c>
      <c r="K554" s="159"/>
      <c r="L554" s="160"/>
      <c r="M554" s="159"/>
      <c r="N554" s="158" t="s">
        <v>423</v>
      </c>
      <c r="O554" s="158"/>
      <c r="P554" s="158" t="s">
        <v>442</v>
      </c>
      <c r="Q554" s="162" t="s">
        <v>521</v>
      </c>
      <c r="R554" s="162" t="s">
        <v>5723</v>
      </c>
      <c r="S554" s="163" t="s">
        <v>5911</v>
      </c>
      <c r="T554" s="167" t="s">
        <v>472</v>
      </c>
      <c r="U554" s="149"/>
      <c r="V554" s="149"/>
      <c r="W554" s="164" t="str">
        <f>VLOOKUP(TRIM(X554),X10:Y88,2,FALSE)</f>
        <v>Puneet</v>
      </c>
      <c r="X554" s="11" t="str">
        <f t="shared" si="13"/>
        <v>6.5.11</v>
      </c>
      <c r="Y554" s="83"/>
    </row>
    <row r="555" spans="1:25" ht="35.25" customHeight="1">
      <c r="A555" s="150" t="s">
        <v>185</v>
      </c>
      <c r="B555" s="165" t="s">
        <v>70</v>
      </c>
      <c r="C555" s="153" t="s">
        <v>186</v>
      </c>
      <c r="D555" s="153" t="s">
        <v>153</v>
      </c>
      <c r="E555" s="154" t="s">
        <v>1780</v>
      </c>
      <c r="F555" s="155" t="s">
        <v>27</v>
      </c>
      <c r="G555" s="155" t="s">
        <v>189</v>
      </c>
      <c r="H555" s="155" t="s">
        <v>1309</v>
      </c>
      <c r="I555" s="166" t="s">
        <v>1283</v>
      </c>
      <c r="J555" s="160" t="s">
        <v>455</v>
      </c>
      <c r="K555" s="159"/>
      <c r="L555" s="160"/>
      <c r="M555" s="159"/>
      <c r="N555" s="158" t="s">
        <v>423</v>
      </c>
      <c r="O555" s="158"/>
      <c r="P555" s="158" t="s">
        <v>442</v>
      </c>
      <c r="Q555" s="162" t="s">
        <v>1310</v>
      </c>
      <c r="R555" s="162" t="s">
        <v>5724</v>
      </c>
      <c r="S555" s="163" t="s">
        <v>5911</v>
      </c>
      <c r="T555" s="167" t="s">
        <v>1288</v>
      </c>
      <c r="U555" s="149"/>
      <c r="V555" s="149"/>
      <c r="W555" s="164" t="str">
        <f>VLOOKUP(TRIM(X555),X10:Y88,2,FALSE)</f>
        <v>Puneet</v>
      </c>
      <c r="X555" s="11" t="str">
        <f t="shared" si="13"/>
        <v>6.5.11</v>
      </c>
      <c r="Y555" s="83"/>
    </row>
    <row r="556" spans="1:25" ht="35.25" customHeight="1">
      <c r="A556" s="150" t="s">
        <v>185</v>
      </c>
      <c r="B556" s="165" t="s">
        <v>70</v>
      </c>
      <c r="C556" s="153" t="s">
        <v>186</v>
      </c>
      <c r="D556" s="153" t="s">
        <v>91</v>
      </c>
      <c r="E556" s="154" t="s">
        <v>1781</v>
      </c>
      <c r="F556" s="155" t="s">
        <v>434</v>
      </c>
      <c r="G556" s="155" t="s">
        <v>189</v>
      </c>
      <c r="H556" s="155" t="s">
        <v>797</v>
      </c>
      <c r="I556" s="166" t="s">
        <v>1638</v>
      </c>
      <c r="J556" s="160"/>
      <c r="K556" s="159"/>
      <c r="L556" s="160"/>
      <c r="M556" s="159"/>
      <c r="N556" s="158"/>
      <c r="O556" s="158" t="s">
        <v>206</v>
      </c>
      <c r="P556" s="158" t="s">
        <v>798</v>
      </c>
      <c r="Q556" s="162" t="s">
        <v>799</v>
      </c>
      <c r="R556" s="162" t="s">
        <v>5725</v>
      </c>
      <c r="S556" s="163" t="s">
        <v>5911</v>
      </c>
      <c r="T556" s="167" t="s">
        <v>1782</v>
      </c>
      <c r="U556" s="149"/>
      <c r="V556" s="149"/>
      <c r="W556" s="164" t="str">
        <f>VLOOKUP(TRIM(X556),X10:Y88,2,FALSE)</f>
        <v>Puneet</v>
      </c>
      <c r="X556" s="11" t="str">
        <f t="shared" si="13"/>
        <v>5.1</v>
      </c>
      <c r="Y556" s="83"/>
    </row>
    <row r="557" spans="1:25" ht="35.25" customHeight="1">
      <c r="A557" s="150" t="s">
        <v>185</v>
      </c>
      <c r="B557" s="165" t="s">
        <v>70</v>
      </c>
      <c r="C557" s="153" t="s">
        <v>186</v>
      </c>
      <c r="D557" s="153" t="s">
        <v>91</v>
      </c>
      <c r="E557" s="154" t="s">
        <v>1783</v>
      </c>
      <c r="F557" s="155" t="s">
        <v>419</v>
      </c>
      <c r="G557" s="155" t="s">
        <v>59</v>
      </c>
      <c r="H557" s="155" t="s">
        <v>1784</v>
      </c>
      <c r="I557" s="166" t="s">
        <v>649</v>
      </c>
      <c r="J557" s="160"/>
      <c r="K557" s="159"/>
      <c r="L557" s="160"/>
      <c r="M557" s="159"/>
      <c r="N557" s="158"/>
      <c r="O557" s="158" t="s">
        <v>206</v>
      </c>
      <c r="P557" s="158" t="s">
        <v>215</v>
      </c>
      <c r="Q557" s="162" t="s">
        <v>1785</v>
      </c>
      <c r="R557" s="162" t="s">
        <v>5726</v>
      </c>
      <c r="S557" s="163" t="s">
        <v>5911</v>
      </c>
      <c r="T557" s="167" t="s">
        <v>651</v>
      </c>
      <c r="U557" s="149"/>
      <c r="V557" s="149"/>
      <c r="W557" s="164" t="str">
        <f>VLOOKUP(TRIM(X557),X10:Y88,2,FALSE)</f>
        <v>Puneet</v>
      </c>
      <c r="X557" s="11" t="str">
        <f t="shared" si="13"/>
        <v>5.1</v>
      </c>
      <c r="Y557" s="83"/>
    </row>
    <row r="558" spans="1:25" ht="35.25" customHeight="1">
      <c r="A558" s="150" t="s">
        <v>185</v>
      </c>
      <c r="B558" s="165" t="s">
        <v>70</v>
      </c>
      <c r="C558" s="153" t="s">
        <v>186</v>
      </c>
      <c r="D558" s="153" t="s">
        <v>91</v>
      </c>
      <c r="E558" s="154" t="s">
        <v>1786</v>
      </c>
      <c r="F558" s="155" t="s">
        <v>419</v>
      </c>
      <c r="G558" s="155" t="s">
        <v>934</v>
      </c>
      <c r="H558" s="155" t="s">
        <v>1784</v>
      </c>
      <c r="I558" s="166" t="s">
        <v>649</v>
      </c>
      <c r="J558" s="160"/>
      <c r="K558" s="159"/>
      <c r="L558" s="160"/>
      <c r="M558" s="159"/>
      <c r="N558" s="158"/>
      <c r="O558" s="158" t="s">
        <v>206</v>
      </c>
      <c r="P558" s="158" t="s">
        <v>215</v>
      </c>
      <c r="Q558" s="162" t="s">
        <v>1785</v>
      </c>
      <c r="R558" s="162" t="s">
        <v>5727</v>
      </c>
      <c r="S558" s="163" t="s">
        <v>5911</v>
      </c>
      <c r="T558" s="167" t="s">
        <v>651</v>
      </c>
      <c r="U558" s="149"/>
      <c r="V558" s="149"/>
      <c r="W558" s="164" t="str">
        <f>VLOOKUP(TRIM(X558),X10:Y88,2,FALSE)</f>
        <v>Puneet</v>
      </c>
      <c r="X558" s="11" t="str">
        <f t="shared" si="13"/>
        <v>5.1</v>
      </c>
      <c r="Y558" s="83"/>
    </row>
    <row r="559" spans="1:25" ht="35.25" customHeight="1">
      <c r="A559" s="150" t="s">
        <v>185</v>
      </c>
      <c r="B559" s="165" t="s">
        <v>70</v>
      </c>
      <c r="C559" s="153" t="s">
        <v>186</v>
      </c>
      <c r="D559" s="153" t="s">
        <v>91</v>
      </c>
      <c r="E559" s="154" t="s">
        <v>1787</v>
      </c>
      <c r="F559" s="155" t="s">
        <v>434</v>
      </c>
      <c r="G559" s="155" t="s">
        <v>189</v>
      </c>
      <c r="H559" s="155" t="s">
        <v>1788</v>
      </c>
      <c r="I559" s="166" t="s">
        <v>1638</v>
      </c>
      <c r="J559" s="160"/>
      <c r="K559" s="159"/>
      <c r="L559" s="160"/>
      <c r="M559" s="159"/>
      <c r="N559" s="158"/>
      <c r="O559" s="158" t="s">
        <v>206</v>
      </c>
      <c r="P559" s="158" t="s">
        <v>215</v>
      </c>
      <c r="Q559" s="162" t="s">
        <v>1789</v>
      </c>
      <c r="R559" s="162" t="s">
        <v>5728</v>
      </c>
      <c r="S559" s="163" t="s">
        <v>5911</v>
      </c>
      <c r="T559" s="167" t="s">
        <v>1790</v>
      </c>
      <c r="U559" s="149"/>
      <c r="V559" s="149"/>
      <c r="W559" s="164" t="str">
        <f>VLOOKUP(TRIM(X559),X10:Y88,2,FALSE)</f>
        <v>Puneet</v>
      </c>
      <c r="X559" s="11" t="str">
        <f t="shared" si="13"/>
        <v>5.1</v>
      </c>
      <c r="Y559" s="83"/>
    </row>
    <row r="560" spans="1:25" ht="35.25" customHeight="1">
      <c r="A560" s="150" t="s">
        <v>185</v>
      </c>
      <c r="B560" s="165" t="s">
        <v>70</v>
      </c>
      <c r="C560" s="153" t="s">
        <v>186</v>
      </c>
      <c r="D560" s="153" t="s">
        <v>91</v>
      </c>
      <c r="E560" s="154" t="s">
        <v>1791</v>
      </c>
      <c r="F560" s="155" t="s">
        <v>29</v>
      </c>
      <c r="G560" s="155" t="s">
        <v>189</v>
      </c>
      <c r="H560" s="155" t="s">
        <v>1792</v>
      </c>
      <c r="I560" s="166" t="s">
        <v>475</v>
      </c>
      <c r="J560" s="160" t="s">
        <v>484</v>
      </c>
      <c r="K560" s="159">
        <v>3170</v>
      </c>
      <c r="L560" s="160" t="s">
        <v>73</v>
      </c>
      <c r="M560" s="159" t="s">
        <v>485</v>
      </c>
      <c r="N560" s="158" t="s">
        <v>486</v>
      </c>
      <c r="O560" s="158" t="s">
        <v>206</v>
      </c>
      <c r="P560" s="158" t="s">
        <v>559</v>
      </c>
      <c r="Q560" s="162" t="s">
        <v>573</v>
      </c>
      <c r="R560" s="162" t="s">
        <v>5729</v>
      </c>
      <c r="S560" s="163" t="s">
        <v>5912</v>
      </c>
      <c r="T560" s="167" t="s">
        <v>556</v>
      </c>
      <c r="U560" s="149"/>
      <c r="V560" s="149" t="s">
        <v>995</v>
      </c>
      <c r="W560" s="164" t="str">
        <f>VLOOKUP(TRIM(X560),X10:Y88,2,FALSE)</f>
        <v>Puneet</v>
      </c>
      <c r="X560" s="11" t="str">
        <f t="shared" si="13"/>
        <v>5.1</v>
      </c>
      <c r="Y560" s="83"/>
    </row>
    <row r="561" spans="1:25" ht="35.25" customHeight="1">
      <c r="A561" s="150" t="s">
        <v>185</v>
      </c>
      <c r="B561" s="165" t="s">
        <v>70</v>
      </c>
      <c r="C561" s="153" t="s">
        <v>186</v>
      </c>
      <c r="D561" s="153" t="s">
        <v>91</v>
      </c>
      <c r="E561" s="154" t="s">
        <v>1793</v>
      </c>
      <c r="F561" s="155" t="s">
        <v>30</v>
      </c>
      <c r="G561" s="155" t="s">
        <v>189</v>
      </c>
      <c r="H561" s="155" t="s">
        <v>1794</v>
      </c>
      <c r="I561" s="166" t="s">
        <v>649</v>
      </c>
      <c r="J561" s="160" t="s">
        <v>484</v>
      </c>
      <c r="K561" s="159">
        <v>3172</v>
      </c>
      <c r="L561" s="160" t="s">
        <v>73</v>
      </c>
      <c r="M561" s="159" t="s">
        <v>485</v>
      </c>
      <c r="N561" s="158" t="s">
        <v>486</v>
      </c>
      <c r="O561" s="158" t="s">
        <v>206</v>
      </c>
      <c r="P561" s="158" t="s">
        <v>559</v>
      </c>
      <c r="Q561" s="162" t="s">
        <v>677</v>
      </c>
      <c r="R561" s="162" t="s">
        <v>5730</v>
      </c>
      <c r="S561" s="163" t="s">
        <v>5911</v>
      </c>
      <c r="T561" s="167" t="s">
        <v>651</v>
      </c>
      <c r="U561" s="149"/>
      <c r="V561" s="149"/>
      <c r="W561" s="164" t="str">
        <f>VLOOKUP(TRIM(X561),X10:Y88,2,FALSE)</f>
        <v>Puneet</v>
      </c>
      <c r="X561" s="11" t="str">
        <f t="shared" si="13"/>
        <v>5.1</v>
      </c>
      <c r="Y561" s="83"/>
    </row>
    <row r="562" spans="1:25" ht="35.25" customHeight="1">
      <c r="A562" s="150" t="s">
        <v>185</v>
      </c>
      <c r="B562" s="165" t="s">
        <v>70</v>
      </c>
      <c r="C562" s="153" t="s">
        <v>186</v>
      </c>
      <c r="D562" s="153" t="s">
        <v>91</v>
      </c>
      <c r="E562" s="154" t="s">
        <v>1795</v>
      </c>
      <c r="F562" s="155" t="s">
        <v>29</v>
      </c>
      <c r="G562" s="155" t="s">
        <v>189</v>
      </c>
      <c r="H562" s="155" t="s">
        <v>1796</v>
      </c>
      <c r="I562" s="166" t="s">
        <v>649</v>
      </c>
      <c r="J562" s="160" t="s">
        <v>484</v>
      </c>
      <c r="K562" s="159">
        <v>3171</v>
      </c>
      <c r="L562" s="160" t="s">
        <v>73</v>
      </c>
      <c r="M562" s="159" t="s">
        <v>669</v>
      </c>
      <c r="N562" s="158" t="s">
        <v>486</v>
      </c>
      <c r="O562" s="158" t="s">
        <v>206</v>
      </c>
      <c r="P562" s="158" t="s">
        <v>559</v>
      </c>
      <c r="Q562" s="162" t="s">
        <v>670</v>
      </c>
      <c r="R562" s="162" t="s">
        <v>5731</v>
      </c>
      <c r="S562" s="163" t="s">
        <v>5912</v>
      </c>
      <c r="T562" s="167" t="s">
        <v>651</v>
      </c>
      <c r="U562" s="149"/>
      <c r="V562" s="149" t="s">
        <v>995</v>
      </c>
      <c r="W562" s="164" t="str">
        <f>VLOOKUP(TRIM(X562),X10:Y88,2,FALSE)</f>
        <v>Puneet</v>
      </c>
      <c r="X562" s="11" t="str">
        <f t="shared" si="13"/>
        <v>5.1</v>
      </c>
      <c r="Y562" s="83"/>
    </row>
    <row r="563" spans="1:25" ht="35.25" customHeight="1">
      <c r="A563" s="150" t="s">
        <v>185</v>
      </c>
      <c r="B563" s="165" t="s">
        <v>70</v>
      </c>
      <c r="C563" s="153" t="s">
        <v>186</v>
      </c>
      <c r="D563" s="153" t="s">
        <v>91</v>
      </c>
      <c r="E563" s="154" t="s">
        <v>1797</v>
      </c>
      <c r="F563" s="155" t="s">
        <v>29</v>
      </c>
      <c r="G563" s="155" t="s">
        <v>189</v>
      </c>
      <c r="H563" s="155" t="s">
        <v>1798</v>
      </c>
      <c r="I563" s="166" t="s">
        <v>649</v>
      </c>
      <c r="J563" s="160" t="s">
        <v>673</v>
      </c>
      <c r="K563" s="159">
        <v>2019</v>
      </c>
      <c r="L563" s="160" t="s">
        <v>73</v>
      </c>
      <c r="M563" s="159" t="s">
        <v>669</v>
      </c>
      <c r="N563" s="158" t="s">
        <v>486</v>
      </c>
      <c r="O563" s="158" t="s">
        <v>206</v>
      </c>
      <c r="P563" s="158" t="s">
        <v>559</v>
      </c>
      <c r="Q563" s="162" t="s">
        <v>674</v>
      </c>
      <c r="R563" s="162" t="s">
        <v>5732</v>
      </c>
      <c r="S563" s="163" t="s">
        <v>5912</v>
      </c>
      <c r="T563" s="167" t="s">
        <v>651</v>
      </c>
      <c r="U563" s="149"/>
      <c r="V563" s="149" t="s">
        <v>995</v>
      </c>
      <c r="W563" s="164" t="str">
        <f>VLOOKUP(TRIM(X563),X10:Y88,2,FALSE)</f>
        <v>Puneet</v>
      </c>
      <c r="X563" s="11" t="str">
        <f t="shared" si="13"/>
        <v>5.1</v>
      </c>
      <c r="Y563" s="83"/>
    </row>
    <row r="564" spans="1:25" ht="35.25" customHeight="1">
      <c r="A564" s="150" t="s">
        <v>185</v>
      </c>
      <c r="B564" s="165" t="s">
        <v>70</v>
      </c>
      <c r="C564" s="153" t="s">
        <v>186</v>
      </c>
      <c r="D564" s="153" t="s">
        <v>91</v>
      </c>
      <c r="E564" s="154" t="s">
        <v>1799</v>
      </c>
      <c r="F564" s="155" t="s">
        <v>29</v>
      </c>
      <c r="G564" s="155" t="s">
        <v>189</v>
      </c>
      <c r="H564" s="155" t="s">
        <v>1800</v>
      </c>
      <c r="I564" s="166" t="s">
        <v>835</v>
      </c>
      <c r="J564" s="160" t="s">
        <v>673</v>
      </c>
      <c r="K564" s="159">
        <v>2021</v>
      </c>
      <c r="L564" s="160" t="s">
        <v>73</v>
      </c>
      <c r="M564" s="159" t="s">
        <v>485</v>
      </c>
      <c r="N564" s="158" t="s">
        <v>486</v>
      </c>
      <c r="O564" s="158" t="s">
        <v>206</v>
      </c>
      <c r="P564" s="158" t="s">
        <v>559</v>
      </c>
      <c r="Q564" s="162" t="s">
        <v>965</v>
      </c>
      <c r="R564" s="162" t="s">
        <v>5733</v>
      </c>
      <c r="S564" s="163" t="s">
        <v>5912</v>
      </c>
      <c r="T564" s="167" t="s">
        <v>966</v>
      </c>
      <c r="U564" s="149"/>
      <c r="V564" s="149" t="s">
        <v>995</v>
      </c>
      <c r="W564" s="164" t="str">
        <f>VLOOKUP(TRIM(X564),X10:Y88,2,FALSE)</f>
        <v>Puneet</v>
      </c>
      <c r="X564" s="11" t="str">
        <f t="shared" si="13"/>
        <v>5.1</v>
      </c>
      <c r="Y564" s="83"/>
    </row>
    <row r="565" spans="1:25" ht="35.25" customHeight="1">
      <c r="A565" s="150" t="s">
        <v>185</v>
      </c>
      <c r="B565" s="165" t="s">
        <v>70</v>
      </c>
      <c r="C565" s="153" t="s">
        <v>186</v>
      </c>
      <c r="D565" s="153" t="s">
        <v>91</v>
      </c>
      <c r="E565" s="154" t="s">
        <v>1801</v>
      </c>
      <c r="F565" s="155" t="s">
        <v>29</v>
      </c>
      <c r="G565" s="155" t="s">
        <v>189</v>
      </c>
      <c r="H565" s="155" t="s">
        <v>1802</v>
      </c>
      <c r="I565" s="166" t="s">
        <v>973</v>
      </c>
      <c r="J565" s="160" t="s">
        <v>484</v>
      </c>
      <c r="K565" s="159">
        <v>3188</v>
      </c>
      <c r="L565" s="160" t="s">
        <v>73</v>
      </c>
      <c r="M565" s="159" t="s">
        <v>485</v>
      </c>
      <c r="N565" s="158" t="s">
        <v>486</v>
      </c>
      <c r="O565" s="158" t="s">
        <v>206</v>
      </c>
      <c r="P565" s="158" t="s">
        <v>559</v>
      </c>
      <c r="Q565" s="162" t="s">
        <v>974</v>
      </c>
      <c r="R565" s="162" t="s">
        <v>5734</v>
      </c>
      <c r="S565" s="163" t="s">
        <v>5912</v>
      </c>
      <c r="T565" s="167" t="s">
        <v>966</v>
      </c>
      <c r="U565" s="149"/>
      <c r="V565" s="149" t="s">
        <v>995</v>
      </c>
      <c r="W565" s="164" t="str">
        <f>VLOOKUP(TRIM(X565),X10:Y88,2,FALSE)</f>
        <v>Puneet</v>
      </c>
      <c r="X565" s="11" t="str">
        <f t="shared" si="13"/>
        <v>5.1</v>
      </c>
      <c r="Y565" s="83"/>
    </row>
    <row r="566" spans="1:25" ht="35.25" customHeight="1">
      <c r="A566" s="150" t="s">
        <v>185</v>
      </c>
      <c r="B566" s="165" t="s">
        <v>70</v>
      </c>
      <c r="C566" s="153" t="s">
        <v>186</v>
      </c>
      <c r="D566" s="153" t="s">
        <v>91</v>
      </c>
      <c r="E566" s="154" t="s">
        <v>1803</v>
      </c>
      <c r="F566" s="155" t="s">
        <v>29</v>
      </c>
      <c r="G566" s="155" t="s">
        <v>189</v>
      </c>
      <c r="H566" s="155" t="s">
        <v>1804</v>
      </c>
      <c r="I566" s="166" t="s">
        <v>973</v>
      </c>
      <c r="J566" s="160" t="s">
        <v>673</v>
      </c>
      <c r="K566" s="159">
        <v>2022</v>
      </c>
      <c r="L566" s="160" t="s">
        <v>73</v>
      </c>
      <c r="M566" s="159" t="s">
        <v>485</v>
      </c>
      <c r="N566" s="158" t="s">
        <v>486</v>
      </c>
      <c r="O566" s="158" t="s">
        <v>206</v>
      </c>
      <c r="P566" s="158" t="s">
        <v>559</v>
      </c>
      <c r="Q566" s="162" t="s">
        <v>977</v>
      </c>
      <c r="R566" s="162" t="s">
        <v>5735</v>
      </c>
      <c r="S566" s="163" t="s">
        <v>5912</v>
      </c>
      <c r="T566" s="167" t="s">
        <v>966</v>
      </c>
      <c r="U566" s="149"/>
      <c r="V566" s="149" t="s">
        <v>995</v>
      </c>
      <c r="W566" s="164" t="str">
        <f>VLOOKUP(TRIM(X566),X10:Y88,2,FALSE)</f>
        <v>Puneet</v>
      </c>
      <c r="X566" s="11" t="str">
        <f t="shared" si="13"/>
        <v>5.1</v>
      </c>
      <c r="Y566" s="83"/>
    </row>
    <row r="567" spans="1:25" ht="35.25" customHeight="1">
      <c r="A567" s="150" t="s">
        <v>185</v>
      </c>
      <c r="B567" s="165" t="s">
        <v>70</v>
      </c>
      <c r="C567" s="153" t="s">
        <v>186</v>
      </c>
      <c r="D567" s="153" t="s">
        <v>91</v>
      </c>
      <c r="E567" s="154" t="s">
        <v>1805</v>
      </c>
      <c r="F567" s="155" t="s">
        <v>30</v>
      </c>
      <c r="G567" s="155" t="s">
        <v>189</v>
      </c>
      <c r="H567" s="155" t="s">
        <v>1806</v>
      </c>
      <c r="I567" s="166" t="s">
        <v>475</v>
      </c>
      <c r="J567" s="160" t="s">
        <v>484</v>
      </c>
      <c r="K567" s="159">
        <v>3169</v>
      </c>
      <c r="L567" s="160" t="s">
        <v>73</v>
      </c>
      <c r="M567" s="159" t="s">
        <v>485</v>
      </c>
      <c r="N567" s="158" t="s">
        <v>486</v>
      </c>
      <c r="O567" s="158" t="s">
        <v>206</v>
      </c>
      <c r="P567" s="158" t="s">
        <v>559</v>
      </c>
      <c r="Q567" s="162" t="s">
        <v>560</v>
      </c>
      <c r="R567" s="162" t="s">
        <v>5736</v>
      </c>
      <c r="S567" s="163" t="s">
        <v>5911</v>
      </c>
      <c r="T567" s="167" t="s">
        <v>556</v>
      </c>
      <c r="U567" s="149"/>
      <c r="V567" s="149"/>
      <c r="W567" s="164" t="str">
        <f>VLOOKUP(TRIM(X567),X10:Y88,2,FALSE)</f>
        <v>Puneet</v>
      </c>
      <c r="X567" s="11" t="str">
        <f t="shared" si="13"/>
        <v>5.1</v>
      </c>
      <c r="Y567" s="83"/>
    </row>
    <row r="568" spans="1:25" ht="35.25" customHeight="1">
      <c r="A568" s="150" t="s">
        <v>185</v>
      </c>
      <c r="B568" s="165" t="s">
        <v>70</v>
      </c>
      <c r="C568" s="153" t="s">
        <v>186</v>
      </c>
      <c r="D568" s="153" t="s">
        <v>91</v>
      </c>
      <c r="E568" s="154" t="s">
        <v>1807</v>
      </c>
      <c r="F568" s="155" t="s">
        <v>434</v>
      </c>
      <c r="G568" s="155" t="s">
        <v>189</v>
      </c>
      <c r="H568" s="155" t="s">
        <v>562</v>
      </c>
      <c r="I568" s="166" t="s">
        <v>563</v>
      </c>
      <c r="J568" s="160"/>
      <c r="K568" s="159"/>
      <c r="L568" s="160"/>
      <c r="M568" s="159"/>
      <c r="N568" s="158"/>
      <c r="O568" s="158"/>
      <c r="P568" s="158"/>
      <c r="Q568" s="162" t="s">
        <v>564</v>
      </c>
      <c r="R568" s="162" t="s">
        <v>5737</v>
      </c>
      <c r="S568" s="163" t="s">
        <v>5911</v>
      </c>
      <c r="T568" s="167" t="s">
        <v>556</v>
      </c>
      <c r="U568" s="149"/>
      <c r="V568" s="149"/>
      <c r="W568" s="164" t="str">
        <f>VLOOKUP(TRIM(X568),X10:Y88,2,FALSE)</f>
        <v>Puneet</v>
      </c>
      <c r="X568" s="11" t="str">
        <f t="shared" si="13"/>
        <v>5.1</v>
      </c>
      <c r="Y568" s="83"/>
    </row>
    <row r="569" spans="1:25" ht="35.25" customHeight="1">
      <c r="A569" s="150" t="s">
        <v>185</v>
      </c>
      <c r="B569" s="165" t="s">
        <v>70</v>
      </c>
      <c r="C569" s="153" t="s">
        <v>186</v>
      </c>
      <c r="D569" s="153" t="s">
        <v>91</v>
      </c>
      <c r="E569" s="154" t="s">
        <v>1808</v>
      </c>
      <c r="F569" s="155" t="s">
        <v>30</v>
      </c>
      <c r="G569" s="155" t="s">
        <v>189</v>
      </c>
      <c r="H569" s="155" t="s">
        <v>1809</v>
      </c>
      <c r="I569" s="166" t="s">
        <v>649</v>
      </c>
      <c r="J569" s="160" t="s">
        <v>664</v>
      </c>
      <c r="K569" s="159">
        <v>424</v>
      </c>
      <c r="L569" s="160" t="s">
        <v>73</v>
      </c>
      <c r="M569" s="159" t="s">
        <v>485</v>
      </c>
      <c r="N569" s="158" t="s">
        <v>665</v>
      </c>
      <c r="O569" s="158" t="s">
        <v>206</v>
      </c>
      <c r="P569" s="158" t="s">
        <v>559</v>
      </c>
      <c r="Q569" s="162" t="s">
        <v>666</v>
      </c>
      <c r="R569" s="162" t="s">
        <v>5738</v>
      </c>
      <c r="S569" s="163" t="s">
        <v>5911</v>
      </c>
      <c r="T569" s="167" t="s">
        <v>651</v>
      </c>
      <c r="U569" s="149"/>
      <c r="V569" s="149"/>
      <c r="W569" s="164" t="str">
        <f>VLOOKUP(TRIM(X569),X10:Y88,2,FALSE)</f>
        <v>Puneet</v>
      </c>
      <c r="X569" s="11" t="str">
        <f t="shared" si="13"/>
        <v>5.1</v>
      </c>
      <c r="Y569" s="83"/>
    </row>
    <row r="570" spans="1:25" ht="35.25" customHeight="1">
      <c r="A570" s="150" t="s">
        <v>185</v>
      </c>
      <c r="B570" s="165" t="s">
        <v>70</v>
      </c>
      <c r="C570" s="153" t="s">
        <v>186</v>
      </c>
      <c r="D570" s="153" t="s">
        <v>91</v>
      </c>
      <c r="E570" s="154" t="s">
        <v>1810</v>
      </c>
      <c r="F570" s="155" t="s">
        <v>29</v>
      </c>
      <c r="G570" s="155" t="s">
        <v>189</v>
      </c>
      <c r="H570" s="155" t="s">
        <v>1811</v>
      </c>
      <c r="I570" s="166" t="s">
        <v>649</v>
      </c>
      <c r="J570" s="160" t="s">
        <v>484</v>
      </c>
      <c r="K570" s="159">
        <v>3173</v>
      </c>
      <c r="L570" s="160" t="s">
        <v>73</v>
      </c>
      <c r="M570" s="159" t="s">
        <v>485</v>
      </c>
      <c r="N570" s="158" t="s">
        <v>486</v>
      </c>
      <c r="O570" s="158" t="s">
        <v>206</v>
      </c>
      <c r="P570" s="158" t="s">
        <v>559</v>
      </c>
      <c r="Q570" s="162" t="s">
        <v>666</v>
      </c>
      <c r="R570" s="162" t="s">
        <v>5739</v>
      </c>
      <c r="S570" s="163" t="s">
        <v>5912</v>
      </c>
      <c r="T570" s="167" t="s">
        <v>651</v>
      </c>
      <c r="U570" s="149"/>
      <c r="V570" s="149" t="s">
        <v>995</v>
      </c>
      <c r="W570" s="164" t="str">
        <f>VLOOKUP(TRIM(X570),X10:Y88,2,FALSE)</f>
        <v>Puneet</v>
      </c>
      <c r="X570" s="11" t="str">
        <f t="shared" si="13"/>
        <v>5.1</v>
      </c>
      <c r="Y570" s="83"/>
    </row>
    <row r="571" spans="1:25" ht="35.25" customHeight="1">
      <c r="A571" s="150" t="s">
        <v>185</v>
      </c>
      <c r="B571" s="165" t="s">
        <v>70</v>
      </c>
      <c r="C571" s="153" t="s">
        <v>186</v>
      </c>
      <c r="D571" s="153" t="s">
        <v>91</v>
      </c>
      <c r="E571" s="154" t="s">
        <v>1812</v>
      </c>
      <c r="F571" s="155" t="s">
        <v>434</v>
      </c>
      <c r="G571" s="155" t="s">
        <v>189</v>
      </c>
      <c r="H571" s="155" t="s">
        <v>569</v>
      </c>
      <c r="I571" s="166" t="s">
        <v>1638</v>
      </c>
      <c r="J571" s="160"/>
      <c r="K571" s="159"/>
      <c r="L571" s="160"/>
      <c r="M571" s="159"/>
      <c r="N571" s="158"/>
      <c r="O571" s="158"/>
      <c r="P571" s="158"/>
      <c r="Q571" s="162" t="s">
        <v>570</v>
      </c>
      <c r="R571" s="162" t="s">
        <v>5740</v>
      </c>
      <c r="S571" s="163" t="s">
        <v>5911</v>
      </c>
      <c r="T571" s="167" t="s">
        <v>556</v>
      </c>
      <c r="U571" s="149"/>
      <c r="V571" s="149"/>
      <c r="W571" s="164" t="str">
        <f>VLOOKUP(TRIM(X571),X10:Y88,2,FALSE)</f>
        <v>Puneet</v>
      </c>
      <c r="X571" s="11" t="str">
        <f t="shared" si="13"/>
        <v>5.1</v>
      </c>
      <c r="Y571" s="83"/>
    </row>
    <row r="572" spans="1:25" ht="35.25" customHeight="1">
      <c r="A572" s="150" t="s">
        <v>185</v>
      </c>
      <c r="B572" s="165" t="s">
        <v>70</v>
      </c>
      <c r="C572" s="153" t="s">
        <v>186</v>
      </c>
      <c r="D572" s="153" t="s">
        <v>91</v>
      </c>
      <c r="E572" s="154" t="s">
        <v>1813</v>
      </c>
      <c r="F572" s="155" t="s">
        <v>434</v>
      </c>
      <c r="G572" s="155" t="s">
        <v>189</v>
      </c>
      <c r="H572" s="155" t="s">
        <v>1814</v>
      </c>
      <c r="I572" s="166" t="s">
        <v>1638</v>
      </c>
      <c r="J572" s="160"/>
      <c r="K572" s="159"/>
      <c r="L572" s="160"/>
      <c r="M572" s="159"/>
      <c r="N572" s="158"/>
      <c r="O572" s="158" t="s">
        <v>62</v>
      </c>
      <c r="P572" s="158" t="s">
        <v>62</v>
      </c>
      <c r="Q572" s="162" t="s">
        <v>1815</v>
      </c>
      <c r="R572" s="162" t="s">
        <v>5741</v>
      </c>
      <c r="S572" s="163" t="s">
        <v>5911</v>
      </c>
      <c r="T572" s="167" t="s">
        <v>1530</v>
      </c>
      <c r="U572" s="149"/>
      <c r="V572" s="149"/>
      <c r="W572" s="164" t="str">
        <f>VLOOKUP(TRIM(X572),X10:Y88,2,FALSE)</f>
        <v>Puneet</v>
      </c>
      <c r="X572" s="11" t="str">
        <f t="shared" si="13"/>
        <v>5.1</v>
      </c>
      <c r="Y572" s="83"/>
    </row>
    <row r="573" spans="1:25" ht="35.25" customHeight="1">
      <c r="A573" s="150" t="s">
        <v>185</v>
      </c>
      <c r="B573" s="165" t="s">
        <v>70</v>
      </c>
      <c r="C573" s="153" t="s">
        <v>186</v>
      </c>
      <c r="D573" s="153" t="s">
        <v>91</v>
      </c>
      <c r="E573" s="154" t="s">
        <v>1816</v>
      </c>
      <c r="F573" s="155" t="s">
        <v>29</v>
      </c>
      <c r="G573" s="155" t="s">
        <v>189</v>
      </c>
      <c r="H573" s="155" t="s">
        <v>1817</v>
      </c>
      <c r="I573" s="166" t="s">
        <v>649</v>
      </c>
      <c r="J573" s="160" t="s">
        <v>484</v>
      </c>
      <c r="K573" s="159">
        <v>3178</v>
      </c>
      <c r="L573" s="160" t="s">
        <v>73</v>
      </c>
      <c r="M573" s="159" t="s">
        <v>485</v>
      </c>
      <c r="N573" s="158" t="s">
        <v>682</v>
      </c>
      <c r="O573" s="158" t="s">
        <v>229</v>
      </c>
      <c r="P573" s="158" t="s">
        <v>683</v>
      </c>
      <c r="Q573" s="162" t="s">
        <v>697</v>
      </c>
      <c r="R573" s="162" t="s">
        <v>5742</v>
      </c>
      <c r="S573" s="163" t="s">
        <v>5912</v>
      </c>
      <c r="T573" s="167" t="s">
        <v>651</v>
      </c>
      <c r="U573" s="149"/>
      <c r="V573" s="149" t="s">
        <v>995</v>
      </c>
      <c r="W573" s="164" t="str">
        <f>VLOOKUP(TRIM(X573),X10:Y88,2,FALSE)</f>
        <v>Puneet</v>
      </c>
      <c r="X573" s="11" t="str">
        <f t="shared" si="13"/>
        <v>5.1</v>
      </c>
      <c r="Y573" s="83"/>
    </row>
    <row r="574" spans="1:25" ht="35.25" customHeight="1">
      <c r="A574" s="150" t="s">
        <v>185</v>
      </c>
      <c r="B574" s="165" t="s">
        <v>70</v>
      </c>
      <c r="C574" s="153" t="s">
        <v>186</v>
      </c>
      <c r="D574" s="153" t="s">
        <v>91</v>
      </c>
      <c r="E574" s="154" t="s">
        <v>1818</v>
      </c>
      <c r="F574" s="155" t="s">
        <v>29</v>
      </c>
      <c r="G574" s="155" t="s">
        <v>189</v>
      </c>
      <c r="H574" s="155" t="s">
        <v>1819</v>
      </c>
      <c r="I574" s="166" t="s">
        <v>649</v>
      </c>
      <c r="J574" s="160" t="s">
        <v>484</v>
      </c>
      <c r="K574" s="159">
        <v>3179</v>
      </c>
      <c r="L574" s="160" t="s">
        <v>73</v>
      </c>
      <c r="M574" s="159" t="s">
        <v>687</v>
      </c>
      <c r="N574" s="158" t="s">
        <v>486</v>
      </c>
      <c r="O574" s="158" t="s">
        <v>206</v>
      </c>
      <c r="P574" s="158" t="s">
        <v>683</v>
      </c>
      <c r="Q574" s="162" t="s">
        <v>700</v>
      </c>
      <c r="R574" s="162" t="s">
        <v>5743</v>
      </c>
      <c r="S574" s="163" t="s">
        <v>5912</v>
      </c>
      <c r="T574" s="167" t="s">
        <v>651</v>
      </c>
      <c r="U574" s="149"/>
      <c r="V574" s="149" t="s">
        <v>995</v>
      </c>
      <c r="W574" s="164" t="str">
        <f>VLOOKUP(TRIM(X574),X10:Y88,2,FALSE)</f>
        <v>Puneet</v>
      </c>
      <c r="X574" s="11" t="str">
        <f t="shared" si="13"/>
        <v>5.1</v>
      </c>
      <c r="Y574" s="83"/>
    </row>
    <row r="575" spans="1:25" ht="35.25" customHeight="1">
      <c r="A575" s="150" t="s">
        <v>185</v>
      </c>
      <c r="B575" s="165" t="s">
        <v>70</v>
      </c>
      <c r="C575" s="153" t="s">
        <v>186</v>
      </c>
      <c r="D575" s="153" t="s">
        <v>91</v>
      </c>
      <c r="E575" s="154" t="s">
        <v>1820</v>
      </c>
      <c r="F575" s="155" t="s">
        <v>30</v>
      </c>
      <c r="G575" s="155" t="s">
        <v>189</v>
      </c>
      <c r="H575" s="155" t="s">
        <v>1821</v>
      </c>
      <c r="I575" s="166" t="s">
        <v>649</v>
      </c>
      <c r="J575" s="160" t="s">
        <v>484</v>
      </c>
      <c r="K575" s="159">
        <v>3174</v>
      </c>
      <c r="L575" s="160" t="s">
        <v>73</v>
      </c>
      <c r="M575" s="159" t="s">
        <v>485</v>
      </c>
      <c r="N575" s="158" t="s">
        <v>682</v>
      </c>
      <c r="O575" s="158" t="s">
        <v>229</v>
      </c>
      <c r="P575" s="158" t="s">
        <v>683</v>
      </c>
      <c r="Q575" s="162" t="s">
        <v>684</v>
      </c>
      <c r="R575" s="162" t="s">
        <v>5744</v>
      </c>
      <c r="S575" s="163" t="s">
        <v>5914</v>
      </c>
      <c r="T575" s="167" t="s">
        <v>651</v>
      </c>
      <c r="U575" s="149"/>
      <c r="V575" s="149" t="s">
        <v>995</v>
      </c>
      <c r="W575" s="164" t="str">
        <f>VLOOKUP(TRIM(X575),X10:Y88,2,FALSE)</f>
        <v>Puneet</v>
      </c>
      <c r="X575" s="11" t="str">
        <f t="shared" si="13"/>
        <v>5.1</v>
      </c>
      <c r="Y575" s="83"/>
    </row>
    <row r="576" spans="1:25" ht="35.25" customHeight="1">
      <c r="A576" s="150" t="s">
        <v>185</v>
      </c>
      <c r="B576" s="165" t="s">
        <v>70</v>
      </c>
      <c r="C576" s="153" t="s">
        <v>186</v>
      </c>
      <c r="D576" s="153" t="s">
        <v>91</v>
      </c>
      <c r="E576" s="154" t="s">
        <v>1822</v>
      </c>
      <c r="F576" s="155" t="s">
        <v>30</v>
      </c>
      <c r="G576" s="155" t="s">
        <v>189</v>
      </c>
      <c r="H576" s="155" t="s">
        <v>1823</v>
      </c>
      <c r="I576" s="166" t="s">
        <v>649</v>
      </c>
      <c r="J576" s="160" t="s">
        <v>484</v>
      </c>
      <c r="K576" s="159">
        <v>3175</v>
      </c>
      <c r="L576" s="160" t="s">
        <v>73</v>
      </c>
      <c r="M576" s="159" t="s">
        <v>687</v>
      </c>
      <c r="N576" s="158" t="s">
        <v>486</v>
      </c>
      <c r="O576" s="158" t="s">
        <v>206</v>
      </c>
      <c r="P576" s="158" t="s">
        <v>683</v>
      </c>
      <c r="Q576" s="162" t="s">
        <v>688</v>
      </c>
      <c r="R576" s="162" t="s">
        <v>5745</v>
      </c>
      <c r="S576" s="163" t="s">
        <v>5914</v>
      </c>
      <c r="T576" s="167" t="s">
        <v>651</v>
      </c>
      <c r="U576" s="149"/>
      <c r="V576" s="149" t="s">
        <v>995</v>
      </c>
      <c r="W576" s="164" t="str">
        <f>VLOOKUP(TRIM(X576),X10:Y88,2,FALSE)</f>
        <v>Puneet</v>
      </c>
      <c r="X576" s="11" t="str">
        <f t="shared" si="13"/>
        <v>5.1</v>
      </c>
      <c r="Y576" s="83"/>
    </row>
    <row r="577" spans="1:25" ht="35.25" customHeight="1">
      <c r="A577" s="150" t="s">
        <v>185</v>
      </c>
      <c r="B577" s="165" t="s">
        <v>70</v>
      </c>
      <c r="C577" s="153" t="s">
        <v>186</v>
      </c>
      <c r="D577" s="153" t="s">
        <v>91</v>
      </c>
      <c r="E577" s="154" t="s">
        <v>1824</v>
      </c>
      <c r="F577" s="155" t="s">
        <v>30</v>
      </c>
      <c r="G577" s="155" t="s">
        <v>189</v>
      </c>
      <c r="H577" s="155" t="s">
        <v>1825</v>
      </c>
      <c r="I577" s="166" t="s">
        <v>649</v>
      </c>
      <c r="J577" s="160" t="s">
        <v>484</v>
      </c>
      <c r="K577" s="159">
        <v>3176</v>
      </c>
      <c r="L577" s="160" t="s">
        <v>73</v>
      </c>
      <c r="M577" s="159" t="s">
        <v>485</v>
      </c>
      <c r="N577" s="158" t="s">
        <v>682</v>
      </c>
      <c r="O577" s="158" t="s">
        <v>229</v>
      </c>
      <c r="P577" s="158" t="s">
        <v>683</v>
      </c>
      <c r="Q577" s="162" t="s">
        <v>691</v>
      </c>
      <c r="R577" s="162" t="s">
        <v>5746</v>
      </c>
      <c r="S577" s="163" t="s">
        <v>5914</v>
      </c>
      <c r="T577" s="167" t="s">
        <v>651</v>
      </c>
      <c r="U577" s="149"/>
      <c r="V577" s="149" t="s">
        <v>995</v>
      </c>
      <c r="W577" s="164" t="str">
        <f>VLOOKUP(TRIM(X577),X10:Y88,2,FALSE)</f>
        <v>Puneet</v>
      </c>
      <c r="X577" s="11" t="str">
        <f t="shared" si="13"/>
        <v>5.1</v>
      </c>
      <c r="Y577" s="83"/>
    </row>
    <row r="578" spans="1:25" ht="35.25" customHeight="1">
      <c r="A578" s="150" t="s">
        <v>185</v>
      </c>
      <c r="B578" s="165" t="s">
        <v>70</v>
      </c>
      <c r="C578" s="153" t="s">
        <v>186</v>
      </c>
      <c r="D578" s="153" t="s">
        <v>91</v>
      </c>
      <c r="E578" s="154" t="s">
        <v>1826</v>
      </c>
      <c r="F578" s="155" t="s">
        <v>30</v>
      </c>
      <c r="G578" s="155" t="s">
        <v>189</v>
      </c>
      <c r="H578" s="155" t="s">
        <v>1827</v>
      </c>
      <c r="I578" s="166" t="s">
        <v>649</v>
      </c>
      <c r="J578" s="160" t="s">
        <v>484</v>
      </c>
      <c r="K578" s="159">
        <v>3177</v>
      </c>
      <c r="L578" s="160" t="s">
        <v>73</v>
      </c>
      <c r="M578" s="159" t="s">
        <v>687</v>
      </c>
      <c r="N578" s="158" t="s">
        <v>486</v>
      </c>
      <c r="O578" s="158" t="s">
        <v>206</v>
      </c>
      <c r="P578" s="158" t="s">
        <v>683</v>
      </c>
      <c r="Q578" s="162" t="s">
        <v>694</v>
      </c>
      <c r="R578" s="162" t="s">
        <v>5747</v>
      </c>
      <c r="S578" s="163" t="s">
        <v>5911</v>
      </c>
      <c r="T578" s="167" t="s">
        <v>651</v>
      </c>
      <c r="U578" s="149"/>
      <c r="V578" s="149"/>
      <c r="W578" s="164" t="str">
        <f>VLOOKUP(TRIM(X578),X10:Y88,2,FALSE)</f>
        <v>Puneet</v>
      </c>
      <c r="X578" s="11" t="str">
        <f t="shared" si="13"/>
        <v>5.1</v>
      </c>
      <c r="Y578" s="83"/>
    </row>
    <row r="579" spans="1:25" ht="35.25" customHeight="1">
      <c r="A579" s="150" t="s">
        <v>185</v>
      </c>
      <c r="B579" s="165" t="s">
        <v>70</v>
      </c>
      <c r="C579" s="153" t="s">
        <v>186</v>
      </c>
      <c r="D579" s="153" t="s">
        <v>91</v>
      </c>
      <c r="E579" s="154" t="s">
        <v>1828</v>
      </c>
      <c r="F579" s="155" t="s">
        <v>30</v>
      </c>
      <c r="G579" s="155" t="s">
        <v>189</v>
      </c>
      <c r="H579" s="155" t="s">
        <v>1829</v>
      </c>
      <c r="I579" s="166" t="s">
        <v>475</v>
      </c>
      <c r="J579" s="160" t="s">
        <v>484</v>
      </c>
      <c r="K579" s="159">
        <v>3180</v>
      </c>
      <c r="L579" s="160" t="s">
        <v>73</v>
      </c>
      <c r="M579" s="159" t="s">
        <v>485</v>
      </c>
      <c r="N579" s="158" t="s">
        <v>682</v>
      </c>
      <c r="O579" s="158" t="s">
        <v>229</v>
      </c>
      <c r="P579" s="158" t="s">
        <v>683</v>
      </c>
      <c r="Q579" s="162" t="s">
        <v>720</v>
      </c>
      <c r="R579" s="162" t="s">
        <v>5748</v>
      </c>
      <c r="S579" s="163" t="s">
        <v>5914</v>
      </c>
      <c r="T579" s="167" t="s">
        <v>556</v>
      </c>
      <c r="U579" s="149"/>
      <c r="V579" s="149" t="s">
        <v>995</v>
      </c>
      <c r="W579" s="164" t="str">
        <f>VLOOKUP(TRIM(X579),X10:Y88,2,FALSE)</f>
        <v>Puneet</v>
      </c>
      <c r="X579" s="11" t="str">
        <f t="shared" si="13"/>
        <v>5.1</v>
      </c>
      <c r="Y579" s="83"/>
    </row>
    <row r="580" spans="1:25" ht="35.25" customHeight="1">
      <c r="A580" s="150" t="s">
        <v>185</v>
      </c>
      <c r="B580" s="165" t="s">
        <v>70</v>
      </c>
      <c r="C580" s="153" t="s">
        <v>186</v>
      </c>
      <c r="D580" s="153" t="s">
        <v>91</v>
      </c>
      <c r="E580" s="154" t="s">
        <v>1830</v>
      </c>
      <c r="F580" s="155" t="s">
        <v>30</v>
      </c>
      <c r="G580" s="155" t="s">
        <v>189</v>
      </c>
      <c r="H580" s="155" t="s">
        <v>1831</v>
      </c>
      <c r="I580" s="166" t="s">
        <v>475</v>
      </c>
      <c r="J580" s="160" t="s">
        <v>484</v>
      </c>
      <c r="K580" s="159">
        <v>3181</v>
      </c>
      <c r="L580" s="160" t="s">
        <v>73</v>
      </c>
      <c r="M580" s="159" t="s">
        <v>687</v>
      </c>
      <c r="N580" s="158" t="s">
        <v>486</v>
      </c>
      <c r="O580" s="158" t="s">
        <v>206</v>
      </c>
      <c r="P580" s="158" t="s">
        <v>683</v>
      </c>
      <c r="Q580" s="162" t="s">
        <v>723</v>
      </c>
      <c r="R580" s="162" t="s">
        <v>5749</v>
      </c>
      <c r="S580" s="163" t="s">
        <v>5914</v>
      </c>
      <c r="T580" s="167" t="s">
        <v>556</v>
      </c>
      <c r="U580" s="149"/>
      <c r="V580" s="149" t="s">
        <v>995</v>
      </c>
      <c r="W580" s="164" t="str">
        <f>VLOOKUP(TRIM(X580),X10:Y88,2,FALSE)</f>
        <v>Puneet</v>
      </c>
      <c r="X580" s="11" t="str">
        <f t="shared" si="13"/>
        <v>5.1</v>
      </c>
      <c r="Y580" s="83"/>
    </row>
    <row r="581" spans="1:25" ht="35.25" customHeight="1">
      <c r="A581" s="150" t="s">
        <v>185</v>
      </c>
      <c r="B581" s="165" t="s">
        <v>70</v>
      </c>
      <c r="C581" s="153" t="s">
        <v>186</v>
      </c>
      <c r="D581" s="153" t="s">
        <v>91</v>
      </c>
      <c r="E581" s="154" t="s">
        <v>1832</v>
      </c>
      <c r="F581" s="155" t="s">
        <v>29</v>
      </c>
      <c r="G581" s="155" t="s">
        <v>189</v>
      </c>
      <c r="H581" s="155" t="s">
        <v>1833</v>
      </c>
      <c r="I581" s="166" t="s">
        <v>1528</v>
      </c>
      <c r="J581" s="160" t="s">
        <v>608</v>
      </c>
      <c r="K581" s="159">
        <v>259</v>
      </c>
      <c r="L581" s="160" t="s">
        <v>73</v>
      </c>
      <c r="M581" s="159" t="s">
        <v>878</v>
      </c>
      <c r="N581" s="158" t="s">
        <v>486</v>
      </c>
      <c r="O581" s="158" t="s">
        <v>206</v>
      </c>
      <c r="P581" s="158" t="s">
        <v>5920</v>
      </c>
      <c r="Q581" s="162" t="s">
        <v>1529</v>
      </c>
      <c r="R581" s="162" t="s">
        <v>5750</v>
      </c>
      <c r="S581" s="163" t="s">
        <v>5912</v>
      </c>
      <c r="T581" s="167" t="s">
        <v>1530</v>
      </c>
      <c r="U581" s="149"/>
      <c r="V581" s="149" t="s">
        <v>995</v>
      </c>
      <c r="W581" s="164" t="str">
        <f>VLOOKUP(TRIM(X581),X10:Y88,2,FALSE)</f>
        <v>Puneet</v>
      </c>
      <c r="X581" s="11" t="str">
        <f t="shared" si="13"/>
        <v>5.1</v>
      </c>
      <c r="Y581" s="83"/>
    </row>
    <row r="582" spans="1:25" ht="35.25" customHeight="1">
      <c r="A582" s="150" t="s">
        <v>185</v>
      </c>
      <c r="B582" s="165" t="s">
        <v>70</v>
      </c>
      <c r="C582" s="153" t="s">
        <v>186</v>
      </c>
      <c r="D582" s="153" t="s">
        <v>91</v>
      </c>
      <c r="E582" s="154" t="s">
        <v>1834</v>
      </c>
      <c r="F582" s="155" t="s">
        <v>434</v>
      </c>
      <c r="G582" s="155" t="s">
        <v>189</v>
      </c>
      <c r="H582" s="155" t="s">
        <v>797</v>
      </c>
      <c r="I582" s="166" t="s">
        <v>1638</v>
      </c>
      <c r="J582" s="160"/>
      <c r="K582" s="159"/>
      <c r="L582" s="160"/>
      <c r="M582" s="159"/>
      <c r="N582" s="158"/>
      <c r="O582" s="158" t="s">
        <v>206</v>
      </c>
      <c r="P582" s="158" t="s">
        <v>798</v>
      </c>
      <c r="Q582" s="162" t="s">
        <v>799</v>
      </c>
      <c r="R582" s="162" t="s">
        <v>5751</v>
      </c>
      <c r="S582" s="163" t="s">
        <v>5911</v>
      </c>
      <c r="T582" s="167" t="s">
        <v>1782</v>
      </c>
      <c r="U582" s="149"/>
      <c r="V582" s="149"/>
      <c r="W582" s="164" t="str">
        <f>VLOOKUP(TRIM(X582),X10:Y88,2,FALSE)</f>
        <v>Puneet</v>
      </c>
      <c r="X582" s="11" t="str">
        <f t="shared" si="13"/>
        <v>5.1</v>
      </c>
      <c r="Y582" s="83"/>
    </row>
    <row r="583" spans="1:25" ht="35.25" customHeight="1">
      <c r="A583" s="150" t="s">
        <v>185</v>
      </c>
      <c r="B583" s="165" t="s">
        <v>70</v>
      </c>
      <c r="C583" s="153" t="s">
        <v>186</v>
      </c>
      <c r="D583" s="153" t="s">
        <v>91</v>
      </c>
      <c r="E583" s="154" t="s">
        <v>1835</v>
      </c>
      <c r="F583" s="155" t="s">
        <v>29</v>
      </c>
      <c r="G583" s="155" t="s">
        <v>189</v>
      </c>
      <c r="H583" s="155" t="s">
        <v>1836</v>
      </c>
      <c r="I583" s="166" t="s">
        <v>1837</v>
      </c>
      <c r="J583" s="160" t="s">
        <v>1838</v>
      </c>
      <c r="K583" s="159">
        <v>302</v>
      </c>
      <c r="L583" s="160" t="s">
        <v>62</v>
      </c>
      <c r="M583" s="159" t="s">
        <v>485</v>
      </c>
      <c r="N583" s="158" t="s">
        <v>665</v>
      </c>
      <c r="O583" s="158" t="s">
        <v>229</v>
      </c>
      <c r="P583" s="158" t="s">
        <v>609</v>
      </c>
      <c r="Q583" s="162" t="s">
        <v>5966</v>
      </c>
      <c r="R583" s="162" t="s">
        <v>5752</v>
      </c>
      <c r="S583" s="163" t="s">
        <v>5912</v>
      </c>
      <c r="T583" s="167" t="s">
        <v>556</v>
      </c>
      <c r="U583" s="149"/>
      <c r="V583" s="149" t="s">
        <v>995</v>
      </c>
      <c r="W583" s="164" t="str">
        <f>VLOOKUP(TRIM(X583),X10:Y88,2,FALSE)</f>
        <v>Puneet</v>
      </c>
      <c r="X583" s="11" t="str">
        <f t="shared" si="13"/>
        <v>5.1</v>
      </c>
      <c r="Y583" s="83"/>
    </row>
    <row r="584" spans="1:25" ht="35.25" customHeight="1">
      <c r="A584" s="150" t="s">
        <v>185</v>
      </c>
      <c r="B584" s="165" t="s">
        <v>70</v>
      </c>
      <c r="C584" s="153" t="s">
        <v>186</v>
      </c>
      <c r="D584" s="153" t="s">
        <v>91</v>
      </c>
      <c r="E584" s="154" t="s">
        <v>1839</v>
      </c>
      <c r="F584" s="155" t="s">
        <v>29</v>
      </c>
      <c r="G584" s="155" t="s">
        <v>189</v>
      </c>
      <c r="H584" s="155" t="s">
        <v>1840</v>
      </c>
      <c r="I584" s="166" t="s">
        <v>483</v>
      </c>
      <c r="J584" s="160" t="s">
        <v>484</v>
      </c>
      <c r="K584" s="159">
        <v>3167</v>
      </c>
      <c r="L584" s="160" t="s">
        <v>73</v>
      </c>
      <c r="M584" s="159" t="s">
        <v>485</v>
      </c>
      <c r="N584" s="158" t="s">
        <v>486</v>
      </c>
      <c r="O584" s="158" t="s">
        <v>206</v>
      </c>
      <c r="P584" s="158" t="s">
        <v>487</v>
      </c>
      <c r="Q584" s="162" t="s">
        <v>488</v>
      </c>
      <c r="R584" s="162" t="s">
        <v>5753</v>
      </c>
      <c r="S584" s="163" t="s">
        <v>5912</v>
      </c>
      <c r="T584" s="167" t="s">
        <v>472</v>
      </c>
      <c r="U584" s="149"/>
      <c r="V584" s="149" t="s">
        <v>995</v>
      </c>
      <c r="W584" s="164" t="str">
        <f>VLOOKUP(TRIM(X584),X10:Y88,2,FALSE)</f>
        <v>Puneet</v>
      </c>
      <c r="X584" s="11" t="str">
        <f t="shared" si="13"/>
        <v>5.1</v>
      </c>
      <c r="Y584" s="83"/>
    </row>
    <row r="585" spans="1:25" ht="35.25" customHeight="1">
      <c r="A585" s="150" t="s">
        <v>185</v>
      </c>
      <c r="B585" s="165" t="s">
        <v>70</v>
      </c>
      <c r="C585" s="153" t="s">
        <v>186</v>
      </c>
      <c r="D585" s="153" t="s">
        <v>143</v>
      </c>
      <c r="E585" s="154" t="s">
        <v>1841</v>
      </c>
      <c r="F585" s="155" t="s">
        <v>27</v>
      </c>
      <c r="G585" s="155" t="s">
        <v>189</v>
      </c>
      <c r="H585" s="155" t="s">
        <v>1293</v>
      </c>
      <c r="I585" s="166" t="s">
        <v>1753</v>
      </c>
      <c r="J585" s="160" t="s">
        <v>455</v>
      </c>
      <c r="K585" s="159"/>
      <c r="L585" s="160"/>
      <c r="M585" s="159"/>
      <c r="N585" s="158" t="s">
        <v>423</v>
      </c>
      <c r="O585" s="158"/>
      <c r="P585" s="158" t="s">
        <v>442</v>
      </c>
      <c r="Q585" s="162" t="s">
        <v>1842</v>
      </c>
      <c r="R585" s="162" t="s">
        <v>5754</v>
      </c>
      <c r="S585" s="163" t="s">
        <v>5911</v>
      </c>
      <c r="T585" s="167" t="s">
        <v>1288</v>
      </c>
      <c r="U585" s="149"/>
      <c r="V585" s="149"/>
      <c r="W585" s="164" t="str">
        <f>VLOOKUP(TRIM(X585),X10:Y88,2,FALSE)</f>
        <v>Puneet</v>
      </c>
      <c r="X585" s="11" t="str">
        <f t="shared" si="13"/>
        <v>6.5.7</v>
      </c>
      <c r="Y585" s="83"/>
    </row>
    <row r="586" spans="1:25" ht="35.25" customHeight="1">
      <c r="A586" s="150" t="s">
        <v>185</v>
      </c>
      <c r="B586" s="165" t="s">
        <v>70</v>
      </c>
      <c r="C586" s="153" t="s">
        <v>186</v>
      </c>
      <c r="D586" s="153" t="s">
        <v>143</v>
      </c>
      <c r="E586" s="154" t="s">
        <v>1843</v>
      </c>
      <c r="F586" s="155" t="s">
        <v>27</v>
      </c>
      <c r="G586" s="155" t="s">
        <v>189</v>
      </c>
      <c r="H586" s="155" t="s">
        <v>1176</v>
      </c>
      <c r="I586" s="166" t="s">
        <v>475</v>
      </c>
      <c r="J586" s="160" t="s">
        <v>422</v>
      </c>
      <c r="K586" s="159"/>
      <c r="L586" s="160"/>
      <c r="M586" s="159"/>
      <c r="N586" s="158" t="s">
        <v>423</v>
      </c>
      <c r="O586" s="158"/>
      <c r="P586" s="158" t="s">
        <v>442</v>
      </c>
      <c r="Q586" s="162" t="s">
        <v>1177</v>
      </c>
      <c r="R586" s="162" t="s">
        <v>5755</v>
      </c>
      <c r="S586" s="163" t="s">
        <v>253</v>
      </c>
      <c r="T586" s="167" t="s">
        <v>1178</v>
      </c>
      <c r="U586" s="149"/>
      <c r="V586" s="149"/>
      <c r="W586" s="164" t="str">
        <f>VLOOKUP(TRIM(X586),X10:Y88,2,FALSE)</f>
        <v>Puneet</v>
      </c>
      <c r="X586" s="11" t="str">
        <f t="shared" si="13"/>
        <v>6.5.7</v>
      </c>
      <c r="Y586" s="83"/>
    </row>
    <row r="587" spans="1:25" ht="35.25" customHeight="1">
      <c r="A587" s="150" t="s">
        <v>185</v>
      </c>
      <c r="B587" s="165" t="s">
        <v>70</v>
      </c>
      <c r="C587" s="153" t="s">
        <v>186</v>
      </c>
      <c r="D587" s="153" t="s">
        <v>143</v>
      </c>
      <c r="E587" s="154" t="s">
        <v>1844</v>
      </c>
      <c r="F587" s="155" t="s">
        <v>27</v>
      </c>
      <c r="G587" s="155" t="s">
        <v>189</v>
      </c>
      <c r="H587" s="155" t="s">
        <v>1252</v>
      </c>
      <c r="I587" s="166" t="s">
        <v>947</v>
      </c>
      <c r="J587" s="160" t="s">
        <v>422</v>
      </c>
      <c r="K587" s="159"/>
      <c r="L587" s="160"/>
      <c r="M587" s="159"/>
      <c r="N587" s="158" t="s">
        <v>423</v>
      </c>
      <c r="O587" s="158"/>
      <c r="P587" s="158" t="s">
        <v>442</v>
      </c>
      <c r="Q587" s="162" t="s">
        <v>1253</v>
      </c>
      <c r="R587" s="162" t="s">
        <v>5756</v>
      </c>
      <c r="S587" s="163" t="s">
        <v>5911</v>
      </c>
      <c r="T587" s="167" t="s">
        <v>1254</v>
      </c>
      <c r="U587" s="149"/>
      <c r="V587" s="149"/>
      <c r="W587" s="164" t="str">
        <f>VLOOKUP(TRIM(X587),X10:Y88,2,FALSE)</f>
        <v>Puneet</v>
      </c>
      <c r="X587" s="11" t="str">
        <f t="shared" si="13"/>
        <v>6.5.7</v>
      </c>
      <c r="Y587" s="83"/>
    </row>
    <row r="588" spans="1:25" ht="35.25" customHeight="1">
      <c r="A588" s="150" t="s">
        <v>185</v>
      </c>
      <c r="B588" s="165" t="s">
        <v>70</v>
      </c>
      <c r="C588" s="153" t="s">
        <v>186</v>
      </c>
      <c r="D588" s="153" t="s">
        <v>143</v>
      </c>
      <c r="E588" s="154" t="s">
        <v>1845</v>
      </c>
      <c r="F588" s="155" t="s">
        <v>27</v>
      </c>
      <c r="G588" s="155" t="s">
        <v>189</v>
      </c>
      <c r="H588" s="155" t="s">
        <v>1074</v>
      </c>
      <c r="I588" s="166" t="s">
        <v>475</v>
      </c>
      <c r="J588" s="160" t="s">
        <v>455</v>
      </c>
      <c r="K588" s="159"/>
      <c r="L588" s="160"/>
      <c r="M588" s="159"/>
      <c r="N588" s="158" t="s">
        <v>423</v>
      </c>
      <c r="O588" s="158"/>
      <c r="P588" s="158" t="s">
        <v>442</v>
      </c>
      <c r="Q588" s="162" t="s">
        <v>1075</v>
      </c>
      <c r="R588" s="162" t="s">
        <v>5757</v>
      </c>
      <c r="S588" s="163" t="s">
        <v>5911</v>
      </c>
      <c r="T588" s="167" t="s">
        <v>472</v>
      </c>
      <c r="U588" s="149"/>
      <c r="V588" s="149"/>
      <c r="W588" s="164" t="str">
        <f>VLOOKUP(TRIM(X588),X10:Y88,2,FALSE)</f>
        <v>Puneet</v>
      </c>
      <c r="X588" s="11" t="str">
        <f t="shared" si="13"/>
        <v>6.5.7</v>
      </c>
      <c r="Y588" s="83"/>
    </row>
    <row r="589" spans="1:25" ht="35.25" customHeight="1">
      <c r="A589" s="150" t="s">
        <v>185</v>
      </c>
      <c r="B589" s="165" t="s">
        <v>70</v>
      </c>
      <c r="C589" s="153" t="s">
        <v>186</v>
      </c>
      <c r="D589" s="153" t="s">
        <v>143</v>
      </c>
      <c r="E589" s="154" t="s">
        <v>1846</v>
      </c>
      <c r="F589" s="155" t="s">
        <v>27</v>
      </c>
      <c r="G589" s="155" t="s">
        <v>189</v>
      </c>
      <c r="H589" s="155" t="s">
        <v>1752</v>
      </c>
      <c r="I589" s="166" t="s">
        <v>1753</v>
      </c>
      <c r="J589" s="160" t="s">
        <v>455</v>
      </c>
      <c r="K589" s="159"/>
      <c r="L589" s="160"/>
      <c r="M589" s="159"/>
      <c r="N589" s="158" t="s">
        <v>423</v>
      </c>
      <c r="O589" s="158" t="s">
        <v>366</v>
      </c>
      <c r="P589" s="158" t="s">
        <v>442</v>
      </c>
      <c r="Q589" s="162" t="s">
        <v>1847</v>
      </c>
      <c r="R589" s="162" t="s">
        <v>5758</v>
      </c>
      <c r="S589" s="163" t="s">
        <v>5911</v>
      </c>
      <c r="T589" s="167" t="s">
        <v>1288</v>
      </c>
      <c r="U589" s="149"/>
      <c r="V589" s="149"/>
      <c r="W589" s="164" t="str">
        <f>VLOOKUP(TRIM(X589),X10:Y88,2,FALSE)</f>
        <v>Puneet</v>
      </c>
      <c r="X589" s="11" t="str">
        <f t="shared" si="13"/>
        <v>6.5.7</v>
      </c>
      <c r="Y589" s="83"/>
    </row>
    <row r="590" spans="1:25" ht="35.25" customHeight="1">
      <c r="A590" s="150" t="s">
        <v>185</v>
      </c>
      <c r="B590" s="165" t="s">
        <v>70</v>
      </c>
      <c r="C590" s="153" t="s">
        <v>186</v>
      </c>
      <c r="D590" s="153" t="s">
        <v>143</v>
      </c>
      <c r="E590" s="154" t="s">
        <v>1848</v>
      </c>
      <c r="F590" s="155" t="s">
        <v>27</v>
      </c>
      <c r="G590" s="155" t="s">
        <v>189</v>
      </c>
      <c r="H590" s="155" t="s">
        <v>1293</v>
      </c>
      <c r="I590" s="166" t="s">
        <v>1753</v>
      </c>
      <c r="J590" s="160" t="s">
        <v>455</v>
      </c>
      <c r="K590" s="159"/>
      <c r="L590" s="160"/>
      <c r="M590" s="159"/>
      <c r="N590" s="158" t="s">
        <v>423</v>
      </c>
      <c r="O590" s="158"/>
      <c r="P590" s="158" t="s">
        <v>442</v>
      </c>
      <c r="Q590" s="162" t="s">
        <v>1842</v>
      </c>
      <c r="R590" s="162" t="s">
        <v>5759</v>
      </c>
      <c r="S590" s="163" t="s">
        <v>5911</v>
      </c>
      <c r="T590" s="167" t="s">
        <v>1288</v>
      </c>
      <c r="U590" s="149"/>
      <c r="V590" s="149"/>
      <c r="W590" s="164" t="str">
        <f>VLOOKUP(TRIM(X590),X10:Y88,2,FALSE)</f>
        <v>Puneet</v>
      </c>
      <c r="X590" s="11" t="str">
        <f t="shared" si="13"/>
        <v>6.5.7</v>
      </c>
      <c r="Y590" s="83"/>
    </row>
    <row r="591" spans="1:25" ht="35.25" customHeight="1">
      <c r="A591" s="150" t="s">
        <v>185</v>
      </c>
      <c r="B591" s="165" t="s">
        <v>70</v>
      </c>
      <c r="C591" s="153" t="s">
        <v>186</v>
      </c>
      <c r="D591" s="153" t="s">
        <v>130</v>
      </c>
      <c r="E591" s="154" t="s">
        <v>1849</v>
      </c>
      <c r="F591" s="155" t="s">
        <v>27</v>
      </c>
      <c r="G591" s="155" t="s">
        <v>189</v>
      </c>
      <c r="H591" s="155" t="s">
        <v>1129</v>
      </c>
      <c r="I591" s="166" t="s">
        <v>649</v>
      </c>
      <c r="J591" s="160" t="s">
        <v>422</v>
      </c>
      <c r="K591" s="159"/>
      <c r="L591" s="160"/>
      <c r="M591" s="159"/>
      <c r="N591" s="158" t="s">
        <v>423</v>
      </c>
      <c r="O591" s="158"/>
      <c r="P591" s="158" t="s">
        <v>442</v>
      </c>
      <c r="Q591" s="162" t="s">
        <v>1130</v>
      </c>
      <c r="R591" s="162" t="s">
        <v>5760</v>
      </c>
      <c r="S591" s="163" t="s">
        <v>5911</v>
      </c>
      <c r="T591" s="167" t="s">
        <v>1120</v>
      </c>
      <c r="U591" s="149"/>
      <c r="V591" s="149"/>
      <c r="W591" s="164" t="str">
        <f>VLOOKUP(TRIM(X591),X10:Y88,2,FALSE)</f>
        <v>Frank</v>
      </c>
      <c r="X591" s="11" t="str">
        <f t="shared" si="13"/>
        <v>6.5.2</v>
      </c>
      <c r="Y591" s="83"/>
    </row>
    <row r="592" spans="1:25" ht="35.25" customHeight="1">
      <c r="A592" s="150" t="s">
        <v>185</v>
      </c>
      <c r="B592" s="165" t="s">
        <v>70</v>
      </c>
      <c r="C592" s="153" t="s">
        <v>186</v>
      </c>
      <c r="D592" s="153" t="s">
        <v>130</v>
      </c>
      <c r="E592" s="154" t="s">
        <v>1850</v>
      </c>
      <c r="F592" s="155" t="s">
        <v>27</v>
      </c>
      <c r="G592" s="155" t="s">
        <v>189</v>
      </c>
      <c r="H592" s="155" t="s">
        <v>1299</v>
      </c>
      <c r="I592" s="166" t="s">
        <v>1386</v>
      </c>
      <c r="J592" s="160" t="s">
        <v>455</v>
      </c>
      <c r="K592" s="159"/>
      <c r="L592" s="160"/>
      <c r="M592" s="159"/>
      <c r="N592" s="158" t="s">
        <v>423</v>
      </c>
      <c r="O592" s="158"/>
      <c r="P592" s="158" t="s">
        <v>442</v>
      </c>
      <c r="Q592" s="162" t="s">
        <v>1510</v>
      </c>
      <c r="R592" s="162" t="s">
        <v>5761</v>
      </c>
      <c r="S592" s="163" t="s">
        <v>5911</v>
      </c>
      <c r="T592" s="167" t="s">
        <v>1389</v>
      </c>
      <c r="U592" s="149"/>
      <c r="V592" s="149"/>
      <c r="W592" s="164" t="str">
        <f>VLOOKUP(TRIM(X592),X10:Y88,2,FALSE)</f>
        <v>Frank</v>
      </c>
      <c r="X592" s="11" t="str">
        <f t="shared" si="13"/>
        <v>6.5.2</v>
      </c>
      <c r="Y592" s="83"/>
    </row>
    <row r="593" spans="1:25" ht="35.25" customHeight="1">
      <c r="A593" s="150" t="s">
        <v>185</v>
      </c>
      <c r="B593" s="165" t="s">
        <v>70</v>
      </c>
      <c r="C593" s="153" t="s">
        <v>186</v>
      </c>
      <c r="D593" s="153" t="s">
        <v>153</v>
      </c>
      <c r="E593" s="154" t="s">
        <v>1851</v>
      </c>
      <c r="F593" s="155" t="s">
        <v>27</v>
      </c>
      <c r="G593" s="155" t="s">
        <v>189</v>
      </c>
      <c r="H593" s="155" t="s">
        <v>478</v>
      </c>
      <c r="I593" s="166" t="s">
        <v>479</v>
      </c>
      <c r="J593" s="160" t="s">
        <v>422</v>
      </c>
      <c r="K593" s="159"/>
      <c r="L593" s="160"/>
      <c r="M593" s="159"/>
      <c r="N593" s="158" t="s">
        <v>423</v>
      </c>
      <c r="O593" s="158"/>
      <c r="P593" s="158" t="s">
        <v>442</v>
      </c>
      <c r="Q593" s="162" t="s">
        <v>480</v>
      </c>
      <c r="R593" s="162" t="s">
        <v>5762</v>
      </c>
      <c r="S593" s="163" t="s">
        <v>193</v>
      </c>
      <c r="T593" s="167" t="s">
        <v>432</v>
      </c>
      <c r="U593" s="149"/>
      <c r="V593" s="149"/>
      <c r="W593" s="164" t="str">
        <f>VLOOKUP(TRIM(X593),X10:Y88,2,FALSE)</f>
        <v>Puneet</v>
      </c>
      <c r="X593" s="11" t="str">
        <f t="shared" si="13"/>
        <v>6.5.11</v>
      </c>
      <c r="Y593" s="83"/>
    </row>
    <row r="594" spans="1:25" ht="35.25" customHeight="1">
      <c r="A594" s="150" t="s">
        <v>185</v>
      </c>
      <c r="B594" s="165" t="s">
        <v>70</v>
      </c>
      <c r="C594" s="153" t="s">
        <v>186</v>
      </c>
      <c r="D594" s="153" t="s">
        <v>153</v>
      </c>
      <c r="E594" s="154" t="s">
        <v>1852</v>
      </c>
      <c r="F594" s="155" t="s">
        <v>27</v>
      </c>
      <c r="G594" s="155" t="s">
        <v>189</v>
      </c>
      <c r="H594" s="155" t="s">
        <v>449</v>
      </c>
      <c r="I594" s="166" t="s">
        <v>1853</v>
      </c>
      <c r="J594" s="160" t="s">
        <v>422</v>
      </c>
      <c r="K594" s="159"/>
      <c r="L594" s="160"/>
      <c r="M594" s="159"/>
      <c r="N594" s="158"/>
      <c r="O594" s="158"/>
      <c r="P594" s="158" t="s">
        <v>442</v>
      </c>
      <c r="Q594" s="162" t="s">
        <v>451</v>
      </c>
      <c r="R594" s="162" t="s">
        <v>5763</v>
      </c>
      <c r="S594" s="163" t="s">
        <v>5911</v>
      </c>
      <c r="T594" s="167" t="s">
        <v>432</v>
      </c>
      <c r="U594" s="149"/>
      <c r="V594" s="149"/>
      <c r="W594" s="164" t="str">
        <f>VLOOKUP(TRIM(X594),X10:Y88,2,FALSE)</f>
        <v>Puneet</v>
      </c>
      <c r="X594" s="11" t="str">
        <f t="shared" si="13"/>
        <v>6.5.11</v>
      </c>
      <c r="Y594" s="83"/>
    </row>
    <row r="595" spans="1:25" ht="35.25" customHeight="1">
      <c r="A595" s="150" t="s">
        <v>185</v>
      </c>
      <c r="B595" s="165" t="s">
        <v>70</v>
      </c>
      <c r="C595" s="153" t="s">
        <v>186</v>
      </c>
      <c r="D595" s="153" t="s">
        <v>94</v>
      </c>
      <c r="E595" s="154" t="s">
        <v>1854</v>
      </c>
      <c r="F595" s="155" t="s">
        <v>29</v>
      </c>
      <c r="G595" s="155" t="s">
        <v>189</v>
      </c>
      <c r="H595" s="155" t="s">
        <v>1855</v>
      </c>
      <c r="I595" s="166" t="s">
        <v>1283</v>
      </c>
      <c r="J595" s="160" t="s">
        <v>1284</v>
      </c>
      <c r="K595" s="159">
        <v>26</v>
      </c>
      <c r="L595" s="160" t="s">
        <v>76</v>
      </c>
      <c r="M595" s="159" t="s">
        <v>485</v>
      </c>
      <c r="N595" s="158" t="s">
        <v>645</v>
      </c>
      <c r="O595" s="158" t="s">
        <v>206</v>
      </c>
      <c r="P595" s="158" t="s">
        <v>1285</v>
      </c>
      <c r="Q595" s="162" t="s">
        <v>1291</v>
      </c>
      <c r="R595" s="162" t="s">
        <v>5764</v>
      </c>
      <c r="S595" s="163" t="s">
        <v>5912</v>
      </c>
      <c r="T595" s="167" t="s">
        <v>1288</v>
      </c>
      <c r="U595" s="149"/>
      <c r="V595" s="149" t="s">
        <v>995</v>
      </c>
      <c r="W595" s="164" t="str">
        <f>VLOOKUP(TRIM(X595),X10:Y88,2,FALSE)</f>
        <v>Puneet</v>
      </c>
      <c r="X595" s="11" t="str">
        <f t="shared" si="13"/>
        <v>5.1.1</v>
      </c>
      <c r="Y595" s="83"/>
    </row>
    <row r="596" spans="1:25" ht="35.25" customHeight="1">
      <c r="A596" s="150" t="s">
        <v>185</v>
      </c>
      <c r="B596" s="165" t="s">
        <v>70</v>
      </c>
      <c r="C596" s="153" t="s">
        <v>186</v>
      </c>
      <c r="D596" s="153" t="s">
        <v>94</v>
      </c>
      <c r="E596" s="154" t="s">
        <v>1856</v>
      </c>
      <c r="F596" s="155" t="s">
        <v>30</v>
      </c>
      <c r="G596" s="155" t="s">
        <v>189</v>
      </c>
      <c r="H596" s="155" t="s">
        <v>1857</v>
      </c>
      <c r="I596" s="166" t="s">
        <v>475</v>
      </c>
      <c r="J596" s="160" t="s">
        <v>1284</v>
      </c>
      <c r="K596" s="159">
        <v>28</v>
      </c>
      <c r="L596" s="160" t="s">
        <v>76</v>
      </c>
      <c r="M596" s="159" t="s">
        <v>485</v>
      </c>
      <c r="N596" s="158" t="s">
        <v>645</v>
      </c>
      <c r="O596" s="158" t="s">
        <v>206</v>
      </c>
      <c r="P596" s="158" t="s">
        <v>1285</v>
      </c>
      <c r="Q596" s="162" t="s">
        <v>1564</v>
      </c>
      <c r="R596" s="162" t="s">
        <v>5765</v>
      </c>
      <c r="S596" s="163" t="s">
        <v>5911</v>
      </c>
      <c r="T596" s="167" t="s">
        <v>472</v>
      </c>
      <c r="U596" s="149"/>
      <c r="V596" s="149"/>
      <c r="W596" s="164" t="str">
        <f>VLOOKUP(TRIM(X596),X10:Y88,2,FALSE)</f>
        <v>Puneet</v>
      </c>
      <c r="X596" s="11" t="str">
        <f t="shared" si="13"/>
        <v>5.1.1</v>
      </c>
      <c r="Y596" s="83"/>
    </row>
    <row r="597" spans="1:25" ht="35.25" customHeight="1">
      <c r="A597" s="150" t="s">
        <v>185</v>
      </c>
      <c r="B597" s="165" t="s">
        <v>70</v>
      </c>
      <c r="C597" s="153" t="s">
        <v>186</v>
      </c>
      <c r="D597" s="153" t="s">
        <v>94</v>
      </c>
      <c r="E597" s="154" t="s">
        <v>1858</v>
      </c>
      <c r="F597" s="155" t="s">
        <v>29</v>
      </c>
      <c r="G597" s="155" t="s">
        <v>189</v>
      </c>
      <c r="H597" s="155" t="s">
        <v>1859</v>
      </c>
      <c r="I597" s="166" t="s">
        <v>475</v>
      </c>
      <c r="J597" s="160" t="s">
        <v>1284</v>
      </c>
      <c r="K597" s="159">
        <v>27</v>
      </c>
      <c r="L597" s="160" t="s">
        <v>76</v>
      </c>
      <c r="M597" s="159" t="s">
        <v>485</v>
      </c>
      <c r="N597" s="158" t="s">
        <v>645</v>
      </c>
      <c r="O597" s="158" t="s">
        <v>206</v>
      </c>
      <c r="P597" s="158" t="s">
        <v>1285</v>
      </c>
      <c r="Q597" s="162" t="s">
        <v>1372</v>
      </c>
      <c r="R597" s="162" t="s">
        <v>5766</v>
      </c>
      <c r="S597" s="163" t="s">
        <v>5912</v>
      </c>
      <c r="T597" s="167" t="s">
        <v>1373</v>
      </c>
      <c r="U597" s="149"/>
      <c r="V597" s="149" t="s">
        <v>995</v>
      </c>
      <c r="W597" s="164" t="str">
        <f>VLOOKUP(TRIM(X597),X10:Y88,2,FALSE)</f>
        <v>Puneet</v>
      </c>
      <c r="X597" s="11" t="str">
        <f t="shared" si="13"/>
        <v>5.1.1</v>
      </c>
      <c r="Y597" s="83"/>
    </row>
    <row r="598" spans="1:25" ht="35.25" customHeight="1">
      <c r="A598" s="150" t="s">
        <v>185</v>
      </c>
      <c r="B598" s="165" t="s">
        <v>70</v>
      </c>
      <c r="C598" s="153" t="s">
        <v>186</v>
      </c>
      <c r="D598" s="153" t="s">
        <v>91</v>
      </c>
      <c r="E598" s="154" t="s">
        <v>1860</v>
      </c>
      <c r="F598" s="155" t="s">
        <v>434</v>
      </c>
      <c r="G598" s="155" t="s">
        <v>189</v>
      </c>
      <c r="H598" s="155" t="s">
        <v>797</v>
      </c>
      <c r="I598" s="166" t="s">
        <v>1638</v>
      </c>
      <c r="J598" s="160"/>
      <c r="K598" s="159"/>
      <c r="L598" s="160"/>
      <c r="M598" s="159"/>
      <c r="N598" s="158"/>
      <c r="O598" s="158" t="s">
        <v>206</v>
      </c>
      <c r="P598" s="158" t="s">
        <v>798</v>
      </c>
      <c r="Q598" s="162" t="s">
        <v>1861</v>
      </c>
      <c r="R598" s="162" t="s">
        <v>5767</v>
      </c>
      <c r="S598" s="163" t="s">
        <v>5911</v>
      </c>
      <c r="T598" s="167" t="s">
        <v>1782</v>
      </c>
      <c r="U598" s="149"/>
      <c r="V598" s="149"/>
      <c r="W598" s="164" t="str">
        <f>VLOOKUP(TRIM(X598),X10:Y88,2,FALSE)</f>
        <v>Puneet</v>
      </c>
      <c r="X598" s="11" t="str">
        <f t="shared" si="13"/>
        <v>5.1</v>
      </c>
      <c r="Y598" s="83"/>
    </row>
    <row r="599" spans="1:25" ht="35.25" customHeight="1">
      <c r="A599" s="150" t="s">
        <v>185</v>
      </c>
      <c r="B599" s="165" t="s">
        <v>70</v>
      </c>
      <c r="C599" s="153" t="s">
        <v>186</v>
      </c>
      <c r="D599" s="153" t="s">
        <v>91</v>
      </c>
      <c r="E599" s="154" t="s">
        <v>1862</v>
      </c>
      <c r="F599" s="155" t="s">
        <v>29</v>
      </c>
      <c r="G599" s="155" t="s">
        <v>189</v>
      </c>
      <c r="H599" s="155" t="s">
        <v>1863</v>
      </c>
      <c r="I599" s="166" t="s">
        <v>649</v>
      </c>
      <c r="J599" s="160" t="s">
        <v>484</v>
      </c>
      <c r="K599" s="159">
        <v>3172</v>
      </c>
      <c r="L599" s="160" t="s">
        <v>76</v>
      </c>
      <c r="M599" s="159" t="s">
        <v>485</v>
      </c>
      <c r="N599" s="158" t="s">
        <v>486</v>
      </c>
      <c r="O599" s="158" t="s">
        <v>206</v>
      </c>
      <c r="P599" s="158" t="s">
        <v>559</v>
      </c>
      <c r="Q599" s="162" t="s">
        <v>677</v>
      </c>
      <c r="R599" s="162" t="s">
        <v>5768</v>
      </c>
      <c r="S599" s="163" t="s">
        <v>5912</v>
      </c>
      <c r="T599" s="167" t="s">
        <v>651</v>
      </c>
      <c r="U599" s="149"/>
      <c r="V599" s="149" t="s">
        <v>995</v>
      </c>
      <c r="W599" s="164" t="str">
        <f>VLOOKUP(TRIM(X599),X10:Y88,2,FALSE)</f>
        <v>Puneet</v>
      </c>
      <c r="X599" s="11" t="str">
        <f t="shared" si="13"/>
        <v>5.1</v>
      </c>
      <c r="Y599" s="83"/>
    </row>
    <row r="600" spans="1:25" ht="35.25" customHeight="1">
      <c r="A600" s="150" t="s">
        <v>185</v>
      </c>
      <c r="B600" s="165" t="s">
        <v>70</v>
      </c>
      <c r="C600" s="153" t="s">
        <v>186</v>
      </c>
      <c r="D600" s="153" t="s">
        <v>91</v>
      </c>
      <c r="E600" s="154" t="s">
        <v>1864</v>
      </c>
      <c r="F600" s="155" t="s">
        <v>29</v>
      </c>
      <c r="G600" s="155" t="s">
        <v>189</v>
      </c>
      <c r="H600" s="155" t="s">
        <v>1865</v>
      </c>
      <c r="I600" s="166" t="s">
        <v>475</v>
      </c>
      <c r="J600" s="160" t="s">
        <v>484</v>
      </c>
      <c r="K600" s="159">
        <v>3169</v>
      </c>
      <c r="L600" s="160" t="s">
        <v>76</v>
      </c>
      <c r="M600" s="159" t="s">
        <v>485</v>
      </c>
      <c r="N600" s="158" t="s">
        <v>486</v>
      </c>
      <c r="O600" s="158" t="s">
        <v>206</v>
      </c>
      <c r="P600" s="158" t="s">
        <v>559</v>
      </c>
      <c r="Q600" s="162" t="s">
        <v>560</v>
      </c>
      <c r="R600" s="162" t="s">
        <v>5769</v>
      </c>
      <c r="S600" s="163" t="s">
        <v>5912</v>
      </c>
      <c r="T600" s="167" t="s">
        <v>556</v>
      </c>
      <c r="U600" s="149"/>
      <c r="V600" s="149" t="s">
        <v>995</v>
      </c>
      <c r="W600" s="164" t="str">
        <f>VLOOKUP(TRIM(X600),X10:Y88,2,FALSE)</f>
        <v>Puneet</v>
      </c>
      <c r="X600" s="11" t="str">
        <f t="shared" si="13"/>
        <v>5.1</v>
      </c>
      <c r="Y600" s="83"/>
    </row>
    <row r="601" spans="1:25" ht="35.25" customHeight="1">
      <c r="A601" s="150" t="s">
        <v>185</v>
      </c>
      <c r="B601" s="165" t="s">
        <v>70</v>
      </c>
      <c r="C601" s="153" t="s">
        <v>186</v>
      </c>
      <c r="D601" s="153" t="s">
        <v>91</v>
      </c>
      <c r="E601" s="154" t="s">
        <v>1866</v>
      </c>
      <c r="F601" s="155" t="s">
        <v>29</v>
      </c>
      <c r="G601" s="155" t="s">
        <v>189</v>
      </c>
      <c r="H601" s="155" t="s">
        <v>1867</v>
      </c>
      <c r="I601" s="166" t="s">
        <v>649</v>
      </c>
      <c r="J601" s="160" t="s">
        <v>664</v>
      </c>
      <c r="K601" s="159">
        <v>424</v>
      </c>
      <c r="L601" s="160" t="s">
        <v>76</v>
      </c>
      <c r="M601" s="159" t="s">
        <v>485</v>
      </c>
      <c r="N601" s="158" t="s">
        <v>665</v>
      </c>
      <c r="O601" s="158" t="s">
        <v>206</v>
      </c>
      <c r="P601" s="158" t="s">
        <v>559</v>
      </c>
      <c r="Q601" s="162" t="s">
        <v>666</v>
      </c>
      <c r="R601" s="162" t="s">
        <v>5770</v>
      </c>
      <c r="S601" s="163" t="s">
        <v>5912</v>
      </c>
      <c r="T601" s="167" t="s">
        <v>651</v>
      </c>
      <c r="U601" s="149"/>
      <c r="V601" s="149" t="s">
        <v>995</v>
      </c>
      <c r="W601" s="164" t="str">
        <f>VLOOKUP(TRIM(X601),X10:Y88,2,FALSE)</f>
        <v>Puneet</v>
      </c>
      <c r="X601" s="11" t="str">
        <f t="shared" si="13"/>
        <v>5.1</v>
      </c>
      <c r="Y601" s="83"/>
    </row>
    <row r="602" spans="1:25" ht="35.25" customHeight="1">
      <c r="A602" s="150" t="s">
        <v>185</v>
      </c>
      <c r="B602" s="165" t="s">
        <v>70</v>
      </c>
      <c r="C602" s="153" t="s">
        <v>186</v>
      </c>
      <c r="D602" s="153" t="s">
        <v>91</v>
      </c>
      <c r="E602" s="154" t="s">
        <v>1868</v>
      </c>
      <c r="F602" s="155" t="s">
        <v>30</v>
      </c>
      <c r="G602" s="155" t="s">
        <v>189</v>
      </c>
      <c r="H602" s="155" t="s">
        <v>1869</v>
      </c>
      <c r="I602" s="166" t="s">
        <v>649</v>
      </c>
      <c r="J602" s="160" t="s">
        <v>484</v>
      </c>
      <c r="K602" s="159">
        <v>3177</v>
      </c>
      <c r="L602" s="160" t="s">
        <v>76</v>
      </c>
      <c r="M602" s="159" t="s">
        <v>687</v>
      </c>
      <c r="N602" s="158" t="s">
        <v>486</v>
      </c>
      <c r="O602" s="158" t="s">
        <v>206</v>
      </c>
      <c r="P602" s="158" t="s">
        <v>683</v>
      </c>
      <c r="Q602" s="162" t="s">
        <v>694</v>
      </c>
      <c r="R602" s="162" t="s">
        <v>5771</v>
      </c>
      <c r="S602" s="163" t="s">
        <v>5914</v>
      </c>
      <c r="T602" s="167" t="s">
        <v>651</v>
      </c>
      <c r="U602" s="149"/>
      <c r="V602" s="149" t="s">
        <v>995</v>
      </c>
      <c r="W602" s="164" t="str">
        <f>VLOOKUP(TRIM(X602),X10:Y88,2,FALSE)</f>
        <v>Puneet</v>
      </c>
      <c r="X602" s="11" t="str">
        <f t="shared" si="13"/>
        <v>5.1</v>
      </c>
      <c r="Y602" s="83"/>
    </row>
    <row r="603" spans="1:25" ht="35.25" customHeight="1">
      <c r="A603" s="150" t="s">
        <v>185</v>
      </c>
      <c r="B603" s="165" t="s">
        <v>70</v>
      </c>
      <c r="C603" s="153" t="s">
        <v>186</v>
      </c>
      <c r="D603" s="153" t="s">
        <v>91</v>
      </c>
      <c r="E603" s="154" t="s">
        <v>1870</v>
      </c>
      <c r="F603" s="155" t="s">
        <v>26</v>
      </c>
      <c r="G603" s="155" t="s">
        <v>189</v>
      </c>
      <c r="H603" s="155" t="s">
        <v>1871</v>
      </c>
      <c r="I603" s="166" t="s">
        <v>1638</v>
      </c>
      <c r="J603" s="160"/>
      <c r="K603" s="159"/>
      <c r="L603" s="160"/>
      <c r="M603" s="159"/>
      <c r="N603" s="158"/>
      <c r="O603" s="158"/>
      <c r="P603" s="158"/>
      <c r="Q603" s="162" t="s">
        <v>564</v>
      </c>
      <c r="R603" s="162" t="s">
        <v>5772</v>
      </c>
      <c r="S603" s="163" t="s">
        <v>193</v>
      </c>
      <c r="T603" s="167" t="s">
        <v>556</v>
      </c>
      <c r="U603" s="149"/>
      <c r="V603" s="149" t="s">
        <v>995</v>
      </c>
      <c r="W603" s="164" t="str">
        <f>VLOOKUP(TRIM(X603),X10:Y88,2,FALSE)</f>
        <v>Puneet</v>
      </c>
      <c r="X603" s="11" t="str">
        <f t="shared" si="13"/>
        <v>5.1</v>
      </c>
      <c r="Y603" s="83"/>
    </row>
    <row r="604" spans="1:25" ht="35.25" customHeight="1">
      <c r="A604" s="150" t="s">
        <v>185</v>
      </c>
      <c r="B604" s="165" t="s">
        <v>70</v>
      </c>
      <c r="C604" s="153" t="s">
        <v>186</v>
      </c>
      <c r="D604" s="153" t="s">
        <v>91</v>
      </c>
      <c r="E604" s="154" t="s">
        <v>1872</v>
      </c>
      <c r="F604" s="155" t="s">
        <v>26</v>
      </c>
      <c r="G604" s="155" t="s">
        <v>189</v>
      </c>
      <c r="H604" s="155" t="s">
        <v>1873</v>
      </c>
      <c r="I604" s="166" t="s">
        <v>1638</v>
      </c>
      <c r="J604" s="160"/>
      <c r="K604" s="159"/>
      <c r="L604" s="160"/>
      <c r="M604" s="159"/>
      <c r="N604" s="158"/>
      <c r="O604" s="158"/>
      <c r="P604" s="158"/>
      <c r="Q604" s="162" t="s">
        <v>570</v>
      </c>
      <c r="R604" s="162" t="s">
        <v>5773</v>
      </c>
      <c r="S604" s="163" t="s">
        <v>193</v>
      </c>
      <c r="T604" s="167" t="s">
        <v>556</v>
      </c>
      <c r="U604" s="149"/>
      <c r="V604" s="149" t="s">
        <v>995</v>
      </c>
      <c r="W604" s="164" t="str">
        <f>VLOOKUP(TRIM(X604),X10:Y88,2,FALSE)</f>
        <v>Puneet</v>
      </c>
      <c r="X604" s="11" t="str">
        <f t="shared" ref="X604:X667" si="14">IF(ISNONTEXT(D604),"" &amp; D604 &amp;"",T(D604))</f>
        <v>5.1</v>
      </c>
      <c r="Y604" s="83"/>
    </row>
    <row r="605" spans="1:25" ht="35.25" customHeight="1">
      <c r="A605" s="150" t="s">
        <v>185</v>
      </c>
      <c r="B605" s="165" t="s">
        <v>70</v>
      </c>
      <c r="C605" s="153" t="s">
        <v>186</v>
      </c>
      <c r="D605" s="153" t="s">
        <v>91</v>
      </c>
      <c r="E605" s="154" t="s">
        <v>1874</v>
      </c>
      <c r="F605" s="155" t="s">
        <v>434</v>
      </c>
      <c r="G605" s="155" t="s">
        <v>189</v>
      </c>
      <c r="H605" s="155" t="s">
        <v>1814</v>
      </c>
      <c r="I605" s="166" t="s">
        <v>1638</v>
      </c>
      <c r="J605" s="160"/>
      <c r="K605" s="159"/>
      <c r="L605" s="160"/>
      <c r="M605" s="159"/>
      <c r="N605" s="158"/>
      <c r="O605" s="158" t="s">
        <v>62</v>
      </c>
      <c r="P605" s="158" t="s">
        <v>62</v>
      </c>
      <c r="Q605" s="162" t="s">
        <v>1815</v>
      </c>
      <c r="R605" s="162" t="s">
        <v>5774</v>
      </c>
      <c r="S605" s="163" t="s">
        <v>5911</v>
      </c>
      <c r="T605" s="167" t="s">
        <v>651</v>
      </c>
      <c r="U605" s="149"/>
      <c r="V605" s="149"/>
      <c r="W605" s="164" t="str">
        <f>VLOOKUP(TRIM(X605),X10:Y88,2,FALSE)</f>
        <v>Puneet</v>
      </c>
      <c r="X605" s="11" t="str">
        <f t="shared" si="14"/>
        <v>5.1</v>
      </c>
      <c r="Y605" s="83"/>
    </row>
    <row r="606" spans="1:25" ht="35.25" customHeight="1">
      <c r="A606" s="150" t="s">
        <v>185</v>
      </c>
      <c r="B606" s="165" t="s">
        <v>70</v>
      </c>
      <c r="C606" s="153" t="s">
        <v>186</v>
      </c>
      <c r="D606" s="153" t="s">
        <v>91</v>
      </c>
      <c r="E606" s="154" t="s">
        <v>1875</v>
      </c>
      <c r="F606" s="155" t="s">
        <v>26</v>
      </c>
      <c r="G606" s="155" t="s">
        <v>189</v>
      </c>
      <c r="H606" s="155" t="s">
        <v>708</v>
      </c>
      <c r="I606" s="166" t="s">
        <v>1638</v>
      </c>
      <c r="J606" s="160"/>
      <c r="K606" s="159"/>
      <c r="L606" s="160"/>
      <c r="M606" s="159"/>
      <c r="N606" s="158"/>
      <c r="O606" s="158" t="s">
        <v>229</v>
      </c>
      <c r="P606" s="158" t="s">
        <v>314</v>
      </c>
      <c r="Q606" s="162" t="s">
        <v>709</v>
      </c>
      <c r="R606" s="162" t="s">
        <v>5775</v>
      </c>
      <c r="S606" s="163" t="s">
        <v>193</v>
      </c>
      <c r="T606" s="167" t="s">
        <v>651</v>
      </c>
      <c r="U606" s="149"/>
      <c r="V606" s="149" t="s">
        <v>995</v>
      </c>
      <c r="W606" s="164" t="str">
        <f>VLOOKUP(TRIM(X606),X10:Y88,2,FALSE)</f>
        <v>Puneet</v>
      </c>
      <c r="X606" s="11" t="str">
        <f t="shared" si="14"/>
        <v>5.1</v>
      </c>
      <c r="Y606" s="83"/>
    </row>
    <row r="607" spans="1:25" ht="35.25" customHeight="1">
      <c r="A607" s="150" t="s">
        <v>185</v>
      </c>
      <c r="B607" s="165" t="s">
        <v>70</v>
      </c>
      <c r="C607" s="153" t="s">
        <v>186</v>
      </c>
      <c r="D607" s="153" t="s">
        <v>143</v>
      </c>
      <c r="E607" s="154" t="s">
        <v>1876</v>
      </c>
      <c r="F607" s="155" t="s">
        <v>27</v>
      </c>
      <c r="G607" s="155" t="s">
        <v>189</v>
      </c>
      <c r="H607" s="155" t="s">
        <v>1252</v>
      </c>
      <c r="I607" s="166" t="s">
        <v>1877</v>
      </c>
      <c r="J607" s="160" t="s">
        <v>422</v>
      </c>
      <c r="K607" s="159"/>
      <c r="L607" s="160"/>
      <c r="M607" s="159"/>
      <c r="N607" s="158" t="s">
        <v>423</v>
      </c>
      <c r="O607" s="158"/>
      <c r="P607" s="158" t="s">
        <v>442</v>
      </c>
      <c r="Q607" s="162" t="s">
        <v>1253</v>
      </c>
      <c r="R607" s="162" t="s">
        <v>5776</v>
      </c>
      <c r="S607" s="163" t="s">
        <v>5911</v>
      </c>
      <c r="T607" s="167" t="s">
        <v>1254</v>
      </c>
      <c r="U607" s="149"/>
      <c r="V607" s="149"/>
      <c r="W607" s="164" t="str">
        <f>VLOOKUP(TRIM(X607),X10:Y88,2,FALSE)</f>
        <v>Puneet</v>
      </c>
      <c r="X607" s="11" t="str">
        <f t="shared" si="14"/>
        <v>6.5.7</v>
      </c>
      <c r="Y607" s="83"/>
    </row>
    <row r="608" spans="1:25" ht="35.25" customHeight="1">
      <c r="A608" s="150"/>
      <c r="B608" s="165" t="s">
        <v>70</v>
      </c>
      <c r="C608" s="153" t="s">
        <v>28</v>
      </c>
      <c r="D608" s="153" t="s">
        <v>143</v>
      </c>
      <c r="E608" s="154" t="s">
        <v>1878</v>
      </c>
      <c r="F608" s="155" t="s">
        <v>27</v>
      </c>
      <c r="G608" s="169" t="s">
        <v>189</v>
      </c>
      <c r="H608" s="169" t="s">
        <v>1074</v>
      </c>
      <c r="I608" s="170" t="s">
        <v>475</v>
      </c>
      <c r="J608" s="171" t="s">
        <v>455</v>
      </c>
      <c r="K608" s="172"/>
      <c r="L608" s="171"/>
      <c r="M608" s="172"/>
      <c r="N608" s="171" t="s">
        <v>423</v>
      </c>
      <c r="O608" s="171"/>
      <c r="P608" s="171" t="s">
        <v>442</v>
      </c>
      <c r="Q608" s="173" t="s">
        <v>1879</v>
      </c>
      <c r="R608" s="173" t="s">
        <v>5777</v>
      </c>
      <c r="S608" s="177" t="s">
        <v>37</v>
      </c>
      <c r="T608" s="167" t="s">
        <v>472</v>
      </c>
      <c r="U608" s="149"/>
      <c r="V608" s="149"/>
      <c r="W608" s="164" t="str">
        <f>VLOOKUP(TRIM(X608),X10:Y88,2,FALSE)</f>
        <v>Puneet</v>
      </c>
      <c r="X608" s="11" t="str">
        <f t="shared" si="14"/>
        <v>6.5.7</v>
      </c>
      <c r="Y608" s="83"/>
    </row>
    <row r="609" spans="1:25" ht="35.25" customHeight="1">
      <c r="A609" s="150" t="s">
        <v>185</v>
      </c>
      <c r="B609" s="165" t="s">
        <v>70</v>
      </c>
      <c r="C609" s="153" t="s">
        <v>186</v>
      </c>
      <c r="D609" s="153" t="s">
        <v>143</v>
      </c>
      <c r="E609" s="154" t="s">
        <v>1880</v>
      </c>
      <c r="F609" s="155" t="s">
        <v>27</v>
      </c>
      <c r="G609" s="155" t="s">
        <v>189</v>
      </c>
      <c r="H609" s="155" t="s">
        <v>1752</v>
      </c>
      <c r="I609" s="166" t="s">
        <v>1753</v>
      </c>
      <c r="J609" s="160" t="s">
        <v>455</v>
      </c>
      <c r="K609" s="159"/>
      <c r="L609" s="160"/>
      <c r="M609" s="159"/>
      <c r="N609" s="158" t="s">
        <v>423</v>
      </c>
      <c r="O609" s="158" t="s">
        <v>366</v>
      </c>
      <c r="P609" s="158" t="s">
        <v>442</v>
      </c>
      <c r="Q609" s="162" t="s">
        <v>1847</v>
      </c>
      <c r="R609" s="162" t="s">
        <v>5778</v>
      </c>
      <c r="S609" s="163" t="s">
        <v>5911</v>
      </c>
      <c r="T609" s="167" t="s">
        <v>1288</v>
      </c>
      <c r="U609" s="149"/>
      <c r="V609" s="149"/>
      <c r="W609" s="164" t="str">
        <f>VLOOKUP(TRIM(X609),X10:Y88,2,FALSE)</f>
        <v>Puneet</v>
      </c>
      <c r="X609" s="11" t="str">
        <f t="shared" si="14"/>
        <v>6.5.7</v>
      </c>
      <c r="Y609" s="83"/>
    </row>
    <row r="610" spans="1:25" ht="35.25" customHeight="1">
      <c r="A610" s="150" t="s">
        <v>185</v>
      </c>
      <c r="B610" s="165" t="s">
        <v>70</v>
      </c>
      <c r="C610" s="153" t="s">
        <v>186</v>
      </c>
      <c r="D610" s="153" t="s">
        <v>143</v>
      </c>
      <c r="E610" s="154" t="s">
        <v>1881</v>
      </c>
      <c r="F610" s="155" t="s">
        <v>27</v>
      </c>
      <c r="G610" s="155" t="s">
        <v>189</v>
      </c>
      <c r="H610" s="155" t="s">
        <v>1293</v>
      </c>
      <c r="I610" s="166" t="s">
        <v>1753</v>
      </c>
      <c r="J610" s="160" t="s">
        <v>455</v>
      </c>
      <c r="K610" s="159"/>
      <c r="L610" s="160"/>
      <c r="M610" s="159"/>
      <c r="N610" s="158" t="s">
        <v>423</v>
      </c>
      <c r="O610" s="158"/>
      <c r="P610" s="158" t="s">
        <v>442</v>
      </c>
      <c r="Q610" s="162" t="s">
        <v>1842</v>
      </c>
      <c r="R610" s="162" t="s">
        <v>5779</v>
      </c>
      <c r="S610" s="163" t="s">
        <v>193</v>
      </c>
      <c r="T610" s="167" t="s">
        <v>1288</v>
      </c>
      <c r="U610" s="149"/>
      <c r="V610" s="149"/>
      <c r="W610" s="164" t="str">
        <f>VLOOKUP(TRIM(X610),X10:Y88,2,FALSE)</f>
        <v>Puneet</v>
      </c>
      <c r="X610" s="11" t="str">
        <f t="shared" si="14"/>
        <v>6.5.7</v>
      </c>
      <c r="Y610" s="83"/>
    </row>
    <row r="611" spans="1:25" ht="35.25" customHeight="1">
      <c r="A611" s="150" t="s">
        <v>185</v>
      </c>
      <c r="B611" s="165" t="s">
        <v>70</v>
      </c>
      <c r="C611" s="153" t="s">
        <v>186</v>
      </c>
      <c r="D611" s="153" t="s">
        <v>130</v>
      </c>
      <c r="E611" s="154" t="s">
        <v>1882</v>
      </c>
      <c r="F611" s="155" t="s">
        <v>27</v>
      </c>
      <c r="G611" s="155" t="s">
        <v>189</v>
      </c>
      <c r="H611" s="155" t="s">
        <v>1129</v>
      </c>
      <c r="I611" s="166" t="s">
        <v>1883</v>
      </c>
      <c r="J611" s="160" t="s">
        <v>422</v>
      </c>
      <c r="K611" s="159"/>
      <c r="L611" s="160"/>
      <c r="M611" s="159"/>
      <c r="N611" s="158" t="s">
        <v>423</v>
      </c>
      <c r="O611" s="158"/>
      <c r="P611" s="158" t="s">
        <v>442</v>
      </c>
      <c r="Q611" s="162" t="s">
        <v>1130</v>
      </c>
      <c r="R611" s="162" t="s">
        <v>5780</v>
      </c>
      <c r="S611" s="163" t="s">
        <v>5911</v>
      </c>
      <c r="T611" s="167" t="s">
        <v>1120</v>
      </c>
      <c r="U611" s="149"/>
      <c r="V611" s="149"/>
      <c r="W611" s="164" t="str">
        <f>VLOOKUP(TRIM(X611),X10:Y88,2,FALSE)</f>
        <v>Frank</v>
      </c>
      <c r="X611" s="11" t="str">
        <f t="shared" si="14"/>
        <v>6.5.2</v>
      </c>
      <c r="Y611" s="83"/>
    </row>
    <row r="612" spans="1:25" ht="35.25" customHeight="1">
      <c r="A612" s="150" t="s">
        <v>185</v>
      </c>
      <c r="B612" s="165" t="s">
        <v>70</v>
      </c>
      <c r="C612" s="153" t="s">
        <v>186</v>
      </c>
      <c r="D612" s="153" t="s">
        <v>130</v>
      </c>
      <c r="E612" s="154" t="s">
        <v>1884</v>
      </c>
      <c r="F612" s="155" t="s">
        <v>27</v>
      </c>
      <c r="G612" s="155" t="s">
        <v>189</v>
      </c>
      <c r="H612" s="155" t="s">
        <v>1299</v>
      </c>
      <c r="I612" s="166" t="s">
        <v>1386</v>
      </c>
      <c r="J612" s="160" t="s">
        <v>455</v>
      </c>
      <c r="K612" s="159"/>
      <c r="L612" s="160"/>
      <c r="M612" s="159"/>
      <c r="N612" s="158" t="s">
        <v>423</v>
      </c>
      <c r="O612" s="158"/>
      <c r="P612" s="158" t="s">
        <v>442</v>
      </c>
      <c r="Q612" s="162" t="s">
        <v>1510</v>
      </c>
      <c r="R612" s="162" t="s">
        <v>5781</v>
      </c>
      <c r="S612" s="163" t="s">
        <v>5911</v>
      </c>
      <c r="T612" s="167" t="s">
        <v>1389</v>
      </c>
      <c r="U612" s="149"/>
      <c r="V612" s="149"/>
      <c r="W612" s="164" t="str">
        <f>VLOOKUP(TRIM(X612),X10:Y88,2,FALSE)</f>
        <v>Frank</v>
      </c>
      <c r="X612" s="11" t="str">
        <f t="shared" si="14"/>
        <v>6.5.2</v>
      </c>
      <c r="Y612" s="83"/>
    </row>
    <row r="613" spans="1:25" ht="35.25" customHeight="1">
      <c r="A613" s="150" t="s">
        <v>185</v>
      </c>
      <c r="B613" s="165" t="s">
        <v>70</v>
      </c>
      <c r="C613" s="153" t="s">
        <v>186</v>
      </c>
      <c r="D613" s="153" t="s">
        <v>91</v>
      </c>
      <c r="E613" s="154" t="s">
        <v>1885</v>
      </c>
      <c r="F613" s="155" t="s">
        <v>419</v>
      </c>
      <c r="G613" s="155" t="s">
        <v>934</v>
      </c>
      <c r="H613" s="155" t="s">
        <v>1784</v>
      </c>
      <c r="I613" s="166" t="s">
        <v>649</v>
      </c>
      <c r="J613" s="160"/>
      <c r="K613" s="159"/>
      <c r="L613" s="160"/>
      <c r="M613" s="159"/>
      <c r="N613" s="158"/>
      <c r="O613" s="158" t="s">
        <v>206</v>
      </c>
      <c r="P613" s="158" t="s">
        <v>215</v>
      </c>
      <c r="Q613" s="162" t="s">
        <v>1785</v>
      </c>
      <c r="R613" s="162" t="s">
        <v>5782</v>
      </c>
      <c r="S613" s="163" t="s">
        <v>5911</v>
      </c>
      <c r="T613" s="167" t="s">
        <v>651</v>
      </c>
      <c r="U613" s="149"/>
      <c r="V613" s="149"/>
      <c r="W613" s="164" t="str">
        <f>VLOOKUP(TRIM(X613),X10:Y88,2,FALSE)</f>
        <v>Puneet</v>
      </c>
      <c r="X613" s="11" t="str">
        <f t="shared" si="14"/>
        <v>5.1</v>
      </c>
      <c r="Y613" s="83"/>
    </row>
    <row r="614" spans="1:25" ht="35.25" customHeight="1">
      <c r="A614" s="150" t="s">
        <v>185</v>
      </c>
      <c r="B614" s="165" t="s">
        <v>70</v>
      </c>
      <c r="C614" s="153" t="s">
        <v>186</v>
      </c>
      <c r="D614" s="153" t="s">
        <v>91</v>
      </c>
      <c r="E614" s="154" t="s">
        <v>1886</v>
      </c>
      <c r="F614" s="155" t="s">
        <v>434</v>
      </c>
      <c r="G614" s="155" t="s">
        <v>189</v>
      </c>
      <c r="H614" s="155" t="s">
        <v>1788</v>
      </c>
      <c r="I614" s="166" t="s">
        <v>1638</v>
      </c>
      <c r="J614" s="160"/>
      <c r="K614" s="159"/>
      <c r="L614" s="160"/>
      <c r="M614" s="159"/>
      <c r="N614" s="158"/>
      <c r="O614" s="158" t="s">
        <v>206</v>
      </c>
      <c r="P614" s="158" t="s">
        <v>215</v>
      </c>
      <c r="Q614" s="162" t="s">
        <v>1887</v>
      </c>
      <c r="R614" s="162" t="s">
        <v>5783</v>
      </c>
      <c r="S614" s="163" t="s">
        <v>5911</v>
      </c>
      <c r="T614" s="167" t="s">
        <v>1790</v>
      </c>
      <c r="U614" s="149"/>
      <c r="V614" s="149"/>
      <c r="W614" s="164" t="str">
        <f>VLOOKUP(TRIM(X614),X10:Y88,2,FALSE)</f>
        <v>Puneet</v>
      </c>
      <c r="X614" s="11" t="str">
        <f t="shared" si="14"/>
        <v>5.1</v>
      </c>
      <c r="Y614" s="83"/>
    </row>
    <row r="615" spans="1:25" ht="35.25" customHeight="1">
      <c r="A615" s="150" t="s">
        <v>185</v>
      </c>
      <c r="B615" s="165" t="s">
        <v>70</v>
      </c>
      <c r="C615" s="153" t="s">
        <v>186</v>
      </c>
      <c r="D615" s="153" t="s">
        <v>91</v>
      </c>
      <c r="E615" s="154" t="s">
        <v>1888</v>
      </c>
      <c r="F615" s="155" t="s">
        <v>26</v>
      </c>
      <c r="G615" s="155" t="s">
        <v>189</v>
      </c>
      <c r="H615" s="155" t="s">
        <v>895</v>
      </c>
      <c r="I615" s="166" t="s">
        <v>1638</v>
      </c>
      <c r="J615" s="160"/>
      <c r="K615" s="159"/>
      <c r="L615" s="160"/>
      <c r="M615" s="159"/>
      <c r="N615" s="158"/>
      <c r="O615" s="158" t="s">
        <v>206</v>
      </c>
      <c r="P615" s="158" t="s">
        <v>798</v>
      </c>
      <c r="Q615" s="162" t="s">
        <v>1861</v>
      </c>
      <c r="R615" s="162" t="s">
        <v>5784</v>
      </c>
      <c r="S615" s="163" t="s">
        <v>193</v>
      </c>
      <c r="T615" s="167" t="s">
        <v>1782</v>
      </c>
      <c r="U615" s="149"/>
      <c r="V615" s="149"/>
      <c r="W615" s="164" t="str">
        <f>VLOOKUP(TRIM(X615),X10:Y88,2,FALSE)</f>
        <v>Puneet</v>
      </c>
      <c r="X615" s="11" t="str">
        <f t="shared" si="14"/>
        <v>5.1</v>
      </c>
      <c r="Y615" s="83"/>
    </row>
    <row r="616" spans="1:25" ht="35.25" customHeight="1">
      <c r="A616" s="150" t="s">
        <v>185</v>
      </c>
      <c r="B616" s="165" t="s">
        <v>70</v>
      </c>
      <c r="C616" s="153" t="s">
        <v>186</v>
      </c>
      <c r="D616" s="153" t="s">
        <v>94</v>
      </c>
      <c r="E616" s="154" t="s">
        <v>1889</v>
      </c>
      <c r="F616" s="155" t="s">
        <v>30</v>
      </c>
      <c r="G616" s="155" t="s">
        <v>189</v>
      </c>
      <c r="H616" s="155" t="s">
        <v>1890</v>
      </c>
      <c r="I616" s="166" t="s">
        <v>475</v>
      </c>
      <c r="J616" s="160" t="s">
        <v>1284</v>
      </c>
      <c r="K616" s="159">
        <v>28</v>
      </c>
      <c r="L616" s="160" t="s">
        <v>81</v>
      </c>
      <c r="M616" s="159" t="s">
        <v>485</v>
      </c>
      <c r="N616" s="158" t="s">
        <v>645</v>
      </c>
      <c r="O616" s="158" t="s">
        <v>206</v>
      </c>
      <c r="P616" s="158" t="s">
        <v>1285</v>
      </c>
      <c r="Q616" s="162" t="s">
        <v>1564</v>
      </c>
      <c r="R616" s="162" t="s">
        <v>5785</v>
      </c>
      <c r="S616" s="163" t="s">
        <v>5911</v>
      </c>
      <c r="T616" s="167" t="s">
        <v>472</v>
      </c>
      <c r="U616" s="149"/>
      <c r="V616" s="149"/>
      <c r="W616" s="164" t="str">
        <f>VLOOKUP(TRIM(X616),X10:Y88,2,FALSE)</f>
        <v>Puneet</v>
      </c>
      <c r="X616" s="11" t="str">
        <f t="shared" si="14"/>
        <v>5.1.1</v>
      </c>
      <c r="Y616" s="83"/>
    </row>
    <row r="617" spans="1:25" ht="35.25" customHeight="1">
      <c r="A617" s="150" t="s">
        <v>185</v>
      </c>
      <c r="B617" s="165" t="s">
        <v>70</v>
      </c>
      <c r="C617" s="153" t="s">
        <v>186</v>
      </c>
      <c r="D617" s="153" t="s">
        <v>143</v>
      </c>
      <c r="E617" s="154" t="s">
        <v>1891</v>
      </c>
      <c r="F617" s="155" t="s">
        <v>27</v>
      </c>
      <c r="G617" s="155" t="s">
        <v>189</v>
      </c>
      <c r="H617" s="155" t="s">
        <v>1252</v>
      </c>
      <c r="I617" s="166" t="s">
        <v>1877</v>
      </c>
      <c r="J617" s="160" t="s">
        <v>422</v>
      </c>
      <c r="K617" s="159"/>
      <c r="L617" s="160"/>
      <c r="M617" s="159"/>
      <c r="N617" s="158" t="s">
        <v>423</v>
      </c>
      <c r="O617" s="158"/>
      <c r="P617" s="158" t="s">
        <v>442</v>
      </c>
      <c r="Q617" s="162" t="s">
        <v>1253</v>
      </c>
      <c r="R617" s="162" t="s">
        <v>5786</v>
      </c>
      <c r="S617" s="163" t="s">
        <v>193</v>
      </c>
      <c r="T617" s="167" t="s">
        <v>1254</v>
      </c>
      <c r="U617" s="149"/>
      <c r="V617" s="149"/>
      <c r="W617" s="164" t="str">
        <f>VLOOKUP(TRIM(X617),X10:Y88,2,FALSE)</f>
        <v>Puneet</v>
      </c>
      <c r="X617" s="11" t="str">
        <f t="shared" si="14"/>
        <v>6.5.7</v>
      </c>
      <c r="Y617" s="83"/>
    </row>
    <row r="618" spans="1:25" ht="35.25" customHeight="1">
      <c r="A618" s="150" t="s">
        <v>185</v>
      </c>
      <c r="B618" s="165" t="s">
        <v>70</v>
      </c>
      <c r="C618" s="153" t="s">
        <v>186</v>
      </c>
      <c r="D618" s="153" t="s">
        <v>143</v>
      </c>
      <c r="E618" s="154" t="s">
        <v>1892</v>
      </c>
      <c r="F618" s="155" t="s">
        <v>27</v>
      </c>
      <c r="G618" s="155" t="s">
        <v>189</v>
      </c>
      <c r="H618" s="155" t="s">
        <v>1752</v>
      </c>
      <c r="I618" s="166" t="s">
        <v>1753</v>
      </c>
      <c r="J618" s="160" t="s">
        <v>455</v>
      </c>
      <c r="K618" s="159"/>
      <c r="L618" s="160"/>
      <c r="M618" s="159"/>
      <c r="N618" s="158" t="s">
        <v>423</v>
      </c>
      <c r="O618" s="158" t="s">
        <v>366</v>
      </c>
      <c r="P618" s="158" t="s">
        <v>442</v>
      </c>
      <c r="Q618" s="162" t="s">
        <v>1847</v>
      </c>
      <c r="R618" s="162" t="s">
        <v>5787</v>
      </c>
      <c r="S618" s="163" t="s">
        <v>193</v>
      </c>
      <c r="T618" s="167" t="s">
        <v>1288</v>
      </c>
      <c r="U618" s="149"/>
      <c r="V618" s="149" t="s">
        <v>995</v>
      </c>
      <c r="W618" s="164" t="str">
        <f>VLOOKUP(TRIM(X618),X10:Y88,2,FALSE)</f>
        <v>Puneet</v>
      </c>
      <c r="X618" s="11" t="str">
        <f t="shared" si="14"/>
        <v>6.5.7</v>
      </c>
      <c r="Y618" s="83"/>
    </row>
    <row r="619" spans="1:25" ht="35.25" customHeight="1">
      <c r="A619" s="150" t="s">
        <v>185</v>
      </c>
      <c r="B619" s="165" t="s">
        <v>70</v>
      </c>
      <c r="C619" s="153" t="s">
        <v>186</v>
      </c>
      <c r="D619" s="153" t="s">
        <v>153</v>
      </c>
      <c r="E619" s="154" t="s">
        <v>1893</v>
      </c>
      <c r="F619" s="155" t="s">
        <v>27</v>
      </c>
      <c r="G619" s="155" t="s">
        <v>189</v>
      </c>
      <c r="H619" s="155" t="s">
        <v>512</v>
      </c>
      <c r="I619" s="166" t="s">
        <v>513</v>
      </c>
      <c r="J619" s="160" t="s">
        <v>422</v>
      </c>
      <c r="K619" s="159"/>
      <c r="L619" s="160"/>
      <c r="M619" s="159"/>
      <c r="N619" s="158" t="s">
        <v>423</v>
      </c>
      <c r="O619" s="158"/>
      <c r="P619" s="158" t="s">
        <v>442</v>
      </c>
      <c r="Q619" s="162" t="s">
        <v>514</v>
      </c>
      <c r="R619" s="162" t="s">
        <v>5788</v>
      </c>
      <c r="S619" s="163" t="s">
        <v>193</v>
      </c>
      <c r="T619" s="167" t="s">
        <v>472</v>
      </c>
      <c r="U619" s="149"/>
      <c r="V619" s="149"/>
      <c r="W619" s="164" t="str">
        <f>VLOOKUP(TRIM(X619),X10:Y88,2,FALSE)</f>
        <v>Puneet</v>
      </c>
      <c r="X619" s="11" t="str">
        <f t="shared" si="14"/>
        <v>6.5.11</v>
      </c>
      <c r="Y619" s="83"/>
    </row>
    <row r="620" spans="1:25" ht="35.25" customHeight="1">
      <c r="A620" s="150" t="s">
        <v>185</v>
      </c>
      <c r="B620" s="165" t="s">
        <v>70</v>
      </c>
      <c r="C620" s="153" t="s">
        <v>186</v>
      </c>
      <c r="D620" s="153" t="s">
        <v>153</v>
      </c>
      <c r="E620" s="154" t="s">
        <v>1894</v>
      </c>
      <c r="F620" s="155" t="s">
        <v>27</v>
      </c>
      <c r="G620" s="155" t="s">
        <v>189</v>
      </c>
      <c r="H620" s="155" t="s">
        <v>516</v>
      </c>
      <c r="I620" s="166" t="s">
        <v>509</v>
      </c>
      <c r="J620" s="160" t="s">
        <v>422</v>
      </c>
      <c r="K620" s="159"/>
      <c r="L620" s="160"/>
      <c r="M620" s="159"/>
      <c r="N620" s="158" t="s">
        <v>423</v>
      </c>
      <c r="O620" s="158"/>
      <c r="P620" s="158" t="s">
        <v>442</v>
      </c>
      <c r="Q620" s="162" t="s">
        <v>517</v>
      </c>
      <c r="R620" s="162" t="s">
        <v>5789</v>
      </c>
      <c r="S620" s="163" t="s">
        <v>5911</v>
      </c>
      <c r="T620" s="167" t="s">
        <v>472</v>
      </c>
      <c r="U620" s="149"/>
      <c r="V620" s="149"/>
      <c r="W620" s="164" t="str">
        <f>VLOOKUP(TRIM(X620),X10:Y88,2,FALSE)</f>
        <v>Puneet</v>
      </c>
      <c r="X620" s="11" t="str">
        <f t="shared" si="14"/>
        <v>6.5.11</v>
      </c>
      <c r="Y620" s="83"/>
    </row>
    <row r="621" spans="1:25" ht="35.25" customHeight="1">
      <c r="A621" s="150" t="s">
        <v>185</v>
      </c>
      <c r="B621" s="165" t="s">
        <v>70</v>
      </c>
      <c r="C621" s="153" t="s">
        <v>186</v>
      </c>
      <c r="D621" s="153" t="s">
        <v>153</v>
      </c>
      <c r="E621" s="154" t="s">
        <v>1895</v>
      </c>
      <c r="F621" s="155" t="s">
        <v>27</v>
      </c>
      <c r="G621" s="155" t="s">
        <v>189</v>
      </c>
      <c r="H621" s="155" t="s">
        <v>519</v>
      </c>
      <c r="I621" s="166" t="s">
        <v>520</v>
      </c>
      <c r="J621" s="160" t="s">
        <v>422</v>
      </c>
      <c r="K621" s="159"/>
      <c r="L621" s="160"/>
      <c r="M621" s="159"/>
      <c r="N621" s="158" t="s">
        <v>423</v>
      </c>
      <c r="O621" s="158"/>
      <c r="P621" s="158" t="s">
        <v>442</v>
      </c>
      <c r="Q621" s="162" t="s">
        <v>521</v>
      </c>
      <c r="R621" s="162" t="s">
        <v>5790</v>
      </c>
      <c r="S621" s="163" t="s">
        <v>5911</v>
      </c>
      <c r="T621" s="167" t="s">
        <v>472</v>
      </c>
      <c r="U621" s="149"/>
      <c r="V621" s="149"/>
      <c r="W621" s="164" t="str">
        <f>VLOOKUP(TRIM(X621),X10:Y88,2,FALSE)</f>
        <v>Puneet</v>
      </c>
      <c r="X621" s="11" t="str">
        <f t="shared" si="14"/>
        <v>6.5.11</v>
      </c>
      <c r="Y621" s="83"/>
    </row>
    <row r="622" spans="1:25" ht="35.25" customHeight="1">
      <c r="A622" s="150"/>
      <c r="B622" s="165" t="s">
        <v>70</v>
      </c>
      <c r="C622" s="153" t="s">
        <v>28</v>
      </c>
      <c r="D622" s="153" t="s">
        <v>179</v>
      </c>
      <c r="E622" s="154" t="s">
        <v>1896</v>
      </c>
      <c r="F622" s="155" t="s">
        <v>1642</v>
      </c>
      <c r="G622" s="169" t="s">
        <v>62</v>
      </c>
      <c r="H622" s="169" t="s">
        <v>1897</v>
      </c>
      <c r="I622" s="170" t="s">
        <v>62</v>
      </c>
      <c r="J622" s="171"/>
      <c r="K622" s="172"/>
      <c r="L622" s="171"/>
      <c r="M622" s="172"/>
      <c r="N622" s="171"/>
      <c r="O622" s="171" t="s">
        <v>62</v>
      </c>
      <c r="P622" s="171" t="s">
        <v>62</v>
      </c>
      <c r="Q622" s="173" t="s">
        <v>1644</v>
      </c>
      <c r="R622" s="173" t="s">
        <v>5647</v>
      </c>
      <c r="S622" s="177" t="s">
        <v>37</v>
      </c>
      <c r="T622" s="167" t="s">
        <v>62</v>
      </c>
      <c r="U622" s="149"/>
      <c r="V622" s="149"/>
      <c r="W622" s="164" t="str">
        <f>VLOOKUP(TRIM(X622),X10:Y88,2,FALSE)</f>
        <v>Withdrawn</v>
      </c>
      <c r="X622" s="11" t="str">
        <f t="shared" si="14"/>
        <v>99</v>
      </c>
      <c r="Y622" s="83"/>
    </row>
    <row r="623" spans="1:25" ht="35.25" customHeight="1">
      <c r="A623" s="150"/>
      <c r="B623" s="165" t="s">
        <v>70</v>
      </c>
      <c r="C623" s="153" t="s">
        <v>28</v>
      </c>
      <c r="D623" s="153" t="s">
        <v>179</v>
      </c>
      <c r="E623" s="154" t="s">
        <v>1898</v>
      </c>
      <c r="F623" s="155" t="s">
        <v>1642</v>
      </c>
      <c r="G623" s="169" t="s">
        <v>62</v>
      </c>
      <c r="H623" s="169" t="s">
        <v>1897</v>
      </c>
      <c r="I623" s="170" t="s">
        <v>62</v>
      </c>
      <c r="J623" s="171"/>
      <c r="K623" s="172"/>
      <c r="L623" s="171"/>
      <c r="M623" s="172"/>
      <c r="N623" s="171"/>
      <c r="O623" s="171" t="s">
        <v>62</v>
      </c>
      <c r="P623" s="171" t="s">
        <v>62</v>
      </c>
      <c r="Q623" s="173" t="s">
        <v>1644</v>
      </c>
      <c r="R623" s="173" t="s">
        <v>5647</v>
      </c>
      <c r="S623" s="177" t="s">
        <v>37</v>
      </c>
      <c r="T623" s="167" t="s">
        <v>62</v>
      </c>
      <c r="U623" s="149"/>
      <c r="V623" s="149"/>
      <c r="W623" s="164" t="str">
        <f>VLOOKUP(TRIM(X623),X10:Y88,2,FALSE)</f>
        <v>Withdrawn</v>
      </c>
      <c r="X623" s="11" t="str">
        <f t="shared" si="14"/>
        <v>99</v>
      </c>
      <c r="Y623" s="83"/>
    </row>
    <row r="624" spans="1:25" ht="35.25" customHeight="1">
      <c r="A624" s="150"/>
      <c r="B624" s="165" t="s">
        <v>70</v>
      </c>
      <c r="C624" s="153" t="s">
        <v>28</v>
      </c>
      <c r="D624" s="153" t="s">
        <v>179</v>
      </c>
      <c r="E624" s="154" t="s">
        <v>1899</v>
      </c>
      <c r="F624" s="155" t="s">
        <v>1642</v>
      </c>
      <c r="G624" s="169" t="s">
        <v>62</v>
      </c>
      <c r="H624" s="169" t="s">
        <v>1897</v>
      </c>
      <c r="I624" s="170" t="s">
        <v>62</v>
      </c>
      <c r="J624" s="171"/>
      <c r="K624" s="172"/>
      <c r="L624" s="171"/>
      <c r="M624" s="172"/>
      <c r="N624" s="171"/>
      <c r="O624" s="171" t="s">
        <v>62</v>
      </c>
      <c r="P624" s="171" t="s">
        <v>62</v>
      </c>
      <c r="Q624" s="173" t="s">
        <v>1644</v>
      </c>
      <c r="R624" s="173" t="s">
        <v>5647</v>
      </c>
      <c r="S624" s="177" t="s">
        <v>37</v>
      </c>
      <c r="T624" s="167" t="s">
        <v>62</v>
      </c>
      <c r="U624" s="149"/>
      <c r="V624" s="149"/>
      <c r="W624" s="164" t="str">
        <f>VLOOKUP(TRIM(X624),X10:Y88,2,FALSE)</f>
        <v>Withdrawn</v>
      </c>
      <c r="X624" s="11" t="str">
        <f t="shared" si="14"/>
        <v>99</v>
      </c>
      <c r="Y624" s="83"/>
    </row>
    <row r="625" spans="1:25" ht="35.25" customHeight="1">
      <c r="A625" s="150"/>
      <c r="B625" s="165" t="s">
        <v>70</v>
      </c>
      <c r="C625" s="153" t="s">
        <v>28</v>
      </c>
      <c r="D625" s="153" t="s">
        <v>179</v>
      </c>
      <c r="E625" s="154" t="s">
        <v>1900</v>
      </c>
      <c r="F625" s="155" t="s">
        <v>1642</v>
      </c>
      <c r="G625" s="169" t="s">
        <v>62</v>
      </c>
      <c r="H625" s="169" t="s">
        <v>1897</v>
      </c>
      <c r="I625" s="170" t="s">
        <v>62</v>
      </c>
      <c r="J625" s="171"/>
      <c r="K625" s="172"/>
      <c r="L625" s="171"/>
      <c r="M625" s="172"/>
      <c r="N625" s="171"/>
      <c r="O625" s="171" t="s">
        <v>62</v>
      </c>
      <c r="P625" s="171" t="s">
        <v>62</v>
      </c>
      <c r="Q625" s="173" t="s">
        <v>1644</v>
      </c>
      <c r="R625" s="173" t="s">
        <v>5647</v>
      </c>
      <c r="S625" s="177" t="s">
        <v>37</v>
      </c>
      <c r="T625" s="167" t="s">
        <v>62</v>
      </c>
      <c r="U625" s="149"/>
      <c r="V625" s="149"/>
      <c r="W625" s="164" t="str">
        <f>VLOOKUP(TRIM(X625),X10:Y88,2,FALSE)</f>
        <v>Withdrawn</v>
      </c>
      <c r="X625" s="11" t="str">
        <f t="shared" si="14"/>
        <v>99</v>
      </c>
      <c r="Y625" s="83"/>
    </row>
    <row r="626" spans="1:25" ht="35.25" customHeight="1">
      <c r="A626" s="150"/>
      <c r="B626" s="165" t="s">
        <v>70</v>
      </c>
      <c r="C626" s="153" t="s">
        <v>28</v>
      </c>
      <c r="D626" s="153" t="s">
        <v>179</v>
      </c>
      <c r="E626" s="154" t="s">
        <v>1901</v>
      </c>
      <c r="F626" s="155" t="s">
        <v>1642</v>
      </c>
      <c r="G626" s="169" t="s">
        <v>62</v>
      </c>
      <c r="H626" s="169" t="s">
        <v>1897</v>
      </c>
      <c r="I626" s="170" t="s">
        <v>62</v>
      </c>
      <c r="J626" s="171"/>
      <c r="K626" s="172"/>
      <c r="L626" s="171"/>
      <c r="M626" s="172"/>
      <c r="N626" s="171"/>
      <c r="O626" s="171" t="s">
        <v>62</v>
      </c>
      <c r="P626" s="171" t="s">
        <v>62</v>
      </c>
      <c r="Q626" s="173" t="s">
        <v>1644</v>
      </c>
      <c r="R626" s="173" t="s">
        <v>5647</v>
      </c>
      <c r="S626" s="177" t="s">
        <v>37</v>
      </c>
      <c r="T626" s="167" t="s">
        <v>62</v>
      </c>
      <c r="U626" s="149"/>
      <c r="V626" s="149"/>
      <c r="W626" s="164" t="str">
        <f>VLOOKUP(TRIM(X626),X10:Y88,2,FALSE)</f>
        <v>Withdrawn</v>
      </c>
      <c r="X626" s="11" t="str">
        <f t="shared" si="14"/>
        <v>99</v>
      </c>
      <c r="Y626" s="83"/>
    </row>
    <row r="627" spans="1:25" ht="35.25" customHeight="1">
      <c r="A627" s="150"/>
      <c r="B627" s="165" t="s">
        <v>70</v>
      </c>
      <c r="C627" s="153" t="s">
        <v>28</v>
      </c>
      <c r="D627" s="153" t="s">
        <v>179</v>
      </c>
      <c r="E627" s="154" t="s">
        <v>1902</v>
      </c>
      <c r="F627" s="155" t="s">
        <v>1642</v>
      </c>
      <c r="G627" s="169" t="s">
        <v>62</v>
      </c>
      <c r="H627" s="169" t="s">
        <v>1897</v>
      </c>
      <c r="I627" s="170" t="s">
        <v>62</v>
      </c>
      <c r="J627" s="171"/>
      <c r="K627" s="172"/>
      <c r="L627" s="171"/>
      <c r="M627" s="172"/>
      <c r="N627" s="171"/>
      <c r="O627" s="171" t="s">
        <v>62</v>
      </c>
      <c r="P627" s="171" t="s">
        <v>62</v>
      </c>
      <c r="Q627" s="173" t="s">
        <v>1644</v>
      </c>
      <c r="R627" s="173" t="s">
        <v>5647</v>
      </c>
      <c r="S627" s="177" t="s">
        <v>37</v>
      </c>
      <c r="T627" s="167" t="s">
        <v>62</v>
      </c>
      <c r="U627" s="149"/>
      <c r="V627" s="149"/>
      <c r="W627" s="164" t="str">
        <f>VLOOKUP(TRIM(X627),X10:Y88,2,FALSE)</f>
        <v>Withdrawn</v>
      </c>
      <c r="X627" s="11" t="str">
        <f t="shared" si="14"/>
        <v>99</v>
      </c>
      <c r="Y627" s="83"/>
    </row>
    <row r="628" spans="1:25" ht="35.25" customHeight="1">
      <c r="A628" s="150"/>
      <c r="B628" s="165" t="s">
        <v>70</v>
      </c>
      <c r="C628" s="153" t="s">
        <v>28</v>
      </c>
      <c r="D628" s="153" t="s">
        <v>179</v>
      </c>
      <c r="E628" s="154" t="s">
        <v>1903</v>
      </c>
      <c r="F628" s="155" t="s">
        <v>1642</v>
      </c>
      <c r="G628" s="169" t="s">
        <v>62</v>
      </c>
      <c r="H628" s="169" t="s">
        <v>1897</v>
      </c>
      <c r="I628" s="170" t="s">
        <v>62</v>
      </c>
      <c r="J628" s="171"/>
      <c r="K628" s="172"/>
      <c r="L628" s="171"/>
      <c r="M628" s="172"/>
      <c r="N628" s="171"/>
      <c r="O628" s="171" t="s">
        <v>62</v>
      </c>
      <c r="P628" s="171" t="s">
        <v>62</v>
      </c>
      <c r="Q628" s="173" t="s">
        <v>1644</v>
      </c>
      <c r="R628" s="173" t="s">
        <v>5647</v>
      </c>
      <c r="S628" s="177" t="s">
        <v>37</v>
      </c>
      <c r="T628" s="167" t="s">
        <v>62</v>
      </c>
      <c r="U628" s="149"/>
      <c r="V628" s="149"/>
      <c r="W628" s="164" t="str">
        <f>VLOOKUP(TRIM(X628),X10:Y88,2,FALSE)</f>
        <v>Withdrawn</v>
      </c>
      <c r="X628" s="11" t="str">
        <f t="shared" si="14"/>
        <v>99</v>
      </c>
      <c r="Y628" s="83"/>
    </row>
    <row r="629" spans="1:25" ht="35.25" customHeight="1">
      <c r="A629" s="150"/>
      <c r="B629" s="165" t="s">
        <v>70</v>
      </c>
      <c r="C629" s="153" t="s">
        <v>28</v>
      </c>
      <c r="D629" s="153" t="s">
        <v>179</v>
      </c>
      <c r="E629" s="154" t="s">
        <v>1904</v>
      </c>
      <c r="F629" s="155" t="s">
        <v>1642</v>
      </c>
      <c r="G629" s="169" t="s">
        <v>62</v>
      </c>
      <c r="H629" s="169" t="s">
        <v>1897</v>
      </c>
      <c r="I629" s="170" t="s">
        <v>62</v>
      </c>
      <c r="J629" s="171"/>
      <c r="K629" s="172"/>
      <c r="L629" s="171"/>
      <c r="M629" s="172"/>
      <c r="N629" s="171"/>
      <c r="O629" s="171" t="s">
        <v>62</v>
      </c>
      <c r="P629" s="171" t="s">
        <v>62</v>
      </c>
      <c r="Q629" s="173" t="s">
        <v>1644</v>
      </c>
      <c r="R629" s="173" t="s">
        <v>5647</v>
      </c>
      <c r="S629" s="177" t="s">
        <v>37</v>
      </c>
      <c r="T629" s="167" t="s">
        <v>62</v>
      </c>
      <c r="U629" s="149"/>
      <c r="V629" s="149"/>
      <c r="W629" s="164" t="str">
        <f>VLOOKUP(TRIM(X629),X10:Y88,2,FALSE)</f>
        <v>Withdrawn</v>
      </c>
      <c r="X629" s="11" t="str">
        <f t="shared" si="14"/>
        <v>99</v>
      </c>
      <c r="Y629" s="83"/>
    </row>
    <row r="630" spans="1:25" ht="35.25" customHeight="1">
      <c r="A630" s="150"/>
      <c r="B630" s="165" t="s">
        <v>70</v>
      </c>
      <c r="C630" s="153" t="s">
        <v>28</v>
      </c>
      <c r="D630" s="153" t="s">
        <v>179</v>
      </c>
      <c r="E630" s="154" t="s">
        <v>1905</v>
      </c>
      <c r="F630" s="155" t="s">
        <v>1642</v>
      </c>
      <c r="G630" s="169" t="s">
        <v>62</v>
      </c>
      <c r="H630" s="169" t="s">
        <v>1897</v>
      </c>
      <c r="I630" s="170" t="s">
        <v>62</v>
      </c>
      <c r="J630" s="171"/>
      <c r="K630" s="172"/>
      <c r="L630" s="171"/>
      <c r="M630" s="172"/>
      <c r="N630" s="171"/>
      <c r="O630" s="171" t="s">
        <v>62</v>
      </c>
      <c r="P630" s="171" t="s">
        <v>62</v>
      </c>
      <c r="Q630" s="173" t="s">
        <v>1644</v>
      </c>
      <c r="R630" s="173" t="s">
        <v>5647</v>
      </c>
      <c r="S630" s="177" t="s">
        <v>37</v>
      </c>
      <c r="T630" s="167" t="s">
        <v>62</v>
      </c>
      <c r="U630" s="149"/>
      <c r="V630" s="149"/>
      <c r="W630" s="164" t="str">
        <f>VLOOKUP(TRIM(X630),X10:Y88,2,FALSE)</f>
        <v>Withdrawn</v>
      </c>
      <c r="X630" s="11" t="str">
        <f t="shared" si="14"/>
        <v>99</v>
      </c>
      <c r="Y630" s="83"/>
    </row>
    <row r="631" spans="1:25" ht="35.25" customHeight="1">
      <c r="A631" s="150"/>
      <c r="B631" s="165" t="s">
        <v>70</v>
      </c>
      <c r="C631" s="153" t="s">
        <v>28</v>
      </c>
      <c r="D631" s="153" t="s">
        <v>179</v>
      </c>
      <c r="E631" s="154" t="s">
        <v>1906</v>
      </c>
      <c r="F631" s="155" t="s">
        <v>1642</v>
      </c>
      <c r="G631" s="169" t="s">
        <v>62</v>
      </c>
      <c r="H631" s="169" t="s">
        <v>1897</v>
      </c>
      <c r="I631" s="170" t="s">
        <v>62</v>
      </c>
      <c r="J631" s="171"/>
      <c r="K631" s="172"/>
      <c r="L631" s="171"/>
      <c r="M631" s="172"/>
      <c r="N631" s="171"/>
      <c r="O631" s="171" t="s">
        <v>62</v>
      </c>
      <c r="P631" s="171" t="s">
        <v>62</v>
      </c>
      <c r="Q631" s="173" t="s">
        <v>1644</v>
      </c>
      <c r="R631" s="173" t="s">
        <v>5647</v>
      </c>
      <c r="S631" s="177" t="s">
        <v>37</v>
      </c>
      <c r="T631" s="167" t="s">
        <v>62</v>
      </c>
      <c r="U631" s="149"/>
      <c r="V631" s="149"/>
      <c r="W631" s="164" t="str">
        <f>VLOOKUP(TRIM(X631),X10:Y88,2,FALSE)</f>
        <v>Withdrawn</v>
      </c>
      <c r="X631" s="11" t="str">
        <f t="shared" si="14"/>
        <v>99</v>
      </c>
      <c r="Y631" s="83"/>
    </row>
    <row r="632" spans="1:25" ht="35.25" customHeight="1">
      <c r="A632" s="150"/>
      <c r="B632" s="165" t="s">
        <v>70</v>
      </c>
      <c r="C632" s="153" t="s">
        <v>28</v>
      </c>
      <c r="D632" s="153" t="s">
        <v>179</v>
      </c>
      <c r="E632" s="154" t="s">
        <v>1907</v>
      </c>
      <c r="F632" s="155" t="s">
        <v>1642</v>
      </c>
      <c r="G632" s="169" t="s">
        <v>62</v>
      </c>
      <c r="H632" s="169" t="s">
        <v>1897</v>
      </c>
      <c r="I632" s="170" t="s">
        <v>62</v>
      </c>
      <c r="J632" s="171"/>
      <c r="K632" s="172"/>
      <c r="L632" s="171"/>
      <c r="M632" s="172"/>
      <c r="N632" s="171"/>
      <c r="O632" s="171" t="s">
        <v>62</v>
      </c>
      <c r="P632" s="171" t="s">
        <v>62</v>
      </c>
      <c r="Q632" s="173" t="s">
        <v>1644</v>
      </c>
      <c r="R632" s="173" t="s">
        <v>5647</v>
      </c>
      <c r="S632" s="177" t="s">
        <v>37</v>
      </c>
      <c r="T632" s="167" t="s">
        <v>62</v>
      </c>
      <c r="U632" s="149"/>
      <c r="V632" s="149"/>
      <c r="W632" s="164" t="str">
        <f>VLOOKUP(TRIM(X632),X10:Y88,2,FALSE)</f>
        <v>Withdrawn</v>
      </c>
      <c r="X632" s="11" t="str">
        <f t="shared" si="14"/>
        <v>99</v>
      </c>
      <c r="Y632" s="83"/>
    </row>
    <row r="633" spans="1:25" ht="35.25" customHeight="1">
      <c r="A633" s="150"/>
      <c r="B633" s="165" t="s">
        <v>70</v>
      </c>
      <c r="C633" s="153" t="s">
        <v>28</v>
      </c>
      <c r="D633" s="153" t="s">
        <v>179</v>
      </c>
      <c r="E633" s="154" t="s">
        <v>1908</v>
      </c>
      <c r="F633" s="155" t="s">
        <v>1642</v>
      </c>
      <c r="G633" s="169" t="s">
        <v>62</v>
      </c>
      <c r="H633" s="169" t="s">
        <v>1897</v>
      </c>
      <c r="I633" s="170" t="s">
        <v>62</v>
      </c>
      <c r="J633" s="171"/>
      <c r="K633" s="172"/>
      <c r="L633" s="171"/>
      <c r="M633" s="172"/>
      <c r="N633" s="171"/>
      <c r="O633" s="171" t="s">
        <v>62</v>
      </c>
      <c r="P633" s="171" t="s">
        <v>62</v>
      </c>
      <c r="Q633" s="173" t="s">
        <v>1644</v>
      </c>
      <c r="R633" s="173" t="s">
        <v>5647</v>
      </c>
      <c r="S633" s="177" t="s">
        <v>37</v>
      </c>
      <c r="T633" s="167" t="s">
        <v>62</v>
      </c>
      <c r="U633" s="149"/>
      <c r="V633" s="149"/>
      <c r="W633" s="164" t="str">
        <f>VLOOKUP(TRIM(X633),X10:Y88,2,FALSE)</f>
        <v>Withdrawn</v>
      </c>
      <c r="X633" s="11" t="str">
        <f t="shared" si="14"/>
        <v>99</v>
      </c>
      <c r="Y633" s="83"/>
    </row>
    <row r="634" spans="1:25" ht="35.25" customHeight="1">
      <c r="A634" s="150"/>
      <c r="B634" s="165" t="s">
        <v>70</v>
      </c>
      <c r="C634" s="153" t="s">
        <v>28</v>
      </c>
      <c r="D634" s="153" t="s">
        <v>179</v>
      </c>
      <c r="E634" s="154" t="s">
        <v>1909</v>
      </c>
      <c r="F634" s="155" t="s">
        <v>1642</v>
      </c>
      <c r="G634" s="169" t="s">
        <v>62</v>
      </c>
      <c r="H634" s="169" t="s">
        <v>1897</v>
      </c>
      <c r="I634" s="170" t="s">
        <v>62</v>
      </c>
      <c r="J634" s="171"/>
      <c r="K634" s="172"/>
      <c r="L634" s="171"/>
      <c r="M634" s="172"/>
      <c r="N634" s="171"/>
      <c r="O634" s="171" t="s">
        <v>62</v>
      </c>
      <c r="P634" s="171" t="s">
        <v>62</v>
      </c>
      <c r="Q634" s="173" t="s">
        <v>1644</v>
      </c>
      <c r="R634" s="173" t="s">
        <v>5647</v>
      </c>
      <c r="S634" s="177" t="s">
        <v>37</v>
      </c>
      <c r="T634" s="167" t="s">
        <v>62</v>
      </c>
      <c r="U634" s="149"/>
      <c r="V634" s="149"/>
      <c r="W634" s="164" t="str">
        <f>VLOOKUP(TRIM(X634),X10:Y88,2,FALSE)</f>
        <v>Withdrawn</v>
      </c>
      <c r="X634" s="11" t="str">
        <f t="shared" si="14"/>
        <v>99</v>
      </c>
      <c r="Y634" s="83"/>
    </row>
    <row r="635" spans="1:25" ht="35.25" customHeight="1">
      <c r="A635" s="150"/>
      <c r="B635" s="165" t="s">
        <v>70</v>
      </c>
      <c r="C635" s="153" t="s">
        <v>28</v>
      </c>
      <c r="D635" s="153" t="s">
        <v>179</v>
      </c>
      <c r="E635" s="154" t="s">
        <v>1910</v>
      </c>
      <c r="F635" s="155" t="s">
        <v>1642</v>
      </c>
      <c r="G635" s="169" t="s">
        <v>62</v>
      </c>
      <c r="H635" s="169" t="s">
        <v>1897</v>
      </c>
      <c r="I635" s="170" t="s">
        <v>62</v>
      </c>
      <c r="J635" s="171"/>
      <c r="K635" s="172"/>
      <c r="L635" s="171"/>
      <c r="M635" s="172"/>
      <c r="N635" s="171"/>
      <c r="O635" s="171" t="s">
        <v>62</v>
      </c>
      <c r="P635" s="171" t="s">
        <v>62</v>
      </c>
      <c r="Q635" s="173" t="s">
        <v>1644</v>
      </c>
      <c r="R635" s="173" t="s">
        <v>5647</v>
      </c>
      <c r="S635" s="177" t="s">
        <v>37</v>
      </c>
      <c r="T635" s="167" t="s">
        <v>62</v>
      </c>
      <c r="U635" s="149"/>
      <c r="V635" s="149"/>
      <c r="W635" s="164" t="str">
        <f>VLOOKUP(TRIM(X635),X10:Y88,2,FALSE)</f>
        <v>Withdrawn</v>
      </c>
      <c r="X635" s="11" t="str">
        <f t="shared" si="14"/>
        <v>99</v>
      </c>
      <c r="Y635" s="83"/>
    </row>
    <row r="636" spans="1:25" ht="35.25" customHeight="1">
      <c r="A636" s="150"/>
      <c r="B636" s="165" t="s">
        <v>70</v>
      </c>
      <c r="C636" s="153" t="s">
        <v>28</v>
      </c>
      <c r="D636" s="153" t="s">
        <v>179</v>
      </c>
      <c r="E636" s="154" t="s">
        <v>1911</v>
      </c>
      <c r="F636" s="155" t="s">
        <v>1642</v>
      </c>
      <c r="G636" s="169" t="s">
        <v>62</v>
      </c>
      <c r="H636" s="169" t="s">
        <v>1897</v>
      </c>
      <c r="I636" s="170" t="s">
        <v>62</v>
      </c>
      <c r="J636" s="171"/>
      <c r="K636" s="172"/>
      <c r="L636" s="171"/>
      <c r="M636" s="172"/>
      <c r="N636" s="171"/>
      <c r="O636" s="171" t="s">
        <v>62</v>
      </c>
      <c r="P636" s="171" t="s">
        <v>62</v>
      </c>
      <c r="Q636" s="173" t="s">
        <v>1644</v>
      </c>
      <c r="R636" s="173" t="s">
        <v>5647</v>
      </c>
      <c r="S636" s="177" t="s">
        <v>37</v>
      </c>
      <c r="T636" s="167" t="s">
        <v>62</v>
      </c>
      <c r="U636" s="149"/>
      <c r="V636" s="149"/>
      <c r="W636" s="164" t="str">
        <f>VLOOKUP(TRIM(X636),X10:Y88,2,FALSE)</f>
        <v>Withdrawn</v>
      </c>
      <c r="X636" s="11" t="str">
        <f t="shared" si="14"/>
        <v>99</v>
      </c>
      <c r="Y636" s="83"/>
    </row>
    <row r="637" spans="1:25" ht="35.25" customHeight="1">
      <c r="A637" s="150"/>
      <c r="B637" s="165" t="s">
        <v>70</v>
      </c>
      <c r="C637" s="153" t="s">
        <v>28</v>
      </c>
      <c r="D637" s="153" t="s">
        <v>179</v>
      </c>
      <c r="E637" s="154" t="s">
        <v>1912</v>
      </c>
      <c r="F637" s="155" t="s">
        <v>1642</v>
      </c>
      <c r="G637" s="169" t="s">
        <v>62</v>
      </c>
      <c r="H637" s="169" t="s">
        <v>1897</v>
      </c>
      <c r="I637" s="170" t="s">
        <v>62</v>
      </c>
      <c r="J637" s="171"/>
      <c r="K637" s="172"/>
      <c r="L637" s="171"/>
      <c r="M637" s="172"/>
      <c r="N637" s="171"/>
      <c r="O637" s="171" t="s">
        <v>62</v>
      </c>
      <c r="P637" s="171" t="s">
        <v>62</v>
      </c>
      <c r="Q637" s="173" t="s">
        <v>1644</v>
      </c>
      <c r="R637" s="173" t="s">
        <v>5647</v>
      </c>
      <c r="S637" s="177" t="s">
        <v>37</v>
      </c>
      <c r="T637" s="167" t="s">
        <v>62</v>
      </c>
      <c r="U637" s="149"/>
      <c r="V637" s="149"/>
      <c r="W637" s="164" t="str">
        <f>VLOOKUP(TRIM(X637),X10:Y88,2,FALSE)</f>
        <v>Withdrawn</v>
      </c>
      <c r="X637" s="11" t="str">
        <f t="shared" si="14"/>
        <v>99</v>
      </c>
      <c r="Y637" s="83"/>
    </row>
    <row r="638" spans="1:25" ht="35.25" customHeight="1">
      <c r="A638" s="150"/>
      <c r="B638" s="165" t="s">
        <v>70</v>
      </c>
      <c r="C638" s="153" t="s">
        <v>28</v>
      </c>
      <c r="D638" s="153" t="s">
        <v>179</v>
      </c>
      <c r="E638" s="154" t="s">
        <v>1913</v>
      </c>
      <c r="F638" s="155" t="s">
        <v>1642</v>
      </c>
      <c r="G638" s="169" t="s">
        <v>62</v>
      </c>
      <c r="H638" s="169" t="s">
        <v>1897</v>
      </c>
      <c r="I638" s="170" t="s">
        <v>62</v>
      </c>
      <c r="J638" s="171"/>
      <c r="K638" s="172"/>
      <c r="L638" s="171"/>
      <c r="M638" s="172"/>
      <c r="N638" s="171"/>
      <c r="O638" s="171" t="s">
        <v>62</v>
      </c>
      <c r="P638" s="171" t="s">
        <v>62</v>
      </c>
      <c r="Q638" s="173" t="s">
        <v>1644</v>
      </c>
      <c r="R638" s="173" t="s">
        <v>5647</v>
      </c>
      <c r="S638" s="177" t="s">
        <v>37</v>
      </c>
      <c r="T638" s="167" t="s">
        <v>62</v>
      </c>
      <c r="U638" s="149"/>
      <c r="V638" s="149"/>
      <c r="W638" s="164" t="str">
        <f>VLOOKUP(TRIM(X638),X10:Y88,2,FALSE)</f>
        <v>Withdrawn</v>
      </c>
      <c r="X638" s="11" t="str">
        <f t="shared" si="14"/>
        <v>99</v>
      </c>
      <c r="Y638" s="83"/>
    </row>
    <row r="639" spans="1:25" ht="35.25" customHeight="1">
      <c r="A639" s="150"/>
      <c r="B639" s="165" t="s">
        <v>70</v>
      </c>
      <c r="C639" s="153" t="s">
        <v>28</v>
      </c>
      <c r="D639" s="153" t="s">
        <v>179</v>
      </c>
      <c r="E639" s="154" t="s">
        <v>1914</v>
      </c>
      <c r="F639" s="155" t="s">
        <v>1642</v>
      </c>
      <c r="G639" s="169" t="s">
        <v>62</v>
      </c>
      <c r="H639" s="169" t="s">
        <v>1897</v>
      </c>
      <c r="I639" s="170" t="s">
        <v>62</v>
      </c>
      <c r="J639" s="171"/>
      <c r="K639" s="172"/>
      <c r="L639" s="171"/>
      <c r="M639" s="172"/>
      <c r="N639" s="171"/>
      <c r="O639" s="171" t="s">
        <v>62</v>
      </c>
      <c r="P639" s="171" t="s">
        <v>62</v>
      </c>
      <c r="Q639" s="173" t="s">
        <v>1644</v>
      </c>
      <c r="R639" s="173" t="s">
        <v>5647</v>
      </c>
      <c r="S639" s="177" t="s">
        <v>37</v>
      </c>
      <c r="T639" s="167" t="s">
        <v>62</v>
      </c>
      <c r="U639" s="149"/>
      <c r="V639" s="149"/>
      <c r="W639" s="164" t="str">
        <f>VLOOKUP(TRIM(X639),X10:Y88,2,FALSE)</f>
        <v>Withdrawn</v>
      </c>
      <c r="X639" s="11" t="str">
        <f t="shared" si="14"/>
        <v>99</v>
      </c>
      <c r="Y639" s="83"/>
    </row>
    <row r="640" spans="1:25" ht="35.25" customHeight="1">
      <c r="A640" s="150"/>
      <c r="B640" s="165" t="s">
        <v>70</v>
      </c>
      <c r="C640" s="153" t="s">
        <v>28</v>
      </c>
      <c r="D640" s="153" t="s">
        <v>179</v>
      </c>
      <c r="E640" s="154" t="s">
        <v>1915</v>
      </c>
      <c r="F640" s="155" t="s">
        <v>1642</v>
      </c>
      <c r="G640" s="169" t="s">
        <v>62</v>
      </c>
      <c r="H640" s="169" t="s">
        <v>1897</v>
      </c>
      <c r="I640" s="170" t="s">
        <v>62</v>
      </c>
      <c r="J640" s="171"/>
      <c r="K640" s="172"/>
      <c r="L640" s="171"/>
      <c r="M640" s="172"/>
      <c r="N640" s="171"/>
      <c r="O640" s="171" t="s">
        <v>62</v>
      </c>
      <c r="P640" s="171" t="s">
        <v>62</v>
      </c>
      <c r="Q640" s="173" t="s">
        <v>1644</v>
      </c>
      <c r="R640" s="173" t="s">
        <v>5647</v>
      </c>
      <c r="S640" s="177" t="s">
        <v>37</v>
      </c>
      <c r="T640" s="167" t="s">
        <v>62</v>
      </c>
      <c r="U640" s="149"/>
      <c r="V640" s="149"/>
      <c r="W640" s="164" t="str">
        <f>VLOOKUP(TRIM(X640),X10:Y88,2,FALSE)</f>
        <v>Withdrawn</v>
      </c>
      <c r="X640" s="11" t="str">
        <f t="shared" si="14"/>
        <v>99</v>
      </c>
      <c r="Y640" s="83"/>
    </row>
    <row r="641" spans="1:25" ht="35.25" customHeight="1">
      <c r="A641" s="150"/>
      <c r="B641" s="165" t="s">
        <v>70</v>
      </c>
      <c r="C641" s="153" t="s">
        <v>28</v>
      </c>
      <c r="D641" s="153" t="s">
        <v>179</v>
      </c>
      <c r="E641" s="154" t="s">
        <v>1916</v>
      </c>
      <c r="F641" s="155" t="s">
        <v>1642</v>
      </c>
      <c r="G641" s="169" t="s">
        <v>62</v>
      </c>
      <c r="H641" s="169" t="s">
        <v>1897</v>
      </c>
      <c r="I641" s="170" t="s">
        <v>62</v>
      </c>
      <c r="J641" s="171"/>
      <c r="K641" s="172"/>
      <c r="L641" s="171"/>
      <c r="M641" s="172"/>
      <c r="N641" s="171"/>
      <c r="O641" s="171" t="s">
        <v>62</v>
      </c>
      <c r="P641" s="171" t="s">
        <v>62</v>
      </c>
      <c r="Q641" s="173" t="s">
        <v>1644</v>
      </c>
      <c r="R641" s="173" t="s">
        <v>5647</v>
      </c>
      <c r="S641" s="177" t="s">
        <v>37</v>
      </c>
      <c r="T641" s="167" t="s">
        <v>62</v>
      </c>
      <c r="U641" s="149"/>
      <c r="V641" s="149"/>
      <c r="W641" s="164" t="str">
        <f>VLOOKUP(TRIM(X641),X10:Y88,2,FALSE)</f>
        <v>Withdrawn</v>
      </c>
      <c r="X641" s="11" t="str">
        <f t="shared" si="14"/>
        <v>99</v>
      </c>
      <c r="Y641" s="83"/>
    </row>
    <row r="642" spans="1:25" ht="35.25" customHeight="1">
      <c r="A642" s="150" t="s">
        <v>185</v>
      </c>
      <c r="B642" s="165" t="s">
        <v>70</v>
      </c>
      <c r="C642" s="153" t="s">
        <v>186</v>
      </c>
      <c r="D642" s="153" t="s">
        <v>127</v>
      </c>
      <c r="E642" s="154" t="s">
        <v>1917</v>
      </c>
      <c r="F642" s="155" t="s">
        <v>434</v>
      </c>
      <c r="G642" s="155" t="s">
        <v>189</v>
      </c>
      <c r="H642" s="155" t="s">
        <v>1918</v>
      </c>
      <c r="I642" s="166" t="s">
        <v>563</v>
      </c>
      <c r="J642" s="160"/>
      <c r="K642" s="159"/>
      <c r="L642" s="160"/>
      <c r="M642" s="159"/>
      <c r="N642" s="158"/>
      <c r="O642" s="158" t="s">
        <v>366</v>
      </c>
      <c r="P642" s="158"/>
      <c r="Q642" s="162" t="s">
        <v>1548</v>
      </c>
      <c r="R642" s="162" t="s">
        <v>5791</v>
      </c>
      <c r="S642" s="163" t="s">
        <v>5911</v>
      </c>
      <c r="T642" s="167" t="s">
        <v>1549</v>
      </c>
      <c r="U642" s="149"/>
      <c r="V642" s="149"/>
      <c r="W642" s="164" t="str">
        <f>VLOOKUP(TRIM(X642),X10:Y88,2,FALSE)</f>
        <v>Frank</v>
      </c>
      <c r="X642" s="11" t="str">
        <f t="shared" si="14"/>
        <v>6.5.1</v>
      </c>
      <c r="Y642" s="83"/>
    </row>
    <row r="643" spans="1:25" ht="35.25" customHeight="1">
      <c r="A643" s="150" t="s">
        <v>185</v>
      </c>
      <c r="B643" s="165" t="s">
        <v>70</v>
      </c>
      <c r="C643" s="153" t="s">
        <v>186</v>
      </c>
      <c r="D643" s="153" t="s">
        <v>127</v>
      </c>
      <c r="E643" s="154" t="s">
        <v>1919</v>
      </c>
      <c r="F643" s="155" t="s">
        <v>27</v>
      </c>
      <c r="G643" s="155" t="s">
        <v>189</v>
      </c>
      <c r="H643" s="155" t="s">
        <v>999</v>
      </c>
      <c r="I643" s="166" t="s">
        <v>1000</v>
      </c>
      <c r="J643" s="160" t="s">
        <v>422</v>
      </c>
      <c r="K643" s="159"/>
      <c r="L643" s="160"/>
      <c r="M643" s="159"/>
      <c r="N643" s="158" t="s">
        <v>423</v>
      </c>
      <c r="O643" s="158"/>
      <c r="P643" s="158" t="s">
        <v>442</v>
      </c>
      <c r="Q643" s="162" t="s">
        <v>1001</v>
      </c>
      <c r="R643" s="162" t="s">
        <v>5792</v>
      </c>
      <c r="S643" s="163" t="s">
        <v>5911</v>
      </c>
      <c r="T643" s="167" t="s">
        <v>1002</v>
      </c>
      <c r="U643" s="149"/>
      <c r="V643" s="149"/>
      <c r="W643" s="164" t="str">
        <f>VLOOKUP(TRIM(X643),X10:Y88,2,FALSE)</f>
        <v>Frank</v>
      </c>
      <c r="X643" s="11" t="str">
        <f t="shared" si="14"/>
        <v>6.5.1</v>
      </c>
      <c r="Y643" s="83"/>
    </row>
    <row r="644" spans="1:25" ht="35.25" customHeight="1">
      <c r="A644" s="150" t="s">
        <v>185</v>
      </c>
      <c r="B644" s="165" t="s">
        <v>70</v>
      </c>
      <c r="C644" s="153" t="s">
        <v>186</v>
      </c>
      <c r="D644" s="153" t="s">
        <v>127</v>
      </c>
      <c r="E644" s="154" t="s">
        <v>1920</v>
      </c>
      <c r="F644" s="155" t="s">
        <v>801</v>
      </c>
      <c r="G644" s="155" t="s">
        <v>189</v>
      </c>
      <c r="H644" s="155" t="s">
        <v>802</v>
      </c>
      <c r="I644" s="166" t="s">
        <v>765</v>
      </c>
      <c r="J644" s="160" t="s">
        <v>455</v>
      </c>
      <c r="K644" s="159"/>
      <c r="L644" s="160"/>
      <c r="M644" s="159"/>
      <c r="N644" s="158" t="s">
        <v>423</v>
      </c>
      <c r="O644" s="158" t="s">
        <v>366</v>
      </c>
      <c r="P644" s="158" t="s">
        <v>442</v>
      </c>
      <c r="Q644" s="162" t="s">
        <v>803</v>
      </c>
      <c r="R644" s="162" t="s">
        <v>5793</v>
      </c>
      <c r="S644" s="163" t="s">
        <v>5911</v>
      </c>
      <c r="T644" s="167" t="s">
        <v>767</v>
      </c>
      <c r="U644" s="149"/>
      <c r="V644" s="149"/>
      <c r="W644" s="164" t="str">
        <f>VLOOKUP(TRIM(X644),X10:Y88,2,FALSE)</f>
        <v>Frank</v>
      </c>
      <c r="X644" s="11" t="str">
        <f t="shared" si="14"/>
        <v>6.5.1</v>
      </c>
      <c r="Y644" s="83"/>
    </row>
    <row r="645" spans="1:25" ht="35.25" customHeight="1">
      <c r="A645" s="150" t="s">
        <v>185</v>
      </c>
      <c r="B645" s="165" t="s">
        <v>70</v>
      </c>
      <c r="C645" s="153" t="s">
        <v>186</v>
      </c>
      <c r="D645" s="153" t="s">
        <v>130</v>
      </c>
      <c r="E645" s="154" t="s">
        <v>1921</v>
      </c>
      <c r="F645" s="155" t="s">
        <v>27</v>
      </c>
      <c r="G645" s="155" t="s">
        <v>189</v>
      </c>
      <c r="H645" s="155" t="s">
        <v>1922</v>
      </c>
      <c r="I645" s="166" t="s">
        <v>1923</v>
      </c>
      <c r="J645" s="160" t="s">
        <v>422</v>
      </c>
      <c r="K645" s="159"/>
      <c r="L645" s="160"/>
      <c r="M645" s="159"/>
      <c r="N645" s="158" t="s">
        <v>423</v>
      </c>
      <c r="O645" s="158"/>
      <c r="P645" s="158" t="s">
        <v>442</v>
      </c>
      <c r="Q645" s="162" t="s">
        <v>460</v>
      </c>
      <c r="R645" s="162" t="s">
        <v>5794</v>
      </c>
      <c r="S645" s="163" t="s">
        <v>5911</v>
      </c>
      <c r="T645" s="167" t="s">
        <v>461</v>
      </c>
      <c r="U645" s="149"/>
      <c r="V645" s="149"/>
      <c r="W645" s="164" t="str">
        <f>VLOOKUP(TRIM(X645),X10:Y88,2,FALSE)</f>
        <v>Frank</v>
      </c>
      <c r="X645" s="11" t="str">
        <f t="shared" si="14"/>
        <v>6.5.2</v>
      </c>
      <c r="Y645" s="83"/>
    </row>
    <row r="646" spans="1:25" ht="35.25" customHeight="1">
      <c r="A646" s="150" t="s">
        <v>185</v>
      </c>
      <c r="B646" s="165" t="s">
        <v>70</v>
      </c>
      <c r="C646" s="153" t="s">
        <v>186</v>
      </c>
      <c r="D646" s="153" t="s">
        <v>130</v>
      </c>
      <c r="E646" s="154" t="s">
        <v>1924</v>
      </c>
      <c r="F646" s="155" t="s">
        <v>27</v>
      </c>
      <c r="G646" s="155" t="s">
        <v>189</v>
      </c>
      <c r="H646" s="155" t="s">
        <v>1337</v>
      </c>
      <c r="I646" s="179" t="s">
        <v>1925</v>
      </c>
      <c r="J646" s="160" t="s">
        <v>422</v>
      </c>
      <c r="K646" s="159"/>
      <c r="L646" s="160"/>
      <c r="M646" s="159"/>
      <c r="N646" s="158" t="s">
        <v>423</v>
      </c>
      <c r="O646" s="158"/>
      <c r="P646" s="158" t="s">
        <v>442</v>
      </c>
      <c r="Q646" s="162" t="s">
        <v>1338</v>
      </c>
      <c r="R646" s="162" t="s">
        <v>5795</v>
      </c>
      <c r="S646" s="163" t="s">
        <v>5911</v>
      </c>
      <c r="T646" s="167" t="s">
        <v>1339</v>
      </c>
      <c r="U646" s="149"/>
      <c r="V646" s="149"/>
      <c r="W646" s="164" t="str">
        <f>VLOOKUP(TRIM(X646),X10:Y88,2,FALSE)</f>
        <v>Frank</v>
      </c>
      <c r="X646" s="11" t="str">
        <f t="shared" si="14"/>
        <v>6.5.2</v>
      </c>
      <c r="Y646" s="83"/>
    </row>
    <row r="647" spans="1:25" ht="35.25" customHeight="1">
      <c r="A647" s="150" t="s">
        <v>185</v>
      </c>
      <c r="B647" s="165" t="s">
        <v>70</v>
      </c>
      <c r="C647" s="153" t="s">
        <v>186</v>
      </c>
      <c r="D647" s="153" t="s">
        <v>130</v>
      </c>
      <c r="E647" s="154" t="s">
        <v>1926</v>
      </c>
      <c r="F647" s="155" t="s">
        <v>27</v>
      </c>
      <c r="G647" s="155" t="s">
        <v>189</v>
      </c>
      <c r="H647" s="155" t="s">
        <v>772</v>
      </c>
      <c r="I647" s="166" t="s">
        <v>1927</v>
      </c>
      <c r="J647" s="160" t="s">
        <v>422</v>
      </c>
      <c r="K647" s="159"/>
      <c r="L647" s="160"/>
      <c r="M647" s="159"/>
      <c r="N647" s="158" t="s">
        <v>423</v>
      </c>
      <c r="O647" s="158"/>
      <c r="P647" s="158" t="s">
        <v>442</v>
      </c>
      <c r="Q647" s="162" t="s">
        <v>773</v>
      </c>
      <c r="R647" s="162" t="s">
        <v>5796</v>
      </c>
      <c r="S647" s="163" t="s">
        <v>5911</v>
      </c>
      <c r="T647" s="167" t="s">
        <v>767</v>
      </c>
      <c r="U647" s="149"/>
      <c r="V647" s="149"/>
      <c r="W647" s="164" t="str">
        <f>VLOOKUP(TRIM(X647),X10:Y88,2,FALSE)</f>
        <v>Frank</v>
      </c>
      <c r="X647" s="11" t="str">
        <f t="shared" si="14"/>
        <v>6.5.2</v>
      </c>
      <c r="Y647" s="83"/>
    </row>
    <row r="648" spans="1:25" ht="35.25" customHeight="1">
      <c r="A648" s="150" t="s">
        <v>185</v>
      </c>
      <c r="B648" s="165" t="s">
        <v>70</v>
      </c>
      <c r="C648" s="153" t="s">
        <v>186</v>
      </c>
      <c r="D648" s="153" t="s">
        <v>133</v>
      </c>
      <c r="E648" s="154" t="s">
        <v>1928</v>
      </c>
      <c r="F648" s="155" t="s">
        <v>27</v>
      </c>
      <c r="G648" s="155" t="s">
        <v>189</v>
      </c>
      <c r="H648" s="155" t="s">
        <v>1929</v>
      </c>
      <c r="I648" s="166" t="s">
        <v>1930</v>
      </c>
      <c r="J648" s="160" t="s">
        <v>422</v>
      </c>
      <c r="K648" s="159"/>
      <c r="L648" s="160"/>
      <c r="M648" s="159"/>
      <c r="N648" s="158" t="s">
        <v>423</v>
      </c>
      <c r="O648" s="158"/>
      <c r="P648" s="158" t="s">
        <v>442</v>
      </c>
      <c r="Q648" s="162" t="s">
        <v>847</v>
      </c>
      <c r="R648" s="162" t="s">
        <v>5797</v>
      </c>
      <c r="S648" s="163" t="s">
        <v>5911</v>
      </c>
      <c r="T648" s="167" t="s">
        <v>848</v>
      </c>
      <c r="U648" s="149"/>
      <c r="V648" s="149"/>
      <c r="W648" s="164" t="str">
        <f>VLOOKUP(TRIM(X648),X10:Y88,2,FALSE)</f>
        <v>Frank</v>
      </c>
      <c r="X648" s="11" t="str">
        <f t="shared" si="14"/>
        <v>6.5.3</v>
      </c>
      <c r="Y648" s="83"/>
    </row>
    <row r="649" spans="1:25" ht="35.25" customHeight="1">
      <c r="A649" s="150" t="s">
        <v>185</v>
      </c>
      <c r="B649" s="165" t="s">
        <v>70</v>
      </c>
      <c r="C649" s="153" t="s">
        <v>186</v>
      </c>
      <c r="D649" s="153" t="s">
        <v>133</v>
      </c>
      <c r="E649" s="154" t="s">
        <v>1931</v>
      </c>
      <c r="F649" s="155" t="s">
        <v>27</v>
      </c>
      <c r="G649" s="155" t="s">
        <v>189</v>
      </c>
      <c r="H649" s="155" t="s">
        <v>1259</v>
      </c>
      <c r="I649" s="166" t="s">
        <v>1932</v>
      </c>
      <c r="J649" s="160" t="s">
        <v>422</v>
      </c>
      <c r="K649" s="159"/>
      <c r="L649" s="160"/>
      <c r="M649" s="159"/>
      <c r="N649" s="158" t="s">
        <v>423</v>
      </c>
      <c r="O649" s="158"/>
      <c r="P649" s="158" t="s">
        <v>442</v>
      </c>
      <c r="Q649" s="162" t="s">
        <v>1260</v>
      </c>
      <c r="R649" s="162" t="s">
        <v>5798</v>
      </c>
      <c r="S649" s="163" t="s">
        <v>5911</v>
      </c>
      <c r="T649" s="167" t="s">
        <v>1254</v>
      </c>
      <c r="U649" s="149"/>
      <c r="V649" s="149"/>
      <c r="W649" s="164" t="str">
        <f>VLOOKUP(TRIM(X649),X10:Y88,2,FALSE)</f>
        <v>Frank</v>
      </c>
      <c r="X649" s="11" t="str">
        <f t="shared" si="14"/>
        <v>6.5.3</v>
      </c>
      <c r="Y649" s="83"/>
    </row>
    <row r="650" spans="1:25" ht="35.25" customHeight="1">
      <c r="A650" s="150" t="s">
        <v>185</v>
      </c>
      <c r="B650" s="165" t="s">
        <v>70</v>
      </c>
      <c r="C650" s="153" t="s">
        <v>186</v>
      </c>
      <c r="D650" s="153" t="s">
        <v>133</v>
      </c>
      <c r="E650" s="154" t="s">
        <v>1933</v>
      </c>
      <c r="F650" s="155" t="s">
        <v>27</v>
      </c>
      <c r="G650" s="155" t="s">
        <v>189</v>
      </c>
      <c r="H650" s="155" t="s">
        <v>1934</v>
      </c>
      <c r="I650" s="166" t="s">
        <v>1935</v>
      </c>
      <c r="J650" s="160" t="s">
        <v>422</v>
      </c>
      <c r="K650" s="159"/>
      <c r="L650" s="160"/>
      <c r="M650" s="159"/>
      <c r="N650" s="158" t="s">
        <v>423</v>
      </c>
      <c r="O650" s="158"/>
      <c r="P650" s="158" t="s">
        <v>442</v>
      </c>
      <c r="Q650" s="162" t="s">
        <v>852</v>
      </c>
      <c r="R650" s="162" t="s">
        <v>5799</v>
      </c>
      <c r="S650" s="163" t="s">
        <v>5911</v>
      </c>
      <c r="T650" s="167" t="s">
        <v>848</v>
      </c>
      <c r="U650" s="149"/>
      <c r="V650" s="149"/>
      <c r="W650" s="164" t="str">
        <f>VLOOKUP(TRIM(X650),X10:Y88,2,FALSE)</f>
        <v>Frank</v>
      </c>
      <c r="X650" s="11" t="str">
        <f t="shared" si="14"/>
        <v>6.5.3</v>
      </c>
      <c r="Y650" s="83"/>
    </row>
    <row r="651" spans="1:25" ht="35.25" customHeight="1">
      <c r="A651" s="150" t="s">
        <v>185</v>
      </c>
      <c r="B651" s="165" t="s">
        <v>70</v>
      </c>
      <c r="C651" s="153" t="s">
        <v>186</v>
      </c>
      <c r="D651" s="153" t="s">
        <v>133</v>
      </c>
      <c r="E651" s="154" t="s">
        <v>1936</v>
      </c>
      <c r="F651" s="155" t="s">
        <v>27</v>
      </c>
      <c r="G651" s="155" t="s">
        <v>189</v>
      </c>
      <c r="H651" s="155" t="s">
        <v>1937</v>
      </c>
      <c r="I651" s="166" t="s">
        <v>846</v>
      </c>
      <c r="J651" s="160" t="s">
        <v>422</v>
      </c>
      <c r="K651" s="159"/>
      <c r="L651" s="160"/>
      <c r="M651" s="159"/>
      <c r="N651" s="158" t="s">
        <v>423</v>
      </c>
      <c r="O651" s="158"/>
      <c r="P651" s="158" t="s">
        <v>442</v>
      </c>
      <c r="Q651" s="162" t="s">
        <v>854</v>
      </c>
      <c r="R651" s="162" t="s">
        <v>5800</v>
      </c>
      <c r="S651" s="163" t="s">
        <v>5911</v>
      </c>
      <c r="T651" s="167" t="s">
        <v>848</v>
      </c>
      <c r="U651" s="149"/>
      <c r="V651" s="149"/>
      <c r="W651" s="164" t="str">
        <f>VLOOKUP(TRIM(X651),X10:Y88,2,FALSE)</f>
        <v>Frank</v>
      </c>
      <c r="X651" s="11" t="str">
        <f t="shared" si="14"/>
        <v>6.5.3</v>
      </c>
      <c r="Y651" s="83"/>
    </row>
    <row r="652" spans="1:25" ht="35.25" customHeight="1">
      <c r="A652" s="150" t="s">
        <v>185</v>
      </c>
      <c r="B652" s="165" t="s">
        <v>70</v>
      </c>
      <c r="C652" s="153" t="s">
        <v>186</v>
      </c>
      <c r="D652" s="153" t="s">
        <v>133</v>
      </c>
      <c r="E652" s="154" t="s">
        <v>1938</v>
      </c>
      <c r="F652" s="155" t="s">
        <v>27</v>
      </c>
      <c r="G652" s="155" t="s">
        <v>189</v>
      </c>
      <c r="H652" s="155" t="s">
        <v>1576</v>
      </c>
      <c r="I652" s="166" t="s">
        <v>947</v>
      </c>
      <c r="J652" s="160" t="s">
        <v>422</v>
      </c>
      <c r="K652" s="159"/>
      <c r="L652" s="160"/>
      <c r="M652" s="159"/>
      <c r="N652" s="158" t="s">
        <v>423</v>
      </c>
      <c r="O652" s="158"/>
      <c r="P652" s="158" t="s">
        <v>442</v>
      </c>
      <c r="Q652" s="162" t="s">
        <v>1577</v>
      </c>
      <c r="R652" s="162" t="s">
        <v>5801</v>
      </c>
      <c r="S652" s="163" t="s">
        <v>444</v>
      </c>
      <c r="T652" s="167" t="s">
        <v>1574</v>
      </c>
      <c r="U652" s="149"/>
      <c r="V652" s="149"/>
      <c r="W652" s="164" t="str">
        <f>VLOOKUP(TRIM(X652),X10:Y88,2,FALSE)</f>
        <v>Frank</v>
      </c>
      <c r="X652" s="11" t="str">
        <f t="shared" si="14"/>
        <v>6.5.3</v>
      </c>
      <c r="Y652" s="83"/>
    </row>
    <row r="653" spans="1:25" ht="35.25" customHeight="1">
      <c r="A653" s="150" t="s">
        <v>185</v>
      </c>
      <c r="B653" s="165" t="s">
        <v>70</v>
      </c>
      <c r="C653" s="153" t="s">
        <v>186</v>
      </c>
      <c r="D653" s="153" t="s">
        <v>133</v>
      </c>
      <c r="E653" s="154" t="s">
        <v>1939</v>
      </c>
      <c r="F653" s="155" t="s">
        <v>27</v>
      </c>
      <c r="G653" s="155" t="s">
        <v>189</v>
      </c>
      <c r="H653" s="155" t="s">
        <v>954</v>
      </c>
      <c r="I653" s="166" t="s">
        <v>947</v>
      </c>
      <c r="J653" s="160" t="s">
        <v>422</v>
      </c>
      <c r="K653" s="159"/>
      <c r="L653" s="160"/>
      <c r="M653" s="159"/>
      <c r="N653" s="158" t="s">
        <v>423</v>
      </c>
      <c r="O653" s="158"/>
      <c r="P653" s="158" t="s">
        <v>442</v>
      </c>
      <c r="Q653" s="162" t="s">
        <v>1279</v>
      </c>
      <c r="R653" s="162" t="s">
        <v>5802</v>
      </c>
      <c r="S653" s="163" t="s">
        <v>5911</v>
      </c>
      <c r="T653" s="167" t="s">
        <v>949</v>
      </c>
      <c r="U653" s="149"/>
      <c r="V653" s="149"/>
      <c r="W653" s="164" t="str">
        <f>VLOOKUP(TRIM(X653),X10:Y88,2,FALSE)</f>
        <v>Frank</v>
      </c>
      <c r="X653" s="11" t="str">
        <f t="shared" si="14"/>
        <v>6.5.3</v>
      </c>
      <c r="Y653" s="83"/>
    </row>
    <row r="654" spans="1:25" ht="35.25" customHeight="1">
      <c r="A654" s="150" t="s">
        <v>185</v>
      </c>
      <c r="B654" s="165" t="s">
        <v>70</v>
      </c>
      <c r="C654" s="153" t="s">
        <v>186</v>
      </c>
      <c r="D654" s="153" t="s">
        <v>127</v>
      </c>
      <c r="E654" s="154" t="s">
        <v>1940</v>
      </c>
      <c r="F654" s="155" t="s">
        <v>27</v>
      </c>
      <c r="G654" s="155" t="s">
        <v>189</v>
      </c>
      <c r="H654" s="155" t="s">
        <v>1030</v>
      </c>
      <c r="I654" s="166" t="s">
        <v>1005</v>
      </c>
      <c r="J654" s="160" t="s">
        <v>422</v>
      </c>
      <c r="K654" s="159"/>
      <c r="L654" s="160"/>
      <c r="M654" s="159"/>
      <c r="N654" s="158" t="s">
        <v>423</v>
      </c>
      <c r="O654" s="158"/>
      <c r="P654" s="158" t="s">
        <v>442</v>
      </c>
      <c r="Q654" s="162" t="s">
        <v>1031</v>
      </c>
      <c r="R654" s="162" t="s">
        <v>5803</v>
      </c>
      <c r="S654" s="163" t="s">
        <v>5911</v>
      </c>
      <c r="T654" s="167" t="s">
        <v>1002</v>
      </c>
      <c r="U654" s="149"/>
      <c r="V654" s="149"/>
      <c r="W654" s="164" t="str">
        <f>VLOOKUP(TRIM(X654),X10:Y88,2,FALSE)</f>
        <v>Frank</v>
      </c>
      <c r="X654" s="11" t="str">
        <f t="shared" si="14"/>
        <v>6.5.1</v>
      </c>
      <c r="Y654" s="83"/>
    </row>
    <row r="655" spans="1:25" ht="35.25" customHeight="1">
      <c r="A655" s="150" t="s">
        <v>185</v>
      </c>
      <c r="B655" s="165" t="s">
        <v>70</v>
      </c>
      <c r="C655" s="153" t="s">
        <v>186</v>
      </c>
      <c r="D655" s="153" t="s">
        <v>127</v>
      </c>
      <c r="E655" s="154" t="s">
        <v>1941</v>
      </c>
      <c r="F655" s="155" t="s">
        <v>27</v>
      </c>
      <c r="G655" s="155" t="s">
        <v>189</v>
      </c>
      <c r="H655" s="155" t="s">
        <v>805</v>
      </c>
      <c r="I655" s="166" t="s">
        <v>765</v>
      </c>
      <c r="J655" s="160" t="s">
        <v>455</v>
      </c>
      <c r="K655" s="159"/>
      <c r="L655" s="160"/>
      <c r="M655" s="159"/>
      <c r="N655" s="158" t="s">
        <v>423</v>
      </c>
      <c r="O655" s="158"/>
      <c r="P655" s="158" t="s">
        <v>442</v>
      </c>
      <c r="Q655" s="162" t="s">
        <v>806</v>
      </c>
      <c r="R655" s="162" t="s">
        <v>5804</v>
      </c>
      <c r="S655" s="163" t="s">
        <v>5911</v>
      </c>
      <c r="T655" s="167" t="s">
        <v>767</v>
      </c>
      <c r="U655" s="149"/>
      <c r="V655" s="149"/>
      <c r="W655" s="164" t="str">
        <f>VLOOKUP(TRIM(X655),X10:Y88,2,FALSE)</f>
        <v>Frank</v>
      </c>
      <c r="X655" s="11" t="str">
        <f t="shared" si="14"/>
        <v>6.5.1</v>
      </c>
      <c r="Y655" s="83"/>
    </row>
    <row r="656" spans="1:25" ht="35.25" customHeight="1">
      <c r="A656" s="150" t="s">
        <v>185</v>
      </c>
      <c r="B656" s="165" t="s">
        <v>70</v>
      </c>
      <c r="C656" s="153" t="s">
        <v>186</v>
      </c>
      <c r="D656" s="153" t="s">
        <v>127</v>
      </c>
      <c r="E656" s="154" t="s">
        <v>1942</v>
      </c>
      <c r="F656" s="155" t="s">
        <v>27</v>
      </c>
      <c r="G656" s="155" t="s">
        <v>189</v>
      </c>
      <c r="H656" s="155" t="s">
        <v>1040</v>
      </c>
      <c r="I656" s="166" t="s">
        <v>1943</v>
      </c>
      <c r="J656" s="160" t="s">
        <v>422</v>
      </c>
      <c r="K656" s="159"/>
      <c r="L656" s="160"/>
      <c r="M656" s="159"/>
      <c r="N656" s="158" t="s">
        <v>423</v>
      </c>
      <c r="O656" s="158"/>
      <c r="P656" s="158" t="s">
        <v>442</v>
      </c>
      <c r="Q656" s="162" t="s">
        <v>1041</v>
      </c>
      <c r="R656" s="162" t="s">
        <v>5805</v>
      </c>
      <c r="S656" s="163" t="s">
        <v>5911</v>
      </c>
      <c r="T656" s="167" t="s">
        <v>1002</v>
      </c>
      <c r="U656" s="149"/>
      <c r="V656" s="149"/>
      <c r="W656" s="164" t="str">
        <f>VLOOKUP(TRIM(X656),X10:Y88,2,FALSE)</f>
        <v>Frank</v>
      </c>
      <c r="X656" s="11" t="str">
        <f t="shared" si="14"/>
        <v>6.5.1</v>
      </c>
      <c r="Y656" s="83"/>
    </row>
    <row r="657" spans="1:25" ht="35.25" customHeight="1">
      <c r="A657" s="150" t="s">
        <v>185</v>
      </c>
      <c r="B657" s="165" t="s">
        <v>70</v>
      </c>
      <c r="C657" s="153" t="s">
        <v>186</v>
      </c>
      <c r="D657" s="153" t="s">
        <v>127</v>
      </c>
      <c r="E657" s="154" t="s">
        <v>1944</v>
      </c>
      <c r="F657" s="155" t="s">
        <v>27</v>
      </c>
      <c r="G657" s="155" t="s">
        <v>189</v>
      </c>
      <c r="H657" s="155" t="s">
        <v>446</v>
      </c>
      <c r="I657" s="166" t="s">
        <v>1945</v>
      </c>
      <c r="J657" s="160" t="s">
        <v>422</v>
      </c>
      <c r="K657" s="159"/>
      <c r="L657" s="160"/>
      <c r="M657" s="159"/>
      <c r="N657" s="158" t="s">
        <v>423</v>
      </c>
      <c r="O657" s="158"/>
      <c r="P657" s="158" t="s">
        <v>442</v>
      </c>
      <c r="Q657" s="162" t="s">
        <v>447</v>
      </c>
      <c r="R657" s="162" t="s">
        <v>5806</v>
      </c>
      <c r="S657" s="163" t="s">
        <v>5911</v>
      </c>
      <c r="T657" s="167" t="s">
        <v>432</v>
      </c>
      <c r="U657" s="149"/>
      <c r="V657" s="149"/>
      <c r="W657" s="164" t="str">
        <f>VLOOKUP(TRIM(X657),X10:Y88,2,FALSE)</f>
        <v>Frank</v>
      </c>
      <c r="X657" s="11" t="str">
        <f t="shared" si="14"/>
        <v>6.5.1</v>
      </c>
      <c r="Y657" s="83"/>
    </row>
    <row r="658" spans="1:25" ht="35.25" customHeight="1">
      <c r="A658" s="150" t="s">
        <v>185</v>
      </c>
      <c r="B658" s="165" t="s">
        <v>70</v>
      </c>
      <c r="C658" s="153" t="s">
        <v>186</v>
      </c>
      <c r="D658" s="153" t="s">
        <v>127</v>
      </c>
      <c r="E658" s="154" t="s">
        <v>1946</v>
      </c>
      <c r="F658" s="155" t="s">
        <v>27</v>
      </c>
      <c r="G658" s="155" t="s">
        <v>189</v>
      </c>
      <c r="H658" s="155" t="s">
        <v>1037</v>
      </c>
      <c r="I658" s="166" t="s">
        <v>1038</v>
      </c>
      <c r="J658" s="160" t="s">
        <v>422</v>
      </c>
      <c r="K658" s="159"/>
      <c r="L658" s="160"/>
      <c r="M658" s="159"/>
      <c r="N658" s="158" t="s">
        <v>423</v>
      </c>
      <c r="O658" s="158"/>
      <c r="P658" s="158" t="s">
        <v>442</v>
      </c>
      <c r="Q658" s="162" t="s">
        <v>1035</v>
      </c>
      <c r="R658" s="162" t="s">
        <v>5807</v>
      </c>
      <c r="S658" s="163" t="s">
        <v>5911</v>
      </c>
      <c r="T658" s="167" t="s">
        <v>1002</v>
      </c>
      <c r="U658" s="149"/>
      <c r="V658" s="149"/>
      <c r="W658" s="164" t="str">
        <f>VLOOKUP(TRIM(X658),X10:Y88,2,FALSE)</f>
        <v>Frank</v>
      </c>
      <c r="X658" s="11" t="str">
        <f t="shared" si="14"/>
        <v>6.5.1</v>
      </c>
      <c r="Y658" s="83"/>
    </row>
    <row r="659" spans="1:25" ht="35.25" customHeight="1">
      <c r="A659" s="150" t="s">
        <v>185</v>
      </c>
      <c r="B659" s="165" t="s">
        <v>70</v>
      </c>
      <c r="C659" s="153" t="s">
        <v>186</v>
      </c>
      <c r="D659" s="153" t="s">
        <v>133</v>
      </c>
      <c r="E659" s="154" t="s">
        <v>1947</v>
      </c>
      <c r="F659" s="155" t="s">
        <v>27</v>
      </c>
      <c r="G659" s="155" t="s">
        <v>189</v>
      </c>
      <c r="H659" s="155" t="s">
        <v>856</v>
      </c>
      <c r="I659" s="166" t="s">
        <v>846</v>
      </c>
      <c r="J659" s="160" t="s">
        <v>422</v>
      </c>
      <c r="K659" s="159"/>
      <c r="L659" s="160"/>
      <c r="M659" s="159"/>
      <c r="N659" s="158" t="s">
        <v>423</v>
      </c>
      <c r="O659" s="158"/>
      <c r="P659" s="158" t="s">
        <v>442</v>
      </c>
      <c r="Q659" s="162" t="s">
        <v>856</v>
      </c>
      <c r="R659" s="162" t="s">
        <v>5808</v>
      </c>
      <c r="S659" s="163" t="s">
        <v>5911</v>
      </c>
      <c r="T659" s="167" t="s">
        <v>848</v>
      </c>
      <c r="U659" s="149"/>
      <c r="V659" s="149"/>
      <c r="W659" s="164" t="str">
        <f>VLOOKUP(TRIM(X659),X10:Y88,2,FALSE)</f>
        <v>Frank</v>
      </c>
      <c r="X659" s="11" t="str">
        <f t="shared" si="14"/>
        <v>6.5.3</v>
      </c>
      <c r="Y659" s="83"/>
    </row>
    <row r="660" spans="1:25" ht="35.25" customHeight="1">
      <c r="A660" s="150" t="s">
        <v>185</v>
      </c>
      <c r="B660" s="165" t="s">
        <v>70</v>
      </c>
      <c r="C660" s="153" t="s">
        <v>186</v>
      </c>
      <c r="D660" s="153" t="s">
        <v>133</v>
      </c>
      <c r="E660" s="154" t="s">
        <v>1948</v>
      </c>
      <c r="F660" s="155" t="s">
        <v>27</v>
      </c>
      <c r="G660" s="155" t="s">
        <v>189</v>
      </c>
      <c r="H660" s="155" t="s">
        <v>850</v>
      </c>
      <c r="I660" s="166" t="s">
        <v>846</v>
      </c>
      <c r="J660" s="160" t="s">
        <v>422</v>
      </c>
      <c r="K660" s="159"/>
      <c r="L660" s="160"/>
      <c r="M660" s="159"/>
      <c r="N660" s="158" t="s">
        <v>423</v>
      </c>
      <c r="O660" s="158"/>
      <c r="P660" s="158" t="s">
        <v>442</v>
      </c>
      <c r="Q660" s="162" t="s">
        <v>850</v>
      </c>
      <c r="R660" s="162" t="s">
        <v>5809</v>
      </c>
      <c r="S660" s="163" t="s">
        <v>5911</v>
      </c>
      <c r="T660" s="167" t="s">
        <v>848</v>
      </c>
      <c r="U660" s="149"/>
      <c r="V660" s="149"/>
      <c r="W660" s="164" t="str">
        <f>VLOOKUP(TRIM(X660),X10:Y88,2,FALSE)</f>
        <v>Frank</v>
      </c>
      <c r="X660" s="11" t="str">
        <f t="shared" si="14"/>
        <v>6.5.3</v>
      </c>
      <c r="Y660" s="83"/>
    </row>
    <row r="661" spans="1:25" ht="35.25" customHeight="1">
      <c r="A661" s="150" t="s">
        <v>185</v>
      </c>
      <c r="B661" s="165" t="s">
        <v>70</v>
      </c>
      <c r="C661" s="153" t="s">
        <v>186</v>
      </c>
      <c r="D661" s="153" t="s">
        <v>133</v>
      </c>
      <c r="E661" s="154" t="s">
        <v>1949</v>
      </c>
      <c r="F661" s="155" t="s">
        <v>27</v>
      </c>
      <c r="G661" s="155" t="s">
        <v>189</v>
      </c>
      <c r="H661" s="155" t="s">
        <v>1481</v>
      </c>
      <c r="I661" s="166" t="s">
        <v>947</v>
      </c>
      <c r="J661" s="160" t="s">
        <v>422</v>
      </c>
      <c r="K661" s="159"/>
      <c r="L661" s="160"/>
      <c r="M661" s="159"/>
      <c r="N661" s="158" t="s">
        <v>423</v>
      </c>
      <c r="O661" s="158"/>
      <c r="P661" s="158" t="s">
        <v>442</v>
      </c>
      <c r="Q661" s="162" t="s">
        <v>1482</v>
      </c>
      <c r="R661" s="162" t="s">
        <v>5810</v>
      </c>
      <c r="S661" s="163" t="s">
        <v>5911</v>
      </c>
      <c r="T661" s="167" t="s">
        <v>1483</v>
      </c>
      <c r="U661" s="149"/>
      <c r="V661" s="149"/>
      <c r="W661" s="164" t="str">
        <f>VLOOKUP(TRIM(X661),X10:Y88,2,FALSE)</f>
        <v>Frank</v>
      </c>
      <c r="X661" s="11" t="str">
        <f t="shared" si="14"/>
        <v>6.5.3</v>
      </c>
      <c r="Y661" s="83"/>
    </row>
    <row r="662" spans="1:25" ht="35.25" customHeight="1">
      <c r="A662" s="150" t="s">
        <v>185</v>
      </c>
      <c r="B662" s="165" t="s">
        <v>70</v>
      </c>
      <c r="C662" s="153" t="s">
        <v>186</v>
      </c>
      <c r="D662" s="153" t="s">
        <v>133</v>
      </c>
      <c r="E662" s="154" t="s">
        <v>1950</v>
      </c>
      <c r="F662" s="155" t="s">
        <v>27</v>
      </c>
      <c r="G662" s="155" t="s">
        <v>189</v>
      </c>
      <c r="H662" s="155" t="s">
        <v>954</v>
      </c>
      <c r="I662" s="166" t="s">
        <v>947</v>
      </c>
      <c r="J662" s="160" t="s">
        <v>422</v>
      </c>
      <c r="K662" s="159"/>
      <c r="L662" s="160"/>
      <c r="M662" s="159"/>
      <c r="N662" s="158" t="s">
        <v>423</v>
      </c>
      <c r="O662" s="158"/>
      <c r="P662" s="158" t="s">
        <v>442</v>
      </c>
      <c r="Q662" s="162" t="s">
        <v>1279</v>
      </c>
      <c r="R662" s="162" t="s">
        <v>5811</v>
      </c>
      <c r="S662" s="163" t="s">
        <v>5911</v>
      </c>
      <c r="T662" s="167" t="s">
        <v>949</v>
      </c>
      <c r="U662" s="149"/>
      <c r="V662" s="149"/>
      <c r="W662" s="164" t="str">
        <f>VLOOKUP(TRIM(X662),X10:Y88,2,FALSE)</f>
        <v>Frank</v>
      </c>
      <c r="X662" s="11" t="str">
        <f t="shared" si="14"/>
        <v>6.5.3</v>
      </c>
      <c r="Y662" s="83"/>
    </row>
    <row r="663" spans="1:25" ht="35.25" customHeight="1">
      <c r="A663" s="150" t="s">
        <v>185</v>
      </c>
      <c r="B663" s="165" t="s">
        <v>70</v>
      </c>
      <c r="C663" s="153" t="s">
        <v>186</v>
      </c>
      <c r="D663" s="153" t="s">
        <v>133</v>
      </c>
      <c r="E663" s="154" t="s">
        <v>1951</v>
      </c>
      <c r="F663" s="155" t="s">
        <v>27</v>
      </c>
      <c r="G663" s="155" t="s">
        <v>189</v>
      </c>
      <c r="H663" s="155" t="s">
        <v>815</v>
      </c>
      <c r="I663" s="166" t="s">
        <v>1952</v>
      </c>
      <c r="J663" s="160" t="s">
        <v>455</v>
      </c>
      <c r="K663" s="159"/>
      <c r="L663" s="160"/>
      <c r="M663" s="159"/>
      <c r="N663" s="158" t="s">
        <v>423</v>
      </c>
      <c r="O663" s="158"/>
      <c r="P663" s="158" t="s">
        <v>442</v>
      </c>
      <c r="Q663" s="162" t="s">
        <v>817</v>
      </c>
      <c r="R663" s="162" t="s">
        <v>5812</v>
      </c>
      <c r="S663" s="163" t="s">
        <v>5911</v>
      </c>
      <c r="T663" s="167" t="s">
        <v>767</v>
      </c>
      <c r="U663" s="149"/>
      <c r="V663" s="149"/>
      <c r="W663" s="164" t="str">
        <f>VLOOKUP(TRIM(X663),X10:Y88,2,FALSE)</f>
        <v>Frank</v>
      </c>
      <c r="X663" s="11" t="str">
        <f t="shared" si="14"/>
        <v>6.5.3</v>
      </c>
      <c r="Y663" s="83"/>
    </row>
    <row r="664" spans="1:25" ht="35.25" customHeight="1">
      <c r="A664" s="150" t="s">
        <v>185</v>
      </c>
      <c r="B664" s="165" t="s">
        <v>70</v>
      </c>
      <c r="C664" s="153" t="s">
        <v>186</v>
      </c>
      <c r="D664" s="153" t="s">
        <v>130</v>
      </c>
      <c r="E664" s="154" t="s">
        <v>1953</v>
      </c>
      <c r="F664" s="155" t="s">
        <v>419</v>
      </c>
      <c r="G664" s="155" t="s">
        <v>934</v>
      </c>
      <c r="H664" s="155" t="s">
        <v>1954</v>
      </c>
      <c r="I664" s="166" t="s">
        <v>436</v>
      </c>
      <c r="J664" s="160"/>
      <c r="K664" s="159"/>
      <c r="L664" s="160"/>
      <c r="M664" s="159"/>
      <c r="N664" s="158"/>
      <c r="O664" s="158"/>
      <c r="P664" s="158"/>
      <c r="Q664" s="162" t="s">
        <v>1955</v>
      </c>
      <c r="R664" s="162" t="s">
        <v>5813</v>
      </c>
      <c r="S664" s="163" t="s">
        <v>253</v>
      </c>
      <c r="T664" s="167" t="s">
        <v>432</v>
      </c>
      <c r="U664" s="149"/>
      <c r="V664" s="149"/>
      <c r="W664" s="164" t="str">
        <f>VLOOKUP(TRIM(X664),X10:Y88,2,FALSE)</f>
        <v>Frank</v>
      </c>
      <c r="X664" s="11" t="str">
        <f t="shared" si="14"/>
        <v>6.5.2</v>
      </c>
      <c r="Y664" s="83"/>
    </row>
    <row r="665" spans="1:25" ht="35.25" customHeight="1">
      <c r="A665" s="150" t="s">
        <v>185</v>
      </c>
      <c r="B665" s="165" t="s">
        <v>70</v>
      </c>
      <c r="C665" s="153" t="s">
        <v>186</v>
      </c>
      <c r="D665" s="153" t="s">
        <v>130</v>
      </c>
      <c r="E665" s="154" t="s">
        <v>1956</v>
      </c>
      <c r="F665" s="155" t="s">
        <v>27</v>
      </c>
      <c r="G665" s="155" t="s">
        <v>189</v>
      </c>
      <c r="H665" s="155" t="s">
        <v>764</v>
      </c>
      <c r="I665" s="166" t="s">
        <v>765</v>
      </c>
      <c r="J665" s="160" t="s">
        <v>455</v>
      </c>
      <c r="K665" s="159"/>
      <c r="L665" s="160"/>
      <c r="M665" s="159"/>
      <c r="N665" s="158" t="s">
        <v>423</v>
      </c>
      <c r="O665" s="158"/>
      <c r="P665" s="158" t="s">
        <v>442</v>
      </c>
      <c r="Q665" s="162" t="s">
        <v>766</v>
      </c>
      <c r="R665" s="162" t="s">
        <v>5814</v>
      </c>
      <c r="S665" s="163" t="s">
        <v>5911</v>
      </c>
      <c r="T665" s="167" t="s">
        <v>767</v>
      </c>
      <c r="U665" s="149"/>
      <c r="V665" s="149"/>
      <c r="W665" s="164" t="str">
        <f>VLOOKUP(TRIM(X665),X10:Y88,2,FALSE)</f>
        <v>Frank</v>
      </c>
      <c r="X665" s="11" t="str">
        <f t="shared" si="14"/>
        <v>6.5.2</v>
      </c>
      <c r="Y665" s="83"/>
    </row>
    <row r="666" spans="1:25" ht="35.25" customHeight="1">
      <c r="A666" s="150" t="s">
        <v>185</v>
      </c>
      <c r="B666" s="165" t="s">
        <v>70</v>
      </c>
      <c r="C666" s="153" t="s">
        <v>186</v>
      </c>
      <c r="D666" s="153" t="s">
        <v>130</v>
      </c>
      <c r="E666" s="154" t="s">
        <v>1957</v>
      </c>
      <c r="F666" s="155" t="s">
        <v>434</v>
      </c>
      <c r="G666" s="155" t="s">
        <v>189</v>
      </c>
      <c r="H666" s="155" t="s">
        <v>1958</v>
      </c>
      <c r="I666" s="166" t="s">
        <v>1638</v>
      </c>
      <c r="J666" s="160"/>
      <c r="K666" s="159"/>
      <c r="L666" s="160"/>
      <c r="M666" s="159"/>
      <c r="N666" s="158"/>
      <c r="O666" s="158"/>
      <c r="P666" s="158"/>
      <c r="Q666" s="162" t="s">
        <v>1959</v>
      </c>
      <c r="R666" s="162" t="s">
        <v>5815</v>
      </c>
      <c r="S666" s="163" t="s">
        <v>5911</v>
      </c>
      <c r="T666" s="167" t="s">
        <v>970</v>
      </c>
      <c r="U666" s="149"/>
      <c r="V666" s="149"/>
      <c r="W666" s="164" t="str">
        <f>VLOOKUP(TRIM(X666),X10:Y88,2,FALSE)</f>
        <v>Frank</v>
      </c>
      <c r="X666" s="11" t="str">
        <f t="shared" si="14"/>
        <v>6.5.2</v>
      </c>
      <c r="Y666" s="83"/>
    </row>
    <row r="667" spans="1:25" ht="35.25" customHeight="1">
      <c r="A667" s="150" t="s">
        <v>185</v>
      </c>
      <c r="B667" s="165" t="s">
        <v>70</v>
      </c>
      <c r="C667" s="153" t="s">
        <v>186</v>
      </c>
      <c r="D667" s="153" t="s">
        <v>130</v>
      </c>
      <c r="E667" s="154" t="s">
        <v>1960</v>
      </c>
      <c r="F667" s="155" t="s">
        <v>27</v>
      </c>
      <c r="G667" s="155" t="s">
        <v>189</v>
      </c>
      <c r="H667" s="155" t="s">
        <v>764</v>
      </c>
      <c r="I667" s="166" t="s">
        <v>520</v>
      </c>
      <c r="J667" s="160" t="s">
        <v>455</v>
      </c>
      <c r="K667" s="159"/>
      <c r="L667" s="160"/>
      <c r="M667" s="159"/>
      <c r="N667" s="158" t="s">
        <v>423</v>
      </c>
      <c r="O667" s="158"/>
      <c r="P667" s="158" t="s">
        <v>442</v>
      </c>
      <c r="Q667" s="162" t="s">
        <v>1077</v>
      </c>
      <c r="R667" s="162" t="s">
        <v>5816</v>
      </c>
      <c r="S667" s="163" t="s">
        <v>5911</v>
      </c>
      <c r="T667" s="167" t="s">
        <v>472</v>
      </c>
      <c r="U667" s="149"/>
      <c r="V667" s="149"/>
      <c r="W667" s="164" t="str">
        <f>VLOOKUP(TRIM(X667),X10:Y88,2,FALSE)</f>
        <v>Frank</v>
      </c>
      <c r="X667" s="11" t="str">
        <f t="shared" si="14"/>
        <v>6.5.2</v>
      </c>
      <c r="Y667" s="83"/>
    </row>
    <row r="668" spans="1:25" ht="35.25" customHeight="1">
      <c r="A668" s="150" t="s">
        <v>185</v>
      </c>
      <c r="B668" s="165" t="s">
        <v>70</v>
      </c>
      <c r="C668" s="153" t="s">
        <v>186</v>
      </c>
      <c r="D668" s="153" t="s">
        <v>136</v>
      </c>
      <c r="E668" s="154" t="s">
        <v>1961</v>
      </c>
      <c r="F668" s="155" t="s">
        <v>27</v>
      </c>
      <c r="G668" s="155" t="s">
        <v>189</v>
      </c>
      <c r="H668" s="155" t="s">
        <v>839</v>
      </c>
      <c r="I668" s="166" t="s">
        <v>835</v>
      </c>
      <c r="J668" s="160" t="s">
        <v>422</v>
      </c>
      <c r="K668" s="159"/>
      <c r="L668" s="160"/>
      <c r="M668" s="159"/>
      <c r="N668" s="158" t="s">
        <v>423</v>
      </c>
      <c r="O668" s="158"/>
      <c r="P668" s="158" t="s">
        <v>442</v>
      </c>
      <c r="Q668" s="162" t="s">
        <v>840</v>
      </c>
      <c r="R668" s="162" t="s">
        <v>5817</v>
      </c>
      <c r="S668" s="163" t="s">
        <v>5911</v>
      </c>
      <c r="T668" s="167" t="s">
        <v>837</v>
      </c>
      <c r="U668" s="149"/>
      <c r="V668" s="149"/>
      <c r="W668" s="164" t="str">
        <f>VLOOKUP(TRIM(X668),X10:Y88,2,FALSE)</f>
        <v>Frank</v>
      </c>
      <c r="X668" s="11" t="str">
        <f t="shared" ref="X668:X731" si="15">IF(ISNONTEXT(D668),"" &amp; D668 &amp;"",T(D668))</f>
        <v>6.5.4</v>
      </c>
      <c r="Y668" s="83"/>
    </row>
    <row r="669" spans="1:25" ht="35.25" customHeight="1">
      <c r="A669" s="150" t="s">
        <v>185</v>
      </c>
      <c r="B669" s="165" t="s">
        <v>70</v>
      </c>
      <c r="C669" s="153" t="s">
        <v>186</v>
      </c>
      <c r="D669" s="153" t="s">
        <v>127</v>
      </c>
      <c r="E669" s="154" t="s">
        <v>1962</v>
      </c>
      <c r="F669" s="155" t="s">
        <v>27</v>
      </c>
      <c r="G669" s="155" t="s">
        <v>189</v>
      </c>
      <c r="H669" s="155" t="s">
        <v>968</v>
      </c>
      <c r="I669" s="166" t="s">
        <v>649</v>
      </c>
      <c r="J669" s="160" t="s">
        <v>422</v>
      </c>
      <c r="K669" s="159"/>
      <c r="L669" s="160"/>
      <c r="M669" s="159"/>
      <c r="N669" s="158" t="s">
        <v>423</v>
      </c>
      <c r="O669" s="158"/>
      <c r="P669" s="158" t="s">
        <v>442</v>
      </c>
      <c r="Q669" s="162" t="s">
        <v>969</v>
      </c>
      <c r="R669" s="162" t="s">
        <v>5818</v>
      </c>
      <c r="S669" s="163" t="s">
        <v>5911</v>
      </c>
      <c r="T669" s="167" t="s">
        <v>970</v>
      </c>
      <c r="U669" s="149"/>
      <c r="V669" s="149"/>
      <c r="W669" s="164" t="str">
        <f>VLOOKUP(TRIM(X669),X10:Y88,2,FALSE)</f>
        <v>Frank</v>
      </c>
      <c r="X669" s="11" t="str">
        <f t="shared" si="15"/>
        <v>6.5.1</v>
      </c>
      <c r="Y669" s="83"/>
    </row>
    <row r="670" spans="1:25" ht="35.25" customHeight="1">
      <c r="A670" s="150" t="s">
        <v>185</v>
      </c>
      <c r="B670" s="165" t="s">
        <v>70</v>
      </c>
      <c r="C670" s="153" t="s">
        <v>186</v>
      </c>
      <c r="D670" s="153" t="s">
        <v>127</v>
      </c>
      <c r="E670" s="154" t="s">
        <v>1963</v>
      </c>
      <c r="F670" s="155" t="s">
        <v>27</v>
      </c>
      <c r="G670" s="155" t="s">
        <v>189</v>
      </c>
      <c r="H670" s="155" t="s">
        <v>551</v>
      </c>
      <c r="I670" s="166" t="s">
        <v>1964</v>
      </c>
      <c r="J670" s="160" t="s">
        <v>422</v>
      </c>
      <c r="K670" s="159"/>
      <c r="L670" s="160"/>
      <c r="M670" s="159"/>
      <c r="N670" s="158" t="s">
        <v>423</v>
      </c>
      <c r="O670" s="158"/>
      <c r="P670" s="158" t="s">
        <v>442</v>
      </c>
      <c r="Q670" s="162" t="s">
        <v>552</v>
      </c>
      <c r="R670" s="162" t="s">
        <v>5819</v>
      </c>
      <c r="S670" s="163" t="s">
        <v>5911</v>
      </c>
      <c r="T670" s="167" t="s">
        <v>472</v>
      </c>
      <c r="U670" s="149"/>
      <c r="V670" s="149"/>
      <c r="W670" s="164" t="str">
        <f>VLOOKUP(TRIM(X670),X10:Y88,2,FALSE)</f>
        <v>Frank</v>
      </c>
      <c r="X670" s="11" t="str">
        <f t="shared" si="15"/>
        <v>6.5.1</v>
      </c>
      <c r="Y670" s="83"/>
    </row>
    <row r="671" spans="1:25" ht="35.25" customHeight="1">
      <c r="A671" s="150" t="s">
        <v>185</v>
      </c>
      <c r="B671" s="165" t="s">
        <v>70</v>
      </c>
      <c r="C671" s="153" t="s">
        <v>186</v>
      </c>
      <c r="D671" s="153" t="s">
        <v>168</v>
      </c>
      <c r="E671" s="154" t="s">
        <v>1965</v>
      </c>
      <c r="F671" s="155" t="s">
        <v>1020</v>
      </c>
      <c r="G671" s="155" t="s">
        <v>189</v>
      </c>
      <c r="H671" s="155" t="s">
        <v>1021</v>
      </c>
      <c r="I671" s="166" t="s">
        <v>475</v>
      </c>
      <c r="J671" s="160"/>
      <c r="K671" s="159"/>
      <c r="L671" s="160"/>
      <c r="M671" s="159"/>
      <c r="N671" s="158"/>
      <c r="O671" s="158" t="s">
        <v>366</v>
      </c>
      <c r="P671" s="158"/>
      <c r="Q671" s="162" t="s">
        <v>1022</v>
      </c>
      <c r="R671" s="162" t="s">
        <v>5820</v>
      </c>
      <c r="S671" s="176" t="s">
        <v>496</v>
      </c>
      <c r="T671" s="167" t="s">
        <v>1018</v>
      </c>
      <c r="U671" s="149"/>
      <c r="V671" s="149"/>
      <c r="W671" s="164" t="str">
        <f>VLOOKUP(TRIM(X671),X10:Y88,2,FALSE)</f>
        <v>Frank</v>
      </c>
      <c r="X671" s="11" t="str">
        <f t="shared" si="15"/>
        <v>7.1</v>
      </c>
      <c r="Y671" s="83"/>
    </row>
    <row r="672" spans="1:25" ht="35.25" customHeight="1">
      <c r="A672" s="150" t="s">
        <v>185</v>
      </c>
      <c r="B672" s="165" t="s">
        <v>70</v>
      </c>
      <c r="C672" s="153" t="s">
        <v>186</v>
      </c>
      <c r="D672" s="153" t="s">
        <v>168</v>
      </c>
      <c r="E672" s="154" t="s">
        <v>1966</v>
      </c>
      <c r="F672" s="155" t="s">
        <v>1020</v>
      </c>
      <c r="G672" s="155" t="s">
        <v>189</v>
      </c>
      <c r="H672" s="155" t="s">
        <v>1027</v>
      </c>
      <c r="I672" s="166" t="s">
        <v>475</v>
      </c>
      <c r="J672" s="160"/>
      <c r="K672" s="159"/>
      <c r="L672" s="160"/>
      <c r="M672" s="159"/>
      <c r="N672" s="158"/>
      <c r="O672" s="158" t="s">
        <v>366</v>
      </c>
      <c r="P672" s="158"/>
      <c r="Q672" s="162" t="s">
        <v>1028</v>
      </c>
      <c r="R672" s="162" t="s">
        <v>5821</v>
      </c>
      <c r="S672" s="163" t="s">
        <v>5911</v>
      </c>
      <c r="T672" s="167" t="s">
        <v>1018</v>
      </c>
      <c r="U672" s="149"/>
      <c r="V672" s="149"/>
      <c r="W672" s="164" t="str">
        <f>VLOOKUP(TRIM(X672),X10:Y88,2,FALSE)</f>
        <v>Frank</v>
      </c>
      <c r="X672" s="11" t="str">
        <f t="shared" si="15"/>
        <v>7.1</v>
      </c>
      <c r="Y672" s="83"/>
    </row>
    <row r="673" spans="1:25" ht="35.25" customHeight="1">
      <c r="A673" s="150" t="s">
        <v>185</v>
      </c>
      <c r="B673" s="165" t="s">
        <v>70</v>
      </c>
      <c r="C673" s="153" t="s">
        <v>186</v>
      </c>
      <c r="D673" s="153" t="s">
        <v>168</v>
      </c>
      <c r="E673" s="154" t="s">
        <v>1967</v>
      </c>
      <c r="F673" s="155" t="s">
        <v>434</v>
      </c>
      <c r="G673" s="155" t="s">
        <v>189</v>
      </c>
      <c r="H673" s="155" t="s">
        <v>1968</v>
      </c>
      <c r="I673" s="166" t="s">
        <v>1638</v>
      </c>
      <c r="J673" s="160"/>
      <c r="K673" s="159"/>
      <c r="L673" s="160"/>
      <c r="M673" s="159"/>
      <c r="N673" s="158"/>
      <c r="O673" s="158"/>
      <c r="P673" s="158"/>
      <c r="Q673" s="162" t="s">
        <v>1969</v>
      </c>
      <c r="R673" s="162" t="s">
        <v>5822</v>
      </c>
      <c r="S673" s="163" t="s">
        <v>5911</v>
      </c>
      <c r="T673" s="167" t="s">
        <v>1018</v>
      </c>
      <c r="U673" s="149"/>
      <c r="V673" s="149"/>
      <c r="W673" s="164" t="str">
        <f>VLOOKUP(TRIM(X673),X10:Y88,2,FALSE)</f>
        <v>Frank</v>
      </c>
      <c r="X673" s="11" t="str">
        <f t="shared" si="15"/>
        <v>7.1</v>
      </c>
      <c r="Y673" s="83"/>
    </row>
    <row r="674" spans="1:25" ht="35.25" customHeight="1">
      <c r="A674" s="150" t="s">
        <v>185</v>
      </c>
      <c r="B674" s="165" t="s">
        <v>70</v>
      </c>
      <c r="C674" s="153" t="s">
        <v>186</v>
      </c>
      <c r="D674" s="153" t="s">
        <v>139</v>
      </c>
      <c r="E674" s="154" t="s">
        <v>1970</v>
      </c>
      <c r="F674" s="155" t="s">
        <v>27</v>
      </c>
      <c r="G674" s="155" t="s">
        <v>189</v>
      </c>
      <c r="H674" s="155" t="s">
        <v>1012</v>
      </c>
      <c r="I674" s="166" t="s">
        <v>1971</v>
      </c>
      <c r="J674" s="160" t="s">
        <v>422</v>
      </c>
      <c r="K674" s="159"/>
      <c r="L674" s="160"/>
      <c r="M674" s="159"/>
      <c r="N674" s="158" t="s">
        <v>423</v>
      </c>
      <c r="O674" s="158"/>
      <c r="P674" s="158" t="s">
        <v>442</v>
      </c>
      <c r="Q674" s="162" t="s">
        <v>1014</v>
      </c>
      <c r="R674" s="162" t="s">
        <v>5823</v>
      </c>
      <c r="S674" s="163" t="s">
        <v>193</v>
      </c>
      <c r="T674" s="167" t="s">
        <v>1002</v>
      </c>
      <c r="U674" s="149"/>
      <c r="V674" s="149" t="s">
        <v>995</v>
      </c>
      <c r="W674" s="164" t="str">
        <f>VLOOKUP(TRIM(X674),X10:Y88,2,FALSE)</f>
        <v>Frank</v>
      </c>
      <c r="X674" s="11" t="str">
        <f t="shared" si="15"/>
        <v>6.5.5</v>
      </c>
      <c r="Y674" s="83"/>
    </row>
    <row r="675" spans="1:25" ht="35.25" customHeight="1">
      <c r="A675" s="150" t="s">
        <v>185</v>
      </c>
      <c r="B675" s="165" t="s">
        <v>70</v>
      </c>
      <c r="C675" s="153" t="s">
        <v>186</v>
      </c>
      <c r="D675" s="153" t="s">
        <v>139</v>
      </c>
      <c r="E675" s="154" t="s">
        <v>1972</v>
      </c>
      <c r="F675" s="155" t="s">
        <v>27</v>
      </c>
      <c r="G675" s="155" t="s">
        <v>189</v>
      </c>
      <c r="H675" s="155" t="s">
        <v>659</v>
      </c>
      <c r="I675" s="166" t="s">
        <v>660</v>
      </c>
      <c r="J675" s="160" t="s">
        <v>422</v>
      </c>
      <c r="K675" s="159"/>
      <c r="L675" s="160"/>
      <c r="M675" s="159"/>
      <c r="N675" s="158" t="s">
        <v>423</v>
      </c>
      <c r="O675" s="158"/>
      <c r="P675" s="158" t="s">
        <v>442</v>
      </c>
      <c r="Q675" s="162" t="s">
        <v>661</v>
      </c>
      <c r="R675" s="162" t="s">
        <v>5824</v>
      </c>
      <c r="S675" s="163" t="s">
        <v>5911</v>
      </c>
      <c r="T675" s="167" t="s">
        <v>651</v>
      </c>
      <c r="U675" s="149"/>
      <c r="V675" s="149"/>
      <c r="W675" s="164" t="str">
        <f>VLOOKUP(TRIM(X675),X10:Y88,2,FALSE)</f>
        <v>Frank</v>
      </c>
      <c r="X675" s="11" t="str">
        <f t="shared" si="15"/>
        <v>6.5.5</v>
      </c>
      <c r="Y675" s="83"/>
    </row>
    <row r="676" spans="1:25" ht="35.25" customHeight="1">
      <c r="A676" s="150" t="s">
        <v>185</v>
      </c>
      <c r="B676" s="165" t="s">
        <v>70</v>
      </c>
      <c r="C676" s="153" t="s">
        <v>186</v>
      </c>
      <c r="D676" s="153" t="s">
        <v>149</v>
      </c>
      <c r="E676" s="154" t="s">
        <v>1973</v>
      </c>
      <c r="F676" s="155" t="s">
        <v>27</v>
      </c>
      <c r="G676" s="155" t="s">
        <v>189</v>
      </c>
      <c r="H676" s="155" t="s">
        <v>469</v>
      </c>
      <c r="I676" s="166" t="s">
        <v>470</v>
      </c>
      <c r="J676" s="160" t="s">
        <v>422</v>
      </c>
      <c r="K676" s="159"/>
      <c r="L676" s="160"/>
      <c r="M676" s="159"/>
      <c r="N676" s="158" t="s">
        <v>423</v>
      </c>
      <c r="O676" s="158"/>
      <c r="P676" s="158" t="s">
        <v>442</v>
      </c>
      <c r="Q676" s="162" t="s">
        <v>471</v>
      </c>
      <c r="R676" s="162" t="s">
        <v>5825</v>
      </c>
      <c r="S676" s="163" t="s">
        <v>193</v>
      </c>
      <c r="T676" s="167" t="s">
        <v>472</v>
      </c>
      <c r="U676" s="149"/>
      <c r="V676" s="149" t="s">
        <v>995</v>
      </c>
      <c r="W676" s="164" t="str">
        <f>VLOOKUP(TRIM(X676),X10:Y88,2,FALSE)</f>
        <v>Frank</v>
      </c>
      <c r="X676" s="11" t="str">
        <f t="shared" si="15"/>
        <v>6.5.9</v>
      </c>
      <c r="Y676" s="83"/>
    </row>
    <row r="677" spans="1:25" ht="35.25" customHeight="1">
      <c r="A677" s="150" t="s">
        <v>185</v>
      </c>
      <c r="B677" s="165" t="s">
        <v>70</v>
      </c>
      <c r="C677" s="153" t="s">
        <v>186</v>
      </c>
      <c r="D677" s="153" t="s">
        <v>149</v>
      </c>
      <c r="E677" s="154" t="s">
        <v>1974</v>
      </c>
      <c r="F677" s="155" t="s">
        <v>27</v>
      </c>
      <c r="G677" s="155" t="s">
        <v>189</v>
      </c>
      <c r="H677" s="155" t="s">
        <v>648</v>
      </c>
      <c r="I677" s="166" t="s">
        <v>649</v>
      </c>
      <c r="J677" s="160" t="s">
        <v>422</v>
      </c>
      <c r="K677" s="159"/>
      <c r="L677" s="160"/>
      <c r="M677" s="159"/>
      <c r="N677" s="158" t="s">
        <v>423</v>
      </c>
      <c r="O677" s="158"/>
      <c r="P677" s="158" t="s">
        <v>442</v>
      </c>
      <c r="Q677" s="162" t="s">
        <v>650</v>
      </c>
      <c r="R677" s="162" t="s">
        <v>5826</v>
      </c>
      <c r="S677" s="163" t="s">
        <v>5911</v>
      </c>
      <c r="T677" s="167" t="s">
        <v>651</v>
      </c>
      <c r="U677" s="149"/>
      <c r="V677" s="149"/>
      <c r="W677" s="164" t="str">
        <f>VLOOKUP(TRIM(X677),X10:Y88,2,FALSE)</f>
        <v>Frank</v>
      </c>
      <c r="X677" s="11" t="str">
        <f t="shared" si="15"/>
        <v>6.5.9</v>
      </c>
      <c r="Y677" s="83"/>
    </row>
    <row r="678" spans="1:25" ht="35.25" customHeight="1">
      <c r="A678" s="150" t="s">
        <v>185</v>
      </c>
      <c r="B678" s="165" t="s">
        <v>70</v>
      </c>
      <c r="C678" s="153" t="s">
        <v>186</v>
      </c>
      <c r="D678" s="153" t="s">
        <v>149</v>
      </c>
      <c r="E678" s="154" t="s">
        <v>1975</v>
      </c>
      <c r="F678" s="155" t="s">
        <v>419</v>
      </c>
      <c r="G678" s="155" t="s">
        <v>870</v>
      </c>
      <c r="H678" s="155" t="s">
        <v>1394</v>
      </c>
      <c r="I678" s="166" t="s">
        <v>835</v>
      </c>
      <c r="J678" s="160" t="s">
        <v>422</v>
      </c>
      <c r="K678" s="159"/>
      <c r="L678" s="160"/>
      <c r="M678" s="159"/>
      <c r="N678" s="158" t="s">
        <v>423</v>
      </c>
      <c r="O678" s="158"/>
      <c r="P678" s="158" t="s">
        <v>442</v>
      </c>
      <c r="Q678" s="162" t="s">
        <v>1976</v>
      </c>
      <c r="R678" s="162" t="s">
        <v>5827</v>
      </c>
      <c r="S678" s="163" t="s">
        <v>253</v>
      </c>
      <c r="T678" s="167" t="s">
        <v>1396</v>
      </c>
      <c r="U678" s="149"/>
      <c r="V678" s="149"/>
      <c r="W678" s="164" t="str">
        <f>VLOOKUP(TRIM(X678),X10:Y88,2,FALSE)</f>
        <v>Frank</v>
      </c>
      <c r="X678" s="11" t="str">
        <f t="shared" si="15"/>
        <v>6.5.9</v>
      </c>
      <c r="Y678" s="83"/>
    </row>
    <row r="679" spans="1:25" ht="35.25" customHeight="1">
      <c r="A679" s="150" t="s">
        <v>185</v>
      </c>
      <c r="B679" s="165" t="s">
        <v>70</v>
      </c>
      <c r="C679" s="153" t="s">
        <v>186</v>
      </c>
      <c r="D679" s="153" t="s">
        <v>149</v>
      </c>
      <c r="E679" s="154" t="s">
        <v>1977</v>
      </c>
      <c r="F679" s="155" t="s">
        <v>419</v>
      </c>
      <c r="G679" s="155" t="s">
        <v>59</v>
      </c>
      <c r="H679" s="155" t="s">
        <v>702</v>
      </c>
      <c r="I679" s="166" t="s">
        <v>649</v>
      </c>
      <c r="J679" s="160"/>
      <c r="K679" s="159"/>
      <c r="L679" s="160"/>
      <c r="M679" s="159"/>
      <c r="N679" s="158"/>
      <c r="O679" s="158" t="s">
        <v>366</v>
      </c>
      <c r="P679" s="158" t="s">
        <v>442</v>
      </c>
      <c r="Q679" s="162" t="s">
        <v>703</v>
      </c>
      <c r="R679" s="162" t="s">
        <v>5828</v>
      </c>
      <c r="S679" s="163" t="s">
        <v>5911</v>
      </c>
      <c r="T679" s="167" t="s">
        <v>651</v>
      </c>
      <c r="U679" s="149"/>
      <c r="V679" s="149"/>
      <c r="W679" s="164" t="str">
        <f>VLOOKUP(TRIM(X679),X10:Y88,2,FALSE)</f>
        <v>Frank</v>
      </c>
      <c r="X679" s="11" t="str">
        <f t="shared" si="15"/>
        <v>6.5.9</v>
      </c>
      <c r="Y679" s="83"/>
    </row>
    <row r="680" spans="1:25" ht="35.25" customHeight="1">
      <c r="A680" s="150" t="s">
        <v>185</v>
      </c>
      <c r="B680" s="165" t="s">
        <v>70</v>
      </c>
      <c r="C680" s="153" t="s">
        <v>186</v>
      </c>
      <c r="D680" s="153" t="s">
        <v>133</v>
      </c>
      <c r="E680" s="154" t="s">
        <v>1978</v>
      </c>
      <c r="F680" s="155" t="s">
        <v>27</v>
      </c>
      <c r="G680" s="155" t="s">
        <v>189</v>
      </c>
      <c r="H680" s="155" t="s">
        <v>529</v>
      </c>
      <c r="I680" s="166" t="s">
        <v>475</v>
      </c>
      <c r="J680" s="160" t="s">
        <v>455</v>
      </c>
      <c r="K680" s="159"/>
      <c r="L680" s="160"/>
      <c r="M680" s="159"/>
      <c r="N680" s="158" t="s">
        <v>423</v>
      </c>
      <c r="O680" s="158"/>
      <c r="P680" s="158" t="s">
        <v>442</v>
      </c>
      <c r="Q680" s="162" t="s">
        <v>530</v>
      </c>
      <c r="R680" s="162" t="s">
        <v>5829</v>
      </c>
      <c r="S680" s="163" t="s">
        <v>5911</v>
      </c>
      <c r="T680" s="167" t="s">
        <v>472</v>
      </c>
      <c r="U680" s="149"/>
      <c r="V680" s="149"/>
      <c r="W680" s="164" t="str">
        <f>VLOOKUP(TRIM(X680),X10:Y88,2,FALSE)</f>
        <v>Frank</v>
      </c>
      <c r="X680" s="11" t="str">
        <f t="shared" si="15"/>
        <v>6.5.3</v>
      </c>
      <c r="Y680" s="83"/>
    </row>
    <row r="681" spans="1:25" ht="35.25" customHeight="1">
      <c r="A681" s="150" t="s">
        <v>185</v>
      </c>
      <c r="B681" s="165" t="s">
        <v>70</v>
      </c>
      <c r="C681" s="153" t="s">
        <v>186</v>
      </c>
      <c r="D681" s="153" t="s">
        <v>133</v>
      </c>
      <c r="E681" s="154" t="s">
        <v>1979</v>
      </c>
      <c r="F681" s="155" t="s">
        <v>27</v>
      </c>
      <c r="G681" s="155" t="s">
        <v>189</v>
      </c>
      <c r="H681" s="155" t="s">
        <v>453</v>
      </c>
      <c r="I681" s="166" t="s">
        <v>454</v>
      </c>
      <c r="J681" s="160" t="s">
        <v>455</v>
      </c>
      <c r="K681" s="159"/>
      <c r="L681" s="160"/>
      <c r="M681" s="159"/>
      <c r="N681" s="158"/>
      <c r="O681" s="158"/>
      <c r="P681" s="158" t="s">
        <v>442</v>
      </c>
      <c r="Q681" s="162" t="s">
        <v>456</v>
      </c>
      <c r="R681" s="162" t="s">
        <v>5830</v>
      </c>
      <c r="S681" s="163" t="s">
        <v>5911</v>
      </c>
      <c r="T681" s="167" t="s">
        <v>432</v>
      </c>
      <c r="U681" s="149"/>
      <c r="V681" s="149"/>
      <c r="W681" s="164" t="str">
        <f>VLOOKUP(TRIM(X681),X10:Y88,2,FALSE)</f>
        <v>Frank</v>
      </c>
      <c r="X681" s="11" t="str">
        <f t="shared" si="15"/>
        <v>6.5.3</v>
      </c>
      <c r="Y681" s="83"/>
    </row>
    <row r="682" spans="1:25" ht="35.25" customHeight="1">
      <c r="A682" s="150" t="s">
        <v>185</v>
      </c>
      <c r="B682" s="165" t="s">
        <v>70</v>
      </c>
      <c r="C682" s="153" t="s">
        <v>186</v>
      </c>
      <c r="D682" s="153" t="s">
        <v>133</v>
      </c>
      <c r="E682" s="154" t="s">
        <v>1980</v>
      </c>
      <c r="F682" s="155" t="s">
        <v>27</v>
      </c>
      <c r="G682" s="155" t="s">
        <v>189</v>
      </c>
      <c r="H682" s="155" t="s">
        <v>819</v>
      </c>
      <c r="I682" s="166" t="s">
        <v>1981</v>
      </c>
      <c r="J682" s="160" t="s">
        <v>422</v>
      </c>
      <c r="K682" s="159"/>
      <c r="L682" s="160"/>
      <c r="M682" s="159"/>
      <c r="N682" s="158" t="s">
        <v>423</v>
      </c>
      <c r="O682" s="158"/>
      <c r="P682" s="158" t="s">
        <v>442</v>
      </c>
      <c r="Q682" s="162" t="s">
        <v>820</v>
      </c>
      <c r="R682" s="162" t="s">
        <v>5831</v>
      </c>
      <c r="S682" s="163" t="s">
        <v>5911</v>
      </c>
      <c r="T682" s="167" t="s">
        <v>767</v>
      </c>
      <c r="U682" s="149"/>
      <c r="V682" s="149"/>
      <c r="W682" s="164" t="str">
        <f>VLOOKUP(TRIM(X682),X10:Y88,2,FALSE)</f>
        <v>Frank</v>
      </c>
      <c r="X682" s="11" t="str">
        <f t="shared" si="15"/>
        <v>6.5.3</v>
      </c>
      <c r="Y682" s="83"/>
    </row>
    <row r="683" spans="1:25" ht="35.25" customHeight="1">
      <c r="A683" s="150" t="s">
        <v>185</v>
      </c>
      <c r="B683" s="165" t="s">
        <v>70</v>
      </c>
      <c r="C683" s="153" t="s">
        <v>186</v>
      </c>
      <c r="D683" s="153" t="s">
        <v>133</v>
      </c>
      <c r="E683" s="154" t="s">
        <v>1982</v>
      </c>
      <c r="F683" s="155" t="s">
        <v>27</v>
      </c>
      <c r="G683" s="155" t="s">
        <v>189</v>
      </c>
      <c r="H683" s="155" t="s">
        <v>958</v>
      </c>
      <c r="I683" s="166" t="s">
        <v>1983</v>
      </c>
      <c r="J683" s="160" t="s">
        <v>422</v>
      </c>
      <c r="K683" s="159"/>
      <c r="L683" s="160"/>
      <c r="M683" s="159"/>
      <c r="N683" s="158" t="s">
        <v>423</v>
      </c>
      <c r="O683" s="158"/>
      <c r="P683" s="158" t="s">
        <v>442</v>
      </c>
      <c r="Q683" s="162" t="s">
        <v>959</v>
      </c>
      <c r="R683" s="162" t="s">
        <v>5832</v>
      </c>
      <c r="S683" s="163" t="s">
        <v>5911</v>
      </c>
      <c r="T683" s="167" t="s">
        <v>949</v>
      </c>
      <c r="U683" s="149"/>
      <c r="V683" s="149"/>
      <c r="W683" s="164" t="str">
        <f>VLOOKUP(TRIM(X683),X10:Y88,2,FALSE)</f>
        <v>Frank</v>
      </c>
      <c r="X683" s="11" t="str">
        <f t="shared" si="15"/>
        <v>6.5.3</v>
      </c>
      <c r="Y683" s="83"/>
    </row>
    <row r="684" spans="1:25" ht="35.25" customHeight="1">
      <c r="A684" s="150" t="s">
        <v>185</v>
      </c>
      <c r="B684" s="165" t="s">
        <v>70</v>
      </c>
      <c r="C684" s="153" t="s">
        <v>186</v>
      </c>
      <c r="D684" s="153" t="s">
        <v>133</v>
      </c>
      <c r="E684" s="154" t="s">
        <v>1984</v>
      </c>
      <c r="F684" s="155" t="s">
        <v>27</v>
      </c>
      <c r="G684" s="155" t="s">
        <v>189</v>
      </c>
      <c r="H684" s="155" t="s">
        <v>1071</v>
      </c>
      <c r="I684" s="166" t="s">
        <v>1985</v>
      </c>
      <c r="J684" s="160" t="s">
        <v>422</v>
      </c>
      <c r="K684" s="159"/>
      <c r="L684" s="160"/>
      <c r="M684" s="159"/>
      <c r="N684" s="158" t="s">
        <v>423</v>
      </c>
      <c r="O684" s="158"/>
      <c r="P684" s="158" t="s">
        <v>442</v>
      </c>
      <c r="Q684" s="162" t="s">
        <v>1072</v>
      </c>
      <c r="R684" s="162" t="s">
        <v>5833</v>
      </c>
      <c r="S684" s="163" t="s">
        <v>5911</v>
      </c>
      <c r="T684" s="167" t="s">
        <v>472</v>
      </c>
      <c r="U684" s="149"/>
      <c r="V684" s="149"/>
      <c r="W684" s="164" t="str">
        <f>VLOOKUP(TRIM(X684),X10:Y88,2,FALSE)</f>
        <v>Frank</v>
      </c>
      <c r="X684" s="11" t="str">
        <f t="shared" si="15"/>
        <v>6.5.3</v>
      </c>
      <c r="Y684" s="83"/>
    </row>
    <row r="685" spans="1:25" ht="35.25" customHeight="1">
      <c r="A685" s="150" t="s">
        <v>185</v>
      </c>
      <c r="B685" s="165" t="s">
        <v>70</v>
      </c>
      <c r="C685" s="153" t="s">
        <v>186</v>
      </c>
      <c r="D685" s="153" t="s">
        <v>139</v>
      </c>
      <c r="E685" s="154" t="s">
        <v>1986</v>
      </c>
      <c r="F685" s="155" t="s">
        <v>27</v>
      </c>
      <c r="G685" s="155" t="s">
        <v>189</v>
      </c>
      <c r="H685" s="155" t="s">
        <v>545</v>
      </c>
      <c r="I685" s="166" t="s">
        <v>475</v>
      </c>
      <c r="J685" s="160" t="s">
        <v>422</v>
      </c>
      <c r="K685" s="159"/>
      <c r="L685" s="160"/>
      <c r="M685" s="159"/>
      <c r="N685" s="158" t="s">
        <v>423</v>
      </c>
      <c r="O685" s="158"/>
      <c r="P685" s="158" t="s">
        <v>442</v>
      </c>
      <c r="Q685" s="162" t="s">
        <v>546</v>
      </c>
      <c r="R685" s="162" t="s">
        <v>5834</v>
      </c>
      <c r="S685" s="163" t="s">
        <v>5911</v>
      </c>
      <c r="T685" s="167" t="s">
        <v>472</v>
      </c>
      <c r="U685" s="149"/>
      <c r="V685" s="149"/>
      <c r="W685" s="164" t="str">
        <f>VLOOKUP(TRIM(X685),X10:Y88,2,FALSE)</f>
        <v>Frank</v>
      </c>
      <c r="X685" s="11" t="str">
        <f t="shared" si="15"/>
        <v>6.5.5</v>
      </c>
      <c r="Y685" s="83"/>
    </row>
    <row r="686" spans="1:25" ht="35.25" customHeight="1">
      <c r="A686" s="150" t="s">
        <v>185</v>
      </c>
      <c r="B686" s="165" t="s">
        <v>70</v>
      </c>
      <c r="C686" s="153" t="s">
        <v>186</v>
      </c>
      <c r="D686" s="153" t="s">
        <v>127</v>
      </c>
      <c r="E686" s="154" t="s">
        <v>1987</v>
      </c>
      <c r="F686" s="155" t="s">
        <v>26</v>
      </c>
      <c r="G686" s="155" t="s">
        <v>189</v>
      </c>
      <c r="H686" s="155" t="s">
        <v>1988</v>
      </c>
      <c r="I686" s="166" t="s">
        <v>1638</v>
      </c>
      <c r="J686" s="160"/>
      <c r="K686" s="159"/>
      <c r="L686" s="160"/>
      <c r="M686" s="159"/>
      <c r="N686" s="158"/>
      <c r="O686" s="158" t="s">
        <v>366</v>
      </c>
      <c r="P686" s="158"/>
      <c r="Q686" s="162" t="s">
        <v>1989</v>
      </c>
      <c r="R686" s="162" t="s">
        <v>1990</v>
      </c>
      <c r="S686" s="163" t="s">
        <v>193</v>
      </c>
      <c r="T686" s="167" t="s">
        <v>1549</v>
      </c>
      <c r="U686" s="149"/>
      <c r="V686" s="149"/>
      <c r="W686" s="164" t="str">
        <f>VLOOKUP(TRIM(X686),X10:Y88,2,FALSE)</f>
        <v>Frank</v>
      </c>
      <c r="X686" s="11" t="str">
        <f t="shared" si="15"/>
        <v>6.5.1</v>
      </c>
      <c r="Y686" s="83"/>
    </row>
    <row r="687" spans="1:25" ht="35.25" customHeight="1">
      <c r="A687" s="150" t="s">
        <v>185</v>
      </c>
      <c r="B687" s="165" t="s">
        <v>70</v>
      </c>
      <c r="C687" s="153" t="s">
        <v>186</v>
      </c>
      <c r="D687" s="153" t="s">
        <v>127</v>
      </c>
      <c r="E687" s="154" t="s">
        <v>1991</v>
      </c>
      <c r="F687" s="155" t="s">
        <v>26</v>
      </c>
      <c r="G687" s="155" t="s">
        <v>189</v>
      </c>
      <c r="H687" s="155" t="s">
        <v>1992</v>
      </c>
      <c r="I687" s="166" t="s">
        <v>1638</v>
      </c>
      <c r="J687" s="160"/>
      <c r="K687" s="159"/>
      <c r="L687" s="160"/>
      <c r="M687" s="159"/>
      <c r="N687" s="158"/>
      <c r="O687" s="158" t="s">
        <v>366</v>
      </c>
      <c r="P687" s="158" t="s">
        <v>237</v>
      </c>
      <c r="Q687" s="162" t="s">
        <v>712</v>
      </c>
      <c r="R687" s="162" t="s">
        <v>1993</v>
      </c>
      <c r="S687" s="163" t="s">
        <v>193</v>
      </c>
      <c r="T687" s="167" t="s">
        <v>651</v>
      </c>
      <c r="U687" s="149"/>
      <c r="V687" s="149"/>
      <c r="W687" s="164" t="str">
        <f>VLOOKUP(TRIM(X687),X10:Y88,2,FALSE)</f>
        <v>Frank</v>
      </c>
      <c r="X687" s="11" t="str">
        <f t="shared" si="15"/>
        <v>6.5.1</v>
      </c>
      <c r="Y687" s="83"/>
    </row>
    <row r="688" spans="1:25" ht="35.25" customHeight="1">
      <c r="A688" s="150" t="s">
        <v>185</v>
      </c>
      <c r="B688" s="165" t="s">
        <v>70</v>
      </c>
      <c r="C688" s="153" t="s">
        <v>186</v>
      </c>
      <c r="D688" s="153" t="s">
        <v>127</v>
      </c>
      <c r="E688" s="154" t="s">
        <v>1994</v>
      </c>
      <c r="F688" s="155" t="s">
        <v>434</v>
      </c>
      <c r="G688" s="155" t="s">
        <v>189</v>
      </c>
      <c r="H688" s="155" t="s">
        <v>435</v>
      </c>
      <c r="I688" s="166" t="s">
        <v>1638</v>
      </c>
      <c r="J688" s="160"/>
      <c r="K688" s="159"/>
      <c r="L688" s="160"/>
      <c r="M688" s="159"/>
      <c r="N688" s="158"/>
      <c r="O688" s="158" t="s">
        <v>366</v>
      </c>
      <c r="P688" s="158"/>
      <c r="Q688" s="162" t="s">
        <v>1673</v>
      </c>
      <c r="R688" s="162" t="s">
        <v>5835</v>
      </c>
      <c r="S688" s="163" t="s">
        <v>5911</v>
      </c>
      <c r="T688" s="167" t="s">
        <v>432</v>
      </c>
      <c r="U688" s="149"/>
      <c r="V688" s="149"/>
      <c r="W688" s="164" t="str">
        <f>VLOOKUP(TRIM(X688),X10:Y88,2,FALSE)</f>
        <v>Frank</v>
      </c>
      <c r="X688" s="11" t="str">
        <f t="shared" si="15"/>
        <v>6.5.1</v>
      </c>
      <c r="Y688" s="83"/>
    </row>
    <row r="689" spans="1:25" ht="35.25" customHeight="1">
      <c r="A689" s="150" t="s">
        <v>185</v>
      </c>
      <c r="B689" s="165" t="s">
        <v>70</v>
      </c>
      <c r="C689" s="153" t="s">
        <v>186</v>
      </c>
      <c r="D689" s="153" t="s">
        <v>127</v>
      </c>
      <c r="E689" s="154" t="s">
        <v>1995</v>
      </c>
      <c r="F689" s="155" t="s">
        <v>434</v>
      </c>
      <c r="G689" s="155" t="s">
        <v>189</v>
      </c>
      <c r="H689" s="155" t="s">
        <v>929</v>
      </c>
      <c r="I689" s="166" t="s">
        <v>1638</v>
      </c>
      <c r="J689" s="160" t="s">
        <v>931</v>
      </c>
      <c r="K689" s="159"/>
      <c r="L689" s="160"/>
      <c r="M689" s="159"/>
      <c r="N689" s="158"/>
      <c r="O689" s="158" t="s">
        <v>206</v>
      </c>
      <c r="P689" s="158"/>
      <c r="Q689" s="162" t="s">
        <v>1996</v>
      </c>
      <c r="R689" s="162" t="s">
        <v>5836</v>
      </c>
      <c r="S689" s="163" t="s">
        <v>5911</v>
      </c>
      <c r="T689" s="167" t="s">
        <v>919</v>
      </c>
      <c r="U689" s="149"/>
      <c r="V689" s="149"/>
      <c r="W689" s="164" t="str">
        <f>VLOOKUP(TRIM(X689),X10:Y88,2,FALSE)</f>
        <v>Frank</v>
      </c>
      <c r="X689" s="11" t="str">
        <f t="shared" si="15"/>
        <v>6.5.1</v>
      </c>
      <c r="Y689" s="83"/>
    </row>
    <row r="690" spans="1:25" ht="35.25" customHeight="1">
      <c r="A690" s="150" t="s">
        <v>185</v>
      </c>
      <c r="B690" s="165" t="s">
        <v>70</v>
      </c>
      <c r="C690" s="153" t="s">
        <v>186</v>
      </c>
      <c r="D690" s="153" t="s">
        <v>127</v>
      </c>
      <c r="E690" s="154" t="s">
        <v>1997</v>
      </c>
      <c r="F690" s="155" t="s">
        <v>26</v>
      </c>
      <c r="G690" s="155" t="s">
        <v>189</v>
      </c>
      <c r="H690" s="155" t="s">
        <v>435</v>
      </c>
      <c r="I690" s="166" t="s">
        <v>1638</v>
      </c>
      <c r="J690" s="160"/>
      <c r="K690" s="159"/>
      <c r="L690" s="160"/>
      <c r="M690" s="159"/>
      <c r="N690" s="158"/>
      <c r="O690" s="158" t="s">
        <v>366</v>
      </c>
      <c r="P690" s="158"/>
      <c r="Q690" s="162" t="s">
        <v>1673</v>
      </c>
      <c r="R690" s="162" t="s">
        <v>1998</v>
      </c>
      <c r="S690" s="163" t="s">
        <v>193</v>
      </c>
      <c r="T690" s="167" t="s">
        <v>432</v>
      </c>
      <c r="U690" s="149"/>
      <c r="V690" s="149"/>
      <c r="W690" s="164" t="str">
        <f>VLOOKUP(TRIM(X690),X10:Y88,2,FALSE)</f>
        <v>Frank</v>
      </c>
      <c r="X690" s="11" t="str">
        <f t="shared" si="15"/>
        <v>6.5.1</v>
      </c>
      <c r="Y690" s="83"/>
    </row>
    <row r="691" spans="1:25" ht="35.25" customHeight="1">
      <c r="A691" s="150" t="s">
        <v>185</v>
      </c>
      <c r="B691" s="165" t="s">
        <v>70</v>
      </c>
      <c r="C691" s="153" t="s">
        <v>186</v>
      </c>
      <c r="D691" s="153" t="s">
        <v>127</v>
      </c>
      <c r="E691" s="154" t="s">
        <v>1999</v>
      </c>
      <c r="F691" s="155" t="s">
        <v>26</v>
      </c>
      <c r="G691" s="155" t="s">
        <v>189</v>
      </c>
      <c r="H691" s="155" t="s">
        <v>929</v>
      </c>
      <c r="I691" s="166" t="s">
        <v>1638</v>
      </c>
      <c r="J691" s="160" t="s">
        <v>931</v>
      </c>
      <c r="K691" s="159"/>
      <c r="L691" s="160"/>
      <c r="M691" s="159"/>
      <c r="N691" s="158"/>
      <c r="O691" s="158" t="s">
        <v>206</v>
      </c>
      <c r="P691" s="158"/>
      <c r="Q691" s="162" t="s">
        <v>1996</v>
      </c>
      <c r="R691" s="162" t="s">
        <v>2000</v>
      </c>
      <c r="S691" s="163" t="s">
        <v>193</v>
      </c>
      <c r="T691" s="167" t="s">
        <v>919</v>
      </c>
      <c r="U691" s="149"/>
      <c r="V691" s="149"/>
      <c r="W691" s="164" t="str">
        <f>VLOOKUP(TRIM(X691),X10:Y88,2,FALSE)</f>
        <v>Frank</v>
      </c>
      <c r="X691" s="11" t="str">
        <f t="shared" si="15"/>
        <v>6.5.1</v>
      </c>
      <c r="Y691" s="83"/>
    </row>
    <row r="692" spans="1:25" ht="35.25" customHeight="1">
      <c r="A692" s="150" t="s">
        <v>185</v>
      </c>
      <c r="B692" s="165" t="s">
        <v>70</v>
      </c>
      <c r="C692" s="153" t="s">
        <v>186</v>
      </c>
      <c r="D692" s="153" t="s">
        <v>130</v>
      </c>
      <c r="E692" s="154" t="s">
        <v>2001</v>
      </c>
      <c r="F692" s="155" t="s">
        <v>27</v>
      </c>
      <c r="G692" s="155" t="s">
        <v>189</v>
      </c>
      <c r="H692" s="155" t="s">
        <v>1213</v>
      </c>
      <c r="I692" s="166" t="s">
        <v>947</v>
      </c>
      <c r="J692" s="160" t="s">
        <v>422</v>
      </c>
      <c r="K692" s="159"/>
      <c r="L692" s="160"/>
      <c r="M692" s="159"/>
      <c r="N692" s="158" t="s">
        <v>423</v>
      </c>
      <c r="O692" s="158"/>
      <c r="P692" s="158" t="s">
        <v>442</v>
      </c>
      <c r="Q692" s="162" t="s">
        <v>1214</v>
      </c>
      <c r="R692" s="162" t="s">
        <v>5837</v>
      </c>
      <c r="S692" s="163" t="s">
        <v>5911</v>
      </c>
      <c r="T692" s="167" t="s">
        <v>1215</v>
      </c>
      <c r="U692" s="149"/>
      <c r="V692" s="149"/>
      <c r="W692" s="164" t="str">
        <f>VLOOKUP(TRIM(X692),X10:Y88,2,FALSE)</f>
        <v>Frank</v>
      </c>
      <c r="X692" s="11" t="str">
        <f t="shared" si="15"/>
        <v>6.5.2</v>
      </c>
      <c r="Y692" s="83"/>
    </row>
    <row r="693" spans="1:25" ht="35.25" customHeight="1">
      <c r="A693" s="150" t="s">
        <v>185</v>
      </c>
      <c r="B693" s="165" t="s">
        <v>70</v>
      </c>
      <c r="C693" s="153" t="s">
        <v>186</v>
      </c>
      <c r="D693" s="153" t="s">
        <v>130</v>
      </c>
      <c r="E693" s="154" t="s">
        <v>2002</v>
      </c>
      <c r="F693" s="155" t="s">
        <v>27</v>
      </c>
      <c r="G693" s="155" t="s">
        <v>189</v>
      </c>
      <c r="H693" s="155" t="s">
        <v>1356</v>
      </c>
      <c r="I693" s="166" t="s">
        <v>1223</v>
      </c>
      <c r="J693" s="160" t="s">
        <v>455</v>
      </c>
      <c r="K693" s="159"/>
      <c r="L693" s="160"/>
      <c r="M693" s="159"/>
      <c r="N693" s="158" t="s">
        <v>423</v>
      </c>
      <c r="O693" s="158"/>
      <c r="P693" s="158" t="s">
        <v>442</v>
      </c>
      <c r="Q693" s="162" t="s">
        <v>1357</v>
      </c>
      <c r="R693" s="162" t="s">
        <v>5838</v>
      </c>
      <c r="S693" s="163" t="s">
        <v>5911</v>
      </c>
      <c r="T693" s="167" t="s">
        <v>1354</v>
      </c>
      <c r="U693" s="149"/>
      <c r="V693" s="149"/>
      <c r="W693" s="164" t="str">
        <f>VLOOKUP(TRIM(X693),X10:Y88,2,FALSE)</f>
        <v>Frank</v>
      </c>
      <c r="X693" s="11" t="str">
        <f t="shared" si="15"/>
        <v>6.5.2</v>
      </c>
      <c r="Y693" s="83"/>
    </row>
    <row r="694" spans="1:25" ht="35.25" customHeight="1">
      <c r="A694" s="150" t="s">
        <v>185</v>
      </c>
      <c r="B694" s="165" t="s">
        <v>70</v>
      </c>
      <c r="C694" s="153" t="s">
        <v>186</v>
      </c>
      <c r="D694" s="153" t="s">
        <v>130</v>
      </c>
      <c r="E694" s="154" t="s">
        <v>2003</v>
      </c>
      <c r="F694" s="155" t="s">
        <v>27</v>
      </c>
      <c r="G694" s="155" t="s">
        <v>189</v>
      </c>
      <c r="H694" s="155" t="s">
        <v>1922</v>
      </c>
      <c r="I694" s="166" t="s">
        <v>2004</v>
      </c>
      <c r="J694" s="160" t="s">
        <v>422</v>
      </c>
      <c r="K694" s="159"/>
      <c r="L694" s="160"/>
      <c r="M694" s="159"/>
      <c r="N694" s="158" t="s">
        <v>423</v>
      </c>
      <c r="O694" s="158"/>
      <c r="P694" s="158" t="s">
        <v>442</v>
      </c>
      <c r="Q694" s="162" t="s">
        <v>460</v>
      </c>
      <c r="R694" s="162" t="s">
        <v>5839</v>
      </c>
      <c r="S694" s="163" t="s">
        <v>5911</v>
      </c>
      <c r="T694" s="167" t="s">
        <v>461</v>
      </c>
      <c r="U694" s="149"/>
      <c r="V694" s="149"/>
      <c r="W694" s="164" t="str">
        <f>VLOOKUP(TRIM(X694),X10:Y88,2,FALSE)</f>
        <v>Frank</v>
      </c>
      <c r="X694" s="11" t="str">
        <f t="shared" si="15"/>
        <v>6.5.2</v>
      </c>
      <c r="Y694" s="83"/>
    </row>
    <row r="695" spans="1:25" ht="35.25" customHeight="1">
      <c r="A695" s="150" t="s">
        <v>185</v>
      </c>
      <c r="B695" s="165" t="s">
        <v>70</v>
      </c>
      <c r="C695" s="153" t="s">
        <v>186</v>
      </c>
      <c r="D695" s="153" t="s">
        <v>130</v>
      </c>
      <c r="E695" s="154" t="s">
        <v>2005</v>
      </c>
      <c r="F695" s="155" t="s">
        <v>27</v>
      </c>
      <c r="G695" s="155" t="s">
        <v>189</v>
      </c>
      <c r="H695" s="155" t="s">
        <v>1337</v>
      </c>
      <c r="I695" s="179" t="s">
        <v>2006</v>
      </c>
      <c r="J695" s="160" t="s">
        <v>422</v>
      </c>
      <c r="K695" s="159"/>
      <c r="L695" s="160"/>
      <c r="M695" s="159"/>
      <c r="N695" s="158" t="s">
        <v>423</v>
      </c>
      <c r="O695" s="158"/>
      <c r="P695" s="158" t="s">
        <v>442</v>
      </c>
      <c r="Q695" s="162" t="s">
        <v>1338</v>
      </c>
      <c r="R695" s="162" t="s">
        <v>5840</v>
      </c>
      <c r="S695" s="163" t="s">
        <v>193</v>
      </c>
      <c r="T695" s="167" t="s">
        <v>1339</v>
      </c>
      <c r="U695" s="149"/>
      <c r="V695" s="149" t="s">
        <v>995</v>
      </c>
      <c r="W695" s="164" t="str">
        <f>VLOOKUP(TRIM(X695),X10:Y88,2,FALSE)</f>
        <v>Frank</v>
      </c>
      <c r="X695" s="11" t="str">
        <f t="shared" si="15"/>
        <v>6.5.2</v>
      </c>
      <c r="Y695" s="83"/>
    </row>
    <row r="696" spans="1:25" ht="35.25" customHeight="1">
      <c r="A696" s="150" t="s">
        <v>185</v>
      </c>
      <c r="B696" s="165" t="s">
        <v>70</v>
      </c>
      <c r="C696" s="153" t="s">
        <v>186</v>
      </c>
      <c r="D696" s="153" t="s">
        <v>130</v>
      </c>
      <c r="E696" s="154" t="s">
        <v>2007</v>
      </c>
      <c r="F696" s="155" t="s">
        <v>27</v>
      </c>
      <c r="G696" s="155" t="s">
        <v>189</v>
      </c>
      <c r="H696" s="155" t="s">
        <v>772</v>
      </c>
      <c r="I696" s="166" t="s">
        <v>2008</v>
      </c>
      <c r="J696" s="160" t="s">
        <v>422</v>
      </c>
      <c r="K696" s="159"/>
      <c r="L696" s="160"/>
      <c r="M696" s="159"/>
      <c r="N696" s="158" t="s">
        <v>423</v>
      </c>
      <c r="O696" s="158"/>
      <c r="P696" s="158" t="s">
        <v>442</v>
      </c>
      <c r="Q696" s="162" t="s">
        <v>773</v>
      </c>
      <c r="R696" s="162" t="s">
        <v>5841</v>
      </c>
      <c r="S696" s="163" t="s">
        <v>5911</v>
      </c>
      <c r="T696" s="167" t="s">
        <v>767</v>
      </c>
      <c r="U696" s="149"/>
      <c r="V696" s="149"/>
      <c r="W696" s="164" t="str">
        <f>VLOOKUP(TRIM(X696),X10:Y88,2,FALSE)</f>
        <v>Frank</v>
      </c>
      <c r="X696" s="11" t="str">
        <f t="shared" si="15"/>
        <v>6.5.2</v>
      </c>
      <c r="Y696" s="83"/>
    </row>
    <row r="697" spans="1:25" ht="35.25" customHeight="1">
      <c r="A697" s="150" t="s">
        <v>185</v>
      </c>
      <c r="B697" s="165" t="s">
        <v>70</v>
      </c>
      <c r="C697" s="153" t="s">
        <v>186</v>
      </c>
      <c r="D697" s="153" t="s">
        <v>130</v>
      </c>
      <c r="E697" s="154" t="s">
        <v>2009</v>
      </c>
      <c r="F697" s="155" t="s">
        <v>27</v>
      </c>
      <c r="G697" s="155" t="s">
        <v>189</v>
      </c>
      <c r="H697" s="155" t="s">
        <v>764</v>
      </c>
      <c r="I697" s="166" t="s">
        <v>2010</v>
      </c>
      <c r="J697" s="160" t="s">
        <v>455</v>
      </c>
      <c r="K697" s="159"/>
      <c r="L697" s="160"/>
      <c r="M697" s="159"/>
      <c r="N697" s="158" t="s">
        <v>423</v>
      </c>
      <c r="O697" s="158"/>
      <c r="P697" s="158" t="s">
        <v>442</v>
      </c>
      <c r="Q697" s="162" t="s">
        <v>766</v>
      </c>
      <c r="R697" s="162" t="s">
        <v>5842</v>
      </c>
      <c r="S697" s="163" t="s">
        <v>5911</v>
      </c>
      <c r="T697" s="167" t="s">
        <v>767</v>
      </c>
      <c r="U697" s="149"/>
      <c r="V697" s="149"/>
      <c r="W697" s="164" t="str">
        <f>VLOOKUP(TRIM(X697),X10:Y88,2,FALSE)</f>
        <v>Frank</v>
      </c>
      <c r="X697" s="11" t="str">
        <f t="shared" si="15"/>
        <v>6.5.2</v>
      </c>
      <c r="Y697" s="83"/>
    </row>
    <row r="698" spans="1:25" ht="35.25" customHeight="1">
      <c r="A698" s="150" t="s">
        <v>185</v>
      </c>
      <c r="B698" s="165" t="s">
        <v>70</v>
      </c>
      <c r="C698" s="153" t="s">
        <v>186</v>
      </c>
      <c r="D698" s="153" t="s">
        <v>130</v>
      </c>
      <c r="E698" s="154" t="s">
        <v>2011</v>
      </c>
      <c r="F698" s="155" t="s">
        <v>27</v>
      </c>
      <c r="G698" s="155" t="s">
        <v>189</v>
      </c>
      <c r="H698" s="155" t="s">
        <v>764</v>
      </c>
      <c r="I698" s="166" t="s">
        <v>2012</v>
      </c>
      <c r="J698" s="160" t="s">
        <v>455</v>
      </c>
      <c r="K698" s="159"/>
      <c r="L698" s="160"/>
      <c r="M698" s="159"/>
      <c r="N698" s="158" t="s">
        <v>423</v>
      </c>
      <c r="O698" s="158"/>
      <c r="P698" s="158" t="s">
        <v>442</v>
      </c>
      <c r="Q698" s="162" t="s">
        <v>1077</v>
      </c>
      <c r="R698" s="162" t="s">
        <v>5843</v>
      </c>
      <c r="S698" s="163" t="s">
        <v>5911</v>
      </c>
      <c r="T698" s="167" t="s">
        <v>472</v>
      </c>
      <c r="U698" s="149"/>
      <c r="V698" s="149"/>
      <c r="W698" s="164" t="str">
        <f>VLOOKUP(TRIM(X698),X10:Y88,2,FALSE)</f>
        <v>Frank</v>
      </c>
      <c r="X698" s="11" t="str">
        <f t="shared" si="15"/>
        <v>6.5.2</v>
      </c>
      <c r="Y698" s="83"/>
    </row>
    <row r="699" spans="1:25" ht="35.25" customHeight="1">
      <c r="A699" s="150" t="s">
        <v>185</v>
      </c>
      <c r="B699" s="165" t="s">
        <v>70</v>
      </c>
      <c r="C699" s="153" t="s">
        <v>186</v>
      </c>
      <c r="D699" s="153" t="s">
        <v>133</v>
      </c>
      <c r="E699" s="154" t="s">
        <v>2013</v>
      </c>
      <c r="F699" s="155" t="s">
        <v>27</v>
      </c>
      <c r="G699" s="155" t="s">
        <v>189</v>
      </c>
      <c r="H699" s="155" t="s">
        <v>1259</v>
      </c>
      <c r="I699" s="166" t="s">
        <v>1932</v>
      </c>
      <c r="J699" s="160" t="s">
        <v>422</v>
      </c>
      <c r="K699" s="159"/>
      <c r="L699" s="160"/>
      <c r="M699" s="159"/>
      <c r="N699" s="158" t="s">
        <v>423</v>
      </c>
      <c r="O699" s="158"/>
      <c r="P699" s="158" t="s">
        <v>442</v>
      </c>
      <c r="Q699" s="162" t="s">
        <v>1260</v>
      </c>
      <c r="R699" s="162" t="s">
        <v>5844</v>
      </c>
      <c r="S699" s="163" t="s">
        <v>193</v>
      </c>
      <c r="T699" s="167" t="s">
        <v>1254</v>
      </c>
      <c r="U699" s="149"/>
      <c r="V699" s="149" t="s">
        <v>995</v>
      </c>
      <c r="W699" s="164" t="str">
        <f>VLOOKUP(TRIM(X699),X10:Y88,2,FALSE)</f>
        <v>Frank</v>
      </c>
      <c r="X699" s="11" t="str">
        <f t="shared" si="15"/>
        <v>6.5.3</v>
      </c>
      <c r="Y699" s="83"/>
    </row>
    <row r="700" spans="1:25" ht="35.25" customHeight="1">
      <c r="A700" s="150" t="s">
        <v>185</v>
      </c>
      <c r="B700" s="165" t="s">
        <v>70</v>
      </c>
      <c r="C700" s="153" t="s">
        <v>186</v>
      </c>
      <c r="D700" s="153" t="s">
        <v>133</v>
      </c>
      <c r="E700" s="154" t="s">
        <v>2014</v>
      </c>
      <c r="F700" s="155" t="s">
        <v>27</v>
      </c>
      <c r="G700" s="155" t="s">
        <v>189</v>
      </c>
      <c r="H700" s="155" t="s">
        <v>1481</v>
      </c>
      <c r="I700" s="166" t="s">
        <v>947</v>
      </c>
      <c r="J700" s="160" t="s">
        <v>422</v>
      </c>
      <c r="K700" s="159"/>
      <c r="L700" s="160"/>
      <c r="M700" s="159"/>
      <c r="N700" s="158" t="s">
        <v>423</v>
      </c>
      <c r="O700" s="158"/>
      <c r="P700" s="158" t="s">
        <v>442</v>
      </c>
      <c r="Q700" s="162" t="s">
        <v>1482</v>
      </c>
      <c r="R700" s="162" t="s">
        <v>5845</v>
      </c>
      <c r="S700" s="163" t="s">
        <v>5911</v>
      </c>
      <c r="T700" s="167" t="s">
        <v>1483</v>
      </c>
      <c r="U700" s="149"/>
      <c r="V700" s="149"/>
      <c r="W700" s="164" t="str">
        <f>VLOOKUP(TRIM(X700),X10:Y88,2,FALSE)</f>
        <v>Frank</v>
      </c>
      <c r="X700" s="11" t="str">
        <f t="shared" si="15"/>
        <v>6.5.3</v>
      </c>
      <c r="Y700" s="83"/>
    </row>
    <row r="701" spans="1:25" ht="35.25" customHeight="1">
      <c r="A701" s="150" t="s">
        <v>185</v>
      </c>
      <c r="B701" s="165" t="s">
        <v>70</v>
      </c>
      <c r="C701" s="153" t="s">
        <v>186</v>
      </c>
      <c r="D701" s="153" t="s">
        <v>133</v>
      </c>
      <c r="E701" s="154" t="s">
        <v>2015</v>
      </c>
      <c r="F701" s="155" t="s">
        <v>27</v>
      </c>
      <c r="G701" s="155" t="s">
        <v>189</v>
      </c>
      <c r="H701" s="155" t="s">
        <v>1929</v>
      </c>
      <c r="I701" s="166" t="s">
        <v>2016</v>
      </c>
      <c r="J701" s="160" t="s">
        <v>422</v>
      </c>
      <c r="K701" s="159"/>
      <c r="L701" s="160"/>
      <c r="M701" s="159"/>
      <c r="N701" s="158" t="s">
        <v>423</v>
      </c>
      <c r="O701" s="158"/>
      <c r="P701" s="158" t="s">
        <v>442</v>
      </c>
      <c r="Q701" s="162" t="s">
        <v>847</v>
      </c>
      <c r="R701" s="162" t="s">
        <v>5846</v>
      </c>
      <c r="S701" s="163" t="s">
        <v>193</v>
      </c>
      <c r="T701" s="167" t="s">
        <v>848</v>
      </c>
      <c r="U701" s="149"/>
      <c r="V701" s="149" t="s">
        <v>995</v>
      </c>
      <c r="W701" s="164" t="str">
        <f>VLOOKUP(TRIM(X701),X10:Y88,2,FALSE)</f>
        <v>Frank</v>
      </c>
      <c r="X701" s="11" t="str">
        <f t="shared" si="15"/>
        <v>6.5.3</v>
      </c>
      <c r="Y701" s="83"/>
    </row>
    <row r="702" spans="1:25" ht="35.25" customHeight="1">
      <c r="A702" s="150" t="s">
        <v>185</v>
      </c>
      <c r="B702" s="165" t="s">
        <v>70</v>
      </c>
      <c r="C702" s="153" t="s">
        <v>186</v>
      </c>
      <c r="D702" s="153" t="s">
        <v>133</v>
      </c>
      <c r="E702" s="154" t="s">
        <v>2017</v>
      </c>
      <c r="F702" s="155" t="s">
        <v>27</v>
      </c>
      <c r="G702" s="155" t="s">
        <v>189</v>
      </c>
      <c r="H702" s="155" t="s">
        <v>1934</v>
      </c>
      <c r="I702" s="166" t="s">
        <v>1935</v>
      </c>
      <c r="J702" s="160" t="s">
        <v>422</v>
      </c>
      <c r="K702" s="159"/>
      <c r="L702" s="160"/>
      <c r="M702" s="159"/>
      <c r="N702" s="158" t="s">
        <v>423</v>
      </c>
      <c r="O702" s="158"/>
      <c r="P702" s="158" t="s">
        <v>442</v>
      </c>
      <c r="Q702" s="162" t="s">
        <v>852</v>
      </c>
      <c r="R702" s="162" t="s">
        <v>5847</v>
      </c>
      <c r="S702" s="163" t="s">
        <v>5911</v>
      </c>
      <c r="T702" s="167" t="s">
        <v>848</v>
      </c>
      <c r="U702" s="149"/>
      <c r="V702" s="149"/>
      <c r="W702" s="164" t="str">
        <f>VLOOKUP(TRIM(X702),X10:Y88,2,FALSE)</f>
        <v>Frank</v>
      </c>
      <c r="X702" s="11" t="str">
        <f t="shared" si="15"/>
        <v>6.5.3</v>
      </c>
      <c r="Y702" s="83"/>
    </row>
    <row r="703" spans="1:25" ht="35.25" customHeight="1">
      <c r="A703" s="150" t="s">
        <v>185</v>
      </c>
      <c r="B703" s="165" t="s">
        <v>70</v>
      </c>
      <c r="C703" s="153" t="s">
        <v>186</v>
      </c>
      <c r="D703" s="153" t="s">
        <v>133</v>
      </c>
      <c r="E703" s="154" t="s">
        <v>2018</v>
      </c>
      <c r="F703" s="155" t="s">
        <v>27</v>
      </c>
      <c r="G703" s="155" t="s">
        <v>189</v>
      </c>
      <c r="H703" s="155" t="s">
        <v>1937</v>
      </c>
      <c r="I703" s="166" t="s">
        <v>846</v>
      </c>
      <c r="J703" s="160" t="s">
        <v>422</v>
      </c>
      <c r="K703" s="159"/>
      <c r="L703" s="160"/>
      <c r="M703" s="159"/>
      <c r="N703" s="158" t="s">
        <v>423</v>
      </c>
      <c r="O703" s="158"/>
      <c r="P703" s="158" t="s">
        <v>442</v>
      </c>
      <c r="Q703" s="162" t="s">
        <v>854</v>
      </c>
      <c r="R703" s="162" t="s">
        <v>5848</v>
      </c>
      <c r="S703" s="163" t="s">
        <v>5911</v>
      </c>
      <c r="T703" s="167" t="s">
        <v>848</v>
      </c>
      <c r="U703" s="149"/>
      <c r="V703" s="149"/>
      <c r="W703" s="164" t="str">
        <f>VLOOKUP(TRIM(X703),X10:Y88,2,FALSE)</f>
        <v>Frank</v>
      </c>
      <c r="X703" s="11" t="str">
        <f t="shared" si="15"/>
        <v>6.5.3</v>
      </c>
      <c r="Y703" s="83"/>
    </row>
    <row r="704" spans="1:25" ht="35.25" customHeight="1">
      <c r="A704" s="150" t="s">
        <v>185</v>
      </c>
      <c r="B704" s="165" t="s">
        <v>70</v>
      </c>
      <c r="C704" s="153" t="s">
        <v>186</v>
      </c>
      <c r="D704" s="153" t="s">
        <v>133</v>
      </c>
      <c r="E704" s="154" t="s">
        <v>2019</v>
      </c>
      <c r="F704" s="155" t="s">
        <v>27</v>
      </c>
      <c r="G704" s="155" t="s">
        <v>189</v>
      </c>
      <c r="H704" s="155" t="s">
        <v>856</v>
      </c>
      <c r="I704" s="166" t="s">
        <v>846</v>
      </c>
      <c r="J704" s="160" t="s">
        <v>422</v>
      </c>
      <c r="K704" s="159"/>
      <c r="L704" s="160"/>
      <c r="M704" s="159"/>
      <c r="N704" s="158" t="s">
        <v>423</v>
      </c>
      <c r="O704" s="158"/>
      <c r="P704" s="158" t="s">
        <v>442</v>
      </c>
      <c r="Q704" s="162" t="s">
        <v>856</v>
      </c>
      <c r="R704" s="162" t="s">
        <v>5849</v>
      </c>
      <c r="S704" s="163" t="s">
        <v>193</v>
      </c>
      <c r="T704" s="167" t="s">
        <v>848</v>
      </c>
      <c r="U704" s="149"/>
      <c r="V704" s="149" t="s">
        <v>995</v>
      </c>
      <c r="W704" s="164" t="str">
        <f>VLOOKUP(TRIM(X704),X10:Y88,2,FALSE)</f>
        <v>Frank</v>
      </c>
      <c r="X704" s="11" t="str">
        <f t="shared" si="15"/>
        <v>6.5.3</v>
      </c>
      <c r="Y704" s="83"/>
    </row>
    <row r="705" spans="1:25" ht="35.25" customHeight="1">
      <c r="A705" s="150" t="s">
        <v>185</v>
      </c>
      <c r="B705" s="165" t="s">
        <v>70</v>
      </c>
      <c r="C705" s="153" t="s">
        <v>186</v>
      </c>
      <c r="D705" s="153" t="s">
        <v>133</v>
      </c>
      <c r="E705" s="154" t="s">
        <v>2020</v>
      </c>
      <c r="F705" s="155" t="s">
        <v>27</v>
      </c>
      <c r="G705" s="155" t="s">
        <v>189</v>
      </c>
      <c r="H705" s="155" t="s">
        <v>850</v>
      </c>
      <c r="I705" s="166" t="s">
        <v>846</v>
      </c>
      <c r="J705" s="160" t="s">
        <v>422</v>
      </c>
      <c r="K705" s="159"/>
      <c r="L705" s="160"/>
      <c r="M705" s="159"/>
      <c r="N705" s="158" t="s">
        <v>423</v>
      </c>
      <c r="O705" s="158"/>
      <c r="P705" s="158" t="s">
        <v>442</v>
      </c>
      <c r="Q705" s="162" t="s">
        <v>850</v>
      </c>
      <c r="R705" s="162" t="s">
        <v>5850</v>
      </c>
      <c r="S705" s="163" t="s">
        <v>5911</v>
      </c>
      <c r="T705" s="167" t="s">
        <v>848</v>
      </c>
      <c r="U705" s="149"/>
      <c r="V705" s="149"/>
      <c r="W705" s="164" t="str">
        <f>VLOOKUP(TRIM(X705),X10:Y88,2,FALSE)</f>
        <v>Frank</v>
      </c>
      <c r="X705" s="11" t="str">
        <f t="shared" si="15"/>
        <v>6.5.3</v>
      </c>
      <c r="Y705" s="83"/>
    </row>
    <row r="706" spans="1:25" ht="35.25" customHeight="1">
      <c r="A706" s="150" t="s">
        <v>185</v>
      </c>
      <c r="B706" s="165" t="s">
        <v>70</v>
      </c>
      <c r="C706" s="153" t="s">
        <v>186</v>
      </c>
      <c r="D706" s="153" t="s">
        <v>133</v>
      </c>
      <c r="E706" s="154" t="s">
        <v>2021</v>
      </c>
      <c r="F706" s="155" t="s">
        <v>27</v>
      </c>
      <c r="G706" s="155" t="s">
        <v>189</v>
      </c>
      <c r="H706" s="155" t="s">
        <v>453</v>
      </c>
      <c r="I706" s="166" t="s">
        <v>454</v>
      </c>
      <c r="J706" s="160" t="s">
        <v>455</v>
      </c>
      <c r="K706" s="159"/>
      <c r="L706" s="160"/>
      <c r="M706" s="159"/>
      <c r="N706" s="158"/>
      <c r="O706" s="158"/>
      <c r="P706" s="158" t="s">
        <v>442</v>
      </c>
      <c r="Q706" s="162" t="s">
        <v>456</v>
      </c>
      <c r="R706" s="162" t="s">
        <v>5851</v>
      </c>
      <c r="S706" s="163" t="s">
        <v>5911</v>
      </c>
      <c r="T706" s="167" t="s">
        <v>432</v>
      </c>
      <c r="U706" s="149"/>
      <c r="V706" s="149"/>
      <c r="W706" s="164" t="str">
        <f>VLOOKUP(TRIM(X706),X10:Y88,2,FALSE)</f>
        <v>Frank</v>
      </c>
      <c r="X706" s="11" t="str">
        <f t="shared" si="15"/>
        <v>6.5.3</v>
      </c>
      <c r="Y706" s="83"/>
    </row>
    <row r="707" spans="1:25" ht="35.25" customHeight="1">
      <c r="A707" s="150" t="s">
        <v>185</v>
      </c>
      <c r="B707" s="165" t="s">
        <v>70</v>
      </c>
      <c r="C707" s="153" t="s">
        <v>186</v>
      </c>
      <c r="D707" s="153" t="s">
        <v>133</v>
      </c>
      <c r="E707" s="154" t="s">
        <v>2022</v>
      </c>
      <c r="F707" s="155" t="s">
        <v>27</v>
      </c>
      <c r="G707" s="155" t="s">
        <v>189</v>
      </c>
      <c r="H707" s="155" t="s">
        <v>815</v>
      </c>
      <c r="I707" s="166" t="s">
        <v>1952</v>
      </c>
      <c r="J707" s="160" t="s">
        <v>455</v>
      </c>
      <c r="K707" s="159"/>
      <c r="L707" s="160"/>
      <c r="M707" s="159"/>
      <c r="N707" s="158" t="s">
        <v>423</v>
      </c>
      <c r="O707" s="158"/>
      <c r="P707" s="158" t="s">
        <v>442</v>
      </c>
      <c r="Q707" s="162" t="s">
        <v>817</v>
      </c>
      <c r="R707" s="162" t="s">
        <v>5852</v>
      </c>
      <c r="S707" s="163" t="s">
        <v>5911</v>
      </c>
      <c r="T707" s="167" t="s">
        <v>767</v>
      </c>
      <c r="U707" s="149"/>
      <c r="V707" s="149"/>
      <c r="W707" s="164" t="str">
        <f>VLOOKUP(TRIM(X707),X10:Y88,2,FALSE)</f>
        <v>Frank</v>
      </c>
      <c r="X707" s="11" t="str">
        <f t="shared" si="15"/>
        <v>6.5.3</v>
      </c>
      <c r="Y707" s="83"/>
    </row>
    <row r="708" spans="1:25" ht="35.25" customHeight="1">
      <c r="A708" s="150" t="s">
        <v>185</v>
      </c>
      <c r="B708" s="165" t="s">
        <v>70</v>
      </c>
      <c r="C708" s="153" t="s">
        <v>186</v>
      </c>
      <c r="D708" s="153" t="s">
        <v>133</v>
      </c>
      <c r="E708" s="154" t="s">
        <v>2023</v>
      </c>
      <c r="F708" s="155" t="s">
        <v>27</v>
      </c>
      <c r="G708" s="155" t="s">
        <v>189</v>
      </c>
      <c r="H708" s="155" t="s">
        <v>819</v>
      </c>
      <c r="I708" s="179" t="s">
        <v>2024</v>
      </c>
      <c r="J708" s="160" t="s">
        <v>422</v>
      </c>
      <c r="K708" s="159"/>
      <c r="L708" s="160"/>
      <c r="M708" s="159"/>
      <c r="N708" s="158" t="s">
        <v>423</v>
      </c>
      <c r="O708" s="158"/>
      <c r="P708" s="158" t="s">
        <v>442</v>
      </c>
      <c r="Q708" s="162" t="s">
        <v>820</v>
      </c>
      <c r="R708" s="162" t="s">
        <v>5853</v>
      </c>
      <c r="S708" s="163" t="s">
        <v>5911</v>
      </c>
      <c r="T708" s="167" t="s">
        <v>767</v>
      </c>
      <c r="U708" s="149"/>
      <c r="V708" s="149"/>
      <c r="W708" s="164" t="str">
        <f>VLOOKUP(TRIM(X708),X10:Y88,2,FALSE)</f>
        <v>Frank</v>
      </c>
      <c r="X708" s="11" t="str">
        <f t="shared" si="15"/>
        <v>6.5.3</v>
      </c>
      <c r="Y708" s="83"/>
    </row>
    <row r="709" spans="1:25" ht="35.25" customHeight="1">
      <c r="A709" s="150" t="s">
        <v>185</v>
      </c>
      <c r="B709" s="165" t="s">
        <v>70</v>
      </c>
      <c r="C709" s="153" t="s">
        <v>186</v>
      </c>
      <c r="D709" s="153" t="s">
        <v>133</v>
      </c>
      <c r="E709" s="154" t="s">
        <v>2025</v>
      </c>
      <c r="F709" s="155" t="s">
        <v>27</v>
      </c>
      <c r="G709" s="155" t="s">
        <v>189</v>
      </c>
      <c r="H709" s="155" t="s">
        <v>958</v>
      </c>
      <c r="I709" s="166" t="s">
        <v>1983</v>
      </c>
      <c r="J709" s="160" t="s">
        <v>422</v>
      </c>
      <c r="K709" s="159"/>
      <c r="L709" s="160"/>
      <c r="M709" s="159"/>
      <c r="N709" s="158" t="s">
        <v>423</v>
      </c>
      <c r="O709" s="158"/>
      <c r="P709" s="158" t="s">
        <v>442</v>
      </c>
      <c r="Q709" s="162" t="s">
        <v>959</v>
      </c>
      <c r="R709" s="162" t="s">
        <v>5854</v>
      </c>
      <c r="S709" s="163" t="s">
        <v>5911</v>
      </c>
      <c r="T709" s="167" t="s">
        <v>949</v>
      </c>
      <c r="U709" s="149"/>
      <c r="V709" s="149"/>
      <c r="W709" s="164" t="str">
        <f>VLOOKUP(TRIM(X709),X10:Y88,2,FALSE)</f>
        <v>Frank</v>
      </c>
      <c r="X709" s="11" t="str">
        <f t="shared" si="15"/>
        <v>6.5.3</v>
      </c>
      <c r="Y709" s="83"/>
    </row>
    <row r="710" spans="1:25" ht="35.25" customHeight="1">
      <c r="A710" s="150" t="s">
        <v>185</v>
      </c>
      <c r="B710" s="165" t="s">
        <v>70</v>
      </c>
      <c r="C710" s="153" t="s">
        <v>186</v>
      </c>
      <c r="D710" s="153" t="s">
        <v>133</v>
      </c>
      <c r="E710" s="154" t="s">
        <v>2026</v>
      </c>
      <c r="F710" s="155" t="s">
        <v>27</v>
      </c>
      <c r="G710" s="155" t="s">
        <v>189</v>
      </c>
      <c r="H710" s="155" t="s">
        <v>1071</v>
      </c>
      <c r="I710" s="166" t="s">
        <v>2027</v>
      </c>
      <c r="J710" s="160" t="s">
        <v>422</v>
      </c>
      <c r="K710" s="159"/>
      <c r="L710" s="160"/>
      <c r="M710" s="159"/>
      <c r="N710" s="158" t="s">
        <v>423</v>
      </c>
      <c r="O710" s="158"/>
      <c r="P710" s="158" t="s">
        <v>442</v>
      </c>
      <c r="Q710" s="162" t="s">
        <v>1072</v>
      </c>
      <c r="R710" s="162" t="s">
        <v>5855</v>
      </c>
      <c r="S710" s="163" t="s">
        <v>193</v>
      </c>
      <c r="T710" s="167" t="s">
        <v>472</v>
      </c>
      <c r="U710" s="149"/>
      <c r="V710" s="149"/>
      <c r="W710" s="164" t="str">
        <f>VLOOKUP(TRIM(X710),X10:Y88,2,FALSE)</f>
        <v>Frank</v>
      </c>
      <c r="X710" s="11" t="str">
        <f t="shared" si="15"/>
        <v>6.5.3</v>
      </c>
      <c r="Y710" s="83"/>
    </row>
    <row r="711" spans="1:25" ht="35.25" customHeight="1">
      <c r="A711" s="150" t="s">
        <v>185</v>
      </c>
      <c r="B711" s="165" t="s">
        <v>70</v>
      </c>
      <c r="C711" s="153" t="s">
        <v>186</v>
      </c>
      <c r="D711" s="153" t="s">
        <v>133</v>
      </c>
      <c r="E711" s="154" t="s">
        <v>2028</v>
      </c>
      <c r="F711" s="155" t="s">
        <v>27</v>
      </c>
      <c r="G711" s="155" t="s">
        <v>189</v>
      </c>
      <c r="H711" s="155" t="s">
        <v>954</v>
      </c>
      <c r="I711" s="166" t="s">
        <v>947</v>
      </c>
      <c r="J711" s="160" t="s">
        <v>422</v>
      </c>
      <c r="K711" s="159"/>
      <c r="L711" s="160"/>
      <c r="M711" s="159"/>
      <c r="N711" s="158" t="s">
        <v>423</v>
      </c>
      <c r="O711" s="158"/>
      <c r="P711" s="158" t="s">
        <v>442</v>
      </c>
      <c r="Q711" s="162" t="s">
        <v>1279</v>
      </c>
      <c r="R711" s="162" t="s">
        <v>5856</v>
      </c>
      <c r="S711" s="163" t="s">
        <v>193</v>
      </c>
      <c r="T711" s="167" t="s">
        <v>949</v>
      </c>
      <c r="U711" s="149"/>
      <c r="V711" s="149" t="s">
        <v>995</v>
      </c>
      <c r="W711" s="164" t="str">
        <f>VLOOKUP(TRIM(X711),X10:Y88,2,FALSE)</f>
        <v>Frank</v>
      </c>
      <c r="X711" s="11" t="str">
        <f t="shared" si="15"/>
        <v>6.5.3</v>
      </c>
      <c r="Y711" s="83"/>
    </row>
    <row r="712" spans="1:25" ht="35.25" customHeight="1">
      <c r="A712" s="150" t="s">
        <v>185</v>
      </c>
      <c r="B712" s="165" t="s">
        <v>70</v>
      </c>
      <c r="C712" s="153" t="s">
        <v>186</v>
      </c>
      <c r="D712" s="153" t="s">
        <v>133</v>
      </c>
      <c r="E712" s="154" t="s">
        <v>2029</v>
      </c>
      <c r="F712" s="155" t="s">
        <v>27</v>
      </c>
      <c r="G712" s="155" t="s">
        <v>189</v>
      </c>
      <c r="H712" s="155" t="s">
        <v>529</v>
      </c>
      <c r="I712" s="166" t="s">
        <v>475</v>
      </c>
      <c r="J712" s="160" t="s">
        <v>455</v>
      </c>
      <c r="K712" s="159"/>
      <c r="L712" s="160"/>
      <c r="M712" s="159"/>
      <c r="N712" s="158" t="s">
        <v>423</v>
      </c>
      <c r="O712" s="158"/>
      <c r="P712" s="158" t="s">
        <v>442</v>
      </c>
      <c r="Q712" s="162" t="s">
        <v>530</v>
      </c>
      <c r="R712" s="162" t="s">
        <v>5857</v>
      </c>
      <c r="S712" s="163" t="s">
        <v>5911</v>
      </c>
      <c r="T712" s="167" t="s">
        <v>472</v>
      </c>
      <c r="U712" s="149"/>
      <c r="V712" s="149"/>
      <c r="W712" s="164" t="str">
        <f>VLOOKUP(TRIM(X712),X10:Y88,2,FALSE)</f>
        <v>Frank</v>
      </c>
      <c r="X712" s="11" t="str">
        <f t="shared" si="15"/>
        <v>6.5.3</v>
      </c>
      <c r="Y712" s="83"/>
    </row>
    <row r="713" spans="1:25" ht="35.25" customHeight="1">
      <c r="A713" s="150" t="s">
        <v>185</v>
      </c>
      <c r="B713" s="165" t="s">
        <v>70</v>
      </c>
      <c r="C713" s="153" t="s">
        <v>186</v>
      </c>
      <c r="D713" s="153" t="s">
        <v>127</v>
      </c>
      <c r="E713" s="154" t="s">
        <v>2030</v>
      </c>
      <c r="F713" s="155" t="s">
        <v>27</v>
      </c>
      <c r="G713" s="155" t="s">
        <v>189</v>
      </c>
      <c r="H713" s="155" t="s">
        <v>999</v>
      </c>
      <c r="I713" s="166" t="s">
        <v>1000</v>
      </c>
      <c r="J713" s="160" t="s">
        <v>422</v>
      </c>
      <c r="K713" s="159"/>
      <c r="L713" s="160"/>
      <c r="M713" s="159"/>
      <c r="N713" s="158" t="s">
        <v>423</v>
      </c>
      <c r="O713" s="158"/>
      <c r="P713" s="158" t="s">
        <v>442</v>
      </c>
      <c r="Q713" s="162" t="s">
        <v>1001</v>
      </c>
      <c r="R713" s="162" t="s">
        <v>5858</v>
      </c>
      <c r="S713" s="163" t="s">
        <v>193</v>
      </c>
      <c r="T713" s="167" t="s">
        <v>1002</v>
      </c>
      <c r="U713" s="149"/>
      <c r="V713" s="149" t="s">
        <v>995</v>
      </c>
      <c r="W713" s="164" t="str">
        <f>VLOOKUP(TRIM(X713),X10:Y88,2,FALSE)</f>
        <v>Frank</v>
      </c>
      <c r="X713" s="11" t="str">
        <f t="shared" si="15"/>
        <v>6.5.1</v>
      </c>
      <c r="Y713" s="83"/>
    </row>
    <row r="714" spans="1:25" ht="35.25" customHeight="1">
      <c r="A714" s="150" t="s">
        <v>185</v>
      </c>
      <c r="B714" s="165" t="s">
        <v>70</v>
      </c>
      <c r="C714" s="153" t="s">
        <v>186</v>
      </c>
      <c r="D714" s="153" t="s">
        <v>127</v>
      </c>
      <c r="E714" s="154" t="s">
        <v>2031</v>
      </c>
      <c r="F714" s="155" t="s">
        <v>27</v>
      </c>
      <c r="G714" s="155" t="s">
        <v>189</v>
      </c>
      <c r="H714" s="155" t="s">
        <v>1030</v>
      </c>
      <c r="I714" s="166" t="s">
        <v>1005</v>
      </c>
      <c r="J714" s="160" t="s">
        <v>422</v>
      </c>
      <c r="K714" s="159"/>
      <c r="L714" s="160"/>
      <c r="M714" s="159"/>
      <c r="N714" s="158" t="s">
        <v>423</v>
      </c>
      <c r="O714" s="158"/>
      <c r="P714" s="158" t="s">
        <v>442</v>
      </c>
      <c r="Q714" s="162" t="s">
        <v>1031</v>
      </c>
      <c r="R714" s="162" t="s">
        <v>5859</v>
      </c>
      <c r="S714" s="163" t="s">
        <v>193</v>
      </c>
      <c r="T714" s="167" t="s">
        <v>1002</v>
      </c>
      <c r="U714" s="149"/>
      <c r="V714" s="149" t="s">
        <v>995</v>
      </c>
      <c r="W714" s="164" t="str">
        <f>VLOOKUP(TRIM(X714),X10:Y88,2,FALSE)</f>
        <v>Frank</v>
      </c>
      <c r="X714" s="11" t="str">
        <f t="shared" si="15"/>
        <v>6.5.1</v>
      </c>
      <c r="Y714" s="83"/>
    </row>
    <row r="715" spans="1:25" ht="35.25" customHeight="1">
      <c r="A715" s="150" t="s">
        <v>185</v>
      </c>
      <c r="B715" s="165" t="s">
        <v>70</v>
      </c>
      <c r="C715" s="153" t="s">
        <v>186</v>
      </c>
      <c r="D715" s="153" t="s">
        <v>127</v>
      </c>
      <c r="E715" s="154" t="s">
        <v>2032</v>
      </c>
      <c r="F715" s="155" t="s">
        <v>801</v>
      </c>
      <c r="G715" s="155" t="s">
        <v>189</v>
      </c>
      <c r="H715" s="155" t="s">
        <v>802</v>
      </c>
      <c r="I715" s="166" t="s">
        <v>765</v>
      </c>
      <c r="J715" s="160" t="s">
        <v>455</v>
      </c>
      <c r="K715" s="159"/>
      <c r="L715" s="160"/>
      <c r="M715" s="159"/>
      <c r="N715" s="158" t="s">
        <v>423</v>
      </c>
      <c r="O715" s="158" t="s">
        <v>366</v>
      </c>
      <c r="P715" s="158" t="s">
        <v>442</v>
      </c>
      <c r="Q715" s="162" t="s">
        <v>803</v>
      </c>
      <c r="R715" s="162" t="s">
        <v>5860</v>
      </c>
      <c r="S715" s="163" t="s">
        <v>193</v>
      </c>
      <c r="T715" s="167" t="s">
        <v>767</v>
      </c>
      <c r="U715" s="149"/>
      <c r="V715" s="149" t="s">
        <v>995</v>
      </c>
      <c r="W715" s="164" t="str">
        <f>VLOOKUP(TRIM(X715),X10:Y88,2,FALSE)</f>
        <v>Frank</v>
      </c>
      <c r="X715" s="11" t="str">
        <f t="shared" si="15"/>
        <v>6.5.1</v>
      </c>
      <c r="Y715" s="83"/>
    </row>
    <row r="716" spans="1:25" ht="35.25" customHeight="1">
      <c r="A716" s="150" t="s">
        <v>185</v>
      </c>
      <c r="B716" s="165" t="s">
        <v>70</v>
      </c>
      <c r="C716" s="153" t="s">
        <v>186</v>
      </c>
      <c r="D716" s="153" t="s">
        <v>127</v>
      </c>
      <c r="E716" s="154" t="s">
        <v>2033</v>
      </c>
      <c r="F716" s="155" t="s">
        <v>27</v>
      </c>
      <c r="G716" s="155" t="s">
        <v>189</v>
      </c>
      <c r="H716" s="155" t="s">
        <v>805</v>
      </c>
      <c r="I716" s="166" t="s">
        <v>765</v>
      </c>
      <c r="J716" s="160" t="s">
        <v>455</v>
      </c>
      <c r="K716" s="159"/>
      <c r="L716" s="160"/>
      <c r="M716" s="159"/>
      <c r="N716" s="158" t="s">
        <v>423</v>
      </c>
      <c r="O716" s="158"/>
      <c r="P716" s="158" t="s">
        <v>442</v>
      </c>
      <c r="Q716" s="162" t="s">
        <v>806</v>
      </c>
      <c r="R716" s="162" t="s">
        <v>5861</v>
      </c>
      <c r="S716" s="163" t="s">
        <v>5911</v>
      </c>
      <c r="T716" s="167" t="s">
        <v>767</v>
      </c>
      <c r="U716" s="149"/>
      <c r="V716" s="149"/>
      <c r="W716" s="164" t="str">
        <f>VLOOKUP(TRIM(X716),X10:Y88,2,FALSE)</f>
        <v>Frank</v>
      </c>
      <c r="X716" s="11" t="str">
        <f t="shared" si="15"/>
        <v>6.5.1</v>
      </c>
      <c r="Y716" s="83"/>
    </row>
    <row r="717" spans="1:25" ht="35.25" customHeight="1">
      <c r="A717" s="150" t="s">
        <v>185</v>
      </c>
      <c r="B717" s="165" t="s">
        <v>70</v>
      </c>
      <c r="C717" s="153" t="s">
        <v>186</v>
      </c>
      <c r="D717" s="153" t="s">
        <v>127</v>
      </c>
      <c r="E717" s="154" t="s">
        <v>2034</v>
      </c>
      <c r="F717" s="155" t="s">
        <v>27</v>
      </c>
      <c r="G717" s="155" t="s">
        <v>189</v>
      </c>
      <c r="H717" s="155" t="s">
        <v>1040</v>
      </c>
      <c r="I717" s="166" t="s">
        <v>1943</v>
      </c>
      <c r="J717" s="160" t="s">
        <v>422</v>
      </c>
      <c r="K717" s="159"/>
      <c r="L717" s="160"/>
      <c r="M717" s="159"/>
      <c r="N717" s="158" t="s">
        <v>423</v>
      </c>
      <c r="O717" s="158"/>
      <c r="P717" s="158" t="s">
        <v>442</v>
      </c>
      <c r="Q717" s="162" t="s">
        <v>1041</v>
      </c>
      <c r="R717" s="162" t="s">
        <v>5862</v>
      </c>
      <c r="S717" s="163" t="s">
        <v>193</v>
      </c>
      <c r="T717" s="167" t="s">
        <v>1002</v>
      </c>
      <c r="U717" s="149"/>
      <c r="V717" s="149" t="s">
        <v>995</v>
      </c>
      <c r="W717" s="164" t="str">
        <f>VLOOKUP(TRIM(X717),X10:Y88,2,FALSE)</f>
        <v>Frank</v>
      </c>
      <c r="X717" s="11" t="str">
        <f t="shared" si="15"/>
        <v>6.5.1</v>
      </c>
      <c r="Y717" s="83"/>
    </row>
    <row r="718" spans="1:25" ht="35.25" customHeight="1">
      <c r="A718" s="150" t="s">
        <v>185</v>
      </c>
      <c r="B718" s="165" t="s">
        <v>70</v>
      </c>
      <c r="C718" s="153" t="s">
        <v>186</v>
      </c>
      <c r="D718" s="153" t="s">
        <v>127</v>
      </c>
      <c r="E718" s="154" t="s">
        <v>2035</v>
      </c>
      <c r="F718" s="155" t="s">
        <v>27</v>
      </c>
      <c r="G718" s="155" t="s">
        <v>189</v>
      </c>
      <c r="H718" s="155" t="s">
        <v>446</v>
      </c>
      <c r="I718" s="166" t="s">
        <v>1945</v>
      </c>
      <c r="J718" s="160" t="s">
        <v>422</v>
      </c>
      <c r="K718" s="159"/>
      <c r="L718" s="160"/>
      <c r="M718" s="159"/>
      <c r="N718" s="158" t="s">
        <v>423</v>
      </c>
      <c r="O718" s="158"/>
      <c r="P718" s="158" t="s">
        <v>442</v>
      </c>
      <c r="Q718" s="162" t="s">
        <v>447</v>
      </c>
      <c r="R718" s="162" t="s">
        <v>5863</v>
      </c>
      <c r="S718" s="163" t="s">
        <v>5911</v>
      </c>
      <c r="T718" s="167" t="s">
        <v>432</v>
      </c>
      <c r="U718" s="149"/>
      <c r="V718" s="149"/>
      <c r="W718" s="164" t="str">
        <f>VLOOKUP(TRIM(X718),X10:Y88,2,FALSE)</f>
        <v>Frank</v>
      </c>
      <c r="X718" s="11" t="str">
        <f t="shared" si="15"/>
        <v>6.5.1</v>
      </c>
      <c r="Y718" s="83"/>
    </row>
    <row r="719" spans="1:25" ht="35.25" customHeight="1">
      <c r="A719" s="150" t="s">
        <v>185</v>
      </c>
      <c r="B719" s="165" t="s">
        <v>70</v>
      </c>
      <c r="C719" s="153" t="s">
        <v>186</v>
      </c>
      <c r="D719" s="153" t="s">
        <v>127</v>
      </c>
      <c r="E719" s="154" t="s">
        <v>2036</v>
      </c>
      <c r="F719" s="155" t="s">
        <v>27</v>
      </c>
      <c r="G719" s="155" t="s">
        <v>189</v>
      </c>
      <c r="H719" s="155" t="s">
        <v>1037</v>
      </c>
      <c r="I719" s="166" t="s">
        <v>2037</v>
      </c>
      <c r="J719" s="160" t="s">
        <v>422</v>
      </c>
      <c r="K719" s="159"/>
      <c r="L719" s="160"/>
      <c r="M719" s="159"/>
      <c r="N719" s="158" t="s">
        <v>423</v>
      </c>
      <c r="O719" s="158"/>
      <c r="P719" s="158" t="s">
        <v>442</v>
      </c>
      <c r="Q719" s="162" t="s">
        <v>1035</v>
      </c>
      <c r="R719" s="162" t="s">
        <v>5864</v>
      </c>
      <c r="S719" s="163" t="s">
        <v>5911</v>
      </c>
      <c r="T719" s="167" t="s">
        <v>1002</v>
      </c>
      <c r="U719" s="149"/>
      <c r="V719" s="149"/>
      <c r="W719" s="164" t="str">
        <f>VLOOKUP(TRIM(X719),X10:Y88,2,FALSE)</f>
        <v>Frank</v>
      </c>
      <c r="X719" s="11" t="str">
        <f t="shared" si="15"/>
        <v>6.5.1</v>
      </c>
      <c r="Y719" s="83"/>
    </row>
    <row r="720" spans="1:25" ht="35.25" customHeight="1">
      <c r="A720" s="150" t="s">
        <v>185</v>
      </c>
      <c r="B720" s="165" t="s">
        <v>70</v>
      </c>
      <c r="C720" s="153" t="s">
        <v>186</v>
      </c>
      <c r="D720" s="153" t="s">
        <v>127</v>
      </c>
      <c r="E720" s="154" t="s">
        <v>2038</v>
      </c>
      <c r="F720" s="155" t="s">
        <v>27</v>
      </c>
      <c r="G720" s="155" t="s">
        <v>189</v>
      </c>
      <c r="H720" s="155" t="s">
        <v>968</v>
      </c>
      <c r="I720" s="166" t="s">
        <v>649</v>
      </c>
      <c r="J720" s="160" t="s">
        <v>422</v>
      </c>
      <c r="K720" s="159"/>
      <c r="L720" s="160"/>
      <c r="M720" s="159"/>
      <c r="N720" s="158" t="s">
        <v>423</v>
      </c>
      <c r="O720" s="158"/>
      <c r="P720" s="158" t="s">
        <v>442</v>
      </c>
      <c r="Q720" s="162" t="s">
        <v>969</v>
      </c>
      <c r="R720" s="162" t="s">
        <v>5865</v>
      </c>
      <c r="S720" s="163" t="s">
        <v>5911</v>
      </c>
      <c r="T720" s="167" t="s">
        <v>970</v>
      </c>
      <c r="U720" s="149"/>
      <c r="V720" s="149"/>
      <c r="W720" s="164" t="str">
        <f>VLOOKUP(TRIM(X720),X10:Y88,2,FALSE)</f>
        <v>Frank</v>
      </c>
      <c r="X720" s="11" t="str">
        <f t="shared" si="15"/>
        <v>6.5.1</v>
      </c>
      <c r="Y720" s="83"/>
    </row>
    <row r="721" spans="1:25" ht="35.25" customHeight="1">
      <c r="A721" s="150" t="s">
        <v>185</v>
      </c>
      <c r="B721" s="165" t="s">
        <v>70</v>
      </c>
      <c r="C721" s="153" t="s">
        <v>186</v>
      </c>
      <c r="D721" s="153" t="s">
        <v>127</v>
      </c>
      <c r="E721" s="154" t="s">
        <v>2039</v>
      </c>
      <c r="F721" s="155" t="s">
        <v>27</v>
      </c>
      <c r="G721" s="155" t="s">
        <v>189</v>
      </c>
      <c r="H721" s="155" t="s">
        <v>551</v>
      </c>
      <c r="I721" s="166" t="s">
        <v>1964</v>
      </c>
      <c r="J721" s="160" t="s">
        <v>422</v>
      </c>
      <c r="K721" s="159"/>
      <c r="L721" s="160"/>
      <c r="M721" s="159"/>
      <c r="N721" s="158" t="s">
        <v>423</v>
      </c>
      <c r="O721" s="158"/>
      <c r="P721" s="158" t="s">
        <v>442</v>
      </c>
      <c r="Q721" s="162" t="s">
        <v>552</v>
      </c>
      <c r="R721" s="162" t="s">
        <v>5866</v>
      </c>
      <c r="S721" s="163" t="s">
        <v>193</v>
      </c>
      <c r="T721" s="167" t="s">
        <v>472</v>
      </c>
      <c r="U721" s="149"/>
      <c r="V721" s="149" t="s">
        <v>995</v>
      </c>
      <c r="W721" s="164" t="str">
        <f>VLOOKUP(TRIM(X721),X10:Y88,2,FALSE)</f>
        <v>Frank</v>
      </c>
      <c r="X721" s="11" t="str">
        <f t="shared" si="15"/>
        <v>6.5.1</v>
      </c>
      <c r="Y721" s="83"/>
    </row>
    <row r="722" spans="1:25" ht="35.25" customHeight="1">
      <c r="A722" s="150" t="s">
        <v>185</v>
      </c>
      <c r="B722" s="165" t="s">
        <v>70</v>
      </c>
      <c r="C722" s="153" t="s">
        <v>186</v>
      </c>
      <c r="D722" s="153" t="s">
        <v>127</v>
      </c>
      <c r="E722" s="154" t="s">
        <v>2040</v>
      </c>
      <c r="F722" s="155" t="s">
        <v>27</v>
      </c>
      <c r="G722" s="155" t="s">
        <v>189</v>
      </c>
      <c r="H722" s="155" t="s">
        <v>1262</v>
      </c>
      <c r="I722" s="166" t="s">
        <v>2041</v>
      </c>
      <c r="J722" s="160" t="s">
        <v>422</v>
      </c>
      <c r="K722" s="159"/>
      <c r="L722" s="160"/>
      <c r="M722" s="159"/>
      <c r="N722" s="158" t="s">
        <v>423</v>
      </c>
      <c r="O722" s="158"/>
      <c r="P722" s="158" t="s">
        <v>442</v>
      </c>
      <c r="Q722" s="162" t="s">
        <v>1263</v>
      </c>
      <c r="R722" s="162" t="s">
        <v>5867</v>
      </c>
      <c r="S722" s="163" t="s">
        <v>253</v>
      </c>
      <c r="T722" s="167" t="s">
        <v>1264</v>
      </c>
      <c r="U722" s="149"/>
      <c r="V722" s="149"/>
      <c r="W722" s="164" t="str">
        <f>VLOOKUP(TRIM(X722),X10:Y88,2,FALSE)</f>
        <v>Frank</v>
      </c>
      <c r="X722" s="11" t="str">
        <f t="shared" si="15"/>
        <v>6.5.1</v>
      </c>
      <c r="Y722" s="83"/>
    </row>
    <row r="723" spans="1:25" ht="35.25" customHeight="1">
      <c r="A723" s="150" t="s">
        <v>185</v>
      </c>
      <c r="B723" s="165" t="s">
        <v>70</v>
      </c>
      <c r="C723" s="153" t="s">
        <v>186</v>
      </c>
      <c r="D723" s="153" t="s">
        <v>168</v>
      </c>
      <c r="E723" s="154" t="s">
        <v>2042</v>
      </c>
      <c r="F723" s="155" t="s">
        <v>1020</v>
      </c>
      <c r="G723" s="155" t="s">
        <v>189</v>
      </c>
      <c r="H723" s="155" t="s">
        <v>1452</v>
      </c>
      <c r="I723" s="166" t="s">
        <v>2043</v>
      </c>
      <c r="J723" s="160"/>
      <c r="K723" s="159"/>
      <c r="L723" s="160"/>
      <c r="M723" s="159"/>
      <c r="N723" s="158"/>
      <c r="O723" s="158"/>
      <c r="P723" s="158"/>
      <c r="Q723" s="162" t="s">
        <v>1454</v>
      </c>
      <c r="R723" s="162" t="s">
        <v>5868</v>
      </c>
      <c r="S723" s="163" t="s">
        <v>5911</v>
      </c>
      <c r="T723" s="167" t="s">
        <v>1396</v>
      </c>
      <c r="U723" s="149"/>
      <c r="V723" s="149"/>
      <c r="W723" s="164" t="str">
        <f>VLOOKUP(TRIM(X723),X10:Y88,2,FALSE)</f>
        <v>Frank</v>
      </c>
      <c r="X723" s="11" t="str">
        <f t="shared" si="15"/>
        <v>7.1</v>
      </c>
      <c r="Y723" s="83"/>
    </row>
    <row r="724" spans="1:25" ht="35.25" customHeight="1">
      <c r="A724" s="150" t="s">
        <v>185</v>
      </c>
      <c r="B724" s="165" t="s">
        <v>70</v>
      </c>
      <c r="C724" s="153" t="s">
        <v>186</v>
      </c>
      <c r="D724" s="153" t="s">
        <v>164</v>
      </c>
      <c r="E724" s="154" t="s">
        <v>2044</v>
      </c>
      <c r="F724" s="155" t="s">
        <v>27</v>
      </c>
      <c r="G724" s="155" t="s">
        <v>189</v>
      </c>
      <c r="H724" s="155" t="s">
        <v>1186</v>
      </c>
      <c r="I724" s="166" t="s">
        <v>2045</v>
      </c>
      <c r="J724" s="160" t="s">
        <v>622</v>
      </c>
      <c r="K724" s="159"/>
      <c r="L724" s="160"/>
      <c r="M724" s="159"/>
      <c r="N724" s="158" t="s">
        <v>623</v>
      </c>
      <c r="O724" s="158"/>
      <c r="P724" s="158" t="s">
        <v>624</v>
      </c>
      <c r="Q724" s="162" t="s">
        <v>1188</v>
      </c>
      <c r="R724" s="162" t="s">
        <v>5869</v>
      </c>
      <c r="S724" s="163" t="s">
        <v>193</v>
      </c>
      <c r="T724" s="167" t="s">
        <v>1189</v>
      </c>
      <c r="U724" s="149"/>
      <c r="V724" s="149" t="s">
        <v>995</v>
      </c>
      <c r="W724" s="164" t="str">
        <f>VLOOKUP(TRIM(X724),X10:Y88,2,FALSE)</f>
        <v>Dario</v>
      </c>
      <c r="X724" s="11" t="str">
        <f t="shared" si="15"/>
        <v>6.10</v>
      </c>
      <c r="Y724" s="83"/>
    </row>
    <row r="725" spans="1:25" ht="35.25" customHeight="1">
      <c r="A725" s="150" t="s">
        <v>185</v>
      </c>
      <c r="B725" s="165" t="s">
        <v>70</v>
      </c>
      <c r="C725" s="153" t="s">
        <v>186</v>
      </c>
      <c r="D725" s="153" t="s">
        <v>164</v>
      </c>
      <c r="E725" s="154" t="s">
        <v>2046</v>
      </c>
      <c r="F725" s="155" t="s">
        <v>27</v>
      </c>
      <c r="G725" s="155" t="s">
        <v>189</v>
      </c>
      <c r="H725" s="155" t="s">
        <v>1204</v>
      </c>
      <c r="I725" s="166" t="s">
        <v>1664</v>
      </c>
      <c r="J725" s="160" t="s">
        <v>622</v>
      </c>
      <c r="K725" s="159"/>
      <c r="L725" s="160"/>
      <c r="M725" s="159"/>
      <c r="N725" s="158" t="s">
        <v>623</v>
      </c>
      <c r="O725" s="158"/>
      <c r="P725" s="158" t="s">
        <v>624</v>
      </c>
      <c r="Q725" s="162" t="s">
        <v>1205</v>
      </c>
      <c r="R725" s="162" t="s">
        <v>5870</v>
      </c>
      <c r="S725" s="163" t="s">
        <v>193</v>
      </c>
      <c r="T725" s="167" t="s">
        <v>1178</v>
      </c>
      <c r="U725" s="149"/>
      <c r="V725" s="149" t="s">
        <v>995</v>
      </c>
      <c r="W725" s="164" t="str">
        <f>VLOOKUP(TRIM(X725),X10:Y88,2,FALSE)</f>
        <v>Dario</v>
      </c>
      <c r="X725" s="11" t="str">
        <f t="shared" si="15"/>
        <v>6.10</v>
      </c>
      <c r="Y725" s="83"/>
    </row>
    <row r="726" spans="1:25" ht="35.25" customHeight="1">
      <c r="A726" s="150"/>
      <c r="B726" s="165" t="s">
        <v>70</v>
      </c>
      <c r="C726" s="153" t="s">
        <v>28</v>
      </c>
      <c r="D726" s="153" t="s">
        <v>179</v>
      </c>
      <c r="E726" s="154" t="s">
        <v>2047</v>
      </c>
      <c r="F726" s="155" t="s">
        <v>1642</v>
      </c>
      <c r="G726" s="169" t="s">
        <v>62</v>
      </c>
      <c r="H726" s="169" t="s">
        <v>2048</v>
      </c>
      <c r="I726" s="170" t="s">
        <v>62</v>
      </c>
      <c r="J726" s="171"/>
      <c r="K726" s="172"/>
      <c r="L726" s="171"/>
      <c r="M726" s="172"/>
      <c r="N726" s="171"/>
      <c r="O726" s="171" t="s">
        <v>62</v>
      </c>
      <c r="P726" s="171" t="s">
        <v>62</v>
      </c>
      <c r="Q726" s="173" t="s">
        <v>2049</v>
      </c>
      <c r="R726" s="173" t="s">
        <v>5647</v>
      </c>
      <c r="S726" s="177" t="s">
        <v>37</v>
      </c>
      <c r="T726" s="167" t="s">
        <v>62</v>
      </c>
      <c r="U726" s="149"/>
      <c r="V726" s="149"/>
      <c r="W726" s="164" t="str">
        <f>VLOOKUP(TRIM(X726),X10:Y88,2,FALSE)</f>
        <v>Withdrawn</v>
      </c>
      <c r="X726" s="11" t="str">
        <f t="shared" si="15"/>
        <v>99</v>
      </c>
      <c r="Y726" s="83"/>
    </row>
    <row r="727" spans="1:25" ht="35.25" customHeight="1">
      <c r="A727" s="150"/>
      <c r="B727" s="165" t="s">
        <v>70</v>
      </c>
      <c r="C727" s="153" t="s">
        <v>28</v>
      </c>
      <c r="D727" s="153" t="s">
        <v>179</v>
      </c>
      <c r="E727" s="154" t="s">
        <v>2050</v>
      </c>
      <c r="F727" s="155" t="s">
        <v>1642</v>
      </c>
      <c r="G727" s="169" t="s">
        <v>62</v>
      </c>
      <c r="H727" s="169" t="s">
        <v>2048</v>
      </c>
      <c r="I727" s="170" t="s">
        <v>62</v>
      </c>
      <c r="J727" s="171"/>
      <c r="K727" s="172"/>
      <c r="L727" s="171"/>
      <c r="M727" s="172"/>
      <c r="N727" s="171"/>
      <c r="O727" s="171" t="s">
        <v>62</v>
      </c>
      <c r="P727" s="171" t="s">
        <v>62</v>
      </c>
      <c r="Q727" s="173" t="s">
        <v>2049</v>
      </c>
      <c r="R727" s="173" t="s">
        <v>5647</v>
      </c>
      <c r="S727" s="177" t="s">
        <v>37</v>
      </c>
      <c r="T727" s="167" t="s">
        <v>62</v>
      </c>
      <c r="U727" s="149"/>
      <c r="V727" s="149"/>
      <c r="W727" s="164" t="str">
        <f>VLOOKUP(TRIM(X727),X10:Y88,2,FALSE)</f>
        <v>Withdrawn</v>
      </c>
      <c r="X727" s="11" t="str">
        <f t="shared" si="15"/>
        <v>99</v>
      </c>
      <c r="Y727" s="83"/>
    </row>
    <row r="728" spans="1:25" ht="35.25" customHeight="1">
      <c r="A728" s="150"/>
      <c r="B728" s="165" t="s">
        <v>70</v>
      </c>
      <c r="C728" s="153" t="s">
        <v>28</v>
      </c>
      <c r="D728" s="153" t="s">
        <v>179</v>
      </c>
      <c r="E728" s="154" t="s">
        <v>2051</v>
      </c>
      <c r="F728" s="155" t="s">
        <v>62</v>
      </c>
      <c r="G728" s="169" t="s">
        <v>62</v>
      </c>
      <c r="H728" s="169" t="s">
        <v>2048</v>
      </c>
      <c r="I728" s="170" t="s">
        <v>62</v>
      </c>
      <c r="J728" s="171"/>
      <c r="K728" s="172"/>
      <c r="L728" s="171"/>
      <c r="M728" s="172"/>
      <c r="N728" s="171"/>
      <c r="O728" s="171" t="s">
        <v>62</v>
      </c>
      <c r="P728" s="171" t="s">
        <v>62</v>
      </c>
      <c r="Q728" s="173" t="s">
        <v>2049</v>
      </c>
      <c r="R728" s="173" t="s">
        <v>5647</v>
      </c>
      <c r="S728" s="177" t="s">
        <v>37</v>
      </c>
      <c r="T728" s="167" t="s">
        <v>62</v>
      </c>
      <c r="U728" s="149"/>
      <c r="V728" s="149"/>
      <c r="W728" s="164" t="str">
        <f>VLOOKUP(TRIM(X728),X10:Y88,2,FALSE)</f>
        <v>Withdrawn</v>
      </c>
      <c r="X728" s="11" t="str">
        <f t="shared" si="15"/>
        <v>99</v>
      </c>
      <c r="Y728" s="83"/>
    </row>
    <row r="729" spans="1:25" ht="35.25" customHeight="1">
      <c r="A729" s="150"/>
      <c r="B729" s="165" t="s">
        <v>70</v>
      </c>
      <c r="C729" s="153" t="s">
        <v>28</v>
      </c>
      <c r="D729" s="153" t="s">
        <v>179</v>
      </c>
      <c r="E729" s="154" t="s">
        <v>2052</v>
      </c>
      <c r="F729" s="155" t="s">
        <v>62</v>
      </c>
      <c r="G729" s="169" t="s">
        <v>62</v>
      </c>
      <c r="H729" s="169" t="s">
        <v>2048</v>
      </c>
      <c r="I729" s="170" t="s">
        <v>62</v>
      </c>
      <c r="J729" s="171"/>
      <c r="K729" s="172"/>
      <c r="L729" s="171"/>
      <c r="M729" s="172"/>
      <c r="N729" s="171"/>
      <c r="O729" s="171" t="s">
        <v>62</v>
      </c>
      <c r="P729" s="171" t="s">
        <v>62</v>
      </c>
      <c r="Q729" s="173" t="s">
        <v>2049</v>
      </c>
      <c r="R729" s="173" t="s">
        <v>5647</v>
      </c>
      <c r="S729" s="177" t="s">
        <v>37</v>
      </c>
      <c r="T729" s="167" t="s">
        <v>62</v>
      </c>
      <c r="U729" s="149"/>
      <c r="V729" s="149"/>
      <c r="W729" s="164" t="str">
        <f>VLOOKUP(TRIM(X729),X10:Y88,2,FALSE)</f>
        <v>Withdrawn</v>
      </c>
      <c r="X729" s="11" t="str">
        <f t="shared" si="15"/>
        <v>99</v>
      </c>
      <c r="Y729" s="83"/>
    </row>
    <row r="730" spans="1:25" ht="35.25" customHeight="1">
      <c r="A730" s="150"/>
      <c r="B730" s="165" t="s">
        <v>70</v>
      </c>
      <c r="C730" s="153" t="s">
        <v>28</v>
      </c>
      <c r="D730" s="153" t="s">
        <v>179</v>
      </c>
      <c r="E730" s="154" t="s">
        <v>2053</v>
      </c>
      <c r="F730" s="155" t="s">
        <v>62</v>
      </c>
      <c r="G730" s="169" t="s">
        <v>62</v>
      </c>
      <c r="H730" s="169" t="s">
        <v>2048</v>
      </c>
      <c r="I730" s="170" t="s">
        <v>62</v>
      </c>
      <c r="J730" s="171"/>
      <c r="K730" s="172"/>
      <c r="L730" s="171"/>
      <c r="M730" s="172"/>
      <c r="N730" s="171"/>
      <c r="O730" s="171" t="s">
        <v>62</v>
      </c>
      <c r="P730" s="171" t="s">
        <v>62</v>
      </c>
      <c r="Q730" s="173" t="s">
        <v>2049</v>
      </c>
      <c r="R730" s="173" t="s">
        <v>5647</v>
      </c>
      <c r="S730" s="177" t="s">
        <v>37</v>
      </c>
      <c r="T730" s="167" t="s">
        <v>62</v>
      </c>
      <c r="U730" s="149"/>
      <c r="V730" s="149"/>
      <c r="W730" s="164" t="str">
        <f>VLOOKUP(TRIM(X730),X10:Y88,2,FALSE)</f>
        <v>Withdrawn</v>
      </c>
      <c r="X730" s="11" t="str">
        <f t="shared" si="15"/>
        <v>99</v>
      </c>
      <c r="Y730" s="83"/>
    </row>
    <row r="731" spans="1:25" ht="35.25" customHeight="1">
      <c r="A731" s="150"/>
      <c r="B731" s="165" t="s">
        <v>70</v>
      </c>
      <c r="C731" s="153" t="s">
        <v>28</v>
      </c>
      <c r="D731" s="153" t="s">
        <v>179</v>
      </c>
      <c r="E731" s="154" t="s">
        <v>2054</v>
      </c>
      <c r="F731" s="155" t="s">
        <v>62</v>
      </c>
      <c r="G731" s="169" t="s">
        <v>62</v>
      </c>
      <c r="H731" s="169" t="s">
        <v>2048</v>
      </c>
      <c r="I731" s="170" t="s">
        <v>62</v>
      </c>
      <c r="J731" s="171"/>
      <c r="K731" s="172"/>
      <c r="L731" s="171"/>
      <c r="M731" s="172"/>
      <c r="N731" s="171"/>
      <c r="O731" s="171" t="s">
        <v>62</v>
      </c>
      <c r="P731" s="171" t="s">
        <v>62</v>
      </c>
      <c r="Q731" s="173" t="s">
        <v>2049</v>
      </c>
      <c r="R731" s="173" t="s">
        <v>5647</v>
      </c>
      <c r="S731" s="177" t="s">
        <v>37</v>
      </c>
      <c r="T731" s="167" t="s">
        <v>62</v>
      </c>
      <c r="U731" s="149"/>
      <c r="V731" s="149"/>
      <c r="W731" s="164" t="str">
        <f>VLOOKUP(TRIM(X731),X10:Y88,2,FALSE)</f>
        <v>Withdrawn</v>
      </c>
      <c r="X731" s="11" t="str">
        <f t="shared" si="15"/>
        <v>99</v>
      </c>
      <c r="Y731" s="83"/>
    </row>
    <row r="732" spans="1:25" ht="35.25" customHeight="1">
      <c r="A732" s="150"/>
      <c r="B732" s="165" t="s">
        <v>70</v>
      </c>
      <c r="C732" s="153" t="s">
        <v>28</v>
      </c>
      <c r="D732" s="153" t="s">
        <v>179</v>
      </c>
      <c r="E732" s="154" t="s">
        <v>2055</v>
      </c>
      <c r="F732" s="155" t="s">
        <v>62</v>
      </c>
      <c r="G732" s="169" t="s">
        <v>62</v>
      </c>
      <c r="H732" s="169" t="s">
        <v>2048</v>
      </c>
      <c r="I732" s="170" t="s">
        <v>62</v>
      </c>
      <c r="J732" s="171"/>
      <c r="K732" s="172"/>
      <c r="L732" s="171"/>
      <c r="M732" s="172"/>
      <c r="N732" s="171"/>
      <c r="O732" s="171" t="s">
        <v>62</v>
      </c>
      <c r="P732" s="171" t="s">
        <v>62</v>
      </c>
      <c r="Q732" s="173" t="s">
        <v>2049</v>
      </c>
      <c r="R732" s="173" t="s">
        <v>5647</v>
      </c>
      <c r="S732" s="177" t="s">
        <v>37</v>
      </c>
      <c r="T732" s="167" t="s">
        <v>62</v>
      </c>
      <c r="U732" s="149"/>
      <c r="V732" s="149"/>
      <c r="W732" s="164" t="str">
        <f>VLOOKUP(TRIM(X732),X10:Y88,2,FALSE)</f>
        <v>Withdrawn</v>
      </c>
      <c r="X732" s="11" t="str">
        <f t="shared" ref="X732:X788" si="16">IF(ISNONTEXT(D732),"" &amp; D732 &amp;"",T(D732))</f>
        <v>99</v>
      </c>
      <c r="Y732" s="83"/>
    </row>
    <row r="733" spans="1:25" ht="35.25" customHeight="1">
      <c r="A733" s="150"/>
      <c r="B733" s="165" t="s">
        <v>70</v>
      </c>
      <c r="C733" s="153" t="s">
        <v>28</v>
      </c>
      <c r="D733" s="153" t="s">
        <v>179</v>
      </c>
      <c r="E733" s="154" t="s">
        <v>2056</v>
      </c>
      <c r="F733" s="155" t="s">
        <v>62</v>
      </c>
      <c r="G733" s="169" t="s">
        <v>62</v>
      </c>
      <c r="H733" s="169" t="s">
        <v>2048</v>
      </c>
      <c r="I733" s="170" t="s">
        <v>62</v>
      </c>
      <c r="J733" s="171"/>
      <c r="K733" s="172"/>
      <c r="L733" s="171"/>
      <c r="M733" s="172"/>
      <c r="N733" s="171"/>
      <c r="O733" s="171" t="s">
        <v>62</v>
      </c>
      <c r="P733" s="171" t="s">
        <v>62</v>
      </c>
      <c r="Q733" s="173" t="s">
        <v>2049</v>
      </c>
      <c r="R733" s="173" t="s">
        <v>5647</v>
      </c>
      <c r="S733" s="177" t="s">
        <v>37</v>
      </c>
      <c r="T733" s="167" t="s">
        <v>62</v>
      </c>
      <c r="U733" s="149"/>
      <c r="V733" s="149"/>
      <c r="W733" s="164" t="str">
        <f>VLOOKUP(TRIM(X733),X10:Y88,2,FALSE)</f>
        <v>Withdrawn</v>
      </c>
      <c r="X733" s="11" t="str">
        <f t="shared" si="16"/>
        <v>99</v>
      </c>
      <c r="Y733" s="83"/>
    </row>
    <row r="734" spans="1:25" ht="35.25" customHeight="1">
      <c r="A734" s="150" t="s">
        <v>185</v>
      </c>
      <c r="B734" s="165" t="s">
        <v>70</v>
      </c>
      <c r="C734" s="153" t="s">
        <v>186</v>
      </c>
      <c r="D734" s="153" t="s">
        <v>168</v>
      </c>
      <c r="E734" s="154" t="s">
        <v>2057</v>
      </c>
      <c r="F734" s="155" t="s">
        <v>1020</v>
      </c>
      <c r="G734" s="155" t="s">
        <v>189</v>
      </c>
      <c r="H734" s="155" t="s">
        <v>1027</v>
      </c>
      <c r="I734" s="166" t="s">
        <v>475</v>
      </c>
      <c r="J734" s="160"/>
      <c r="K734" s="159"/>
      <c r="L734" s="160"/>
      <c r="M734" s="159"/>
      <c r="N734" s="158"/>
      <c r="O734" s="158" t="s">
        <v>366</v>
      </c>
      <c r="P734" s="158"/>
      <c r="Q734" s="162" t="s">
        <v>1028</v>
      </c>
      <c r="R734" s="162" t="s">
        <v>5871</v>
      </c>
      <c r="S734" s="163" t="s">
        <v>5911</v>
      </c>
      <c r="T734" s="167" t="s">
        <v>1018</v>
      </c>
      <c r="U734" s="149"/>
      <c r="V734" s="149"/>
      <c r="W734" s="164" t="str">
        <f>VLOOKUP(TRIM(X734),X10:Y88,2,FALSE)</f>
        <v>Frank</v>
      </c>
      <c r="X734" s="11" t="str">
        <f t="shared" si="16"/>
        <v>7.1</v>
      </c>
      <c r="Y734" s="83"/>
    </row>
    <row r="735" spans="1:25" ht="35.25" customHeight="1">
      <c r="A735" s="150" t="s">
        <v>185</v>
      </c>
      <c r="B735" s="165" t="s">
        <v>70</v>
      </c>
      <c r="C735" s="153" t="s">
        <v>186</v>
      </c>
      <c r="D735" s="153" t="s">
        <v>168</v>
      </c>
      <c r="E735" s="154" t="s">
        <v>2058</v>
      </c>
      <c r="F735" s="155" t="s">
        <v>26</v>
      </c>
      <c r="G735" s="155" t="s">
        <v>189</v>
      </c>
      <c r="H735" s="155" t="s">
        <v>2059</v>
      </c>
      <c r="I735" s="166" t="s">
        <v>1638</v>
      </c>
      <c r="J735" s="160"/>
      <c r="K735" s="159"/>
      <c r="L735" s="160"/>
      <c r="M735" s="159"/>
      <c r="N735" s="158"/>
      <c r="O735" s="158"/>
      <c r="P735" s="158"/>
      <c r="Q735" s="162" t="s">
        <v>1969</v>
      </c>
      <c r="R735" s="162" t="s">
        <v>2060</v>
      </c>
      <c r="S735" s="163" t="s">
        <v>193</v>
      </c>
      <c r="T735" s="167" t="s">
        <v>1018</v>
      </c>
      <c r="U735" s="149"/>
      <c r="V735" s="149"/>
      <c r="W735" s="164" t="str">
        <f>VLOOKUP(TRIM(X735),X10:Y88,2,FALSE)</f>
        <v>Frank</v>
      </c>
      <c r="X735" s="11" t="str">
        <f t="shared" si="16"/>
        <v>7.1</v>
      </c>
      <c r="Y735" s="83"/>
    </row>
    <row r="736" spans="1:25" ht="35.25" customHeight="1">
      <c r="A736" s="150" t="s">
        <v>185</v>
      </c>
      <c r="B736" s="165" t="s">
        <v>70</v>
      </c>
      <c r="C736" s="153" t="s">
        <v>186</v>
      </c>
      <c r="D736" s="153" t="s">
        <v>168</v>
      </c>
      <c r="E736" s="154" t="s">
        <v>2061</v>
      </c>
      <c r="F736" s="155" t="s">
        <v>1020</v>
      </c>
      <c r="G736" s="155" t="s">
        <v>189</v>
      </c>
      <c r="H736" s="155" t="s">
        <v>1452</v>
      </c>
      <c r="I736" s="166" t="s">
        <v>2043</v>
      </c>
      <c r="J736" s="160"/>
      <c r="K736" s="159"/>
      <c r="L736" s="160"/>
      <c r="M736" s="159"/>
      <c r="N736" s="158"/>
      <c r="O736" s="158"/>
      <c r="P736" s="158"/>
      <c r="Q736" s="162" t="s">
        <v>1454</v>
      </c>
      <c r="R736" s="162" t="s">
        <v>2062</v>
      </c>
      <c r="S736" s="163" t="s">
        <v>193</v>
      </c>
      <c r="T736" s="167" t="s">
        <v>1396</v>
      </c>
      <c r="U736" s="149"/>
      <c r="V736" s="149"/>
      <c r="W736" s="164" t="str">
        <f>VLOOKUP(TRIM(X736),X10:Y88,2,FALSE)</f>
        <v>Frank</v>
      </c>
      <c r="X736" s="11" t="str">
        <f t="shared" si="16"/>
        <v>7.1</v>
      </c>
      <c r="Y736" s="83"/>
    </row>
    <row r="737" spans="1:25" ht="35.25" customHeight="1">
      <c r="A737" s="150" t="s">
        <v>185</v>
      </c>
      <c r="B737" s="165" t="s">
        <v>70</v>
      </c>
      <c r="C737" s="153" t="s">
        <v>186</v>
      </c>
      <c r="D737" s="153" t="s">
        <v>139</v>
      </c>
      <c r="E737" s="154" t="s">
        <v>2063</v>
      </c>
      <c r="F737" s="155" t="s">
        <v>27</v>
      </c>
      <c r="G737" s="155" t="s">
        <v>189</v>
      </c>
      <c r="H737" s="155" t="s">
        <v>659</v>
      </c>
      <c r="I737" s="166" t="s">
        <v>660</v>
      </c>
      <c r="J737" s="160" t="s">
        <v>422</v>
      </c>
      <c r="K737" s="159"/>
      <c r="L737" s="160"/>
      <c r="M737" s="159"/>
      <c r="N737" s="158" t="s">
        <v>423</v>
      </c>
      <c r="O737" s="158"/>
      <c r="P737" s="158" t="s">
        <v>442</v>
      </c>
      <c r="Q737" s="162" t="s">
        <v>661</v>
      </c>
      <c r="R737" s="162" t="s">
        <v>5872</v>
      </c>
      <c r="S737" s="163" t="s">
        <v>5911</v>
      </c>
      <c r="T737" s="167" t="s">
        <v>651</v>
      </c>
      <c r="U737" s="149"/>
      <c r="V737" s="149"/>
      <c r="W737" s="164" t="str">
        <f>VLOOKUP(TRIM(X737),X10:Y88,2,FALSE)</f>
        <v>Frank</v>
      </c>
      <c r="X737" s="11" t="str">
        <f t="shared" si="16"/>
        <v>6.5.5</v>
      </c>
      <c r="Y737" s="83"/>
    </row>
    <row r="738" spans="1:25" ht="35.25" customHeight="1">
      <c r="A738" s="150" t="s">
        <v>185</v>
      </c>
      <c r="B738" s="165" t="s">
        <v>70</v>
      </c>
      <c r="C738" s="153" t="s">
        <v>186</v>
      </c>
      <c r="D738" s="153" t="s">
        <v>139</v>
      </c>
      <c r="E738" s="154" t="s">
        <v>2064</v>
      </c>
      <c r="F738" s="155" t="s">
        <v>27</v>
      </c>
      <c r="G738" s="155" t="s">
        <v>189</v>
      </c>
      <c r="H738" s="155" t="s">
        <v>545</v>
      </c>
      <c r="I738" s="166" t="s">
        <v>475</v>
      </c>
      <c r="J738" s="160" t="s">
        <v>422</v>
      </c>
      <c r="K738" s="159"/>
      <c r="L738" s="160"/>
      <c r="M738" s="159"/>
      <c r="N738" s="158" t="s">
        <v>423</v>
      </c>
      <c r="O738" s="158"/>
      <c r="P738" s="158" t="s">
        <v>442</v>
      </c>
      <c r="Q738" s="162" t="s">
        <v>546</v>
      </c>
      <c r="R738" s="162" t="s">
        <v>5873</v>
      </c>
      <c r="S738" s="163" t="s">
        <v>193</v>
      </c>
      <c r="T738" s="167" t="s">
        <v>472</v>
      </c>
      <c r="U738" s="149"/>
      <c r="V738" s="149"/>
      <c r="W738" s="164" t="str">
        <f>VLOOKUP(TRIM(X738),X10:Y88,2,FALSE)</f>
        <v>Frank</v>
      </c>
      <c r="X738" s="11" t="str">
        <f t="shared" si="16"/>
        <v>6.5.5</v>
      </c>
      <c r="Y738" s="83"/>
    </row>
    <row r="739" spans="1:25" ht="35.25" customHeight="1">
      <c r="A739" s="150" t="s">
        <v>185</v>
      </c>
      <c r="B739" s="165" t="s">
        <v>70</v>
      </c>
      <c r="C739" s="153" t="s">
        <v>186</v>
      </c>
      <c r="D739" s="153" t="s">
        <v>130</v>
      </c>
      <c r="E739" s="154" t="s">
        <v>2065</v>
      </c>
      <c r="F739" s="155" t="s">
        <v>27</v>
      </c>
      <c r="G739" s="155" t="s">
        <v>189</v>
      </c>
      <c r="H739" s="155" t="s">
        <v>1922</v>
      </c>
      <c r="I739" s="166" t="s">
        <v>2004</v>
      </c>
      <c r="J739" s="160" t="s">
        <v>422</v>
      </c>
      <c r="K739" s="159"/>
      <c r="L739" s="160"/>
      <c r="M739" s="159"/>
      <c r="N739" s="158" t="s">
        <v>423</v>
      </c>
      <c r="O739" s="158"/>
      <c r="P739" s="158" t="s">
        <v>442</v>
      </c>
      <c r="Q739" s="162" t="s">
        <v>460</v>
      </c>
      <c r="R739" s="162" t="s">
        <v>5874</v>
      </c>
      <c r="S739" s="163" t="s">
        <v>193</v>
      </c>
      <c r="T739" s="167" t="s">
        <v>461</v>
      </c>
      <c r="U739" s="149"/>
      <c r="V739" s="149" t="s">
        <v>995</v>
      </c>
      <c r="W739" s="164" t="str">
        <f>VLOOKUP(TRIM(X739),X10:Y88,2,FALSE)</f>
        <v>Frank</v>
      </c>
      <c r="X739" s="11" t="str">
        <f t="shared" si="16"/>
        <v>6.5.2</v>
      </c>
      <c r="Y739" s="83"/>
    </row>
    <row r="740" spans="1:25" ht="35.25" customHeight="1">
      <c r="A740" s="150" t="s">
        <v>185</v>
      </c>
      <c r="B740" s="165" t="s">
        <v>70</v>
      </c>
      <c r="C740" s="153" t="s">
        <v>186</v>
      </c>
      <c r="D740" s="153" t="s">
        <v>130</v>
      </c>
      <c r="E740" s="154" t="s">
        <v>2066</v>
      </c>
      <c r="F740" s="155" t="s">
        <v>27</v>
      </c>
      <c r="G740" s="155" t="s">
        <v>189</v>
      </c>
      <c r="H740" s="155" t="s">
        <v>772</v>
      </c>
      <c r="I740" s="166" t="s">
        <v>2008</v>
      </c>
      <c r="J740" s="160" t="s">
        <v>422</v>
      </c>
      <c r="K740" s="159"/>
      <c r="L740" s="160"/>
      <c r="M740" s="159"/>
      <c r="N740" s="158" t="s">
        <v>423</v>
      </c>
      <c r="O740" s="158"/>
      <c r="P740" s="158" t="s">
        <v>442</v>
      </c>
      <c r="Q740" s="162" t="s">
        <v>773</v>
      </c>
      <c r="R740" s="162" t="s">
        <v>5875</v>
      </c>
      <c r="S740" s="163" t="s">
        <v>193</v>
      </c>
      <c r="T740" s="167" t="s">
        <v>767</v>
      </c>
      <c r="U740" s="149"/>
      <c r="V740" s="149" t="s">
        <v>995</v>
      </c>
      <c r="W740" s="164" t="str">
        <f>VLOOKUP(TRIM(X740),X10:Y88,2,FALSE)</f>
        <v>Frank</v>
      </c>
      <c r="X740" s="11" t="str">
        <f t="shared" si="16"/>
        <v>6.5.2</v>
      </c>
      <c r="Y740" s="83"/>
    </row>
    <row r="741" spans="1:25" ht="35.25" customHeight="1">
      <c r="A741" s="150" t="s">
        <v>185</v>
      </c>
      <c r="B741" s="165" t="s">
        <v>70</v>
      </c>
      <c r="C741" s="153" t="s">
        <v>186</v>
      </c>
      <c r="D741" s="153" t="s">
        <v>130</v>
      </c>
      <c r="E741" s="154" t="s">
        <v>2067</v>
      </c>
      <c r="F741" s="155" t="s">
        <v>434</v>
      </c>
      <c r="G741" s="155" t="s">
        <v>189</v>
      </c>
      <c r="H741" s="155" t="s">
        <v>1958</v>
      </c>
      <c r="I741" s="166" t="s">
        <v>1638</v>
      </c>
      <c r="J741" s="160"/>
      <c r="K741" s="159"/>
      <c r="L741" s="160"/>
      <c r="M741" s="159"/>
      <c r="N741" s="158"/>
      <c r="O741" s="158"/>
      <c r="P741" s="158"/>
      <c r="Q741" s="162" t="s">
        <v>1959</v>
      </c>
      <c r="R741" s="162" t="s">
        <v>5876</v>
      </c>
      <c r="S741" s="163" t="s">
        <v>5911</v>
      </c>
      <c r="T741" s="167" t="s">
        <v>970</v>
      </c>
      <c r="U741" s="149"/>
      <c r="V741" s="149"/>
      <c r="W741" s="164" t="str">
        <f>VLOOKUP(TRIM(X741),X10:Y88,2,FALSE)</f>
        <v>Frank</v>
      </c>
      <c r="X741" s="11" t="str">
        <f t="shared" si="16"/>
        <v>6.5.2</v>
      </c>
      <c r="Y741" s="83"/>
    </row>
    <row r="742" spans="1:25" ht="35.25" customHeight="1">
      <c r="A742" s="150" t="s">
        <v>185</v>
      </c>
      <c r="B742" s="165" t="s">
        <v>70</v>
      </c>
      <c r="C742" s="153" t="s">
        <v>186</v>
      </c>
      <c r="D742" s="153" t="s">
        <v>130</v>
      </c>
      <c r="E742" s="154" t="s">
        <v>2068</v>
      </c>
      <c r="F742" s="155" t="s">
        <v>27</v>
      </c>
      <c r="G742" s="155" t="s">
        <v>189</v>
      </c>
      <c r="H742" s="155" t="s">
        <v>764</v>
      </c>
      <c r="I742" s="166" t="s">
        <v>2069</v>
      </c>
      <c r="J742" s="160" t="s">
        <v>455</v>
      </c>
      <c r="K742" s="159"/>
      <c r="L742" s="160"/>
      <c r="M742" s="159"/>
      <c r="N742" s="158" t="s">
        <v>423</v>
      </c>
      <c r="O742" s="158"/>
      <c r="P742" s="158" t="s">
        <v>442</v>
      </c>
      <c r="Q742" s="162" t="s">
        <v>1077</v>
      </c>
      <c r="R742" s="162" t="s">
        <v>5877</v>
      </c>
      <c r="S742" s="163" t="s">
        <v>5911</v>
      </c>
      <c r="T742" s="167" t="s">
        <v>472</v>
      </c>
      <c r="U742" s="149"/>
      <c r="V742" s="149"/>
      <c r="W742" s="164" t="str">
        <f>VLOOKUP(TRIM(X742),X10:Y88,2,FALSE)</f>
        <v>Frank</v>
      </c>
      <c r="X742" s="11" t="str">
        <f t="shared" si="16"/>
        <v>6.5.2</v>
      </c>
      <c r="Y742" s="83"/>
    </row>
    <row r="743" spans="1:25" ht="35.25" customHeight="1">
      <c r="A743" s="150" t="s">
        <v>185</v>
      </c>
      <c r="B743" s="165" t="s">
        <v>70</v>
      </c>
      <c r="C743" s="153" t="s">
        <v>186</v>
      </c>
      <c r="D743" s="153" t="s">
        <v>130</v>
      </c>
      <c r="E743" s="154" t="s">
        <v>2070</v>
      </c>
      <c r="F743" s="155" t="s">
        <v>27</v>
      </c>
      <c r="G743" s="155" t="s">
        <v>189</v>
      </c>
      <c r="H743" s="155" t="s">
        <v>1356</v>
      </c>
      <c r="I743" s="166" t="s">
        <v>2071</v>
      </c>
      <c r="J743" s="160" t="s">
        <v>455</v>
      </c>
      <c r="K743" s="159"/>
      <c r="L743" s="160"/>
      <c r="M743" s="159"/>
      <c r="N743" s="158" t="s">
        <v>423</v>
      </c>
      <c r="O743" s="158"/>
      <c r="P743" s="158" t="s">
        <v>442</v>
      </c>
      <c r="Q743" s="162" t="s">
        <v>1357</v>
      </c>
      <c r="R743" s="162" t="s">
        <v>5878</v>
      </c>
      <c r="S743" s="163" t="s">
        <v>5911</v>
      </c>
      <c r="T743" s="167" t="s">
        <v>1354</v>
      </c>
      <c r="U743" s="149"/>
      <c r="V743" s="149"/>
      <c r="W743" s="164" t="str">
        <f>VLOOKUP(TRIM(X743),X10:Y88,2,FALSE)</f>
        <v>Frank</v>
      </c>
      <c r="X743" s="11" t="str">
        <f t="shared" si="16"/>
        <v>6.5.2</v>
      </c>
      <c r="Y743" s="83"/>
    </row>
    <row r="744" spans="1:25" ht="35.25" customHeight="1">
      <c r="A744" s="150" t="s">
        <v>185</v>
      </c>
      <c r="B744" s="165" t="s">
        <v>70</v>
      </c>
      <c r="C744" s="153" t="s">
        <v>186</v>
      </c>
      <c r="D744" s="153" t="s">
        <v>133</v>
      </c>
      <c r="E744" s="154" t="s">
        <v>2072</v>
      </c>
      <c r="F744" s="155" t="s">
        <v>27</v>
      </c>
      <c r="G744" s="155" t="s">
        <v>189</v>
      </c>
      <c r="H744" s="155" t="s">
        <v>1934</v>
      </c>
      <c r="I744" s="166" t="s">
        <v>1935</v>
      </c>
      <c r="J744" s="160" t="s">
        <v>422</v>
      </c>
      <c r="K744" s="159"/>
      <c r="L744" s="160"/>
      <c r="M744" s="159"/>
      <c r="N744" s="158" t="s">
        <v>423</v>
      </c>
      <c r="O744" s="158"/>
      <c r="P744" s="158" t="s">
        <v>442</v>
      </c>
      <c r="Q744" s="162" t="s">
        <v>852</v>
      </c>
      <c r="R744" s="162" t="s">
        <v>5879</v>
      </c>
      <c r="S744" s="163" t="s">
        <v>193</v>
      </c>
      <c r="T744" s="167" t="s">
        <v>848</v>
      </c>
      <c r="U744" s="149"/>
      <c r="V744" s="149" t="s">
        <v>995</v>
      </c>
      <c r="W744" s="164" t="str">
        <f>VLOOKUP(TRIM(X744),X10:Y88,2,FALSE)</f>
        <v>Frank</v>
      </c>
      <c r="X744" s="11" t="str">
        <f t="shared" si="16"/>
        <v>6.5.3</v>
      </c>
      <c r="Y744" s="83"/>
    </row>
    <row r="745" spans="1:25" ht="35.25" customHeight="1">
      <c r="A745" s="150" t="s">
        <v>185</v>
      </c>
      <c r="B745" s="165" t="s">
        <v>70</v>
      </c>
      <c r="C745" s="153" t="s">
        <v>186</v>
      </c>
      <c r="D745" s="153" t="s">
        <v>133</v>
      </c>
      <c r="E745" s="154" t="s">
        <v>2073</v>
      </c>
      <c r="F745" s="155" t="s">
        <v>27</v>
      </c>
      <c r="G745" s="155" t="s">
        <v>189</v>
      </c>
      <c r="H745" s="155" t="s">
        <v>1937</v>
      </c>
      <c r="I745" s="166" t="s">
        <v>2074</v>
      </c>
      <c r="J745" s="160" t="s">
        <v>422</v>
      </c>
      <c r="K745" s="159"/>
      <c r="L745" s="160"/>
      <c r="M745" s="159"/>
      <c r="N745" s="158" t="s">
        <v>423</v>
      </c>
      <c r="O745" s="158"/>
      <c r="P745" s="158" t="s">
        <v>442</v>
      </c>
      <c r="Q745" s="162" t="s">
        <v>854</v>
      </c>
      <c r="R745" s="162" t="s">
        <v>5880</v>
      </c>
      <c r="S745" s="163" t="s">
        <v>5911</v>
      </c>
      <c r="T745" s="167" t="s">
        <v>848</v>
      </c>
      <c r="U745" s="149"/>
      <c r="V745" s="149"/>
      <c r="W745" s="164" t="str">
        <f>VLOOKUP(TRIM(X745),X10:Y88,2,FALSE)</f>
        <v>Frank</v>
      </c>
      <c r="X745" s="11" t="str">
        <f t="shared" si="16"/>
        <v>6.5.3</v>
      </c>
      <c r="Y745" s="83"/>
    </row>
    <row r="746" spans="1:25" ht="35.25" customHeight="1">
      <c r="A746" s="150" t="s">
        <v>185</v>
      </c>
      <c r="B746" s="165" t="s">
        <v>70</v>
      </c>
      <c r="C746" s="153" t="s">
        <v>186</v>
      </c>
      <c r="D746" s="153" t="s">
        <v>133</v>
      </c>
      <c r="E746" s="154" t="s">
        <v>2075</v>
      </c>
      <c r="F746" s="155" t="s">
        <v>27</v>
      </c>
      <c r="G746" s="155" t="s">
        <v>189</v>
      </c>
      <c r="H746" s="155" t="s">
        <v>850</v>
      </c>
      <c r="I746" s="166" t="s">
        <v>846</v>
      </c>
      <c r="J746" s="160" t="s">
        <v>422</v>
      </c>
      <c r="K746" s="159"/>
      <c r="L746" s="160"/>
      <c r="M746" s="159"/>
      <c r="N746" s="158" t="s">
        <v>423</v>
      </c>
      <c r="O746" s="158"/>
      <c r="P746" s="158" t="s">
        <v>442</v>
      </c>
      <c r="Q746" s="162" t="s">
        <v>850</v>
      </c>
      <c r="R746" s="162" t="s">
        <v>5881</v>
      </c>
      <c r="S746" s="163" t="s">
        <v>5911</v>
      </c>
      <c r="T746" s="167" t="s">
        <v>848</v>
      </c>
      <c r="U746" s="149"/>
      <c r="V746" s="149"/>
      <c r="W746" s="164" t="str">
        <f>VLOOKUP(TRIM(X746),X10:Y88,2,FALSE)</f>
        <v>Frank</v>
      </c>
      <c r="X746" s="11" t="str">
        <f t="shared" si="16"/>
        <v>6.5.3</v>
      </c>
      <c r="Y746" s="83"/>
    </row>
    <row r="747" spans="1:25" ht="35.25" customHeight="1">
      <c r="A747" s="150" t="s">
        <v>185</v>
      </c>
      <c r="B747" s="165" t="s">
        <v>70</v>
      </c>
      <c r="C747" s="153" t="s">
        <v>186</v>
      </c>
      <c r="D747" s="153" t="s">
        <v>133</v>
      </c>
      <c r="E747" s="154" t="s">
        <v>2076</v>
      </c>
      <c r="F747" s="155" t="s">
        <v>27</v>
      </c>
      <c r="G747" s="155" t="s">
        <v>189</v>
      </c>
      <c r="H747" s="155" t="s">
        <v>1481</v>
      </c>
      <c r="I747" s="166" t="s">
        <v>947</v>
      </c>
      <c r="J747" s="160" t="s">
        <v>422</v>
      </c>
      <c r="K747" s="159"/>
      <c r="L747" s="160"/>
      <c r="M747" s="159"/>
      <c r="N747" s="158" t="s">
        <v>423</v>
      </c>
      <c r="O747" s="158"/>
      <c r="P747" s="158" t="s">
        <v>442</v>
      </c>
      <c r="Q747" s="162" t="s">
        <v>1482</v>
      </c>
      <c r="R747" s="162" t="s">
        <v>5882</v>
      </c>
      <c r="S747" s="163" t="s">
        <v>193</v>
      </c>
      <c r="T747" s="167" t="s">
        <v>1483</v>
      </c>
      <c r="U747" s="149"/>
      <c r="V747" s="149"/>
      <c r="W747" s="164" t="str">
        <f>VLOOKUP(TRIM(X747),X10:Y88,2,FALSE)</f>
        <v>Frank</v>
      </c>
      <c r="X747" s="11" t="str">
        <f t="shared" si="16"/>
        <v>6.5.3</v>
      </c>
      <c r="Y747" s="83"/>
    </row>
    <row r="748" spans="1:25" ht="35.25" customHeight="1">
      <c r="A748" s="150" t="s">
        <v>185</v>
      </c>
      <c r="B748" s="165" t="s">
        <v>70</v>
      </c>
      <c r="C748" s="153" t="s">
        <v>186</v>
      </c>
      <c r="D748" s="153" t="s">
        <v>133</v>
      </c>
      <c r="E748" s="154" t="s">
        <v>2077</v>
      </c>
      <c r="F748" s="155" t="s">
        <v>27</v>
      </c>
      <c r="G748" s="155" t="s">
        <v>189</v>
      </c>
      <c r="H748" s="155" t="s">
        <v>453</v>
      </c>
      <c r="I748" s="166" t="s">
        <v>454</v>
      </c>
      <c r="J748" s="160" t="s">
        <v>455</v>
      </c>
      <c r="K748" s="159"/>
      <c r="L748" s="160"/>
      <c r="M748" s="159"/>
      <c r="N748" s="158"/>
      <c r="O748" s="158"/>
      <c r="P748" s="158" t="s">
        <v>442</v>
      </c>
      <c r="Q748" s="162" t="s">
        <v>456</v>
      </c>
      <c r="R748" s="162" t="s">
        <v>5883</v>
      </c>
      <c r="S748" s="163" t="s">
        <v>5911</v>
      </c>
      <c r="T748" s="167" t="s">
        <v>432</v>
      </c>
      <c r="U748" s="149"/>
      <c r="V748" s="149"/>
      <c r="W748" s="164" t="str">
        <f>VLOOKUP(TRIM(X748),X10:Y88,2,FALSE)</f>
        <v>Frank</v>
      </c>
      <c r="X748" s="11" t="str">
        <f t="shared" si="16"/>
        <v>6.5.3</v>
      </c>
      <c r="Y748" s="83"/>
    </row>
    <row r="749" spans="1:25" ht="35.25" customHeight="1">
      <c r="A749" s="150" t="s">
        <v>185</v>
      </c>
      <c r="B749" s="165" t="s">
        <v>70</v>
      </c>
      <c r="C749" s="153" t="s">
        <v>186</v>
      </c>
      <c r="D749" s="153" t="s">
        <v>130</v>
      </c>
      <c r="E749" s="154" t="s">
        <v>2078</v>
      </c>
      <c r="F749" s="155" t="s">
        <v>27</v>
      </c>
      <c r="G749" s="155" t="s">
        <v>189</v>
      </c>
      <c r="H749" s="155" t="s">
        <v>1299</v>
      </c>
      <c r="I749" s="166" t="s">
        <v>1386</v>
      </c>
      <c r="J749" s="160" t="s">
        <v>455</v>
      </c>
      <c r="K749" s="159"/>
      <c r="L749" s="160"/>
      <c r="M749" s="159"/>
      <c r="N749" s="158" t="s">
        <v>423</v>
      </c>
      <c r="O749" s="158"/>
      <c r="P749" s="158" t="s">
        <v>442</v>
      </c>
      <c r="Q749" s="162" t="s">
        <v>1510</v>
      </c>
      <c r="R749" s="162" t="s">
        <v>5884</v>
      </c>
      <c r="S749" s="163" t="s">
        <v>193</v>
      </c>
      <c r="T749" s="167" t="s">
        <v>1389</v>
      </c>
      <c r="U749" s="149"/>
      <c r="V749" s="149" t="s">
        <v>995</v>
      </c>
      <c r="W749" s="164" t="str">
        <f>VLOOKUP(TRIM(X749),X10:Y88,2,FALSE)</f>
        <v>Frank</v>
      </c>
      <c r="X749" s="11" t="str">
        <f t="shared" si="16"/>
        <v>6.5.2</v>
      </c>
      <c r="Y749" s="83"/>
    </row>
    <row r="750" spans="1:25" ht="35.25" customHeight="1">
      <c r="A750" s="150" t="s">
        <v>185</v>
      </c>
      <c r="B750" s="165" t="s">
        <v>70</v>
      </c>
      <c r="C750" s="153" t="s">
        <v>186</v>
      </c>
      <c r="D750" s="153" t="s">
        <v>127</v>
      </c>
      <c r="E750" s="154" t="s">
        <v>2079</v>
      </c>
      <c r="F750" s="155" t="s">
        <v>27</v>
      </c>
      <c r="G750" s="155" t="s">
        <v>189</v>
      </c>
      <c r="H750" s="155" t="s">
        <v>805</v>
      </c>
      <c r="I750" s="166" t="s">
        <v>765</v>
      </c>
      <c r="J750" s="160" t="s">
        <v>455</v>
      </c>
      <c r="K750" s="159"/>
      <c r="L750" s="160"/>
      <c r="M750" s="159"/>
      <c r="N750" s="158" t="s">
        <v>423</v>
      </c>
      <c r="O750" s="158"/>
      <c r="P750" s="158" t="s">
        <v>442</v>
      </c>
      <c r="Q750" s="162" t="s">
        <v>806</v>
      </c>
      <c r="R750" s="162" t="s">
        <v>5885</v>
      </c>
      <c r="S750" s="163" t="s">
        <v>193</v>
      </c>
      <c r="T750" s="167" t="s">
        <v>767</v>
      </c>
      <c r="U750" s="149"/>
      <c r="V750" s="149" t="s">
        <v>995</v>
      </c>
      <c r="W750" s="164" t="str">
        <f>VLOOKUP(TRIM(X750),X10:Y88,2,FALSE)</f>
        <v>Frank</v>
      </c>
      <c r="X750" s="11" t="str">
        <f t="shared" si="16"/>
        <v>6.5.1</v>
      </c>
      <c r="Y750" s="83"/>
    </row>
    <row r="751" spans="1:25" ht="35.25" customHeight="1">
      <c r="A751" s="150" t="s">
        <v>185</v>
      </c>
      <c r="B751" s="165" t="s">
        <v>70</v>
      </c>
      <c r="C751" s="153" t="s">
        <v>186</v>
      </c>
      <c r="D751" s="153" t="s">
        <v>127</v>
      </c>
      <c r="E751" s="154" t="s">
        <v>2080</v>
      </c>
      <c r="F751" s="155" t="s">
        <v>27</v>
      </c>
      <c r="G751" s="155" t="s">
        <v>189</v>
      </c>
      <c r="H751" s="155" t="s">
        <v>446</v>
      </c>
      <c r="I751" s="166" t="s">
        <v>1945</v>
      </c>
      <c r="J751" s="160" t="s">
        <v>422</v>
      </c>
      <c r="K751" s="159"/>
      <c r="L751" s="160"/>
      <c r="M751" s="159"/>
      <c r="N751" s="158" t="s">
        <v>423</v>
      </c>
      <c r="O751" s="158"/>
      <c r="P751" s="158" t="s">
        <v>442</v>
      </c>
      <c r="Q751" s="162" t="s">
        <v>447</v>
      </c>
      <c r="R751" s="162" t="s">
        <v>5886</v>
      </c>
      <c r="S751" s="163" t="s">
        <v>193</v>
      </c>
      <c r="T751" s="167" t="s">
        <v>432</v>
      </c>
      <c r="U751" s="149"/>
      <c r="V751" s="149"/>
      <c r="W751" s="164" t="str">
        <f>VLOOKUP(TRIM(X751),X10:Y88,2,FALSE)</f>
        <v>Frank</v>
      </c>
      <c r="X751" s="11" t="str">
        <f t="shared" si="16"/>
        <v>6.5.1</v>
      </c>
      <c r="Y751" s="83"/>
    </row>
    <row r="752" spans="1:25" ht="35.25" customHeight="1">
      <c r="A752" s="150" t="s">
        <v>185</v>
      </c>
      <c r="B752" s="165" t="s">
        <v>70</v>
      </c>
      <c r="C752" s="153" t="s">
        <v>186</v>
      </c>
      <c r="D752" s="153" t="s">
        <v>127</v>
      </c>
      <c r="E752" s="154" t="s">
        <v>2081</v>
      </c>
      <c r="F752" s="155" t="s">
        <v>27</v>
      </c>
      <c r="G752" s="155" t="s">
        <v>189</v>
      </c>
      <c r="H752" s="155" t="s">
        <v>1037</v>
      </c>
      <c r="I752" s="166" t="s">
        <v>2082</v>
      </c>
      <c r="J752" s="160" t="s">
        <v>422</v>
      </c>
      <c r="K752" s="159"/>
      <c r="L752" s="160"/>
      <c r="M752" s="159"/>
      <c r="N752" s="158" t="s">
        <v>423</v>
      </c>
      <c r="O752" s="158"/>
      <c r="P752" s="158" t="s">
        <v>442</v>
      </c>
      <c r="Q752" s="162" t="s">
        <v>1035</v>
      </c>
      <c r="R752" s="162" t="s">
        <v>5887</v>
      </c>
      <c r="S752" s="163" t="s">
        <v>5911</v>
      </c>
      <c r="T752" s="167" t="s">
        <v>1002</v>
      </c>
      <c r="U752" s="149"/>
      <c r="V752" s="149"/>
      <c r="W752" s="164" t="str">
        <f>VLOOKUP(TRIM(X752),X10:Y88,2,FALSE)</f>
        <v>Frank</v>
      </c>
      <c r="X752" s="11" t="str">
        <f t="shared" si="16"/>
        <v>6.5.1</v>
      </c>
      <c r="Y752" s="83"/>
    </row>
    <row r="753" spans="1:25" ht="35.25" customHeight="1">
      <c r="A753" s="150" t="s">
        <v>185</v>
      </c>
      <c r="B753" s="165" t="s">
        <v>70</v>
      </c>
      <c r="C753" s="153" t="s">
        <v>186</v>
      </c>
      <c r="D753" s="153" t="s">
        <v>127</v>
      </c>
      <c r="E753" s="154" t="s">
        <v>2083</v>
      </c>
      <c r="F753" s="155" t="s">
        <v>27</v>
      </c>
      <c r="G753" s="155" t="s">
        <v>189</v>
      </c>
      <c r="H753" s="155" t="s">
        <v>968</v>
      </c>
      <c r="I753" s="166" t="s">
        <v>649</v>
      </c>
      <c r="J753" s="160" t="s">
        <v>422</v>
      </c>
      <c r="K753" s="159"/>
      <c r="L753" s="160"/>
      <c r="M753" s="159"/>
      <c r="N753" s="158" t="s">
        <v>423</v>
      </c>
      <c r="O753" s="158"/>
      <c r="P753" s="158" t="s">
        <v>442</v>
      </c>
      <c r="Q753" s="162" t="s">
        <v>969</v>
      </c>
      <c r="R753" s="162" t="s">
        <v>5888</v>
      </c>
      <c r="S753" s="163" t="s">
        <v>5911</v>
      </c>
      <c r="T753" s="167" t="s">
        <v>970</v>
      </c>
      <c r="U753" s="149"/>
      <c r="V753" s="149"/>
      <c r="W753" s="164" t="str">
        <f>VLOOKUP(TRIM(X753),X10:Y88,2,FALSE)</f>
        <v>Frank</v>
      </c>
      <c r="X753" s="11" t="str">
        <f t="shared" si="16"/>
        <v>6.5.1</v>
      </c>
      <c r="Y753" s="83"/>
    </row>
    <row r="754" spans="1:25" ht="35.25" customHeight="1">
      <c r="A754" s="150" t="s">
        <v>185</v>
      </c>
      <c r="B754" s="165" t="s">
        <v>70</v>
      </c>
      <c r="C754" s="153" t="s">
        <v>186</v>
      </c>
      <c r="D754" s="153" t="s">
        <v>130</v>
      </c>
      <c r="E754" s="154" t="s">
        <v>2084</v>
      </c>
      <c r="F754" s="155" t="s">
        <v>27</v>
      </c>
      <c r="G754" s="155" t="s">
        <v>189</v>
      </c>
      <c r="H754" s="155" t="s">
        <v>764</v>
      </c>
      <c r="I754" s="166" t="s">
        <v>2069</v>
      </c>
      <c r="J754" s="160" t="s">
        <v>455</v>
      </c>
      <c r="K754" s="159"/>
      <c r="L754" s="160"/>
      <c r="M754" s="159"/>
      <c r="N754" s="158" t="s">
        <v>423</v>
      </c>
      <c r="O754" s="158"/>
      <c r="P754" s="158" t="s">
        <v>442</v>
      </c>
      <c r="Q754" s="162" t="s">
        <v>1077</v>
      </c>
      <c r="R754" s="162" t="s">
        <v>5889</v>
      </c>
      <c r="S754" s="163" t="s">
        <v>5911</v>
      </c>
      <c r="T754" s="167" t="s">
        <v>472</v>
      </c>
      <c r="U754" s="149"/>
      <c r="V754" s="149"/>
      <c r="W754" s="164" t="str">
        <f>VLOOKUP(TRIM(X754),X10:Y88,2,FALSE)</f>
        <v>Frank</v>
      </c>
      <c r="X754" s="11" t="str">
        <f t="shared" si="16"/>
        <v>6.5.2</v>
      </c>
    </row>
    <row r="755" spans="1:25" ht="35.25" customHeight="1">
      <c r="A755" s="150" t="s">
        <v>185</v>
      </c>
      <c r="B755" s="165" t="s">
        <v>70</v>
      </c>
      <c r="C755" s="153" t="s">
        <v>186</v>
      </c>
      <c r="D755" s="153" t="s">
        <v>130</v>
      </c>
      <c r="E755" s="154" t="s">
        <v>2085</v>
      </c>
      <c r="F755" s="155" t="s">
        <v>27</v>
      </c>
      <c r="G755" s="155" t="s">
        <v>189</v>
      </c>
      <c r="H755" s="155" t="s">
        <v>1213</v>
      </c>
      <c r="I755" s="166" t="s">
        <v>947</v>
      </c>
      <c r="J755" s="160" t="s">
        <v>422</v>
      </c>
      <c r="K755" s="159"/>
      <c r="L755" s="160"/>
      <c r="M755" s="159"/>
      <c r="N755" s="158" t="s">
        <v>423</v>
      </c>
      <c r="O755" s="158"/>
      <c r="P755" s="158" t="s">
        <v>442</v>
      </c>
      <c r="Q755" s="162" t="s">
        <v>1214</v>
      </c>
      <c r="R755" s="162" t="s">
        <v>5890</v>
      </c>
      <c r="S755" s="163" t="s">
        <v>193</v>
      </c>
      <c r="T755" s="167" t="s">
        <v>1215</v>
      </c>
      <c r="U755" s="149"/>
      <c r="V755" s="149" t="s">
        <v>995</v>
      </c>
      <c r="W755" s="164" t="str">
        <f>VLOOKUP(TRIM(X755),X10:Y88,2,FALSE)</f>
        <v>Frank</v>
      </c>
      <c r="X755" s="11" t="str">
        <f t="shared" si="16"/>
        <v>6.5.2</v>
      </c>
    </row>
    <row r="756" spans="1:25" ht="35.25" customHeight="1">
      <c r="A756" s="150" t="s">
        <v>185</v>
      </c>
      <c r="B756" s="165" t="s">
        <v>70</v>
      </c>
      <c r="C756" s="153" t="s">
        <v>186</v>
      </c>
      <c r="D756" s="153" t="s">
        <v>127</v>
      </c>
      <c r="E756" s="154" t="s">
        <v>2086</v>
      </c>
      <c r="F756" s="155" t="s">
        <v>27</v>
      </c>
      <c r="G756" s="155" t="s">
        <v>189</v>
      </c>
      <c r="H756" s="155" t="s">
        <v>968</v>
      </c>
      <c r="I756" s="166" t="s">
        <v>649</v>
      </c>
      <c r="J756" s="160" t="s">
        <v>422</v>
      </c>
      <c r="K756" s="159"/>
      <c r="L756" s="160"/>
      <c r="M756" s="159"/>
      <c r="N756" s="158" t="s">
        <v>423</v>
      </c>
      <c r="O756" s="158"/>
      <c r="P756" s="158" t="s">
        <v>442</v>
      </c>
      <c r="Q756" s="162" t="s">
        <v>969</v>
      </c>
      <c r="R756" s="162" t="s">
        <v>5891</v>
      </c>
      <c r="S756" s="163" t="s">
        <v>193</v>
      </c>
      <c r="T756" s="167" t="s">
        <v>970</v>
      </c>
      <c r="U756" s="149"/>
      <c r="V756" s="149"/>
      <c r="W756" s="164" t="str">
        <f>VLOOKUP(TRIM(X756),X10:Y88,2,FALSE)</f>
        <v>Frank</v>
      </c>
      <c r="X756" s="11" t="str">
        <f t="shared" si="16"/>
        <v>6.5.1</v>
      </c>
    </row>
    <row r="757" spans="1:25" ht="35.25" customHeight="1">
      <c r="A757" s="150" t="s">
        <v>185</v>
      </c>
      <c r="B757" s="165" t="s">
        <v>70</v>
      </c>
      <c r="C757" s="153" t="s">
        <v>186</v>
      </c>
      <c r="D757" s="153" t="s">
        <v>130</v>
      </c>
      <c r="E757" s="154" t="s">
        <v>2087</v>
      </c>
      <c r="F757" s="155" t="s">
        <v>27</v>
      </c>
      <c r="G757" s="155" t="s">
        <v>189</v>
      </c>
      <c r="H757" s="155" t="s">
        <v>764</v>
      </c>
      <c r="I757" s="166" t="s">
        <v>2088</v>
      </c>
      <c r="J757" s="160" t="s">
        <v>455</v>
      </c>
      <c r="K757" s="159"/>
      <c r="L757" s="160"/>
      <c r="M757" s="159"/>
      <c r="N757" s="158" t="s">
        <v>423</v>
      </c>
      <c r="O757" s="158"/>
      <c r="P757" s="158" t="s">
        <v>442</v>
      </c>
      <c r="Q757" s="162" t="s">
        <v>766</v>
      </c>
      <c r="R757" s="162" t="s">
        <v>5892</v>
      </c>
      <c r="S757" s="163" t="s">
        <v>193</v>
      </c>
      <c r="T757" s="167" t="s">
        <v>767</v>
      </c>
      <c r="U757" s="149"/>
      <c r="V757" s="149"/>
      <c r="W757" s="164" t="str">
        <f>VLOOKUP(TRIM(X757),X10:Y88,2,FALSE)</f>
        <v>Frank</v>
      </c>
      <c r="X757" s="11" t="str">
        <f t="shared" si="16"/>
        <v>6.5.2</v>
      </c>
    </row>
    <row r="758" spans="1:25" ht="35.25" customHeight="1">
      <c r="A758" s="150" t="s">
        <v>185</v>
      </c>
      <c r="B758" s="165" t="s">
        <v>70</v>
      </c>
      <c r="C758" s="153" t="s">
        <v>186</v>
      </c>
      <c r="D758" s="153" t="s">
        <v>130</v>
      </c>
      <c r="E758" s="154" t="s">
        <v>2089</v>
      </c>
      <c r="F758" s="155" t="s">
        <v>434</v>
      </c>
      <c r="G758" s="155" t="s">
        <v>189</v>
      </c>
      <c r="H758" s="155" t="s">
        <v>1958</v>
      </c>
      <c r="I758" s="166" t="s">
        <v>1638</v>
      </c>
      <c r="J758" s="160"/>
      <c r="K758" s="159"/>
      <c r="L758" s="160"/>
      <c r="M758" s="159"/>
      <c r="N758" s="158"/>
      <c r="O758" s="158"/>
      <c r="P758" s="158"/>
      <c r="Q758" s="162" t="s">
        <v>1959</v>
      </c>
      <c r="R758" s="162" t="s">
        <v>5893</v>
      </c>
      <c r="S758" s="163" t="s">
        <v>5911</v>
      </c>
      <c r="T758" s="167" t="s">
        <v>970</v>
      </c>
      <c r="U758" s="149"/>
      <c r="V758" s="149"/>
      <c r="W758" s="164" t="str">
        <f>VLOOKUP(TRIM(X758),X10:Y88,2,FALSE)</f>
        <v>Frank</v>
      </c>
      <c r="X758" s="11" t="str">
        <f t="shared" si="16"/>
        <v>6.5.2</v>
      </c>
    </row>
    <row r="759" spans="1:25" ht="35.25" customHeight="1">
      <c r="A759" s="150" t="s">
        <v>185</v>
      </c>
      <c r="B759" s="165" t="s">
        <v>70</v>
      </c>
      <c r="C759" s="153" t="s">
        <v>186</v>
      </c>
      <c r="D759" s="153" t="s">
        <v>136</v>
      </c>
      <c r="E759" s="154" t="s">
        <v>2090</v>
      </c>
      <c r="F759" s="155" t="s">
        <v>27</v>
      </c>
      <c r="G759" s="155" t="s">
        <v>189</v>
      </c>
      <c r="H759" s="155" t="s">
        <v>839</v>
      </c>
      <c r="I759" s="166" t="s">
        <v>835</v>
      </c>
      <c r="J759" s="160" t="s">
        <v>422</v>
      </c>
      <c r="K759" s="159"/>
      <c r="L759" s="160"/>
      <c r="M759" s="159"/>
      <c r="N759" s="158" t="s">
        <v>423</v>
      </c>
      <c r="O759" s="158"/>
      <c r="P759" s="158" t="s">
        <v>442</v>
      </c>
      <c r="Q759" s="162" t="s">
        <v>840</v>
      </c>
      <c r="R759" s="162" t="s">
        <v>5894</v>
      </c>
      <c r="S759" s="163" t="s">
        <v>193</v>
      </c>
      <c r="T759" s="167" t="s">
        <v>837</v>
      </c>
      <c r="U759" s="149"/>
      <c r="V759" s="149" t="s">
        <v>995</v>
      </c>
      <c r="W759" s="164" t="str">
        <f>VLOOKUP(TRIM(X759),X10:Y88,2,FALSE)</f>
        <v>Frank</v>
      </c>
      <c r="X759" s="11" t="str">
        <f t="shared" si="16"/>
        <v>6.5.4</v>
      </c>
    </row>
    <row r="760" spans="1:25" ht="35.25" customHeight="1">
      <c r="A760" s="150" t="s">
        <v>185</v>
      </c>
      <c r="B760" s="165" t="s">
        <v>70</v>
      </c>
      <c r="C760" s="153" t="s">
        <v>186</v>
      </c>
      <c r="D760" s="153" t="s">
        <v>139</v>
      </c>
      <c r="E760" s="154" t="s">
        <v>2091</v>
      </c>
      <c r="F760" s="155" t="s">
        <v>27</v>
      </c>
      <c r="G760" s="155" t="s">
        <v>189</v>
      </c>
      <c r="H760" s="155" t="s">
        <v>659</v>
      </c>
      <c r="I760" s="166" t="s">
        <v>660</v>
      </c>
      <c r="J760" s="160" t="s">
        <v>422</v>
      </c>
      <c r="K760" s="159"/>
      <c r="L760" s="160"/>
      <c r="M760" s="159"/>
      <c r="N760" s="158" t="s">
        <v>423</v>
      </c>
      <c r="O760" s="158"/>
      <c r="P760" s="158" t="s">
        <v>442</v>
      </c>
      <c r="Q760" s="162" t="s">
        <v>661</v>
      </c>
      <c r="R760" s="162" t="s">
        <v>5895</v>
      </c>
      <c r="S760" s="163" t="s">
        <v>193</v>
      </c>
      <c r="T760" s="167" t="s">
        <v>651</v>
      </c>
      <c r="U760" s="149"/>
      <c r="V760" s="149"/>
      <c r="W760" s="164" t="str">
        <f>VLOOKUP(TRIM(X760),X10:Y88,2,FALSE)</f>
        <v>Frank</v>
      </c>
      <c r="X760" s="11" t="str">
        <f t="shared" si="16"/>
        <v>6.5.5</v>
      </c>
    </row>
    <row r="761" spans="1:25" ht="35.25" customHeight="1">
      <c r="A761" s="150" t="s">
        <v>185</v>
      </c>
      <c r="B761" s="165" t="s">
        <v>70</v>
      </c>
      <c r="C761" s="153" t="s">
        <v>186</v>
      </c>
      <c r="D761" s="153" t="s">
        <v>149</v>
      </c>
      <c r="E761" s="154" t="s">
        <v>2092</v>
      </c>
      <c r="F761" s="155" t="s">
        <v>27</v>
      </c>
      <c r="G761" s="155" t="s">
        <v>189</v>
      </c>
      <c r="H761" s="155" t="s">
        <v>648</v>
      </c>
      <c r="I761" s="166" t="s">
        <v>649</v>
      </c>
      <c r="J761" s="160" t="s">
        <v>422</v>
      </c>
      <c r="K761" s="159"/>
      <c r="L761" s="160"/>
      <c r="M761" s="159"/>
      <c r="N761" s="158" t="s">
        <v>423</v>
      </c>
      <c r="O761" s="158"/>
      <c r="P761" s="158" t="s">
        <v>442</v>
      </c>
      <c r="Q761" s="162" t="s">
        <v>650</v>
      </c>
      <c r="R761" s="162" t="s">
        <v>5896</v>
      </c>
      <c r="S761" s="163" t="s">
        <v>193</v>
      </c>
      <c r="T761" s="167" t="s">
        <v>651</v>
      </c>
      <c r="U761" s="149"/>
      <c r="V761" s="149" t="s">
        <v>995</v>
      </c>
      <c r="W761" s="164" t="str">
        <f>VLOOKUP(TRIM(X761),X10:Y88,2,FALSE)</f>
        <v>Frank</v>
      </c>
      <c r="X761" s="11" t="str">
        <f t="shared" si="16"/>
        <v>6.5.9</v>
      </c>
    </row>
    <row r="762" spans="1:25" ht="35.25" customHeight="1">
      <c r="A762" s="150" t="s">
        <v>185</v>
      </c>
      <c r="B762" s="165" t="s">
        <v>70</v>
      </c>
      <c r="C762" s="153" t="s">
        <v>186</v>
      </c>
      <c r="D762" s="153" t="s">
        <v>133</v>
      </c>
      <c r="E762" s="154" t="s">
        <v>2093</v>
      </c>
      <c r="F762" s="155" t="s">
        <v>27</v>
      </c>
      <c r="G762" s="155" t="s">
        <v>189</v>
      </c>
      <c r="H762" s="155" t="s">
        <v>815</v>
      </c>
      <c r="I762" s="166" t="s">
        <v>1952</v>
      </c>
      <c r="J762" s="160" t="s">
        <v>455</v>
      </c>
      <c r="K762" s="159"/>
      <c r="L762" s="160"/>
      <c r="M762" s="159"/>
      <c r="N762" s="158" t="s">
        <v>423</v>
      </c>
      <c r="O762" s="158"/>
      <c r="P762" s="158" t="s">
        <v>442</v>
      </c>
      <c r="Q762" s="162" t="s">
        <v>817</v>
      </c>
      <c r="R762" s="162" t="s">
        <v>5897</v>
      </c>
      <c r="S762" s="163" t="s">
        <v>193</v>
      </c>
      <c r="T762" s="167" t="s">
        <v>767</v>
      </c>
      <c r="U762" s="149"/>
      <c r="V762" s="149"/>
      <c r="W762" s="164" t="str">
        <f>VLOOKUP(TRIM(X762),X10:Y88,2,FALSE)</f>
        <v>Frank</v>
      </c>
      <c r="X762" s="11" t="str">
        <f t="shared" si="16"/>
        <v>6.5.3</v>
      </c>
    </row>
    <row r="763" spans="1:25" ht="35.25" customHeight="1">
      <c r="A763" s="150" t="s">
        <v>185</v>
      </c>
      <c r="B763" s="165" t="s">
        <v>70</v>
      </c>
      <c r="C763" s="153" t="s">
        <v>186</v>
      </c>
      <c r="D763" s="153" t="s">
        <v>133</v>
      </c>
      <c r="E763" s="154" t="s">
        <v>2094</v>
      </c>
      <c r="F763" s="155" t="s">
        <v>27</v>
      </c>
      <c r="G763" s="155" t="s">
        <v>189</v>
      </c>
      <c r="H763" s="155" t="s">
        <v>1937</v>
      </c>
      <c r="I763" s="166" t="s">
        <v>2074</v>
      </c>
      <c r="J763" s="160" t="s">
        <v>422</v>
      </c>
      <c r="K763" s="159"/>
      <c r="L763" s="160"/>
      <c r="M763" s="159"/>
      <c r="N763" s="158" t="s">
        <v>423</v>
      </c>
      <c r="O763" s="158"/>
      <c r="P763" s="158" t="s">
        <v>442</v>
      </c>
      <c r="Q763" s="162" t="s">
        <v>854</v>
      </c>
      <c r="R763" s="162" t="s">
        <v>2095</v>
      </c>
      <c r="S763" s="163" t="s">
        <v>193</v>
      </c>
      <c r="T763" s="167" t="s">
        <v>848</v>
      </c>
      <c r="U763" s="149"/>
      <c r="V763" s="149"/>
      <c r="W763" s="164" t="str">
        <f>VLOOKUP(TRIM(X763),X10:Y88,2,FALSE)</f>
        <v>Frank</v>
      </c>
      <c r="X763" s="11" t="str">
        <f t="shared" si="16"/>
        <v>6.5.3</v>
      </c>
    </row>
    <row r="764" spans="1:25" ht="35.25" customHeight="1">
      <c r="A764" s="150" t="s">
        <v>185</v>
      </c>
      <c r="B764" s="165" t="s">
        <v>70</v>
      </c>
      <c r="C764" s="153" t="s">
        <v>186</v>
      </c>
      <c r="D764" s="153" t="s">
        <v>133</v>
      </c>
      <c r="E764" s="154" t="s">
        <v>2096</v>
      </c>
      <c r="F764" s="155" t="s">
        <v>27</v>
      </c>
      <c r="G764" s="155" t="s">
        <v>189</v>
      </c>
      <c r="H764" s="155" t="s">
        <v>850</v>
      </c>
      <c r="I764" s="166" t="s">
        <v>846</v>
      </c>
      <c r="J764" s="160" t="s">
        <v>422</v>
      </c>
      <c r="K764" s="159"/>
      <c r="L764" s="160"/>
      <c r="M764" s="159"/>
      <c r="N764" s="158" t="s">
        <v>423</v>
      </c>
      <c r="O764" s="158"/>
      <c r="P764" s="158" t="s">
        <v>442</v>
      </c>
      <c r="Q764" s="162" t="s">
        <v>850</v>
      </c>
      <c r="R764" s="162" t="s">
        <v>5898</v>
      </c>
      <c r="S764" s="163" t="s">
        <v>193</v>
      </c>
      <c r="T764" s="167" t="s">
        <v>848</v>
      </c>
      <c r="U764" s="149"/>
      <c r="V764" s="149"/>
      <c r="W764" s="164" t="str">
        <f>VLOOKUP(TRIM(X764),X10:Y88,2,FALSE)</f>
        <v>Frank</v>
      </c>
      <c r="X764" s="11" t="str">
        <f t="shared" si="16"/>
        <v>6.5.3</v>
      </c>
    </row>
    <row r="765" spans="1:25" ht="35.25" customHeight="1">
      <c r="A765" s="150" t="s">
        <v>185</v>
      </c>
      <c r="B765" s="165" t="s">
        <v>70</v>
      </c>
      <c r="C765" s="153" t="s">
        <v>186</v>
      </c>
      <c r="D765" s="153" t="s">
        <v>133</v>
      </c>
      <c r="E765" s="154" t="s">
        <v>2097</v>
      </c>
      <c r="F765" s="155" t="s">
        <v>27</v>
      </c>
      <c r="G765" s="155" t="s">
        <v>189</v>
      </c>
      <c r="H765" s="155" t="s">
        <v>453</v>
      </c>
      <c r="I765" s="166" t="s">
        <v>454</v>
      </c>
      <c r="J765" s="160" t="s">
        <v>455</v>
      </c>
      <c r="K765" s="159"/>
      <c r="L765" s="160"/>
      <c r="M765" s="159"/>
      <c r="N765" s="158"/>
      <c r="O765" s="158"/>
      <c r="P765" s="158" t="s">
        <v>442</v>
      </c>
      <c r="Q765" s="162" t="s">
        <v>456</v>
      </c>
      <c r="R765" s="162" t="s">
        <v>5899</v>
      </c>
      <c r="S765" s="163" t="s">
        <v>193</v>
      </c>
      <c r="T765" s="167" t="s">
        <v>432</v>
      </c>
      <c r="U765" s="149"/>
      <c r="V765" s="149"/>
      <c r="W765" s="164" t="str">
        <f>VLOOKUP(TRIM(X765),X10:Y88,2,FALSE)</f>
        <v>Frank</v>
      </c>
      <c r="X765" s="11" t="str">
        <f t="shared" si="16"/>
        <v>6.5.3</v>
      </c>
    </row>
    <row r="766" spans="1:25" ht="35.25" customHeight="1">
      <c r="A766" s="150" t="s">
        <v>185</v>
      </c>
      <c r="B766" s="165" t="s">
        <v>70</v>
      </c>
      <c r="C766" s="153" t="s">
        <v>186</v>
      </c>
      <c r="D766" s="153" t="s">
        <v>133</v>
      </c>
      <c r="E766" s="154" t="s">
        <v>2098</v>
      </c>
      <c r="F766" s="155" t="s">
        <v>27</v>
      </c>
      <c r="G766" s="155" t="s">
        <v>189</v>
      </c>
      <c r="H766" s="155" t="s">
        <v>529</v>
      </c>
      <c r="I766" s="166" t="s">
        <v>475</v>
      </c>
      <c r="J766" s="160" t="s">
        <v>455</v>
      </c>
      <c r="K766" s="159"/>
      <c r="L766" s="160"/>
      <c r="M766" s="159"/>
      <c r="N766" s="158" t="s">
        <v>423</v>
      </c>
      <c r="O766" s="158"/>
      <c r="P766" s="158" t="s">
        <v>442</v>
      </c>
      <c r="Q766" s="162" t="s">
        <v>530</v>
      </c>
      <c r="R766" s="162" t="s">
        <v>5900</v>
      </c>
      <c r="S766" s="163" t="s">
        <v>193</v>
      </c>
      <c r="T766" s="167" t="s">
        <v>472</v>
      </c>
      <c r="U766" s="149"/>
      <c r="V766" s="149"/>
      <c r="W766" s="164" t="str">
        <f>VLOOKUP(TRIM(X766),X10:Y88,2,FALSE)</f>
        <v>Frank</v>
      </c>
      <c r="X766" s="11" t="str">
        <f t="shared" si="16"/>
        <v>6.5.3</v>
      </c>
    </row>
    <row r="767" spans="1:25" ht="35.25" customHeight="1">
      <c r="A767" s="150" t="s">
        <v>185</v>
      </c>
      <c r="B767" s="165" t="s">
        <v>70</v>
      </c>
      <c r="C767" s="153" t="s">
        <v>186</v>
      </c>
      <c r="D767" s="153" t="s">
        <v>133</v>
      </c>
      <c r="E767" s="154" t="s">
        <v>2099</v>
      </c>
      <c r="F767" s="155" t="s">
        <v>27</v>
      </c>
      <c r="G767" s="155" t="s">
        <v>189</v>
      </c>
      <c r="H767" s="155" t="s">
        <v>819</v>
      </c>
      <c r="I767" s="179" t="s">
        <v>2024</v>
      </c>
      <c r="J767" s="160" t="s">
        <v>422</v>
      </c>
      <c r="K767" s="159"/>
      <c r="L767" s="160"/>
      <c r="M767" s="159"/>
      <c r="N767" s="158" t="s">
        <v>423</v>
      </c>
      <c r="O767" s="158"/>
      <c r="P767" s="158" t="s">
        <v>442</v>
      </c>
      <c r="Q767" s="162" t="s">
        <v>820</v>
      </c>
      <c r="R767" s="162" t="s">
        <v>2100</v>
      </c>
      <c r="S767" s="163" t="s">
        <v>193</v>
      </c>
      <c r="T767" s="167" t="s">
        <v>767</v>
      </c>
      <c r="U767" s="149"/>
      <c r="V767" s="149"/>
      <c r="W767" s="164" t="str">
        <f>VLOOKUP(TRIM(X767),X10:Y88,2,FALSE)</f>
        <v>Frank</v>
      </c>
      <c r="X767" s="11" t="str">
        <f t="shared" si="16"/>
        <v>6.5.3</v>
      </c>
    </row>
    <row r="768" spans="1:25" ht="35.25" customHeight="1">
      <c r="A768" s="150" t="s">
        <v>185</v>
      </c>
      <c r="B768" s="165" t="s">
        <v>70</v>
      </c>
      <c r="C768" s="153" t="s">
        <v>186</v>
      </c>
      <c r="D768" s="153" t="s">
        <v>133</v>
      </c>
      <c r="E768" s="154" t="s">
        <v>2101</v>
      </c>
      <c r="F768" s="155" t="s">
        <v>27</v>
      </c>
      <c r="G768" s="155" t="s">
        <v>189</v>
      </c>
      <c r="H768" s="155" t="s">
        <v>958</v>
      </c>
      <c r="I768" s="166" t="s">
        <v>1983</v>
      </c>
      <c r="J768" s="160" t="s">
        <v>422</v>
      </c>
      <c r="K768" s="159"/>
      <c r="L768" s="160"/>
      <c r="M768" s="159"/>
      <c r="N768" s="158" t="s">
        <v>423</v>
      </c>
      <c r="O768" s="158"/>
      <c r="P768" s="158" t="s">
        <v>442</v>
      </c>
      <c r="Q768" s="162" t="s">
        <v>959</v>
      </c>
      <c r="R768" s="162" t="s">
        <v>2102</v>
      </c>
      <c r="S768" s="163" t="s">
        <v>193</v>
      </c>
      <c r="T768" s="167" t="s">
        <v>949</v>
      </c>
      <c r="U768" s="149"/>
      <c r="V768" s="149"/>
      <c r="W768" s="164" t="str">
        <f>VLOOKUP(TRIM(X768),X10:Y88,2,FALSE)</f>
        <v>Frank</v>
      </c>
      <c r="X768" s="11" t="str">
        <f t="shared" si="16"/>
        <v>6.5.3</v>
      </c>
    </row>
    <row r="769" spans="1:24" ht="35.25" customHeight="1">
      <c r="A769" s="150" t="s">
        <v>185</v>
      </c>
      <c r="B769" s="165" t="s">
        <v>70</v>
      </c>
      <c r="C769" s="153" t="s">
        <v>186</v>
      </c>
      <c r="D769" s="153" t="s">
        <v>130</v>
      </c>
      <c r="E769" s="154" t="s">
        <v>2103</v>
      </c>
      <c r="F769" s="155" t="s">
        <v>27</v>
      </c>
      <c r="G769" s="155" t="s">
        <v>189</v>
      </c>
      <c r="H769" s="155" t="s">
        <v>1129</v>
      </c>
      <c r="I769" s="166" t="s">
        <v>1883</v>
      </c>
      <c r="J769" s="160" t="s">
        <v>422</v>
      </c>
      <c r="K769" s="159"/>
      <c r="L769" s="160"/>
      <c r="M769" s="159"/>
      <c r="N769" s="158" t="s">
        <v>423</v>
      </c>
      <c r="O769" s="158"/>
      <c r="P769" s="158" t="s">
        <v>442</v>
      </c>
      <c r="Q769" s="162" t="s">
        <v>1130</v>
      </c>
      <c r="R769" s="162" t="s">
        <v>2104</v>
      </c>
      <c r="S769" s="163" t="s">
        <v>193</v>
      </c>
      <c r="T769" s="167" t="s">
        <v>1120</v>
      </c>
      <c r="U769" s="149"/>
      <c r="V769" s="149"/>
      <c r="W769" s="164" t="str">
        <f>VLOOKUP(TRIM(X769),X10:Y88,2,FALSE)</f>
        <v>Frank</v>
      </c>
      <c r="X769" s="11" t="str">
        <f t="shared" si="16"/>
        <v>6.5.2</v>
      </c>
    </row>
    <row r="770" spans="1:24" ht="35.25" customHeight="1">
      <c r="A770" s="150" t="s">
        <v>185</v>
      </c>
      <c r="B770" s="165" t="s">
        <v>70</v>
      </c>
      <c r="C770" s="153" t="s">
        <v>186</v>
      </c>
      <c r="D770" s="153" t="s">
        <v>153</v>
      </c>
      <c r="E770" s="154" t="s">
        <v>2105</v>
      </c>
      <c r="F770" s="155" t="s">
        <v>27</v>
      </c>
      <c r="G770" s="155" t="s">
        <v>189</v>
      </c>
      <c r="H770" s="155" t="s">
        <v>449</v>
      </c>
      <c r="I770" s="166" t="s">
        <v>1853</v>
      </c>
      <c r="J770" s="160" t="s">
        <v>422</v>
      </c>
      <c r="K770" s="159"/>
      <c r="L770" s="160"/>
      <c r="M770" s="159"/>
      <c r="N770" s="158"/>
      <c r="O770" s="158"/>
      <c r="P770" s="158" t="s">
        <v>442</v>
      </c>
      <c r="Q770" s="162" t="s">
        <v>451</v>
      </c>
      <c r="R770" s="162" t="s">
        <v>5901</v>
      </c>
      <c r="S770" s="163" t="s">
        <v>5911</v>
      </c>
      <c r="T770" s="167" t="s">
        <v>432</v>
      </c>
      <c r="U770" s="149"/>
      <c r="V770" s="149"/>
      <c r="W770" s="164" t="str">
        <f>VLOOKUP(TRIM(X770),X10:Y88,2,FALSE)</f>
        <v>Puneet</v>
      </c>
      <c r="X770" s="11" t="str">
        <f t="shared" si="16"/>
        <v>6.5.11</v>
      </c>
    </row>
    <row r="771" spans="1:24" ht="35.25" customHeight="1">
      <c r="A771" s="150" t="s">
        <v>185</v>
      </c>
      <c r="B771" s="165" t="s">
        <v>70</v>
      </c>
      <c r="C771" s="153" t="s">
        <v>186</v>
      </c>
      <c r="D771" s="153" t="s">
        <v>153</v>
      </c>
      <c r="E771" s="154" t="s">
        <v>2106</v>
      </c>
      <c r="F771" s="155" t="s">
        <v>27</v>
      </c>
      <c r="G771" s="169" t="s">
        <v>189</v>
      </c>
      <c r="H771" s="169" t="s">
        <v>1309</v>
      </c>
      <c r="I771" s="170" t="s">
        <v>1283</v>
      </c>
      <c r="J771" s="171" t="s">
        <v>455</v>
      </c>
      <c r="K771" s="172"/>
      <c r="L771" s="171"/>
      <c r="M771" s="172"/>
      <c r="N771" s="171" t="s">
        <v>423</v>
      </c>
      <c r="O771" s="171"/>
      <c r="P771" s="171" t="s">
        <v>442</v>
      </c>
      <c r="Q771" s="173" t="s">
        <v>1310</v>
      </c>
      <c r="R771" s="173" t="s">
        <v>5902</v>
      </c>
      <c r="S771" s="163" t="s">
        <v>37</v>
      </c>
      <c r="T771" s="167" t="s">
        <v>1288</v>
      </c>
      <c r="U771" s="149"/>
      <c r="V771" s="149"/>
      <c r="W771" s="164" t="str">
        <f>VLOOKUP(TRIM(X771),X10:Y88,2,FALSE)</f>
        <v>Puneet</v>
      </c>
      <c r="X771" s="11" t="str">
        <f t="shared" si="16"/>
        <v>6.5.11</v>
      </c>
    </row>
    <row r="772" spans="1:24" ht="35.25" customHeight="1">
      <c r="A772" s="150" t="s">
        <v>185</v>
      </c>
      <c r="B772" s="165" t="s">
        <v>70</v>
      </c>
      <c r="C772" s="153" t="s">
        <v>186</v>
      </c>
      <c r="D772" s="153" t="s">
        <v>153</v>
      </c>
      <c r="E772" s="154" t="s">
        <v>2107</v>
      </c>
      <c r="F772" s="155" t="s">
        <v>27</v>
      </c>
      <c r="G772" s="155" t="s">
        <v>189</v>
      </c>
      <c r="H772" s="155" t="s">
        <v>516</v>
      </c>
      <c r="I772" s="166" t="s">
        <v>509</v>
      </c>
      <c r="J772" s="160" t="s">
        <v>422</v>
      </c>
      <c r="K772" s="159"/>
      <c r="L772" s="160"/>
      <c r="M772" s="159"/>
      <c r="N772" s="158" t="s">
        <v>423</v>
      </c>
      <c r="O772" s="158"/>
      <c r="P772" s="158" t="s">
        <v>442</v>
      </c>
      <c r="Q772" s="162" t="s">
        <v>517</v>
      </c>
      <c r="R772" s="162" t="s">
        <v>5903</v>
      </c>
      <c r="S772" s="163" t="s">
        <v>193</v>
      </c>
      <c r="T772" s="167" t="s">
        <v>472</v>
      </c>
      <c r="U772" s="149"/>
      <c r="V772" s="149"/>
      <c r="W772" s="164" t="str">
        <f>VLOOKUP(TRIM(X772),X10:Y88,2,FALSE)</f>
        <v>Puneet</v>
      </c>
      <c r="X772" s="11" t="str">
        <f t="shared" si="16"/>
        <v>6.5.11</v>
      </c>
    </row>
    <row r="773" spans="1:24" ht="35.25" customHeight="1">
      <c r="A773" s="150" t="s">
        <v>185</v>
      </c>
      <c r="B773" s="165" t="s">
        <v>70</v>
      </c>
      <c r="C773" s="153" t="s">
        <v>186</v>
      </c>
      <c r="D773" s="153" t="s">
        <v>153</v>
      </c>
      <c r="E773" s="154" t="s">
        <v>2108</v>
      </c>
      <c r="F773" s="155" t="s">
        <v>27</v>
      </c>
      <c r="G773" s="155" t="s">
        <v>189</v>
      </c>
      <c r="H773" s="155" t="s">
        <v>519</v>
      </c>
      <c r="I773" s="166" t="s">
        <v>520</v>
      </c>
      <c r="J773" s="160" t="s">
        <v>422</v>
      </c>
      <c r="K773" s="159"/>
      <c r="L773" s="160"/>
      <c r="M773" s="159"/>
      <c r="N773" s="158" t="s">
        <v>423</v>
      </c>
      <c r="O773" s="158"/>
      <c r="P773" s="158" t="s">
        <v>442</v>
      </c>
      <c r="Q773" s="162" t="s">
        <v>521</v>
      </c>
      <c r="R773" s="162" t="s">
        <v>2109</v>
      </c>
      <c r="S773" s="163" t="s">
        <v>193</v>
      </c>
      <c r="T773" s="167" t="s">
        <v>472</v>
      </c>
      <c r="U773" s="149"/>
      <c r="V773" s="149"/>
      <c r="W773" s="164" t="str">
        <f>VLOOKUP(TRIM(X773),X10:Y88,2,FALSE)</f>
        <v>Puneet</v>
      </c>
      <c r="X773" s="11" t="str">
        <f t="shared" si="16"/>
        <v>6.5.11</v>
      </c>
    </row>
    <row r="774" spans="1:24" ht="35.25" customHeight="1">
      <c r="A774" s="150" t="s">
        <v>185</v>
      </c>
      <c r="B774" s="165" t="s">
        <v>70</v>
      </c>
      <c r="C774" s="153" t="s">
        <v>186</v>
      </c>
      <c r="D774" s="153" t="s">
        <v>127</v>
      </c>
      <c r="E774" s="154" t="s">
        <v>2110</v>
      </c>
      <c r="F774" s="155" t="s">
        <v>27</v>
      </c>
      <c r="G774" s="155" t="s">
        <v>189</v>
      </c>
      <c r="H774" s="155" t="s">
        <v>1037</v>
      </c>
      <c r="I774" s="166" t="s">
        <v>2082</v>
      </c>
      <c r="J774" s="160" t="s">
        <v>422</v>
      </c>
      <c r="K774" s="159"/>
      <c r="L774" s="160"/>
      <c r="M774" s="159"/>
      <c r="N774" s="158" t="s">
        <v>423</v>
      </c>
      <c r="O774" s="158"/>
      <c r="P774" s="158" t="s">
        <v>442</v>
      </c>
      <c r="Q774" s="162" t="s">
        <v>1035</v>
      </c>
      <c r="R774" s="162" t="s">
        <v>2111</v>
      </c>
      <c r="S774" s="163" t="s">
        <v>193</v>
      </c>
      <c r="T774" s="167" t="s">
        <v>1002</v>
      </c>
      <c r="U774" s="149"/>
      <c r="V774" s="149"/>
      <c r="W774" s="164" t="str">
        <f>VLOOKUP(TRIM(X774),X10:Y88,2,FALSE)</f>
        <v>Frank</v>
      </c>
      <c r="X774" s="11" t="str">
        <f t="shared" si="16"/>
        <v>6.5.1</v>
      </c>
    </row>
    <row r="775" spans="1:24" ht="35.25" customHeight="1">
      <c r="A775" s="150" t="s">
        <v>185</v>
      </c>
      <c r="B775" s="165" t="s">
        <v>70</v>
      </c>
      <c r="C775" s="153" t="s">
        <v>186</v>
      </c>
      <c r="D775" s="153" t="s">
        <v>130</v>
      </c>
      <c r="E775" s="154" t="s">
        <v>2112</v>
      </c>
      <c r="F775" s="155" t="s">
        <v>26</v>
      </c>
      <c r="G775" s="155" t="s">
        <v>189</v>
      </c>
      <c r="H775" s="155" t="s">
        <v>2113</v>
      </c>
      <c r="I775" s="166" t="s">
        <v>1638</v>
      </c>
      <c r="J775" s="160"/>
      <c r="K775" s="159"/>
      <c r="L775" s="160"/>
      <c r="M775" s="159"/>
      <c r="N775" s="158"/>
      <c r="O775" s="158"/>
      <c r="P775" s="158"/>
      <c r="Q775" s="162" t="s">
        <v>1959</v>
      </c>
      <c r="R775" s="162" t="s">
        <v>2114</v>
      </c>
      <c r="S775" s="163" t="s">
        <v>193</v>
      </c>
      <c r="T775" s="167" t="s">
        <v>970</v>
      </c>
      <c r="U775" s="149"/>
      <c r="V775" s="149"/>
      <c r="W775" s="164" t="str">
        <f>VLOOKUP(TRIM(X775),X10:Y88,2,FALSE)</f>
        <v>Frank</v>
      </c>
      <c r="X775" s="11" t="str">
        <f t="shared" si="16"/>
        <v>6.5.2</v>
      </c>
    </row>
    <row r="776" spans="1:24" ht="35.25" customHeight="1">
      <c r="A776" s="150" t="s">
        <v>185</v>
      </c>
      <c r="B776" s="165" t="s">
        <v>70</v>
      </c>
      <c r="C776" s="153" t="s">
        <v>186</v>
      </c>
      <c r="D776" s="153" t="s">
        <v>130</v>
      </c>
      <c r="E776" s="154" t="s">
        <v>2115</v>
      </c>
      <c r="F776" s="155" t="s">
        <v>27</v>
      </c>
      <c r="G776" s="155" t="s">
        <v>189</v>
      </c>
      <c r="H776" s="155" t="s">
        <v>764</v>
      </c>
      <c r="I776" s="166" t="s">
        <v>2069</v>
      </c>
      <c r="J776" s="160" t="s">
        <v>455</v>
      </c>
      <c r="K776" s="159"/>
      <c r="L776" s="160"/>
      <c r="M776" s="159"/>
      <c r="N776" s="158" t="s">
        <v>423</v>
      </c>
      <c r="O776" s="158"/>
      <c r="P776" s="158" t="s">
        <v>442</v>
      </c>
      <c r="Q776" s="162" t="s">
        <v>1077</v>
      </c>
      <c r="R776" s="162" t="s">
        <v>2116</v>
      </c>
      <c r="S776" s="163" t="s">
        <v>193</v>
      </c>
      <c r="T776" s="167" t="s">
        <v>472</v>
      </c>
      <c r="U776" s="149"/>
      <c r="V776" s="149"/>
      <c r="W776" s="164" t="str">
        <f>VLOOKUP(TRIM(X776),X10:Y88,2,FALSE)</f>
        <v>Frank</v>
      </c>
      <c r="X776" s="11" t="str">
        <f t="shared" si="16"/>
        <v>6.5.2</v>
      </c>
    </row>
    <row r="777" spans="1:24" ht="35.25" customHeight="1">
      <c r="A777" s="150" t="s">
        <v>185</v>
      </c>
      <c r="B777" s="165" t="s">
        <v>70</v>
      </c>
      <c r="C777" s="153" t="s">
        <v>186</v>
      </c>
      <c r="D777" s="153" t="s">
        <v>130</v>
      </c>
      <c r="E777" s="154" t="s">
        <v>2117</v>
      </c>
      <c r="F777" s="155" t="s">
        <v>27</v>
      </c>
      <c r="G777" s="155" t="s">
        <v>189</v>
      </c>
      <c r="H777" s="155" t="s">
        <v>1356</v>
      </c>
      <c r="I777" s="166" t="s">
        <v>2071</v>
      </c>
      <c r="J777" s="160" t="s">
        <v>455</v>
      </c>
      <c r="K777" s="159"/>
      <c r="L777" s="160"/>
      <c r="M777" s="159"/>
      <c r="N777" s="158" t="s">
        <v>423</v>
      </c>
      <c r="O777" s="158"/>
      <c r="P777" s="158" t="s">
        <v>442</v>
      </c>
      <c r="Q777" s="162" t="s">
        <v>1357</v>
      </c>
      <c r="R777" s="162" t="s">
        <v>5904</v>
      </c>
      <c r="S777" s="163" t="s">
        <v>5911</v>
      </c>
      <c r="T777" s="167" t="s">
        <v>1354</v>
      </c>
      <c r="U777" s="149"/>
      <c r="V777" s="149"/>
      <c r="W777" s="164" t="str">
        <f>VLOOKUP(TRIM(X777),X10:Y88,2,FALSE)</f>
        <v>Frank</v>
      </c>
      <c r="X777" s="11" t="str">
        <f t="shared" si="16"/>
        <v>6.5.2</v>
      </c>
    </row>
    <row r="778" spans="1:24" ht="35.25" customHeight="1">
      <c r="A778" s="150" t="s">
        <v>185</v>
      </c>
      <c r="B778" s="165" t="s">
        <v>70</v>
      </c>
      <c r="C778" s="153" t="s">
        <v>186</v>
      </c>
      <c r="D778" s="153" t="s">
        <v>94</v>
      </c>
      <c r="E778" s="154" t="s">
        <v>2118</v>
      </c>
      <c r="F778" s="155" t="s">
        <v>29</v>
      </c>
      <c r="G778" s="155" t="s">
        <v>189</v>
      </c>
      <c r="H778" s="155" t="s">
        <v>2119</v>
      </c>
      <c r="I778" s="166" t="s">
        <v>475</v>
      </c>
      <c r="J778" s="160" t="s">
        <v>1284</v>
      </c>
      <c r="K778" s="159">
        <v>28</v>
      </c>
      <c r="L778" s="160" t="s">
        <v>83</v>
      </c>
      <c r="M778" s="159" t="s">
        <v>485</v>
      </c>
      <c r="N778" s="158" t="s">
        <v>645</v>
      </c>
      <c r="O778" s="158" t="s">
        <v>206</v>
      </c>
      <c r="P778" s="158" t="s">
        <v>1285</v>
      </c>
      <c r="Q778" s="162" t="s">
        <v>1564</v>
      </c>
      <c r="R778" s="162" t="s">
        <v>5905</v>
      </c>
      <c r="S778" s="163" t="s">
        <v>5912</v>
      </c>
      <c r="T778" s="167" t="s">
        <v>472</v>
      </c>
      <c r="U778" s="149"/>
      <c r="V778" s="149"/>
      <c r="W778" s="164" t="str">
        <f>VLOOKUP(TRIM(X778),X10:Y88,2,FALSE)</f>
        <v>Puneet</v>
      </c>
      <c r="X778" s="11" t="str">
        <f t="shared" si="16"/>
        <v>5.1.1</v>
      </c>
    </row>
    <row r="779" spans="1:24" ht="35.25" customHeight="1">
      <c r="A779" s="150" t="s">
        <v>185</v>
      </c>
      <c r="B779" s="165" t="s">
        <v>70</v>
      </c>
      <c r="C779" s="153" t="s">
        <v>186</v>
      </c>
      <c r="D779" s="153" t="s">
        <v>149</v>
      </c>
      <c r="E779" s="154" t="s">
        <v>2120</v>
      </c>
      <c r="F779" s="155" t="s">
        <v>419</v>
      </c>
      <c r="G779" s="155" t="s">
        <v>59</v>
      </c>
      <c r="H779" s="155" t="s">
        <v>702</v>
      </c>
      <c r="I779" s="166" t="s">
        <v>649</v>
      </c>
      <c r="J779" s="160"/>
      <c r="K779" s="159"/>
      <c r="L779" s="160"/>
      <c r="M779" s="159"/>
      <c r="N779" s="158"/>
      <c r="O779" s="158" t="s">
        <v>366</v>
      </c>
      <c r="P779" s="158" t="s">
        <v>442</v>
      </c>
      <c r="Q779" s="162" t="s">
        <v>703</v>
      </c>
      <c r="R779" s="162" t="s">
        <v>2121</v>
      </c>
      <c r="S779" s="168" t="s">
        <v>431</v>
      </c>
      <c r="T779" s="167" t="s">
        <v>651</v>
      </c>
      <c r="U779" s="149"/>
      <c r="V779" s="149"/>
      <c r="W779" s="164" t="str">
        <f>VLOOKUP(TRIM(X779),X10:Y88,2,FALSE)</f>
        <v>Frank</v>
      </c>
      <c r="X779" s="11" t="str">
        <f t="shared" si="16"/>
        <v>6.5.9</v>
      </c>
    </row>
    <row r="780" spans="1:24" ht="35.25" customHeight="1">
      <c r="A780" s="150" t="s">
        <v>185</v>
      </c>
      <c r="B780" s="165" t="s">
        <v>70</v>
      </c>
      <c r="C780" s="153" t="s">
        <v>186</v>
      </c>
      <c r="D780" s="153" t="s">
        <v>168</v>
      </c>
      <c r="E780" s="154" t="s">
        <v>2122</v>
      </c>
      <c r="F780" s="155" t="s">
        <v>1020</v>
      </c>
      <c r="G780" s="155" t="s">
        <v>189</v>
      </c>
      <c r="H780" s="155" t="s">
        <v>1027</v>
      </c>
      <c r="I780" s="166" t="s">
        <v>475</v>
      </c>
      <c r="J780" s="160"/>
      <c r="K780" s="159"/>
      <c r="L780" s="160"/>
      <c r="M780" s="159"/>
      <c r="N780" s="158"/>
      <c r="O780" s="158" t="s">
        <v>366</v>
      </c>
      <c r="P780" s="158"/>
      <c r="Q780" s="162" t="s">
        <v>1028</v>
      </c>
      <c r="R780" s="162" t="s">
        <v>2123</v>
      </c>
      <c r="S780" s="163" t="s">
        <v>193</v>
      </c>
      <c r="T780" s="167" t="s">
        <v>1018</v>
      </c>
      <c r="U780" s="149"/>
      <c r="V780" s="149"/>
      <c r="W780" s="164" t="str">
        <f>VLOOKUP(TRIM(X780),X10:Y88,2,FALSE)</f>
        <v>Frank</v>
      </c>
      <c r="X780" s="11" t="str">
        <f t="shared" si="16"/>
        <v>7.1</v>
      </c>
    </row>
    <row r="781" spans="1:24" ht="35.25" customHeight="1">
      <c r="A781" s="150" t="s">
        <v>185</v>
      </c>
      <c r="B781" s="165" t="s">
        <v>70</v>
      </c>
      <c r="C781" s="153" t="s">
        <v>186</v>
      </c>
      <c r="D781" s="153" t="s">
        <v>91</v>
      </c>
      <c r="E781" s="154" t="s">
        <v>2124</v>
      </c>
      <c r="F781" s="155" t="s">
        <v>434</v>
      </c>
      <c r="G781" s="155" t="s">
        <v>189</v>
      </c>
      <c r="H781" s="155" t="s">
        <v>1814</v>
      </c>
      <c r="I781" s="166" t="s">
        <v>1638</v>
      </c>
      <c r="J781" s="160"/>
      <c r="K781" s="159"/>
      <c r="L781" s="160"/>
      <c r="M781" s="159"/>
      <c r="N781" s="158"/>
      <c r="O781" s="158" t="s">
        <v>62</v>
      </c>
      <c r="P781" s="158" t="s">
        <v>62</v>
      </c>
      <c r="Q781" s="162" t="s">
        <v>1815</v>
      </c>
      <c r="R781" s="162" t="s">
        <v>5906</v>
      </c>
      <c r="S781" s="163" t="s">
        <v>5911</v>
      </c>
      <c r="T781" s="167" t="s">
        <v>651</v>
      </c>
      <c r="U781" s="149"/>
      <c r="V781" s="149"/>
      <c r="W781" s="164" t="str">
        <f>VLOOKUP(TRIM(X781),X10:Y88,2,FALSE)</f>
        <v>Puneet</v>
      </c>
      <c r="X781" s="11" t="str">
        <f t="shared" si="16"/>
        <v>5.1</v>
      </c>
    </row>
    <row r="782" spans="1:24" ht="35.25" customHeight="1">
      <c r="A782" s="150" t="s">
        <v>185</v>
      </c>
      <c r="B782" s="165" t="s">
        <v>70</v>
      </c>
      <c r="C782" s="153" t="s">
        <v>186</v>
      </c>
      <c r="D782" s="153" t="s">
        <v>91</v>
      </c>
      <c r="E782" s="154" t="s">
        <v>2125</v>
      </c>
      <c r="F782" s="155" t="s">
        <v>419</v>
      </c>
      <c r="G782" s="155" t="s">
        <v>934</v>
      </c>
      <c r="H782" s="155" t="s">
        <v>1784</v>
      </c>
      <c r="I782" s="166" t="s">
        <v>649</v>
      </c>
      <c r="J782" s="160"/>
      <c r="K782" s="159"/>
      <c r="L782" s="160"/>
      <c r="M782" s="159"/>
      <c r="N782" s="158"/>
      <c r="O782" s="158" t="s">
        <v>206</v>
      </c>
      <c r="P782" s="158" t="s">
        <v>215</v>
      </c>
      <c r="Q782" s="162" t="s">
        <v>1785</v>
      </c>
      <c r="R782" s="162" t="s">
        <v>5907</v>
      </c>
      <c r="S782" s="163" t="s">
        <v>5911</v>
      </c>
      <c r="T782" s="167" t="s">
        <v>651</v>
      </c>
      <c r="U782" s="149"/>
      <c r="V782" s="149"/>
      <c r="W782" s="164" t="str">
        <f>VLOOKUP(TRIM(X782),X10:Y88,2,FALSE)</f>
        <v>Puneet</v>
      </c>
      <c r="X782" s="11" t="str">
        <f t="shared" si="16"/>
        <v>5.1</v>
      </c>
    </row>
    <row r="783" spans="1:24" ht="35.25" customHeight="1">
      <c r="A783" s="150" t="s">
        <v>185</v>
      </c>
      <c r="B783" s="165" t="s">
        <v>70</v>
      </c>
      <c r="C783" s="153" t="s">
        <v>186</v>
      </c>
      <c r="D783" s="153" t="s">
        <v>91</v>
      </c>
      <c r="E783" s="154" t="s">
        <v>2126</v>
      </c>
      <c r="F783" s="155" t="s">
        <v>26</v>
      </c>
      <c r="G783" s="155" t="s">
        <v>189</v>
      </c>
      <c r="H783" s="155" t="s">
        <v>2127</v>
      </c>
      <c r="I783" s="166" t="s">
        <v>1638</v>
      </c>
      <c r="J783" s="160"/>
      <c r="K783" s="159"/>
      <c r="L783" s="160"/>
      <c r="M783" s="159"/>
      <c r="N783" s="158"/>
      <c r="O783" s="158" t="s">
        <v>206</v>
      </c>
      <c r="P783" s="158" t="s">
        <v>215</v>
      </c>
      <c r="Q783" s="162" t="s">
        <v>2128</v>
      </c>
      <c r="R783" s="162" t="s">
        <v>5908</v>
      </c>
      <c r="S783" s="163" t="s">
        <v>193</v>
      </c>
      <c r="T783" s="167" t="s">
        <v>1790</v>
      </c>
      <c r="U783" s="149"/>
      <c r="V783" s="149"/>
      <c r="W783" s="164" t="str">
        <f>VLOOKUP(TRIM(X783),X10:Y88,2,FALSE)</f>
        <v>Puneet</v>
      </c>
      <c r="X783" s="11" t="str">
        <f t="shared" si="16"/>
        <v>5.1</v>
      </c>
    </row>
    <row r="784" spans="1:24" ht="35.25" customHeight="1">
      <c r="A784" s="150" t="s">
        <v>185</v>
      </c>
      <c r="B784" s="165" t="s">
        <v>70</v>
      </c>
      <c r="C784" s="153" t="s">
        <v>186</v>
      </c>
      <c r="D784" s="153" t="s">
        <v>153</v>
      </c>
      <c r="E784" s="154" t="s">
        <v>2129</v>
      </c>
      <c r="F784" s="155" t="s">
        <v>27</v>
      </c>
      <c r="G784" s="155" t="s">
        <v>189</v>
      </c>
      <c r="H784" s="155" t="s">
        <v>449</v>
      </c>
      <c r="I784" s="166" t="s">
        <v>2130</v>
      </c>
      <c r="J784" s="160" t="s">
        <v>422</v>
      </c>
      <c r="K784" s="159"/>
      <c r="L784" s="160"/>
      <c r="M784" s="159"/>
      <c r="N784" s="158"/>
      <c r="O784" s="158"/>
      <c r="P784" s="158" t="s">
        <v>442</v>
      </c>
      <c r="Q784" s="162" t="s">
        <v>451</v>
      </c>
      <c r="R784" s="162" t="s">
        <v>2131</v>
      </c>
      <c r="S784" s="163" t="s">
        <v>193</v>
      </c>
      <c r="T784" s="167" t="s">
        <v>432</v>
      </c>
      <c r="U784" s="149"/>
      <c r="V784" s="149"/>
      <c r="W784" s="164" t="str">
        <f>VLOOKUP(TRIM(X784),X10:Y88,2,FALSE)</f>
        <v>Puneet</v>
      </c>
      <c r="X784" s="11" t="str">
        <f t="shared" si="16"/>
        <v>6.5.11</v>
      </c>
    </row>
    <row r="785" spans="1:24" ht="35.25" customHeight="1">
      <c r="A785" s="150" t="s">
        <v>185</v>
      </c>
      <c r="B785" s="165" t="s">
        <v>70</v>
      </c>
      <c r="C785" s="153" t="s">
        <v>186</v>
      </c>
      <c r="D785" s="153" t="s">
        <v>130</v>
      </c>
      <c r="E785" s="154" t="s">
        <v>2132</v>
      </c>
      <c r="F785" s="155" t="s">
        <v>27</v>
      </c>
      <c r="G785" s="155" t="s">
        <v>189</v>
      </c>
      <c r="H785" s="155" t="s">
        <v>1356</v>
      </c>
      <c r="I785" s="166" t="s">
        <v>2071</v>
      </c>
      <c r="J785" s="160" t="s">
        <v>455</v>
      </c>
      <c r="K785" s="159"/>
      <c r="L785" s="160"/>
      <c r="M785" s="159"/>
      <c r="N785" s="158" t="s">
        <v>423</v>
      </c>
      <c r="O785" s="158"/>
      <c r="P785" s="158" t="s">
        <v>442</v>
      </c>
      <c r="Q785" s="162" t="s">
        <v>1357</v>
      </c>
      <c r="R785" s="162" t="s">
        <v>5909</v>
      </c>
      <c r="S785" s="163" t="s">
        <v>193</v>
      </c>
      <c r="T785" s="167" t="s">
        <v>1354</v>
      </c>
      <c r="U785" s="149"/>
      <c r="V785" s="149"/>
      <c r="W785" s="164" t="str">
        <f>VLOOKUP(TRIM(X785),X10:Y88,2,FALSE)</f>
        <v>Frank</v>
      </c>
      <c r="X785" s="11" t="str">
        <f t="shared" si="16"/>
        <v>6.5.2</v>
      </c>
    </row>
    <row r="786" spans="1:24" ht="35.25" customHeight="1">
      <c r="A786" s="150" t="s">
        <v>185</v>
      </c>
      <c r="B786" s="165" t="s">
        <v>70</v>
      </c>
      <c r="C786" s="153" t="s">
        <v>186</v>
      </c>
      <c r="D786" s="153" t="s">
        <v>91</v>
      </c>
      <c r="E786" s="154" t="s">
        <v>2133</v>
      </c>
      <c r="F786" s="155" t="s">
        <v>419</v>
      </c>
      <c r="G786" s="155" t="s">
        <v>934</v>
      </c>
      <c r="H786" s="155" t="s">
        <v>1784</v>
      </c>
      <c r="I786" s="166" t="s">
        <v>649</v>
      </c>
      <c r="J786" s="160"/>
      <c r="K786" s="159"/>
      <c r="L786" s="160"/>
      <c r="M786" s="159"/>
      <c r="N786" s="158"/>
      <c r="O786" s="158" t="s">
        <v>206</v>
      </c>
      <c r="P786" s="158" t="s">
        <v>215</v>
      </c>
      <c r="Q786" s="162" t="s">
        <v>1785</v>
      </c>
      <c r="R786" s="162" t="s">
        <v>2134</v>
      </c>
      <c r="S786" s="168" t="s">
        <v>431</v>
      </c>
      <c r="T786" s="167" t="s">
        <v>651</v>
      </c>
      <c r="U786" s="149"/>
      <c r="V786" s="149"/>
      <c r="W786" s="164" t="str">
        <f>VLOOKUP(TRIM(X786),X10:Y88,2,FALSE)</f>
        <v>Puneet</v>
      </c>
      <c r="X786" s="11" t="str">
        <f t="shared" si="16"/>
        <v>5.1</v>
      </c>
    </row>
    <row r="787" spans="1:24" ht="35.25" customHeight="1">
      <c r="A787" s="150" t="s">
        <v>185</v>
      </c>
      <c r="B787" s="165" t="s">
        <v>70</v>
      </c>
      <c r="C787" s="153" t="s">
        <v>186</v>
      </c>
      <c r="D787" s="153" t="s">
        <v>91</v>
      </c>
      <c r="E787" s="154" t="s">
        <v>2135</v>
      </c>
      <c r="F787" s="155" t="s">
        <v>434</v>
      </c>
      <c r="G787" s="155" t="s">
        <v>189</v>
      </c>
      <c r="H787" s="155" t="s">
        <v>1814</v>
      </c>
      <c r="I787" s="166" t="s">
        <v>1638</v>
      </c>
      <c r="J787" s="160"/>
      <c r="K787" s="159"/>
      <c r="L787" s="160"/>
      <c r="M787" s="159"/>
      <c r="N787" s="158"/>
      <c r="O787" s="158" t="s">
        <v>62</v>
      </c>
      <c r="P787" s="158" t="s">
        <v>62</v>
      </c>
      <c r="Q787" s="162" t="s">
        <v>1815</v>
      </c>
      <c r="R787" s="162" t="s">
        <v>5910</v>
      </c>
      <c r="S787" s="163" t="s">
        <v>5911</v>
      </c>
      <c r="T787" s="167" t="s">
        <v>651</v>
      </c>
      <c r="U787" s="149"/>
      <c r="V787" s="149"/>
      <c r="W787" s="164" t="str">
        <f>VLOOKUP(TRIM(X787),X10:Y88,2,FALSE)</f>
        <v>Puneet</v>
      </c>
      <c r="X787" s="11" t="str">
        <f t="shared" si="16"/>
        <v>5.1</v>
      </c>
    </row>
    <row r="788" spans="1:24" ht="35.25" customHeight="1">
      <c r="A788" s="150" t="s">
        <v>185</v>
      </c>
      <c r="B788" s="165" t="s">
        <v>70</v>
      </c>
      <c r="C788" s="153" t="s">
        <v>186</v>
      </c>
      <c r="D788" s="153" t="s">
        <v>91</v>
      </c>
      <c r="E788" s="154" t="s">
        <v>2136</v>
      </c>
      <c r="F788" s="155" t="s">
        <v>26</v>
      </c>
      <c r="G788" s="155" t="s">
        <v>189</v>
      </c>
      <c r="H788" s="155" t="s">
        <v>1814</v>
      </c>
      <c r="I788" s="166" t="s">
        <v>1638</v>
      </c>
      <c r="J788" s="160"/>
      <c r="K788" s="159"/>
      <c r="L788" s="160"/>
      <c r="M788" s="159"/>
      <c r="N788" s="158"/>
      <c r="O788" s="158" t="s">
        <v>62</v>
      </c>
      <c r="P788" s="158" t="s">
        <v>62</v>
      </c>
      <c r="Q788" s="162" t="s">
        <v>1815</v>
      </c>
      <c r="R788" s="162" t="s">
        <v>2137</v>
      </c>
      <c r="S788" s="163" t="s">
        <v>193</v>
      </c>
      <c r="T788" s="167" t="s">
        <v>651</v>
      </c>
      <c r="U788" s="149"/>
      <c r="V788" s="149"/>
      <c r="W788" s="164" t="str">
        <f>VLOOKUP(TRIM(X788),X10:Y88,2,FALSE)</f>
        <v>Puneet</v>
      </c>
      <c r="X788" s="11" t="str">
        <f t="shared" si="16"/>
        <v>5.1</v>
      </c>
    </row>
    <row r="789" spans="1:24" ht="13.2"/>
    <row r="790" spans="1:24" ht="13.2"/>
    <row r="791" spans="1:24" ht="13.2"/>
    <row r="792" spans="1:24" ht="13.2"/>
    <row r="793" spans="1:24" ht="13.2"/>
    <row r="794" spans="1:24" ht="13.2"/>
    <row r="795" spans="1:24" ht="13.2"/>
    <row r="796" spans="1:24" ht="13.2"/>
    <row r="797" spans="1:24" ht="13.2"/>
    <row r="798" spans="1:24" ht="13.2"/>
    <row r="799" spans="1:24" ht="13.2"/>
    <row r="800" spans="1:24" ht="13.2"/>
    <row r="801" ht="13.2"/>
    <row r="802" ht="13.2"/>
    <row r="803" ht="13.2"/>
    <row r="804" ht="13.2"/>
    <row r="805" ht="13.2"/>
  </sheetData>
  <autoFilter ref="A1:W805"/>
  <mergeCells count="2">
    <mergeCell ref="A2:D2"/>
    <mergeCell ref="Q12:R12"/>
  </mergeCells>
  <conditionalFormatting sqref="O5:O6 O3 O56:O65536">
    <cfRule type="cellIs" dxfId="14003" priority="53" stopIfTrue="1" operator="equal">
      <formula>"LS In"</formula>
    </cfRule>
    <cfRule type="cellIs" dxfId="14002" priority="54" stopIfTrue="1" operator="equal">
      <formula>"LS Out"</formula>
    </cfRule>
  </conditionalFormatting>
  <conditionalFormatting sqref="C87:C88 B60:B805">
    <cfRule type="cellIs" dxfId="14001" priority="52" stopIfTrue="1" operator="equal">
      <formula>""</formula>
    </cfRule>
  </conditionalFormatting>
  <conditionalFormatting sqref="J54:P805">
    <cfRule type="cellIs" dxfId="14000" priority="51" stopIfTrue="1" operator="equal">
      <formula>""</formula>
    </cfRule>
  </conditionalFormatting>
  <conditionalFormatting sqref="C7:C87 C89:C65536">
    <cfRule type="cellIs" dxfId="13999" priority="48" stopIfTrue="1" operator="equal">
      <formula>"Y"</formula>
    </cfRule>
    <cfRule type="cellIs" dxfId="13998" priority="49" stopIfTrue="1" operator="equal">
      <formula>""</formula>
    </cfRule>
    <cfRule type="cellIs" dxfId="13997" priority="50" stopIfTrue="1" operator="equal">
      <formula>"W"</formula>
    </cfRule>
  </conditionalFormatting>
  <conditionalFormatting sqref="D89:D805">
    <cfRule type="cellIs" dxfId="13996" priority="46" stopIfTrue="1" operator="equal">
      <formula>""</formula>
    </cfRule>
    <cfRule type="cellIs" dxfId="13995" priority="47" stopIfTrue="1" operator="between">
      <formula>"10.7.1"</formula>
      <formula>"10.7.5"</formula>
    </cfRule>
  </conditionalFormatting>
  <conditionalFormatting sqref="G90:G805">
    <cfRule type="cellIs" dxfId="13994" priority="43" stopIfTrue="1" operator="equal">
      <formula>"LS IN"</formula>
    </cfRule>
    <cfRule type="cellIs" dxfId="13993" priority="44" stopIfTrue="1" operator="equal">
      <formula>"LS OUT"</formula>
    </cfRule>
    <cfRule type="cellIs" dxfId="13992" priority="45" stopIfTrue="1" operator="equal">
      <formula>"CR"</formula>
    </cfRule>
  </conditionalFormatting>
  <conditionalFormatting sqref="G91:G788">
    <cfRule type="expression" dxfId="13991" priority="42" stopIfTrue="1">
      <formula>"$F$263=""P-CR"" and ""$S$264 &lt;&gt;""""Noted"""""""</formula>
    </cfRule>
  </conditionalFormatting>
  <conditionalFormatting sqref="Q1:Q8 Q10 P1 Q12 Q88:Q65536">
    <cfRule type="cellIs" dxfId="13990" priority="40" stopIfTrue="1" operator="equal">
      <formula>""</formula>
    </cfRule>
    <cfRule type="cellIs" dxfId="13989" priority="41" stopIfTrue="1" operator="equal">
      <formula>"-"</formula>
    </cfRule>
  </conditionalFormatting>
  <conditionalFormatting sqref="V7 T493:T494 U1:U65536">
    <cfRule type="cellIs" dxfId="13988" priority="39" stopIfTrue="1" operator="equal">
      <formula>"OPEN"</formula>
    </cfRule>
  </conditionalFormatting>
  <conditionalFormatting sqref="U4 V1:V65536">
    <cfRule type="cellIs" dxfId="13987" priority="38" stopIfTrue="1" operator="equal">
      <formula>"P-A"</formula>
    </cfRule>
  </conditionalFormatting>
  <conditionalFormatting sqref="W1:W65536">
    <cfRule type="cellIs" dxfId="13986" priority="29" stopIfTrue="1" operator="equal">
      <formula>"LaeYoung"</formula>
    </cfRule>
    <cfRule type="cellIs" dxfId="13985" priority="30" stopIfTrue="1" operator="equal">
      <formula>"Mirko"</formula>
    </cfRule>
    <cfRule type="cellIs" dxfId="13984" priority="31" stopIfTrue="1" operator="equal">
      <formula>"Haris"</formula>
    </cfRule>
    <cfRule type="cellIs" dxfId="13983" priority="32" stopIfTrue="1" operator="equal">
      <formula>"Magnus"</formula>
    </cfRule>
    <cfRule type="cellIs" dxfId="13982" priority="33" stopIfTrue="1" operator="equal">
      <formula>"Dario"</formula>
    </cfRule>
    <cfRule type="cellIs" dxfId="13981" priority="34" stopIfTrue="1" operator="equal">
      <formula>"Shabnam"</formula>
    </cfRule>
    <cfRule type="cellIs" dxfId="13980" priority="35" stopIfTrue="1" operator="equal">
      <formula>"Frank"</formula>
    </cfRule>
    <cfRule type="cellIs" dxfId="13979" priority="36" stopIfTrue="1" operator="equal">
      <formula>"Krisztian"</formula>
    </cfRule>
    <cfRule type="cellIs" dxfId="13978" priority="37" stopIfTrue="1" operator="equal">
      <formula>"Puneet"</formula>
    </cfRule>
  </conditionalFormatting>
  <conditionalFormatting sqref="S89:S805">
    <cfRule type="cellIs" dxfId="13977" priority="28" stopIfTrue="1" operator="notEqual">
      <formula>""</formula>
    </cfRule>
  </conditionalFormatting>
  <conditionalFormatting sqref="F1:F65536">
    <cfRule type="cellIs" dxfId="13976" priority="20" stopIfTrue="1" operator="equal">
      <formula>"SID revised"</formula>
    </cfRule>
    <cfRule type="cellIs" dxfId="13975" priority="21" stopIfTrue="1" operator="equal">
      <formula>"WID revised"</formula>
    </cfRule>
    <cfRule type="cellIs" dxfId="13974" priority="22" stopIfTrue="1" operator="equal">
      <formula>"WID new"</formula>
    </cfRule>
    <cfRule type="cellIs" dxfId="13973" priority="23" stopIfTrue="1" operator="equal">
      <formula>"SID new"</formula>
    </cfRule>
    <cfRule type="cellIs" dxfId="13972" priority="24" stopIfTrue="1" operator="equal">
      <formula>"CR"</formula>
    </cfRule>
    <cfRule type="cellIs" dxfId="13971" priority="25" stopIfTrue="1" operator="equal">
      <formula>"P-CR"</formula>
    </cfRule>
    <cfRule type="cellIs" dxfId="13970" priority="26" stopIfTrue="1" operator="equal">
      <formula>"LS In"</formula>
    </cfRule>
    <cfRule type="cellIs" dxfId="13969" priority="27" stopIfTrue="1" operator="equal">
      <formula>"LS OUT"</formula>
    </cfRule>
  </conditionalFormatting>
  <conditionalFormatting sqref="X2">
    <cfRule type="cellIs" dxfId="13968" priority="12" stopIfTrue="1" operator="equal">
      <formula>"Mirko"</formula>
    </cfRule>
    <cfRule type="cellIs" dxfId="13967" priority="13" stopIfTrue="1" operator="equal">
      <formula>"Haris"</formula>
    </cfRule>
    <cfRule type="cellIs" dxfId="13966" priority="14" stopIfTrue="1" operator="equal">
      <formula>"Magnus"</formula>
    </cfRule>
    <cfRule type="cellIs" dxfId="13965" priority="15" stopIfTrue="1" operator="equal">
      <formula>"Chris"</formula>
    </cfRule>
    <cfRule type="cellIs" dxfId="13964" priority="16" stopIfTrue="1" operator="equal">
      <formula>"Shabnam"</formula>
    </cfRule>
    <cfRule type="cellIs" dxfId="13963" priority="17" stopIfTrue="1" operator="equal">
      <formula>"Frank"</formula>
    </cfRule>
    <cfRule type="cellIs" dxfId="13962" priority="18" stopIfTrue="1" operator="equal">
      <formula>"Krisztian"</formula>
    </cfRule>
    <cfRule type="cellIs" dxfId="13961" priority="19" stopIfTrue="1" operator="equal">
      <formula>"Puneet"</formula>
    </cfRule>
  </conditionalFormatting>
  <conditionalFormatting sqref="F163 F500">
    <cfRule type="cellIs" dxfId="13960" priority="3" stopIfTrue="1" operator="equal">
      <formula>"LS In"</formula>
    </cfRule>
    <cfRule type="cellIs" dxfId="13959" priority="4" stopIfTrue="1" operator="equal">
      <formula>"LS OUT"</formula>
    </cfRule>
    <cfRule type="cellIs" dxfId="13958" priority="5" stopIfTrue="1" operator="equal">
      <formula>"CR"</formula>
    </cfRule>
    <cfRule type="cellIs" dxfId="13957" priority="6" stopIfTrue="1" operator="equal">
      <formula>"P-CR"</formula>
    </cfRule>
    <cfRule type="cellIs" dxfId="13956" priority="7" stopIfTrue="1" operator="equal">
      <formula>"CR Pack"</formula>
    </cfRule>
    <cfRule type="cellIs" dxfId="13955" priority="8" stopIfTrue="1" operator="equal">
      <formula>"WID new"</formula>
    </cfRule>
    <cfRule type="cellIs" dxfId="13954" priority="9" stopIfTrue="1" operator="equal">
      <formula>"WID revised"</formula>
    </cfRule>
    <cfRule type="cellIs" dxfId="13953" priority="10" stopIfTrue="1" operator="equal">
      <formula>"SID new"</formula>
    </cfRule>
    <cfRule type="cellIs" dxfId="13952" priority="11" stopIfTrue="1" operator="equal">
      <formula>"SID revised"</formula>
    </cfRule>
  </conditionalFormatting>
  <conditionalFormatting sqref="A1:A65536">
    <cfRule type="cellIs" dxfId="13951" priority="1" stopIfTrue="1" operator="equal">
      <formula>"Withdrawn"</formula>
    </cfRule>
    <cfRule type="cellIs" dxfId="13950" priority="2" stopIfTrue="1" operator="equal">
      <formula>"Available"</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sheetPr codeName="Sheet5"/>
  <dimension ref="A1:HS1059"/>
  <sheetViews>
    <sheetView zoomScale="70" zoomScaleNormal="70" workbookViewId="0">
      <pane ySplit="7" topLeftCell="A1007" activePane="bottomLeft" state="frozenSplit"/>
      <selection pane="bottomLeft" activeCell="D1013" sqref="D1013"/>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23.25" customHeight="1">
      <c r="D1" s="4" t="s">
        <v>0</v>
      </c>
      <c r="P1" s="8" t="s">
        <v>1</v>
      </c>
      <c r="Q1" s="8" t="s">
        <v>2138</v>
      </c>
      <c r="R1" s="8" t="s">
        <v>2139</v>
      </c>
      <c r="S1" s="8" t="s">
        <v>4</v>
      </c>
      <c r="T1" s="227">
        <f ca="1">COUNTIFS(INDIRECT("W"&amp;$A$4):W9999,T2,INDIRECT("V"&amp;$A$4):V9999,"P-A")</f>
        <v>43</v>
      </c>
      <c r="U1" s="227">
        <f ca="1">COUNTIFS(INDIRECT("W"&amp;$A$4):W9999,U2,INDIRECT("V"&amp;$A$4):V9999,"P-A")</f>
        <v>27</v>
      </c>
      <c r="V1" s="227">
        <f ca="1">COUNTIFS(INDIRECT("W"&amp;$A$4):W9999,V2,INDIRECT("V"&amp;$A$4):V9999,"P-A")</f>
        <v>49</v>
      </c>
      <c r="W1" s="227">
        <f ca="1">COUNTIFS(INDIRECT("W"&amp;$A$4):W9999,W2,INDIRECT("V"&amp;$A$4):V9999,"P-A")</f>
        <v>11</v>
      </c>
      <c r="X1" s="227">
        <f ca="1">COUNTIFS(INDIRECT("W"&amp;$A$4):W9999,X2,INDIRECT("V"&amp;$A$4):V9999,"P-A")</f>
        <v>2</v>
      </c>
      <c r="Y1" s="227">
        <f ca="1">COUNTIFS(INDIRECT("W"&amp;$A$4):W9999,Y2,INDIRECT("V"&amp;$A$4):V9999,"P-A")</f>
        <v>0</v>
      </c>
      <c r="Z1" s="227">
        <f ca="1">COUNTIFS(INDIRECT("W"&amp;$A$4):W9999,Z2,INDIRECT("V"&amp;$A$4):V9999,"P-A")</f>
        <v>0</v>
      </c>
      <c r="AA1" s="227">
        <f ca="1">COUNTIFS(INDIRECT("W"&amp;$A$4):W9999,AA2,INDIRECT("V"&amp;$A$4):V9999,"P-A")</f>
        <v>0</v>
      </c>
      <c r="AB1" s="227">
        <f ca="1">COUNTIFS(INDIRECT("W"&amp;$A$4):W9999,AB2,INDIRECT("V"&amp;$A$4):V9999,"P-A")</f>
        <v>0</v>
      </c>
      <c r="AC1" s="227">
        <f ca="1">COUNTIFS(INDIRECT("W"&amp;$A$4):W9999,AC2,INDIRECT("V"&amp;$A$4):V9999,"P-A")</f>
        <v>0</v>
      </c>
      <c r="AD1" s="227">
        <f ca="1">SUM(T1:AC1)</f>
        <v>132</v>
      </c>
      <c r="HS1" s="12"/>
    </row>
    <row r="2" spans="1:227" ht="27" thickBot="1">
      <c r="A2" s="309" t="s">
        <v>5</v>
      </c>
      <c r="B2" s="310"/>
      <c r="C2" s="310"/>
      <c r="D2" s="310"/>
      <c r="E2" s="13" t="s">
        <v>6</v>
      </c>
      <c r="F2" s="14"/>
      <c r="G2" s="14"/>
      <c r="H2" s="15" t="str">
        <f>"List of Temporary Documents - SA WG2 meeting " &amp;A9</f>
        <v>List of Temporary Documents - SA WG2 meeting S2#119</v>
      </c>
      <c r="I2" s="14"/>
      <c r="J2" s="16"/>
      <c r="Q2" s="17" t="s">
        <v>7</v>
      </c>
      <c r="R2" s="8" t="s">
        <v>2140</v>
      </c>
      <c r="T2" s="18" t="s">
        <v>9</v>
      </c>
      <c r="U2" s="19" t="s">
        <v>10</v>
      </c>
      <c r="V2" s="20" t="s">
        <v>11</v>
      </c>
      <c r="W2" s="22" t="s">
        <v>12</v>
      </c>
      <c r="X2" s="23" t="s">
        <v>2141</v>
      </c>
      <c r="Y2" s="24" t="s">
        <v>14</v>
      </c>
      <c r="Z2" s="25" t="s">
        <v>15</v>
      </c>
      <c r="AA2" s="26" t="s">
        <v>16</v>
      </c>
      <c r="AB2" s="27" t="s">
        <v>17</v>
      </c>
      <c r="AC2" s="222" t="s">
        <v>43</v>
      </c>
      <c r="AD2" s="28" t="s">
        <v>18</v>
      </c>
    </row>
    <row r="3" spans="1:227" s="47" customFormat="1" ht="39.75" customHeight="1" thickTop="1">
      <c r="A3" s="29" t="str">
        <f>"First Doc: "</f>
        <v xml:space="preserve">First Doc: </v>
      </c>
      <c r="B3" s="30" t="s">
        <v>19</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4671</v>
      </c>
      <c r="T3" s="45" t="str">
        <f ca="1">COUNTIF(INDIRECT("W"&amp;$A$4):W9999,T2) - COUNTIFS(INDIRECT("W"&amp;$A$4):W9999,T2, INDIRECT("H"&amp;$A$4):H9999,"Reserved for*") &amp;" / " &amp; COUNTIFS(INDIRECT("W"&amp;$A$4):W9999,T2,INDIRECT("S"&amp;$A$4):S9999,"") -  COUNTIFS(INDIRECT("W"&amp;$A$4):W9999,T2, INDIRECT("H"&amp;$A$4):H9999,"Reserved for*")</f>
        <v>338 / 5</v>
      </c>
      <c r="U3" s="45" t="str">
        <f ca="1">COUNTIF(INDIRECT("W"&amp;$A$4):W9999,U2) - COUNTIFS(INDIRECT("W"&amp;$A$4):W9999,U2, INDIRECT("H"&amp;$A$4):H9999,"Reserved for*") &amp;" / " &amp; COUNTIFS(INDIRECT("W"&amp;$A$4):W9999,U2,INDIRECT("S"&amp;$A$4):S9999,"") - COUNTIFS(INDIRECT("W"&amp;$A$4):W9999,U2, INDIRECT("H"&amp;$A$4):H9999,"Reserved for*")</f>
        <v>185 / 6</v>
      </c>
      <c r="V3" s="45" t="str">
        <f ca="1">COUNTIF(INDIRECT("W"&amp;$A$4):W9999,V2) - COUNTIFS(INDIRECT("W"&amp;$A$4):W9999,V2, INDIRECT("H"&amp;$A$4):H9999,"Reserved for*") &amp;" / " &amp; COUNTIFS(INDIRECT("W"&amp;$A$4):W9999,V2,INDIRECT("S"&amp;$A$4):S9999,"") - COUNTIFS(INDIRECT("W"&amp;$A$4):W9999,V2, INDIRECT("H"&amp;$A$4):H9999,"Reserved for*")</f>
        <v>215 / 4</v>
      </c>
      <c r="W3" s="45" t="str">
        <f ca="1">COUNTIF(INDIRECT("W"&amp;$A$4):W9999,W2) - COUNTIFS(INDIRECT("W"&amp;$A$4):W9999,W2, INDIRECT("H"&amp;$A$4):H9999,"Reserved for*") &amp;" / " &amp; COUNTIFS(INDIRECT("W"&amp;$A$4):W9999,W2,INDIRECT("S"&amp;$A$4):S9999,"") - COUNTIFS(INDIRECT("W"&amp;$A$4):W9999,W2, INDIRECT("H"&amp;$A$4):H9999,"Reserved for*")</f>
        <v>44 / 3</v>
      </c>
      <c r="X3" s="45" t="str">
        <f ca="1">COUNTIF(INDIRECT("W"&amp;$A$4):W9999,X2) - COUNTIFS(INDIRECT("W"&amp;$A$4):W9999,X2, INDIRECT("H"&amp;$A$4):H9999,"Reserved for*") &amp;" / " &amp; COUNTIFS(INDIRECT("W"&amp;$A$4):W9999,X2,INDIRECT("S"&amp;$A$4):S9999,"") - COUNTIFS(INDIRECT("W"&amp;$A$4):W9999,X2, INDIRECT("H"&amp;$A$4):H9999,"Reserved for*")</f>
        <v>39 / 1</v>
      </c>
      <c r="Y3" s="45" t="str">
        <f ca="1">COUNTIF(INDIRECT("W"&amp;$A$4):W9999,Y2) - COUNTIFS(INDIRECT("W"&amp;$A$4):W9999,Y2, INDIRECT("H"&amp;$A$4):H9999,"Reserved for*") &amp;" / " &amp; COUNTIFS(INDIRECT("W"&amp;$A$4):W9999,Y2,INDIRECT("S"&amp;$A$4):S9999,"") - COUNTIFS(INDIRECT("W"&amp;$A$4):W9999,Y2, INDIRECT("H"&amp;$A$4):H9999,"Reserved for*")</f>
        <v>0 / 0</v>
      </c>
      <c r="Z3" s="45" t="str">
        <f ca="1">COUNTIF(INDIRECT("W"&amp;$A$4):W9999,Z2) - COUNTIFS(INDIRECT("W"&amp;$A$4):W9999,Z2, INDIRECT("H"&amp;$A$4):H9999,"Reserved for*") &amp;" / " &amp; COUNTIFS(INDIRECT("W"&amp;$A$4):W9999,Z2,INDIRECT("S"&amp;$A$4):S9999,"") - COUNTIFS(INDIRECT("W"&amp;$A$4):W9999,Z2, INDIRECT("H"&amp;$A$4):H9999,"Reserved for*")</f>
        <v>0 / 0</v>
      </c>
      <c r="AA3" s="45" t="str">
        <f ca="1">COUNTIF(INDIRECT("W"&amp;$A$4):W9999,AA2) - COUNTIFS(INDIRECT("W"&amp;$A$4):W9999,AA2, INDIRECT("H"&amp;$A$4):H9999,"Reserved for*") &amp;" / " &amp; COUNTIFS(INDIRECT("W"&amp;$A$4):W9999,AA2,INDIRECT("S"&amp;$A$4):S9999,"") - COUNTIFS(INDIRECT("W"&amp;$A$4):W9999,AA2, INDIRECT("H"&amp;$A$4):H9999,"Reserved for*")</f>
        <v>0 / 0</v>
      </c>
      <c r="AB3" s="45" t="str">
        <f ca="1">COUNTIF(INDIRECT("W"&amp;$A$4):W9999,AB2) - COUNTIFS(INDIRECT("W"&amp;$A$4):W9999,AB2, INDIRECT("H"&amp;$A$4):H9999,"Reserved for*") &amp;" / " &amp; COUNTIFS(INDIRECT("W"&amp;$A$4):W9999,AB2,INDIRECT("S"&amp;$A$4):S9999,"") - COUNTIFS(INDIRECT("W"&amp;$A$4):W9999,AB2, INDIRECT("H"&amp;$A$4):H9999,"Reserved for*")</f>
        <v>0 / 0</v>
      </c>
      <c r="AC3" s="45" t="str">
        <f ca="1">COUNTIF(INDIRECT("W"&amp;$A$4):W9999,AC2) - COUNTIFS(INDIRECT("W"&amp;$A$4):W9999,AC2, INDIRECT("H"&amp;$A$4):H9999,"Reserved for*") &amp;" / " &amp; COUNTIFS(INDIRECT("W"&amp;$A$4):W9999,AC2,INDIRECT("S"&amp;$A$4):S9999,"") - COUNTIFS(INDIRECT("W"&amp;$A$4):W9999,AC2, INDIRECT("H"&amp;$A$4):H9999,"Reserved for*")</f>
        <v>0 / 0</v>
      </c>
      <c r="AD3" s="228" t="str">
        <f ca="1">D4 -COUNTIFS(INDIRECT("H"&amp;$A$4):H9999,"Reserved for*",INDIRECT("A"&amp;$A$4):A9999,"") &amp;" / " &amp; P4 -COUNTIFS(INDIRECT("H"&amp;$A$4):H9999,"Reserved for*",INDIRECT("A"&amp;$A$4):A9999,"")</f>
        <v>871 / -53</v>
      </c>
      <c r="AE3" s="1"/>
      <c r="AF3" s="1"/>
      <c r="AG3" s="1"/>
    </row>
    <row r="4" spans="1:227" ht="21" customHeight="1">
      <c r="A4" s="48">
        <v>89</v>
      </c>
      <c r="B4" s="49" t="s">
        <v>34</v>
      </c>
      <c r="C4" s="50" t="s">
        <v>35</v>
      </c>
      <c r="D4" s="51">
        <f ca="1">COUNTA(INDIRECT("H"&amp;$A$4):H9999)</f>
        <v>924</v>
      </c>
      <c r="E4" s="52">
        <f ca="1">COUNTIF(INDIRECT("A"&amp;$A$4):A9999,"Available")</f>
        <v>849</v>
      </c>
      <c r="F4" s="53">
        <f ca="1">COUNTIF(INDIRECT("C"&amp;$A$4):INDIRECT("C"&amp;SUM(A4,D4)-1),"")</f>
        <v>0</v>
      </c>
      <c r="G4" s="54"/>
      <c r="H4" s="55">
        <f ca="1">COUNTIF(INDIRECT("S"&amp;$A$4):S9999, "*") + COUNTIF(INDIRECT("C"&amp;$A$4):C9999, "W")</f>
        <v>924</v>
      </c>
      <c r="I4" s="56">
        <f ca="1">COUNTIF(INDIRECT("F"&amp;$A$4):F9999,"LS IN")</f>
        <v>43</v>
      </c>
      <c r="J4" s="57">
        <f ca="1">COUNTIF(INDIRECT("F"&amp;$A$4):F9999,"LS OUT")</f>
        <v>14</v>
      </c>
      <c r="K4" s="58">
        <f ca="1">COUNTIF(INDIRECT("F"&amp;$A$4):F3701,"P-CR")</f>
        <v>583</v>
      </c>
      <c r="L4" s="59">
        <f ca="1">COUNTIF(INDIRECT("C"&amp;$A$4):C9999,"W")</f>
        <v>83</v>
      </c>
      <c r="M4" s="60"/>
      <c r="N4" s="55">
        <f ca="1">COUNTIF(INDIRECT("F"&amp;$A$4):F9999,"CR")</f>
        <v>27</v>
      </c>
      <c r="O4" s="54">
        <f ca="1">COUNTIF(INDIRECT("F"&amp;$A$4):F9999,"[CR]")</f>
        <v>80</v>
      </c>
      <c r="P4" s="61">
        <f ca="1">D4-H4</f>
        <v>0</v>
      </c>
      <c r="Q4" s="62" t="str">
        <f ca="1">"Next Doc: S2-" &amp; SUM(A5+D4)</f>
        <v>Next Doc: S2-171625</v>
      </c>
      <c r="R4" s="63" t="s">
        <v>2142</v>
      </c>
      <c r="S4" s="223" t="s">
        <v>4660</v>
      </c>
      <c r="T4" s="219">
        <f ca="1">COUNTIFS(INDIRECT("W"&amp;$A$4):W9999,T2,INDIRECT("U"&amp;$A$4):U9999,"OPEN")</f>
        <v>0</v>
      </c>
      <c r="U4" s="219">
        <f ca="1">COUNTIFS(INDIRECT("W"&amp;$A$4):W9999,U2,INDIRECT("U"&amp;$A$4):U9999,"OPEN")</f>
        <v>0</v>
      </c>
      <c r="V4" s="219">
        <f ca="1">COUNTIFS(INDIRECT("W"&amp;$A$4):W9999,V2,INDIRECT("U"&amp;$A$4):U9999,"OPEN")</f>
        <v>0</v>
      </c>
      <c r="W4" s="219">
        <f ca="1">COUNTIFS(INDIRECT("W"&amp;$A$4):W9999,W2,INDIRECT("U"&amp;$A$4):U9999,"OPEN")</f>
        <v>0</v>
      </c>
      <c r="X4" s="219">
        <f ca="1">COUNTIFS(INDIRECT("W"&amp;$A$4):W9999,X2,INDIRECT("U"&amp;$A$4):U9999,"OPEN")</f>
        <v>0</v>
      </c>
      <c r="Y4" s="219">
        <f ca="1">COUNTIFS(INDIRECT("W"&amp;$A$4):W9999,Y2,INDIRECT("U"&amp;$A$4):U9999,"OPEN")</f>
        <v>0</v>
      </c>
      <c r="Z4" s="219">
        <f ca="1">COUNTIFS(INDIRECT("W"&amp;$A$4):W9999,Z2,INDIRECT("U"&amp;$A$4):U9999,"OPEN")</f>
        <v>0</v>
      </c>
      <c r="AA4" s="219">
        <f ca="1">COUNTIFS(INDIRECT("W"&amp;$A$4):W9999,AA2,INDIRECT("U"&amp;$A$4):U9999,"OPEN")</f>
        <v>0</v>
      </c>
      <c r="AB4" s="219">
        <f ca="1">COUNTIFS(INDIRECT("W"&amp;$A$4):W9999,AB2,INDIRECT("U"&amp;$A$4):U9999,"OPEN")</f>
        <v>0</v>
      </c>
      <c r="AC4" s="219">
        <f ca="1">COUNTIFS(INDIRECT("W"&amp;$A$4):W9999,AC2,INDIRECT("U"&amp;$A$4):U9999,"OPEN")</f>
        <v>0</v>
      </c>
      <c r="AD4" s="220">
        <f ca="1">SUM(T4:AC4)</f>
        <v>0</v>
      </c>
    </row>
    <row r="5" spans="1:227" ht="27.75" customHeight="1" thickBot="1">
      <c r="A5" s="48" t="str">
        <f ca="1">RIGHT(INDIRECT("E"&amp;$A$4),6)</f>
        <v>170701</v>
      </c>
      <c r="B5" s="66" t="s">
        <v>37</v>
      </c>
      <c r="C5" s="67" t="s">
        <v>38</v>
      </c>
      <c r="D5" s="68">
        <f ca="1">SUM(E9:E59)+D6-L4</f>
        <v>823</v>
      </c>
      <c r="E5" s="69">
        <f ca="1">COUNTIF(INDIRECT("C"&amp;$A$4):C9999,"Y")</f>
        <v>841</v>
      </c>
      <c r="F5" s="70"/>
      <c r="G5" s="70"/>
      <c r="H5" s="71"/>
      <c r="I5" s="71"/>
      <c r="J5" s="71"/>
      <c r="K5" s="72"/>
      <c r="L5" s="72"/>
      <c r="M5" s="73"/>
      <c r="N5" s="73"/>
      <c r="O5" s="74"/>
      <c r="P5" s="75" t="str">
        <f ca="1">"Reserved: " &amp; COUNTIFS(INDIRECT("H"&amp;$A$4):H9999,"Reserved for*",INDIRECT("A"&amp;$A$4):A9999,"")</f>
        <v>Reserved: 53</v>
      </c>
      <c r="Q5" s="54" t="s">
        <v>7</v>
      </c>
      <c r="R5" s="63"/>
      <c r="S5" s="76" t="str">
        <f ca="1">"Not handled: "&amp;COUNTIF(INDIRECT("S"&amp;$A$4):S3423,"Not handled")</f>
        <v>Not handled: 130</v>
      </c>
      <c r="T5" s="77"/>
      <c r="U5" s="217" t="str">
        <f>"Reply LS: " &amp; COUNTIF(U8:U9999,"REPLY OPEN")</f>
        <v>Reply LS: 0</v>
      </c>
      <c r="V5" s="221" t="str">
        <f>"e-mail: " &amp; COUNTIF(V8:V9999,"e-mail")</f>
        <v>e-mail: 0</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35" t="str">
        <f ca="1">"Postponed: "&amp;COUNTIF(INDIRECT("S"&amp;$A$4):S9999,"Postponed")</f>
        <v>Postponed: 43</v>
      </c>
      <c r="T6" s="77"/>
      <c r="U6" s="85" t="s">
        <v>41</v>
      </c>
      <c r="V6" s="218"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137</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2143</v>
      </c>
      <c r="S8" s="106" t="s">
        <v>62</v>
      </c>
      <c r="T8" s="107"/>
      <c r="W8" s="91"/>
      <c r="X8" s="92"/>
    </row>
    <row r="9" spans="1:227" s="90" customFormat="1" ht="13.2">
      <c r="A9" s="108" t="s">
        <v>2144</v>
      </c>
      <c r="B9" s="109" t="s">
        <v>70</v>
      </c>
      <c r="C9" s="110" t="s">
        <v>63</v>
      </c>
      <c r="D9" s="111" t="s">
        <v>0</v>
      </c>
      <c r="E9" s="112">
        <f ca="1">COUNTIF(INDIRECT("D"&amp;$A$4):D3701,INDIRECT("D"&amp;ROW()))</f>
        <v>0</v>
      </c>
      <c r="F9" s="113" t="s">
        <v>43</v>
      </c>
      <c r="G9" s="113" t="s">
        <v>4307</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S2#119</v>
      </c>
      <c r="B10" s="109" t="s">
        <v>70</v>
      </c>
      <c r="C10" s="110" t="s">
        <v>63</v>
      </c>
      <c r="D10" s="124" t="s">
        <v>73</v>
      </c>
      <c r="E10" s="112">
        <f ca="1">COUNTIF(INDIRECT("D"&amp;$A$4):D3701,INDIRECT("D"&amp;ROW()))</f>
        <v>0</v>
      </c>
      <c r="F10" s="125" t="s">
        <v>9</v>
      </c>
      <c r="G10" s="233">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S2#119</v>
      </c>
      <c r="B11" s="109" t="s">
        <v>70</v>
      </c>
      <c r="C11" s="110" t="s">
        <v>63</v>
      </c>
      <c r="D11" s="124" t="s">
        <v>76</v>
      </c>
      <c r="E11" s="112">
        <f ca="1">COUNTIF(INDIRECT("D"&amp;$A$4):D3701,INDIRECT("D"&amp;ROW()))</f>
        <v>1</v>
      </c>
      <c r="F11" s="125" t="s">
        <v>9</v>
      </c>
      <c r="G11" s="233">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231.75" customHeight="1">
      <c r="A12" s="123" t="str">
        <f t="shared" si="0"/>
        <v>S2#119</v>
      </c>
      <c r="B12" s="109" t="s">
        <v>70</v>
      </c>
      <c r="C12" s="110" t="s">
        <v>63</v>
      </c>
      <c r="D12" s="124" t="s">
        <v>78</v>
      </c>
      <c r="E12" s="112">
        <f ca="1">COUNTIF(INDIRECT("D"&amp;$A$4):D3701,INDIRECT("D"&amp;ROW()))</f>
        <v>0</v>
      </c>
      <c r="F12" s="125" t="s">
        <v>9</v>
      </c>
      <c r="G12" s="233">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307" t="s">
        <v>80</v>
      </c>
      <c r="R12" s="308"/>
      <c r="S12" s="131" t="s">
        <v>62</v>
      </c>
      <c r="T12" s="107"/>
      <c r="W12" s="91"/>
      <c r="X12" s="11" t="str">
        <f t="shared" si="1"/>
        <v>2.1</v>
      </c>
      <c r="Y12" s="122" t="str">
        <f t="shared" si="2"/>
        <v>Frank</v>
      </c>
    </row>
    <row r="13" spans="1:227" s="90" customFormat="1" ht="22.5" customHeight="1">
      <c r="A13" s="123" t="str">
        <f t="shared" si="0"/>
        <v>S2#119</v>
      </c>
      <c r="B13" s="109" t="s">
        <v>70</v>
      </c>
      <c r="C13" s="110" t="s">
        <v>63</v>
      </c>
      <c r="D13" s="124" t="s">
        <v>81</v>
      </c>
      <c r="E13" s="112">
        <f ca="1">COUNTIF(INDIRECT("D"&amp;$A$4):D3701,INDIRECT("D"&amp;ROW()))</f>
        <v>2</v>
      </c>
      <c r="F13" s="125" t="s">
        <v>9</v>
      </c>
      <c r="G13" s="233">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c r="A14" s="123" t="str">
        <f t="shared" si="0"/>
        <v>S2#119</v>
      </c>
      <c r="B14" s="109" t="s">
        <v>70</v>
      </c>
      <c r="C14" s="110" t="s">
        <v>63</v>
      </c>
      <c r="D14" s="124" t="s">
        <v>83</v>
      </c>
      <c r="E14" s="112">
        <f ca="1">COUNTIF(INDIRECT("D"&amp;$A$4):D3701,INDIRECT("D"&amp;ROW()))</f>
        <v>0</v>
      </c>
      <c r="F14" s="125" t="s">
        <v>9</v>
      </c>
      <c r="G14" s="233">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S2#119</v>
      </c>
      <c r="B15" s="109" t="s">
        <v>70</v>
      </c>
      <c r="C15" s="110" t="s">
        <v>63</v>
      </c>
      <c r="D15" s="124" t="s">
        <v>85</v>
      </c>
      <c r="E15" s="112">
        <f ca="1">COUNTIF(INDIRECT("D"&amp;$A$4):D3701,INDIRECT("D"&amp;ROW()))</f>
        <v>1</v>
      </c>
      <c r="F15" s="125" t="s">
        <v>9</v>
      </c>
      <c r="G15" s="233">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102.75" customHeight="1">
      <c r="A16" s="123" t="str">
        <f t="shared" si="0"/>
        <v>S2#119</v>
      </c>
      <c r="B16" s="109" t="s">
        <v>70</v>
      </c>
      <c r="C16" s="110" t="s">
        <v>63</v>
      </c>
      <c r="D16" s="124" t="s">
        <v>87</v>
      </c>
      <c r="E16" s="112">
        <f ca="1">COUNTIF(INDIRECT("D"&amp;$A$4):D3701,INDIRECT("D"&amp;ROW()))</f>
        <v>0</v>
      </c>
      <c r="F16" s="125" t="s">
        <v>9</v>
      </c>
      <c r="G16" s="233">
        <f ca="1">COUNTIFS(INDIRECT("U"&amp;$A$4):U9999,"OPEN",INDIRECT("D"&amp;$A$4):D9999,INDIRECT("D"&amp;ROW()))</f>
        <v>0</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93" customHeight="1">
      <c r="A17" s="123" t="str">
        <f t="shared" si="0"/>
        <v>S2#119</v>
      </c>
      <c r="B17" s="109" t="s">
        <v>70</v>
      </c>
      <c r="C17" s="110" t="s">
        <v>63</v>
      </c>
      <c r="D17" s="124" t="s">
        <v>91</v>
      </c>
      <c r="E17" s="112">
        <f ca="1">COUNTIF(INDIRECT("D"&amp;$A$4):D3701,INDIRECT("D"&amp;ROW()))</f>
        <v>100</v>
      </c>
      <c r="F17" s="133" t="s">
        <v>10</v>
      </c>
      <c r="G17" s="233">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2145</v>
      </c>
      <c r="S17" s="131" t="s">
        <v>62</v>
      </c>
      <c r="T17" s="107"/>
      <c r="W17" s="91"/>
      <c r="X17" s="11" t="str">
        <f t="shared" si="1"/>
        <v>5.1</v>
      </c>
      <c r="Y17" s="122" t="str">
        <f t="shared" si="2"/>
        <v>Puneet</v>
      </c>
    </row>
    <row r="18" spans="1:25" s="90" customFormat="1" ht="93" customHeight="1">
      <c r="A18" s="123" t="str">
        <f t="shared" si="0"/>
        <v>S2#119</v>
      </c>
      <c r="B18" s="109" t="s">
        <v>70</v>
      </c>
      <c r="C18" s="110" t="s">
        <v>63</v>
      </c>
      <c r="D18" s="124" t="s">
        <v>98</v>
      </c>
      <c r="E18" s="112">
        <f ca="1">COUNTIF(INDIRECT("D"&amp;$A$4):D3701,INDIRECT("D"&amp;ROW()))</f>
        <v>0</v>
      </c>
      <c r="F18" s="180" t="s">
        <v>11</v>
      </c>
      <c r="G18" s="233">
        <f ca="1">COUNTIFS(INDIRECT("U"&amp;$A$4):U9999,"OPEN",INDIRECT("D"&amp;$A$4):D9999,INDIRECT("D"&amp;ROW()))</f>
        <v>0</v>
      </c>
      <c r="H18" s="127" t="s">
        <v>99</v>
      </c>
      <c r="I18" s="128" t="s">
        <v>66</v>
      </c>
      <c r="J18" s="116" t="s">
        <v>62</v>
      </c>
      <c r="K18" s="117" t="s">
        <v>62</v>
      </c>
      <c r="L18" s="117" t="s">
        <v>62</v>
      </c>
      <c r="M18" s="117" t="s">
        <v>62</v>
      </c>
      <c r="N18" s="117" t="s">
        <v>62</v>
      </c>
      <c r="O18" s="117" t="s">
        <v>62</v>
      </c>
      <c r="P18" s="129" t="s">
        <v>62</v>
      </c>
      <c r="Q18" s="119" t="s">
        <v>62</v>
      </c>
      <c r="R18" s="120" t="s">
        <v>100</v>
      </c>
      <c r="S18" s="131" t="s">
        <v>62</v>
      </c>
      <c r="T18" s="107"/>
      <c r="W18" s="91"/>
      <c r="X18" s="11" t="str">
        <f t="shared" si="1"/>
        <v>5.2</v>
      </c>
      <c r="Y18" s="122" t="str">
        <f t="shared" si="2"/>
        <v>Krisztian</v>
      </c>
    </row>
    <row r="19" spans="1:25" s="90" customFormat="1" ht="79.5" customHeight="1">
      <c r="A19" s="123" t="str">
        <f t="shared" si="0"/>
        <v>S2#119</v>
      </c>
      <c r="B19" s="109" t="s">
        <v>70</v>
      </c>
      <c r="C19" s="110" t="s">
        <v>63</v>
      </c>
      <c r="D19" s="124" t="s">
        <v>101</v>
      </c>
      <c r="E19" s="112">
        <f ca="1">COUNTIF(INDIRECT("D"&amp;$A$4):D3701,INDIRECT("D"&amp;ROW()))</f>
        <v>12</v>
      </c>
      <c r="F19" s="180" t="s">
        <v>11</v>
      </c>
      <c r="G19" s="233">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79.5" customHeight="1">
      <c r="A20" s="123" t="str">
        <f t="shared" si="0"/>
        <v>S2#119</v>
      </c>
      <c r="B20" s="109" t="s">
        <v>70</v>
      </c>
      <c r="C20" s="110" t="s">
        <v>63</v>
      </c>
      <c r="D20" s="124" t="s">
        <v>105</v>
      </c>
      <c r="E20" s="112">
        <f ca="1">COUNTIF(INDIRECT("D"&amp;$A$4):D3701,INDIRECT("D"&amp;ROW()))</f>
        <v>31</v>
      </c>
      <c r="F20" s="180" t="s">
        <v>11</v>
      </c>
      <c r="G20" s="233">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2146</v>
      </c>
      <c r="S20" s="131" t="s">
        <v>62</v>
      </c>
      <c r="T20" s="107"/>
      <c r="W20" s="91"/>
      <c r="X20" s="11" t="str">
        <f t="shared" si="1"/>
        <v>5.4</v>
      </c>
      <c r="Y20" s="122" t="str">
        <f t="shared" si="2"/>
        <v>Krisztian</v>
      </c>
    </row>
    <row r="21" spans="1:25" s="90" customFormat="1" ht="52.8">
      <c r="A21" s="123" t="str">
        <f t="shared" si="0"/>
        <v>S2#119</v>
      </c>
      <c r="B21" s="109" t="s">
        <v>70</v>
      </c>
      <c r="C21" s="110" t="s">
        <v>63</v>
      </c>
      <c r="D21" s="124" t="s">
        <v>108</v>
      </c>
      <c r="E21" s="112">
        <f ca="1">COUNTIF(INDIRECT("D"&amp;$A$4):D3701,INDIRECT("D"&amp;ROW()))</f>
        <v>0</v>
      </c>
      <c r="F21" s="125" t="s">
        <v>9</v>
      </c>
      <c r="G21" s="233">
        <f ca="1">COUNTIFS(INDIRECT("U"&amp;$A$4):U9999,"OPEN",INDIRECT("D"&amp;$A$4):D9999,INDIRECT("D"&amp;ROW()))</f>
        <v>0</v>
      </c>
      <c r="H21" s="127" t="s">
        <v>109</v>
      </c>
      <c r="I21" s="132" t="s">
        <v>110</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54" customHeight="1">
      <c r="A22" s="123" t="str">
        <f t="shared" si="0"/>
        <v>S2#119</v>
      </c>
      <c r="B22" s="109" t="s">
        <v>70</v>
      </c>
      <c r="C22" s="110" t="s">
        <v>63</v>
      </c>
      <c r="D22" s="124" t="s">
        <v>112</v>
      </c>
      <c r="E22" s="112">
        <f ca="1">COUNTIF(INDIRECT("D"&amp;$A$4):D3701,INDIRECT("D"&amp;ROW()))</f>
        <v>45</v>
      </c>
      <c r="F22" s="136" t="s">
        <v>102</v>
      </c>
      <c r="G22" s="233">
        <f ca="1">COUNTIFS(INDIRECT("U"&amp;$A$4):U9999,"OPEN",INDIRECT("D"&amp;$A$4):D9999,INDIRECT("D"&amp;ROW()))</f>
        <v>0</v>
      </c>
      <c r="H22" s="137" t="s">
        <v>113</v>
      </c>
      <c r="I22" s="128" t="s">
        <v>66</v>
      </c>
      <c r="J22" s="116" t="s">
        <v>62</v>
      </c>
      <c r="K22" s="117" t="s">
        <v>62</v>
      </c>
      <c r="L22" s="117" t="s">
        <v>62</v>
      </c>
      <c r="M22" s="117" t="s">
        <v>62</v>
      </c>
      <c r="N22" s="117" t="s">
        <v>62</v>
      </c>
      <c r="O22" s="117" t="s">
        <v>62</v>
      </c>
      <c r="P22" s="129" t="s">
        <v>62</v>
      </c>
      <c r="Q22" s="119" t="s">
        <v>62</v>
      </c>
      <c r="R22" s="138" t="s">
        <v>114</v>
      </c>
      <c r="S22" s="131" t="s">
        <v>62</v>
      </c>
      <c r="T22" s="107"/>
      <c r="W22" s="91"/>
      <c r="X22" s="11" t="str">
        <f t="shared" si="1"/>
        <v>6.1</v>
      </c>
      <c r="Y22" s="122" t="str">
        <f t="shared" si="2"/>
        <v>Not_on_agenda</v>
      </c>
    </row>
    <row r="23" spans="1:25" s="90" customFormat="1" ht="54.75" customHeight="1">
      <c r="A23" s="123" t="str">
        <f t="shared" si="0"/>
        <v>S2#119</v>
      </c>
      <c r="B23" s="109" t="s">
        <v>70</v>
      </c>
      <c r="C23" s="110" t="s">
        <v>63</v>
      </c>
      <c r="D23" s="124" t="s">
        <v>115</v>
      </c>
      <c r="E23" s="112">
        <f ca="1">COUNTIF(INDIRECT("D"&amp;$A$4):D3701,INDIRECT("D"&amp;ROW()))</f>
        <v>0</v>
      </c>
      <c r="F23" s="136" t="s">
        <v>102</v>
      </c>
      <c r="G23" s="233">
        <f ca="1">COUNTIFS(INDIRECT("U"&amp;$A$4):U9999,"OPEN",INDIRECT("D"&amp;$A$4):D9999,INDIRECT("D"&amp;ROW()))</f>
        <v>0</v>
      </c>
      <c r="H23" s="137" t="s">
        <v>116</v>
      </c>
      <c r="I23" s="128" t="s">
        <v>66</v>
      </c>
      <c r="J23" s="116" t="s">
        <v>62</v>
      </c>
      <c r="K23" s="117" t="s">
        <v>62</v>
      </c>
      <c r="L23" s="117" t="s">
        <v>62</v>
      </c>
      <c r="M23" s="117" t="s">
        <v>62</v>
      </c>
      <c r="N23" s="117" t="s">
        <v>62</v>
      </c>
      <c r="O23" s="117" t="s">
        <v>62</v>
      </c>
      <c r="P23" s="129" t="s">
        <v>62</v>
      </c>
      <c r="Q23" s="119" t="s">
        <v>62</v>
      </c>
      <c r="R23" s="138" t="s">
        <v>117</v>
      </c>
      <c r="S23" s="131" t="s">
        <v>62</v>
      </c>
      <c r="T23" s="107"/>
      <c r="W23" s="91"/>
      <c r="X23" s="11" t="str">
        <f t="shared" si="1"/>
        <v>6.2</v>
      </c>
      <c r="Y23" s="122" t="str">
        <f t="shared" si="2"/>
        <v>Not_on_agenda</v>
      </c>
    </row>
    <row r="24" spans="1:25" s="90" customFormat="1" ht="54" customHeight="1">
      <c r="A24" s="123" t="str">
        <f t="shared" si="0"/>
        <v>S2#119</v>
      </c>
      <c r="B24" s="109" t="s">
        <v>70</v>
      </c>
      <c r="C24" s="110" t="s">
        <v>63</v>
      </c>
      <c r="D24" s="124" t="s">
        <v>118</v>
      </c>
      <c r="E24" s="112">
        <f ca="1">COUNTIF(INDIRECT("D"&amp;$A$4):D3701,INDIRECT("D"&amp;ROW()))</f>
        <v>0</v>
      </c>
      <c r="F24" s="136" t="s">
        <v>102</v>
      </c>
      <c r="G24" s="233">
        <f ca="1">COUNTIFS(INDIRECT("U"&amp;$A$4):U9999,"OPEN",INDIRECT("D"&amp;$A$4):D9999,INDIRECT("D"&amp;ROW()))</f>
        <v>0</v>
      </c>
      <c r="H24" s="137" t="s">
        <v>119</v>
      </c>
      <c r="I24" s="128" t="s">
        <v>66</v>
      </c>
      <c r="J24" s="116" t="s">
        <v>62</v>
      </c>
      <c r="K24" s="117" t="s">
        <v>62</v>
      </c>
      <c r="L24" s="117" t="s">
        <v>62</v>
      </c>
      <c r="M24" s="117" t="s">
        <v>62</v>
      </c>
      <c r="N24" s="117" t="s">
        <v>62</v>
      </c>
      <c r="O24" s="117" t="s">
        <v>62</v>
      </c>
      <c r="P24" s="129" t="s">
        <v>62</v>
      </c>
      <c r="Q24" s="119" t="s">
        <v>62</v>
      </c>
      <c r="R24" s="138" t="s">
        <v>120</v>
      </c>
      <c r="S24" s="131" t="s">
        <v>62</v>
      </c>
      <c r="T24" s="107"/>
      <c r="W24" s="91"/>
      <c r="X24" s="11" t="str">
        <f t="shared" si="1"/>
        <v>6.3</v>
      </c>
      <c r="Y24" s="122" t="str">
        <f t="shared" si="2"/>
        <v>Not_on_agenda</v>
      </c>
    </row>
    <row r="25" spans="1:25" s="90" customFormat="1" ht="52.5" customHeight="1">
      <c r="A25" s="123" t="str">
        <f t="shared" si="0"/>
        <v>S2#119</v>
      </c>
      <c r="B25" s="109" t="s">
        <v>70</v>
      </c>
      <c r="C25" s="110" t="s">
        <v>63</v>
      </c>
      <c r="D25" s="124" t="s">
        <v>121</v>
      </c>
      <c r="E25" s="112">
        <f ca="1">COUNTIF(INDIRECT("D"&amp;$A$4):D3701,INDIRECT("D"&amp;ROW()))</f>
        <v>0</v>
      </c>
      <c r="F25" s="136" t="s">
        <v>102</v>
      </c>
      <c r="G25" s="233">
        <f ca="1">COUNTIFS(INDIRECT("U"&amp;$A$4):U9999,"OPEN",INDIRECT("D"&amp;$A$4):D9999,INDIRECT("D"&amp;ROW()))</f>
        <v>0</v>
      </c>
      <c r="H25" s="137" t="s">
        <v>122</v>
      </c>
      <c r="I25" s="128" t="s">
        <v>66</v>
      </c>
      <c r="J25" s="116" t="s">
        <v>62</v>
      </c>
      <c r="K25" s="117" t="s">
        <v>62</v>
      </c>
      <c r="L25" s="117" t="s">
        <v>62</v>
      </c>
      <c r="M25" s="117" t="s">
        <v>62</v>
      </c>
      <c r="N25" s="117" t="s">
        <v>62</v>
      </c>
      <c r="O25" s="117" t="s">
        <v>62</v>
      </c>
      <c r="P25" s="129" t="s">
        <v>62</v>
      </c>
      <c r="Q25" s="119" t="s">
        <v>62</v>
      </c>
      <c r="R25" s="138" t="s">
        <v>123</v>
      </c>
      <c r="S25" s="131" t="s">
        <v>62</v>
      </c>
      <c r="T25" s="107"/>
      <c r="W25" s="91"/>
      <c r="X25" s="11" t="str">
        <f t="shared" si="1"/>
        <v>6.4</v>
      </c>
      <c r="Y25" s="122" t="str">
        <f t="shared" si="2"/>
        <v>Not_on_agenda</v>
      </c>
    </row>
    <row r="26" spans="1:25" s="90" customFormat="1" ht="52.8">
      <c r="A26" s="123" t="str">
        <f t="shared" si="0"/>
        <v>S2#119</v>
      </c>
      <c r="B26" s="109" t="s">
        <v>70</v>
      </c>
      <c r="C26" s="110" t="s">
        <v>63</v>
      </c>
      <c r="D26" s="124" t="s">
        <v>124</v>
      </c>
      <c r="E26" s="112">
        <f ca="1">COUNTIF(INDIRECT("D"&amp;$A$4):D3701,INDIRECT("D"&amp;ROW()))</f>
        <v>0</v>
      </c>
      <c r="F26" s="125" t="s">
        <v>9</v>
      </c>
      <c r="G26" s="233">
        <f ca="1">COUNTIFS(INDIRECT("U"&amp;$A$4):U9999,"OPEN",INDIRECT("D"&amp;$A$4):D9999,INDIRECT("D"&amp;ROW()))</f>
        <v>0</v>
      </c>
      <c r="H26" s="127" t="s">
        <v>125</v>
      </c>
      <c r="I26" s="132" t="s">
        <v>110</v>
      </c>
      <c r="J26" s="116" t="s">
        <v>62</v>
      </c>
      <c r="K26" s="117" t="s">
        <v>62</v>
      </c>
      <c r="L26" s="117" t="s">
        <v>62</v>
      </c>
      <c r="M26" s="117" t="s">
        <v>62</v>
      </c>
      <c r="N26" s="117" t="s">
        <v>62</v>
      </c>
      <c r="O26" s="117" t="s">
        <v>62</v>
      </c>
      <c r="P26" s="129" t="s">
        <v>62</v>
      </c>
      <c r="Q26" s="119" t="s">
        <v>62</v>
      </c>
      <c r="R26" s="120" t="s">
        <v>62</v>
      </c>
      <c r="S26" s="131" t="s">
        <v>62</v>
      </c>
      <c r="T26" s="107"/>
      <c r="W26" s="91"/>
      <c r="X26" s="11" t="str">
        <f t="shared" si="1"/>
        <v>6.5</v>
      </c>
      <c r="Y26" s="122" t="str">
        <f t="shared" si="2"/>
        <v>Frank</v>
      </c>
    </row>
    <row r="27" spans="1:25" s="90" customFormat="1" ht="53.25" customHeight="1">
      <c r="A27" s="123" t="str">
        <f t="shared" si="0"/>
        <v>S2#119</v>
      </c>
      <c r="B27" s="109" t="s">
        <v>70</v>
      </c>
      <c r="C27" s="110" t="s">
        <v>63</v>
      </c>
      <c r="D27" s="124" t="s">
        <v>127</v>
      </c>
      <c r="E27" s="112">
        <f ca="1">COUNTIF(INDIRECT("D"&amp;$A$4):D3701,INDIRECT("D"&amp;ROW()))</f>
        <v>84</v>
      </c>
      <c r="F27" s="125" t="s">
        <v>9</v>
      </c>
      <c r="G27" s="233">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Frank</v>
      </c>
    </row>
    <row r="28" spans="1:25" s="90" customFormat="1" ht="104.25" customHeight="1">
      <c r="A28" s="123" t="str">
        <f t="shared" si="0"/>
        <v>S2#119</v>
      </c>
      <c r="B28" s="109" t="s">
        <v>70</v>
      </c>
      <c r="C28" s="110" t="s">
        <v>63</v>
      </c>
      <c r="D28" s="124" t="s">
        <v>130</v>
      </c>
      <c r="E28" s="112">
        <f ca="1">COUNTIF(INDIRECT("D"&amp;$A$4):D3701,INDIRECT("D"&amp;ROW()))</f>
        <v>95</v>
      </c>
      <c r="F28" s="125" t="s">
        <v>9</v>
      </c>
      <c r="G28" s="233">
        <f ca="1">COUNTIFS(INDIRECT("U"&amp;$A$4):U9999,"OPEN",INDIRECT("D"&amp;$A$4):D9999,INDIRECT("D"&amp;ROW()))</f>
        <v>0</v>
      </c>
      <c r="H28" s="127" t="s">
        <v>131</v>
      </c>
      <c r="I28" s="128" t="s">
        <v>66</v>
      </c>
      <c r="J28" s="116" t="s">
        <v>62</v>
      </c>
      <c r="K28" s="117" t="s">
        <v>62</v>
      </c>
      <c r="L28" s="117" t="s">
        <v>62</v>
      </c>
      <c r="M28" s="117" t="s">
        <v>62</v>
      </c>
      <c r="N28" s="117" t="s">
        <v>62</v>
      </c>
      <c r="O28" s="117" t="s">
        <v>62</v>
      </c>
      <c r="P28" s="129" t="s">
        <v>62</v>
      </c>
      <c r="Q28" s="119" t="s">
        <v>62</v>
      </c>
      <c r="R28" s="120" t="s">
        <v>2148</v>
      </c>
      <c r="S28" s="131" t="s">
        <v>62</v>
      </c>
      <c r="T28" s="107"/>
      <c r="W28" s="91"/>
      <c r="X28" s="11" t="str">
        <f t="shared" si="1"/>
        <v>6.5.2</v>
      </c>
      <c r="Y28" s="122" t="str">
        <f t="shared" si="2"/>
        <v>Frank</v>
      </c>
    </row>
    <row r="29" spans="1:25" s="90" customFormat="1" ht="51" customHeight="1">
      <c r="A29" s="123" t="str">
        <f t="shared" si="0"/>
        <v>S2#119</v>
      </c>
      <c r="B29" s="109" t="s">
        <v>70</v>
      </c>
      <c r="C29" s="110" t="s">
        <v>63</v>
      </c>
      <c r="D29" s="124" t="s">
        <v>133</v>
      </c>
      <c r="E29" s="112">
        <f ca="1">COUNTIF(INDIRECT("D"&amp;$A$4):D3701,INDIRECT("D"&amp;ROW()))</f>
        <v>106</v>
      </c>
      <c r="F29" s="125" t="s">
        <v>9</v>
      </c>
      <c r="G29" s="233">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135</v>
      </c>
      <c r="S29" s="131" t="s">
        <v>62</v>
      </c>
      <c r="T29" s="107"/>
      <c r="W29" s="91"/>
      <c r="X29" s="11" t="str">
        <f t="shared" si="1"/>
        <v>6.5.3</v>
      </c>
      <c r="Y29" s="122" t="str">
        <f t="shared" si="2"/>
        <v>Frank</v>
      </c>
    </row>
    <row r="30" spans="1:25" s="90" customFormat="1" ht="31.2">
      <c r="A30" s="123" t="str">
        <f t="shared" si="0"/>
        <v>S2#119</v>
      </c>
      <c r="B30" s="109" t="s">
        <v>70</v>
      </c>
      <c r="C30" s="110" t="s">
        <v>63</v>
      </c>
      <c r="D30" s="124" t="s">
        <v>136</v>
      </c>
      <c r="E30" s="112">
        <f ca="1">COUNTIF(INDIRECT("D"&amp;$A$4):D3701,INDIRECT("D"&amp;ROW()))</f>
        <v>6</v>
      </c>
      <c r="F30" s="125" t="s">
        <v>9</v>
      </c>
      <c r="G30" s="233">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Frank</v>
      </c>
    </row>
    <row r="31" spans="1:25" s="90" customFormat="1" ht="33.75" customHeight="1">
      <c r="A31" s="109" t="str">
        <f t="shared" si="0"/>
        <v>S2#119</v>
      </c>
      <c r="B31" s="109" t="s">
        <v>70</v>
      </c>
      <c r="C31" s="110" t="s">
        <v>63</v>
      </c>
      <c r="D31" s="124" t="s">
        <v>139</v>
      </c>
      <c r="E31" s="112">
        <f ca="1">COUNTIF(INDIRECT("D"&amp;$A$4):D3701,INDIRECT("D"&amp;ROW()))</f>
        <v>49</v>
      </c>
      <c r="F31" s="181" t="s">
        <v>2141</v>
      </c>
      <c r="G31" s="233">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138</v>
      </c>
      <c r="S31" s="131" t="s">
        <v>62</v>
      </c>
      <c r="T31" s="107"/>
      <c r="W31" s="91"/>
      <c r="X31" s="11" t="str">
        <f t="shared" si="1"/>
        <v>6.5.5</v>
      </c>
      <c r="Y31" s="122" t="str">
        <f t="shared" si="2"/>
        <v>Devaki</v>
      </c>
    </row>
    <row r="32" spans="1:25" s="90" customFormat="1" ht="33.75" customHeight="1">
      <c r="A32" s="123" t="str">
        <f t="shared" si="0"/>
        <v>S2#119</v>
      </c>
      <c r="B32" s="109" t="s">
        <v>70</v>
      </c>
      <c r="C32" s="110" t="s">
        <v>63</v>
      </c>
      <c r="D32" s="124" t="s">
        <v>141</v>
      </c>
      <c r="E32" s="112">
        <f ca="1">COUNTIF(INDIRECT("D"&amp;$A$4):D3701,INDIRECT("D"&amp;ROW()))</f>
        <v>37</v>
      </c>
      <c r="F32" s="180" t="s">
        <v>11</v>
      </c>
      <c r="G32" s="233">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6.5.6</v>
      </c>
      <c r="Y32" s="122" t="str">
        <f t="shared" si="2"/>
        <v>Krisztian</v>
      </c>
    </row>
    <row r="33" spans="1:25" s="90" customFormat="1" ht="45.75" customHeight="1">
      <c r="A33" s="123" t="str">
        <f t="shared" si="0"/>
        <v>S2#119</v>
      </c>
      <c r="B33" s="109" t="s">
        <v>70</v>
      </c>
      <c r="C33" s="110" t="s">
        <v>63</v>
      </c>
      <c r="D33" s="124" t="s">
        <v>143</v>
      </c>
      <c r="E33" s="112">
        <f ca="1">COUNTIF(INDIRECT("D"&amp;$A$4):D3701,INDIRECT("D"&amp;ROW()))</f>
        <v>46</v>
      </c>
      <c r="F33" s="133" t="s">
        <v>10</v>
      </c>
      <c r="G33" s="233">
        <f ca="1">COUNTIFS(INDIRECT("U"&amp;$A$4):U9999,"OPEN",INDIRECT("D"&amp;$A$4):D9999,INDIRECT("D"&amp;ROW()))</f>
        <v>0</v>
      </c>
      <c r="H33" s="127" t="s">
        <v>144</v>
      </c>
      <c r="I33" s="128" t="s">
        <v>66</v>
      </c>
      <c r="J33" s="116" t="s">
        <v>62</v>
      </c>
      <c r="K33" s="117" t="s">
        <v>62</v>
      </c>
      <c r="L33" s="117" t="s">
        <v>62</v>
      </c>
      <c r="M33" s="117" t="s">
        <v>62</v>
      </c>
      <c r="N33" s="117" t="s">
        <v>62</v>
      </c>
      <c r="O33" s="117" t="s">
        <v>62</v>
      </c>
      <c r="P33" s="129" t="s">
        <v>62</v>
      </c>
      <c r="Q33" s="119" t="s">
        <v>62</v>
      </c>
      <c r="R33" s="120" t="s">
        <v>145</v>
      </c>
      <c r="S33" s="131" t="s">
        <v>62</v>
      </c>
      <c r="T33" s="107"/>
      <c r="W33" s="91"/>
      <c r="X33" s="11" t="str">
        <f t="shared" si="1"/>
        <v>6.5.7</v>
      </c>
      <c r="Y33" s="122" t="str">
        <f t="shared" si="2"/>
        <v>Puneet</v>
      </c>
    </row>
    <row r="34" spans="1:25" s="90" customFormat="1" ht="45.75" customHeight="1">
      <c r="A34" s="123" t="str">
        <f t="shared" si="0"/>
        <v>S2#119</v>
      </c>
      <c r="B34" s="109" t="s">
        <v>70</v>
      </c>
      <c r="C34" s="110" t="s">
        <v>63</v>
      </c>
      <c r="D34" s="124" t="s">
        <v>146</v>
      </c>
      <c r="E34" s="112">
        <f ca="1">COUNTIF(INDIRECT("D"&amp;$A$4):D3701,INDIRECT("D"&amp;ROW()))</f>
        <v>36</v>
      </c>
      <c r="F34" s="180" t="s">
        <v>11</v>
      </c>
      <c r="G34" s="233">
        <f ca="1">COUNTIFS(INDIRECT("U"&amp;$A$4):U9999,"OPEN",INDIRECT("D"&amp;$A$4):D9999,INDIRECT("D"&amp;ROW()))</f>
        <v>0</v>
      </c>
      <c r="H34" s="127" t="s">
        <v>147</v>
      </c>
      <c r="I34" s="128" t="s">
        <v>66</v>
      </c>
      <c r="J34" s="116" t="s">
        <v>62</v>
      </c>
      <c r="K34" s="117" t="s">
        <v>62</v>
      </c>
      <c r="L34" s="117" t="s">
        <v>62</v>
      </c>
      <c r="M34" s="117" t="s">
        <v>62</v>
      </c>
      <c r="N34" s="117" t="s">
        <v>62</v>
      </c>
      <c r="O34" s="117" t="s">
        <v>62</v>
      </c>
      <c r="P34" s="129" t="s">
        <v>62</v>
      </c>
      <c r="Q34" s="119" t="s">
        <v>62</v>
      </c>
      <c r="R34" s="120" t="s">
        <v>148</v>
      </c>
      <c r="S34" s="131" t="s">
        <v>62</v>
      </c>
      <c r="T34" s="107"/>
      <c r="W34" s="91"/>
      <c r="X34" s="11" t="str">
        <f t="shared" si="1"/>
        <v>6.5.8</v>
      </c>
      <c r="Y34" s="122" t="str">
        <f t="shared" si="2"/>
        <v>Krisztian</v>
      </c>
    </row>
    <row r="35" spans="1:25" s="90" customFormat="1" ht="45.75" customHeight="1">
      <c r="A35" s="123" t="str">
        <f t="shared" si="0"/>
        <v>S2#119</v>
      </c>
      <c r="B35" s="109" t="s">
        <v>70</v>
      </c>
      <c r="C35" s="110" t="s">
        <v>63</v>
      </c>
      <c r="D35" s="124" t="s">
        <v>149</v>
      </c>
      <c r="E35" s="112">
        <f ca="1">COUNTIF(INDIRECT("D"&amp;$A$4):D3701,INDIRECT("D"&amp;ROW()))</f>
        <v>36</v>
      </c>
      <c r="F35" s="125" t="s">
        <v>9</v>
      </c>
      <c r="G35" s="233">
        <f ca="1">COUNTIFS(INDIRECT("U"&amp;$A$4):U9999,"OPEN",INDIRECT("D"&amp;$A$4):D9999,INDIRECT("D"&amp;ROW()))</f>
        <v>0</v>
      </c>
      <c r="H35" s="127" t="s">
        <v>150</v>
      </c>
      <c r="I35" s="128" t="s">
        <v>66</v>
      </c>
      <c r="J35" s="116" t="s">
        <v>62</v>
      </c>
      <c r="K35" s="117" t="s">
        <v>62</v>
      </c>
      <c r="L35" s="117" t="s">
        <v>62</v>
      </c>
      <c r="M35" s="117" t="s">
        <v>62</v>
      </c>
      <c r="N35" s="117" t="s">
        <v>62</v>
      </c>
      <c r="O35" s="117" t="s">
        <v>62</v>
      </c>
      <c r="P35" s="129" t="s">
        <v>62</v>
      </c>
      <c r="Q35" s="119" t="s">
        <v>62</v>
      </c>
      <c r="R35" s="120" t="s">
        <v>138</v>
      </c>
      <c r="S35" s="131" t="s">
        <v>62</v>
      </c>
      <c r="T35" s="107"/>
      <c r="W35" s="91"/>
      <c r="X35" s="11" t="str">
        <f t="shared" si="1"/>
        <v>6.5.9</v>
      </c>
      <c r="Y35" s="122" t="str">
        <f t="shared" si="2"/>
        <v>Frank</v>
      </c>
    </row>
    <row r="36" spans="1:25" s="90" customFormat="1" ht="57" customHeight="1">
      <c r="A36" s="123" t="str">
        <f t="shared" si="0"/>
        <v>S2#119</v>
      </c>
      <c r="B36" s="109" t="s">
        <v>70</v>
      </c>
      <c r="C36" s="110" t="s">
        <v>63</v>
      </c>
      <c r="D36" s="124" t="s">
        <v>151</v>
      </c>
      <c r="E36" s="112">
        <f ca="1">COUNTIF(INDIRECT("D"&amp;$A$4):D3701,INDIRECT("D"&amp;ROW()))</f>
        <v>34</v>
      </c>
      <c r="F36" s="180" t="s">
        <v>11</v>
      </c>
      <c r="G36" s="233">
        <f ca="1">COUNTIFS(INDIRECT("U"&amp;$A$4):U9999,"OPEN",INDIRECT("D"&amp;$A$4):D9999,INDIRECT("D"&amp;ROW()))</f>
        <v>0</v>
      </c>
      <c r="H36" s="127" t="s">
        <v>152</v>
      </c>
      <c r="I36" s="128" t="s">
        <v>66</v>
      </c>
      <c r="J36" s="116" t="s">
        <v>62</v>
      </c>
      <c r="K36" s="117" t="s">
        <v>62</v>
      </c>
      <c r="L36" s="117" t="s">
        <v>62</v>
      </c>
      <c r="M36" s="117" t="s">
        <v>62</v>
      </c>
      <c r="N36" s="117" t="s">
        <v>62</v>
      </c>
      <c r="O36" s="117" t="s">
        <v>62</v>
      </c>
      <c r="P36" s="129" t="s">
        <v>62</v>
      </c>
      <c r="Q36" s="119" t="s">
        <v>62</v>
      </c>
      <c r="R36" s="120" t="s">
        <v>138</v>
      </c>
      <c r="S36" s="131" t="s">
        <v>62</v>
      </c>
      <c r="T36" s="107"/>
      <c r="W36" s="91"/>
      <c r="X36" s="11" t="str">
        <f t="shared" si="1"/>
        <v>6.5.10</v>
      </c>
      <c r="Y36" s="122" t="str">
        <f t="shared" si="2"/>
        <v>Krisztian</v>
      </c>
    </row>
    <row r="37" spans="1:25" s="90" customFormat="1" ht="47.25" customHeight="1">
      <c r="A37" s="123" t="str">
        <f t="shared" si="0"/>
        <v>S2#119</v>
      </c>
      <c r="B37" s="109" t="s">
        <v>70</v>
      </c>
      <c r="C37" s="110" t="s">
        <v>63</v>
      </c>
      <c r="D37" s="124" t="s">
        <v>153</v>
      </c>
      <c r="E37" s="112">
        <f ca="1">COUNTIF(INDIRECT("D"&amp;$A$4):D3701,INDIRECT("D"&amp;ROW()))</f>
        <v>13</v>
      </c>
      <c r="F37" s="133" t="s">
        <v>10</v>
      </c>
      <c r="G37" s="233">
        <f ca="1">COUNTIFS(INDIRECT("U"&amp;$A$4):U9999,"OPEN",INDIRECT("D"&amp;$A$4):D9999,INDIRECT("D"&amp;ROW()))</f>
        <v>0</v>
      </c>
      <c r="H37" s="127" t="s">
        <v>154</v>
      </c>
      <c r="I37" s="128" t="s">
        <v>66</v>
      </c>
      <c r="J37" s="116" t="s">
        <v>62</v>
      </c>
      <c r="K37" s="117" t="s">
        <v>62</v>
      </c>
      <c r="L37" s="117" t="s">
        <v>62</v>
      </c>
      <c r="M37" s="117" t="s">
        <v>62</v>
      </c>
      <c r="N37" s="117" t="s">
        <v>62</v>
      </c>
      <c r="O37" s="117" t="s">
        <v>62</v>
      </c>
      <c r="P37" s="129" t="s">
        <v>62</v>
      </c>
      <c r="Q37" s="119" t="s">
        <v>62</v>
      </c>
      <c r="R37" s="120" t="s">
        <v>155</v>
      </c>
      <c r="S37" s="131" t="s">
        <v>62</v>
      </c>
      <c r="T37" s="107"/>
      <c r="W37" s="91"/>
      <c r="X37" s="11" t="str">
        <f t="shared" si="1"/>
        <v>6.5.11</v>
      </c>
      <c r="Y37" s="122" t="str">
        <f t="shared" si="2"/>
        <v>Puneet</v>
      </c>
    </row>
    <row r="38" spans="1:25" s="90" customFormat="1" ht="67.5" customHeight="1">
      <c r="A38" s="123" t="str">
        <f t="shared" si="0"/>
        <v>S2#119</v>
      </c>
      <c r="B38" s="109" t="s">
        <v>70</v>
      </c>
      <c r="C38" s="110" t="s">
        <v>63</v>
      </c>
      <c r="D38" s="124" t="s">
        <v>156</v>
      </c>
      <c r="E38" s="112">
        <f ca="1">COUNTIF(INDIRECT("D"&amp;$A$4):D3701,INDIRECT("D"&amp;ROW()))</f>
        <v>3</v>
      </c>
      <c r="F38" s="133" t="s">
        <v>10</v>
      </c>
      <c r="G38" s="233">
        <f ca="1">COUNTIFS(INDIRECT("U"&amp;$A$4):U9999,"OPEN",INDIRECT("D"&amp;$A$4):D9999,INDIRECT("D"&amp;ROW()))</f>
        <v>0</v>
      </c>
      <c r="H38" s="127" t="s">
        <v>157</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6.6</v>
      </c>
      <c r="Y38" s="122" t="str">
        <f t="shared" si="2"/>
        <v>Puneet</v>
      </c>
    </row>
    <row r="39" spans="1:25" s="90" customFormat="1" ht="70.5" customHeight="1">
      <c r="A39" s="123" t="str">
        <f t="shared" si="0"/>
        <v>S2#119</v>
      </c>
      <c r="B39" s="109" t="s">
        <v>70</v>
      </c>
      <c r="C39" s="110" t="s">
        <v>63</v>
      </c>
      <c r="D39" s="124" t="s">
        <v>158</v>
      </c>
      <c r="E39" s="112">
        <f ca="1">COUNTIF(INDIRECT("D"&amp;$A$4):D3701,INDIRECT("D"&amp;ROW()))</f>
        <v>17</v>
      </c>
      <c r="F39" s="180" t="s">
        <v>11</v>
      </c>
      <c r="G39" s="233">
        <f ca="1">COUNTIFS(INDIRECT("U"&amp;$A$4):U9999,"OPEN",INDIRECT("D"&amp;$A$4):D9999,INDIRECT("D"&amp;ROW()))</f>
        <v>0</v>
      </c>
      <c r="H39" s="127" t="s">
        <v>159</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6.7</v>
      </c>
      <c r="Y39" s="122" t="str">
        <f t="shared" si="2"/>
        <v>Krisztian</v>
      </c>
    </row>
    <row r="40" spans="1:25" s="90" customFormat="1" ht="57.75" customHeight="1">
      <c r="A40" s="123" t="str">
        <f t="shared" si="0"/>
        <v>S2#119</v>
      </c>
      <c r="B40" s="109" t="s">
        <v>70</v>
      </c>
      <c r="C40" s="110" t="s">
        <v>63</v>
      </c>
      <c r="D40" s="124" t="s">
        <v>160</v>
      </c>
      <c r="E40" s="112">
        <f ca="1">COUNTIF(INDIRECT("D"&amp;$A$4):D3701,INDIRECT("D"&amp;ROW()))</f>
        <v>18</v>
      </c>
      <c r="F40" s="180" t="s">
        <v>11</v>
      </c>
      <c r="G40" s="233">
        <f ca="1">COUNTIFS(INDIRECT("U"&amp;$A$4):U9999,"OPEN",INDIRECT("D"&amp;$A$4):D9999,INDIRECT("D"&amp;ROW()))</f>
        <v>0</v>
      </c>
      <c r="H40" s="127" t="s">
        <v>161</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6.8</v>
      </c>
      <c r="Y40" s="122" t="str">
        <f t="shared" si="2"/>
        <v>Krisztian</v>
      </c>
    </row>
    <row r="41" spans="1:25" s="90" customFormat="1" ht="69" customHeight="1">
      <c r="A41" s="123" t="str">
        <f t="shared" si="0"/>
        <v>S2#119</v>
      </c>
      <c r="B41" s="109" t="s">
        <v>70</v>
      </c>
      <c r="C41" s="110" t="s">
        <v>63</v>
      </c>
      <c r="D41" s="124" t="s">
        <v>162</v>
      </c>
      <c r="E41" s="112">
        <f ca="1">COUNTIF(INDIRECT("D"&amp;$A$4):D3701,INDIRECT("D"&amp;ROW()))</f>
        <v>28</v>
      </c>
      <c r="F41" s="180" t="s">
        <v>11</v>
      </c>
      <c r="G41" s="233">
        <f ca="1">COUNTIFS(INDIRECT("U"&amp;$A$4):U9999,"OPEN",INDIRECT("D"&amp;$A$4):D9999,INDIRECT("D"&amp;ROW()))</f>
        <v>0</v>
      </c>
      <c r="H41" s="127" t="s">
        <v>163</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6.9</v>
      </c>
      <c r="Y41" s="122" t="str">
        <f t="shared" si="2"/>
        <v>Krisztian</v>
      </c>
    </row>
    <row r="42" spans="1:25" s="90" customFormat="1" ht="69" customHeight="1">
      <c r="A42" s="123" t="str">
        <f t="shared" si="0"/>
        <v>S2#119</v>
      </c>
      <c r="B42" s="109" t="s">
        <v>70</v>
      </c>
      <c r="C42" s="110" t="s">
        <v>63</v>
      </c>
      <c r="D42" s="124" t="s">
        <v>164</v>
      </c>
      <c r="E42" s="112">
        <f ca="1">COUNTIF(INDIRECT("D"&amp;$A$4):D3701,INDIRECT("D"&amp;ROW()))</f>
        <v>45</v>
      </c>
      <c r="F42" s="182" t="s">
        <v>12</v>
      </c>
      <c r="G42" s="233">
        <f ca="1">COUNTIFS(INDIRECT("U"&amp;$A$4):U9999,"OPEN",INDIRECT("D"&amp;$A$4):D9999,INDIRECT("D"&amp;ROW()))</f>
        <v>0</v>
      </c>
      <c r="H42" s="127" t="s">
        <v>165</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6.10</v>
      </c>
      <c r="Y42" s="122" t="str">
        <f t="shared" si="2"/>
        <v>Dario</v>
      </c>
    </row>
    <row r="43" spans="1:25" s="90" customFormat="1" ht="57.75" customHeight="1">
      <c r="A43" s="123" t="str">
        <f t="shared" si="0"/>
        <v>S2#119</v>
      </c>
      <c r="B43" s="109" t="s">
        <v>70</v>
      </c>
      <c r="C43" s="110" t="s">
        <v>63</v>
      </c>
      <c r="D43" s="124" t="s">
        <v>2149</v>
      </c>
      <c r="E43" s="112">
        <f ca="1">COUNTIF(INDIRECT("D"&amp;$A$4):D3701,INDIRECT("D"&amp;ROW()))</f>
        <v>32</v>
      </c>
      <c r="F43" s="133" t="s">
        <v>10</v>
      </c>
      <c r="G43" s="233">
        <f ca="1">COUNTIFS(INDIRECT("U"&amp;$A$4):U9999,"OPEN",INDIRECT("D"&amp;$A$4):D9999,INDIRECT("D"&amp;ROW()))</f>
        <v>0</v>
      </c>
      <c r="H43" s="127" t="s">
        <v>2150</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6.11</v>
      </c>
      <c r="Y43" s="122" t="str">
        <f t="shared" si="2"/>
        <v>Puneet</v>
      </c>
    </row>
    <row r="44" spans="1:25" s="90" customFormat="1" ht="106.5" customHeight="1">
      <c r="A44" s="123" t="str">
        <f t="shared" si="0"/>
        <v>S2#119</v>
      </c>
      <c r="B44" s="109" t="s">
        <v>70</v>
      </c>
      <c r="C44" s="110" t="s">
        <v>63</v>
      </c>
      <c r="D44" s="124" t="s">
        <v>2151</v>
      </c>
      <c r="E44" s="112">
        <f ca="1">COUNTIF(INDIRECT("D"&amp;$A$4):D3701,INDIRECT("D"&amp;ROW()))</f>
        <v>7</v>
      </c>
      <c r="F44" s="180" t="s">
        <v>11</v>
      </c>
      <c r="G44" s="233">
        <f ca="1">COUNTIFS(INDIRECT("U"&amp;$A$4):U9999,"OPEN",INDIRECT("D"&amp;$A$4):D9999,INDIRECT("D"&amp;ROW()))</f>
        <v>0</v>
      </c>
      <c r="H44" s="127" t="s">
        <v>2152</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6.12</v>
      </c>
      <c r="Y44" s="122" t="str">
        <f t="shared" si="2"/>
        <v>Krisztian</v>
      </c>
    </row>
    <row r="45" spans="1:25" s="90" customFormat="1" ht="43.5" customHeight="1">
      <c r="A45" s="123" t="str">
        <f t="shared" si="0"/>
        <v>S2#119</v>
      </c>
      <c r="B45" s="109" t="s">
        <v>70</v>
      </c>
      <c r="C45" s="110" t="s">
        <v>63</v>
      </c>
      <c r="D45" s="124" t="s">
        <v>166</v>
      </c>
      <c r="E45" s="112">
        <f ca="1">COUNTIF(INDIRECT("D"&amp;$A$4):D3701,INDIRECT("D"&amp;ROW()))</f>
        <v>0</v>
      </c>
      <c r="F45" s="125" t="s">
        <v>9</v>
      </c>
      <c r="G45" s="233">
        <f ca="1">COUNTIFS(INDIRECT("U"&amp;$A$4):U9999,"OPEN",INDIRECT("D"&amp;$A$4):D9999,INDIRECT("D"&amp;ROW()))</f>
        <v>0</v>
      </c>
      <c r="H45" s="127" t="s">
        <v>167</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7</v>
      </c>
      <c r="Y45" s="122" t="str">
        <f t="shared" si="2"/>
        <v>Frank</v>
      </c>
    </row>
    <row r="46" spans="1:25" s="90" customFormat="1" ht="54" customHeight="1">
      <c r="A46" s="123" t="str">
        <f t="shared" si="0"/>
        <v>S2#119</v>
      </c>
      <c r="B46" s="109" t="s">
        <v>70</v>
      </c>
      <c r="C46" s="110" t="s">
        <v>63</v>
      </c>
      <c r="D46" s="124" t="s">
        <v>168</v>
      </c>
      <c r="E46" s="112">
        <f ca="1">COUNTIF(INDIRECT("D"&amp;$A$4):D3701,INDIRECT("D"&amp;ROW()))</f>
        <v>20</v>
      </c>
      <c r="F46" s="125" t="s">
        <v>9</v>
      </c>
      <c r="G46" s="233">
        <f ca="1">COUNTIFS(INDIRECT("U"&amp;$A$4):U9999,"OPEN",INDIRECT("D"&amp;$A$4):D9999,INDIRECT("D"&amp;ROW()))</f>
        <v>0</v>
      </c>
      <c r="H46" s="127" t="s">
        <v>169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7.1</v>
      </c>
      <c r="Y46" s="122" t="str">
        <f t="shared" si="2"/>
        <v>Frank</v>
      </c>
    </row>
    <row r="47" spans="1:25" s="90" customFormat="1" ht="27.75" customHeight="1">
      <c r="A47" s="123" t="str">
        <f t="shared" si="0"/>
        <v>S2#119</v>
      </c>
      <c r="B47" s="109" t="s">
        <v>70</v>
      </c>
      <c r="C47" s="110" t="s">
        <v>63</v>
      </c>
      <c r="D47" s="124" t="s">
        <v>170</v>
      </c>
      <c r="E47" s="112">
        <f ca="1">COUNTIF(INDIRECT("D"&amp;$A$4):D3701,INDIRECT("D"&amp;ROW()))</f>
        <v>2</v>
      </c>
      <c r="F47" s="125" t="s">
        <v>9</v>
      </c>
      <c r="G47" s="233">
        <f ca="1">COUNTIFS(INDIRECT("U"&amp;$A$4):U9999,"OPEN",INDIRECT("D"&amp;$A$4):D9999,INDIRECT("D"&amp;ROW()))</f>
        <v>0</v>
      </c>
      <c r="H47" s="127" t="s">
        <v>171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7.2</v>
      </c>
      <c r="Y47" s="122" t="str">
        <f t="shared" si="2"/>
        <v>Frank</v>
      </c>
    </row>
    <row r="48" spans="1:25" s="90" customFormat="1" ht="26.25" customHeight="1">
      <c r="A48" s="123" t="str">
        <f t="shared" si="0"/>
        <v>S2#119</v>
      </c>
      <c r="B48" s="109" t="s">
        <v>70</v>
      </c>
      <c r="C48" s="110" t="s">
        <v>63</v>
      </c>
      <c r="D48" s="124" t="s">
        <v>172</v>
      </c>
      <c r="E48" s="112">
        <f ca="1">COUNTIF(INDIRECT("D"&amp;$A$4):D3701,INDIRECT("D"&amp;ROW()))</f>
        <v>0</v>
      </c>
      <c r="F48" s="125" t="s">
        <v>9</v>
      </c>
      <c r="G48" s="233">
        <f ca="1">COUNTIFS(INDIRECT("U"&amp;$A$4):U9999,"OPEN",INDIRECT("D"&amp;$A$4):D9999,INDIRECT("D"&amp;ROW()))</f>
        <v>0</v>
      </c>
      <c r="H48" s="127" t="s">
        <v>173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7.3</v>
      </c>
      <c r="Y48" s="122" t="str">
        <f t="shared" si="2"/>
        <v>Frank</v>
      </c>
    </row>
    <row r="49" spans="1:33" s="90" customFormat="1" ht="26.25" customHeight="1">
      <c r="A49" s="123" t="str">
        <f t="shared" si="0"/>
        <v>S2#119</v>
      </c>
      <c r="B49" s="109" t="s">
        <v>70</v>
      </c>
      <c r="C49" s="110" t="s">
        <v>63</v>
      </c>
      <c r="D49" s="124" t="s">
        <v>174</v>
      </c>
      <c r="E49" s="112">
        <f ca="1">COUNTIF(INDIRECT("D"&amp;$A$4):D3701,INDIRECT("D"&amp;ROW()))</f>
        <v>0</v>
      </c>
      <c r="F49" s="125" t="s">
        <v>9</v>
      </c>
      <c r="G49" s="233">
        <f ca="1">COUNTIFS(INDIRECT("U"&amp;$A$4):U9999,"OPEN",INDIRECT("D"&amp;$A$4):D9999,INDIRECT("D"&amp;ROW()))</f>
        <v>0</v>
      </c>
      <c r="H49" s="127" t="s">
        <v>175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8</v>
      </c>
      <c r="Y49" s="122" t="str">
        <f t="shared" si="2"/>
        <v>Frank</v>
      </c>
    </row>
    <row r="50" spans="1:33" s="90" customFormat="1" ht="26.25" customHeight="1">
      <c r="A50" s="123" t="str">
        <f t="shared" si="0"/>
        <v>S2#119</v>
      </c>
      <c r="B50" s="109" t="s">
        <v>70</v>
      </c>
      <c r="C50" s="110" t="s">
        <v>63</v>
      </c>
      <c r="D50" s="124" t="s">
        <v>176</v>
      </c>
      <c r="E50" s="112">
        <f ca="1">COUNTIF(INDIRECT("D"&amp;$A$4):D3701,INDIRECT("D"&amp;ROW()))</f>
        <v>0</v>
      </c>
      <c r="F50" s="125" t="s">
        <v>9</v>
      </c>
      <c r="G50" s="233">
        <f ca="1">COUNTIFS(INDIRECT("U"&amp;$A$4):U9999,"OPEN",INDIRECT("D"&amp;$A$4):D9999,INDIRECT("D"&amp;ROW()))</f>
        <v>0</v>
      </c>
      <c r="H50" s="127" t="s">
        <v>177</v>
      </c>
      <c r="I50" s="128" t="s">
        <v>66</v>
      </c>
      <c r="J50" s="116" t="s">
        <v>62</v>
      </c>
      <c r="K50" s="117" t="s">
        <v>62</v>
      </c>
      <c r="L50" s="117" t="s">
        <v>62</v>
      </c>
      <c r="M50" s="117" t="s">
        <v>62</v>
      </c>
      <c r="N50" s="117" t="s">
        <v>62</v>
      </c>
      <c r="O50" s="117" t="s">
        <v>62</v>
      </c>
      <c r="P50" s="129" t="s">
        <v>62</v>
      </c>
      <c r="Q50" s="140" t="s">
        <v>178</v>
      </c>
      <c r="R50" s="120" t="s">
        <v>62</v>
      </c>
      <c r="S50" s="131" t="s">
        <v>62</v>
      </c>
      <c r="T50" s="107"/>
      <c r="W50" s="91"/>
      <c r="X50" s="11" t="str">
        <f t="shared" si="1"/>
        <v>9</v>
      </c>
      <c r="Y50" s="122" t="str">
        <f t="shared" si="2"/>
        <v>Frank</v>
      </c>
    </row>
    <row r="51" spans="1:33" s="90" customFormat="1" ht="15.6">
      <c r="A51" s="123" t="str">
        <f t="shared" si="0"/>
        <v>S2#119</v>
      </c>
      <c r="B51" s="109" t="s">
        <v>70</v>
      </c>
      <c r="C51" s="110" t="s">
        <v>63</v>
      </c>
      <c r="D51" s="141" t="s">
        <v>63</v>
      </c>
      <c r="E51" s="112">
        <f ca="1">COUNTIF(INDIRECT("D"&amp;$A$4):D3701,INDIRECT("D"&amp;ROW()))</f>
        <v>0</v>
      </c>
      <c r="F51" s="142" t="s">
        <v>63</v>
      </c>
      <c r="G51" s="233">
        <f ca="1">COUNTIFS(INDIRECT("U"&amp;$A$4):U9999,"OPEN",INDIRECT("D"&amp;$A$4):D9999,INDIRECT("D"&amp;ROW()))</f>
        <v>0</v>
      </c>
      <c r="H51" s="143" t="s">
        <v>63</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v>
      </c>
      <c r="Y51" s="122" t="str">
        <f t="shared" si="2"/>
        <v>---</v>
      </c>
    </row>
    <row r="52" spans="1:33" s="90" customFormat="1" ht="15.6">
      <c r="A52" s="123" t="str">
        <f t="shared" si="0"/>
        <v>S2#119</v>
      </c>
      <c r="B52" s="109" t="s">
        <v>70</v>
      </c>
      <c r="C52" s="110" t="s">
        <v>63</v>
      </c>
      <c r="D52" s="141" t="s">
        <v>63</v>
      </c>
      <c r="E52" s="112">
        <f ca="1">COUNTIF(INDIRECT("D"&amp;$A$4):D3701,INDIRECT("D"&amp;ROW()))</f>
        <v>0</v>
      </c>
      <c r="F52" s="142" t="s">
        <v>63</v>
      </c>
      <c r="G52" s="233">
        <f ca="1">COUNTIFS(INDIRECT("U"&amp;$A$4):U9999,"OPEN",INDIRECT("D"&amp;$A$4):D9999,INDIRECT("D"&amp;ROW()))</f>
        <v>0</v>
      </c>
      <c r="H52" s="143" t="s">
        <v>63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v>
      </c>
      <c r="Y52" s="122" t="str">
        <f t="shared" si="2"/>
        <v>---</v>
      </c>
    </row>
    <row r="53" spans="1:33" s="90" customFormat="1" ht="15.6">
      <c r="A53" s="123" t="str">
        <f t="shared" si="0"/>
        <v>S2#119</v>
      </c>
      <c r="B53" s="109" t="s">
        <v>70</v>
      </c>
      <c r="C53" s="110" t="s">
        <v>63</v>
      </c>
      <c r="D53" s="141" t="s">
        <v>63</v>
      </c>
      <c r="E53" s="112">
        <f ca="1">COUNTIF(INDIRECT("D"&amp;$A$4):D3701,INDIRECT("D"&amp;ROW()))</f>
        <v>0</v>
      </c>
      <c r="F53" s="142" t="s">
        <v>63</v>
      </c>
      <c r="G53" s="233">
        <f ca="1">COUNTIFS(INDIRECT("U"&amp;$A$4):U9999,"OPEN",INDIRECT("D"&amp;$A$4):D9999,INDIRECT("D"&amp;ROW()))</f>
        <v>0</v>
      </c>
      <c r="H53" s="143" t="s">
        <v>63</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v>
      </c>
      <c r="Y53" s="122" t="str">
        <f t="shared" si="2"/>
        <v>---</v>
      </c>
    </row>
    <row r="54" spans="1:33" s="90" customFormat="1" ht="15.6">
      <c r="A54" s="123" t="str">
        <f t="shared" si="0"/>
        <v>S2#119</v>
      </c>
      <c r="B54" s="109" t="s">
        <v>70</v>
      </c>
      <c r="C54" s="110" t="s">
        <v>63</v>
      </c>
      <c r="D54" s="141" t="s">
        <v>63</v>
      </c>
      <c r="E54" s="112">
        <f ca="1">COUNTIF(INDIRECT("D"&amp;$A$4):D3701,INDIRECT("D"&amp;ROW()))</f>
        <v>0</v>
      </c>
      <c r="F54" s="142" t="s">
        <v>63</v>
      </c>
      <c r="G54" s="233">
        <f ca="1">COUNTIFS(INDIRECT("U"&amp;$A$4):U9999,"OPEN",INDIRECT("D"&amp;$A$4):D9999,INDIRECT("D"&amp;ROW()))</f>
        <v>0</v>
      </c>
      <c r="H54" s="143" t="s">
        <v>63</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v>
      </c>
      <c r="Y54" s="122" t="str">
        <f t="shared" si="2"/>
        <v>---</v>
      </c>
    </row>
    <row r="55" spans="1:33" s="90" customFormat="1" ht="15.6">
      <c r="A55" s="123" t="str">
        <f t="shared" si="0"/>
        <v>S2#119</v>
      </c>
      <c r="B55" s="109" t="s">
        <v>70</v>
      </c>
      <c r="C55" s="110" t="s">
        <v>63</v>
      </c>
      <c r="D55" s="141" t="s">
        <v>63</v>
      </c>
      <c r="E55" s="112">
        <f ca="1">COUNTIF(INDIRECT("D"&amp;$A$4):D3701,INDIRECT("D"&amp;ROW()))</f>
        <v>0</v>
      </c>
      <c r="F55" s="142" t="s">
        <v>63</v>
      </c>
      <c r="G55" s="233">
        <f ca="1">COUNTIFS(INDIRECT("U"&amp;$A$4):U9999,"OPEN",INDIRECT("D"&amp;$A$4):D9999,INDIRECT("D"&amp;ROW()))</f>
        <v>0</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6">
      <c r="A56" s="123" t="str">
        <f t="shared" si="0"/>
        <v>S2#119</v>
      </c>
      <c r="B56" s="109" t="s">
        <v>70</v>
      </c>
      <c r="C56" s="110" t="s">
        <v>63</v>
      </c>
      <c r="D56" s="141" t="s">
        <v>63</v>
      </c>
      <c r="E56" s="112">
        <f ca="1">COUNTIF(INDIRECT("D"&amp;$A$4):D3701,INDIRECT("D"&amp;ROW()))</f>
        <v>0</v>
      </c>
      <c r="F56" s="142" t="s">
        <v>63</v>
      </c>
      <c r="G56" s="233">
        <f ca="1">COUNTIFS(INDIRECT("U"&amp;$A$4):U9999,"OPEN",INDIRECT("D"&amp;$A$4):D9999,INDIRECT("D"&amp;ROW()))</f>
        <v>0</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6">
      <c r="A57" s="123" t="str">
        <f t="shared" si="0"/>
        <v>S2#119</v>
      </c>
      <c r="B57" s="109" t="s">
        <v>70</v>
      </c>
      <c r="C57" s="110" t="s">
        <v>63</v>
      </c>
      <c r="D57" s="141" t="s">
        <v>63</v>
      </c>
      <c r="E57" s="112">
        <f ca="1">COUNTIF(INDIRECT("D"&amp;$A$4):D3702,INDIRECT("D"&amp;ROW()))</f>
        <v>0</v>
      </c>
      <c r="F57" s="142" t="s">
        <v>63</v>
      </c>
      <c r="G57" s="233">
        <f ca="1">COUNTIFS(INDIRECT("U"&amp;$A$4):U9999,"OPEN",INDIRECT("D"&amp;$A$4):D9999,INDIRECT("D"&amp;ROW()))</f>
        <v>0</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6">
      <c r="A58" s="123" t="str">
        <f>A57</f>
        <v>S2#119</v>
      </c>
      <c r="B58" s="109" t="s">
        <v>70</v>
      </c>
      <c r="C58" s="110" t="s">
        <v>63</v>
      </c>
      <c r="D58" s="141" t="s">
        <v>63</v>
      </c>
      <c r="E58" s="112">
        <f ca="1">COUNTIF(INDIRECT("D"&amp;$A$4):D3703,INDIRECT("D"&amp;ROW()))</f>
        <v>0</v>
      </c>
      <c r="F58" s="142" t="s">
        <v>63</v>
      </c>
      <c r="G58" s="233">
        <f ca="1">COUNTIFS(INDIRECT("U"&amp;$A$4):U9999,"OPEN",INDIRECT("D"&amp;$A$4):D9999,INDIRECT("D"&amp;ROW()))</f>
        <v>0</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6">
      <c r="A59" s="123" t="str">
        <f t="shared" si="0"/>
        <v>S2#119</v>
      </c>
      <c r="B59" s="109" t="s">
        <v>70</v>
      </c>
      <c r="C59" s="110" t="s">
        <v>63</v>
      </c>
      <c r="D59" s="141" t="s">
        <v>63</v>
      </c>
      <c r="E59" s="112">
        <f ca="1">COUNTIF(INDIRECT("D"&amp;$A$4):D3704,INDIRECT("D"&amp;ROW()))</f>
        <v>0</v>
      </c>
      <c r="F59" s="142" t="s">
        <v>63</v>
      </c>
      <c r="G59" s="233">
        <f ca="1">COUNTIFS(INDIRECT("U"&amp;$A$4):U9999,"OPEN",INDIRECT("D"&amp;$A$4):D9999,INDIRECT("D"&amp;ROW()))</f>
        <v>0</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6">
      <c r="A60" s="123" t="str">
        <f t="shared" si="0"/>
        <v>S2#119</v>
      </c>
      <c r="B60" s="109" t="s">
        <v>70</v>
      </c>
      <c r="C60" s="110" t="s">
        <v>63</v>
      </c>
      <c r="D60" s="141" t="s">
        <v>63</v>
      </c>
      <c r="E60" s="112">
        <f ca="1">COUNTIF(INDIRECT("D"&amp;$A$4):D3705,INDIRECT("D"&amp;ROW()))</f>
        <v>0</v>
      </c>
      <c r="F60" s="142" t="s">
        <v>63</v>
      </c>
      <c r="G60" s="233">
        <f ca="1">COUNTIFS(INDIRECT("U"&amp;$A$4):U9999,"OPEN",INDIRECT("D"&amp;$A$4):D9999,INDIRECT("D"&amp;ROW()))</f>
        <v>0</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6">
      <c r="A61" s="123" t="str">
        <f t="shared" si="0"/>
        <v>S2#119</v>
      </c>
      <c r="B61" s="109" t="s">
        <v>70</v>
      </c>
      <c r="C61" s="110" t="s">
        <v>63</v>
      </c>
      <c r="D61" s="141" t="s">
        <v>63</v>
      </c>
      <c r="E61" s="112">
        <f ca="1">COUNTIF(INDIRECT("D"&amp;$A$4):D3706,INDIRECT("D"&amp;ROW()))</f>
        <v>0</v>
      </c>
      <c r="F61" s="142" t="s">
        <v>63</v>
      </c>
      <c r="G61" s="233">
        <f ca="1">COUNTIFS(INDIRECT("U"&amp;$A$4):U9999,"OPEN",INDIRECT("D"&amp;$A$4):D9999,INDIRECT("D"&amp;ROW()))</f>
        <v>0</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6">
      <c r="A62" s="123" t="str">
        <f t="shared" si="0"/>
        <v>S2#119</v>
      </c>
      <c r="B62" s="109" t="s">
        <v>70</v>
      </c>
      <c r="C62" s="110" t="s">
        <v>63</v>
      </c>
      <c r="D62" s="141" t="s">
        <v>63</v>
      </c>
      <c r="E62" s="112">
        <f ca="1">COUNTIF(INDIRECT("D"&amp;$A$4):D3707,INDIRECT("D"&amp;ROW()))</f>
        <v>0</v>
      </c>
      <c r="F62" s="142" t="s">
        <v>63</v>
      </c>
      <c r="G62" s="233">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S2#119</v>
      </c>
      <c r="B63" s="109" t="s">
        <v>70</v>
      </c>
      <c r="C63" s="110" t="s">
        <v>63</v>
      </c>
      <c r="D63" s="141" t="s">
        <v>63</v>
      </c>
      <c r="E63" s="112">
        <f ca="1">COUNTIF(INDIRECT("D"&amp;$A$4):D3708,INDIRECT("D"&amp;ROW()))</f>
        <v>0</v>
      </c>
      <c r="F63" s="142" t="s">
        <v>63</v>
      </c>
      <c r="G63" s="233">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6">
      <c r="A64" s="123" t="str">
        <f t="shared" si="0"/>
        <v>S2#119</v>
      </c>
      <c r="B64" s="109" t="s">
        <v>70</v>
      </c>
      <c r="C64" s="110" t="s">
        <v>63</v>
      </c>
      <c r="D64" s="141" t="s">
        <v>63</v>
      </c>
      <c r="E64" s="112">
        <f ca="1">COUNTIF(INDIRECT("D"&amp;$A$4):D3709,INDIRECT("D"&amp;ROW()))</f>
        <v>0</v>
      </c>
      <c r="F64" s="142" t="s">
        <v>63</v>
      </c>
      <c r="G64" s="233">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6">
      <c r="A65" s="123" t="str">
        <f t="shared" si="0"/>
        <v>S2#119</v>
      </c>
      <c r="B65" s="109" t="s">
        <v>70</v>
      </c>
      <c r="C65" s="110" t="s">
        <v>63</v>
      </c>
      <c r="D65" s="141" t="s">
        <v>63</v>
      </c>
      <c r="E65" s="112">
        <f ca="1">COUNTIF(INDIRECT("D"&amp;$A$4):D3710,INDIRECT("D"&amp;ROW()))</f>
        <v>0</v>
      </c>
      <c r="F65" s="142" t="s">
        <v>63</v>
      </c>
      <c r="G65" s="233">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S2#119</v>
      </c>
      <c r="B66" s="109" t="s">
        <v>70</v>
      </c>
      <c r="C66" s="110" t="s">
        <v>63</v>
      </c>
      <c r="D66" s="141" t="s">
        <v>63</v>
      </c>
      <c r="E66" s="112">
        <f ca="1">COUNTIF(INDIRECT("D"&amp;$A$4):D3711,INDIRECT("D"&amp;ROW()))</f>
        <v>0</v>
      </c>
      <c r="F66" s="142" t="s">
        <v>63</v>
      </c>
      <c r="G66" s="233">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S2#119</v>
      </c>
      <c r="B67" s="109" t="s">
        <v>70</v>
      </c>
      <c r="C67" s="110" t="s">
        <v>63</v>
      </c>
      <c r="D67" s="141" t="s">
        <v>63</v>
      </c>
      <c r="E67" s="112">
        <f ca="1">COUNTIF(INDIRECT("D"&amp;$A$4):D3712,INDIRECT("D"&amp;ROW()))</f>
        <v>0</v>
      </c>
      <c r="F67" s="142" t="s">
        <v>63</v>
      </c>
      <c r="G67" s="233">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S2#119</v>
      </c>
      <c r="B68" s="109" t="s">
        <v>70</v>
      </c>
      <c r="C68" s="110" t="s">
        <v>63</v>
      </c>
      <c r="D68" s="141" t="s">
        <v>63</v>
      </c>
      <c r="E68" s="112">
        <f ca="1">COUNTIF(INDIRECT("D"&amp;$A$4):D3713,INDIRECT("D"&amp;ROW()))</f>
        <v>0</v>
      </c>
      <c r="F68" s="142" t="s">
        <v>63</v>
      </c>
      <c r="G68" s="233">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S2#119</v>
      </c>
      <c r="B69" s="109" t="s">
        <v>70</v>
      </c>
      <c r="C69" s="110" t="s">
        <v>63</v>
      </c>
      <c r="D69" s="141" t="s">
        <v>63</v>
      </c>
      <c r="E69" s="112">
        <f ca="1">COUNTIF(INDIRECT("D"&amp;$A$4):D3714,INDIRECT("D"&amp;ROW()))</f>
        <v>0</v>
      </c>
      <c r="F69" s="142" t="s">
        <v>63</v>
      </c>
      <c r="G69" s="233">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S2#119</v>
      </c>
      <c r="B70" s="109" t="s">
        <v>70</v>
      </c>
      <c r="C70" s="110" t="s">
        <v>63</v>
      </c>
      <c r="D70" s="141" t="s">
        <v>63</v>
      </c>
      <c r="E70" s="112">
        <f ca="1">COUNTIF(INDIRECT("D"&amp;$A$4):D3715,INDIRECT("D"&amp;ROW()))</f>
        <v>0</v>
      </c>
      <c r="F70" s="142" t="s">
        <v>63</v>
      </c>
      <c r="G70" s="233">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S2#119</v>
      </c>
      <c r="B71" s="109" t="s">
        <v>70</v>
      </c>
      <c r="C71" s="110" t="s">
        <v>63</v>
      </c>
      <c r="D71" s="141" t="s">
        <v>63</v>
      </c>
      <c r="E71" s="112">
        <f ca="1">COUNTIF(INDIRECT("D"&amp;$A$4):D3716,INDIRECT("D"&amp;ROW()))</f>
        <v>0</v>
      </c>
      <c r="F71" s="142" t="s">
        <v>63</v>
      </c>
      <c r="G71" s="233">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S2#119</v>
      </c>
      <c r="B72" s="109" t="s">
        <v>70</v>
      </c>
      <c r="C72" s="110" t="s">
        <v>63</v>
      </c>
      <c r="D72" s="141" t="s">
        <v>63</v>
      </c>
      <c r="E72" s="112">
        <f ca="1">COUNTIF(INDIRECT("D"&amp;$A$4):D3717,INDIRECT("D"&amp;ROW()))</f>
        <v>0</v>
      </c>
      <c r="F72" s="142" t="s">
        <v>63</v>
      </c>
      <c r="G72" s="233">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S2#119</v>
      </c>
      <c r="B73" s="109" t="s">
        <v>70</v>
      </c>
      <c r="C73" s="110" t="s">
        <v>63</v>
      </c>
      <c r="D73" s="141" t="s">
        <v>63</v>
      </c>
      <c r="E73" s="112">
        <f ca="1">COUNTIF(INDIRECT("D"&amp;$A$4):D3718,INDIRECT("D"&amp;ROW()))</f>
        <v>0</v>
      </c>
      <c r="F73" s="142" t="s">
        <v>63</v>
      </c>
      <c r="G73" s="233">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S2#119</v>
      </c>
      <c r="B74" s="109" t="s">
        <v>70</v>
      </c>
      <c r="C74" s="110" t="s">
        <v>63</v>
      </c>
      <c r="D74" s="141" t="s">
        <v>63</v>
      </c>
      <c r="E74" s="112">
        <f ca="1">COUNTIF(INDIRECT("D"&amp;$A$4):D3719,INDIRECT("D"&amp;ROW()))</f>
        <v>0</v>
      </c>
      <c r="F74" s="142" t="s">
        <v>63</v>
      </c>
      <c r="G74" s="233">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S2#119</v>
      </c>
      <c r="B75" s="109" t="s">
        <v>70</v>
      </c>
      <c r="C75" s="110" t="s">
        <v>63</v>
      </c>
      <c r="D75" s="141" t="s">
        <v>63</v>
      </c>
      <c r="E75" s="112">
        <f ca="1">COUNTIF(INDIRECT("D"&amp;$A$4):D3720,INDIRECT("D"&amp;ROW()))</f>
        <v>0</v>
      </c>
      <c r="F75" s="142" t="s">
        <v>63</v>
      </c>
      <c r="G75" s="233">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S2#119</v>
      </c>
      <c r="B76" s="109" t="s">
        <v>70</v>
      </c>
      <c r="C76" s="110" t="s">
        <v>63</v>
      </c>
      <c r="D76" s="141" t="s">
        <v>63</v>
      </c>
      <c r="E76" s="112">
        <f ca="1">COUNTIF(INDIRECT("D"&amp;$A$4):D3721,INDIRECT("D"&amp;ROW()))</f>
        <v>0</v>
      </c>
      <c r="F76" s="142" t="s">
        <v>63</v>
      </c>
      <c r="G76" s="233">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S2#119</v>
      </c>
      <c r="B77" s="109" t="s">
        <v>70</v>
      </c>
      <c r="C77" s="110" t="s">
        <v>63</v>
      </c>
      <c r="D77" s="141" t="s">
        <v>63</v>
      </c>
      <c r="E77" s="112">
        <f ca="1">COUNTIF(INDIRECT("D"&amp;$A$4):D3722,INDIRECT("D"&amp;ROW()))</f>
        <v>0</v>
      </c>
      <c r="F77" s="142" t="s">
        <v>63</v>
      </c>
      <c r="G77" s="233">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S2#119</v>
      </c>
      <c r="B78" s="109" t="s">
        <v>70</v>
      </c>
      <c r="C78" s="110" t="s">
        <v>63</v>
      </c>
      <c r="D78" s="141" t="s">
        <v>63</v>
      </c>
      <c r="E78" s="112">
        <f ca="1">COUNTIF(INDIRECT("D"&amp;$A$4):D3723,INDIRECT("D"&amp;ROW()))</f>
        <v>0</v>
      </c>
      <c r="F78" s="142" t="s">
        <v>63</v>
      </c>
      <c r="G78" s="233">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S2#119</v>
      </c>
      <c r="B79" s="109" t="s">
        <v>70</v>
      </c>
      <c r="C79" s="110" t="s">
        <v>63</v>
      </c>
      <c r="D79" s="141" t="s">
        <v>63</v>
      </c>
      <c r="E79" s="112">
        <f ca="1">COUNTIF(INDIRECT("D"&amp;$A$4):D3724,INDIRECT("D"&amp;ROW()))</f>
        <v>0</v>
      </c>
      <c r="F79" s="142" t="s">
        <v>63</v>
      </c>
      <c r="G79" s="233">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S2#119</v>
      </c>
      <c r="B80" s="109" t="s">
        <v>70</v>
      </c>
      <c r="C80" s="110" t="s">
        <v>63</v>
      </c>
      <c r="D80" s="141" t="s">
        <v>63</v>
      </c>
      <c r="E80" s="112">
        <f ca="1">COUNTIF(INDIRECT("D"&amp;$A$4):D3725,INDIRECT("D"&amp;ROW()))</f>
        <v>0</v>
      </c>
      <c r="F80" s="142" t="s">
        <v>63</v>
      </c>
      <c r="G80" s="233">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S2#119</v>
      </c>
      <c r="B81" s="109" t="s">
        <v>70</v>
      </c>
      <c r="C81" s="110" t="s">
        <v>63</v>
      </c>
      <c r="D81" s="141" t="s">
        <v>63</v>
      </c>
      <c r="E81" s="112">
        <f ca="1">COUNTIF(INDIRECT("D"&amp;$A$4):D3726,INDIRECT("D"&amp;ROW()))</f>
        <v>0</v>
      </c>
      <c r="F81" s="142" t="s">
        <v>63</v>
      </c>
      <c r="G81" s="233">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S2#119</v>
      </c>
      <c r="B82" s="109" t="s">
        <v>70</v>
      </c>
      <c r="C82" s="110" t="s">
        <v>63</v>
      </c>
      <c r="D82" s="141" t="s">
        <v>63</v>
      </c>
      <c r="E82" s="112">
        <f ca="1">COUNTIF(INDIRECT("D"&amp;$A$4):D3727,INDIRECT("D"&amp;ROW()))</f>
        <v>0</v>
      </c>
      <c r="F82" s="142" t="s">
        <v>63</v>
      </c>
      <c r="G82" s="233">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S2#119</v>
      </c>
      <c r="B83" s="109" t="s">
        <v>70</v>
      </c>
      <c r="C83" s="110" t="s">
        <v>63</v>
      </c>
      <c r="D83" s="141" t="s">
        <v>63</v>
      </c>
      <c r="E83" s="112">
        <f ca="1">COUNTIF(INDIRECT("D"&amp;$A$4):D3728,INDIRECT("D"&amp;ROW()))</f>
        <v>0</v>
      </c>
      <c r="F83" s="142" t="s">
        <v>63</v>
      </c>
      <c r="G83" s="233">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S2#119</v>
      </c>
      <c r="B84" s="109" t="s">
        <v>70</v>
      </c>
      <c r="C84" s="110" t="s">
        <v>63</v>
      </c>
      <c r="D84" s="141" t="s">
        <v>63</v>
      </c>
      <c r="E84" s="112">
        <f ca="1">COUNTIF(INDIRECT("D"&amp;$A$4):D3729,INDIRECT("D"&amp;ROW()))</f>
        <v>0</v>
      </c>
      <c r="F84" s="142" t="s">
        <v>63</v>
      </c>
      <c r="G84" s="233">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S2#119</v>
      </c>
      <c r="B85" s="109" t="s">
        <v>70</v>
      </c>
      <c r="C85" s="110" t="s">
        <v>63</v>
      </c>
      <c r="D85" s="141" t="s">
        <v>63</v>
      </c>
      <c r="E85" s="112">
        <f ca="1">COUNTIF(INDIRECT("D"&amp;$A$4):D3730,INDIRECT("D"&amp;ROW()))</f>
        <v>0</v>
      </c>
      <c r="F85" s="142" t="s">
        <v>63</v>
      </c>
      <c r="G85" s="233">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S2#119</v>
      </c>
      <c r="B86" s="109" t="s">
        <v>70</v>
      </c>
      <c r="C86" s="110" t="s">
        <v>63</v>
      </c>
      <c r="D86" s="141" t="s">
        <v>63</v>
      </c>
      <c r="E86" s="112">
        <f ca="1">COUNTIF(INDIRECT("D"&amp;$A$4):D3731,INDIRECT("D"&amp;ROW()))</f>
        <v>0</v>
      </c>
      <c r="F86" s="142" t="s">
        <v>63</v>
      </c>
      <c r="G86" s="233">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S2#119</v>
      </c>
      <c r="B87" s="109" t="s">
        <v>70</v>
      </c>
      <c r="C87" s="109" t="s">
        <v>63</v>
      </c>
      <c r="D87" s="144" t="s">
        <v>179</v>
      </c>
      <c r="E87" s="112">
        <f ca="1">COUNTIF(INDIRECT("D"&amp;$A$4):D3732,INDIRECT("D"&amp;ROW()))</f>
        <v>63</v>
      </c>
      <c r="F87" s="145" t="s">
        <v>37</v>
      </c>
      <c r="G87" s="233">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2153</v>
      </c>
      <c r="F89" s="155" t="s">
        <v>188</v>
      </c>
      <c r="G89" s="156" t="s">
        <v>189</v>
      </c>
      <c r="H89" s="156" t="s">
        <v>2154</v>
      </c>
      <c r="I89" s="157" t="s">
        <v>191</v>
      </c>
      <c r="J89" s="158"/>
      <c r="K89" s="159"/>
      <c r="L89" s="160"/>
      <c r="M89" s="159"/>
      <c r="N89" s="158"/>
      <c r="O89" s="161"/>
      <c r="P89" s="161"/>
      <c r="Q89" s="151" t="s">
        <v>192</v>
      </c>
      <c r="R89" s="162" t="s">
        <v>4301</v>
      </c>
      <c r="S89" s="163" t="s">
        <v>431</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2155</v>
      </c>
      <c r="F90" s="155" t="s">
        <v>196</v>
      </c>
      <c r="G90" s="155" t="s">
        <v>189</v>
      </c>
      <c r="H90" s="155" t="s">
        <v>197</v>
      </c>
      <c r="I90" s="166" t="s">
        <v>198</v>
      </c>
      <c r="J90" s="160"/>
      <c r="K90" s="159"/>
      <c r="L90" s="160"/>
      <c r="M90" s="159"/>
      <c r="N90" s="158"/>
      <c r="O90" s="158"/>
      <c r="P90" s="158"/>
      <c r="Q90" s="162" t="s">
        <v>199</v>
      </c>
      <c r="R90" s="162" t="s">
        <v>4302</v>
      </c>
      <c r="S90" s="163" t="s">
        <v>193</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81</v>
      </c>
      <c r="E91" s="154" t="s">
        <v>2156</v>
      </c>
      <c r="F91" s="155" t="s">
        <v>196</v>
      </c>
      <c r="G91" s="155" t="s">
        <v>189</v>
      </c>
      <c r="H91" s="155" t="s">
        <v>2157</v>
      </c>
      <c r="I91" s="166" t="s">
        <v>198</v>
      </c>
      <c r="J91" s="160"/>
      <c r="K91" s="159"/>
      <c r="L91" s="160"/>
      <c r="M91" s="159"/>
      <c r="N91" s="158"/>
      <c r="O91" s="158"/>
      <c r="P91" s="158"/>
      <c r="Q91" s="162" t="s">
        <v>2158</v>
      </c>
      <c r="R91" s="162" t="s">
        <v>193</v>
      </c>
      <c r="S91" s="163" t="s">
        <v>193</v>
      </c>
      <c r="T91" s="148" t="s">
        <v>201</v>
      </c>
      <c r="U91" s="149"/>
      <c r="V91" s="149"/>
      <c r="W91" s="164" t="str">
        <f>VLOOKUP(TRIM(X91),X10:Y88,2,FALSE)</f>
        <v>Frank</v>
      </c>
      <c r="X91" s="11" t="str">
        <f>IF(ISNONTEXT(D91),"" &amp; D91 &amp;"",T(D91))</f>
        <v>3</v>
      </c>
      <c r="Y91" s="83"/>
    </row>
    <row r="92" spans="1:33" ht="35.25" customHeight="1">
      <c r="A92" s="150" t="s">
        <v>185</v>
      </c>
      <c r="B92" s="165" t="s">
        <v>70</v>
      </c>
      <c r="C92" s="153" t="s">
        <v>186</v>
      </c>
      <c r="D92" s="153" t="s">
        <v>101</v>
      </c>
      <c r="E92" s="154" t="s">
        <v>2159</v>
      </c>
      <c r="F92" s="155" t="s">
        <v>25</v>
      </c>
      <c r="G92" s="155" t="s">
        <v>203</v>
      </c>
      <c r="H92" s="155" t="s">
        <v>2160</v>
      </c>
      <c r="I92" s="166" t="s">
        <v>228</v>
      </c>
      <c r="J92" s="160"/>
      <c r="K92" s="159"/>
      <c r="L92" s="160"/>
      <c r="M92" s="159"/>
      <c r="N92" s="158"/>
      <c r="O92" s="158" t="s">
        <v>229</v>
      </c>
      <c r="P92" s="158"/>
      <c r="Q92" s="162" t="s">
        <v>2161</v>
      </c>
      <c r="R92" s="162" t="s">
        <v>4392</v>
      </c>
      <c r="S92" s="163" t="s">
        <v>253</v>
      </c>
      <c r="T92" s="167" t="s">
        <v>233</v>
      </c>
      <c r="U92" s="149"/>
      <c r="V92" s="149"/>
      <c r="W92" s="164" t="str">
        <f>VLOOKUP(TRIM(X92),X10:Y88,2,FALSE)</f>
        <v>Krisztian</v>
      </c>
      <c r="X92" s="11" t="str">
        <f t="shared" ref="X92:X155" si="6">IF(ISNONTEXT(D92),"" &amp; D92 &amp;"",T(D92))</f>
        <v>5.3</v>
      </c>
      <c r="Y92" s="83"/>
    </row>
    <row r="93" spans="1:33" ht="35.25" customHeight="1">
      <c r="A93" s="150" t="s">
        <v>185</v>
      </c>
      <c r="B93" s="165" t="s">
        <v>70</v>
      </c>
      <c r="C93" s="153" t="s">
        <v>186</v>
      </c>
      <c r="D93" s="153" t="s">
        <v>105</v>
      </c>
      <c r="E93" s="154" t="s">
        <v>2162</v>
      </c>
      <c r="F93" s="155" t="s">
        <v>25</v>
      </c>
      <c r="G93" s="155" t="s">
        <v>242</v>
      </c>
      <c r="H93" s="155" t="s">
        <v>299</v>
      </c>
      <c r="I93" s="166" t="s">
        <v>300</v>
      </c>
      <c r="J93" s="160"/>
      <c r="K93" s="159"/>
      <c r="L93" s="160"/>
      <c r="M93" s="159"/>
      <c r="N93" s="158"/>
      <c r="O93" s="158"/>
      <c r="P93" s="158"/>
      <c r="Q93" s="162" t="s">
        <v>301</v>
      </c>
      <c r="R93" s="162" t="s">
        <v>4483</v>
      </c>
      <c r="S93" s="163" t="s">
        <v>253</v>
      </c>
      <c r="T93" s="167" t="s">
        <v>303</v>
      </c>
      <c r="U93" s="149"/>
      <c r="V93" s="149"/>
      <c r="W93" s="164" t="str">
        <f>VLOOKUP(TRIM(X93),X10:Y88,2,FALSE)</f>
        <v>Krisztian</v>
      </c>
      <c r="X93" s="11" t="str">
        <f t="shared" si="6"/>
        <v>5.4</v>
      </c>
      <c r="Y93" s="83"/>
    </row>
    <row r="94" spans="1:33" ht="35.25" customHeight="1">
      <c r="A94" s="150" t="s">
        <v>185</v>
      </c>
      <c r="B94" s="165" t="s">
        <v>70</v>
      </c>
      <c r="C94" s="153" t="s">
        <v>186</v>
      </c>
      <c r="D94" s="153" t="s">
        <v>105</v>
      </c>
      <c r="E94" s="154" t="s">
        <v>2163</v>
      </c>
      <c r="F94" s="155" t="s">
        <v>25</v>
      </c>
      <c r="G94" s="155" t="s">
        <v>242</v>
      </c>
      <c r="H94" s="155" t="s">
        <v>335</v>
      </c>
      <c r="I94" s="166" t="s">
        <v>336</v>
      </c>
      <c r="J94" s="160"/>
      <c r="K94" s="159"/>
      <c r="L94" s="160"/>
      <c r="M94" s="159"/>
      <c r="N94" s="158"/>
      <c r="O94" s="158" t="s">
        <v>206</v>
      </c>
      <c r="P94" s="158"/>
      <c r="Q94" s="162" t="s">
        <v>338</v>
      </c>
      <c r="R94" s="162" t="s">
        <v>4486</v>
      </c>
      <c r="S94" s="163" t="s">
        <v>253</v>
      </c>
      <c r="T94" s="167" t="s">
        <v>339</v>
      </c>
      <c r="U94" s="149"/>
      <c r="V94" s="149"/>
      <c r="W94" s="164" t="str">
        <f>VLOOKUP(TRIM(X94),X10:Y88,2,FALSE)</f>
        <v>Krisztian</v>
      </c>
      <c r="X94" s="11" t="str">
        <f t="shared" si="6"/>
        <v>5.4</v>
      </c>
      <c r="Y94" s="83"/>
    </row>
    <row r="95" spans="1:33" ht="35.25" customHeight="1">
      <c r="A95" s="150" t="s">
        <v>185</v>
      </c>
      <c r="B95" s="165" t="s">
        <v>70</v>
      </c>
      <c r="C95" s="153" t="s">
        <v>186</v>
      </c>
      <c r="D95" s="153" t="s">
        <v>105</v>
      </c>
      <c r="E95" s="154" t="s">
        <v>2164</v>
      </c>
      <c r="F95" s="155" t="s">
        <v>25</v>
      </c>
      <c r="G95" s="155" t="s">
        <v>203</v>
      </c>
      <c r="H95" s="155" t="s">
        <v>353</v>
      </c>
      <c r="I95" s="166" t="s">
        <v>354</v>
      </c>
      <c r="J95" s="160"/>
      <c r="K95" s="159"/>
      <c r="L95" s="160"/>
      <c r="M95" s="159"/>
      <c r="N95" s="158"/>
      <c r="O95" s="158" t="s">
        <v>206</v>
      </c>
      <c r="P95" s="158"/>
      <c r="Q95" s="162" t="s">
        <v>355</v>
      </c>
      <c r="R95" s="162" t="s">
        <v>4488</v>
      </c>
      <c r="S95" s="168" t="s">
        <v>200</v>
      </c>
      <c r="T95" s="167" t="s">
        <v>356</v>
      </c>
      <c r="U95" s="149"/>
      <c r="V95" s="149"/>
      <c r="W95" s="164" t="str">
        <f>VLOOKUP(TRIM(X95),X10:Y88,2,FALSE)</f>
        <v>Krisztian</v>
      </c>
      <c r="X95" s="11" t="str">
        <f t="shared" si="6"/>
        <v>5.4</v>
      </c>
      <c r="Y95" s="83"/>
    </row>
    <row r="96" spans="1:33" ht="35.25" customHeight="1">
      <c r="A96" s="150" t="s">
        <v>185</v>
      </c>
      <c r="B96" s="165" t="s">
        <v>70</v>
      </c>
      <c r="C96" s="153" t="s">
        <v>186</v>
      </c>
      <c r="D96" s="153" t="s">
        <v>91</v>
      </c>
      <c r="E96" s="154" t="s">
        <v>2165</v>
      </c>
      <c r="F96" s="155" t="s">
        <v>25</v>
      </c>
      <c r="G96" s="155" t="s">
        <v>242</v>
      </c>
      <c r="H96" s="155" t="s">
        <v>358</v>
      </c>
      <c r="I96" s="166" t="s">
        <v>359</v>
      </c>
      <c r="J96" s="160"/>
      <c r="K96" s="159"/>
      <c r="L96" s="160"/>
      <c r="M96" s="159"/>
      <c r="N96" s="158"/>
      <c r="O96" s="158" t="s">
        <v>206</v>
      </c>
      <c r="P96" s="158"/>
      <c r="Q96" s="162" t="s">
        <v>360</v>
      </c>
      <c r="R96" s="162" t="s">
        <v>5450</v>
      </c>
      <c r="S96" s="168" t="s">
        <v>200</v>
      </c>
      <c r="T96" s="167" t="s">
        <v>362</v>
      </c>
      <c r="U96" s="149"/>
      <c r="V96" s="149"/>
      <c r="W96" s="164" t="str">
        <f>VLOOKUP(TRIM(X96),X10:Y88,2,FALSE)</f>
        <v>Puneet</v>
      </c>
      <c r="X96" s="11" t="str">
        <f t="shared" si="6"/>
        <v>5.1</v>
      </c>
      <c r="Y96" s="83"/>
    </row>
    <row r="97" spans="1:25" ht="35.25" customHeight="1">
      <c r="A97" s="150" t="s">
        <v>185</v>
      </c>
      <c r="B97" s="165" t="s">
        <v>70</v>
      </c>
      <c r="C97" s="153" t="s">
        <v>186</v>
      </c>
      <c r="D97" s="153" t="s">
        <v>105</v>
      </c>
      <c r="E97" s="154" t="s">
        <v>2166</v>
      </c>
      <c r="F97" s="155" t="s">
        <v>25</v>
      </c>
      <c r="G97" s="155" t="s">
        <v>203</v>
      </c>
      <c r="H97" s="155" t="s">
        <v>372</v>
      </c>
      <c r="I97" s="166" t="s">
        <v>373</v>
      </c>
      <c r="J97" s="160"/>
      <c r="K97" s="159"/>
      <c r="L97" s="160"/>
      <c r="M97" s="159"/>
      <c r="N97" s="158"/>
      <c r="O97" s="158" t="s">
        <v>206</v>
      </c>
      <c r="P97" s="158"/>
      <c r="Q97" s="162" t="s">
        <v>2167</v>
      </c>
      <c r="R97" s="162" t="s">
        <v>5424</v>
      </c>
      <c r="S97" s="163" t="s">
        <v>210</v>
      </c>
      <c r="T97" s="167" t="s">
        <v>377</v>
      </c>
      <c r="U97" s="149"/>
      <c r="V97" s="149"/>
      <c r="W97" s="164" t="str">
        <f>VLOOKUP(TRIM(X97),X10:Y88,2,FALSE)</f>
        <v>Krisztian</v>
      </c>
      <c r="X97" s="11" t="str">
        <f t="shared" si="6"/>
        <v>5.4</v>
      </c>
      <c r="Y97" s="83"/>
    </row>
    <row r="98" spans="1:25" ht="35.25" customHeight="1">
      <c r="A98" s="150" t="s">
        <v>185</v>
      </c>
      <c r="B98" s="165" t="s">
        <v>70</v>
      </c>
      <c r="C98" s="153" t="s">
        <v>186</v>
      </c>
      <c r="D98" s="153" t="s">
        <v>105</v>
      </c>
      <c r="E98" s="154" t="s">
        <v>2168</v>
      </c>
      <c r="F98" s="155" t="s">
        <v>25</v>
      </c>
      <c r="G98" s="155" t="s">
        <v>203</v>
      </c>
      <c r="H98" s="155" t="s">
        <v>390</v>
      </c>
      <c r="I98" s="166" t="s">
        <v>391</v>
      </c>
      <c r="J98" s="160"/>
      <c r="K98" s="159"/>
      <c r="L98" s="160"/>
      <c r="M98" s="159"/>
      <c r="N98" s="158"/>
      <c r="O98" s="158" t="s">
        <v>206</v>
      </c>
      <c r="P98" s="158"/>
      <c r="Q98" s="162" t="s">
        <v>393</v>
      </c>
      <c r="R98" s="162" t="s">
        <v>4482</v>
      </c>
      <c r="S98" s="163" t="s">
        <v>253</v>
      </c>
      <c r="T98" s="167" t="s">
        <v>394</v>
      </c>
      <c r="U98" s="149"/>
      <c r="V98" s="149"/>
      <c r="W98" s="164" t="str">
        <f>VLOOKUP(TRIM(X98),X10:Y88,2,FALSE)</f>
        <v>Krisztian</v>
      </c>
      <c r="X98" s="11" t="str">
        <f t="shared" si="6"/>
        <v>5.4</v>
      </c>
      <c r="Y98" s="83"/>
    </row>
    <row r="99" spans="1:25" ht="35.25" customHeight="1">
      <c r="A99" s="150" t="s">
        <v>185</v>
      </c>
      <c r="B99" s="165" t="s">
        <v>70</v>
      </c>
      <c r="C99" s="153" t="s">
        <v>186</v>
      </c>
      <c r="D99" s="153" t="s">
        <v>91</v>
      </c>
      <c r="E99" s="154" t="s">
        <v>2169</v>
      </c>
      <c r="F99" s="155" t="s">
        <v>25</v>
      </c>
      <c r="G99" s="155" t="s">
        <v>242</v>
      </c>
      <c r="H99" s="155" t="s">
        <v>1618</v>
      </c>
      <c r="I99" s="166" t="s">
        <v>1619</v>
      </c>
      <c r="J99" s="160"/>
      <c r="K99" s="159"/>
      <c r="L99" s="160"/>
      <c r="M99" s="159"/>
      <c r="N99" s="158"/>
      <c r="O99" s="158"/>
      <c r="P99" s="158"/>
      <c r="Q99" s="162" t="s">
        <v>1620</v>
      </c>
      <c r="R99" s="162" t="s">
        <v>4531</v>
      </c>
      <c r="S99" s="163" t="s">
        <v>253</v>
      </c>
      <c r="T99" s="167" t="s">
        <v>1621</v>
      </c>
      <c r="U99" s="149"/>
      <c r="V99" s="149"/>
      <c r="W99" s="164" t="str">
        <f>VLOOKUP(TRIM(X99),X10:Y88,2,FALSE)</f>
        <v>Puneet</v>
      </c>
      <c r="X99" s="11" t="str">
        <f t="shared" si="6"/>
        <v>5.1</v>
      </c>
      <c r="Y99" s="83"/>
    </row>
    <row r="100" spans="1:25" ht="35.25" customHeight="1">
      <c r="A100" s="150" t="s">
        <v>185</v>
      </c>
      <c r="B100" s="165" t="s">
        <v>70</v>
      </c>
      <c r="C100" s="153" t="s">
        <v>186</v>
      </c>
      <c r="D100" s="153" t="s">
        <v>127</v>
      </c>
      <c r="E100" s="154" t="s">
        <v>2170</v>
      </c>
      <c r="F100" s="155" t="s">
        <v>25</v>
      </c>
      <c r="G100" s="155" t="s">
        <v>242</v>
      </c>
      <c r="H100" s="155" t="s">
        <v>2171</v>
      </c>
      <c r="I100" s="166" t="s">
        <v>2172</v>
      </c>
      <c r="J100" s="160"/>
      <c r="K100" s="159"/>
      <c r="L100" s="160"/>
      <c r="M100" s="159"/>
      <c r="N100" s="158"/>
      <c r="O100" s="158"/>
      <c r="P100" s="158"/>
      <c r="Q100" s="162" t="s">
        <v>2173</v>
      </c>
      <c r="R100" s="162" t="s">
        <v>4380</v>
      </c>
      <c r="S100" s="163" t="s">
        <v>253</v>
      </c>
      <c r="T100" s="167" t="s">
        <v>2174</v>
      </c>
      <c r="U100" s="149"/>
      <c r="V100" s="149"/>
      <c r="W100" s="164" t="str">
        <f>VLOOKUP(TRIM(X100),X10:Y88,2,FALSE)</f>
        <v>Frank</v>
      </c>
      <c r="X100" s="11" t="str">
        <f t="shared" si="6"/>
        <v>6.5.1</v>
      </c>
      <c r="Y100" s="83"/>
    </row>
    <row r="101" spans="1:25" ht="35.25" customHeight="1">
      <c r="A101" s="150" t="s">
        <v>185</v>
      </c>
      <c r="B101" s="165" t="s">
        <v>70</v>
      </c>
      <c r="C101" s="153" t="s">
        <v>186</v>
      </c>
      <c r="D101" s="153" t="s">
        <v>91</v>
      </c>
      <c r="E101" s="154" t="s">
        <v>2175</v>
      </c>
      <c r="F101" s="155" t="s">
        <v>25</v>
      </c>
      <c r="G101" s="155" t="s">
        <v>242</v>
      </c>
      <c r="H101" s="155" t="s">
        <v>2176</v>
      </c>
      <c r="I101" s="166" t="s">
        <v>2177</v>
      </c>
      <c r="J101" s="160"/>
      <c r="K101" s="159"/>
      <c r="L101" s="160"/>
      <c r="M101" s="159"/>
      <c r="N101" s="158"/>
      <c r="O101" s="158"/>
      <c r="P101" s="158"/>
      <c r="Q101" s="162" t="s">
        <v>2178</v>
      </c>
      <c r="R101" s="162" t="s">
        <v>272</v>
      </c>
      <c r="S101" s="163" t="s">
        <v>253</v>
      </c>
      <c r="T101" s="167" t="s">
        <v>280</v>
      </c>
      <c r="U101" s="149"/>
      <c r="V101" s="149"/>
      <c r="W101" s="164" t="str">
        <f>VLOOKUP(TRIM(X101),X10:Y88,2,FALSE)</f>
        <v>Puneet</v>
      </c>
      <c r="X101" s="11" t="str">
        <f t="shared" si="6"/>
        <v>5.1</v>
      </c>
      <c r="Y101" s="83"/>
    </row>
    <row r="102" spans="1:25" ht="35.25" customHeight="1">
      <c r="A102" s="150" t="s">
        <v>185</v>
      </c>
      <c r="B102" s="165" t="s">
        <v>70</v>
      </c>
      <c r="C102" s="153" t="s">
        <v>186</v>
      </c>
      <c r="D102" s="153" t="s">
        <v>130</v>
      </c>
      <c r="E102" s="154" t="s">
        <v>2179</v>
      </c>
      <c r="F102" s="155" t="s">
        <v>27</v>
      </c>
      <c r="G102" s="155" t="s">
        <v>189</v>
      </c>
      <c r="H102" s="155" t="s">
        <v>2180</v>
      </c>
      <c r="I102" s="166" t="s">
        <v>2181</v>
      </c>
      <c r="J102" s="160" t="s">
        <v>422</v>
      </c>
      <c r="K102" s="159"/>
      <c r="L102" s="160"/>
      <c r="M102" s="159"/>
      <c r="N102" s="158" t="s">
        <v>623</v>
      </c>
      <c r="O102" s="158"/>
      <c r="P102" s="158" t="s">
        <v>442</v>
      </c>
      <c r="Q102" s="162" t="s">
        <v>2182</v>
      </c>
      <c r="R102" s="162" t="s">
        <v>4377</v>
      </c>
      <c r="S102" s="163" t="s">
        <v>4378</v>
      </c>
      <c r="T102" s="167" t="s">
        <v>2183</v>
      </c>
      <c r="U102" s="149"/>
      <c r="V102" s="149"/>
      <c r="W102" s="164" t="str">
        <f>VLOOKUP(TRIM(X102),X10:Y88,2,FALSE)</f>
        <v>Frank</v>
      </c>
      <c r="X102" s="11" t="str">
        <f t="shared" si="6"/>
        <v>6.5.2</v>
      </c>
      <c r="Y102" s="83"/>
    </row>
    <row r="103" spans="1:25" ht="35.25" customHeight="1">
      <c r="A103" s="150" t="s">
        <v>185</v>
      </c>
      <c r="B103" s="165" t="s">
        <v>70</v>
      </c>
      <c r="C103" s="153" t="s">
        <v>186</v>
      </c>
      <c r="D103" s="153" t="s">
        <v>130</v>
      </c>
      <c r="E103" s="154" t="s">
        <v>2184</v>
      </c>
      <c r="F103" s="155" t="s">
        <v>27</v>
      </c>
      <c r="G103" s="155" t="s">
        <v>189</v>
      </c>
      <c r="H103" s="155" t="s">
        <v>2185</v>
      </c>
      <c r="I103" s="166" t="s">
        <v>2181</v>
      </c>
      <c r="J103" s="160" t="s">
        <v>422</v>
      </c>
      <c r="K103" s="159"/>
      <c r="L103" s="160"/>
      <c r="M103" s="159"/>
      <c r="N103" s="158" t="s">
        <v>623</v>
      </c>
      <c r="O103" s="158"/>
      <c r="P103" s="158" t="s">
        <v>442</v>
      </c>
      <c r="Q103" s="162" t="s">
        <v>2182</v>
      </c>
      <c r="R103" s="162" t="s">
        <v>4384</v>
      </c>
      <c r="S103" s="163" t="s">
        <v>4385</v>
      </c>
      <c r="T103" s="167" t="s">
        <v>2183</v>
      </c>
      <c r="U103" s="149"/>
      <c r="V103" s="149"/>
      <c r="W103" s="164" t="str">
        <f>VLOOKUP(TRIM(X103),X10:Y88,2,FALSE)</f>
        <v>Frank</v>
      </c>
      <c r="X103" s="11" t="str">
        <f t="shared" si="6"/>
        <v>6.5.2</v>
      </c>
      <c r="Y103" s="83"/>
    </row>
    <row r="104" spans="1:25" ht="35.25" customHeight="1">
      <c r="A104" s="150" t="s">
        <v>185</v>
      </c>
      <c r="B104" s="165" t="s">
        <v>70</v>
      </c>
      <c r="C104" s="153" t="s">
        <v>186</v>
      </c>
      <c r="D104" s="153" t="s">
        <v>127</v>
      </c>
      <c r="E104" s="154" t="s">
        <v>2186</v>
      </c>
      <c r="F104" s="155" t="s">
        <v>27</v>
      </c>
      <c r="G104" s="155" t="s">
        <v>189</v>
      </c>
      <c r="H104" s="155" t="s">
        <v>2187</v>
      </c>
      <c r="I104" s="166" t="s">
        <v>2188</v>
      </c>
      <c r="J104" s="160" t="s">
        <v>422</v>
      </c>
      <c r="K104" s="159"/>
      <c r="L104" s="160"/>
      <c r="M104" s="159"/>
      <c r="N104" s="158" t="s">
        <v>623</v>
      </c>
      <c r="O104" s="158"/>
      <c r="P104" s="158" t="s">
        <v>442</v>
      </c>
      <c r="Q104" s="162" t="s">
        <v>2189</v>
      </c>
      <c r="R104" s="162" t="s">
        <v>4357</v>
      </c>
      <c r="S104" s="163" t="s">
        <v>4358</v>
      </c>
      <c r="T104" s="167" t="s">
        <v>2183</v>
      </c>
      <c r="U104" s="149"/>
      <c r="V104" s="149"/>
      <c r="W104" s="164" t="str">
        <f>VLOOKUP(TRIM(X104),X10:Y88,2,FALSE)</f>
        <v>Frank</v>
      </c>
      <c r="X104" s="11" t="str">
        <f t="shared" si="6"/>
        <v>6.5.1</v>
      </c>
      <c r="Y104" s="83"/>
    </row>
    <row r="105" spans="1:25" ht="35.25" customHeight="1">
      <c r="A105" s="150" t="s">
        <v>185</v>
      </c>
      <c r="B105" s="165" t="s">
        <v>70</v>
      </c>
      <c r="C105" s="153" t="s">
        <v>186</v>
      </c>
      <c r="D105" s="153" t="s">
        <v>133</v>
      </c>
      <c r="E105" s="154" t="s">
        <v>2190</v>
      </c>
      <c r="F105" s="155" t="s">
        <v>27</v>
      </c>
      <c r="G105" s="155" t="s">
        <v>189</v>
      </c>
      <c r="H105" s="155" t="s">
        <v>2191</v>
      </c>
      <c r="I105" s="166" t="s">
        <v>2188</v>
      </c>
      <c r="J105" s="160" t="s">
        <v>422</v>
      </c>
      <c r="K105" s="159"/>
      <c r="L105" s="160"/>
      <c r="M105" s="159"/>
      <c r="N105" s="158" t="s">
        <v>623</v>
      </c>
      <c r="O105" s="158"/>
      <c r="P105" s="158" t="s">
        <v>442</v>
      </c>
      <c r="Q105" s="162" t="s">
        <v>2182</v>
      </c>
      <c r="R105" s="162" t="s">
        <v>5279</v>
      </c>
      <c r="S105" s="163" t="s">
        <v>193</v>
      </c>
      <c r="T105" s="167" t="s">
        <v>2183</v>
      </c>
      <c r="U105" s="149"/>
      <c r="V105" s="149" t="s">
        <v>995</v>
      </c>
      <c r="W105" s="164" t="str">
        <f>VLOOKUP(TRIM(X105),X10:Y88,2,FALSE)</f>
        <v>Frank</v>
      </c>
      <c r="X105" s="11" t="str">
        <f t="shared" si="6"/>
        <v>6.5.3</v>
      </c>
      <c r="Y105" s="83"/>
    </row>
    <row r="106" spans="1:25" ht="35.25" customHeight="1">
      <c r="A106" s="150" t="s">
        <v>185</v>
      </c>
      <c r="B106" s="165" t="s">
        <v>70</v>
      </c>
      <c r="C106" s="153" t="s">
        <v>186</v>
      </c>
      <c r="D106" s="153" t="s">
        <v>143</v>
      </c>
      <c r="E106" s="154" t="s">
        <v>2192</v>
      </c>
      <c r="F106" s="155" t="s">
        <v>27</v>
      </c>
      <c r="G106" s="155" t="s">
        <v>189</v>
      </c>
      <c r="H106" s="155" t="s">
        <v>2193</v>
      </c>
      <c r="I106" s="166" t="s">
        <v>2188</v>
      </c>
      <c r="J106" s="160" t="s">
        <v>422</v>
      </c>
      <c r="K106" s="159"/>
      <c r="L106" s="160"/>
      <c r="M106" s="159"/>
      <c r="N106" s="158" t="s">
        <v>623</v>
      </c>
      <c r="O106" s="158"/>
      <c r="P106" s="158" t="s">
        <v>442</v>
      </c>
      <c r="Q106" s="162" t="s">
        <v>2182</v>
      </c>
      <c r="R106" s="162" t="s">
        <v>5452</v>
      </c>
      <c r="S106" s="176" t="s">
        <v>496</v>
      </c>
      <c r="T106" s="167" t="s">
        <v>2183</v>
      </c>
      <c r="U106" s="149"/>
      <c r="V106" s="149"/>
      <c r="W106" s="164" t="str">
        <f>VLOOKUP(TRIM(X106),X10:Y88,2,FALSE)</f>
        <v>Puneet</v>
      </c>
      <c r="X106" s="11" t="str">
        <f t="shared" si="6"/>
        <v>6.5.7</v>
      </c>
      <c r="Y106" s="83"/>
    </row>
    <row r="107" spans="1:25" ht="35.25" customHeight="1">
      <c r="A107" s="150"/>
      <c r="B107" s="165" t="s">
        <v>70</v>
      </c>
      <c r="C107" s="153" t="s">
        <v>28</v>
      </c>
      <c r="D107" s="153" t="s">
        <v>179</v>
      </c>
      <c r="E107" s="154" t="s">
        <v>2194</v>
      </c>
      <c r="F107" s="155" t="s">
        <v>27</v>
      </c>
      <c r="G107" s="169" t="s">
        <v>189</v>
      </c>
      <c r="H107" s="169" t="s">
        <v>2195</v>
      </c>
      <c r="I107" s="170" t="s">
        <v>2188</v>
      </c>
      <c r="J107" s="171" t="s">
        <v>455</v>
      </c>
      <c r="K107" s="172"/>
      <c r="L107" s="171"/>
      <c r="M107" s="172"/>
      <c r="N107" s="171" t="s">
        <v>623</v>
      </c>
      <c r="O107" s="171"/>
      <c r="P107" s="171" t="s">
        <v>442</v>
      </c>
      <c r="Q107" s="173" t="s">
        <v>2182</v>
      </c>
      <c r="R107" s="173" t="s">
        <v>425</v>
      </c>
      <c r="S107" s="177"/>
      <c r="T107" s="167" t="s">
        <v>2183</v>
      </c>
      <c r="U107" s="149"/>
      <c r="V107" s="149"/>
      <c r="W107" s="164" t="str">
        <f>VLOOKUP(TRIM(X107),X10:Y88,2,FALSE)</f>
        <v>Withdrawn</v>
      </c>
      <c r="X107" s="11" t="str">
        <f t="shared" si="6"/>
        <v>99</v>
      </c>
      <c r="Y107" s="83"/>
    </row>
    <row r="108" spans="1:25" ht="35.25" customHeight="1">
      <c r="A108" s="150" t="s">
        <v>185</v>
      </c>
      <c r="B108" s="165" t="s">
        <v>70</v>
      </c>
      <c r="C108" s="153" t="s">
        <v>186</v>
      </c>
      <c r="D108" s="153" t="s">
        <v>143</v>
      </c>
      <c r="E108" s="154" t="s">
        <v>2196</v>
      </c>
      <c r="F108" s="155" t="s">
        <v>27</v>
      </c>
      <c r="G108" s="155" t="s">
        <v>189</v>
      </c>
      <c r="H108" s="155" t="s">
        <v>2195</v>
      </c>
      <c r="I108" s="166" t="s">
        <v>2188</v>
      </c>
      <c r="J108" s="160" t="s">
        <v>455</v>
      </c>
      <c r="K108" s="159"/>
      <c r="L108" s="160"/>
      <c r="M108" s="159"/>
      <c r="N108" s="158" t="s">
        <v>623</v>
      </c>
      <c r="O108" s="158"/>
      <c r="P108" s="158" t="s">
        <v>442</v>
      </c>
      <c r="Q108" s="162" t="s">
        <v>2182</v>
      </c>
      <c r="R108" s="162" t="s">
        <v>4657</v>
      </c>
      <c r="S108" s="163" t="s">
        <v>444</v>
      </c>
      <c r="T108" s="167" t="s">
        <v>2183</v>
      </c>
      <c r="U108" s="149"/>
      <c r="V108" s="149"/>
      <c r="W108" s="164" t="str">
        <f>VLOOKUP(TRIM(X108),X10:Y88,2,FALSE)</f>
        <v>Puneet</v>
      </c>
      <c r="X108" s="11" t="str">
        <f t="shared" si="6"/>
        <v>6.5.7</v>
      </c>
      <c r="Y108" s="83"/>
    </row>
    <row r="109" spans="1:25" ht="35.25" customHeight="1">
      <c r="A109" s="150" t="s">
        <v>185</v>
      </c>
      <c r="B109" s="165" t="s">
        <v>70</v>
      </c>
      <c r="C109" s="153" t="s">
        <v>186</v>
      </c>
      <c r="D109" s="153" t="s">
        <v>133</v>
      </c>
      <c r="E109" s="154" t="s">
        <v>2197</v>
      </c>
      <c r="F109" s="155" t="s">
        <v>27</v>
      </c>
      <c r="G109" s="155" t="s">
        <v>189</v>
      </c>
      <c r="H109" s="155" t="s">
        <v>2198</v>
      </c>
      <c r="I109" s="166" t="s">
        <v>2188</v>
      </c>
      <c r="J109" s="160" t="s">
        <v>455</v>
      </c>
      <c r="K109" s="159"/>
      <c r="L109" s="160"/>
      <c r="M109" s="159"/>
      <c r="N109" s="158" t="s">
        <v>623</v>
      </c>
      <c r="O109" s="158"/>
      <c r="P109" s="158" t="s">
        <v>442</v>
      </c>
      <c r="Q109" s="162" t="s">
        <v>2182</v>
      </c>
      <c r="R109" s="162" t="s">
        <v>496</v>
      </c>
      <c r="S109" s="176" t="s">
        <v>496</v>
      </c>
      <c r="T109" s="167" t="s">
        <v>2183</v>
      </c>
      <c r="U109" s="149"/>
      <c r="V109" s="149"/>
      <c r="W109" s="164" t="str">
        <f>VLOOKUP(TRIM(X109),X10:Y88,2,FALSE)</f>
        <v>Frank</v>
      </c>
      <c r="X109" s="11" t="str">
        <f t="shared" si="6"/>
        <v>6.5.3</v>
      </c>
      <c r="Y109" s="83"/>
    </row>
    <row r="110" spans="1:25" ht="35.25" customHeight="1">
      <c r="A110" s="150" t="s">
        <v>185</v>
      </c>
      <c r="B110" s="165" t="s">
        <v>70</v>
      </c>
      <c r="C110" s="153" t="s">
        <v>186</v>
      </c>
      <c r="D110" s="153" t="s">
        <v>139</v>
      </c>
      <c r="E110" s="154" t="s">
        <v>2199</v>
      </c>
      <c r="F110" s="155" t="s">
        <v>27</v>
      </c>
      <c r="G110" s="155" t="s">
        <v>189</v>
      </c>
      <c r="H110" s="155" t="s">
        <v>2200</v>
      </c>
      <c r="I110" s="166" t="s">
        <v>2188</v>
      </c>
      <c r="J110" s="160" t="s">
        <v>422</v>
      </c>
      <c r="K110" s="159"/>
      <c r="L110" s="160"/>
      <c r="M110" s="159"/>
      <c r="N110" s="158" t="s">
        <v>623</v>
      </c>
      <c r="O110" s="158"/>
      <c r="P110" s="158" t="s">
        <v>442</v>
      </c>
      <c r="Q110" s="162" t="s">
        <v>2201</v>
      </c>
      <c r="R110" s="162" t="s">
        <v>4608</v>
      </c>
      <c r="S110" s="163" t="s">
        <v>444</v>
      </c>
      <c r="T110" s="167" t="s">
        <v>2183</v>
      </c>
      <c r="U110" s="149"/>
      <c r="V110" s="149"/>
      <c r="W110" s="164" t="str">
        <f>VLOOKUP(TRIM(X110),X10:Y88,2,FALSE)</f>
        <v>Devaki</v>
      </c>
      <c r="X110" s="11" t="str">
        <f t="shared" si="6"/>
        <v>6.5.5</v>
      </c>
      <c r="Y110" s="83"/>
    </row>
    <row r="111" spans="1:25" ht="35.25" customHeight="1">
      <c r="A111" s="150" t="s">
        <v>185</v>
      </c>
      <c r="B111" s="165" t="s">
        <v>70</v>
      </c>
      <c r="C111" s="153" t="s">
        <v>186</v>
      </c>
      <c r="D111" s="153" t="s">
        <v>127</v>
      </c>
      <c r="E111" s="154" t="s">
        <v>2202</v>
      </c>
      <c r="F111" s="155" t="s">
        <v>419</v>
      </c>
      <c r="G111" s="155" t="s">
        <v>745</v>
      </c>
      <c r="H111" s="155" t="s">
        <v>2203</v>
      </c>
      <c r="I111" s="166" t="s">
        <v>2188</v>
      </c>
      <c r="J111" s="160" t="s">
        <v>422</v>
      </c>
      <c r="K111" s="159"/>
      <c r="L111" s="160"/>
      <c r="M111" s="159"/>
      <c r="N111" s="158"/>
      <c r="O111" s="158"/>
      <c r="P111" s="158" t="s">
        <v>442</v>
      </c>
      <c r="Q111" s="162" t="s">
        <v>2204</v>
      </c>
      <c r="R111" s="162" t="s">
        <v>5459</v>
      </c>
      <c r="S111" s="176" t="s">
        <v>496</v>
      </c>
      <c r="T111" s="167" t="s">
        <v>2183</v>
      </c>
      <c r="U111" s="149"/>
      <c r="V111" s="149"/>
      <c r="W111" s="164" t="str">
        <f>VLOOKUP(TRIM(X111),X10:Y88,2,FALSE)</f>
        <v>Frank</v>
      </c>
      <c r="X111" s="11" t="str">
        <f t="shared" si="6"/>
        <v>6.5.1</v>
      </c>
      <c r="Y111" s="83"/>
    </row>
    <row r="112" spans="1:25" ht="35.25" customHeight="1">
      <c r="A112" s="150" t="s">
        <v>185</v>
      </c>
      <c r="B112" s="165" t="s">
        <v>70</v>
      </c>
      <c r="C112" s="153" t="s">
        <v>186</v>
      </c>
      <c r="D112" s="153" t="s">
        <v>127</v>
      </c>
      <c r="E112" s="154" t="s">
        <v>2205</v>
      </c>
      <c r="F112" s="155" t="s">
        <v>27</v>
      </c>
      <c r="G112" s="155" t="s">
        <v>189</v>
      </c>
      <c r="H112" s="155" t="s">
        <v>5117</v>
      </c>
      <c r="I112" s="166" t="s">
        <v>2188</v>
      </c>
      <c r="J112" s="160" t="s">
        <v>422</v>
      </c>
      <c r="K112" s="159"/>
      <c r="L112" s="160"/>
      <c r="M112" s="159"/>
      <c r="N112" s="158" t="s">
        <v>623</v>
      </c>
      <c r="O112" s="158"/>
      <c r="P112" s="158" t="s">
        <v>442</v>
      </c>
      <c r="Q112" s="162" t="s">
        <v>2206</v>
      </c>
      <c r="R112" s="162" t="s">
        <v>4795</v>
      </c>
      <c r="S112" s="163" t="s">
        <v>4796</v>
      </c>
      <c r="T112" s="167" t="s">
        <v>2183</v>
      </c>
      <c r="U112" s="149"/>
      <c r="V112" s="149"/>
      <c r="W112" s="164" t="str">
        <f>VLOOKUP(TRIM(X112),X10:Y88,2,FALSE)</f>
        <v>Frank</v>
      </c>
      <c r="X112" s="11" t="str">
        <f t="shared" si="6"/>
        <v>6.5.1</v>
      </c>
      <c r="Y112" s="83"/>
    </row>
    <row r="113" spans="1:25" ht="35.25" customHeight="1">
      <c r="A113" s="150" t="s">
        <v>185</v>
      </c>
      <c r="B113" s="165" t="s">
        <v>70</v>
      </c>
      <c r="C113" s="153" t="s">
        <v>186</v>
      </c>
      <c r="D113" s="153" t="s">
        <v>141</v>
      </c>
      <c r="E113" s="154" t="s">
        <v>2207</v>
      </c>
      <c r="F113" s="155" t="s">
        <v>27</v>
      </c>
      <c r="G113" s="155" t="s">
        <v>189</v>
      </c>
      <c r="H113" s="155" t="s">
        <v>2208</v>
      </c>
      <c r="I113" s="166" t="s">
        <v>2209</v>
      </c>
      <c r="J113" s="160" t="s">
        <v>422</v>
      </c>
      <c r="K113" s="159"/>
      <c r="L113" s="160"/>
      <c r="M113" s="159"/>
      <c r="N113" s="158" t="s">
        <v>623</v>
      </c>
      <c r="O113" s="158"/>
      <c r="P113" s="158" t="s">
        <v>442</v>
      </c>
      <c r="Q113" s="162" t="s">
        <v>2210</v>
      </c>
      <c r="R113" s="162" t="s">
        <v>4601</v>
      </c>
      <c r="S113" s="163" t="s">
        <v>4600</v>
      </c>
      <c r="T113" s="167" t="s">
        <v>426</v>
      </c>
      <c r="U113" s="149"/>
      <c r="V113" s="149"/>
      <c r="W113" s="164" t="str">
        <f>VLOOKUP(TRIM(X113),X10:Y88,2,FALSE)</f>
        <v>Krisztian</v>
      </c>
      <c r="X113" s="11" t="str">
        <f t="shared" si="6"/>
        <v>6.5.6</v>
      </c>
      <c r="Y113" s="83"/>
    </row>
    <row r="114" spans="1:25" ht="35.25" customHeight="1">
      <c r="A114" s="150" t="s">
        <v>185</v>
      </c>
      <c r="B114" s="165" t="s">
        <v>70</v>
      </c>
      <c r="C114" s="153" t="s">
        <v>186</v>
      </c>
      <c r="D114" s="153" t="s">
        <v>91</v>
      </c>
      <c r="E114" s="154" t="s">
        <v>2211</v>
      </c>
      <c r="F114" s="155" t="s">
        <v>25</v>
      </c>
      <c r="G114" s="155" t="s">
        <v>242</v>
      </c>
      <c r="H114" s="155" t="s">
        <v>2212</v>
      </c>
      <c r="I114" s="166" t="s">
        <v>2213</v>
      </c>
      <c r="J114" s="160"/>
      <c r="K114" s="159"/>
      <c r="L114" s="160"/>
      <c r="M114" s="159"/>
      <c r="N114" s="158"/>
      <c r="O114" s="158" t="s">
        <v>229</v>
      </c>
      <c r="P114" s="158" t="s">
        <v>277</v>
      </c>
      <c r="Q114" s="162" t="s">
        <v>2214</v>
      </c>
      <c r="R114" s="162" t="s">
        <v>272</v>
      </c>
      <c r="S114" s="163" t="s">
        <v>253</v>
      </c>
      <c r="T114" s="167" t="s">
        <v>2215</v>
      </c>
      <c r="U114" s="149"/>
      <c r="V114" s="149"/>
      <c r="W114" s="164" t="str">
        <f>VLOOKUP(TRIM(X114),X10:Y88,2,FALSE)</f>
        <v>Puneet</v>
      </c>
      <c r="X114" s="11" t="str">
        <f t="shared" si="6"/>
        <v>5.1</v>
      </c>
      <c r="Y114" s="83"/>
    </row>
    <row r="115" spans="1:25" ht="35.25" customHeight="1">
      <c r="A115" s="150" t="s">
        <v>185</v>
      </c>
      <c r="B115" s="165" t="s">
        <v>70</v>
      </c>
      <c r="C115" s="153" t="s">
        <v>186</v>
      </c>
      <c r="D115" s="153" t="s">
        <v>91</v>
      </c>
      <c r="E115" s="154" t="s">
        <v>2216</v>
      </c>
      <c r="F115" s="155" t="s">
        <v>25</v>
      </c>
      <c r="G115" s="155" t="s">
        <v>203</v>
      </c>
      <c r="H115" s="155" t="s">
        <v>2217</v>
      </c>
      <c r="I115" s="166" t="s">
        <v>2218</v>
      </c>
      <c r="J115" s="160"/>
      <c r="K115" s="159"/>
      <c r="L115" s="160"/>
      <c r="M115" s="159"/>
      <c r="N115" s="158"/>
      <c r="O115" s="158" t="s">
        <v>206</v>
      </c>
      <c r="P115" s="158" t="s">
        <v>2219</v>
      </c>
      <c r="Q115" s="162" t="s">
        <v>2220</v>
      </c>
      <c r="R115" s="162" t="s">
        <v>5440</v>
      </c>
      <c r="S115" s="163" t="s">
        <v>210</v>
      </c>
      <c r="T115" s="167" t="s">
        <v>2221</v>
      </c>
      <c r="U115" s="149"/>
      <c r="V115" s="149"/>
      <c r="W115" s="164" t="str">
        <f>VLOOKUP(TRIM(X115),X10:Y88,2,FALSE)</f>
        <v>Puneet</v>
      </c>
      <c r="X115" s="11" t="str">
        <f t="shared" si="6"/>
        <v>5.1</v>
      </c>
      <c r="Y115" s="83"/>
    </row>
    <row r="116" spans="1:25" ht="35.25" customHeight="1">
      <c r="A116" s="150" t="s">
        <v>185</v>
      </c>
      <c r="B116" s="165" t="s">
        <v>70</v>
      </c>
      <c r="C116" s="153" t="s">
        <v>186</v>
      </c>
      <c r="D116" s="153" t="s">
        <v>101</v>
      </c>
      <c r="E116" s="154" t="s">
        <v>2222</v>
      </c>
      <c r="F116" s="155" t="s">
        <v>25</v>
      </c>
      <c r="G116" s="155" t="s">
        <v>242</v>
      </c>
      <c r="H116" s="155" t="s">
        <v>2223</v>
      </c>
      <c r="I116" s="166" t="s">
        <v>2224</v>
      </c>
      <c r="J116" s="160"/>
      <c r="K116" s="159"/>
      <c r="L116" s="160"/>
      <c r="M116" s="159"/>
      <c r="N116" s="158"/>
      <c r="O116" s="158" t="s">
        <v>206</v>
      </c>
      <c r="P116" s="158" t="s">
        <v>2225</v>
      </c>
      <c r="Q116" s="162" t="s">
        <v>2226</v>
      </c>
      <c r="R116" s="162" t="s">
        <v>5451</v>
      </c>
      <c r="S116" s="168" t="s">
        <v>200</v>
      </c>
      <c r="T116" s="167" t="s">
        <v>2227</v>
      </c>
      <c r="U116" s="149"/>
      <c r="V116" s="149"/>
      <c r="W116" s="164" t="str">
        <f>VLOOKUP(TRIM(X116),X10:Y88,2,FALSE)</f>
        <v>Krisztian</v>
      </c>
      <c r="X116" s="11" t="str">
        <f t="shared" si="6"/>
        <v>5.3</v>
      </c>
      <c r="Y116" s="83"/>
    </row>
    <row r="117" spans="1:25" ht="35.25" customHeight="1">
      <c r="A117" s="150" t="s">
        <v>185</v>
      </c>
      <c r="B117" s="165" t="s">
        <v>70</v>
      </c>
      <c r="C117" s="153" t="s">
        <v>186</v>
      </c>
      <c r="D117" s="153" t="s">
        <v>101</v>
      </c>
      <c r="E117" s="154" t="s">
        <v>2228</v>
      </c>
      <c r="F117" s="155" t="s">
        <v>25</v>
      </c>
      <c r="G117" s="155" t="s">
        <v>242</v>
      </c>
      <c r="H117" s="155" t="s">
        <v>2229</v>
      </c>
      <c r="I117" s="166" t="s">
        <v>2230</v>
      </c>
      <c r="J117" s="160"/>
      <c r="K117" s="159"/>
      <c r="L117" s="160"/>
      <c r="M117" s="159"/>
      <c r="N117" s="158"/>
      <c r="O117" s="158" t="s">
        <v>206</v>
      </c>
      <c r="P117" s="158"/>
      <c r="Q117" s="162" t="s">
        <v>2231</v>
      </c>
      <c r="R117" s="162" t="s">
        <v>272</v>
      </c>
      <c r="S117" s="163" t="s">
        <v>253</v>
      </c>
      <c r="T117" s="167" t="s">
        <v>2232</v>
      </c>
      <c r="U117" s="149"/>
      <c r="V117" s="149"/>
      <c r="W117" s="164" t="str">
        <f>VLOOKUP(TRIM(X117),X10:Y88,2,FALSE)</f>
        <v>Krisztian</v>
      </c>
      <c r="X117" s="11" t="str">
        <f t="shared" si="6"/>
        <v>5.3</v>
      </c>
      <c r="Y117" s="83"/>
    </row>
    <row r="118" spans="1:25" ht="35.25" customHeight="1">
      <c r="A118" s="150" t="s">
        <v>185</v>
      </c>
      <c r="B118" s="165" t="s">
        <v>70</v>
      </c>
      <c r="C118" s="153" t="s">
        <v>186</v>
      </c>
      <c r="D118" s="153" t="s">
        <v>101</v>
      </c>
      <c r="E118" s="154" t="s">
        <v>2233</v>
      </c>
      <c r="F118" s="155" t="s">
        <v>25</v>
      </c>
      <c r="G118" s="155" t="s">
        <v>203</v>
      </c>
      <c r="H118" s="155" t="s">
        <v>2234</v>
      </c>
      <c r="I118" s="166" t="s">
        <v>2235</v>
      </c>
      <c r="J118" s="160"/>
      <c r="K118" s="159"/>
      <c r="L118" s="160"/>
      <c r="M118" s="159"/>
      <c r="N118" s="158"/>
      <c r="O118" s="158" t="s">
        <v>206</v>
      </c>
      <c r="P118" s="158"/>
      <c r="Q118" s="162" t="s">
        <v>2236</v>
      </c>
      <c r="R118" s="162" t="s">
        <v>4395</v>
      </c>
      <c r="S118" s="168" t="s">
        <v>200</v>
      </c>
      <c r="T118" s="167" t="s">
        <v>2232</v>
      </c>
      <c r="U118" s="149"/>
      <c r="V118" s="149"/>
      <c r="W118" s="164" t="str">
        <f>VLOOKUP(TRIM(X118),X10:Y88,2,FALSE)</f>
        <v>Krisztian</v>
      </c>
      <c r="X118" s="11" t="str">
        <f t="shared" si="6"/>
        <v>5.3</v>
      </c>
      <c r="Y118" s="83"/>
    </row>
    <row r="119" spans="1:25" ht="35.25" customHeight="1">
      <c r="A119" s="150" t="s">
        <v>185</v>
      </c>
      <c r="B119" s="165" t="s">
        <v>70</v>
      </c>
      <c r="C119" s="153" t="s">
        <v>186</v>
      </c>
      <c r="D119" s="153" t="s">
        <v>91</v>
      </c>
      <c r="E119" s="154" t="s">
        <v>2237</v>
      </c>
      <c r="F119" s="155" t="s">
        <v>25</v>
      </c>
      <c r="G119" s="155" t="s">
        <v>203</v>
      </c>
      <c r="H119" s="155" t="s">
        <v>2238</v>
      </c>
      <c r="I119" s="166" t="s">
        <v>2239</v>
      </c>
      <c r="J119" s="160"/>
      <c r="K119" s="159"/>
      <c r="L119" s="160"/>
      <c r="M119" s="159"/>
      <c r="N119" s="158"/>
      <c r="O119" s="158" t="s">
        <v>206</v>
      </c>
      <c r="P119" s="158" t="s">
        <v>2240</v>
      </c>
      <c r="Q119" s="162" t="s">
        <v>2241</v>
      </c>
      <c r="R119" s="162" t="s">
        <v>4394</v>
      </c>
      <c r="S119" s="168" t="s">
        <v>200</v>
      </c>
      <c r="T119" s="167" t="s">
        <v>2242</v>
      </c>
      <c r="U119" s="149"/>
      <c r="V119" s="149"/>
      <c r="W119" s="164" t="str">
        <f>VLOOKUP(TRIM(X119),X10:Y88,2,FALSE)</f>
        <v>Puneet</v>
      </c>
      <c r="X119" s="11" t="str">
        <f t="shared" si="6"/>
        <v>5.1</v>
      </c>
      <c r="Y119" s="83"/>
    </row>
    <row r="120" spans="1:25" ht="35.25" customHeight="1">
      <c r="A120" s="150" t="s">
        <v>185</v>
      </c>
      <c r="B120" s="165" t="s">
        <v>70</v>
      </c>
      <c r="C120" s="153" t="s">
        <v>186</v>
      </c>
      <c r="D120" s="153" t="s">
        <v>105</v>
      </c>
      <c r="E120" s="154" t="s">
        <v>2243</v>
      </c>
      <c r="F120" s="155" t="s">
        <v>25</v>
      </c>
      <c r="G120" s="155" t="s">
        <v>203</v>
      </c>
      <c r="H120" s="155" t="s">
        <v>2244</v>
      </c>
      <c r="I120" s="166" t="s">
        <v>2245</v>
      </c>
      <c r="J120" s="160"/>
      <c r="K120" s="159"/>
      <c r="L120" s="160"/>
      <c r="M120" s="159"/>
      <c r="N120" s="158"/>
      <c r="O120" s="158" t="s">
        <v>206</v>
      </c>
      <c r="P120" s="158" t="s">
        <v>215</v>
      </c>
      <c r="Q120" s="162" t="s">
        <v>2246</v>
      </c>
      <c r="R120" s="162" t="s">
        <v>272</v>
      </c>
      <c r="S120" s="163" t="s">
        <v>253</v>
      </c>
      <c r="T120" s="167" t="s">
        <v>2247</v>
      </c>
      <c r="U120" s="149"/>
      <c r="V120" s="149"/>
      <c r="W120" s="164" t="str">
        <f>VLOOKUP(TRIM(X120),X10:Y88,2,FALSE)</f>
        <v>Krisztian</v>
      </c>
      <c r="X120" s="11" t="str">
        <f t="shared" si="6"/>
        <v>5.4</v>
      </c>
      <c r="Y120" s="83"/>
    </row>
    <row r="121" spans="1:25" ht="35.25" customHeight="1">
      <c r="A121" s="150" t="s">
        <v>185</v>
      </c>
      <c r="B121" s="165" t="s">
        <v>70</v>
      </c>
      <c r="C121" s="153" t="s">
        <v>186</v>
      </c>
      <c r="D121" s="153" t="s">
        <v>91</v>
      </c>
      <c r="E121" s="154" t="s">
        <v>2248</v>
      </c>
      <c r="F121" s="155" t="s">
        <v>25</v>
      </c>
      <c r="G121" s="155" t="s">
        <v>203</v>
      </c>
      <c r="H121" s="155" t="s">
        <v>2249</v>
      </c>
      <c r="I121" s="166" t="s">
        <v>2250</v>
      </c>
      <c r="J121" s="160"/>
      <c r="K121" s="159"/>
      <c r="L121" s="160"/>
      <c r="M121" s="159"/>
      <c r="N121" s="158"/>
      <c r="O121" s="158" t="s">
        <v>206</v>
      </c>
      <c r="P121" s="158" t="s">
        <v>2251</v>
      </c>
      <c r="Q121" s="162" t="s">
        <v>2252</v>
      </c>
      <c r="R121" s="162" t="s">
        <v>5418</v>
      </c>
      <c r="S121" s="163" t="s">
        <v>210</v>
      </c>
      <c r="T121" s="167" t="s">
        <v>2253</v>
      </c>
      <c r="U121" s="149"/>
      <c r="V121" s="149"/>
      <c r="W121" s="164" t="str">
        <f>VLOOKUP(TRIM(X121),X10:Y88,2,FALSE)</f>
        <v>Puneet</v>
      </c>
      <c r="X121" s="11" t="str">
        <f t="shared" si="6"/>
        <v>5.1</v>
      </c>
      <c r="Y121" s="83"/>
    </row>
    <row r="122" spans="1:25" ht="35.25" customHeight="1">
      <c r="A122" s="150" t="s">
        <v>185</v>
      </c>
      <c r="B122" s="165" t="s">
        <v>70</v>
      </c>
      <c r="C122" s="153" t="s">
        <v>186</v>
      </c>
      <c r="D122" s="153" t="s">
        <v>91</v>
      </c>
      <c r="E122" s="154" t="s">
        <v>2254</v>
      </c>
      <c r="F122" s="155" t="s">
        <v>25</v>
      </c>
      <c r="G122" s="155" t="s">
        <v>203</v>
      </c>
      <c r="H122" s="155" t="s">
        <v>2255</v>
      </c>
      <c r="I122" s="166" t="s">
        <v>2256</v>
      </c>
      <c r="J122" s="160"/>
      <c r="K122" s="159"/>
      <c r="L122" s="160"/>
      <c r="M122" s="159"/>
      <c r="N122" s="158"/>
      <c r="O122" s="158"/>
      <c r="P122" s="158" t="s">
        <v>2257</v>
      </c>
      <c r="Q122" s="162" t="s">
        <v>2258</v>
      </c>
      <c r="R122" s="162" t="s">
        <v>5433</v>
      </c>
      <c r="S122" s="163" t="s">
        <v>210</v>
      </c>
      <c r="T122" s="167" t="s">
        <v>218</v>
      </c>
      <c r="U122" s="149"/>
      <c r="V122" s="149"/>
      <c r="W122" s="164" t="str">
        <f>VLOOKUP(TRIM(X122),X10:Y88,2,FALSE)</f>
        <v>Puneet</v>
      </c>
      <c r="X122" s="11" t="str">
        <f t="shared" si="6"/>
        <v>5.1</v>
      </c>
      <c r="Y122" s="83"/>
    </row>
    <row r="123" spans="1:25" ht="35.25" customHeight="1">
      <c r="A123" s="150" t="s">
        <v>185</v>
      </c>
      <c r="B123" s="165" t="s">
        <v>70</v>
      </c>
      <c r="C123" s="153" t="s">
        <v>186</v>
      </c>
      <c r="D123" s="153" t="s">
        <v>136</v>
      </c>
      <c r="E123" s="154" t="s">
        <v>2259</v>
      </c>
      <c r="F123" s="155" t="s">
        <v>25</v>
      </c>
      <c r="G123" s="155" t="s">
        <v>242</v>
      </c>
      <c r="H123" s="155" t="s">
        <v>2260</v>
      </c>
      <c r="I123" s="166" t="s">
        <v>6908</v>
      </c>
      <c r="J123" s="160"/>
      <c r="K123" s="159"/>
      <c r="L123" s="160"/>
      <c r="M123" s="159"/>
      <c r="N123" s="158"/>
      <c r="O123" s="158" t="s">
        <v>206</v>
      </c>
      <c r="P123" s="158" t="s">
        <v>237</v>
      </c>
      <c r="Q123" s="162" t="s">
        <v>2261</v>
      </c>
      <c r="R123" s="162" t="s">
        <v>4784</v>
      </c>
      <c r="S123" s="168" t="s">
        <v>200</v>
      </c>
      <c r="T123" s="167" t="s">
        <v>2262</v>
      </c>
      <c r="U123" s="149"/>
      <c r="V123" s="149"/>
      <c r="W123" s="164" t="str">
        <f>VLOOKUP(TRIM(X123),X10:Y88,2,FALSE)</f>
        <v>Frank</v>
      </c>
      <c r="X123" s="11" t="str">
        <f t="shared" si="6"/>
        <v>6.5.4</v>
      </c>
      <c r="Y123" s="83"/>
    </row>
    <row r="124" spans="1:25" ht="35.25" customHeight="1">
      <c r="A124" s="150" t="s">
        <v>185</v>
      </c>
      <c r="B124" s="165" t="s">
        <v>70</v>
      </c>
      <c r="C124" s="153" t="s">
        <v>186</v>
      </c>
      <c r="D124" s="153" t="s">
        <v>91</v>
      </c>
      <c r="E124" s="154" t="s">
        <v>2263</v>
      </c>
      <c r="F124" s="155" t="s">
        <v>25</v>
      </c>
      <c r="G124" s="155" t="s">
        <v>203</v>
      </c>
      <c r="H124" s="155" t="s">
        <v>2264</v>
      </c>
      <c r="I124" s="166" t="s">
        <v>2265</v>
      </c>
      <c r="J124" s="160"/>
      <c r="K124" s="159"/>
      <c r="L124" s="160"/>
      <c r="M124" s="159"/>
      <c r="N124" s="158"/>
      <c r="O124" s="158" t="s">
        <v>206</v>
      </c>
      <c r="P124" s="158" t="s">
        <v>2266</v>
      </c>
      <c r="Q124" s="162" t="s">
        <v>2267</v>
      </c>
      <c r="R124" s="162" t="s">
        <v>5432</v>
      </c>
      <c r="S124" s="163" t="s">
        <v>210</v>
      </c>
      <c r="T124" s="167" t="s">
        <v>2268</v>
      </c>
      <c r="U124" s="149"/>
      <c r="V124" s="149"/>
      <c r="W124" s="164" t="str">
        <f>VLOOKUP(TRIM(X124),X10:Y88,2,FALSE)</f>
        <v>Puneet</v>
      </c>
      <c r="X124" s="11" t="str">
        <f t="shared" si="6"/>
        <v>5.1</v>
      </c>
      <c r="Y124" s="83"/>
    </row>
    <row r="125" spans="1:25" ht="35.25" customHeight="1">
      <c r="A125" s="150" t="s">
        <v>185</v>
      </c>
      <c r="B125" s="165" t="s">
        <v>70</v>
      </c>
      <c r="C125" s="153" t="s">
        <v>186</v>
      </c>
      <c r="D125" s="153" t="s">
        <v>136</v>
      </c>
      <c r="E125" s="154" t="s">
        <v>2269</v>
      </c>
      <c r="F125" s="155" t="s">
        <v>434</v>
      </c>
      <c r="G125" s="155" t="s">
        <v>189</v>
      </c>
      <c r="H125" s="155" t="s">
        <v>2270</v>
      </c>
      <c r="I125" s="166" t="s">
        <v>649</v>
      </c>
      <c r="J125" s="160"/>
      <c r="K125" s="159"/>
      <c r="L125" s="160"/>
      <c r="M125" s="159"/>
      <c r="N125" s="158"/>
      <c r="O125" s="158"/>
      <c r="P125" s="158"/>
      <c r="Q125" s="162" t="s">
        <v>2271</v>
      </c>
      <c r="R125" s="162" t="s">
        <v>4783</v>
      </c>
      <c r="S125" s="168" t="s">
        <v>200</v>
      </c>
      <c r="T125" s="167" t="s">
        <v>970</v>
      </c>
      <c r="U125" s="149"/>
      <c r="V125" s="149"/>
      <c r="W125" s="164" t="str">
        <f>VLOOKUP(TRIM(X125),X10:Y88,2,FALSE)</f>
        <v>Frank</v>
      </c>
      <c r="X125" s="11" t="str">
        <f t="shared" si="6"/>
        <v>6.5.4</v>
      </c>
      <c r="Y125" s="83"/>
    </row>
    <row r="126" spans="1:25" ht="35.25" customHeight="1">
      <c r="A126" s="150" t="s">
        <v>185</v>
      </c>
      <c r="B126" s="165" t="s">
        <v>70</v>
      </c>
      <c r="C126" s="153" t="s">
        <v>186</v>
      </c>
      <c r="D126" s="153" t="s">
        <v>130</v>
      </c>
      <c r="E126" s="154" t="s">
        <v>2272</v>
      </c>
      <c r="F126" s="155" t="s">
        <v>27</v>
      </c>
      <c r="G126" s="155" t="s">
        <v>189</v>
      </c>
      <c r="H126" s="155" t="s">
        <v>2273</v>
      </c>
      <c r="I126" s="166" t="s">
        <v>649</v>
      </c>
      <c r="J126" s="160" t="s">
        <v>422</v>
      </c>
      <c r="K126" s="159"/>
      <c r="L126" s="160"/>
      <c r="M126" s="159"/>
      <c r="N126" s="158" t="s">
        <v>623</v>
      </c>
      <c r="O126" s="158"/>
      <c r="P126" s="158" t="s">
        <v>442</v>
      </c>
      <c r="Q126" s="162" t="s">
        <v>2274</v>
      </c>
      <c r="R126" s="162" t="s">
        <v>496</v>
      </c>
      <c r="S126" s="176" t="s">
        <v>496</v>
      </c>
      <c r="T126" s="167" t="s">
        <v>970</v>
      </c>
      <c r="U126" s="149"/>
      <c r="V126" s="149"/>
      <c r="W126" s="164" t="str">
        <f>VLOOKUP(TRIM(X126),X10:Y88,2,FALSE)</f>
        <v>Frank</v>
      </c>
      <c r="X126" s="11" t="str">
        <f t="shared" si="6"/>
        <v>6.5.2</v>
      </c>
      <c r="Y126" s="83"/>
    </row>
    <row r="127" spans="1:25" ht="35.25" customHeight="1">
      <c r="A127" s="150" t="s">
        <v>185</v>
      </c>
      <c r="B127" s="165" t="s">
        <v>70</v>
      </c>
      <c r="C127" s="153" t="s">
        <v>186</v>
      </c>
      <c r="D127" s="153" t="s">
        <v>151</v>
      </c>
      <c r="E127" s="154" t="s">
        <v>2275</v>
      </c>
      <c r="F127" s="155" t="s">
        <v>27</v>
      </c>
      <c r="G127" s="155" t="s">
        <v>189</v>
      </c>
      <c r="H127" s="155" t="s">
        <v>2276</v>
      </c>
      <c r="I127" s="166" t="s">
        <v>649</v>
      </c>
      <c r="J127" s="160" t="s">
        <v>455</v>
      </c>
      <c r="K127" s="159"/>
      <c r="L127" s="160"/>
      <c r="M127" s="159"/>
      <c r="N127" s="158" t="s">
        <v>623</v>
      </c>
      <c r="O127" s="158"/>
      <c r="P127" s="158" t="s">
        <v>442</v>
      </c>
      <c r="Q127" s="162" t="s">
        <v>2277</v>
      </c>
      <c r="R127" s="162" t="s">
        <v>272</v>
      </c>
      <c r="S127" s="163" t="s">
        <v>253</v>
      </c>
      <c r="T127" s="167" t="s">
        <v>970</v>
      </c>
      <c r="U127" s="149"/>
      <c r="V127" s="149"/>
      <c r="W127" s="164" t="str">
        <f>VLOOKUP(TRIM(X127),X10:Y88,2,FALSE)</f>
        <v>Krisztian</v>
      </c>
      <c r="X127" s="11" t="str">
        <f t="shared" si="6"/>
        <v>6.5.10</v>
      </c>
      <c r="Y127" s="83"/>
    </row>
    <row r="128" spans="1:25" ht="35.25" customHeight="1">
      <c r="A128" s="150" t="s">
        <v>185</v>
      </c>
      <c r="B128" s="165" t="s">
        <v>70</v>
      </c>
      <c r="C128" s="153" t="s">
        <v>186</v>
      </c>
      <c r="D128" s="153" t="s">
        <v>151</v>
      </c>
      <c r="E128" s="154" t="s">
        <v>2278</v>
      </c>
      <c r="F128" s="155" t="s">
        <v>27</v>
      </c>
      <c r="G128" s="155" t="s">
        <v>189</v>
      </c>
      <c r="H128" s="155" t="s">
        <v>2279</v>
      </c>
      <c r="I128" s="166" t="s">
        <v>649</v>
      </c>
      <c r="J128" s="160" t="s">
        <v>455</v>
      </c>
      <c r="K128" s="159"/>
      <c r="L128" s="160"/>
      <c r="M128" s="159"/>
      <c r="N128" s="158" t="s">
        <v>623</v>
      </c>
      <c r="O128" s="158"/>
      <c r="P128" s="158" t="s">
        <v>442</v>
      </c>
      <c r="Q128" s="162" t="s">
        <v>2277</v>
      </c>
      <c r="R128" s="162" t="s">
        <v>4770</v>
      </c>
      <c r="S128" s="163" t="s">
        <v>4769</v>
      </c>
      <c r="T128" s="167" t="s">
        <v>970</v>
      </c>
      <c r="U128" s="149"/>
      <c r="V128" s="149"/>
      <c r="W128" s="164" t="str">
        <f>VLOOKUP(TRIM(X128),X10:Y88,2,FALSE)</f>
        <v>Krisztian</v>
      </c>
      <c r="X128" s="11" t="str">
        <f t="shared" si="6"/>
        <v>6.5.10</v>
      </c>
      <c r="Y128" s="83"/>
    </row>
    <row r="129" spans="1:25" ht="35.25" customHeight="1">
      <c r="A129" s="150" t="s">
        <v>185</v>
      </c>
      <c r="B129" s="165" t="s">
        <v>70</v>
      </c>
      <c r="C129" s="153" t="s">
        <v>186</v>
      </c>
      <c r="D129" s="153" t="s">
        <v>151</v>
      </c>
      <c r="E129" s="154" t="s">
        <v>2280</v>
      </c>
      <c r="F129" s="155" t="s">
        <v>27</v>
      </c>
      <c r="G129" s="155" t="s">
        <v>189</v>
      </c>
      <c r="H129" s="155" t="s">
        <v>2281</v>
      </c>
      <c r="I129" s="166" t="s">
        <v>649</v>
      </c>
      <c r="J129" s="160" t="s">
        <v>422</v>
      </c>
      <c r="K129" s="159"/>
      <c r="L129" s="160"/>
      <c r="M129" s="159"/>
      <c r="N129" s="158" t="s">
        <v>623</v>
      </c>
      <c r="O129" s="158"/>
      <c r="P129" s="158" t="s">
        <v>442</v>
      </c>
      <c r="Q129" s="162" t="s">
        <v>2282</v>
      </c>
      <c r="R129" s="162" t="s">
        <v>4764</v>
      </c>
      <c r="S129" s="163" t="s">
        <v>4763</v>
      </c>
      <c r="T129" s="167" t="s">
        <v>970</v>
      </c>
      <c r="U129" s="149"/>
      <c r="V129" s="149"/>
      <c r="W129" s="164" t="str">
        <f>VLOOKUP(TRIM(X129),X10:Y88,2,FALSE)</f>
        <v>Krisztian</v>
      </c>
      <c r="X129" s="11" t="str">
        <f t="shared" si="6"/>
        <v>6.5.10</v>
      </c>
      <c r="Y129" s="83"/>
    </row>
    <row r="130" spans="1:25" ht="35.25" customHeight="1">
      <c r="A130" s="150"/>
      <c r="B130" s="165" t="s">
        <v>70</v>
      </c>
      <c r="C130" s="153" t="s">
        <v>28</v>
      </c>
      <c r="D130" s="153" t="s">
        <v>179</v>
      </c>
      <c r="E130" s="154" t="s">
        <v>2283</v>
      </c>
      <c r="F130" s="155" t="s">
        <v>27</v>
      </c>
      <c r="G130" s="169" t="s">
        <v>189</v>
      </c>
      <c r="H130" s="169" t="s">
        <v>2284</v>
      </c>
      <c r="I130" s="170" t="s">
        <v>649</v>
      </c>
      <c r="J130" s="171" t="s">
        <v>422</v>
      </c>
      <c r="K130" s="172"/>
      <c r="L130" s="171"/>
      <c r="M130" s="172"/>
      <c r="N130" s="171" t="s">
        <v>623</v>
      </c>
      <c r="O130" s="171"/>
      <c r="P130" s="171" t="s">
        <v>442</v>
      </c>
      <c r="Q130" s="173" t="s">
        <v>2285</v>
      </c>
      <c r="R130" s="173" t="s">
        <v>425</v>
      </c>
      <c r="S130" s="177"/>
      <c r="T130" s="167" t="s">
        <v>970</v>
      </c>
      <c r="U130" s="149"/>
      <c r="V130" s="149"/>
      <c r="W130" s="164" t="str">
        <f>VLOOKUP(TRIM(X130),X10:Y88,2,FALSE)</f>
        <v>Withdrawn</v>
      </c>
      <c r="X130" s="11" t="str">
        <f t="shared" si="6"/>
        <v>99</v>
      </c>
      <c r="Y130" s="83"/>
    </row>
    <row r="131" spans="1:25" ht="35.25" customHeight="1">
      <c r="A131" s="150" t="s">
        <v>185</v>
      </c>
      <c r="B131" s="165" t="s">
        <v>70</v>
      </c>
      <c r="C131" s="153" t="s">
        <v>186</v>
      </c>
      <c r="D131" s="153" t="s">
        <v>149</v>
      </c>
      <c r="E131" s="154" t="s">
        <v>2286</v>
      </c>
      <c r="F131" s="155" t="s">
        <v>27</v>
      </c>
      <c r="G131" s="155" t="s">
        <v>189</v>
      </c>
      <c r="H131" s="155" t="s">
        <v>2287</v>
      </c>
      <c r="I131" s="166" t="s">
        <v>649</v>
      </c>
      <c r="J131" s="160" t="s">
        <v>422</v>
      </c>
      <c r="K131" s="159"/>
      <c r="L131" s="160"/>
      <c r="M131" s="159"/>
      <c r="N131" s="158" t="s">
        <v>623</v>
      </c>
      <c r="O131" s="158"/>
      <c r="P131" s="158" t="s">
        <v>442</v>
      </c>
      <c r="Q131" s="162" t="s">
        <v>2288</v>
      </c>
      <c r="R131" s="162" t="s">
        <v>4734</v>
      </c>
      <c r="S131" s="163" t="s">
        <v>444</v>
      </c>
      <c r="T131" s="167" t="s">
        <v>970</v>
      </c>
      <c r="U131" s="149"/>
      <c r="V131" s="149"/>
      <c r="W131" s="164" t="str">
        <f>VLOOKUP(TRIM(X131),X10:Y88,2,FALSE)</f>
        <v>Frank</v>
      </c>
      <c r="X131" s="11" t="str">
        <f t="shared" si="6"/>
        <v>6.5.9</v>
      </c>
      <c r="Y131" s="83"/>
    </row>
    <row r="132" spans="1:25" ht="35.25" customHeight="1">
      <c r="A132" s="150" t="s">
        <v>185</v>
      </c>
      <c r="B132" s="165" t="s">
        <v>70</v>
      </c>
      <c r="C132" s="153" t="s">
        <v>186</v>
      </c>
      <c r="D132" s="153" t="s">
        <v>127</v>
      </c>
      <c r="E132" s="154" t="s">
        <v>2289</v>
      </c>
      <c r="F132" s="155" t="s">
        <v>27</v>
      </c>
      <c r="G132" s="155" t="s">
        <v>189</v>
      </c>
      <c r="H132" s="155" t="s">
        <v>2290</v>
      </c>
      <c r="I132" s="166" t="s">
        <v>649</v>
      </c>
      <c r="J132" s="160" t="s">
        <v>422</v>
      </c>
      <c r="K132" s="159"/>
      <c r="L132" s="160"/>
      <c r="M132" s="159"/>
      <c r="N132" s="158" t="s">
        <v>623</v>
      </c>
      <c r="O132" s="158"/>
      <c r="P132" s="158" t="s">
        <v>442</v>
      </c>
      <c r="Q132" s="162" t="s">
        <v>2291</v>
      </c>
      <c r="R132" s="162" t="s">
        <v>496</v>
      </c>
      <c r="S132" s="176" t="s">
        <v>496</v>
      </c>
      <c r="T132" s="167" t="s">
        <v>970</v>
      </c>
      <c r="U132" s="149"/>
      <c r="V132" s="149"/>
      <c r="W132" s="164" t="str">
        <f>VLOOKUP(TRIM(X132),X10:Y88,2,FALSE)</f>
        <v>Frank</v>
      </c>
      <c r="X132" s="11" t="str">
        <f t="shared" si="6"/>
        <v>6.5.1</v>
      </c>
      <c r="Y132" s="83"/>
    </row>
    <row r="133" spans="1:25" ht="35.25" customHeight="1">
      <c r="A133" s="150" t="s">
        <v>185</v>
      </c>
      <c r="B133" s="165" t="s">
        <v>70</v>
      </c>
      <c r="C133" s="153" t="s">
        <v>186</v>
      </c>
      <c r="D133" s="153" t="s">
        <v>133</v>
      </c>
      <c r="E133" s="154" t="s">
        <v>2292</v>
      </c>
      <c r="F133" s="155" t="s">
        <v>27</v>
      </c>
      <c r="G133" s="155" t="s">
        <v>189</v>
      </c>
      <c r="H133" s="155" t="s">
        <v>2293</v>
      </c>
      <c r="I133" s="166" t="s">
        <v>649</v>
      </c>
      <c r="J133" s="160" t="s">
        <v>422</v>
      </c>
      <c r="K133" s="159"/>
      <c r="L133" s="160"/>
      <c r="M133" s="159"/>
      <c r="N133" s="158" t="s">
        <v>623</v>
      </c>
      <c r="O133" s="158"/>
      <c r="P133" s="158" t="s">
        <v>442</v>
      </c>
      <c r="Q133" s="162" t="s">
        <v>2294</v>
      </c>
      <c r="R133" s="162" t="s">
        <v>4514</v>
      </c>
      <c r="S133" s="163" t="s">
        <v>4515</v>
      </c>
      <c r="T133" s="167" t="s">
        <v>970</v>
      </c>
      <c r="U133" s="149"/>
      <c r="V133" s="149"/>
      <c r="W133" s="164" t="str">
        <f>VLOOKUP(TRIM(X133),X10:Y88,2,FALSE)</f>
        <v>Frank</v>
      </c>
      <c r="X133" s="11" t="str">
        <f t="shared" si="6"/>
        <v>6.5.3</v>
      </c>
      <c r="Y133" s="83"/>
    </row>
    <row r="134" spans="1:25" ht="35.25" customHeight="1">
      <c r="A134" s="150" t="s">
        <v>185</v>
      </c>
      <c r="B134" s="165" t="s">
        <v>70</v>
      </c>
      <c r="C134" s="153" t="s">
        <v>186</v>
      </c>
      <c r="D134" s="153" t="s">
        <v>133</v>
      </c>
      <c r="E134" s="154" t="s">
        <v>2295</v>
      </c>
      <c r="F134" s="155" t="s">
        <v>27</v>
      </c>
      <c r="G134" s="155" t="s">
        <v>189</v>
      </c>
      <c r="H134" s="155" t="s">
        <v>2296</v>
      </c>
      <c r="I134" s="166" t="s">
        <v>649</v>
      </c>
      <c r="J134" s="160" t="s">
        <v>455</v>
      </c>
      <c r="K134" s="159"/>
      <c r="L134" s="160"/>
      <c r="M134" s="159"/>
      <c r="N134" s="158" t="s">
        <v>623</v>
      </c>
      <c r="O134" s="158"/>
      <c r="P134" s="158" t="s">
        <v>442</v>
      </c>
      <c r="Q134" s="162" t="s">
        <v>2297</v>
      </c>
      <c r="R134" s="162" t="s">
        <v>4518</v>
      </c>
      <c r="S134" s="163" t="s">
        <v>4516</v>
      </c>
      <c r="T134" s="167" t="s">
        <v>970</v>
      </c>
      <c r="U134" s="149"/>
      <c r="V134" s="149"/>
      <c r="W134" s="164" t="str">
        <f>VLOOKUP(TRIM(X134),X10:Y88,2,FALSE)</f>
        <v>Frank</v>
      </c>
      <c r="X134" s="11" t="str">
        <f t="shared" si="6"/>
        <v>6.5.3</v>
      </c>
      <c r="Y134" s="83"/>
    </row>
    <row r="135" spans="1:25" ht="35.25" customHeight="1">
      <c r="A135" s="150" t="s">
        <v>185</v>
      </c>
      <c r="B135" s="165" t="s">
        <v>70</v>
      </c>
      <c r="C135" s="153" t="s">
        <v>186</v>
      </c>
      <c r="D135" s="153" t="s">
        <v>149</v>
      </c>
      <c r="E135" s="154" t="s">
        <v>2298</v>
      </c>
      <c r="F135" s="155" t="s">
        <v>27</v>
      </c>
      <c r="G135" s="155" t="s">
        <v>189</v>
      </c>
      <c r="H135" s="155" t="s">
        <v>2299</v>
      </c>
      <c r="I135" s="166" t="s">
        <v>649</v>
      </c>
      <c r="J135" s="160" t="s">
        <v>422</v>
      </c>
      <c r="K135" s="159"/>
      <c r="L135" s="160"/>
      <c r="M135" s="159"/>
      <c r="N135" s="158" t="s">
        <v>623</v>
      </c>
      <c r="O135" s="158"/>
      <c r="P135" s="158" t="s">
        <v>442</v>
      </c>
      <c r="Q135" s="162" t="s">
        <v>2300</v>
      </c>
      <c r="R135" s="162" t="s">
        <v>5460</v>
      </c>
      <c r="S135" s="176" t="s">
        <v>496</v>
      </c>
      <c r="T135" s="167" t="s">
        <v>970</v>
      </c>
      <c r="U135" s="149"/>
      <c r="V135" s="149"/>
      <c r="W135" s="164" t="str">
        <f>VLOOKUP(TRIM(X135),X10:Y88,2,FALSE)</f>
        <v>Frank</v>
      </c>
      <c r="X135" s="11" t="str">
        <f t="shared" si="6"/>
        <v>6.5.9</v>
      </c>
      <c r="Y135" s="83"/>
    </row>
    <row r="136" spans="1:25" ht="35.25" customHeight="1">
      <c r="A136" s="150" t="s">
        <v>185</v>
      </c>
      <c r="B136" s="165" t="s">
        <v>70</v>
      </c>
      <c r="C136" s="153" t="s">
        <v>186</v>
      </c>
      <c r="D136" s="153" t="s">
        <v>133</v>
      </c>
      <c r="E136" s="154" t="s">
        <v>2301</v>
      </c>
      <c r="F136" s="155" t="s">
        <v>27</v>
      </c>
      <c r="G136" s="155" t="s">
        <v>189</v>
      </c>
      <c r="H136" s="155" t="s">
        <v>2302</v>
      </c>
      <c r="I136" s="166" t="s">
        <v>649</v>
      </c>
      <c r="J136" s="160" t="s">
        <v>422</v>
      </c>
      <c r="K136" s="159"/>
      <c r="L136" s="160"/>
      <c r="M136" s="159"/>
      <c r="N136" s="158" t="s">
        <v>623</v>
      </c>
      <c r="O136" s="158"/>
      <c r="P136" s="158" t="s">
        <v>442</v>
      </c>
      <c r="Q136" s="162" t="s">
        <v>2303</v>
      </c>
      <c r="R136" s="162" t="s">
        <v>5458</v>
      </c>
      <c r="S136" s="163" t="s">
        <v>253</v>
      </c>
      <c r="T136" s="167" t="s">
        <v>970</v>
      </c>
      <c r="U136" s="149"/>
      <c r="V136" s="149"/>
      <c r="W136" s="164" t="str">
        <f>VLOOKUP(TRIM(X136),X10:Y88,2,FALSE)</f>
        <v>Frank</v>
      </c>
      <c r="X136" s="11" t="str">
        <f t="shared" si="6"/>
        <v>6.5.3</v>
      </c>
      <c r="Y136" s="83"/>
    </row>
    <row r="137" spans="1:25" ht="35.25" customHeight="1">
      <c r="A137" s="150" t="s">
        <v>185</v>
      </c>
      <c r="B137" s="165" t="s">
        <v>70</v>
      </c>
      <c r="C137" s="153" t="s">
        <v>186</v>
      </c>
      <c r="D137" s="153" t="s">
        <v>133</v>
      </c>
      <c r="E137" s="154" t="s">
        <v>2304</v>
      </c>
      <c r="F137" s="155" t="s">
        <v>27</v>
      </c>
      <c r="G137" s="155" t="s">
        <v>189</v>
      </c>
      <c r="H137" s="155" t="s">
        <v>2305</v>
      </c>
      <c r="I137" s="166" t="s">
        <v>649</v>
      </c>
      <c r="J137" s="160" t="s">
        <v>455</v>
      </c>
      <c r="K137" s="159"/>
      <c r="L137" s="160"/>
      <c r="M137" s="159"/>
      <c r="N137" s="158" t="s">
        <v>623</v>
      </c>
      <c r="O137" s="158"/>
      <c r="P137" s="158" t="s">
        <v>442</v>
      </c>
      <c r="Q137" s="162" t="s">
        <v>2303</v>
      </c>
      <c r="R137" s="162" t="s">
        <v>496</v>
      </c>
      <c r="S137" s="176" t="s">
        <v>496</v>
      </c>
      <c r="T137" s="167" t="s">
        <v>970</v>
      </c>
      <c r="U137" s="149"/>
      <c r="V137" s="149"/>
      <c r="W137" s="164" t="str">
        <f>VLOOKUP(TRIM(X137),X10:Y88,2,FALSE)</f>
        <v>Frank</v>
      </c>
      <c r="X137" s="11" t="str">
        <f t="shared" si="6"/>
        <v>6.5.3</v>
      </c>
      <c r="Y137" s="83"/>
    </row>
    <row r="138" spans="1:25" ht="35.25" customHeight="1">
      <c r="A138" s="150" t="s">
        <v>185</v>
      </c>
      <c r="B138" s="165" t="s">
        <v>70</v>
      </c>
      <c r="C138" s="153" t="s">
        <v>186</v>
      </c>
      <c r="D138" s="153" t="s">
        <v>101</v>
      </c>
      <c r="E138" s="154" t="s">
        <v>2306</v>
      </c>
      <c r="F138" s="155" t="s">
        <v>30</v>
      </c>
      <c r="G138" s="155" t="s">
        <v>189</v>
      </c>
      <c r="H138" s="155" t="s">
        <v>5915</v>
      </c>
      <c r="I138" s="166" t="s">
        <v>2307</v>
      </c>
      <c r="J138" s="160" t="s">
        <v>2308</v>
      </c>
      <c r="K138" s="159">
        <v>2968</v>
      </c>
      <c r="L138" s="160"/>
      <c r="M138" s="159" t="s">
        <v>485</v>
      </c>
      <c r="N138" s="158" t="s">
        <v>486</v>
      </c>
      <c r="O138" s="158" t="s">
        <v>206</v>
      </c>
      <c r="P138" s="158" t="s">
        <v>2309</v>
      </c>
      <c r="Q138" s="162" t="s">
        <v>4297</v>
      </c>
      <c r="R138" s="162" t="s">
        <v>5917</v>
      </c>
      <c r="S138" s="163" t="s">
        <v>5916</v>
      </c>
      <c r="T138" s="167" t="s">
        <v>2310</v>
      </c>
      <c r="U138" s="149"/>
      <c r="V138" s="149"/>
      <c r="W138" s="164" t="str">
        <f>VLOOKUP(TRIM(X138),X10:Y88,2,FALSE)</f>
        <v>Krisztian</v>
      </c>
      <c r="X138" s="11" t="str">
        <f t="shared" si="6"/>
        <v>5.3</v>
      </c>
      <c r="Y138" s="83"/>
    </row>
    <row r="139" spans="1:25" ht="35.25" customHeight="1">
      <c r="A139" s="150" t="s">
        <v>185</v>
      </c>
      <c r="B139" s="165" t="s">
        <v>70</v>
      </c>
      <c r="C139" s="153" t="s">
        <v>28</v>
      </c>
      <c r="D139" s="153" t="s">
        <v>151</v>
      </c>
      <c r="E139" s="154" t="s">
        <v>2311</v>
      </c>
      <c r="F139" s="155" t="s">
        <v>27</v>
      </c>
      <c r="G139" s="169" t="s">
        <v>189</v>
      </c>
      <c r="H139" s="169" t="s">
        <v>2312</v>
      </c>
      <c r="I139" s="170" t="s">
        <v>649</v>
      </c>
      <c r="J139" s="171" t="s">
        <v>422</v>
      </c>
      <c r="K139" s="172"/>
      <c r="L139" s="171"/>
      <c r="M139" s="172"/>
      <c r="N139" s="171" t="s">
        <v>623</v>
      </c>
      <c r="O139" s="171"/>
      <c r="P139" s="171" t="s">
        <v>442</v>
      </c>
      <c r="Q139" s="173" t="s">
        <v>4758</v>
      </c>
      <c r="R139" s="173" t="s">
        <v>4759</v>
      </c>
      <c r="S139" s="177"/>
      <c r="T139" s="167" t="s">
        <v>970</v>
      </c>
      <c r="U139" s="149"/>
      <c r="V139" s="149"/>
      <c r="W139" s="164" t="str">
        <f>VLOOKUP(TRIM(X139),X10:Y88,2,FALSE)</f>
        <v>Krisztian</v>
      </c>
      <c r="X139" s="11" t="str">
        <f t="shared" si="6"/>
        <v>6.5.10</v>
      </c>
      <c r="Y139" s="83"/>
    </row>
    <row r="140" spans="1:25" ht="35.25" customHeight="1">
      <c r="A140" s="150" t="s">
        <v>185</v>
      </c>
      <c r="B140" s="165" t="s">
        <v>70</v>
      </c>
      <c r="C140" s="153" t="s">
        <v>186</v>
      </c>
      <c r="D140" s="153" t="s">
        <v>105</v>
      </c>
      <c r="E140" s="154" t="s">
        <v>2313</v>
      </c>
      <c r="F140" s="155" t="s">
        <v>25</v>
      </c>
      <c r="G140" s="155" t="s">
        <v>242</v>
      </c>
      <c r="H140" s="155" t="s">
        <v>2314</v>
      </c>
      <c r="I140" s="166" t="s">
        <v>2315</v>
      </c>
      <c r="J140" s="160"/>
      <c r="K140" s="159"/>
      <c r="L140" s="160"/>
      <c r="M140" s="159"/>
      <c r="N140" s="158"/>
      <c r="O140" s="158"/>
      <c r="P140" s="158"/>
      <c r="Q140" s="162" t="s">
        <v>2316</v>
      </c>
      <c r="R140" s="162" t="s">
        <v>272</v>
      </c>
      <c r="S140" s="163" t="s">
        <v>253</v>
      </c>
      <c r="T140" s="167" t="s">
        <v>382</v>
      </c>
      <c r="U140" s="149"/>
      <c r="V140" s="149"/>
      <c r="W140" s="164" t="str">
        <f>VLOOKUP(TRIM(X140),X10:Y88,2,FALSE)</f>
        <v>Krisztian</v>
      </c>
      <c r="X140" s="11" t="str">
        <f t="shared" si="6"/>
        <v>5.4</v>
      </c>
      <c r="Y140" s="83"/>
    </row>
    <row r="141" spans="1:25" ht="35.25" customHeight="1">
      <c r="A141" s="150" t="s">
        <v>185</v>
      </c>
      <c r="B141" s="165" t="s">
        <v>70</v>
      </c>
      <c r="C141" s="153" t="s">
        <v>186</v>
      </c>
      <c r="D141" s="153" t="s">
        <v>91</v>
      </c>
      <c r="E141" s="154" t="s">
        <v>2317</v>
      </c>
      <c r="F141" s="155" t="s">
        <v>25</v>
      </c>
      <c r="G141" s="155" t="s">
        <v>242</v>
      </c>
      <c r="H141" s="155" t="s">
        <v>2318</v>
      </c>
      <c r="I141" s="166" t="s">
        <v>2319</v>
      </c>
      <c r="J141" s="160"/>
      <c r="K141" s="159"/>
      <c r="L141" s="160"/>
      <c r="M141" s="159"/>
      <c r="N141" s="158"/>
      <c r="O141" s="158" t="s">
        <v>206</v>
      </c>
      <c r="P141" s="158"/>
      <c r="Q141" s="162" t="s">
        <v>2320</v>
      </c>
      <c r="R141" s="162" t="s">
        <v>272</v>
      </c>
      <c r="S141" s="163" t="s">
        <v>253</v>
      </c>
      <c r="T141" s="167" t="s">
        <v>2321</v>
      </c>
      <c r="U141" s="149"/>
      <c r="V141" s="149"/>
      <c r="W141" s="164" t="str">
        <f>VLOOKUP(TRIM(X141),X10:Y88,2,FALSE)</f>
        <v>Puneet</v>
      </c>
      <c r="X141" s="11" t="str">
        <f t="shared" si="6"/>
        <v>5.1</v>
      </c>
      <c r="Y141" s="83"/>
    </row>
    <row r="142" spans="1:25" ht="35.25" customHeight="1">
      <c r="A142" s="150" t="s">
        <v>185</v>
      </c>
      <c r="B142" s="165" t="s">
        <v>70</v>
      </c>
      <c r="C142" s="153" t="s">
        <v>186</v>
      </c>
      <c r="D142" s="153" t="s">
        <v>127</v>
      </c>
      <c r="E142" s="154" t="s">
        <v>2322</v>
      </c>
      <c r="F142" s="155" t="s">
        <v>27</v>
      </c>
      <c r="G142" s="155" t="s">
        <v>189</v>
      </c>
      <c r="H142" s="155" t="s">
        <v>2323</v>
      </c>
      <c r="I142" s="166" t="s">
        <v>947</v>
      </c>
      <c r="J142" s="160" t="s">
        <v>422</v>
      </c>
      <c r="K142" s="159"/>
      <c r="L142" s="160"/>
      <c r="M142" s="159"/>
      <c r="N142" s="158" t="s">
        <v>623</v>
      </c>
      <c r="O142" s="158"/>
      <c r="P142" s="158" t="s">
        <v>442</v>
      </c>
      <c r="Q142" s="162" t="s">
        <v>2324</v>
      </c>
      <c r="R142" s="162" t="s">
        <v>4382</v>
      </c>
      <c r="S142" s="163" t="s">
        <v>253</v>
      </c>
      <c r="T142" s="167" t="s">
        <v>2325</v>
      </c>
      <c r="U142" s="149"/>
      <c r="V142" s="149"/>
      <c r="W142" s="164" t="str">
        <f>VLOOKUP(TRIM(X142),X10:Y88,2,FALSE)</f>
        <v>Frank</v>
      </c>
      <c r="X142" s="11" t="str">
        <f t="shared" si="6"/>
        <v>6.5.1</v>
      </c>
      <c r="Y142" s="83"/>
    </row>
    <row r="143" spans="1:25" ht="35.25" customHeight="1">
      <c r="A143" s="150" t="s">
        <v>185</v>
      </c>
      <c r="B143" s="165" t="s">
        <v>70</v>
      </c>
      <c r="C143" s="153" t="s">
        <v>186</v>
      </c>
      <c r="D143" s="153" t="s">
        <v>130</v>
      </c>
      <c r="E143" s="154" t="s">
        <v>2326</v>
      </c>
      <c r="F143" s="155" t="s">
        <v>27</v>
      </c>
      <c r="G143" s="155" t="s">
        <v>189</v>
      </c>
      <c r="H143" s="155" t="s">
        <v>2327</v>
      </c>
      <c r="I143" s="166" t="s">
        <v>2209</v>
      </c>
      <c r="J143" s="160" t="s">
        <v>422</v>
      </c>
      <c r="K143" s="159"/>
      <c r="L143" s="160"/>
      <c r="M143" s="159"/>
      <c r="N143" s="158" t="s">
        <v>623</v>
      </c>
      <c r="O143" s="158"/>
      <c r="P143" s="158" t="s">
        <v>442</v>
      </c>
      <c r="Q143" s="162" t="s">
        <v>2328</v>
      </c>
      <c r="R143" s="162" t="s">
        <v>5461</v>
      </c>
      <c r="S143" s="176" t="s">
        <v>496</v>
      </c>
      <c r="T143" s="167" t="s">
        <v>426</v>
      </c>
      <c r="U143" s="149"/>
      <c r="V143" s="149"/>
      <c r="W143" s="164" t="str">
        <f>VLOOKUP(TRIM(X143),X10:Y88,2,FALSE)</f>
        <v>Frank</v>
      </c>
      <c r="X143" s="11" t="str">
        <f t="shared" si="6"/>
        <v>6.5.2</v>
      </c>
      <c r="Y143" s="83"/>
    </row>
    <row r="144" spans="1:25" ht="35.25" customHeight="1">
      <c r="A144" s="150" t="s">
        <v>185</v>
      </c>
      <c r="B144" s="165" t="s">
        <v>70</v>
      </c>
      <c r="C144" s="153" t="s">
        <v>28</v>
      </c>
      <c r="D144" s="153" t="s">
        <v>130</v>
      </c>
      <c r="E144" s="154" t="s">
        <v>2329</v>
      </c>
      <c r="F144" s="155" t="s">
        <v>27</v>
      </c>
      <c r="G144" s="169" t="s">
        <v>189</v>
      </c>
      <c r="H144" s="169" t="s">
        <v>2330</v>
      </c>
      <c r="I144" s="170" t="s">
        <v>649</v>
      </c>
      <c r="J144" s="171" t="s">
        <v>422</v>
      </c>
      <c r="K144" s="172"/>
      <c r="L144" s="171"/>
      <c r="M144" s="172"/>
      <c r="N144" s="171" t="s">
        <v>623</v>
      </c>
      <c r="O144" s="171"/>
      <c r="P144" s="171" t="s">
        <v>442</v>
      </c>
      <c r="Q144" s="173" t="s">
        <v>4772</v>
      </c>
      <c r="R144" s="173" t="s">
        <v>4757</v>
      </c>
      <c r="S144" s="177"/>
      <c r="T144" s="167" t="s">
        <v>970</v>
      </c>
      <c r="U144" s="149"/>
      <c r="V144" s="149"/>
      <c r="W144" s="164" t="str">
        <f>VLOOKUP(TRIM(X144),X10:Y88,2,FALSE)</f>
        <v>Frank</v>
      </c>
      <c r="X144" s="11" t="str">
        <f t="shared" si="6"/>
        <v>6.5.2</v>
      </c>
      <c r="Y144" s="83"/>
    </row>
    <row r="145" spans="1:25" ht="35.25" customHeight="1">
      <c r="A145" s="150" t="s">
        <v>185</v>
      </c>
      <c r="B145" s="165" t="s">
        <v>70</v>
      </c>
      <c r="C145" s="153" t="s">
        <v>186</v>
      </c>
      <c r="D145" s="153" t="s">
        <v>130</v>
      </c>
      <c r="E145" s="154" t="s">
        <v>2331</v>
      </c>
      <c r="F145" s="155" t="s">
        <v>27</v>
      </c>
      <c r="G145" s="155" t="s">
        <v>189</v>
      </c>
      <c r="H145" s="155" t="s">
        <v>2332</v>
      </c>
      <c r="I145" s="166" t="s">
        <v>649</v>
      </c>
      <c r="J145" s="160" t="s">
        <v>422</v>
      </c>
      <c r="K145" s="159"/>
      <c r="L145" s="160"/>
      <c r="M145" s="159"/>
      <c r="N145" s="158" t="s">
        <v>623</v>
      </c>
      <c r="O145" s="158"/>
      <c r="P145" s="158" t="s">
        <v>442</v>
      </c>
      <c r="Q145" s="162" t="s">
        <v>2333</v>
      </c>
      <c r="R145" s="162" t="s">
        <v>496</v>
      </c>
      <c r="S145" s="176" t="s">
        <v>496</v>
      </c>
      <c r="T145" s="167" t="s">
        <v>970</v>
      </c>
      <c r="U145" s="149"/>
      <c r="V145" s="149"/>
      <c r="W145" s="164" t="str">
        <f>VLOOKUP(TRIM(X145),X10:Y88,2,FALSE)</f>
        <v>Frank</v>
      </c>
      <c r="X145" s="11" t="str">
        <f t="shared" si="6"/>
        <v>6.5.2</v>
      </c>
      <c r="Y145" s="83"/>
    </row>
    <row r="146" spans="1:25" ht="35.25" customHeight="1">
      <c r="A146" s="150" t="s">
        <v>185</v>
      </c>
      <c r="B146" s="165" t="s">
        <v>70</v>
      </c>
      <c r="C146" s="153" t="s">
        <v>186</v>
      </c>
      <c r="D146" s="153" t="s">
        <v>133</v>
      </c>
      <c r="E146" s="154" t="s">
        <v>2334</v>
      </c>
      <c r="F146" s="155" t="s">
        <v>27</v>
      </c>
      <c r="G146" s="155" t="s">
        <v>189</v>
      </c>
      <c r="H146" s="155" t="s">
        <v>2335</v>
      </c>
      <c r="I146" s="166" t="s">
        <v>649</v>
      </c>
      <c r="J146" s="160" t="s">
        <v>422</v>
      </c>
      <c r="K146" s="159"/>
      <c r="L146" s="160"/>
      <c r="M146" s="159"/>
      <c r="N146" s="158" t="s">
        <v>623</v>
      </c>
      <c r="O146" s="158"/>
      <c r="P146" s="158" t="s">
        <v>442</v>
      </c>
      <c r="Q146" s="162" t="s">
        <v>2336</v>
      </c>
      <c r="R146" s="162" t="s">
        <v>4445</v>
      </c>
      <c r="S146" s="163" t="s">
        <v>4446</v>
      </c>
      <c r="T146" s="167" t="s">
        <v>970</v>
      </c>
      <c r="U146" s="149"/>
      <c r="V146" s="149"/>
      <c r="W146" s="164" t="str">
        <f>VLOOKUP(TRIM(X146),X10:Y88,2,FALSE)</f>
        <v>Frank</v>
      </c>
      <c r="X146" s="11" t="str">
        <f t="shared" si="6"/>
        <v>6.5.3</v>
      </c>
      <c r="Y146" s="83"/>
    </row>
    <row r="147" spans="1:25" ht="35.25" customHeight="1">
      <c r="A147" s="150" t="s">
        <v>185</v>
      </c>
      <c r="B147" s="165" t="s">
        <v>70</v>
      </c>
      <c r="C147" s="153" t="s">
        <v>186</v>
      </c>
      <c r="D147" s="153" t="s">
        <v>149</v>
      </c>
      <c r="E147" s="154" t="s">
        <v>2337</v>
      </c>
      <c r="F147" s="155" t="s">
        <v>27</v>
      </c>
      <c r="G147" s="155" t="s">
        <v>189</v>
      </c>
      <c r="H147" s="155" t="s">
        <v>2338</v>
      </c>
      <c r="I147" s="166" t="s">
        <v>649</v>
      </c>
      <c r="J147" s="160" t="s">
        <v>422</v>
      </c>
      <c r="K147" s="159"/>
      <c r="L147" s="160"/>
      <c r="M147" s="159"/>
      <c r="N147" s="158" t="s">
        <v>623</v>
      </c>
      <c r="O147" s="158"/>
      <c r="P147" s="158" t="s">
        <v>442</v>
      </c>
      <c r="Q147" s="162" t="s">
        <v>2339</v>
      </c>
      <c r="R147" s="162" t="s">
        <v>496</v>
      </c>
      <c r="S147" s="176" t="s">
        <v>496</v>
      </c>
      <c r="T147" s="167" t="s">
        <v>970</v>
      </c>
      <c r="U147" s="149"/>
      <c r="V147" s="149"/>
      <c r="W147" s="164" t="str">
        <f>VLOOKUP(TRIM(X147),X10:Y88,2,FALSE)</f>
        <v>Frank</v>
      </c>
      <c r="X147" s="11" t="str">
        <f t="shared" si="6"/>
        <v>6.5.9</v>
      </c>
      <c r="Y147" s="83"/>
    </row>
    <row r="148" spans="1:25" ht="35.25" customHeight="1">
      <c r="A148" s="150" t="s">
        <v>185</v>
      </c>
      <c r="B148" s="165" t="s">
        <v>70</v>
      </c>
      <c r="C148" s="153" t="s">
        <v>186</v>
      </c>
      <c r="D148" s="153" t="s">
        <v>149</v>
      </c>
      <c r="E148" s="154" t="s">
        <v>2340</v>
      </c>
      <c r="F148" s="155" t="s">
        <v>27</v>
      </c>
      <c r="G148" s="155" t="s">
        <v>189</v>
      </c>
      <c r="H148" s="155" t="s">
        <v>2341</v>
      </c>
      <c r="I148" s="166" t="s">
        <v>649</v>
      </c>
      <c r="J148" s="160" t="s">
        <v>455</v>
      </c>
      <c r="K148" s="159"/>
      <c r="L148" s="160"/>
      <c r="M148" s="159"/>
      <c r="N148" s="158" t="s">
        <v>623</v>
      </c>
      <c r="O148" s="158"/>
      <c r="P148" s="158" t="s">
        <v>442</v>
      </c>
      <c r="Q148" s="162" t="s">
        <v>2342</v>
      </c>
      <c r="R148" s="162" t="s">
        <v>496</v>
      </c>
      <c r="S148" s="176" t="s">
        <v>496</v>
      </c>
      <c r="T148" s="167" t="s">
        <v>970</v>
      </c>
      <c r="U148" s="149"/>
      <c r="V148" s="149"/>
      <c r="W148" s="164" t="str">
        <f>VLOOKUP(TRIM(X148),X10:Y88,2,FALSE)</f>
        <v>Frank</v>
      </c>
      <c r="X148" s="11" t="str">
        <f t="shared" si="6"/>
        <v>6.5.9</v>
      </c>
      <c r="Y148" s="83"/>
    </row>
    <row r="149" spans="1:25" ht="35.25" customHeight="1">
      <c r="A149" s="150" t="s">
        <v>185</v>
      </c>
      <c r="B149" s="165" t="s">
        <v>70</v>
      </c>
      <c r="C149" s="153" t="s">
        <v>186</v>
      </c>
      <c r="D149" s="153" t="s">
        <v>105</v>
      </c>
      <c r="E149" s="154" t="s">
        <v>2343</v>
      </c>
      <c r="F149" s="155" t="s">
        <v>25</v>
      </c>
      <c r="G149" s="155" t="s">
        <v>242</v>
      </c>
      <c r="H149" s="155" t="s">
        <v>2344</v>
      </c>
      <c r="I149" s="166" t="s">
        <v>2345</v>
      </c>
      <c r="J149" s="160"/>
      <c r="K149" s="159"/>
      <c r="L149" s="160"/>
      <c r="M149" s="159"/>
      <c r="N149" s="158"/>
      <c r="O149" s="158"/>
      <c r="P149" s="158"/>
      <c r="Q149" s="162" t="s">
        <v>2346</v>
      </c>
      <c r="R149" s="162" t="s">
        <v>272</v>
      </c>
      <c r="S149" s="163" t="s">
        <v>253</v>
      </c>
      <c r="T149" s="167" t="s">
        <v>2347</v>
      </c>
      <c r="U149" s="149"/>
      <c r="V149" s="149"/>
      <c r="W149" s="164" t="str">
        <f>VLOOKUP(TRIM(X149),X10:Y88,2,FALSE)</f>
        <v>Krisztian</v>
      </c>
      <c r="X149" s="11" t="str">
        <f t="shared" si="6"/>
        <v>5.4</v>
      </c>
      <c r="Y149" s="83"/>
    </row>
    <row r="150" spans="1:25" ht="35.25" customHeight="1">
      <c r="A150" s="150" t="s">
        <v>185</v>
      </c>
      <c r="B150" s="165" t="s">
        <v>70</v>
      </c>
      <c r="C150" s="153" t="s">
        <v>186</v>
      </c>
      <c r="D150" s="153" t="s">
        <v>91</v>
      </c>
      <c r="E150" s="154" t="s">
        <v>2348</v>
      </c>
      <c r="F150" s="155" t="s">
        <v>25</v>
      </c>
      <c r="G150" s="155" t="s">
        <v>242</v>
      </c>
      <c r="H150" s="155" t="s">
        <v>2349</v>
      </c>
      <c r="I150" s="166" t="s">
        <v>2350</v>
      </c>
      <c r="J150" s="160"/>
      <c r="K150" s="159"/>
      <c r="L150" s="160"/>
      <c r="M150" s="159"/>
      <c r="N150" s="158"/>
      <c r="O150" s="158" t="s">
        <v>206</v>
      </c>
      <c r="P150" s="158" t="s">
        <v>2351</v>
      </c>
      <c r="Q150" s="162" t="s">
        <v>2352</v>
      </c>
      <c r="R150" s="162" t="s">
        <v>5432</v>
      </c>
      <c r="S150" s="163" t="s">
        <v>210</v>
      </c>
      <c r="T150" s="167" t="s">
        <v>2353</v>
      </c>
      <c r="U150" s="149"/>
      <c r="V150" s="149"/>
      <c r="W150" s="164" t="str">
        <f>VLOOKUP(TRIM(X150),X10:Y88,2,FALSE)</f>
        <v>Puneet</v>
      </c>
      <c r="X150" s="11" t="str">
        <f t="shared" si="6"/>
        <v>5.1</v>
      </c>
      <c r="Y150" s="83"/>
    </row>
    <row r="151" spans="1:25" ht="35.25" customHeight="1">
      <c r="A151" s="150" t="s">
        <v>185</v>
      </c>
      <c r="B151" s="165" t="s">
        <v>70</v>
      </c>
      <c r="C151" s="153" t="s">
        <v>186</v>
      </c>
      <c r="D151" s="153" t="s">
        <v>91</v>
      </c>
      <c r="E151" s="154" t="s">
        <v>2354</v>
      </c>
      <c r="F151" s="155" t="s">
        <v>25</v>
      </c>
      <c r="G151" s="155" t="s">
        <v>203</v>
      </c>
      <c r="H151" s="155" t="s">
        <v>2355</v>
      </c>
      <c r="I151" s="166" t="s">
        <v>2356</v>
      </c>
      <c r="J151" s="160"/>
      <c r="K151" s="159"/>
      <c r="L151" s="160"/>
      <c r="M151" s="159"/>
      <c r="N151" s="158"/>
      <c r="O151" s="158" t="s">
        <v>206</v>
      </c>
      <c r="P151" s="158"/>
      <c r="Q151" s="162" t="s">
        <v>2357</v>
      </c>
      <c r="R151" s="162" t="s">
        <v>4394</v>
      </c>
      <c r="S151" s="168" t="s">
        <v>200</v>
      </c>
      <c r="T151" s="167" t="s">
        <v>2358</v>
      </c>
      <c r="U151" s="149"/>
      <c r="V151" s="149"/>
      <c r="W151" s="164" t="str">
        <f>VLOOKUP(TRIM(X151),X10:Y88,2,FALSE)</f>
        <v>Puneet</v>
      </c>
      <c r="X151" s="11" t="str">
        <f t="shared" si="6"/>
        <v>5.1</v>
      </c>
      <c r="Y151" s="83"/>
    </row>
    <row r="152" spans="1:25" ht="35.25" customHeight="1">
      <c r="A152" s="150" t="s">
        <v>185</v>
      </c>
      <c r="B152" s="165" t="s">
        <v>70</v>
      </c>
      <c r="C152" s="153" t="s">
        <v>186</v>
      </c>
      <c r="D152" s="153" t="s">
        <v>91</v>
      </c>
      <c r="E152" s="154" t="s">
        <v>2359</v>
      </c>
      <c r="F152" s="155" t="s">
        <v>25</v>
      </c>
      <c r="G152" s="155" t="s">
        <v>203</v>
      </c>
      <c r="H152" s="155" t="s">
        <v>2360</v>
      </c>
      <c r="I152" s="166" t="s">
        <v>2361</v>
      </c>
      <c r="J152" s="160"/>
      <c r="K152" s="159"/>
      <c r="L152" s="160"/>
      <c r="M152" s="159"/>
      <c r="N152" s="158"/>
      <c r="O152" s="158" t="s">
        <v>206</v>
      </c>
      <c r="P152" s="158" t="s">
        <v>2362</v>
      </c>
      <c r="Q152" s="162" t="s">
        <v>2363</v>
      </c>
      <c r="R152" s="162" t="s">
        <v>272</v>
      </c>
      <c r="S152" s="163" t="s">
        <v>253</v>
      </c>
      <c r="T152" s="167" t="s">
        <v>2364</v>
      </c>
      <c r="U152" s="149"/>
      <c r="V152" s="149"/>
      <c r="W152" s="164" t="str">
        <f>VLOOKUP(TRIM(X152),X10:Y88,2,FALSE)</f>
        <v>Puneet</v>
      </c>
      <c r="X152" s="11" t="str">
        <f t="shared" si="6"/>
        <v>5.1</v>
      </c>
      <c r="Y152" s="83"/>
    </row>
    <row r="153" spans="1:25" ht="35.25" customHeight="1">
      <c r="A153" s="150" t="s">
        <v>185</v>
      </c>
      <c r="B153" s="165" t="s">
        <v>70</v>
      </c>
      <c r="C153" s="153" t="s">
        <v>186</v>
      </c>
      <c r="D153" s="153" t="s">
        <v>127</v>
      </c>
      <c r="E153" s="154" t="s">
        <v>2365</v>
      </c>
      <c r="F153" s="155" t="s">
        <v>25</v>
      </c>
      <c r="G153" s="155" t="s">
        <v>203</v>
      </c>
      <c r="H153" s="155" t="s">
        <v>2366</v>
      </c>
      <c r="I153" s="166" t="s">
        <v>2367</v>
      </c>
      <c r="J153" s="160"/>
      <c r="K153" s="159"/>
      <c r="L153" s="160"/>
      <c r="M153" s="159"/>
      <c r="N153" s="158"/>
      <c r="O153" s="158"/>
      <c r="P153" s="158" t="s">
        <v>2368</v>
      </c>
      <c r="Q153" s="162" t="s">
        <v>2369</v>
      </c>
      <c r="R153" s="162" t="s">
        <v>4380</v>
      </c>
      <c r="S153" s="163" t="s">
        <v>253</v>
      </c>
      <c r="T153" s="167" t="s">
        <v>2370</v>
      </c>
      <c r="U153" s="149"/>
      <c r="V153" s="149"/>
      <c r="W153" s="164" t="str">
        <f>VLOOKUP(TRIM(X153),X10:Y88,2,FALSE)</f>
        <v>Frank</v>
      </c>
      <c r="X153" s="11" t="str">
        <f t="shared" si="6"/>
        <v>6.5.1</v>
      </c>
      <c r="Y153" s="83"/>
    </row>
    <row r="154" spans="1:25" ht="35.25" customHeight="1">
      <c r="A154" s="150" t="s">
        <v>185</v>
      </c>
      <c r="B154" s="165" t="s">
        <v>70</v>
      </c>
      <c r="C154" s="153" t="s">
        <v>186</v>
      </c>
      <c r="D154" s="153" t="s">
        <v>133</v>
      </c>
      <c r="E154" s="154" t="s">
        <v>2371</v>
      </c>
      <c r="F154" s="155" t="s">
        <v>27</v>
      </c>
      <c r="G154" s="155" t="s">
        <v>189</v>
      </c>
      <c r="H154" s="155" t="s">
        <v>2372</v>
      </c>
      <c r="I154" s="166" t="s">
        <v>1601</v>
      </c>
      <c r="J154" s="160" t="s">
        <v>455</v>
      </c>
      <c r="K154" s="159"/>
      <c r="L154" s="160"/>
      <c r="M154" s="159"/>
      <c r="N154" s="158" t="s">
        <v>623</v>
      </c>
      <c r="O154" s="158"/>
      <c r="P154" s="158" t="s">
        <v>442</v>
      </c>
      <c r="Q154" s="162" t="s">
        <v>2373</v>
      </c>
      <c r="R154" s="162" t="s">
        <v>4681</v>
      </c>
      <c r="S154" s="163" t="s">
        <v>4682</v>
      </c>
      <c r="T154" s="167" t="s">
        <v>1606</v>
      </c>
      <c r="U154" s="149"/>
      <c r="V154" s="149"/>
      <c r="W154" s="164" t="str">
        <f>VLOOKUP(TRIM(X154),X10:Y88,2,FALSE)</f>
        <v>Frank</v>
      </c>
      <c r="X154" s="11" t="str">
        <f t="shared" si="6"/>
        <v>6.5.3</v>
      </c>
      <c r="Y154" s="83"/>
    </row>
    <row r="155" spans="1:25" ht="35.25" customHeight="1">
      <c r="A155" s="150" t="s">
        <v>185</v>
      </c>
      <c r="B155" s="165" t="s">
        <v>70</v>
      </c>
      <c r="C155" s="153" t="s">
        <v>186</v>
      </c>
      <c r="D155" s="153" t="s">
        <v>143</v>
      </c>
      <c r="E155" s="154" t="s">
        <v>2374</v>
      </c>
      <c r="F155" s="155" t="s">
        <v>27</v>
      </c>
      <c r="G155" s="155" t="s">
        <v>189</v>
      </c>
      <c r="H155" s="155" t="s">
        <v>1156</v>
      </c>
      <c r="I155" s="166" t="s">
        <v>2375</v>
      </c>
      <c r="J155" s="160" t="s">
        <v>455</v>
      </c>
      <c r="K155" s="159"/>
      <c r="L155" s="160"/>
      <c r="M155" s="159"/>
      <c r="N155" s="158" t="s">
        <v>623</v>
      </c>
      <c r="O155" s="158"/>
      <c r="P155" s="158" t="s">
        <v>442</v>
      </c>
      <c r="Q155" s="162" t="s">
        <v>2376</v>
      </c>
      <c r="R155" s="162" t="s">
        <v>5462</v>
      </c>
      <c r="S155" s="176" t="s">
        <v>496</v>
      </c>
      <c r="T155" s="167" t="s">
        <v>1148</v>
      </c>
      <c r="U155" s="149"/>
      <c r="V155" s="149"/>
      <c r="W155" s="164" t="str">
        <f>VLOOKUP(TRIM(X155),X10:Y88,2,FALSE)</f>
        <v>Puneet</v>
      </c>
      <c r="X155" s="11" t="str">
        <f t="shared" si="6"/>
        <v>6.5.7</v>
      </c>
      <c r="Y155" s="83"/>
    </row>
    <row r="156" spans="1:25" ht="35.25" customHeight="1">
      <c r="A156" s="150" t="s">
        <v>185</v>
      </c>
      <c r="B156" s="165" t="s">
        <v>70</v>
      </c>
      <c r="C156" s="153" t="s">
        <v>186</v>
      </c>
      <c r="D156" s="153" t="s">
        <v>130</v>
      </c>
      <c r="E156" s="154" t="s">
        <v>2377</v>
      </c>
      <c r="F156" s="155" t="s">
        <v>27</v>
      </c>
      <c r="G156" s="155" t="s">
        <v>189</v>
      </c>
      <c r="H156" s="155" t="s">
        <v>590</v>
      </c>
      <c r="I156" s="166" t="s">
        <v>459</v>
      </c>
      <c r="J156" s="160" t="s">
        <v>455</v>
      </c>
      <c r="K156" s="159"/>
      <c r="L156" s="160"/>
      <c r="M156" s="159"/>
      <c r="N156" s="158" t="s">
        <v>623</v>
      </c>
      <c r="O156" s="158"/>
      <c r="P156" s="158" t="s">
        <v>442</v>
      </c>
      <c r="Q156" s="162" t="s">
        <v>591</v>
      </c>
      <c r="R156" s="162" t="s">
        <v>5463</v>
      </c>
      <c r="S156" s="176" t="s">
        <v>496</v>
      </c>
      <c r="T156" s="167" t="s">
        <v>2378</v>
      </c>
      <c r="U156" s="149"/>
      <c r="V156" s="149"/>
      <c r="W156" s="164" t="str">
        <f>VLOOKUP(TRIM(X156),X10:Y88,2,FALSE)</f>
        <v>Frank</v>
      </c>
      <c r="X156" s="11" t="str">
        <f t="shared" ref="X156:X219" si="7">IF(ISNONTEXT(D156),"" &amp; D156 &amp;"",T(D156))</f>
        <v>6.5.2</v>
      </c>
      <c r="Y156" s="83"/>
    </row>
    <row r="157" spans="1:25" ht="35.25" customHeight="1">
      <c r="A157" s="150" t="s">
        <v>185</v>
      </c>
      <c r="B157" s="165" t="s">
        <v>70</v>
      </c>
      <c r="C157" s="153" t="s">
        <v>186</v>
      </c>
      <c r="D157" s="153" t="s">
        <v>133</v>
      </c>
      <c r="E157" s="154" t="s">
        <v>2379</v>
      </c>
      <c r="F157" s="155" t="s">
        <v>27</v>
      </c>
      <c r="G157" s="155" t="s">
        <v>189</v>
      </c>
      <c r="H157" s="155" t="s">
        <v>2380</v>
      </c>
      <c r="I157" s="166" t="s">
        <v>2381</v>
      </c>
      <c r="J157" s="160" t="s">
        <v>455</v>
      </c>
      <c r="K157" s="159"/>
      <c r="L157" s="160"/>
      <c r="M157" s="159"/>
      <c r="N157" s="158" t="s">
        <v>623</v>
      </c>
      <c r="O157" s="158"/>
      <c r="P157" s="158" t="s">
        <v>442</v>
      </c>
      <c r="Q157" s="162" t="s">
        <v>2382</v>
      </c>
      <c r="R157" s="162" t="s">
        <v>4690</v>
      </c>
      <c r="S157" s="163" t="s">
        <v>4688</v>
      </c>
      <c r="T157" s="167" t="s">
        <v>1161</v>
      </c>
      <c r="U157" s="149"/>
      <c r="V157" s="149"/>
      <c r="W157" s="164" t="str">
        <f>VLOOKUP(TRIM(X157),X10:Y88,2,FALSE)</f>
        <v>Frank</v>
      </c>
      <c r="X157" s="11" t="str">
        <f t="shared" si="7"/>
        <v>6.5.3</v>
      </c>
      <c r="Y157" s="83"/>
    </row>
    <row r="158" spans="1:25" ht="35.25" customHeight="1">
      <c r="A158" s="150" t="s">
        <v>185</v>
      </c>
      <c r="B158" s="165" t="s">
        <v>70</v>
      </c>
      <c r="C158" s="153" t="s">
        <v>186</v>
      </c>
      <c r="D158" s="153" t="s">
        <v>133</v>
      </c>
      <c r="E158" s="154" t="s">
        <v>2383</v>
      </c>
      <c r="F158" s="155" t="s">
        <v>27</v>
      </c>
      <c r="G158" s="155" t="s">
        <v>189</v>
      </c>
      <c r="H158" s="155" t="s">
        <v>2384</v>
      </c>
      <c r="I158" s="166" t="s">
        <v>2385</v>
      </c>
      <c r="J158" s="160" t="s">
        <v>455</v>
      </c>
      <c r="K158" s="159"/>
      <c r="L158" s="160"/>
      <c r="M158" s="159"/>
      <c r="N158" s="158" t="s">
        <v>623</v>
      </c>
      <c r="O158" s="158"/>
      <c r="P158" s="158" t="s">
        <v>442</v>
      </c>
      <c r="Q158" s="162" t="s">
        <v>2386</v>
      </c>
      <c r="R158" s="162" t="s">
        <v>5464</v>
      </c>
      <c r="S158" s="176" t="s">
        <v>496</v>
      </c>
      <c r="T158" s="167" t="s">
        <v>1161</v>
      </c>
      <c r="U158" s="149"/>
      <c r="V158" s="149"/>
      <c r="W158" s="164" t="str">
        <f>VLOOKUP(TRIM(X158),X10:Y88,2,FALSE)</f>
        <v>Frank</v>
      </c>
      <c r="X158" s="11" t="str">
        <f t="shared" si="7"/>
        <v>6.5.3</v>
      </c>
      <c r="Y158" s="83"/>
    </row>
    <row r="159" spans="1:25" ht="35.25" customHeight="1">
      <c r="A159" s="150" t="s">
        <v>185</v>
      </c>
      <c r="B159" s="165" t="s">
        <v>70</v>
      </c>
      <c r="C159" s="153" t="s">
        <v>186</v>
      </c>
      <c r="D159" s="153" t="s">
        <v>162</v>
      </c>
      <c r="E159" s="154" t="s">
        <v>2387</v>
      </c>
      <c r="F159" s="155" t="s">
        <v>419</v>
      </c>
      <c r="G159" s="155" t="s">
        <v>189</v>
      </c>
      <c r="H159" s="155" t="s">
        <v>2388</v>
      </c>
      <c r="I159" s="166" t="s">
        <v>760</v>
      </c>
      <c r="J159" s="160" t="s">
        <v>2389</v>
      </c>
      <c r="K159" s="159"/>
      <c r="L159" s="160"/>
      <c r="M159" s="159"/>
      <c r="N159" s="158"/>
      <c r="O159" s="158" t="s">
        <v>366</v>
      </c>
      <c r="P159" s="158" t="s">
        <v>2390</v>
      </c>
      <c r="Q159" s="162" t="s">
        <v>2391</v>
      </c>
      <c r="R159" s="162" t="s">
        <v>4549</v>
      </c>
      <c r="S159" s="163" t="s">
        <v>4548</v>
      </c>
      <c r="T159" s="167" t="s">
        <v>2392</v>
      </c>
      <c r="U159" s="149"/>
      <c r="V159" s="149"/>
      <c r="W159" s="164" t="str">
        <f>VLOOKUP(TRIM(X159),X10:Y88,2,FALSE)</f>
        <v>Krisztian</v>
      </c>
      <c r="X159" s="11" t="str">
        <f t="shared" si="7"/>
        <v>6.9</v>
      </c>
      <c r="Y159" s="83"/>
    </row>
    <row r="160" spans="1:25" ht="35.25" customHeight="1">
      <c r="A160" s="150" t="s">
        <v>185</v>
      </c>
      <c r="B160" s="165" t="s">
        <v>70</v>
      </c>
      <c r="C160" s="153" t="s">
        <v>186</v>
      </c>
      <c r="D160" s="153" t="s">
        <v>162</v>
      </c>
      <c r="E160" s="154" t="s">
        <v>2393</v>
      </c>
      <c r="F160" s="155" t="s">
        <v>419</v>
      </c>
      <c r="G160" s="155" t="s">
        <v>189</v>
      </c>
      <c r="H160" s="155" t="s">
        <v>2394</v>
      </c>
      <c r="I160" s="166" t="s">
        <v>760</v>
      </c>
      <c r="J160" s="160" t="s">
        <v>2389</v>
      </c>
      <c r="K160" s="159"/>
      <c r="L160" s="160"/>
      <c r="M160" s="159"/>
      <c r="N160" s="158"/>
      <c r="O160" s="158" t="s">
        <v>366</v>
      </c>
      <c r="P160" s="158" t="s">
        <v>2390</v>
      </c>
      <c r="Q160" s="162" t="s">
        <v>2395</v>
      </c>
      <c r="R160" s="162" t="s">
        <v>4555</v>
      </c>
      <c r="S160" s="163" t="s">
        <v>4554</v>
      </c>
      <c r="T160" s="167" t="s">
        <v>2392</v>
      </c>
      <c r="U160" s="149"/>
      <c r="V160" s="149"/>
      <c r="W160" s="164" t="str">
        <f>VLOOKUP(TRIM(X160),X10:Y88,2,FALSE)</f>
        <v>Krisztian</v>
      </c>
      <c r="X160" s="11" t="str">
        <f t="shared" si="7"/>
        <v>6.9</v>
      </c>
      <c r="Y160" s="83"/>
    </row>
    <row r="161" spans="1:25" ht="35.25" customHeight="1">
      <c r="A161" s="150" t="s">
        <v>185</v>
      </c>
      <c r="B161" s="165" t="s">
        <v>70</v>
      </c>
      <c r="C161" s="153" t="s">
        <v>186</v>
      </c>
      <c r="D161" s="153" t="s">
        <v>91</v>
      </c>
      <c r="E161" s="154" t="s">
        <v>2396</v>
      </c>
      <c r="F161" s="155" t="s">
        <v>419</v>
      </c>
      <c r="G161" s="155" t="s">
        <v>189</v>
      </c>
      <c r="H161" s="155" t="s">
        <v>2397</v>
      </c>
      <c r="I161" s="166" t="s">
        <v>660</v>
      </c>
      <c r="J161" s="160"/>
      <c r="K161" s="159"/>
      <c r="L161" s="160"/>
      <c r="M161" s="159"/>
      <c r="N161" s="158"/>
      <c r="O161" s="158" t="s">
        <v>229</v>
      </c>
      <c r="P161" s="158"/>
      <c r="Q161" s="162" t="s">
        <v>2398</v>
      </c>
      <c r="R161" s="162" t="s">
        <v>496</v>
      </c>
      <c r="S161" s="176" t="s">
        <v>496</v>
      </c>
      <c r="T161" s="167" t="s">
        <v>651</v>
      </c>
      <c r="U161" s="149"/>
      <c r="V161" s="149"/>
      <c r="W161" s="164" t="str">
        <f>VLOOKUP(TRIM(X161),X10:Y88,2,FALSE)</f>
        <v>Puneet</v>
      </c>
      <c r="X161" s="11" t="str">
        <f t="shared" si="7"/>
        <v>5.1</v>
      </c>
      <c r="Y161" s="83"/>
    </row>
    <row r="162" spans="1:25" ht="35.25" customHeight="1">
      <c r="A162" s="150" t="s">
        <v>185</v>
      </c>
      <c r="B162" s="165" t="s">
        <v>70</v>
      </c>
      <c r="C162" s="153" t="s">
        <v>186</v>
      </c>
      <c r="D162" s="153" t="s">
        <v>91</v>
      </c>
      <c r="E162" s="154" t="s">
        <v>2399</v>
      </c>
      <c r="F162" s="155" t="s">
        <v>30</v>
      </c>
      <c r="G162" s="155" t="s">
        <v>189</v>
      </c>
      <c r="H162" s="155" t="s">
        <v>2400</v>
      </c>
      <c r="I162" s="166" t="s">
        <v>649</v>
      </c>
      <c r="J162" s="160" t="s">
        <v>484</v>
      </c>
      <c r="K162" s="159">
        <v>3201</v>
      </c>
      <c r="L162" s="160"/>
      <c r="M162" s="159" t="s">
        <v>878</v>
      </c>
      <c r="N162" s="158" t="s">
        <v>682</v>
      </c>
      <c r="O162" s="158" t="s">
        <v>229</v>
      </c>
      <c r="P162" s="158" t="s">
        <v>683</v>
      </c>
      <c r="Q162" s="162" t="s">
        <v>2401</v>
      </c>
      <c r="R162" s="162" t="s">
        <v>496</v>
      </c>
      <c r="S162" s="176" t="s">
        <v>496</v>
      </c>
      <c r="T162" s="167" t="s">
        <v>651</v>
      </c>
      <c r="U162" s="149"/>
      <c r="V162" s="149"/>
      <c r="W162" s="164" t="str">
        <f>VLOOKUP(TRIM(X162),X10:Y88,2,FALSE)</f>
        <v>Puneet</v>
      </c>
      <c r="X162" s="11" t="str">
        <f t="shared" si="7"/>
        <v>5.1</v>
      </c>
      <c r="Y162" s="83"/>
    </row>
    <row r="163" spans="1:25" ht="35.25" customHeight="1">
      <c r="A163" s="150" t="s">
        <v>185</v>
      </c>
      <c r="B163" s="165" t="s">
        <v>70</v>
      </c>
      <c r="C163" s="153" t="s">
        <v>186</v>
      </c>
      <c r="D163" s="153" t="s">
        <v>133</v>
      </c>
      <c r="E163" s="154" t="s">
        <v>2402</v>
      </c>
      <c r="F163" s="155" t="s">
        <v>27</v>
      </c>
      <c r="G163" s="155" t="s">
        <v>189</v>
      </c>
      <c r="H163" s="155" t="s">
        <v>2403</v>
      </c>
      <c r="I163" s="166" t="s">
        <v>1601</v>
      </c>
      <c r="J163" s="160" t="s">
        <v>422</v>
      </c>
      <c r="K163" s="159"/>
      <c r="L163" s="160"/>
      <c r="M163" s="159"/>
      <c r="N163" s="158" t="s">
        <v>623</v>
      </c>
      <c r="O163" s="158"/>
      <c r="P163" s="158" t="s">
        <v>442</v>
      </c>
      <c r="Q163" s="162" t="s">
        <v>2404</v>
      </c>
      <c r="R163" s="162" t="s">
        <v>4449</v>
      </c>
      <c r="S163" s="163" t="s">
        <v>444</v>
      </c>
      <c r="T163" s="167" t="s">
        <v>1606</v>
      </c>
      <c r="U163" s="149"/>
      <c r="V163" s="149"/>
      <c r="W163" s="164" t="str">
        <f>VLOOKUP(TRIM(X163),X10:Y88,2,FALSE)</f>
        <v>Frank</v>
      </c>
      <c r="X163" s="11" t="str">
        <f t="shared" si="7"/>
        <v>6.5.3</v>
      </c>
      <c r="Y163" s="83"/>
    </row>
    <row r="164" spans="1:25" ht="35.25" customHeight="1">
      <c r="A164" s="150" t="s">
        <v>185</v>
      </c>
      <c r="B164" s="165" t="s">
        <v>70</v>
      </c>
      <c r="C164" s="153" t="s">
        <v>186</v>
      </c>
      <c r="D164" s="153" t="s">
        <v>127</v>
      </c>
      <c r="E164" s="154" t="s">
        <v>2405</v>
      </c>
      <c r="F164" s="155" t="s">
        <v>27</v>
      </c>
      <c r="G164" s="155" t="s">
        <v>189</v>
      </c>
      <c r="H164" s="155" t="s">
        <v>1542</v>
      </c>
      <c r="I164" s="166" t="s">
        <v>2406</v>
      </c>
      <c r="J164" s="160" t="s">
        <v>422</v>
      </c>
      <c r="K164" s="159"/>
      <c r="L164" s="160"/>
      <c r="M164" s="159"/>
      <c r="N164" s="158" t="s">
        <v>623</v>
      </c>
      <c r="O164" s="158"/>
      <c r="P164" s="158" t="s">
        <v>442</v>
      </c>
      <c r="Q164" s="162" t="s">
        <v>1544</v>
      </c>
      <c r="R164" s="162" t="s">
        <v>496</v>
      </c>
      <c r="S164" s="176" t="s">
        <v>496</v>
      </c>
      <c r="T164" s="167" t="s">
        <v>1545</v>
      </c>
      <c r="U164" s="149"/>
      <c r="V164" s="149"/>
      <c r="W164" s="164" t="str">
        <f>VLOOKUP(TRIM(X164),X10:Y88,2,FALSE)</f>
        <v>Frank</v>
      </c>
      <c r="X164" s="11" t="str">
        <f t="shared" si="7"/>
        <v>6.5.1</v>
      </c>
      <c r="Y164" s="83"/>
    </row>
    <row r="165" spans="1:25" ht="35.25" customHeight="1">
      <c r="A165" s="150" t="s">
        <v>185</v>
      </c>
      <c r="B165" s="165" t="s">
        <v>70</v>
      </c>
      <c r="C165" s="153" t="s">
        <v>186</v>
      </c>
      <c r="D165" s="153" t="s">
        <v>127</v>
      </c>
      <c r="E165" s="154" t="s">
        <v>2407</v>
      </c>
      <c r="F165" s="155" t="s">
        <v>419</v>
      </c>
      <c r="G165" s="155" t="s">
        <v>745</v>
      </c>
      <c r="H165" s="155" t="s">
        <v>2408</v>
      </c>
      <c r="I165" s="166" t="s">
        <v>1005</v>
      </c>
      <c r="J165" s="160"/>
      <c r="K165" s="159"/>
      <c r="L165" s="160"/>
      <c r="M165" s="159"/>
      <c r="N165" s="158"/>
      <c r="O165" s="158" t="s">
        <v>366</v>
      </c>
      <c r="P165" s="158"/>
      <c r="Q165" s="162" t="s">
        <v>2409</v>
      </c>
      <c r="R165" s="162" t="s">
        <v>4475</v>
      </c>
      <c r="S165" s="163" t="s">
        <v>253</v>
      </c>
      <c r="T165" s="167" t="s">
        <v>1545</v>
      </c>
      <c r="U165" s="149"/>
      <c r="V165" s="149"/>
      <c r="W165" s="164" t="str">
        <f>VLOOKUP(TRIM(X165),X10:Y88,2,FALSE)</f>
        <v>Frank</v>
      </c>
      <c r="X165" s="11" t="str">
        <f t="shared" si="7"/>
        <v>6.5.1</v>
      </c>
      <c r="Y165" s="83"/>
    </row>
    <row r="166" spans="1:25" ht="35.25" customHeight="1">
      <c r="A166" s="150" t="s">
        <v>185</v>
      </c>
      <c r="B166" s="165" t="s">
        <v>70</v>
      </c>
      <c r="C166" s="153" t="s">
        <v>186</v>
      </c>
      <c r="D166" s="153" t="s">
        <v>130</v>
      </c>
      <c r="E166" s="154" t="s">
        <v>2410</v>
      </c>
      <c r="F166" s="155" t="s">
        <v>27</v>
      </c>
      <c r="G166" s="155" t="s">
        <v>189</v>
      </c>
      <c r="H166" s="155" t="s">
        <v>2411</v>
      </c>
      <c r="I166" s="166" t="s">
        <v>1005</v>
      </c>
      <c r="J166" s="160" t="s">
        <v>455</v>
      </c>
      <c r="K166" s="159"/>
      <c r="L166" s="160"/>
      <c r="M166" s="159"/>
      <c r="N166" s="158" t="s">
        <v>623</v>
      </c>
      <c r="O166" s="158"/>
      <c r="P166" s="158" t="s">
        <v>442</v>
      </c>
      <c r="Q166" s="162" t="s">
        <v>2412</v>
      </c>
      <c r="R166" s="162" t="s">
        <v>496</v>
      </c>
      <c r="S166" s="176" t="s">
        <v>496</v>
      </c>
      <c r="T166" s="167" t="s">
        <v>1545</v>
      </c>
      <c r="U166" s="149"/>
      <c r="V166" s="149"/>
      <c r="W166" s="164" t="str">
        <f>VLOOKUP(TRIM(X166),X10:Y88,2,FALSE)</f>
        <v>Frank</v>
      </c>
      <c r="X166" s="11" t="str">
        <f t="shared" si="7"/>
        <v>6.5.2</v>
      </c>
      <c r="Y166" s="83"/>
    </row>
    <row r="167" spans="1:25" ht="35.25" customHeight="1">
      <c r="A167" s="150" t="s">
        <v>185</v>
      </c>
      <c r="B167" s="165" t="s">
        <v>70</v>
      </c>
      <c r="C167" s="153" t="s">
        <v>186</v>
      </c>
      <c r="D167" s="153" t="s">
        <v>168</v>
      </c>
      <c r="E167" s="154" t="s">
        <v>2413</v>
      </c>
      <c r="F167" s="155" t="s">
        <v>419</v>
      </c>
      <c r="G167" s="155" t="s">
        <v>189</v>
      </c>
      <c r="H167" s="155" t="s">
        <v>2414</v>
      </c>
      <c r="I167" s="166" t="s">
        <v>765</v>
      </c>
      <c r="J167" s="160"/>
      <c r="K167" s="159"/>
      <c r="L167" s="160"/>
      <c r="M167" s="159"/>
      <c r="N167" s="158"/>
      <c r="O167" s="158"/>
      <c r="P167" s="158"/>
      <c r="Q167" s="162" t="s">
        <v>2415</v>
      </c>
      <c r="R167" s="162" t="s">
        <v>4303</v>
      </c>
      <c r="S167" s="163" t="s">
        <v>253</v>
      </c>
      <c r="T167" s="167" t="s">
        <v>767</v>
      </c>
      <c r="U167" s="149"/>
      <c r="V167" s="149"/>
      <c r="W167" s="164" t="str">
        <f>VLOOKUP(TRIM(X167),X10:Y88,2,FALSE)</f>
        <v>Frank</v>
      </c>
      <c r="X167" s="11" t="str">
        <f t="shared" si="7"/>
        <v>7.1</v>
      </c>
      <c r="Y167" s="83"/>
    </row>
    <row r="168" spans="1:25" ht="35.25" customHeight="1">
      <c r="A168" s="150" t="s">
        <v>185</v>
      </c>
      <c r="B168" s="165" t="s">
        <v>70</v>
      </c>
      <c r="C168" s="153" t="s">
        <v>186</v>
      </c>
      <c r="D168" s="153" t="s">
        <v>105</v>
      </c>
      <c r="E168" s="154" t="s">
        <v>2416</v>
      </c>
      <c r="F168" s="155" t="s">
        <v>30</v>
      </c>
      <c r="G168" s="155" t="s">
        <v>189</v>
      </c>
      <c r="H168" s="155" t="s">
        <v>2417</v>
      </c>
      <c r="I168" s="166" t="s">
        <v>765</v>
      </c>
      <c r="J168" s="160" t="s">
        <v>2418</v>
      </c>
      <c r="K168" s="159">
        <v>1169</v>
      </c>
      <c r="L168" s="160"/>
      <c r="M168" s="159" t="s">
        <v>485</v>
      </c>
      <c r="N168" s="158" t="s">
        <v>486</v>
      </c>
      <c r="O168" s="158" t="s">
        <v>206</v>
      </c>
      <c r="P168" s="158" t="s">
        <v>2419</v>
      </c>
      <c r="Q168" s="162" t="s">
        <v>2420</v>
      </c>
      <c r="R168" s="162" t="s">
        <v>4398</v>
      </c>
      <c r="S168" s="163" t="s">
        <v>4397</v>
      </c>
      <c r="T168" s="167" t="s">
        <v>767</v>
      </c>
      <c r="U168" s="149"/>
      <c r="V168" s="149"/>
      <c r="W168" s="164" t="str">
        <f>VLOOKUP(TRIM(X168),X10:Y88,2,FALSE)</f>
        <v>Krisztian</v>
      </c>
      <c r="X168" s="11" t="str">
        <f t="shared" si="7"/>
        <v>5.4</v>
      </c>
      <c r="Y168" s="83"/>
    </row>
    <row r="169" spans="1:25" ht="35.25" customHeight="1">
      <c r="A169" s="150" t="s">
        <v>185</v>
      </c>
      <c r="B169" s="165" t="s">
        <v>70</v>
      </c>
      <c r="C169" s="153" t="s">
        <v>186</v>
      </c>
      <c r="D169" s="153" t="s">
        <v>160</v>
      </c>
      <c r="E169" s="154" t="s">
        <v>2421</v>
      </c>
      <c r="F169" s="155" t="s">
        <v>27</v>
      </c>
      <c r="G169" s="155" t="s">
        <v>189</v>
      </c>
      <c r="H169" s="155" t="s">
        <v>2422</v>
      </c>
      <c r="I169" s="166" t="s">
        <v>765</v>
      </c>
      <c r="J169" s="160" t="s">
        <v>2423</v>
      </c>
      <c r="K169" s="159"/>
      <c r="L169" s="160"/>
      <c r="M169" s="159"/>
      <c r="N169" s="158" t="s">
        <v>623</v>
      </c>
      <c r="O169" s="158"/>
      <c r="P169" s="158" t="s">
        <v>2424</v>
      </c>
      <c r="Q169" s="162" t="s">
        <v>2425</v>
      </c>
      <c r="R169" s="162" t="s">
        <v>4829</v>
      </c>
      <c r="S169" s="163" t="s">
        <v>4828</v>
      </c>
      <c r="T169" s="167" t="s">
        <v>767</v>
      </c>
      <c r="U169" s="149"/>
      <c r="V169" s="149"/>
      <c r="W169" s="164" t="str">
        <f>VLOOKUP(TRIM(X169),X10:Y88,2,FALSE)</f>
        <v>Krisztian</v>
      </c>
      <c r="X169" s="11" t="str">
        <f t="shared" si="7"/>
        <v>6.8</v>
      </c>
      <c r="Y169" s="83"/>
    </row>
    <row r="170" spans="1:25" ht="35.25" customHeight="1">
      <c r="A170" s="150" t="s">
        <v>185</v>
      </c>
      <c r="B170" s="165" t="s">
        <v>70</v>
      </c>
      <c r="C170" s="153" t="s">
        <v>186</v>
      </c>
      <c r="D170" s="153" t="s">
        <v>160</v>
      </c>
      <c r="E170" s="154" t="s">
        <v>2426</v>
      </c>
      <c r="F170" s="155" t="s">
        <v>27</v>
      </c>
      <c r="G170" s="155" t="s">
        <v>189</v>
      </c>
      <c r="H170" s="155" t="s">
        <v>2427</v>
      </c>
      <c r="I170" s="166" t="s">
        <v>765</v>
      </c>
      <c r="J170" s="160" t="s">
        <v>2423</v>
      </c>
      <c r="K170" s="159"/>
      <c r="L170" s="160"/>
      <c r="M170" s="159"/>
      <c r="N170" s="158" t="s">
        <v>623</v>
      </c>
      <c r="O170" s="158"/>
      <c r="P170" s="158" t="s">
        <v>2424</v>
      </c>
      <c r="Q170" s="162" t="s">
        <v>2428</v>
      </c>
      <c r="R170" s="162" t="s">
        <v>4831</v>
      </c>
      <c r="S170" s="163" t="s">
        <v>4830</v>
      </c>
      <c r="T170" s="167" t="s">
        <v>767</v>
      </c>
      <c r="U170" s="149"/>
      <c r="V170" s="149"/>
      <c r="W170" s="164" t="str">
        <f>VLOOKUP(TRIM(X170),X10:Y88,2,FALSE)</f>
        <v>Krisztian</v>
      </c>
      <c r="X170" s="11" t="str">
        <f t="shared" si="7"/>
        <v>6.8</v>
      </c>
      <c r="Y170" s="83"/>
    </row>
    <row r="171" spans="1:25" ht="35.25" customHeight="1">
      <c r="A171" s="150" t="s">
        <v>185</v>
      </c>
      <c r="B171" s="165" t="s">
        <v>70</v>
      </c>
      <c r="C171" s="153" t="s">
        <v>186</v>
      </c>
      <c r="D171" s="153" t="s">
        <v>105</v>
      </c>
      <c r="E171" s="154" t="s">
        <v>2429</v>
      </c>
      <c r="F171" s="155" t="s">
        <v>30</v>
      </c>
      <c r="G171" s="155" t="s">
        <v>189</v>
      </c>
      <c r="H171" s="155" t="s">
        <v>2430</v>
      </c>
      <c r="I171" s="166" t="s">
        <v>765</v>
      </c>
      <c r="J171" s="160" t="s">
        <v>2418</v>
      </c>
      <c r="K171" s="159">
        <v>1170</v>
      </c>
      <c r="L171" s="160"/>
      <c r="M171" s="159" t="s">
        <v>485</v>
      </c>
      <c r="N171" s="158" t="s">
        <v>486</v>
      </c>
      <c r="O171" s="158" t="s">
        <v>206</v>
      </c>
      <c r="P171" s="158" t="s">
        <v>215</v>
      </c>
      <c r="Q171" s="162" t="s">
        <v>2431</v>
      </c>
      <c r="R171" s="162" t="s">
        <v>4401</v>
      </c>
      <c r="S171" s="163" t="s">
        <v>4400</v>
      </c>
      <c r="T171" s="167" t="s">
        <v>767</v>
      </c>
      <c r="U171" s="149"/>
      <c r="V171" s="149"/>
      <c r="W171" s="164" t="str">
        <f>VLOOKUP(TRIM(X171),X10:Y88,2,FALSE)</f>
        <v>Krisztian</v>
      </c>
      <c r="X171" s="11" t="str">
        <f t="shared" si="7"/>
        <v>5.4</v>
      </c>
      <c r="Y171" s="83"/>
    </row>
    <row r="172" spans="1:25" ht="35.25" customHeight="1">
      <c r="A172" s="150" t="s">
        <v>185</v>
      </c>
      <c r="B172" s="165" t="s">
        <v>70</v>
      </c>
      <c r="C172" s="153" t="s">
        <v>186</v>
      </c>
      <c r="D172" s="153" t="s">
        <v>158</v>
      </c>
      <c r="E172" s="154" t="s">
        <v>2432</v>
      </c>
      <c r="F172" s="155" t="s">
        <v>27</v>
      </c>
      <c r="G172" s="155" t="s">
        <v>189</v>
      </c>
      <c r="H172" s="155" t="s">
        <v>2433</v>
      </c>
      <c r="I172" s="166" t="s">
        <v>765</v>
      </c>
      <c r="J172" s="160" t="s">
        <v>2434</v>
      </c>
      <c r="K172" s="159"/>
      <c r="L172" s="160"/>
      <c r="M172" s="159"/>
      <c r="N172" s="158" t="s">
        <v>2435</v>
      </c>
      <c r="O172" s="158"/>
      <c r="P172" s="158" t="s">
        <v>2436</v>
      </c>
      <c r="Q172" s="162" t="s">
        <v>2437</v>
      </c>
      <c r="R172" s="162" t="s">
        <v>5280</v>
      </c>
      <c r="S172" s="163" t="s">
        <v>193</v>
      </c>
      <c r="T172" s="167" t="s">
        <v>767</v>
      </c>
      <c r="U172" s="149"/>
      <c r="V172" s="149" t="s">
        <v>995</v>
      </c>
      <c r="W172" s="164" t="str">
        <f>VLOOKUP(TRIM(X172),X10:Y88,2,FALSE)</f>
        <v>Krisztian</v>
      </c>
      <c r="X172" s="11" t="str">
        <f t="shared" si="7"/>
        <v>6.7</v>
      </c>
      <c r="Y172" s="83"/>
    </row>
    <row r="173" spans="1:25" ht="35.25" customHeight="1">
      <c r="A173" s="150" t="s">
        <v>185</v>
      </c>
      <c r="B173" s="165" t="s">
        <v>70</v>
      </c>
      <c r="C173" s="153" t="s">
        <v>186</v>
      </c>
      <c r="D173" s="153" t="s">
        <v>158</v>
      </c>
      <c r="E173" s="154" t="s">
        <v>2438</v>
      </c>
      <c r="F173" s="155" t="s">
        <v>27</v>
      </c>
      <c r="G173" s="155" t="s">
        <v>189</v>
      </c>
      <c r="H173" s="155" t="s">
        <v>2439</v>
      </c>
      <c r="I173" s="166" t="s">
        <v>765</v>
      </c>
      <c r="J173" s="160" t="s">
        <v>2434</v>
      </c>
      <c r="K173" s="159"/>
      <c r="L173" s="160"/>
      <c r="M173" s="159"/>
      <c r="N173" s="158" t="s">
        <v>2435</v>
      </c>
      <c r="O173" s="158"/>
      <c r="P173" s="158" t="s">
        <v>2436</v>
      </c>
      <c r="Q173" s="162" t="s">
        <v>2440</v>
      </c>
      <c r="R173" s="162" t="s">
        <v>4642</v>
      </c>
      <c r="S173" s="163" t="s">
        <v>4641</v>
      </c>
      <c r="T173" s="167" t="s">
        <v>767</v>
      </c>
      <c r="U173" s="149"/>
      <c r="V173" s="149"/>
      <c r="W173" s="164" t="str">
        <f>VLOOKUP(TRIM(X173),X10:Y88,2,FALSE)</f>
        <v>Krisztian</v>
      </c>
      <c r="X173" s="11" t="str">
        <f t="shared" si="7"/>
        <v>6.7</v>
      </c>
      <c r="Y173" s="83"/>
    </row>
    <row r="174" spans="1:25" ht="35.25" customHeight="1">
      <c r="A174" s="150" t="s">
        <v>185</v>
      </c>
      <c r="B174" s="165" t="s">
        <v>70</v>
      </c>
      <c r="C174" s="153" t="s">
        <v>186</v>
      </c>
      <c r="D174" s="153" t="s">
        <v>158</v>
      </c>
      <c r="E174" s="154" t="s">
        <v>2441</v>
      </c>
      <c r="F174" s="155" t="s">
        <v>27</v>
      </c>
      <c r="G174" s="155" t="s">
        <v>189</v>
      </c>
      <c r="H174" s="155" t="s">
        <v>2442</v>
      </c>
      <c r="I174" s="166" t="s">
        <v>765</v>
      </c>
      <c r="J174" s="160" t="s">
        <v>2434</v>
      </c>
      <c r="K174" s="159"/>
      <c r="L174" s="160"/>
      <c r="M174" s="159"/>
      <c r="N174" s="158" t="s">
        <v>2435</v>
      </c>
      <c r="O174" s="158"/>
      <c r="P174" s="158" t="s">
        <v>2436</v>
      </c>
      <c r="Q174" s="162" t="s">
        <v>2443</v>
      </c>
      <c r="R174" s="162" t="s">
        <v>4644</v>
      </c>
      <c r="S174" s="163" t="s">
        <v>4643</v>
      </c>
      <c r="T174" s="167" t="s">
        <v>767</v>
      </c>
      <c r="U174" s="149"/>
      <c r="V174" s="149"/>
      <c r="W174" s="164" t="str">
        <f>VLOOKUP(TRIM(X174),X10:Y88,2,FALSE)</f>
        <v>Krisztian</v>
      </c>
      <c r="X174" s="11" t="str">
        <f t="shared" si="7"/>
        <v>6.7</v>
      </c>
      <c r="Y174" s="83"/>
    </row>
    <row r="175" spans="1:25" ht="35.25" customHeight="1">
      <c r="A175" s="150" t="s">
        <v>185</v>
      </c>
      <c r="B175" s="165" t="s">
        <v>70</v>
      </c>
      <c r="C175" s="153" t="s">
        <v>186</v>
      </c>
      <c r="D175" s="153" t="s">
        <v>158</v>
      </c>
      <c r="E175" s="154" t="s">
        <v>2444</v>
      </c>
      <c r="F175" s="155" t="s">
        <v>27</v>
      </c>
      <c r="G175" s="155" t="s">
        <v>189</v>
      </c>
      <c r="H175" s="155" t="s">
        <v>2445</v>
      </c>
      <c r="I175" s="166" t="s">
        <v>765</v>
      </c>
      <c r="J175" s="160" t="s">
        <v>2434</v>
      </c>
      <c r="K175" s="159"/>
      <c r="L175" s="160"/>
      <c r="M175" s="159"/>
      <c r="N175" s="158" t="s">
        <v>2435</v>
      </c>
      <c r="O175" s="158"/>
      <c r="P175" s="158" t="s">
        <v>2436</v>
      </c>
      <c r="Q175" s="162" t="s">
        <v>2446</v>
      </c>
      <c r="R175" s="162" t="s">
        <v>5280</v>
      </c>
      <c r="S175" s="163" t="s">
        <v>193</v>
      </c>
      <c r="T175" s="167" t="s">
        <v>767</v>
      </c>
      <c r="U175" s="149"/>
      <c r="V175" s="149" t="s">
        <v>995</v>
      </c>
      <c r="W175" s="164" t="str">
        <f>VLOOKUP(TRIM(X175),X10:Y88,2,FALSE)</f>
        <v>Krisztian</v>
      </c>
      <c r="X175" s="11" t="str">
        <f t="shared" si="7"/>
        <v>6.7</v>
      </c>
      <c r="Y175" s="83"/>
    </row>
    <row r="176" spans="1:25" ht="35.25" customHeight="1">
      <c r="A176" s="150" t="s">
        <v>185</v>
      </c>
      <c r="B176" s="165" t="s">
        <v>70</v>
      </c>
      <c r="C176" s="153" t="s">
        <v>186</v>
      </c>
      <c r="D176" s="153" t="s">
        <v>158</v>
      </c>
      <c r="E176" s="154" t="s">
        <v>2447</v>
      </c>
      <c r="F176" s="155" t="s">
        <v>27</v>
      </c>
      <c r="G176" s="155" t="s">
        <v>189</v>
      </c>
      <c r="H176" s="155" t="s">
        <v>2448</v>
      </c>
      <c r="I176" s="166" t="s">
        <v>765</v>
      </c>
      <c r="J176" s="160" t="s">
        <v>2434</v>
      </c>
      <c r="K176" s="159"/>
      <c r="L176" s="160"/>
      <c r="M176" s="159"/>
      <c r="N176" s="158" t="s">
        <v>2435</v>
      </c>
      <c r="O176" s="158"/>
      <c r="P176" s="158" t="s">
        <v>2436</v>
      </c>
      <c r="Q176" s="162" t="s">
        <v>2449</v>
      </c>
      <c r="R176" s="162" t="s">
        <v>4638</v>
      </c>
      <c r="S176" s="163" t="s">
        <v>444</v>
      </c>
      <c r="T176" s="167" t="s">
        <v>767</v>
      </c>
      <c r="U176" s="149"/>
      <c r="V176" s="149"/>
      <c r="W176" s="164" t="str">
        <f>VLOOKUP(TRIM(X176),X10:Y88,2,FALSE)</f>
        <v>Krisztian</v>
      </c>
      <c r="X176" s="11" t="str">
        <f t="shared" si="7"/>
        <v>6.7</v>
      </c>
      <c r="Y176" s="83"/>
    </row>
    <row r="177" spans="1:25" ht="35.25" customHeight="1">
      <c r="A177" s="150" t="s">
        <v>185</v>
      </c>
      <c r="B177" s="165" t="s">
        <v>70</v>
      </c>
      <c r="C177" s="153" t="s">
        <v>186</v>
      </c>
      <c r="D177" s="153" t="s">
        <v>158</v>
      </c>
      <c r="E177" s="154" t="s">
        <v>2450</v>
      </c>
      <c r="F177" s="155" t="s">
        <v>27</v>
      </c>
      <c r="G177" s="155" t="s">
        <v>189</v>
      </c>
      <c r="H177" s="155" t="s">
        <v>2451</v>
      </c>
      <c r="I177" s="166" t="s">
        <v>765</v>
      </c>
      <c r="J177" s="160" t="s">
        <v>2434</v>
      </c>
      <c r="K177" s="159"/>
      <c r="L177" s="160"/>
      <c r="M177" s="159"/>
      <c r="N177" s="158" t="s">
        <v>2435</v>
      </c>
      <c r="O177" s="158"/>
      <c r="P177" s="158" t="s">
        <v>2436</v>
      </c>
      <c r="Q177" s="162" t="s">
        <v>2452</v>
      </c>
      <c r="R177" s="162" t="s">
        <v>4648</v>
      </c>
      <c r="S177" s="163" t="s">
        <v>4647</v>
      </c>
      <c r="T177" s="167" t="s">
        <v>767</v>
      </c>
      <c r="U177" s="149"/>
      <c r="V177" s="149"/>
      <c r="W177" s="164" t="str">
        <f>VLOOKUP(TRIM(X177),X10:Y88,2,FALSE)</f>
        <v>Krisztian</v>
      </c>
      <c r="X177" s="11" t="str">
        <f t="shared" si="7"/>
        <v>6.7</v>
      </c>
      <c r="Y177" s="83"/>
    </row>
    <row r="178" spans="1:25" ht="35.25" customHeight="1">
      <c r="A178" s="150" t="s">
        <v>185</v>
      </c>
      <c r="B178" s="165" t="s">
        <v>70</v>
      </c>
      <c r="C178" s="153" t="s">
        <v>186</v>
      </c>
      <c r="D178" s="153" t="s">
        <v>105</v>
      </c>
      <c r="E178" s="154" t="s">
        <v>2453</v>
      </c>
      <c r="F178" s="155" t="s">
        <v>434</v>
      </c>
      <c r="G178" s="155" t="s">
        <v>189</v>
      </c>
      <c r="H178" s="155" t="s">
        <v>2454</v>
      </c>
      <c r="I178" s="166" t="s">
        <v>765</v>
      </c>
      <c r="J178" s="160"/>
      <c r="K178" s="159"/>
      <c r="L178" s="160"/>
      <c r="M178" s="159"/>
      <c r="N178" s="158"/>
      <c r="O178" s="158" t="s">
        <v>206</v>
      </c>
      <c r="P178" s="158" t="s">
        <v>215</v>
      </c>
      <c r="Q178" s="162" t="s">
        <v>2455</v>
      </c>
      <c r="R178" s="162" t="s">
        <v>4485</v>
      </c>
      <c r="S178" s="163" t="s">
        <v>4484</v>
      </c>
      <c r="T178" s="167" t="s">
        <v>767</v>
      </c>
      <c r="U178" s="149"/>
      <c r="V178" s="149"/>
      <c r="W178" s="164" t="str">
        <f>VLOOKUP(TRIM(X178),X10:Y88,2,FALSE)</f>
        <v>Krisztian</v>
      </c>
      <c r="X178" s="11" t="str">
        <f t="shared" si="7"/>
        <v>5.4</v>
      </c>
      <c r="Y178" s="83"/>
    </row>
    <row r="179" spans="1:25" ht="35.25" customHeight="1">
      <c r="A179" s="150" t="s">
        <v>185</v>
      </c>
      <c r="B179" s="165" t="s">
        <v>70</v>
      </c>
      <c r="C179" s="153" t="s">
        <v>186</v>
      </c>
      <c r="D179" s="153" t="s">
        <v>2149</v>
      </c>
      <c r="E179" s="154" t="s">
        <v>2456</v>
      </c>
      <c r="F179" s="155" t="s">
        <v>419</v>
      </c>
      <c r="G179" s="155" t="s">
        <v>934</v>
      </c>
      <c r="H179" s="155" t="s">
        <v>2457</v>
      </c>
      <c r="I179" s="166" t="s">
        <v>475</v>
      </c>
      <c r="J179" s="160" t="s">
        <v>608</v>
      </c>
      <c r="K179" s="159"/>
      <c r="L179" s="160"/>
      <c r="M179" s="159"/>
      <c r="N179" s="158"/>
      <c r="O179" s="158" t="s">
        <v>366</v>
      </c>
      <c r="P179" s="158" t="s">
        <v>2458</v>
      </c>
      <c r="Q179" s="162" t="s">
        <v>2459</v>
      </c>
      <c r="R179" s="162" t="s">
        <v>272</v>
      </c>
      <c r="S179" s="163" t="s">
        <v>253</v>
      </c>
      <c r="T179" s="167" t="s">
        <v>1018</v>
      </c>
      <c r="U179" s="149"/>
      <c r="V179" s="149"/>
      <c r="W179" s="164" t="str">
        <f>VLOOKUP(TRIM(X179),X10:Y88,2,FALSE)</f>
        <v>Puneet</v>
      </c>
      <c r="X179" s="11" t="str">
        <f t="shared" si="7"/>
        <v>6.11</v>
      </c>
      <c r="Y179" s="83"/>
    </row>
    <row r="180" spans="1:25" ht="35.25" customHeight="1">
      <c r="A180" s="150" t="s">
        <v>185</v>
      </c>
      <c r="B180" s="165" t="s">
        <v>70</v>
      </c>
      <c r="C180" s="153" t="s">
        <v>186</v>
      </c>
      <c r="D180" s="153" t="s">
        <v>2149</v>
      </c>
      <c r="E180" s="154" t="s">
        <v>2460</v>
      </c>
      <c r="F180" s="155" t="s">
        <v>30</v>
      </c>
      <c r="G180" s="155" t="s">
        <v>189</v>
      </c>
      <c r="H180" s="155" t="s">
        <v>2461</v>
      </c>
      <c r="I180" s="166" t="s">
        <v>475</v>
      </c>
      <c r="J180" s="160" t="s">
        <v>608</v>
      </c>
      <c r="K180" s="159">
        <v>260</v>
      </c>
      <c r="L180" s="160"/>
      <c r="M180" s="159" t="s">
        <v>878</v>
      </c>
      <c r="N180" s="158" t="s">
        <v>486</v>
      </c>
      <c r="O180" s="158" t="s">
        <v>366</v>
      </c>
      <c r="P180" s="158" t="s">
        <v>2458</v>
      </c>
      <c r="Q180" s="162" t="s">
        <v>2462</v>
      </c>
      <c r="R180" s="162" t="s">
        <v>4595</v>
      </c>
      <c r="S180" s="163" t="s">
        <v>4594</v>
      </c>
      <c r="T180" s="167" t="s">
        <v>1018</v>
      </c>
      <c r="U180" s="149"/>
      <c r="V180" s="149"/>
      <c r="W180" s="164" t="str">
        <f>VLOOKUP(TRIM(X180),X10:Y88,2,FALSE)</f>
        <v>Puneet</v>
      </c>
      <c r="X180" s="11" t="str">
        <f t="shared" si="7"/>
        <v>6.11</v>
      </c>
      <c r="Y180" s="83"/>
    </row>
    <row r="181" spans="1:25" ht="35.25" customHeight="1">
      <c r="A181" s="150" t="s">
        <v>185</v>
      </c>
      <c r="B181" s="165" t="s">
        <v>70</v>
      </c>
      <c r="C181" s="153" t="s">
        <v>186</v>
      </c>
      <c r="D181" s="153" t="s">
        <v>133</v>
      </c>
      <c r="E181" s="154" t="s">
        <v>2463</v>
      </c>
      <c r="F181" s="155" t="s">
        <v>27</v>
      </c>
      <c r="G181" s="155" t="s">
        <v>189</v>
      </c>
      <c r="H181" s="155" t="s">
        <v>2464</v>
      </c>
      <c r="I181" s="166" t="s">
        <v>846</v>
      </c>
      <c r="J181" s="160" t="s">
        <v>422</v>
      </c>
      <c r="K181" s="159"/>
      <c r="L181" s="160"/>
      <c r="M181" s="159"/>
      <c r="N181" s="158" t="s">
        <v>623</v>
      </c>
      <c r="O181" s="158"/>
      <c r="P181" s="158" t="s">
        <v>442</v>
      </c>
      <c r="Q181" s="162" t="s">
        <v>2464</v>
      </c>
      <c r="R181" s="162" t="s">
        <v>4450</v>
      </c>
      <c r="S181" s="163" t="s">
        <v>4444</v>
      </c>
      <c r="T181" s="167" t="s">
        <v>848</v>
      </c>
      <c r="U181" s="149"/>
      <c r="V181" s="149"/>
      <c r="W181" s="164" t="str">
        <f>VLOOKUP(TRIM(X181),X10:Y88,2,FALSE)</f>
        <v>Frank</v>
      </c>
      <c r="X181" s="11" t="str">
        <f t="shared" si="7"/>
        <v>6.5.3</v>
      </c>
      <c r="Y181" s="83"/>
    </row>
    <row r="182" spans="1:25" ht="35.25" customHeight="1">
      <c r="A182" s="150" t="s">
        <v>185</v>
      </c>
      <c r="B182" s="165" t="s">
        <v>70</v>
      </c>
      <c r="C182" s="153" t="s">
        <v>186</v>
      </c>
      <c r="D182" s="153" t="s">
        <v>130</v>
      </c>
      <c r="E182" s="154" t="s">
        <v>2465</v>
      </c>
      <c r="F182" s="155" t="s">
        <v>27</v>
      </c>
      <c r="G182" s="155" t="s">
        <v>189</v>
      </c>
      <c r="H182" s="155" t="s">
        <v>2466</v>
      </c>
      <c r="I182" s="166" t="s">
        <v>859</v>
      </c>
      <c r="J182" s="160" t="s">
        <v>422</v>
      </c>
      <c r="K182" s="159"/>
      <c r="L182" s="160"/>
      <c r="M182" s="159"/>
      <c r="N182" s="158" t="s">
        <v>623</v>
      </c>
      <c r="O182" s="158"/>
      <c r="P182" s="158" t="s">
        <v>442</v>
      </c>
      <c r="Q182" s="162" t="s">
        <v>2466</v>
      </c>
      <c r="R182" s="162" t="s">
        <v>4389</v>
      </c>
      <c r="S182" s="163" t="s">
        <v>4390</v>
      </c>
      <c r="T182" s="167" t="s">
        <v>848</v>
      </c>
      <c r="U182" s="149"/>
      <c r="V182" s="149"/>
      <c r="W182" s="164" t="str">
        <f>VLOOKUP(TRIM(X182),X10:Y88,2,FALSE)</f>
        <v>Frank</v>
      </c>
      <c r="X182" s="11" t="str">
        <f t="shared" si="7"/>
        <v>6.5.2</v>
      </c>
      <c r="Y182" s="83"/>
    </row>
    <row r="183" spans="1:25" ht="35.25" customHeight="1">
      <c r="A183" s="150" t="s">
        <v>185</v>
      </c>
      <c r="B183" s="165" t="s">
        <v>70</v>
      </c>
      <c r="C183" s="153" t="s">
        <v>186</v>
      </c>
      <c r="D183" s="153" t="s">
        <v>143</v>
      </c>
      <c r="E183" s="154" t="s">
        <v>2467</v>
      </c>
      <c r="F183" s="155" t="s">
        <v>27</v>
      </c>
      <c r="G183" s="155" t="s">
        <v>189</v>
      </c>
      <c r="H183" s="155" t="s">
        <v>2468</v>
      </c>
      <c r="I183" s="166" t="s">
        <v>859</v>
      </c>
      <c r="J183" s="160" t="s">
        <v>422</v>
      </c>
      <c r="K183" s="159"/>
      <c r="L183" s="160"/>
      <c r="M183" s="159"/>
      <c r="N183" s="158" t="s">
        <v>623</v>
      </c>
      <c r="O183" s="158"/>
      <c r="P183" s="158" t="s">
        <v>442</v>
      </c>
      <c r="Q183" s="162" t="s">
        <v>2468</v>
      </c>
      <c r="R183" s="162" t="s">
        <v>4663</v>
      </c>
      <c r="S183" s="163" t="s">
        <v>4662</v>
      </c>
      <c r="T183" s="167" t="s">
        <v>848</v>
      </c>
      <c r="U183" s="149"/>
      <c r="V183" s="149"/>
      <c r="W183" s="164" t="str">
        <f>VLOOKUP(TRIM(X183),X10:Y88,2,FALSE)</f>
        <v>Puneet</v>
      </c>
      <c r="X183" s="11" t="str">
        <f t="shared" si="7"/>
        <v>6.5.7</v>
      </c>
      <c r="Y183" s="83"/>
    </row>
    <row r="184" spans="1:25" ht="35.25" customHeight="1">
      <c r="A184" s="150" t="s">
        <v>185</v>
      </c>
      <c r="B184" s="165" t="s">
        <v>70</v>
      </c>
      <c r="C184" s="153" t="s">
        <v>186</v>
      </c>
      <c r="D184" s="153" t="s">
        <v>133</v>
      </c>
      <c r="E184" s="154" t="s">
        <v>2469</v>
      </c>
      <c r="F184" s="155" t="s">
        <v>27</v>
      </c>
      <c r="G184" s="155" t="s">
        <v>189</v>
      </c>
      <c r="H184" s="155" t="s">
        <v>2470</v>
      </c>
      <c r="I184" s="166" t="s">
        <v>846</v>
      </c>
      <c r="J184" s="160" t="s">
        <v>422</v>
      </c>
      <c r="K184" s="159"/>
      <c r="L184" s="160"/>
      <c r="M184" s="159"/>
      <c r="N184" s="158" t="s">
        <v>623</v>
      </c>
      <c r="O184" s="158"/>
      <c r="P184" s="158" t="s">
        <v>442</v>
      </c>
      <c r="Q184" s="162" t="s">
        <v>2470</v>
      </c>
      <c r="R184" s="162" t="s">
        <v>4680</v>
      </c>
      <c r="S184" s="163" t="s">
        <v>4679</v>
      </c>
      <c r="T184" s="167" t="s">
        <v>848</v>
      </c>
      <c r="U184" s="149"/>
      <c r="V184" s="149"/>
      <c r="W184" s="164" t="str">
        <f>VLOOKUP(TRIM(X184),X10:Y88,2,FALSE)</f>
        <v>Frank</v>
      </c>
      <c r="X184" s="11" t="str">
        <f t="shared" si="7"/>
        <v>6.5.3</v>
      </c>
      <c r="Y184" s="83"/>
    </row>
    <row r="185" spans="1:25" ht="35.25" customHeight="1">
      <c r="A185" s="150" t="s">
        <v>185</v>
      </c>
      <c r="B185" s="165" t="s">
        <v>70</v>
      </c>
      <c r="C185" s="153" t="s">
        <v>186</v>
      </c>
      <c r="D185" s="153" t="s">
        <v>133</v>
      </c>
      <c r="E185" s="154" t="s">
        <v>2471</v>
      </c>
      <c r="F185" s="155" t="s">
        <v>27</v>
      </c>
      <c r="G185" s="155" t="s">
        <v>189</v>
      </c>
      <c r="H185" s="155" t="s">
        <v>2472</v>
      </c>
      <c r="I185" s="166" t="s">
        <v>2473</v>
      </c>
      <c r="J185" s="160" t="s">
        <v>422</v>
      </c>
      <c r="K185" s="159"/>
      <c r="L185" s="160"/>
      <c r="M185" s="159"/>
      <c r="N185" s="158" t="s">
        <v>623</v>
      </c>
      <c r="O185" s="158"/>
      <c r="P185" s="158" t="s">
        <v>442</v>
      </c>
      <c r="Q185" s="162" t="s">
        <v>2472</v>
      </c>
      <c r="R185" s="162" t="s">
        <v>4692</v>
      </c>
      <c r="S185" s="163" t="s">
        <v>4691</v>
      </c>
      <c r="T185" s="167" t="s">
        <v>848</v>
      </c>
      <c r="U185" s="149"/>
      <c r="V185" s="149"/>
      <c r="W185" s="164" t="str">
        <f>VLOOKUP(TRIM(X185),X10:Y88,2,FALSE)</f>
        <v>Frank</v>
      </c>
      <c r="X185" s="11" t="str">
        <f t="shared" si="7"/>
        <v>6.5.3</v>
      </c>
      <c r="Y185" s="83"/>
    </row>
    <row r="186" spans="1:25" ht="35.25" customHeight="1">
      <c r="A186" s="150" t="s">
        <v>185</v>
      </c>
      <c r="B186" s="165" t="s">
        <v>70</v>
      </c>
      <c r="C186" s="153" t="s">
        <v>186</v>
      </c>
      <c r="D186" s="153" t="s">
        <v>141</v>
      </c>
      <c r="E186" s="154" t="s">
        <v>2474</v>
      </c>
      <c r="F186" s="155" t="s">
        <v>27</v>
      </c>
      <c r="G186" s="155" t="s">
        <v>189</v>
      </c>
      <c r="H186" s="155" t="s">
        <v>2475</v>
      </c>
      <c r="I186" s="166" t="s">
        <v>2476</v>
      </c>
      <c r="J186" s="160" t="s">
        <v>422</v>
      </c>
      <c r="K186" s="159"/>
      <c r="L186" s="160"/>
      <c r="M186" s="159"/>
      <c r="N186" s="158" t="s">
        <v>623</v>
      </c>
      <c r="O186" s="158"/>
      <c r="P186" s="158" t="s">
        <v>442</v>
      </c>
      <c r="Q186" s="162" t="s">
        <v>2477</v>
      </c>
      <c r="R186" s="162" t="s">
        <v>4968</v>
      </c>
      <c r="S186" s="163" t="s">
        <v>4967</v>
      </c>
      <c r="T186" s="167" t="s">
        <v>767</v>
      </c>
      <c r="U186" s="149"/>
      <c r="V186" s="149"/>
      <c r="W186" s="164" t="str">
        <f>VLOOKUP(TRIM(X186),X10:Y88,2,FALSE)</f>
        <v>Krisztian</v>
      </c>
      <c r="X186" s="11" t="str">
        <f t="shared" si="7"/>
        <v>6.5.6</v>
      </c>
      <c r="Y186" s="83"/>
    </row>
    <row r="187" spans="1:25" ht="35.25" customHeight="1">
      <c r="A187" s="150" t="s">
        <v>185</v>
      </c>
      <c r="B187" s="165" t="s">
        <v>70</v>
      </c>
      <c r="C187" s="153" t="s">
        <v>186</v>
      </c>
      <c r="D187" s="153" t="s">
        <v>141</v>
      </c>
      <c r="E187" s="154" t="s">
        <v>2478</v>
      </c>
      <c r="F187" s="155" t="s">
        <v>27</v>
      </c>
      <c r="G187" s="155" t="s">
        <v>189</v>
      </c>
      <c r="H187" s="155" t="s">
        <v>2479</v>
      </c>
      <c r="I187" s="166" t="s">
        <v>765</v>
      </c>
      <c r="J187" s="160" t="s">
        <v>422</v>
      </c>
      <c r="K187" s="159"/>
      <c r="L187" s="160"/>
      <c r="M187" s="159"/>
      <c r="N187" s="158" t="s">
        <v>623</v>
      </c>
      <c r="O187" s="158"/>
      <c r="P187" s="158" t="s">
        <v>442</v>
      </c>
      <c r="Q187" s="162" t="s">
        <v>2480</v>
      </c>
      <c r="R187" s="162" t="s">
        <v>4973</v>
      </c>
      <c r="S187" s="163" t="s">
        <v>4972</v>
      </c>
      <c r="T187" s="167" t="s">
        <v>767</v>
      </c>
      <c r="U187" s="149"/>
      <c r="V187" s="149"/>
      <c r="W187" s="164" t="str">
        <f>VLOOKUP(TRIM(X187),X10:Y88,2,FALSE)</f>
        <v>Krisztian</v>
      </c>
      <c r="X187" s="11" t="str">
        <f t="shared" si="7"/>
        <v>6.5.6</v>
      </c>
      <c r="Y187" s="83"/>
    </row>
    <row r="188" spans="1:25" ht="35.25" customHeight="1">
      <c r="A188" s="150" t="s">
        <v>185</v>
      </c>
      <c r="B188" s="165" t="s">
        <v>70</v>
      </c>
      <c r="C188" s="153" t="s">
        <v>186</v>
      </c>
      <c r="D188" s="153" t="s">
        <v>141</v>
      </c>
      <c r="E188" s="154" t="s">
        <v>2481</v>
      </c>
      <c r="F188" s="155" t="s">
        <v>27</v>
      </c>
      <c r="G188" s="155" t="s">
        <v>189</v>
      </c>
      <c r="H188" s="155" t="s">
        <v>2482</v>
      </c>
      <c r="I188" s="166" t="s">
        <v>765</v>
      </c>
      <c r="J188" s="160" t="s">
        <v>422</v>
      </c>
      <c r="K188" s="159"/>
      <c r="L188" s="160"/>
      <c r="M188" s="159"/>
      <c r="N188" s="158" t="s">
        <v>623</v>
      </c>
      <c r="O188" s="158"/>
      <c r="P188" s="158" t="s">
        <v>442</v>
      </c>
      <c r="Q188" s="162" t="s">
        <v>2483</v>
      </c>
      <c r="R188" s="162" t="s">
        <v>4598</v>
      </c>
      <c r="S188" s="163" t="s">
        <v>444</v>
      </c>
      <c r="T188" s="167" t="s">
        <v>767</v>
      </c>
      <c r="U188" s="149"/>
      <c r="V188" s="149"/>
      <c r="W188" s="164" t="str">
        <f>VLOOKUP(TRIM(X188),X10:Y88,2,FALSE)</f>
        <v>Krisztian</v>
      </c>
      <c r="X188" s="11" t="str">
        <f t="shared" si="7"/>
        <v>6.5.6</v>
      </c>
      <c r="Y188" s="83"/>
    </row>
    <row r="189" spans="1:25" ht="35.25" customHeight="1">
      <c r="A189" s="150" t="s">
        <v>185</v>
      </c>
      <c r="B189" s="165" t="s">
        <v>70</v>
      </c>
      <c r="C189" s="153" t="s">
        <v>186</v>
      </c>
      <c r="D189" s="153" t="s">
        <v>141</v>
      </c>
      <c r="E189" s="154" t="s">
        <v>2484</v>
      </c>
      <c r="F189" s="155" t="s">
        <v>27</v>
      </c>
      <c r="G189" s="155" t="s">
        <v>189</v>
      </c>
      <c r="H189" s="155" t="s">
        <v>2485</v>
      </c>
      <c r="I189" s="166" t="s">
        <v>765</v>
      </c>
      <c r="J189" s="160" t="s">
        <v>422</v>
      </c>
      <c r="K189" s="159"/>
      <c r="L189" s="160"/>
      <c r="M189" s="159"/>
      <c r="N189" s="158" t="s">
        <v>623</v>
      </c>
      <c r="O189" s="158"/>
      <c r="P189" s="158" t="s">
        <v>442</v>
      </c>
      <c r="Q189" s="162" t="s">
        <v>2486</v>
      </c>
      <c r="R189" s="162" t="s">
        <v>496</v>
      </c>
      <c r="S189" s="176" t="s">
        <v>496</v>
      </c>
      <c r="T189" s="167" t="s">
        <v>767</v>
      </c>
      <c r="U189" s="149"/>
      <c r="V189" s="149"/>
      <c r="W189" s="164" t="str">
        <f>VLOOKUP(TRIM(X189),X10:Y88,2,FALSE)</f>
        <v>Krisztian</v>
      </c>
      <c r="X189" s="11" t="str">
        <f t="shared" si="7"/>
        <v>6.5.6</v>
      </c>
      <c r="Y189" s="83"/>
    </row>
    <row r="190" spans="1:25" ht="35.25" customHeight="1">
      <c r="A190" s="150" t="s">
        <v>185</v>
      </c>
      <c r="B190" s="165" t="s">
        <v>70</v>
      </c>
      <c r="C190" s="153" t="s">
        <v>186</v>
      </c>
      <c r="D190" s="153" t="s">
        <v>139</v>
      </c>
      <c r="E190" s="154" t="s">
        <v>2487</v>
      </c>
      <c r="F190" s="155" t="s">
        <v>27</v>
      </c>
      <c r="G190" s="155" t="s">
        <v>189</v>
      </c>
      <c r="H190" s="155" t="s">
        <v>2488</v>
      </c>
      <c r="I190" s="166" t="s">
        <v>765</v>
      </c>
      <c r="J190" s="160" t="s">
        <v>422</v>
      </c>
      <c r="K190" s="159"/>
      <c r="L190" s="160"/>
      <c r="M190" s="159"/>
      <c r="N190" s="158" t="s">
        <v>623</v>
      </c>
      <c r="O190" s="158"/>
      <c r="P190" s="158" t="s">
        <v>442</v>
      </c>
      <c r="Q190" s="162" t="s">
        <v>2489</v>
      </c>
      <c r="R190" s="162" t="s">
        <v>4603</v>
      </c>
      <c r="S190" s="163" t="s">
        <v>4604</v>
      </c>
      <c r="T190" s="167" t="s">
        <v>767</v>
      </c>
      <c r="U190" s="149"/>
      <c r="V190" s="149"/>
      <c r="W190" s="164" t="str">
        <f>VLOOKUP(TRIM(X190),X10:Y88,2,FALSE)</f>
        <v>Devaki</v>
      </c>
      <c r="X190" s="11" t="str">
        <f t="shared" si="7"/>
        <v>6.5.5</v>
      </c>
      <c r="Y190" s="83"/>
    </row>
    <row r="191" spans="1:25" ht="35.25" customHeight="1">
      <c r="A191" s="150" t="s">
        <v>185</v>
      </c>
      <c r="B191" s="165" t="s">
        <v>70</v>
      </c>
      <c r="C191" s="153" t="s">
        <v>186</v>
      </c>
      <c r="D191" s="153" t="s">
        <v>139</v>
      </c>
      <c r="E191" s="154" t="s">
        <v>2490</v>
      </c>
      <c r="F191" s="155" t="s">
        <v>27</v>
      </c>
      <c r="G191" s="155" t="s">
        <v>189</v>
      </c>
      <c r="H191" s="155" t="s">
        <v>2491</v>
      </c>
      <c r="I191" s="166" t="s">
        <v>765</v>
      </c>
      <c r="J191" s="160" t="s">
        <v>422</v>
      </c>
      <c r="K191" s="159"/>
      <c r="L191" s="160"/>
      <c r="M191" s="159"/>
      <c r="N191" s="158" t="s">
        <v>623</v>
      </c>
      <c r="O191" s="158"/>
      <c r="P191" s="158" t="s">
        <v>442</v>
      </c>
      <c r="Q191" s="162" t="s">
        <v>2492</v>
      </c>
      <c r="R191" s="162" t="s">
        <v>4732</v>
      </c>
      <c r="S191" s="163" t="s">
        <v>4733</v>
      </c>
      <c r="T191" s="167" t="s">
        <v>767</v>
      </c>
      <c r="U191" s="149"/>
      <c r="V191" s="149"/>
      <c r="W191" s="164" t="str">
        <f>VLOOKUP(TRIM(X191),X10:Y88,2,FALSE)</f>
        <v>Devaki</v>
      </c>
      <c r="X191" s="11" t="str">
        <f t="shared" si="7"/>
        <v>6.5.5</v>
      </c>
      <c r="Y191" s="83"/>
    </row>
    <row r="192" spans="1:25" ht="35.25" customHeight="1">
      <c r="A192" s="150" t="s">
        <v>185</v>
      </c>
      <c r="B192" s="165" t="s">
        <v>70</v>
      </c>
      <c r="C192" s="153" t="s">
        <v>186</v>
      </c>
      <c r="D192" s="153" t="s">
        <v>149</v>
      </c>
      <c r="E192" s="154" t="s">
        <v>2493</v>
      </c>
      <c r="F192" s="155" t="s">
        <v>27</v>
      </c>
      <c r="G192" s="155" t="s">
        <v>189</v>
      </c>
      <c r="H192" s="155" t="s">
        <v>2494</v>
      </c>
      <c r="I192" s="166" t="s">
        <v>765</v>
      </c>
      <c r="J192" s="160" t="s">
        <v>422</v>
      </c>
      <c r="K192" s="159"/>
      <c r="L192" s="160"/>
      <c r="M192" s="159"/>
      <c r="N192" s="158" t="s">
        <v>623</v>
      </c>
      <c r="O192" s="158"/>
      <c r="P192" s="158" t="s">
        <v>442</v>
      </c>
      <c r="Q192" s="162" t="s">
        <v>2495</v>
      </c>
      <c r="R192" s="162" t="s">
        <v>4734</v>
      </c>
      <c r="S192" s="163" t="s">
        <v>444</v>
      </c>
      <c r="T192" s="167" t="s">
        <v>767</v>
      </c>
      <c r="U192" s="149"/>
      <c r="V192" s="149"/>
      <c r="W192" s="164" t="str">
        <f>VLOOKUP(TRIM(X192),X10:Y88,2,FALSE)</f>
        <v>Frank</v>
      </c>
      <c r="X192" s="11" t="str">
        <f t="shared" si="7"/>
        <v>6.5.9</v>
      </c>
      <c r="Y192" s="83"/>
    </row>
    <row r="193" spans="1:25" ht="35.25" customHeight="1">
      <c r="A193" s="150" t="s">
        <v>185</v>
      </c>
      <c r="B193" s="165" t="s">
        <v>70</v>
      </c>
      <c r="C193" s="153" t="s">
        <v>186</v>
      </c>
      <c r="D193" s="153" t="s">
        <v>149</v>
      </c>
      <c r="E193" s="154" t="s">
        <v>2496</v>
      </c>
      <c r="F193" s="155" t="s">
        <v>27</v>
      </c>
      <c r="G193" s="155" t="s">
        <v>189</v>
      </c>
      <c r="H193" s="155" t="s">
        <v>2497</v>
      </c>
      <c r="I193" s="166" t="s">
        <v>765</v>
      </c>
      <c r="J193" s="160" t="s">
        <v>455</v>
      </c>
      <c r="K193" s="159"/>
      <c r="L193" s="160"/>
      <c r="M193" s="159"/>
      <c r="N193" s="158" t="s">
        <v>623</v>
      </c>
      <c r="O193" s="158"/>
      <c r="P193" s="158" t="s">
        <v>442</v>
      </c>
      <c r="Q193" s="162" t="s">
        <v>2498</v>
      </c>
      <c r="R193" s="162" t="s">
        <v>496</v>
      </c>
      <c r="S193" s="176" t="s">
        <v>496</v>
      </c>
      <c r="T193" s="167" t="s">
        <v>767</v>
      </c>
      <c r="U193" s="149"/>
      <c r="V193" s="149"/>
      <c r="W193" s="164" t="str">
        <f>VLOOKUP(TRIM(X193),X10:Y88,2,FALSE)</f>
        <v>Frank</v>
      </c>
      <c r="X193" s="11" t="str">
        <f t="shared" si="7"/>
        <v>6.5.9</v>
      </c>
      <c r="Y193" s="83"/>
    </row>
    <row r="194" spans="1:25" ht="35.25" customHeight="1">
      <c r="A194" s="150" t="s">
        <v>185</v>
      </c>
      <c r="B194" s="165" t="s">
        <v>70</v>
      </c>
      <c r="C194" s="153" t="s">
        <v>186</v>
      </c>
      <c r="D194" s="153" t="s">
        <v>143</v>
      </c>
      <c r="E194" s="154" t="s">
        <v>2499</v>
      </c>
      <c r="F194" s="155" t="s">
        <v>27</v>
      </c>
      <c r="G194" s="155" t="s">
        <v>189</v>
      </c>
      <c r="H194" s="155" t="s">
        <v>2500</v>
      </c>
      <c r="I194" s="166" t="s">
        <v>765</v>
      </c>
      <c r="J194" s="160" t="s">
        <v>455</v>
      </c>
      <c r="K194" s="159"/>
      <c r="L194" s="160"/>
      <c r="M194" s="159"/>
      <c r="N194" s="158" t="s">
        <v>623</v>
      </c>
      <c r="O194" s="158"/>
      <c r="P194" s="158" t="s">
        <v>442</v>
      </c>
      <c r="Q194" s="162" t="s">
        <v>2501</v>
      </c>
      <c r="R194" s="162" t="s">
        <v>4661</v>
      </c>
      <c r="S194" s="163" t="s">
        <v>4649</v>
      </c>
      <c r="T194" s="167" t="s">
        <v>767</v>
      </c>
      <c r="U194" s="149"/>
      <c r="V194" s="149"/>
      <c r="W194" s="164" t="str">
        <f>VLOOKUP(TRIM(X194),X10:Y88,2,FALSE)</f>
        <v>Puneet</v>
      </c>
      <c r="X194" s="11" t="str">
        <f t="shared" si="7"/>
        <v>6.5.7</v>
      </c>
      <c r="Y194" s="83"/>
    </row>
    <row r="195" spans="1:25" ht="35.25" customHeight="1">
      <c r="A195" s="150" t="s">
        <v>185</v>
      </c>
      <c r="B195" s="165" t="s">
        <v>70</v>
      </c>
      <c r="C195" s="153" t="s">
        <v>186</v>
      </c>
      <c r="D195" s="153" t="s">
        <v>130</v>
      </c>
      <c r="E195" s="154" t="s">
        <v>2502</v>
      </c>
      <c r="F195" s="155" t="s">
        <v>27</v>
      </c>
      <c r="G195" s="155" t="s">
        <v>189</v>
      </c>
      <c r="H195" s="155" t="s">
        <v>2503</v>
      </c>
      <c r="I195" s="166" t="s">
        <v>765</v>
      </c>
      <c r="J195" s="160" t="s">
        <v>455</v>
      </c>
      <c r="K195" s="159"/>
      <c r="L195" s="160"/>
      <c r="M195" s="159"/>
      <c r="N195" s="158" t="s">
        <v>623</v>
      </c>
      <c r="O195" s="158"/>
      <c r="P195" s="158" t="s">
        <v>442</v>
      </c>
      <c r="Q195" s="162" t="s">
        <v>2504</v>
      </c>
      <c r="R195" s="162" t="s">
        <v>4566</v>
      </c>
      <c r="S195" s="163" t="s">
        <v>4567</v>
      </c>
      <c r="T195" s="167" t="s">
        <v>767</v>
      </c>
      <c r="U195" s="149"/>
      <c r="V195" s="149"/>
      <c r="W195" s="164" t="str">
        <f>VLOOKUP(TRIM(X195),X10:Y88,2,FALSE)</f>
        <v>Frank</v>
      </c>
      <c r="X195" s="11" t="str">
        <f t="shared" si="7"/>
        <v>6.5.2</v>
      </c>
      <c r="Y195" s="83"/>
    </row>
    <row r="196" spans="1:25" ht="35.25" customHeight="1">
      <c r="A196" s="150" t="s">
        <v>185</v>
      </c>
      <c r="B196" s="165" t="s">
        <v>70</v>
      </c>
      <c r="C196" s="153" t="s">
        <v>186</v>
      </c>
      <c r="D196" s="153" t="s">
        <v>141</v>
      </c>
      <c r="E196" s="154" t="s">
        <v>2505</v>
      </c>
      <c r="F196" s="155" t="s">
        <v>27</v>
      </c>
      <c r="G196" s="155" t="s">
        <v>189</v>
      </c>
      <c r="H196" s="155" t="s">
        <v>2506</v>
      </c>
      <c r="I196" s="166" t="s">
        <v>2507</v>
      </c>
      <c r="J196" s="160" t="s">
        <v>422</v>
      </c>
      <c r="K196" s="159"/>
      <c r="L196" s="160"/>
      <c r="M196" s="159"/>
      <c r="N196" s="158" t="s">
        <v>623</v>
      </c>
      <c r="O196" s="158"/>
      <c r="P196" s="158" t="s">
        <v>442</v>
      </c>
      <c r="Q196" s="162" t="s">
        <v>2508</v>
      </c>
      <c r="R196" s="162" t="s">
        <v>4976</v>
      </c>
      <c r="S196" s="163" t="s">
        <v>4975</v>
      </c>
      <c r="T196" s="167" t="s">
        <v>2509</v>
      </c>
      <c r="U196" s="149"/>
      <c r="V196" s="149"/>
      <c r="W196" s="164" t="str">
        <f>VLOOKUP(TRIM(X196),X10:Y88,2,FALSE)</f>
        <v>Krisztian</v>
      </c>
      <c r="X196" s="11" t="str">
        <f t="shared" si="7"/>
        <v>6.5.6</v>
      </c>
      <c r="Y196" s="83"/>
    </row>
    <row r="197" spans="1:25" ht="35.25" customHeight="1">
      <c r="A197" s="150" t="s">
        <v>185</v>
      </c>
      <c r="B197" s="165" t="s">
        <v>70</v>
      </c>
      <c r="C197" s="153" t="s">
        <v>186</v>
      </c>
      <c r="D197" s="153" t="s">
        <v>149</v>
      </c>
      <c r="E197" s="154" t="s">
        <v>2510</v>
      </c>
      <c r="F197" s="155" t="s">
        <v>27</v>
      </c>
      <c r="G197" s="155" t="s">
        <v>189</v>
      </c>
      <c r="H197" s="155" t="s">
        <v>2511</v>
      </c>
      <c r="I197" s="166" t="s">
        <v>2507</v>
      </c>
      <c r="J197" s="160" t="s">
        <v>422</v>
      </c>
      <c r="K197" s="159"/>
      <c r="L197" s="160"/>
      <c r="M197" s="159"/>
      <c r="N197" s="158" t="s">
        <v>623</v>
      </c>
      <c r="O197" s="158"/>
      <c r="P197" s="158" t="s">
        <v>442</v>
      </c>
      <c r="Q197" s="162" t="s">
        <v>2512</v>
      </c>
      <c r="R197" s="162" t="s">
        <v>496</v>
      </c>
      <c r="S197" s="176" t="s">
        <v>496</v>
      </c>
      <c r="T197" s="167" t="s">
        <v>2509</v>
      </c>
      <c r="U197" s="149"/>
      <c r="V197" s="149"/>
      <c r="W197" s="164" t="str">
        <f>VLOOKUP(TRIM(X197),X10:Y88,2,FALSE)</f>
        <v>Frank</v>
      </c>
      <c r="X197" s="11" t="str">
        <f t="shared" si="7"/>
        <v>6.5.9</v>
      </c>
      <c r="Y197" s="83"/>
    </row>
    <row r="198" spans="1:25" ht="35.25" customHeight="1">
      <c r="A198" s="150" t="s">
        <v>185</v>
      </c>
      <c r="B198" s="165" t="s">
        <v>70</v>
      </c>
      <c r="C198" s="153" t="s">
        <v>186</v>
      </c>
      <c r="D198" s="153" t="s">
        <v>127</v>
      </c>
      <c r="E198" s="154" t="s">
        <v>2513</v>
      </c>
      <c r="F198" s="155" t="s">
        <v>419</v>
      </c>
      <c r="G198" s="155" t="s">
        <v>934</v>
      </c>
      <c r="H198" s="155" t="s">
        <v>2514</v>
      </c>
      <c r="I198" s="166" t="s">
        <v>2507</v>
      </c>
      <c r="J198" s="160"/>
      <c r="K198" s="159"/>
      <c r="L198" s="160"/>
      <c r="M198" s="159"/>
      <c r="N198" s="158"/>
      <c r="O198" s="158" t="s">
        <v>366</v>
      </c>
      <c r="P198" s="158"/>
      <c r="Q198" s="162" t="s">
        <v>2515</v>
      </c>
      <c r="R198" s="162" t="s">
        <v>272</v>
      </c>
      <c r="S198" s="163" t="s">
        <v>253</v>
      </c>
      <c r="T198" s="167" t="s">
        <v>2509</v>
      </c>
      <c r="U198" s="149"/>
      <c r="V198" s="149"/>
      <c r="W198" s="164" t="str">
        <f>VLOOKUP(TRIM(X198),X10:Y88,2,FALSE)</f>
        <v>Frank</v>
      </c>
      <c r="X198" s="11" t="str">
        <f t="shared" si="7"/>
        <v>6.5.1</v>
      </c>
      <c r="Y198" s="83"/>
    </row>
    <row r="199" spans="1:25" ht="35.25" customHeight="1">
      <c r="A199" s="150" t="s">
        <v>185</v>
      </c>
      <c r="B199" s="165" t="s">
        <v>70</v>
      </c>
      <c r="C199" s="153" t="s">
        <v>186</v>
      </c>
      <c r="D199" s="153" t="s">
        <v>91</v>
      </c>
      <c r="E199" s="154" t="s">
        <v>2516</v>
      </c>
      <c r="F199" s="155" t="s">
        <v>434</v>
      </c>
      <c r="G199" s="155" t="s">
        <v>189</v>
      </c>
      <c r="H199" s="155" t="s">
        <v>2517</v>
      </c>
      <c r="I199" s="166" t="s">
        <v>1223</v>
      </c>
      <c r="J199" s="160"/>
      <c r="K199" s="159"/>
      <c r="L199" s="160"/>
      <c r="M199" s="159"/>
      <c r="N199" s="158"/>
      <c r="O199" s="158" t="s">
        <v>206</v>
      </c>
      <c r="P199" s="158"/>
      <c r="Q199" s="162" t="s">
        <v>2518</v>
      </c>
      <c r="R199" s="162" t="s">
        <v>4530</v>
      </c>
      <c r="S199" s="163" t="s">
        <v>4529</v>
      </c>
      <c r="T199" s="167" t="s">
        <v>2221</v>
      </c>
      <c r="U199" s="149"/>
      <c r="V199" s="149"/>
      <c r="W199" s="164" t="str">
        <f>VLOOKUP(TRIM(X199),X10:Y88,2,FALSE)</f>
        <v>Puneet</v>
      </c>
      <c r="X199" s="11" t="str">
        <f t="shared" si="7"/>
        <v>5.1</v>
      </c>
      <c r="Y199" s="83"/>
    </row>
    <row r="200" spans="1:25" ht="35.25" customHeight="1">
      <c r="A200" s="150" t="s">
        <v>185</v>
      </c>
      <c r="B200" s="165" t="s">
        <v>70</v>
      </c>
      <c r="C200" s="153" t="s">
        <v>186</v>
      </c>
      <c r="D200" s="153" t="s">
        <v>127</v>
      </c>
      <c r="E200" s="154" t="s">
        <v>2519</v>
      </c>
      <c r="F200" s="155" t="s">
        <v>419</v>
      </c>
      <c r="G200" s="155" t="s">
        <v>934</v>
      </c>
      <c r="H200" s="155" t="s">
        <v>2520</v>
      </c>
      <c r="I200" s="166" t="s">
        <v>475</v>
      </c>
      <c r="J200" s="160"/>
      <c r="K200" s="159"/>
      <c r="L200" s="160"/>
      <c r="M200" s="159"/>
      <c r="N200" s="158"/>
      <c r="O200" s="158" t="s">
        <v>366</v>
      </c>
      <c r="P200" s="158" t="s">
        <v>442</v>
      </c>
      <c r="Q200" s="162" t="s">
        <v>2521</v>
      </c>
      <c r="R200" s="162" t="s">
        <v>4473</v>
      </c>
      <c r="S200" s="163" t="s">
        <v>253</v>
      </c>
      <c r="T200" s="167" t="s">
        <v>1018</v>
      </c>
      <c r="U200" s="149"/>
      <c r="V200" s="149"/>
      <c r="W200" s="164" t="str">
        <f>VLOOKUP(TRIM(X200),X10:Y88,2,FALSE)</f>
        <v>Frank</v>
      </c>
      <c r="X200" s="11" t="str">
        <f t="shared" si="7"/>
        <v>6.5.1</v>
      </c>
      <c r="Y200" s="83"/>
    </row>
    <row r="201" spans="1:25" ht="35.25" customHeight="1">
      <c r="A201" s="150" t="s">
        <v>185</v>
      </c>
      <c r="B201" s="165" t="s">
        <v>70</v>
      </c>
      <c r="C201" s="153" t="s">
        <v>186</v>
      </c>
      <c r="D201" s="153" t="s">
        <v>127</v>
      </c>
      <c r="E201" s="154" t="s">
        <v>2522</v>
      </c>
      <c r="F201" s="155" t="s">
        <v>419</v>
      </c>
      <c r="G201" s="155" t="s">
        <v>934</v>
      </c>
      <c r="H201" s="155" t="s">
        <v>2523</v>
      </c>
      <c r="I201" s="166" t="s">
        <v>429</v>
      </c>
      <c r="J201" s="160"/>
      <c r="K201" s="159"/>
      <c r="L201" s="160"/>
      <c r="M201" s="159"/>
      <c r="N201" s="158"/>
      <c r="O201" s="158"/>
      <c r="P201" s="158"/>
      <c r="Q201" s="162" t="s">
        <v>2524</v>
      </c>
      <c r="R201" s="162" t="s">
        <v>4352</v>
      </c>
      <c r="S201" s="163" t="s">
        <v>4353</v>
      </c>
      <c r="T201" s="167" t="s">
        <v>432</v>
      </c>
      <c r="U201" s="149"/>
      <c r="V201" s="149"/>
      <c r="W201" s="164" t="str">
        <f>VLOOKUP(TRIM(X201),X10:Y88,2,FALSE)</f>
        <v>Frank</v>
      </c>
      <c r="X201" s="11" t="str">
        <f t="shared" si="7"/>
        <v>6.5.1</v>
      </c>
      <c r="Y201" s="83"/>
    </row>
    <row r="202" spans="1:25" ht="35.25" customHeight="1">
      <c r="A202" s="150" t="s">
        <v>185</v>
      </c>
      <c r="B202" s="165" t="s">
        <v>70</v>
      </c>
      <c r="C202" s="153" t="s">
        <v>186</v>
      </c>
      <c r="D202" s="153" t="s">
        <v>127</v>
      </c>
      <c r="E202" s="154" t="s">
        <v>2525</v>
      </c>
      <c r="F202" s="155" t="s">
        <v>419</v>
      </c>
      <c r="G202" s="155" t="s">
        <v>934</v>
      </c>
      <c r="H202" s="155" t="s">
        <v>2526</v>
      </c>
      <c r="I202" s="166" t="s">
        <v>2527</v>
      </c>
      <c r="J202" s="160"/>
      <c r="K202" s="159"/>
      <c r="L202" s="160"/>
      <c r="M202" s="159"/>
      <c r="N202" s="158"/>
      <c r="O202" s="158" t="s">
        <v>366</v>
      </c>
      <c r="P202" s="158"/>
      <c r="Q202" s="162" t="s">
        <v>2528</v>
      </c>
      <c r="R202" s="162" t="s">
        <v>272</v>
      </c>
      <c r="S202" s="163" t="s">
        <v>253</v>
      </c>
      <c r="T202" s="167" t="s">
        <v>432</v>
      </c>
      <c r="U202" s="149"/>
      <c r="V202" s="149"/>
      <c r="W202" s="164" t="str">
        <f>VLOOKUP(TRIM(X202),X10:Y88,2,FALSE)</f>
        <v>Frank</v>
      </c>
      <c r="X202" s="11" t="str">
        <f t="shared" si="7"/>
        <v>6.5.1</v>
      </c>
      <c r="Y202" s="83"/>
    </row>
    <row r="203" spans="1:25" ht="35.25" customHeight="1">
      <c r="A203" s="150" t="s">
        <v>185</v>
      </c>
      <c r="B203" s="165" t="s">
        <v>70</v>
      </c>
      <c r="C203" s="153" t="s">
        <v>186</v>
      </c>
      <c r="D203" s="153" t="s">
        <v>127</v>
      </c>
      <c r="E203" s="154" t="s">
        <v>2529</v>
      </c>
      <c r="F203" s="155" t="s">
        <v>419</v>
      </c>
      <c r="G203" s="155" t="s">
        <v>189</v>
      </c>
      <c r="H203" s="155" t="s">
        <v>2530</v>
      </c>
      <c r="I203" s="166" t="s">
        <v>2527</v>
      </c>
      <c r="J203" s="160"/>
      <c r="K203" s="159"/>
      <c r="L203" s="160"/>
      <c r="M203" s="159"/>
      <c r="N203" s="158"/>
      <c r="O203" s="158" t="s">
        <v>366</v>
      </c>
      <c r="P203" s="158"/>
      <c r="Q203" s="162" t="s">
        <v>2531</v>
      </c>
      <c r="R203" s="162" t="s">
        <v>272</v>
      </c>
      <c r="S203" s="163" t="s">
        <v>253</v>
      </c>
      <c r="T203" s="167" t="s">
        <v>432</v>
      </c>
      <c r="U203" s="149"/>
      <c r="V203" s="149"/>
      <c r="W203" s="164" t="str">
        <f>VLOOKUP(TRIM(X203),X10:Y88,2,FALSE)</f>
        <v>Frank</v>
      </c>
      <c r="X203" s="11" t="str">
        <f t="shared" si="7"/>
        <v>6.5.1</v>
      </c>
      <c r="Y203" s="83"/>
    </row>
    <row r="204" spans="1:25" ht="35.25" customHeight="1">
      <c r="A204" s="150" t="s">
        <v>185</v>
      </c>
      <c r="B204" s="165" t="s">
        <v>70</v>
      </c>
      <c r="C204" s="153" t="s">
        <v>186</v>
      </c>
      <c r="D204" s="153" t="s">
        <v>2151</v>
      </c>
      <c r="E204" s="154" t="s">
        <v>2532</v>
      </c>
      <c r="F204" s="155" t="s">
        <v>30</v>
      </c>
      <c r="G204" s="155" t="s">
        <v>189</v>
      </c>
      <c r="H204" s="155" t="s">
        <v>2533</v>
      </c>
      <c r="I204" s="166" t="s">
        <v>1449</v>
      </c>
      <c r="J204" s="160" t="s">
        <v>1465</v>
      </c>
      <c r="K204" s="159">
        <v>324</v>
      </c>
      <c r="L204" s="160"/>
      <c r="M204" s="159" t="s">
        <v>878</v>
      </c>
      <c r="N204" s="158" t="s">
        <v>645</v>
      </c>
      <c r="O204" s="158" t="s">
        <v>366</v>
      </c>
      <c r="P204" s="158" t="s">
        <v>2458</v>
      </c>
      <c r="Q204" s="162" t="s">
        <v>2534</v>
      </c>
      <c r="R204" s="162" t="s">
        <v>4711</v>
      </c>
      <c r="S204" s="163" t="s">
        <v>4710</v>
      </c>
      <c r="T204" s="167" t="s">
        <v>1396</v>
      </c>
      <c r="U204" s="149"/>
      <c r="V204" s="149"/>
      <c r="W204" s="164" t="str">
        <f>VLOOKUP(TRIM(X204),X10:Y88,2,FALSE)</f>
        <v>Krisztian</v>
      </c>
      <c r="X204" s="11" t="str">
        <f t="shared" si="7"/>
        <v>6.12</v>
      </c>
      <c r="Y204" s="83"/>
    </row>
    <row r="205" spans="1:25" ht="35.25" customHeight="1">
      <c r="A205" s="150" t="s">
        <v>185</v>
      </c>
      <c r="B205" s="165" t="s">
        <v>70</v>
      </c>
      <c r="C205" s="153" t="s">
        <v>186</v>
      </c>
      <c r="D205" s="153" t="s">
        <v>2151</v>
      </c>
      <c r="E205" s="154" t="s">
        <v>2535</v>
      </c>
      <c r="F205" s="155" t="s">
        <v>30</v>
      </c>
      <c r="G205" s="155" t="s">
        <v>189</v>
      </c>
      <c r="H205" s="155" t="s">
        <v>2536</v>
      </c>
      <c r="I205" s="166" t="s">
        <v>2537</v>
      </c>
      <c r="J205" s="160" t="s">
        <v>1465</v>
      </c>
      <c r="K205" s="159">
        <v>325</v>
      </c>
      <c r="L205" s="160"/>
      <c r="M205" s="159" t="s">
        <v>878</v>
      </c>
      <c r="N205" s="158" t="s">
        <v>645</v>
      </c>
      <c r="O205" s="158" t="s">
        <v>366</v>
      </c>
      <c r="P205" s="158" t="s">
        <v>2458</v>
      </c>
      <c r="Q205" s="162" t="s">
        <v>2538</v>
      </c>
      <c r="R205" s="162" t="s">
        <v>4714</v>
      </c>
      <c r="S205" s="163" t="s">
        <v>4713</v>
      </c>
      <c r="T205" s="167" t="s">
        <v>1396</v>
      </c>
      <c r="U205" s="149"/>
      <c r="V205" s="149"/>
      <c r="W205" s="164" t="str">
        <f>VLOOKUP(TRIM(X205),X10:Y88,2,FALSE)</f>
        <v>Krisztian</v>
      </c>
      <c r="X205" s="11" t="str">
        <f t="shared" si="7"/>
        <v>6.12</v>
      </c>
      <c r="Y205" s="83"/>
    </row>
    <row r="206" spans="1:25" ht="35.25" customHeight="1">
      <c r="A206" s="150" t="s">
        <v>185</v>
      </c>
      <c r="B206" s="165" t="s">
        <v>70</v>
      </c>
      <c r="C206" s="153" t="s">
        <v>186</v>
      </c>
      <c r="D206" s="153" t="s">
        <v>127</v>
      </c>
      <c r="E206" s="154" t="s">
        <v>2539</v>
      </c>
      <c r="F206" s="155" t="s">
        <v>27</v>
      </c>
      <c r="G206" s="155" t="s">
        <v>189</v>
      </c>
      <c r="H206" s="155" t="s">
        <v>2540</v>
      </c>
      <c r="I206" s="166" t="s">
        <v>479</v>
      </c>
      <c r="J206" s="160" t="s">
        <v>422</v>
      </c>
      <c r="K206" s="159"/>
      <c r="L206" s="160"/>
      <c r="M206" s="159"/>
      <c r="N206" s="158" t="s">
        <v>623</v>
      </c>
      <c r="O206" s="158"/>
      <c r="P206" s="158" t="s">
        <v>442</v>
      </c>
      <c r="Q206" s="162" t="s">
        <v>2541</v>
      </c>
      <c r="R206" s="162" t="s">
        <v>272</v>
      </c>
      <c r="S206" s="163" t="s">
        <v>253</v>
      </c>
      <c r="T206" s="167" t="s">
        <v>432</v>
      </c>
      <c r="U206" s="149"/>
      <c r="V206" s="149"/>
      <c r="W206" s="164" t="str">
        <f>VLOOKUP(TRIM(X206),X10:Y88,2,FALSE)</f>
        <v>Frank</v>
      </c>
      <c r="X206" s="11" t="str">
        <f t="shared" si="7"/>
        <v>6.5.1</v>
      </c>
      <c r="Y206" s="83"/>
    </row>
    <row r="207" spans="1:25" ht="35.25" customHeight="1">
      <c r="A207" s="150" t="s">
        <v>185</v>
      </c>
      <c r="B207" s="165" t="s">
        <v>70</v>
      </c>
      <c r="C207" s="153" t="s">
        <v>186</v>
      </c>
      <c r="D207" s="153" t="s">
        <v>146</v>
      </c>
      <c r="E207" s="154" t="s">
        <v>2542</v>
      </c>
      <c r="F207" s="155" t="s">
        <v>419</v>
      </c>
      <c r="G207" s="155" t="s">
        <v>59</v>
      </c>
      <c r="H207" s="155" t="s">
        <v>2543</v>
      </c>
      <c r="I207" s="166" t="s">
        <v>649</v>
      </c>
      <c r="J207" s="160" t="s">
        <v>422</v>
      </c>
      <c r="K207" s="159"/>
      <c r="L207" s="160"/>
      <c r="M207" s="159"/>
      <c r="N207" s="158" t="s">
        <v>623</v>
      </c>
      <c r="O207" s="158"/>
      <c r="P207" s="158"/>
      <c r="Q207" s="162" t="s">
        <v>2544</v>
      </c>
      <c r="R207" s="162" t="s">
        <v>272</v>
      </c>
      <c r="S207" s="163" t="s">
        <v>253</v>
      </c>
      <c r="T207" s="167" t="s">
        <v>970</v>
      </c>
      <c r="U207" s="149"/>
      <c r="V207" s="149"/>
      <c r="W207" s="164" t="str">
        <f>VLOOKUP(TRIM(X207),X10:Y88,2,FALSE)</f>
        <v>Krisztian</v>
      </c>
      <c r="X207" s="11" t="str">
        <f t="shared" si="7"/>
        <v>6.5.8</v>
      </c>
      <c r="Y207" s="83"/>
    </row>
    <row r="208" spans="1:25" ht="35.25" customHeight="1">
      <c r="A208" s="150" t="s">
        <v>185</v>
      </c>
      <c r="B208" s="165" t="s">
        <v>70</v>
      </c>
      <c r="C208" s="153" t="s">
        <v>186</v>
      </c>
      <c r="D208" s="153" t="s">
        <v>146</v>
      </c>
      <c r="E208" s="154" t="s">
        <v>2545</v>
      </c>
      <c r="F208" s="155" t="s">
        <v>27</v>
      </c>
      <c r="G208" s="155" t="s">
        <v>189</v>
      </c>
      <c r="H208" s="155" t="s">
        <v>2546</v>
      </c>
      <c r="I208" s="166" t="s">
        <v>649</v>
      </c>
      <c r="J208" s="160" t="s">
        <v>422</v>
      </c>
      <c r="K208" s="159"/>
      <c r="L208" s="160"/>
      <c r="M208" s="159"/>
      <c r="N208" s="158" t="s">
        <v>623</v>
      </c>
      <c r="O208" s="158"/>
      <c r="P208" s="158" t="s">
        <v>442</v>
      </c>
      <c r="Q208" s="162" t="s">
        <v>2547</v>
      </c>
      <c r="R208" s="162" t="s">
        <v>4695</v>
      </c>
      <c r="S208" s="163" t="s">
        <v>4694</v>
      </c>
      <c r="T208" s="167" t="s">
        <v>970</v>
      </c>
      <c r="U208" s="149"/>
      <c r="V208" s="149"/>
      <c r="W208" s="164" t="str">
        <f>VLOOKUP(TRIM(X208),X10:Y88,2,FALSE)</f>
        <v>Krisztian</v>
      </c>
      <c r="X208" s="11" t="str">
        <f t="shared" si="7"/>
        <v>6.5.8</v>
      </c>
      <c r="Y208" s="83"/>
    </row>
    <row r="209" spans="1:25" ht="35.25" customHeight="1">
      <c r="A209" s="150" t="s">
        <v>185</v>
      </c>
      <c r="B209" s="165" t="s">
        <v>70</v>
      </c>
      <c r="C209" s="153" t="s">
        <v>186</v>
      </c>
      <c r="D209" s="153" t="s">
        <v>146</v>
      </c>
      <c r="E209" s="154" t="s">
        <v>2548</v>
      </c>
      <c r="F209" s="155" t="s">
        <v>27</v>
      </c>
      <c r="G209" s="155" t="s">
        <v>189</v>
      </c>
      <c r="H209" s="155" t="s">
        <v>2549</v>
      </c>
      <c r="I209" s="166" t="s">
        <v>649</v>
      </c>
      <c r="J209" s="160" t="s">
        <v>455</v>
      </c>
      <c r="K209" s="159"/>
      <c r="L209" s="160"/>
      <c r="M209" s="159"/>
      <c r="N209" s="158" t="s">
        <v>623</v>
      </c>
      <c r="O209" s="158"/>
      <c r="P209" s="158" t="s">
        <v>442</v>
      </c>
      <c r="Q209" s="162" t="s">
        <v>2550</v>
      </c>
      <c r="R209" s="162" t="s">
        <v>4697</v>
      </c>
      <c r="S209" s="163" t="s">
        <v>4696</v>
      </c>
      <c r="T209" s="167" t="s">
        <v>970</v>
      </c>
      <c r="U209" s="149"/>
      <c r="V209" s="149"/>
      <c r="W209" s="164" t="str">
        <f>VLOOKUP(TRIM(X209),X10:Y88,2,FALSE)</f>
        <v>Krisztian</v>
      </c>
      <c r="X209" s="11" t="str">
        <f t="shared" si="7"/>
        <v>6.5.8</v>
      </c>
      <c r="Y209" s="83"/>
    </row>
    <row r="210" spans="1:25" ht="35.25" customHeight="1">
      <c r="A210" s="150" t="s">
        <v>185</v>
      </c>
      <c r="B210" s="165" t="s">
        <v>70</v>
      </c>
      <c r="C210" s="153" t="s">
        <v>186</v>
      </c>
      <c r="D210" s="153" t="s">
        <v>139</v>
      </c>
      <c r="E210" s="154" t="s">
        <v>2551</v>
      </c>
      <c r="F210" s="155" t="s">
        <v>27</v>
      </c>
      <c r="G210" s="155" t="s">
        <v>189</v>
      </c>
      <c r="H210" s="155" t="s">
        <v>2552</v>
      </c>
      <c r="I210" s="166" t="s">
        <v>649</v>
      </c>
      <c r="J210" s="160" t="s">
        <v>422</v>
      </c>
      <c r="K210" s="159"/>
      <c r="L210" s="160"/>
      <c r="M210" s="159"/>
      <c r="N210" s="158" t="s">
        <v>623</v>
      </c>
      <c r="O210" s="158"/>
      <c r="P210" s="158" t="s">
        <v>442</v>
      </c>
      <c r="Q210" s="162" t="s">
        <v>2553</v>
      </c>
      <c r="R210" s="162" t="s">
        <v>4605</v>
      </c>
      <c r="S210" s="163" t="s">
        <v>444</v>
      </c>
      <c r="T210" s="167" t="s">
        <v>970</v>
      </c>
      <c r="U210" s="149"/>
      <c r="V210" s="149"/>
      <c r="W210" s="164" t="str">
        <f>VLOOKUP(TRIM(X210),X10:Y88,2,FALSE)</f>
        <v>Devaki</v>
      </c>
      <c r="X210" s="11" t="str">
        <f t="shared" si="7"/>
        <v>6.5.5</v>
      </c>
      <c r="Y210" s="83"/>
    </row>
    <row r="211" spans="1:25" ht="35.25" customHeight="1">
      <c r="A211" s="150" t="s">
        <v>185</v>
      </c>
      <c r="B211" s="165" t="s">
        <v>70</v>
      </c>
      <c r="C211" s="153" t="s">
        <v>186</v>
      </c>
      <c r="D211" s="153" t="s">
        <v>143</v>
      </c>
      <c r="E211" s="154" t="s">
        <v>2554</v>
      </c>
      <c r="F211" s="155" t="s">
        <v>27</v>
      </c>
      <c r="G211" s="155" t="s">
        <v>189</v>
      </c>
      <c r="H211" s="155" t="s">
        <v>2555</v>
      </c>
      <c r="I211" s="166" t="s">
        <v>649</v>
      </c>
      <c r="J211" s="160" t="s">
        <v>455</v>
      </c>
      <c r="K211" s="159"/>
      <c r="L211" s="160"/>
      <c r="M211" s="159"/>
      <c r="N211" s="158" t="s">
        <v>623</v>
      </c>
      <c r="O211" s="158"/>
      <c r="P211" s="158" t="s">
        <v>442</v>
      </c>
      <c r="Q211" s="162" t="s">
        <v>654</v>
      </c>
      <c r="R211" s="162" t="s">
        <v>4659</v>
      </c>
      <c r="S211" s="163" t="s">
        <v>4650</v>
      </c>
      <c r="T211" s="167" t="s">
        <v>970</v>
      </c>
      <c r="U211" s="149"/>
      <c r="V211" s="149"/>
      <c r="W211" s="164" t="str">
        <f>VLOOKUP(TRIM(X211),X10:Y88,2,FALSE)</f>
        <v>Puneet</v>
      </c>
      <c r="X211" s="11" t="str">
        <f t="shared" si="7"/>
        <v>6.5.7</v>
      </c>
      <c r="Y211" s="83"/>
    </row>
    <row r="212" spans="1:25" ht="35.25" customHeight="1">
      <c r="A212" s="150" t="s">
        <v>185</v>
      </c>
      <c r="B212" s="165" t="s">
        <v>70</v>
      </c>
      <c r="C212" s="153" t="s">
        <v>186</v>
      </c>
      <c r="D212" s="153" t="s">
        <v>146</v>
      </c>
      <c r="E212" s="154" t="s">
        <v>2556</v>
      </c>
      <c r="F212" s="155" t="s">
        <v>27</v>
      </c>
      <c r="G212" s="155" t="s">
        <v>189</v>
      </c>
      <c r="H212" s="155" t="s">
        <v>2557</v>
      </c>
      <c r="I212" s="166" t="s">
        <v>649</v>
      </c>
      <c r="J212" s="160" t="s">
        <v>455</v>
      </c>
      <c r="K212" s="159"/>
      <c r="L212" s="160"/>
      <c r="M212" s="159"/>
      <c r="N212" s="158" t="s">
        <v>623</v>
      </c>
      <c r="O212" s="158"/>
      <c r="P212" s="158" t="s">
        <v>442</v>
      </c>
      <c r="Q212" s="162" t="s">
        <v>2558</v>
      </c>
      <c r="R212" s="162" t="s">
        <v>4703</v>
      </c>
      <c r="S212" s="163" t="s">
        <v>444</v>
      </c>
      <c r="T212" s="167" t="s">
        <v>970</v>
      </c>
      <c r="U212" s="149"/>
      <c r="V212" s="149"/>
      <c r="W212" s="164" t="str">
        <f>VLOOKUP(TRIM(X212),X10:Y88,2,FALSE)</f>
        <v>Krisztian</v>
      </c>
      <c r="X212" s="11" t="str">
        <f t="shared" si="7"/>
        <v>6.5.8</v>
      </c>
      <c r="Y212" s="83"/>
    </row>
    <row r="213" spans="1:25" ht="35.25" customHeight="1">
      <c r="A213" s="150" t="s">
        <v>185</v>
      </c>
      <c r="B213" s="165" t="s">
        <v>70</v>
      </c>
      <c r="C213" s="153" t="s">
        <v>186</v>
      </c>
      <c r="D213" s="153" t="s">
        <v>130</v>
      </c>
      <c r="E213" s="154" t="s">
        <v>2559</v>
      </c>
      <c r="F213" s="155" t="s">
        <v>27</v>
      </c>
      <c r="G213" s="155" t="s">
        <v>189</v>
      </c>
      <c r="H213" s="155" t="s">
        <v>2560</v>
      </c>
      <c r="I213" s="166" t="s">
        <v>649</v>
      </c>
      <c r="J213" s="160" t="s">
        <v>422</v>
      </c>
      <c r="K213" s="159"/>
      <c r="L213" s="160"/>
      <c r="M213" s="159"/>
      <c r="N213" s="158" t="s">
        <v>623</v>
      </c>
      <c r="O213" s="158"/>
      <c r="P213" s="158" t="s">
        <v>442</v>
      </c>
      <c r="Q213" s="162" t="s">
        <v>2561</v>
      </c>
      <c r="R213" s="162" t="s">
        <v>496</v>
      </c>
      <c r="S213" s="176" t="s">
        <v>496</v>
      </c>
      <c r="T213" s="167" t="s">
        <v>970</v>
      </c>
      <c r="U213" s="149"/>
      <c r="V213" s="149"/>
      <c r="W213" s="164" t="str">
        <f>VLOOKUP(TRIM(X213),X10:Y88,2,FALSE)</f>
        <v>Frank</v>
      </c>
      <c r="X213" s="11" t="str">
        <f t="shared" si="7"/>
        <v>6.5.2</v>
      </c>
      <c r="Y213" s="83"/>
    </row>
    <row r="214" spans="1:25" ht="35.25" customHeight="1">
      <c r="A214" s="150" t="s">
        <v>185</v>
      </c>
      <c r="B214" s="165" t="s">
        <v>70</v>
      </c>
      <c r="C214" s="153" t="s">
        <v>186</v>
      </c>
      <c r="D214" s="153" t="s">
        <v>146</v>
      </c>
      <c r="E214" s="154" t="s">
        <v>2562</v>
      </c>
      <c r="F214" s="155" t="s">
        <v>27</v>
      </c>
      <c r="G214" s="155" t="s">
        <v>189</v>
      </c>
      <c r="H214" s="155" t="s">
        <v>2563</v>
      </c>
      <c r="I214" s="166" t="s">
        <v>649</v>
      </c>
      <c r="J214" s="160" t="s">
        <v>422</v>
      </c>
      <c r="K214" s="159"/>
      <c r="L214" s="160"/>
      <c r="M214" s="159"/>
      <c r="N214" s="158" t="s">
        <v>623</v>
      </c>
      <c r="O214" s="158"/>
      <c r="P214" s="158" t="s">
        <v>442</v>
      </c>
      <c r="Q214" s="162" t="s">
        <v>2564</v>
      </c>
      <c r="R214" s="162" t="s">
        <v>4699</v>
      </c>
      <c r="S214" s="163" t="s">
        <v>444</v>
      </c>
      <c r="T214" s="167" t="s">
        <v>970</v>
      </c>
      <c r="U214" s="149"/>
      <c r="V214" s="149"/>
      <c r="W214" s="164" t="str">
        <f>VLOOKUP(TRIM(X214),X10:Y88,2,FALSE)</f>
        <v>Krisztian</v>
      </c>
      <c r="X214" s="11" t="str">
        <f t="shared" si="7"/>
        <v>6.5.8</v>
      </c>
      <c r="Y214" s="83"/>
    </row>
    <row r="215" spans="1:25" ht="35.25" customHeight="1">
      <c r="A215" s="150" t="s">
        <v>185</v>
      </c>
      <c r="B215" s="165" t="s">
        <v>70</v>
      </c>
      <c r="C215" s="153" t="s">
        <v>186</v>
      </c>
      <c r="D215" s="153" t="s">
        <v>130</v>
      </c>
      <c r="E215" s="154" t="s">
        <v>2565</v>
      </c>
      <c r="F215" s="155" t="s">
        <v>27</v>
      </c>
      <c r="G215" s="155" t="s">
        <v>189</v>
      </c>
      <c r="H215" s="155" t="s">
        <v>2566</v>
      </c>
      <c r="I215" s="166" t="s">
        <v>649</v>
      </c>
      <c r="J215" s="160" t="s">
        <v>455</v>
      </c>
      <c r="K215" s="159"/>
      <c r="L215" s="160"/>
      <c r="M215" s="159"/>
      <c r="N215" s="158" t="s">
        <v>623</v>
      </c>
      <c r="O215" s="158"/>
      <c r="P215" s="158" t="s">
        <v>442</v>
      </c>
      <c r="Q215" s="162" t="s">
        <v>2567</v>
      </c>
      <c r="R215" s="162" t="s">
        <v>496</v>
      </c>
      <c r="S215" s="176" t="s">
        <v>496</v>
      </c>
      <c r="T215" s="167" t="s">
        <v>970</v>
      </c>
      <c r="U215" s="149"/>
      <c r="V215" s="149"/>
      <c r="W215" s="164" t="str">
        <f>VLOOKUP(TRIM(X215),X10:Y88,2,FALSE)</f>
        <v>Frank</v>
      </c>
      <c r="X215" s="11" t="str">
        <f t="shared" si="7"/>
        <v>6.5.2</v>
      </c>
      <c r="Y215" s="83"/>
    </row>
    <row r="216" spans="1:25" ht="35.25" customHeight="1">
      <c r="A216" s="150" t="s">
        <v>185</v>
      </c>
      <c r="B216" s="165" t="s">
        <v>70</v>
      </c>
      <c r="C216" s="153" t="s">
        <v>186</v>
      </c>
      <c r="D216" s="153" t="s">
        <v>130</v>
      </c>
      <c r="E216" s="154" t="s">
        <v>2568</v>
      </c>
      <c r="F216" s="155" t="s">
        <v>27</v>
      </c>
      <c r="G216" s="155" t="s">
        <v>189</v>
      </c>
      <c r="H216" s="155" t="s">
        <v>2569</v>
      </c>
      <c r="I216" s="166" t="s">
        <v>649</v>
      </c>
      <c r="J216" s="160" t="s">
        <v>422</v>
      </c>
      <c r="K216" s="159"/>
      <c r="L216" s="160"/>
      <c r="M216" s="159"/>
      <c r="N216" s="158" t="s">
        <v>623</v>
      </c>
      <c r="O216" s="158"/>
      <c r="P216" s="158" t="s">
        <v>442</v>
      </c>
      <c r="Q216" s="162" t="s">
        <v>2570</v>
      </c>
      <c r="R216" s="162" t="s">
        <v>4388</v>
      </c>
      <c r="S216" s="163" t="s">
        <v>444</v>
      </c>
      <c r="T216" s="167" t="s">
        <v>970</v>
      </c>
      <c r="U216" s="149"/>
      <c r="V216" s="149"/>
      <c r="W216" s="164" t="str">
        <f>VLOOKUP(TRIM(X216),X10:Y88,2,FALSE)</f>
        <v>Frank</v>
      </c>
      <c r="X216" s="11" t="str">
        <f t="shared" si="7"/>
        <v>6.5.2</v>
      </c>
      <c r="Y216" s="83"/>
    </row>
    <row r="217" spans="1:25" ht="35.25" customHeight="1">
      <c r="A217" s="150" t="s">
        <v>185</v>
      </c>
      <c r="B217" s="165" t="s">
        <v>70</v>
      </c>
      <c r="C217" s="153" t="s">
        <v>186</v>
      </c>
      <c r="D217" s="153" t="s">
        <v>130</v>
      </c>
      <c r="E217" s="154" t="s">
        <v>2571</v>
      </c>
      <c r="F217" s="155" t="s">
        <v>27</v>
      </c>
      <c r="G217" s="155" t="s">
        <v>189</v>
      </c>
      <c r="H217" s="155" t="s">
        <v>2572</v>
      </c>
      <c r="I217" s="166" t="s">
        <v>649</v>
      </c>
      <c r="J217" s="160" t="s">
        <v>422</v>
      </c>
      <c r="K217" s="159"/>
      <c r="L217" s="160"/>
      <c r="M217" s="159"/>
      <c r="N217" s="158" t="s">
        <v>623</v>
      </c>
      <c r="O217" s="158"/>
      <c r="P217" s="158" t="s">
        <v>442</v>
      </c>
      <c r="Q217" s="162" t="s">
        <v>2570</v>
      </c>
      <c r="R217" s="162" t="s">
        <v>4782</v>
      </c>
      <c r="S217" s="163" t="s">
        <v>4775</v>
      </c>
      <c r="T217" s="167" t="s">
        <v>970</v>
      </c>
      <c r="U217" s="149"/>
      <c r="V217" s="149"/>
      <c r="W217" s="164" t="str">
        <f>VLOOKUP(TRIM(X217),X10:Y88,2,FALSE)</f>
        <v>Frank</v>
      </c>
      <c r="X217" s="11" t="str">
        <f t="shared" si="7"/>
        <v>6.5.2</v>
      </c>
      <c r="Y217" s="83"/>
    </row>
    <row r="218" spans="1:25" ht="35.25" customHeight="1">
      <c r="A218" s="150" t="s">
        <v>185</v>
      </c>
      <c r="B218" s="165" t="s">
        <v>70</v>
      </c>
      <c r="C218" s="153" t="s">
        <v>186</v>
      </c>
      <c r="D218" s="153" t="s">
        <v>127</v>
      </c>
      <c r="E218" s="154" t="s">
        <v>2573</v>
      </c>
      <c r="F218" s="155" t="s">
        <v>27</v>
      </c>
      <c r="G218" s="155" t="s">
        <v>189</v>
      </c>
      <c r="H218" s="155" t="s">
        <v>2574</v>
      </c>
      <c r="I218" s="166" t="s">
        <v>835</v>
      </c>
      <c r="J218" s="160" t="s">
        <v>422</v>
      </c>
      <c r="K218" s="159"/>
      <c r="L218" s="160"/>
      <c r="M218" s="159"/>
      <c r="N218" s="158" t="s">
        <v>623</v>
      </c>
      <c r="O218" s="158"/>
      <c r="P218" s="158" t="s">
        <v>442</v>
      </c>
      <c r="Q218" s="162" t="s">
        <v>2575</v>
      </c>
      <c r="R218" s="162" t="s">
        <v>496</v>
      </c>
      <c r="S218" s="176" t="s">
        <v>496</v>
      </c>
      <c r="T218" s="167" t="s">
        <v>837</v>
      </c>
      <c r="U218" s="149"/>
      <c r="V218" s="149"/>
      <c r="W218" s="164" t="str">
        <f>VLOOKUP(TRIM(X218),X10:Y88,2,FALSE)</f>
        <v>Frank</v>
      </c>
      <c r="X218" s="11" t="str">
        <f t="shared" si="7"/>
        <v>6.5.1</v>
      </c>
      <c r="Y218" s="83"/>
    </row>
    <row r="219" spans="1:25" ht="35.25" customHeight="1">
      <c r="A219" s="150" t="s">
        <v>185</v>
      </c>
      <c r="B219" s="165" t="s">
        <v>70</v>
      </c>
      <c r="C219" s="153" t="s">
        <v>186</v>
      </c>
      <c r="D219" s="153" t="s">
        <v>164</v>
      </c>
      <c r="E219" s="154" t="s">
        <v>2576</v>
      </c>
      <c r="F219" s="155" t="s">
        <v>27</v>
      </c>
      <c r="G219" s="155" t="s">
        <v>189</v>
      </c>
      <c r="H219" s="155" t="s">
        <v>2577</v>
      </c>
      <c r="I219" s="166" t="s">
        <v>2578</v>
      </c>
      <c r="J219" s="160" t="s">
        <v>622</v>
      </c>
      <c r="K219" s="159"/>
      <c r="L219" s="160"/>
      <c r="M219" s="159"/>
      <c r="N219" s="158" t="s">
        <v>2435</v>
      </c>
      <c r="O219" s="158"/>
      <c r="P219" s="158" t="s">
        <v>624</v>
      </c>
      <c r="Q219" s="162" t="s">
        <v>2579</v>
      </c>
      <c r="R219" s="162" t="s">
        <v>4453</v>
      </c>
      <c r="S219" s="163" t="s">
        <v>4451</v>
      </c>
      <c r="T219" s="167" t="s">
        <v>837</v>
      </c>
      <c r="U219" s="149"/>
      <c r="V219" s="149"/>
      <c r="W219" s="164" t="str">
        <f>VLOOKUP(TRIM(X219),X10:Y88,2,FALSE)</f>
        <v>Dario</v>
      </c>
      <c r="X219" s="11" t="str">
        <f t="shared" si="7"/>
        <v>6.10</v>
      </c>
      <c r="Y219" s="83"/>
    </row>
    <row r="220" spans="1:25" ht="35.25" customHeight="1">
      <c r="A220" s="150" t="s">
        <v>185</v>
      </c>
      <c r="B220" s="165" t="s">
        <v>70</v>
      </c>
      <c r="C220" s="153" t="s">
        <v>186</v>
      </c>
      <c r="D220" s="153" t="s">
        <v>164</v>
      </c>
      <c r="E220" s="154" t="s">
        <v>2580</v>
      </c>
      <c r="F220" s="155" t="s">
        <v>27</v>
      </c>
      <c r="G220" s="155" t="s">
        <v>189</v>
      </c>
      <c r="H220" s="155" t="s">
        <v>2581</v>
      </c>
      <c r="I220" s="166" t="s">
        <v>835</v>
      </c>
      <c r="J220" s="160" t="s">
        <v>622</v>
      </c>
      <c r="K220" s="159"/>
      <c r="L220" s="160"/>
      <c r="M220" s="159"/>
      <c r="N220" s="158" t="s">
        <v>2435</v>
      </c>
      <c r="O220" s="158"/>
      <c r="P220" s="158" t="s">
        <v>624</v>
      </c>
      <c r="Q220" s="162" t="s">
        <v>2582</v>
      </c>
      <c r="R220" s="162" t="s">
        <v>4455</v>
      </c>
      <c r="S220" s="163" t="s">
        <v>4454</v>
      </c>
      <c r="T220" s="167" t="s">
        <v>837</v>
      </c>
      <c r="U220" s="149"/>
      <c r="V220" s="149"/>
      <c r="W220" s="164" t="str">
        <f>VLOOKUP(TRIM(X220),X10:Y88,2,FALSE)</f>
        <v>Dario</v>
      </c>
      <c r="X220" s="11" t="str">
        <f t="shared" ref="X220:X283" si="8">IF(ISNONTEXT(D220),"" &amp; D220 &amp;"",T(D220))</f>
        <v>6.10</v>
      </c>
      <c r="Y220" s="83"/>
    </row>
    <row r="221" spans="1:25" ht="35.25" customHeight="1">
      <c r="A221" s="150" t="s">
        <v>185</v>
      </c>
      <c r="B221" s="165" t="s">
        <v>70</v>
      </c>
      <c r="C221" s="153" t="s">
        <v>186</v>
      </c>
      <c r="D221" s="153" t="s">
        <v>164</v>
      </c>
      <c r="E221" s="154" t="s">
        <v>2583</v>
      </c>
      <c r="F221" s="155" t="s">
        <v>27</v>
      </c>
      <c r="G221" s="155" t="s">
        <v>189</v>
      </c>
      <c r="H221" s="155" t="s">
        <v>2584</v>
      </c>
      <c r="I221" s="166" t="s">
        <v>2578</v>
      </c>
      <c r="J221" s="160" t="s">
        <v>622</v>
      </c>
      <c r="K221" s="159"/>
      <c r="L221" s="160"/>
      <c r="M221" s="159"/>
      <c r="N221" s="158" t="s">
        <v>2435</v>
      </c>
      <c r="O221" s="158"/>
      <c r="P221" s="158" t="s">
        <v>624</v>
      </c>
      <c r="Q221" s="162" t="s">
        <v>2585</v>
      </c>
      <c r="R221" s="162" t="s">
        <v>4457</v>
      </c>
      <c r="S221" s="163" t="s">
        <v>4456</v>
      </c>
      <c r="T221" s="167" t="s">
        <v>837</v>
      </c>
      <c r="U221" s="149"/>
      <c r="V221" s="149"/>
      <c r="W221" s="164" t="str">
        <f>VLOOKUP(TRIM(X221),X10:Y88,2,FALSE)</f>
        <v>Dario</v>
      </c>
      <c r="X221" s="11" t="str">
        <f t="shared" si="8"/>
        <v>6.10</v>
      </c>
      <c r="Y221" s="83"/>
    </row>
    <row r="222" spans="1:25" ht="35.25" customHeight="1">
      <c r="A222" s="150" t="s">
        <v>185</v>
      </c>
      <c r="B222" s="165" t="s">
        <v>70</v>
      </c>
      <c r="C222" s="153" t="s">
        <v>186</v>
      </c>
      <c r="D222" s="153" t="s">
        <v>164</v>
      </c>
      <c r="E222" s="154" t="s">
        <v>2586</v>
      </c>
      <c r="F222" s="155" t="s">
        <v>27</v>
      </c>
      <c r="G222" s="155" t="s">
        <v>189</v>
      </c>
      <c r="H222" s="155" t="s">
        <v>2587</v>
      </c>
      <c r="I222" s="166" t="s">
        <v>835</v>
      </c>
      <c r="J222" s="160" t="s">
        <v>622</v>
      </c>
      <c r="K222" s="159"/>
      <c r="L222" s="160"/>
      <c r="M222" s="159"/>
      <c r="N222" s="158" t="s">
        <v>2435</v>
      </c>
      <c r="O222" s="158"/>
      <c r="P222" s="158" t="s">
        <v>624</v>
      </c>
      <c r="Q222" s="162" t="s">
        <v>2588</v>
      </c>
      <c r="R222" s="162" t="s">
        <v>4459</v>
      </c>
      <c r="S222" s="163" t="s">
        <v>4458</v>
      </c>
      <c r="T222" s="167" t="s">
        <v>837</v>
      </c>
      <c r="U222" s="149"/>
      <c r="V222" s="149"/>
      <c r="W222" s="164" t="str">
        <f>VLOOKUP(TRIM(X222),X10:Y88,2,FALSE)</f>
        <v>Dario</v>
      </c>
      <c r="X222" s="11" t="str">
        <f t="shared" si="8"/>
        <v>6.10</v>
      </c>
      <c r="Y222" s="83"/>
    </row>
    <row r="223" spans="1:25" ht="35.25" customHeight="1">
      <c r="A223" s="150" t="s">
        <v>185</v>
      </c>
      <c r="B223" s="165" t="s">
        <v>70</v>
      </c>
      <c r="C223" s="153" t="s">
        <v>186</v>
      </c>
      <c r="D223" s="153" t="s">
        <v>164</v>
      </c>
      <c r="E223" s="154" t="s">
        <v>2589</v>
      </c>
      <c r="F223" s="155" t="s">
        <v>27</v>
      </c>
      <c r="G223" s="155" t="s">
        <v>189</v>
      </c>
      <c r="H223" s="155" t="s">
        <v>2590</v>
      </c>
      <c r="I223" s="166" t="s">
        <v>835</v>
      </c>
      <c r="J223" s="160" t="s">
        <v>622</v>
      </c>
      <c r="K223" s="159"/>
      <c r="L223" s="160"/>
      <c r="M223" s="159"/>
      <c r="N223" s="158" t="s">
        <v>2435</v>
      </c>
      <c r="O223" s="158"/>
      <c r="P223" s="158" t="s">
        <v>624</v>
      </c>
      <c r="Q223" s="162" t="s">
        <v>2591</v>
      </c>
      <c r="R223" s="162" t="s">
        <v>4463</v>
      </c>
      <c r="S223" s="163" t="s">
        <v>4462</v>
      </c>
      <c r="T223" s="167" t="s">
        <v>837</v>
      </c>
      <c r="U223" s="149"/>
      <c r="V223" s="149"/>
      <c r="W223" s="164" t="str">
        <f>VLOOKUP(TRIM(X223),X10:Y88,2,FALSE)</f>
        <v>Dario</v>
      </c>
      <c r="X223" s="11" t="str">
        <f t="shared" si="8"/>
        <v>6.10</v>
      </c>
      <c r="Y223" s="83"/>
    </row>
    <row r="224" spans="1:25" ht="35.25" customHeight="1">
      <c r="A224" s="150" t="s">
        <v>185</v>
      </c>
      <c r="B224" s="165" t="s">
        <v>70</v>
      </c>
      <c r="C224" s="153" t="s">
        <v>186</v>
      </c>
      <c r="D224" s="153" t="s">
        <v>164</v>
      </c>
      <c r="E224" s="154" t="s">
        <v>2592</v>
      </c>
      <c r="F224" s="155" t="s">
        <v>27</v>
      </c>
      <c r="G224" s="155" t="s">
        <v>189</v>
      </c>
      <c r="H224" s="155" t="s">
        <v>2593</v>
      </c>
      <c r="I224" s="166" t="s">
        <v>835</v>
      </c>
      <c r="J224" s="160" t="s">
        <v>622</v>
      </c>
      <c r="K224" s="159"/>
      <c r="L224" s="160"/>
      <c r="M224" s="159"/>
      <c r="N224" s="158" t="s">
        <v>2435</v>
      </c>
      <c r="O224" s="158"/>
      <c r="P224" s="158" t="s">
        <v>624</v>
      </c>
      <c r="Q224" s="162" t="s">
        <v>2594</v>
      </c>
      <c r="R224" s="162" t="s">
        <v>4923</v>
      </c>
      <c r="S224" s="163" t="s">
        <v>4922</v>
      </c>
      <c r="T224" s="167" t="s">
        <v>837</v>
      </c>
      <c r="U224" s="149"/>
      <c r="V224" s="149"/>
      <c r="W224" s="164" t="str">
        <f>VLOOKUP(TRIM(X224),X10:Y88,2,FALSE)</f>
        <v>Dario</v>
      </c>
      <c r="X224" s="11" t="str">
        <f t="shared" si="8"/>
        <v>6.10</v>
      </c>
      <c r="Y224" s="83"/>
    </row>
    <row r="225" spans="1:25" ht="35.25" customHeight="1">
      <c r="A225" s="150" t="s">
        <v>185</v>
      </c>
      <c r="B225" s="165" t="s">
        <v>70</v>
      </c>
      <c r="C225" s="153" t="s">
        <v>186</v>
      </c>
      <c r="D225" s="153" t="s">
        <v>164</v>
      </c>
      <c r="E225" s="154" t="s">
        <v>2595</v>
      </c>
      <c r="F225" s="155" t="s">
        <v>27</v>
      </c>
      <c r="G225" s="155" t="s">
        <v>189</v>
      </c>
      <c r="H225" s="155" t="s">
        <v>2596</v>
      </c>
      <c r="I225" s="166" t="s">
        <v>835</v>
      </c>
      <c r="J225" s="160" t="s">
        <v>622</v>
      </c>
      <c r="K225" s="159"/>
      <c r="L225" s="160"/>
      <c r="M225" s="159"/>
      <c r="N225" s="158" t="s">
        <v>2435</v>
      </c>
      <c r="O225" s="158"/>
      <c r="P225" s="158" t="s">
        <v>624</v>
      </c>
      <c r="Q225" s="162" t="s">
        <v>2597</v>
      </c>
      <c r="R225" s="162" t="s">
        <v>272</v>
      </c>
      <c r="S225" s="163" t="s">
        <v>253</v>
      </c>
      <c r="T225" s="167" t="s">
        <v>837</v>
      </c>
      <c r="U225" s="149"/>
      <c r="V225" s="149"/>
      <c r="W225" s="164" t="str">
        <f>VLOOKUP(TRIM(X225),X10:Y88,2,FALSE)</f>
        <v>Dario</v>
      </c>
      <c r="X225" s="11" t="str">
        <f t="shared" si="8"/>
        <v>6.10</v>
      </c>
      <c r="Y225" s="83"/>
    </row>
    <row r="226" spans="1:25" ht="35.25" customHeight="1">
      <c r="A226" s="150" t="s">
        <v>185</v>
      </c>
      <c r="B226" s="165" t="s">
        <v>70</v>
      </c>
      <c r="C226" s="153" t="s">
        <v>186</v>
      </c>
      <c r="D226" s="153" t="s">
        <v>160</v>
      </c>
      <c r="E226" s="154" t="s">
        <v>2598</v>
      </c>
      <c r="F226" s="155" t="s">
        <v>27</v>
      </c>
      <c r="G226" s="155" t="s">
        <v>189</v>
      </c>
      <c r="H226" s="155" t="s">
        <v>2599</v>
      </c>
      <c r="I226" s="166" t="s">
        <v>835</v>
      </c>
      <c r="J226" s="160" t="s">
        <v>2423</v>
      </c>
      <c r="K226" s="159"/>
      <c r="L226" s="160"/>
      <c r="M226" s="159"/>
      <c r="N226" s="158" t="s">
        <v>623</v>
      </c>
      <c r="O226" s="158"/>
      <c r="P226" s="158" t="s">
        <v>2424</v>
      </c>
      <c r="Q226" s="162" t="s">
        <v>2600</v>
      </c>
      <c r="R226" s="162" t="s">
        <v>272</v>
      </c>
      <c r="S226" s="163" t="s">
        <v>253</v>
      </c>
      <c r="T226" s="167" t="s">
        <v>837</v>
      </c>
      <c r="U226" s="149"/>
      <c r="V226" s="149"/>
      <c r="W226" s="164" t="str">
        <f>VLOOKUP(TRIM(X226),X10:Y88,2,FALSE)</f>
        <v>Krisztian</v>
      </c>
      <c r="X226" s="11" t="str">
        <f t="shared" si="8"/>
        <v>6.8</v>
      </c>
      <c r="Y226" s="83"/>
    </row>
    <row r="227" spans="1:25" ht="35.25" customHeight="1">
      <c r="A227" s="150" t="s">
        <v>185</v>
      </c>
      <c r="B227" s="165" t="s">
        <v>70</v>
      </c>
      <c r="C227" s="153" t="s">
        <v>186</v>
      </c>
      <c r="D227" s="153" t="s">
        <v>160</v>
      </c>
      <c r="E227" s="154" t="s">
        <v>2601</v>
      </c>
      <c r="F227" s="155" t="s">
        <v>27</v>
      </c>
      <c r="G227" s="155" t="s">
        <v>189</v>
      </c>
      <c r="H227" s="155" t="s">
        <v>2602</v>
      </c>
      <c r="I227" s="166" t="s">
        <v>835</v>
      </c>
      <c r="J227" s="160" t="s">
        <v>2423</v>
      </c>
      <c r="K227" s="159"/>
      <c r="L227" s="160"/>
      <c r="M227" s="159"/>
      <c r="N227" s="158" t="s">
        <v>623</v>
      </c>
      <c r="O227" s="158"/>
      <c r="P227" s="158" t="s">
        <v>2424</v>
      </c>
      <c r="Q227" s="162" t="s">
        <v>2603</v>
      </c>
      <c r="R227" s="162" t="s">
        <v>4834</v>
      </c>
      <c r="S227" s="163" t="s">
        <v>4832</v>
      </c>
      <c r="T227" s="167" t="s">
        <v>837</v>
      </c>
      <c r="U227" s="149"/>
      <c r="V227" s="149"/>
      <c r="W227" s="164" t="str">
        <f>VLOOKUP(TRIM(X227),X10:Y88,2,FALSE)</f>
        <v>Krisztian</v>
      </c>
      <c r="X227" s="11" t="str">
        <f t="shared" si="8"/>
        <v>6.8</v>
      </c>
      <c r="Y227" s="83"/>
    </row>
    <row r="228" spans="1:25" ht="35.25" customHeight="1">
      <c r="A228" s="150" t="s">
        <v>185</v>
      </c>
      <c r="B228" s="165" t="s">
        <v>70</v>
      </c>
      <c r="C228" s="153" t="s">
        <v>186</v>
      </c>
      <c r="D228" s="153" t="s">
        <v>130</v>
      </c>
      <c r="E228" s="154" t="s">
        <v>2604</v>
      </c>
      <c r="F228" s="155" t="s">
        <v>27</v>
      </c>
      <c r="G228" s="155" t="s">
        <v>189</v>
      </c>
      <c r="H228" s="155" t="s">
        <v>2605</v>
      </c>
      <c r="I228" s="166" t="s">
        <v>459</v>
      </c>
      <c r="J228" s="160" t="s">
        <v>422</v>
      </c>
      <c r="K228" s="159"/>
      <c r="L228" s="160"/>
      <c r="M228" s="159"/>
      <c r="N228" s="158" t="s">
        <v>623</v>
      </c>
      <c r="O228" s="158"/>
      <c r="P228" s="158" t="s">
        <v>442</v>
      </c>
      <c r="Q228" s="162" t="s">
        <v>2606</v>
      </c>
      <c r="R228" s="162" t="s">
        <v>4564</v>
      </c>
      <c r="S228" s="163" t="s">
        <v>4565</v>
      </c>
      <c r="T228" s="167" t="s">
        <v>582</v>
      </c>
      <c r="U228" s="149"/>
      <c r="V228" s="149"/>
      <c r="W228" s="164" t="str">
        <f>VLOOKUP(TRIM(X228),X10:Y88,2,FALSE)</f>
        <v>Frank</v>
      </c>
      <c r="X228" s="11" t="str">
        <f t="shared" si="8"/>
        <v>6.5.2</v>
      </c>
      <c r="Y228" s="83"/>
    </row>
    <row r="229" spans="1:25" ht="35.25" customHeight="1">
      <c r="A229" s="150" t="s">
        <v>185</v>
      </c>
      <c r="B229" s="165" t="s">
        <v>70</v>
      </c>
      <c r="C229" s="153" t="s">
        <v>186</v>
      </c>
      <c r="D229" s="153" t="s">
        <v>141</v>
      </c>
      <c r="E229" s="154" t="s">
        <v>2607</v>
      </c>
      <c r="F229" s="155" t="s">
        <v>27</v>
      </c>
      <c r="G229" s="155" t="s">
        <v>189</v>
      </c>
      <c r="H229" s="155" t="s">
        <v>2608</v>
      </c>
      <c r="I229" s="166" t="s">
        <v>459</v>
      </c>
      <c r="J229" s="160" t="s">
        <v>422</v>
      </c>
      <c r="K229" s="159"/>
      <c r="L229" s="160"/>
      <c r="M229" s="159"/>
      <c r="N229" s="158" t="s">
        <v>623</v>
      </c>
      <c r="O229" s="158"/>
      <c r="P229" s="158" t="s">
        <v>442</v>
      </c>
      <c r="Q229" s="162" t="s">
        <v>2609</v>
      </c>
      <c r="R229" s="162" t="s">
        <v>4971</v>
      </c>
      <c r="S229" s="163" t="s">
        <v>253</v>
      </c>
      <c r="T229" s="167" t="s">
        <v>582</v>
      </c>
      <c r="U229" s="149"/>
      <c r="V229" s="149"/>
      <c r="W229" s="164" t="str">
        <f>VLOOKUP(TRIM(X229),X10:Y88,2,FALSE)</f>
        <v>Krisztian</v>
      </c>
      <c r="X229" s="11" t="str">
        <f t="shared" si="8"/>
        <v>6.5.6</v>
      </c>
      <c r="Y229" s="83"/>
    </row>
    <row r="230" spans="1:25" ht="35.25" customHeight="1">
      <c r="A230" s="150" t="s">
        <v>185</v>
      </c>
      <c r="B230" s="165" t="s">
        <v>70</v>
      </c>
      <c r="C230" s="153" t="s">
        <v>186</v>
      </c>
      <c r="D230" s="153" t="s">
        <v>139</v>
      </c>
      <c r="E230" s="154" t="s">
        <v>2610</v>
      </c>
      <c r="F230" s="155" t="s">
        <v>27</v>
      </c>
      <c r="G230" s="155" t="s">
        <v>189</v>
      </c>
      <c r="H230" s="155" t="s">
        <v>2611</v>
      </c>
      <c r="I230" s="166" t="s">
        <v>459</v>
      </c>
      <c r="J230" s="160" t="s">
        <v>422</v>
      </c>
      <c r="K230" s="159"/>
      <c r="L230" s="160"/>
      <c r="M230" s="159"/>
      <c r="N230" s="158" t="s">
        <v>623</v>
      </c>
      <c r="O230" s="158"/>
      <c r="P230" s="158" t="s">
        <v>442</v>
      </c>
      <c r="Q230" s="162" t="s">
        <v>2612</v>
      </c>
      <c r="R230" s="162" t="s">
        <v>496</v>
      </c>
      <c r="S230" s="176" t="s">
        <v>496</v>
      </c>
      <c r="T230" s="167" t="s">
        <v>582</v>
      </c>
      <c r="U230" s="149"/>
      <c r="V230" s="149"/>
      <c r="W230" s="164" t="str">
        <f>VLOOKUP(TRIM(X230),X10:Y88,2,FALSE)</f>
        <v>Devaki</v>
      </c>
      <c r="X230" s="11" t="str">
        <f t="shared" si="8"/>
        <v>6.5.5</v>
      </c>
      <c r="Y230" s="83"/>
    </row>
    <row r="231" spans="1:25" ht="35.25" customHeight="1">
      <c r="A231" s="150" t="s">
        <v>185</v>
      </c>
      <c r="B231" s="165" t="s">
        <v>70</v>
      </c>
      <c r="C231" s="153" t="s">
        <v>186</v>
      </c>
      <c r="D231" s="153" t="s">
        <v>139</v>
      </c>
      <c r="E231" s="154" t="s">
        <v>2613</v>
      </c>
      <c r="F231" s="155" t="s">
        <v>27</v>
      </c>
      <c r="G231" s="155" t="s">
        <v>189</v>
      </c>
      <c r="H231" s="155" t="s">
        <v>2614</v>
      </c>
      <c r="I231" s="166" t="s">
        <v>459</v>
      </c>
      <c r="J231" s="160" t="s">
        <v>455</v>
      </c>
      <c r="K231" s="159"/>
      <c r="L231" s="160"/>
      <c r="M231" s="159"/>
      <c r="N231" s="158" t="s">
        <v>623</v>
      </c>
      <c r="O231" s="158"/>
      <c r="P231" s="158" t="s">
        <v>442</v>
      </c>
      <c r="Q231" s="162" t="s">
        <v>2615</v>
      </c>
      <c r="R231" s="162" t="s">
        <v>496</v>
      </c>
      <c r="S231" s="176" t="s">
        <v>496</v>
      </c>
      <c r="T231" s="167" t="s">
        <v>582</v>
      </c>
      <c r="U231" s="149"/>
      <c r="V231" s="149"/>
      <c r="W231" s="164" t="str">
        <f>VLOOKUP(TRIM(X231),X10:Y88,2,FALSE)</f>
        <v>Devaki</v>
      </c>
      <c r="X231" s="11" t="str">
        <f t="shared" si="8"/>
        <v>6.5.5</v>
      </c>
      <c r="Y231" s="83"/>
    </row>
    <row r="232" spans="1:25" ht="35.25" customHeight="1">
      <c r="A232" s="150" t="s">
        <v>185</v>
      </c>
      <c r="B232" s="165" t="s">
        <v>70</v>
      </c>
      <c r="C232" s="153" t="s">
        <v>186</v>
      </c>
      <c r="D232" s="153" t="s">
        <v>133</v>
      </c>
      <c r="E232" s="154" t="s">
        <v>2616</v>
      </c>
      <c r="F232" s="155" t="s">
        <v>27</v>
      </c>
      <c r="G232" s="155" t="s">
        <v>189</v>
      </c>
      <c r="H232" s="155" t="s">
        <v>2617</v>
      </c>
      <c r="I232" s="166" t="s">
        <v>459</v>
      </c>
      <c r="J232" s="160" t="s">
        <v>422</v>
      </c>
      <c r="K232" s="159"/>
      <c r="L232" s="160"/>
      <c r="M232" s="159"/>
      <c r="N232" s="158" t="s">
        <v>623</v>
      </c>
      <c r="O232" s="158"/>
      <c r="P232" s="158" t="s">
        <v>442</v>
      </c>
      <c r="Q232" s="162" t="s">
        <v>581</v>
      </c>
      <c r="R232" s="162" t="s">
        <v>4435</v>
      </c>
      <c r="S232" s="163" t="s">
        <v>4436</v>
      </c>
      <c r="T232" s="167" t="s">
        <v>582</v>
      </c>
      <c r="U232" s="149"/>
      <c r="V232" s="149"/>
      <c r="W232" s="164" t="str">
        <f>VLOOKUP(TRIM(X232),X10:Y88,2,FALSE)</f>
        <v>Frank</v>
      </c>
      <c r="X232" s="11" t="str">
        <f t="shared" si="8"/>
        <v>6.5.3</v>
      </c>
      <c r="Y232" s="83"/>
    </row>
    <row r="233" spans="1:25" ht="35.25" customHeight="1">
      <c r="A233" s="150" t="s">
        <v>185</v>
      </c>
      <c r="B233" s="165" t="s">
        <v>70</v>
      </c>
      <c r="C233" s="153" t="s">
        <v>186</v>
      </c>
      <c r="D233" s="153" t="s">
        <v>133</v>
      </c>
      <c r="E233" s="154" t="s">
        <v>2618</v>
      </c>
      <c r="F233" s="155" t="s">
        <v>27</v>
      </c>
      <c r="G233" s="155" t="s">
        <v>189</v>
      </c>
      <c r="H233" s="155" t="s">
        <v>2619</v>
      </c>
      <c r="I233" s="166" t="s">
        <v>459</v>
      </c>
      <c r="J233" s="160" t="s">
        <v>455</v>
      </c>
      <c r="K233" s="159"/>
      <c r="L233" s="160"/>
      <c r="M233" s="159"/>
      <c r="N233" s="158" t="s">
        <v>623</v>
      </c>
      <c r="O233" s="158"/>
      <c r="P233" s="158" t="s">
        <v>442</v>
      </c>
      <c r="Q233" s="162" t="s">
        <v>2620</v>
      </c>
      <c r="R233" s="162" t="s">
        <v>4437</v>
      </c>
      <c r="S233" s="163" t="s">
        <v>4438</v>
      </c>
      <c r="T233" s="167" t="s">
        <v>582</v>
      </c>
      <c r="U233" s="149"/>
      <c r="V233" s="149"/>
      <c r="W233" s="164" t="str">
        <f>VLOOKUP(TRIM(X233),X10:Y88,2,FALSE)</f>
        <v>Frank</v>
      </c>
      <c r="X233" s="11" t="str">
        <f t="shared" si="8"/>
        <v>6.5.3</v>
      </c>
      <c r="Y233" s="83"/>
    </row>
    <row r="234" spans="1:25" ht="35.25" customHeight="1">
      <c r="A234" s="150" t="s">
        <v>185</v>
      </c>
      <c r="B234" s="165" t="s">
        <v>70</v>
      </c>
      <c r="C234" s="153" t="s">
        <v>186</v>
      </c>
      <c r="D234" s="153" t="s">
        <v>130</v>
      </c>
      <c r="E234" s="154" t="s">
        <v>2621</v>
      </c>
      <c r="F234" s="155" t="s">
        <v>27</v>
      </c>
      <c r="G234" s="155" t="s">
        <v>189</v>
      </c>
      <c r="H234" s="155" t="s">
        <v>2622</v>
      </c>
      <c r="I234" s="166" t="s">
        <v>459</v>
      </c>
      <c r="J234" s="160" t="s">
        <v>422</v>
      </c>
      <c r="K234" s="159"/>
      <c r="L234" s="160"/>
      <c r="M234" s="159"/>
      <c r="N234" s="158" t="s">
        <v>623</v>
      </c>
      <c r="O234" s="158"/>
      <c r="P234" s="158" t="s">
        <v>442</v>
      </c>
      <c r="Q234" s="162" t="s">
        <v>2623</v>
      </c>
      <c r="R234" s="162" t="s">
        <v>5461</v>
      </c>
      <c r="S234" s="176" t="s">
        <v>496</v>
      </c>
      <c r="T234" s="167" t="s">
        <v>582</v>
      </c>
      <c r="U234" s="149"/>
      <c r="V234" s="149"/>
      <c r="W234" s="164" t="str">
        <f>VLOOKUP(TRIM(X234),X10:Y88,2,FALSE)</f>
        <v>Frank</v>
      </c>
      <c r="X234" s="11" t="str">
        <f t="shared" si="8"/>
        <v>6.5.2</v>
      </c>
      <c r="Y234" s="83"/>
    </row>
    <row r="235" spans="1:25" ht="35.25" customHeight="1">
      <c r="A235" s="150" t="s">
        <v>185</v>
      </c>
      <c r="B235" s="165" t="s">
        <v>70</v>
      </c>
      <c r="C235" s="153" t="s">
        <v>186</v>
      </c>
      <c r="D235" s="153" t="s">
        <v>133</v>
      </c>
      <c r="E235" s="154" t="s">
        <v>2624</v>
      </c>
      <c r="F235" s="155" t="s">
        <v>27</v>
      </c>
      <c r="G235" s="155" t="s">
        <v>189</v>
      </c>
      <c r="H235" s="155" t="s">
        <v>2625</v>
      </c>
      <c r="I235" s="166" t="s">
        <v>459</v>
      </c>
      <c r="J235" s="160" t="s">
        <v>422</v>
      </c>
      <c r="K235" s="159"/>
      <c r="L235" s="160"/>
      <c r="M235" s="159"/>
      <c r="N235" s="158" t="s">
        <v>623</v>
      </c>
      <c r="O235" s="158"/>
      <c r="P235" s="158" t="s">
        <v>442</v>
      </c>
      <c r="Q235" s="162" t="s">
        <v>2626</v>
      </c>
      <c r="R235" s="162" t="s">
        <v>4511</v>
      </c>
      <c r="S235" s="163" t="s">
        <v>4512</v>
      </c>
      <c r="T235" s="167" t="s">
        <v>582</v>
      </c>
      <c r="U235" s="149"/>
      <c r="V235" s="149"/>
      <c r="W235" s="164" t="str">
        <f>VLOOKUP(TRIM(X235),X10:Y88,2,FALSE)</f>
        <v>Frank</v>
      </c>
      <c r="X235" s="11" t="str">
        <f t="shared" si="8"/>
        <v>6.5.3</v>
      </c>
      <c r="Y235" s="83"/>
    </row>
    <row r="236" spans="1:25" ht="35.25" customHeight="1">
      <c r="A236" s="150" t="s">
        <v>185</v>
      </c>
      <c r="B236" s="165" t="s">
        <v>70</v>
      </c>
      <c r="C236" s="153" t="s">
        <v>186</v>
      </c>
      <c r="D236" s="153" t="s">
        <v>133</v>
      </c>
      <c r="E236" s="154" t="s">
        <v>2627</v>
      </c>
      <c r="F236" s="155" t="s">
        <v>27</v>
      </c>
      <c r="G236" s="155" t="s">
        <v>189</v>
      </c>
      <c r="H236" s="155" t="s">
        <v>2628</v>
      </c>
      <c r="I236" s="166" t="s">
        <v>459</v>
      </c>
      <c r="J236" s="160" t="s">
        <v>455</v>
      </c>
      <c r="K236" s="159"/>
      <c r="L236" s="160"/>
      <c r="M236" s="159"/>
      <c r="N236" s="158" t="s">
        <v>623</v>
      </c>
      <c r="O236" s="158"/>
      <c r="P236" s="158" t="s">
        <v>442</v>
      </c>
      <c r="Q236" s="162" t="s">
        <v>2629</v>
      </c>
      <c r="R236" s="162" t="s">
        <v>4439</v>
      </c>
      <c r="S236" s="163" t="s">
        <v>4440</v>
      </c>
      <c r="T236" s="167" t="s">
        <v>582</v>
      </c>
      <c r="U236" s="149"/>
      <c r="V236" s="149"/>
      <c r="W236" s="164" t="str">
        <f>VLOOKUP(TRIM(X236),X10:Y88,2,FALSE)</f>
        <v>Frank</v>
      </c>
      <c r="X236" s="11" t="str">
        <f t="shared" si="8"/>
        <v>6.5.3</v>
      </c>
      <c r="Y236" s="83"/>
    </row>
    <row r="237" spans="1:25" ht="35.25" customHeight="1">
      <c r="A237" s="150" t="s">
        <v>185</v>
      </c>
      <c r="B237" s="165" t="s">
        <v>70</v>
      </c>
      <c r="C237" s="153" t="s">
        <v>186</v>
      </c>
      <c r="D237" s="153" t="s">
        <v>143</v>
      </c>
      <c r="E237" s="154" t="s">
        <v>2630</v>
      </c>
      <c r="F237" s="155" t="s">
        <v>419</v>
      </c>
      <c r="G237" s="155" t="s">
        <v>59</v>
      </c>
      <c r="H237" s="155" t="s">
        <v>2631</v>
      </c>
      <c r="I237" s="166" t="s">
        <v>1146</v>
      </c>
      <c r="J237" s="160"/>
      <c r="K237" s="159"/>
      <c r="L237" s="160"/>
      <c r="M237" s="159"/>
      <c r="N237" s="158"/>
      <c r="O237" s="158" t="s">
        <v>366</v>
      </c>
      <c r="P237" s="158" t="s">
        <v>442</v>
      </c>
      <c r="Q237" s="162" t="s">
        <v>2632</v>
      </c>
      <c r="R237" s="162" t="s">
        <v>272</v>
      </c>
      <c r="S237" s="163" t="s">
        <v>253</v>
      </c>
      <c r="T237" s="167" t="s">
        <v>1148</v>
      </c>
      <c r="U237" s="149"/>
      <c r="V237" s="149"/>
      <c r="W237" s="164" t="str">
        <f>VLOOKUP(TRIM(X237),X10:Y88,2,FALSE)</f>
        <v>Puneet</v>
      </c>
      <c r="X237" s="11" t="str">
        <f t="shared" si="8"/>
        <v>6.5.7</v>
      </c>
      <c r="Y237" s="83"/>
    </row>
    <row r="238" spans="1:25" ht="35.25" customHeight="1">
      <c r="A238" s="150" t="s">
        <v>185</v>
      </c>
      <c r="B238" s="165" t="s">
        <v>70</v>
      </c>
      <c r="C238" s="153" t="s">
        <v>186</v>
      </c>
      <c r="D238" s="153" t="s">
        <v>143</v>
      </c>
      <c r="E238" s="154" t="s">
        <v>2633</v>
      </c>
      <c r="F238" s="155" t="s">
        <v>27</v>
      </c>
      <c r="G238" s="155" t="s">
        <v>189</v>
      </c>
      <c r="H238" s="155" t="s">
        <v>2634</v>
      </c>
      <c r="I238" s="166" t="s">
        <v>1146</v>
      </c>
      <c r="J238" s="160" t="s">
        <v>422</v>
      </c>
      <c r="K238" s="159"/>
      <c r="L238" s="160"/>
      <c r="M238" s="159"/>
      <c r="N238" s="158" t="s">
        <v>2435</v>
      </c>
      <c r="O238" s="158"/>
      <c r="P238" s="158" t="s">
        <v>442</v>
      </c>
      <c r="Q238" s="162" t="s">
        <v>2635</v>
      </c>
      <c r="R238" s="162" t="s">
        <v>496</v>
      </c>
      <c r="S238" s="176" t="s">
        <v>496</v>
      </c>
      <c r="T238" s="167" t="s">
        <v>1148</v>
      </c>
      <c r="U238" s="149"/>
      <c r="V238" s="149"/>
      <c r="W238" s="164" t="str">
        <f>VLOOKUP(TRIM(X238),X10:Y88,2,FALSE)</f>
        <v>Puneet</v>
      </c>
      <c r="X238" s="11" t="str">
        <f t="shared" si="8"/>
        <v>6.5.7</v>
      </c>
      <c r="Y238" s="83"/>
    </row>
    <row r="239" spans="1:25" ht="35.25" customHeight="1">
      <c r="A239" s="150" t="s">
        <v>185</v>
      </c>
      <c r="B239" s="165" t="s">
        <v>70</v>
      </c>
      <c r="C239" s="153" t="s">
        <v>186</v>
      </c>
      <c r="D239" s="153" t="s">
        <v>143</v>
      </c>
      <c r="E239" s="154" t="s">
        <v>2636</v>
      </c>
      <c r="F239" s="155" t="s">
        <v>27</v>
      </c>
      <c r="G239" s="155" t="s">
        <v>189</v>
      </c>
      <c r="H239" s="155" t="s">
        <v>2637</v>
      </c>
      <c r="I239" s="166" t="s">
        <v>1146</v>
      </c>
      <c r="J239" s="160" t="s">
        <v>455</v>
      </c>
      <c r="K239" s="159"/>
      <c r="L239" s="160"/>
      <c r="M239" s="159"/>
      <c r="N239" s="158" t="s">
        <v>623</v>
      </c>
      <c r="O239" s="158"/>
      <c r="P239" s="158" t="s">
        <v>442</v>
      </c>
      <c r="Q239" s="162" t="s">
        <v>1151</v>
      </c>
      <c r="R239" s="162" t="s">
        <v>5465</v>
      </c>
      <c r="S239" s="176" t="s">
        <v>496</v>
      </c>
      <c r="T239" s="167" t="s">
        <v>1148</v>
      </c>
      <c r="U239" s="149"/>
      <c r="V239" s="149"/>
      <c r="W239" s="164" t="str">
        <f>VLOOKUP(TRIM(X239),X10:Y88,2,FALSE)</f>
        <v>Puneet</v>
      </c>
      <c r="X239" s="11" t="str">
        <f t="shared" si="8"/>
        <v>6.5.7</v>
      </c>
      <c r="Y239" s="83"/>
    </row>
    <row r="240" spans="1:25" ht="35.25" customHeight="1">
      <c r="A240" s="150" t="s">
        <v>185</v>
      </c>
      <c r="B240" s="165" t="s">
        <v>70</v>
      </c>
      <c r="C240" s="153" t="s">
        <v>186</v>
      </c>
      <c r="D240" s="153" t="s">
        <v>85</v>
      </c>
      <c r="E240" s="154" t="s">
        <v>2638</v>
      </c>
      <c r="F240" s="155" t="s">
        <v>25</v>
      </c>
      <c r="G240" s="155" t="s">
        <v>242</v>
      </c>
      <c r="H240" s="155" t="s">
        <v>2639</v>
      </c>
      <c r="I240" s="166" t="s">
        <v>2640</v>
      </c>
      <c r="J240" s="160"/>
      <c r="K240" s="159"/>
      <c r="L240" s="160"/>
      <c r="M240" s="159"/>
      <c r="N240" s="158"/>
      <c r="O240" s="158"/>
      <c r="P240" s="158"/>
      <c r="Q240" s="162" t="s">
        <v>2641</v>
      </c>
      <c r="R240" s="162" t="s">
        <v>369</v>
      </c>
      <c r="S240" s="163" t="s">
        <v>253</v>
      </c>
      <c r="T240" s="167" t="s">
        <v>2642</v>
      </c>
      <c r="U240" s="149"/>
      <c r="V240" s="149"/>
      <c r="W240" s="164" t="str">
        <f>VLOOKUP(TRIM(X240),X10:Y88,2,FALSE)</f>
        <v>Frank</v>
      </c>
      <c r="X240" s="11" t="str">
        <f t="shared" si="8"/>
        <v>4.1</v>
      </c>
      <c r="Y240" s="83"/>
    </row>
    <row r="241" spans="1:25" ht="35.25" customHeight="1">
      <c r="A241" s="150" t="s">
        <v>185</v>
      </c>
      <c r="B241" s="165" t="s">
        <v>70</v>
      </c>
      <c r="C241" s="153" t="s">
        <v>186</v>
      </c>
      <c r="D241" s="153" t="s">
        <v>91</v>
      </c>
      <c r="E241" s="154" t="s">
        <v>2643</v>
      </c>
      <c r="F241" s="155" t="s">
        <v>25</v>
      </c>
      <c r="G241" s="155" t="s">
        <v>242</v>
      </c>
      <c r="H241" s="155" t="s">
        <v>2644</v>
      </c>
      <c r="I241" s="166" t="s">
        <v>2645</v>
      </c>
      <c r="J241" s="160"/>
      <c r="K241" s="159"/>
      <c r="L241" s="160"/>
      <c r="M241" s="159"/>
      <c r="N241" s="158"/>
      <c r="O241" s="158" t="s">
        <v>206</v>
      </c>
      <c r="P241" s="158" t="s">
        <v>296</v>
      </c>
      <c r="Q241" s="162" t="s">
        <v>2646</v>
      </c>
      <c r="R241" s="162" t="s">
        <v>272</v>
      </c>
      <c r="S241" s="163" t="s">
        <v>253</v>
      </c>
      <c r="T241" s="167" t="s">
        <v>2647</v>
      </c>
      <c r="U241" s="149"/>
      <c r="V241" s="149"/>
      <c r="W241" s="164" t="str">
        <f>VLOOKUP(TRIM(X241),X10:Y88,2,FALSE)</f>
        <v>Puneet</v>
      </c>
      <c r="X241" s="11" t="str">
        <f t="shared" si="8"/>
        <v>5.1</v>
      </c>
      <c r="Y241" s="83"/>
    </row>
    <row r="242" spans="1:25" ht="35.25" customHeight="1">
      <c r="A242" s="150" t="s">
        <v>185</v>
      </c>
      <c r="B242" s="165" t="s">
        <v>70</v>
      </c>
      <c r="C242" s="153" t="s">
        <v>186</v>
      </c>
      <c r="D242" s="153" t="s">
        <v>130</v>
      </c>
      <c r="E242" s="154" t="s">
        <v>2648</v>
      </c>
      <c r="F242" s="155" t="s">
        <v>27</v>
      </c>
      <c r="G242" s="155" t="s">
        <v>189</v>
      </c>
      <c r="H242" s="155" t="s">
        <v>2649</v>
      </c>
      <c r="I242" s="166" t="s">
        <v>2650</v>
      </c>
      <c r="J242" s="160" t="s">
        <v>455</v>
      </c>
      <c r="K242" s="159"/>
      <c r="L242" s="160"/>
      <c r="M242" s="159"/>
      <c r="N242" s="158" t="s">
        <v>623</v>
      </c>
      <c r="O242" s="158"/>
      <c r="P242" s="158" t="s">
        <v>442</v>
      </c>
      <c r="Q242" s="162" t="s">
        <v>2651</v>
      </c>
      <c r="R242" s="162" t="s">
        <v>4573</v>
      </c>
      <c r="S242" s="163" t="s">
        <v>4574</v>
      </c>
      <c r="T242" s="167" t="s">
        <v>461</v>
      </c>
      <c r="U242" s="149"/>
      <c r="V242" s="149"/>
      <c r="W242" s="164" t="str">
        <f>VLOOKUP(TRIM(X242),X10:Y88,2,FALSE)</f>
        <v>Frank</v>
      </c>
      <c r="X242" s="11" t="str">
        <f t="shared" si="8"/>
        <v>6.5.2</v>
      </c>
      <c r="Y242" s="83"/>
    </row>
    <row r="243" spans="1:25" ht="35.25" customHeight="1">
      <c r="A243" s="150" t="s">
        <v>185</v>
      </c>
      <c r="B243" s="165" t="s">
        <v>70</v>
      </c>
      <c r="C243" s="153" t="s">
        <v>186</v>
      </c>
      <c r="D243" s="153" t="s">
        <v>130</v>
      </c>
      <c r="E243" s="154" t="s">
        <v>2652</v>
      </c>
      <c r="F243" s="155" t="s">
        <v>27</v>
      </c>
      <c r="G243" s="155" t="s">
        <v>189</v>
      </c>
      <c r="H243" s="155" t="s">
        <v>2653</v>
      </c>
      <c r="I243" s="166" t="s">
        <v>2650</v>
      </c>
      <c r="J243" s="160" t="s">
        <v>422</v>
      </c>
      <c r="K243" s="159"/>
      <c r="L243" s="160"/>
      <c r="M243" s="159"/>
      <c r="N243" s="158" t="s">
        <v>2435</v>
      </c>
      <c r="O243" s="158"/>
      <c r="P243" s="158" t="s">
        <v>442</v>
      </c>
      <c r="Q243" s="162" t="s">
        <v>2654</v>
      </c>
      <c r="R243" s="162" t="s">
        <v>4776</v>
      </c>
      <c r="S243" s="163" t="s">
        <v>444</v>
      </c>
      <c r="T243" s="167" t="s">
        <v>461</v>
      </c>
      <c r="U243" s="149"/>
      <c r="V243" s="149"/>
      <c r="W243" s="164" t="str">
        <f>VLOOKUP(TRIM(X243),X10:Y88,2,FALSE)</f>
        <v>Frank</v>
      </c>
      <c r="X243" s="11" t="str">
        <f t="shared" si="8"/>
        <v>6.5.2</v>
      </c>
      <c r="Y243" s="83"/>
    </row>
    <row r="244" spans="1:25" ht="35.25" customHeight="1">
      <c r="A244" s="150" t="s">
        <v>185</v>
      </c>
      <c r="B244" s="165" t="s">
        <v>70</v>
      </c>
      <c r="C244" s="153" t="s">
        <v>186</v>
      </c>
      <c r="D244" s="153" t="s">
        <v>130</v>
      </c>
      <c r="E244" s="154" t="s">
        <v>2655</v>
      </c>
      <c r="F244" s="155" t="s">
        <v>27</v>
      </c>
      <c r="G244" s="155" t="s">
        <v>189</v>
      </c>
      <c r="H244" s="155" t="s">
        <v>2656</v>
      </c>
      <c r="I244" s="166" t="s">
        <v>459</v>
      </c>
      <c r="J244" s="160" t="s">
        <v>422</v>
      </c>
      <c r="K244" s="159"/>
      <c r="L244" s="160"/>
      <c r="M244" s="159"/>
      <c r="N244" s="158" t="s">
        <v>2435</v>
      </c>
      <c r="O244" s="158"/>
      <c r="P244" s="158" t="s">
        <v>442</v>
      </c>
      <c r="Q244" s="162" t="s">
        <v>2657</v>
      </c>
      <c r="R244" s="162" t="s">
        <v>4774</v>
      </c>
      <c r="S244" s="163" t="s">
        <v>4771</v>
      </c>
      <c r="T244" s="167" t="s">
        <v>461</v>
      </c>
      <c r="U244" s="149"/>
      <c r="V244" s="149"/>
      <c r="W244" s="164" t="str">
        <f>VLOOKUP(TRIM(X244),X10:Y88,2,FALSE)</f>
        <v>Frank</v>
      </c>
      <c r="X244" s="11" t="str">
        <f t="shared" si="8"/>
        <v>6.5.2</v>
      </c>
      <c r="Y244" s="83"/>
    </row>
    <row r="245" spans="1:25" ht="35.25" customHeight="1">
      <c r="A245" s="150" t="s">
        <v>185</v>
      </c>
      <c r="B245" s="165" t="s">
        <v>70</v>
      </c>
      <c r="C245" s="153" t="s">
        <v>186</v>
      </c>
      <c r="D245" s="153" t="s">
        <v>143</v>
      </c>
      <c r="E245" s="154" t="s">
        <v>2658</v>
      </c>
      <c r="F245" s="155" t="s">
        <v>27</v>
      </c>
      <c r="G245" s="155" t="s">
        <v>189</v>
      </c>
      <c r="H245" s="155" t="s">
        <v>2659</v>
      </c>
      <c r="I245" s="166" t="s">
        <v>459</v>
      </c>
      <c r="J245" s="160" t="s">
        <v>455</v>
      </c>
      <c r="K245" s="159"/>
      <c r="L245" s="160"/>
      <c r="M245" s="159"/>
      <c r="N245" s="158" t="s">
        <v>623</v>
      </c>
      <c r="O245" s="158"/>
      <c r="P245" s="158" t="s">
        <v>442</v>
      </c>
      <c r="Q245" s="162" t="s">
        <v>2660</v>
      </c>
      <c r="R245" s="162" t="s">
        <v>272</v>
      </c>
      <c r="S245" s="163" t="s">
        <v>253</v>
      </c>
      <c r="T245" s="167" t="s">
        <v>461</v>
      </c>
      <c r="U245" s="149"/>
      <c r="V245" s="149"/>
      <c r="W245" s="164" t="str">
        <f>VLOOKUP(TRIM(X245),X10:Y88,2,FALSE)</f>
        <v>Puneet</v>
      </c>
      <c r="X245" s="11" t="str">
        <f t="shared" si="8"/>
        <v>6.5.7</v>
      </c>
      <c r="Y245" s="83"/>
    </row>
    <row r="246" spans="1:25" ht="35.25" customHeight="1">
      <c r="A246" s="150" t="s">
        <v>185</v>
      </c>
      <c r="B246" s="165" t="s">
        <v>70</v>
      </c>
      <c r="C246" s="153" t="s">
        <v>186</v>
      </c>
      <c r="D246" s="153" t="s">
        <v>133</v>
      </c>
      <c r="E246" s="154" t="s">
        <v>2661</v>
      </c>
      <c r="F246" s="155" t="s">
        <v>27</v>
      </c>
      <c r="G246" s="155" t="s">
        <v>189</v>
      </c>
      <c r="H246" s="155" t="s">
        <v>2662</v>
      </c>
      <c r="I246" s="166" t="s">
        <v>613</v>
      </c>
      <c r="J246" s="160" t="s">
        <v>422</v>
      </c>
      <c r="K246" s="159"/>
      <c r="L246" s="160"/>
      <c r="M246" s="159"/>
      <c r="N246" s="158" t="s">
        <v>2435</v>
      </c>
      <c r="O246" s="158"/>
      <c r="P246" s="158" t="s">
        <v>442</v>
      </c>
      <c r="Q246" s="162" t="s">
        <v>2663</v>
      </c>
      <c r="R246" s="162" t="s">
        <v>4675</v>
      </c>
      <c r="S246" s="163" t="s">
        <v>4676</v>
      </c>
      <c r="T246" s="167" t="s">
        <v>578</v>
      </c>
      <c r="U246" s="149"/>
      <c r="V246" s="149"/>
      <c r="W246" s="164" t="str">
        <f>VLOOKUP(TRIM(X246),X10:Y88,2,FALSE)</f>
        <v>Frank</v>
      </c>
      <c r="X246" s="11" t="str">
        <f t="shared" si="8"/>
        <v>6.5.3</v>
      </c>
      <c r="Y246" s="83"/>
    </row>
    <row r="247" spans="1:25" ht="35.25" customHeight="1">
      <c r="A247" s="150" t="s">
        <v>185</v>
      </c>
      <c r="B247" s="165" t="s">
        <v>70</v>
      </c>
      <c r="C247" s="153" t="s">
        <v>186</v>
      </c>
      <c r="D247" s="153" t="s">
        <v>133</v>
      </c>
      <c r="E247" s="154" t="s">
        <v>2664</v>
      </c>
      <c r="F247" s="155" t="s">
        <v>27</v>
      </c>
      <c r="G247" s="155" t="s">
        <v>189</v>
      </c>
      <c r="H247" s="155" t="s">
        <v>2665</v>
      </c>
      <c r="I247" s="166" t="s">
        <v>613</v>
      </c>
      <c r="J247" s="160" t="s">
        <v>455</v>
      </c>
      <c r="K247" s="159"/>
      <c r="L247" s="160"/>
      <c r="M247" s="159"/>
      <c r="N247" s="158" t="s">
        <v>623</v>
      </c>
      <c r="O247" s="158"/>
      <c r="P247" s="158" t="s">
        <v>442</v>
      </c>
      <c r="Q247" s="162" t="s">
        <v>2663</v>
      </c>
      <c r="R247" s="162" t="s">
        <v>4677</v>
      </c>
      <c r="S247" s="163" t="s">
        <v>4678</v>
      </c>
      <c r="T247" s="167" t="s">
        <v>578</v>
      </c>
      <c r="U247" s="149"/>
      <c r="V247" s="149"/>
      <c r="W247" s="164" t="str">
        <f>VLOOKUP(TRIM(X247),X10:Y88,2,FALSE)</f>
        <v>Frank</v>
      </c>
      <c r="X247" s="11" t="str">
        <f t="shared" si="8"/>
        <v>6.5.3</v>
      </c>
      <c r="Y247" s="83"/>
    </row>
    <row r="248" spans="1:25" ht="35.25" customHeight="1">
      <c r="A248" s="150" t="s">
        <v>185</v>
      </c>
      <c r="B248" s="165" t="s">
        <v>70</v>
      </c>
      <c r="C248" s="153" t="s">
        <v>186</v>
      </c>
      <c r="D248" s="153" t="s">
        <v>133</v>
      </c>
      <c r="E248" s="154" t="s">
        <v>2666</v>
      </c>
      <c r="F248" s="155" t="s">
        <v>27</v>
      </c>
      <c r="G248" s="155" t="s">
        <v>189</v>
      </c>
      <c r="H248" s="155" t="s">
        <v>2667</v>
      </c>
      <c r="I248" s="166" t="s">
        <v>604</v>
      </c>
      <c r="J248" s="160" t="s">
        <v>422</v>
      </c>
      <c r="K248" s="159"/>
      <c r="L248" s="160"/>
      <c r="M248" s="159"/>
      <c r="N248" s="158" t="s">
        <v>2435</v>
      </c>
      <c r="O248" s="158"/>
      <c r="P248" s="158" t="s">
        <v>442</v>
      </c>
      <c r="Q248" s="162" t="s">
        <v>2668</v>
      </c>
      <c r="R248" s="162" t="s">
        <v>4498</v>
      </c>
      <c r="S248" s="163" t="s">
        <v>4499</v>
      </c>
      <c r="T248" s="167" t="s">
        <v>578</v>
      </c>
      <c r="U248" s="149"/>
      <c r="V248" s="149"/>
      <c r="W248" s="164" t="str">
        <f>VLOOKUP(TRIM(X248),X10:Y88,2,FALSE)</f>
        <v>Frank</v>
      </c>
      <c r="X248" s="11" t="str">
        <f t="shared" si="8"/>
        <v>6.5.3</v>
      </c>
      <c r="Y248" s="83"/>
    </row>
    <row r="249" spans="1:25" ht="35.25" customHeight="1">
      <c r="A249" s="150" t="s">
        <v>185</v>
      </c>
      <c r="B249" s="165" t="s">
        <v>70</v>
      </c>
      <c r="C249" s="153" t="s">
        <v>186</v>
      </c>
      <c r="D249" s="153" t="s">
        <v>151</v>
      </c>
      <c r="E249" s="154" t="s">
        <v>2669</v>
      </c>
      <c r="F249" s="155" t="s">
        <v>27</v>
      </c>
      <c r="G249" s="155" t="s">
        <v>189</v>
      </c>
      <c r="H249" s="155" t="s">
        <v>2670</v>
      </c>
      <c r="I249" s="166" t="s">
        <v>613</v>
      </c>
      <c r="J249" s="160" t="s">
        <v>455</v>
      </c>
      <c r="K249" s="159"/>
      <c r="L249" s="160"/>
      <c r="M249" s="159"/>
      <c r="N249" s="158" t="s">
        <v>623</v>
      </c>
      <c r="O249" s="158"/>
      <c r="P249" s="158" t="s">
        <v>442</v>
      </c>
      <c r="Q249" s="162" t="s">
        <v>2671</v>
      </c>
      <c r="R249" s="162" t="s">
        <v>4745</v>
      </c>
      <c r="S249" s="163" t="s">
        <v>4744</v>
      </c>
      <c r="T249" s="167" t="s">
        <v>578</v>
      </c>
      <c r="U249" s="149"/>
      <c r="V249" s="149"/>
      <c r="W249" s="164" t="str">
        <f>VLOOKUP(TRIM(X249),X10:Y88,2,FALSE)</f>
        <v>Krisztian</v>
      </c>
      <c r="X249" s="11" t="str">
        <f t="shared" si="8"/>
        <v>6.5.10</v>
      </c>
      <c r="Y249" s="83"/>
    </row>
    <row r="250" spans="1:25" ht="35.25" customHeight="1">
      <c r="A250" s="150" t="s">
        <v>185</v>
      </c>
      <c r="B250" s="165" t="s">
        <v>70</v>
      </c>
      <c r="C250" s="153" t="s">
        <v>186</v>
      </c>
      <c r="D250" s="153" t="s">
        <v>151</v>
      </c>
      <c r="E250" s="154" t="s">
        <v>2672</v>
      </c>
      <c r="F250" s="155" t="s">
        <v>27</v>
      </c>
      <c r="G250" s="155" t="s">
        <v>189</v>
      </c>
      <c r="H250" s="155" t="s">
        <v>2673</v>
      </c>
      <c r="I250" s="166" t="s">
        <v>604</v>
      </c>
      <c r="J250" s="160" t="s">
        <v>455</v>
      </c>
      <c r="K250" s="159"/>
      <c r="L250" s="160"/>
      <c r="M250" s="159"/>
      <c r="N250" s="158" t="s">
        <v>623</v>
      </c>
      <c r="O250" s="158"/>
      <c r="P250" s="158" t="s">
        <v>442</v>
      </c>
      <c r="Q250" s="162" t="s">
        <v>2674</v>
      </c>
      <c r="R250" s="162" t="s">
        <v>4767</v>
      </c>
      <c r="S250" s="163" t="s">
        <v>4765</v>
      </c>
      <c r="T250" s="167" t="s">
        <v>578</v>
      </c>
      <c r="U250" s="149"/>
      <c r="V250" s="149"/>
      <c r="W250" s="164" t="str">
        <f>VLOOKUP(TRIM(X250),X10:Y88,2,FALSE)</f>
        <v>Krisztian</v>
      </c>
      <c r="X250" s="11" t="str">
        <f t="shared" si="8"/>
        <v>6.5.10</v>
      </c>
      <c r="Y250" s="83"/>
    </row>
    <row r="251" spans="1:25" ht="35.25" customHeight="1">
      <c r="A251" s="150" t="s">
        <v>185</v>
      </c>
      <c r="B251" s="165" t="s">
        <v>70</v>
      </c>
      <c r="C251" s="153" t="s">
        <v>186</v>
      </c>
      <c r="D251" s="153" t="s">
        <v>162</v>
      </c>
      <c r="E251" s="154" t="s">
        <v>2675</v>
      </c>
      <c r="F251" s="155" t="s">
        <v>419</v>
      </c>
      <c r="G251" s="155" t="s">
        <v>189</v>
      </c>
      <c r="H251" s="155" t="s">
        <v>2676</v>
      </c>
      <c r="I251" s="166" t="s">
        <v>760</v>
      </c>
      <c r="J251" s="160" t="s">
        <v>2389</v>
      </c>
      <c r="K251" s="159"/>
      <c r="L251" s="160"/>
      <c r="M251" s="159"/>
      <c r="N251" s="158"/>
      <c r="O251" s="158"/>
      <c r="P251" s="158" t="s">
        <v>2390</v>
      </c>
      <c r="Q251" s="162" t="s">
        <v>2677</v>
      </c>
      <c r="R251" s="162" t="s">
        <v>272</v>
      </c>
      <c r="S251" s="163" t="s">
        <v>253</v>
      </c>
      <c r="T251" s="167" t="s">
        <v>2392</v>
      </c>
      <c r="U251" s="149"/>
      <c r="V251" s="149"/>
      <c r="W251" s="164" t="str">
        <f>VLOOKUP(TRIM(X251),X10:Y88,2,FALSE)</f>
        <v>Krisztian</v>
      </c>
      <c r="X251" s="11" t="str">
        <f t="shared" si="8"/>
        <v>6.9</v>
      </c>
      <c r="Y251" s="83"/>
    </row>
    <row r="252" spans="1:25" ht="35.25" customHeight="1">
      <c r="A252" s="150" t="s">
        <v>185</v>
      </c>
      <c r="B252" s="165" t="s">
        <v>70</v>
      </c>
      <c r="C252" s="153" t="s">
        <v>186</v>
      </c>
      <c r="D252" s="153" t="s">
        <v>162</v>
      </c>
      <c r="E252" s="154" t="s">
        <v>2678</v>
      </c>
      <c r="F252" s="155" t="s">
        <v>419</v>
      </c>
      <c r="G252" s="155" t="s">
        <v>189</v>
      </c>
      <c r="H252" s="155" t="s">
        <v>2679</v>
      </c>
      <c r="I252" s="166" t="s">
        <v>760</v>
      </c>
      <c r="J252" s="160" t="s">
        <v>2389</v>
      </c>
      <c r="K252" s="159"/>
      <c r="L252" s="160"/>
      <c r="M252" s="159"/>
      <c r="N252" s="158"/>
      <c r="O252" s="158"/>
      <c r="P252" s="158" t="s">
        <v>2390</v>
      </c>
      <c r="Q252" s="162" t="s">
        <v>2680</v>
      </c>
      <c r="R252" s="162" t="s">
        <v>4563</v>
      </c>
      <c r="S252" s="163" t="s">
        <v>4562</v>
      </c>
      <c r="T252" s="167" t="s">
        <v>2392</v>
      </c>
      <c r="U252" s="149"/>
      <c r="V252" s="149"/>
      <c r="W252" s="164" t="str">
        <f>VLOOKUP(TRIM(X252),X10:Y88,2,FALSE)</f>
        <v>Krisztian</v>
      </c>
      <c r="X252" s="11" t="str">
        <f t="shared" si="8"/>
        <v>6.9</v>
      </c>
      <c r="Y252" s="83"/>
    </row>
    <row r="253" spans="1:25" ht="35.25" customHeight="1">
      <c r="A253" s="150" t="s">
        <v>185</v>
      </c>
      <c r="B253" s="165" t="s">
        <v>70</v>
      </c>
      <c r="C253" s="153" t="s">
        <v>186</v>
      </c>
      <c r="D253" s="153" t="s">
        <v>160</v>
      </c>
      <c r="E253" s="154" t="s">
        <v>2681</v>
      </c>
      <c r="F253" s="155" t="s">
        <v>27</v>
      </c>
      <c r="G253" s="155" t="s">
        <v>189</v>
      </c>
      <c r="H253" s="155" t="s">
        <v>2682</v>
      </c>
      <c r="I253" s="166" t="s">
        <v>475</v>
      </c>
      <c r="J253" s="160" t="s">
        <v>2423</v>
      </c>
      <c r="K253" s="159"/>
      <c r="L253" s="160"/>
      <c r="M253" s="159"/>
      <c r="N253" s="158" t="s">
        <v>623</v>
      </c>
      <c r="O253" s="158"/>
      <c r="P253" s="158" t="s">
        <v>2424</v>
      </c>
      <c r="Q253" s="162" t="s">
        <v>2683</v>
      </c>
      <c r="R253" s="162" t="s">
        <v>4833</v>
      </c>
      <c r="S253" s="163" t="s">
        <v>444</v>
      </c>
      <c r="T253" s="167" t="s">
        <v>626</v>
      </c>
      <c r="U253" s="149"/>
      <c r="V253" s="149"/>
      <c r="W253" s="164" t="str">
        <f>VLOOKUP(TRIM(X253),X10:Y88,2,FALSE)</f>
        <v>Krisztian</v>
      </c>
      <c r="X253" s="11" t="str">
        <f t="shared" si="8"/>
        <v>6.8</v>
      </c>
      <c r="Y253" s="83"/>
    </row>
    <row r="254" spans="1:25" ht="35.25" customHeight="1">
      <c r="A254" s="150" t="s">
        <v>185</v>
      </c>
      <c r="B254" s="165" t="s">
        <v>70</v>
      </c>
      <c r="C254" s="153" t="s">
        <v>186</v>
      </c>
      <c r="D254" s="153" t="s">
        <v>160</v>
      </c>
      <c r="E254" s="154" t="s">
        <v>2684</v>
      </c>
      <c r="F254" s="155" t="s">
        <v>27</v>
      </c>
      <c r="G254" s="155" t="s">
        <v>189</v>
      </c>
      <c r="H254" s="155" t="s">
        <v>2685</v>
      </c>
      <c r="I254" s="166" t="s">
        <v>475</v>
      </c>
      <c r="J254" s="160" t="s">
        <v>2423</v>
      </c>
      <c r="K254" s="159"/>
      <c r="L254" s="160"/>
      <c r="M254" s="159"/>
      <c r="N254" s="158" t="s">
        <v>623</v>
      </c>
      <c r="O254" s="158"/>
      <c r="P254" s="158" t="s">
        <v>2424</v>
      </c>
      <c r="Q254" s="162" t="s">
        <v>2686</v>
      </c>
      <c r="R254" s="162" t="s">
        <v>4833</v>
      </c>
      <c r="S254" s="163" t="s">
        <v>444</v>
      </c>
      <c r="T254" s="167" t="s">
        <v>626</v>
      </c>
      <c r="U254" s="149"/>
      <c r="V254" s="149"/>
      <c r="W254" s="164" t="str">
        <f>VLOOKUP(TRIM(X254),X10:Y88,2,FALSE)</f>
        <v>Krisztian</v>
      </c>
      <c r="X254" s="11" t="str">
        <f t="shared" si="8"/>
        <v>6.8</v>
      </c>
      <c r="Y254" s="83"/>
    </row>
    <row r="255" spans="1:25" ht="35.25" customHeight="1">
      <c r="A255" s="150" t="s">
        <v>185</v>
      </c>
      <c r="B255" s="165" t="s">
        <v>70</v>
      </c>
      <c r="C255" s="153" t="s">
        <v>186</v>
      </c>
      <c r="D255" s="153" t="s">
        <v>160</v>
      </c>
      <c r="E255" s="154" t="s">
        <v>2687</v>
      </c>
      <c r="F255" s="155" t="s">
        <v>27</v>
      </c>
      <c r="G255" s="155" t="s">
        <v>189</v>
      </c>
      <c r="H255" s="155" t="s">
        <v>2688</v>
      </c>
      <c r="I255" s="166" t="s">
        <v>475</v>
      </c>
      <c r="J255" s="160" t="s">
        <v>2423</v>
      </c>
      <c r="K255" s="159"/>
      <c r="L255" s="160"/>
      <c r="M255" s="159"/>
      <c r="N255" s="158" t="s">
        <v>623</v>
      </c>
      <c r="O255" s="158"/>
      <c r="P255" s="158" t="s">
        <v>2424</v>
      </c>
      <c r="Q255" s="162" t="s">
        <v>2689</v>
      </c>
      <c r="R255" s="162" t="s">
        <v>496</v>
      </c>
      <c r="S255" s="176" t="s">
        <v>496</v>
      </c>
      <c r="T255" s="167" t="s">
        <v>626</v>
      </c>
      <c r="U255" s="149"/>
      <c r="V255" s="149"/>
      <c r="W255" s="164" t="str">
        <f>VLOOKUP(TRIM(X255),X10:Y88,2,FALSE)</f>
        <v>Krisztian</v>
      </c>
      <c r="X255" s="11" t="str">
        <f t="shared" si="8"/>
        <v>6.8</v>
      </c>
      <c r="Y255" s="83"/>
    </row>
    <row r="256" spans="1:25" ht="35.25" customHeight="1">
      <c r="A256" s="150" t="s">
        <v>185</v>
      </c>
      <c r="B256" s="165" t="s">
        <v>70</v>
      </c>
      <c r="C256" s="153" t="s">
        <v>186</v>
      </c>
      <c r="D256" s="153" t="s">
        <v>160</v>
      </c>
      <c r="E256" s="154" t="s">
        <v>2690</v>
      </c>
      <c r="F256" s="155" t="s">
        <v>27</v>
      </c>
      <c r="G256" s="155" t="s">
        <v>189</v>
      </c>
      <c r="H256" s="155" t="s">
        <v>2691</v>
      </c>
      <c r="I256" s="166" t="s">
        <v>475</v>
      </c>
      <c r="J256" s="160" t="s">
        <v>2423</v>
      </c>
      <c r="K256" s="159"/>
      <c r="L256" s="160"/>
      <c r="M256" s="159"/>
      <c r="N256" s="158" t="s">
        <v>623</v>
      </c>
      <c r="O256" s="158"/>
      <c r="P256" s="158" t="s">
        <v>2424</v>
      </c>
      <c r="Q256" s="162" t="s">
        <v>2692</v>
      </c>
      <c r="R256" s="162" t="s">
        <v>496</v>
      </c>
      <c r="S256" s="176" t="s">
        <v>496</v>
      </c>
      <c r="T256" s="167" t="s">
        <v>626</v>
      </c>
      <c r="U256" s="149"/>
      <c r="V256" s="149"/>
      <c r="W256" s="164" t="str">
        <f>VLOOKUP(TRIM(X256),X10:Y88,2,FALSE)</f>
        <v>Krisztian</v>
      </c>
      <c r="X256" s="11" t="str">
        <f t="shared" si="8"/>
        <v>6.8</v>
      </c>
      <c r="Y256" s="83"/>
    </row>
    <row r="257" spans="1:25" ht="35.25" customHeight="1">
      <c r="A257" s="150" t="s">
        <v>185</v>
      </c>
      <c r="B257" s="165" t="s">
        <v>70</v>
      </c>
      <c r="C257" s="153" t="s">
        <v>186</v>
      </c>
      <c r="D257" s="153" t="s">
        <v>130</v>
      </c>
      <c r="E257" s="154" t="s">
        <v>2693</v>
      </c>
      <c r="F257" s="155" t="s">
        <v>27</v>
      </c>
      <c r="G257" s="155" t="s">
        <v>189</v>
      </c>
      <c r="H257" s="155" t="s">
        <v>2694</v>
      </c>
      <c r="I257" s="166" t="s">
        <v>1187</v>
      </c>
      <c r="J257" s="160" t="s">
        <v>422</v>
      </c>
      <c r="K257" s="159"/>
      <c r="L257" s="160"/>
      <c r="M257" s="159"/>
      <c r="N257" s="158" t="s">
        <v>2435</v>
      </c>
      <c r="O257" s="158"/>
      <c r="P257" s="158" t="s">
        <v>442</v>
      </c>
      <c r="Q257" s="162" t="s">
        <v>2695</v>
      </c>
      <c r="R257" s="162" t="s">
        <v>4776</v>
      </c>
      <c r="S257" s="163" t="s">
        <v>444</v>
      </c>
      <c r="T257" s="167" t="s">
        <v>1189</v>
      </c>
      <c r="U257" s="149"/>
      <c r="V257" s="149"/>
      <c r="W257" s="164" t="str">
        <f>VLOOKUP(TRIM(X257),X10:Y88,2,FALSE)</f>
        <v>Frank</v>
      </c>
      <c r="X257" s="11" t="str">
        <f t="shared" si="8"/>
        <v>6.5.2</v>
      </c>
      <c r="Y257" s="83"/>
    </row>
    <row r="258" spans="1:25" ht="35.25" customHeight="1">
      <c r="A258" s="150" t="s">
        <v>185</v>
      </c>
      <c r="B258" s="165" t="s">
        <v>70</v>
      </c>
      <c r="C258" s="153" t="s">
        <v>186</v>
      </c>
      <c r="D258" s="153" t="s">
        <v>130</v>
      </c>
      <c r="E258" s="154" t="s">
        <v>2696</v>
      </c>
      <c r="F258" s="155" t="s">
        <v>27</v>
      </c>
      <c r="G258" s="155" t="s">
        <v>189</v>
      </c>
      <c r="H258" s="155" t="s">
        <v>2697</v>
      </c>
      <c r="I258" s="166" t="s">
        <v>1187</v>
      </c>
      <c r="J258" s="160" t="s">
        <v>455</v>
      </c>
      <c r="K258" s="159"/>
      <c r="L258" s="160"/>
      <c r="M258" s="159"/>
      <c r="N258" s="158" t="s">
        <v>623</v>
      </c>
      <c r="O258" s="158"/>
      <c r="P258" s="158" t="s">
        <v>442</v>
      </c>
      <c r="Q258" s="162" t="s">
        <v>2695</v>
      </c>
      <c r="R258" s="162" t="s">
        <v>496</v>
      </c>
      <c r="S258" s="176" t="s">
        <v>496</v>
      </c>
      <c r="T258" s="167" t="s">
        <v>1189</v>
      </c>
      <c r="U258" s="149"/>
      <c r="V258" s="149"/>
      <c r="W258" s="164" t="str">
        <f>VLOOKUP(TRIM(X258),X10:Y88,2,FALSE)</f>
        <v>Frank</v>
      </c>
      <c r="X258" s="11" t="str">
        <f t="shared" si="8"/>
        <v>6.5.2</v>
      </c>
      <c r="Y258" s="83"/>
    </row>
    <row r="259" spans="1:25" ht="35.25" customHeight="1">
      <c r="A259" s="150" t="s">
        <v>185</v>
      </c>
      <c r="B259" s="165" t="s">
        <v>70</v>
      </c>
      <c r="C259" s="153" t="s">
        <v>186</v>
      </c>
      <c r="D259" s="153" t="s">
        <v>164</v>
      </c>
      <c r="E259" s="154" t="s">
        <v>2698</v>
      </c>
      <c r="F259" s="155" t="s">
        <v>27</v>
      </c>
      <c r="G259" s="155" t="s">
        <v>189</v>
      </c>
      <c r="H259" s="155" t="s">
        <v>2699</v>
      </c>
      <c r="I259" s="166" t="s">
        <v>1187</v>
      </c>
      <c r="J259" s="160" t="s">
        <v>622</v>
      </c>
      <c r="K259" s="159"/>
      <c r="L259" s="160"/>
      <c r="M259" s="159"/>
      <c r="N259" s="158" t="s">
        <v>2435</v>
      </c>
      <c r="O259" s="158"/>
      <c r="P259" s="158" t="s">
        <v>624</v>
      </c>
      <c r="Q259" s="162" t="s">
        <v>2700</v>
      </c>
      <c r="R259" s="162" t="s">
        <v>4925</v>
      </c>
      <c r="S259" s="163" t="s">
        <v>4924</v>
      </c>
      <c r="T259" s="167" t="s">
        <v>1189</v>
      </c>
      <c r="U259" s="149"/>
      <c r="V259" s="149"/>
      <c r="W259" s="164" t="str">
        <f>VLOOKUP(TRIM(X259),X10:Y88,2,FALSE)</f>
        <v>Dario</v>
      </c>
      <c r="X259" s="11" t="str">
        <f t="shared" si="8"/>
        <v>6.10</v>
      </c>
      <c r="Y259" s="83"/>
    </row>
    <row r="260" spans="1:25" ht="35.25" customHeight="1">
      <c r="A260" s="150" t="s">
        <v>185</v>
      </c>
      <c r="B260" s="165" t="s">
        <v>70</v>
      </c>
      <c r="C260" s="153" t="s">
        <v>186</v>
      </c>
      <c r="D260" s="153" t="s">
        <v>164</v>
      </c>
      <c r="E260" s="154" t="s">
        <v>2701</v>
      </c>
      <c r="F260" s="155" t="s">
        <v>27</v>
      </c>
      <c r="G260" s="155" t="s">
        <v>189</v>
      </c>
      <c r="H260" s="155" t="s">
        <v>2702</v>
      </c>
      <c r="I260" s="166" t="s">
        <v>1187</v>
      </c>
      <c r="J260" s="160" t="s">
        <v>622</v>
      </c>
      <c r="K260" s="159"/>
      <c r="L260" s="160"/>
      <c r="M260" s="159"/>
      <c r="N260" s="158" t="s">
        <v>2435</v>
      </c>
      <c r="O260" s="158"/>
      <c r="P260" s="158" t="s">
        <v>624</v>
      </c>
      <c r="Q260" s="162" t="s">
        <v>2703</v>
      </c>
      <c r="R260" s="162" t="s">
        <v>272</v>
      </c>
      <c r="S260" s="163" t="s">
        <v>253</v>
      </c>
      <c r="T260" s="167" t="s">
        <v>1189</v>
      </c>
      <c r="U260" s="149"/>
      <c r="V260" s="149"/>
      <c r="W260" s="164" t="str">
        <f>VLOOKUP(TRIM(X260),X10:Y88,2,FALSE)</f>
        <v>Dario</v>
      </c>
      <c r="X260" s="11" t="str">
        <f t="shared" si="8"/>
        <v>6.10</v>
      </c>
      <c r="Y260" s="83"/>
    </row>
    <row r="261" spans="1:25" ht="35.25" customHeight="1">
      <c r="A261" s="150" t="s">
        <v>185</v>
      </c>
      <c r="B261" s="165" t="s">
        <v>70</v>
      </c>
      <c r="C261" s="153" t="s">
        <v>186</v>
      </c>
      <c r="D261" s="153" t="s">
        <v>91</v>
      </c>
      <c r="E261" s="154" t="s">
        <v>2704</v>
      </c>
      <c r="F261" s="155" t="s">
        <v>30</v>
      </c>
      <c r="G261" s="155" t="s">
        <v>189</v>
      </c>
      <c r="H261" s="155" t="s">
        <v>2705</v>
      </c>
      <c r="I261" s="166" t="s">
        <v>2706</v>
      </c>
      <c r="J261" s="160" t="s">
        <v>484</v>
      </c>
      <c r="K261" s="159">
        <v>3196</v>
      </c>
      <c r="L261" s="160" t="s">
        <v>73</v>
      </c>
      <c r="M261" s="159" t="s">
        <v>878</v>
      </c>
      <c r="N261" s="158" t="s">
        <v>486</v>
      </c>
      <c r="O261" s="158" t="s">
        <v>206</v>
      </c>
      <c r="P261" s="158" t="s">
        <v>2458</v>
      </c>
      <c r="Q261" s="162" t="s">
        <v>2707</v>
      </c>
      <c r="R261" s="162" t="s">
        <v>2708</v>
      </c>
      <c r="S261" s="176" t="s">
        <v>496</v>
      </c>
      <c r="T261" s="167" t="s">
        <v>651</v>
      </c>
      <c r="U261" s="149"/>
      <c r="V261" s="149"/>
      <c r="W261" s="164" t="str">
        <f>VLOOKUP(TRIM(X261),X10:Y88,2,FALSE)</f>
        <v>Puneet</v>
      </c>
      <c r="X261" s="11" t="str">
        <f t="shared" si="8"/>
        <v>5.1</v>
      </c>
      <c r="Y261" s="83"/>
    </row>
    <row r="262" spans="1:25" ht="35.25" customHeight="1">
      <c r="A262" s="150" t="s">
        <v>185</v>
      </c>
      <c r="B262" s="165" t="s">
        <v>70</v>
      </c>
      <c r="C262" s="153" t="s">
        <v>186</v>
      </c>
      <c r="D262" s="153" t="s">
        <v>91</v>
      </c>
      <c r="E262" s="154" t="s">
        <v>2709</v>
      </c>
      <c r="F262" s="155" t="s">
        <v>29</v>
      </c>
      <c r="G262" s="155" t="s">
        <v>189</v>
      </c>
      <c r="H262" s="155" t="s">
        <v>2710</v>
      </c>
      <c r="I262" s="166" t="s">
        <v>2711</v>
      </c>
      <c r="J262" s="160" t="s">
        <v>484</v>
      </c>
      <c r="K262" s="159">
        <v>3174</v>
      </c>
      <c r="L262" s="160" t="s">
        <v>76</v>
      </c>
      <c r="M262" s="159" t="s">
        <v>485</v>
      </c>
      <c r="N262" s="158" t="s">
        <v>682</v>
      </c>
      <c r="O262" s="158" t="s">
        <v>229</v>
      </c>
      <c r="P262" s="158" t="s">
        <v>683</v>
      </c>
      <c r="Q262" s="162" t="s">
        <v>684</v>
      </c>
      <c r="R262" s="162" t="s">
        <v>5281</v>
      </c>
      <c r="S262" s="163" t="s">
        <v>193</v>
      </c>
      <c r="T262" s="167" t="s">
        <v>1530</v>
      </c>
      <c r="U262" s="149"/>
      <c r="V262" s="149" t="s">
        <v>995</v>
      </c>
      <c r="W262" s="164" t="str">
        <f>VLOOKUP(TRIM(X262),X10:Y88,2,FALSE)</f>
        <v>Puneet</v>
      </c>
      <c r="X262" s="11" t="str">
        <f t="shared" si="8"/>
        <v>5.1</v>
      </c>
      <c r="Y262" s="83"/>
    </row>
    <row r="263" spans="1:25" ht="35.25" customHeight="1">
      <c r="A263" s="150" t="s">
        <v>185</v>
      </c>
      <c r="B263" s="165" t="s">
        <v>70</v>
      </c>
      <c r="C263" s="153" t="s">
        <v>186</v>
      </c>
      <c r="D263" s="153" t="s">
        <v>91</v>
      </c>
      <c r="E263" s="154" t="s">
        <v>2712</v>
      </c>
      <c r="F263" s="155" t="s">
        <v>29</v>
      </c>
      <c r="G263" s="155" t="s">
        <v>189</v>
      </c>
      <c r="H263" s="155" t="s">
        <v>2713</v>
      </c>
      <c r="I263" s="166" t="s">
        <v>2711</v>
      </c>
      <c r="J263" s="160" t="s">
        <v>484</v>
      </c>
      <c r="K263" s="159">
        <v>3175</v>
      </c>
      <c r="L263" s="160" t="s">
        <v>76</v>
      </c>
      <c r="M263" s="159" t="s">
        <v>687</v>
      </c>
      <c r="N263" s="158" t="s">
        <v>486</v>
      </c>
      <c r="O263" s="158" t="s">
        <v>206</v>
      </c>
      <c r="P263" s="158" t="s">
        <v>683</v>
      </c>
      <c r="Q263" s="162" t="s">
        <v>688</v>
      </c>
      <c r="R263" s="162" t="s">
        <v>5282</v>
      </c>
      <c r="S263" s="163" t="s">
        <v>193</v>
      </c>
      <c r="T263" s="167" t="s">
        <v>1530</v>
      </c>
      <c r="U263" s="149"/>
      <c r="V263" s="149" t="s">
        <v>995</v>
      </c>
      <c r="W263" s="164" t="str">
        <f>VLOOKUP(TRIM(X263),X10:Y88,2,FALSE)</f>
        <v>Puneet</v>
      </c>
      <c r="X263" s="11" t="str">
        <f t="shared" si="8"/>
        <v>5.1</v>
      </c>
      <c r="Y263" s="83"/>
    </row>
    <row r="264" spans="1:25" ht="35.25" customHeight="1">
      <c r="A264" s="150" t="s">
        <v>185</v>
      </c>
      <c r="B264" s="165" t="s">
        <v>70</v>
      </c>
      <c r="C264" s="153" t="s">
        <v>186</v>
      </c>
      <c r="D264" s="153" t="s">
        <v>91</v>
      </c>
      <c r="E264" s="154" t="s">
        <v>2714</v>
      </c>
      <c r="F264" s="155" t="s">
        <v>30</v>
      </c>
      <c r="G264" s="155" t="s">
        <v>189</v>
      </c>
      <c r="H264" s="155" t="s">
        <v>2715</v>
      </c>
      <c r="I264" s="166" t="s">
        <v>2711</v>
      </c>
      <c r="J264" s="160" t="s">
        <v>484</v>
      </c>
      <c r="K264" s="159">
        <v>3176</v>
      </c>
      <c r="L264" s="160" t="s">
        <v>76</v>
      </c>
      <c r="M264" s="159" t="s">
        <v>485</v>
      </c>
      <c r="N264" s="158" t="s">
        <v>682</v>
      </c>
      <c r="O264" s="158" t="s">
        <v>229</v>
      </c>
      <c r="P264" s="158" t="s">
        <v>683</v>
      </c>
      <c r="Q264" s="162" t="s">
        <v>691</v>
      </c>
      <c r="R264" s="162" t="s">
        <v>5030</v>
      </c>
      <c r="S264" s="163" t="s">
        <v>5029</v>
      </c>
      <c r="T264" s="167" t="s">
        <v>1530</v>
      </c>
      <c r="U264" s="149"/>
      <c r="V264" s="149"/>
      <c r="W264" s="164" t="str">
        <f>VLOOKUP(TRIM(X264),X10:Y88,2,FALSE)</f>
        <v>Puneet</v>
      </c>
      <c r="X264" s="11" t="str">
        <f t="shared" si="8"/>
        <v>5.1</v>
      </c>
      <c r="Y264" s="83"/>
    </row>
    <row r="265" spans="1:25" ht="35.25" customHeight="1">
      <c r="A265" s="150" t="s">
        <v>185</v>
      </c>
      <c r="B265" s="165" t="s">
        <v>70</v>
      </c>
      <c r="C265" s="153" t="s">
        <v>186</v>
      </c>
      <c r="D265" s="153" t="s">
        <v>91</v>
      </c>
      <c r="E265" s="154" t="s">
        <v>2716</v>
      </c>
      <c r="F265" s="155" t="s">
        <v>419</v>
      </c>
      <c r="G265" s="155" t="s">
        <v>189</v>
      </c>
      <c r="H265" s="155" t="s">
        <v>2717</v>
      </c>
      <c r="I265" s="166" t="s">
        <v>649</v>
      </c>
      <c r="J265" s="160"/>
      <c r="K265" s="159"/>
      <c r="L265" s="160"/>
      <c r="M265" s="159"/>
      <c r="N265" s="158"/>
      <c r="O265" s="158" t="s">
        <v>229</v>
      </c>
      <c r="P265" s="158"/>
      <c r="Q265" s="162" t="s">
        <v>2718</v>
      </c>
      <c r="R265" s="162" t="s">
        <v>272</v>
      </c>
      <c r="S265" s="163" t="s">
        <v>253</v>
      </c>
      <c r="T265" s="167" t="s">
        <v>651</v>
      </c>
      <c r="U265" s="149"/>
      <c r="V265" s="149"/>
      <c r="W265" s="164" t="str">
        <f>VLOOKUP(TRIM(X265),X10:Y88,2,FALSE)</f>
        <v>Puneet</v>
      </c>
      <c r="X265" s="11" t="str">
        <f t="shared" si="8"/>
        <v>5.1</v>
      </c>
      <c r="Y265" s="83"/>
    </row>
    <row r="266" spans="1:25" ht="35.25" customHeight="1">
      <c r="A266" s="150" t="s">
        <v>185</v>
      </c>
      <c r="B266" s="165" t="s">
        <v>70</v>
      </c>
      <c r="C266" s="153" t="s">
        <v>186</v>
      </c>
      <c r="D266" s="153" t="s">
        <v>91</v>
      </c>
      <c r="E266" s="154" t="s">
        <v>2719</v>
      </c>
      <c r="F266" s="155" t="s">
        <v>30</v>
      </c>
      <c r="G266" s="155" t="s">
        <v>189</v>
      </c>
      <c r="H266" s="155" t="s">
        <v>2720</v>
      </c>
      <c r="I266" s="166" t="s">
        <v>649</v>
      </c>
      <c r="J266" s="160" t="s">
        <v>484</v>
      </c>
      <c r="K266" s="159">
        <v>3177</v>
      </c>
      <c r="L266" s="160" t="s">
        <v>81</v>
      </c>
      <c r="M266" s="159" t="s">
        <v>687</v>
      </c>
      <c r="N266" s="158" t="s">
        <v>486</v>
      </c>
      <c r="O266" s="158" t="s">
        <v>206</v>
      </c>
      <c r="P266" s="158" t="s">
        <v>683</v>
      </c>
      <c r="Q266" s="162" t="s">
        <v>694</v>
      </c>
      <c r="R266" s="162" t="s">
        <v>5033</v>
      </c>
      <c r="S266" s="163" t="s">
        <v>5032</v>
      </c>
      <c r="T266" s="167" t="s">
        <v>1530</v>
      </c>
      <c r="U266" s="149"/>
      <c r="V266" s="149"/>
      <c r="W266" s="164" t="str">
        <f>VLOOKUP(TRIM(X266),X10:Y88,2,FALSE)</f>
        <v>Puneet</v>
      </c>
      <c r="X266" s="11" t="str">
        <f t="shared" si="8"/>
        <v>5.1</v>
      </c>
      <c r="Y266" s="83"/>
    </row>
    <row r="267" spans="1:25" ht="35.25" customHeight="1">
      <c r="A267" s="150" t="s">
        <v>185</v>
      </c>
      <c r="B267" s="165" t="s">
        <v>70</v>
      </c>
      <c r="C267" s="153" t="s">
        <v>186</v>
      </c>
      <c r="D267" s="153" t="s">
        <v>91</v>
      </c>
      <c r="E267" s="154" t="s">
        <v>2721</v>
      </c>
      <c r="F267" s="155" t="s">
        <v>434</v>
      </c>
      <c r="G267" s="155" t="s">
        <v>189</v>
      </c>
      <c r="H267" s="155" t="s">
        <v>2722</v>
      </c>
      <c r="I267" s="166" t="s">
        <v>649</v>
      </c>
      <c r="J267" s="160"/>
      <c r="K267" s="159"/>
      <c r="L267" s="160"/>
      <c r="M267" s="159"/>
      <c r="N267" s="158"/>
      <c r="O267" s="158" t="s">
        <v>229</v>
      </c>
      <c r="P267" s="158"/>
      <c r="Q267" s="162" t="s">
        <v>2723</v>
      </c>
      <c r="R267" s="162" t="s">
        <v>4837</v>
      </c>
      <c r="S267" s="163" t="s">
        <v>4836</v>
      </c>
      <c r="T267" s="167" t="s">
        <v>651</v>
      </c>
      <c r="U267" s="149"/>
      <c r="V267" s="149"/>
      <c r="W267" s="164" t="str">
        <f>VLOOKUP(TRIM(X267),X10:Y88,2,FALSE)</f>
        <v>Puneet</v>
      </c>
      <c r="X267" s="11" t="str">
        <f t="shared" si="8"/>
        <v>5.1</v>
      </c>
      <c r="Y267" s="83"/>
    </row>
    <row r="268" spans="1:25" ht="35.25" customHeight="1">
      <c r="A268" s="150" t="s">
        <v>185</v>
      </c>
      <c r="B268" s="165" t="s">
        <v>70</v>
      </c>
      <c r="C268" s="153" t="s">
        <v>186</v>
      </c>
      <c r="D268" s="153" t="s">
        <v>127</v>
      </c>
      <c r="E268" s="154" t="s">
        <v>2724</v>
      </c>
      <c r="F268" s="155" t="s">
        <v>419</v>
      </c>
      <c r="G268" s="155" t="s">
        <v>59</v>
      </c>
      <c r="H268" s="155" t="s">
        <v>2725</v>
      </c>
      <c r="I268" s="166" t="s">
        <v>2726</v>
      </c>
      <c r="J268" s="160" t="s">
        <v>422</v>
      </c>
      <c r="K268" s="159"/>
      <c r="L268" s="160"/>
      <c r="M268" s="159"/>
      <c r="N268" s="158" t="s">
        <v>2435</v>
      </c>
      <c r="O268" s="158"/>
      <c r="P268" s="158"/>
      <c r="Q268" s="162" t="s">
        <v>2727</v>
      </c>
      <c r="R268" s="162" t="s">
        <v>4789</v>
      </c>
      <c r="S268" s="163" t="s">
        <v>200</v>
      </c>
      <c r="T268" s="167" t="s">
        <v>2728</v>
      </c>
      <c r="U268" s="149"/>
      <c r="V268" s="149"/>
      <c r="W268" s="164" t="str">
        <f>VLOOKUP(TRIM(X268),X10:Y88,2,FALSE)</f>
        <v>Frank</v>
      </c>
      <c r="X268" s="11" t="str">
        <f t="shared" si="8"/>
        <v>6.5.1</v>
      </c>
      <c r="Y268" s="83"/>
    </row>
    <row r="269" spans="1:25" ht="35.25" customHeight="1">
      <c r="A269" s="150" t="s">
        <v>185</v>
      </c>
      <c r="B269" s="165" t="s">
        <v>70</v>
      </c>
      <c r="C269" s="153" t="s">
        <v>186</v>
      </c>
      <c r="D269" s="153" t="s">
        <v>143</v>
      </c>
      <c r="E269" s="154" t="s">
        <v>2729</v>
      </c>
      <c r="F269" s="155" t="s">
        <v>27</v>
      </c>
      <c r="G269" s="155" t="s">
        <v>189</v>
      </c>
      <c r="H269" s="155" t="s">
        <v>2730</v>
      </c>
      <c r="I269" s="166" t="s">
        <v>1091</v>
      </c>
      <c r="J269" s="160" t="s">
        <v>455</v>
      </c>
      <c r="K269" s="159"/>
      <c r="L269" s="160"/>
      <c r="M269" s="159"/>
      <c r="N269" s="158" t="s">
        <v>623</v>
      </c>
      <c r="O269" s="158"/>
      <c r="P269" s="158" t="s">
        <v>442</v>
      </c>
      <c r="Q269" s="162" t="s">
        <v>2731</v>
      </c>
      <c r="R269" s="162" t="s">
        <v>4622</v>
      </c>
      <c r="S269" s="163" t="s">
        <v>444</v>
      </c>
      <c r="T269" s="167" t="s">
        <v>2728</v>
      </c>
      <c r="U269" s="149"/>
      <c r="V269" s="149"/>
      <c r="W269" s="164" t="str">
        <f>VLOOKUP(TRIM(X269),X10:Y88,2,FALSE)</f>
        <v>Puneet</v>
      </c>
      <c r="X269" s="11" t="str">
        <f t="shared" si="8"/>
        <v>6.5.7</v>
      </c>
      <c r="Y269" s="83"/>
    </row>
    <row r="270" spans="1:25" ht="35.25" customHeight="1">
      <c r="A270" s="150" t="s">
        <v>185</v>
      </c>
      <c r="B270" s="165" t="s">
        <v>70</v>
      </c>
      <c r="C270" s="153" t="s">
        <v>186</v>
      </c>
      <c r="D270" s="153" t="s">
        <v>127</v>
      </c>
      <c r="E270" s="154" t="s">
        <v>2732</v>
      </c>
      <c r="F270" s="155" t="s">
        <v>27</v>
      </c>
      <c r="G270" s="155" t="s">
        <v>189</v>
      </c>
      <c r="H270" s="155" t="s">
        <v>2733</v>
      </c>
      <c r="I270" s="166" t="s">
        <v>1091</v>
      </c>
      <c r="J270" s="160" t="s">
        <v>422</v>
      </c>
      <c r="K270" s="159"/>
      <c r="L270" s="160"/>
      <c r="M270" s="159"/>
      <c r="N270" s="158" t="s">
        <v>2435</v>
      </c>
      <c r="O270" s="158"/>
      <c r="P270" s="158" t="s">
        <v>442</v>
      </c>
      <c r="Q270" s="162" t="s">
        <v>2734</v>
      </c>
      <c r="R270" s="162" t="s">
        <v>4468</v>
      </c>
      <c r="S270" s="163" t="s">
        <v>4469</v>
      </c>
      <c r="T270" s="167" t="s">
        <v>2728</v>
      </c>
      <c r="U270" s="149"/>
      <c r="V270" s="149"/>
      <c r="W270" s="164" t="str">
        <f>VLOOKUP(TRIM(X270),X10:Y88,2,FALSE)</f>
        <v>Frank</v>
      </c>
      <c r="X270" s="11" t="str">
        <f t="shared" si="8"/>
        <v>6.5.1</v>
      </c>
      <c r="Y270" s="83"/>
    </row>
    <row r="271" spans="1:25" ht="35.25" customHeight="1">
      <c r="A271" s="150" t="s">
        <v>185</v>
      </c>
      <c r="B271" s="165" t="s">
        <v>70</v>
      </c>
      <c r="C271" s="153" t="s">
        <v>186</v>
      </c>
      <c r="D271" s="153" t="s">
        <v>160</v>
      </c>
      <c r="E271" s="154" t="s">
        <v>2735</v>
      </c>
      <c r="F271" s="155" t="s">
        <v>27</v>
      </c>
      <c r="G271" s="155" t="s">
        <v>189</v>
      </c>
      <c r="H271" s="155" t="s">
        <v>2736</v>
      </c>
      <c r="I271" s="166" t="s">
        <v>649</v>
      </c>
      <c r="J271" s="160" t="s">
        <v>2423</v>
      </c>
      <c r="K271" s="159"/>
      <c r="L271" s="160"/>
      <c r="M271" s="159"/>
      <c r="N271" s="158" t="s">
        <v>623</v>
      </c>
      <c r="O271" s="158"/>
      <c r="P271" s="158" t="s">
        <v>2424</v>
      </c>
      <c r="Q271" s="162" t="s">
        <v>2737</v>
      </c>
      <c r="R271" s="162" t="s">
        <v>4833</v>
      </c>
      <c r="S271" s="163" t="s">
        <v>444</v>
      </c>
      <c r="T271" s="167" t="s">
        <v>651</v>
      </c>
      <c r="U271" s="149"/>
      <c r="V271" s="149"/>
      <c r="W271" s="164" t="str">
        <f>VLOOKUP(TRIM(X271),X10:Y88,2,FALSE)</f>
        <v>Krisztian</v>
      </c>
      <c r="X271" s="11" t="str">
        <f t="shared" si="8"/>
        <v>6.8</v>
      </c>
      <c r="Y271" s="83"/>
    </row>
    <row r="272" spans="1:25" ht="35.25" customHeight="1">
      <c r="A272" s="150" t="s">
        <v>185</v>
      </c>
      <c r="B272" s="165" t="s">
        <v>70</v>
      </c>
      <c r="C272" s="153" t="s">
        <v>186</v>
      </c>
      <c r="D272" s="153" t="s">
        <v>162</v>
      </c>
      <c r="E272" s="154" t="s">
        <v>2738</v>
      </c>
      <c r="F272" s="155" t="s">
        <v>27</v>
      </c>
      <c r="G272" s="155" t="s">
        <v>189</v>
      </c>
      <c r="H272" s="155" t="s">
        <v>2739</v>
      </c>
      <c r="I272" s="166" t="s">
        <v>649</v>
      </c>
      <c r="J272" s="160" t="s">
        <v>2389</v>
      </c>
      <c r="K272" s="159"/>
      <c r="L272" s="160"/>
      <c r="M272" s="159"/>
      <c r="N272" s="158" t="s">
        <v>623</v>
      </c>
      <c r="O272" s="158"/>
      <c r="P272" s="158" t="s">
        <v>2390</v>
      </c>
      <c r="Q272" s="162" t="s">
        <v>2740</v>
      </c>
      <c r="R272" s="162" t="s">
        <v>496</v>
      </c>
      <c r="S272" s="176" t="s">
        <v>496</v>
      </c>
      <c r="T272" s="167" t="s">
        <v>651</v>
      </c>
      <c r="U272" s="149"/>
      <c r="V272" s="149"/>
      <c r="W272" s="164" t="str">
        <f>VLOOKUP(TRIM(X272),X10:Y88,2,FALSE)</f>
        <v>Krisztian</v>
      </c>
      <c r="X272" s="11" t="str">
        <f t="shared" si="8"/>
        <v>6.9</v>
      </c>
      <c r="Y272" s="83"/>
    </row>
    <row r="273" spans="1:25" ht="35.25" customHeight="1">
      <c r="A273" s="150" t="s">
        <v>185</v>
      </c>
      <c r="B273" s="165" t="s">
        <v>70</v>
      </c>
      <c r="C273" s="153" t="s">
        <v>186</v>
      </c>
      <c r="D273" s="153" t="s">
        <v>162</v>
      </c>
      <c r="E273" s="154" t="s">
        <v>2741</v>
      </c>
      <c r="F273" s="155" t="s">
        <v>27</v>
      </c>
      <c r="G273" s="155" t="s">
        <v>189</v>
      </c>
      <c r="H273" s="155" t="s">
        <v>2742</v>
      </c>
      <c r="I273" s="166" t="s">
        <v>2743</v>
      </c>
      <c r="J273" s="160" t="s">
        <v>2389</v>
      </c>
      <c r="K273" s="159"/>
      <c r="L273" s="160"/>
      <c r="M273" s="159"/>
      <c r="N273" s="158" t="s">
        <v>623</v>
      </c>
      <c r="O273" s="158"/>
      <c r="P273" s="158" t="s">
        <v>2390</v>
      </c>
      <c r="Q273" s="162" t="s">
        <v>2744</v>
      </c>
      <c r="R273" s="162" t="s">
        <v>4557</v>
      </c>
      <c r="S273" s="163" t="s">
        <v>4556</v>
      </c>
      <c r="T273" s="167" t="s">
        <v>651</v>
      </c>
      <c r="U273" s="149"/>
      <c r="V273" s="149"/>
      <c r="W273" s="164" t="str">
        <f>VLOOKUP(TRIM(X273),X10:Y88,2,FALSE)</f>
        <v>Krisztian</v>
      </c>
      <c r="X273" s="11" t="str">
        <f t="shared" si="8"/>
        <v>6.9</v>
      </c>
      <c r="Y273" s="83"/>
    </row>
    <row r="274" spans="1:25" ht="35.25" customHeight="1">
      <c r="A274" s="150" t="s">
        <v>185</v>
      </c>
      <c r="B274" s="165" t="s">
        <v>70</v>
      </c>
      <c r="C274" s="153" t="s">
        <v>186</v>
      </c>
      <c r="D274" s="153" t="s">
        <v>127</v>
      </c>
      <c r="E274" s="154" t="s">
        <v>2745</v>
      </c>
      <c r="F274" s="155" t="s">
        <v>27</v>
      </c>
      <c r="G274" s="155" t="s">
        <v>745</v>
      </c>
      <c r="H274" s="155" t="s">
        <v>2746</v>
      </c>
      <c r="I274" s="166" t="s">
        <v>2747</v>
      </c>
      <c r="J274" s="160" t="s">
        <v>455</v>
      </c>
      <c r="K274" s="159"/>
      <c r="L274" s="160"/>
      <c r="M274" s="159"/>
      <c r="N274" s="158" t="s">
        <v>623</v>
      </c>
      <c r="O274" s="158"/>
      <c r="P274" s="158" t="s">
        <v>442</v>
      </c>
      <c r="Q274" s="162" t="s">
        <v>2748</v>
      </c>
      <c r="R274" s="162" t="s">
        <v>4522</v>
      </c>
      <c r="S274" s="163" t="s">
        <v>253</v>
      </c>
      <c r="T274" s="167" t="s">
        <v>2749</v>
      </c>
      <c r="U274" s="149"/>
      <c r="V274" s="149"/>
      <c r="W274" s="164" t="str">
        <f>VLOOKUP(TRIM(X274),X10:Y88,2,FALSE)</f>
        <v>Frank</v>
      </c>
      <c r="X274" s="11" t="str">
        <f t="shared" si="8"/>
        <v>6.5.1</v>
      </c>
      <c r="Y274" s="83"/>
    </row>
    <row r="275" spans="1:25" ht="35.25" customHeight="1">
      <c r="A275" s="150" t="s">
        <v>185</v>
      </c>
      <c r="B275" s="165" t="s">
        <v>70</v>
      </c>
      <c r="C275" s="153" t="s">
        <v>186</v>
      </c>
      <c r="D275" s="153" t="s">
        <v>133</v>
      </c>
      <c r="E275" s="154" t="s">
        <v>2750</v>
      </c>
      <c r="F275" s="155" t="s">
        <v>27</v>
      </c>
      <c r="G275" s="155" t="s">
        <v>189</v>
      </c>
      <c r="H275" s="155" t="s">
        <v>2751</v>
      </c>
      <c r="I275" s="166" t="s">
        <v>859</v>
      </c>
      <c r="J275" s="160" t="s">
        <v>422</v>
      </c>
      <c r="K275" s="159"/>
      <c r="L275" s="160"/>
      <c r="M275" s="159"/>
      <c r="N275" s="158" t="s">
        <v>2435</v>
      </c>
      <c r="O275" s="158"/>
      <c r="P275" s="158" t="s">
        <v>442</v>
      </c>
      <c r="Q275" s="162" t="s">
        <v>2751</v>
      </c>
      <c r="R275" s="162" t="s">
        <v>5283</v>
      </c>
      <c r="S275" s="163" t="s">
        <v>193</v>
      </c>
      <c r="T275" s="167" t="s">
        <v>848</v>
      </c>
      <c r="U275" s="149"/>
      <c r="V275" s="149" t="s">
        <v>995</v>
      </c>
      <c r="W275" s="164" t="str">
        <f>VLOOKUP(TRIM(X275),X10:Y88,2,FALSE)</f>
        <v>Frank</v>
      </c>
      <c r="X275" s="11" t="str">
        <f t="shared" si="8"/>
        <v>6.5.3</v>
      </c>
      <c r="Y275" s="83"/>
    </row>
    <row r="276" spans="1:25" ht="35.25" customHeight="1">
      <c r="A276" s="150" t="s">
        <v>185</v>
      </c>
      <c r="B276" s="165" t="s">
        <v>70</v>
      </c>
      <c r="C276" s="153" t="s">
        <v>186</v>
      </c>
      <c r="D276" s="153" t="s">
        <v>127</v>
      </c>
      <c r="E276" s="154" t="s">
        <v>2752</v>
      </c>
      <c r="F276" s="155" t="s">
        <v>27</v>
      </c>
      <c r="G276" s="155" t="s">
        <v>189</v>
      </c>
      <c r="H276" s="155" t="s">
        <v>2753</v>
      </c>
      <c r="I276" s="166" t="s">
        <v>859</v>
      </c>
      <c r="J276" s="160" t="s">
        <v>422</v>
      </c>
      <c r="K276" s="159"/>
      <c r="L276" s="160"/>
      <c r="M276" s="159"/>
      <c r="N276" s="158" t="s">
        <v>2435</v>
      </c>
      <c r="O276" s="158"/>
      <c r="P276" s="158" t="s">
        <v>442</v>
      </c>
      <c r="Q276" s="162" t="s">
        <v>2753</v>
      </c>
      <c r="R276" s="162" t="s">
        <v>5466</v>
      </c>
      <c r="S276" s="176" t="s">
        <v>496</v>
      </c>
      <c r="T276" s="167" t="s">
        <v>848</v>
      </c>
      <c r="U276" s="149"/>
      <c r="V276" s="149"/>
      <c r="W276" s="164" t="str">
        <f>VLOOKUP(TRIM(X276),X10:Y88,2,FALSE)</f>
        <v>Frank</v>
      </c>
      <c r="X276" s="11" t="str">
        <f t="shared" si="8"/>
        <v>6.5.1</v>
      </c>
      <c r="Y276" s="83"/>
    </row>
    <row r="277" spans="1:25" ht="35.25" customHeight="1">
      <c r="A277" s="150" t="s">
        <v>185</v>
      </c>
      <c r="B277" s="165" t="s">
        <v>70</v>
      </c>
      <c r="C277" s="153" t="s">
        <v>186</v>
      </c>
      <c r="D277" s="153" t="s">
        <v>133</v>
      </c>
      <c r="E277" s="154" t="s">
        <v>2754</v>
      </c>
      <c r="F277" s="155" t="s">
        <v>27</v>
      </c>
      <c r="G277" s="155" t="s">
        <v>189</v>
      </c>
      <c r="H277" s="155" t="s">
        <v>2755</v>
      </c>
      <c r="I277" s="166" t="s">
        <v>2756</v>
      </c>
      <c r="J277" s="160" t="s">
        <v>455</v>
      </c>
      <c r="K277" s="159"/>
      <c r="L277" s="160"/>
      <c r="M277" s="159"/>
      <c r="N277" s="158" t="s">
        <v>623</v>
      </c>
      <c r="O277" s="158"/>
      <c r="P277" s="158" t="s">
        <v>442</v>
      </c>
      <c r="Q277" s="162" t="s">
        <v>2755</v>
      </c>
      <c r="R277" s="162" t="s">
        <v>5467</v>
      </c>
      <c r="S277" s="176" t="s">
        <v>496</v>
      </c>
      <c r="T277" s="167" t="s">
        <v>848</v>
      </c>
      <c r="U277" s="149"/>
      <c r="V277" s="149"/>
      <c r="W277" s="164" t="str">
        <f>VLOOKUP(TRIM(X277),X10:Y88,2,FALSE)</f>
        <v>Frank</v>
      </c>
      <c r="X277" s="11" t="str">
        <f t="shared" si="8"/>
        <v>6.5.3</v>
      </c>
      <c r="Y277" s="83"/>
    </row>
    <row r="278" spans="1:25" ht="35.25" customHeight="1">
      <c r="A278" s="150" t="s">
        <v>185</v>
      </c>
      <c r="B278" s="165" t="s">
        <v>70</v>
      </c>
      <c r="C278" s="153" t="s">
        <v>186</v>
      </c>
      <c r="D278" s="153" t="s">
        <v>133</v>
      </c>
      <c r="E278" s="154" t="s">
        <v>2757</v>
      </c>
      <c r="F278" s="155" t="s">
        <v>27</v>
      </c>
      <c r="G278" s="155" t="s">
        <v>189</v>
      </c>
      <c r="H278" s="155" t="s">
        <v>2758</v>
      </c>
      <c r="I278" s="166" t="s">
        <v>765</v>
      </c>
      <c r="J278" s="160" t="s">
        <v>422</v>
      </c>
      <c r="K278" s="159"/>
      <c r="L278" s="160"/>
      <c r="M278" s="159"/>
      <c r="N278" s="158" t="s">
        <v>2435</v>
      </c>
      <c r="O278" s="158"/>
      <c r="P278" s="158" t="s">
        <v>442</v>
      </c>
      <c r="Q278" s="162" t="s">
        <v>2759</v>
      </c>
      <c r="R278" s="162" t="s">
        <v>4508</v>
      </c>
      <c r="S278" s="163" t="s">
        <v>200</v>
      </c>
      <c r="T278" s="167" t="s">
        <v>767</v>
      </c>
      <c r="U278" s="149"/>
      <c r="V278" s="149"/>
      <c r="W278" s="164" t="str">
        <f>VLOOKUP(TRIM(X278),X10:Y88,2,FALSE)</f>
        <v>Frank</v>
      </c>
      <c r="X278" s="11" t="str">
        <f t="shared" si="8"/>
        <v>6.5.3</v>
      </c>
      <c r="Y278" s="83"/>
    </row>
    <row r="279" spans="1:25" ht="35.25" customHeight="1">
      <c r="A279" s="150" t="s">
        <v>185</v>
      </c>
      <c r="B279" s="165" t="s">
        <v>70</v>
      </c>
      <c r="C279" s="153" t="s">
        <v>186</v>
      </c>
      <c r="D279" s="153" t="s">
        <v>101</v>
      </c>
      <c r="E279" s="154" t="s">
        <v>2760</v>
      </c>
      <c r="F279" s="155" t="s">
        <v>29</v>
      </c>
      <c r="G279" s="155" t="s">
        <v>189</v>
      </c>
      <c r="H279" s="155" t="s">
        <v>2761</v>
      </c>
      <c r="I279" s="166" t="s">
        <v>765</v>
      </c>
      <c r="J279" s="160" t="s">
        <v>2762</v>
      </c>
      <c r="K279" s="159">
        <v>176</v>
      </c>
      <c r="L279" s="160"/>
      <c r="M279" s="159" t="s">
        <v>485</v>
      </c>
      <c r="N279" s="158" t="s">
        <v>2763</v>
      </c>
      <c r="O279" s="158" t="s">
        <v>229</v>
      </c>
      <c r="P279" s="158" t="s">
        <v>2764</v>
      </c>
      <c r="Q279" s="162" t="s">
        <v>2765</v>
      </c>
      <c r="R279" s="162" t="s">
        <v>5280</v>
      </c>
      <c r="S279" s="163" t="s">
        <v>193</v>
      </c>
      <c r="T279" s="167" t="s">
        <v>767</v>
      </c>
      <c r="U279" s="149"/>
      <c r="V279" s="149" t="s">
        <v>995</v>
      </c>
      <c r="W279" s="164" t="str">
        <f>VLOOKUP(TRIM(X279),X10:Y88,2,FALSE)</f>
        <v>Krisztian</v>
      </c>
      <c r="X279" s="11" t="str">
        <f t="shared" si="8"/>
        <v>5.3</v>
      </c>
      <c r="Y279" s="83"/>
    </row>
    <row r="280" spans="1:25" ht="35.25" customHeight="1">
      <c r="A280" s="150" t="s">
        <v>185</v>
      </c>
      <c r="B280" s="165" t="s">
        <v>70</v>
      </c>
      <c r="C280" s="153" t="s">
        <v>186</v>
      </c>
      <c r="D280" s="153" t="s">
        <v>162</v>
      </c>
      <c r="E280" s="154" t="s">
        <v>2766</v>
      </c>
      <c r="F280" s="155" t="s">
        <v>27</v>
      </c>
      <c r="G280" s="155" t="s">
        <v>189</v>
      </c>
      <c r="H280" s="155" t="s">
        <v>2767</v>
      </c>
      <c r="I280" s="166" t="s">
        <v>765</v>
      </c>
      <c r="J280" s="160" t="s">
        <v>2389</v>
      </c>
      <c r="K280" s="159"/>
      <c r="L280" s="160"/>
      <c r="M280" s="159"/>
      <c r="N280" s="158" t="s">
        <v>623</v>
      </c>
      <c r="O280" s="158"/>
      <c r="P280" s="158" t="s">
        <v>2390</v>
      </c>
      <c r="Q280" s="162" t="s">
        <v>2768</v>
      </c>
      <c r="R280" s="162" t="s">
        <v>4561</v>
      </c>
      <c r="S280" s="163" t="s">
        <v>4560</v>
      </c>
      <c r="T280" s="167" t="s">
        <v>767</v>
      </c>
      <c r="U280" s="149"/>
      <c r="V280" s="149"/>
      <c r="W280" s="164" t="str">
        <f>VLOOKUP(TRIM(X280),X10:Y88,2,FALSE)</f>
        <v>Krisztian</v>
      </c>
      <c r="X280" s="11" t="str">
        <f t="shared" si="8"/>
        <v>6.9</v>
      </c>
      <c r="Y280" s="83"/>
    </row>
    <row r="281" spans="1:25" ht="35.25" customHeight="1">
      <c r="A281" s="150" t="s">
        <v>185</v>
      </c>
      <c r="B281" s="165" t="s">
        <v>70</v>
      </c>
      <c r="C281" s="153" t="s">
        <v>186</v>
      </c>
      <c r="D281" s="153" t="s">
        <v>151</v>
      </c>
      <c r="E281" s="154" t="s">
        <v>2769</v>
      </c>
      <c r="F281" s="155" t="s">
        <v>27</v>
      </c>
      <c r="G281" s="155" t="s">
        <v>189</v>
      </c>
      <c r="H281" s="155" t="s">
        <v>2770</v>
      </c>
      <c r="I281" s="166" t="s">
        <v>765</v>
      </c>
      <c r="J281" s="160" t="s">
        <v>422</v>
      </c>
      <c r="K281" s="159"/>
      <c r="L281" s="160"/>
      <c r="M281" s="159"/>
      <c r="N281" s="158" t="s">
        <v>2435</v>
      </c>
      <c r="O281" s="158"/>
      <c r="P281" s="158" t="s">
        <v>442</v>
      </c>
      <c r="Q281" s="162" t="s">
        <v>2771</v>
      </c>
      <c r="R281" s="162" t="s">
        <v>4753</v>
      </c>
      <c r="S281" s="163" t="s">
        <v>4752</v>
      </c>
      <c r="T281" s="167" t="s">
        <v>767</v>
      </c>
      <c r="U281" s="149"/>
      <c r="V281" s="149"/>
      <c r="W281" s="164" t="str">
        <f>VLOOKUP(TRIM(X281),X10:Y88,2,FALSE)</f>
        <v>Krisztian</v>
      </c>
      <c r="X281" s="11" t="str">
        <f t="shared" si="8"/>
        <v>6.5.10</v>
      </c>
      <c r="Y281" s="83"/>
    </row>
    <row r="282" spans="1:25" ht="35.25" customHeight="1">
      <c r="A282" s="150" t="s">
        <v>185</v>
      </c>
      <c r="B282" s="165" t="s">
        <v>70</v>
      </c>
      <c r="C282" s="153" t="s">
        <v>186</v>
      </c>
      <c r="D282" s="153" t="s">
        <v>151</v>
      </c>
      <c r="E282" s="154" t="s">
        <v>2772</v>
      </c>
      <c r="F282" s="155" t="s">
        <v>27</v>
      </c>
      <c r="G282" s="155" t="s">
        <v>189</v>
      </c>
      <c r="H282" s="155" t="s">
        <v>2773</v>
      </c>
      <c r="I282" s="166" t="s">
        <v>765</v>
      </c>
      <c r="J282" s="160" t="s">
        <v>455</v>
      </c>
      <c r="K282" s="159"/>
      <c r="L282" s="160"/>
      <c r="M282" s="159"/>
      <c r="N282" s="158" t="s">
        <v>623</v>
      </c>
      <c r="O282" s="158"/>
      <c r="P282" s="158" t="s">
        <v>442</v>
      </c>
      <c r="Q282" s="162" t="s">
        <v>2774</v>
      </c>
      <c r="R282" s="162" t="s">
        <v>4766</v>
      </c>
      <c r="S282" s="163" t="s">
        <v>444</v>
      </c>
      <c r="T282" s="167" t="s">
        <v>767</v>
      </c>
      <c r="U282" s="149"/>
      <c r="V282" s="149"/>
      <c r="W282" s="164" t="str">
        <f>VLOOKUP(TRIM(X282),X10:Y88,2,FALSE)</f>
        <v>Krisztian</v>
      </c>
      <c r="X282" s="11" t="str">
        <f t="shared" si="8"/>
        <v>6.5.10</v>
      </c>
      <c r="Y282" s="83"/>
    </row>
    <row r="283" spans="1:25" ht="35.25" customHeight="1">
      <c r="A283" s="150" t="s">
        <v>185</v>
      </c>
      <c r="B283" s="165" t="s">
        <v>70</v>
      </c>
      <c r="C283" s="153" t="s">
        <v>186</v>
      </c>
      <c r="D283" s="153" t="s">
        <v>130</v>
      </c>
      <c r="E283" s="154" t="s">
        <v>2775</v>
      </c>
      <c r="F283" s="155" t="s">
        <v>27</v>
      </c>
      <c r="G283" s="155" t="s">
        <v>189</v>
      </c>
      <c r="H283" s="155" t="s">
        <v>2776</v>
      </c>
      <c r="I283" s="166" t="s">
        <v>765</v>
      </c>
      <c r="J283" s="160" t="s">
        <v>422</v>
      </c>
      <c r="K283" s="159"/>
      <c r="L283" s="160"/>
      <c r="M283" s="159"/>
      <c r="N283" s="158" t="s">
        <v>2435</v>
      </c>
      <c r="O283" s="158"/>
      <c r="P283" s="158" t="s">
        <v>442</v>
      </c>
      <c r="Q283" s="162" t="s">
        <v>2777</v>
      </c>
      <c r="R283" s="162" t="s">
        <v>5283</v>
      </c>
      <c r="S283" s="163" t="s">
        <v>193</v>
      </c>
      <c r="T283" s="167" t="s">
        <v>767</v>
      </c>
      <c r="U283" s="149"/>
      <c r="V283" s="149" t="s">
        <v>995</v>
      </c>
      <c r="W283" s="164" t="str">
        <f>VLOOKUP(TRIM(X283),X10:Y88,2,FALSE)</f>
        <v>Frank</v>
      </c>
      <c r="X283" s="11" t="str">
        <f t="shared" si="8"/>
        <v>6.5.2</v>
      </c>
      <c r="Y283" s="83"/>
    </row>
    <row r="284" spans="1:25" ht="35.25" customHeight="1">
      <c r="A284" s="150" t="s">
        <v>185</v>
      </c>
      <c r="B284" s="165" t="s">
        <v>70</v>
      </c>
      <c r="C284" s="153" t="s">
        <v>186</v>
      </c>
      <c r="D284" s="153" t="s">
        <v>156</v>
      </c>
      <c r="E284" s="154" t="s">
        <v>2778</v>
      </c>
      <c r="F284" s="155" t="s">
        <v>27</v>
      </c>
      <c r="G284" s="155" t="s">
        <v>189</v>
      </c>
      <c r="H284" s="155" t="s">
        <v>2779</v>
      </c>
      <c r="I284" s="166" t="s">
        <v>765</v>
      </c>
      <c r="J284" s="160" t="s">
        <v>1602</v>
      </c>
      <c r="K284" s="159"/>
      <c r="L284" s="160"/>
      <c r="M284" s="159"/>
      <c r="N284" s="158" t="s">
        <v>1603</v>
      </c>
      <c r="O284" s="158"/>
      <c r="P284" s="158" t="s">
        <v>1604</v>
      </c>
      <c r="Q284" s="162" t="s">
        <v>2780</v>
      </c>
      <c r="R284" s="162" t="s">
        <v>4547</v>
      </c>
      <c r="S284" s="163" t="s">
        <v>4546</v>
      </c>
      <c r="T284" s="167" t="s">
        <v>767</v>
      </c>
      <c r="U284" s="149"/>
      <c r="V284" s="149"/>
      <c r="W284" s="164" t="str">
        <f>VLOOKUP(TRIM(X284),X10:Y88,2,FALSE)</f>
        <v>Puneet</v>
      </c>
      <c r="X284" s="11" t="str">
        <f t="shared" ref="X284:X347" si="9">IF(ISNONTEXT(D284),"" &amp; D284 &amp;"",T(D284))</f>
        <v>6.6</v>
      </c>
      <c r="Y284" s="83"/>
    </row>
    <row r="285" spans="1:25" ht="35.25" customHeight="1">
      <c r="A285" s="150" t="s">
        <v>185</v>
      </c>
      <c r="B285" s="165" t="s">
        <v>70</v>
      </c>
      <c r="C285" s="153" t="s">
        <v>186</v>
      </c>
      <c r="D285" s="153" t="s">
        <v>127</v>
      </c>
      <c r="E285" s="154" t="s">
        <v>2781</v>
      </c>
      <c r="F285" s="155" t="s">
        <v>27</v>
      </c>
      <c r="G285" s="155" t="s">
        <v>189</v>
      </c>
      <c r="H285" s="155" t="s">
        <v>2782</v>
      </c>
      <c r="I285" s="166" t="s">
        <v>765</v>
      </c>
      <c r="J285" s="160" t="s">
        <v>422</v>
      </c>
      <c r="K285" s="159"/>
      <c r="L285" s="160"/>
      <c r="M285" s="159"/>
      <c r="N285" s="158" t="s">
        <v>2435</v>
      </c>
      <c r="O285" s="158"/>
      <c r="P285" s="158" t="s">
        <v>442</v>
      </c>
      <c r="Q285" s="162" t="s">
        <v>2783</v>
      </c>
      <c r="R285" s="162" t="s">
        <v>496</v>
      </c>
      <c r="S285" s="176" t="s">
        <v>496</v>
      </c>
      <c r="T285" s="167" t="s">
        <v>767</v>
      </c>
      <c r="U285" s="149"/>
      <c r="V285" s="149"/>
      <c r="W285" s="164" t="str">
        <f>VLOOKUP(TRIM(X285),X10:Y88,2,FALSE)</f>
        <v>Frank</v>
      </c>
      <c r="X285" s="11" t="str">
        <f t="shared" si="9"/>
        <v>6.5.1</v>
      </c>
      <c r="Y285" s="83"/>
    </row>
    <row r="286" spans="1:25" ht="35.25" customHeight="1">
      <c r="A286" s="150" t="s">
        <v>185</v>
      </c>
      <c r="B286" s="165" t="s">
        <v>70</v>
      </c>
      <c r="C286" s="153" t="s">
        <v>186</v>
      </c>
      <c r="D286" s="153" t="s">
        <v>168</v>
      </c>
      <c r="E286" s="154" t="s">
        <v>2784</v>
      </c>
      <c r="F286" s="155" t="s">
        <v>419</v>
      </c>
      <c r="G286" s="155" t="s">
        <v>745</v>
      </c>
      <c r="H286" s="155" t="s">
        <v>2785</v>
      </c>
      <c r="I286" s="166" t="s">
        <v>2786</v>
      </c>
      <c r="J286" s="160"/>
      <c r="K286" s="159"/>
      <c r="L286" s="160"/>
      <c r="M286" s="159"/>
      <c r="N286" s="158"/>
      <c r="O286" s="158"/>
      <c r="P286" s="158"/>
      <c r="Q286" s="162" t="s">
        <v>4304</v>
      </c>
      <c r="R286" s="162" t="s">
        <v>4306</v>
      </c>
      <c r="S286" s="163" t="s">
        <v>253</v>
      </c>
      <c r="T286" s="167" t="s">
        <v>767</v>
      </c>
      <c r="U286" s="149"/>
      <c r="V286" s="149"/>
      <c r="W286" s="164" t="str">
        <f>VLOOKUP(TRIM(X286),X10:Y88,2,FALSE)</f>
        <v>Frank</v>
      </c>
      <c r="X286" s="11" t="str">
        <f t="shared" si="9"/>
        <v>7.1</v>
      </c>
      <c r="Y286" s="83"/>
    </row>
    <row r="287" spans="1:25" ht="35.25" customHeight="1">
      <c r="A287" s="150" t="s">
        <v>185</v>
      </c>
      <c r="B287" s="165" t="s">
        <v>70</v>
      </c>
      <c r="C287" s="153" t="s">
        <v>186</v>
      </c>
      <c r="D287" s="153" t="s">
        <v>130</v>
      </c>
      <c r="E287" s="154" t="s">
        <v>2787</v>
      </c>
      <c r="F287" s="155" t="s">
        <v>27</v>
      </c>
      <c r="G287" s="155" t="s">
        <v>189</v>
      </c>
      <c r="H287" s="155" t="s">
        <v>2788</v>
      </c>
      <c r="I287" s="166" t="s">
        <v>765</v>
      </c>
      <c r="J287" s="160" t="s">
        <v>422</v>
      </c>
      <c r="K287" s="159"/>
      <c r="L287" s="160"/>
      <c r="M287" s="159"/>
      <c r="N287" s="158" t="s">
        <v>2435</v>
      </c>
      <c r="O287" s="158"/>
      <c r="P287" s="158" t="s">
        <v>442</v>
      </c>
      <c r="Q287" s="162" t="s">
        <v>2789</v>
      </c>
      <c r="R287" s="162" t="s">
        <v>496</v>
      </c>
      <c r="S287" s="176" t="s">
        <v>496</v>
      </c>
      <c r="T287" s="167" t="s">
        <v>767</v>
      </c>
      <c r="U287" s="149"/>
      <c r="V287" s="149"/>
      <c r="W287" s="164" t="str">
        <f>VLOOKUP(TRIM(X287),X10:Y88,2,FALSE)</f>
        <v>Frank</v>
      </c>
      <c r="X287" s="11" t="str">
        <f t="shared" si="9"/>
        <v>6.5.2</v>
      </c>
      <c r="Y287" s="83"/>
    </row>
    <row r="288" spans="1:25" ht="35.25" customHeight="1">
      <c r="A288" s="150" t="s">
        <v>185</v>
      </c>
      <c r="B288" s="165" t="s">
        <v>70</v>
      </c>
      <c r="C288" s="153" t="s">
        <v>186</v>
      </c>
      <c r="D288" s="153" t="s">
        <v>130</v>
      </c>
      <c r="E288" s="154" t="s">
        <v>2790</v>
      </c>
      <c r="F288" s="155" t="s">
        <v>27</v>
      </c>
      <c r="G288" s="155" t="s">
        <v>189</v>
      </c>
      <c r="H288" s="155" t="s">
        <v>2791</v>
      </c>
      <c r="I288" s="166" t="s">
        <v>765</v>
      </c>
      <c r="J288" s="160" t="s">
        <v>455</v>
      </c>
      <c r="K288" s="159"/>
      <c r="L288" s="160"/>
      <c r="M288" s="159"/>
      <c r="N288" s="158" t="s">
        <v>623</v>
      </c>
      <c r="O288" s="158"/>
      <c r="P288" s="158" t="s">
        <v>442</v>
      </c>
      <c r="Q288" s="162" t="s">
        <v>2792</v>
      </c>
      <c r="R288" s="162" t="s">
        <v>496</v>
      </c>
      <c r="S288" s="176" t="s">
        <v>496</v>
      </c>
      <c r="T288" s="167" t="s">
        <v>767</v>
      </c>
      <c r="U288" s="149"/>
      <c r="V288" s="149"/>
      <c r="W288" s="164" t="str">
        <f>VLOOKUP(TRIM(X288),X10:Y88,2,FALSE)</f>
        <v>Frank</v>
      </c>
      <c r="X288" s="11" t="str">
        <f t="shared" si="9"/>
        <v>6.5.2</v>
      </c>
      <c r="Y288" s="83"/>
    </row>
    <row r="289" spans="1:25" ht="35.25" customHeight="1">
      <c r="A289" s="150" t="s">
        <v>185</v>
      </c>
      <c r="B289" s="165" t="s">
        <v>70</v>
      </c>
      <c r="C289" s="153" t="s">
        <v>186</v>
      </c>
      <c r="D289" s="153" t="s">
        <v>91</v>
      </c>
      <c r="E289" s="154" t="s">
        <v>2793</v>
      </c>
      <c r="F289" s="155" t="s">
        <v>434</v>
      </c>
      <c r="G289" s="155" t="s">
        <v>189</v>
      </c>
      <c r="H289" s="155" t="s">
        <v>2794</v>
      </c>
      <c r="I289" s="166" t="s">
        <v>459</v>
      </c>
      <c r="J289" s="160"/>
      <c r="K289" s="159"/>
      <c r="L289" s="160"/>
      <c r="M289" s="159"/>
      <c r="N289" s="158"/>
      <c r="O289" s="158" t="s">
        <v>206</v>
      </c>
      <c r="P289" s="158" t="s">
        <v>617</v>
      </c>
      <c r="Q289" s="162" t="s">
        <v>2795</v>
      </c>
      <c r="R289" s="162" t="s">
        <v>4412</v>
      </c>
      <c r="S289" s="163" t="s">
        <v>4411</v>
      </c>
      <c r="T289" s="167" t="s">
        <v>619</v>
      </c>
      <c r="U289" s="149"/>
      <c r="V289" s="149"/>
      <c r="W289" s="164" t="str">
        <f>VLOOKUP(TRIM(X289),X10:Y88,2,FALSE)</f>
        <v>Puneet</v>
      </c>
      <c r="X289" s="11" t="str">
        <f t="shared" si="9"/>
        <v>5.1</v>
      </c>
      <c r="Y289" s="83"/>
    </row>
    <row r="290" spans="1:25" ht="35.25" customHeight="1">
      <c r="A290" s="150" t="s">
        <v>185</v>
      </c>
      <c r="B290" s="165" t="s">
        <v>70</v>
      </c>
      <c r="C290" s="153" t="s">
        <v>186</v>
      </c>
      <c r="D290" s="153" t="s">
        <v>133</v>
      </c>
      <c r="E290" s="154" t="s">
        <v>2796</v>
      </c>
      <c r="F290" s="155" t="s">
        <v>27</v>
      </c>
      <c r="G290" s="155" t="s">
        <v>189</v>
      </c>
      <c r="H290" s="155" t="s">
        <v>2797</v>
      </c>
      <c r="I290" s="166" t="s">
        <v>765</v>
      </c>
      <c r="J290" s="160" t="s">
        <v>422</v>
      </c>
      <c r="K290" s="159"/>
      <c r="L290" s="160"/>
      <c r="M290" s="159"/>
      <c r="N290" s="158" t="s">
        <v>2435</v>
      </c>
      <c r="O290" s="158"/>
      <c r="P290" s="158" t="s">
        <v>442</v>
      </c>
      <c r="Q290" s="162" t="s">
        <v>2798</v>
      </c>
      <c r="R290" s="162" t="s">
        <v>496</v>
      </c>
      <c r="S290" s="176" t="s">
        <v>496</v>
      </c>
      <c r="T290" s="167" t="s">
        <v>767</v>
      </c>
      <c r="U290" s="149"/>
      <c r="V290" s="149"/>
      <c r="W290" s="164" t="str">
        <f>VLOOKUP(TRIM(X290),X10:Y88,2,FALSE)</f>
        <v>Frank</v>
      </c>
      <c r="X290" s="11" t="str">
        <f t="shared" si="9"/>
        <v>6.5.3</v>
      </c>
      <c r="Y290" s="83"/>
    </row>
    <row r="291" spans="1:25" ht="35.25" customHeight="1">
      <c r="A291" s="150" t="s">
        <v>185</v>
      </c>
      <c r="B291" s="165" t="s">
        <v>70</v>
      </c>
      <c r="C291" s="153" t="s">
        <v>186</v>
      </c>
      <c r="D291" s="153" t="s">
        <v>133</v>
      </c>
      <c r="E291" s="154" t="s">
        <v>2799</v>
      </c>
      <c r="F291" s="155" t="s">
        <v>27</v>
      </c>
      <c r="G291" s="155" t="s">
        <v>189</v>
      </c>
      <c r="H291" s="155" t="s">
        <v>2800</v>
      </c>
      <c r="I291" s="166" t="s">
        <v>765</v>
      </c>
      <c r="J291" s="160" t="s">
        <v>455</v>
      </c>
      <c r="K291" s="159"/>
      <c r="L291" s="160"/>
      <c r="M291" s="159"/>
      <c r="N291" s="158" t="s">
        <v>623</v>
      </c>
      <c r="O291" s="158"/>
      <c r="P291" s="158" t="s">
        <v>442</v>
      </c>
      <c r="Q291" s="162" t="s">
        <v>2801</v>
      </c>
      <c r="R291" s="162" t="s">
        <v>496</v>
      </c>
      <c r="S291" s="176" t="s">
        <v>496</v>
      </c>
      <c r="T291" s="167" t="s">
        <v>767</v>
      </c>
      <c r="U291" s="149"/>
      <c r="V291" s="149"/>
      <c r="W291" s="164" t="str">
        <f>VLOOKUP(TRIM(X291),X10:Y88,2,FALSE)</f>
        <v>Frank</v>
      </c>
      <c r="X291" s="11" t="str">
        <f t="shared" si="9"/>
        <v>6.5.3</v>
      </c>
      <c r="Y291" s="83"/>
    </row>
    <row r="292" spans="1:25" ht="35.25" customHeight="1">
      <c r="A292" s="150" t="s">
        <v>185</v>
      </c>
      <c r="B292" s="165" t="s">
        <v>70</v>
      </c>
      <c r="C292" s="153" t="s">
        <v>186</v>
      </c>
      <c r="D292" s="153" t="s">
        <v>133</v>
      </c>
      <c r="E292" s="154" t="s">
        <v>2802</v>
      </c>
      <c r="F292" s="155" t="s">
        <v>27</v>
      </c>
      <c r="G292" s="155" t="s">
        <v>189</v>
      </c>
      <c r="H292" s="155" t="s">
        <v>2803</v>
      </c>
      <c r="I292" s="166" t="s">
        <v>765</v>
      </c>
      <c r="J292" s="160" t="s">
        <v>422</v>
      </c>
      <c r="K292" s="159"/>
      <c r="L292" s="160"/>
      <c r="M292" s="159"/>
      <c r="N292" s="158" t="s">
        <v>2435</v>
      </c>
      <c r="O292" s="158"/>
      <c r="P292" s="158" t="s">
        <v>442</v>
      </c>
      <c r="Q292" s="162" t="s">
        <v>2804</v>
      </c>
      <c r="R292" s="162" t="s">
        <v>4513</v>
      </c>
      <c r="S292" s="163" t="s">
        <v>253</v>
      </c>
      <c r="T292" s="167" t="s">
        <v>767</v>
      </c>
      <c r="U292" s="149"/>
      <c r="V292" s="149"/>
      <c r="W292" s="164" t="str">
        <f>VLOOKUP(TRIM(X292),X10:Y88,2,FALSE)</f>
        <v>Frank</v>
      </c>
      <c r="X292" s="11" t="str">
        <f t="shared" si="9"/>
        <v>6.5.3</v>
      </c>
      <c r="Y292" s="83"/>
    </row>
    <row r="293" spans="1:25" ht="35.25" customHeight="1">
      <c r="A293" s="150" t="s">
        <v>185</v>
      </c>
      <c r="B293" s="165" t="s">
        <v>70</v>
      </c>
      <c r="C293" s="153" t="s">
        <v>186</v>
      </c>
      <c r="D293" s="153" t="s">
        <v>164</v>
      </c>
      <c r="E293" s="154" t="s">
        <v>2805</v>
      </c>
      <c r="F293" s="155" t="s">
        <v>27</v>
      </c>
      <c r="G293" s="155" t="s">
        <v>189</v>
      </c>
      <c r="H293" s="155" t="s">
        <v>2806</v>
      </c>
      <c r="I293" s="166" t="s">
        <v>1457</v>
      </c>
      <c r="J293" s="160" t="s">
        <v>622</v>
      </c>
      <c r="K293" s="159"/>
      <c r="L293" s="160"/>
      <c r="M293" s="159"/>
      <c r="N293" s="158" t="s">
        <v>2435</v>
      </c>
      <c r="O293" s="158"/>
      <c r="P293" s="158" t="s">
        <v>624</v>
      </c>
      <c r="Q293" s="162" t="s">
        <v>2807</v>
      </c>
      <c r="R293" s="162" t="s">
        <v>4461</v>
      </c>
      <c r="S293" s="163" t="s">
        <v>4460</v>
      </c>
      <c r="T293" s="167" t="s">
        <v>619</v>
      </c>
      <c r="U293" s="149"/>
      <c r="V293" s="149"/>
      <c r="W293" s="164" t="str">
        <f>VLOOKUP(TRIM(X293),X10:Y88,2,FALSE)</f>
        <v>Dario</v>
      </c>
      <c r="X293" s="11" t="str">
        <f t="shared" si="9"/>
        <v>6.10</v>
      </c>
      <c r="Y293" s="83"/>
    </row>
    <row r="294" spans="1:25" ht="35.25" customHeight="1">
      <c r="A294" s="150" t="s">
        <v>185</v>
      </c>
      <c r="B294" s="165" t="s">
        <v>70</v>
      </c>
      <c r="C294" s="153" t="s">
        <v>186</v>
      </c>
      <c r="D294" s="153" t="s">
        <v>130</v>
      </c>
      <c r="E294" s="154" t="s">
        <v>2808</v>
      </c>
      <c r="F294" s="155" t="s">
        <v>27</v>
      </c>
      <c r="G294" s="155" t="s">
        <v>189</v>
      </c>
      <c r="H294" s="155" t="s">
        <v>2809</v>
      </c>
      <c r="I294" s="166" t="s">
        <v>436</v>
      </c>
      <c r="J294" s="160" t="s">
        <v>455</v>
      </c>
      <c r="K294" s="159"/>
      <c r="L294" s="160"/>
      <c r="M294" s="159"/>
      <c r="N294" s="158" t="s">
        <v>623</v>
      </c>
      <c r="O294" s="158"/>
      <c r="P294" s="158" t="s">
        <v>442</v>
      </c>
      <c r="Q294" s="162" t="s">
        <v>2810</v>
      </c>
      <c r="R294" s="162" t="s">
        <v>496</v>
      </c>
      <c r="S294" s="176" t="s">
        <v>496</v>
      </c>
      <c r="T294" s="167" t="s">
        <v>432</v>
      </c>
      <c r="U294" s="149"/>
      <c r="V294" s="149"/>
      <c r="W294" s="164" t="str">
        <f>VLOOKUP(TRIM(X294),X10:Y88,2,FALSE)</f>
        <v>Frank</v>
      </c>
      <c r="X294" s="11" t="str">
        <f t="shared" si="9"/>
        <v>6.5.2</v>
      </c>
      <c r="Y294" s="83"/>
    </row>
    <row r="295" spans="1:25" ht="35.25" customHeight="1">
      <c r="A295" s="150" t="s">
        <v>185</v>
      </c>
      <c r="B295" s="165" t="s">
        <v>70</v>
      </c>
      <c r="C295" s="153" t="s">
        <v>186</v>
      </c>
      <c r="D295" s="153" t="s">
        <v>130</v>
      </c>
      <c r="E295" s="154" t="s">
        <v>2811</v>
      </c>
      <c r="F295" s="155" t="s">
        <v>27</v>
      </c>
      <c r="G295" s="155" t="s">
        <v>189</v>
      </c>
      <c r="H295" s="155" t="s">
        <v>2812</v>
      </c>
      <c r="I295" s="166" t="s">
        <v>436</v>
      </c>
      <c r="J295" s="160" t="s">
        <v>455</v>
      </c>
      <c r="K295" s="159"/>
      <c r="L295" s="160"/>
      <c r="M295" s="159"/>
      <c r="N295" s="158" t="s">
        <v>623</v>
      </c>
      <c r="O295" s="158"/>
      <c r="P295" s="158" t="s">
        <v>442</v>
      </c>
      <c r="Q295" s="162" t="s">
        <v>2813</v>
      </c>
      <c r="R295" s="162" t="s">
        <v>496</v>
      </c>
      <c r="S295" s="176" t="s">
        <v>496</v>
      </c>
      <c r="T295" s="167" t="s">
        <v>432</v>
      </c>
      <c r="U295" s="149"/>
      <c r="V295" s="149"/>
      <c r="W295" s="164" t="str">
        <f>VLOOKUP(TRIM(X295),X10:Y88,2,FALSE)</f>
        <v>Frank</v>
      </c>
      <c r="X295" s="11" t="str">
        <f t="shared" si="9"/>
        <v>6.5.2</v>
      </c>
      <c r="Y295" s="83"/>
    </row>
    <row r="296" spans="1:25" ht="35.25" customHeight="1">
      <c r="A296" s="150" t="s">
        <v>185</v>
      </c>
      <c r="B296" s="165" t="s">
        <v>70</v>
      </c>
      <c r="C296" s="153" t="s">
        <v>186</v>
      </c>
      <c r="D296" s="153" t="s">
        <v>91</v>
      </c>
      <c r="E296" s="154" t="s">
        <v>2814</v>
      </c>
      <c r="F296" s="155" t="s">
        <v>30</v>
      </c>
      <c r="G296" s="155" t="s">
        <v>189</v>
      </c>
      <c r="H296" s="155" t="s">
        <v>2815</v>
      </c>
      <c r="I296" s="166" t="s">
        <v>1883</v>
      </c>
      <c r="J296" s="160" t="s">
        <v>644</v>
      </c>
      <c r="K296" s="159">
        <v>28</v>
      </c>
      <c r="L296" s="160"/>
      <c r="M296" s="159" t="s">
        <v>485</v>
      </c>
      <c r="N296" s="158" t="s">
        <v>645</v>
      </c>
      <c r="O296" s="158" t="s">
        <v>206</v>
      </c>
      <c r="P296" s="158" t="s">
        <v>617</v>
      </c>
      <c r="Q296" s="162" t="s">
        <v>2816</v>
      </c>
      <c r="R296" s="162" t="s">
        <v>4409</v>
      </c>
      <c r="S296" s="163" t="s">
        <v>4408</v>
      </c>
      <c r="T296" s="167" t="s">
        <v>988</v>
      </c>
      <c r="U296" s="149"/>
      <c r="V296" s="149"/>
      <c r="W296" s="164" t="str">
        <f>VLOOKUP(TRIM(X296),X10:Y88,2,FALSE)</f>
        <v>Puneet</v>
      </c>
      <c r="X296" s="11" t="str">
        <f t="shared" si="9"/>
        <v>5.1</v>
      </c>
      <c r="Y296" s="83"/>
    </row>
    <row r="297" spans="1:25" ht="35.25" customHeight="1">
      <c r="A297" s="150" t="s">
        <v>185</v>
      </c>
      <c r="B297" s="165" t="s">
        <v>70</v>
      </c>
      <c r="C297" s="153" t="s">
        <v>186</v>
      </c>
      <c r="D297" s="153" t="s">
        <v>91</v>
      </c>
      <c r="E297" s="154" t="s">
        <v>2817</v>
      </c>
      <c r="F297" s="155" t="s">
        <v>30</v>
      </c>
      <c r="G297" s="155" t="s">
        <v>189</v>
      </c>
      <c r="H297" s="155" t="s">
        <v>2818</v>
      </c>
      <c r="I297" s="166" t="s">
        <v>649</v>
      </c>
      <c r="J297" s="160" t="s">
        <v>644</v>
      </c>
      <c r="K297" s="159">
        <v>29</v>
      </c>
      <c r="L297" s="160"/>
      <c r="M297" s="159" t="s">
        <v>878</v>
      </c>
      <c r="N297" s="158" t="s">
        <v>645</v>
      </c>
      <c r="O297" s="158" t="s">
        <v>206</v>
      </c>
      <c r="P297" s="158" t="s">
        <v>617</v>
      </c>
      <c r="Q297" s="162" t="s">
        <v>2819</v>
      </c>
      <c r="R297" s="162" t="s">
        <v>4415</v>
      </c>
      <c r="S297" s="163" t="s">
        <v>4414</v>
      </c>
      <c r="T297" s="167" t="s">
        <v>988</v>
      </c>
      <c r="U297" s="149"/>
      <c r="V297" s="149"/>
      <c r="W297" s="164" t="str">
        <f>VLOOKUP(TRIM(X297),X10:Y88,2,FALSE)</f>
        <v>Puneet</v>
      </c>
      <c r="X297" s="11" t="str">
        <f t="shared" si="9"/>
        <v>5.1</v>
      </c>
      <c r="Y297" s="83"/>
    </row>
    <row r="298" spans="1:25" ht="35.25" customHeight="1">
      <c r="A298" s="150" t="s">
        <v>185</v>
      </c>
      <c r="B298" s="165" t="s">
        <v>70</v>
      </c>
      <c r="C298" s="153" t="s">
        <v>186</v>
      </c>
      <c r="D298" s="153" t="s">
        <v>91</v>
      </c>
      <c r="E298" s="154" t="s">
        <v>2820</v>
      </c>
      <c r="F298" s="155" t="s">
        <v>30</v>
      </c>
      <c r="G298" s="155" t="s">
        <v>189</v>
      </c>
      <c r="H298" s="155" t="s">
        <v>2821</v>
      </c>
      <c r="I298" s="166" t="s">
        <v>2822</v>
      </c>
      <c r="J298" s="160" t="s">
        <v>644</v>
      </c>
      <c r="K298" s="159">
        <v>25</v>
      </c>
      <c r="L298" s="160" t="s">
        <v>76</v>
      </c>
      <c r="M298" s="159" t="s">
        <v>485</v>
      </c>
      <c r="N298" s="158" t="s">
        <v>645</v>
      </c>
      <c r="O298" s="158" t="s">
        <v>206</v>
      </c>
      <c r="P298" s="158" t="s">
        <v>617</v>
      </c>
      <c r="Q298" s="162" t="s">
        <v>787</v>
      </c>
      <c r="R298" s="162" t="s">
        <v>4418</v>
      </c>
      <c r="S298" s="163" t="s">
        <v>4417</v>
      </c>
      <c r="T298" s="167" t="s">
        <v>988</v>
      </c>
      <c r="U298" s="149"/>
      <c r="V298" s="149"/>
      <c r="W298" s="164" t="str">
        <f>VLOOKUP(TRIM(X298),X10:Y88,2,FALSE)</f>
        <v>Puneet</v>
      </c>
      <c r="X298" s="11" t="str">
        <f t="shared" si="9"/>
        <v>5.1</v>
      </c>
      <c r="Y298" s="83"/>
    </row>
    <row r="299" spans="1:25" ht="35.25" customHeight="1">
      <c r="A299" s="150" t="s">
        <v>185</v>
      </c>
      <c r="B299" s="165" t="s">
        <v>70</v>
      </c>
      <c r="C299" s="153" t="s">
        <v>186</v>
      </c>
      <c r="D299" s="153" t="s">
        <v>146</v>
      </c>
      <c r="E299" s="154" t="s">
        <v>2823</v>
      </c>
      <c r="F299" s="155" t="s">
        <v>434</v>
      </c>
      <c r="G299" s="155" t="s">
        <v>189</v>
      </c>
      <c r="H299" s="155" t="s">
        <v>2824</v>
      </c>
      <c r="I299" s="166" t="s">
        <v>421</v>
      </c>
      <c r="J299" s="160"/>
      <c r="K299" s="159"/>
      <c r="L299" s="160"/>
      <c r="M299" s="159"/>
      <c r="N299" s="158"/>
      <c r="O299" s="158" t="s">
        <v>366</v>
      </c>
      <c r="P299" s="158"/>
      <c r="Q299" s="162" t="s">
        <v>2518</v>
      </c>
      <c r="R299" s="162" t="s">
        <v>4707</v>
      </c>
      <c r="S299" s="163" t="s">
        <v>4706</v>
      </c>
      <c r="T299" s="167" t="s">
        <v>426</v>
      </c>
      <c r="U299" s="149"/>
      <c r="V299" s="149"/>
      <c r="W299" s="164" t="str">
        <f>VLOOKUP(TRIM(X299),X10:Y88,2,FALSE)</f>
        <v>Krisztian</v>
      </c>
      <c r="X299" s="11" t="str">
        <f t="shared" si="9"/>
        <v>6.5.8</v>
      </c>
      <c r="Y299" s="83"/>
    </row>
    <row r="300" spans="1:25" ht="35.25" customHeight="1">
      <c r="A300" s="150" t="s">
        <v>185</v>
      </c>
      <c r="B300" s="165" t="s">
        <v>70</v>
      </c>
      <c r="C300" s="153" t="s">
        <v>186</v>
      </c>
      <c r="D300" s="153" t="s">
        <v>127</v>
      </c>
      <c r="E300" s="154" t="s">
        <v>2825</v>
      </c>
      <c r="F300" s="155" t="s">
        <v>27</v>
      </c>
      <c r="G300" s="155" t="s">
        <v>189</v>
      </c>
      <c r="H300" s="155" t="s">
        <v>811</v>
      </c>
      <c r="I300" s="166" t="s">
        <v>812</v>
      </c>
      <c r="J300" s="160" t="s">
        <v>422</v>
      </c>
      <c r="K300" s="159"/>
      <c r="L300" s="160"/>
      <c r="M300" s="159"/>
      <c r="N300" s="158" t="s">
        <v>2435</v>
      </c>
      <c r="O300" s="158"/>
      <c r="P300" s="158" t="s">
        <v>442</v>
      </c>
      <c r="Q300" s="162" t="s">
        <v>2826</v>
      </c>
      <c r="R300" s="162" t="s">
        <v>4788</v>
      </c>
      <c r="S300" s="163" t="s">
        <v>200</v>
      </c>
      <c r="T300" s="167" t="s">
        <v>767</v>
      </c>
      <c r="U300" s="149"/>
      <c r="V300" s="149"/>
      <c r="W300" s="164" t="str">
        <f>VLOOKUP(TRIM(X300),X10:Y88,2,FALSE)</f>
        <v>Frank</v>
      </c>
      <c r="X300" s="11" t="str">
        <f t="shared" si="9"/>
        <v>6.5.1</v>
      </c>
      <c r="Y300" s="83"/>
    </row>
    <row r="301" spans="1:25" ht="35.25" customHeight="1">
      <c r="A301" s="150" t="s">
        <v>185</v>
      </c>
      <c r="B301" s="165" t="s">
        <v>70</v>
      </c>
      <c r="C301" s="153" t="s">
        <v>186</v>
      </c>
      <c r="D301" s="153" t="s">
        <v>127</v>
      </c>
      <c r="E301" s="154" t="s">
        <v>2827</v>
      </c>
      <c r="F301" s="155" t="s">
        <v>27</v>
      </c>
      <c r="G301" s="155" t="s">
        <v>189</v>
      </c>
      <c r="H301" s="155" t="s">
        <v>2828</v>
      </c>
      <c r="I301" s="166" t="s">
        <v>2829</v>
      </c>
      <c r="J301" s="160" t="s">
        <v>455</v>
      </c>
      <c r="K301" s="159"/>
      <c r="L301" s="160"/>
      <c r="M301" s="159"/>
      <c r="N301" s="158" t="s">
        <v>623</v>
      </c>
      <c r="O301" s="158"/>
      <c r="P301" s="158" t="s">
        <v>442</v>
      </c>
      <c r="Q301" s="162" t="s">
        <v>2830</v>
      </c>
      <c r="R301" s="162" t="s">
        <v>4354</v>
      </c>
      <c r="S301" s="163" t="s">
        <v>4355</v>
      </c>
      <c r="T301" s="167" t="s">
        <v>767</v>
      </c>
      <c r="U301" s="149"/>
      <c r="V301" s="149"/>
      <c r="W301" s="164" t="str">
        <f>VLOOKUP(TRIM(X301),X10:Y88,2,FALSE)</f>
        <v>Frank</v>
      </c>
      <c r="X301" s="11" t="str">
        <f t="shared" si="9"/>
        <v>6.5.1</v>
      </c>
      <c r="Y301" s="83"/>
    </row>
    <row r="302" spans="1:25" ht="35.25" customHeight="1">
      <c r="A302" s="150" t="s">
        <v>185</v>
      </c>
      <c r="B302" s="165" t="s">
        <v>70</v>
      </c>
      <c r="C302" s="153" t="s">
        <v>186</v>
      </c>
      <c r="D302" s="153" t="s">
        <v>139</v>
      </c>
      <c r="E302" s="154" t="s">
        <v>2831</v>
      </c>
      <c r="F302" s="155" t="s">
        <v>434</v>
      </c>
      <c r="G302" s="155" t="s">
        <v>189</v>
      </c>
      <c r="H302" s="155" t="s">
        <v>2832</v>
      </c>
      <c r="I302" s="166" t="s">
        <v>765</v>
      </c>
      <c r="J302" s="160"/>
      <c r="K302" s="159"/>
      <c r="L302" s="160"/>
      <c r="M302" s="159"/>
      <c r="N302" s="158"/>
      <c r="O302" s="158"/>
      <c r="P302" s="158" t="s">
        <v>442</v>
      </c>
      <c r="Q302" s="162" t="s">
        <v>2833</v>
      </c>
      <c r="R302" s="178" t="s">
        <v>4956</v>
      </c>
      <c r="S302" s="163" t="s">
        <v>4955</v>
      </c>
      <c r="T302" s="167" t="s">
        <v>5269</v>
      </c>
      <c r="U302" s="149"/>
      <c r="V302" s="149"/>
      <c r="W302" s="164" t="str">
        <f>VLOOKUP(TRIM(X302),X10:Y88,2,FALSE)</f>
        <v>Devaki</v>
      </c>
      <c r="X302" s="11" t="str">
        <f t="shared" si="9"/>
        <v>6.5.5</v>
      </c>
      <c r="Y302" s="83"/>
    </row>
    <row r="303" spans="1:25" ht="35.25" customHeight="1">
      <c r="A303" s="150" t="s">
        <v>185</v>
      </c>
      <c r="B303" s="165" t="s">
        <v>70</v>
      </c>
      <c r="C303" s="153" t="s">
        <v>186</v>
      </c>
      <c r="D303" s="153" t="s">
        <v>2149</v>
      </c>
      <c r="E303" s="154" t="s">
        <v>2834</v>
      </c>
      <c r="F303" s="155" t="s">
        <v>30</v>
      </c>
      <c r="G303" s="155" t="s">
        <v>189</v>
      </c>
      <c r="H303" s="155" t="s">
        <v>5922</v>
      </c>
      <c r="I303" s="166" t="s">
        <v>2835</v>
      </c>
      <c r="J303" s="160" t="s">
        <v>608</v>
      </c>
      <c r="K303" s="159">
        <v>261</v>
      </c>
      <c r="L303" s="160"/>
      <c r="M303" s="159" t="s">
        <v>2836</v>
      </c>
      <c r="N303" s="158" t="s">
        <v>486</v>
      </c>
      <c r="O303" s="158" t="s">
        <v>366</v>
      </c>
      <c r="P303" s="158" t="s">
        <v>2458</v>
      </c>
      <c r="Q303" s="162" t="s">
        <v>2837</v>
      </c>
      <c r="R303" s="162" t="s">
        <v>4593</v>
      </c>
      <c r="S303" s="163" t="s">
        <v>4592</v>
      </c>
      <c r="T303" s="167" t="s">
        <v>2838</v>
      </c>
      <c r="U303" s="149"/>
      <c r="V303" s="149"/>
      <c r="W303" s="164" t="str">
        <f>VLOOKUP(TRIM(X303),X10:Y88,2,FALSE)</f>
        <v>Puneet</v>
      </c>
      <c r="X303" s="11" t="str">
        <f t="shared" si="9"/>
        <v>6.11</v>
      </c>
      <c r="Y303" s="83"/>
    </row>
    <row r="304" spans="1:25" ht="35.25" customHeight="1">
      <c r="A304" s="150" t="s">
        <v>185</v>
      </c>
      <c r="B304" s="165" t="s">
        <v>70</v>
      </c>
      <c r="C304" s="153" t="s">
        <v>186</v>
      </c>
      <c r="D304" s="153" t="s">
        <v>143</v>
      </c>
      <c r="E304" s="154" t="s">
        <v>2839</v>
      </c>
      <c r="F304" s="155" t="s">
        <v>27</v>
      </c>
      <c r="G304" s="155" t="s">
        <v>189</v>
      </c>
      <c r="H304" s="155" t="s">
        <v>2840</v>
      </c>
      <c r="I304" s="166" t="s">
        <v>649</v>
      </c>
      <c r="J304" s="160" t="s">
        <v>422</v>
      </c>
      <c r="K304" s="159"/>
      <c r="L304" s="160"/>
      <c r="M304" s="159"/>
      <c r="N304" s="158" t="s">
        <v>2435</v>
      </c>
      <c r="O304" s="158"/>
      <c r="P304" s="158" t="s">
        <v>442</v>
      </c>
      <c r="Q304" s="162" t="s">
        <v>2841</v>
      </c>
      <c r="R304" s="162" t="s">
        <v>4626</v>
      </c>
      <c r="S304" s="163" t="s">
        <v>4625</v>
      </c>
      <c r="T304" s="167" t="s">
        <v>970</v>
      </c>
      <c r="U304" s="149"/>
      <c r="V304" s="149"/>
      <c r="W304" s="164" t="str">
        <f>VLOOKUP(TRIM(X304),X10:Y88,2,FALSE)</f>
        <v>Puneet</v>
      </c>
      <c r="X304" s="11" t="str">
        <f t="shared" si="9"/>
        <v>6.5.7</v>
      </c>
      <c r="Y304" s="83"/>
    </row>
    <row r="305" spans="1:25" ht="35.25" customHeight="1">
      <c r="A305" s="150" t="s">
        <v>185</v>
      </c>
      <c r="B305" s="165" t="s">
        <v>70</v>
      </c>
      <c r="C305" s="153" t="s">
        <v>186</v>
      </c>
      <c r="D305" s="153" t="s">
        <v>143</v>
      </c>
      <c r="E305" s="154" t="s">
        <v>2842</v>
      </c>
      <c r="F305" s="155" t="s">
        <v>27</v>
      </c>
      <c r="G305" s="155" t="s">
        <v>189</v>
      </c>
      <c r="H305" s="155" t="s">
        <v>2843</v>
      </c>
      <c r="I305" s="166" t="s">
        <v>649</v>
      </c>
      <c r="J305" s="160" t="s">
        <v>455</v>
      </c>
      <c r="K305" s="159"/>
      <c r="L305" s="160"/>
      <c r="M305" s="159"/>
      <c r="N305" s="158" t="s">
        <v>623</v>
      </c>
      <c r="O305" s="158"/>
      <c r="P305" s="158" t="s">
        <v>442</v>
      </c>
      <c r="Q305" s="162" t="s">
        <v>2844</v>
      </c>
      <c r="R305" s="162" t="s">
        <v>4628</v>
      </c>
      <c r="S305" s="163" t="s">
        <v>4627</v>
      </c>
      <c r="T305" s="167" t="s">
        <v>970</v>
      </c>
      <c r="U305" s="149"/>
      <c r="V305" s="149"/>
      <c r="W305" s="164" t="str">
        <f>VLOOKUP(TRIM(X305),X10:Y88,2,FALSE)</f>
        <v>Puneet</v>
      </c>
      <c r="X305" s="11" t="str">
        <f t="shared" si="9"/>
        <v>6.5.7</v>
      </c>
      <c r="Y305" s="83"/>
    </row>
    <row r="306" spans="1:25" ht="35.25" customHeight="1">
      <c r="A306" s="150" t="s">
        <v>185</v>
      </c>
      <c r="B306" s="165" t="s">
        <v>70</v>
      </c>
      <c r="C306" s="153" t="s">
        <v>186</v>
      </c>
      <c r="D306" s="153" t="s">
        <v>149</v>
      </c>
      <c r="E306" s="154" t="s">
        <v>2845</v>
      </c>
      <c r="F306" s="155" t="s">
        <v>27</v>
      </c>
      <c r="G306" s="155" t="s">
        <v>189</v>
      </c>
      <c r="H306" s="155" t="s">
        <v>2846</v>
      </c>
      <c r="I306" s="166" t="s">
        <v>835</v>
      </c>
      <c r="J306" s="160" t="s">
        <v>422</v>
      </c>
      <c r="K306" s="159"/>
      <c r="L306" s="160"/>
      <c r="M306" s="159"/>
      <c r="N306" s="158" t="s">
        <v>2435</v>
      </c>
      <c r="O306" s="158"/>
      <c r="P306" s="158" t="s">
        <v>442</v>
      </c>
      <c r="Q306" s="162" t="s">
        <v>2847</v>
      </c>
      <c r="R306" s="162" t="s">
        <v>4734</v>
      </c>
      <c r="S306" s="163" t="s">
        <v>444</v>
      </c>
      <c r="T306" s="167" t="s">
        <v>1396</v>
      </c>
      <c r="U306" s="149"/>
      <c r="V306" s="149"/>
      <c r="W306" s="164" t="str">
        <f>VLOOKUP(TRIM(X306),X10:Y88,2,FALSE)</f>
        <v>Frank</v>
      </c>
      <c r="X306" s="11" t="str">
        <f t="shared" si="9"/>
        <v>6.5.9</v>
      </c>
      <c r="Y306" s="83"/>
    </row>
    <row r="307" spans="1:25" ht="35.25" customHeight="1">
      <c r="A307" s="150" t="s">
        <v>185</v>
      </c>
      <c r="B307" s="165" t="s">
        <v>70</v>
      </c>
      <c r="C307" s="153" t="s">
        <v>186</v>
      </c>
      <c r="D307" s="153" t="s">
        <v>149</v>
      </c>
      <c r="E307" s="154" t="s">
        <v>2848</v>
      </c>
      <c r="F307" s="155" t="s">
        <v>27</v>
      </c>
      <c r="G307" s="155" t="s">
        <v>189</v>
      </c>
      <c r="H307" s="155" t="s">
        <v>2849</v>
      </c>
      <c r="I307" s="166" t="s">
        <v>835</v>
      </c>
      <c r="J307" s="160" t="s">
        <v>455</v>
      </c>
      <c r="K307" s="159"/>
      <c r="L307" s="160"/>
      <c r="M307" s="159"/>
      <c r="N307" s="158" t="s">
        <v>623</v>
      </c>
      <c r="O307" s="158"/>
      <c r="P307" s="158" t="s">
        <v>442</v>
      </c>
      <c r="Q307" s="162" t="s">
        <v>2850</v>
      </c>
      <c r="R307" s="162" t="s">
        <v>4743</v>
      </c>
      <c r="S307" s="163" t="s">
        <v>253</v>
      </c>
      <c r="T307" s="167" t="s">
        <v>1396</v>
      </c>
      <c r="U307" s="149"/>
      <c r="V307" s="149"/>
      <c r="W307" s="164" t="str">
        <f>VLOOKUP(TRIM(X307),X10:Y88,2,FALSE)</f>
        <v>Frank</v>
      </c>
      <c r="X307" s="11" t="str">
        <f t="shared" si="9"/>
        <v>6.5.9</v>
      </c>
      <c r="Y307" s="83"/>
    </row>
    <row r="308" spans="1:25" ht="35.25" customHeight="1">
      <c r="A308" s="150" t="s">
        <v>185</v>
      </c>
      <c r="B308" s="165" t="s">
        <v>70</v>
      </c>
      <c r="C308" s="153" t="s">
        <v>186</v>
      </c>
      <c r="D308" s="153" t="s">
        <v>149</v>
      </c>
      <c r="E308" s="154" t="s">
        <v>2851</v>
      </c>
      <c r="F308" s="155" t="s">
        <v>27</v>
      </c>
      <c r="G308" s="155" t="s">
        <v>189</v>
      </c>
      <c r="H308" s="155" t="s">
        <v>2852</v>
      </c>
      <c r="I308" s="166" t="s">
        <v>835</v>
      </c>
      <c r="J308" s="160" t="s">
        <v>455</v>
      </c>
      <c r="K308" s="159"/>
      <c r="L308" s="160"/>
      <c r="M308" s="159"/>
      <c r="N308" s="158" t="s">
        <v>623</v>
      </c>
      <c r="O308" s="158"/>
      <c r="P308" s="158" t="s">
        <v>442</v>
      </c>
      <c r="Q308" s="162" t="s">
        <v>2853</v>
      </c>
      <c r="R308" s="162" t="s">
        <v>496</v>
      </c>
      <c r="S308" s="176" t="s">
        <v>496</v>
      </c>
      <c r="T308" s="167" t="s">
        <v>1396</v>
      </c>
      <c r="U308" s="149"/>
      <c r="V308" s="149"/>
      <c r="W308" s="164" t="str">
        <f>VLOOKUP(TRIM(X308),X10:Y88,2,FALSE)</f>
        <v>Frank</v>
      </c>
      <c r="X308" s="11" t="str">
        <f t="shared" si="9"/>
        <v>6.5.9</v>
      </c>
      <c r="Y308" s="83"/>
    </row>
    <row r="309" spans="1:25" ht="35.25" customHeight="1">
      <c r="A309" s="150" t="s">
        <v>185</v>
      </c>
      <c r="B309" s="165" t="s">
        <v>70</v>
      </c>
      <c r="C309" s="153" t="s">
        <v>186</v>
      </c>
      <c r="D309" s="153" t="s">
        <v>91</v>
      </c>
      <c r="E309" s="154" t="s">
        <v>2854</v>
      </c>
      <c r="F309" s="155" t="s">
        <v>30</v>
      </c>
      <c r="G309" s="155" t="s">
        <v>189</v>
      </c>
      <c r="H309" s="155" t="s">
        <v>2855</v>
      </c>
      <c r="I309" s="166" t="s">
        <v>865</v>
      </c>
      <c r="J309" s="160" t="s">
        <v>608</v>
      </c>
      <c r="K309" s="159">
        <v>262</v>
      </c>
      <c r="L309" s="160"/>
      <c r="M309" s="159" t="s">
        <v>485</v>
      </c>
      <c r="N309" s="158" t="s">
        <v>486</v>
      </c>
      <c r="O309" s="158" t="s">
        <v>206</v>
      </c>
      <c r="P309" s="158" t="s">
        <v>866</v>
      </c>
      <c r="Q309" s="162" t="s">
        <v>867</v>
      </c>
      <c r="R309" s="162" t="s">
        <v>4430</v>
      </c>
      <c r="S309" s="163" t="s">
        <v>4429</v>
      </c>
      <c r="T309" s="167" t="s">
        <v>868</v>
      </c>
      <c r="U309" s="149"/>
      <c r="V309" s="149"/>
      <c r="W309" s="164" t="str">
        <f>VLOOKUP(TRIM(X309),X10:Y88,2,FALSE)</f>
        <v>Puneet</v>
      </c>
      <c r="X309" s="11" t="str">
        <f t="shared" si="9"/>
        <v>5.1</v>
      </c>
      <c r="Y309" s="83"/>
    </row>
    <row r="310" spans="1:25" ht="35.25" customHeight="1">
      <c r="A310" s="150" t="s">
        <v>185</v>
      </c>
      <c r="B310" s="165" t="s">
        <v>70</v>
      </c>
      <c r="C310" s="153" t="s">
        <v>186</v>
      </c>
      <c r="D310" s="153" t="s">
        <v>2149</v>
      </c>
      <c r="E310" s="154" t="s">
        <v>2856</v>
      </c>
      <c r="F310" s="155" t="s">
        <v>419</v>
      </c>
      <c r="G310" s="155" t="s">
        <v>870</v>
      </c>
      <c r="H310" s="155" t="s">
        <v>2857</v>
      </c>
      <c r="I310" s="166" t="s">
        <v>563</v>
      </c>
      <c r="J310" s="160" t="s">
        <v>608</v>
      </c>
      <c r="K310" s="159"/>
      <c r="L310" s="160"/>
      <c r="M310" s="159"/>
      <c r="N310" s="158"/>
      <c r="O310" s="158" t="s">
        <v>366</v>
      </c>
      <c r="P310" s="158" t="s">
        <v>2458</v>
      </c>
      <c r="Q310" s="162" t="s">
        <v>2858</v>
      </c>
      <c r="R310" s="162" t="s">
        <v>272</v>
      </c>
      <c r="S310" s="163" t="s">
        <v>253</v>
      </c>
      <c r="T310" s="167" t="s">
        <v>1018</v>
      </c>
      <c r="U310" s="149"/>
      <c r="V310" s="149"/>
      <c r="W310" s="164" t="str">
        <f>VLOOKUP(TRIM(X310),X10:Y88,2,FALSE)</f>
        <v>Puneet</v>
      </c>
      <c r="X310" s="11" t="str">
        <f t="shared" si="9"/>
        <v>6.11</v>
      </c>
      <c r="Y310" s="83"/>
    </row>
    <row r="311" spans="1:25" ht="35.25" customHeight="1">
      <c r="A311" s="150" t="s">
        <v>185</v>
      </c>
      <c r="B311" s="165" t="s">
        <v>70</v>
      </c>
      <c r="C311" s="153" t="s">
        <v>186</v>
      </c>
      <c r="D311" s="153" t="s">
        <v>2149</v>
      </c>
      <c r="E311" s="154" t="s">
        <v>2859</v>
      </c>
      <c r="F311" s="155" t="s">
        <v>30</v>
      </c>
      <c r="G311" s="155" t="s">
        <v>189</v>
      </c>
      <c r="H311" s="155" t="s">
        <v>2860</v>
      </c>
      <c r="I311" s="166" t="s">
        <v>865</v>
      </c>
      <c r="J311" s="160" t="s">
        <v>608</v>
      </c>
      <c r="K311" s="159">
        <v>263</v>
      </c>
      <c r="L311" s="160"/>
      <c r="M311" s="159" t="s">
        <v>878</v>
      </c>
      <c r="N311" s="158" t="s">
        <v>486</v>
      </c>
      <c r="O311" s="158" t="s">
        <v>366</v>
      </c>
      <c r="P311" s="158" t="s">
        <v>2458</v>
      </c>
      <c r="Q311" s="162" t="s">
        <v>2861</v>
      </c>
      <c r="R311" s="162" t="s">
        <v>4867</v>
      </c>
      <c r="S311" s="163" t="s">
        <v>4866</v>
      </c>
      <c r="T311" s="167" t="s">
        <v>868</v>
      </c>
      <c r="U311" s="149"/>
      <c r="V311" s="149"/>
      <c r="W311" s="164" t="str">
        <f>VLOOKUP(TRIM(X311),X10:Y88,2,FALSE)</f>
        <v>Puneet</v>
      </c>
      <c r="X311" s="11" t="str">
        <f t="shared" si="9"/>
        <v>6.11</v>
      </c>
      <c r="Y311" s="83"/>
    </row>
    <row r="312" spans="1:25" ht="35.25" customHeight="1">
      <c r="A312" s="150" t="s">
        <v>185</v>
      </c>
      <c r="B312" s="165" t="s">
        <v>70</v>
      </c>
      <c r="C312" s="153" t="s">
        <v>186</v>
      </c>
      <c r="D312" s="153" t="s">
        <v>91</v>
      </c>
      <c r="E312" s="154" t="s">
        <v>2862</v>
      </c>
      <c r="F312" s="155" t="s">
        <v>30</v>
      </c>
      <c r="G312" s="155" t="s">
        <v>189</v>
      </c>
      <c r="H312" s="155" t="s">
        <v>2863</v>
      </c>
      <c r="I312" s="166" t="s">
        <v>877</v>
      </c>
      <c r="J312" s="160" t="s">
        <v>608</v>
      </c>
      <c r="K312" s="159">
        <v>264</v>
      </c>
      <c r="L312" s="160"/>
      <c r="M312" s="159" t="s">
        <v>878</v>
      </c>
      <c r="N312" s="158" t="s">
        <v>486</v>
      </c>
      <c r="O312" s="158" t="s">
        <v>206</v>
      </c>
      <c r="P312" s="158" t="s">
        <v>879</v>
      </c>
      <c r="Q312" s="162" t="s">
        <v>880</v>
      </c>
      <c r="R312" s="162" t="s">
        <v>4433</v>
      </c>
      <c r="S312" s="163" t="s">
        <v>4432</v>
      </c>
      <c r="T312" s="167" t="s">
        <v>868</v>
      </c>
      <c r="U312" s="149"/>
      <c r="V312" s="149"/>
      <c r="W312" s="164" t="str">
        <f>VLOOKUP(TRIM(X312),X10:Y88,2,FALSE)</f>
        <v>Puneet</v>
      </c>
      <c r="X312" s="11" t="str">
        <f t="shared" si="9"/>
        <v>5.1</v>
      </c>
      <c r="Y312" s="83"/>
    </row>
    <row r="313" spans="1:25" ht="35.25" customHeight="1">
      <c r="A313" s="150" t="s">
        <v>185</v>
      </c>
      <c r="B313" s="165" t="s">
        <v>70</v>
      </c>
      <c r="C313" s="153" t="s">
        <v>186</v>
      </c>
      <c r="D313" s="153" t="s">
        <v>91</v>
      </c>
      <c r="E313" s="154" t="s">
        <v>2864</v>
      </c>
      <c r="F313" s="155" t="s">
        <v>30</v>
      </c>
      <c r="G313" s="155" t="s">
        <v>189</v>
      </c>
      <c r="H313" s="155" t="s">
        <v>2865</v>
      </c>
      <c r="I313" s="166" t="s">
        <v>877</v>
      </c>
      <c r="J313" s="183" t="s">
        <v>608</v>
      </c>
      <c r="K313" s="184">
        <v>265</v>
      </c>
      <c r="L313" s="160"/>
      <c r="M313" s="159" t="s">
        <v>878</v>
      </c>
      <c r="N313" s="158" t="s">
        <v>486</v>
      </c>
      <c r="O313" s="158" t="s">
        <v>206</v>
      </c>
      <c r="P313" s="158" t="s">
        <v>879</v>
      </c>
      <c r="Q313" s="162" t="s">
        <v>883</v>
      </c>
      <c r="R313" s="162" t="s">
        <v>5468</v>
      </c>
      <c r="S313" s="176" t="s">
        <v>496</v>
      </c>
      <c r="T313" s="167" t="s">
        <v>868</v>
      </c>
      <c r="U313" s="149"/>
      <c r="V313" s="149"/>
      <c r="W313" s="164" t="str">
        <f>VLOOKUP(TRIM(X313),X10:Y88,2,FALSE)</f>
        <v>Puneet</v>
      </c>
      <c r="X313" s="11" t="str">
        <f t="shared" si="9"/>
        <v>5.1</v>
      </c>
      <c r="Y313" s="83"/>
    </row>
    <row r="314" spans="1:25" ht="35.25" customHeight="1">
      <c r="A314" s="150" t="s">
        <v>185</v>
      </c>
      <c r="B314" s="165" t="s">
        <v>70</v>
      </c>
      <c r="C314" s="153" t="s">
        <v>186</v>
      </c>
      <c r="D314" s="153" t="s">
        <v>91</v>
      </c>
      <c r="E314" s="154" t="s">
        <v>2866</v>
      </c>
      <c r="F314" s="155" t="s">
        <v>30</v>
      </c>
      <c r="G314" s="155" t="s">
        <v>189</v>
      </c>
      <c r="H314" s="155" t="s">
        <v>2867</v>
      </c>
      <c r="I314" s="166" t="s">
        <v>877</v>
      </c>
      <c r="J314" s="183" t="s">
        <v>608</v>
      </c>
      <c r="K314" s="184">
        <v>266</v>
      </c>
      <c r="L314" s="160"/>
      <c r="M314" s="159" t="s">
        <v>878</v>
      </c>
      <c r="N314" s="158" t="s">
        <v>486</v>
      </c>
      <c r="O314" s="158" t="s">
        <v>206</v>
      </c>
      <c r="P314" s="158" t="s">
        <v>879</v>
      </c>
      <c r="Q314" s="162" t="s">
        <v>883</v>
      </c>
      <c r="R314" s="162" t="s">
        <v>5469</v>
      </c>
      <c r="S314" s="176" t="s">
        <v>496</v>
      </c>
      <c r="T314" s="167" t="s">
        <v>868</v>
      </c>
      <c r="U314" s="149"/>
      <c r="V314" s="149"/>
      <c r="W314" s="164" t="str">
        <f>VLOOKUP(TRIM(X314),X10:Y88,2,FALSE)</f>
        <v>Puneet</v>
      </c>
      <c r="X314" s="11" t="str">
        <f t="shared" si="9"/>
        <v>5.1</v>
      </c>
      <c r="Y314" s="83"/>
    </row>
    <row r="315" spans="1:25" ht="35.25" customHeight="1">
      <c r="A315" s="150" t="s">
        <v>185</v>
      </c>
      <c r="B315" s="165" t="s">
        <v>70</v>
      </c>
      <c r="C315" s="153" t="s">
        <v>186</v>
      </c>
      <c r="D315" s="153" t="s">
        <v>130</v>
      </c>
      <c r="E315" s="154" t="s">
        <v>2868</v>
      </c>
      <c r="F315" s="155" t="s">
        <v>27</v>
      </c>
      <c r="G315" s="155" t="s">
        <v>189</v>
      </c>
      <c r="H315" s="155" t="s">
        <v>2869</v>
      </c>
      <c r="I315" s="166" t="s">
        <v>835</v>
      </c>
      <c r="J315" s="160" t="s">
        <v>455</v>
      </c>
      <c r="K315" s="159"/>
      <c r="L315" s="160"/>
      <c r="M315" s="159"/>
      <c r="N315" s="158" t="s">
        <v>623</v>
      </c>
      <c r="O315" s="158"/>
      <c r="P315" s="158" t="s">
        <v>442</v>
      </c>
      <c r="Q315" s="162" t="s">
        <v>2870</v>
      </c>
      <c r="R315" s="162" t="s">
        <v>4616</v>
      </c>
      <c r="S315" s="163" t="s">
        <v>444</v>
      </c>
      <c r="T315" s="167" t="s">
        <v>1396</v>
      </c>
      <c r="U315" s="149"/>
      <c r="V315" s="149"/>
      <c r="W315" s="164" t="str">
        <f>VLOOKUP(TRIM(X315),X10:Y88,2,FALSE)</f>
        <v>Frank</v>
      </c>
      <c r="X315" s="11" t="str">
        <f t="shared" si="9"/>
        <v>6.5.2</v>
      </c>
      <c r="Y315" s="83"/>
    </row>
    <row r="316" spans="1:25" ht="35.25" customHeight="1">
      <c r="A316" s="150" t="s">
        <v>185</v>
      </c>
      <c r="B316" s="165" t="s">
        <v>70</v>
      </c>
      <c r="C316" s="153" t="s">
        <v>186</v>
      </c>
      <c r="D316" s="153" t="s">
        <v>91</v>
      </c>
      <c r="E316" s="154" t="s">
        <v>2871</v>
      </c>
      <c r="F316" s="155" t="s">
        <v>30</v>
      </c>
      <c r="G316" s="155" t="s">
        <v>189</v>
      </c>
      <c r="H316" s="155" t="s">
        <v>2872</v>
      </c>
      <c r="I316" s="166" t="s">
        <v>760</v>
      </c>
      <c r="J316" s="160" t="s">
        <v>484</v>
      </c>
      <c r="K316" s="159">
        <v>3202</v>
      </c>
      <c r="L316" s="160"/>
      <c r="M316" s="159" t="s">
        <v>485</v>
      </c>
      <c r="N316" s="158" t="s">
        <v>486</v>
      </c>
      <c r="O316" s="158" t="s">
        <v>206</v>
      </c>
      <c r="P316" s="158" t="s">
        <v>559</v>
      </c>
      <c r="Q316" s="162" t="s">
        <v>2873</v>
      </c>
      <c r="R316" s="162" t="s">
        <v>4527</v>
      </c>
      <c r="S316" s="163" t="s">
        <v>4526</v>
      </c>
      <c r="T316" s="167" t="s">
        <v>762</v>
      </c>
      <c r="U316" s="149"/>
      <c r="V316" s="149"/>
      <c r="W316" s="164" t="str">
        <f>VLOOKUP(TRIM(X316),X10:Y88,2,FALSE)</f>
        <v>Puneet</v>
      </c>
      <c r="X316" s="11" t="str">
        <f t="shared" si="9"/>
        <v>5.1</v>
      </c>
      <c r="Y316" s="83"/>
    </row>
    <row r="317" spans="1:25" ht="35.25" customHeight="1">
      <c r="A317" s="150" t="s">
        <v>185</v>
      </c>
      <c r="B317" s="165" t="s">
        <v>70</v>
      </c>
      <c r="C317" s="153" t="s">
        <v>186</v>
      </c>
      <c r="D317" s="153" t="s">
        <v>91</v>
      </c>
      <c r="E317" s="154" t="s">
        <v>2874</v>
      </c>
      <c r="F317" s="155" t="s">
        <v>434</v>
      </c>
      <c r="G317" s="155" t="s">
        <v>189</v>
      </c>
      <c r="H317" s="155" t="s">
        <v>2875</v>
      </c>
      <c r="I317" s="166" t="s">
        <v>760</v>
      </c>
      <c r="J317" s="160"/>
      <c r="K317" s="159"/>
      <c r="L317" s="160"/>
      <c r="M317" s="159"/>
      <c r="N317" s="158"/>
      <c r="O317" s="158" t="s">
        <v>206</v>
      </c>
      <c r="P317" s="158" t="s">
        <v>559</v>
      </c>
      <c r="Q317" s="162" t="s">
        <v>2876</v>
      </c>
      <c r="R317" s="162" t="s">
        <v>4525</v>
      </c>
      <c r="S317" s="163" t="s">
        <v>4524</v>
      </c>
      <c r="T317" s="167" t="s">
        <v>762</v>
      </c>
      <c r="U317" s="149"/>
      <c r="V317" s="149"/>
      <c r="W317" s="164" t="str">
        <f>VLOOKUP(TRIM(X317),X10:Y88,2,FALSE)</f>
        <v>Puneet</v>
      </c>
      <c r="X317" s="11" t="str">
        <f t="shared" si="9"/>
        <v>5.1</v>
      </c>
      <c r="Y317" s="83"/>
    </row>
    <row r="318" spans="1:25" ht="35.25" customHeight="1">
      <c r="A318" s="150" t="s">
        <v>185</v>
      </c>
      <c r="B318" s="165" t="s">
        <v>70</v>
      </c>
      <c r="C318" s="153" t="s">
        <v>186</v>
      </c>
      <c r="D318" s="153" t="s">
        <v>2149</v>
      </c>
      <c r="E318" s="154" t="s">
        <v>2877</v>
      </c>
      <c r="F318" s="155" t="s">
        <v>30</v>
      </c>
      <c r="G318" s="155" t="s">
        <v>189</v>
      </c>
      <c r="H318" s="155" t="s">
        <v>2878</v>
      </c>
      <c r="I318" s="166" t="s">
        <v>760</v>
      </c>
      <c r="J318" s="160" t="s">
        <v>608</v>
      </c>
      <c r="K318" s="159">
        <v>267</v>
      </c>
      <c r="L318" s="160"/>
      <c r="M318" s="159" t="s">
        <v>878</v>
      </c>
      <c r="N318" s="158" t="s">
        <v>486</v>
      </c>
      <c r="O318" s="158" t="s">
        <v>366</v>
      </c>
      <c r="P318" s="158" t="s">
        <v>2458</v>
      </c>
      <c r="Q318" s="162" t="s">
        <v>761</v>
      </c>
      <c r="R318" s="162" t="s">
        <v>272</v>
      </c>
      <c r="S318" s="163" t="s">
        <v>253</v>
      </c>
      <c r="T318" s="167" t="s">
        <v>762</v>
      </c>
      <c r="U318" s="149"/>
      <c r="V318" s="149"/>
      <c r="W318" s="164" t="str">
        <f>VLOOKUP(TRIM(X318),X10:Y88,2,FALSE)</f>
        <v>Puneet</v>
      </c>
      <c r="X318" s="11" t="str">
        <f t="shared" si="9"/>
        <v>6.11</v>
      </c>
      <c r="Y318" s="83"/>
    </row>
    <row r="319" spans="1:25" ht="35.25" customHeight="1">
      <c r="A319" s="150" t="s">
        <v>185</v>
      </c>
      <c r="B319" s="165" t="s">
        <v>70</v>
      </c>
      <c r="C319" s="153" t="s">
        <v>186</v>
      </c>
      <c r="D319" s="153" t="s">
        <v>139</v>
      </c>
      <c r="E319" s="154" t="s">
        <v>2879</v>
      </c>
      <c r="F319" s="155" t="s">
        <v>27</v>
      </c>
      <c r="G319" s="155" t="s">
        <v>189</v>
      </c>
      <c r="H319" s="155" t="s">
        <v>2880</v>
      </c>
      <c r="I319" s="166" t="s">
        <v>1283</v>
      </c>
      <c r="J319" s="160" t="s">
        <v>422</v>
      </c>
      <c r="K319" s="159"/>
      <c r="L319" s="160"/>
      <c r="M319" s="159"/>
      <c r="N319" s="158" t="s">
        <v>2435</v>
      </c>
      <c r="O319" s="158"/>
      <c r="P319" s="158" t="s">
        <v>442</v>
      </c>
      <c r="Q319" s="162" t="s">
        <v>2881</v>
      </c>
      <c r="R319" s="162" t="s">
        <v>4725</v>
      </c>
      <c r="S319" s="163" t="s">
        <v>253</v>
      </c>
      <c r="T319" s="167" t="s">
        <v>2882</v>
      </c>
      <c r="U319" s="149"/>
      <c r="V319" s="149"/>
      <c r="W319" s="164" t="str">
        <f>VLOOKUP(TRIM(X319),X10:Y88,2,FALSE)</f>
        <v>Devaki</v>
      </c>
      <c r="X319" s="11" t="str">
        <f t="shared" si="9"/>
        <v>6.5.5</v>
      </c>
      <c r="Y319" s="83"/>
    </row>
    <row r="320" spans="1:25" ht="35.25" customHeight="1">
      <c r="A320" s="150" t="s">
        <v>185</v>
      </c>
      <c r="B320" s="165" t="s">
        <v>70</v>
      </c>
      <c r="C320" s="153" t="s">
        <v>186</v>
      </c>
      <c r="D320" s="153" t="s">
        <v>139</v>
      </c>
      <c r="E320" s="154" t="s">
        <v>2883</v>
      </c>
      <c r="F320" s="155" t="s">
        <v>27</v>
      </c>
      <c r="G320" s="155" t="s">
        <v>189</v>
      </c>
      <c r="H320" s="155" t="s">
        <v>2884</v>
      </c>
      <c r="I320" s="166" t="s">
        <v>1283</v>
      </c>
      <c r="J320" s="160" t="s">
        <v>422</v>
      </c>
      <c r="K320" s="159"/>
      <c r="L320" s="160"/>
      <c r="M320" s="159"/>
      <c r="N320" s="158" t="s">
        <v>2435</v>
      </c>
      <c r="O320" s="158"/>
      <c r="P320" s="158" t="s">
        <v>442</v>
      </c>
      <c r="Q320" s="162" t="s">
        <v>2885</v>
      </c>
      <c r="R320" s="162" t="s">
        <v>496</v>
      </c>
      <c r="S320" s="176" t="s">
        <v>496</v>
      </c>
      <c r="T320" s="167" t="s">
        <v>2882</v>
      </c>
      <c r="U320" s="149"/>
      <c r="V320" s="149"/>
      <c r="W320" s="164" t="str">
        <f>VLOOKUP(TRIM(X320),X10:Y88,2,FALSE)</f>
        <v>Devaki</v>
      </c>
      <c r="X320" s="11" t="str">
        <f t="shared" si="9"/>
        <v>6.5.5</v>
      </c>
      <c r="Y320" s="83"/>
    </row>
    <row r="321" spans="1:25" ht="35.25" customHeight="1">
      <c r="A321" s="150" t="s">
        <v>185</v>
      </c>
      <c r="B321" s="165" t="s">
        <v>70</v>
      </c>
      <c r="C321" s="153" t="s">
        <v>186</v>
      </c>
      <c r="D321" s="153" t="s">
        <v>139</v>
      </c>
      <c r="E321" s="154" t="s">
        <v>2886</v>
      </c>
      <c r="F321" s="155" t="s">
        <v>27</v>
      </c>
      <c r="G321" s="155" t="s">
        <v>189</v>
      </c>
      <c r="H321" s="155" t="s">
        <v>2887</v>
      </c>
      <c r="I321" s="166" t="s">
        <v>1283</v>
      </c>
      <c r="J321" s="160" t="s">
        <v>422</v>
      </c>
      <c r="K321" s="159"/>
      <c r="L321" s="160"/>
      <c r="M321" s="159"/>
      <c r="N321" s="158" t="s">
        <v>2435</v>
      </c>
      <c r="O321" s="158"/>
      <c r="P321" s="158" t="s">
        <v>442</v>
      </c>
      <c r="Q321" s="162" t="s">
        <v>2888</v>
      </c>
      <c r="R321" s="162" t="s">
        <v>4612</v>
      </c>
      <c r="S321" s="163" t="s">
        <v>4613</v>
      </c>
      <c r="T321" s="167" t="s">
        <v>2882</v>
      </c>
      <c r="U321" s="149"/>
      <c r="V321" s="149"/>
      <c r="W321" s="164" t="str">
        <f>VLOOKUP(TRIM(X321),X10:Y88,2,FALSE)</f>
        <v>Devaki</v>
      </c>
      <c r="X321" s="11" t="str">
        <f t="shared" si="9"/>
        <v>6.5.5</v>
      </c>
      <c r="Y321" s="83"/>
    </row>
    <row r="322" spans="1:25" ht="35.25" customHeight="1">
      <c r="A322" s="150" t="s">
        <v>185</v>
      </c>
      <c r="B322" s="165" t="s">
        <v>70</v>
      </c>
      <c r="C322" s="153" t="s">
        <v>186</v>
      </c>
      <c r="D322" s="153" t="s">
        <v>149</v>
      </c>
      <c r="E322" s="154" t="s">
        <v>2889</v>
      </c>
      <c r="F322" s="155" t="s">
        <v>419</v>
      </c>
      <c r="G322" s="155" t="s">
        <v>189</v>
      </c>
      <c r="H322" s="155" t="s">
        <v>2890</v>
      </c>
      <c r="I322" s="166" t="s">
        <v>1091</v>
      </c>
      <c r="J322" s="160" t="s">
        <v>422</v>
      </c>
      <c r="K322" s="159"/>
      <c r="L322" s="160"/>
      <c r="M322" s="159"/>
      <c r="N322" s="158" t="s">
        <v>2435</v>
      </c>
      <c r="O322" s="158"/>
      <c r="P322" s="158" t="s">
        <v>442</v>
      </c>
      <c r="Q322" s="162" t="s">
        <v>2891</v>
      </c>
      <c r="R322" s="162" t="s">
        <v>496</v>
      </c>
      <c r="S322" s="176" t="s">
        <v>496</v>
      </c>
      <c r="T322" s="167" t="s">
        <v>1264</v>
      </c>
      <c r="U322" s="149"/>
      <c r="V322" s="149"/>
      <c r="W322" s="164" t="str">
        <f>VLOOKUP(TRIM(X322),X10:Y88,2,FALSE)</f>
        <v>Frank</v>
      </c>
      <c r="X322" s="11" t="str">
        <f t="shared" si="9"/>
        <v>6.5.9</v>
      </c>
      <c r="Y322" s="83"/>
    </row>
    <row r="323" spans="1:25" ht="35.25" customHeight="1">
      <c r="A323" s="150" t="s">
        <v>185</v>
      </c>
      <c r="B323" s="165" t="s">
        <v>70</v>
      </c>
      <c r="C323" s="153" t="s">
        <v>186</v>
      </c>
      <c r="D323" s="153" t="s">
        <v>149</v>
      </c>
      <c r="E323" s="154" t="s">
        <v>2892</v>
      </c>
      <c r="F323" s="155" t="s">
        <v>27</v>
      </c>
      <c r="G323" s="155" t="s">
        <v>189</v>
      </c>
      <c r="H323" s="155" t="s">
        <v>2893</v>
      </c>
      <c r="I323" s="166" t="s">
        <v>1091</v>
      </c>
      <c r="J323" s="160" t="s">
        <v>422</v>
      </c>
      <c r="K323" s="159"/>
      <c r="L323" s="160"/>
      <c r="M323" s="159"/>
      <c r="N323" s="158" t="s">
        <v>2435</v>
      </c>
      <c r="O323" s="158"/>
      <c r="P323" s="158" t="s">
        <v>442</v>
      </c>
      <c r="Q323" s="162" t="s">
        <v>2894</v>
      </c>
      <c r="R323" s="162" t="s">
        <v>4736</v>
      </c>
      <c r="S323" s="163" t="s">
        <v>4720</v>
      </c>
      <c r="T323" s="167" t="s">
        <v>1264</v>
      </c>
      <c r="U323" s="149"/>
      <c r="V323" s="149"/>
      <c r="W323" s="164" t="str">
        <f>VLOOKUP(TRIM(X323),X10:Y88,2,FALSE)</f>
        <v>Frank</v>
      </c>
      <c r="X323" s="11" t="str">
        <f t="shared" si="9"/>
        <v>6.5.9</v>
      </c>
      <c r="Y323" s="83"/>
    </row>
    <row r="324" spans="1:25" ht="35.25" customHeight="1">
      <c r="A324" s="150" t="s">
        <v>185</v>
      </c>
      <c r="B324" s="165" t="s">
        <v>70</v>
      </c>
      <c r="C324" s="153" t="s">
        <v>186</v>
      </c>
      <c r="D324" s="153" t="s">
        <v>149</v>
      </c>
      <c r="E324" s="154" t="s">
        <v>2895</v>
      </c>
      <c r="F324" s="155" t="s">
        <v>419</v>
      </c>
      <c r="G324" s="155" t="s">
        <v>189</v>
      </c>
      <c r="H324" s="155" t="s">
        <v>2896</v>
      </c>
      <c r="I324" s="166" t="s">
        <v>1091</v>
      </c>
      <c r="J324" s="160" t="s">
        <v>422</v>
      </c>
      <c r="K324" s="159"/>
      <c r="L324" s="160"/>
      <c r="M324" s="159"/>
      <c r="N324" s="158" t="s">
        <v>2435</v>
      </c>
      <c r="O324" s="158"/>
      <c r="P324" s="158" t="s">
        <v>442</v>
      </c>
      <c r="Q324" s="162" t="s">
        <v>2897</v>
      </c>
      <c r="R324" s="162" t="s">
        <v>4743</v>
      </c>
      <c r="S324" s="163" t="s">
        <v>253</v>
      </c>
      <c r="T324" s="167" t="s">
        <v>1264</v>
      </c>
      <c r="U324" s="149"/>
      <c r="V324" s="149"/>
      <c r="W324" s="164" t="str">
        <f>VLOOKUP(TRIM(X324),X10:Y88,2,FALSE)</f>
        <v>Frank</v>
      </c>
      <c r="X324" s="11" t="str">
        <f t="shared" si="9"/>
        <v>6.5.9</v>
      </c>
      <c r="Y324" s="83"/>
    </row>
    <row r="325" spans="1:25" ht="35.25" customHeight="1">
      <c r="A325" s="150" t="s">
        <v>185</v>
      </c>
      <c r="B325" s="165" t="s">
        <v>70</v>
      </c>
      <c r="C325" s="153" t="s">
        <v>186</v>
      </c>
      <c r="D325" s="153" t="s">
        <v>149</v>
      </c>
      <c r="E325" s="154" t="s">
        <v>2898</v>
      </c>
      <c r="F325" s="155" t="s">
        <v>27</v>
      </c>
      <c r="G325" s="155" t="s">
        <v>189</v>
      </c>
      <c r="H325" s="155" t="s">
        <v>2899</v>
      </c>
      <c r="I325" s="166" t="s">
        <v>1091</v>
      </c>
      <c r="J325" s="160" t="s">
        <v>455</v>
      </c>
      <c r="K325" s="159"/>
      <c r="L325" s="160"/>
      <c r="M325" s="159"/>
      <c r="N325" s="158" t="s">
        <v>623</v>
      </c>
      <c r="O325" s="158"/>
      <c r="P325" s="158" t="s">
        <v>442</v>
      </c>
      <c r="Q325" s="162" t="s">
        <v>2900</v>
      </c>
      <c r="R325" s="162" t="s">
        <v>4740</v>
      </c>
      <c r="S325" s="163" t="s">
        <v>4741</v>
      </c>
      <c r="T325" s="167" t="s">
        <v>1264</v>
      </c>
      <c r="U325" s="149"/>
      <c r="V325" s="149"/>
      <c r="W325" s="164" t="str">
        <f>VLOOKUP(TRIM(X325),X10:Y88,2,FALSE)</f>
        <v>Frank</v>
      </c>
      <c r="X325" s="11" t="str">
        <f t="shared" si="9"/>
        <v>6.5.9</v>
      </c>
      <c r="Y325" s="83"/>
    </row>
    <row r="326" spans="1:25" ht="35.25" customHeight="1">
      <c r="A326" s="150" t="s">
        <v>185</v>
      </c>
      <c r="B326" s="165" t="s">
        <v>70</v>
      </c>
      <c r="C326" s="153" t="s">
        <v>186</v>
      </c>
      <c r="D326" s="153" t="s">
        <v>149</v>
      </c>
      <c r="E326" s="154" t="s">
        <v>2901</v>
      </c>
      <c r="F326" s="155" t="s">
        <v>27</v>
      </c>
      <c r="G326" s="155" t="s">
        <v>189</v>
      </c>
      <c r="H326" s="155" t="s">
        <v>2902</v>
      </c>
      <c r="I326" s="166" t="s">
        <v>2903</v>
      </c>
      <c r="J326" s="160" t="s">
        <v>422</v>
      </c>
      <c r="K326" s="159"/>
      <c r="L326" s="160"/>
      <c r="M326" s="159"/>
      <c r="N326" s="158" t="s">
        <v>2435</v>
      </c>
      <c r="O326" s="158"/>
      <c r="P326" s="158" t="s">
        <v>442</v>
      </c>
      <c r="Q326" s="162" t="s">
        <v>2904</v>
      </c>
      <c r="R326" s="162" t="s">
        <v>496</v>
      </c>
      <c r="S326" s="176" t="s">
        <v>496</v>
      </c>
      <c r="T326" s="167" t="s">
        <v>1264</v>
      </c>
      <c r="U326" s="149"/>
      <c r="V326" s="149"/>
      <c r="W326" s="164" t="str">
        <f>VLOOKUP(TRIM(X326),X10:Y88,2,FALSE)</f>
        <v>Frank</v>
      </c>
      <c r="X326" s="11" t="str">
        <f t="shared" si="9"/>
        <v>6.5.9</v>
      </c>
      <c r="Y326" s="83"/>
    </row>
    <row r="327" spans="1:25" ht="35.25" customHeight="1">
      <c r="A327" s="150" t="s">
        <v>185</v>
      </c>
      <c r="B327" s="165" t="s">
        <v>70</v>
      </c>
      <c r="C327" s="153" t="s">
        <v>186</v>
      </c>
      <c r="D327" s="153" t="s">
        <v>146</v>
      </c>
      <c r="E327" s="154" t="s">
        <v>2905</v>
      </c>
      <c r="F327" s="155" t="s">
        <v>27</v>
      </c>
      <c r="G327" s="155" t="s">
        <v>189</v>
      </c>
      <c r="H327" s="155" t="s">
        <v>2906</v>
      </c>
      <c r="I327" s="166" t="s">
        <v>886</v>
      </c>
      <c r="J327" s="160" t="s">
        <v>422</v>
      </c>
      <c r="K327" s="159"/>
      <c r="L327" s="160"/>
      <c r="M327" s="159"/>
      <c r="N327" s="158" t="s">
        <v>2435</v>
      </c>
      <c r="O327" s="158"/>
      <c r="P327" s="158" t="s">
        <v>442</v>
      </c>
      <c r="Q327" s="162" t="s">
        <v>2907</v>
      </c>
      <c r="R327" s="162" t="s">
        <v>4709</v>
      </c>
      <c r="S327" s="163" t="s">
        <v>4708</v>
      </c>
      <c r="T327" s="167" t="s">
        <v>874</v>
      </c>
      <c r="U327" s="149"/>
      <c r="V327" s="149"/>
      <c r="W327" s="164" t="str">
        <f>VLOOKUP(TRIM(X327),X10:Y88,2,FALSE)</f>
        <v>Krisztian</v>
      </c>
      <c r="X327" s="11" t="str">
        <f t="shared" si="9"/>
        <v>6.5.8</v>
      </c>
      <c r="Y327" s="83"/>
    </row>
    <row r="328" spans="1:25" ht="35.25" customHeight="1">
      <c r="A328" s="150" t="s">
        <v>185</v>
      </c>
      <c r="B328" s="165" t="s">
        <v>70</v>
      </c>
      <c r="C328" s="153" t="s">
        <v>186</v>
      </c>
      <c r="D328" s="153" t="s">
        <v>2149</v>
      </c>
      <c r="E328" s="154" t="s">
        <v>2908</v>
      </c>
      <c r="F328" s="155" t="s">
        <v>30</v>
      </c>
      <c r="G328" s="155" t="s">
        <v>189</v>
      </c>
      <c r="H328" s="155" t="s">
        <v>2909</v>
      </c>
      <c r="I328" s="166" t="s">
        <v>2910</v>
      </c>
      <c r="J328" s="160" t="s">
        <v>608</v>
      </c>
      <c r="K328" s="159">
        <v>268</v>
      </c>
      <c r="L328" s="160"/>
      <c r="M328" s="159" t="s">
        <v>878</v>
      </c>
      <c r="N328" s="158" t="s">
        <v>486</v>
      </c>
      <c r="O328" s="158" t="s">
        <v>366</v>
      </c>
      <c r="P328" s="158" t="s">
        <v>2458</v>
      </c>
      <c r="Q328" s="162" t="s">
        <v>2911</v>
      </c>
      <c r="R328" s="162" t="s">
        <v>4873</v>
      </c>
      <c r="S328" s="163" t="s">
        <v>4872</v>
      </c>
      <c r="T328" s="167" t="s">
        <v>868</v>
      </c>
      <c r="U328" s="149"/>
      <c r="V328" s="149"/>
      <c r="W328" s="164" t="str">
        <f>VLOOKUP(TRIM(X328),X10:Y88,2,FALSE)</f>
        <v>Puneet</v>
      </c>
      <c r="X328" s="11" t="str">
        <f t="shared" si="9"/>
        <v>6.11</v>
      </c>
      <c r="Y328" s="83"/>
    </row>
    <row r="329" spans="1:25" ht="35.25" customHeight="1">
      <c r="A329" s="150" t="s">
        <v>185</v>
      </c>
      <c r="B329" s="165" t="s">
        <v>70</v>
      </c>
      <c r="C329" s="153" t="s">
        <v>186</v>
      </c>
      <c r="D329" s="153" t="s">
        <v>2149</v>
      </c>
      <c r="E329" s="154" t="s">
        <v>2912</v>
      </c>
      <c r="F329" s="155" t="s">
        <v>30</v>
      </c>
      <c r="G329" s="155" t="s">
        <v>189</v>
      </c>
      <c r="H329" s="155" t="s">
        <v>2913</v>
      </c>
      <c r="I329" s="166" t="s">
        <v>2910</v>
      </c>
      <c r="J329" s="160" t="s">
        <v>608</v>
      </c>
      <c r="K329" s="159">
        <v>269</v>
      </c>
      <c r="L329" s="160"/>
      <c r="M329" s="159" t="s">
        <v>878</v>
      </c>
      <c r="N329" s="158" t="s">
        <v>486</v>
      </c>
      <c r="O329" s="158" t="s">
        <v>366</v>
      </c>
      <c r="P329" s="158" t="s">
        <v>2458</v>
      </c>
      <c r="Q329" s="162" t="s">
        <v>2914</v>
      </c>
      <c r="R329" s="162" t="s">
        <v>4879</v>
      </c>
      <c r="S329" s="163" t="s">
        <v>4878</v>
      </c>
      <c r="T329" s="167" t="s">
        <v>868</v>
      </c>
      <c r="U329" s="149"/>
      <c r="V329" s="149"/>
      <c r="W329" s="164" t="str">
        <f>VLOOKUP(TRIM(X329),X10:Y88,2,FALSE)</f>
        <v>Puneet</v>
      </c>
      <c r="X329" s="11" t="str">
        <f t="shared" si="9"/>
        <v>6.11</v>
      </c>
      <c r="Y329" s="83"/>
    </row>
    <row r="330" spans="1:25" ht="35.25" customHeight="1">
      <c r="A330" s="150" t="s">
        <v>185</v>
      </c>
      <c r="B330" s="165" t="s">
        <v>70</v>
      </c>
      <c r="C330" s="153" t="s">
        <v>186</v>
      </c>
      <c r="D330" s="153" t="s">
        <v>2149</v>
      </c>
      <c r="E330" s="154" t="s">
        <v>2915</v>
      </c>
      <c r="F330" s="155" t="s">
        <v>30</v>
      </c>
      <c r="G330" s="155" t="s">
        <v>189</v>
      </c>
      <c r="H330" s="155" t="s">
        <v>2916</v>
      </c>
      <c r="I330" s="166" t="s">
        <v>2910</v>
      </c>
      <c r="J330" s="160" t="s">
        <v>608</v>
      </c>
      <c r="K330" s="159">
        <v>270</v>
      </c>
      <c r="L330" s="160"/>
      <c r="M330" s="159" t="s">
        <v>878</v>
      </c>
      <c r="N330" s="158" t="s">
        <v>486</v>
      </c>
      <c r="O330" s="158" t="s">
        <v>366</v>
      </c>
      <c r="P330" s="158" t="s">
        <v>2458</v>
      </c>
      <c r="Q330" s="162" t="s">
        <v>2917</v>
      </c>
      <c r="R330" s="162" t="s">
        <v>4885</v>
      </c>
      <c r="S330" s="163" t="s">
        <v>4884</v>
      </c>
      <c r="T330" s="167" t="s">
        <v>868</v>
      </c>
      <c r="U330" s="149"/>
      <c r="V330" s="149"/>
      <c r="W330" s="164" t="str">
        <f>VLOOKUP(TRIM(X330),X10:Y88,2,FALSE)</f>
        <v>Puneet</v>
      </c>
      <c r="X330" s="11" t="str">
        <f t="shared" si="9"/>
        <v>6.11</v>
      </c>
      <c r="Y330" s="83"/>
    </row>
    <row r="331" spans="1:25" ht="35.25" customHeight="1">
      <c r="A331" s="150" t="s">
        <v>185</v>
      </c>
      <c r="B331" s="165" t="s">
        <v>70</v>
      </c>
      <c r="C331" s="153" t="s">
        <v>186</v>
      </c>
      <c r="D331" s="153" t="s">
        <v>127</v>
      </c>
      <c r="E331" s="154" t="s">
        <v>2918</v>
      </c>
      <c r="F331" s="155" t="s">
        <v>419</v>
      </c>
      <c r="G331" s="155" t="s">
        <v>870</v>
      </c>
      <c r="H331" s="155" t="s">
        <v>2919</v>
      </c>
      <c r="I331" s="166" t="s">
        <v>936</v>
      </c>
      <c r="J331" s="160"/>
      <c r="K331" s="159"/>
      <c r="L331" s="160"/>
      <c r="M331" s="159"/>
      <c r="N331" s="158"/>
      <c r="O331" s="158" t="s">
        <v>366</v>
      </c>
      <c r="P331" s="158" t="s">
        <v>442</v>
      </c>
      <c r="Q331" s="162" t="s">
        <v>2920</v>
      </c>
      <c r="R331" s="162" t="s">
        <v>496</v>
      </c>
      <c r="S331" s="176" t="s">
        <v>496</v>
      </c>
      <c r="T331" s="167" t="s">
        <v>938</v>
      </c>
      <c r="U331" s="149"/>
      <c r="V331" s="149"/>
      <c r="W331" s="164" t="str">
        <f>VLOOKUP(TRIM(X331),X10:Y88,2,FALSE)</f>
        <v>Frank</v>
      </c>
      <c r="X331" s="11" t="str">
        <f t="shared" si="9"/>
        <v>6.5.1</v>
      </c>
      <c r="Y331" s="83"/>
    </row>
    <row r="332" spans="1:25" ht="35.25" customHeight="1">
      <c r="A332" s="150" t="s">
        <v>185</v>
      </c>
      <c r="B332" s="165" t="s">
        <v>70</v>
      </c>
      <c r="C332" s="153" t="s">
        <v>186</v>
      </c>
      <c r="D332" s="153" t="s">
        <v>146</v>
      </c>
      <c r="E332" s="154" t="s">
        <v>2921</v>
      </c>
      <c r="F332" s="155" t="s">
        <v>27</v>
      </c>
      <c r="G332" s="155" t="s">
        <v>189</v>
      </c>
      <c r="H332" s="155" t="s">
        <v>2922</v>
      </c>
      <c r="I332" s="166" t="s">
        <v>936</v>
      </c>
      <c r="J332" s="160" t="s">
        <v>422</v>
      </c>
      <c r="K332" s="159"/>
      <c r="L332" s="160"/>
      <c r="M332" s="159"/>
      <c r="N332" s="158" t="s">
        <v>2435</v>
      </c>
      <c r="O332" s="158"/>
      <c r="P332" s="158" t="s">
        <v>442</v>
      </c>
      <c r="Q332" s="162" t="s">
        <v>2923</v>
      </c>
      <c r="R332" s="162" t="s">
        <v>272</v>
      </c>
      <c r="S332" s="163" t="s">
        <v>253</v>
      </c>
      <c r="T332" s="167" t="s">
        <v>938</v>
      </c>
      <c r="U332" s="149"/>
      <c r="V332" s="149"/>
      <c r="W332" s="164" t="str">
        <f>VLOOKUP(TRIM(X332),X10:Y88,2,FALSE)</f>
        <v>Krisztian</v>
      </c>
      <c r="X332" s="11" t="str">
        <f t="shared" si="9"/>
        <v>6.5.8</v>
      </c>
      <c r="Y332" s="83"/>
    </row>
    <row r="333" spans="1:25" ht="35.25" customHeight="1">
      <c r="A333" s="150" t="s">
        <v>185</v>
      </c>
      <c r="B333" s="165" t="s">
        <v>70</v>
      </c>
      <c r="C333" s="153" t="s">
        <v>186</v>
      </c>
      <c r="D333" s="153" t="s">
        <v>146</v>
      </c>
      <c r="E333" s="154" t="s">
        <v>2924</v>
      </c>
      <c r="F333" s="155" t="s">
        <v>419</v>
      </c>
      <c r="G333" s="155" t="s">
        <v>59</v>
      </c>
      <c r="H333" s="155" t="s">
        <v>2925</v>
      </c>
      <c r="I333" s="166" t="s">
        <v>936</v>
      </c>
      <c r="J333" s="160"/>
      <c r="K333" s="159"/>
      <c r="L333" s="160"/>
      <c r="M333" s="159"/>
      <c r="N333" s="158"/>
      <c r="O333" s="158" t="s">
        <v>366</v>
      </c>
      <c r="P333" s="158" t="s">
        <v>442</v>
      </c>
      <c r="Q333" s="162" t="s">
        <v>2926</v>
      </c>
      <c r="R333" s="162" t="s">
        <v>272</v>
      </c>
      <c r="S333" s="163" t="s">
        <v>253</v>
      </c>
      <c r="T333" s="167" t="s">
        <v>938</v>
      </c>
      <c r="U333" s="149"/>
      <c r="V333" s="149"/>
      <c r="W333" s="164" t="str">
        <f>VLOOKUP(TRIM(X333),X10:Y88,2,FALSE)</f>
        <v>Krisztian</v>
      </c>
      <c r="X333" s="11" t="str">
        <f t="shared" si="9"/>
        <v>6.5.8</v>
      </c>
      <c r="Y333" s="83"/>
    </row>
    <row r="334" spans="1:25" ht="35.25" customHeight="1">
      <c r="A334" s="150" t="s">
        <v>185</v>
      </c>
      <c r="B334" s="165" t="s">
        <v>70</v>
      </c>
      <c r="C334" s="153" t="s">
        <v>186</v>
      </c>
      <c r="D334" s="153" t="s">
        <v>146</v>
      </c>
      <c r="E334" s="154" t="s">
        <v>2927</v>
      </c>
      <c r="F334" s="155" t="s">
        <v>27</v>
      </c>
      <c r="G334" s="155" t="s">
        <v>189</v>
      </c>
      <c r="H334" s="155" t="s">
        <v>2928</v>
      </c>
      <c r="I334" s="166" t="s">
        <v>936</v>
      </c>
      <c r="J334" s="160" t="s">
        <v>422</v>
      </c>
      <c r="K334" s="159"/>
      <c r="L334" s="160"/>
      <c r="M334" s="159"/>
      <c r="N334" s="158" t="s">
        <v>2435</v>
      </c>
      <c r="O334" s="158"/>
      <c r="P334" s="158" t="s">
        <v>442</v>
      </c>
      <c r="Q334" s="162" t="s">
        <v>2929</v>
      </c>
      <c r="R334" s="162" t="s">
        <v>4629</v>
      </c>
      <c r="S334" s="163" t="s">
        <v>444</v>
      </c>
      <c r="T334" s="167" t="s">
        <v>938</v>
      </c>
      <c r="U334" s="149"/>
      <c r="V334" s="149"/>
      <c r="W334" s="164" t="str">
        <f>VLOOKUP(TRIM(X334),X10:Y88,2,FALSE)</f>
        <v>Krisztian</v>
      </c>
      <c r="X334" s="11" t="str">
        <f t="shared" si="9"/>
        <v>6.5.8</v>
      </c>
      <c r="Y334" s="83"/>
    </row>
    <row r="335" spans="1:25" ht="35.25" customHeight="1">
      <c r="A335" s="150" t="s">
        <v>185</v>
      </c>
      <c r="B335" s="165" t="s">
        <v>70</v>
      </c>
      <c r="C335" s="153" t="s">
        <v>186</v>
      </c>
      <c r="D335" s="153" t="s">
        <v>133</v>
      </c>
      <c r="E335" s="154" t="s">
        <v>2930</v>
      </c>
      <c r="F335" s="155" t="s">
        <v>419</v>
      </c>
      <c r="G335" s="155" t="s">
        <v>189</v>
      </c>
      <c r="H335" s="155" t="s">
        <v>2931</v>
      </c>
      <c r="I335" s="166" t="s">
        <v>936</v>
      </c>
      <c r="J335" s="160"/>
      <c r="K335" s="159"/>
      <c r="L335" s="160"/>
      <c r="M335" s="159"/>
      <c r="N335" s="158"/>
      <c r="O335" s="158" t="s">
        <v>366</v>
      </c>
      <c r="P335" s="158" t="s">
        <v>442</v>
      </c>
      <c r="Q335" s="162" t="s">
        <v>2932</v>
      </c>
      <c r="R335" s="162" t="s">
        <v>496</v>
      </c>
      <c r="S335" s="176" t="s">
        <v>496</v>
      </c>
      <c r="T335" s="167" t="s">
        <v>938</v>
      </c>
      <c r="U335" s="149"/>
      <c r="V335" s="149"/>
      <c r="W335" s="164" t="str">
        <f>VLOOKUP(TRIM(X335),X10:Y88,2,FALSE)</f>
        <v>Frank</v>
      </c>
      <c r="X335" s="11" t="str">
        <f t="shared" si="9"/>
        <v>6.5.3</v>
      </c>
      <c r="Y335" s="83"/>
    </row>
    <row r="336" spans="1:25" ht="35.25" customHeight="1">
      <c r="A336" s="150" t="s">
        <v>185</v>
      </c>
      <c r="B336" s="165" t="s">
        <v>70</v>
      </c>
      <c r="C336" s="153" t="s">
        <v>186</v>
      </c>
      <c r="D336" s="153" t="s">
        <v>133</v>
      </c>
      <c r="E336" s="154" t="s">
        <v>2933</v>
      </c>
      <c r="F336" s="155" t="s">
        <v>27</v>
      </c>
      <c r="G336" s="155" t="s">
        <v>189</v>
      </c>
      <c r="H336" s="155" t="s">
        <v>2934</v>
      </c>
      <c r="I336" s="166" t="s">
        <v>936</v>
      </c>
      <c r="J336" s="160" t="s">
        <v>422</v>
      </c>
      <c r="K336" s="159"/>
      <c r="L336" s="160"/>
      <c r="M336" s="159"/>
      <c r="N336" s="158" t="s">
        <v>2435</v>
      </c>
      <c r="O336" s="158"/>
      <c r="P336" s="158" t="s">
        <v>442</v>
      </c>
      <c r="Q336" s="162" t="s">
        <v>2935</v>
      </c>
      <c r="R336" s="162" t="s">
        <v>496</v>
      </c>
      <c r="S336" s="176" t="s">
        <v>496</v>
      </c>
      <c r="T336" s="167" t="s">
        <v>938</v>
      </c>
      <c r="U336" s="149"/>
      <c r="V336" s="149"/>
      <c r="W336" s="164" t="str">
        <f>VLOOKUP(TRIM(X336),X10:Y88,2,FALSE)</f>
        <v>Frank</v>
      </c>
      <c r="X336" s="11" t="str">
        <f t="shared" si="9"/>
        <v>6.5.3</v>
      </c>
      <c r="Y336" s="83"/>
    </row>
    <row r="337" spans="1:25" ht="35.25" customHeight="1">
      <c r="A337" s="150" t="s">
        <v>185</v>
      </c>
      <c r="B337" s="165" t="s">
        <v>70</v>
      </c>
      <c r="C337" s="153" t="s">
        <v>186</v>
      </c>
      <c r="D337" s="153" t="s">
        <v>133</v>
      </c>
      <c r="E337" s="154" t="s">
        <v>2936</v>
      </c>
      <c r="F337" s="155" t="s">
        <v>27</v>
      </c>
      <c r="G337" s="155" t="s">
        <v>189</v>
      </c>
      <c r="H337" s="155" t="s">
        <v>2937</v>
      </c>
      <c r="I337" s="166" t="s">
        <v>936</v>
      </c>
      <c r="J337" s="160" t="s">
        <v>455</v>
      </c>
      <c r="K337" s="159"/>
      <c r="L337" s="160"/>
      <c r="M337" s="159"/>
      <c r="N337" s="158" t="s">
        <v>623</v>
      </c>
      <c r="O337" s="158"/>
      <c r="P337" s="158" t="s">
        <v>442</v>
      </c>
      <c r="Q337" s="162" t="s">
        <v>2938</v>
      </c>
      <c r="R337" s="162" t="s">
        <v>496</v>
      </c>
      <c r="S337" s="176" t="s">
        <v>496</v>
      </c>
      <c r="T337" s="167" t="s">
        <v>938</v>
      </c>
      <c r="U337" s="149"/>
      <c r="V337" s="149"/>
      <c r="W337" s="164" t="str">
        <f>VLOOKUP(TRIM(X337),X10:Y88,2,FALSE)</f>
        <v>Frank</v>
      </c>
      <c r="X337" s="11" t="str">
        <f t="shared" si="9"/>
        <v>6.5.3</v>
      </c>
      <c r="Y337" s="83"/>
    </row>
    <row r="338" spans="1:25" ht="35.25" customHeight="1">
      <c r="A338" s="150" t="s">
        <v>185</v>
      </c>
      <c r="B338" s="165" t="s">
        <v>70</v>
      </c>
      <c r="C338" s="153" t="s">
        <v>186</v>
      </c>
      <c r="D338" s="153" t="s">
        <v>127</v>
      </c>
      <c r="E338" s="154" t="s">
        <v>2939</v>
      </c>
      <c r="F338" s="155" t="s">
        <v>419</v>
      </c>
      <c r="G338" s="155" t="s">
        <v>59</v>
      </c>
      <c r="H338" s="155" t="s">
        <v>2940</v>
      </c>
      <c r="I338" s="166" t="s">
        <v>936</v>
      </c>
      <c r="J338" s="160"/>
      <c r="K338" s="159"/>
      <c r="L338" s="160"/>
      <c r="M338" s="159"/>
      <c r="N338" s="158"/>
      <c r="O338" s="158" t="s">
        <v>366</v>
      </c>
      <c r="P338" s="158" t="s">
        <v>442</v>
      </c>
      <c r="Q338" s="162" t="s">
        <v>2941</v>
      </c>
      <c r="R338" s="162" t="s">
        <v>496</v>
      </c>
      <c r="S338" s="176" t="s">
        <v>496</v>
      </c>
      <c r="T338" s="167" t="s">
        <v>938</v>
      </c>
      <c r="U338" s="149"/>
      <c r="V338" s="149"/>
      <c r="W338" s="164" t="str">
        <f>VLOOKUP(TRIM(X338),X10:Y88,2,FALSE)</f>
        <v>Frank</v>
      </c>
      <c r="X338" s="11" t="str">
        <f t="shared" si="9"/>
        <v>6.5.1</v>
      </c>
      <c r="Y338" s="83"/>
    </row>
    <row r="339" spans="1:25" ht="35.25" customHeight="1">
      <c r="A339" s="150" t="s">
        <v>185</v>
      </c>
      <c r="B339" s="165" t="s">
        <v>70</v>
      </c>
      <c r="C339" s="153" t="s">
        <v>186</v>
      </c>
      <c r="D339" s="153" t="s">
        <v>133</v>
      </c>
      <c r="E339" s="154" t="s">
        <v>2942</v>
      </c>
      <c r="F339" s="155" t="s">
        <v>419</v>
      </c>
      <c r="G339" s="155" t="s">
        <v>189</v>
      </c>
      <c r="H339" s="155" t="s">
        <v>2943</v>
      </c>
      <c r="I339" s="166" t="s">
        <v>936</v>
      </c>
      <c r="J339" s="160"/>
      <c r="K339" s="159"/>
      <c r="L339" s="160"/>
      <c r="M339" s="159"/>
      <c r="N339" s="158"/>
      <c r="O339" s="158" t="s">
        <v>366</v>
      </c>
      <c r="P339" s="158" t="s">
        <v>442</v>
      </c>
      <c r="Q339" s="162" t="s">
        <v>2944</v>
      </c>
      <c r="R339" s="162" t="s">
        <v>496</v>
      </c>
      <c r="S339" s="176" t="s">
        <v>496</v>
      </c>
      <c r="T339" s="167" t="s">
        <v>938</v>
      </c>
      <c r="U339" s="149"/>
      <c r="V339" s="149"/>
      <c r="W339" s="164" t="str">
        <f>VLOOKUP(TRIM(X339),X10:Y88,2,FALSE)</f>
        <v>Frank</v>
      </c>
      <c r="X339" s="11" t="str">
        <f t="shared" si="9"/>
        <v>6.5.3</v>
      </c>
      <c r="Y339" s="83"/>
    </row>
    <row r="340" spans="1:25" ht="35.25" customHeight="1">
      <c r="A340" s="150" t="s">
        <v>185</v>
      </c>
      <c r="B340" s="165" t="s">
        <v>70</v>
      </c>
      <c r="C340" s="153" t="s">
        <v>186</v>
      </c>
      <c r="D340" s="153" t="s">
        <v>133</v>
      </c>
      <c r="E340" s="154" t="s">
        <v>2945</v>
      </c>
      <c r="F340" s="155" t="s">
        <v>27</v>
      </c>
      <c r="G340" s="155" t="s">
        <v>189</v>
      </c>
      <c r="H340" s="155" t="s">
        <v>2946</v>
      </c>
      <c r="I340" s="166" t="s">
        <v>936</v>
      </c>
      <c r="J340" s="160" t="s">
        <v>422</v>
      </c>
      <c r="K340" s="159"/>
      <c r="L340" s="160"/>
      <c r="M340" s="159"/>
      <c r="N340" s="158" t="s">
        <v>2435</v>
      </c>
      <c r="O340" s="158"/>
      <c r="P340" s="158" t="s">
        <v>442</v>
      </c>
      <c r="Q340" s="162" t="s">
        <v>2947</v>
      </c>
      <c r="R340" s="162" t="s">
        <v>496</v>
      </c>
      <c r="S340" s="176" t="s">
        <v>496</v>
      </c>
      <c r="T340" s="167" t="s">
        <v>938</v>
      </c>
      <c r="U340" s="149"/>
      <c r="V340" s="149"/>
      <c r="W340" s="164" t="str">
        <f>VLOOKUP(TRIM(X340),X10:Y88,2,FALSE)</f>
        <v>Frank</v>
      </c>
      <c r="X340" s="11" t="str">
        <f t="shared" si="9"/>
        <v>6.5.3</v>
      </c>
      <c r="Y340" s="83"/>
    </row>
    <row r="341" spans="1:25" ht="35.25" customHeight="1">
      <c r="A341" s="150" t="s">
        <v>185</v>
      </c>
      <c r="B341" s="165" t="s">
        <v>70</v>
      </c>
      <c r="C341" s="153" t="s">
        <v>186</v>
      </c>
      <c r="D341" s="153" t="s">
        <v>133</v>
      </c>
      <c r="E341" s="154" t="s">
        <v>2948</v>
      </c>
      <c r="F341" s="155" t="s">
        <v>27</v>
      </c>
      <c r="G341" s="155" t="s">
        <v>189</v>
      </c>
      <c r="H341" s="155" t="s">
        <v>2949</v>
      </c>
      <c r="I341" s="166" t="s">
        <v>936</v>
      </c>
      <c r="J341" s="160" t="s">
        <v>455</v>
      </c>
      <c r="K341" s="159"/>
      <c r="L341" s="160"/>
      <c r="M341" s="159"/>
      <c r="N341" s="158" t="s">
        <v>623</v>
      </c>
      <c r="O341" s="158"/>
      <c r="P341" s="158" t="s">
        <v>442</v>
      </c>
      <c r="Q341" s="162" t="s">
        <v>2950</v>
      </c>
      <c r="R341" s="162" t="s">
        <v>496</v>
      </c>
      <c r="S341" s="176" t="s">
        <v>496</v>
      </c>
      <c r="T341" s="167" t="s">
        <v>938</v>
      </c>
      <c r="U341" s="149"/>
      <c r="V341" s="149"/>
      <c r="W341" s="164" t="str">
        <f>VLOOKUP(TRIM(X341),X10:Y88,2,FALSE)</f>
        <v>Frank</v>
      </c>
      <c r="X341" s="11" t="str">
        <f t="shared" si="9"/>
        <v>6.5.3</v>
      </c>
      <c r="Y341" s="83"/>
    </row>
    <row r="342" spans="1:25" ht="35.25" customHeight="1">
      <c r="A342" s="150" t="s">
        <v>185</v>
      </c>
      <c r="B342" s="165" t="s">
        <v>70</v>
      </c>
      <c r="C342" s="153" t="s">
        <v>186</v>
      </c>
      <c r="D342" s="153" t="s">
        <v>133</v>
      </c>
      <c r="E342" s="154" t="s">
        <v>2951</v>
      </c>
      <c r="F342" s="155" t="s">
        <v>27</v>
      </c>
      <c r="G342" s="155" t="s">
        <v>189</v>
      </c>
      <c r="H342" s="155" t="s">
        <v>2949</v>
      </c>
      <c r="I342" s="166" t="s">
        <v>936</v>
      </c>
      <c r="J342" s="160" t="s">
        <v>455</v>
      </c>
      <c r="K342" s="159"/>
      <c r="L342" s="160"/>
      <c r="M342" s="159"/>
      <c r="N342" s="158" t="s">
        <v>623</v>
      </c>
      <c r="O342" s="158"/>
      <c r="P342" s="158" t="s">
        <v>442</v>
      </c>
      <c r="Q342" s="162" t="s">
        <v>2950</v>
      </c>
      <c r="R342" s="162" t="s">
        <v>496</v>
      </c>
      <c r="S342" s="176" t="s">
        <v>496</v>
      </c>
      <c r="T342" s="167" t="s">
        <v>938</v>
      </c>
      <c r="U342" s="149"/>
      <c r="V342" s="149"/>
      <c r="W342" s="164" t="str">
        <f>VLOOKUP(TRIM(X342),X10:Y88,2,FALSE)</f>
        <v>Frank</v>
      </c>
      <c r="X342" s="11" t="str">
        <f t="shared" si="9"/>
        <v>6.5.3</v>
      </c>
      <c r="Y342" s="83"/>
    </row>
    <row r="343" spans="1:25" ht="35.25" customHeight="1">
      <c r="A343" s="150" t="s">
        <v>185</v>
      </c>
      <c r="B343" s="165" t="s">
        <v>70</v>
      </c>
      <c r="C343" s="153" t="s">
        <v>186</v>
      </c>
      <c r="D343" s="153" t="s">
        <v>2149</v>
      </c>
      <c r="E343" s="154" t="s">
        <v>2952</v>
      </c>
      <c r="F343" s="155" t="s">
        <v>30</v>
      </c>
      <c r="G343" s="155" t="s">
        <v>189</v>
      </c>
      <c r="H343" s="155" t="s">
        <v>2953</v>
      </c>
      <c r="I343" s="166" t="s">
        <v>2954</v>
      </c>
      <c r="J343" s="160" t="s">
        <v>608</v>
      </c>
      <c r="K343" s="159">
        <v>271</v>
      </c>
      <c r="L343" s="160"/>
      <c r="M343" s="159" t="s">
        <v>878</v>
      </c>
      <c r="N343" s="158" t="s">
        <v>486</v>
      </c>
      <c r="O343" s="158" t="s">
        <v>366</v>
      </c>
      <c r="P343" s="158" t="s">
        <v>2458</v>
      </c>
      <c r="Q343" s="162" t="s">
        <v>2955</v>
      </c>
      <c r="R343" s="162" t="s">
        <v>4587</v>
      </c>
      <c r="S343" s="163" t="s">
        <v>4586</v>
      </c>
      <c r="T343" s="167" t="s">
        <v>2882</v>
      </c>
      <c r="U343" s="149"/>
      <c r="V343" s="149"/>
      <c r="W343" s="164" t="str">
        <f>VLOOKUP(TRIM(X343),X10:Y88,2,FALSE)</f>
        <v>Puneet</v>
      </c>
      <c r="X343" s="11" t="str">
        <f t="shared" si="9"/>
        <v>6.11</v>
      </c>
      <c r="Y343" s="83"/>
    </row>
    <row r="344" spans="1:25" ht="35.25" customHeight="1">
      <c r="A344" s="150" t="s">
        <v>185</v>
      </c>
      <c r="B344" s="165" t="s">
        <v>70</v>
      </c>
      <c r="C344" s="153" t="s">
        <v>186</v>
      </c>
      <c r="D344" s="153" t="s">
        <v>127</v>
      </c>
      <c r="E344" s="154" t="s">
        <v>2956</v>
      </c>
      <c r="F344" s="155" t="s">
        <v>27</v>
      </c>
      <c r="G344" s="155" t="s">
        <v>189</v>
      </c>
      <c r="H344" s="155" t="s">
        <v>2957</v>
      </c>
      <c r="I344" s="166" t="s">
        <v>2958</v>
      </c>
      <c r="J344" s="160" t="s">
        <v>422</v>
      </c>
      <c r="K344" s="159"/>
      <c r="L344" s="160"/>
      <c r="M344" s="159"/>
      <c r="N344" s="158" t="s">
        <v>2435</v>
      </c>
      <c r="O344" s="158"/>
      <c r="P344" s="158" t="s">
        <v>442</v>
      </c>
      <c r="Q344" s="162" t="s">
        <v>2959</v>
      </c>
      <c r="R344" s="162" t="s">
        <v>496</v>
      </c>
      <c r="S344" s="176" t="s">
        <v>496</v>
      </c>
      <c r="T344" s="167" t="s">
        <v>2960</v>
      </c>
      <c r="U344" s="149"/>
      <c r="V344" s="149"/>
      <c r="W344" s="164" t="str">
        <f>VLOOKUP(TRIM(X344),X10:Y88,2,FALSE)</f>
        <v>Frank</v>
      </c>
      <c r="X344" s="11" t="str">
        <f t="shared" si="9"/>
        <v>6.5.1</v>
      </c>
      <c r="Y344" s="83"/>
    </row>
    <row r="345" spans="1:25" ht="35.25" customHeight="1">
      <c r="A345" s="150" t="s">
        <v>185</v>
      </c>
      <c r="B345" s="165" t="s">
        <v>70</v>
      </c>
      <c r="C345" s="153" t="s">
        <v>186</v>
      </c>
      <c r="D345" s="153" t="s">
        <v>2149</v>
      </c>
      <c r="E345" s="154" t="s">
        <v>2961</v>
      </c>
      <c r="F345" s="155" t="s">
        <v>30</v>
      </c>
      <c r="G345" s="155" t="s">
        <v>189</v>
      </c>
      <c r="H345" s="155" t="s">
        <v>2962</v>
      </c>
      <c r="I345" s="166" t="s">
        <v>2963</v>
      </c>
      <c r="J345" s="160" t="s">
        <v>608</v>
      </c>
      <c r="K345" s="159">
        <v>272</v>
      </c>
      <c r="L345" s="160"/>
      <c r="M345" s="159" t="s">
        <v>878</v>
      </c>
      <c r="N345" s="158" t="s">
        <v>486</v>
      </c>
      <c r="O345" s="158" t="s">
        <v>366</v>
      </c>
      <c r="P345" s="158" t="s">
        <v>2458</v>
      </c>
      <c r="Q345" s="162" t="s">
        <v>2964</v>
      </c>
      <c r="R345" s="162" t="s">
        <v>4590</v>
      </c>
      <c r="S345" s="163" t="s">
        <v>4589</v>
      </c>
      <c r="T345" s="167" t="s">
        <v>2882</v>
      </c>
      <c r="U345" s="149"/>
      <c r="V345" s="149"/>
      <c r="W345" s="164" t="str">
        <f>VLOOKUP(TRIM(X345),X10:Y88,2,FALSE)</f>
        <v>Puneet</v>
      </c>
      <c r="X345" s="11" t="str">
        <f t="shared" si="9"/>
        <v>6.11</v>
      </c>
      <c r="Y345" s="83"/>
    </row>
    <row r="346" spans="1:25" ht="35.25" customHeight="1">
      <c r="A346" s="150" t="s">
        <v>185</v>
      </c>
      <c r="B346" s="165" t="s">
        <v>70</v>
      </c>
      <c r="C346" s="153" t="s">
        <v>186</v>
      </c>
      <c r="D346" s="153" t="s">
        <v>143</v>
      </c>
      <c r="E346" s="154" t="s">
        <v>2965</v>
      </c>
      <c r="F346" s="155" t="s">
        <v>27</v>
      </c>
      <c r="G346" s="155" t="s">
        <v>189</v>
      </c>
      <c r="H346" s="155" t="s">
        <v>2966</v>
      </c>
      <c r="I346" s="166" t="s">
        <v>459</v>
      </c>
      <c r="J346" s="160" t="s">
        <v>455</v>
      </c>
      <c r="K346" s="159"/>
      <c r="L346" s="160"/>
      <c r="M346" s="159"/>
      <c r="N346" s="158" t="s">
        <v>623</v>
      </c>
      <c r="O346" s="158"/>
      <c r="P346" s="158" t="s">
        <v>442</v>
      </c>
      <c r="Q346" s="162" t="s">
        <v>2967</v>
      </c>
      <c r="R346" s="162" t="s">
        <v>4658</v>
      </c>
      <c r="S346" s="163" t="s">
        <v>444</v>
      </c>
      <c r="T346" s="167" t="s">
        <v>461</v>
      </c>
      <c r="U346" s="149"/>
      <c r="V346" s="149"/>
      <c r="W346" s="164" t="str">
        <f>VLOOKUP(TRIM(X346),X10:Y88,2,FALSE)</f>
        <v>Puneet</v>
      </c>
      <c r="X346" s="11" t="str">
        <f t="shared" si="9"/>
        <v>6.5.7</v>
      </c>
      <c r="Y346" s="83"/>
    </row>
    <row r="347" spans="1:25" ht="35.25" customHeight="1">
      <c r="A347" s="150" t="s">
        <v>185</v>
      </c>
      <c r="B347" s="165" t="s">
        <v>70</v>
      </c>
      <c r="C347" s="153" t="s">
        <v>186</v>
      </c>
      <c r="D347" s="153" t="s">
        <v>130</v>
      </c>
      <c r="E347" s="154" t="s">
        <v>2968</v>
      </c>
      <c r="F347" s="155" t="s">
        <v>27</v>
      </c>
      <c r="G347" s="155" t="s">
        <v>189</v>
      </c>
      <c r="H347" s="155" t="s">
        <v>2969</v>
      </c>
      <c r="I347" s="166" t="s">
        <v>533</v>
      </c>
      <c r="J347" s="160" t="s">
        <v>422</v>
      </c>
      <c r="K347" s="159"/>
      <c r="L347" s="160"/>
      <c r="M347" s="159"/>
      <c r="N347" s="158" t="s">
        <v>2435</v>
      </c>
      <c r="O347" s="158"/>
      <c r="P347" s="158" t="s">
        <v>442</v>
      </c>
      <c r="Q347" s="162" t="s">
        <v>2970</v>
      </c>
      <c r="R347" s="162" t="s">
        <v>496</v>
      </c>
      <c r="S347" s="176" t="s">
        <v>496</v>
      </c>
      <c r="T347" s="167" t="s">
        <v>535</v>
      </c>
      <c r="U347" s="149"/>
      <c r="V347" s="149"/>
      <c r="W347" s="164" t="str">
        <f>VLOOKUP(TRIM(X347),X10:Y88,2,FALSE)</f>
        <v>Frank</v>
      </c>
      <c r="X347" s="11" t="str">
        <f t="shared" si="9"/>
        <v>6.5.2</v>
      </c>
      <c r="Y347" s="83"/>
    </row>
    <row r="348" spans="1:25" ht="35.25" customHeight="1">
      <c r="A348" s="150" t="s">
        <v>185</v>
      </c>
      <c r="B348" s="165" t="s">
        <v>70</v>
      </c>
      <c r="C348" s="153" t="s">
        <v>186</v>
      </c>
      <c r="D348" s="153" t="s">
        <v>127</v>
      </c>
      <c r="E348" s="154" t="s">
        <v>2971</v>
      </c>
      <c r="F348" s="155" t="s">
        <v>27</v>
      </c>
      <c r="G348" s="155" t="s">
        <v>189</v>
      </c>
      <c r="H348" s="155" t="s">
        <v>2972</v>
      </c>
      <c r="I348" s="166" t="s">
        <v>533</v>
      </c>
      <c r="J348" s="160" t="s">
        <v>422</v>
      </c>
      <c r="K348" s="159"/>
      <c r="L348" s="160"/>
      <c r="M348" s="159"/>
      <c r="N348" s="158" t="s">
        <v>2435</v>
      </c>
      <c r="O348" s="158"/>
      <c r="P348" s="158" t="s">
        <v>442</v>
      </c>
      <c r="Q348" s="162" t="s">
        <v>2973</v>
      </c>
      <c r="R348" s="162" t="s">
        <v>496</v>
      </c>
      <c r="S348" s="176" t="s">
        <v>496</v>
      </c>
      <c r="T348" s="167" t="s">
        <v>535</v>
      </c>
      <c r="U348" s="149"/>
      <c r="V348" s="149"/>
      <c r="W348" s="164" t="str">
        <f>VLOOKUP(TRIM(X348),X10:Y88,2,FALSE)</f>
        <v>Frank</v>
      </c>
      <c r="X348" s="11" t="str">
        <f t="shared" ref="X348:X411" si="10">IF(ISNONTEXT(D348),"" &amp; D348 &amp;"",T(D348))</f>
        <v>6.5.1</v>
      </c>
      <c r="Y348" s="83"/>
    </row>
    <row r="349" spans="1:25" ht="35.25" customHeight="1">
      <c r="A349" s="150" t="s">
        <v>185</v>
      </c>
      <c r="B349" s="165" t="s">
        <v>70</v>
      </c>
      <c r="C349" s="153" t="s">
        <v>186</v>
      </c>
      <c r="D349" s="153" t="s">
        <v>133</v>
      </c>
      <c r="E349" s="154" t="s">
        <v>2974</v>
      </c>
      <c r="F349" s="155" t="s">
        <v>27</v>
      </c>
      <c r="G349" s="155" t="s">
        <v>189</v>
      </c>
      <c r="H349" s="155" t="s">
        <v>2975</v>
      </c>
      <c r="I349" s="166" t="s">
        <v>2958</v>
      </c>
      <c r="J349" s="160" t="s">
        <v>422</v>
      </c>
      <c r="K349" s="159"/>
      <c r="L349" s="160"/>
      <c r="M349" s="159"/>
      <c r="N349" s="158" t="s">
        <v>2435</v>
      </c>
      <c r="O349" s="158"/>
      <c r="P349" s="158" t="s">
        <v>442</v>
      </c>
      <c r="Q349" s="162" t="s">
        <v>2976</v>
      </c>
      <c r="R349" s="162" t="s">
        <v>4507</v>
      </c>
      <c r="S349" s="163" t="s">
        <v>200</v>
      </c>
      <c r="T349" s="167" t="s">
        <v>2960</v>
      </c>
      <c r="U349" s="149"/>
      <c r="V349" s="149"/>
      <c r="W349" s="164" t="str">
        <f>VLOOKUP(TRIM(X349),X10:Y88,2,FALSE)</f>
        <v>Frank</v>
      </c>
      <c r="X349" s="11" t="str">
        <f t="shared" si="10"/>
        <v>6.5.3</v>
      </c>
      <c r="Y349" s="83"/>
    </row>
    <row r="350" spans="1:25" ht="35.25" customHeight="1">
      <c r="A350" s="150" t="s">
        <v>185</v>
      </c>
      <c r="B350" s="165" t="s">
        <v>70</v>
      </c>
      <c r="C350" s="153" t="s">
        <v>186</v>
      </c>
      <c r="D350" s="153" t="s">
        <v>91</v>
      </c>
      <c r="E350" s="154" t="s">
        <v>2977</v>
      </c>
      <c r="F350" s="155" t="s">
        <v>30</v>
      </c>
      <c r="G350" s="155" t="s">
        <v>189</v>
      </c>
      <c r="H350" s="155" t="s">
        <v>2978</v>
      </c>
      <c r="I350" s="166" t="s">
        <v>1283</v>
      </c>
      <c r="J350" s="160" t="s">
        <v>484</v>
      </c>
      <c r="K350" s="159">
        <v>3203</v>
      </c>
      <c r="L350" s="160"/>
      <c r="M350" s="159" t="s">
        <v>485</v>
      </c>
      <c r="N350" s="158" t="s">
        <v>486</v>
      </c>
      <c r="O350" s="158" t="s">
        <v>206</v>
      </c>
      <c r="P350" s="158" t="s">
        <v>2979</v>
      </c>
      <c r="Q350" s="162" t="s">
        <v>2980</v>
      </c>
      <c r="R350" s="162" t="s">
        <v>272</v>
      </c>
      <c r="S350" s="163" t="s">
        <v>253</v>
      </c>
      <c r="T350" s="167" t="s">
        <v>2981</v>
      </c>
      <c r="U350" s="149"/>
      <c r="V350" s="149"/>
      <c r="W350" s="164" t="str">
        <f>VLOOKUP(TRIM(X350),X10:Y88,2,FALSE)</f>
        <v>Puneet</v>
      </c>
      <c r="X350" s="11" t="str">
        <f t="shared" si="10"/>
        <v>5.1</v>
      </c>
      <c r="Y350" s="83"/>
    </row>
    <row r="351" spans="1:25" ht="35.25" customHeight="1">
      <c r="A351" s="150" t="s">
        <v>185</v>
      </c>
      <c r="B351" s="165" t="s">
        <v>70</v>
      </c>
      <c r="C351" s="153" t="s">
        <v>186</v>
      </c>
      <c r="D351" s="153" t="s">
        <v>91</v>
      </c>
      <c r="E351" s="154" t="s">
        <v>2982</v>
      </c>
      <c r="F351" s="155" t="s">
        <v>434</v>
      </c>
      <c r="G351" s="155" t="s">
        <v>189</v>
      </c>
      <c r="H351" s="155" t="s">
        <v>2983</v>
      </c>
      <c r="I351" s="166" t="s">
        <v>1283</v>
      </c>
      <c r="J351" s="160"/>
      <c r="K351" s="159"/>
      <c r="L351" s="160"/>
      <c r="M351" s="159"/>
      <c r="N351" s="158"/>
      <c r="O351" s="158"/>
      <c r="P351" s="158"/>
      <c r="Q351" s="162" t="s">
        <v>2984</v>
      </c>
      <c r="R351" s="162" t="s">
        <v>5470</v>
      </c>
      <c r="S351" s="176" t="s">
        <v>496</v>
      </c>
      <c r="T351" s="167" t="s">
        <v>2981</v>
      </c>
      <c r="U351" s="149"/>
      <c r="V351" s="149"/>
      <c r="W351" s="164" t="str">
        <f>VLOOKUP(TRIM(X351),X10:Y88,2,FALSE)</f>
        <v>Puneet</v>
      </c>
      <c r="X351" s="11" t="str">
        <f t="shared" si="10"/>
        <v>5.1</v>
      </c>
      <c r="Y351" s="83"/>
    </row>
    <row r="352" spans="1:25" ht="35.25" customHeight="1">
      <c r="A352" s="150" t="s">
        <v>185</v>
      </c>
      <c r="B352" s="165" t="s">
        <v>70</v>
      </c>
      <c r="C352" s="153" t="s">
        <v>186</v>
      </c>
      <c r="D352" s="153" t="s">
        <v>91</v>
      </c>
      <c r="E352" s="154" t="s">
        <v>2985</v>
      </c>
      <c r="F352" s="155" t="s">
        <v>419</v>
      </c>
      <c r="G352" s="155" t="s">
        <v>934</v>
      </c>
      <c r="H352" s="155" t="s">
        <v>2986</v>
      </c>
      <c r="I352" s="166" t="s">
        <v>1050</v>
      </c>
      <c r="J352" s="160"/>
      <c r="K352" s="159"/>
      <c r="L352" s="160"/>
      <c r="M352" s="159"/>
      <c r="N352" s="158"/>
      <c r="O352" s="158" t="s">
        <v>229</v>
      </c>
      <c r="P352" s="158"/>
      <c r="Q352" s="162" t="s">
        <v>2987</v>
      </c>
      <c r="R352" s="162" t="s">
        <v>496</v>
      </c>
      <c r="S352" s="176" t="s">
        <v>496</v>
      </c>
      <c r="T352" s="167" t="s">
        <v>829</v>
      </c>
      <c r="U352" s="149"/>
      <c r="V352" s="149"/>
      <c r="W352" s="164" t="str">
        <f>VLOOKUP(TRIM(X352),X10:Y88,2,FALSE)</f>
        <v>Puneet</v>
      </c>
      <c r="X352" s="11" t="str">
        <f t="shared" si="10"/>
        <v>5.1</v>
      </c>
      <c r="Y352" s="83"/>
    </row>
    <row r="353" spans="1:25" ht="35.25" customHeight="1">
      <c r="A353" s="150" t="s">
        <v>185</v>
      </c>
      <c r="B353" s="165" t="s">
        <v>70</v>
      </c>
      <c r="C353" s="153" t="s">
        <v>186</v>
      </c>
      <c r="D353" s="153" t="s">
        <v>91</v>
      </c>
      <c r="E353" s="154" t="s">
        <v>2988</v>
      </c>
      <c r="F353" s="155" t="s">
        <v>30</v>
      </c>
      <c r="G353" s="155" t="s">
        <v>189</v>
      </c>
      <c r="H353" s="155" t="s">
        <v>2989</v>
      </c>
      <c r="I353" s="166" t="s">
        <v>1050</v>
      </c>
      <c r="J353" s="160" t="s">
        <v>484</v>
      </c>
      <c r="K353" s="159">
        <v>3204</v>
      </c>
      <c r="L353" s="160"/>
      <c r="M353" s="159" t="s">
        <v>669</v>
      </c>
      <c r="N353" s="158" t="s">
        <v>682</v>
      </c>
      <c r="O353" s="158" t="s">
        <v>229</v>
      </c>
      <c r="P353" s="158" t="s">
        <v>683</v>
      </c>
      <c r="Q353" s="162" t="s">
        <v>2990</v>
      </c>
      <c r="R353" s="162" t="s">
        <v>496</v>
      </c>
      <c r="S353" s="176" t="s">
        <v>496</v>
      </c>
      <c r="T353" s="167" t="s">
        <v>829</v>
      </c>
      <c r="U353" s="149"/>
      <c r="V353" s="149"/>
      <c r="W353" s="164" t="str">
        <f>VLOOKUP(TRIM(X353),X10:Y88,2,FALSE)</f>
        <v>Puneet</v>
      </c>
      <c r="X353" s="11" t="str">
        <f t="shared" si="10"/>
        <v>5.1</v>
      </c>
      <c r="Y353" s="83"/>
    </row>
    <row r="354" spans="1:25" ht="35.25" customHeight="1">
      <c r="A354" s="150" t="s">
        <v>185</v>
      </c>
      <c r="B354" s="165" t="s">
        <v>70</v>
      </c>
      <c r="C354" s="153" t="s">
        <v>186</v>
      </c>
      <c r="D354" s="153" t="s">
        <v>130</v>
      </c>
      <c r="E354" s="154" t="s">
        <v>2991</v>
      </c>
      <c r="F354" s="155" t="s">
        <v>27</v>
      </c>
      <c r="G354" s="155" t="s">
        <v>189</v>
      </c>
      <c r="H354" s="155" t="s">
        <v>2992</v>
      </c>
      <c r="I354" s="166" t="s">
        <v>1050</v>
      </c>
      <c r="J354" s="160" t="s">
        <v>455</v>
      </c>
      <c r="K354" s="159"/>
      <c r="L354" s="160"/>
      <c r="M354" s="159"/>
      <c r="N354" s="158" t="s">
        <v>623</v>
      </c>
      <c r="O354" s="158"/>
      <c r="P354" s="158" t="s">
        <v>442</v>
      </c>
      <c r="Q354" s="162" t="s">
        <v>2993</v>
      </c>
      <c r="R354" s="162" t="s">
        <v>496</v>
      </c>
      <c r="S354" s="176" t="s">
        <v>496</v>
      </c>
      <c r="T354" s="167" t="s">
        <v>829</v>
      </c>
      <c r="U354" s="149"/>
      <c r="V354" s="149"/>
      <c r="W354" s="164" t="str">
        <f>VLOOKUP(TRIM(X354),X10:Y88,2,FALSE)</f>
        <v>Frank</v>
      </c>
      <c r="X354" s="11" t="str">
        <f t="shared" si="10"/>
        <v>6.5.2</v>
      </c>
      <c r="Y354" s="83"/>
    </row>
    <row r="355" spans="1:25" ht="35.25" customHeight="1">
      <c r="A355" s="150" t="s">
        <v>185</v>
      </c>
      <c r="B355" s="165" t="s">
        <v>70</v>
      </c>
      <c r="C355" s="153" t="s">
        <v>186</v>
      </c>
      <c r="D355" s="153" t="s">
        <v>149</v>
      </c>
      <c r="E355" s="154" t="s">
        <v>2994</v>
      </c>
      <c r="F355" s="155" t="s">
        <v>419</v>
      </c>
      <c r="G355" s="155" t="s">
        <v>189</v>
      </c>
      <c r="H355" s="155" t="s">
        <v>2995</v>
      </c>
      <c r="I355" s="166" t="s">
        <v>563</v>
      </c>
      <c r="J355" s="160"/>
      <c r="K355" s="159"/>
      <c r="L355" s="160"/>
      <c r="M355" s="159"/>
      <c r="N355" s="158"/>
      <c r="O355" s="158" t="s">
        <v>366</v>
      </c>
      <c r="P355" s="158"/>
      <c r="Q355" s="162" t="s">
        <v>2996</v>
      </c>
      <c r="R355" s="162" t="s">
        <v>496</v>
      </c>
      <c r="S355" s="176" t="s">
        <v>496</v>
      </c>
      <c r="T355" s="167" t="s">
        <v>472</v>
      </c>
      <c r="U355" s="149"/>
      <c r="V355" s="149"/>
      <c r="W355" s="164" t="str">
        <f>VLOOKUP(TRIM(X355),X10:Y88,2,FALSE)</f>
        <v>Frank</v>
      </c>
      <c r="X355" s="11" t="str">
        <f t="shared" si="10"/>
        <v>6.5.9</v>
      </c>
      <c r="Y355" s="83"/>
    </row>
    <row r="356" spans="1:25" ht="35.25" customHeight="1">
      <c r="A356" s="150" t="s">
        <v>185</v>
      </c>
      <c r="B356" s="165" t="s">
        <v>70</v>
      </c>
      <c r="C356" s="153" t="s">
        <v>186</v>
      </c>
      <c r="D356" s="153" t="s">
        <v>139</v>
      </c>
      <c r="E356" s="154" t="s">
        <v>2997</v>
      </c>
      <c r="F356" s="155" t="s">
        <v>419</v>
      </c>
      <c r="G356" s="155" t="s">
        <v>189</v>
      </c>
      <c r="H356" s="155" t="s">
        <v>2998</v>
      </c>
      <c r="I356" s="166" t="s">
        <v>563</v>
      </c>
      <c r="J356" s="160"/>
      <c r="K356" s="159"/>
      <c r="L356" s="160"/>
      <c r="M356" s="159"/>
      <c r="N356" s="158"/>
      <c r="O356" s="158" t="s">
        <v>366</v>
      </c>
      <c r="P356" s="158"/>
      <c r="Q356" s="162" t="s">
        <v>2999</v>
      </c>
      <c r="R356" s="162" t="s">
        <v>5471</v>
      </c>
      <c r="S356" s="176" t="s">
        <v>496</v>
      </c>
      <c r="T356" s="167" t="s">
        <v>472</v>
      </c>
      <c r="U356" s="149"/>
      <c r="V356" s="149"/>
      <c r="W356" s="164" t="str">
        <f>VLOOKUP(TRIM(X356),X10:Y88,2,FALSE)</f>
        <v>Devaki</v>
      </c>
      <c r="X356" s="11" t="str">
        <f t="shared" si="10"/>
        <v>6.5.5</v>
      </c>
      <c r="Y356" s="83"/>
    </row>
    <row r="357" spans="1:25" ht="35.25" customHeight="1">
      <c r="A357" s="150" t="s">
        <v>185</v>
      </c>
      <c r="B357" s="165" t="s">
        <v>70</v>
      </c>
      <c r="C357" s="153" t="s">
        <v>186</v>
      </c>
      <c r="D357" s="153" t="s">
        <v>91</v>
      </c>
      <c r="E357" s="154" t="s">
        <v>3000</v>
      </c>
      <c r="F357" s="155" t="s">
        <v>30</v>
      </c>
      <c r="G357" s="155" t="s">
        <v>189</v>
      </c>
      <c r="H357" s="155" t="s">
        <v>3001</v>
      </c>
      <c r="I357" s="166" t="s">
        <v>3002</v>
      </c>
      <c r="J357" s="160" t="s">
        <v>499</v>
      </c>
      <c r="K357" s="159">
        <v>967</v>
      </c>
      <c r="L357" s="160"/>
      <c r="M357" s="159" t="s">
        <v>878</v>
      </c>
      <c r="N357" s="158" t="s">
        <v>500</v>
      </c>
      <c r="O357" s="158" t="s">
        <v>206</v>
      </c>
      <c r="P357" s="158" t="s">
        <v>2458</v>
      </c>
      <c r="Q357" s="162" t="s">
        <v>3003</v>
      </c>
      <c r="R357" s="162" t="s">
        <v>496</v>
      </c>
      <c r="S357" s="176" t="s">
        <v>496</v>
      </c>
      <c r="T357" s="167" t="s">
        <v>472</v>
      </c>
      <c r="U357" s="149"/>
      <c r="V357" s="149"/>
      <c r="W357" s="164" t="str">
        <f>VLOOKUP(TRIM(X357),X10:Y88,2,FALSE)</f>
        <v>Puneet</v>
      </c>
      <c r="X357" s="11" t="str">
        <f t="shared" si="10"/>
        <v>5.1</v>
      </c>
      <c r="Y357" s="83"/>
    </row>
    <row r="358" spans="1:25" ht="35.25" customHeight="1">
      <c r="A358" s="150" t="s">
        <v>185</v>
      </c>
      <c r="B358" s="165" t="s">
        <v>70</v>
      </c>
      <c r="C358" s="153" t="s">
        <v>186</v>
      </c>
      <c r="D358" s="153" t="s">
        <v>168</v>
      </c>
      <c r="E358" s="154" t="s">
        <v>3004</v>
      </c>
      <c r="F358" s="155" t="s">
        <v>1020</v>
      </c>
      <c r="G358" s="155" t="s">
        <v>189</v>
      </c>
      <c r="H358" s="155" t="s">
        <v>3005</v>
      </c>
      <c r="I358" s="166" t="s">
        <v>3006</v>
      </c>
      <c r="J358" s="160"/>
      <c r="K358" s="159"/>
      <c r="L358" s="160"/>
      <c r="M358" s="159"/>
      <c r="N358" s="158"/>
      <c r="O358" s="158" t="s">
        <v>206</v>
      </c>
      <c r="P358" s="158"/>
      <c r="Q358" s="162" t="s">
        <v>3005</v>
      </c>
      <c r="R358" s="162" t="s">
        <v>4308</v>
      </c>
      <c r="S358" s="163" t="s">
        <v>4309</v>
      </c>
      <c r="T358" s="167" t="s">
        <v>472</v>
      </c>
      <c r="U358" s="149"/>
      <c r="V358" s="149"/>
      <c r="W358" s="164" t="str">
        <f>VLOOKUP(TRIM(X358),X10:Y88,2,FALSE)</f>
        <v>Frank</v>
      </c>
      <c r="X358" s="11" t="str">
        <f t="shared" si="10"/>
        <v>7.1</v>
      </c>
      <c r="Y358" s="83"/>
    </row>
    <row r="359" spans="1:25" ht="35.25" customHeight="1">
      <c r="A359" s="150" t="s">
        <v>185</v>
      </c>
      <c r="B359" s="165" t="s">
        <v>70</v>
      </c>
      <c r="C359" s="153" t="s">
        <v>186</v>
      </c>
      <c r="D359" s="153" t="s">
        <v>139</v>
      </c>
      <c r="E359" s="154" t="s">
        <v>3007</v>
      </c>
      <c r="F359" s="155" t="s">
        <v>27</v>
      </c>
      <c r="G359" s="155" t="s">
        <v>189</v>
      </c>
      <c r="H359" s="155" t="s">
        <v>3008</v>
      </c>
      <c r="I359" s="166" t="s">
        <v>475</v>
      </c>
      <c r="J359" s="160" t="s">
        <v>422</v>
      </c>
      <c r="K359" s="159"/>
      <c r="L359" s="160"/>
      <c r="M359" s="159"/>
      <c r="N359" s="158" t="s">
        <v>2435</v>
      </c>
      <c r="O359" s="158"/>
      <c r="P359" s="158" t="s">
        <v>442</v>
      </c>
      <c r="Q359" s="162" t="s">
        <v>3009</v>
      </c>
      <c r="R359" s="162" t="s">
        <v>496</v>
      </c>
      <c r="S359" s="176" t="s">
        <v>496</v>
      </c>
      <c r="T359" s="167" t="s">
        <v>472</v>
      </c>
      <c r="U359" s="149"/>
      <c r="V359" s="149"/>
      <c r="W359" s="164" t="str">
        <f>VLOOKUP(TRIM(X359),X10:Y88,2,FALSE)</f>
        <v>Devaki</v>
      </c>
      <c r="X359" s="11" t="str">
        <f t="shared" si="10"/>
        <v>6.5.5</v>
      </c>
      <c r="Y359" s="83"/>
    </row>
    <row r="360" spans="1:25" ht="35.25" customHeight="1">
      <c r="A360" s="150" t="s">
        <v>185</v>
      </c>
      <c r="B360" s="165" t="s">
        <v>70</v>
      </c>
      <c r="C360" s="153" t="s">
        <v>186</v>
      </c>
      <c r="D360" s="153" t="s">
        <v>139</v>
      </c>
      <c r="E360" s="154" t="s">
        <v>3010</v>
      </c>
      <c r="F360" s="155" t="s">
        <v>419</v>
      </c>
      <c r="G360" s="155" t="s">
        <v>59</v>
      </c>
      <c r="H360" s="155" t="s">
        <v>3011</v>
      </c>
      <c r="I360" s="166" t="s">
        <v>475</v>
      </c>
      <c r="J360" s="160"/>
      <c r="K360" s="159"/>
      <c r="L360" s="160"/>
      <c r="M360" s="159"/>
      <c r="N360" s="158"/>
      <c r="O360" s="158"/>
      <c r="P360" s="158"/>
      <c r="Q360" s="162" t="s">
        <v>3012</v>
      </c>
      <c r="R360" s="162" t="s">
        <v>4602</v>
      </c>
      <c r="S360" s="163" t="s">
        <v>253</v>
      </c>
      <c r="T360" s="167" t="s">
        <v>472</v>
      </c>
      <c r="U360" s="149"/>
      <c r="V360" s="149"/>
      <c r="W360" s="164" t="str">
        <f>VLOOKUP(TRIM(X360),X10:Y88,2,FALSE)</f>
        <v>Devaki</v>
      </c>
      <c r="X360" s="11" t="str">
        <f t="shared" si="10"/>
        <v>6.5.5</v>
      </c>
      <c r="Y360" s="83"/>
    </row>
    <row r="361" spans="1:25" ht="35.25" customHeight="1">
      <c r="A361" s="150" t="s">
        <v>185</v>
      </c>
      <c r="B361" s="165" t="s">
        <v>70</v>
      </c>
      <c r="C361" s="153" t="s">
        <v>186</v>
      </c>
      <c r="D361" s="153" t="s">
        <v>139</v>
      </c>
      <c r="E361" s="154" t="s">
        <v>3013</v>
      </c>
      <c r="F361" s="155" t="s">
        <v>27</v>
      </c>
      <c r="G361" s="155" t="s">
        <v>189</v>
      </c>
      <c r="H361" s="155" t="s">
        <v>3014</v>
      </c>
      <c r="I361" s="166" t="s">
        <v>475</v>
      </c>
      <c r="J361" s="160" t="s">
        <v>422</v>
      </c>
      <c r="K361" s="159"/>
      <c r="L361" s="160"/>
      <c r="M361" s="159"/>
      <c r="N361" s="158" t="s">
        <v>2435</v>
      </c>
      <c r="O361" s="158"/>
      <c r="P361" s="158" t="s">
        <v>442</v>
      </c>
      <c r="Q361" s="162" t="s">
        <v>3015</v>
      </c>
      <c r="R361" s="162" t="s">
        <v>4606</v>
      </c>
      <c r="S361" s="163" t="s">
        <v>444</v>
      </c>
      <c r="T361" s="167" t="s">
        <v>472</v>
      </c>
      <c r="U361" s="149"/>
      <c r="V361" s="149"/>
      <c r="W361" s="164" t="str">
        <f>VLOOKUP(TRIM(X361),X10:Y88,2,FALSE)</f>
        <v>Devaki</v>
      </c>
      <c r="X361" s="11" t="str">
        <f t="shared" si="10"/>
        <v>6.5.5</v>
      </c>
      <c r="Y361" s="83"/>
    </row>
    <row r="362" spans="1:25" ht="35.25" customHeight="1">
      <c r="A362" s="150" t="s">
        <v>185</v>
      </c>
      <c r="B362" s="165" t="s">
        <v>70</v>
      </c>
      <c r="C362" s="153" t="s">
        <v>186</v>
      </c>
      <c r="D362" s="153" t="s">
        <v>127</v>
      </c>
      <c r="E362" s="154" t="s">
        <v>3016</v>
      </c>
      <c r="F362" s="155" t="s">
        <v>27</v>
      </c>
      <c r="G362" s="155" t="s">
        <v>189</v>
      </c>
      <c r="H362" s="155" t="s">
        <v>3017</v>
      </c>
      <c r="I362" s="166" t="s">
        <v>3018</v>
      </c>
      <c r="J362" s="160" t="s">
        <v>422</v>
      </c>
      <c r="K362" s="159"/>
      <c r="L362" s="160"/>
      <c r="M362" s="159"/>
      <c r="N362" s="158" t="s">
        <v>2435</v>
      </c>
      <c r="O362" s="158"/>
      <c r="P362" s="158" t="s">
        <v>442</v>
      </c>
      <c r="Q362" s="162" t="s">
        <v>3019</v>
      </c>
      <c r="R362" s="162" t="s">
        <v>496</v>
      </c>
      <c r="S362" s="176" t="s">
        <v>496</v>
      </c>
      <c r="T362" s="167" t="s">
        <v>472</v>
      </c>
      <c r="U362" s="149"/>
      <c r="V362" s="149"/>
      <c r="W362" s="164" t="str">
        <f>VLOOKUP(TRIM(X362),X10:Y88,2,FALSE)</f>
        <v>Frank</v>
      </c>
      <c r="X362" s="11" t="str">
        <f t="shared" si="10"/>
        <v>6.5.1</v>
      </c>
      <c r="Y362" s="83"/>
    </row>
    <row r="363" spans="1:25" ht="35.25" customHeight="1">
      <c r="A363" s="150" t="s">
        <v>185</v>
      </c>
      <c r="B363" s="165" t="s">
        <v>70</v>
      </c>
      <c r="C363" s="153" t="s">
        <v>186</v>
      </c>
      <c r="D363" s="153" t="s">
        <v>143</v>
      </c>
      <c r="E363" s="154" t="s">
        <v>3020</v>
      </c>
      <c r="F363" s="155" t="s">
        <v>27</v>
      </c>
      <c r="G363" s="155" t="s">
        <v>189</v>
      </c>
      <c r="H363" s="155" t="s">
        <v>1293</v>
      </c>
      <c r="I363" s="166" t="s">
        <v>475</v>
      </c>
      <c r="J363" s="160" t="s">
        <v>455</v>
      </c>
      <c r="K363" s="159"/>
      <c r="L363" s="160"/>
      <c r="M363" s="159"/>
      <c r="N363" s="158" t="s">
        <v>623</v>
      </c>
      <c r="O363" s="158"/>
      <c r="P363" s="158" t="s">
        <v>442</v>
      </c>
      <c r="Q363" s="162" t="s">
        <v>3021</v>
      </c>
      <c r="R363" s="162" t="s">
        <v>4653</v>
      </c>
      <c r="S363" s="163" t="s">
        <v>4652</v>
      </c>
      <c r="T363" s="167" t="s">
        <v>472</v>
      </c>
      <c r="U363" s="149"/>
      <c r="V363" s="149"/>
      <c r="W363" s="164" t="str">
        <f>VLOOKUP(TRIM(X363),X10:Y88,2,FALSE)</f>
        <v>Puneet</v>
      </c>
      <c r="X363" s="11" t="str">
        <f t="shared" si="10"/>
        <v>6.5.7</v>
      </c>
      <c r="Y363" s="83"/>
    </row>
    <row r="364" spans="1:25" ht="35.25" customHeight="1">
      <c r="A364" s="150" t="s">
        <v>185</v>
      </c>
      <c r="B364" s="165" t="s">
        <v>70</v>
      </c>
      <c r="C364" s="153" t="s">
        <v>186</v>
      </c>
      <c r="D364" s="153" t="s">
        <v>141</v>
      </c>
      <c r="E364" s="154" t="s">
        <v>3022</v>
      </c>
      <c r="F364" s="155" t="s">
        <v>27</v>
      </c>
      <c r="G364" s="155" t="s">
        <v>189</v>
      </c>
      <c r="H364" s="155" t="s">
        <v>4298</v>
      </c>
      <c r="I364" s="166" t="s">
        <v>475</v>
      </c>
      <c r="J364" s="160" t="s">
        <v>422</v>
      </c>
      <c r="K364" s="159"/>
      <c r="L364" s="160"/>
      <c r="M364" s="159"/>
      <c r="N364" s="158" t="s">
        <v>2435</v>
      </c>
      <c r="O364" s="158"/>
      <c r="P364" s="158" t="s">
        <v>442</v>
      </c>
      <c r="Q364" s="162" t="s">
        <v>3023</v>
      </c>
      <c r="R364" s="162" t="s">
        <v>4966</v>
      </c>
      <c r="S364" s="163" t="s">
        <v>4965</v>
      </c>
      <c r="T364" s="167" t="s">
        <v>472</v>
      </c>
      <c r="U364" s="149"/>
      <c r="V364" s="149"/>
      <c r="W364" s="164" t="str">
        <f>VLOOKUP(TRIM(X364),X10:Y88,2,FALSE)</f>
        <v>Krisztian</v>
      </c>
      <c r="X364" s="11" t="str">
        <f t="shared" si="10"/>
        <v>6.5.6</v>
      </c>
      <c r="Y364" s="83"/>
    </row>
    <row r="365" spans="1:25" ht="35.25" customHeight="1">
      <c r="A365" s="150" t="s">
        <v>185</v>
      </c>
      <c r="B365" s="165" t="s">
        <v>70</v>
      </c>
      <c r="C365" s="153" t="s">
        <v>186</v>
      </c>
      <c r="D365" s="153" t="s">
        <v>141</v>
      </c>
      <c r="E365" s="154" t="s">
        <v>3024</v>
      </c>
      <c r="F365" s="155" t="s">
        <v>27</v>
      </c>
      <c r="G365" s="155" t="s">
        <v>189</v>
      </c>
      <c r="H365" s="155" t="s">
        <v>3025</v>
      </c>
      <c r="I365" s="166" t="s">
        <v>475</v>
      </c>
      <c r="J365" s="160" t="s">
        <v>455</v>
      </c>
      <c r="K365" s="159"/>
      <c r="L365" s="160"/>
      <c r="M365" s="159"/>
      <c r="N365" s="158" t="s">
        <v>623</v>
      </c>
      <c r="O365" s="158"/>
      <c r="P365" s="158" t="s">
        <v>442</v>
      </c>
      <c r="Q365" s="162" t="s">
        <v>3026</v>
      </c>
      <c r="R365" s="162" t="s">
        <v>4974</v>
      </c>
      <c r="S365" s="168" t="s">
        <v>200</v>
      </c>
      <c r="T365" s="167" t="s">
        <v>472</v>
      </c>
      <c r="U365" s="149"/>
      <c r="V365" s="149"/>
      <c r="W365" s="164" t="str">
        <f>VLOOKUP(TRIM(X365),X10:Y88,2,FALSE)</f>
        <v>Krisztian</v>
      </c>
      <c r="X365" s="11" t="str">
        <f t="shared" si="10"/>
        <v>6.5.6</v>
      </c>
      <c r="Y365" s="83"/>
    </row>
    <row r="366" spans="1:25" ht="35.25" customHeight="1">
      <c r="A366" s="150" t="s">
        <v>185</v>
      </c>
      <c r="B366" s="165" t="s">
        <v>70</v>
      </c>
      <c r="C366" s="153" t="s">
        <v>186</v>
      </c>
      <c r="D366" s="153" t="s">
        <v>164</v>
      </c>
      <c r="E366" s="154" t="s">
        <v>3027</v>
      </c>
      <c r="F366" s="155" t="s">
        <v>27</v>
      </c>
      <c r="G366" s="155" t="s">
        <v>189</v>
      </c>
      <c r="H366" s="155" t="s">
        <v>3028</v>
      </c>
      <c r="I366" s="166" t="s">
        <v>475</v>
      </c>
      <c r="J366" s="160" t="s">
        <v>622</v>
      </c>
      <c r="K366" s="159"/>
      <c r="L366" s="160"/>
      <c r="M366" s="159"/>
      <c r="N366" s="158" t="s">
        <v>2435</v>
      </c>
      <c r="O366" s="158"/>
      <c r="P366" s="158" t="s">
        <v>624</v>
      </c>
      <c r="Q366" s="162" t="s">
        <v>1208</v>
      </c>
      <c r="R366" s="162" t="s">
        <v>4921</v>
      </c>
      <c r="S366" s="163" t="s">
        <v>4920</v>
      </c>
      <c r="T366" s="167" t="s">
        <v>1178</v>
      </c>
      <c r="U366" s="149"/>
      <c r="V366" s="149"/>
      <c r="W366" s="164" t="str">
        <f>VLOOKUP(TRIM(X366),X10:Y88,2,FALSE)</f>
        <v>Dario</v>
      </c>
      <c r="X366" s="11" t="str">
        <f t="shared" si="10"/>
        <v>6.10</v>
      </c>
      <c r="Y366" s="83"/>
    </row>
    <row r="367" spans="1:25" ht="35.25" customHeight="1">
      <c r="A367" s="150" t="s">
        <v>185</v>
      </c>
      <c r="B367" s="165" t="s">
        <v>70</v>
      </c>
      <c r="C367" s="153" t="s">
        <v>186</v>
      </c>
      <c r="D367" s="153" t="s">
        <v>164</v>
      </c>
      <c r="E367" s="154" t="s">
        <v>3029</v>
      </c>
      <c r="F367" s="155" t="s">
        <v>27</v>
      </c>
      <c r="G367" s="155" t="s">
        <v>189</v>
      </c>
      <c r="H367" s="155" t="s">
        <v>3030</v>
      </c>
      <c r="I367" s="166" t="s">
        <v>475</v>
      </c>
      <c r="J367" s="160" t="s">
        <v>622</v>
      </c>
      <c r="K367" s="159"/>
      <c r="L367" s="160"/>
      <c r="M367" s="159"/>
      <c r="N367" s="158" t="s">
        <v>2435</v>
      </c>
      <c r="O367" s="158"/>
      <c r="P367" s="158" t="s">
        <v>624</v>
      </c>
      <c r="Q367" s="162" t="s">
        <v>3031</v>
      </c>
      <c r="R367" s="162" t="s">
        <v>4927</v>
      </c>
      <c r="S367" s="163" t="s">
        <v>4926</v>
      </c>
      <c r="T367" s="167" t="s">
        <v>1178</v>
      </c>
      <c r="U367" s="149"/>
      <c r="V367" s="149"/>
      <c r="W367" s="164" t="str">
        <f>VLOOKUP(TRIM(X367),X10:Y88,2,FALSE)</f>
        <v>Dario</v>
      </c>
      <c r="X367" s="11" t="str">
        <f t="shared" si="10"/>
        <v>6.10</v>
      </c>
      <c r="Y367" s="83"/>
    </row>
    <row r="368" spans="1:25" ht="35.25" customHeight="1">
      <c r="A368" s="150" t="s">
        <v>185</v>
      </c>
      <c r="B368" s="165" t="s">
        <v>70</v>
      </c>
      <c r="C368" s="153" t="s">
        <v>186</v>
      </c>
      <c r="D368" s="153" t="s">
        <v>130</v>
      </c>
      <c r="E368" s="154" t="s">
        <v>3032</v>
      </c>
      <c r="F368" s="155" t="s">
        <v>27</v>
      </c>
      <c r="G368" s="155" t="s">
        <v>189</v>
      </c>
      <c r="H368" s="155" t="s">
        <v>3033</v>
      </c>
      <c r="I368" s="166" t="s">
        <v>475</v>
      </c>
      <c r="J368" s="160" t="s">
        <v>455</v>
      </c>
      <c r="K368" s="159"/>
      <c r="L368" s="160"/>
      <c r="M368" s="159"/>
      <c r="N368" s="158" t="s">
        <v>623</v>
      </c>
      <c r="O368" s="158"/>
      <c r="P368" s="158" t="s">
        <v>442</v>
      </c>
      <c r="Q368" s="162" t="s">
        <v>3034</v>
      </c>
      <c r="R368" s="162" t="s">
        <v>4578</v>
      </c>
      <c r="S368" s="163" t="s">
        <v>444</v>
      </c>
      <c r="T368" s="167" t="s">
        <v>1178</v>
      </c>
      <c r="U368" s="149"/>
      <c r="V368" s="149"/>
      <c r="W368" s="164" t="str">
        <f>VLOOKUP(TRIM(X368),X10:Y88,2,FALSE)</f>
        <v>Frank</v>
      </c>
      <c r="X368" s="11" t="str">
        <f t="shared" si="10"/>
        <v>6.5.2</v>
      </c>
      <c r="Y368" s="83"/>
    </row>
    <row r="369" spans="1:25" ht="35.25" customHeight="1">
      <c r="A369" s="150" t="s">
        <v>185</v>
      </c>
      <c r="B369" s="165" t="s">
        <v>70</v>
      </c>
      <c r="C369" s="153" t="s">
        <v>186</v>
      </c>
      <c r="D369" s="153" t="s">
        <v>143</v>
      </c>
      <c r="E369" s="154" t="s">
        <v>3035</v>
      </c>
      <c r="F369" s="155" t="s">
        <v>27</v>
      </c>
      <c r="G369" s="155" t="s">
        <v>189</v>
      </c>
      <c r="H369" s="155" t="s">
        <v>3036</v>
      </c>
      <c r="I369" s="166" t="s">
        <v>475</v>
      </c>
      <c r="J369" s="160" t="s">
        <v>422</v>
      </c>
      <c r="K369" s="159"/>
      <c r="L369" s="160"/>
      <c r="M369" s="159"/>
      <c r="N369" s="158" t="s">
        <v>2435</v>
      </c>
      <c r="O369" s="158"/>
      <c r="P369" s="158" t="s">
        <v>442</v>
      </c>
      <c r="Q369" s="162" t="s">
        <v>1177</v>
      </c>
      <c r="R369" s="162" t="s">
        <v>5452</v>
      </c>
      <c r="S369" s="176" t="s">
        <v>496</v>
      </c>
      <c r="T369" s="167" t="s">
        <v>1178</v>
      </c>
      <c r="U369" s="149"/>
      <c r="V369" s="149"/>
      <c r="W369" s="164" t="str">
        <f>VLOOKUP(TRIM(X369),X10:Y88,2,FALSE)</f>
        <v>Puneet</v>
      </c>
      <c r="X369" s="11" t="str">
        <f t="shared" si="10"/>
        <v>6.5.7</v>
      </c>
      <c r="Y369" s="83"/>
    </row>
    <row r="370" spans="1:25" ht="35.25" customHeight="1">
      <c r="A370" s="150" t="s">
        <v>185</v>
      </c>
      <c r="B370" s="165" t="s">
        <v>70</v>
      </c>
      <c r="C370" s="153" t="s">
        <v>186</v>
      </c>
      <c r="D370" s="153" t="s">
        <v>149</v>
      </c>
      <c r="E370" s="154" t="s">
        <v>3037</v>
      </c>
      <c r="F370" s="155" t="s">
        <v>419</v>
      </c>
      <c r="G370" s="155" t="s">
        <v>870</v>
      </c>
      <c r="H370" s="155" t="s">
        <v>3038</v>
      </c>
      <c r="I370" s="166" t="s">
        <v>475</v>
      </c>
      <c r="J370" s="160" t="s">
        <v>455</v>
      </c>
      <c r="K370" s="159"/>
      <c r="L370" s="160"/>
      <c r="M370" s="159"/>
      <c r="N370" s="158" t="s">
        <v>623</v>
      </c>
      <c r="O370" s="158"/>
      <c r="P370" s="158"/>
      <c r="Q370" s="162" t="s">
        <v>3039</v>
      </c>
      <c r="R370" s="162" t="s">
        <v>496</v>
      </c>
      <c r="S370" s="176" t="s">
        <v>496</v>
      </c>
      <c r="T370" s="167" t="s">
        <v>1178</v>
      </c>
      <c r="U370" s="149"/>
      <c r="V370" s="149"/>
      <c r="W370" s="164" t="str">
        <f>VLOOKUP(TRIM(X370),X10:Y88,2,FALSE)</f>
        <v>Frank</v>
      </c>
      <c r="X370" s="11" t="str">
        <f t="shared" si="10"/>
        <v>6.5.9</v>
      </c>
      <c r="Y370" s="83"/>
    </row>
    <row r="371" spans="1:25" ht="35.25" customHeight="1">
      <c r="A371" s="150" t="s">
        <v>185</v>
      </c>
      <c r="B371" s="165" t="s">
        <v>70</v>
      </c>
      <c r="C371" s="153" t="s">
        <v>186</v>
      </c>
      <c r="D371" s="153" t="s">
        <v>127</v>
      </c>
      <c r="E371" s="154" t="s">
        <v>3040</v>
      </c>
      <c r="F371" s="155" t="s">
        <v>27</v>
      </c>
      <c r="G371" s="155" t="s">
        <v>189</v>
      </c>
      <c r="H371" s="155" t="s">
        <v>3041</v>
      </c>
      <c r="I371" s="166" t="s">
        <v>475</v>
      </c>
      <c r="J371" s="160" t="s">
        <v>422</v>
      </c>
      <c r="K371" s="159"/>
      <c r="L371" s="160"/>
      <c r="M371" s="159"/>
      <c r="N371" s="158" t="s">
        <v>2435</v>
      </c>
      <c r="O371" s="158"/>
      <c r="P371" s="158" t="s">
        <v>442</v>
      </c>
      <c r="Q371" s="162" t="s">
        <v>3042</v>
      </c>
      <c r="R371" s="162" t="s">
        <v>496</v>
      </c>
      <c r="S371" s="176" t="s">
        <v>496</v>
      </c>
      <c r="T371" s="167" t="s">
        <v>472</v>
      </c>
      <c r="U371" s="149"/>
      <c r="V371" s="149"/>
      <c r="W371" s="164" t="str">
        <f>VLOOKUP(TRIM(X371),X10:Y88,2,FALSE)</f>
        <v>Frank</v>
      </c>
      <c r="X371" s="11" t="str">
        <f t="shared" si="10"/>
        <v>6.5.1</v>
      </c>
      <c r="Y371" s="83"/>
    </row>
    <row r="372" spans="1:25" ht="35.25" customHeight="1">
      <c r="A372" s="150" t="s">
        <v>185</v>
      </c>
      <c r="B372" s="165" t="s">
        <v>70</v>
      </c>
      <c r="C372" s="153" t="s">
        <v>186</v>
      </c>
      <c r="D372" s="153" t="s">
        <v>130</v>
      </c>
      <c r="E372" s="154" t="s">
        <v>3043</v>
      </c>
      <c r="F372" s="155" t="s">
        <v>27</v>
      </c>
      <c r="G372" s="155" t="s">
        <v>189</v>
      </c>
      <c r="H372" s="155" t="s">
        <v>3044</v>
      </c>
      <c r="I372" s="166" t="s">
        <v>475</v>
      </c>
      <c r="J372" s="160" t="s">
        <v>422</v>
      </c>
      <c r="K372" s="159"/>
      <c r="L372" s="160"/>
      <c r="M372" s="159"/>
      <c r="N372" s="158" t="s">
        <v>2435</v>
      </c>
      <c r="O372" s="158"/>
      <c r="P372" s="158" t="s">
        <v>442</v>
      </c>
      <c r="Q372" s="162" t="s">
        <v>3045</v>
      </c>
      <c r="R372" s="162" t="s">
        <v>496</v>
      </c>
      <c r="S372" s="176" t="s">
        <v>496</v>
      </c>
      <c r="T372" s="167" t="s">
        <v>472</v>
      </c>
      <c r="U372" s="149"/>
      <c r="V372" s="149"/>
      <c r="W372" s="164" t="str">
        <f>VLOOKUP(TRIM(X372),X10:Y88,2,FALSE)</f>
        <v>Frank</v>
      </c>
      <c r="X372" s="11" t="str">
        <f t="shared" si="10"/>
        <v>6.5.2</v>
      </c>
      <c r="Y372" s="83"/>
    </row>
    <row r="373" spans="1:25" ht="35.25" customHeight="1">
      <c r="A373" s="150" t="s">
        <v>185</v>
      </c>
      <c r="B373" s="165" t="s">
        <v>70</v>
      </c>
      <c r="C373" s="153" t="s">
        <v>186</v>
      </c>
      <c r="D373" s="153" t="s">
        <v>143</v>
      </c>
      <c r="E373" s="154" t="s">
        <v>3046</v>
      </c>
      <c r="F373" s="155" t="s">
        <v>27</v>
      </c>
      <c r="G373" s="155" t="s">
        <v>189</v>
      </c>
      <c r="H373" s="155" t="s">
        <v>3047</v>
      </c>
      <c r="I373" s="166" t="s">
        <v>475</v>
      </c>
      <c r="J373" s="160" t="s">
        <v>455</v>
      </c>
      <c r="K373" s="159"/>
      <c r="L373" s="160"/>
      <c r="M373" s="159"/>
      <c r="N373" s="158" t="s">
        <v>623</v>
      </c>
      <c r="O373" s="158"/>
      <c r="P373" s="158" t="s">
        <v>442</v>
      </c>
      <c r="Q373" s="162" t="s">
        <v>3048</v>
      </c>
      <c r="R373" s="162" t="s">
        <v>4665</v>
      </c>
      <c r="S373" s="163" t="s">
        <v>4664</v>
      </c>
      <c r="T373" s="167" t="s">
        <v>472</v>
      </c>
      <c r="U373" s="149"/>
      <c r="V373" s="149"/>
      <c r="W373" s="164" t="str">
        <f>VLOOKUP(TRIM(X373),X10:Y88,2,FALSE)</f>
        <v>Puneet</v>
      </c>
      <c r="X373" s="11" t="str">
        <f t="shared" si="10"/>
        <v>6.5.7</v>
      </c>
      <c r="Y373" s="83"/>
    </row>
    <row r="374" spans="1:25" ht="35.25" customHeight="1">
      <c r="A374" s="150" t="s">
        <v>185</v>
      </c>
      <c r="B374" s="165" t="s">
        <v>70</v>
      </c>
      <c r="C374" s="153" t="s">
        <v>186</v>
      </c>
      <c r="D374" s="153" t="s">
        <v>143</v>
      </c>
      <c r="E374" s="154" t="s">
        <v>3049</v>
      </c>
      <c r="F374" s="155" t="s">
        <v>27</v>
      </c>
      <c r="G374" s="155" t="s">
        <v>189</v>
      </c>
      <c r="H374" s="155" t="s">
        <v>3050</v>
      </c>
      <c r="I374" s="166" t="s">
        <v>475</v>
      </c>
      <c r="J374" s="160" t="s">
        <v>422</v>
      </c>
      <c r="K374" s="159"/>
      <c r="L374" s="160"/>
      <c r="M374" s="159"/>
      <c r="N374" s="158" t="s">
        <v>2435</v>
      </c>
      <c r="O374" s="158"/>
      <c r="P374" s="158" t="s">
        <v>442</v>
      </c>
      <c r="Q374" s="162" t="s">
        <v>3051</v>
      </c>
      <c r="R374" s="162" t="s">
        <v>4620</v>
      </c>
      <c r="S374" s="163" t="s">
        <v>4619</v>
      </c>
      <c r="T374" s="167" t="s">
        <v>472</v>
      </c>
      <c r="U374" s="149"/>
      <c r="V374" s="149"/>
      <c r="W374" s="164" t="str">
        <f>VLOOKUP(TRIM(X374),X10:Y88,2,FALSE)</f>
        <v>Puneet</v>
      </c>
      <c r="X374" s="11" t="str">
        <f t="shared" si="10"/>
        <v>6.5.7</v>
      </c>
      <c r="Y374" s="83"/>
    </row>
    <row r="375" spans="1:25" ht="35.25" customHeight="1">
      <c r="A375" s="150" t="s">
        <v>185</v>
      </c>
      <c r="B375" s="165" t="s">
        <v>70</v>
      </c>
      <c r="C375" s="153" t="s">
        <v>186</v>
      </c>
      <c r="D375" s="153" t="s">
        <v>146</v>
      </c>
      <c r="E375" s="154" t="s">
        <v>3052</v>
      </c>
      <c r="F375" s="155" t="s">
        <v>27</v>
      </c>
      <c r="G375" s="155" t="s">
        <v>189</v>
      </c>
      <c r="H375" s="155" t="s">
        <v>3053</v>
      </c>
      <c r="I375" s="166" t="s">
        <v>475</v>
      </c>
      <c r="J375" s="160" t="s">
        <v>422</v>
      </c>
      <c r="K375" s="159"/>
      <c r="L375" s="160"/>
      <c r="M375" s="159"/>
      <c r="N375" s="158" t="s">
        <v>2435</v>
      </c>
      <c r="O375" s="158"/>
      <c r="P375" s="158" t="s">
        <v>442</v>
      </c>
      <c r="Q375" s="162" t="s">
        <v>3054</v>
      </c>
      <c r="R375" s="162" t="s">
        <v>4698</v>
      </c>
      <c r="S375" s="163" t="s">
        <v>444</v>
      </c>
      <c r="T375" s="167" t="s">
        <v>472</v>
      </c>
      <c r="U375" s="149"/>
      <c r="V375" s="149"/>
      <c r="W375" s="164" t="str">
        <f>VLOOKUP(TRIM(X375),X10:Y88,2,FALSE)</f>
        <v>Krisztian</v>
      </c>
      <c r="X375" s="11" t="str">
        <f t="shared" si="10"/>
        <v>6.5.8</v>
      </c>
      <c r="Y375" s="83"/>
    </row>
    <row r="376" spans="1:25" ht="35.25" customHeight="1">
      <c r="A376" s="150" t="s">
        <v>185</v>
      </c>
      <c r="B376" s="165" t="s">
        <v>70</v>
      </c>
      <c r="C376" s="153" t="s">
        <v>186</v>
      </c>
      <c r="D376" s="153" t="s">
        <v>146</v>
      </c>
      <c r="E376" s="154" t="s">
        <v>3055</v>
      </c>
      <c r="F376" s="155" t="s">
        <v>27</v>
      </c>
      <c r="G376" s="155" t="s">
        <v>189</v>
      </c>
      <c r="H376" s="155" t="s">
        <v>3056</v>
      </c>
      <c r="I376" s="166" t="s">
        <v>475</v>
      </c>
      <c r="J376" s="160" t="s">
        <v>455</v>
      </c>
      <c r="K376" s="159"/>
      <c r="L376" s="160"/>
      <c r="M376" s="159"/>
      <c r="N376" s="158" t="s">
        <v>623</v>
      </c>
      <c r="O376" s="158"/>
      <c r="P376" s="158" t="s">
        <v>442</v>
      </c>
      <c r="Q376" s="162" t="s">
        <v>3057</v>
      </c>
      <c r="R376" s="162" t="s">
        <v>4702</v>
      </c>
      <c r="S376" s="163" t="s">
        <v>444</v>
      </c>
      <c r="T376" s="167" t="s">
        <v>472</v>
      </c>
      <c r="U376" s="149"/>
      <c r="V376" s="149"/>
      <c r="W376" s="164" t="str">
        <f>VLOOKUP(TRIM(X376),X10:Y88,2,FALSE)</f>
        <v>Krisztian</v>
      </c>
      <c r="X376" s="11" t="str">
        <f t="shared" si="10"/>
        <v>6.5.8</v>
      </c>
      <c r="Y376" s="83"/>
    </row>
    <row r="377" spans="1:25" ht="35.25" customHeight="1">
      <c r="A377" s="150" t="s">
        <v>185</v>
      </c>
      <c r="B377" s="165" t="s">
        <v>70</v>
      </c>
      <c r="C377" s="153" t="s">
        <v>186</v>
      </c>
      <c r="D377" s="153" t="s">
        <v>127</v>
      </c>
      <c r="E377" s="154" t="s">
        <v>3058</v>
      </c>
      <c r="F377" s="155" t="s">
        <v>27</v>
      </c>
      <c r="G377" s="155" t="s">
        <v>189</v>
      </c>
      <c r="H377" s="155" t="s">
        <v>3059</v>
      </c>
      <c r="I377" s="166" t="s">
        <v>3060</v>
      </c>
      <c r="J377" s="160" t="s">
        <v>422</v>
      </c>
      <c r="K377" s="159"/>
      <c r="L377" s="160"/>
      <c r="M377" s="159"/>
      <c r="N377" s="158" t="s">
        <v>2435</v>
      </c>
      <c r="O377" s="158"/>
      <c r="P377" s="158" t="s">
        <v>442</v>
      </c>
      <c r="Q377" s="162" t="s">
        <v>3061</v>
      </c>
      <c r="R377" s="162" t="s">
        <v>4521</v>
      </c>
      <c r="S377" s="163" t="s">
        <v>253</v>
      </c>
      <c r="T377" s="167" t="s">
        <v>472</v>
      </c>
      <c r="U377" s="149"/>
      <c r="V377" s="149"/>
      <c r="W377" s="164" t="str">
        <f>VLOOKUP(TRIM(X377),X10:Y88,2,FALSE)</f>
        <v>Frank</v>
      </c>
      <c r="X377" s="11" t="str">
        <f t="shared" si="10"/>
        <v>6.5.1</v>
      </c>
      <c r="Y377" s="83"/>
    </row>
    <row r="378" spans="1:25" ht="35.25" customHeight="1">
      <c r="A378" s="150" t="s">
        <v>185</v>
      </c>
      <c r="B378" s="165" t="s">
        <v>70</v>
      </c>
      <c r="C378" s="153" t="s">
        <v>186</v>
      </c>
      <c r="D378" s="153" t="s">
        <v>153</v>
      </c>
      <c r="E378" s="154" t="s">
        <v>3062</v>
      </c>
      <c r="F378" s="155" t="s">
        <v>27</v>
      </c>
      <c r="G378" s="155" t="s">
        <v>189</v>
      </c>
      <c r="H378" s="155" t="s">
        <v>3063</v>
      </c>
      <c r="I378" s="166" t="s">
        <v>475</v>
      </c>
      <c r="J378" s="160" t="s">
        <v>422</v>
      </c>
      <c r="K378" s="159"/>
      <c r="L378" s="160"/>
      <c r="M378" s="159"/>
      <c r="N378" s="158" t="s">
        <v>2435</v>
      </c>
      <c r="O378" s="158"/>
      <c r="P378" s="158" t="s">
        <v>442</v>
      </c>
      <c r="Q378" s="162" t="s">
        <v>3064</v>
      </c>
      <c r="R378" s="162" t="s">
        <v>4539</v>
      </c>
      <c r="S378" s="163" t="s">
        <v>4538</v>
      </c>
      <c r="T378" s="167" t="s">
        <v>472</v>
      </c>
      <c r="U378" s="149"/>
      <c r="V378" s="149"/>
      <c r="W378" s="164" t="str">
        <f>VLOOKUP(TRIM(X378),X10:Y88,2,FALSE)</f>
        <v>Puneet</v>
      </c>
      <c r="X378" s="11" t="str">
        <f t="shared" si="10"/>
        <v>6.5.11</v>
      </c>
      <c r="Y378" s="83"/>
    </row>
    <row r="379" spans="1:25" ht="35.25" customHeight="1">
      <c r="A379" s="150" t="s">
        <v>185</v>
      </c>
      <c r="B379" s="165" t="s">
        <v>70</v>
      </c>
      <c r="C379" s="153" t="s">
        <v>186</v>
      </c>
      <c r="D379" s="153" t="s">
        <v>153</v>
      </c>
      <c r="E379" s="154" t="s">
        <v>3065</v>
      </c>
      <c r="F379" s="155" t="s">
        <v>27</v>
      </c>
      <c r="G379" s="155" t="s">
        <v>189</v>
      </c>
      <c r="H379" s="155" t="s">
        <v>3066</v>
      </c>
      <c r="I379" s="166" t="s">
        <v>475</v>
      </c>
      <c r="J379" s="160" t="s">
        <v>422</v>
      </c>
      <c r="K379" s="159"/>
      <c r="L379" s="160"/>
      <c r="M379" s="159"/>
      <c r="N379" s="158" t="s">
        <v>2435</v>
      </c>
      <c r="O379" s="158"/>
      <c r="P379" s="158" t="s">
        <v>442</v>
      </c>
      <c r="Q379" s="162" t="s">
        <v>3067</v>
      </c>
      <c r="R379" s="162" t="s">
        <v>272</v>
      </c>
      <c r="S379" s="163" t="s">
        <v>253</v>
      </c>
      <c r="T379" s="167" t="s">
        <v>472</v>
      </c>
      <c r="U379" s="149"/>
      <c r="V379" s="149"/>
      <c r="W379" s="164" t="str">
        <f>VLOOKUP(TRIM(X379),X10:Y88,2,FALSE)</f>
        <v>Puneet</v>
      </c>
      <c r="X379" s="11" t="str">
        <f t="shared" si="10"/>
        <v>6.5.11</v>
      </c>
      <c r="Y379" s="83"/>
    </row>
    <row r="380" spans="1:25" ht="35.25" customHeight="1">
      <c r="A380" s="150" t="s">
        <v>185</v>
      </c>
      <c r="B380" s="165" t="s">
        <v>70</v>
      </c>
      <c r="C380" s="153" t="s">
        <v>186</v>
      </c>
      <c r="D380" s="153" t="s">
        <v>153</v>
      </c>
      <c r="E380" s="154" t="s">
        <v>3068</v>
      </c>
      <c r="F380" s="155" t="s">
        <v>27</v>
      </c>
      <c r="G380" s="155" t="s">
        <v>189</v>
      </c>
      <c r="H380" s="155" t="s">
        <v>3069</v>
      </c>
      <c r="I380" s="166" t="s">
        <v>475</v>
      </c>
      <c r="J380" s="160" t="s">
        <v>455</v>
      </c>
      <c r="K380" s="159"/>
      <c r="L380" s="160"/>
      <c r="M380" s="159"/>
      <c r="N380" s="158" t="s">
        <v>623</v>
      </c>
      <c r="O380" s="158"/>
      <c r="P380" s="158" t="s">
        <v>442</v>
      </c>
      <c r="Q380" s="162" t="s">
        <v>3070</v>
      </c>
      <c r="R380" s="162" t="s">
        <v>4541</v>
      </c>
      <c r="S380" s="163" t="s">
        <v>4540</v>
      </c>
      <c r="T380" s="167" t="s">
        <v>472</v>
      </c>
      <c r="U380" s="149"/>
      <c r="V380" s="149"/>
      <c r="W380" s="164" t="str">
        <f>VLOOKUP(TRIM(X380),X10:Y88,2,FALSE)</f>
        <v>Puneet</v>
      </c>
      <c r="X380" s="11" t="str">
        <f t="shared" si="10"/>
        <v>6.5.11</v>
      </c>
      <c r="Y380" s="83"/>
    </row>
    <row r="381" spans="1:25" ht="35.25" customHeight="1">
      <c r="A381" s="150" t="s">
        <v>185</v>
      </c>
      <c r="B381" s="165" t="s">
        <v>70</v>
      </c>
      <c r="C381" s="153" t="s">
        <v>186</v>
      </c>
      <c r="D381" s="153" t="s">
        <v>153</v>
      </c>
      <c r="E381" s="154" t="s">
        <v>3071</v>
      </c>
      <c r="F381" s="155" t="s">
        <v>27</v>
      </c>
      <c r="G381" s="155" t="s">
        <v>189</v>
      </c>
      <c r="H381" s="155" t="s">
        <v>3072</v>
      </c>
      <c r="I381" s="166" t="s">
        <v>475</v>
      </c>
      <c r="J381" s="160" t="s">
        <v>455</v>
      </c>
      <c r="K381" s="159"/>
      <c r="L381" s="160"/>
      <c r="M381" s="159"/>
      <c r="N381" s="158" t="s">
        <v>623</v>
      </c>
      <c r="O381" s="158"/>
      <c r="P381" s="158" t="s">
        <v>442</v>
      </c>
      <c r="Q381" s="162" t="s">
        <v>3073</v>
      </c>
      <c r="R381" s="162" t="s">
        <v>4543</v>
      </c>
      <c r="S381" s="163" t="s">
        <v>4542</v>
      </c>
      <c r="T381" s="167" t="s">
        <v>472</v>
      </c>
      <c r="U381" s="149"/>
      <c r="V381" s="149"/>
      <c r="W381" s="164" t="str">
        <f>VLOOKUP(TRIM(X381),X10:Y88,2,FALSE)</f>
        <v>Puneet</v>
      </c>
      <c r="X381" s="11" t="str">
        <f t="shared" si="10"/>
        <v>6.5.11</v>
      </c>
      <c r="Y381" s="83"/>
    </row>
    <row r="382" spans="1:25" ht="35.25" customHeight="1">
      <c r="A382" s="150" t="s">
        <v>185</v>
      </c>
      <c r="B382" s="165" t="s">
        <v>70</v>
      </c>
      <c r="C382" s="153" t="s">
        <v>186</v>
      </c>
      <c r="D382" s="153" t="s">
        <v>141</v>
      </c>
      <c r="E382" s="154" t="s">
        <v>3074</v>
      </c>
      <c r="F382" s="155" t="s">
        <v>27</v>
      </c>
      <c r="G382" s="155" t="s">
        <v>189</v>
      </c>
      <c r="H382" s="155" t="s">
        <v>3075</v>
      </c>
      <c r="I382" s="166" t="s">
        <v>859</v>
      </c>
      <c r="J382" s="160" t="s">
        <v>422</v>
      </c>
      <c r="K382" s="159"/>
      <c r="L382" s="160"/>
      <c r="M382" s="159"/>
      <c r="N382" s="158" t="s">
        <v>2435</v>
      </c>
      <c r="O382" s="158"/>
      <c r="P382" s="158" t="s">
        <v>442</v>
      </c>
      <c r="Q382" s="162" t="s">
        <v>3076</v>
      </c>
      <c r="R382" s="162" t="s">
        <v>272</v>
      </c>
      <c r="S382" s="163" t="s">
        <v>253</v>
      </c>
      <c r="T382" s="167" t="s">
        <v>3077</v>
      </c>
      <c r="U382" s="149"/>
      <c r="V382" s="149"/>
      <c r="W382" s="164" t="str">
        <f>VLOOKUP(TRIM(X382),X10:Y88,2,FALSE)</f>
        <v>Krisztian</v>
      </c>
      <c r="X382" s="11" t="str">
        <f t="shared" si="10"/>
        <v>6.5.6</v>
      </c>
      <c r="Y382" s="83"/>
    </row>
    <row r="383" spans="1:25" ht="35.25" customHeight="1">
      <c r="A383" s="150" t="s">
        <v>185</v>
      </c>
      <c r="B383" s="165" t="s">
        <v>70</v>
      </c>
      <c r="C383" s="153" t="s">
        <v>186</v>
      </c>
      <c r="D383" s="153" t="s">
        <v>164</v>
      </c>
      <c r="E383" s="154" t="s">
        <v>3078</v>
      </c>
      <c r="F383" s="155" t="s">
        <v>27</v>
      </c>
      <c r="G383" s="155" t="s">
        <v>189</v>
      </c>
      <c r="H383" s="155" t="s">
        <v>636</v>
      </c>
      <c r="I383" s="166" t="s">
        <v>475</v>
      </c>
      <c r="J383" s="160" t="s">
        <v>622</v>
      </c>
      <c r="K383" s="159"/>
      <c r="L383" s="160"/>
      <c r="M383" s="159"/>
      <c r="N383" s="158" t="s">
        <v>2435</v>
      </c>
      <c r="O383" s="158"/>
      <c r="P383" s="158" t="s">
        <v>624</v>
      </c>
      <c r="Q383" s="162" t="s">
        <v>637</v>
      </c>
      <c r="R383" s="162" t="s">
        <v>4465</v>
      </c>
      <c r="S383" s="163" t="s">
        <v>4464</v>
      </c>
      <c r="T383" s="167" t="s">
        <v>626</v>
      </c>
      <c r="U383" s="149"/>
      <c r="V383" s="149"/>
      <c r="W383" s="164" t="str">
        <f>VLOOKUP(TRIM(X383),X10:Y88,2,FALSE)</f>
        <v>Dario</v>
      </c>
      <c r="X383" s="11" t="str">
        <f t="shared" si="10"/>
        <v>6.10</v>
      </c>
      <c r="Y383" s="83"/>
    </row>
    <row r="384" spans="1:25" ht="35.25" customHeight="1">
      <c r="A384" s="150" t="s">
        <v>185</v>
      </c>
      <c r="B384" s="165" t="s">
        <v>70</v>
      </c>
      <c r="C384" s="153" t="s">
        <v>186</v>
      </c>
      <c r="D384" s="153" t="s">
        <v>105</v>
      </c>
      <c r="E384" s="154" t="s">
        <v>3079</v>
      </c>
      <c r="F384" s="155" t="s">
        <v>419</v>
      </c>
      <c r="G384" s="155" t="s">
        <v>59</v>
      </c>
      <c r="H384" s="155" t="s">
        <v>3080</v>
      </c>
      <c r="I384" s="166" t="s">
        <v>3081</v>
      </c>
      <c r="J384" s="160"/>
      <c r="K384" s="159"/>
      <c r="L384" s="160"/>
      <c r="M384" s="159"/>
      <c r="N384" s="158"/>
      <c r="O384" s="158" t="s">
        <v>206</v>
      </c>
      <c r="P384" s="158"/>
      <c r="Q384" s="162" t="s">
        <v>3082</v>
      </c>
      <c r="R384" s="162" t="s">
        <v>272</v>
      </c>
      <c r="S384" s="163" t="s">
        <v>253</v>
      </c>
      <c r="T384" s="167" t="s">
        <v>3083</v>
      </c>
      <c r="U384" s="149"/>
      <c r="V384" s="149"/>
      <c r="W384" s="164" t="str">
        <f>VLOOKUP(TRIM(X384),X10:Y88,2,FALSE)</f>
        <v>Krisztian</v>
      </c>
      <c r="X384" s="11" t="str">
        <f t="shared" si="10"/>
        <v>5.4</v>
      </c>
      <c r="Y384" s="83"/>
    </row>
    <row r="385" spans="1:25" ht="35.25" customHeight="1">
      <c r="A385" s="150" t="s">
        <v>185</v>
      </c>
      <c r="B385" s="165" t="s">
        <v>70</v>
      </c>
      <c r="C385" s="153" t="s">
        <v>186</v>
      </c>
      <c r="D385" s="153" t="s">
        <v>105</v>
      </c>
      <c r="E385" s="154" t="s">
        <v>3084</v>
      </c>
      <c r="F385" s="155" t="s">
        <v>30</v>
      </c>
      <c r="G385" s="155" t="s">
        <v>189</v>
      </c>
      <c r="H385" s="155" t="s">
        <v>3085</v>
      </c>
      <c r="I385" s="166" t="s">
        <v>3086</v>
      </c>
      <c r="J385" s="160" t="s">
        <v>3087</v>
      </c>
      <c r="K385" s="159">
        <v>314</v>
      </c>
      <c r="L385" s="160"/>
      <c r="M385" s="159" t="s">
        <v>485</v>
      </c>
      <c r="N385" s="158" t="s">
        <v>486</v>
      </c>
      <c r="O385" s="158" t="s">
        <v>206</v>
      </c>
      <c r="P385" s="158" t="s">
        <v>3088</v>
      </c>
      <c r="Q385" s="162" t="s">
        <v>3089</v>
      </c>
      <c r="R385" s="162" t="s">
        <v>4404</v>
      </c>
      <c r="S385" s="163" t="s">
        <v>4403</v>
      </c>
      <c r="T385" s="167" t="s">
        <v>3083</v>
      </c>
      <c r="U385" s="149"/>
      <c r="V385" s="149"/>
      <c r="W385" s="164" t="str">
        <f>VLOOKUP(TRIM(X385),X10:Y88,2,FALSE)</f>
        <v>Krisztian</v>
      </c>
      <c r="X385" s="11" t="str">
        <f t="shared" si="10"/>
        <v>5.4</v>
      </c>
      <c r="Y385" s="83"/>
    </row>
    <row r="386" spans="1:25" ht="35.25" customHeight="1">
      <c r="A386" s="150" t="s">
        <v>185</v>
      </c>
      <c r="B386" s="165" t="s">
        <v>70</v>
      </c>
      <c r="C386" s="153" t="s">
        <v>186</v>
      </c>
      <c r="D386" s="153" t="s">
        <v>151</v>
      </c>
      <c r="E386" s="154" t="s">
        <v>3090</v>
      </c>
      <c r="F386" s="155" t="s">
        <v>27</v>
      </c>
      <c r="G386" s="155" t="s">
        <v>189</v>
      </c>
      <c r="H386" s="155" t="s">
        <v>3091</v>
      </c>
      <c r="I386" s="166" t="s">
        <v>459</v>
      </c>
      <c r="J386" s="160" t="s">
        <v>422</v>
      </c>
      <c r="K386" s="159"/>
      <c r="L386" s="160"/>
      <c r="M386" s="159"/>
      <c r="N386" s="158" t="s">
        <v>2435</v>
      </c>
      <c r="O386" s="158"/>
      <c r="P386" s="158" t="s">
        <v>442</v>
      </c>
      <c r="Q386" s="162" t="s">
        <v>3092</v>
      </c>
      <c r="R386" s="162" t="s">
        <v>4751</v>
      </c>
      <c r="S386" s="163" t="s">
        <v>4750</v>
      </c>
      <c r="T386" s="167" t="s">
        <v>619</v>
      </c>
      <c r="U386" s="149"/>
      <c r="V386" s="149"/>
      <c r="W386" s="164" t="str">
        <f>VLOOKUP(TRIM(X386),X10:Y88,2,FALSE)</f>
        <v>Krisztian</v>
      </c>
      <c r="X386" s="11" t="str">
        <f t="shared" si="10"/>
        <v>6.5.10</v>
      </c>
      <c r="Y386" s="83"/>
    </row>
    <row r="387" spans="1:25" ht="35.25" customHeight="1">
      <c r="A387" s="150" t="s">
        <v>185</v>
      </c>
      <c r="B387" s="165" t="s">
        <v>70</v>
      </c>
      <c r="C387" s="153" t="s">
        <v>186</v>
      </c>
      <c r="D387" s="153" t="s">
        <v>151</v>
      </c>
      <c r="E387" s="154" t="s">
        <v>3093</v>
      </c>
      <c r="F387" s="155" t="s">
        <v>27</v>
      </c>
      <c r="G387" s="155" t="s">
        <v>189</v>
      </c>
      <c r="H387" s="155" t="s">
        <v>3094</v>
      </c>
      <c r="I387" s="166" t="s">
        <v>459</v>
      </c>
      <c r="J387" s="160" t="s">
        <v>455</v>
      </c>
      <c r="K387" s="159"/>
      <c r="L387" s="160"/>
      <c r="M387" s="159"/>
      <c r="N387" s="158" t="s">
        <v>623</v>
      </c>
      <c r="O387" s="158"/>
      <c r="P387" s="158" t="s">
        <v>442</v>
      </c>
      <c r="Q387" s="162" t="s">
        <v>3095</v>
      </c>
      <c r="R387" s="162" t="s">
        <v>4394</v>
      </c>
      <c r="S387" s="168" t="s">
        <v>200</v>
      </c>
      <c r="T387" s="167" t="s">
        <v>1161</v>
      </c>
      <c r="U387" s="149"/>
      <c r="V387" s="149"/>
      <c r="W387" s="164" t="str">
        <f>VLOOKUP(TRIM(X387),X10:Y88,2,FALSE)</f>
        <v>Krisztian</v>
      </c>
      <c r="X387" s="11" t="str">
        <f t="shared" si="10"/>
        <v>6.5.10</v>
      </c>
      <c r="Y387" s="83"/>
    </row>
    <row r="388" spans="1:25" ht="35.25" customHeight="1">
      <c r="A388" s="150" t="s">
        <v>185</v>
      </c>
      <c r="B388" s="165" t="s">
        <v>70</v>
      </c>
      <c r="C388" s="153" t="s">
        <v>186</v>
      </c>
      <c r="D388" s="153" t="s">
        <v>139</v>
      </c>
      <c r="E388" s="154" t="s">
        <v>3096</v>
      </c>
      <c r="F388" s="155" t="s">
        <v>27</v>
      </c>
      <c r="G388" s="155" t="s">
        <v>189</v>
      </c>
      <c r="H388" s="155" t="s">
        <v>3097</v>
      </c>
      <c r="I388" s="166" t="s">
        <v>459</v>
      </c>
      <c r="J388" s="160" t="s">
        <v>422</v>
      </c>
      <c r="K388" s="159"/>
      <c r="L388" s="160"/>
      <c r="M388" s="159"/>
      <c r="N388" s="158" t="s">
        <v>2435</v>
      </c>
      <c r="O388" s="158"/>
      <c r="P388" s="158" t="s">
        <v>442</v>
      </c>
      <c r="Q388" s="162" t="s">
        <v>3098</v>
      </c>
      <c r="R388" s="162" t="s">
        <v>4726</v>
      </c>
      <c r="S388" s="163" t="s">
        <v>444</v>
      </c>
      <c r="T388" s="167" t="s">
        <v>1161</v>
      </c>
      <c r="U388" s="149"/>
      <c r="V388" s="149"/>
      <c r="W388" s="164" t="str">
        <f>VLOOKUP(TRIM(X388),X10:Y88,2,FALSE)</f>
        <v>Devaki</v>
      </c>
      <c r="X388" s="11" t="str">
        <f t="shared" si="10"/>
        <v>6.5.5</v>
      </c>
      <c r="Y388" s="83"/>
    </row>
    <row r="389" spans="1:25" ht="35.25" customHeight="1">
      <c r="A389" s="150" t="s">
        <v>185</v>
      </c>
      <c r="B389" s="165" t="s">
        <v>70</v>
      </c>
      <c r="C389" s="153" t="s">
        <v>186</v>
      </c>
      <c r="D389" s="153" t="s">
        <v>133</v>
      </c>
      <c r="E389" s="154" t="s">
        <v>3099</v>
      </c>
      <c r="F389" s="155" t="s">
        <v>27</v>
      </c>
      <c r="G389" s="155" t="s">
        <v>189</v>
      </c>
      <c r="H389" s="155" t="s">
        <v>3100</v>
      </c>
      <c r="I389" s="166" t="s">
        <v>3101</v>
      </c>
      <c r="J389" s="160" t="s">
        <v>422</v>
      </c>
      <c r="K389" s="159"/>
      <c r="L389" s="160"/>
      <c r="M389" s="159"/>
      <c r="N389" s="158" t="s">
        <v>2435</v>
      </c>
      <c r="O389" s="158"/>
      <c r="P389" s="158" t="s">
        <v>442</v>
      </c>
      <c r="Q389" s="162" t="s">
        <v>3102</v>
      </c>
      <c r="R389" s="162" t="s">
        <v>4447</v>
      </c>
      <c r="S389" s="163" t="s">
        <v>4448</v>
      </c>
      <c r="T389" s="167" t="s">
        <v>1161</v>
      </c>
      <c r="U389" s="149"/>
      <c r="V389" s="149"/>
      <c r="W389" s="164" t="str">
        <f>VLOOKUP(TRIM(X389),X10:Y88,2,FALSE)</f>
        <v>Frank</v>
      </c>
      <c r="X389" s="11" t="str">
        <f t="shared" si="10"/>
        <v>6.5.3</v>
      </c>
      <c r="Y389" s="83"/>
    </row>
    <row r="390" spans="1:25" ht="35.25" customHeight="1">
      <c r="A390" s="150" t="s">
        <v>185</v>
      </c>
      <c r="B390" s="165" t="s">
        <v>70</v>
      </c>
      <c r="C390" s="153" t="s">
        <v>186</v>
      </c>
      <c r="D390" s="153" t="s">
        <v>91</v>
      </c>
      <c r="E390" s="154" t="s">
        <v>3103</v>
      </c>
      <c r="F390" s="155" t="s">
        <v>419</v>
      </c>
      <c r="G390" s="155" t="s">
        <v>59</v>
      </c>
      <c r="H390" s="155" t="s">
        <v>3104</v>
      </c>
      <c r="I390" s="166" t="s">
        <v>1223</v>
      </c>
      <c r="J390" s="160"/>
      <c r="K390" s="159"/>
      <c r="L390" s="160"/>
      <c r="M390" s="159"/>
      <c r="N390" s="158"/>
      <c r="O390" s="158" t="s">
        <v>206</v>
      </c>
      <c r="P390" s="158"/>
      <c r="Q390" s="162" t="s">
        <v>3105</v>
      </c>
      <c r="R390" s="162" t="s">
        <v>496</v>
      </c>
      <c r="S390" s="176" t="s">
        <v>496</v>
      </c>
      <c r="T390" s="167" t="s">
        <v>2221</v>
      </c>
      <c r="U390" s="149"/>
      <c r="V390" s="149"/>
      <c r="W390" s="164" t="str">
        <f>VLOOKUP(TRIM(X390),X10:Y88,2,FALSE)</f>
        <v>Puneet</v>
      </c>
      <c r="X390" s="11" t="str">
        <f t="shared" si="10"/>
        <v>5.1</v>
      </c>
      <c r="Y390" s="83"/>
    </row>
    <row r="391" spans="1:25" ht="35.25" customHeight="1">
      <c r="A391" s="150" t="s">
        <v>185</v>
      </c>
      <c r="B391" s="165" t="s">
        <v>70</v>
      </c>
      <c r="C391" s="153" t="s">
        <v>186</v>
      </c>
      <c r="D391" s="153" t="s">
        <v>91</v>
      </c>
      <c r="E391" s="154" t="s">
        <v>3106</v>
      </c>
      <c r="F391" s="155" t="s">
        <v>30</v>
      </c>
      <c r="G391" s="155" t="s">
        <v>189</v>
      </c>
      <c r="H391" s="155" t="s">
        <v>3107</v>
      </c>
      <c r="I391" s="166" t="s">
        <v>1223</v>
      </c>
      <c r="J391" s="160" t="s">
        <v>484</v>
      </c>
      <c r="K391" s="159">
        <v>3205</v>
      </c>
      <c r="L391" s="160"/>
      <c r="M391" s="159" t="s">
        <v>485</v>
      </c>
      <c r="N391" s="158" t="s">
        <v>486</v>
      </c>
      <c r="O391" s="158" t="s">
        <v>206</v>
      </c>
      <c r="P391" s="158" t="s">
        <v>683</v>
      </c>
      <c r="Q391" s="162" t="s">
        <v>3108</v>
      </c>
      <c r="R391" s="162" t="s">
        <v>272</v>
      </c>
      <c r="S391" s="163" t="s">
        <v>253</v>
      </c>
      <c r="T391" s="167" t="s">
        <v>2221</v>
      </c>
      <c r="U391" s="149"/>
      <c r="V391" s="149"/>
      <c r="W391" s="164" t="str">
        <f>VLOOKUP(TRIM(X391),X10:Y88,2,FALSE)</f>
        <v>Puneet</v>
      </c>
      <c r="X391" s="11" t="str">
        <f t="shared" si="10"/>
        <v>5.1</v>
      </c>
      <c r="Y391" s="83"/>
    </row>
    <row r="392" spans="1:25" ht="35.25" customHeight="1">
      <c r="A392" s="150" t="s">
        <v>185</v>
      </c>
      <c r="B392" s="165" t="s">
        <v>70</v>
      </c>
      <c r="C392" s="153" t="s">
        <v>186</v>
      </c>
      <c r="D392" s="153" t="s">
        <v>149</v>
      </c>
      <c r="E392" s="154" t="s">
        <v>3109</v>
      </c>
      <c r="F392" s="155" t="s">
        <v>419</v>
      </c>
      <c r="G392" s="155" t="s">
        <v>934</v>
      </c>
      <c r="H392" s="155" t="s">
        <v>3110</v>
      </c>
      <c r="I392" s="166" t="s">
        <v>459</v>
      </c>
      <c r="J392" s="160"/>
      <c r="K392" s="159"/>
      <c r="L392" s="160"/>
      <c r="M392" s="159"/>
      <c r="N392" s="158"/>
      <c r="O392" s="158" t="s">
        <v>366</v>
      </c>
      <c r="P392" s="158" t="s">
        <v>442</v>
      </c>
      <c r="Q392" s="162" t="s">
        <v>3111</v>
      </c>
      <c r="R392" s="162" t="s">
        <v>496</v>
      </c>
      <c r="S392" s="176" t="s">
        <v>496</v>
      </c>
      <c r="T392" s="167" t="s">
        <v>461</v>
      </c>
      <c r="U392" s="149"/>
      <c r="V392" s="149"/>
      <c r="W392" s="164" t="str">
        <f>VLOOKUP(TRIM(X392),X10:Y88,2,FALSE)</f>
        <v>Frank</v>
      </c>
      <c r="X392" s="11" t="str">
        <f t="shared" si="10"/>
        <v>6.5.9</v>
      </c>
      <c r="Y392" s="83"/>
    </row>
    <row r="393" spans="1:25" ht="35.25" customHeight="1">
      <c r="A393" s="150" t="s">
        <v>185</v>
      </c>
      <c r="B393" s="165" t="s">
        <v>70</v>
      </c>
      <c r="C393" s="153" t="s">
        <v>186</v>
      </c>
      <c r="D393" s="153" t="s">
        <v>133</v>
      </c>
      <c r="E393" s="154" t="s">
        <v>3112</v>
      </c>
      <c r="F393" s="155" t="s">
        <v>27</v>
      </c>
      <c r="G393" s="155" t="s">
        <v>189</v>
      </c>
      <c r="H393" s="155" t="s">
        <v>3113</v>
      </c>
      <c r="I393" s="166" t="s">
        <v>1223</v>
      </c>
      <c r="J393" s="160" t="s">
        <v>455</v>
      </c>
      <c r="K393" s="159"/>
      <c r="L393" s="160"/>
      <c r="M393" s="159"/>
      <c r="N393" s="158" t="s">
        <v>623</v>
      </c>
      <c r="O393" s="158"/>
      <c r="P393" s="158" t="s">
        <v>442</v>
      </c>
      <c r="Q393" s="162" t="s">
        <v>1224</v>
      </c>
      <c r="R393" s="162" t="s">
        <v>4689</v>
      </c>
      <c r="S393" s="163" t="s">
        <v>444</v>
      </c>
      <c r="T393" s="167" t="s">
        <v>1225</v>
      </c>
      <c r="U393" s="149"/>
      <c r="V393" s="149"/>
      <c r="W393" s="164" t="str">
        <f>VLOOKUP(TRIM(X393),X10:Y88,2,FALSE)</f>
        <v>Frank</v>
      </c>
      <c r="X393" s="11" t="str">
        <f t="shared" si="10"/>
        <v>6.5.3</v>
      </c>
      <c r="Y393" s="83"/>
    </row>
    <row r="394" spans="1:25" ht="35.25" customHeight="1">
      <c r="A394" s="150" t="s">
        <v>185</v>
      </c>
      <c r="B394" s="165" t="s">
        <v>70</v>
      </c>
      <c r="C394" s="153" t="s">
        <v>186</v>
      </c>
      <c r="D394" s="153" t="s">
        <v>139</v>
      </c>
      <c r="E394" s="154" t="s">
        <v>3114</v>
      </c>
      <c r="F394" s="155" t="s">
        <v>27</v>
      </c>
      <c r="G394" s="155" t="s">
        <v>189</v>
      </c>
      <c r="H394" s="155" t="s">
        <v>3115</v>
      </c>
      <c r="I394" s="166" t="s">
        <v>1223</v>
      </c>
      <c r="J394" s="160" t="s">
        <v>422</v>
      </c>
      <c r="K394" s="159"/>
      <c r="L394" s="160"/>
      <c r="M394" s="159"/>
      <c r="N394" s="158" t="s">
        <v>2435</v>
      </c>
      <c r="O394" s="158"/>
      <c r="P394" s="158" t="s">
        <v>442</v>
      </c>
      <c r="Q394" s="162" t="s">
        <v>3116</v>
      </c>
      <c r="R394" s="162" t="s">
        <v>4722</v>
      </c>
      <c r="S394" s="163" t="s">
        <v>4723</v>
      </c>
      <c r="T394" s="167" t="s">
        <v>1225</v>
      </c>
      <c r="U394" s="149"/>
      <c r="V394" s="149"/>
      <c r="W394" s="164" t="str">
        <f>VLOOKUP(TRIM(X394),X10:Y88,2,FALSE)</f>
        <v>Devaki</v>
      </c>
      <c r="X394" s="11" t="str">
        <f t="shared" si="10"/>
        <v>6.5.5</v>
      </c>
      <c r="Y394" s="83"/>
    </row>
    <row r="395" spans="1:25" ht="35.25" customHeight="1">
      <c r="A395" s="150" t="s">
        <v>185</v>
      </c>
      <c r="B395" s="165" t="s">
        <v>70</v>
      </c>
      <c r="C395" s="153" t="s">
        <v>186</v>
      </c>
      <c r="D395" s="153" t="s">
        <v>127</v>
      </c>
      <c r="E395" s="154" t="s">
        <v>3117</v>
      </c>
      <c r="F395" s="155" t="s">
        <v>419</v>
      </c>
      <c r="G395" s="155" t="s">
        <v>59</v>
      </c>
      <c r="H395" s="155" t="s">
        <v>3118</v>
      </c>
      <c r="I395" s="166" t="s">
        <v>3119</v>
      </c>
      <c r="J395" s="160"/>
      <c r="K395" s="159"/>
      <c r="L395" s="160"/>
      <c r="M395" s="159"/>
      <c r="N395" s="158"/>
      <c r="O395" s="158" t="s">
        <v>366</v>
      </c>
      <c r="P395" s="158" t="s">
        <v>442</v>
      </c>
      <c r="Q395" s="162" t="s">
        <v>3118</v>
      </c>
      <c r="R395" s="162" t="s">
        <v>4381</v>
      </c>
      <c r="S395" s="163" t="s">
        <v>253</v>
      </c>
      <c r="T395" s="167" t="s">
        <v>1002</v>
      </c>
      <c r="U395" s="149"/>
      <c r="V395" s="149"/>
      <c r="W395" s="164" t="str">
        <f>VLOOKUP(TRIM(X395),X10:Y88,2,FALSE)</f>
        <v>Frank</v>
      </c>
      <c r="X395" s="11" t="str">
        <f t="shared" si="10"/>
        <v>6.5.1</v>
      </c>
      <c r="Y395" s="83"/>
    </row>
    <row r="396" spans="1:25" ht="35.25" customHeight="1">
      <c r="A396" s="150" t="s">
        <v>185</v>
      </c>
      <c r="B396" s="165" t="s">
        <v>70</v>
      </c>
      <c r="C396" s="153" t="s">
        <v>186</v>
      </c>
      <c r="D396" s="153" t="s">
        <v>127</v>
      </c>
      <c r="E396" s="154" t="s">
        <v>3120</v>
      </c>
      <c r="F396" s="155" t="s">
        <v>27</v>
      </c>
      <c r="G396" s="155" t="s">
        <v>189</v>
      </c>
      <c r="H396" s="155" t="s">
        <v>3121</v>
      </c>
      <c r="I396" s="166" t="s">
        <v>1005</v>
      </c>
      <c r="J396" s="160" t="s">
        <v>422</v>
      </c>
      <c r="K396" s="159"/>
      <c r="L396" s="160"/>
      <c r="M396" s="159"/>
      <c r="N396" s="158" t="s">
        <v>2435</v>
      </c>
      <c r="O396" s="158"/>
      <c r="P396" s="158" t="s">
        <v>442</v>
      </c>
      <c r="Q396" s="162" t="s">
        <v>3122</v>
      </c>
      <c r="R396" s="162" t="s">
        <v>4364</v>
      </c>
      <c r="S396" s="163" t="s">
        <v>4365</v>
      </c>
      <c r="T396" s="167" t="s">
        <v>1002</v>
      </c>
      <c r="U396" s="149"/>
      <c r="V396" s="149"/>
      <c r="W396" s="164" t="str">
        <f>VLOOKUP(TRIM(X396),X10:Y88,2,FALSE)</f>
        <v>Frank</v>
      </c>
      <c r="X396" s="11" t="str">
        <f t="shared" si="10"/>
        <v>6.5.1</v>
      </c>
      <c r="Y396" s="83"/>
    </row>
    <row r="397" spans="1:25" ht="35.25" customHeight="1">
      <c r="A397" s="150" t="s">
        <v>185</v>
      </c>
      <c r="B397" s="165" t="s">
        <v>70</v>
      </c>
      <c r="C397" s="153" t="s">
        <v>186</v>
      </c>
      <c r="D397" s="153" t="s">
        <v>127</v>
      </c>
      <c r="E397" s="154" t="s">
        <v>3123</v>
      </c>
      <c r="F397" s="155" t="s">
        <v>27</v>
      </c>
      <c r="G397" s="155" t="s">
        <v>189</v>
      </c>
      <c r="H397" s="155" t="s">
        <v>3124</v>
      </c>
      <c r="I397" s="166" t="s">
        <v>1005</v>
      </c>
      <c r="J397" s="160" t="s">
        <v>422</v>
      </c>
      <c r="K397" s="159"/>
      <c r="L397" s="160"/>
      <c r="M397" s="159"/>
      <c r="N397" s="158" t="s">
        <v>2435</v>
      </c>
      <c r="O397" s="158"/>
      <c r="P397" s="158" t="s">
        <v>442</v>
      </c>
      <c r="Q397" s="162" t="s">
        <v>3125</v>
      </c>
      <c r="R397" s="162" t="s">
        <v>4521</v>
      </c>
      <c r="S397" s="163" t="s">
        <v>253</v>
      </c>
      <c r="T397" s="167" t="s">
        <v>1002</v>
      </c>
      <c r="U397" s="149"/>
      <c r="V397" s="149"/>
      <c r="W397" s="164" t="str">
        <f>VLOOKUP(TRIM(X397),X10:Y88,2,FALSE)</f>
        <v>Frank</v>
      </c>
      <c r="X397" s="11" t="str">
        <f t="shared" si="10"/>
        <v>6.5.1</v>
      </c>
      <c r="Y397" s="83"/>
    </row>
    <row r="398" spans="1:25" ht="35.25" customHeight="1">
      <c r="A398" s="150" t="s">
        <v>185</v>
      </c>
      <c r="B398" s="165" t="s">
        <v>70</v>
      </c>
      <c r="C398" s="153" t="s">
        <v>186</v>
      </c>
      <c r="D398" s="153" t="s">
        <v>127</v>
      </c>
      <c r="E398" s="154" t="s">
        <v>3126</v>
      </c>
      <c r="F398" s="155" t="s">
        <v>419</v>
      </c>
      <c r="G398" s="155" t="s">
        <v>59</v>
      </c>
      <c r="H398" s="155" t="s">
        <v>3127</v>
      </c>
      <c r="I398" s="166" t="s">
        <v>1005</v>
      </c>
      <c r="J398" s="160"/>
      <c r="K398" s="159"/>
      <c r="L398" s="160"/>
      <c r="M398" s="159"/>
      <c r="N398" s="158"/>
      <c r="O398" s="158"/>
      <c r="P398" s="158"/>
      <c r="Q398" s="162" t="s">
        <v>3128</v>
      </c>
      <c r="R398" s="162" t="s">
        <v>4521</v>
      </c>
      <c r="S398" s="163" t="s">
        <v>253</v>
      </c>
      <c r="T398" s="167" t="s">
        <v>1002</v>
      </c>
      <c r="U398" s="149"/>
      <c r="V398" s="149"/>
      <c r="W398" s="164" t="str">
        <f>VLOOKUP(TRIM(X398),X10:Y88,2,FALSE)</f>
        <v>Frank</v>
      </c>
      <c r="X398" s="11" t="str">
        <f t="shared" si="10"/>
        <v>6.5.1</v>
      </c>
      <c r="Y398" s="83"/>
    </row>
    <row r="399" spans="1:25" ht="35.25" customHeight="1">
      <c r="A399" s="150" t="s">
        <v>185</v>
      </c>
      <c r="B399" s="165" t="s">
        <v>70</v>
      </c>
      <c r="C399" s="153" t="s">
        <v>186</v>
      </c>
      <c r="D399" s="153" t="s">
        <v>149</v>
      </c>
      <c r="E399" s="154" t="s">
        <v>3129</v>
      </c>
      <c r="F399" s="155" t="s">
        <v>27</v>
      </c>
      <c r="G399" s="155" t="s">
        <v>189</v>
      </c>
      <c r="H399" s="155" t="s">
        <v>3130</v>
      </c>
      <c r="I399" s="166" t="s">
        <v>1005</v>
      </c>
      <c r="J399" s="160" t="s">
        <v>422</v>
      </c>
      <c r="K399" s="159"/>
      <c r="L399" s="160"/>
      <c r="M399" s="159"/>
      <c r="N399" s="158" t="s">
        <v>2435</v>
      </c>
      <c r="O399" s="158"/>
      <c r="P399" s="158" t="s">
        <v>442</v>
      </c>
      <c r="Q399" s="162" t="s">
        <v>3131</v>
      </c>
      <c r="R399" s="162" t="s">
        <v>496</v>
      </c>
      <c r="S399" s="176" t="s">
        <v>496</v>
      </c>
      <c r="T399" s="167" t="s">
        <v>1002</v>
      </c>
      <c r="U399" s="149"/>
      <c r="V399" s="149"/>
      <c r="W399" s="164" t="str">
        <f>VLOOKUP(TRIM(X399),X10:Y88,2,FALSE)</f>
        <v>Frank</v>
      </c>
      <c r="X399" s="11" t="str">
        <f t="shared" si="10"/>
        <v>6.5.9</v>
      </c>
      <c r="Y399" s="83"/>
    </row>
    <row r="400" spans="1:25" ht="35.25" customHeight="1">
      <c r="A400" s="150" t="s">
        <v>185</v>
      </c>
      <c r="B400" s="165" t="s">
        <v>70</v>
      </c>
      <c r="C400" s="153" t="s">
        <v>186</v>
      </c>
      <c r="D400" s="153" t="s">
        <v>149</v>
      </c>
      <c r="E400" s="154" t="s">
        <v>3132</v>
      </c>
      <c r="F400" s="155" t="s">
        <v>27</v>
      </c>
      <c r="G400" s="155" t="s">
        <v>189</v>
      </c>
      <c r="H400" s="155" t="s">
        <v>3133</v>
      </c>
      <c r="I400" s="166" t="s">
        <v>1005</v>
      </c>
      <c r="J400" s="160" t="s">
        <v>422</v>
      </c>
      <c r="K400" s="159"/>
      <c r="L400" s="160"/>
      <c r="M400" s="159"/>
      <c r="N400" s="158" t="s">
        <v>2435</v>
      </c>
      <c r="O400" s="158"/>
      <c r="P400" s="158" t="s">
        <v>442</v>
      </c>
      <c r="Q400" s="162" t="s">
        <v>3134</v>
      </c>
      <c r="R400" s="162" t="s">
        <v>4734</v>
      </c>
      <c r="S400" s="163" t="s">
        <v>444</v>
      </c>
      <c r="T400" s="167" t="s">
        <v>1002</v>
      </c>
      <c r="U400" s="149"/>
      <c r="V400" s="149"/>
      <c r="W400" s="164" t="str">
        <f>VLOOKUP(TRIM(X400),X10:Y88,2,FALSE)</f>
        <v>Frank</v>
      </c>
      <c r="X400" s="11" t="str">
        <f t="shared" si="10"/>
        <v>6.5.9</v>
      </c>
      <c r="Y400" s="83"/>
    </row>
    <row r="401" spans="1:25" ht="35.25" customHeight="1">
      <c r="A401" s="150" t="s">
        <v>185</v>
      </c>
      <c r="B401" s="165" t="s">
        <v>70</v>
      </c>
      <c r="C401" s="153" t="s">
        <v>186</v>
      </c>
      <c r="D401" s="153" t="s">
        <v>149</v>
      </c>
      <c r="E401" s="154" t="s">
        <v>3135</v>
      </c>
      <c r="F401" s="155" t="s">
        <v>27</v>
      </c>
      <c r="G401" s="155" t="s">
        <v>189</v>
      </c>
      <c r="H401" s="155" t="s">
        <v>3136</v>
      </c>
      <c r="I401" s="166" t="s">
        <v>1005</v>
      </c>
      <c r="J401" s="160" t="s">
        <v>455</v>
      </c>
      <c r="K401" s="159"/>
      <c r="L401" s="160"/>
      <c r="M401" s="159"/>
      <c r="N401" s="158" t="s">
        <v>623</v>
      </c>
      <c r="O401" s="158"/>
      <c r="P401" s="158" t="s">
        <v>442</v>
      </c>
      <c r="Q401" s="162" t="s">
        <v>3137</v>
      </c>
      <c r="R401" s="162" t="s">
        <v>4743</v>
      </c>
      <c r="S401" s="163" t="s">
        <v>253</v>
      </c>
      <c r="T401" s="167" t="s">
        <v>1002</v>
      </c>
      <c r="U401" s="149"/>
      <c r="V401" s="149"/>
      <c r="W401" s="164" t="str">
        <f>VLOOKUP(TRIM(X401),X10:Y88,2,FALSE)</f>
        <v>Frank</v>
      </c>
      <c r="X401" s="11" t="str">
        <f t="shared" si="10"/>
        <v>6.5.9</v>
      </c>
      <c r="Y401" s="83"/>
    </row>
    <row r="402" spans="1:25" ht="35.25" customHeight="1">
      <c r="A402" s="150" t="s">
        <v>185</v>
      </c>
      <c r="B402" s="165" t="s">
        <v>70</v>
      </c>
      <c r="C402" s="153" t="s">
        <v>186</v>
      </c>
      <c r="D402" s="153" t="s">
        <v>139</v>
      </c>
      <c r="E402" s="154" t="s">
        <v>3138</v>
      </c>
      <c r="F402" s="155" t="s">
        <v>27</v>
      </c>
      <c r="G402" s="155" t="s">
        <v>189</v>
      </c>
      <c r="H402" s="155" t="s">
        <v>3139</v>
      </c>
      <c r="I402" s="166" t="s">
        <v>1005</v>
      </c>
      <c r="J402" s="160" t="s">
        <v>422</v>
      </c>
      <c r="K402" s="159"/>
      <c r="L402" s="160"/>
      <c r="M402" s="159"/>
      <c r="N402" s="158" t="s">
        <v>2435</v>
      </c>
      <c r="O402" s="158"/>
      <c r="P402" s="158" t="s">
        <v>442</v>
      </c>
      <c r="Q402" s="162" t="s">
        <v>3140</v>
      </c>
      <c r="R402" s="162" t="s">
        <v>4607</v>
      </c>
      <c r="S402" s="163" t="s">
        <v>444</v>
      </c>
      <c r="T402" s="167" t="s">
        <v>1002</v>
      </c>
      <c r="U402" s="149"/>
      <c r="V402" s="149"/>
      <c r="W402" s="164" t="str">
        <f>VLOOKUP(TRIM(X402),X10:Y88,2,FALSE)</f>
        <v>Devaki</v>
      </c>
      <c r="X402" s="11" t="str">
        <f t="shared" si="10"/>
        <v>6.5.5</v>
      </c>
      <c r="Y402" s="83"/>
    </row>
    <row r="403" spans="1:25" ht="35.25" customHeight="1">
      <c r="A403" s="150" t="s">
        <v>185</v>
      </c>
      <c r="B403" s="165" t="s">
        <v>70</v>
      </c>
      <c r="C403" s="153" t="s">
        <v>186</v>
      </c>
      <c r="D403" s="153" t="s">
        <v>139</v>
      </c>
      <c r="E403" s="154" t="s">
        <v>3141</v>
      </c>
      <c r="F403" s="155" t="s">
        <v>27</v>
      </c>
      <c r="G403" s="155" t="s">
        <v>189</v>
      </c>
      <c r="H403" s="155" t="s">
        <v>3142</v>
      </c>
      <c r="I403" s="166" t="s">
        <v>1005</v>
      </c>
      <c r="J403" s="160" t="s">
        <v>422</v>
      </c>
      <c r="K403" s="159"/>
      <c r="L403" s="160"/>
      <c r="M403" s="159"/>
      <c r="N403" s="158" t="s">
        <v>2435</v>
      </c>
      <c r="O403" s="158"/>
      <c r="P403" s="158" t="s">
        <v>442</v>
      </c>
      <c r="Q403" s="162" t="s">
        <v>3143</v>
      </c>
      <c r="R403" s="162" t="s">
        <v>4729</v>
      </c>
      <c r="S403" s="163" t="s">
        <v>253</v>
      </c>
      <c r="T403" s="167" t="s">
        <v>1002</v>
      </c>
      <c r="U403" s="149"/>
      <c r="V403" s="149"/>
      <c r="W403" s="164" t="str">
        <f>VLOOKUP(TRIM(X403),X10:Y88,2,FALSE)</f>
        <v>Devaki</v>
      </c>
      <c r="X403" s="11" t="str">
        <f t="shared" si="10"/>
        <v>6.5.5</v>
      </c>
      <c r="Y403" s="83"/>
    </row>
    <row r="404" spans="1:25" ht="35.25" customHeight="1">
      <c r="A404" s="150" t="s">
        <v>185</v>
      </c>
      <c r="B404" s="165" t="s">
        <v>70</v>
      </c>
      <c r="C404" s="153" t="s">
        <v>186</v>
      </c>
      <c r="D404" s="153" t="s">
        <v>146</v>
      </c>
      <c r="E404" s="154" t="s">
        <v>3144</v>
      </c>
      <c r="F404" s="155" t="s">
        <v>27</v>
      </c>
      <c r="G404" s="155" t="s">
        <v>189</v>
      </c>
      <c r="H404" s="155" t="s">
        <v>3145</v>
      </c>
      <c r="I404" s="166" t="s">
        <v>1543</v>
      </c>
      <c r="J404" s="160" t="s">
        <v>422</v>
      </c>
      <c r="K404" s="159"/>
      <c r="L404" s="160"/>
      <c r="M404" s="159"/>
      <c r="N404" s="158" t="s">
        <v>2435</v>
      </c>
      <c r="O404" s="158"/>
      <c r="P404" s="158" t="s">
        <v>442</v>
      </c>
      <c r="Q404" s="162" t="s">
        <v>3146</v>
      </c>
      <c r="R404" s="162" t="s">
        <v>4701</v>
      </c>
      <c r="S404" s="163" t="s">
        <v>4700</v>
      </c>
      <c r="T404" s="167" t="s">
        <v>1002</v>
      </c>
      <c r="U404" s="149"/>
      <c r="V404" s="149"/>
      <c r="W404" s="164" t="str">
        <f>VLOOKUP(TRIM(X404),X10:Y88,2,FALSE)</f>
        <v>Krisztian</v>
      </c>
      <c r="X404" s="11" t="str">
        <f t="shared" si="10"/>
        <v>6.5.8</v>
      </c>
      <c r="Y404" s="83"/>
    </row>
    <row r="405" spans="1:25" ht="35.25" customHeight="1">
      <c r="A405" s="150" t="s">
        <v>185</v>
      </c>
      <c r="B405" s="165" t="s">
        <v>70</v>
      </c>
      <c r="C405" s="153" t="s">
        <v>186</v>
      </c>
      <c r="D405" s="153" t="s">
        <v>130</v>
      </c>
      <c r="E405" s="154" t="s">
        <v>3147</v>
      </c>
      <c r="F405" s="155" t="s">
        <v>419</v>
      </c>
      <c r="G405" s="155" t="s">
        <v>189</v>
      </c>
      <c r="H405" s="155" t="s">
        <v>3148</v>
      </c>
      <c r="I405" s="166" t="s">
        <v>3149</v>
      </c>
      <c r="J405" s="160" t="s">
        <v>422</v>
      </c>
      <c r="K405" s="159"/>
      <c r="L405" s="160"/>
      <c r="M405" s="159"/>
      <c r="N405" s="158"/>
      <c r="O405" s="158" t="s">
        <v>366</v>
      </c>
      <c r="P405" s="158"/>
      <c r="Q405" s="162" t="s">
        <v>3150</v>
      </c>
      <c r="R405" s="162" t="s">
        <v>4618</v>
      </c>
      <c r="S405" s="163" t="s">
        <v>4617</v>
      </c>
      <c r="T405" s="167" t="s">
        <v>1002</v>
      </c>
      <c r="U405" s="149"/>
      <c r="V405" s="149"/>
      <c r="W405" s="164" t="str">
        <f>VLOOKUP(TRIM(X405),X10:Y88,2,FALSE)</f>
        <v>Frank</v>
      </c>
      <c r="X405" s="11" t="str">
        <f t="shared" si="10"/>
        <v>6.5.2</v>
      </c>
      <c r="Y405" s="83"/>
    </row>
    <row r="406" spans="1:25" ht="35.25" customHeight="1">
      <c r="A406" s="150" t="s">
        <v>185</v>
      </c>
      <c r="B406" s="165" t="s">
        <v>70</v>
      </c>
      <c r="C406" s="153" t="s">
        <v>186</v>
      </c>
      <c r="D406" s="153" t="s">
        <v>127</v>
      </c>
      <c r="E406" s="154" t="s">
        <v>3151</v>
      </c>
      <c r="F406" s="155" t="s">
        <v>27</v>
      </c>
      <c r="G406" s="155" t="s">
        <v>189</v>
      </c>
      <c r="H406" s="155" t="s">
        <v>3152</v>
      </c>
      <c r="I406" s="166" t="s">
        <v>947</v>
      </c>
      <c r="J406" s="160" t="s">
        <v>422</v>
      </c>
      <c r="K406" s="159"/>
      <c r="L406" s="160"/>
      <c r="M406" s="159"/>
      <c r="N406" s="158" t="s">
        <v>2435</v>
      </c>
      <c r="O406" s="158"/>
      <c r="P406" s="158" t="s">
        <v>442</v>
      </c>
      <c r="Q406" s="162" t="s">
        <v>3153</v>
      </c>
      <c r="R406" s="162" t="s">
        <v>4361</v>
      </c>
      <c r="S406" s="163" t="s">
        <v>4362</v>
      </c>
      <c r="T406" s="167" t="s">
        <v>949</v>
      </c>
      <c r="U406" s="149"/>
      <c r="V406" s="149"/>
      <c r="W406" s="164" t="str">
        <f>VLOOKUP(TRIM(X406),X10:Y88,2,FALSE)</f>
        <v>Frank</v>
      </c>
      <c r="X406" s="11" t="str">
        <f t="shared" si="10"/>
        <v>6.5.1</v>
      </c>
      <c r="Y406" s="83"/>
    </row>
    <row r="407" spans="1:25" ht="35.25" customHeight="1">
      <c r="A407" s="150" t="s">
        <v>185</v>
      </c>
      <c r="B407" s="165" t="s">
        <v>70</v>
      </c>
      <c r="C407" s="153" t="s">
        <v>186</v>
      </c>
      <c r="D407" s="153" t="s">
        <v>130</v>
      </c>
      <c r="E407" s="154" t="s">
        <v>3154</v>
      </c>
      <c r="F407" s="155" t="s">
        <v>27</v>
      </c>
      <c r="G407" s="155" t="s">
        <v>189</v>
      </c>
      <c r="H407" s="155" t="s">
        <v>3155</v>
      </c>
      <c r="I407" s="166" t="s">
        <v>947</v>
      </c>
      <c r="J407" s="160" t="s">
        <v>422</v>
      </c>
      <c r="K407" s="159"/>
      <c r="L407" s="160"/>
      <c r="M407" s="159"/>
      <c r="N407" s="158" t="s">
        <v>2435</v>
      </c>
      <c r="O407" s="158"/>
      <c r="P407" s="158" t="s">
        <v>442</v>
      </c>
      <c r="Q407" s="162" t="s">
        <v>3156</v>
      </c>
      <c r="R407" s="162" t="s">
        <v>4386</v>
      </c>
      <c r="S407" s="163" t="s">
        <v>444</v>
      </c>
      <c r="T407" s="167" t="s">
        <v>949</v>
      </c>
      <c r="U407" s="149"/>
      <c r="V407" s="149"/>
      <c r="W407" s="164" t="str">
        <f>VLOOKUP(TRIM(X407),X10:Y88,2,FALSE)</f>
        <v>Frank</v>
      </c>
      <c r="X407" s="11" t="str">
        <f t="shared" si="10"/>
        <v>6.5.2</v>
      </c>
      <c r="Y407" s="83"/>
    </row>
    <row r="408" spans="1:25" ht="35.25" customHeight="1">
      <c r="A408" s="150" t="s">
        <v>185</v>
      </c>
      <c r="B408" s="165" t="s">
        <v>70</v>
      </c>
      <c r="C408" s="153" t="s">
        <v>186</v>
      </c>
      <c r="D408" s="153" t="s">
        <v>151</v>
      </c>
      <c r="E408" s="154" t="s">
        <v>3157</v>
      </c>
      <c r="F408" s="155" t="s">
        <v>27</v>
      </c>
      <c r="G408" s="155" t="s">
        <v>189</v>
      </c>
      <c r="H408" s="155" t="s">
        <v>3158</v>
      </c>
      <c r="I408" s="166" t="s">
        <v>1005</v>
      </c>
      <c r="J408" s="160" t="s">
        <v>422</v>
      </c>
      <c r="K408" s="159"/>
      <c r="L408" s="160"/>
      <c r="M408" s="159"/>
      <c r="N408" s="158" t="s">
        <v>2435</v>
      </c>
      <c r="O408" s="158"/>
      <c r="P408" s="158" t="s">
        <v>442</v>
      </c>
      <c r="Q408" s="162" t="s">
        <v>3159</v>
      </c>
      <c r="R408" s="162" t="s">
        <v>4755</v>
      </c>
      <c r="S408" s="163" t="s">
        <v>4754</v>
      </c>
      <c r="T408" s="167" t="s">
        <v>1002</v>
      </c>
      <c r="U408" s="149"/>
      <c r="V408" s="149"/>
      <c r="W408" s="164" t="str">
        <f>VLOOKUP(TRIM(X408),X10:Y88,2,FALSE)</f>
        <v>Krisztian</v>
      </c>
      <c r="X408" s="11" t="str">
        <f t="shared" si="10"/>
        <v>6.5.10</v>
      </c>
      <c r="Y408" s="83"/>
    </row>
    <row r="409" spans="1:25" ht="35.25" customHeight="1">
      <c r="A409" s="150" t="s">
        <v>185</v>
      </c>
      <c r="B409" s="165" t="s">
        <v>70</v>
      </c>
      <c r="C409" s="153" t="s">
        <v>186</v>
      </c>
      <c r="D409" s="153" t="s">
        <v>133</v>
      </c>
      <c r="E409" s="154" t="s">
        <v>3160</v>
      </c>
      <c r="F409" s="155" t="s">
        <v>27</v>
      </c>
      <c r="G409" s="155" t="s">
        <v>189</v>
      </c>
      <c r="H409" s="155" t="s">
        <v>3161</v>
      </c>
      <c r="I409" s="166" t="s">
        <v>947</v>
      </c>
      <c r="J409" s="160" t="s">
        <v>422</v>
      </c>
      <c r="K409" s="159"/>
      <c r="L409" s="160"/>
      <c r="M409" s="159"/>
      <c r="N409" s="158" t="s">
        <v>2435</v>
      </c>
      <c r="O409" s="158"/>
      <c r="P409" s="158" t="s">
        <v>442</v>
      </c>
      <c r="Q409" s="162" t="s">
        <v>3162</v>
      </c>
      <c r="R409" s="162" t="s">
        <v>496</v>
      </c>
      <c r="S409" s="176" t="s">
        <v>496</v>
      </c>
      <c r="T409" s="167" t="s">
        <v>949</v>
      </c>
      <c r="U409" s="149"/>
      <c r="V409" s="149"/>
      <c r="W409" s="164" t="str">
        <f>VLOOKUP(TRIM(X409),X10:Y88,2,FALSE)</f>
        <v>Frank</v>
      </c>
      <c r="X409" s="11" t="str">
        <f t="shared" si="10"/>
        <v>6.5.3</v>
      </c>
      <c r="Y409" s="83"/>
    </row>
    <row r="410" spans="1:25" ht="35.25" customHeight="1">
      <c r="A410" s="150" t="s">
        <v>185</v>
      </c>
      <c r="B410" s="165" t="s">
        <v>70</v>
      </c>
      <c r="C410" s="153" t="s">
        <v>186</v>
      </c>
      <c r="D410" s="153" t="s">
        <v>133</v>
      </c>
      <c r="E410" s="154" t="s">
        <v>3163</v>
      </c>
      <c r="F410" s="155" t="s">
        <v>27</v>
      </c>
      <c r="G410" s="155" t="s">
        <v>189</v>
      </c>
      <c r="H410" s="155" t="s">
        <v>3164</v>
      </c>
      <c r="I410" s="166" t="s">
        <v>947</v>
      </c>
      <c r="J410" s="160" t="s">
        <v>422</v>
      </c>
      <c r="K410" s="159"/>
      <c r="L410" s="160"/>
      <c r="M410" s="159"/>
      <c r="N410" s="158" t="s">
        <v>2435</v>
      </c>
      <c r="O410" s="158"/>
      <c r="P410" s="158" t="s">
        <v>442</v>
      </c>
      <c r="Q410" s="162" t="s">
        <v>3165</v>
      </c>
      <c r="R410" s="162" t="s">
        <v>496</v>
      </c>
      <c r="S410" s="176" t="s">
        <v>496</v>
      </c>
      <c r="T410" s="167" t="s">
        <v>949</v>
      </c>
      <c r="U410" s="149"/>
      <c r="V410" s="149"/>
      <c r="W410" s="164" t="str">
        <f>VLOOKUP(TRIM(X410),X10:Y88,2,FALSE)</f>
        <v>Frank</v>
      </c>
      <c r="X410" s="11" t="str">
        <f t="shared" si="10"/>
        <v>6.5.3</v>
      </c>
      <c r="Y410" s="83"/>
    </row>
    <row r="411" spans="1:25" ht="35.25" customHeight="1">
      <c r="A411" s="150" t="s">
        <v>185</v>
      </c>
      <c r="B411" s="165" t="s">
        <v>70</v>
      </c>
      <c r="C411" s="153" t="s">
        <v>186</v>
      </c>
      <c r="D411" s="153" t="s">
        <v>127</v>
      </c>
      <c r="E411" s="154" t="s">
        <v>3166</v>
      </c>
      <c r="F411" s="155" t="s">
        <v>27</v>
      </c>
      <c r="G411" s="155" t="s">
        <v>189</v>
      </c>
      <c r="H411" s="155" t="s">
        <v>3167</v>
      </c>
      <c r="I411" s="166" t="s">
        <v>3168</v>
      </c>
      <c r="J411" s="160" t="s">
        <v>422</v>
      </c>
      <c r="K411" s="159"/>
      <c r="L411" s="160"/>
      <c r="M411" s="159"/>
      <c r="N411" s="158" t="s">
        <v>2435</v>
      </c>
      <c r="O411" s="158"/>
      <c r="P411" s="158" t="s">
        <v>442</v>
      </c>
      <c r="Q411" s="162" t="s">
        <v>3169</v>
      </c>
      <c r="R411" s="162" t="s">
        <v>4470</v>
      </c>
      <c r="S411" s="163" t="s">
        <v>4471</v>
      </c>
      <c r="T411" s="167" t="s">
        <v>919</v>
      </c>
      <c r="U411" s="149"/>
      <c r="V411" s="149"/>
      <c r="W411" s="164" t="str">
        <f>VLOOKUP(TRIM(X411),X10:Y88,2,FALSE)</f>
        <v>Frank</v>
      </c>
      <c r="X411" s="11" t="str">
        <f t="shared" si="10"/>
        <v>6.5.1</v>
      </c>
      <c r="Y411" s="83"/>
    </row>
    <row r="412" spans="1:25" ht="35.25" customHeight="1">
      <c r="A412" s="150" t="s">
        <v>185</v>
      </c>
      <c r="B412" s="165" t="s">
        <v>70</v>
      </c>
      <c r="C412" s="153" t="s">
        <v>186</v>
      </c>
      <c r="D412" s="153" t="s">
        <v>133</v>
      </c>
      <c r="E412" s="154" t="s">
        <v>3170</v>
      </c>
      <c r="F412" s="155" t="s">
        <v>27</v>
      </c>
      <c r="G412" s="155" t="s">
        <v>189</v>
      </c>
      <c r="H412" s="155" t="s">
        <v>3171</v>
      </c>
      <c r="I412" s="166" t="s">
        <v>947</v>
      </c>
      <c r="J412" s="160" t="s">
        <v>455</v>
      </c>
      <c r="K412" s="159"/>
      <c r="L412" s="160"/>
      <c r="M412" s="159"/>
      <c r="N412" s="158" t="s">
        <v>623</v>
      </c>
      <c r="O412" s="158"/>
      <c r="P412" s="158" t="s">
        <v>442</v>
      </c>
      <c r="Q412" s="162" t="s">
        <v>3172</v>
      </c>
      <c r="R412" s="162" t="s">
        <v>496</v>
      </c>
      <c r="S412" s="176" t="s">
        <v>496</v>
      </c>
      <c r="T412" s="167" t="s">
        <v>949</v>
      </c>
      <c r="U412" s="149"/>
      <c r="V412" s="149"/>
      <c r="W412" s="164" t="str">
        <f>VLOOKUP(TRIM(X412),X10:Y88,2,FALSE)</f>
        <v>Frank</v>
      </c>
      <c r="X412" s="11" t="str">
        <f t="shared" ref="X412:X475" si="11">IF(ISNONTEXT(D412),"" &amp; D412 &amp;"",T(D412))</f>
        <v>6.5.3</v>
      </c>
      <c r="Y412" s="83"/>
    </row>
    <row r="413" spans="1:25" ht="35.25" customHeight="1">
      <c r="A413" s="150" t="s">
        <v>185</v>
      </c>
      <c r="B413" s="165" t="s">
        <v>70</v>
      </c>
      <c r="C413" s="153" t="s">
        <v>186</v>
      </c>
      <c r="D413" s="153" t="s">
        <v>133</v>
      </c>
      <c r="E413" s="154" t="s">
        <v>3173</v>
      </c>
      <c r="F413" s="155" t="s">
        <v>27</v>
      </c>
      <c r="G413" s="155" t="s">
        <v>189</v>
      </c>
      <c r="H413" s="155" t="s">
        <v>3174</v>
      </c>
      <c r="I413" s="166" t="s">
        <v>947</v>
      </c>
      <c r="J413" s="160" t="s">
        <v>422</v>
      </c>
      <c r="K413" s="159"/>
      <c r="L413" s="160"/>
      <c r="M413" s="159"/>
      <c r="N413" s="158" t="s">
        <v>2435</v>
      </c>
      <c r="O413" s="158"/>
      <c r="P413" s="158" t="s">
        <v>442</v>
      </c>
      <c r="Q413" s="162" t="s">
        <v>3175</v>
      </c>
      <c r="R413" s="162" t="s">
        <v>496</v>
      </c>
      <c r="S413" s="176" t="s">
        <v>496</v>
      </c>
      <c r="T413" s="167" t="s">
        <v>949</v>
      </c>
      <c r="U413" s="149"/>
      <c r="V413" s="149"/>
      <c r="W413" s="164" t="str">
        <f>VLOOKUP(TRIM(X413),X10:Y88,2,FALSE)</f>
        <v>Frank</v>
      </c>
      <c r="X413" s="11" t="str">
        <f t="shared" si="11"/>
        <v>6.5.3</v>
      </c>
      <c r="Y413" s="83"/>
    </row>
    <row r="414" spans="1:25" ht="35.25" customHeight="1">
      <c r="A414" s="150" t="s">
        <v>185</v>
      </c>
      <c r="B414" s="165" t="s">
        <v>70</v>
      </c>
      <c r="C414" s="153" t="s">
        <v>186</v>
      </c>
      <c r="D414" s="153" t="s">
        <v>91</v>
      </c>
      <c r="E414" s="154" t="s">
        <v>3176</v>
      </c>
      <c r="F414" s="155" t="s">
        <v>30</v>
      </c>
      <c r="G414" s="155" t="s">
        <v>189</v>
      </c>
      <c r="H414" s="155" t="s">
        <v>3177</v>
      </c>
      <c r="I414" s="166" t="s">
        <v>835</v>
      </c>
      <c r="J414" s="160" t="s">
        <v>484</v>
      </c>
      <c r="K414" s="159">
        <v>3206</v>
      </c>
      <c r="L414" s="160"/>
      <c r="M414" s="159" t="s">
        <v>878</v>
      </c>
      <c r="N414" s="158" t="s">
        <v>486</v>
      </c>
      <c r="O414" s="158" t="s">
        <v>206</v>
      </c>
      <c r="P414" s="158" t="s">
        <v>3178</v>
      </c>
      <c r="Q414" s="162" t="s">
        <v>3179</v>
      </c>
      <c r="R414" s="162" t="s">
        <v>4844</v>
      </c>
      <c r="S414" s="163" t="s">
        <v>4843</v>
      </c>
      <c r="T414" s="167" t="s">
        <v>966</v>
      </c>
      <c r="U414" s="149"/>
      <c r="V414" s="149"/>
      <c r="W414" s="164" t="str">
        <f>VLOOKUP(TRIM(X414),X10:Y88,2,FALSE)</f>
        <v>Puneet</v>
      </c>
      <c r="X414" s="11" t="str">
        <f t="shared" si="11"/>
        <v>5.1</v>
      </c>
      <c r="Y414" s="83"/>
    </row>
    <row r="415" spans="1:25" ht="35.25" customHeight="1">
      <c r="A415" s="150" t="s">
        <v>185</v>
      </c>
      <c r="B415" s="165" t="s">
        <v>70</v>
      </c>
      <c r="C415" s="153" t="s">
        <v>186</v>
      </c>
      <c r="D415" s="153" t="s">
        <v>127</v>
      </c>
      <c r="E415" s="154" t="s">
        <v>3180</v>
      </c>
      <c r="F415" s="155" t="s">
        <v>27</v>
      </c>
      <c r="G415" s="155" t="s">
        <v>189</v>
      </c>
      <c r="H415" s="155" t="s">
        <v>3181</v>
      </c>
      <c r="I415" s="166" t="s">
        <v>3182</v>
      </c>
      <c r="J415" s="160" t="s">
        <v>422</v>
      </c>
      <c r="K415" s="159"/>
      <c r="L415" s="160"/>
      <c r="M415" s="159"/>
      <c r="N415" s="158" t="s">
        <v>2435</v>
      </c>
      <c r="O415" s="158"/>
      <c r="P415" s="158" t="s">
        <v>442</v>
      </c>
      <c r="Q415" s="162" t="s">
        <v>918</v>
      </c>
      <c r="R415" s="162" t="s">
        <v>4789</v>
      </c>
      <c r="S415" s="168" t="s">
        <v>200</v>
      </c>
      <c r="T415" s="167" t="s">
        <v>919</v>
      </c>
      <c r="U415" s="149"/>
      <c r="V415" s="149"/>
      <c r="W415" s="164" t="str">
        <f>VLOOKUP(TRIM(X415),X10:Y88,2,FALSE)</f>
        <v>Frank</v>
      </c>
      <c r="X415" s="11" t="str">
        <f t="shared" si="11"/>
        <v>6.5.1</v>
      </c>
      <c r="Y415" s="83"/>
    </row>
    <row r="416" spans="1:25" ht="35.25" customHeight="1">
      <c r="A416" s="150" t="s">
        <v>185</v>
      </c>
      <c r="B416" s="165" t="s">
        <v>70</v>
      </c>
      <c r="C416" s="153" t="s">
        <v>186</v>
      </c>
      <c r="D416" s="153" t="s">
        <v>143</v>
      </c>
      <c r="E416" s="154" t="s">
        <v>3183</v>
      </c>
      <c r="F416" s="155" t="s">
        <v>27</v>
      </c>
      <c r="G416" s="155" t="s">
        <v>189</v>
      </c>
      <c r="H416" s="155" t="s">
        <v>3184</v>
      </c>
      <c r="I416" s="166" t="s">
        <v>947</v>
      </c>
      <c r="J416" s="160" t="s">
        <v>455</v>
      </c>
      <c r="K416" s="159"/>
      <c r="L416" s="160"/>
      <c r="M416" s="159"/>
      <c r="N416" s="158" t="s">
        <v>623</v>
      </c>
      <c r="O416" s="158"/>
      <c r="P416" s="158" t="s">
        <v>442</v>
      </c>
      <c r="Q416" s="162" t="s">
        <v>3185</v>
      </c>
      <c r="R416" s="162" t="s">
        <v>4624</v>
      </c>
      <c r="S416" s="163" t="s">
        <v>4621</v>
      </c>
      <c r="T416" s="167" t="s">
        <v>949</v>
      </c>
      <c r="U416" s="149"/>
      <c r="V416" s="149"/>
      <c r="W416" s="164" t="str">
        <f>VLOOKUP(TRIM(X416),X10:Y88,2,FALSE)</f>
        <v>Puneet</v>
      </c>
      <c r="X416" s="11" t="str">
        <f t="shared" si="11"/>
        <v>6.5.7</v>
      </c>
      <c r="Y416" s="83"/>
    </row>
    <row r="417" spans="1:25" ht="35.25" customHeight="1">
      <c r="A417" s="150" t="s">
        <v>185</v>
      </c>
      <c r="B417" s="165" t="s">
        <v>70</v>
      </c>
      <c r="C417" s="153" t="s">
        <v>186</v>
      </c>
      <c r="D417" s="153" t="s">
        <v>105</v>
      </c>
      <c r="E417" s="154" t="s">
        <v>3186</v>
      </c>
      <c r="F417" s="155" t="s">
        <v>419</v>
      </c>
      <c r="G417" s="155" t="s">
        <v>59</v>
      </c>
      <c r="H417" s="155" t="s">
        <v>3187</v>
      </c>
      <c r="I417" s="166" t="s">
        <v>1382</v>
      </c>
      <c r="J417" s="160"/>
      <c r="K417" s="159"/>
      <c r="L417" s="160"/>
      <c r="M417" s="159"/>
      <c r="N417" s="158"/>
      <c r="O417" s="158" t="s">
        <v>206</v>
      </c>
      <c r="P417" s="158"/>
      <c r="Q417" s="162" t="s">
        <v>3188</v>
      </c>
      <c r="R417" s="162" t="s">
        <v>272</v>
      </c>
      <c r="S417" s="163" t="s">
        <v>253</v>
      </c>
      <c r="T417" s="167" t="s">
        <v>3189</v>
      </c>
      <c r="U417" s="149"/>
      <c r="V417" s="149"/>
      <c r="W417" s="164" t="str">
        <f>VLOOKUP(TRIM(X417),X10:Y88,2,FALSE)</f>
        <v>Krisztian</v>
      </c>
      <c r="X417" s="11" t="str">
        <f t="shared" si="11"/>
        <v>5.4</v>
      </c>
      <c r="Y417" s="83"/>
    </row>
    <row r="418" spans="1:25" ht="35.25" customHeight="1">
      <c r="A418" s="150" t="s">
        <v>185</v>
      </c>
      <c r="B418" s="165" t="s">
        <v>70</v>
      </c>
      <c r="C418" s="153" t="s">
        <v>186</v>
      </c>
      <c r="D418" s="153" t="s">
        <v>127</v>
      </c>
      <c r="E418" s="154" t="s">
        <v>3190</v>
      </c>
      <c r="F418" s="155" t="s">
        <v>27</v>
      </c>
      <c r="G418" s="155" t="s">
        <v>189</v>
      </c>
      <c r="H418" s="155" t="s">
        <v>3191</v>
      </c>
      <c r="I418" s="166" t="s">
        <v>3192</v>
      </c>
      <c r="J418" s="160" t="s">
        <v>422</v>
      </c>
      <c r="K418" s="159"/>
      <c r="L418" s="160"/>
      <c r="M418" s="159"/>
      <c r="N418" s="158" t="s">
        <v>2435</v>
      </c>
      <c r="O418" s="158"/>
      <c r="P418" s="158" t="s">
        <v>442</v>
      </c>
      <c r="Q418" s="162" t="s">
        <v>3193</v>
      </c>
      <c r="R418" s="162" t="s">
        <v>496</v>
      </c>
      <c r="S418" s="176" t="s">
        <v>496</v>
      </c>
      <c r="T418" s="167" t="s">
        <v>919</v>
      </c>
      <c r="U418" s="149"/>
      <c r="V418" s="149"/>
      <c r="W418" s="164" t="str">
        <f>VLOOKUP(TRIM(X418),X10:Y88,2,FALSE)</f>
        <v>Frank</v>
      </c>
      <c r="X418" s="11" t="str">
        <f t="shared" si="11"/>
        <v>6.5.1</v>
      </c>
      <c r="Y418" s="83"/>
    </row>
    <row r="419" spans="1:25" ht="35.25" customHeight="1">
      <c r="A419" s="150" t="s">
        <v>185</v>
      </c>
      <c r="B419" s="165" t="s">
        <v>70</v>
      </c>
      <c r="C419" s="153" t="s">
        <v>186</v>
      </c>
      <c r="D419" s="153" t="s">
        <v>127</v>
      </c>
      <c r="E419" s="154" t="s">
        <v>3194</v>
      </c>
      <c r="F419" s="155" t="s">
        <v>27</v>
      </c>
      <c r="G419" s="155" t="s">
        <v>189</v>
      </c>
      <c r="H419" s="155" t="s">
        <v>3195</v>
      </c>
      <c r="I419" s="166" t="s">
        <v>3196</v>
      </c>
      <c r="J419" s="160" t="s">
        <v>422</v>
      </c>
      <c r="K419" s="159"/>
      <c r="L419" s="160"/>
      <c r="M419" s="159"/>
      <c r="N419" s="158" t="s">
        <v>2435</v>
      </c>
      <c r="O419" s="158"/>
      <c r="P419" s="158" t="s">
        <v>442</v>
      </c>
      <c r="Q419" s="162" t="s">
        <v>3197</v>
      </c>
      <c r="R419" s="162" t="s">
        <v>496</v>
      </c>
      <c r="S419" s="176" t="s">
        <v>496</v>
      </c>
      <c r="T419" s="167" t="s">
        <v>919</v>
      </c>
      <c r="U419" s="149"/>
      <c r="V419" s="149"/>
      <c r="W419" s="164" t="str">
        <f>VLOOKUP(TRIM(X419),X10:Y88,2,FALSE)</f>
        <v>Frank</v>
      </c>
      <c r="X419" s="11" t="str">
        <f t="shared" si="11"/>
        <v>6.5.1</v>
      </c>
      <c r="Y419" s="83"/>
    </row>
    <row r="420" spans="1:25" ht="35.25" customHeight="1">
      <c r="A420" s="150" t="s">
        <v>185</v>
      </c>
      <c r="B420" s="165" t="s">
        <v>70</v>
      </c>
      <c r="C420" s="153" t="s">
        <v>186</v>
      </c>
      <c r="D420" s="153" t="s">
        <v>160</v>
      </c>
      <c r="E420" s="154" t="s">
        <v>3198</v>
      </c>
      <c r="F420" s="155" t="s">
        <v>27</v>
      </c>
      <c r="G420" s="155" t="s">
        <v>189</v>
      </c>
      <c r="H420" s="155" t="s">
        <v>3199</v>
      </c>
      <c r="I420" s="166" t="s">
        <v>436</v>
      </c>
      <c r="J420" s="160" t="s">
        <v>2423</v>
      </c>
      <c r="K420" s="159"/>
      <c r="L420" s="160"/>
      <c r="M420" s="159"/>
      <c r="N420" s="158" t="s">
        <v>623</v>
      </c>
      <c r="O420" s="158"/>
      <c r="P420" s="158" t="s">
        <v>2424</v>
      </c>
      <c r="Q420" s="162" t="s">
        <v>3200</v>
      </c>
      <c r="R420" s="178" t="s">
        <v>4835</v>
      </c>
      <c r="S420" s="163" t="s">
        <v>253</v>
      </c>
      <c r="T420" s="167" t="s">
        <v>3201</v>
      </c>
      <c r="U420" s="149"/>
      <c r="V420" s="149"/>
      <c r="W420" s="164" t="str">
        <f>VLOOKUP(TRIM(X420),X10:Y88,2,FALSE)</f>
        <v>Krisztian</v>
      </c>
      <c r="X420" s="11" t="str">
        <f t="shared" si="11"/>
        <v>6.8</v>
      </c>
      <c r="Y420" s="83"/>
    </row>
    <row r="421" spans="1:25" ht="35.25" customHeight="1">
      <c r="A421" s="150" t="s">
        <v>185</v>
      </c>
      <c r="B421" s="165" t="s">
        <v>70</v>
      </c>
      <c r="C421" s="153" t="s">
        <v>186</v>
      </c>
      <c r="D421" s="153" t="s">
        <v>127</v>
      </c>
      <c r="E421" s="154" t="s">
        <v>3202</v>
      </c>
      <c r="F421" s="155" t="s">
        <v>27</v>
      </c>
      <c r="G421" s="155" t="s">
        <v>189</v>
      </c>
      <c r="H421" s="155" t="s">
        <v>3203</v>
      </c>
      <c r="I421" s="166" t="s">
        <v>475</v>
      </c>
      <c r="J421" s="160" t="s">
        <v>422</v>
      </c>
      <c r="K421" s="159"/>
      <c r="L421" s="160"/>
      <c r="M421" s="159"/>
      <c r="N421" s="158" t="s">
        <v>2435</v>
      </c>
      <c r="O421" s="158"/>
      <c r="P421" s="158" t="s">
        <v>442</v>
      </c>
      <c r="Q421" s="162" t="s">
        <v>1054</v>
      </c>
      <c r="R421" s="162" t="s">
        <v>496</v>
      </c>
      <c r="S421" s="176" t="s">
        <v>496</v>
      </c>
      <c r="T421" s="167" t="s">
        <v>472</v>
      </c>
      <c r="U421" s="149"/>
      <c r="V421" s="149"/>
      <c r="W421" s="164" t="str">
        <f>VLOOKUP(TRIM(X421),X10:Y88,2,FALSE)</f>
        <v>Frank</v>
      </c>
      <c r="X421" s="11" t="str">
        <f t="shared" si="11"/>
        <v>6.5.1</v>
      </c>
      <c r="Y421" s="83"/>
    </row>
    <row r="422" spans="1:25" ht="35.25" customHeight="1">
      <c r="A422" s="150" t="s">
        <v>185</v>
      </c>
      <c r="B422" s="165" t="s">
        <v>70</v>
      </c>
      <c r="C422" s="153" t="s">
        <v>186</v>
      </c>
      <c r="D422" s="153" t="s">
        <v>127</v>
      </c>
      <c r="E422" s="154" t="s">
        <v>3204</v>
      </c>
      <c r="F422" s="155" t="s">
        <v>27</v>
      </c>
      <c r="G422" s="155" t="s">
        <v>189</v>
      </c>
      <c r="H422" s="155" t="s">
        <v>3205</v>
      </c>
      <c r="I422" s="166" t="s">
        <v>475</v>
      </c>
      <c r="J422" s="160" t="s">
        <v>422</v>
      </c>
      <c r="K422" s="159"/>
      <c r="L422" s="160"/>
      <c r="M422" s="159"/>
      <c r="N422" s="158" t="s">
        <v>2435</v>
      </c>
      <c r="O422" s="158"/>
      <c r="P422" s="158" t="s">
        <v>442</v>
      </c>
      <c r="Q422" s="162" t="s">
        <v>3206</v>
      </c>
      <c r="R422" s="162" t="s">
        <v>4472</v>
      </c>
      <c r="S422" s="163" t="s">
        <v>444</v>
      </c>
      <c r="T422" s="167" t="s">
        <v>472</v>
      </c>
      <c r="U422" s="149"/>
      <c r="V422" s="149"/>
      <c r="W422" s="164" t="str">
        <f>VLOOKUP(TRIM(X422),X10:Y88,2,FALSE)</f>
        <v>Frank</v>
      </c>
      <c r="X422" s="11" t="str">
        <f t="shared" si="11"/>
        <v>6.5.1</v>
      </c>
      <c r="Y422" s="83"/>
    </row>
    <row r="423" spans="1:25" ht="35.25" customHeight="1">
      <c r="A423" s="150" t="s">
        <v>185</v>
      </c>
      <c r="B423" s="165" t="s">
        <v>70</v>
      </c>
      <c r="C423" s="153" t="s">
        <v>186</v>
      </c>
      <c r="D423" s="153" t="s">
        <v>133</v>
      </c>
      <c r="E423" s="154" t="s">
        <v>3207</v>
      </c>
      <c r="F423" s="155" t="s">
        <v>27</v>
      </c>
      <c r="G423" s="155" t="s">
        <v>189</v>
      </c>
      <c r="H423" s="155" t="s">
        <v>3208</v>
      </c>
      <c r="I423" s="166" t="s">
        <v>475</v>
      </c>
      <c r="J423" s="160" t="s">
        <v>422</v>
      </c>
      <c r="K423" s="159"/>
      <c r="L423" s="160"/>
      <c r="M423" s="159"/>
      <c r="N423" s="158" t="s">
        <v>2435</v>
      </c>
      <c r="O423" s="158"/>
      <c r="P423" s="158" t="s">
        <v>442</v>
      </c>
      <c r="Q423" s="162" t="s">
        <v>3209</v>
      </c>
      <c r="R423" s="162" t="s">
        <v>4693</v>
      </c>
      <c r="S423" s="163" t="s">
        <v>444</v>
      </c>
      <c r="T423" s="167" t="s">
        <v>472</v>
      </c>
      <c r="U423" s="149"/>
      <c r="V423" s="149"/>
      <c r="W423" s="164" t="str">
        <f>VLOOKUP(TRIM(X423),X10:Y88,2,FALSE)</f>
        <v>Frank</v>
      </c>
      <c r="X423" s="11" t="str">
        <f t="shared" si="11"/>
        <v>6.5.3</v>
      </c>
      <c r="Y423" s="83"/>
    </row>
    <row r="424" spans="1:25" ht="35.25" customHeight="1">
      <c r="A424" s="150" t="s">
        <v>185</v>
      </c>
      <c r="B424" s="165" t="s">
        <v>70</v>
      </c>
      <c r="C424" s="153" t="s">
        <v>186</v>
      </c>
      <c r="D424" s="153" t="s">
        <v>127</v>
      </c>
      <c r="E424" s="154" t="s">
        <v>3210</v>
      </c>
      <c r="F424" s="155" t="s">
        <v>27</v>
      </c>
      <c r="G424" s="155" t="s">
        <v>189</v>
      </c>
      <c r="H424" s="155" t="s">
        <v>3211</v>
      </c>
      <c r="I424" s="166" t="s">
        <v>475</v>
      </c>
      <c r="J424" s="160" t="s">
        <v>422</v>
      </c>
      <c r="K424" s="159"/>
      <c r="L424" s="160"/>
      <c r="M424" s="159"/>
      <c r="N424" s="158" t="s">
        <v>2435</v>
      </c>
      <c r="O424" s="158"/>
      <c r="P424" s="158" t="s">
        <v>442</v>
      </c>
      <c r="Q424" s="162" t="s">
        <v>3212</v>
      </c>
      <c r="R424" s="162" t="s">
        <v>4366</v>
      </c>
      <c r="S424" s="163" t="s">
        <v>444</v>
      </c>
      <c r="T424" s="167" t="s">
        <v>472</v>
      </c>
      <c r="U424" s="149"/>
      <c r="V424" s="149"/>
      <c r="W424" s="164" t="str">
        <f>VLOOKUP(TRIM(X424),X10:Y88,2,FALSE)</f>
        <v>Frank</v>
      </c>
      <c r="X424" s="11" t="str">
        <f t="shared" si="11"/>
        <v>6.5.1</v>
      </c>
      <c r="Y424" s="83"/>
    </row>
    <row r="425" spans="1:25" ht="35.25" customHeight="1">
      <c r="A425" s="150" t="s">
        <v>185</v>
      </c>
      <c r="B425" s="165" t="s">
        <v>70</v>
      </c>
      <c r="C425" s="153" t="s">
        <v>186</v>
      </c>
      <c r="D425" s="153" t="s">
        <v>127</v>
      </c>
      <c r="E425" s="154" t="s">
        <v>3213</v>
      </c>
      <c r="F425" s="155" t="s">
        <v>27</v>
      </c>
      <c r="G425" s="155" t="s">
        <v>189</v>
      </c>
      <c r="H425" s="155" t="s">
        <v>3214</v>
      </c>
      <c r="I425" s="166" t="s">
        <v>3215</v>
      </c>
      <c r="J425" s="160" t="s">
        <v>422</v>
      </c>
      <c r="K425" s="159"/>
      <c r="L425" s="160"/>
      <c r="M425" s="159"/>
      <c r="N425" s="158" t="s">
        <v>2435</v>
      </c>
      <c r="O425" s="158"/>
      <c r="P425" s="158" t="s">
        <v>442</v>
      </c>
      <c r="Q425" s="162" t="s">
        <v>3216</v>
      </c>
      <c r="R425" s="162" t="s">
        <v>496</v>
      </c>
      <c r="S425" s="176" t="s">
        <v>496</v>
      </c>
      <c r="T425" s="167" t="s">
        <v>472</v>
      </c>
      <c r="U425" s="149"/>
      <c r="V425" s="149"/>
      <c r="W425" s="164" t="str">
        <f>VLOOKUP(TRIM(X425),X10:Y88,2,FALSE)</f>
        <v>Frank</v>
      </c>
      <c r="X425" s="11" t="str">
        <f t="shared" si="11"/>
        <v>6.5.1</v>
      </c>
      <c r="Y425" s="83"/>
    </row>
    <row r="426" spans="1:25" ht="35.25" customHeight="1">
      <c r="A426" s="150" t="s">
        <v>185</v>
      </c>
      <c r="B426" s="165" t="s">
        <v>70</v>
      </c>
      <c r="C426" s="153" t="s">
        <v>186</v>
      </c>
      <c r="D426" s="153" t="s">
        <v>130</v>
      </c>
      <c r="E426" s="154" t="s">
        <v>3217</v>
      </c>
      <c r="F426" s="155" t="s">
        <v>27</v>
      </c>
      <c r="G426" s="155" t="s">
        <v>189</v>
      </c>
      <c r="H426" s="155" t="s">
        <v>3218</v>
      </c>
      <c r="I426" s="166" t="s">
        <v>475</v>
      </c>
      <c r="J426" s="160" t="s">
        <v>455</v>
      </c>
      <c r="K426" s="159"/>
      <c r="L426" s="160"/>
      <c r="M426" s="159"/>
      <c r="N426" s="158" t="s">
        <v>623</v>
      </c>
      <c r="O426" s="158"/>
      <c r="P426" s="158" t="s">
        <v>442</v>
      </c>
      <c r="Q426" s="162" t="s">
        <v>3219</v>
      </c>
      <c r="R426" s="162" t="s">
        <v>4781</v>
      </c>
      <c r="S426" s="163" t="s">
        <v>4779</v>
      </c>
      <c r="T426" s="167" t="s">
        <v>472</v>
      </c>
      <c r="U426" s="149"/>
      <c r="V426" s="149"/>
      <c r="W426" s="164" t="str">
        <f>VLOOKUP(TRIM(X426),X10:Y88,2,FALSE)</f>
        <v>Frank</v>
      </c>
      <c r="X426" s="11" t="str">
        <f t="shared" si="11"/>
        <v>6.5.2</v>
      </c>
      <c r="Y426" s="83"/>
    </row>
    <row r="427" spans="1:25" ht="35.25" customHeight="1">
      <c r="A427" s="150" t="s">
        <v>185</v>
      </c>
      <c r="B427" s="165" t="s">
        <v>70</v>
      </c>
      <c r="C427" s="153" t="s">
        <v>186</v>
      </c>
      <c r="D427" s="153" t="s">
        <v>143</v>
      </c>
      <c r="E427" s="154" t="s">
        <v>3220</v>
      </c>
      <c r="F427" s="155" t="s">
        <v>27</v>
      </c>
      <c r="G427" s="155" t="s">
        <v>189</v>
      </c>
      <c r="H427" s="155" t="s">
        <v>3221</v>
      </c>
      <c r="I427" s="166" t="s">
        <v>475</v>
      </c>
      <c r="J427" s="160" t="s">
        <v>455</v>
      </c>
      <c r="K427" s="159"/>
      <c r="L427" s="160"/>
      <c r="M427" s="159"/>
      <c r="N427" s="158" t="s">
        <v>623</v>
      </c>
      <c r="O427" s="158"/>
      <c r="P427" s="158" t="s">
        <v>442</v>
      </c>
      <c r="Q427" s="162" t="s">
        <v>3222</v>
      </c>
      <c r="R427" s="162" t="s">
        <v>4622</v>
      </c>
      <c r="S427" s="163" t="s">
        <v>444</v>
      </c>
      <c r="T427" s="167" t="s">
        <v>472</v>
      </c>
      <c r="U427" s="149"/>
      <c r="V427" s="149"/>
      <c r="W427" s="164" t="str">
        <f>VLOOKUP(TRIM(X427),X10:Y88,2,FALSE)</f>
        <v>Puneet</v>
      </c>
      <c r="X427" s="11" t="str">
        <f t="shared" si="11"/>
        <v>6.5.7</v>
      </c>
      <c r="Y427" s="83"/>
    </row>
    <row r="428" spans="1:25" ht="35.25" customHeight="1">
      <c r="A428" s="150" t="s">
        <v>185</v>
      </c>
      <c r="B428" s="165" t="s">
        <v>70</v>
      </c>
      <c r="C428" s="153" t="s">
        <v>186</v>
      </c>
      <c r="D428" s="153" t="s">
        <v>130</v>
      </c>
      <c r="E428" s="154" t="s">
        <v>3223</v>
      </c>
      <c r="F428" s="155" t="s">
        <v>27</v>
      </c>
      <c r="G428" s="155" t="s">
        <v>189</v>
      </c>
      <c r="H428" s="155" t="s">
        <v>3224</v>
      </c>
      <c r="I428" s="166" t="s">
        <v>475</v>
      </c>
      <c r="J428" s="160" t="s">
        <v>422</v>
      </c>
      <c r="K428" s="159"/>
      <c r="L428" s="160"/>
      <c r="M428" s="159"/>
      <c r="N428" s="158" t="s">
        <v>2435</v>
      </c>
      <c r="O428" s="158"/>
      <c r="P428" s="158" t="s">
        <v>442</v>
      </c>
      <c r="Q428" s="162" t="s">
        <v>3225</v>
      </c>
      <c r="R428" s="162" t="s">
        <v>5472</v>
      </c>
      <c r="S428" s="176" t="s">
        <v>496</v>
      </c>
      <c r="T428" s="167" t="s">
        <v>472</v>
      </c>
      <c r="U428" s="149"/>
      <c r="V428" s="149"/>
      <c r="W428" s="164" t="str">
        <f>VLOOKUP(TRIM(X428),X10:Y88,2,FALSE)</f>
        <v>Frank</v>
      </c>
      <c r="X428" s="11" t="str">
        <f t="shared" si="11"/>
        <v>6.5.2</v>
      </c>
      <c r="Y428" s="83"/>
    </row>
    <row r="429" spans="1:25" ht="35.25" customHeight="1">
      <c r="A429" s="150" t="s">
        <v>185</v>
      </c>
      <c r="B429" s="165" t="s">
        <v>70</v>
      </c>
      <c r="C429" s="153" t="s">
        <v>186</v>
      </c>
      <c r="D429" s="153" t="s">
        <v>143</v>
      </c>
      <c r="E429" s="154" t="s">
        <v>3226</v>
      </c>
      <c r="F429" s="155" t="s">
        <v>27</v>
      </c>
      <c r="G429" s="155" t="s">
        <v>189</v>
      </c>
      <c r="H429" s="155" t="s">
        <v>3227</v>
      </c>
      <c r="I429" s="166" t="s">
        <v>475</v>
      </c>
      <c r="J429" s="160" t="s">
        <v>455</v>
      </c>
      <c r="K429" s="159"/>
      <c r="L429" s="160"/>
      <c r="M429" s="159"/>
      <c r="N429" s="158" t="s">
        <v>623</v>
      </c>
      <c r="O429" s="158"/>
      <c r="P429" s="158" t="s">
        <v>442</v>
      </c>
      <c r="Q429" s="162" t="s">
        <v>3228</v>
      </c>
      <c r="R429" s="162" t="s">
        <v>496</v>
      </c>
      <c r="S429" s="176" t="s">
        <v>496</v>
      </c>
      <c r="T429" s="167" t="s">
        <v>472</v>
      </c>
      <c r="U429" s="149"/>
      <c r="V429" s="149"/>
      <c r="W429" s="164" t="str">
        <f>VLOOKUP(TRIM(X429),X10:Y88,2,FALSE)</f>
        <v>Puneet</v>
      </c>
      <c r="X429" s="11" t="str">
        <f t="shared" si="11"/>
        <v>6.5.7</v>
      </c>
      <c r="Y429" s="83"/>
    </row>
    <row r="430" spans="1:25" ht="35.25" customHeight="1">
      <c r="A430" s="150" t="s">
        <v>185</v>
      </c>
      <c r="B430" s="165" t="s">
        <v>70</v>
      </c>
      <c r="C430" s="153" t="s">
        <v>186</v>
      </c>
      <c r="D430" s="153" t="s">
        <v>149</v>
      </c>
      <c r="E430" s="154" t="s">
        <v>3229</v>
      </c>
      <c r="F430" s="155" t="s">
        <v>27</v>
      </c>
      <c r="G430" s="155" t="s">
        <v>189</v>
      </c>
      <c r="H430" s="155" t="s">
        <v>3230</v>
      </c>
      <c r="I430" s="166" t="s">
        <v>436</v>
      </c>
      <c r="J430" s="160" t="s">
        <v>422</v>
      </c>
      <c r="K430" s="159"/>
      <c r="L430" s="160"/>
      <c r="M430" s="159"/>
      <c r="N430" s="158" t="s">
        <v>2435</v>
      </c>
      <c r="O430" s="158"/>
      <c r="P430" s="158" t="s">
        <v>442</v>
      </c>
      <c r="Q430" s="162" t="s">
        <v>3231</v>
      </c>
      <c r="R430" s="178" t="s">
        <v>5473</v>
      </c>
      <c r="S430" s="176" t="s">
        <v>496</v>
      </c>
      <c r="T430" s="167" t="s">
        <v>3201</v>
      </c>
      <c r="U430" s="149"/>
      <c r="V430" s="149"/>
      <c r="W430" s="164" t="str">
        <f>VLOOKUP(TRIM(X430),X10:Y88,2,FALSE)</f>
        <v>Frank</v>
      </c>
      <c r="X430" s="11" t="str">
        <f t="shared" si="11"/>
        <v>6.5.9</v>
      </c>
      <c r="Y430" s="83"/>
    </row>
    <row r="431" spans="1:25" ht="35.25" customHeight="1">
      <c r="A431" s="150" t="s">
        <v>185</v>
      </c>
      <c r="B431" s="165" t="s">
        <v>70</v>
      </c>
      <c r="C431" s="153" t="s">
        <v>186</v>
      </c>
      <c r="D431" s="153" t="s">
        <v>127</v>
      </c>
      <c r="E431" s="154" t="s">
        <v>3232</v>
      </c>
      <c r="F431" s="155" t="s">
        <v>27</v>
      </c>
      <c r="G431" s="155" t="s">
        <v>189</v>
      </c>
      <c r="H431" s="155" t="s">
        <v>3233</v>
      </c>
      <c r="I431" s="166" t="s">
        <v>947</v>
      </c>
      <c r="J431" s="160" t="s">
        <v>422</v>
      </c>
      <c r="K431" s="159"/>
      <c r="L431" s="160"/>
      <c r="M431" s="159"/>
      <c r="N431" s="158" t="s">
        <v>2435</v>
      </c>
      <c r="O431" s="158"/>
      <c r="P431" s="158" t="s">
        <v>442</v>
      </c>
      <c r="Q431" s="162" t="s">
        <v>3234</v>
      </c>
      <c r="R431" s="162" t="s">
        <v>4369</v>
      </c>
      <c r="S431" s="163" t="s">
        <v>4370</v>
      </c>
      <c r="T431" s="167" t="s">
        <v>1483</v>
      </c>
      <c r="U431" s="149"/>
      <c r="V431" s="149"/>
      <c r="W431" s="164" t="str">
        <f>VLOOKUP(TRIM(X431),X10:Y88,2,FALSE)</f>
        <v>Frank</v>
      </c>
      <c r="X431" s="11" t="str">
        <f t="shared" si="11"/>
        <v>6.5.1</v>
      </c>
      <c r="Y431" s="83"/>
    </row>
    <row r="432" spans="1:25" ht="35.25" customHeight="1">
      <c r="A432" s="150" t="s">
        <v>185</v>
      </c>
      <c r="B432" s="165" t="s">
        <v>70</v>
      </c>
      <c r="C432" s="153" t="s">
        <v>186</v>
      </c>
      <c r="D432" s="153" t="s">
        <v>141</v>
      </c>
      <c r="E432" s="154" t="s">
        <v>3235</v>
      </c>
      <c r="F432" s="155" t="s">
        <v>27</v>
      </c>
      <c r="G432" s="155" t="s">
        <v>189</v>
      </c>
      <c r="H432" s="155" t="s">
        <v>3236</v>
      </c>
      <c r="I432" s="166" t="s">
        <v>947</v>
      </c>
      <c r="J432" s="160" t="s">
        <v>422</v>
      </c>
      <c r="K432" s="159"/>
      <c r="L432" s="160"/>
      <c r="M432" s="159"/>
      <c r="N432" s="158" t="s">
        <v>2435</v>
      </c>
      <c r="O432" s="158"/>
      <c r="P432" s="158" t="s">
        <v>442</v>
      </c>
      <c r="Q432" s="162" t="s">
        <v>3237</v>
      </c>
      <c r="R432" s="162" t="s">
        <v>5453</v>
      </c>
      <c r="S432" s="168" t="s">
        <v>200</v>
      </c>
      <c r="T432" s="167" t="s">
        <v>1483</v>
      </c>
      <c r="U432" s="149"/>
      <c r="V432" s="149"/>
      <c r="W432" s="164" t="str">
        <f>VLOOKUP(TRIM(X432),X10:Y88,2,FALSE)</f>
        <v>Krisztian</v>
      </c>
      <c r="X432" s="11" t="str">
        <f t="shared" si="11"/>
        <v>6.5.6</v>
      </c>
      <c r="Y432" s="83"/>
    </row>
    <row r="433" spans="1:25" ht="35.25" customHeight="1">
      <c r="A433" s="150" t="s">
        <v>185</v>
      </c>
      <c r="B433" s="165" t="s">
        <v>70</v>
      </c>
      <c r="C433" s="153" t="s">
        <v>186</v>
      </c>
      <c r="D433" s="153" t="s">
        <v>91</v>
      </c>
      <c r="E433" s="154" t="s">
        <v>3238</v>
      </c>
      <c r="F433" s="155" t="s">
        <v>434</v>
      </c>
      <c r="G433" s="155" t="s">
        <v>189</v>
      </c>
      <c r="H433" s="155" t="s">
        <v>3239</v>
      </c>
      <c r="I433" s="166" t="s">
        <v>1223</v>
      </c>
      <c r="J433" s="160"/>
      <c r="K433" s="159"/>
      <c r="L433" s="160"/>
      <c r="M433" s="159"/>
      <c r="N433" s="158"/>
      <c r="O433" s="158" t="s">
        <v>206</v>
      </c>
      <c r="P433" s="158"/>
      <c r="Q433" s="162" t="s">
        <v>2518</v>
      </c>
      <c r="R433" s="162" t="s">
        <v>5470</v>
      </c>
      <c r="S433" s="176" t="s">
        <v>496</v>
      </c>
      <c r="T433" s="167" t="s">
        <v>2221</v>
      </c>
      <c r="U433" s="149"/>
      <c r="V433" s="149"/>
      <c r="W433" s="164" t="str">
        <f>VLOOKUP(TRIM(X433),X10:Y88,2,FALSE)</f>
        <v>Puneet</v>
      </c>
      <c r="X433" s="11" t="str">
        <f t="shared" si="11"/>
        <v>5.1</v>
      </c>
      <c r="Y433" s="83"/>
    </row>
    <row r="434" spans="1:25" ht="35.25" customHeight="1">
      <c r="A434" s="150" t="s">
        <v>185</v>
      </c>
      <c r="B434" s="165" t="s">
        <v>70</v>
      </c>
      <c r="C434" s="153" t="s">
        <v>186</v>
      </c>
      <c r="D434" s="153" t="s">
        <v>133</v>
      </c>
      <c r="E434" s="154" t="s">
        <v>3240</v>
      </c>
      <c r="F434" s="155" t="s">
        <v>27</v>
      </c>
      <c r="G434" s="155" t="s">
        <v>189</v>
      </c>
      <c r="H434" s="155" t="s">
        <v>3241</v>
      </c>
      <c r="I434" s="166" t="s">
        <v>1223</v>
      </c>
      <c r="J434" s="160" t="s">
        <v>422</v>
      </c>
      <c r="K434" s="159"/>
      <c r="L434" s="160"/>
      <c r="M434" s="159"/>
      <c r="N434" s="158" t="s">
        <v>2435</v>
      </c>
      <c r="O434" s="158"/>
      <c r="P434" s="158" t="s">
        <v>442</v>
      </c>
      <c r="Q434" s="162" t="s">
        <v>3242</v>
      </c>
      <c r="R434" s="162" t="s">
        <v>4668</v>
      </c>
      <c r="S434" s="163" t="s">
        <v>4669</v>
      </c>
      <c r="T434" s="167" t="s">
        <v>1229</v>
      </c>
      <c r="U434" s="149"/>
      <c r="V434" s="149"/>
      <c r="W434" s="164" t="str">
        <f>VLOOKUP(TRIM(X434),X10:Y88,2,FALSE)</f>
        <v>Frank</v>
      </c>
      <c r="X434" s="11" t="str">
        <f t="shared" si="11"/>
        <v>6.5.3</v>
      </c>
      <c r="Y434" s="83"/>
    </row>
    <row r="435" spans="1:25" ht="35.25" customHeight="1">
      <c r="A435" s="150" t="s">
        <v>185</v>
      </c>
      <c r="B435" s="165" t="s">
        <v>70</v>
      </c>
      <c r="C435" s="153" t="s">
        <v>186</v>
      </c>
      <c r="D435" s="153" t="s">
        <v>133</v>
      </c>
      <c r="E435" s="154" t="s">
        <v>3243</v>
      </c>
      <c r="F435" s="155" t="s">
        <v>27</v>
      </c>
      <c r="G435" s="155" t="s">
        <v>189</v>
      </c>
      <c r="H435" s="155" t="s">
        <v>3244</v>
      </c>
      <c r="I435" s="166" t="s">
        <v>1223</v>
      </c>
      <c r="J435" s="160" t="s">
        <v>455</v>
      </c>
      <c r="K435" s="159"/>
      <c r="L435" s="160"/>
      <c r="M435" s="159"/>
      <c r="N435" s="158" t="s">
        <v>623</v>
      </c>
      <c r="O435" s="158"/>
      <c r="P435" s="158" t="s">
        <v>442</v>
      </c>
      <c r="Q435" s="162" t="s">
        <v>3242</v>
      </c>
      <c r="R435" s="162" t="s">
        <v>4427</v>
      </c>
      <c r="S435" s="163" t="s">
        <v>4428</v>
      </c>
      <c r="T435" s="167" t="s">
        <v>1229</v>
      </c>
      <c r="U435" s="149"/>
      <c r="V435" s="149"/>
      <c r="W435" s="164" t="str">
        <f>VLOOKUP(TRIM(X435),X10:Y88,2,FALSE)</f>
        <v>Frank</v>
      </c>
      <c r="X435" s="11" t="str">
        <f t="shared" si="11"/>
        <v>6.5.3</v>
      </c>
      <c r="Y435" s="83"/>
    </row>
    <row r="436" spans="1:25" ht="35.25" customHeight="1">
      <c r="A436" s="150" t="s">
        <v>185</v>
      </c>
      <c r="B436" s="165" t="s">
        <v>70</v>
      </c>
      <c r="C436" s="153" t="s">
        <v>186</v>
      </c>
      <c r="D436" s="153" t="s">
        <v>143</v>
      </c>
      <c r="E436" s="154" t="s">
        <v>3245</v>
      </c>
      <c r="F436" s="155" t="s">
        <v>27</v>
      </c>
      <c r="G436" s="155" t="s">
        <v>189</v>
      </c>
      <c r="H436" s="155" t="s">
        <v>1227</v>
      </c>
      <c r="I436" s="166" t="s">
        <v>1223</v>
      </c>
      <c r="J436" s="160" t="s">
        <v>455</v>
      </c>
      <c r="K436" s="159"/>
      <c r="L436" s="160"/>
      <c r="M436" s="159"/>
      <c r="N436" s="158" t="s">
        <v>623</v>
      </c>
      <c r="O436" s="158"/>
      <c r="P436" s="158" t="s">
        <v>442</v>
      </c>
      <c r="Q436" s="162" t="s">
        <v>1228</v>
      </c>
      <c r="R436" s="162" t="s">
        <v>4623</v>
      </c>
      <c r="S436" s="163" t="s">
        <v>253</v>
      </c>
      <c r="T436" s="167" t="s">
        <v>1229</v>
      </c>
      <c r="U436" s="149"/>
      <c r="V436" s="149"/>
      <c r="W436" s="164" t="str">
        <f>VLOOKUP(TRIM(X436),X10:Y88,2,FALSE)</f>
        <v>Puneet</v>
      </c>
      <c r="X436" s="11" t="str">
        <f t="shared" si="11"/>
        <v>6.5.7</v>
      </c>
      <c r="Y436" s="83"/>
    </row>
    <row r="437" spans="1:25" ht="35.25" customHeight="1">
      <c r="A437" s="150" t="s">
        <v>185</v>
      </c>
      <c r="B437" s="165" t="s">
        <v>70</v>
      </c>
      <c r="C437" s="153" t="s">
        <v>186</v>
      </c>
      <c r="D437" s="153" t="s">
        <v>127</v>
      </c>
      <c r="E437" s="154" t="s">
        <v>3246</v>
      </c>
      <c r="F437" s="155" t="s">
        <v>419</v>
      </c>
      <c r="G437" s="155" t="s">
        <v>59</v>
      </c>
      <c r="H437" s="155" t="s">
        <v>3247</v>
      </c>
      <c r="I437" s="166" t="s">
        <v>1146</v>
      </c>
      <c r="J437" s="160"/>
      <c r="K437" s="159"/>
      <c r="L437" s="160"/>
      <c r="M437" s="159"/>
      <c r="N437" s="158"/>
      <c r="O437" s="158" t="s">
        <v>366</v>
      </c>
      <c r="P437" s="158" t="s">
        <v>442</v>
      </c>
      <c r="Q437" s="162" t="s">
        <v>3248</v>
      </c>
      <c r="R437" s="162" t="s">
        <v>4474</v>
      </c>
      <c r="S437" s="163" t="s">
        <v>253</v>
      </c>
      <c r="T437" s="167" t="s">
        <v>1148</v>
      </c>
      <c r="U437" s="149"/>
      <c r="V437" s="149"/>
      <c r="W437" s="164" t="str">
        <f>VLOOKUP(TRIM(X437),X10:Y88,2,FALSE)</f>
        <v>Frank</v>
      </c>
      <c r="X437" s="11" t="str">
        <f t="shared" si="11"/>
        <v>6.5.1</v>
      </c>
      <c r="Y437" s="83"/>
    </row>
    <row r="438" spans="1:25" ht="35.25" customHeight="1">
      <c r="A438" s="150" t="s">
        <v>185</v>
      </c>
      <c r="B438" s="165" t="s">
        <v>70</v>
      </c>
      <c r="C438" s="153" t="s">
        <v>186</v>
      </c>
      <c r="D438" s="153" t="s">
        <v>130</v>
      </c>
      <c r="E438" s="154" t="s">
        <v>3249</v>
      </c>
      <c r="F438" s="155" t="s">
        <v>27</v>
      </c>
      <c r="G438" s="155" t="s">
        <v>189</v>
      </c>
      <c r="H438" s="155" t="s">
        <v>3250</v>
      </c>
      <c r="I438" s="166" t="s">
        <v>947</v>
      </c>
      <c r="J438" s="160" t="s">
        <v>422</v>
      </c>
      <c r="K438" s="159"/>
      <c r="L438" s="160"/>
      <c r="M438" s="159"/>
      <c r="N438" s="158" t="s">
        <v>2435</v>
      </c>
      <c r="O438" s="158"/>
      <c r="P438" s="158" t="s">
        <v>442</v>
      </c>
      <c r="Q438" s="162" t="s">
        <v>3251</v>
      </c>
      <c r="R438" s="162" t="s">
        <v>5461</v>
      </c>
      <c r="S438" s="176" t="s">
        <v>496</v>
      </c>
      <c r="T438" s="167" t="s">
        <v>1483</v>
      </c>
      <c r="U438" s="149"/>
      <c r="V438" s="149"/>
      <c r="W438" s="164" t="str">
        <f>VLOOKUP(TRIM(X438),X10:Y88,2,FALSE)</f>
        <v>Frank</v>
      </c>
      <c r="X438" s="11" t="str">
        <f t="shared" si="11"/>
        <v>6.5.2</v>
      </c>
      <c r="Y438" s="83"/>
    </row>
    <row r="439" spans="1:25" ht="35.25" customHeight="1">
      <c r="A439" s="150" t="s">
        <v>185</v>
      </c>
      <c r="B439" s="165" t="s">
        <v>70</v>
      </c>
      <c r="C439" s="153" t="s">
        <v>186</v>
      </c>
      <c r="D439" s="153" t="s">
        <v>2151</v>
      </c>
      <c r="E439" s="154" t="s">
        <v>3252</v>
      </c>
      <c r="F439" s="155" t="s">
        <v>30</v>
      </c>
      <c r="G439" s="155" t="s">
        <v>189</v>
      </c>
      <c r="H439" s="155" t="s">
        <v>3253</v>
      </c>
      <c r="I439" s="166" t="s">
        <v>604</v>
      </c>
      <c r="J439" s="160" t="s">
        <v>1465</v>
      </c>
      <c r="K439" s="159">
        <v>326</v>
      </c>
      <c r="L439" s="160"/>
      <c r="M439" s="159" t="s">
        <v>878</v>
      </c>
      <c r="N439" s="158" t="s">
        <v>645</v>
      </c>
      <c r="O439" s="158" t="s">
        <v>366</v>
      </c>
      <c r="P439" s="158" t="s">
        <v>2458</v>
      </c>
      <c r="Q439" s="162" t="s">
        <v>4570</v>
      </c>
      <c r="R439" s="178" t="s">
        <v>4719</v>
      </c>
      <c r="S439" s="163" t="s">
        <v>253</v>
      </c>
      <c r="T439" s="167" t="s">
        <v>578</v>
      </c>
      <c r="U439" s="149"/>
      <c r="V439" s="149"/>
      <c r="W439" s="164" t="str">
        <f>VLOOKUP(TRIM(X439),X10:Y88,2,FALSE)</f>
        <v>Krisztian</v>
      </c>
      <c r="X439" s="11" t="str">
        <f t="shared" si="11"/>
        <v>6.12</v>
      </c>
      <c r="Y439" s="83"/>
    </row>
    <row r="440" spans="1:25" ht="35.25" customHeight="1">
      <c r="A440" s="150" t="s">
        <v>185</v>
      </c>
      <c r="B440" s="165" t="s">
        <v>70</v>
      </c>
      <c r="C440" s="153" t="s">
        <v>186</v>
      </c>
      <c r="D440" s="153" t="s">
        <v>130</v>
      </c>
      <c r="E440" s="154" t="s">
        <v>3254</v>
      </c>
      <c r="F440" s="155" t="s">
        <v>419</v>
      </c>
      <c r="G440" s="155" t="s">
        <v>934</v>
      </c>
      <c r="H440" s="155" t="s">
        <v>3255</v>
      </c>
      <c r="I440" s="166" t="s">
        <v>947</v>
      </c>
      <c r="J440" s="160" t="s">
        <v>422</v>
      </c>
      <c r="K440" s="159"/>
      <c r="L440" s="160"/>
      <c r="M440" s="159"/>
      <c r="N440" s="158"/>
      <c r="O440" s="158" t="s">
        <v>366</v>
      </c>
      <c r="P440" s="158"/>
      <c r="Q440" s="162" t="s">
        <v>3256</v>
      </c>
      <c r="R440" s="162" t="s">
        <v>5474</v>
      </c>
      <c r="S440" s="176" t="s">
        <v>496</v>
      </c>
      <c r="T440" s="167" t="s">
        <v>1483</v>
      </c>
      <c r="U440" s="149"/>
      <c r="V440" s="149"/>
      <c r="W440" s="164" t="str">
        <f>VLOOKUP(TRIM(X440),X10:Y88,2,FALSE)</f>
        <v>Frank</v>
      </c>
      <c r="X440" s="11" t="str">
        <f t="shared" si="11"/>
        <v>6.5.2</v>
      </c>
      <c r="Y440" s="83"/>
    </row>
    <row r="441" spans="1:25" ht="35.25" customHeight="1">
      <c r="A441" s="150" t="s">
        <v>185</v>
      </c>
      <c r="B441" s="165" t="s">
        <v>70</v>
      </c>
      <c r="C441" s="153" t="s">
        <v>186</v>
      </c>
      <c r="D441" s="153" t="s">
        <v>130</v>
      </c>
      <c r="E441" s="154" t="s">
        <v>3257</v>
      </c>
      <c r="F441" s="155" t="s">
        <v>27</v>
      </c>
      <c r="G441" s="155" t="s">
        <v>189</v>
      </c>
      <c r="H441" s="155" t="s">
        <v>3258</v>
      </c>
      <c r="I441" s="166" t="s">
        <v>1223</v>
      </c>
      <c r="J441" s="160" t="s">
        <v>422</v>
      </c>
      <c r="K441" s="159"/>
      <c r="L441" s="160"/>
      <c r="M441" s="159"/>
      <c r="N441" s="158" t="s">
        <v>2435</v>
      </c>
      <c r="O441" s="158"/>
      <c r="P441" s="158" t="s">
        <v>442</v>
      </c>
      <c r="Q441" s="162" t="s">
        <v>3259</v>
      </c>
      <c r="R441" s="162" t="s">
        <v>4773</v>
      </c>
      <c r="S441" s="163" t="s">
        <v>444</v>
      </c>
      <c r="T441" s="167" t="s">
        <v>1339</v>
      </c>
      <c r="U441" s="149"/>
      <c r="V441" s="149"/>
      <c r="W441" s="164" t="str">
        <f>VLOOKUP(TRIM(X441),X10:Y88,2,FALSE)</f>
        <v>Frank</v>
      </c>
      <c r="X441" s="11" t="str">
        <f t="shared" si="11"/>
        <v>6.5.2</v>
      </c>
      <c r="Y441" s="83"/>
    </row>
    <row r="442" spans="1:25" ht="35.25" customHeight="1">
      <c r="A442" s="150"/>
      <c r="B442" s="165" t="s">
        <v>70</v>
      </c>
      <c r="C442" s="153" t="s">
        <v>28</v>
      </c>
      <c r="D442" s="153" t="s">
        <v>179</v>
      </c>
      <c r="E442" s="154" t="s">
        <v>3260</v>
      </c>
      <c r="F442" s="155" t="s">
        <v>434</v>
      </c>
      <c r="G442" s="169" t="s">
        <v>189</v>
      </c>
      <c r="H442" s="169" t="s">
        <v>3261</v>
      </c>
      <c r="I442" s="170" t="s">
        <v>563</v>
      </c>
      <c r="J442" s="171"/>
      <c r="K442" s="172"/>
      <c r="L442" s="171"/>
      <c r="M442" s="172"/>
      <c r="N442" s="171"/>
      <c r="O442" s="171" t="s">
        <v>366</v>
      </c>
      <c r="P442" s="171"/>
      <c r="Q442" s="173" t="s">
        <v>3262</v>
      </c>
      <c r="R442" s="173" t="s">
        <v>3263</v>
      </c>
      <c r="S442" s="177"/>
      <c r="T442" s="167" t="s">
        <v>472</v>
      </c>
      <c r="U442" s="149"/>
      <c r="V442" s="149"/>
      <c r="W442" s="164" t="str">
        <f>VLOOKUP(TRIM(X442),X10:Y88,2,FALSE)</f>
        <v>Withdrawn</v>
      </c>
      <c r="X442" s="11" t="str">
        <f t="shared" si="11"/>
        <v>99</v>
      </c>
      <c r="Y442" s="83"/>
    </row>
    <row r="443" spans="1:25" ht="35.25" customHeight="1">
      <c r="A443" s="150" t="s">
        <v>185</v>
      </c>
      <c r="B443" s="165" t="s">
        <v>70</v>
      </c>
      <c r="C443" s="153" t="s">
        <v>186</v>
      </c>
      <c r="D443" s="153" t="s">
        <v>130</v>
      </c>
      <c r="E443" s="154" t="s">
        <v>3264</v>
      </c>
      <c r="F443" s="155" t="s">
        <v>27</v>
      </c>
      <c r="G443" s="155" t="s">
        <v>189</v>
      </c>
      <c r="H443" s="155" t="s">
        <v>3265</v>
      </c>
      <c r="I443" s="166" t="s">
        <v>1223</v>
      </c>
      <c r="J443" s="160" t="s">
        <v>422</v>
      </c>
      <c r="K443" s="159"/>
      <c r="L443" s="160"/>
      <c r="M443" s="159"/>
      <c r="N443" s="158" t="s">
        <v>2435</v>
      </c>
      <c r="O443" s="158"/>
      <c r="P443" s="158" t="s">
        <v>442</v>
      </c>
      <c r="Q443" s="162" t="s">
        <v>3266</v>
      </c>
      <c r="R443" s="162" t="s">
        <v>4776</v>
      </c>
      <c r="S443" s="163" t="s">
        <v>444</v>
      </c>
      <c r="T443" s="167" t="s">
        <v>1339</v>
      </c>
      <c r="U443" s="149"/>
      <c r="V443" s="149"/>
      <c r="W443" s="164" t="str">
        <f>VLOOKUP(TRIM(X443),X10:Y88,2,FALSE)</f>
        <v>Frank</v>
      </c>
      <c r="X443" s="11" t="str">
        <f t="shared" si="11"/>
        <v>6.5.2</v>
      </c>
      <c r="Y443" s="83"/>
    </row>
    <row r="444" spans="1:25" ht="35.25" customHeight="1">
      <c r="A444" s="150" t="s">
        <v>185</v>
      </c>
      <c r="B444" s="165" t="s">
        <v>70</v>
      </c>
      <c r="C444" s="153" t="s">
        <v>186</v>
      </c>
      <c r="D444" s="153" t="s">
        <v>162</v>
      </c>
      <c r="E444" s="154" t="s">
        <v>3267</v>
      </c>
      <c r="F444" s="155" t="s">
        <v>27</v>
      </c>
      <c r="G444" s="155" t="s">
        <v>189</v>
      </c>
      <c r="H444" s="155" t="s">
        <v>3268</v>
      </c>
      <c r="I444" s="166" t="s">
        <v>475</v>
      </c>
      <c r="J444" s="160" t="s">
        <v>2389</v>
      </c>
      <c r="K444" s="159"/>
      <c r="L444" s="160"/>
      <c r="M444" s="159"/>
      <c r="N444" s="158" t="s">
        <v>623</v>
      </c>
      <c r="O444" s="158"/>
      <c r="P444" s="158" t="s">
        <v>2390</v>
      </c>
      <c r="Q444" s="162" t="s">
        <v>3269</v>
      </c>
      <c r="R444" s="162" t="s">
        <v>4551</v>
      </c>
      <c r="S444" s="163" t="s">
        <v>4550</v>
      </c>
      <c r="T444" s="167" t="s">
        <v>626</v>
      </c>
      <c r="U444" s="149"/>
      <c r="V444" s="149"/>
      <c r="W444" s="164" t="str">
        <f>VLOOKUP(TRIM(X444),X10:Y88,2,FALSE)</f>
        <v>Krisztian</v>
      </c>
      <c r="X444" s="11" t="str">
        <f t="shared" si="11"/>
        <v>6.9</v>
      </c>
      <c r="Y444" s="83"/>
    </row>
    <row r="445" spans="1:25" ht="35.25" customHeight="1">
      <c r="A445" s="150" t="s">
        <v>185</v>
      </c>
      <c r="B445" s="165" t="s">
        <v>70</v>
      </c>
      <c r="C445" s="153" t="s">
        <v>186</v>
      </c>
      <c r="D445" s="153" t="s">
        <v>130</v>
      </c>
      <c r="E445" s="154" t="s">
        <v>3270</v>
      </c>
      <c r="F445" s="155" t="s">
        <v>27</v>
      </c>
      <c r="G445" s="155" t="s">
        <v>189</v>
      </c>
      <c r="H445" s="155" t="s">
        <v>3271</v>
      </c>
      <c r="I445" s="166" t="s">
        <v>1223</v>
      </c>
      <c r="J445" s="160" t="s">
        <v>455</v>
      </c>
      <c r="K445" s="159"/>
      <c r="L445" s="160"/>
      <c r="M445" s="159"/>
      <c r="N445" s="158" t="s">
        <v>623</v>
      </c>
      <c r="O445" s="158"/>
      <c r="P445" s="158" t="s">
        <v>442</v>
      </c>
      <c r="Q445" s="162" t="s">
        <v>3272</v>
      </c>
      <c r="R445" s="162" t="s">
        <v>4487</v>
      </c>
      <c r="S445" s="168" t="s">
        <v>200</v>
      </c>
      <c r="T445" s="167" t="s">
        <v>1339</v>
      </c>
      <c r="U445" s="149"/>
      <c r="V445" s="149"/>
      <c r="W445" s="164" t="str">
        <f>VLOOKUP(TRIM(X445),X10:Y88,2,FALSE)</f>
        <v>Frank</v>
      </c>
      <c r="X445" s="11" t="str">
        <f t="shared" si="11"/>
        <v>6.5.2</v>
      </c>
      <c r="Y445" s="83"/>
    </row>
    <row r="446" spans="1:25" ht="35.25" customHeight="1">
      <c r="A446" s="150" t="s">
        <v>185</v>
      </c>
      <c r="B446" s="165" t="s">
        <v>70</v>
      </c>
      <c r="C446" s="153" t="s">
        <v>186</v>
      </c>
      <c r="D446" s="153" t="s">
        <v>162</v>
      </c>
      <c r="E446" s="154" t="s">
        <v>3273</v>
      </c>
      <c r="F446" s="155" t="s">
        <v>27</v>
      </c>
      <c r="G446" s="155" t="s">
        <v>189</v>
      </c>
      <c r="H446" s="155" t="s">
        <v>3274</v>
      </c>
      <c r="I446" s="166" t="s">
        <v>475</v>
      </c>
      <c r="J446" s="160" t="s">
        <v>2389</v>
      </c>
      <c r="K446" s="159"/>
      <c r="L446" s="160"/>
      <c r="M446" s="159"/>
      <c r="N446" s="158" t="s">
        <v>623</v>
      </c>
      <c r="O446" s="158"/>
      <c r="P446" s="158" t="s">
        <v>2390</v>
      </c>
      <c r="Q446" s="162" t="s">
        <v>3275</v>
      </c>
      <c r="R446" s="162" t="s">
        <v>496</v>
      </c>
      <c r="S446" s="176" t="s">
        <v>496</v>
      </c>
      <c r="T446" s="167" t="s">
        <v>626</v>
      </c>
      <c r="U446" s="149"/>
      <c r="V446" s="149"/>
      <c r="W446" s="164" t="str">
        <f>VLOOKUP(TRIM(X446),X10:Y88,2,FALSE)</f>
        <v>Krisztian</v>
      </c>
      <c r="X446" s="11" t="str">
        <f t="shared" si="11"/>
        <v>6.9</v>
      </c>
      <c r="Y446" s="83"/>
    </row>
    <row r="447" spans="1:25" ht="35.25" customHeight="1">
      <c r="A447" s="150" t="s">
        <v>185</v>
      </c>
      <c r="B447" s="165" t="s">
        <v>70</v>
      </c>
      <c r="C447" s="153" t="s">
        <v>186</v>
      </c>
      <c r="D447" s="153" t="s">
        <v>162</v>
      </c>
      <c r="E447" s="154" t="s">
        <v>3276</v>
      </c>
      <c r="F447" s="155" t="s">
        <v>27</v>
      </c>
      <c r="G447" s="155" t="s">
        <v>189</v>
      </c>
      <c r="H447" s="155" t="s">
        <v>3277</v>
      </c>
      <c r="I447" s="166" t="s">
        <v>475</v>
      </c>
      <c r="J447" s="160" t="s">
        <v>2389</v>
      </c>
      <c r="K447" s="159"/>
      <c r="L447" s="160"/>
      <c r="M447" s="159"/>
      <c r="N447" s="158" t="s">
        <v>623</v>
      </c>
      <c r="O447" s="158"/>
      <c r="P447" s="158" t="s">
        <v>2390</v>
      </c>
      <c r="Q447" s="162" t="s">
        <v>3278</v>
      </c>
      <c r="R447" s="162" t="s">
        <v>496</v>
      </c>
      <c r="S447" s="176" t="s">
        <v>496</v>
      </c>
      <c r="T447" s="167" t="s">
        <v>626</v>
      </c>
      <c r="U447" s="149"/>
      <c r="V447" s="149"/>
      <c r="W447" s="164" t="str">
        <f>VLOOKUP(TRIM(X447),X10:Y88,2,FALSE)</f>
        <v>Krisztian</v>
      </c>
      <c r="X447" s="11" t="str">
        <f t="shared" si="11"/>
        <v>6.9</v>
      </c>
      <c r="Y447" s="83"/>
    </row>
    <row r="448" spans="1:25" ht="35.25" customHeight="1">
      <c r="A448" s="150" t="s">
        <v>185</v>
      </c>
      <c r="B448" s="165" t="s">
        <v>70</v>
      </c>
      <c r="C448" s="153" t="s">
        <v>186</v>
      </c>
      <c r="D448" s="153" t="s">
        <v>127</v>
      </c>
      <c r="E448" s="154" t="s">
        <v>3279</v>
      </c>
      <c r="F448" s="155" t="s">
        <v>27</v>
      </c>
      <c r="G448" s="155" t="s">
        <v>189</v>
      </c>
      <c r="H448" s="155" t="s">
        <v>3280</v>
      </c>
      <c r="I448" s="166" t="s">
        <v>475</v>
      </c>
      <c r="J448" s="160" t="s">
        <v>422</v>
      </c>
      <c r="K448" s="159"/>
      <c r="L448" s="160"/>
      <c r="M448" s="159"/>
      <c r="N448" s="158" t="s">
        <v>2435</v>
      </c>
      <c r="O448" s="158"/>
      <c r="P448" s="158" t="s">
        <v>442</v>
      </c>
      <c r="Q448" s="162" t="s">
        <v>3281</v>
      </c>
      <c r="R448" s="162" t="s">
        <v>4383</v>
      </c>
      <c r="S448" s="163" t="s">
        <v>4368</v>
      </c>
      <c r="T448" s="167" t="s">
        <v>472</v>
      </c>
      <c r="U448" s="149"/>
      <c r="V448" s="149"/>
      <c r="W448" s="164" t="str">
        <f>VLOOKUP(TRIM(X448),X10:Y88,2,FALSE)</f>
        <v>Frank</v>
      </c>
      <c r="X448" s="11" t="str">
        <f t="shared" si="11"/>
        <v>6.5.1</v>
      </c>
      <c r="Y448" s="83"/>
    </row>
    <row r="449" spans="1:25" ht="35.25" customHeight="1">
      <c r="A449" s="150" t="s">
        <v>185</v>
      </c>
      <c r="B449" s="165" t="s">
        <v>70</v>
      </c>
      <c r="C449" s="153" t="s">
        <v>186</v>
      </c>
      <c r="D449" s="153" t="s">
        <v>127</v>
      </c>
      <c r="E449" s="154" t="s">
        <v>3282</v>
      </c>
      <c r="F449" s="155" t="s">
        <v>27</v>
      </c>
      <c r="G449" s="155" t="s">
        <v>189</v>
      </c>
      <c r="H449" s="155" t="s">
        <v>3283</v>
      </c>
      <c r="I449" s="166" t="s">
        <v>475</v>
      </c>
      <c r="J449" s="160" t="s">
        <v>422</v>
      </c>
      <c r="K449" s="159"/>
      <c r="L449" s="160"/>
      <c r="M449" s="159"/>
      <c r="N449" s="158" t="s">
        <v>2435</v>
      </c>
      <c r="O449" s="158"/>
      <c r="P449" s="158" t="s">
        <v>442</v>
      </c>
      <c r="Q449" s="162" t="s">
        <v>3284</v>
      </c>
      <c r="R449" s="162" t="s">
        <v>496</v>
      </c>
      <c r="S449" s="176" t="s">
        <v>496</v>
      </c>
      <c r="T449" s="167" t="s">
        <v>472</v>
      </c>
      <c r="U449" s="149"/>
      <c r="V449" s="149"/>
      <c r="W449" s="164" t="str">
        <f>VLOOKUP(TRIM(X449),X10:Y88,2,FALSE)</f>
        <v>Frank</v>
      </c>
      <c r="X449" s="11" t="str">
        <f t="shared" si="11"/>
        <v>6.5.1</v>
      </c>
      <c r="Y449" s="83"/>
    </row>
    <row r="450" spans="1:25" ht="35.25" customHeight="1">
      <c r="A450" s="150" t="s">
        <v>185</v>
      </c>
      <c r="B450" s="165" t="s">
        <v>70</v>
      </c>
      <c r="C450" s="153" t="s">
        <v>186</v>
      </c>
      <c r="D450" s="153" t="s">
        <v>168</v>
      </c>
      <c r="E450" s="154" t="s">
        <v>3285</v>
      </c>
      <c r="F450" s="155" t="s">
        <v>419</v>
      </c>
      <c r="G450" s="155" t="s">
        <v>870</v>
      </c>
      <c r="H450" s="155" t="s">
        <v>3286</v>
      </c>
      <c r="I450" s="166" t="s">
        <v>475</v>
      </c>
      <c r="J450" s="160"/>
      <c r="K450" s="159"/>
      <c r="L450" s="160"/>
      <c r="M450" s="159"/>
      <c r="N450" s="158"/>
      <c r="O450" s="158"/>
      <c r="P450" s="158"/>
      <c r="Q450" s="162" t="s">
        <v>3287</v>
      </c>
      <c r="R450" s="162" t="s">
        <v>4318</v>
      </c>
      <c r="S450" s="163" t="s">
        <v>253</v>
      </c>
      <c r="T450" s="167" t="s">
        <v>472</v>
      </c>
      <c r="U450" s="149"/>
      <c r="V450" s="149"/>
      <c r="W450" s="164" t="str">
        <f>VLOOKUP(TRIM(X450),X10:Y88,2,FALSE)</f>
        <v>Frank</v>
      </c>
      <c r="X450" s="11" t="str">
        <f t="shared" si="11"/>
        <v>7.1</v>
      </c>
      <c r="Y450" s="83"/>
    </row>
    <row r="451" spans="1:25" ht="35.25" customHeight="1">
      <c r="A451" s="150"/>
      <c r="B451" s="165" t="s">
        <v>70</v>
      </c>
      <c r="C451" s="153" t="s">
        <v>28</v>
      </c>
      <c r="D451" s="153" t="s">
        <v>168</v>
      </c>
      <c r="E451" s="154" t="s">
        <v>3288</v>
      </c>
      <c r="F451" s="155" t="s">
        <v>419</v>
      </c>
      <c r="G451" s="169" t="s">
        <v>242</v>
      </c>
      <c r="H451" s="169" t="s">
        <v>3289</v>
      </c>
      <c r="I451" s="170" t="s">
        <v>475</v>
      </c>
      <c r="J451" s="171"/>
      <c r="K451" s="172"/>
      <c r="L451" s="171"/>
      <c r="M451" s="172"/>
      <c r="N451" s="171"/>
      <c r="O451" s="171"/>
      <c r="P451" s="171"/>
      <c r="Q451" s="173" t="s">
        <v>5456</v>
      </c>
      <c r="R451" s="234" t="s">
        <v>5457</v>
      </c>
      <c r="S451" s="177"/>
      <c r="T451" s="167" t="s">
        <v>472</v>
      </c>
      <c r="U451" s="149"/>
      <c r="V451" s="149"/>
      <c r="W451" s="164" t="str">
        <f>VLOOKUP(TRIM(X451),X10:Y88,2,FALSE)</f>
        <v>Frank</v>
      </c>
      <c r="X451" s="11" t="str">
        <f t="shared" si="11"/>
        <v>7.1</v>
      </c>
      <c r="Y451" s="83"/>
    </row>
    <row r="452" spans="1:25" ht="35.25" customHeight="1">
      <c r="A452" s="150" t="s">
        <v>185</v>
      </c>
      <c r="B452" s="165" t="s">
        <v>70</v>
      </c>
      <c r="C452" s="153" t="s">
        <v>186</v>
      </c>
      <c r="D452" s="153" t="s">
        <v>127</v>
      </c>
      <c r="E452" s="154" t="s">
        <v>3290</v>
      </c>
      <c r="F452" s="155" t="s">
        <v>27</v>
      </c>
      <c r="G452" s="155" t="s">
        <v>189</v>
      </c>
      <c r="H452" s="155" t="s">
        <v>3291</v>
      </c>
      <c r="I452" s="166" t="s">
        <v>475</v>
      </c>
      <c r="J452" s="160" t="s">
        <v>422</v>
      </c>
      <c r="K452" s="159"/>
      <c r="L452" s="160"/>
      <c r="M452" s="159"/>
      <c r="N452" s="158" t="s">
        <v>2435</v>
      </c>
      <c r="O452" s="158"/>
      <c r="P452" s="158" t="s">
        <v>442</v>
      </c>
      <c r="Q452" s="162" t="s">
        <v>3292</v>
      </c>
      <c r="R452" s="162" t="s">
        <v>496</v>
      </c>
      <c r="S452" s="176" t="s">
        <v>496</v>
      </c>
      <c r="T452" s="167" t="s">
        <v>472</v>
      </c>
      <c r="U452" s="149"/>
      <c r="V452" s="149"/>
      <c r="W452" s="164" t="str">
        <f>VLOOKUP(TRIM(X452),X10:Y88,2,FALSE)</f>
        <v>Frank</v>
      </c>
      <c r="X452" s="11" t="str">
        <f t="shared" si="11"/>
        <v>6.5.1</v>
      </c>
      <c r="Y452" s="83"/>
    </row>
    <row r="453" spans="1:25" ht="35.25" customHeight="1">
      <c r="A453" s="150" t="s">
        <v>185</v>
      </c>
      <c r="B453" s="165" t="s">
        <v>70</v>
      </c>
      <c r="C453" s="153" t="s">
        <v>186</v>
      </c>
      <c r="D453" s="153" t="s">
        <v>130</v>
      </c>
      <c r="E453" s="154" t="s">
        <v>3293</v>
      </c>
      <c r="F453" s="155" t="s">
        <v>27</v>
      </c>
      <c r="G453" s="155" t="s">
        <v>189</v>
      </c>
      <c r="H453" s="155" t="s">
        <v>3294</v>
      </c>
      <c r="I453" s="166" t="s">
        <v>475</v>
      </c>
      <c r="J453" s="160" t="s">
        <v>455</v>
      </c>
      <c r="K453" s="159"/>
      <c r="L453" s="160"/>
      <c r="M453" s="159"/>
      <c r="N453" s="158" t="s">
        <v>623</v>
      </c>
      <c r="O453" s="158"/>
      <c r="P453" s="158" t="s">
        <v>442</v>
      </c>
      <c r="Q453" s="162" t="s">
        <v>3295</v>
      </c>
      <c r="R453" s="162" t="s">
        <v>496</v>
      </c>
      <c r="S453" s="176" t="s">
        <v>496</v>
      </c>
      <c r="T453" s="167" t="s">
        <v>472</v>
      </c>
      <c r="U453" s="149"/>
      <c r="V453" s="149"/>
      <c r="W453" s="164" t="str">
        <f>VLOOKUP(TRIM(X453),X10:Y88,2,FALSE)</f>
        <v>Frank</v>
      </c>
      <c r="X453" s="11" t="str">
        <f t="shared" si="11"/>
        <v>6.5.2</v>
      </c>
      <c r="Y453" s="83"/>
    </row>
    <row r="454" spans="1:25" ht="35.25" customHeight="1">
      <c r="A454" s="150" t="s">
        <v>185</v>
      </c>
      <c r="B454" s="165" t="s">
        <v>70</v>
      </c>
      <c r="C454" s="153" t="s">
        <v>186</v>
      </c>
      <c r="D454" s="153" t="s">
        <v>133</v>
      </c>
      <c r="E454" s="154" t="s">
        <v>3296</v>
      </c>
      <c r="F454" s="155" t="s">
        <v>27</v>
      </c>
      <c r="G454" s="155" t="s">
        <v>189</v>
      </c>
      <c r="H454" s="155" t="s">
        <v>3297</v>
      </c>
      <c r="I454" s="166" t="s">
        <v>475</v>
      </c>
      <c r="J454" s="160" t="s">
        <v>455</v>
      </c>
      <c r="K454" s="159"/>
      <c r="L454" s="160"/>
      <c r="M454" s="159"/>
      <c r="N454" s="158" t="s">
        <v>623</v>
      </c>
      <c r="O454" s="158"/>
      <c r="P454" s="158" t="s">
        <v>442</v>
      </c>
      <c r="Q454" s="162" t="s">
        <v>3298</v>
      </c>
      <c r="R454" s="162" t="s">
        <v>4503</v>
      </c>
      <c r="S454" s="163" t="s">
        <v>4504</v>
      </c>
      <c r="T454" s="167" t="s">
        <v>472</v>
      </c>
      <c r="U454" s="149"/>
      <c r="V454" s="149"/>
      <c r="W454" s="164" t="str">
        <f>VLOOKUP(TRIM(X454),X10:Y88,2,FALSE)</f>
        <v>Frank</v>
      </c>
      <c r="X454" s="11" t="str">
        <f t="shared" si="11"/>
        <v>6.5.3</v>
      </c>
      <c r="Y454" s="83"/>
    </row>
    <row r="455" spans="1:25" ht="35.25" customHeight="1">
      <c r="A455" s="150" t="s">
        <v>185</v>
      </c>
      <c r="B455" s="165" t="s">
        <v>70</v>
      </c>
      <c r="C455" s="153" t="s">
        <v>186</v>
      </c>
      <c r="D455" s="153" t="s">
        <v>133</v>
      </c>
      <c r="E455" s="154" t="s">
        <v>3299</v>
      </c>
      <c r="F455" s="155" t="s">
        <v>27</v>
      </c>
      <c r="G455" s="155" t="s">
        <v>189</v>
      </c>
      <c r="H455" s="155" t="s">
        <v>3300</v>
      </c>
      <c r="I455" s="166" t="s">
        <v>475</v>
      </c>
      <c r="J455" s="160" t="s">
        <v>422</v>
      </c>
      <c r="K455" s="159"/>
      <c r="L455" s="160"/>
      <c r="M455" s="159"/>
      <c r="N455" s="158" t="s">
        <v>2435</v>
      </c>
      <c r="O455" s="158"/>
      <c r="P455" s="158" t="s">
        <v>442</v>
      </c>
      <c r="Q455" s="162" t="s">
        <v>3301</v>
      </c>
      <c r="R455" s="162" t="s">
        <v>4505</v>
      </c>
      <c r="S455" s="163" t="s">
        <v>4506</v>
      </c>
      <c r="T455" s="167" t="s">
        <v>472</v>
      </c>
      <c r="U455" s="149"/>
      <c r="V455" s="149"/>
      <c r="W455" s="164" t="str">
        <f>VLOOKUP(TRIM(X455),X10:Y88,2,FALSE)</f>
        <v>Frank</v>
      </c>
      <c r="X455" s="11" t="str">
        <f t="shared" si="11"/>
        <v>6.5.3</v>
      </c>
      <c r="Y455" s="83"/>
    </row>
    <row r="456" spans="1:25" ht="35.25" customHeight="1">
      <c r="A456" s="150" t="s">
        <v>185</v>
      </c>
      <c r="B456" s="165" t="s">
        <v>70</v>
      </c>
      <c r="C456" s="153" t="s">
        <v>186</v>
      </c>
      <c r="D456" s="153" t="s">
        <v>151</v>
      </c>
      <c r="E456" s="154" t="s">
        <v>3302</v>
      </c>
      <c r="F456" s="155" t="s">
        <v>27</v>
      </c>
      <c r="G456" s="155" t="s">
        <v>189</v>
      </c>
      <c r="H456" s="155" t="s">
        <v>3303</v>
      </c>
      <c r="I456" s="166" t="s">
        <v>1139</v>
      </c>
      <c r="J456" s="160" t="s">
        <v>422</v>
      </c>
      <c r="K456" s="159"/>
      <c r="L456" s="160"/>
      <c r="M456" s="159"/>
      <c r="N456" s="158" t="s">
        <v>2435</v>
      </c>
      <c r="O456" s="158"/>
      <c r="P456" s="158" t="s">
        <v>442</v>
      </c>
      <c r="Q456" s="162" t="s">
        <v>3304</v>
      </c>
      <c r="R456" s="162" t="s">
        <v>4760</v>
      </c>
      <c r="S456" s="168" t="s">
        <v>200</v>
      </c>
      <c r="T456" s="167" t="s">
        <v>1098</v>
      </c>
      <c r="U456" s="149"/>
      <c r="V456" s="149"/>
      <c r="W456" s="164" t="str">
        <f>VLOOKUP(TRIM(X456),X10:Y88,2,FALSE)</f>
        <v>Krisztian</v>
      </c>
      <c r="X456" s="11" t="str">
        <f t="shared" si="11"/>
        <v>6.5.10</v>
      </c>
      <c r="Y456" s="83"/>
    </row>
    <row r="457" spans="1:25" ht="35.25" customHeight="1">
      <c r="A457" s="150" t="s">
        <v>185</v>
      </c>
      <c r="B457" s="165" t="s">
        <v>70</v>
      </c>
      <c r="C457" s="153" t="s">
        <v>186</v>
      </c>
      <c r="D457" s="153" t="s">
        <v>151</v>
      </c>
      <c r="E457" s="154" t="s">
        <v>3305</v>
      </c>
      <c r="F457" s="155" t="s">
        <v>27</v>
      </c>
      <c r="G457" s="155" t="s">
        <v>189</v>
      </c>
      <c r="H457" s="155" t="s">
        <v>3306</v>
      </c>
      <c r="I457" s="166" t="s">
        <v>1139</v>
      </c>
      <c r="J457" s="160" t="s">
        <v>455</v>
      </c>
      <c r="K457" s="159"/>
      <c r="L457" s="160"/>
      <c r="M457" s="159"/>
      <c r="N457" s="158" t="s">
        <v>623</v>
      </c>
      <c r="O457" s="158"/>
      <c r="P457" s="158" t="s">
        <v>442</v>
      </c>
      <c r="Q457" s="162" t="s">
        <v>3307</v>
      </c>
      <c r="R457" s="162" t="s">
        <v>4394</v>
      </c>
      <c r="S457" s="168" t="s">
        <v>200</v>
      </c>
      <c r="T457" s="167" t="s">
        <v>1098</v>
      </c>
      <c r="U457" s="149"/>
      <c r="V457" s="149"/>
      <c r="W457" s="164" t="str">
        <f>VLOOKUP(TRIM(X457),X10:Y88,2,FALSE)</f>
        <v>Krisztian</v>
      </c>
      <c r="X457" s="11" t="str">
        <f t="shared" si="11"/>
        <v>6.5.10</v>
      </c>
      <c r="Y457" s="83"/>
    </row>
    <row r="458" spans="1:25" ht="35.25" customHeight="1">
      <c r="A458" s="150" t="s">
        <v>185</v>
      </c>
      <c r="B458" s="165" t="s">
        <v>70</v>
      </c>
      <c r="C458" s="153" t="s">
        <v>186</v>
      </c>
      <c r="D458" s="153" t="s">
        <v>139</v>
      </c>
      <c r="E458" s="154" t="s">
        <v>3308</v>
      </c>
      <c r="F458" s="155" t="s">
        <v>27</v>
      </c>
      <c r="G458" s="155" t="s">
        <v>189</v>
      </c>
      <c r="H458" s="155" t="s">
        <v>3309</v>
      </c>
      <c r="I458" s="166" t="s">
        <v>1139</v>
      </c>
      <c r="J458" s="160" t="s">
        <v>422</v>
      </c>
      <c r="K458" s="159"/>
      <c r="L458" s="160"/>
      <c r="M458" s="159"/>
      <c r="N458" s="158" t="s">
        <v>2435</v>
      </c>
      <c r="O458" s="158"/>
      <c r="P458" s="158" t="s">
        <v>442</v>
      </c>
      <c r="Q458" s="162" t="s">
        <v>3310</v>
      </c>
      <c r="R458" s="162" t="s">
        <v>496</v>
      </c>
      <c r="S458" s="176" t="s">
        <v>496</v>
      </c>
      <c r="T458" s="167" t="s">
        <v>1098</v>
      </c>
      <c r="U458" s="149"/>
      <c r="V458" s="149"/>
      <c r="W458" s="164" t="str">
        <f>VLOOKUP(TRIM(X458),X10:Y88,2,FALSE)</f>
        <v>Devaki</v>
      </c>
      <c r="X458" s="11" t="str">
        <f t="shared" si="11"/>
        <v>6.5.5</v>
      </c>
      <c r="Y458" s="83"/>
    </row>
    <row r="459" spans="1:25" ht="35.25" customHeight="1">
      <c r="A459" s="150" t="s">
        <v>185</v>
      </c>
      <c r="B459" s="165" t="s">
        <v>70</v>
      </c>
      <c r="C459" s="153" t="s">
        <v>186</v>
      </c>
      <c r="D459" s="153" t="s">
        <v>130</v>
      </c>
      <c r="E459" s="154" t="s">
        <v>3311</v>
      </c>
      <c r="F459" s="155" t="s">
        <v>27</v>
      </c>
      <c r="G459" s="155" t="s">
        <v>189</v>
      </c>
      <c r="H459" s="155" t="s">
        <v>3312</v>
      </c>
      <c r="I459" s="166" t="s">
        <v>1139</v>
      </c>
      <c r="J459" s="160" t="s">
        <v>422</v>
      </c>
      <c r="K459" s="159"/>
      <c r="L459" s="160"/>
      <c r="M459" s="159"/>
      <c r="N459" s="158" t="s">
        <v>2435</v>
      </c>
      <c r="O459" s="158"/>
      <c r="P459" s="158" t="s">
        <v>442</v>
      </c>
      <c r="Q459" s="162" t="s">
        <v>3313</v>
      </c>
      <c r="R459" s="162" t="s">
        <v>4773</v>
      </c>
      <c r="S459" s="163" t="s">
        <v>444</v>
      </c>
      <c r="T459" s="167" t="s">
        <v>1098</v>
      </c>
      <c r="U459" s="149"/>
      <c r="V459" s="149"/>
      <c r="W459" s="164" t="str">
        <f>VLOOKUP(TRIM(X459),X10:Y88,2,FALSE)</f>
        <v>Frank</v>
      </c>
      <c r="X459" s="11" t="str">
        <f t="shared" si="11"/>
        <v>6.5.2</v>
      </c>
      <c r="Y459" s="83"/>
    </row>
    <row r="460" spans="1:25" ht="35.25" customHeight="1">
      <c r="A460" s="150" t="s">
        <v>185</v>
      </c>
      <c r="B460" s="165" t="s">
        <v>70</v>
      </c>
      <c r="C460" s="153" t="s">
        <v>186</v>
      </c>
      <c r="D460" s="153" t="s">
        <v>143</v>
      </c>
      <c r="E460" s="154" t="s">
        <v>3314</v>
      </c>
      <c r="F460" s="155" t="s">
        <v>27</v>
      </c>
      <c r="G460" s="155" t="s">
        <v>189</v>
      </c>
      <c r="H460" s="155" t="s">
        <v>3315</v>
      </c>
      <c r="I460" s="166" t="s">
        <v>947</v>
      </c>
      <c r="J460" s="160" t="s">
        <v>455</v>
      </c>
      <c r="K460" s="159"/>
      <c r="L460" s="160"/>
      <c r="M460" s="159"/>
      <c r="N460" s="158" t="s">
        <v>623</v>
      </c>
      <c r="O460" s="158"/>
      <c r="P460" s="158" t="s">
        <v>442</v>
      </c>
      <c r="Q460" s="162" t="s">
        <v>3316</v>
      </c>
      <c r="R460" s="162" t="s">
        <v>272</v>
      </c>
      <c r="S460" s="163" t="s">
        <v>253</v>
      </c>
      <c r="T460" s="167" t="s">
        <v>1254</v>
      </c>
      <c r="U460" s="149"/>
      <c r="V460" s="149"/>
      <c r="W460" s="164" t="str">
        <f>VLOOKUP(TRIM(X460),X10:Y88,2,FALSE)</f>
        <v>Puneet</v>
      </c>
      <c r="X460" s="11" t="str">
        <f t="shared" si="11"/>
        <v>6.5.7</v>
      </c>
      <c r="Y460" s="83"/>
    </row>
    <row r="461" spans="1:25" ht="35.25" customHeight="1">
      <c r="A461" s="150" t="s">
        <v>185</v>
      </c>
      <c r="B461" s="165" t="s">
        <v>70</v>
      </c>
      <c r="C461" s="153" t="s">
        <v>186</v>
      </c>
      <c r="D461" s="153" t="s">
        <v>91</v>
      </c>
      <c r="E461" s="154" t="s">
        <v>3317</v>
      </c>
      <c r="F461" s="155" t="s">
        <v>30</v>
      </c>
      <c r="G461" s="155" t="s">
        <v>189</v>
      </c>
      <c r="H461" s="155" t="s">
        <v>3318</v>
      </c>
      <c r="I461" s="166" t="s">
        <v>947</v>
      </c>
      <c r="J461" s="160" t="s">
        <v>608</v>
      </c>
      <c r="K461" s="159">
        <v>273</v>
      </c>
      <c r="L461" s="160"/>
      <c r="M461" s="159" t="s">
        <v>669</v>
      </c>
      <c r="N461" s="158" t="s">
        <v>486</v>
      </c>
      <c r="O461" s="158" t="s">
        <v>206</v>
      </c>
      <c r="P461" s="158" t="s">
        <v>215</v>
      </c>
      <c r="Q461" s="162" t="s">
        <v>3319</v>
      </c>
      <c r="R461" s="162" t="s">
        <v>5475</v>
      </c>
      <c r="S461" s="176" t="s">
        <v>496</v>
      </c>
      <c r="T461" s="167" t="s">
        <v>1215</v>
      </c>
      <c r="U461" s="149"/>
      <c r="V461" s="149"/>
      <c r="W461" s="164" t="str">
        <f>VLOOKUP(TRIM(X461),X10:Y88,2,FALSE)</f>
        <v>Puneet</v>
      </c>
      <c r="X461" s="11" t="str">
        <f t="shared" si="11"/>
        <v>5.1</v>
      </c>
      <c r="Y461" s="83"/>
    </row>
    <row r="462" spans="1:25" ht="35.25" customHeight="1">
      <c r="A462" s="150" t="s">
        <v>185</v>
      </c>
      <c r="B462" s="165" t="s">
        <v>70</v>
      </c>
      <c r="C462" s="153" t="s">
        <v>186</v>
      </c>
      <c r="D462" s="153" t="s">
        <v>143</v>
      </c>
      <c r="E462" s="154" t="s">
        <v>3320</v>
      </c>
      <c r="F462" s="155" t="s">
        <v>27</v>
      </c>
      <c r="G462" s="155" t="s">
        <v>189</v>
      </c>
      <c r="H462" s="155" t="s">
        <v>3321</v>
      </c>
      <c r="I462" s="166" t="s">
        <v>947</v>
      </c>
      <c r="J462" s="160" t="s">
        <v>455</v>
      </c>
      <c r="K462" s="159"/>
      <c r="L462" s="160"/>
      <c r="M462" s="159"/>
      <c r="N462" s="158" t="s">
        <v>623</v>
      </c>
      <c r="O462" s="158"/>
      <c r="P462" s="158" t="s">
        <v>442</v>
      </c>
      <c r="Q462" s="162" t="s">
        <v>3322</v>
      </c>
      <c r="R462" s="162" t="s">
        <v>4654</v>
      </c>
      <c r="S462" s="163" t="s">
        <v>444</v>
      </c>
      <c r="T462" s="167" t="s">
        <v>1254</v>
      </c>
      <c r="U462" s="149"/>
      <c r="V462" s="149"/>
      <c r="W462" s="164" t="str">
        <f>VLOOKUP(TRIM(X462),X10:Y88,2,FALSE)</f>
        <v>Puneet</v>
      </c>
      <c r="X462" s="11" t="str">
        <f t="shared" si="11"/>
        <v>6.5.7</v>
      </c>
      <c r="Y462" s="83"/>
    </row>
    <row r="463" spans="1:25" ht="35.25" customHeight="1">
      <c r="A463" s="150" t="s">
        <v>185</v>
      </c>
      <c r="B463" s="165" t="s">
        <v>70</v>
      </c>
      <c r="C463" s="153" t="s">
        <v>186</v>
      </c>
      <c r="D463" s="153" t="s">
        <v>143</v>
      </c>
      <c r="E463" s="154" t="s">
        <v>3323</v>
      </c>
      <c r="F463" s="155" t="s">
        <v>27</v>
      </c>
      <c r="G463" s="155" t="s">
        <v>189</v>
      </c>
      <c r="H463" s="155" t="s">
        <v>3324</v>
      </c>
      <c r="I463" s="166" t="s">
        <v>947</v>
      </c>
      <c r="J463" s="160" t="s">
        <v>455</v>
      </c>
      <c r="K463" s="159"/>
      <c r="L463" s="160"/>
      <c r="M463" s="159"/>
      <c r="N463" s="158" t="s">
        <v>623</v>
      </c>
      <c r="O463" s="158"/>
      <c r="P463" s="158" t="s">
        <v>442</v>
      </c>
      <c r="Q463" s="162" t="s">
        <v>3325</v>
      </c>
      <c r="R463" s="162" t="s">
        <v>5452</v>
      </c>
      <c r="S463" s="176" t="s">
        <v>496</v>
      </c>
      <c r="T463" s="167" t="s">
        <v>1254</v>
      </c>
      <c r="U463" s="149"/>
      <c r="V463" s="149"/>
      <c r="W463" s="164" t="str">
        <f>VLOOKUP(TRIM(X463),X10:Y88,2,FALSE)</f>
        <v>Puneet</v>
      </c>
      <c r="X463" s="11" t="str">
        <f t="shared" si="11"/>
        <v>6.5.7</v>
      </c>
      <c r="Y463" s="83"/>
    </row>
    <row r="464" spans="1:25" ht="35.25" customHeight="1">
      <c r="A464" s="150" t="s">
        <v>185</v>
      </c>
      <c r="B464" s="165" t="s">
        <v>70</v>
      </c>
      <c r="C464" s="153" t="s">
        <v>186</v>
      </c>
      <c r="D464" s="153" t="s">
        <v>91</v>
      </c>
      <c r="E464" s="154" t="s">
        <v>3326</v>
      </c>
      <c r="F464" s="155" t="s">
        <v>419</v>
      </c>
      <c r="G464" s="155" t="s">
        <v>59</v>
      </c>
      <c r="H464" s="155" t="s">
        <v>3327</v>
      </c>
      <c r="I464" s="166" t="s">
        <v>947</v>
      </c>
      <c r="J464" s="160"/>
      <c r="K464" s="159"/>
      <c r="L464" s="160"/>
      <c r="M464" s="159"/>
      <c r="N464" s="158"/>
      <c r="O464" s="158" t="s">
        <v>206</v>
      </c>
      <c r="P464" s="158"/>
      <c r="Q464" s="162" t="s">
        <v>3328</v>
      </c>
      <c r="R464" s="162" t="s">
        <v>496</v>
      </c>
      <c r="S464" s="176" t="s">
        <v>496</v>
      </c>
      <c r="T464" s="167" t="s">
        <v>1215</v>
      </c>
      <c r="U464" s="149"/>
      <c r="V464" s="149"/>
      <c r="W464" s="164" t="str">
        <f>VLOOKUP(TRIM(X464),X10:Y88,2,FALSE)</f>
        <v>Puneet</v>
      </c>
      <c r="X464" s="11" t="str">
        <f t="shared" si="11"/>
        <v>5.1</v>
      </c>
      <c r="Y464" s="83"/>
    </row>
    <row r="465" spans="1:25" ht="35.25" customHeight="1">
      <c r="A465" s="150" t="s">
        <v>185</v>
      </c>
      <c r="B465" s="165" t="s">
        <v>70</v>
      </c>
      <c r="C465" s="153" t="s">
        <v>186</v>
      </c>
      <c r="D465" s="153" t="s">
        <v>133</v>
      </c>
      <c r="E465" s="154" t="s">
        <v>3329</v>
      </c>
      <c r="F465" s="155" t="s">
        <v>27</v>
      </c>
      <c r="G465" s="155" t="s">
        <v>189</v>
      </c>
      <c r="H465" s="155" t="s">
        <v>3330</v>
      </c>
      <c r="I465" s="166" t="s">
        <v>947</v>
      </c>
      <c r="J465" s="160" t="s">
        <v>422</v>
      </c>
      <c r="K465" s="159"/>
      <c r="L465" s="160"/>
      <c r="M465" s="159"/>
      <c r="N465" s="158" t="s">
        <v>2435</v>
      </c>
      <c r="O465" s="158"/>
      <c r="P465" s="158" t="s">
        <v>442</v>
      </c>
      <c r="Q465" s="162" t="s">
        <v>3331</v>
      </c>
      <c r="R465" s="162" t="s">
        <v>4443</v>
      </c>
      <c r="S465" s="163" t="s">
        <v>444</v>
      </c>
      <c r="T465" s="167" t="s">
        <v>1254</v>
      </c>
      <c r="U465" s="149"/>
      <c r="V465" s="149"/>
      <c r="W465" s="164" t="str">
        <f>VLOOKUP(TRIM(X465),X10:Y88,2,FALSE)</f>
        <v>Frank</v>
      </c>
      <c r="X465" s="11" t="str">
        <f t="shared" si="11"/>
        <v>6.5.3</v>
      </c>
      <c r="Y465" s="83"/>
    </row>
    <row r="466" spans="1:25" ht="35.25" customHeight="1">
      <c r="A466" s="150" t="s">
        <v>185</v>
      </c>
      <c r="B466" s="165" t="s">
        <v>70</v>
      </c>
      <c r="C466" s="153" t="s">
        <v>186</v>
      </c>
      <c r="D466" s="153" t="s">
        <v>130</v>
      </c>
      <c r="E466" s="154" t="s">
        <v>3332</v>
      </c>
      <c r="F466" s="155" t="s">
        <v>27</v>
      </c>
      <c r="G466" s="155" t="s">
        <v>189</v>
      </c>
      <c r="H466" s="155" t="s">
        <v>3333</v>
      </c>
      <c r="I466" s="166" t="s">
        <v>947</v>
      </c>
      <c r="J466" s="160" t="s">
        <v>455</v>
      </c>
      <c r="K466" s="159"/>
      <c r="L466" s="160"/>
      <c r="M466" s="159"/>
      <c r="N466" s="158" t="s">
        <v>623</v>
      </c>
      <c r="O466" s="158"/>
      <c r="P466" s="158" t="s">
        <v>442</v>
      </c>
      <c r="Q466" s="162" t="s">
        <v>3334</v>
      </c>
      <c r="R466" s="162" t="s">
        <v>4487</v>
      </c>
      <c r="S466" s="168" t="s">
        <v>200</v>
      </c>
      <c r="T466" s="167" t="s">
        <v>1215</v>
      </c>
      <c r="U466" s="149"/>
      <c r="V466" s="149"/>
      <c r="W466" s="164" t="str">
        <f>VLOOKUP(TRIM(X466),X10:Y88,2,FALSE)</f>
        <v>Frank</v>
      </c>
      <c r="X466" s="11" t="str">
        <f t="shared" si="11"/>
        <v>6.5.2</v>
      </c>
      <c r="Y466" s="83"/>
    </row>
    <row r="467" spans="1:25" ht="35.25" customHeight="1">
      <c r="A467" s="150" t="s">
        <v>185</v>
      </c>
      <c r="B467" s="165" t="s">
        <v>70</v>
      </c>
      <c r="C467" s="153" t="s">
        <v>186</v>
      </c>
      <c r="D467" s="153" t="s">
        <v>133</v>
      </c>
      <c r="E467" s="154" t="s">
        <v>3335</v>
      </c>
      <c r="F467" s="155" t="s">
        <v>27</v>
      </c>
      <c r="G467" s="155" t="s">
        <v>189</v>
      </c>
      <c r="H467" s="155" t="s">
        <v>3336</v>
      </c>
      <c r="I467" s="166" t="s">
        <v>947</v>
      </c>
      <c r="J467" s="160" t="s">
        <v>455</v>
      </c>
      <c r="K467" s="159"/>
      <c r="L467" s="160"/>
      <c r="M467" s="159"/>
      <c r="N467" s="158" t="s">
        <v>623</v>
      </c>
      <c r="O467" s="158"/>
      <c r="P467" s="158" t="s">
        <v>442</v>
      </c>
      <c r="Q467" s="162" t="s">
        <v>3337</v>
      </c>
      <c r="R467" s="162" t="s">
        <v>4687</v>
      </c>
      <c r="S467" s="163" t="s">
        <v>4685</v>
      </c>
      <c r="T467" s="167" t="s">
        <v>1254</v>
      </c>
      <c r="U467" s="149"/>
      <c r="V467" s="149"/>
      <c r="W467" s="164" t="str">
        <f>VLOOKUP(TRIM(X467),X10:Y88,2,FALSE)</f>
        <v>Frank</v>
      </c>
      <c r="X467" s="11" t="str">
        <f t="shared" si="11"/>
        <v>6.5.3</v>
      </c>
      <c r="Y467" s="83"/>
    </row>
    <row r="468" spans="1:25" ht="35.25" customHeight="1">
      <c r="A468" s="150" t="s">
        <v>185</v>
      </c>
      <c r="B468" s="165" t="s">
        <v>70</v>
      </c>
      <c r="C468" s="153" t="s">
        <v>186</v>
      </c>
      <c r="D468" s="153" t="s">
        <v>130</v>
      </c>
      <c r="E468" s="154" t="s">
        <v>3338</v>
      </c>
      <c r="F468" s="155" t="s">
        <v>27</v>
      </c>
      <c r="G468" s="155" t="s">
        <v>189</v>
      </c>
      <c r="H468" s="155" t="s">
        <v>3339</v>
      </c>
      <c r="I468" s="166" t="s">
        <v>947</v>
      </c>
      <c r="J468" s="160" t="s">
        <v>422</v>
      </c>
      <c r="K468" s="159"/>
      <c r="L468" s="160"/>
      <c r="M468" s="159"/>
      <c r="N468" s="158" t="s">
        <v>2435</v>
      </c>
      <c r="O468" s="158"/>
      <c r="P468" s="158" t="s">
        <v>442</v>
      </c>
      <c r="Q468" s="162" t="s">
        <v>3340</v>
      </c>
      <c r="R468" s="162" t="s">
        <v>4777</v>
      </c>
      <c r="S468" s="163" t="s">
        <v>4777</v>
      </c>
      <c r="T468" s="167" t="s">
        <v>1215</v>
      </c>
      <c r="U468" s="149"/>
      <c r="V468" s="149"/>
      <c r="W468" s="164" t="str">
        <f>VLOOKUP(TRIM(X468),X10:Y88,2,FALSE)</f>
        <v>Frank</v>
      </c>
      <c r="X468" s="11" t="str">
        <f t="shared" si="11"/>
        <v>6.5.2</v>
      </c>
      <c r="Y468" s="83"/>
    </row>
    <row r="469" spans="1:25" ht="35.25" customHeight="1">
      <c r="A469" s="150" t="s">
        <v>185</v>
      </c>
      <c r="B469" s="165" t="s">
        <v>70</v>
      </c>
      <c r="C469" s="153" t="s">
        <v>186</v>
      </c>
      <c r="D469" s="153" t="s">
        <v>153</v>
      </c>
      <c r="E469" s="154" t="s">
        <v>3341</v>
      </c>
      <c r="F469" s="155" t="s">
        <v>27</v>
      </c>
      <c r="G469" s="155" t="s">
        <v>189</v>
      </c>
      <c r="H469" s="155" t="s">
        <v>3342</v>
      </c>
      <c r="I469" s="166" t="s">
        <v>947</v>
      </c>
      <c r="J469" s="160" t="s">
        <v>422</v>
      </c>
      <c r="K469" s="159"/>
      <c r="L469" s="160"/>
      <c r="M469" s="159"/>
      <c r="N469" s="158" t="s">
        <v>2435</v>
      </c>
      <c r="O469" s="158"/>
      <c r="P469" s="158" t="s">
        <v>442</v>
      </c>
      <c r="Q469" s="162" t="s">
        <v>3343</v>
      </c>
      <c r="R469" s="162" t="s">
        <v>4545</v>
      </c>
      <c r="S469" s="163" t="s">
        <v>4544</v>
      </c>
      <c r="T469" s="167" t="s">
        <v>1215</v>
      </c>
      <c r="U469" s="149"/>
      <c r="V469" s="149"/>
      <c r="W469" s="164" t="str">
        <f>VLOOKUP(TRIM(X469),X10:Y88,2,FALSE)</f>
        <v>Puneet</v>
      </c>
      <c r="X469" s="11" t="str">
        <f t="shared" si="11"/>
        <v>6.5.11</v>
      </c>
      <c r="Y469" s="83"/>
    </row>
    <row r="470" spans="1:25" ht="35.25" customHeight="1">
      <c r="A470" s="150" t="s">
        <v>185</v>
      </c>
      <c r="B470" s="165" t="s">
        <v>70</v>
      </c>
      <c r="C470" s="153" t="s">
        <v>186</v>
      </c>
      <c r="D470" s="153" t="s">
        <v>164</v>
      </c>
      <c r="E470" s="154" t="s">
        <v>3344</v>
      </c>
      <c r="F470" s="155" t="s">
        <v>27</v>
      </c>
      <c r="G470" s="155" t="s">
        <v>189</v>
      </c>
      <c r="H470" s="155" t="s">
        <v>636</v>
      </c>
      <c r="I470" s="166" t="s">
        <v>947</v>
      </c>
      <c r="J470" s="160" t="s">
        <v>622</v>
      </c>
      <c r="K470" s="159"/>
      <c r="L470" s="160"/>
      <c r="M470" s="159"/>
      <c r="N470" s="158" t="s">
        <v>2435</v>
      </c>
      <c r="O470" s="158"/>
      <c r="P470" s="158" t="s">
        <v>624</v>
      </c>
      <c r="Q470" s="162" t="s">
        <v>3345</v>
      </c>
      <c r="R470" s="162" t="s">
        <v>4917</v>
      </c>
      <c r="S470" s="163" t="s">
        <v>444</v>
      </c>
      <c r="T470" s="167" t="s">
        <v>1215</v>
      </c>
      <c r="U470" s="149"/>
      <c r="V470" s="149"/>
      <c r="W470" s="164" t="str">
        <f>VLOOKUP(TRIM(X470),X10:Y88,2,FALSE)</f>
        <v>Dario</v>
      </c>
      <c r="X470" s="11" t="str">
        <f t="shared" si="11"/>
        <v>6.10</v>
      </c>
      <c r="Y470" s="83"/>
    </row>
    <row r="471" spans="1:25" ht="35.25" customHeight="1">
      <c r="A471" s="150"/>
      <c r="B471" s="165" t="s">
        <v>70</v>
      </c>
      <c r="C471" s="153" t="s">
        <v>28</v>
      </c>
      <c r="D471" s="153" t="s">
        <v>179</v>
      </c>
      <c r="E471" s="154" t="s">
        <v>3346</v>
      </c>
      <c r="F471" s="155" t="s">
        <v>419</v>
      </c>
      <c r="G471" s="169" t="s">
        <v>59</v>
      </c>
      <c r="H471" s="169" t="s">
        <v>3347</v>
      </c>
      <c r="I471" s="170" t="s">
        <v>1139</v>
      </c>
      <c r="J471" s="171"/>
      <c r="K471" s="172"/>
      <c r="L471" s="171"/>
      <c r="M471" s="172"/>
      <c r="N471" s="171"/>
      <c r="O471" s="171" t="s">
        <v>366</v>
      </c>
      <c r="P471" s="171"/>
      <c r="Q471" s="173" t="s">
        <v>3348</v>
      </c>
      <c r="R471" s="173" t="s">
        <v>425</v>
      </c>
      <c r="S471" s="177"/>
      <c r="T471" s="167" t="s">
        <v>1098</v>
      </c>
      <c r="U471" s="149"/>
      <c r="V471" s="149"/>
      <c r="W471" s="164" t="str">
        <f>VLOOKUP(TRIM(X471),X10:Y88,2,FALSE)</f>
        <v>Withdrawn</v>
      </c>
      <c r="X471" s="11" t="str">
        <f t="shared" si="11"/>
        <v>99</v>
      </c>
      <c r="Y471" s="83"/>
    </row>
    <row r="472" spans="1:25" ht="35.25" customHeight="1">
      <c r="A472" s="150" t="s">
        <v>185</v>
      </c>
      <c r="B472" s="165" t="s">
        <v>70</v>
      </c>
      <c r="C472" s="153" t="s">
        <v>186</v>
      </c>
      <c r="D472" s="153" t="s">
        <v>127</v>
      </c>
      <c r="E472" s="154" t="s">
        <v>3349</v>
      </c>
      <c r="F472" s="155" t="s">
        <v>27</v>
      </c>
      <c r="G472" s="155" t="s">
        <v>189</v>
      </c>
      <c r="H472" s="155" t="s">
        <v>3350</v>
      </c>
      <c r="I472" s="166" t="s">
        <v>475</v>
      </c>
      <c r="J472" s="160" t="s">
        <v>422</v>
      </c>
      <c r="K472" s="159"/>
      <c r="L472" s="160"/>
      <c r="M472" s="159"/>
      <c r="N472" s="158" t="s">
        <v>2435</v>
      </c>
      <c r="O472" s="158"/>
      <c r="P472" s="158" t="s">
        <v>442</v>
      </c>
      <c r="Q472" s="162" t="s">
        <v>3351</v>
      </c>
      <c r="R472" s="162" t="s">
        <v>496</v>
      </c>
      <c r="S472" s="176" t="s">
        <v>496</v>
      </c>
      <c r="T472" s="167" t="s">
        <v>472</v>
      </c>
      <c r="U472" s="149"/>
      <c r="V472" s="149"/>
      <c r="W472" s="164" t="str">
        <f>VLOOKUP(TRIM(X472),X10:Y88,2,FALSE)</f>
        <v>Frank</v>
      </c>
      <c r="X472" s="11" t="str">
        <f t="shared" si="11"/>
        <v>6.5.1</v>
      </c>
      <c r="Y472" s="83"/>
    </row>
    <row r="473" spans="1:25" ht="35.25" customHeight="1">
      <c r="A473" s="150" t="s">
        <v>185</v>
      </c>
      <c r="B473" s="165" t="s">
        <v>70</v>
      </c>
      <c r="C473" s="153" t="s">
        <v>186</v>
      </c>
      <c r="D473" s="153" t="s">
        <v>141</v>
      </c>
      <c r="E473" s="154" t="s">
        <v>3352</v>
      </c>
      <c r="F473" s="155" t="s">
        <v>27</v>
      </c>
      <c r="G473" s="155" t="s">
        <v>189</v>
      </c>
      <c r="H473" s="155" t="s">
        <v>3353</v>
      </c>
      <c r="I473" s="166" t="s">
        <v>475</v>
      </c>
      <c r="J473" s="160" t="s">
        <v>422</v>
      </c>
      <c r="K473" s="159"/>
      <c r="L473" s="160"/>
      <c r="M473" s="159"/>
      <c r="N473" s="158" t="s">
        <v>2435</v>
      </c>
      <c r="O473" s="158"/>
      <c r="P473" s="158" t="s">
        <v>442</v>
      </c>
      <c r="Q473" s="162" t="s">
        <v>3354</v>
      </c>
      <c r="R473" s="162" t="s">
        <v>496</v>
      </c>
      <c r="S473" s="176" t="s">
        <v>496</v>
      </c>
      <c r="T473" s="167" t="s">
        <v>472</v>
      </c>
      <c r="U473" s="149"/>
      <c r="V473" s="149"/>
      <c r="W473" s="164" t="str">
        <f>VLOOKUP(TRIM(X473),X10:Y88,2,FALSE)</f>
        <v>Krisztian</v>
      </c>
      <c r="X473" s="11" t="str">
        <f t="shared" si="11"/>
        <v>6.5.6</v>
      </c>
      <c r="Y473" s="83"/>
    </row>
    <row r="474" spans="1:25" ht="35.25" customHeight="1">
      <c r="A474" s="150" t="s">
        <v>185</v>
      </c>
      <c r="B474" s="165" t="s">
        <v>70</v>
      </c>
      <c r="C474" s="153" t="s">
        <v>186</v>
      </c>
      <c r="D474" s="153" t="s">
        <v>141</v>
      </c>
      <c r="E474" s="154" t="s">
        <v>3355</v>
      </c>
      <c r="F474" s="155" t="s">
        <v>27</v>
      </c>
      <c r="G474" s="155" t="s">
        <v>189</v>
      </c>
      <c r="H474" s="155" t="s">
        <v>3356</v>
      </c>
      <c r="I474" s="166" t="s">
        <v>475</v>
      </c>
      <c r="J474" s="160" t="s">
        <v>422</v>
      </c>
      <c r="K474" s="159"/>
      <c r="L474" s="160"/>
      <c r="M474" s="159"/>
      <c r="N474" s="158" t="s">
        <v>2435</v>
      </c>
      <c r="O474" s="158"/>
      <c r="P474" s="158" t="s">
        <v>442</v>
      </c>
      <c r="Q474" s="162" t="s">
        <v>3357</v>
      </c>
      <c r="R474" s="162" t="s">
        <v>4599</v>
      </c>
      <c r="S474" s="163" t="s">
        <v>4597</v>
      </c>
      <c r="T474" s="167" t="s">
        <v>472</v>
      </c>
      <c r="U474" s="149"/>
      <c r="V474" s="149"/>
      <c r="W474" s="164" t="str">
        <f>VLOOKUP(TRIM(X474),X10:Y88,2,FALSE)</f>
        <v>Krisztian</v>
      </c>
      <c r="X474" s="11" t="str">
        <f t="shared" si="11"/>
        <v>6.5.6</v>
      </c>
      <c r="Y474" s="83"/>
    </row>
    <row r="475" spans="1:25" ht="35.25" customHeight="1">
      <c r="A475" s="150" t="s">
        <v>185</v>
      </c>
      <c r="B475" s="165" t="s">
        <v>70</v>
      </c>
      <c r="C475" s="153" t="s">
        <v>186</v>
      </c>
      <c r="D475" s="153" t="s">
        <v>141</v>
      </c>
      <c r="E475" s="154" t="s">
        <v>3358</v>
      </c>
      <c r="F475" s="155" t="s">
        <v>27</v>
      </c>
      <c r="G475" s="155" t="s">
        <v>189</v>
      </c>
      <c r="H475" s="155" t="s">
        <v>3359</v>
      </c>
      <c r="I475" s="166" t="s">
        <v>475</v>
      </c>
      <c r="J475" s="160" t="s">
        <v>422</v>
      </c>
      <c r="K475" s="159"/>
      <c r="L475" s="160"/>
      <c r="M475" s="159"/>
      <c r="N475" s="158" t="s">
        <v>2435</v>
      </c>
      <c r="O475" s="158"/>
      <c r="P475" s="158" t="s">
        <v>442</v>
      </c>
      <c r="Q475" s="162" t="s">
        <v>3360</v>
      </c>
      <c r="R475" s="162" t="s">
        <v>4978</v>
      </c>
      <c r="S475" s="163" t="s">
        <v>4977</v>
      </c>
      <c r="T475" s="167" t="s">
        <v>472</v>
      </c>
      <c r="U475" s="149"/>
      <c r="V475" s="149"/>
      <c r="W475" s="164" t="str">
        <f>VLOOKUP(TRIM(X475),X10:Y88,2,FALSE)</f>
        <v>Krisztian</v>
      </c>
      <c r="X475" s="11" t="str">
        <f t="shared" si="11"/>
        <v>6.5.6</v>
      </c>
      <c r="Y475" s="83"/>
    </row>
    <row r="476" spans="1:25" ht="35.25" customHeight="1">
      <c r="A476" s="150" t="s">
        <v>185</v>
      </c>
      <c r="B476" s="165" t="s">
        <v>70</v>
      </c>
      <c r="C476" s="153" t="s">
        <v>186</v>
      </c>
      <c r="D476" s="153" t="s">
        <v>141</v>
      </c>
      <c r="E476" s="154" t="s">
        <v>3361</v>
      </c>
      <c r="F476" s="155" t="s">
        <v>27</v>
      </c>
      <c r="G476" s="155" t="s">
        <v>189</v>
      </c>
      <c r="H476" s="155" t="s">
        <v>3362</v>
      </c>
      <c r="I476" s="166" t="s">
        <v>3018</v>
      </c>
      <c r="J476" s="160" t="s">
        <v>422</v>
      </c>
      <c r="K476" s="159"/>
      <c r="L476" s="160"/>
      <c r="M476" s="159"/>
      <c r="N476" s="158" t="s">
        <v>2435</v>
      </c>
      <c r="O476" s="158"/>
      <c r="P476" s="158" t="s">
        <v>442</v>
      </c>
      <c r="Q476" s="162" t="s">
        <v>3363</v>
      </c>
      <c r="R476" s="162" t="s">
        <v>496</v>
      </c>
      <c r="S476" s="176" t="s">
        <v>496</v>
      </c>
      <c r="T476" s="167" t="s">
        <v>472</v>
      </c>
      <c r="U476" s="149"/>
      <c r="V476" s="149"/>
      <c r="W476" s="164" t="str">
        <f>VLOOKUP(TRIM(X476),X10:Y88,2,FALSE)</f>
        <v>Krisztian</v>
      </c>
      <c r="X476" s="11" t="str">
        <f t="shared" ref="X476:X539" si="12">IF(ISNONTEXT(D476),"" &amp; D476 &amp;"",T(D476))</f>
        <v>6.5.6</v>
      </c>
      <c r="Y476" s="83"/>
    </row>
    <row r="477" spans="1:25" ht="35.25" customHeight="1">
      <c r="A477" s="150" t="s">
        <v>185</v>
      </c>
      <c r="B477" s="165" t="s">
        <v>70</v>
      </c>
      <c r="C477" s="153" t="s">
        <v>186</v>
      </c>
      <c r="D477" s="153" t="s">
        <v>127</v>
      </c>
      <c r="E477" s="154" t="s">
        <v>3364</v>
      </c>
      <c r="F477" s="155" t="s">
        <v>27</v>
      </c>
      <c r="G477" s="155" t="s">
        <v>189</v>
      </c>
      <c r="H477" s="155" t="s">
        <v>3365</v>
      </c>
      <c r="I477" s="166" t="s">
        <v>3366</v>
      </c>
      <c r="J477" s="160" t="s">
        <v>422</v>
      </c>
      <c r="K477" s="159"/>
      <c r="L477" s="160"/>
      <c r="M477" s="159"/>
      <c r="N477" s="158" t="s">
        <v>2435</v>
      </c>
      <c r="O477" s="158"/>
      <c r="P477" s="158" t="s">
        <v>442</v>
      </c>
      <c r="Q477" s="162" t="s">
        <v>3367</v>
      </c>
      <c r="R477" s="162" t="s">
        <v>496</v>
      </c>
      <c r="S477" s="176" t="s">
        <v>496</v>
      </c>
      <c r="T477" s="167" t="s">
        <v>1220</v>
      </c>
      <c r="U477" s="149"/>
      <c r="V477" s="149"/>
      <c r="W477" s="164" t="str">
        <f>VLOOKUP(TRIM(X477),X10:Y88,2,FALSE)</f>
        <v>Frank</v>
      </c>
      <c r="X477" s="11" t="str">
        <f t="shared" si="12"/>
        <v>6.5.1</v>
      </c>
      <c r="Y477" s="83"/>
    </row>
    <row r="478" spans="1:25" ht="35.25" customHeight="1">
      <c r="A478" s="150" t="s">
        <v>185</v>
      </c>
      <c r="B478" s="165" t="s">
        <v>70</v>
      </c>
      <c r="C478" s="153" t="s">
        <v>186</v>
      </c>
      <c r="D478" s="153" t="s">
        <v>130</v>
      </c>
      <c r="E478" s="154" t="s">
        <v>3368</v>
      </c>
      <c r="F478" s="155" t="s">
        <v>27</v>
      </c>
      <c r="G478" s="155" t="s">
        <v>189</v>
      </c>
      <c r="H478" s="155" t="s">
        <v>3369</v>
      </c>
      <c r="I478" s="166" t="s">
        <v>1139</v>
      </c>
      <c r="J478" s="160" t="s">
        <v>455</v>
      </c>
      <c r="K478" s="159"/>
      <c r="L478" s="160"/>
      <c r="M478" s="159"/>
      <c r="N478" s="158" t="s">
        <v>623</v>
      </c>
      <c r="O478" s="158"/>
      <c r="P478" s="158" t="s">
        <v>442</v>
      </c>
      <c r="Q478" s="162" t="s">
        <v>3370</v>
      </c>
      <c r="R478" s="162" t="s">
        <v>496</v>
      </c>
      <c r="S478" s="176" t="s">
        <v>496</v>
      </c>
      <c r="T478" s="167" t="s">
        <v>3371</v>
      </c>
      <c r="U478" s="149"/>
      <c r="V478" s="149"/>
      <c r="W478" s="164" t="str">
        <f>VLOOKUP(TRIM(X478),X10:Y88,2,FALSE)</f>
        <v>Frank</v>
      </c>
      <c r="X478" s="11" t="str">
        <f t="shared" si="12"/>
        <v>6.5.2</v>
      </c>
      <c r="Y478" s="83"/>
    </row>
    <row r="479" spans="1:25" ht="35.25" customHeight="1">
      <c r="A479" s="150" t="s">
        <v>185</v>
      </c>
      <c r="B479" s="165" t="s">
        <v>70</v>
      </c>
      <c r="C479" s="153" t="s">
        <v>186</v>
      </c>
      <c r="D479" s="153" t="s">
        <v>143</v>
      </c>
      <c r="E479" s="154" t="s">
        <v>3372</v>
      </c>
      <c r="F479" s="155" t="s">
        <v>27</v>
      </c>
      <c r="G479" s="155" t="s">
        <v>189</v>
      </c>
      <c r="H479" s="155" t="s">
        <v>3227</v>
      </c>
      <c r="I479" s="166" t="s">
        <v>1139</v>
      </c>
      <c r="J479" s="160" t="s">
        <v>455</v>
      </c>
      <c r="K479" s="159"/>
      <c r="L479" s="160"/>
      <c r="M479" s="159"/>
      <c r="N479" s="158" t="s">
        <v>623</v>
      </c>
      <c r="O479" s="158"/>
      <c r="P479" s="158" t="s">
        <v>442</v>
      </c>
      <c r="Q479" s="162" t="s">
        <v>3373</v>
      </c>
      <c r="R479" s="162" t="s">
        <v>496</v>
      </c>
      <c r="S479" s="176" t="s">
        <v>496</v>
      </c>
      <c r="T479" s="167" t="s">
        <v>3371</v>
      </c>
      <c r="U479" s="149"/>
      <c r="V479" s="149"/>
      <c r="W479" s="164" t="str">
        <f>VLOOKUP(TRIM(X479),X10:Y88,2,FALSE)</f>
        <v>Puneet</v>
      </c>
      <c r="X479" s="11" t="str">
        <f t="shared" si="12"/>
        <v>6.5.7</v>
      </c>
      <c r="Y479" s="83"/>
    </row>
    <row r="480" spans="1:25" ht="35.25" customHeight="1">
      <c r="A480" s="150" t="s">
        <v>185</v>
      </c>
      <c r="B480" s="165" t="s">
        <v>70</v>
      </c>
      <c r="C480" s="153" t="s">
        <v>186</v>
      </c>
      <c r="D480" s="153" t="s">
        <v>146</v>
      </c>
      <c r="E480" s="154" t="s">
        <v>3374</v>
      </c>
      <c r="F480" s="155" t="s">
        <v>27</v>
      </c>
      <c r="G480" s="155" t="s">
        <v>189</v>
      </c>
      <c r="H480" s="155" t="s">
        <v>3375</v>
      </c>
      <c r="I480" s="166" t="s">
        <v>3376</v>
      </c>
      <c r="J480" s="160" t="s">
        <v>422</v>
      </c>
      <c r="K480" s="159"/>
      <c r="L480" s="160"/>
      <c r="M480" s="159"/>
      <c r="N480" s="158" t="s">
        <v>2435</v>
      </c>
      <c r="O480" s="158"/>
      <c r="P480" s="158" t="s">
        <v>442</v>
      </c>
      <c r="Q480" s="162" t="s">
        <v>3377</v>
      </c>
      <c r="R480" s="162" t="s">
        <v>272</v>
      </c>
      <c r="S480" s="163" t="s">
        <v>253</v>
      </c>
      <c r="T480" s="167" t="s">
        <v>3378</v>
      </c>
      <c r="U480" s="149"/>
      <c r="V480" s="149"/>
      <c r="W480" s="164" t="str">
        <f>VLOOKUP(TRIM(X480),X10:Y88,2,FALSE)</f>
        <v>Krisztian</v>
      </c>
      <c r="X480" s="11" t="str">
        <f t="shared" si="12"/>
        <v>6.5.8</v>
      </c>
      <c r="Y480" s="83"/>
    </row>
    <row r="481" spans="1:25" ht="35.25" customHeight="1">
      <c r="A481" s="150" t="s">
        <v>185</v>
      </c>
      <c r="B481" s="165" t="s">
        <v>70</v>
      </c>
      <c r="C481" s="153" t="s">
        <v>186</v>
      </c>
      <c r="D481" s="153" t="s">
        <v>146</v>
      </c>
      <c r="E481" s="154" t="s">
        <v>3379</v>
      </c>
      <c r="F481" s="155" t="s">
        <v>27</v>
      </c>
      <c r="G481" s="155" t="s">
        <v>189</v>
      </c>
      <c r="H481" s="155" t="s">
        <v>3380</v>
      </c>
      <c r="I481" s="166" t="s">
        <v>1283</v>
      </c>
      <c r="J481" s="160" t="s">
        <v>422</v>
      </c>
      <c r="K481" s="159"/>
      <c r="L481" s="160"/>
      <c r="M481" s="159"/>
      <c r="N481" s="158" t="s">
        <v>2435</v>
      </c>
      <c r="O481" s="158"/>
      <c r="P481" s="158" t="s">
        <v>442</v>
      </c>
      <c r="Q481" s="162" t="s">
        <v>3381</v>
      </c>
      <c r="R481" s="162" t="s">
        <v>4633</v>
      </c>
      <c r="S481" s="163" t="s">
        <v>4632</v>
      </c>
      <c r="T481" s="167" t="s">
        <v>3378</v>
      </c>
      <c r="U481" s="149"/>
      <c r="V481" s="149"/>
      <c r="W481" s="164" t="str">
        <f>VLOOKUP(TRIM(X481),X10:Y88,2,FALSE)</f>
        <v>Krisztian</v>
      </c>
      <c r="X481" s="11" t="str">
        <f t="shared" si="12"/>
        <v>6.5.8</v>
      </c>
      <c r="Y481" s="83"/>
    </row>
    <row r="482" spans="1:25" ht="35.25" customHeight="1">
      <c r="A482" s="150" t="s">
        <v>185</v>
      </c>
      <c r="B482" s="165" t="s">
        <v>70</v>
      </c>
      <c r="C482" s="153" t="s">
        <v>186</v>
      </c>
      <c r="D482" s="153" t="s">
        <v>149</v>
      </c>
      <c r="E482" s="154" t="s">
        <v>3382</v>
      </c>
      <c r="F482" s="155" t="s">
        <v>27</v>
      </c>
      <c r="G482" s="155" t="s">
        <v>189</v>
      </c>
      <c r="H482" s="155" t="s">
        <v>3383</v>
      </c>
      <c r="I482" s="166" t="s">
        <v>1283</v>
      </c>
      <c r="J482" s="160" t="s">
        <v>422</v>
      </c>
      <c r="K482" s="159"/>
      <c r="L482" s="160"/>
      <c r="M482" s="159"/>
      <c r="N482" s="158" t="s">
        <v>2435</v>
      </c>
      <c r="O482" s="158"/>
      <c r="P482" s="158" t="s">
        <v>442</v>
      </c>
      <c r="Q482" s="162" t="s">
        <v>3384</v>
      </c>
      <c r="R482" s="162" t="s">
        <v>496</v>
      </c>
      <c r="S482" s="176" t="s">
        <v>496</v>
      </c>
      <c r="T482" s="167" t="s">
        <v>3378</v>
      </c>
      <c r="U482" s="149"/>
      <c r="V482" s="149"/>
      <c r="W482" s="164" t="str">
        <f>VLOOKUP(TRIM(X482),X10:Y88,2,FALSE)</f>
        <v>Frank</v>
      </c>
      <c r="X482" s="11" t="str">
        <f t="shared" si="12"/>
        <v>6.5.9</v>
      </c>
      <c r="Y482" s="83"/>
    </row>
    <row r="483" spans="1:25" ht="35.25" customHeight="1">
      <c r="A483" s="150" t="s">
        <v>185</v>
      </c>
      <c r="B483" s="165" t="s">
        <v>70</v>
      </c>
      <c r="C483" s="153" t="s">
        <v>186</v>
      </c>
      <c r="D483" s="153" t="s">
        <v>149</v>
      </c>
      <c r="E483" s="154" t="s">
        <v>3385</v>
      </c>
      <c r="F483" s="155" t="s">
        <v>27</v>
      </c>
      <c r="G483" s="155" t="s">
        <v>189</v>
      </c>
      <c r="H483" s="155" t="s">
        <v>3386</v>
      </c>
      <c r="I483" s="166" t="s">
        <v>1283</v>
      </c>
      <c r="J483" s="160" t="s">
        <v>422</v>
      </c>
      <c r="K483" s="159"/>
      <c r="L483" s="160"/>
      <c r="M483" s="159"/>
      <c r="N483" s="158" t="s">
        <v>2435</v>
      </c>
      <c r="O483" s="158"/>
      <c r="P483" s="158" t="s">
        <v>442</v>
      </c>
      <c r="Q483" s="162" t="s">
        <v>3387</v>
      </c>
      <c r="R483" s="162" t="s">
        <v>496</v>
      </c>
      <c r="S483" s="176" t="s">
        <v>496</v>
      </c>
      <c r="T483" s="167" t="s">
        <v>3378</v>
      </c>
      <c r="U483" s="149"/>
      <c r="V483" s="149"/>
      <c r="W483" s="164" t="str">
        <f>VLOOKUP(TRIM(X483),X10:Y88,2,FALSE)</f>
        <v>Frank</v>
      </c>
      <c r="X483" s="11" t="str">
        <f t="shared" si="12"/>
        <v>6.5.9</v>
      </c>
      <c r="Y483" s="83"/>
    </row>
    <row r="484" spans="1:25" ht="35.25" customHeight="1">
      <c r="A484" s="150" t="s">
        <v>185</v>
      </c>
      <c r="B484" s="165" t="s">
        <v>70</v>
      </c>
      <c r="C484" s="153" t="s">
        <v>186</v>
      </c>
      <c r="D484" s="153" t="s">
        <v>149</v>
      </c>
      <c r="E484" s="154" t="s">
        <v>3388</v>
      </c>
      <c r="F484" s="155" t="s">
        <v>419</v>
      </c>
      <c r="G484" s="155" t="s">
        <v>59</v>
      </c>
      <c r="H484" s="155" t="s">
        <v>3389</v>
      </c>
      <c r="I484" s="166" t="s">
        <v>1283</v>
      </c>
      <c r="J484" s="160"/>
      <c r="K484" s="159"/>
      <c r="L484" s="160"/>
      <c r="M484" s="159"/>
      <c r="N484" s="158"/>
      <c r="O484" s="158"/>
      <c r="P484" s="158" t="s">
        <v>442</v>
      </c>
      <c r="Q484" s="162" t="s">
        <v>3390</v>
      </c>
      <c r="R484" s="162" t="s">
        <v>496</v>
      </c>
      <c r="S484" s="176" t="s">
        <v>496</v>
      </c>
      <c r="T484" s="167" t="s">
        <v>3378</v>
      </c>
      <c r="U484" s="149"/>
      <c r="V484" s="149"/>
      <c r="W484" s="164" t="str">
        <f>VLOOKUP(TRIM(X484),X10:Y88,2,FALSE)</f>
        <v>Frank</v>
      </c>
      <c r="X484" s="11" t="str">
        <f t="shared" si="12"/>
        <v>6.5.9</v>
      </c>
      <c r="Y484" s="83"/>
    </row>
    <row r="485" spans="1:25" ht="35.25" customHeight="1">
      <c r="A485" s="150" t="s">
        <v>185</v>
      </c>
      <c r="B485" s="165" t="s">
        <v>70</v>
      </c>
      <c r="C485" s="153" t="s">
        <v>186</v>
      </c>
      <c r="D485" s="153" t="s">
        <v>160</v>
      </c>
      <c r="E485" s="154" t="s">
        <v>3391</v>
      </c>
      <c r="F485" s="155" t="s">
        <v>27</v>
      </c>
      <c r="G485" s="155" t="s">
        <v>189</v>
      </c>
      <c r="H485" s="155" t="s">
        <v>4299</v>
      </c>
      <c r="I485" s="166" t="s">
        <v>1283</v>
      </c>
      <c r="J485" s="160" t="s">
        <v>2423</v>
      </c>
      <c r="K485" s="159"/>
      <c r="L485" s="160"/>
      <c r="M485" s="159"/>
      <c r="N485" s="158" t="s">
        <v>623</v>
      </c>
      <c r="O485" s="158"/>
      <c r="P485" s="158" t="s">
        <v>2424</v>
      </c>
      <c r="Q485" s="162" t="s">
        <v>3392</v>
      </c>
      <c r="R485" s="162" t="s">
        <v>496</v>
      </c>
      <c r="S485" s="176" t="s">
        <v>496</v>
      </c>
      <c r="T485" s="167" t="s">
        <v>3378</v>
      </c>
      <c r="U485" s="149"/>
      <c r="V485" s="149"/>
      <c r="W485" s="164" t="str">
        <f>VLOOKUP(TRIM(X485),X10:Y88,2,FALSE)</f>
        <v>Krisztian</v>
      </c>
      <c r="X485" s="11" t="str">
        <f t="shared" si="12"/>
        <v>6.8</v>
      </c>
      <c r="Y485" s="83"/>
    </row>
    <row r="486" spans="1:25" ht="35.25" customHeight="1">
      <c r="A486" s="150" t="s">
        <v>185</v>
      </c>
      <c r="B486" s="165" t="s">
        <v>70</v>
      </c>
      <c r="C486" s="153" t="s">
        <v>28</v>
      </c>
      <c r="D486" s="153" t="s">
        <v>91</v>
      </c>
      <c r="E486" s="154" t="s">
        <v>3393</v>
      </c>
      <c r="F486" s="155" t="s">
        <v>30</v>
      </c>
      <c r="G486" s="169" t="s">
        <v>189</v>
      </c>
      <c r="H486" s="169" t="s">
        <v>3394</v>
      </c>
      <c r="I486" s="170" t="s">
        <v>859</v>
      </c>
      <c r="J486" s="171" t="s">
        <v>1284</v>
      </c>
      <c r="K486" s="172">
        <v>30</v>
      </c>
      <c r="L486" s="171"/>
      <c r="M486" s="172" t="s">
        <v>485</v>
      </c>
      <c r="N486" s="171" t="s">
        <v>645</v>
      </c>
      <c r="O486" s="171" t="s">
        <v>206</v>
      </c>
      <c r="P486" s="171" t="s">
        <v>3395</v>
      </c>
      <c r="Q486" s="173" t="s">
        <v>4849</v>
      </c>
      <c r="R486" s="173" t="s">
        <v>425</v>
      </c>
      <c r="S486" s="177"/>
      <c r="T486" s="167" t="s">
        <v>893</v>
      </c>
      <c r="U486" s="149"/>
      <c r="V486" s="149"/>
      <c r="W486" s="164" t="str">
        <f>VLOOKUP(TRIM(X486),X10:Y88,2,FALSE)</f>
        <v>Puneet</v>
      </c>
      <c r="X486" s="11" t="str">
        <f t="shared" si="12"/>
        <v>5.1</v>
      </c>
      <c r="Y486" s="83"/>
    </row>
    <row r="487" spans="1:25" ht="35.25" customHeight="1">
      <c r="A487" s="150" t="s">
        <v>185</v>
      </c>
      <c r="B487" s="165" t="s">
        <v>70</v>
      </c>
      <c r="C487" s="153" t="s">
        <v>186</v>
      </c>
      <c r="D487" s="153" t="s">
        <v>91</v>
      </c>
      <c r="E487" s="154" t="s">
        <v>3396</v>
      </c>
      <c r="F487" s="155" t="s">
        <v>434</v>
      </c>
      <c r="G487" s="155" t="s">
        <v>189</v>
      </c>
      <c r="H487" s="155" t="s">
        <v>3397</v>
      </c>
      <c r="I487" s="166" t="s">
        <v>859</v>
      </c>
      <c r="J487" s="160"/>
      <c r="K487" s="159"/>
      <c r="L487" s="160"/>
      <c r="M487" s="159"/>
      <c r="N487" s="158"/>
      <c r="O487" s="158"/>
      <c r="P487" s="158"/>
      <c r="Q487" s="162" t="s">
        <v>3398</v>
      </c>
      <c r="R487" s="162" t="s">
        <v>4426</v>
      </c>
      <c r="S487" s="163" t="s">
        <v>4425</v>
      </c>
      <c r="T487" s="167" t="s">
        <v>893</v>
      </c>
      <c r="U487" s="149"/>
      <c r="V487" s="149"/>
      <c r="W487" s="164" t="str">
        <f>VLOOKUP(TRIM(X487),X10:Y88,2,FALSE)</f>
        <v>Puneet</v>
      </c>
      <c r="X487" s="11" t="str">
        <f t="shared" si="12"/>
        <v>5.1</v>
      </c>
      <c r="Y487" s="83"/>
    </row>
    <row r="488" spans="1:25" ht="35.25" customHeight="1">
      <c r="A488" s="150" t="s">
        <v>185</v>
      </c>
      <c r="B488" s="165" t="s">
        <v>70</v>
      </c>
      <c r="C488" s="153" t="s">
        <v>186</v>
      </c>
      <c r="D488" s="153" t="s">
        <v>101</v>
      </c>
      <c r="E488" s="154" t="s">
        <v>3399</v>
      </c>
      <c r="F488" s="155" t="s">
        <v>29</v>
      </c>
      <c r="G488" s="155" t="s">
        <v>189</v>
      </c>
      <c r="H488" s="155" t="s">
        <v>3400</v>
      </c>
      <c r="I488" s="166" t="s">
        <v>859</v>
      </c>
      <c r="J488" s="160" t="s">
        <v>2308</v>
      </c>
      <c r="K488" s="159">
        <v>2969</v>
      </c>
      <c r="L488" s="160"/>
      <c r="M488" s="159" t="s">
        <v>485</v>
      </c>
      <c r="N488" s="158" t="s">
        <v>486</v>
      </c>
      <c r="O488" s="158" t="s">
        <v>206</v>
      </c>
      <c r="P488" s="158" t="s">
        <v>3401</v>
      </c>
      <c r="Q488" s="162" t="s">
        <v>3402</v>
      </c>
      <c r="R488" s="162" t="s">
        <v>5280</v>
      </c>
      <c r="S488" s="163" t="s">
        <v>193</v>
      </c>
      <c r="T488" s="167" t="s">
        <v>893</v>
      </c>
      <c r="U488" s="149"/>
      <c r="V488" s="149" t="s">
        <v>995</v>
      </c>
      <c r="W488" s="164" t="str">
        <f>VLOOKUP(TRIM(X488),X10:Y88,2,FALSE)</f>
        <v>Krisztian</v>
      </c>
      <c r="X488" s="11" t="str">
        <f t="shared" si="12"/>
        <v>5.3</v>
      </c>
      <c r="Y488" s="83"/>
    </row>
    <row r="489" spans="1:25" ht="35.25" customHeight="1">
      <c r="A489" s="150" t="s">
        <v>185</v>
      </c>
      <c r="B489" s="165" t="s">
        <v>70</v>
      </c>
      <c r="C489" s="153" t="s">
        <v>186</v>
      </c>
      <c r="D489" s="153" t="s">
        <v>127</v>
      </c>
      <c r="E489" s="154" t="s">
        <v>3403</v>
      </c>
      <c r="F489" s="155" t="s">
        <v>419</v>
      </c>
      <c r="G489" s="155" t="s">
        <v>59</v>
      </c>
      <c r="H489" s="155" t="s">
        <v>3404</v>
      </c>
      <c r="I489" s="166" t="s">
        <v>859</v>
      </c>
      <c r="J489" s="160"/>
      <c r="K489" s="159"/>
      <c r="L489" s="160"/>
      <c r="M489" s="159"/>
      <c r="N489" s="158"/>
      <c r="O489" s="158"/>
      <c r="P489" s="158" t="s">
        <v>442</v>
      </c>
      <c r="Q489" s="162" t="s">
        <v>3405</v>
      </c>
      <c r="R489" s="162" t="s">
        <v>5476</v>
      </c>
      <c r="S489" s="176" t="s">
        <v>496</v>
      </c>
      <c r="T489" s="167" t="s">
        <v>893</v>
      </c>
      <c r="U489" s="149"/>
      <c r="V489" s="149"/>
      <c r="W489" s="164" t="str">
        <f>VLOOKUP(TRIM(X489),X10:Y88,2,FALSE)</f>
        <v>Frank</v>
      </c>
      <c r="X489" s="11" t="str">
        <f t="shared" si="12"/>
        <v>6.5.1</v>
      </c>
      <c r="Y489" s="83"/>
    </row>
    <row r="490" spans="1:25" ht="35.25" customHeight="1">
      <c r="A490" s="150" t="s">
        <v>185</v>
      </c>
      <c r="B490" s="165" t="s">
        <v>70</v>
      </c>
      <c r="C490" s="153" t="s">
        <v>186</v>
      </c>
      <c r="D490" s="153" t="s">
        <v>127</v>
      </c>
      <c r="E490" s="154" t="s">
        <v>3406</v>
      </c>
      <c r="F490" s="155" t="s">
        <v>434</v>
      </c>
      <c r="G490" s="155" t="s">
        <v>189</v>
      </c>
      <c r="H490" s="155" t="s">
        <v>3407</v>
      </c>
      <c r="I490" s="166" t="s">
        <v>859</v>
      </c>
      <c r="J490" s="160"/>
      <c r="K490" s="159"/>
      <c r="L490" s="160"/>
      <c r="M490" s="159"/>
      <c r="N490" s="158"/>
      <c r="O490" s="158"/>
      <c r="P490" s="158" t="s">
        <v>442</v>
      </c>
      <c r="Q490" s="162" t="s">
        <v>3408</v>
      </c>
      <c r="R490" s="162" t="s">
        <v>4790</v>
      </c>
      <c r="S490" s="163" t="s">
        <v>4791</v>
      </c>
      <c r="T490" s="167" t="s">
        <v>5134</v>
      </c>
      <c r="U490" s="149"/>
      <c r="V490" s="149"/>
      <c r="W490" s="164" t="str">
        <f>VLOOKUP(TRIM(X490),X10:Y88,2,FALSE)</f>
        <v>Frank</v>
      </c>
      <c r="X490" s="11" t="str">
        <f t="shared" si="12"/>
        <v>6.5.1</v>
      </c>
      <c r="Y490" s="83"/>
    </row>
    <row r="491" spans="1:25" ht="35.25" customHeight="1">
      <c r="A491" s="150" t="s">
        <v>185</v>
      </c>
      <c r="B491" s="165" t="s">
        <v>70</v>
      </c>
      <c r="C491" s="153" t="s">
        <v>186</v>
      </c>
      <c r="D491" s="153" t="s">
        <v>158</v>
      </c>
      <c r="E491" s="154" t="s">
        <v>3409</v>
      </c>
      <c r="F491" s="155" t="s">
        <v>27</v>
      </c>
      <c r="G491" s="155" t="s">
        <v>189</v>
      </c>
      <c r="H491" s="155" t="s">
        <v>3410</v>
      </c>
      <c r="I491" s="166" t="s">
        <v>859</v>
      </c>
      <c r="J491" s="160" t="s">
        <v>2434</v>
      </c>
      <c r="K491" s="159"/>
      <c r="L491" s="160"/>
      <c r="M491" s="159"/>
      <c r="N491" s="158" t="s">
        <v>2435</v>
      </c>
      <c r="O491" s="158"/>
      <c r="P491" s="158" t="s">
        <v>2436</v>
      </c>
      <c r="Q491" s="162" t="s">
        <v>3411</v>
      </c>
      <c r="R491" s="162" t="s">
        <v>4640</v>
      </c>
      <c r="S491" s="163" t="s">
        <v>4639</v>
      </c>
      <c r="T491" s="167" t="s">
        <v>893</v>
      </c>
      <c r="U491" s="149"/>
      <c r="V491" s="149"/>
      <c r="W491" s="164" t="str">
        <f>VLOOKUP(TRIM(X491),X10:Y88,2,FALSE)</f>
        <v>Krisztian</v>
      </c>
      <c r="X491" s="11" t="str">
        <f t="shared" si="12"/>
        <v>6.7</v>
      </c>
      <c r="Y491" s="83"/>
    </row>
    <row r="492" spans="1:25" ht="35.25" customHeight="1">
      <c r="A492" s="150" t="s">
        <v>185</v>
      </c>
      <c r="B492" s="165" t="s">
        <v>70</v>
      </c>
      <c r="C492" s="153" t="s">
        <v>186</v>
      </c>
      <c r="D492" s="153" t="s">
        <v>158</v>
      </c>
      <c r="E492" s="154" t="s">
        <v>3412</v>
      </c>
      <c r="F492" s="155" t="s">
        <v>27</v>
      </c>
      <c r="G492" s="155" t="s">
        <v>189</v>
      </c>
      <c r="H492" s="155" t="s">
        <v>3413</v>
      </c>
      <c r="I492" s="166" t="s">
        <v>859</v>
      </c>
      <c r="J492" s="160" t="s">
        <v>2434</v>
      </c>
      <c r="K492" s="159"/>
      <c r="L492" s="160"/>
      <c r="M492" s="159"/>
      <c r="N492" s="158" t="s">
        <v>2435</v>
      </c>
      <c r="O492" s="158"/>
      <c r="P492" s="158" t="s">
        <v>2436</v>
      </c>
      <c r="Q492" s="162" t="s">
        <v>3414</v>
      </c>
      <c r="R492" s="162" t="s">
        <v>5280</v>
      </c>
      <c r="S492" s="163" t="s">
        <v>193</v>
      </c>
      <c r="T492" s="167" t="s">
        <v>893</v>
      </c>
      <c r="U492" s="149"/>
      <c r="V492" s="149" t="s">
        <v>995</v>
      </c>
      <c r="W492" s="164" t="str">
        <f>VLOOKUP(TRIM(X492),X10:Y88,2,FALSE)</f>
        <v>Krisztian</v>
      </c>
      <c r="X492" s="11" t="str">
        <f t="shared" si="12"/>
        <v>6.7</v>
      </c>
      <c r="Y492" s="83"/>
    </row>
    <row r="493" spans="1:25" ht="35.25" customHeight="1">
      <c r="A493" s="150" t="s">
        <v>185</v>
      </c>
      <c r="B493" s="165" t="s">
        <v>70</v>
      </c>
      <c r="C493" s="153" t="s">
        <v>186</v>
      </c>
      <c r="D493" s="153" t="s">
        <v>158</v>
      </c>
      <c r="E493" s="154" t="s">
        <v>3415</v>
      </c>
      <c r="F493" s="155" t="s">
        <v>27</v>
      </c>
      <c r="G493" s="155" t="s">
        <v>189</v>
      </c>
      <c r="H493" s="155" t="s">
        <v>3416</v>
      </c>
      <c r="I493" s="166" t="s">
        <v>859</v>
      </c>
      <c r="J493" s="160" t="s">
        <v>2434</v>
      </c>
      <c r="K493" s="159"/>
      <c r="L493" s="160"/>
      <c r="M493" s="159"/>
      <c r="N493" s="158" t="s">
        <v>2435</v>
      </c>
      <c r="O493" s="158"/>
      <c r="P493" s="158" t="s">
        <v>2436</v>
      </c>
      <c r="Q493" s="162" t="s">
        <v>3417</v>
      </c>
      <c r="R493" s="162" t="s">
        <v>4646</v>
      </c>
      <c r="S493" s="163" t="s">
        <v>4645</v>
      </c>
      <c r="T493" s="167" t="s">
        <v>893</v>
      </c>
      <c r="U493" s="149"/>
      <c r="V493" s="149"/>
      <c r="W493" s="164" t="str">
        <f>VLOOKUP(TRIM(X493),X10:Y88,2,FALSE)</f>
        <v>Krisztian</v>
      </c>
      <c r="X493" s="11" t="str">
        <f t="shared" si="12"/>
        <v>6.7</v>
      </c>
      <c r="Y493" s="83"/>
    </row>
    <row r="494" spans="1:25" ht="35.25" customHeight="1">
      <c r="A494" s="150" t="s">
        <v>185</v>
      </c>
      <c r="B494" s="165" t="s">
        <v>70</v>
      </c>
      <c r="C494" s="153" t="s">
        <v>186</v>
      </c>
      <c r="D494" s="153" t="s">
        <v>162</v>
      </c>
      <c r="E494" s="154" t="s">
        <v>3418</v>
      </c>
      <c r="F494" s="155" t="s">
        <v>27</v>
      </c>
      <c r="G494" s="155" t="s">
        <v>189</v>
      </c>
      <c r="H494" s="155" t="s">
        <v>3419</v>
      </c>
      <c r="I494" s="166" t="s">
        <v>859</v>
      </c>
      <c r="J494" s="160" t="s">
        <v>2389</v>
      </c>
      <c r="K494" s="159"/>
      <c r="L494" s="160"/>
      <c r="M494" s="159"/>
      <c r="N494" s="158" t="s">
        <v>623</v>
      </c>
      <c r="O494" s="158"/>
      <c r="P494" s="158" t="s">
        <v>2390</v>
      </c>
      <c r="Q494" s="162" t="s">
        <v>3420</v>
      </c>
      <c r="R494" s="162" t="s">
        <v>4559</v>
      </c>
      <c r="S494" s="163" t="s">
        <v>4558</v>
      </c>
      <c r="T494" s="167" t="s">
        <v>893</v>
      </c>
      <c r="U494" s="149"/>
      <c r="V494" s="149"/>
      <c r="W494" s="164" t="str">
        <f>VLOOKUP(TRIM(X494),X10:Y88,2,FALSE)</f>
        <v>Krisztian</v>
      </c>
      <c r="X494" s="11" t="str">
        <f t="shared" si="12"/>
        <v>6.9</v>
      </c>
      <c r="Y494" s="83"/>
    </row>
    <row r="495" spans="1:25" ht="35.25" customHeight="1">
      <c r="A495" s="150" t="s">
        <v>185</v>
      </c>
      <c r="B495" s="165" t="s">
        <v>70</v>
      </c>
      <c r="C495" s="153" t="s">
        <v>186</v>
      </c>
      <c r="D495" s="153" t="s">
        <v>133</v>
      </c>
      <c r="E495" s="154" t="s">
        <v>3421</v>
      </c>
      <c r="F495" s="155" t="s">
        <v>27</v>
      </c>
      <c r="G495" s="155" t="s">
        <v>189</v>
      </c>
      <c r="H495" s="155" t="s">
        <v>3422</v>
      </c>
      <c r="I495" s="166" t="s">
        <v>1139</v>
      </c>
      <c r="J495" s="160" t="s">
        <v>455</v>
      </c>
      <c r="K495" s="159"/>
      <c r="L495" s="160"/>
      <c r="M495" s="159"/>
      <c r="N495" s="158" t="s">
        <v>623</v>
      </c>
      <c r="O495" s="158"/>
      <c r="P495" s="158" t="s">
        <v>442</v>
      </c>
      <c r="Q495" s="162" t="s">
        <v>3423</v>
      </c>
      <c r="R495" s="162" t="s">
        <v>4686</v>
      </c>
      <c r="S495" s="163" t="s">
        <v>444</v>
      </c>
      <c r="T495" s="167" t="s">
        <v>3424</v>
      </c>
      <c r="U495" s="149"/>
      <c r="V495" s="149"/>
      <c r="W495" s="164" t="str">
        <f>VLOOKUP(TRIM(X495),X10:Y88,2,FALSE)</f>
        <v>Frank</v>
      </c>
      <c r="X495" s="11" t="str">
        <f t="shared" si="12"/>
        <v>6.5.3</v>
      </c>
      <c r="Y495" s="83"/>
    </row>
    <row r="496" spans="1:25" ht="35.25" customHeight="1">
      <c r="A496" s="150" t="s">
        <v>185</v>
      </c>
      <c r="B496" s="165" t="s">
        <v>70</v>
      </c>
      <c r="C496" s="153" t="s">
        <v>186</v>
      </c>
      <c r="D496" s="153" t="s">
        <v>127</v>
      </c>
      <c r="E496" s="154" t="s">
        <v>3425</v>
      </c>
      <c r="F496" s="155" t="s">
        <v>27</v>
      </c>
      <c r="G496" s="155" t="s">
        <v>189</v>
      </c>
      <c r="H496" s="155" t="s">
        <v>3426</v>
      </c>
      <c r="I496" s="166" t="s">
        <v>947</v>
      </c>
      <c r="J496" s="160" t="s">
        <v>422</v>
      </c>
      <c r="K496" s="159"/>
      <c r="L496" s="160"/>
      <c r="M496" s="159"/>
      <c r="N496" s="158" t="s">
        <v>2435</v>
      </c>
      <c r="O496" s="158"/>
      <c r="P496" s="158" t="s">
        <v>442</v>
      </c>
      <c r="Q496" s="162" t="s">
        <v>3427</v>
      </c>
      <c r="R496" s="162" t="s">
        <v>4359</v>
      </c>
      <c r="S496" s="163" t="s">
        <v>4360</v>
      </c>
      <c r="T496" s="167" t="s">
        <v>2325</v>
      </c>
      <c r="U496" s="149"/>
      <c r="V496" s="149"/>
      <c r="W496" s="164" t="str">
        <f>VLOOKUP(TRIM(X496),X10:Y88,2,FALSE)</f>
        <v>Frank</v>
      </c>
      <c r="X496" s="11" t="str">
        <f t="shared" si="12"/>
        <v>6.5.1</v>
      </c>
      <c r="Y496" s="83"/>
    </row>
    <row r="497" spans="1:25" ht="35.25" customHeight="1">
      <c r="A497" s="150" t="s">
        <v>185</v>
      </c>
      <c r="B497" s="165" t="s">
        <v>70</v>
      </c>
      <c r="C497" s="153" t="s">
        <v>186</v>
      </c>
      <c r="D497" s="153" t="s">
        <v>151</v>
      </c>
      <c r="E497" s="154" t="s">
        <v>3428</v>
      </c>
      <c r="F497" s="155" t="s">
        <v>27</v>
      </c>
      <c r="G497" s="155" t="s">
        <v>189</v>
      </c>
      <c r="H497" s="155" t="s">
        <v>3429</v>
      </c>
      <c r="I497" s="166" t="s">
        <v>947</v>
      </c>
      <c r="J497" s="160" t="s">
        <v>422</v>
      </c>
      <c r="K497" s="159"/>
      <c r="L497" s="160"/>
      <c r="M497" s="159"/>
      <c r="N497" s="158" t="s">
        <v>2435</v>
      </c>
      <c r="O497" s="158"/>
      <c r="P497" s="158" t="s">
        <v>442</v>
      </c>
      <c r="Q497" s="162" t="s">
        <v>3430</v>
      </c>
      <c r="R497" s="162" t="s">
        <v>4747</v>
      </c>
      <c r="S497" s="163" t="s">
        <v>4746</v>
      </c>
      <c r="T497" s="167" t="s">
        <v>2325</v>
      </c>
      <c r="U497" s="149"/>
      <c r="V497" s="149"/>
      <c r="W497" s="164" t="str">
        <f>VLOOKUP(TRIM(X497),X10:Y88,2,FALSE)</f>
        <v>Krisztian</v>
      </c>
      <c r="X497" s="11" t="str">
        <f t="shared" si="12"/>
        <v>6.5.10</v>
      </c>
      <c r="Y497" s="83"/>
    </row>
    <row r="498" spans="1:25" ht="35.25" customHeight="1">
      <c r="A498" s="150" t="s">
        <v>185</v>
      </c>
      <c r="B498" s="165" t="s">
        <v>70</v>
      </c>
      <c r="C498" s="153" t="s">
        <v>186</v>
      </c>
      <c r="D498" s="153" t="s">
        <v>168</v>
      </c>
      <c r="E498" s="154" t="s">
        <v>3431</v>
      </c>
      <c r="F498" s="155" t="s">
        <v>3432</v>
      </c>
      <c r="G498" s="155" t="s">
        <v>189</v>
      </c>
      <c r="H498" s="155" t="s">
        <v>3433</v>
      </c>
      <c r="I498" s="166" t="s">
        <v>3434</v>
      </c>
      <c r="J498" s="160"/>
      <c r="K498" s="159"/>
      <c r="L498" s="160"/>
      <c r="M498" s="159"/>
      <c r="N498" s="158"/>
      <c r="O498" s="158"/>
      <c r="P498" s="158"/>
      <c r="Q498" s="162" t="s">
        <v>3435</v>
      </c>
      <c r="R498" s="162" t="s">
        <v>4310</v>
      </c>
      <c r="S498" s="163" t="s">
        <v>4311</v>
      </c>
      <c r="T498" s="167" t="s">
        <v>556</v>
      </c>
      <c r="U498" s="149"/>
      <c r="V498" s="149"/>
      <c r="W498" s="164" t="str">
        <f>VLOOKUP(TRIM(X498),X10:Y88,2,FALSE)</f>
        <v>Frank</v>
      </c>
      <c r="X498" s="11" t="str">
        <f t="shared" si="12"/>
        <v>7.1</v>
      </c>
      <c r="Y498" s="83"/>
    </row>
    <row r="499" spans="1:25" ht="35.25" customHeight="1">
      <c r="A499" s="150" t="s">
        <v>185</v>
      </c>
      <c r="B499" s="165" t="s">
        <v>70</v>
      </c>
      <c r="C499" s="153" t="s">
        <v>186</v>
      </c>
      <c r="D499" s="153" t="s">
        <v>91</v>
      </c>
      <c r="E499" s="154" t="s">
        <v>3436</v>
      </c>
      <c r="F499" s="155" t="s">
        <v>30</v>
      </c>
      <c r="G499" s="155" t="s">
        <v>189</v>
      </c>
      <c r="H499" s="155" t="s">
        <v>3437</v>
      </c>
      <c r="I499" s="166" t="s">
        <v>475</v>
      </c>
      <c r="J499" s="160" t="s">
        <v>484</v>
      </c>
      <c r="K499" s="159">
        <v>3180</v>
      </c>
      <c r="L499" s="160" t="s">
        <v>76</v>
      </c>
      <c r="M499" s="159" t="s">
        <v>485</v>
      </c>
      <c r="N499" s="158" t="s">
        <v>682</v>
      </c>
      <c r="O499" s="158" t="s">
        <v>229</v>
      </c>
      <c r="P499" s="158" t="s">
        <v>683</v>
      </c>
      <c r="Q499" s="162" t="s">
        <v>3438</v>
      </c>
      <c r="R499" s="162" t="s">
        <v>4533</v>
      </c>
      <c r="S499" s="163" t="s">
        <v>4532</v>
      </c>
      <c r="T499" s="167" t="s">
        <v>556</v>
      </c>
      <c r="U499" s="149"/>
      <c r="V499" s="149"/>
      <c r="W499" s="164" t="str">
        <f>VLOOKUP(TRIM(X499),X10:Y88,2,FALSE)</f>
        <v>Puneet</v>
      </c>
      <c r="X499" s="11" t="str">
        <f t="shared" si="12"/>
        <v>5.1</v>
      </c>
      <c r="Y499" s="83"/>
    </row>
    <row r="500" spans="1:25" ht="35.25" customHeight="1">
      <c r="A500" s="150" t="s">
        <v>185</v>
      </c>
      <c r="B500" s="165" t="s">
        <v>70</v>
      </c>
      <c r="C500" s="153" t="s">
        <v>186</v>
      </c>
      <c r="D500" s="153" t="s">
        <v>91</v>
      </c>
      <c r="E500" s="154" t="s">
        <v>3439</v>
      </c>
      <c r="F500" s="155" t="s">
        <v>30</v>
      </c>
      <c r="G500" s="155" t="s">
        <v>189</v>
      </c>
      <c r="H500" s="155" t="s">
        <v>3440</v>
      </c>
      <c r="I500" s="166" t="s">
        <v>475</v>
      </c>
      <c r="J500" s="160" t="s">
        <v>484</v>
      </c>
      <c r="K500" s="159">
        <v>3181</v>
      </c>
      <c r="L500" s="160" t="s">
        <v>76</v>
      </c>
      <c r="M500" s="159" t="s">
        <v>687</v>
      </c>
      <c r="N500" s="158" t="s">
        <v>486</v>
      </c>
      <c r="O500" s="158" t="s">
        <v>206</v>
      </c>
      <c r="P500" s="158" t="s">
        <v>683</v>
      </c>
      <c r="Q500" s="162" t="s">
        <v>3441</v>
      </c>
      <c r="R500" s="162" t="s">
        <v>4536</v>
      </c>
      <c r="S500" s="163" t="s">
        <v>4535</v>
      </c>
      <c r="T500" s="167" t="s">
        <v>556</v>
      </c>
      <c r="U500" s="149"/>
      <c r="V500" s="149"/>
      <c r="W500" s="164" t="str">
        <f>VLOOKUP(TRIM(X500),X10:Y88,2,FALSE)</f>
        <v>Puneet</v>
      </c>
      <c r="X500" s="11" t="str">
        <f t="shared" si="12"/>
        <v>5.1</v>
      </c>
      <c r="Y500" s="83"/>
    </row>
    <row r="501" spans="1:25" ht="35.25" customHeight="1">
      <c r="A501" s="150" t="s">
        <v>185</v>
      </c>
      <c r="B501" s="165" t="s">
        <v>70</v>
      </c>
      <c r="C501" s="153" t="s">
        <v>186</v>
      </c>
      <c r="D501" s="153" t="s">
        <v>105</v>
      </c>
      <c r="E501" s="154" t="s">
        <v>3442</v>
      </c>
      <c r="F501" s="155" t="s">
        <v>30</v>
      </c>
      <c r="G501" s="155" t="s">
        <v>189</v>
      </c>
      <c r="H501" s="155" t="s">
        <v>3443</v>
      </c>
      <c r="I501" s="166" t="s">
        <v>3444</v>
      </c>
      <c r="J501" s="160" t="s">
        <v>3445</v>
      </c>
      <c r="K501" s="159">
        <v>245</v>
      </c>
      <c r="L501" s="160"/>
      <c r="M501" s="159" t="s">
        <v>485</v>
      </c>
      <c r="N501" s="158" t="s">
        <v>645</v>
      </c>
      <c r="O501" s="158" t="s">
        <v>206</v>
      </c>
      <c r="P501" s="158" t="s">
        <v>374</v>
      </c>
      <c r="Q501" s="162" t="s">
        <v>3446</v>
      </c>
      <c r="R501" s="162" t="s">
        <v>4490</v>
      </c>
      <c r="S501" s="163" t="s">
        <v>4489</v>
      </c>
      <c r="T501" s="167" t="s">
        <v>3447</v>
      </c>
      <c r="U501" s="149"/>
      <c r="V501" s="149"/>
      <c r="W501" s="164" t="str">
        <f>VLOOKUP(TRIM(X501),X10:Y88,2,FALSE)</f>
        <v>Krisztian</v>
      </c>
      <c r="X501" s="11" t="str">
        <f t="shared" si="12"/>
        <v>5.4</v>
      </c>
      <c r="Y501" s="83"/>
    </row>
    <row r="502" spans="1:25" ht="35.25" customHeight="1">
      <c r="A502" s="150" t="s">
        <v>185</v>
      </c>
      <c r="B502" s="165" t="s">
        <v>70</v>
      </c>
      <c r="C502" s="153" t="s">
        <v>186</v>
      </c>
      <c r="D502" s="153" t="s">
        <v>141</v>
      </c>
      <c r="E502" s="154" t="s">
        <v>3448</v>
      </c>
      <c r="F502" s="155" t="s">
        <v>27</v>
      </c>
      <c r="G502" s="155" t="s">
        <v>189</v>
      </c>
      <c r="H502" s="155" t="s">
        <v>3449</v>
      </c>
      <c r="I502" s="166" t="s">
        <v>1533</v>
      </c>
      <c r="J502" s="160" t="s">
        <v>422</v>
      </c>
      <c r="K502" s="159"/>
      <c r="L502" s="160"/>
      <c r="M502" s="159"/>
      <c r="N502" s="158" t="s">
        <v>2435</v>
      </c>
      <c r="O502" s="158"/>
      <c r="P502" s="158" t="s">
        <v>442</v>
      </c>
      <c r="Q502" s="162" t="s">
        <v>3450</v>
      </c>
      <c r="R502" s="162" t="s">
        <v>496</v>
      </c>
      <c r="S502" s="176" t="s">
        <v>496</v>
      </c>
      <c r="T502" s="167" t="s">
        <v>1535</v>
      </c>
      <c r="U502" s="149"/>
      <c r="V502" s="149"/>
      <c r="W502" s="164" t="str">
        <f>VLOOKUP(TRIM(X502),X10:Y88,2,FALSE)</f>
        <v>Krisztian</v>
      </c>
      <c r="X502" s="11" t="str">
        <f t="shared" si="12"/>
        <v>6.5.6</v>
      </c>
      <c r="Y502" s="83"/>
    </row>
    <row r="503" spans="1:25" ht="35.25" customHeight="1">
      <c r="A503" s="150" t="s">
        <v>185</v>
      </c>
      <c r="B503" s="165" t="s">
        <v>70</v>
      </c>
      <c r="C503" s="153" t="s">
        <v>186</v>
      </c>
      <c r="D503" s="153" t="s">
        <v>105</v>
      </c>
      <c r="E503" s="154" t="s">
        <v>3451</v>
      </c>
      <c r="F503" s="155" t="s">
        <v>434</v>
      </c>
      <c r="G503" s="155" t="s">
        <v>189</v>
      </c>
      <c r="H503" s="155" t="s">
        <v>3452</v>
      </c>
      <c r="I503" s="166" t="s">
        <v>760</v>
      </c>
      <c r="J503" s="160"/>
      <c r="K503" s="159"/>
      <c r="L503" s="160"/>
      <c r="M503" s="159"/>
      <c r="N503" s="158"/>
      <c r="O503" s="158" t="s">
        <v>206</v>
      </c>
      <c r="P503" s="158"/>
      <c r="Q503" s="162" t="s">
        <v>3453</v>
      </c>
      <c r="R503" s="162" t="s">
        <v>4479</v>
      </c>
      <c r="S503" s="163" t="s">
        <v>4478</v>
      </c>
      <c r="T503" s="167" t="s">
        <v>3447</v>
      </c>
      <c r="U503" s="149"/>
      <c r="V503" s="149"/>
      <c r="W503" s="164" t="str">
        <f>VLOOKUP(TRIM(X503),X10:Y88,2,FALSE)</f>
        <v>Krisztian</v>
      </c>
      <c r="X503" s="11" t="str">
        <f t="shared" si="12"/>
        <v>5.4</v>
      </c>
      <c r="Y503" s="83"/>
    </row>
    <row r="504" spans="1:25" ht="35.25" customHeight="1">
      <c r="A504" s="150" t="s">
        <v>185</v>
      </c>
      <c r="B504" s="165" t="s">
        <v>70</v>
      </c>
      <c r="C504" s="153" t="s">
        <v>186</v>
      </c>
      <c r="D504" s="153" t="s">
        <v>130</v>
      </c>
      <c r="E504" s="154" t="s">
        <v>3454</v>
      </c>
      <c r="F504" s="155" t="s">
        <v>27</v>
      </c>
      <c r="G504" s="155" t="s">
        <v>189</v>
      </c>
      <c r="H504" s="155" t="s">
        <v>3455</v>
      </c>
      <c r="I504" s="166" t="s">
        <v>1283</v>
      </c>
      <c r="J504" s="160" t="s">
        <v>422</v>
      </c>
      <c r="K504" s="159"/>
      <c r="L504" s="160"/>
      <c r="M504" s="159"/>
      <c r="N504" s="158" t="s">
        <v>2435</v>
      </c>
      <c r="O504" s="158"/>
      <c r="P504" s="158" t="s">
        <v>442</v>
      </c>
      <c r="Q504" s="162" t="s">
        <v>3456</v>
      </c>
      <c r="R504" s="162" t="s">
        <v>4379</v>
      </c>
      <c r="S504" s="163" t="s">
        <v>253</v>
      </c>
      <c r="T504" s="167" t="s">
        <v>1288</v>
      </c>
      <c r="U504" s="149"/>
      <c r="V504" s="149"/>
      <c r="W504" s="164" t="str">
        <f>VLOOKUP(TRIM(X504),X10:Y88,2,FALSE)</f>
        <v>Frank</v>
      </c>
      <c r="X504" s="11" t="str">
        <f t="shared" si="12"/>
        <v>6.5.2</v>
      </c>
      <c r="Y504" s="83"/>
    </row>
    <row r="505" spans="1:25" ht="35.25" customHeight="1">
      <c r="A505" s="150" t="s">
        <v>185</v>
      </c>
      <c r="B505" s="165" t="s">
        <v>70</v>
      </c>
      <c r="C505" s="153" t="s">
        <v>186</v>
      </c>
      <c r="D505" s="153" t="s">
        <v>141</v>
      </c>
      <c r="E505" s="154" t="s">
        <v>3457</v>
      </c>
      <c r="F505" s="155" t="s">
        <v>27</v>
      </c>
      <c r="G505" s="155" t="s">
        <v>189</v>
      </c>
      <c r="H505" s="155" t="s">
        <v>3458</v>
      </c>
      <c r="I505" s="166" t="s">
        <v>1283</v>
      </c>
      <c r="J505" s="160" t="s">
        <v>422</v>
      </c>
      <c r="K505" s="159"/>
      <c r="L505" s="160"/>
      <c r="M505" s="159"/>
      <c r="N505" s="158" t="s">
        <v>2435</v>
      </c>
      <c r="O505" s="158"/>
      <c r="P505" s="158" t="s">
        <v>442</v>
      </c>
      <c r="Q505" s="162" t="s">
        <v>3459</v>
      </c>
      <c r="R505" s="162" t="s">
        <v>4970</v>
      </c>
      <c r="S505" s="163" t="s">
        <v>4969</v>
      </c>
      <c r="T505" s="167" t="s">
        <v>1288</v>
      </c>
      <c r="U505" s="149"/>
      <c r="V505" s="149"/>
      <c r="W505" s="164" t="str">
        <f>VLOOKUP(TRIM(X505),X10:Y88,2,FALSE)</f>
        <v>Krisztian</v>
      </c>
      <c r="X505" s="11" t="str">
        <f t="shared" si="12"/>
        <v>6.5.6</v>
      </c>
      <c r="Y505" s="83"/>
    </row>
    <row r="506" spans="1:25" ht="35.25" customHeight="1">
      <c r="A506" s="150" t="s">
        <v>185</v>
      </c>
      <c r="B506" s="165" t="s">
        <v>70</v>
      </c>
      <c r="C506" s="153" t="s">
        <v>186</v>
      </c>
      <c r="D506" s="153" t="s">
        <v>133</v>
      </c>
      <c r="E506" s="154" t="s">
        <v>3460</v>
      </c>
      <c r="F506" s="155" t="s">
        <v>27</v>
      </c>
      <c r="G506" s="155" t="s">
        <v>189</v>
      </c>
      <c r="H506" s="155" t="s">
        <v>3461</v>
      </c>
      <c r="I506" s="166" t="s">
        <v>1283</v>
      </c>
      <c r="J506" s="160" t="s">
        <v>422</v>
      </c>
      <c r="K506" s="159"/>
      <c r="L506" s="160"/>
      <c r="M506" s="159"/>
      <c r="N506" s="158" t="s">
        <v>2435</v>
      </c>
      <c r="O506" s="158"/>
      <c r="P506" s="158" t="s">
        <v>442</v>
      </c>
      <c r="Q506" s="162" t="s">
        <v>3462</v>
      </c>
      <c r="R506" s="162" t="s">
        <v>4670</v>
      </c>
      <c r="S506" s="168" t="s">
        <v>200</v>
      </c>
      <c r="T506" s="167" t="s">
        <v>1288</v>
      </c>
      <c r="U506" s="149"/>
      <c r="V506" s="149"/>
      <c r="W506" s="164" t="str">
        <f>VLOOKUP(TRIM(X506),X10:Y88,2,FALSE)</f>
        <v>Frank</v>
      </c>
      <c r="X506" s="11" t="str">
        <f t="shared" si="12"/>
        <v>6.5.3</v>
      </c>
      <c r="Y506" s="83"/>
    </row>
    <row r="507" spans="1:25" ht="35.25" customHeight="1">
      <c r="A507" s="150" t="s">
        <v>185</v>
      </c>
      <c r="B507" s="165" t="s">
        <v>70</v>
      </c>
      <c r="C507" s="153" t="s">
        <v>186</v>
      </c>
      <c r="D507" s="153" t="s">
        <v>139</v>
      </c>
      <c r="E507" s="154" t="s">
        <v>3463</v>
      </c>
      <c r="F507" s="155" t="s">
        <v>27</v>
      </c>
      <c r="G507" s="155" t="s">
        <v>189</v>
      </c>
      <c r="H507" s="155" t="s">
        <v>3464</v>
      </c>
      <c r="I507" s="166" t="s">
        <v>1283</v>
      </c>
      <c r="J507" s="160" t="s">
        <v>422</v>
      </c>
      <c r="K507" s="159"/>
      <c r="L507" s="160"/>
      <c r="M507" s="159"/>
      <c r="N507" s="158" t="s">
        <v>2435</v>
      </c>
      <c r="O507" s="158"/>
      <c r="P507" s="158" t="s">
        <v>442</v>
      </c>
      <c r="Q507" s="162" t="s">
        <v>3465</v>
      </c>
      <c r="R507" s="162" t="s">
        <v>4730</v>
      </c>
      <c r="S507" s="163" t="s">
        <v>4731</v>
      </c>
      <c r="T507" s="167" t="s">
        <v>1288</v>
      </c>
      <c r="U507" s="149"/>
      <c r="V507" s="149"/>
      <c r="W507" s="164" t="str">
        <f>VLOOKUP(TRIM(X507),X10:Y88,2,FALSE)</f>
        <v>Devaki</v>
      </c>
      <c r="X507" s="11" t="str">
        <f t="shared" si="12"/>
        <v>6.5.5</v>
      </c>
      <c r="Y507" s="83"/>
    </row>
    <row r="508" spans="1:25" ht="35.25" customHeight="1">
      <c r="A508" s="150" t="s">
        <v>185</v>
      </c>
      <c r="B508" s="165" t="s">
        <v>70</v>
      </c>
      <c r="C508" s="153" t="s">
        <v>186</v>
      </c>
      <c r="D508" s="153" t="s">
        <v>151</v>
      </c>
      <c r="E508" s="154" t="s">
        <v>3466</v>
      </c>
      <c r="F508" s="155" t="s">
        <v>27</v>
      </c>
      <c r="G508" s="155" t="s">
        <v>189</v>
      </c>
      <c r="H508" s="155" t="s">
        <v>3467</v>
      </c>
      <c r="I508" s="166" t="s">
        <v>1283</v>
      </c>
      <c r="J508" s="160" t="s">
        <v>422</v>
      </c>
      <c r="K508" s="159"/>
      <c r="L508" s="160"/>
      <c r="M508" s="159"/>
      <c r="N508" s="158" t="s">
        <v>2435</v>
      </c>
      <c r="O508" s="158"/>
      <c r="P508" s="158" t="s">
        <v>442</v>
      </c>
      <c r="Q508" s="162" t="s">
        <v>3468</v>
      </c>
      <c r="R508" s="162" t="s">
        <v>4749</v>
      </c>
      <c r="S508" s="163" t="s">
        <v>4748</v>
      </c>
      <c r="T508" s="167" t="s">
        <v>1288</v>
      </c>
      <c r="U508" s="149"/>
      <c r="V508" s="149"/>
      <c r="W508" s="164" t="str">
        <f>VLOOKUP(TRIM(X508),X10:Y88,2,FALSE)</f>
        <v>Krisztian</v>
      </c>
      <c r="X508" s="11" t="str">
        <f t="shared" si="12"/>
        <v>6.5.10</v>
      </c>
      <c r="Y508" s="83"/>
    </row>
    <row r="509" spans="1:25" ht="35.25" customHeight="1">
      <c r="A509" s="150" t="s">
        <v>185</v>
      </c>
      <c r="B509" s="165" t="s">
        <v>70</v>
      </c>
      <c r="C509" s="153" t="s">
        <v>186</v>
      </c>
      <c r="D509" s="153" t="s">
        <v>130</v>
      </c>
      <c r="E509" s="154" t="s">
        <v>3469</v>
      </c>
      <c r="F509" s="155" t="s">
        <v>27</v>
      </c>
      <c r="G509" s="155" t="s">
        <v>189</v>
      </c>
      <c r="H509" s="155" t="s">
        <v>3470</v>
      </c>
      <c r="I509" s="166" t="s">
        <v>1283</v>
      </c>
      <c r="J509" s="160" t="s">
        <v>422</v>
      </c>
      <c r="K509" s="159"/>
      <c r="L509" s="160"/>
      <c r="M509" s="159"/>
      <c r="N509" s="158" t="s">
        <v>2435</v>
      </c>
      <c r="O509" s="158"/>
      <c r="P509" s="158" t="s">
        <v>442</v>
      </c>
      <c r="Q509" s="162" t="s">
        <v>3471</v>
      </c>
      <c r="R509" s="162" t="s">
        <v>4387</v>
      </c>
      <c r="S509" s="163" t="s">
        <v>444</v>
      </c>
      <c r="T509" s="167" t="s">
        <v>1288</v>
      </c>
      <c r="U509" s="149"/>
      <c r="V509" s="149"/>
      <c r="W509" s="164" t="str">
        <f>VLOOKUP(TRIM(X509),X10:Y88,2,FALSE)</f>
        <v>Frank</v>
      </c>
      <c r="X509" s="11" t="str">
        <f t="shared" si="12"/>
        <v>6.5.2</v>
      </c>
      <c r="Y509" s="83"/>
    </row>
    <row r="510" spans="1:25" ht="35.25" customHeight="1">
      <c r="A510" s="150" t="s">
        <v>185</v>
      </c>
      <c r="B510" s="165" t="s">
        <v>70</v>
      </c>
      <c r="C510" s="153" t="s">
        <v>186</v>
      </c>
      <c r="D510" s="153" t="s">
        <v>133</v>
      </c>
      <c r="E510" s="154" t="s">
        <v>3472</v>
      </c>
      <c r="F510" s="155" t="s">
        <v>27</v>
      </c>
      <c r="G510" s="155" t="s">
        <v>189</v>
      </c>
      <c r="H510" s="155" t="s">
        <v>3473</v>
      </c>
      <c r="I510" s="166" t="s">
        <v>1283</v>
      </c>
      <c r="J510" s="160" t="s">
        <v>422</v>
      </c>
      <c r="K510" s="159"/>
      <c r="L510" s="160"/>
      <c r="M510" s="159"/>
      <c r="N510" s="158" t="s">
        <v>2435</v>
      </c>
      <c r="O510" s="158"/>
      <c r="P510" s="158" t="s">
        <v>442</v>
      </c>
      <c r="Q510" s="162" t="s">
        <v>3474</v>
      </c>
      <c r="R510" s="162" t="s">
        <v>4673</v>
      </c>
      <c r="S510" s="163" t="s">
        <v>4674</v>
      </c>
      <c r="T510" s="167" t="s">
        <v>1288</v>
      </c>
      <c r="U510" s="149"/>
      <c r="V510" s="149"/>
      <c r="W510" s="164" t="str">
        <f>VLOOKUP(TRIM(X510),X10:Y88,2,FALSE)</f>
        <v>Frank</v>
      </c>
      <c r="X510" s="11" t="str">
        <f t="shared" si="12"/>
        <v>6.5.3</v>
      </c>
      <c r="Y510" s="83"/>
    </row>
    <row r="511" spans="1:25" ht="35.25" customHeight="1">
      <c r="A511" s="150" t="s">
        <v>185</v>
      </c>
      <c r="B511" s="165" t="s">
        <v>70</v>
      </c>
      <c r="C511" s="153" t="s">
        <v>186</v>
      </c>
      <c r="D511" s="153" t="s">
        <v>127</v>
      </c>
      <c r="E511" s="154" t="s">
        <v>3475</v>
      </c>
      <c r="F511" s="155" t="s">
        <v>27</v>
      </c>
      <c r="G511" s="155" t="s">
        <v>189</v>
      </c>
      <c r="H511" s="155" t="s">
        <v>3476</v>
      </c>
      <c r="I511" s="166" t="s">
        <v>1283</v>
      </c>
      <c r="J511" s="160" t="s">
        <v>422</v>
      </c>
      <c r="K511" s="159"/>
      <c r="L511" s="160"/>
      <c r="M511" s="159"/>
      <c r="N511" s="158" t="s">
        <v>2435</v>
      </c>
      <c r="O511" s="158"/>
      <c r="P511" s="158" t="s">
        <v>442</v>
      </c>
      <c r="Q511" s="162" t="s">
        <v>3477</v>
      </c>
      <c r="R511" s="162" t="s">
        <v>4363</v>
      </c>
      <c r="S511" s="163" t="s">
        <v>444</v>
      </c>
      <c r="T511" s="167" t="s">
        <v>1288</v>
      </c>
      <c r="U511" s="149"/>
      <c r="V511" s="149"/>
      <c r="W511" s="164" t="str">
        <f>VLOOKUP(TRIM(X511),X10:Y88,2,FALSE)</f>
        <v>Frank</v>
      </c>
      <c r="X511" s="11" t="str">
        <f t="shared" si="12"/>
        <v>6.5.1</v>
      </c>
      <c r="Y511" s="83"/>
    </row>
    <row r="512" spans="1:25" ht="35.25" customHeight="1">
      <c r="A512" s="150" t="s">
        <v>185</v>
      </c>
      <c r="B512" s="165" t="s">
        <v>70</v>
      </c>
      <c r="C512" s="153" t="s">
        <v>186</v>
      </c>
      <c r="D512" s="153" t="s">
        <v>133</v>
      </c>
      <c r="E512" s="154" t="s">
        <v>3478</v>
      </c>
      <c r="F512" s="155" t="s">
        <v>27</v>
      </c>
      <c r="G512" s="155" t="s">
        <v>189</v>
      </c>
      <c r="H512" s="155" t="s">
        <v>3479</v>
      </c>
      <c r="I512" s="166" t="s">
        <v>1283</v>
      </c>
      <c r="J512" s="160" t="s">
        <v>422</v>
      </c>
      <c r="K512" s="159"/>
      <c r="L512" s="160"/>
      <c r="M512" s="159"/>
      <c r="N512" s="158" t="s">
        <v>2435</v>
      </c>
      <c r="O512" s="158"/>
      <c r="P512" s="158" t="s">
        <v>442</v>
      </c>
      <c r="Q512" s="162" t="s">
        <v>3480</v>
      </c>
      <c r="R512" s="162" t="s">
        <v>5283</v>
      </c>
      <c r="S512" s="163" t="s">
        <v>193</v>
      </c>
      <c r="T512" s="167" t="s">
        <v>1288</v>
      </c>
      <c r="U512" s="149"/>
      <c r="V512" s="149" t="s">
        <v>995</v>
      </c>
      <c r="W512" s="164" t="str">
        <f>VLOOKUP(TRIM(X512),X10:Y88,2,FALSE)</f>
        <v>Frank</v>
      </c>
      <c r="X512" s="11" t="str">
        <f t="shared" si="12"/>
        <v>6.5.3</v>
      </c>
      <c r="Y512" s="83"/>
    </row>
    <row r="513" spans="1:25" ht="35.25" customHeight="1">
      <c r="A513" s="150" t="s">
        <v>185</v>
      </c>
      <c r="B513" s="165" t="s">
        <v>70</v>
      </c>
      <c r="C513" s="153" t="s">
        <v>186</v>
      </c>
      <c r="D513" s="153" t="s">
        <v>133</v>
      </c>
      <c r="E513" s="154" t="s">
        <v>3481</v>
      </c>
      <c r="F513" s="155" t="s">
        <v>27</v>
      </c>
      <c r="G513" s="155" t="s">
        <v>189</v>
      </c>
      <c r="H513" s="155" t="s">
        <v>3482</v>
      </c>
      <c r="I513" s="166" t="s">
        <v>1283</v>
      </c>
      <c r="J513" s="160" t="s">
        <v>422</v>
      </c>
      <c r="K513" s="159"/>
      <c r="L513" s="160"/>
      <c r="M513" s="159"/>
      <c r="N513" s="158" t="s">
        <v>2435</v>
      </c>
      <c r="O513" s="158"/>
      <c r="P513" s="158" t="s">
        <v>442</v>
      </c>
      <c r="Q513" s="162" t="s">
        <v>3483</v>
      </c>
      <c r="R513" s="162" t="s">
        <v>4509</v>
      </c>
      <c r="S513" s="163" t="s">
        <v>4510</v>
      </c>
      <c r="T513" s="167" t="s">
        <v>1288</v>
      </c>
      <c r="U513" s="149"/>
      <c r="V513" s="149"/>
      <c r="W513" s="164" t="str">
        <f>VLOOKUP(TRIM(X513),X10:Y88,2,FALSE)</f>
        <v>Frank</v>
      </c>
      <c r="X513" s="11" t="str">
        <f t="shared" si="12"/>
        <v>6.5.3</v>
      </c>
      <c r="Y513" s="83"/>
    </row>
    <row r="514" spans="1:25" ht="35.25" customHeight="1">
      <c r="A514" s="150" t="s">
        <v>185</v>
      </c>
      <c r="B514" s="165" t="s">
        <v>70</v>
      </c>
      <c r="C514" s="153" t="s">
        <v>186</v>
      </c>
      <c r="D514" s="153" t="s">
        <v>130</v>
      </c>
      <c r="E514" s="154" t="s">
        <v>3484</v>
      </c>
      <c r="F514" s="155" t="s">
        <v>27</v>
      </c>
      <c r="G514" s="155" t="s">
        <v>189</v>
      </c>
      <c r="H514" s="155" t="s">
        <v>3485</v>
      </c>
      <c r="I514" s="166" t="s">
        <v>1283</v>
      </c>
      <c r="J514" s="160" t="s">
        <v>422</v>
      </c>
      <c r="K514" s="159"/>
      <c r="L514" s="160"/>
      <c r="M514" s="159"/>
      <c r="N514" s="158" t="s">
        <v>2435</v>
      </c>
      <c r="O514" s="158"/>
      <c r="P514" s="158" t="s">
        <v>442</v>
      </c>
      <c r="Q514" s="162" t="s">
        <v>3483</v>
      </c>
      <c r="R514" s="162" t="s">
        <v>4568</v>
      </c>
      <c r="S514" s="163" t="s">
        <v>4569</v>
      </c>
      <c r="T514" s="167" t="s">
        <v>1288</v>
      </c>
      <c r="U514" s="149"/>
      <c r="V514" s="149"/>
      <c r="W514" s="164" t="str">
        <f>VLOOKUP(TRIM(X514),X10:Y88,2,FALSE)</f>
        <v>Frank</v>
      </c>
      <c r="X514" s="11" t="str">
        <f t="shared" si="12"/>
        <v>6.5.2</v>
      </c>
      <c r="Y514" s="83"/>
    </row>
    <row r="515" spans="1:25" ht="35.25" customHeight="1">
      <c r="A515" s="150" t="s">
        <v>185</v>
      </c>
      <c r="B515" s="165" t="s">
        <v>70</v>
      </c>
      <c r="C515" s="153" t="s">
        <v>186</v>
      </c>
      <c r="D515" s="153" t="s">
        <v>162</v>
      </c>
      <c r="E515" s="154" t="s">
        <v>3486</v>
      </c>
      <c r="F515" s="155" t="s">
        <v>27</v>
      </c>
      <c r="G515" s="155" t="s">
        <v>189</v>
      </c>
      <c r="H515" s="155" t="s">
        <v>3487</v>
      </c>
      <c r="I515" s="166" t="s">
        <v>760</v>
      </c>
      <c r="J515" s="160" t="s">
        <v>2389</v>
      </c>
      <c r="K515" s="159"/>
      <c r="L515" s="160"/>
      <c r="M515" s="159"/>
      <c r="N515" s="158" t="s">
        <v>623</v>
      </c>
      <c r="O515" s="158"/>
      <c r="P515" s="158" t="s">
        <v>2390</v>
      </c>
      <c r="Q515" s="162" t="s">
        <v>3488</v>
      </c>
      <c r="R515" s="162" t="s">
        <v>496</v>
      </c>
      <c r="S515" s="176" t="s">
        <v>496</v>
      </c>
      <c r="T515" s="167" t="s">
        <v>3447</v>
      </c>
      <c r="U515" s="149"/>
      <c r="V515" s="149"/>
      <c r="W515" s="164" t="str">
        <f>VLOOKUP(TRIM(X515),X10:Y88,2,FALSE)</f>
        <v>Krisztian</v>
      </c>
      <c r="X515" s="11" t="str">
        <f t="shared" si="12"/>
        <v>6.9</v>
      </c>
      <c r="Y515" s="83"/>
    </row>
    <row r="516" spans="1:25" ht="35.25" customHeight="1">
      <c r="A516" s="150" t="s">
        <v>185</v>
      </c>
      <c r="B516" s="165" t="s">
        <v>70</v>
      </c>
      <c r="C516" s="153" t="s">
        <v>186</v>
      </c>
      <c r="D516" s="153" t="s">
        <v>162</v>
      </c>
      <c r="E516" s="154" t="s">
        <v>3489</v>
      </c>
      <c r="F516" s="155" t="s">
        <v>419</v>
      </c>
      <c r="G516" s="155" t="s">
        <v>189</v>
      </c>
      <c r="H516" s="155" t="s">
        <v>3490</v>
      </c>
      <c r="I516" s="166" t="s">
        <v>3491</v>
      </c>
      <c r="J516" s="160" t="s">
        <v>2389</v>
      </c>
      <c r="K516" s="159"/>
      <c r="L516" s="160"/>
      <c r="M516" s="159"/>
      <c r="N516" s="158" t="s">
        <v>623</v>
      </c>
      <c r="O516" s="158" t="s">
        <v>366</v>
      </c>
      <c r="P516" s="158"/>
      <c r="Q516" s="162" t="s">
        <v>3492</v>
      </c>
      <c r="R516" s="162" t="s">
        <v>4553</v>
      </c>
      <c r="S516" s="163" t="s">
        <v>4552</v>
      </c>
      <c r="T516" s="167" t="s">
        <v>3493</v>
      </c>
      <c r="U516" s="149"/>
      <c r="V516" s="149"/>
      <c r="W516" s="164" t="str">
        <f>VLOOKUP(TRIM(X516),X10:Y88,2,FALSE)</f>
        <v>Krisztian</v>
      </c>
      <c r="X516" s="11" t="str">
        <f t="shared" si="12"/>
        <v>6.9</v>
      </c>
      <c r="Y516" s="83"/>
    </row>
    <row r="517" spans="1:25" ht="35.25" customHeight="1">
      <c r="A517" s="150" t="s">
        <v>185</v>
      </c>
      <c r="B517" s="165" t="s">
        <v>70</v>
      </c>
      <c r="C517" s="153" t="s">
        <v>186</v>
      </c>
      <c r="D517" s="153" t="s">
        <v>91</v>
      </c>
      <c r="E517" s="154" t="s">
        <v>3494</v>
      </c>
      <c r="F517" s="155" t="s">
        <v>30</v>
      </c>
      <c r="G517" s="155" t="s">
        <v>189</v>
      </c>
      <c r="H517" s="155" t="s">
        <v>3495</v>
      </c>
      <c r="I517" s="166" t="s">
        <v>760</v>
      </c>
      <c r="J517" s="160" t="s">
        <v>484</v>
      </c>
      <c r="K517" s="159">
        <v>3207</v>
      </c>
      <c r="L517" s="160"/>
      <c r="M517" s="159" t="s">
        <v>485</v>
      </c>
      <c r="N517" s="158" t="s">
        <v>486</v>
      </c>
      <c r="O517" s="158" t="s">
        <v>206</v>
      </c>
      <c r="P517" s="158" t="s">
        <v>559</v>
      </c>
      <c r="Q517" s="162" t="s">
        <v>3496</v>
      </c>
      <c r="R517" s="162" t="s">
        <v>272</v>
      </c>
      <c r="S517" s="163" t="s">
        <v>253</v>
      </c>
      <c r="T517" s="167" t="s">
        <v>762</v>
      </c>
      <c r="U517" s="149"/>
      <c r="V517" s="149"/>
      <c r="W517" s="164" t="str">
        <f>VLOOKUP(TRIM(X517),X10:Y88,2,FALSE)</f>
        <v>Puneet</v>
      </c>
      <c r="X517" s="11" t="str">
        <f t="shared" si="12"/>
        <v>5.1</v>
      </c>
      <c r="Y517" s="83"/>
    </row>
    <row r="518" spans="1:25" ht="35.25" customHeight="1">
      <c r="A518" s="150" t="s">
        <v>185</v>
      </c>
      <c r="B518" s="165" t="s">
        <v>70</v>
      </c>
      <c r="C518" s="153" t="s">
        <v>186</v>
      </c>
      <c r="D518" s="153" t="s">
        <v>168</v>
      </c>
      <c r="E518" s="154" t="s">
        <v>3497</v>
      </c>
      <c r="F518" s="155" t="s">
        <v>3432</v>
      </c>
      <c r="G518" s="155" t="s">
        <v>189</v>
      </c>
      <c r="H518" s="155" t="s">
        <v>3498</v>
      </c>
      <c r="I518" s="166" t="s">
        <v>459</v>
      </c>
      <c r="J518" s="160"/>
      <c r="K518" s="159"/>
      <c r="L518" s="160"/>
      <c r="M518" s="159"/>
      <c r="N518" s="158"/>
      <c r="O518" s="158" t="s">
        <v>366</v>
      </c>
      <c r="P518" s="158"/>
      <c r="Q518" s="162" t="s">
        <v>3499</v>
      </c>
      <c r="R518" s="162" t="s">
        <v>4312</v>
      </c>
      <c r="S518" s="163" t="s">
        <v>4313</v>
      </c>
      <c r="T518" s="167" t="s">
        <v>619</v>
      </c>
      <c r="U518" s="149"/>
      <c r="V518" s="149"/>
      <c r="W518" s="164" t="str">
        <f>VLOOKUP(TRIM(X518),X10:Y88,2,FALSE)</f>
        <v>Frank</v>
      </c>
      <c r="X518" s="11" t="str">
        <f t="shared" si="12"/>
        <v>7.1</v>
      </c>
      <c r="Y518" s="83"/>
    </row>
    <row r="519" spans="1:25" ht="35.25" customHeight="1">
      <c r="A519" s="150"/>
      <c r="B519" s="165" t="s">
        <v>70</v>
      </c>
      <c r="C519" s="153" t="s">
        <v>28</v>
      </c>
      <c r="D519" s="153" t="s">
        <v>179</v>
      </c>
      <c r="E519" s="154" t="s">
        <v>3500</v>
      </c>
      <c r="F519" s="155" t="s">
        <v>27</v>
      </c>
      <c r="G519" s="169" t="s">
        <v>189</v>
      </c>
      <c r="H519" s="169" t="s">
        <v>3501</v>
      </c>
      <c r="I519" s="170" t="s">
        <v>947</v>
      </c>
      <c r="J519" s="171" t="s">
        <v>422</v>
      </c>
      <c r="K519" s="172"/>
      <c r="L519" s="171"/>
      <c r="M519" s="172"/>
      <c r="N519" s="171" t="s">
        <v>2435</v>
      </c>
      <c r="O519" s="171"/>
      <c r="P519" s="171" t="s">
        <v>442</v>
      </c>
      <c r="Q519" s="173" t="s">
        <v>1424</v>
      </c>
      <c r="R519" s="173" t="s">
        <v>425</v>
      </c>
      <c r="S519" s="177"/>
      <c r="T519" s="167" t="s">
        <v>1243</v>
      </c>
      <c r="U519" s="149"/>
      <c r="V519" s="149"/>
      <c r="W519" s="164" t="str">
        <f>VLOOKUP(TRIM(X519),X10:Y88,2,FALSE)</f>
        <v>Withdrawn</v>
      </c>
      <c r="X519" s="11" t="str">
        <f t="shared" si="12"/>
        <v>99</v>
      </c>
      <c r="Y519" s="83"/>
    </row>
    <row r="520" spans="1:25" ht="35.25" customHeight="1">
      <c r="A520" s="150" t="s">
        <v>185</v>
      </c>
      <c r="B520" s="165" t="s">
        <v>70</v>
      </c>
      <c r="C520" s="153" t="s">
        <v>186</v>
      </c>
      <c r="D520" s="153" t="s">
        <v>130</v>
      </c>
      <c r="E520" s="154" t="s">
        <v>3502</v>
      </c>
      <c r="F520" s="155" t="s">
        <v>27</v>
      </c>
      <c r="G520" s="155" t="s">
        <v>189</v>
      </c>
      <c r="H520" s="155" t="s">
        <v>3501</v>
      </c>
      <c r="I520" s="166" t="s">
        <v>947</v>
      </c>
      <c r="J520" s="160" t="s">
        <v>422</v>
      </c>
      <c r="K520" s="159"/>
      <c r="L520" s="160"/>
      <c r="M520" s="159"/>
      <c r="N520" s="158" t="s">
        <v>2435</v>
      </c>
      <c r="O520" s="158"/>
      <c r="P520" s="158" t="s">
        <v>442</v>
      </c>
      <c r="Q520" s="162" t="s">
        <v>3503</v>
      </c>
      <c r="R520" s="162" t="s">
        <v>496</v>
      </c>
      <c r="S520" s="176" t="s">
        <v>496</v>
      </c>
      <c r="T520" s="167" t="s">
        <v>1243</v>
      </c>
      <c r="U520" s="149"/>
      <c r="V520" s="149"/>
      <c r="W520" s="164" t="str">
        <f>VLOOKUP(TRIM(X520),X10:Y88,2,FALSE)</f>
        <v>Frank</v>
      </c>
      <c r="X520" s="11" t="str">
        <f t="shared" si="12"/>
        <v>6.5.2</v>
      </c>
      <c r="Y520" s="83"/>
    </row>
    <row r="521" spans="1:25" ht="35.25" customHeight="1">
      <c r="A521" s="150" t="s">
        <v>185</v>
      </c>
      <c r="B521" s="165" t="s">
        <v>70</v>
      </c>
      <c r="C521" s="153" t="s">
        <v>186</v>
      </c>
      <c r="D521" s="153" t="s">
        <v>133</v>
      </c>
      <c r="E521" s="154" t="s">
        <v>3504</v>
      </c>
      <c r="F521" s="155" t="s">
        <v>27</v>
      </c>
      <c r="G521" s="155" t="s">
        <v>189</v>
      </c>
      <c r="H521" s="155" t="s">
        <v>3505</v>
      </c>
      <c r="I521" s="166" t="s">
        <v>947</v>
      </c>
      <c r="J521" s="160" t="s">
        <v>422</v>
      </c>
      <c r="K521" s="159"/>
      <c r="L521" s="160"/>
      <c r="M521" s="159"/>
      <c r="N521" s="158" t="s">
        <v>2435</v>
      </c>
      <c r="O521" s="158"/>
      <c r="P521" s="158" t="s">
        <v>442</v>
      </c>
      <c r="Q521" s="162" t="s">
        <v>3506</v>
      </c>
      <c r="R521" s="162" t="s">
        <v>4672</v>
      </c>
      <c r="S521" s="168" t="s">
        <v>200</v>
      </c>
      <c r="T521" s="167" t="s">
        <v>1243</v>
      </c>
      <c r="U521" s="149"/>
      <c r="V521" s="149"/>
      <c r="W521" s="164" t="str">
        <f>VLOOKUP(TRIM(X521),X10:Y88,2,FALSE)</f>
        <v>Frank</v>
      </c>
      <c r="X521" s="11" t="str">
        <f t="shared" si="12"/>
        <v>6.5.3</v>
      </c>
      <c r="Y521" s="83"/>
    </row>
    <row r="522" spans="1:25" ht="35.25" customHeight="1">
      <c r="A522" s="150" t="s">
        <v>185</v>
      </c>
      <c r="B522" s="165" t="s">
        <v>70</v>
      </c>
      <c r="C522" s="153" t="s">
        <v>186</v>
      </c>
      <c r="D522" s="153" t="s">
        <v>151</v>
      </c>
      <c r="E522" s="154" t="s">
        <v>3507</v>
      </c>
      <c r="F522" s="155" t="s">
        <v>27</v>
      </c>
      <c r="G522" s="155" t="s">
        <v>189</v>
      </c>
      <c r="H522" s="155" t="s">
        <v>3508</v>
      </c>
      <c r="I522" s="166" t="s">
        <v>475</v>
      </c>
      <c r="J522" s="160" t="s">
        <v>422</v>
      </c>
      <c r="K522" s="159"/>
      <c r="L522" s="160"/>
      <c r="M522" s="159"/>
      <c r="N522" s="158" t="s">
        <v>2435</v>
      </c>
      <c r="O522" s="158"/>
      <c r="P522" s="158" t="s">
        <v>442</v>
      </c>
      <c r="Q522" s="162" t="s">
        <v>3509</v>
      </c>
      <c r="R522" s="162" t="s">
        <v>4756</v>
      </c>
      <c r="S522" s="163" t="s">
        <v>444</v>
      </c>
      <c r="T522" s="167" t="s">
        <v>472</v>
      </c>
      <c r="U522" s="149"/>
      <c r="V522" s="149"/>
      <c r="W522" s="164" t="str">
        <f>VLOOKUP(TRIM(X522),X10:Y88,2,FALSE)</f>
        <v>Krisztian</v>
      </c>
      <c r="X522" s="11" t="str">
        <f t="shared" si="12"/>
        <v>6.5.10</v>
      </c>
      <c r="Y522" s="83"/>
    </row>
    <row r="523" spans="1:25" ht="35.25" customHeight="1">
      <c r="A523" s="150" t="s">
        <v>185</v>
      </c>
      <c r="B523" s="165" t="s">
        <v>70</v>
      </c>
      <c r="C523" s="153" t="s">
        <v>186</v>
      </c>
      <c r="D523" s="153" t="s">
        <v>130</v>
      </c>
      <c r="E523" s="154" t="s">
        <v>3510</v>
      </c>
      <c r="F523" s="155" t="s">
        <v>27</v>
      </c>
      <c r="G523" s="155" t="s">
        <v>189</v>
      </c>
      <c r="H523" s="155" t="s">
        <v>3511</v>
      </c>
      <c r="I523" s="166" t="s">
        <v>475</v>
      </c>
      <c r="J523" s="160" t="s">
        <v>422</v>
      </c>
      <c r="K523" s="159"/>
      <c r="L523" s="160"/>
      <c r="M523" s="159"/>
      <c r="N523" s="158" t="s">
        <v>2435</v>
      </c>
      <c r="O523" s="158"/>
      <c r="P523" s="158" t="s">
        <v>442</v>
      </c>
      <c r="Q523" s="162" t="s">
        <v>3512</v>
      </c>
      <c r="R523" s="162" t="s">
        <v>4391</v>
      </c>
      <c r="S523" s="163" t="s">
        <v>444</v>
      </c>
      <c r="T523" s="167" t="s">
        <v>472</v>
      </c>
      <c r="U523" s="149"/>
      <c r="V523" s="149"/>
      <c r="W523" s="164" t="str">
        <f>VLOOKUP(TRIM(X523),X10:Y88,2,FALSE)</f>
        <v>Frank</v>
      </c>
      <c r="X523" s="11" t="str">
        <f t="shared" si="12"/>
        <v>6.5.2</v>
      </c>
      <c r="Y523" s="83"/>
    </row>
    <row r="524" spans="1:25" ht="35.25" customHeight="1">
      <c r="A524" s="150" t="s">
        <v>185</v>
      </c>
      <c r="B524" s="165" t="s">
        <v>70</v>
      </c>
      <c r="C524" s="153" t="s">
        <v>186</v>
      </c>
      <c r="D524" s="153" t="s">
        <v>130</v>
      </c>
      <c r="E524" s="154" t="s">
        <v>3513</v>
      </c>
      <c r="F524" s="155" t="s">
        <v>27</v>
      </c>
      <c r="G524" s="155" t="s">
        <v>189</v>
      </c>
      <c r="H524" s="155" t="s">
        <v>3514</v>
      </c>
      <c r="I524" s="166" t="s">
        <v>475</v>
      </c>
      <c r="J524" s="160" t="s">
        <v>422</v>
      </c>
      <c r="K524" s="159"/>
      <c r="L524" s="160"/>
      <c r="M524" s="159"/>
      <c r="N524" s="158" t="s">
        <v>2435</v>
      </c>
      <c r="O524" s="158"/>
      <c r="P524" s="158" t="s">
        <v>442</v>
      </c>
      <c r="Q524" s="162" t="s">
        <v>3515</v>
      </c>
      <c r="R524" s="162" t="s">
        <v>4391</v>
      </c>
      <c r="S524" s="163" t="s">
        <v>444</v>
      </c>
      <c r="T524" s="167" t="s">
        <v>472</v>
      </c>
      <c r="U524" s="149"/>
      <c r="V524" s="149"/>
      <c r="W524" s="164" t="str">
        <f>VLOOKUP(TRIM(X524),X10:Y88,2,FALSE)</f>
        <v>Frank</v>
      </c>
      <c r="X524" s="11" t="str">
        <f t="shared" si="12"/>
        <v>6.5.2</v>
      </c>
      <c r="Y524" s="83"/>
    </row>
    <row r="525" spans="1:25" ht="35.25" customHeight="1">
      <c r="A525" s="150" t="s">
        <v>185</v>
      </c>
      <c r="B525" s="165" t="s">
        <v>70</v>
      </c>
      <c r="C525" s="153" t="s">
        <v>186</v>
      </c>
      <c r="D525" s="153" t="s">
        <v>151</v>
      </c>
      <c r="E525" s="154" t="s">
        <v>3516</v>
      </c>
      <c r="F525" s="155" t="s">
        <v>27</v>
      </c>
      <c r="G525" s="155" t="s">
        <v>189</v>
      </c>
      <c r="H525" s="155" t="s">
        <v>3517</v>
      </c>
      <c r="I525" s="166" t="s">
        <v>475</v>
      </c>
      <c r="J525" s="160" t="s">
        <v>422</v>
      </c>
      <c r="K525" s="159"/>
      <c r="L525" s="160"/>
      <c r="M525" s="159"/>
      <c r="N525" s="158" t="s">
        <v>2435</v>
      </c>
      <c r="O525" s="158"/>
      <c r="P525" s="158" t="s">
        <v>442</v>
      </c>
      <c r="Q525" s="162" t="s">
        <v>3518</v>
      </c>
      <c r="R525" s="162" t="s">
        <v>272</v>
      </c>
      <c r="S525" s="163" t="s">
        <v>253</v>
      </c>
      <c r="T525" s="167" t="s">
        <v>472</v>
      </c>
      <c r="U525" s="149"/>
      <c r="V525" s="149"/>
      <c r="W525" s="164" t="str">
        <f>VLOOKUP(TRIM(X525),X10:Y88,2,FALSE)</f>
        <v>Krisztian</v>
      </c>
      <c r="X525" s="11" t="str">
        <f t="shared" si="12"/>
        <v>6.5.10</v>
      </c>
      <c r="Y525" s="83"/>
    </row>
    <row r="526" spans="1:25" ht="35.25" customHeight="1">
      <c r="A526" s="150" t="s">
        <v>185</v>
      </c>
      <c r="B526" s="165" t="s">
        <v>70</v>
      </c>
      <c r="C526" s="153" t="s">
        <v>28</v>
      </c>
      <c r="D526" s="153" t="s">
        <v>151</v>
      </c>
      <c r="E526" s="154" t="s">
        <v>3519</v>
      </c>
      <c r="F526" s="155" t="s">
        <v>27</v>
      </c>
      <c r="G526" s="169" t="s">
        <v>189</v>
      </c>
      <c r="H526" s="169" t="s">
        <v>3520</v>
      </c>
      <c r="I526" s="170" t="s">
        <v>475</v>
      </c>
      <c r="J526" s="171" t="s">
        <v>455</v>
      </c>
      <c r="K526" s="172"/>
      <c r="L526" s="171"/>
      <c r="M526" s="172"/>
      <c r="N526" s="171" t="s">
        <v>623</v>
      </c>
      <c r="O526" s="171"/>
      <c r="P526" s="171" t="s">
        <v>442</v>
      </c>
      <c r="Q526" s="173" t="s">
        <v>4768</v>
      </c>
      <c r="R526" s="173" t="s">
        <v>4757</v>
      </c>
      <c r="S526" s="177"/>
      <c r="T526" s="167" t="s">
        <v>472</v>
      </c>
      <c r="U526" s="149"/>
      <c r="V526" s="149"/>
      <c r="W526" s="164" t="str">
        <f>VLOOKUP(TRIM(X526),X10:Y88,2,FALSE)</f>
        <v>Krisztian</v>
      </c>
      <c r="X526" s="11" t="str">
        <f t="shared" si="12"/>
        <v>6.5.10</v>
      </c>
      <c r="Y526" s="83"/>
    </row>
    <row r="527" spans="1:25" ht="35.25" customHeight="1">
      <c r="A527" s="150" t="s">
        <v>185</v>
      </c>
      <c r="B527" s="165" t="s">
        <v>70</v>
      </c>
      <c r="C527" s="153" t="s">
        <v>186</v>
      </c>
      <c r="D527" s="153" t="s">
        <v>151</v>
      </c>
      <c r="E527" s="154" t="s">
        <v>3521</v>
      </c>
      <c r="F527" s="155" t="s">
        <v>27</v>
      </c>
      <c r="G527" s="155" t="s">
        <v>189</v>
      </c>
      <c r="H527" s="155" t="s">
        <v>3522</v>
      </c>
      <c r="I527" s="166" t="s">
        <v>475</v>
      </c>
      <c r="J527" s="160" t="s">
        <v>455</v>
      </c>
      <c r="K527" s="159"/>
      <c r="L527" s="160"/>
      <c r="M527" s="159"/>
      <c r="N527" s="158" t="s">
        <v>623</v>
      </c>
      <c r="O527" s="158"/>
      <c r="P527" s="158" t="s">
        <v>442</v>
      </c>
      <c r="Q527" s="162" t="s">
        <v>3523</v>
      </c>
      <c r="R527" s="162" t="s">
        <v>4766</v>
      </c>
      <c r="S527" s="163" t="s">
        <v>444</v>
      </c>
      <c r="T527" s="167" t="s">
        <v>472</v>
      </c>
      <c r="U527" s="149"/>
      <c r="V527" s="149"/>
      <c r="W527" s="164" t="str">
        <f>VLOOKUP(TRIM(X527),X10:Y88,2,FALSE)</f>
        <v>Krisztian</v>
      </c>
      <c r="X527" s="11" t="str">
        <f t="shared" si="12"/>
        <v>6.5.10</v>
      </c>
      <c r="Y527" s="83"/>
    </row>
    <row r="528" spans="1:25" ht="35.25" customHeight="1">
      <c r="A528" s="150" t="s">
        <v>185</v>
      </c>
      <c r="B528" s="165" t="s">
        <v>70</v>
      </c>
      <c r="C528" s="153" t="s">
        <v>186</v>
      </c>
      <c r="D528" s="153" t="s">
        <v>151</v>
      </c>
      <c r="E528" s="154" t="s">
        <v>3524</v>
      </c>
      <c r="F528" s="155" t="s">
        <v>27</v>
      </c>
      <c r="G528" s="155" t="s">
        <v>189</v>
      </c>
      <c r="H528" s="155" t="s">
        <v>3525</v>
      </c>
      <c r="I528" s="166" t="s">
        <v>475</v>
      </c>
      <c r="J528" s="160" t="s">
        <v>422</v>
      </c>
      <c r="K528" s="159"/>
      <c r="L528" s="160"/>
      <c r="M528" s="159"/>
      <c r="N528" s="158" t="s">
        <v>2435</v>
      </c>
      <c r="O528" s="158"/>
      <c r="P528" s="158" t="s">
        <v>442</v>
      </c>
      <c r="Q528" s="162" t="s">
        <v>3526</v>
      </c>
      <c r="R528" s="162" t="s">
        <v>4762</v>
      </c>
      <c r="S528" s="163" t="s">
        <v>4761</v>
      </c>
      <c r="T528" s="167" t="s">
        <v>472</v>
      </c>
      <c r="U528" s="149"/>
      <c r="V528" s="149"/>
      <c r="W528" s="164" t="str">
        <f>VLOOKUP(TRIM(X528),X10:Y88,2,FALSE)</f>
        <v>Krisztian</v>
      </c>
      <c r="X528" s="11" t="str">
        <f t="shared" si="12"/>
        <v>6.5.10</v>
      </c>
      <c r="Y528" s="83"/>
    </row>
    <row r="529" spans="1:25" ht="35.25" customHeight="1">
      <c r="A529" s="150" t="s">
        <v>185</v>
      </c>
      <c r="B529" s="165" t="s">
        <v>70</v>
      </c>
      <c r="C529" s="153" t="s">
        <v>186</v>
      </c>
      <c r="D529" s="153" t="s">
        <v>141</v>
      </c>
      <c r="E529" s="154" t="s">
        <v>3527</v>
      </c>
      <c r="F529" s="155" t="s">
        <v>27</v>
      </c>
      <c r="G529" s="155" t="s">
        <v>189</v>
      </c>
      <c r="H529" s="155" t="s">
        <v>3528</v>
      </c>
      <c r="I529" s="166" t="s">
        <v>475</v>
      </c>
      <c r="J529" s="160" t="s">
        <v>422</v>
      </c>
      <c r="K529" s="159"/>
      <c r="L529" s="160"/>
      <c r="M529" s="159"/>
      <c r="N529" s="158" t="s">
        <v>2435</v>
      </c>
      <c r="O529" s="158"/>
      <c r="P529" s="158" t="s">
        <v>442</v>
      </c>
      <c r="Q529" s="162" t="s">
        <v>3529</v>
      </c>
      <c r="R529" s="162" t="s">
        <v>272</v>
      </c>
      <c r="S529" s="163" t="s">
        <v>253</v>
      </c>
      <c r="T529" s="167" t="s">
        <v>472</v>
      </c>
      <c r="U529" s="149"/>
      <c r="V529" s="149"/>
      <c r="W529" s="164" t="str">
        <f>VLOOKUP(TRIM(X529),X10:Y88,2,FALSE)</f>
        <v>Krisztian</v>
      </c>
      <c r="X529" s="11" t="str">
        <f t="shared" si="12"/>
        <v>6.5.6</v>
      </c>
      <c r="Y529" s="83"/>
    </row>
    <row r="530" spans="1:25" ht="35.25" customHeight="1">
      <c r="A530" s="150" t="s">
        <v>185</v>
      </c>
      <c r="B530" s="165" t="s">
        <v>70</v>
      </c>
      <c r="C530" s="153" t="s">
        <v>186</v>
      </c>
      <c r="D530" s="153" t="s">
        <v>136</v>
      </c>
      <c r="E530" s="154" t="s">
        <v>3530</v>
      </c>
      <c r="F530" s="155" t="s">
        <v>27</v>
      </c>
      <c r="G530" s="155" t="s">
        <v>189</v>
      </c>
      <c r="H530" s="155" t="s">
        <v>3531</v>
      </c>
      <c r="I530" s="166" t="s">
        <v>947</v>
      </c>
      <c r="J530" s="160" t="s">
        <v>422</v>
      </c>
      <c r="K530" s="159"/>
      <c r="L530" s="160"/>
      <c r="M530" s="159"/>
      <c r="N530" s="158" t="s">
        <v>2435</v>
      </c>
      <c r="O530" s="158"/>
      <c r="P530" s="158" t="s">
        <v>442</v>
      </c>
      <c r="Q530" s="162" t="s">
        <v>3532</v>
      </c>
      <c r="R530" s="162" t="s">
        <v>4785</v>
      </c>
      <c r="S530" s="163" t="s">
        <v>4786</v>
      </c>
      <c r="T530" s="167" t="s">
        <v>1243</v>
      </c>
      <c r="U530" s="149"/>
      <c r="V530" s="149"/>
      <c r="W530" s="164" t="str">
        <f>VLOOKUP(TRIM(X530),X10:Y88,2,FALSE)</f>
        <v>Frank</v>
      </c>
      <c r="X530" s="11" t="str">
        <f t="shared" si="12"/>
        <v>6.5.4</v>
      </c>
      <c r="Y530" s="83"/>
    </row>
    <row r="531" spans="1:25" ht="35.25" customHeight="1">
      <c r="A531" s="150"/>
      <c r="B531" s="165" t="s">
        <v>70</v>
      </c>
      <c r="C531" s="153" t="s">
        <v>28</v>
      </c>
      <c r="D531" s="153" t="s">
        <v>179</v>
      </c>
      <c r="E531" s="154" t="s">
        <v>3533</v>
      </c>
      <c r="F531" s="155" t="s">
        <v>27</v>
      </c>
      <c r="G531" s="169" t="s">
        <v>189</v>
      </c>
      <c r="H531" s="169" t="s">
        <v>3534</v>
      </c>
      <c r="I531" s="170" t="s">
        <v>633</v>
      </c>
      <c r="J531" s="171" t="s">
        <v>455</v>
      </c>
      <c r="K531" s="172"/>
      <c r="L531" s="171"/>
      <c r="M531" s="172"/>
      <c r="N531" s="171" t="s">
        <v>623</v>
      </c>
      <c r="O531" s="171"/>
      <c r="P531" s="171" t="s">
        <v>442</v>
      </c>
      <c r="Q531" s="173" t="s">
        <v>3535</v>
      </c>
      <c r="R531" s="173" t="s">
        <v>425</v>
      </c>
      <c r="S531" s="177"/>
      <c r="T531" s="167" t="s">
        <v>472</v>
      </c>
      <c r="U531" s="149"/>
      <c r="V531" s="149"/>
      <c r="W531" s="164" t="str">
        <f>VLOOKUP(TRIM(X531),X10:Y88,2,FALSE)</f>
        <v>Withdrawn</v>
      </c>
      <c r="X531" s="11" t="str">
        <f t="shared" si="12"/>
        <v>99</v>
      </c>
      <c r="Y531" s="83"/>
    </row>
    <row r="532" spans="1:25" ht="35.25" customHeight="1">
      <c r="A532" s="150" t="s">
        <v>185</v>
      </c>
      <c r="B532" s="165" t="s">
        <v>70</v>
      </c>
      <c r="C532" s="153" t="s">
        <v>186</v>
      </c>
      <c r="D532" s="153" t="s">
        <v>143</v>
      </c>
      <c r="E532" s="154" t="s">
        <v>3536</v>
      </c>
      <c r="F532" s="155" t="s">
        <v>27</v>
      </c>
      <c r="G532" s="155" t="s">
        <v>189</v>
      </c>
      <c r="H532" s="155" t="s">
        <v>3537</v>
      </c>
      <c r="I532" s="166" t="s">
        <v>475</v>
      </c>
      <c r="J532" s="160" t="s">
        <v>455</v>
      </c>
      <c r="K532" s="159"/>
      <c r="L532" s="160"/>
      <c r="M532" s="159"/>
      <c r="N532" s="158" t="s">
        <v>623</v>
      </c>
      <c r="O532" s="158"/>
      <c r="P532" s="158" t="s">
        <v>442</v>
      </c>
      <c r="Q532" s="162" t="s">
        <v>3538</v>
      </c>
      <c r="R532" s="162" t="s">
        <v>4655</v>
      </c>
      <c r="S532" s="163" t="s">
        <v>444</v>
      </c>
      <c r="T532" s="167" t="s">
        <v>472</v>
      </c>
      <c r="U532" s="149"/>
      <c r="V532" s="149"/>
      <c r="W532" s="164" t="str">
        <f>VLOOKUP(TRIM(X532),X10:Y88,2,FALSE)</f>
        <v>Puneet</v>
      </c>
      <c r="X532" s="11" t="str">
        <f t="shared" si="12"/>
        <v>6.5.7</v>
      </c>
      <c r="Y532" s="83"/>
    </row>
    <row r="533" spans="1:25" ht="35.25" customHeight="1">
      <c r="A533" s="150" t="s">
        <v>185</v>
      </c>
      <c r="B533" s="165" t="s">
        <v>70</v>
      </c>
      <c r="C533" s="153" t="s">
        <v>186</v>
      </c>
      <c r="D533" s="153" t="s">
        <v>133</v>
      </c>
      <c r="E533" s="154" t="s">
        <v>3539</v>
      </c>
      <c r="F533" s="155" t="s">
        <v>27</v>
      </c>
      <c r="G533" s="155" t="s">
        <v>189</v>
      </c>
      <c r="H533" s="155" t="s">
        <v>3540</v>
      </c>
      <c r="I533" s="166" t="s">
        <v>835</v>
      </c>
      <c r="J533" s="160" t="s">
        <v>455</v>
      </c>
      <c r="K533" s="159"/>
      <c r="L533" s="160"/>
      <c r="M533" s="159"/>
      <c r="N533" s="158" t="s">
        <v>623</v>
      </c>
      <c r="O533" s="158"/>
      <c r="P533" s="158" t="s">
        <v>442</v>
      </c>
      <c r="Q533" s="162" t="s">
        <v>3541</v>
      </c>
      <c r="R533" s="162" t="s">
        <v>4683</v>
      </c>
      <c r="S533" s="163" t="s">
        <v>4684</v>
      </c>
      <c r="T533" s="167" t="s">
        <v>1396</v>
      </c>
      <c r="U533" s="149"/>
      <c r="V533" s="149"/>
      <c r="W533" s="164" t="str">
        <f>VLOOKUP(TRIM(X533),X10:Y88,2,FALSE)</f>
        <v>Frank</v>
      </c>
      <c r="X533" s="11" t="str">
        <f t="shared" si="12"/>
        <v>6.5.3</v>
      </c>
      <c r="Y533" s="83"/>
    </row>
    <row r="534" spans="1:25" ht="35.25" customHeight="1">
      <c r="A534" s="150" t="s">
        <v>185</v>
      </c>
      <c r="B534" s="165" t="s">
        <v>70</v>
      </c>
      <c r="C534" s="153" t="s">
        <v>186</v>
      </c>
      <c r="D534" s="153" t="s">
        <v>170</v>
      </c>
      <c r="E534" s="154" t="s">
        <v>3542</v>
      </c>
      <c r="F534" s="155" t="s">
        <v>439</v>
      </c>
      <c r="G534" s="155" t="s">
        <v>242</v>
      </c>
      <c r="H534" s="155" t="s">
        <v>3543</v>
      </c>
      <c r="I534" s="166" t="s">
        <v>191</v>
      </c>
      <c r="J534" s="160"/>
      <c r="K534" s="159"/>
      <c r="L534" s="160"/>
      <c r="M534" s="159"/>
      <c r="N534" s="158"/>
      <c r="O534" s="158"/>
      <c r="P534" s="158"/>
      <c r="Q534" s="162" t="s">
        <v>3544</v>
      </c>
      <c r="R534" s="162" t="s">
        <v>5002</v>
      </c>
      <c r="S534" s="163" t="s">
        <v>253</v>
      </c>
      <c r="T534" s="167" t="s">
        <v>194</v>
      </c>
      <c r="U534" s="149"/>
      <c r="V534" s="149"/>
      <c r="W534" s="164" t="str">
        <f>VLOOKUP(TRIM(X534),X10:Y88,2,FALSE)</f>
        <v>Frank</v>
      </c>
      <c r="X534" s="11" t="str">
        <f t="shared" si="12"/>
        <v>7.2</v>
      </c>
      <c r="Y534" s="83"/>
    </row>
    <row r="535" spans="1:25" ht="35.25" customHeight="1">
      <c r="A535" s="150" t="s">
        <v>185</v>
      </c>
      <c r="B535" s="165" t="s">
        <v>70</v>
      </c>
      <c r="C535" s="153" t="s">
        <v>186</v>
      </c>
      <c r="D535" s="153" t="s">
        <v>139</v>
      </c>
      <c r="E535" s="154" t="s">
        <v>3545</v>
      </c>
      <c r="F535" s="155" t="s">
        <v>27</v>
      </c>
      <c r="G535" s="155" t="s">
        <v>189</v>
      </c>
      <c r="H535" s="155" t="s">
        <v>3546</v>
      </c>
      <c r="I535" s="166" t="s">
        <v>947</v>
      </c>
      <c r="J535" s="160" t="s">
        <v>422</v>
      </c>
      <c r="K535" s="159"/>
      <c r="L535" s="160"/>
      <c r="M535" s="159"/>
      <c r="N535" s="158" t="s">
        <v>2435</v>
      </c>
      <c r="O535" s="158"/>
      <c r="P535" s="158" t="s">
        <v>442</v>
      </c>
      <c r="Q535" s="162" t="s">
        <v>3547</v>
      </c>
      <c r="R535" s="162" t="s">
        <v>4609</v>
      </c>
      <c r="S535" s="163" t="s">
        <v>444</v>
      </c>
      <c r="T535" s="167" t="s">
        <v>1490</v>
      </c>
      <c r="U535" s="149"/>
      <c r="V535" s="149"/>
      <c r="W535" s="164" t="str">
        <f>VLOOKUP(TRIM(X535),X10:Y88,2,FALSE)</f>
        <v>Devaki</v>
      </c>
      <c r="X535" s="11" t="str">
        <f t="shared" si="12"/>
        <v>6.5.5</v>
      </c>
      <c r="Y535" s="83"/>
    </row>
    <row r="536" spans="1:25" ht="35.25" customHeight="1">
      <c r="A536" s="150" t="s">
        <v>185</v>
      </c>
      <c r="B536" s="165" t="s">
        <v>70</v>
      </c>
      <c r="C536" s="153" t="s">
        <v>28</v>
      </c>
      <c r="D536" s="153" t="s">
        <v>139</v>
      </c>
      <c r="E536" s="154" t="s">
        <v>3548</v>
      </c>
      <c r="F536" s="155" t="s">
        <v>27</v>
      </c>
      <c r="G536" s="169" t="s">
        <v>189</v>
      </c>
      <c r="H536" s="169" t="s">
        <v>3549</v>
      </c>
      <c r="I536" s="170" t="s">
        <v>947</v>
      </c>
      <c r="J536" s="171" t="s">
        <v>422</v>
      </c>
      <c r="K536" s="172"/>
      <c r="L536" s="171"/>
      <c r="M536" s="172"/>
      <c r="N536" s="171" t="s">
        <v>2435</v>
      </c>
      <c r="O536" s="171"/>
      <c r="P536" s="171" t="s">
        <v>442</v>
      </c>
      <c r="Q536" s="173" t="s">
        <v>4724</v>
      </c>
      <c r="R536" s="173" t="s">
        <v>425</v>
      </c>
      <c r="S536" s="177"/>
      <c r="T536" s="167" t="s">
        <v>1490</v>
      </c>
      <c r="U536" s="149"/>
      <c r="V536" s="149"/>
      <c r="W536" s="164" t="str">
        <f>VLOOKUP(TRIM(X536),X10:Y88,2,FALSE)</f>
        <v>Devaki</v>
      </c>
      <c r="X536" s="11" t="str">
        <f t="shared" si="12"/>
        <v>6.5.5</v>
      </c>
      <c r="Y536" s="83"/>
    </row>
    <row r="537" spans="1:25" ht="35.25" customHeight="1">
      <c r="A537" s="150" t="s">
        <v>185</v>
      </c>
      <c r="B537" s="165" t="s">
        <v>70</v>
      </c>
      <c r="C537" s="153" t="s">
        <v>186</v>
      </c>
      <c r="D537" s="153" t="s">
        <v>105</v>
      </c>
      <c r="E537" s="154" t="s">
        <v>3550</v>
      </c>
      <c r="F537" s="155" t="s">
        <v>30</v>
      </c>
      <c r="G537" s="155" t="s">
        <v>189</v>
      </c>
      <c r="H537" s="155" t="s">
        <v>3551</v>
      </c>
      <c r="I537" s="166" t="s">
        <v>649</v>
      </c>
      <c r="J537" s="160" t="s">
        <v>664</v>
      </c>
      <c r="K537" s="159">
        <v>425</v>
      </c>
      <c r="L537" s="160"/>
      <c r="M537" s="159" t="s">
        <v>485</v>
      </c>
      <c r="N537" s="158" t="s">
        <v>665</v>
      </c>
      <c r="O537" s="158" t="s">
        <v>206</v>
      </c>
      <c r="P537" s="158" t="s">
        <v>3552</v>
      </c>
      <c r="Q537" s="162" t="s">
        <v>3553</v>
      </c>
      <c r="R537" s="162" t="s">
        <v>4501</v>
      </c>
      <c r="S537" s="163" t="s">
        <v>4500</v>
      </c>
      <c r="T537" s="167" t="s">
        <v>651</v>
      </c>
      <c r="U537" s="149"/>
      <c r="V537" s="149"/>
      <c r="W537" s="164" t="str">
        <f>VLOOKUP(TRIM(X537),X10:Y88,2,FALSE)</f>
        <v>Krisztian</v>
      </c>
      <c r="X537" s="11" t="str">
        <f t="shared" si="12"/>
        <v>5.4</v>
      </c>
      <c r="Y537" s="83"/>
    </row>
    <row r="538" spans="1:25" ht="35.25" customHeight="1">
      <c r="A538" s="150" t="s">
        <v>185</v>
      </c>
      <c r="B538" s="165" t="s">
        <v>70</v>
      </c>
      <c r="C538" s="153" t="s">
        <v>186</v>
      </c>
      <c r="D538" s="153" t="s">
        <v>91</v>
      </c>
      <c r="E538" s="154" t="s">
        <v>3554</v>
      </c>
      <c r="F538" s="155" t="s">
        <v>30</v>
      </c>
      <c r="G538" s="155" t="s">
        <v>189</v>
      </c>
      <c r="H538" s="155" t="s">
        <v>3555</v>
      </c>
      <c r="I538" s="166" t="s">
        <v>649</v>
      </c>
      <c r="J538" s="160" t="s">
        <v>484</v>
      </c>
      <c r="K538" s="159">
        <v>3208</v>
      </c>
      <c r="L538" s="160"/>
      <c r="M538" s="159" t="s">
        <v>687</v>
      </c>
      <c r="N538" s="158" t="s">
        <v>486</v>
      </c>
      <c r="O538" s="158" t="s">
        <v>206</v>
      </c>
      <c r="P538" s="158" t="s">
        <v>683</v>
      </c>
      <c r="Q538" s="162" t="s">
        <v>3556</v>
      </c>
      <c r="R538" s="162" t="s">
        <v>496</v>
      </c>
      <c r="S538" s="176" t="s">
        <v>496</v>
      </c>
      <c r="T538" s="167" t="s">
        <v>651</v>
      </c>
      <c r="U538" s="149"/>
      <c r="V538" s="149"/>
      <c r="W538" s="164" t="str">
        <f>VLOOKUP(TRIM(X538),X10:Y88,2,FALSE)</f>
        <v>Puneet</v>
      </c>
      <c r="X538" s="11" t="str">
        <f t="shared" si="12"/>
        <v>5.1</v>
      </c>
      <c r="Y538" s="83"/>
    </row>
    <row r="539" spans="1:25" ht="35.25" customHeight="1">
      <c r="A539" s="150" t="s">
        <v>185</v>
      </c>
      <c r="B539" s="165" t="s">
        <v>70</v>
      </c>
      <c r="C539" s="153" t="s">
        <v>186</v>
      </c>
      <c r="D539" s="153" t="s">
        <v>130</v>
      </c>
      <c r="E539" s="154" t="s">
        <v>3557</v>
      </c>
      <c r="F539" s="155" t="s">
        <v>27</v>
      </c>
      <c r="G539" s="155" t="s">
        <v>189</v>
      </c>
      <c r="H539" s="155" t="s">
        <v>3558</v>
      </c>
      <c r="I539" s="166" t="s">
        <v>765</v>
      </c>
      <c r="J539" s="160" t="s">
        <v>455</v>
      </c>
      <c r="K539" s="159"/>
      <c r="L539" s="160"/>
      <c r="M539" s="159"/>
      <c r="N539" s="158" t="s">
        <v>623</v>
      </c>
      <c r="O539" s="158"/>
      <c r="P539" s="158" t="s">
        <v>442</v>
      </c>
      <c r="Q539" s="162" t="s">
        <v>3559</v>
      </c>
      <c r="R539" s="162" t="s">
        <v>4778</v>
      </c>
      <c r="S539" s="163" t="s">
        <v>4778</v>
      </c>
      <c r="T539" s="167" t="s">
        <v>767</v>
      </c>
      <c r="U539" s="149"/>
      <c r="V539" s="149"/>
      <c r="W539" s="164" t="str">
        <f>VLOOKUP(TRIM(X539),X10:Y88,2,FALSE)</f>
        <v>Frank</v>
      </c>
      <c r="X539" s="11" t="str">
        <f t="shared" si="12"/>
        <v>6.5.2</v>
      </c>
      <c r="Y539" s="83"/>
    </row>
    <row r="540" spans="1:25" ht="35.25" customHeight="1">
      <c r="A540" s="150" t="s">
        <v>185</v>
      </c>
      <c r="B540" s="165" t="s">
        <v>70</v>
      </c>
      <c r="C540" s="153" t="s">
        <v>186</v>
      </c>
      <c r="D540" s="153" t="s">
        <v>130</v>
      </c>
      <c r="E540" s="154" t="s">
        <v>3560</v>
      </c>
      <c r="F540" s="155" t="s">
        <v>27</v>
      </c>
      <c r="G540" s="155" t="s">
        <v>189</v>
      </c>
      <c r="H540" s="155" t="s">
        <v>3561</v>
      </c>
      <c r="I540" s="166" t="s">
        <v>947</v>
      </c>
      <c r="J540" s="160" t="s">
        <v>455</v>
      </c>
      <c r="K540" s="159"/>
      <c r="L540" s="160"/>
      <c r="M540" s="159"/>
      <c r="N540" s="158" t="s">
        <v>623</v>
      </c>
      <c r="O540" s="158"/>
      <c r="P540" s="158" t="s">
        <v>442</v>
      </c>
      <c r="Q540" s="162" t="s">
        <v>3562</v>
      </c>
      <c r="R540" s="162" t="s">
        <v>4487</v>
      </c>
      <c r="S540" s="168" t="s">
        <v>200</v>
      </c>
      <c r="T540" s="167" t="s">
        <v>1574</v>
      </c>
      <c r="U540" s="149"/>
      <c r="V540" s="149"/>
      <c r="W540" s="164" t="str">
        <f>VLOOKUP(TRIM(X540),X10:Y88,2,FALSE)</f>
        <v>Frank</v>
      </c>
      <c r="X540" s="11" t="str">
        <f t="shared" ref="X540:X603" si="13">IF(ISNONTEXT(D540),"" &amp; D540 &amp;"",T(D540))</f>
        <v>6.5.2</v>
      </c>
      <c r="Y540" s="83"/>
    </row>
    <row r="541" spans="1:25" ht="35.25" customHeight="1">
      <c r="A541" s="150" t="s">
        <v>185</v>
      </c>
      <c r="B541" s="165" t="s">
        <v>70</v>
      </c>
      <c r="C541" s="153" t="s">
        <v>28</v>
      </c>
      <c r="D541" s="153" t="s">
        <v>127</v>
      </c>
      <c r="E541" s="154" t="s">
        <v>3563</v>
      </c>
      <c r="F541" s="155" t="s">
        <v>27</v>
      </c>
      <c r="G541" s="169" t="s">
        <v>189</v>
      </c>
      <c r="H541" s="169" t="s">
        <v>3564</v>
      </c>
      <c r="I541" s="170" t="s">
        <v>947</v>
      </c>
      <c r="J541" s="171" t="s">
        <v>422</v>
      </c>
      <c r="K541" s="172"/>
      <c r="L541" s="171"/>
      <c r="M541" s="172"/>
      <c r="N541" s="171" t="s">
        <v>2435</v>
      </c>
      <c r="O541" s="171"/>
      <c r="P541" s="171" t="s">
        <v>442</v>
      </c>
      <c r="Q541" s="173" t="s">
        <v>5454</v>
      </c>
      <c r="R541" s="173" t="s">
        <v>4759</v>
      </c>
      <c r="S541" s="177"/>
      <c r="T541" s="167" t="s">
        <v>1574</v>
      </c>
      <c r="U541" s="149"/>
      <c r="V541" s="149"/>
      <c r="W541" s="164" t="str">
        <f>VLOOKUP(TRIM(X541),X10:Y88,2,FALSE)</f>
        <v>Frank</v>
      </c>
      <c r="X541" s="11" t="str">
        <f t="shared" si="13"/>
        <v>6.5.1</v>
      </c>
      <c r="Y541" s="83"/>
    </row>
    <row r="542" spans="1:25" ht="35.25" customHeight="1">
      <c r="A542" s="150" t="s">
        <v>185</v>
      </c>
      <c r="B542" s="165" t="s">
        <v>70</v>
      </c>
      <c r="C542" s="153" t="s">
        <v>186</v>
      </c>
      <c r="D542" s="153" t="s">
        <v>130</v>
      </c>
      <c r="E542" s="154" t="s">
        <v>3565</v>
      </c>
      <c r="F542" s="155" t="s">
        <v>27</v>
      </c>
      <c r="G542" s="155" t="s">
        <v>189</v>
      </c>
      <c r="H542" s="155" t="s">
        <v>1356</v>
      </c>
      <c r="I542" s="166" t="s">
        <v>1223</v>
      </c>
      <c r="J542" s="160" t="s">
        <v>455</v>
      </c>
      <c r="K542" s="159"/>
      <c r="L542" s="160"/>
      <c r="M542" s="159"/>
      <c r="N542" s="158" t="s">
        <v>623</v>
      </c>
      <c r="O542" s="158"/>
      <c r="P542" s="158" t="s">
        <v>442</v>
      </c>
      <c r="Q542" s="162" t="s">
        <v>3566</v>
      </c>
      <c r="R542" s="162" t="s">
        <v>496</v>
      </c>
      <c r="S542" s="176" t="s">
        <v>496</v>
      </c>
      <c r="T542" s="167" t="s">
        <v>1354</v>
      </c>
      <c r="U542" s="149"/>
      <c r="V542" s="149"/>
      <c r="W542" s="164" t="str">
        <f>VLOOKUP(TRIM(X542),X10:Y88,2,FALSE)</f>
        <v>Frank</v>
      </c>
      <c r="X542" s="11" t="str">
        <f t="shared" si="13"/>
        <v>6.5.2</v>
      </c>
      <c r="Y542" s="83"/>
    </row>
    <row r="543" spans="1:25" ht="35.25" customHeight="1">
      <c r="A543" s="150" t="s">
        <v>185</v>
      </c>
      <c r="B543" s="165" t="s">
        <v>70</v>
      </c>
      <c r="C543" s="153" t="s">
        <v>186</v>
      </c>
      <c r="D543" s="153" t="s">
        <v>133</v>
      </c>
      <c r="E543" s="154" t="s">
        <v>3567</v>
      </c>
      <c r="F543" s="155" t="s">
        <v>27</v>
      </c>
      <c r="G543" s="155" t="s">
        <v>189</v>
      </c>
      <c r="H543" s="155" t="s">
        <v>3568</v>
      </c>
      <c r="I543" s="166" t="s">
        <v>1223</v>
      </c>
      <c r="J543" s="160" t="s">
        <v>455</v>
      </c>
      <c r="K543" s="159"/>
      <c r="L543" s="160"/>
      <c r="M543" s="159"/>
      <c r="N543" s="158" t="s">
        <v>623</v>
      </c>
      <c r="O543" s="158"/>
      <c r="P543" s="158" t="s">
        <v>442</v>
      </c>
      <c r="Q543" s="162" t="s">
        <v>3569</v>
      </c>
      <c r="R543" s="162" t="s">
        <v>496</v>
      </c>
      <c r="S543" s="176" t="s">
        <v>496</v>
      </c>
      <c r="T543" s="167" t="s">
        <v>1354</v>
      </c>
      <c r="U543" s="149"/>
      <c r="V543" s="149"/>
      <c r="W543" s="164" t="str">
        <f>VLOOKUP(TRIM(X543),X10:Y88,2,FALSE)</f>
        <v>Frank</v>
      </c>
      <c r="X543" s="11" t="str">
        <f t="shared" si="13"/>
        <v>6.5.3</v>
      </c>
      <c r="Y543" s="83"/>
    </row>
    <row r="544" spans="1:25" ht="35.25" customHeight="1">
      <c r="A544" s="150" t="s">
        <v>185</v>
      </c>
      <c r="B544" s="165" t="s">
        <v>70</v>
      </c>
      <c r="C544" s="153" t="s">
        <v>186</v>
      </c>
      <c r="D544" s="153" t="s">
        <v>143</v>
      </c>
      <c r="E544" s="154" t="s">
        <v>3570</v>
      </c>
      <c r="F544" s="155" t="s">
        <v>27</v>
      </c>
      <c r="G544" s="155" t="s">
        <v>189</v>
      </c>
      <c r="H544" s="155" t="s">
        <v>3571</v>
      </c>
      <c r="I544" s="166" t="s">
        <v>1223</v>
      </c>
      <c r="J544" s="160" t="s">
        <v>455</v>
      </c>
      <c r="K544" s="159"/>
      <c r="L544" s="160"/>
      <c r="M544" s="159"/>
      <c r="N544" s="158" t="s">
        <v>623</v>
      </c>
      <c r="O544" s="158"/>
      <c r="P544" s="158" t="s">
        <v>442</v>
      </c>
      <c r="Q544" s="162" t="s">
        <v>3572</v>
      </c>
      <c r="R544" s="162" t="s">
        <v>4656</v>
      </c>
      <c r="S544" s="163" t="s">
        <v>444</v>
      </c>
      <c r="T544" s="167" t="s">
        <v>1354</v>
      </c>
      <c r="U544" s="149"/>
      <c r="V544" s="149"/>
      <c r="W544" s="164" t="str">
        <f>VLOOKUP(TRIM(X544),X10:Y88,2,FALSE)</f>
        <v>Puneet</v>
      </c>
      <c r="X544" s="11" t="str">
        <f t="shared" si="13"/>
        <v>6.5.7</v>
      </c>
      <c r="Y544" s="83"/>
    </row>
    <row r="545" spans="1:25" ht="35.25" customHeight="1">
      <c r="A545" s="150" t="s">
        <v>185</v>
      </c>
      <c r="B545" s="165" t="s">
        <v>70</v>
      </c>
      <c r="C545" s="153" t="s">
        <v>186</v>
      </c>
      <c r="D545" s="153" t="s">
        <v>164</v>
      </c>
      <c r="E545" s="154" t="s">
        <v>3573</v>
      </c>
      <c r="F545" s="155" t="s">
        <v>27</v>
      </c>
      <c r="G545" s="155" t="s">
        <v>189</v>
      </c>
      <c r="H545" s="155" t="s">
        <v>3574</v>
      </c>
      <c r="I545" s="166" t="s">
        <v>3575</v>
      </c>
      <c r="J545" s="160" t="s">
        <v>622</v>
      </c>
      <c r="K545" s="159"/>
      <c r="L545" s="160"/>
      <c r="M545" s="159"/>
      <c r="N545" s="158" t="s">
        <v>2435</v>
      </c>
      <c r="O545" s="158"/>
      <c r="P545" s="158" t="s">
        <v>624</v>
      </c>
      <c r="Q545" s="162" t="s">
        <v>3576</v>
      </c>
      <c r="R545" s="162" t="s">
        <v>4452</v>
      </c>
      <c r="S545" s="163" t="s">
        <v>444</v>
      </c>
      <c r="T545" s="167" t="s">
        <v>3577</v>
      </c>
      <c r="U545" s="149"/>
      <c r="V545" s="149"/>
      <c r="W545" s="164" t="str">
        <f>VLOOKUP(TRIM(X545),X10:Y88,2,FALSE)</f>
        <v>Dario</v>
      </c>
      <c r="X545" s="11" t="str">
        <f t="shared" si="13"/>
        <v>6.10</v>
      </c>
      <c r="Y545" s="83"/>
    </row>
    <row r="546" spans="1:25" ht="35.25" customHeight="1">
      <c r="A546" s="150" t="s">
        <v>185</v>
      </c>
      <c r="B546" s="165" t="s">
        <v>70</v>
      </c>
      <c r="C546" s="153" t="s">
        <v>186</v>
      </c>
      <c r="D546" s="153" t="s">
        <v>168</v>
      </c>
      <c r="E546" s="154" t="s">
        <v>3578</v>
      </c>
      <c r="F546" s="155" t="s">
        <v>1020</v>
      </c>
      <c r="G546" s="155" t="s">
        <v>189</v>
      </c>
      <c r="H546" s="155" t="s">
        <v>3579</v>
      </c>
      <c r="I546" s="166" t="s">
        <v>3580</v>
      </c>
      <c r="J546" s="160"/>
      <c r="K546" s="159"/>
      <c r="L546" s="160"/>
      <c r="M546" s="159"/>
      <c r="N546" s="158"/>
      <c r="O546" s="158" t="s">
        <v>366</v>
      </c>
      <c r="P546" s="158"/>
      <c r="Q546" s="162" t="s">
        <v>3581</v>
      </c>
      <c r="R546" s="162" t="s">
        <v>4314</v>
      </c>
      <c r="S546" s="163" t="s">
        <v>4315</v>
      </c>
      <c r="T546" s="167" t="s">
        <v>3582</v>
      </c>
      <c r="U546" s="149"/>
      <c r="V546" s="149"/>
      <c r="W546" s="164" t="str">
        <f>VLOOKUP(TRIM(X546),X10:Y88,2,FALSE)</f>
        <v>Frank</v>
      </c>
      <c r="X546" s="11" t="str">
        <f t="shared" si="13"/>
        <v>7.1</v>
      </c>
      <c r="Y546" s="83"/>
    </row>
    <row r="547" spans="1:25" ht="35.25" customHeight="1">
      <c r="A547" s="150" t="s">
        <v>185</v>
      </c>
      <c r="B547" s="165" t="s">
        <v>70</v>
      </c>
      <c r="C547" s="153" t="s">
        <v>186</v>
      </c>
      <c r="D547" s="153" t="s">
        <v>91</v>
      </c>
      <c r="E547" s="154" t="s">
        <v>3583</v>
      </c>
      <c r="F547" s="155" t="s">
        <v>419</v>
      </c>
      <c r="G547" s="155" t="s">
        <v>934</v>
      </c>
      <c r="H547" s="155" t="s">
        <v>3584</v>
      </c>
      <c r="I547" s="166" t="s">
        <v>3585</v>
      </c>
      <c r="J547" s="160"/>
      <c r="K547" s="159"/>
      <c r="L547" s="160"/>
      <c r="M547" s="159"/>
      <c r="N547" s="158"/>
      <c r="O547" s="158" t="s">
        <v>229</v>
      </c>
      <c r="P547" s="158"/>
      <c r="Q547" s="162" t="s">
        <v>3586</v>
      </c>
      <c r="R547" s="162" t="s">
        <v>496</v>
      </c>
      <c r="S547" s="176" t="s">
        <v>496</v>
      </c>
      <c r="T547" s="167" t="s">
        <v>1530</v>
      </c>
      <c r="U547" s="149"/>
      <c r="V547" s="149"/>
      <c r="W547" s="164" t="str">
        <f>VLOOKUP(TRIM(X547),X10:Y88,2,FALSE)</f>
        <v>Puneet</v>
      </c>
      <c r="X547" s="11" t="str">
        <f t="shared" si="13"/>
        <v>5.1</v>
      </c>
      <c r="Y547" s="83"/>
    </row>
    <row r="548" spans="1:25" ht="35.25" customHeight="1">
      <c r="A548" s="150" t="s">
        <v>185</v>
      </c>
      <c r="B548" s="165" t="s">
        <v>70</v>
      </c>
      <c r="C548" s="153" t="s">
        <v>186</v>
      </c>
      <c r="D548" s="153" t="s">
        <v>133</v>
      </c>
      <c r="E548" s="154" t="s">
        <v>3587</v>
      </c>
      <c r="F548" s="155" t="s">
        <v>27</v>
      </c>
      <c r="G548" s="155" t="s">
        <v>189</v>
      </c>
      <c r="H548" s="155" t="s">
        <v>3588</v>
      </c>
      <c r="I548" s="166" t="s">
        <v>947</v>
      </c>
      <c r="J548" s="160" t="s">
        <v>455</v>
      </c>
      <c r="K548" s="159"/>
      <c r="L548" s="160"/>
      <c r="M548" s="159"/>
      <c r="N548" s="158" t="s">
        <v>623</v>
      </c>
      <c r="O548" s="158"/>
      <c r="P548" s="158"/>
      <c r="Q548" s="162" t="s">
        <v>3589</v>
      </c>
      <c r="R548" s="162" t="s">
        <v>4517</v>
      </c>
      <c r="S548" s="163" t="s">
        <v>444</v>
      </c>
      <c r="T548" s="167" t="s">
        <v>1574</v>
      </c>
      <c r="U548" s="149"/>
      <c r="V548" s="149"/>
      <c r="W548" s="164" t="str">
        <f>VLOOKUP(TRIM(X548),X10:Y88,2,FALSE)</f>
        <v>Frank</v>
      </c>
      <c r="X548" s="11" t="str">
        <f t="shared" si="13"/>
        <v>6.5.3</v>
      </c>
      <c r="Y548" s="83"/>
    </row>
    <row r="549" spans="1:25" ht="35.25" customHeight="1">
      <c r="A549" s="150" t="s">
        <v>185</v>
      </c>
      <c r="B549" s="165" t="s">
        <v>70</v>
      </c>
      <c r="C549" s="153" t="s">
        <v>186</v>
      </c>
      <c r="D549" s="153" t="s">
        <v>130</v>
      </c>
      <c r="E549" s="154" t="s">
        <v>3590</v>
      </c>
      <c r="F549" s="155" t="s">
        <v>27</v>
      </c>
      <c r="G549" s="155" t="s">
        <v>189</v>
      </c>
      <c r="H549" s="155" t="s">
        <v>3591</v>
      </c>
      <c r="I549" s="166" t="s">
        <v>859</v>
      </c>
      <c r="J549" s="160" t="s">
        <v>422</v>
      </c>
      <c r="K549" s="159"/>
      <c r="L549" s="160"/>
      <c r="M549" s="159"/>
      <c r="N549" s="158" t="s">
        <v>2435</v>
      </c>
      <c r="O549" s="158"/>
      <c r="P549" s="158"/>
      <c r="Q549" s="162" t="s">
        <v>3592</v>
      </c>
      <c r="R549" s="162" t="s">
        <v>4571</v>
      </c>
      <c r="S549" s="163" t="s">
        <v>4572</v>
      </c>
      <c r="T549" s="167" t="s">
        <v>1530</v>
      </c>
      <c r="U549" s="149"/>
      <c r="V549" s="149"/>
      <c r="W549" s="164" t="str">
        <f>VLOOKUP(TRIM(X549),X10:Y88,2,FALSE)</f>
        <v>Frank</v>
      </c>
      <c r="X549" s="11" t="str">
        <f t="shared" si="13"/>
        <v>6.5.2</v>
      </c>
      <c r="Y549" s="83"/>
    </row>
    <row r="550" spans="1:25" ht="35.25" customHeight="1">
      <c r="A550" s="150" t="s">
        <v>185</v>
      </c>
      <c r="B550" s="165" t="s">
        <v>70</v>
      </c>
      <c r="C550" s="153" t="s">
        <v>186</v>
      </c>
      <c r="D550" s="153" t="s">
        <v>130</v>
      </c>
      <c r="E550" s="154" t="s">
        <v>3593</v>
      </c>
      <c r="F550" s="155" t="s">
        <v>27</v>
      </c>
      <c r="G550" s="155" t="s">
        <v>189</v>
      </c>
      <c r="H550" s="155" t="s">
        <v>3594</v>
      </c>
      <c r="I550" s="166" t="s">
        <v>859</v>
      </c>
      <c r="J550" s="160" t="s">
        <v>455</v>
      </c>
      <c r="K550" s="159"/>
      <c r="L550" s="160"/>
      <c r="M550" s="159"/>
      <c r="N550" s="158" t="s">
        <v>623</v>
      </c>
      <c r="O550" s="158"/>
      <c r="P550" s="158"/>
      <c r="Q550" s="162" t="s">
        <v>3595</v>
      </c>
      <c r="R550" s="162" t="s">
        <v>4356</v>
      </c>
      <c r="S550" s="163" t="s">
        <v>444</v>
      </c>
      <c r="T550" s="167" t="s">
        <v>1530</v>
      </c>
      <c r="U550" s="149"/>
      <c r="V550" s="149"/>
      <c r="W550" s="164" t="str">
        <f>VLOOKUP(TRIM(X550),X10:Y88,2,FALSE)</f>
        <v>Frank</v>
      </c>
      <c r="X550" s="11" t="str">
        <f t="shared" si="13"/>
        <v>6.5.2</v>
      </c>
      <c r="Y550" s="83"/>
    </row>
    <row r="551" spans="1:25" ht="35.25" customHeight="1">
      <c r="A551" s="150" t="s">
        <v>185</v>
      </c>
      <c r="B551" s="165" t="s">
        <v>70</v>
      </c>
      <c r="C551" s="153" t="s">
        <v>186</v>
      </c>
      <c r="D551" s="153" t="s">
        <v>130</v>
      </c>
      <c r="E551" s="154" t="s">
        <v>3596</v>
      </c>
      <c r="F551" s="155" t="s">
        <v>27</v>
      </c>
      <c r="G551" s="155" t="s">
        <v>189</v>
      </c>
      <c r="H551" s="155" t="s">
        <v>4300</v>
      </c>
      <c r="I551" s="166" t="s">
        <v>859</v>
      </c>
      <c r="J551" s="160" t="s">
        <v>455</v>
      </c>
      <c r="K551" s="159"/>
      <c r="L551" s="160"/>
      <c r="M551" s="159"/>
      <c r="N551" s="158" t="s">
        <v>623</v>
      </c>
      <c r="O551" s="158"/>
      <c r="P551" s="158"/>
      <c r="Q551" s="162" t="s">
        <v>3597</v>
      </c>
      <c r="R551" s="162" t="s">
        <v>4780</v>
      </c>
      <c r="S551" s="163" t="s">
        <v>444</v>
      </c>
      <c r="T551" s="167" t="s">
        <v>1530</v>
      </c>
      <c r="U551" s="149"/>
      <c r="V551" s="149"/>
      <c r="W551" s="164" t="str">
        <f>VLOOKUP(TRIM(X551),X10:Y88,2,FALSE)</f>
        <v>Frank</v>
      </c>
      <c r="X551" s="11" t="str">
        <f t="shared" si="13"/>
        <v>6.5.2</v>
      </c>
      <c r="Y551" s="83"/>
    </row>
    <row r="552" spans="1:25" ht="35.25" customHeight="1">
      <c r="A552" s="150" t="s">
        <v>185</v>
      </c>
      <c r="B552" s="165" t="s">
        <v>70</v>
      </c>
      <c r="C552" s="153" t="s">
        <v>186</v>
      </c>
      <c r="D552" s="153" t="s">
        <v>130</v>
      </c>
      <c r="E552" s="154" t="s">
        <v>3598</v>
      </c>
      <c r="F552" s="155" t="s">
        <v>27</v>
      </c>
      <c r="G552" s="155" t="s">
        <v>189</v>
      </c>
      <c r="H552" s="155" t="s">
        <v>3599</v>
      </c>
      <c r="I552" s="166" t="s">
        <v>859</v>
      </c>
      <c r="J552" s="160" t="s">
        <v>422</v>
      </c>
      <c r="K552" s="159"/>
      <c r="L552" s="160"/>
      <c r="M552" s="159"/>
      <c r="N552" s="158" t="s">
        <v>2435</v>
      </c>
      <c r="O552" s="158"/>
      <c r="P552" s="158"/>
      <c r="Q552" s="162" t="s">
        <v>3600</v>
      </c>
      <c r="R552" s="162" t="s">
        <v>4776</v>
      </c>
      <c r="S552" s="163" t="s">
        <v>444</v>
      </c>
      <c r="T552" s="167" t="s">
        <v>1530</v>
      </c>
      <c r="U552" s="149"/>
      <c r="V552" s="149"/>
      <c r="W552" s="164" t="str">
        <f>VLOOKUP(TRIM(X552),X10:Y88,2,FALSE)</f>
        <v>Frank</v>
      </c>
      <c r="X552" s="11" t="str">
        <f t="shared" si="13"/>
        <v>6.5.2</v>
      </c>
      <c r="Y552" s="83"/>
    </row>
    <row r="553" spans="1:25" ht="35.25" customHeight="1">
      <c r="A553" s="150" t="s">
        <v>185</v>
      </c>
      <c r="B553" s="165" t="s">
        <v>70</v>
      </c>
      <c r="C553" s="153" t="s">
        <v>186</v>
      </c>
      <c r="D553" s="153" t="s">
        <v>130</v>
      </c>
      <c r="E553" s="154" t="s">
        <v>3601</v>
      </c>
      <c r="F553" s="155" t="s">
        <v>419</v>
      </c>
      <c r="G553" s="155" t="s">
        <v>59</v>
      </c>
      <c r="H553" s="155" t="s">
        <v>3602</v>
      </c>
      <c r="I553" s="166" t="s">
        <v>2188</v>
      </c>
      <c r="J553" s="160"/>
      <c r="K553" s="159"/>
      <c r="L553" s="160"/>
      <c r="M553" s="159"/>
      <c r="N553" s="158"/>
      <c r="O553" s="158" t="s">
        <v>366</v>
      </c>
      <c r="P553" s="158"/>
      <c r="Q553" s="162" t="s">
        <v>3603</v>
      </c>
      <c r="R553" s="162" t="s">
        <v>496</v>
      </c>
      <c r="S553" s="176" t="s">
        <v>496</v>
      </c>
      <c r="T553" s="167" t="s">
        <v>2183</v>
      </c>
      <c r="U553" s="149"/>
      <c r="V553" s="149"/>
      <c r="W553" s="164" t="str">
        <f>VLOOKUP(TRIM(X553),X10:Y88,2,FALSE)</f>
        <v>Frank</v>
      </c>
      <c r="X553" s="11" t="str">
        <f t="shared" si="13"/>
        <v>6.5.2</v>
      </c>
      <c r="Y553" s="83"/>
    </row>
    <row r="554" spans="1:25" ht="35.25" customHeight="1">
      <c r="A554" s="150" t="s">
        <v>185</v>
      </c>
      <c r="B554" s="165" t="s">
        <v>70</v>
      </c>
      <c r="C554" s="153" t="s">
        <v>186</v>
      </c>
      <c r="D554" s="153" t="s">
        <v>130</v>
      </c>
      <c r="E554" s="154" t="s">
        <v>3604</v>
      </c>
      <c r="F554" s="155" t="s">
        <v>27</v>
      </c>
      <c r="G554" s="155" t="s">
        <v>189</v>
      </c>
      <c r="H554" s="155" t="s">
        <v>3605</v>
      </c>
      <c r="I554" s="166" t="s">
        <v>3606</v>
      </c>
      <c r="J554" s="160" t="s">
        <v>422</v>
      </c>
      <c r="K554" s="159"/>
      <c r="L554" s="160"/>
      <c r="M554" s="159"/>
      <c r="N554" s="158" t="s">
        <v>2435</v>
      </c>
      <c r="O554" s="158"/>
      <c r="P554" s="158"/>
      <c r="Q554" s="162" t="s">
        <v>3607</v>
      </c>
      <c r="R554" s="162" t="s">
        <v>4375</v>
      </c>
      <c r="S554" s="163" t="s">
        <v>4376</v>
      </c>
      <c r="T554" s="167" t="s">
        <v>1530</v>
      </c>
      <c r="U554" s="149"/>
      <c r="V554" s="149"/>
      <c r="W554" s="164" t="str">
        <f>VLOOKUP(TRIM(X554),X10:Y88,2,FALSE)</f>
        <v>Frank</v>
      </c>
      <c r="X554" s="11" t="str">
        <f t="shared" si="13"/>
        <v>6.5.2</v>
      </c>
      <c r="Y554" s="83"/>
    </row>
    <row r="555" spans="1:25" ht="35.25" customHeight="1">
      <c r="A555" s="150" t="s">
        <v>185</v>
      </c>
      <c r="B555" s="165" t="s">
        <v>70</v>
      </c>
      <c r="C555" s="153" t="s">
        <v>186</v>
      </c>
      <c r="D555" s="153" t="s">
        <v>133</v>
      </c>
      <c r="E555" s="154" t="s">
        <v>3608</v>
      </c>
      <c r="F555" s="155" t="s">
        <v>27</v>
      </c>
      <c r="G555" s="155" t="s">
        <v>189</v>
      </c>
      <c r="H555" s="155" t="s">
        <v>5061</v>
      </c>
      <c r="I555" s="166" t="s">
        <v>2188</v>
      </c>
      <c r="J555" s="160" t="s">
        <v>455</v>
      </c>
      <c r="K555" s="159"/>
      <c r="L555" s="160"/>
      <c r="M555" s="159"/>
      <c r="N555" s="158" t="s">
        <v>623</v>
      </c>
      <c r="O555" s="158"/>
      <c r="P555" s="158" t="s">
        <v>442</v>
      </c>
      <c r="Q555" s="162" t="s">
        <v>3609</v>
      </c>
      <c r="R555" s="162" t="s">
        <v>4406</v>
      </c>
      <c r="S555" s="163" t="s">
        <v>4407</v>
      </c>
      <c r="T555" s="167" t="s">
        <v>2183</v>
      </c>
      <c r="U555" s="149"/>
      <c r="V555" s="149"/>
      <c r="W555" s="164" t="str">
        <f>VLOOKUP(TRIM(X555),X10:Y88,2,FALSE)</f>
        <v>Frank</v>
      </c>
      <c r="X555" s="11" t="str">
        <f t="shared" si="13"/>
        <v>6.5.3</v>
      </c>
      <c r="Y555" s="83"/>
    </row>
    <row r="556" spans="1:25" ht="35.25" customHeight="1">
      <c r="A556" s="150" t="s">
        <v>185</v>
      </c>
      <c r="B556" s="165" t="s">
        <v>70</v>
      </c>
      <c r="C556" s="153" t="s">
        <v>186</v>
      </c>
      <c r="D556" s="153" t="s">
        <v>91</v>
      </c>
      <c r="E556" s="154" t="s">
        <v>3610</v>
      </c>
      <c r="F556" s="155" t="s">
        <v>419</v>
      </c>
      <c r="G556" s="155" t="s">
        <v>189</v>
      </c>
      <c r="H556" s="155" t="s">
        <v>3611</v>
      </c>
      <c r="I556" s="166" t="s">
        <v>1005</v>
      </c>
      <c r="J556" s="160" t="s">
        <v>484</v>
      </c>
      <c r="K556" s="159"/>
      <c r="L556" s="160"/>
      <c r="M556" s="159"/>
      <c r="N556" s="158" t="s">
        <v>682</v>
      </c>
      <c r="O556" s="158" t="s">
        <v>229</v>
      </c>
      <c r="P556" s="158" t="s">
        <v>1112</v>
      </c>
      <c r="Q556" s="162" t="s">
        <v>3612</v>
      </c>
      <c r="R556" s="162" t="s">
        <v>272</v>
      </c>
      <c r="S556" s="163" t="s">
        <v>253</v>
      </c>
      <c r="T556" s="167" t="s">
        <v>1320</v>
      </c>
      <c r="U556" s="149"/>
      <c r="V556" s="149"/>
      <c r="W556" s="164" t="str">
        <f>VLOOKUP(TRIM(X556),X10:Y88,2,FALSE)</f>
        <v>Puneet</v>
      </c>
      <c r="X556" s="11" t="str">
        <f t="shared" si="13"/>
        <v>5.1</v>
      </c>
      <c r="Y556" s="83"/>
    </row>
    <row r="557" spans="1:25" ht="35.25" customHeight="1">
      <c r="A557" s="150" t="s">
        <v>185</v>
      </c>
      <c r="B557" s="165" t="s">
        <v>70</v>
      </c>
      <c r="C557" s="153" t="s">
        <v>186</v>
      </c>
      <c r="D557" s="153" t="s">
        <v>127</v>
      </c>
      <c r="E557" s="154" t="s">
        <v>3613</v>
      </c>
      <c r="F557" s="155" t="s">
        <v>27</v>
      </c>
      <c r="G557" s="155" t="s">
        <v>189</v>
      </c>
      <c r="H557" s="155" t="s">
        <v>3614</v>
      </c>
      <c r="I557" s="166" t="s">
        <v>2726</v>
      </c>
      <c r="J557" s="160" t="s">
        <v>422</v>
      </c>
      <c r="K557" s="159"/>
      <c r="L557" s="160"/>
      <c r="M557" s="159"/>
      <c r="N557" s="158" t="s">
        <v>2435</v>
      </c>
      <c r="O557" s="158"/>
      <c r="P557" s="158" t="s">
        <v>442</v>
      </c>
      <c r="Q557" s="162" t="s">
        <v>3615</v>
      </c>
      <c r="R557" s="162" t="s">
        <v>496</v>
      </c>
      <c r="S557" s="176" t="s">
        <v>496</v>
      </c>
      <c r="T557" s="167" t="s">
        <v>2728</v>
      </c>
      <c r="U557" s="149"/>
      <c r="V557" s="149"/>
      <c r="W557" s="164" t="str">
        <f>VLOOKUP(TRIM(X557),X10:Y88,2,FALSE)</f>
        <v>Frank</v>
      </c>
      <c r="X557" s="11" t="str">
        <f t="shared" si="13"/>
        <v>6.5.1</v>
      </c>
      <c r="Y557" s="83"/>
    </row>
    <row r="558" spans="1:25" ht="35.25" customHeight="1">
      <c r="A558" s="150" t="s">
        <v>185</v>
      </c>
      <c r="B558" s="165" t="s">
        <v>70</v>
      </c>
      <c r="C558" s="153" t="s">
        <v>186</v>
      </c>
      <c r="D558" s="153" t="s">
        <v>91</v>
      </c>
      <c r="E558" s="154" t="s">
        <v>3616</v>
      </c>
      <c r="F558" s="155" t="s">
        <v>30</v>
      </c>
      <c r="G558" s="155" t="s">
        <v>189</v>
      </c>
      <c r="H558" s="155" t="s">
        <v>3617</v>
      </c>
      <c r="I558" s="166" t="s">
        <v>1005</v>
      </c>
      <c r="J558" s="160" t="s">
        <v>484</v>
      </c>
      <c r="K558" s="159">
        <v>3197</v>
      </c>
      <c r="L558" s="160" t="s">
        <v>76</v>
      </c>
      <c r="M558" s="159" t="s">
        <v>485</v>
      </c>
      <c r="N558" s="158" t="s">
        <v>682</v>
      </c>
      <c r="O558" s="158" t="s">
        <v>229</v>
      </c>
      <c r="P558" s="158" t="s">
        <v>1112</v>
      </c>
      <c r="Q558" s="162" t="s">
        <v>1360</v>
      </c>
      <c r="R558" s="162" t="s">
        <v>4839</v>
      </c>
      <c r="S558" s="163" t="s">
        <v>4838</v>
      </c>
      <c r="T558" s="167" t="s">
        <v>1320</v>
      </c>
      <c r="U558" s="149"/>
      <c r="V558" s="149"/>
      <c r="W558" s="164" t="str">
        <f>VLOOKUP(TRIM(X558),X10:Y88,2,FALSE)</f>
        <v>Puneet</v>
      </c>
      <c r="X558" s="11" t="str">
        <f t="shared" si="13"/>
        <v>5.1</v>
      </c>
      <c r="Y558" s="83"/>
    </row>
    <row r="559" spans="1:25" ht="35.25" customHeight="1">
      <c r="A559" s="150" t="s">
        <v>185</v>
      </c>
      <c r="B559" s="165" t="s">
        <v>70</v>
      </c>
      <c r="C559" s="153" t="s">
        <v>186</v>
      </c>
      <c r="D559" s="153" t="s">
        <v>143</v>
      </c>
      <c r="E559" s="154" t="s">
        <v>3618</v>
      </c>
      <c r="F559" s="155" t="s">
        <v>419</v>
      </c>
      <c r="G559" s="155" t="s">
        <v>59</v>
      </c>
      <c r="H559" s="155" t="s">
        <v>3619</v>
      </c>
      <c r="I559" s="166" t="s">
        <v>3620</v>
      </c>
      <c r="J559" s="160" t="s">
        <v>422</v>
      </c>
      <c r="K559" s="159"/>
      <c r="L559" s="160"/>
      <c r="M559" s="159"/>
      <c r="N559" s="158"/>
      <c r="O559" s="158"/>
      <c r="P559" s="158"/>
      <c r="Q559" s="162" t="s">
        <v>3621</v>
      </c>
      <c r="R559" s="162" t="s">
        <v>5455</v>
      </c>
      <c r="S559" s="163" t="s">
        <v>253</v>
      </c>
      <c r="T559" s="167" t="s">
        <v>2728</v>
      </c>
      <c r="U559" s="149"/>
      <c r="V559" s="149"/>
      <c r="W559" s="164" t="str">
        <f>VLOOKUP(TRIM(X559),X10:Y88,2,FALSE)</f>
        <v>Puneet</v>
      </c>
      <c r="X559" s="11" t="str">
        <f t="shared" si="13"/>
        <v>6.5.7</v>
      </c>
      <c r="Y559" s="83"/>
    </row>
    <row r="560" spans="1:25" ht="35.25" customHeight="1">
      <c r="A560" s="150" t="s">
        <v>185</v>
      </c>
      <c r="B560" s="165" t="s">
        <v>70</v>
      </c>
      <c r="C560" s="153" t="s">
        <v>186</v>
      </c>
      <c r="D560" s="153" t="s">
        <v>91</v>
      </c>
      <c r="E560" s="154" t="s">
        <v>3622</v>
      </c>
      <c r="F560" s="155" t="s">
        <v>30</v>
      </c>
      <c r="G560" s="155" t="s">
        <v>189</v>
      </c>
      <c r="H560" s="155" t="s">
        <v>3623</v>
      </c>
      <c r="I560" s="166" t="s">
        <v>1005</v>
      </c>
      <c r="J560" s="160" t="s">
        <v>484</v>
      </c>
      <c r="K560" s="159">
        <v>3198</v>
      </c>
      <c r="L560" s="160" t="s">
        <v>73</v>
      </c>
      <c r="M560" s="159" t="s">
        <v>485</v>
      </c>
      <c r="N560" s="158" t="s">
        <v>486</v>
      </c>
      <c r="O560" s="158" t="s">
        <v>206</v>
      </c>
      <c r="P560" s="158" t="s">
        <v>559</v>
      </c>
      <c r="Q560" s="162" t="s">
        <v>3624</v>
      </c>
      <c r="R560" s="162" t="s">
        <v>4841</v>
      </c>
      <c r="S560" s="163" t="s">
        <v>4840</v>
      </c>
      <c r="T560" s="167" t="s">
        <v>1320</v>
      </c>
      <c r="U560" s="149"/>
      <c r="V560" s="149"/>
      <c r="W560" s="164" t="str">
        <f>VLOOKUP(TRIM(X560),X10:Y88,2,FALSE)</f>
        <v>Puneet</v>
      </c>
      <c r="X560" s="11" t="str">
        <f t="shared" si="13"/>
        <v>5.1</v>
      </c>
      <c r="Y560" s="83"/>
    </row>
    <row r="561" spans="1:25" ht="35.25" customHeight="1">
      <c r="A561" s="150" t="s">
        <v>185</v>
      </c>
      <c r="B561" s="165" t="s">
        <v>70</v>
      </c>
      <c r="C561" s="153" t="s">
        <v>186</v>
      </c>
      <c r="D561" s="153" t="s">
        <v>139</v>
      </c>
      <c r="E561" s="154" t="s">
        <v>3625</v>
      </c>
      <c r="F561" s="155" t="s">
        <v>27</v>
      </c>
      <c r="G561" s="155" t="s">
        <v>189</v>
      </c>
      <c r="H561" s="155" t="s">
        <v>3626</v>
      </c>
      <c r="I561" s="166" t="s">
        <v>947</v>
      </c>
      <c r="J561" s="160" t="s">
        <v>422</v>
      </c>
      <c r="K561" s="159"/>
      <c r="L561" s="160"/>
      <c r="M561" s="159"/>
      <c r="N561" s="158" t="s">
        <v>2435</v>
      </c>
      <c r="O561" s="158"/>
      <c r="P561" s="158" t="s">
        <v>442</v>
      </c>
      <c r="Q561" s="162" t="s">
        <v>3627</v>
      </c>
      <c r="R561" s="162" t="s">
        <v>4610</v>
      </c>
      <c r="S561" s="163" t="s">
        <v>4611</v>
      </c>
      <c r="T561" s="167" t="s">
        <v>1490</v>
      </c>
      <c r="U561" s="149"/>
      <c r="V561" s="149"/>
      <c r="W561" s="164" t="str">
        <f>VLOOKUP(TRIM(X561),X10:Y88,2,FALSE)</f>
        <v>Devaki</v>
      </c>
      <c r="X561" s="11" t="str">
        <f t="shared" si="13"/>
        <v>6.5.5</v>
      </c>
      <c r="Y561" s="83"/>
    </row>
    <row r="562" spans="1:25" ht="35.25" customHeight="1">
      <c r="A562" s="150" t="s">
        <v>185</v>
      </c>
      <c r="B562" s="165" t="s">
        <v>70</v>
      </c>
      <c r="C562" s="153" t="s">
        <v>186</v>
      </c>
      <c r="D562" s="153" t="s">
        <v>164</v>
      </c>
      <c r="E562" s="154" t="s">
        <v>3628</v>
      </c>
      <c r="F562" s="155" t="s">
        <v>27</v>
      </c>
      <c r="G562" s="155" t="s">
        <v>189</v>
      </c>
      <c r="H562" s="155" t="s">
        <v>3629</v>
      </c>
      <c r="I562" s="166" t="s">
        <v>1005</v>
      </c>
      <c r="J562" s="160" t="s">
        <v>622</v>
      </c>
      <c r="K562" s="159"/>
      <c r="L562" s="160"/>
      <c r="M562" s="159"/>
      <c r="N562" s="158" t="s">
        <v>2435</v>
      </c>
      <c r="O562" s="158"/>
      <c r="P562" s="158" t="s">
        <v>624</v>
      </c>
      <c r="Q562" s="162" t="s">
        <v>3630</v>
      </c>
      <c r="R562" s="162" t="s">
        <v>4467</v>
      </c>
      <c r="S562" s="163" t="s">
        <v>4466</v>
      </c>
      <c r="T562" s="167" t="s">
        <v>1320</v>
      </c>
      <c r="U562" s="149"/>
      <c r="V562" s="149"/>
      <c r="W562" s="164" t="str">
        <f>VLOOKUP(TRIM(X562),X10:Y88,2,FALSE)</f>
        <v>Dario</v>
      </c>
      <c r="X562" s="11" t="str">
        <f t="shared" si="13"/>
        <v>6.10</v>
      </c>
      <c r="Y562" s="83"/>
    </row>
    <row r="563" spans="1:25" ht="35.25" customHeight="1">
      <c r="A563" s="150" t="s">
        <v>185</v>
      </c>
      <c r="B563" s="165" t="s">
        <v>70</v>
      </c>
      <c r="C563" s="153" t="s">
        <v>186</v>
      </c>
      <c r="D563" s="153" t="s">
        <v>160</v>
      </c>
      <c r="E563" s="154" t="s">
        <v>3631</v>
      </c>
      <c r="F563" s="155" t="s">
        <v>27</v>
      </c>
      <c r="G563" s="155" t="s">
        <v>189</v>
      </c>
      <c r="H563" s="155" t="s">
        <v>3632</v>
      </c>
      <c r="I563" s="166" t="s">
        <v>1005</v>
      </c>
      <c r="J563" s="160" t="s">
        <v>2423</v>
      </c>
      <c r="K563" s="159"/>
      <c r="L563" s="160"/>
      <c r="M563" s="159"/>
      <c r="N563" s="158" t="s">
        <v>623</v>
      </c>
      <c r="O563" s="158"/>
      <c r="P563" s="158" t="s">
        <v>2424</v>
      </c>
      <c r="Q563" s="162" t="s">
        <v>3633</v>
      </c>
      <c r="R563" s="162" t="s">
        <v>4833</v>
      </c>
      <c r="S563" s="163" t="s">
        <v>444</v>
      </c>
      <c r="T563" s="167" t="s">
        <v>1320</v>
      </c>
      <c r="U563" s="149"/>
      <c r="V563" s="149"/>
      <c r="W563" s="164" t="str">
        <f>VLOOKUP(TRIM(X563),X10:Y88,2,FALSE)</f>
        <v>Krisztian</v>
      </c>
      <c r="X563" s="11" t="str">
        <f t="shared" si="13"/>
        <v>6.8</v>
      </c>
      <c r="Y563" s="83"/>
    </row>
    <row r="564" spans="1:25" ht="35.25" customHeight="1">
      <c r="A564" s="150" t="s">
        <v>185</v>
      </c>
      <c r="B564" s="165" t="s">
        <v>70</v>
      </c>
      <c r="C564" s="153" t="s">
        <v>186</v>
      </c>
      <c r="D564" s="153" t="s">
        <v>164</v>
      </c>
      <c r="E564" s="154" t="s">
        <v>3634</v>
      </c>
      <c r="F564" s="155" t="s">
        <v>27</v>
      </c>
      <c r="G564" s="155" t="s">
        <v>189</v>
      </c>
      <c r="H564" s="155" t="s">
        <v>3635</v>
      </c>
      <c r="I564" s="166" t="s">
        <v>1323</v>
      </c>
      <c r="J564" s="160" t="s">
        <v>622</v>
      </c>
      <c r="K564" s="159"/>
      <c r="L564" s="160"/>
      <c r="M564" s="159"/>
      <c r="N564" s="158" t="s">
        <v>2435</v>
      </c>
      <c r="O564" s="158"/>
      <c r="P564" s="158" t="s">
        <v>624</v>
      </c>
      <c r="Q564" s="162" t="s">
        <v>3636</v>
      </c>
      <c r="R564" s="162" t="s">
        <v>272</v>
      </c>
      <c r="S564" s="163" t="s">
        <v>253</v>
      </c>
      <c r="T564" s="167" t="s">
        <v>1325</v>
      </c>
      <c r="U564" s="149"/>
      <c r="V564" s="149"/>
      <c r="W564" s="164" t="str">
        <f>VLOOKUP(TRIM(X564),X10:Y88,2,FALSE)</f>
        <v>Dario</v>
      </c>
      <c r="X564" s="11" t="str">
        <f t="shared" si="13"/>
        <v>6.10</v>
      </c>
      <c r="Y564" s="83"/>
    </row>
    <row r="565" spans="1:25" ht="35.25" customHeight="1">
      <c r="A565" s="150" t="s">
        <v>185</v>
      </c>
      <c r="B565" s="165" t="s">
        <v>70</v>
      </c>
      <c r="C565" s="153" t="s">
        <v>186</v>
      </c>
      <c r="D565" s="153" t="s">
        <v>164</v>
      </c>
      <c r="E565" s="154" t="s">
        <v>3637</v>
      </c>
      <c r="F565" s="155" t="s">
        <v>27</v>
      </c>
      <c r="G565" s="155" t="s">
        <v>189</v>
      </c>
      <c r="H565" s="155" t="s">
        <v>3638</v>
      </c>
      <c r="I565" s="166" t="s">
        <v>1323</v>
      </c>
      <c r="J565" s="160" t="s">
        <v>622</v>
      </c>
      <c r="K565" s="159"/>
      <c r="L565" s="160"/>
      <c r="M565" s="159"/>
      <c r="N565" s="158" t="s">
        <v>2435</v>
      </c>
      <c r="O565" s="158"/>
      <c r="P565" s="158" t="s">
        <v>624</v>
      </c>
      <c r="Q565" s="162" t="s">
        <v>3639</v>
      </c>
      <c r="R565" s="162" t="s">
        <v>5158</v>
      </c>
      <c r="S565" s="163" t="s">
        <v>444</v>
      </c>
      <c r="T565" s="167" t="s">
        <v>1325</v>
      </c>
      <c r="U565" s="149"/>
      <c r="V565" s="149"/>
      <c r="W565" s="164" t="str">
        <f>VLOOKUP(TRIM(X565),X10:Y88,2,FALSE)</f>
        <v>Dario</v>
      </c>
      <c r="X565" s="11" t="str">
        <f t="shared" si="13"/>
        <v>6.10</v>
      </c>
      <c r="Y565" s="83"/>
    </row>
    <row r="566" spans="1:25" ht="35.25" customHeight="1">
      <c r="A566" s="150" t="s">
        <v>185</v>
      </c>
      <c r="B566" s="165" t="s">
        <v>70</v>
      </c>
      <c r="C566" s="153" t="s">
        <v>186</v>
      </c>
      <c r="D566" s="153" t="s">
        <v>146</v>
      </c>
      <c r="E566" s="154" t="s">
        <v>3640</v>
      </c>
      <c r="F566" s="155" t="s">
        <v>27</v>
      </c>
      <c r="G566" s="155" t="s">
        <v>189</v>
      </c>
      <c r="H566" s="155" t="s">
        <v>3641</v>
      </c>
      <c r="I566" s="166" t="s">
        <v>1005</v>
      </c>
      <c r="J566" s="160" t="s">
        <v>422</v>
      </c>
      <c r="K566" s="159"/>
      <c r="L566" s="160"/>
      <c r="M566" s="159"/>
      <c r="N566" s="158" t="s">
        <v>2435</v>
      </c>
      <c r="O566" s="158"/>
      <c r="P566" s="158" t="s">
        <v>442</v>
      </c>
      <c r="Q566" s="162" t="s">
        <v>3642</v>
      </c>
      <c r="R566" s="162" t="s">
        <v>4631</v>
      </c>
      <c r="S566" s="163" t="s">
        <v>4630</v>
      </c>
      <c r="T566" s="167" t="s">
        <v>1320</v>
      </c>
      <c r="U566" s="149"/>
      <c r="V566" s="149"/>
      <c r="W566" s="164" t="str">
        <f>VLOOKUP(TRIM(X566),X10:Y88,2,FALSE)</f>
        <v>Krisztian</v>
      </c>
      <c r="X566" s="11" t="str">
        <f t="shared" si="13"/>
        <v>6.5.8</v>
      </c>
      <c r="Y566" s="83"/>
    </row>
    <row r="567" spans="1:25" ht="35.25" customHeight="1">
      <c r="A567" s="150" t="s">
        <v>185</v>
      </c>
      <c r="B567" s="165" t="s">
        <v>70</v>
      </c>
      <c r="C567" s="153" t="s">
        <v>186</v>
      </c>
      <c r="D567" s="153" t="s">
        <v>127</v>
      </c>
      <c r="E567" s="154" t="s">
        <v>3643</v>
      </c>
      <c r="F567" s="155" t="s">
        <v>27</v>
      </c>
      <c r="G567" s="155" t="s">
        <v>189</v>
      </c>
      <c r="H567" s="155" t="s">
        <v>3644</v>
      </c>
      <c r="I567" s="166" t="s">
        <v>859</v>
      </c>
      <c r="J567" s="160" t="s">
        <v>422</v>
      </c>
      <c r="K567" s="159"/>
      <c r="L567" s="160"/>
      <c r="M567" s="159"/>
      <c r="N567" s="158" t="s">
        <v>2435</v>
      </c>
      <c r="O567" s="158"/>
      <c r="P567" s="158" t="s">
        <v>442</v>
      </c>
      <c r="Q567" s="162" t="s">
        <v>3644</v>
      </c>
      <c r="R567" s="162" t="s">
        <v>496</v>
      </c>
      <c r="S567" s="176" t="s">
        <v>496</v>
      </c>
      <c r="T567" s="167" t="s">
        <v>848</v>
      </c>
      <c r="U567" s="149"/>
      <c r="V567" s="149"/>
      <c r="W567" s="164" t="str">
        <f>VLOOKUP(TRIM(X567),X10:Y88,2,FALSE)</f>
        <v>Frank</v>
      </c>
      <c r="X567" s="11" t="str">
        <f t="shared" si="13"/>
        <v>6.5.1</v>
      </c>
      <c r="Y567" s="83"/>
    </row>
    <row r="568" spans="1:25" ht="35.25" customHeight="1">
      <c r="A568" s="150" t="s">
        <v>185</v>
      </c>
      <c r="B568" s="165" t="s">
        <v>70</v>
      </c>
      <c r="C568" s="153" t="s">
        <v>186</v>
      </c>
      <c r="D568" s="153" t="s">
        <v>146</v>
      </c>
      <c r="E568" s="154" t="s">
        <v>3645</v>
      </c>
      <c r="F568" s="155" t="s">
        <v>27</v>
      </c>
      <c r="G568" s="155" t="s">
        <v>189</v>
      </c>
      <c r="H568" s="155" t="s">
        <v>3646</v>
      </c>
      <c r="I568" s="166" t="s">
        <v>1005</v>
      </c>
      <c r="J568" s="160" t="s">
        <v>422</v>
      </c>
      <c r="K568" s="159"/>
      <c r="L568" s="160"/>
      <c r="M568" s="159"/>
      <c r="N568" s="158" t="s">
        <v>2435</v>
      </c>
      <c r="O568" s="158"/>
      <c r="P568" s="158" t="s">
        <v>442</v>
      </c>
      <c r="Q568" s="162" t="s">
        <v>3647</v>
      </c>
      <c r="R568" s="162" t="s">
        <v>4635</v>
      </c>
      <c r="S568" s="163" t="s">
        <v>4634</v>
      </c>
      <c r="T568" s="167" t="s">
        <v>1320</v>
      </c>
      <c r="U568" s="149"/>
      <c r="V568" s="149"/>
      <c r="W568" s="164" t="str">
        <f>VLOOKUP(TRIM(X568),X10:Y88,2,FALSE)</f>
        <v>Krisztian</v>
      </c>
      <c r="X568" s="11" t="str">
        <f t="shared" si="13"/>
        <v>6.5.8</v>
      </c>
      <c r="Y568" s="83"/>
    </row>
    <row r="569" spans="1:25" ht="35.25" customHeight="1">
      <c r="A569" s="150" t="s">
        <v>185</v>
      </c>
      <c r="B569" s="165" t="s">
        <v>70</v>
      </c>
      <c r="C569" s="153" t="s">
        <v>186</v>
      </c>
      <c r="D569" s="153" t="s">
        <v>146</v>
      </c>
      <c r="E569" s="154" t="s">
        <v>3648</v>
      </c>
      <c r="F569" s="155" t="s">
        <v>27</v>
      </c>
      <c r="G569" s="155" t="s">
        <v>189</v>
      </c>
      <c r="H569" s="155" t="s">
        <v>3649</v>
      </c>
      <c r="I569" s="166" t="s">
        <v>1005</v>
      </c>
      <c r="J569" s="160" t="s">
        <v>455</v>
      </c>
      <c r="K569" s="159"/>
      <c r="L569" s="160"/>
      <c r="M569" s="159"/>
      <c r="N569" s="158" t="s">
        <v>623</v>
      </c>
      <c r="O569" s="158"/>
      <c r="P569" s="158" t="s">
        <v>442</v>
      </c>
      <c r="Q569" s="162" t="s">
        <v>3650</v>
      </c>
      <c r="R569" s="162" t="s">
        <v>4705</v>
      </c>
      <c r="S569" s="163" t="s">
        <v>4704</v>
      </c>
      <c r="T569" s="167" t="s">
        <v>1320</v>
      </c>
      <c r="U569" s="149"/>
      <c r="V569" s="149"/>
      <c r="W569" s="164" t="str">
        <f>VLOOKUP(TRIM(X569),X10:Y88,2,FALSE)</f>
        <v>Krisztian</v>
      </c>
      <c r="X569" s="11" t="str">
        <f t="shared" si="13"/>
        <v>6.5.8</v>
      </c>
      <c r="Y569" s="83"/>
    </row>
    <row r="570" spans="1:25" ht="35.25" customHeight="1">
      <c r="A570" s="150" t="s">
        <v>185</v>
      </c>
      <c r="B570" s="165" t="s">
        <v>70</v>
      </c>
      <c r="C570" s="153" t="s">
        <v>186</v>
      </c>
      <c r="D570" s="153" t="s">
        <v>139</v>
      </c>
      <c r="E570" s="154" t="s">
        <v>3651</v>
      </c>
      <c r="F570" s="155" t="s">
        <v>27</v>
      </c>
      <c r="G570" s="155" t="s">
        <v>189</v>
      </c>
      <c r="H570" s="155" t="s">
        <v>3652</v>
      </c>
      <c r="I570" s="166" t="s">
        <v>835</v>
      </c>
      <c r="J570" s="160" t="s">
        <v>422</v>
      </c>
      <c r="K570" s="159"/>
      <c r="L570" s="160"/>
      <c r="M570" s="159"/>
      <c r="N570" s="158" t="s">
        <v>2435</v>
      </c>
      <c r="O570" s="158"/>
      <c r="P570" s="158" t="s">
        <v>442</v>
      </c>
      <c r="Q570" s="162" t="s">
        <v>3653</v>
      </c>
      <c r="R570" s="162" t="s">
        <v>4727</v>
      </c>
      <c r="S570" s="163" t="s">
        <v>4728</v>
      </c>
      <c r="T570" s="167" t="s">
        <v>1396</v>
      </c>
      <c r="U570" s="149"/>
      <c r="V570" s="149"/>
      <c r="W570" s="164" t="str">
        <f>VLOOKUP(TRIM(X570),X10:Y88,2,FALSE)</f>
        <v>Devaki</v>
      </c>
      <c r="X570" s="11" t="str">
        <f t="shared" si="13"/>
        <v>6.5.5</v>
      </c>
      <c r="Y570" s="83"/>
    </row>
    <row r="571" spans="1:25" ht="35.25" customHeight="1">
      <c r="A571" s="150" t="s">
        <v>185</v>
      </c>
      <c r="B571" s="165" t="s">
        <v>70</v>
      </c>
      <c r="C571" s="153" t="s">
        <v>186</v>
      </c>
      <c r="D571" s="153" t="s">
        <v>130</v>
      </c>
      <c r="E571" s="154" t="s">
        <v>3654</v>
      </c>
      <c r="F571" s="155" t="s">
        <v>27</v>
      </c>
      <c r="G571" s="155" t="s">
        <v>189</v>
      </c>
      <c r="H571" s="155" t="s">
        <v>3655</v>
      </c>
      <c r="I571" s="166" t="s">
        <v>475</v>
      </c>
      <c r="J571" s="160" t="s">
        <v>455</v>
      </c>
      <c r="K571" s="159"/>
      <c r="L571" s="160"/>
      <c r="M571" s="159"/>
      <c r="N571" s="158" t="s">
        <v>623</v>
      </c>
      <c r="O571" s="158"/>
      <c r="P571" s="158" t="s">
        <v>442</v>
      </c>
      <c r="Q571" s="162" t="s">
        <v>3656</v>
      </c>
      <c r="R571" s="162" t="s">
        <v>496</v>
      </c>
      <c r="S571" s="176" t="s">
        <v>496</v>
      </c>
      <c r="T571" s="167" t="s">
        <v>472</v>
      </c>
      <c r="U571" s="149"/>
      <c r="V571" s="149"/>
      <c r="W571" s="164" t="str">
        <f>VLOOKUP(TRIM(X571),X10:Y88,2,FALSE)</f>
        <v>Frank</v>
      </c>
      <c r="X571" s="11" t="str">
        <f t="shared" si="13"/>
        <v>6.5.2</v>
      </c>
      <c r="Y571" s="83"/>
    </row>
    <row r="572" spans="1:25" ht="35.25" customHeight="1">
      <c r="A572" s="150" t="s">
        <v>185</v>
      </c>
      <c r="B572" s="165" t="s">
        <v>70</v>
      </c>
      <c r="C572" s="153" t="s">
        <v>186</v>
      </c>
      <c r="D572" s="153" t="s">
        <v>130</v>
      </c>
      <c r="E572" s="154" t="s">
        <v>3657</v>
      </c>
      <c r="F572" s="155" t="s">
        <v>27</v>
      </c>
      <c r="G572" s="155" t="s">
        <v>189</v>
      </c>
      <c r="H572" s="155" t="s">
        <v>3658</v>
      </c>
      <c r="I572" s="166" t="s">
        <v>475</v>
      </c>
      <c r="J572" s="160" t="s">
        <v>455</v>
      </c>
      <c r="K572" s="159"/>
      <c r="L572" s="160"/>
      <c r="M572" s="159"/>
      <c r="N572" s="158" t="s">
        <v>623</v>
      </c>
      <c r="O572" s="158"/>
      <c r="P572" s="158" t="s">
        <v>442</v>
      </c>
      <c r="Q572" s="162" t="s">
        <v>3659</v>
      </c>
      <c r="R572" s="162" t="s">
        <v>496</v>
      </c>
      <c r="S572" s="176" t="s">
        <v>496</v>
      </c>
      <c r="T572" s="167" t="s">
        <v>472</v>
      </c>
      <c r="U572" s="149"/>
      <c r="V572" s="149"/>
      <c r="W572" s="164" t="str">
        <f>VLOOKUP(TRIM(X572),X10:Y88,2,FALSE)</f>
        <v>Frank</v>
      </c>
      <c r="X572" s="11" t="str">
        <f t="shared" si="13"/>
        <v>6.5.2</v>
      </c>
      <c r="Y572" s="83"/>
    </row>
    <row r="573" spans="1:25" ht="35.25" customHeight="1">
      <c r="A573" s="150" t="s">
        <v>185</v>
      </c>
      <c r="B573" s="165" t="s">
        <v>70</v>
      </c>
      <c r="C573" s="153" t="s">
        <v>186</v>
      </c>
      <c r="D573" s="153" t="s">
        <v>146</v>
      </c>
      <c r="E573" s="154" t="s">
        <v>3660</v>
      </c>
      <c r="F573" s="155" t="s">
        <v>27</v>
      </c>
      <c r="G573" s="155" t="s">
        <v>189</v>
      </c>
      <c r="H573" s="155" t="s">
        <v>3661</v>
      </c>
      <c r="I573" s="166" t="s">
        <v>649</v>
      </c>
      <c r="J573" s="160" t="s">
        <v>422</v>
      </c>
      <c r="K573" s="159"/>
      <c r="L573" s="160"/>
      <c r="M573" s="159"/>
      <c r="N573" s="158" t="s">
        <v>2435</v>
      </c>
      <c r="O573" s="158"/>
      <c r="P573" s="158" t="s">
        <v>442</v>
      </c>
      <c r="Q573" s="162" t="s">
        <v>3662</v>
      </c>
      <c r="R573" s="162" t="s">
        <v>4637</v>
      </c>
      <c r="S573" s="163" t="s">
        <v>4636</v>
      </c>
      <c r="T573" s="167" t="s">
        <v>651</v>
      </c>
      <c r="U573" s="149"/>
      <c r="V573" s="149"/>
      <c r="W573" s="164" t="str">
        <f>VLOOKUP(TRIM(X573),X10:Y88,2,FALSE)</f>
        <v>Krisztian</v>
      </c>
      <c r="X573" s="11" t="str">
        <f t="shared" si="13"/>
        <v>6.5.8</v>
      </c>
      <c r="Y573" s="83"/>
    </row>
    <row r="574" spans="1:25" ht="35.25" customHeight="1">
      <c r="A574" s="150" t="s">
        <v>185</v>
      </c>
      <c r="B574" s="165" t="s">
        <v>70</v>
      </c>
      <c r="C574" s="153" t="s">
        <v>186</v>
      </c>
      <c r="D574" s="153" t="s">
        <v>101</v>
      </c>
      <c r="E574" s="154" t="s">
        <v>3663</v>
      </c>
      <c r="F574" s="155" t="s">
        <v>434</v>
      </c>
      <c r="G574" s="155" t="s">
        <v>189</v>
      </c>
      <c r="H574" s="155" t="s">
        <v>3664</v>
      </c>
      <c r="I574" s="166" t="s">
        <v>1005</v>
      </c>
      <c r="J574" s="160"/>
      <c r="K574" s="159"/>
      <c r="L574" s="160"/>
      <c r="M574" s="159"/>
      <c r="N574" s="158"/>
      <c r="O574" s="158" t="s">
        <v>206</v>
      </c>
      <c r="P574" s="158"/>
      <c r="Q574" s="162" t="s">
        <v>4296</v>
      </c>
      <c r="R574" s="162" t="s">
        <v>4396</v>
      </c>
      <c r="S574" s="168" t="s">
        <v>200</v>
      </c>
      <c r="T574" s="167" t="s">
        <v>893</v>
      </c>
      <c r="U574" s="149"/>
      <c r="V574" s="149"/>
      <c r="W574" s="164" t="str">
        <f>VLOOKUP(TRIM(X574),X10:Y88,2,FALSE)</f>
        <v>Krisztian</v>
      </c>
      <c r="X574" s="11" t="str">
        <f t="shared" si="13"/>
        <v>5.3</v>
      </c>
      <c r="Y574" s="83"/>
    </row>
    <row r="575" spans="1:25" ht="35.25" customHeight="1">
      <c r="A575" s="150" t="s">
        <v>185</v>
      </c>
      <c r="B575" s="165" t="s">
        <v>70</v>
      </c>
      <c r="C575" s="153" t="s">
        <v>186</v>
      </c>
      <c r="D575" s="153" t="s">
        <v>141</v>
      </c>
      <c r="E575" s="154" t="s">
        <v>3665</v>
      </c>
      <c r="F575" s="155" t="s">
        <v>27</v>
      </c>
      <c r="G575" s="155" t="s">
        <v>189</v>
      </c>
      <c r="H575" s="155" t="s">
        <v>3666</v>
      </c>
      <c r="I575" s="166" t="s">
        <v>3667</v>
      </c>
      <c r="J575" s="160" t="s">
        <v>422</v>
      </c>
      <c r="K575" s="159"/>
      <c r="L575" s="160"/>
      <c r="M575" s="159"/>
      <c r="N575" s="158" t="s">
        <v>2435</v>
      </c>
      <c r="O575" s="158"/>
      <c r="P575" s="158" t="s">
        <v>442</v>
      </c>
      <c r="Q575" s="162" t="s">
        <v>3668</v>
      </c>
      <c r="R575" s="162" t="s">
        <v>496</v>
      </c>
      <c r="S575" s="176" t="s">
        <v>496</v>
      </c>
      <c r="T575" s="167" t="s">
        <v>3669</v>
      </c>
      <c r="U575" s="149"/>
      <c r="V575" s="149"/>
      <c r="W575" s="164" t="str">
        <f>VLOOKUP(TRIM(X575),X10:Y88,2,FALSE)</f>
        <v>Krisztian</v>
      </c>
      <c r="X575" s="11" t="str">
        <f t="shared" si="13"/>
        <v>6.5.6</v>
      </c>
      <c r="Y575" s="83"/>
    </row>
    <row r="576" spans="1:25" ht="35.25" customHeight="1">
      <c r="A576" s="150" t="s">
        <v>185</v>
      </c>
      <c r="B576" s="165" t="s">
        <v>70</v>
      </c>
      <c r="C576" s="153" t="s">
        <v>186</v>
      </c>
      <c r="D576" s="153" t="s">
        <v>149</v>
      </c>
      <c r="E576" s="154" t="s">
        <v>3670</v>
      </c>
      <c r="F576" s="155" t="s">
        <v>27</v>
      </c>
      <c r="G576" s="155" t="s">
        <v>189</v>
      </c>
      <c r="H576" s="155" t="s">
        <v>3671</v>
      </c>
      <c r="I576" s="166" t="s">
        <v>947</v>
      </c>
      <c r="J576" s="160" t="s">
        <v>422</v>
      </c>
      <c r="K576" s="159"/>
      <c r="L576" s="160"/>
      <c r="M576" s="159"/>
      <c r="N576" s="158" t="s">
        <v>2435</v>
      </c>
      <c r="O576" s="158"/>
      <c r="P576" s="158" t="s">
        <v>442</v>
      </c>
      <c r="Q576" s="162" t="s">
        <v>3672</v>
      </c>
      <c r="R576" s="162" t="s">
        <v>4734</v>
      </c>
      <c r="S576" s="163" t="s">
        <v>444</v>
      </c>
      <c r="T576" s="167" t="s">
        <v>1479</v>
      </c>
      <c r="U576" s="149"/>
      <c r="V576" s="149"/>
      <c r="W576" s="164" t="str">
        <f>VLOOKUP(TRIM(X576),X10:Y88,2,FALSE)</f>
        <v>Frank</v>
      </c>
      <c r="X576" s="11" t="str">
        <f t="shared" si="13"/>
        <v>6.5.9</v>
      </c>
      <c r="Y576" s="83"/>
    </row>
    <row r="577" spans="1:25" ht="35.25" customHeight="1">
      <c r="A577" s="150" t="s">
        <v>185</v>
      </c>
      <c r="B577" s="165" t="s">
        <v>70</v>
      </c>
      <c r="C577" s="153" t="s">
        <v>186</v>
      </c>
      <c r="D577" s="153" t="s">
        <v>133</v>
      </c>
      <c r="E577" s="154" t="s">
        <v>3673</v>
      </c>
      <c r="F577" s="155" t="s">
        <v>27</v>
      </c>
      <c r="G577" s="155" t="s">
        <v>189</v>
      </c>
      <c r="H577" s="155" t="s">
        <v>3674</v>
      </c>
      <c r="I577" s="166" t="s">
        <v>835</v>
      </c>
      <c r="J577" s="160" t="s">
        <v>422</v>
      </c>
      <c r="K577" s="159"/>
      <c r="L577" s="160"/>
      <c r="M577" s="159"/>
      <c r="N577" s="158" t="s">
        <v>2435</v>
      </c>
      <c r="O577" s="158"/>
      <c r="P577" s="158" t="s">
        <v>442</v>
      </c>
      <c r="Q577" s="162" t="s">
        <v>3675</v>
      </c>
      <c r="R577" s="162" t="s">
        <v>4367</v>
      </c>
      <c r="S577" s="163" t="s">
        <v>444</v>
      </c>
      <c r="T577" s="167" t="s">
        <v>1396</v>
      </c>
      <c r="U577" s="149"/>
      <c r="V577" s="149"/>
      <c r="W577" s="164" t="str">
        <f>VLOOKUP(TRIM(X577),X10:Y88,2,FALSE)</f>
        <v>Frank</v>
      </c>
      <c r="X577" s="11" t="str">
        <f t="shared" si="13"/>
        <v>6.5.3</v>
      </c>
      <c r="Y577" s="83"/>
    </row>
    <row r="578" spans="1:25" ht="35.25" customHeight="1">
      <c r="A578" s="150" t="s">
        <v>185</v>
      </c>
      <c r="B578" s="165" t="s">
        <v>70</v>
      </c>
      <c r="C578" s="153" t="s">
        <v>186</v>
      </c>
      <c r="D578" s="153" t="s">
        <v>130</v>
      </c>
      <c r="E578" s="154" t="s">
        <v>3676</v>
      </c>
      <c r="F578" s="155" t="s">
        <v>27</v>
      </c>
      <c r="G578" s="155" t="s">
        <v>189</v>
      </c>
      <c r="H578" s="155" t="s">
        <v>3033</v>
      </c>
      <c r="I578" s="166" t="s">
        <v>947</v>
      </c>
      <c r="J578" s="160" t="s">
        <v>455</v>
      </c>
      <c r="K578" s="159"/>
      <c r="L578" s="160"/>
      <c r="M578" s="159"/>
      <c r="N578" s="158" t="s">
        <v>623</v>
      </c>
      <c r="O578" s="158"/>
      <c r="P578" s="158" t="s">
        <v>442</v>
      </c>
      <c r="Q578" s="162" t="s">
        <v>3677</v>
      </c>
      <c r="R578" s="162" t="s">
        <v>4576</v>
      </c>
      <c r="S578" s="163" t="s">
        <v>4577</v>
      </c>
      <c r="T578" s="167" t="s">
        <v>1479</v>
      </c>
      <c r="U578" s="149"/>
      <c r="V578" s="149"/>
      <c r="W578" s="164" t="str">
        <f>VLOOKUP(TRIM(X578),X10:Y88,2,FALSE)</f>
        <v>Frank</v>
      </c>
      <c r="X578" s="11" t="str">
        <f t="shared" si="13"/>
        <v>6.5.2</v>
      </c>
      <c r="Y578" s="83"/>
    </row>
    <row r="579" spans="1:25" ht="35.25" customHeight="1">
      <c r="A579" s="150" t="s">
        <v>185</v>
      </c>
      <c r="B579" s="165" t="s">
        <v>70</v>
      </c>
      <c r="C579" s="153" t="s">
        <v>186</v>
      </c>
      <c r="D579" s="153" t="s">
        <v>130</v>
      </c>
      <c r="E579" s="154" t="s">
        <v>3678</v>
      </c>
      <c r="F579" s="155" t="s">
        <v>27</v>
      </c>
      <c r="G579" s="155" t="s">
        <v>189</v>
      </c>
      <c r="H579" s="155" t="s">
        <v>3679</v>
      </c>
      <c r="I579" s="166" t="s">
        <v>947</v>
      </c>
      <c r="J579" s="160" t="s">
        <v>422</v>
      </c>
      <c r="K579" s="159"/>
      <c r="L579" s="160"/>
      <c r="M579" s="159"/>
      <c r="N579" s="158" t="s">
        <v>2435</v>
      </c>
      <c r="O579" s="158"/>
      <c r="P579" s="158" t="s">
        <v>442</v>
      </c>
      <c r="Q579" s="162" t="s">
        <v>3680</v>
      </c>
      <c r="R579" s="162" t="s">
        <v>5097</v>
      </c>
      <c r="S579" s="163" t="s">
        <v>4575</v>
      </c>
      <c r="T579" s="167" t="s">
        <v>1479</v>
      </c>
      <c r="U579" s="149"/>
      <c r="V579" s="149"/>
      <c r="W579" s="164" t="str">
        <f>VLOOKUP(TRIM(X579),X10:Y88,2,FALSE)</f>
        <v>Frank</v>
      </c>
      <c r="X579" s="11" t="str">
        <f t="shared" si="13"/>
        <v>6.5.2</v>
      </c>
      <c r="Y579" s="83"/>
    </row>
    <row r="580" spans="1:25" ht="35.25" customHeight="1">
      <c r="A580" s="150" t="s">
        <v>185</v>
      </c>
      <c r="B580" s="165" t="s">
        <v>70</v>
      </c>
      <c r="C580" s="153" t="s">
        <v>186</v>
      </c>
      <c r="D580" s="153" t="s">
        <v>164</v>
      </c>
      <c r="E580" s="154" t="s">
        <v>3681</v>
      </c>
      <c r="F580" s="155" t="s">
        <v>27</v>
      </c>
      <c r="G580" s="155" t="s">
        <v>189</v>
      </c>
      <c r="H580" s="155" t="s">
        <v>3682</v>
      </c>
      <c r="I580" s="166" t="s">
        <v>3683</v>
      </c>
      <c r="J580" s="160" t="s">
        <v>622</v>
      </c>
      <c r="K580" s="159"/>
      <c r="L580" s="160"/>
      <c r="M580" s="159"/>
      <c r="N580" s="158" t="s">
        <v>2435</v>
      </c>
      <c r="O580" s="158"/>
      <c r="P580" s="158" t="s">
        <v>624</v>
      </c>
      <c r="Q580" s="162" t="s">
        <v>3684</v>
      </c>
      <c r="R580" s="162" t="s">
        <v>4929</v>
      </c>
      <c r="S580" s="163" t="s">
        <v>4928</v>
      </c>
      <c r="T580" s="167" t="s">
        <v>3685</v>
      </c>
      <c r="U580" s="149"/>
      <c r="V580" s="149"/>
      <c r="W580" s="164" t="str">
        <f>VLOOKUP(TRIM(X580),X10:Y88,2,FALSE)</f>
        <v>Dario</v>
      </c>
      <c r="X580" s="11" t="str">
        <f t="shared" si="13"/>
        <v>6.10</v>
      </c>
      <c r="Y580" s="83"/>
    </row>
    <row r="581" spans="1:25" ht="35.25" customHeight="1">
      <c r="A581" s="150" t="s">
        <v>185</v>
      </c>
      <c r="B581" s="165" t="s">
        <v>70</v>
      </c>
      <c r="C581" s="153" t="s">
        <v>28</v>
      </c>
      <c r="D581" s="153" t="s">
        <v>179</v>
      </c>
      <c r="E581" s="154" t="s">
        <v>3686</v>
      </c>
      <c r="F581" s="155" t="s">
        <v>30</v>
      </c>
      <c r="G581" s="169" t="s">
        <v>189</v>
      </c>
      <c r="H581" s="169" t="s">
        <v>3687</v>
      </c>
      <c r="I581" s="170" t="s">
        <v>649</v>
      </c>
      <c r="J581" s="171" t="s">
        <v>664</v>
      </c>
      <c r="K581" s="172">
        <v>426</v>
      </c>
      <c r="L581" s="171"/>
      <c r="M581" s="172" t="s">
        <v>485</v>
      </c>
      <c r="N581" s="171" t="s">
        <v>665</v>
      </c>
      <c r="O581" s="171" t="s">
        <v>206</v>
      </c>
      <c r="P581" s="171" t="s">
        <v>3552</v>
      </c>
      <c r="Q581" s="173" t="s">
        <v>3688</v>
      </c>
      <c r="R581" s="173" t="s">
        <v>425</v>
      </c>
      <c r="S581" s="177"/>
      <c r="T581" s="167" t="s">
        <v>988</v>
      </c>
      <c r="U581" s="149"/>
      <c r="V581" s="149"/>
      <c r="W581" s="164" t="str">
        <f>VLOOKUP(TRIM(X581),X10:Y88,2,FALSE)</f>
        <v>Withdrawn</v>
      </c>
      <c r="X581" s="11" t="str">
        <f t="shared" si="13"/>
        <v>99</v>
      </c>
      <c r="Y581" s="83"/>
    </row>
    <row r="582" spans="1:25" ht="35.25" customHeight="1">
      <c r="A582" s="150" t="s">
        <v>185</v>
      </c>
      <c r="B582" s="165" t="s">
        <v>70</v>
      </c>
      <c r="C582" s="153" t="s">
        <v>186</v>
      </c>
      <c r="D582" s="153" t="s">
        <v>139</v>
      </c>
      <c r="E582" s="154" t="s">
        <v>3689</v>
      </c>
      <c r="F582" s="155" t="s">
        <v>27</v>
      </c>
      <c r="G582" s="155" t="s">
        <v>189</v>
      </c>
      <c r="H582" s="155" t="s">
        <v>3690</v>
      </c>
      <c r="I582" s="166" t="s">
        <v>3667</v>
      </c>
      <c r="J582" s="160" t="s">
        <v>422</v>
      </c>
      <c r="K582" s="159"/>
      <c r="L582" s="160"/>
      <c r="M582" s="159"/>
      <c r="N582" s="158" t="s">
        <v>2435</v>
      </c>
      <c r="O582" s="158"/>
      <c r="P582" s="158" t="s">
        <v>442</v>
      </c>
      <c r="Q582" s="162" t="s">
        <v>3691</v>
      </c>
      <c r="R582" s="162" t="s">
        <v>496</v>
      </c>
      <c r="S582" s="176" t="s">
        <v>496</v>
      </c>
      <c r="T582" s="167" t="s">
        <v>3685</v>
      </c>
      <c r="U582" s="149"/>
      <c r="V582" s="149"/>
      <c r="W582" s="164" t="str">
        <f>VLOOKUP(TRIM(X582),X10:Y88,2,FALSE)</f>
        <v>Devaki</v>
      </c>
      <c r="X582" s="11" t="str">
        <f t="shared" si="13"/>
        <v>6.5.5</v>
      </c>
      <c r="Y582" s="83"/>
    </row>
    <row r="583" spans="1:25" ht="35.25" customHeight="1">
      <c r="A583" s="150" t="s">
        <v>185</v>
      </c>
      <c r="B583" s="165" t="s">
        <v>70</v>
      </c>
      <c r="C583" s="153" t="s">
        <v>186</v>
      </c>
      <c r="D583" s="153" t="s">
        <v>168</v>
      </c>
      <c r="E583" s="154" t="s">
        <v>3692</v>
      </c>
      <c r="F583" s="155" t="s">
        <v>3432</v>
      </c>
      <c r="G583" s="155" t="s">
        <v>189</v>
      </c>
      <c r="H583" s="155" t="s">
        <v>3693</v>
      </c>
      <c r="I583" s="166" t="s">
        <v>3694</v>
      </c>
      <c r="J583" s="160"/>
      <c r="K583" s="159"/>
      <c r="L583" s="160"/>
      <c r="M583" s="159"/>
      <c r="N583" s="158"/>
      <c r="O583" s="158" t="s">
        <v>366</v>
      </c>
      <c r="P583" s="158"/>
      <c r="Q583" s="162" t="s">
        <v>3695</v>
      </c>
      <c r="R583" s="162" t="s">
        <v>4320</v>
      </c>
      <c r="S583" s="163" t="s">
        <v>4321</v>
      </c>
      <c r="T583" s="167" t="s">
        <v>472</v>
      </c>
      <c r="U583" s="149"/>
      <c r="V583" s="149"/>
      <c r="W583" s="164" t="str">
        <f>VLOOKUP(TRIM(X583),X10:Y88,2,FALSE)</f>
        <v>Frank</v>
      </c>
      <c r="X583" s="11" t="str">
        <f t="shared" si="13"/>
        <v>7.1</v>
      </c>
      <c r="Y583" s="83"/>
    </row>
    <row r="584" spans="1:25" ht="35.25" customHeight="1">
      <c r="A584" s="150" t="s">
        <v>185</v>
      </c>
      <c r="B584" s="165" t="s">
        <v>70</v>
      </c>
      <c r="C584" s="153" t="s">
        <v>186</v>
      </c>
      <c r="D584" s="153" t="s">
        <v>130</v>
      </c>
      <c r="E584" s="154" t="s">
        <v>3696</v>
      </c>
      <c r="F584" s="155" t="s">
        <v>27</v>
      </c>
      <c r="G584" s="155" t="s">
        <v>189</v>
      </c>
      <c r="H584" s="155" t="s">
        <v>3697</v>
      </c>
      <c r="I584" s="166" t="s">
        <v>1323</v>
      </c>
      <c r="J584" s="160" t="s">
        <v>455</v>
      </c>
      <c r="K584" s="159"/>
      <c r="L584" s="160"/>
      <c r="M584" s="159"/>
      <c r="N584" s="158" t="s">
        <v>623</v>
      </c>
      <c r="O584" s="158"/>
      <c r="P584" s="158" t="s">
        <v>442</v>
      </c>
      <c r="Q584" s="162" t="s">
        <v>3698</v>
      </c>
      <c r="R584" s="162" t="s">
        <v>496</v>
      </c>
      <c r="S584" s="176" t="s">
        <v>496</v>
      </c>
      <c r="T584" s="167" t="s">
        <v>1325</v>
      </c>
      <c r="U584" s="149"/>
      <c r="V584" s="149"/>
      <c r="W584" s="164" t="str">
        <f>VLOOKUP(TRIM(X584),X10:Y88,2,FALSE)</f>
        <v>Frank</v>
      </c>
      <c r="X584" s="11" t="str">
        <f t="shared" si="13"/>
        <v>6.5.2</v>
      </c>
      <c r="Y584" s="83"/>
    </row>
    <row r="585" spans="1:25" ht="35.25" customHeight="1">
      <c r="A585" s="150" t="s">
        <v>185</v>
      </c>
      <c r="B585" s="165" t="s">
        <v>70</v>
      </c>
      <c r="C585" s="153" t="s">
        <v>186</v>
      </c>
      <c r="D585" s="153" t="s">
        <v>130</v>
      </c>
      <c r="E585" s="154" t="s">
        <v>3699</v>
      </c>
      <c r="F585" s="155" t="s">
        <v>27</v>
      </c>
      <c r="G585" s="155" t="s">
        <v>189</v>
      </c>
      <c r="H585" s="155" t="s">
        <v>3700</v>
      </c>
      <c r="I585" s="166" t="s">
        <v>1323</v>
      </c>
      <c r="J585" s="160" t="s">
        <v>455</v>
      </c>
      <c r="K585" s="159"/>
      <c r="L585" s="160"/>
      <c r="M585" s="159"/>
      <c r="N585" s="158" t="s">
        <v>623</v>
      </c>
      <c r="O585" s="158"/>
      <c r="P585" s="158" t="s">
        <v>442</v>
      </c>
      <c r="Q585" s="162" t="s">
        <v>3698</v>
      </c>
      <c r="R585" s="162" t="s">
        <v>496</v>
      </c>
      <c r="S585" s="176" t="s">
        <v>496</v>
      </c>
      <c r="T585" s="167" t="s">
        <v>1325</v>
      </c>
      <c r="U585" s="149"/>
      <c r="V585" s="149"/>
      <c r="W585" s="164" t="str">
        <f>VLOOKUP(TRIM(X585),X10:Y88,2,FALSE)</f>
        <v>Frank</v>
      </c>
      <c r="X585" s="11" t="str">
        <f t="shared" si="13"/>
        <v>6.5.2</v>
      </c>
      <c r="Y585" s="83"/>
    </row>
    <row r="586" spans="1:25" ht="35.25" customHeight="1">
      <c r="A586" s="150" t="s">
        <v>185</v>
      </c>
      <c r="B586" s="165" t="s">
        <v>70</v>
      </c>
      <c r="C586" s="153" t="s">
        <v>186</v>
      </c>
      <c r="D586" s="153" t="s">
        <v>130</v>
      </c>
      <c r="E586" s="154" t="s">
        <v>3701</v>
      </c>
      <c r="F586" s="155" t="s">
        <v>27</v>
      </c>
      <c r="G586" s="155" t="s">
        <v>189</v>
      </c>
      <c r="H586" s="155" t="s">
        <v>3702</v>
      </c>
      <c r="I586" s="166" t="s">
        <v>475</v>
      </c>
      <c r="J586" s="160" t="s">
        <v>422</v>
      </c>
      <c r="K586" s="159"/>
      <c r="L586" s="160"/>
      <c r="M586" s="159"/>
      <c r="N586" s="158" t="s">
        <v>2435</v>
      </c>
      <c r="O586" s="158"/>
      <c r="P586" s="158" t="s">
        <v>442</v>
      </c>
      <c r="Q586" s="162" t="s">
        <v>1567</v>
      </c>
      <c r="R586" s="162" t="s">
        <v>496</v>
      </c>
      <c r="S586" s="176" t="s">
        <v>496</v>
      </c>
      <c r="T586" s="167" t="s">
        <v>472</v>
      </c>
      <c r="U586" s="149"/>
      <c r="V586" s="149"/>
      <c r="W586" s="164" t="str">
        <f>VLOOKUP(TRIM(X586),X10:Y88,2,FALSE)</f>
        <v>Frank</v>
      </c>
      <c r="X586" s="11" t="str">
        <f t="shared" si="13"/>
        <v>6.5.2</v>
      </c>
      <c r="Y586" s="83"/>
    </row>
    <row r="587" spans="1:25" ht="35.25" customHeight="1">
      <c r="A587" s="150" t="s">
        <v>185</v>
      </c>
      <c r="B587" s="165" t="s">
        <v>70</v>
      </c>
      <c r="C587" s="153" t="s">
        <v>186</v>
      </c>
      <c r="D587" s="153" t="s">
        <v>146</v>
      </c>
      <c r="E587" s="154" t="s">
        <v>3703</v>
      </c>
      <c r="F587" s="155" t="s">
        <v>419</v>
      </c>
      <c r="G587" s="155" t="s">
        <v>870</v>
      </c>
      <c r="H587" s="155" t="s">
        <v>3704</v>
      </c>
      <c r="I587" s="166" t="s">
        <v>835</v>
      </c>
      <c r="J587" s="160" t="s">
        <v>422</v>
      </c>
      <c r="K587" s="159"/>
      <c r="L587" s="160"/>
      <c r="M587" s="159"/>
      <c r="N587" s="158"/>
      <c r="O587" s="158"/>
      <c r="P587" s="158"/>
      <c r="Q587" s="162" t="s">
        <v>3705</v>
      </c>
      <c r="R587" s="162" t="s">
        <v>272</v>
      </c>
      <c r="S587" s="163" t="s">
        <v>253</v>
      </c>
      <c r="T587" s="167" t="s">
        <v>1396</v>
      </c>
      <c r="U587" s="149"/>
      <c r="V587" s="149"/>
      <c r="W587" s="164" t="str">
        <f>VLOOKUP(TRIM(X587),X10:Y88,2,FALSE)</f>
        <v>Krisztian</v>
      </c>
      <c r="X587" s="11" t="str">
        <f t="shared" si="13"/>
        <v>6.5.8</v>
      </c>
      <c r="Y587" s="83"/>
    </row>
    <row r="588" spans="1:25" ht="35.25" customHeight="1">
      <c r="A588" s="150" t="s">
        <v>185</v>
      </c>
      <c r="B588" s="165" t="s">
        <v>70</v>
      </c>
      <c r="C588" s="153" t="s">
        <v>186</v>
      </c>
      <c r="D588" s="153" t="s">
        <v>156</v>
      </c>
      <c r="E588" s="154" t="s">
        <v>3706</v>
      </c>
      <c r="F588" s="155" t="s">
        <v>27</v>
      </c>
      <c r="G588" s="155" t="s">
        <v>189</v>
      </c>
      <c r="H588" s="155" t="s">
        <v>3707</v>
      </c>
      <c r="I588" s="166" t="s">
        <v>1601</v>
      </c>
      <c r="J588" s="160" t="s">
        <v>1602</v>
      </c>
      <c r="K588" s="159"/>
      <c r="L588" s="160"/>
      <c r="M588" s="159"/>
      <c r="N588" s="158" t="s">
        <v>3708</v>
      </c>
      <c r="O588" s="158"/>
      <c r="P588" s="158" t="s">
        <v>1604</v>
      </c>
      <c r="Q588" s="162" t="s">
        <v>3709</v>
      </c>
      <c r="R588" s="162" t="s">
        <v>5280</v>
      </c>
      <c r="S588" s="163" t="s">
        <v>193</v>
      </c>
      <c r="T588" s="167" t="s">
        <v>1606</v>
      </c>
      <c r="U588" s="149"/>
      <c r="V588" s="149" t="s">
        <v>995</v>
      </c>
      <c r="W588" s="164" t="str">
        <f>VLOOKUP(TRIM(X588),X10:Y88,2,FALSE)</f>
        <v>Puneet</v>
      </c>
      <c r="X588" s="11" t="str">
        <f t="shared" si="13"/>
        <v>6.6</v>
      </c>
      <c r="Y588" s="83"/>
    </row>
    <row r="589" spans="1:25" ht="35.25" customHeight="1">
      <c r="A589" s="150"/>
      <c r="B589" s="165" t="s">
        <v>70</v>
      </c>
      <c r="C589" s="153" t="s">
        <v>28</v>
      </c>
      <c r="D589" s="153" t="s">
        <v>179</v>
      </c>
      <c r="E589" s="154" t="s">
        <v>3710</v>
      </c>
      <c r="F589" s="155" t="s">
        <v>30</v>
      </c>
      <c r="G589" s="169" t="s">
        <v>189</v>
      </c>
      <c r="H589" s="169" t="s">
        <v>3711</v>
      </c>
      <c r="I589" s="170" t="s">
        <v>475</v>
      </c>
      <c r="J589" s="171" t="s">
        <v>1284</v>
      </c>
      <c r="K589" s="172">
        <v>31</v>
      </c>
      <c r="L589" s="171"/>
      <c r="M589" s="172" t="s">
        <v>485</v>
      </c>
      <c r="N589" s="171" t="s">
        <v>645</v>
      </c>
      <c r="O589" s="171" t="s">
        <v>206</v>
      </c>
      <c r="P589" s="171" t="s">
        <v>1285</v>
      </c>
      <c r="Q589" s="173" t="s">
        <v>3712</v>
      </c>
      <c r="R589" s="173" t="s">
        <v>425</v>
      </c>
      <c r="S589" s="177"/>
      <c r="T589" s="167" t="s">
        <v>472</v>
      </c>
      <c r="U589" s="149"/>
      <c r="V589" s="149"/>
      <c r="W589" s="164" t="str">
        <f>VLOOKUP(TRIM(X589),X10:Y88,2,FALSE)</f>
        <v>Withdrawn</v>
      </c>
      <c r="X589" s="11" t="str">
        <f t="shared" si="13"/>
        <v>99</v>
      </c>
      <c r="Y589" s="83"/>
    </row>
    <row r="590" spans="1:25" ht="35.25" customHeight="1">
      <c r="A590" s="150" t="s">
        <v>185</v>
      </c>
      <c r="B590" s="165" t="s">
        <v>70</v>
      </c>
      <c r="C590" s="153" t="s">
        <v>186</v>
      </c>
      <c r="D590" s="153" t="s">
        <v>91</v>
      </c>
      <c r="E590" s="154" t="s">
        <v>3713</v>
      </c>
      <c r="F590" s="155" t="s">
        <v>30</v>
      </c>
      <c r="G590" s="155" t="s">
        <v>189</v>
      </c>
      <c r="H590" s="155" t="s">
        <v>3714</v>
      </c>
      <c r="I590" s="166" t="s">
        <v>475</v>
      </c>
      <c r="J590" s="160" t="s">
        <v>1284</v>
      </c>
      <c r="K590" s="159">
        <v>32</v>
      </c>
      <c r="L590" s="160"/>
      <c r="M590" s="159" t="s">
        <v>485</v>
      </c>
      <c r="N590" s="158" t="s">
        <v>645</v>
      </c>
      <c r="O590" s="158" t="s">
        <v>206</v>
      </c>
      <c r="P590" s="158" t="s">
        <v>1285</v>
      </c>
      <c r="Q590" s="162" t="s">
        <v>3715</v>
      </c>
      <c r="R590" s="178" t="s">
        <v>4852</v>
      </c>
      <c r="S590" s="163" t="s">
        <v>4850</v>
      </c>
      <c r="T590" s="167" t="s">
        <v>472</v>
      </c>
      <c r="U590" s="149"/>
      <c r="V590" s="149"/>
      <c r="W590" s="164" t="str">
        <f>VLOOKUP(TRIM(X590),X10:Y88,2,FALSE)</f>
        <v>Puneet</v>
      </c>
      <c r="X590" s="11" t="str">
        <f t="shared" si="13"/>
        <v>5.1</v>
      </c>
      <c r="Y590" s="83"/>
    </row>
    <row r="591" spans="1:25" ht="35.25" customHeight="1">
      <c r="A591" s="150" t="s">
        <v>185</v>
      </c>
      <c r="B591" s="165" t="s">
        <v>70</v>
      </c>
      <c r="C591" s="153" t="s">
        <v>186</v>
      </c>
      <c r="D591" s="153" t="s">
        <v>141</v>
      </c>
      <c r="E591" s="154" t="s">
        <v>3716</v>
      </c>
      <c r="F591" s="155" t="s">
        <v>27</v>
      </c>
      <c r="G591" s="155" t="s">
        <v>189</v>
      </c>
      <c r="H591" s="155" t="s">
        <v>3717</v>
      </c>
      <c r="I591" s="166" t="s">
        <v>3718</v>
      </c>
      <c r="J591" s="160" t="s">
        <v>422</v>
      </c>
      <c r="K591" s="159" t="s">
        <v>2435</v>
      </c>
      <c r="L591" s="160"/>
      <c r="M591" s="159"/>
      <c r="N591" s="158"/>
      <c r="O591" s="158"/>
      <c r="P591" s="158" t="s">
        <v>442</v>
      </c>
      <c r="Q591" s="162" t="s">
        <v>3719</v>
      </c>
      <c r="R591" s="178" t="s">
        <v>3720</v>
      </c>
      <c r="S591" s="176" t="s">
        <v>496</v>
      </c>
      <c r="T591" s="167" t="s">
        <v>3721</v>
      </c>
      <c r="U591" s="149"/>
      <c r="V591" s="149"/>
      <c r="W591" s="164" t="str">
        <f>VLOOKUP(TRIM(X591),X10:Y88,2,FALSE)</f>
        <v>Krisztian</v>
      </c>
      <c r="X591" s="11" t="str">
        <f t="shared" si="13"/>
        <v>6.5.6</v>
      </c>
      <c r="Y591" s="83"/>
    </row>
    <row r="592" spans="1:25" ht="35.25" customHeight="1">
      <c r="A592" s="150" t="s">
        <v>185</v>
      </c>
      <c r="B592" s="165" t="s">
        <v>70</v>
      </c>
      <c r="C592" s="153" t="s">
        <v>186</v>
      </c>
      <c r="D592" s="153" t="s">
        <v>91</v>
      </c>
      <c r="E592" s="154" t="s">
        <v>3722</v>
      </c>
      <c r="F592" s="155" t="s">
        <v>30</v>
      </c>
      <c r="G592" s="155" t="s">
        <v>189</v>
      </c>
      <c r="H592" s="155" t="s">
        <v>3723</v>
      </c>
      <c r="I592" s="166" t="s">
        <v>3724</v>
      </c>
      <c r="J592" s="160" t="s">
        <v>644</v>
      </c>
      <c r="K592" s="159">
        <v>27</v>
      </c>
      <c r="L592" s="160" t="s">
        <v>73</v>
      </c>
      <c r="M592" s="159" t="s">
        <v>669</v>
      </c>
      <c r="N592" s="158" t="s">
        <v>645</v>
      </c>
      <c r="O592" s="158" t="s">
        <v>206</v>
      </c>
      <c r="P592" s="158" t="s">
        <v>617</v>
      </c>
      <c r="Q592" s="162" t="s">
        <v>994</v>
      </c>
      <c r="R592" s="162" t="s">
        <v>4422</v>
      </c>
      <c r="S592" s="163" t="s">
        <v>4420</v>
      </c>
      <c r="T592" s="167" t="s">
        <v>767</v>
      </c>
      <c r="U592" s="149"/>
      <c r="V592" s="149"/>
      <c r="W592" s="164" t="str">
        <f>VLOOKUP(TRIM(X592),X10:Y88,2,FALSE)</f>
        <v>Puneet</v>
      </c>
      <c r="X592" s="11" t="str">
        <f t="shared" si="13"/>
        <v>5.1</v>
      </c>
      <c r="Y592" s="83"/>
    </row>
    <row r="593" spans="1:25" ht="35.25" customHeight="1">
      <c r="A593" s="150" t="s">
        <v>185</v>
      </c>
      <c r="B593" s="165" t="s">
        <v>70</v>
      </c>
      <c r="C593" s="153" t="s">
        <v>28</v>
      </c>
      <c r="D593" s="153" t="s">
        <v>179</v>
      </c>
      <c r="E593" s="154" t="s">
        <v>3725</v>
      </c>
      <c r="F593" s="155" t="s">
        <v>3726</v>
      </c>
      <c r="G593" s="169" t="s">
        <v>242</v>
      </c>
      <c r="H593" s="169" t="s">
        <v>3704</v>
      </c>
      <c r="I593" s="170" t="s">
        <v>3727</v>
      </c>
      <c r="J593" s="171"/>
      <c r="K593" s="172"/>
      <c r="L593" s="171"/>
      <c r="M593" s="172"/>
      <c r="N593" s="171"/>
      <c r="O593" s="171"/>
      <c r="P593" s="171"/>
      <c r="Q593" s="173" t="s">
        <v>3728</v>
      </c>
      <c r="R593" s="173" t="s">
        <v>3729</v>
      </c>
      <c r="S593" s="177"/>
      <c r="T593" s="167" t="s">
        <v>3730</v>
      </c>
      <c r="U593" s="149"/>
      <c r="V593" s="149"/>
      <c r="W593" s="164" t="str">
        <f>VLOOKUP(TRIM(X593),X10:Y88,2,FALSE)</f>
        <v>Withdrawn</v>
      </c>
      <c r="X593" s="11" t="str">
        <f t="shared" si="13"/>
        <v>99</v>
      </c>
      <c r="Y593" s="83"/>
    </row>
    <row r="594" spans="1:25" ht="35.25" customHeight="1">
      <c r="A594" s="150" t="s">
        <v>185</v>
      </c>
      <c r="B594" s="165" t="s">
        <v>70</v>
      </c>
      <c r="C594" s="153" t="s">
        <v>186</v>
      </c>
      <c r="D594" s="153" t="s">
        <v>127</v>
      </c>
      <c r="E594" s="154" t="s">
        <v>3731</v>
      </c>
      <c r="F594" s="155" t="s">
        <v>419</v>
      </c>
      <c r="G594" s="155" t="s">
        <v>934</v>
      </c>
      <c r="H594" s="155" t="s">
        <v>3732</v>
      </c>
      <c r="I594" s="166" t="s">
        <v>3733</v>
      </c>
      <c r="J594" s="160"/>
      <c r="K594" s="159"/>
      <c r="L594" s="160"/>
      <c r="M594" s="159"/>
      <c r="N594" s="158"/>
      <c r="O594" s="158" t="s">
        <v>366</v>
      </c>
      <c r="P594" s="158" t="s">
        <v>442</v>
      </c>
      <c r="Q594" s="162" t="s">
        <v>3734</v>
      </c>
      <c r="R594" s="178" t="s">
        <v>4523</v>
      </c>
      <c r="S594" s="163" t="s">
        <v>253</v>
      </c>
      <c r="T594" s="167" t="s">
        <v>2838</v>
      </c>
      <c r="U594" s="149"/>
      <c r="V594" s="149"/>
      <c r="W594" s="164" t="str">
        <f>VLOOKUP(TRIM(X594),X10:Y88,2,FALSE)</f>
        <v>Frank</v>
      </c>
      <c r="X594" s="11" t="str">
        <f t="shared" si="13"/>
        <v>6.5.1</v>
      </c>
      <c r="Y594" s="83"/>
    </row>
    <row r="595" spans="1:25" ht="35.25" customHeight="1">
      <c r="A595" s="150" t="s">
        <v>185</v>
      </c>
      <c r="B595" s="165" t="s">
        <v>70</v>
      </c>
      <c r="C595" s="153" t="s">
        <v>186</v>
      </c>
      <c r="D595" s="153" t="s">
        <v>168</v>
      </c>
      <c r="E595" s="154" t="s">
        <v>3735</v>
      </c>
      <c r="F595" s="155" t="s">
        <v>419</v>
      </c>
      <c r="G595" s="155" t="s">
        <v>189</v>
      </c>
      <c r="H595" s="155" t="s">
        <v>3736</v>
      </c>
      <c r="I595" s="166" t="s">
        <v>4295</v>
      </c>
      <c r="J595" s="160"/>
      <c r="K595" s="159"/>
      <c r="L595" s="160"/>
      <c r="M595" s="159"/>
      <c r="N595" s="158"/>
      <c r="O595" s="158" t="s">
        <v>366</v>
      </c>
      <c r="P595" s="158"/>
      <c r="Q595" s="162" t="s">
        <v>3737</v>
      </c>
      <c r="R595" s="178" t="s">
        <v>4319</v>
      </c>
      <c r="S595" s="163" t="s">
        <v>253</v>
      </c>
      <c r="T595" s="167" t="s">
        <v>651</v>
      </c>
      <c r="U595" s="149"/>
      <c r="V595" s="149"/>
      <c r="W595" s="164" t="str">
        <f>VLOOKUP(TRIM(X595),X10:Y88,2,FALSE)</f>
        <v>Frank</v>
      </c>
      <c r="X595" s="11" t="str">
        <f t="shared" si="13"/>
        <v>7.1</v>
      </c>
      <c r="Y595" s="83"/>
    </row>
    <row r="596" spans="1:25" ht="35.25" customHeight="1">
      <c r="A596" s="150" t="s">
        <v>185</v>
      </c>
      <c r="B596" s="165" t="s">
        <v>70</v>
      </c>
      <c r="C596" s="153" t="s">
        <v>186</v>
      </c>
      <c r="D596" s="153" t="s">
        <v>105</v>
      </c>
      <c r="E596" s="154" t="s">
        <v>3738</v>
      </c>
      <c r="F596" s="155" t="s">
        <v>25</v>
      </c>
      <c r="G596" s="155" t="s">
        <v>242</v>
      </c>
      <c r="H596" s="155" t="s">
        <v>3739</v>
      </c>
      <c r="I596" s="166" t="s">
        <v>3740</v>
      </c>
      <c r="J596" s="160"/>
      <c r="K596" s="159"/>
      <c r="L596" s="160"/>
      <c r="M596" s="159"/>
      <c r="N596" s="158"/>
      <c r="O596" s="158" t="s">
        <v>206</v>
      </c>
      <c r="P596" s="158" t="s">
        <v>3741</v>
      </c>
      <c r="Q596" s="162" t="s">
        <v>3742</v>
      </c>
      <c r="R596" s="162" t="s">
        <v>272</v>
      </c>
      <c r="S596" s="163" t="s">
        <v>253</v>
      </c>
      <c r="T596" s="167" t="s">
        <v>3743</v>
      </c>
      <c r="U596" s="149"/>
      <c r="V596" s="149"/>
      <c r="W596" s="164" t="str">
        <f>VLOOKUP(TRIM(X596),X10:Y88,2,FALSE)</f>
        <v>Krisztian</v>
      </c>
      <c r="X596" s="11" t="str">
        <f t="shared" si="13"/>
        <v>5.4</v>
      </c>
      <c r="Y596" s="83"/>
    </row>
    <row r="597" spans="1:25" ht="35.25" customHeight="1">
      <c r="A597" s="150" t="s">
        <v>185</v>
      </c>
      <c r="B597" s="165" t="s">
        <v>70</v>
      </c>
      <c r="C597" s="153" t="s">
        <v>186</v>
      </c>
      <c r="D597" s="153" t="s">
        <v>91</v>
      </c>
      <c r="E597" s="154" t="s">
        <v>3744</v>
      </c>
      <c r="F597" s="155" t="s">
        <v>25</v>
      </c>
      <c r="G597" s="155" t="s">
        <v>242</v>
      </c>
      <c r="H597" s="155" t="s">
        <v>3745</v>
      </c>
      <c r="I597" s="166" t="s">
        <v>3746</v>
      </c>
      <c r="J597" s="160"/>
      <c r="K597" s="159"/>
      <c r="L597" s="160"/>
      <c r="M597" s="159"/>
      <c r="N597" s="158"/>
      <c r="O597" s="158" t="s">
        <v>206</v>
      </c>
      <c r="P597" s="158" t="s">
        <v>3747</v>
      </c>
      <c r="Q597" s="162" t="s">
        <v>3748</v>
      </c>
      <c r="R597" s="162" t="s">
        <v>272</v>
      </c>
      <c r="S597" s="163" t="s">
        <v>253</v>
      </c>
      <c r="T597" s="167" t="s">
        <v>3749</v>
      </c>
      <c r="U597" s="149"/>
      <c r="V597" s="149"/>
      <c r="W597" s="164" t="str">
        <f>VLOOKUP(TRIM(X597),X10:Y88,2,FALSE)</f>
        <v>Puneet</v>
      </c>
      <c r="X597" s="11" t="str">
        <f t="shared" si="13"/>
        <v>5.1</v>
      </c>
      <c r="Y597" s="83"/>
    </row>
    <row r="598" spans="1:25" ht="35.25" customHeight="1">
      <c r="A598" s="150" t="s">
        <v>185</v>
      </c>
      <c r="B598" s="165" t="s">
        <v>70</v>
      </c>
      <c r="C598" s="153" t="s">
        <v>186</v>
      </c>
      <c r="D598" s="153" t="s">
        <v>2149</v>
      </c>
      <c r="E598" s="154" t="s">
        <v>3750</v>
      </c>
      <c r="F598" s="155" t="s">
        <v>25</v>
      </c>
      <c r="G598" s="155" t="s">
        <v>203</v>
      </c>
      <c r="H598" s="155" t="s">
        <v>3751</v>
      </c>
      <c r="I598" s="166" t="s">
        <v>3752</v>
      </c>
      <c r="J598" s="160"/>
      <c r="K598" s="159"/>
      <c r="L598" s="160"/>
      <c r="M598" s="159"/>
      <c r="N598" s="158"/>
      <c r="O598" s="158"/>
      <c r="P598" s="158"/>
      <c r="Q598" s="162" t="s">
        <v>3753</v>
      </c>
      <c r="R598" s="162" t="s">
        <v>4584</v>
      </c>
      <c r="S598" s="168" t="s">
        <v>200</v>
      </c>
      <c r="T598" s="167" t="s">
        <v>3754</v>
      </c>
      <c r="U598" s="149"/>
      <c r="V598" s="149"/>
      <c r="W598" s="164" t="str">
        <f>VLOOKUP(TRIM(X598),X10:Y88,2,FALSE)</f>
        <v>Puneet</v>
      </c>
      <c r="X598" s="11" t="str">
        <f t="shared" si="13"/>
        <v>6.11</v>
      </c>
      <c r="Y598" s="83"/>
    </row>
    <row r="599" spans="1:25" ht="35.25" customHeight="1">
      <c r="A599" s="150" t="s">
        <v>185</v>
      </c>
      <c r="B599" s="165" t="s">
        <v>70</v>
      </c>
      <c r="C599" s="153" t="s">
        <v>186</v>
      </c>
      <c r="D599" s="153" t="s">
        <v>168</v>
      </c>
      <c r="E599" s="154" t="s">
        <v>3755</v>
      </c>
      <c r="F599" s="155" t="s">
        <v>1020</v>
      </c>
      <c r="G599" s="155" t="s">
        <v>189</v>
      </c>
      <c r="H599" s="155" t="s">
        <v>3756</v>
      </c>
      <c r="I599" s="166" t="s">
        <v>3757</v>
      </c>
      <c r="J599" s="160"/>
      <c r="K599" s="159"/>
      <c r="L599" s="160"/>
      <c r="M599" s="159"/>
      <c r="N599" s="158"/>
      <c r="O599" s="158"/>
      <c r="P599" s="158"/>
      <c r="Q599" s="162" t="s">
        <v>3758</v>
      </c>
      <c r="R599" s="178" t="s">
        <v>4316</v>
      </c>
      <c r="S599" s="163" t="s">
        <v>4317</v>
      </c>
      <c r="T599" s="167" t="s">
        <v>1389</v>
      </c>
      <c r="U599" s="149"/>
      <c r="V599" s="149"/>
      <c r="W599" s="164" t="str">
        <f>VLOOKUP(TRIM(X599),X10:Y88,2,FALSE)</f>
        <v>Frank</v>
      </c>
      <c r="X599" s="11" t="str">
        <f t="shared" si="13"/>
        <v>7.1</v>
      </c>
      <c r="Y599" s="83"/>
    </row>
    <row r="600" spans="1:25" ht="35.25" customHeight="1">
      <c r="A600" s="150" t="s">
        <v>185</v>
      </c>
      <c r="B600" s="165" t="s">
        <v>70</v>
      </c>
      <c r="C600" s="153" t="s">
        <v>186</v>
      </c>
      <c r="D600" s="153" t="s">
        <v>91</v>
      </c>
      <c r="E600" s="154" t="s">
        <v>3759</v>
      </c>
      <c r="F600" s="155" t="s">
        <v>434</v>
      </c>
      <c r="G600" s="155" t="s">
        <v>189</v>
      </c>
      <c r="H600" s="155" t="s">
        <v>4293</v>
      </c>
      <c r="I600" s="166" t="s">
        <v>459</v>
      </c>
      <c r="J600" s="160"/>
      <c r="K600" s="159"/>
      <c r="L600" s="160"/>
      <c r="M600" s="159"/>
      <c r="N600" s="158"/>
      <c r="O600" s="158" t="s">
        <v>206</v>
      </c>
      <c r="P600" s="158" t="s">
        <v>617</v>
      </c>
      <c r="Q600" s="162" t="s">
        <v>4294</v>
      </c>
      <c r="R600" s="162" t="s">
        <v>4424</v>
      </c>
      <c r="S600" s="163" t="s">
        <v>4423</v>
      </c>
      <c r="T600" s="167" t="s">
        <v>619</v>
      </c>
      <c r="U600" s="149"/>
      <c r="V600" s="149"/>
      <c r="W600" s="164" t="str">
        <f>VLOOKUP(TRIM(X600),X10:Y88,2,FALSE)</f>
        <v>Puneet</v>
      </c>
      <c r="X600" s="11" t="str">
        <f t="shared" si="13"/>
        <v>5.1</v>
      </c>
      <c r="Y600" s="83"/>
    </row>
    <row r="601" spans="1:25" ht="35.25" customHeight="1">
      <c r="A601" s="150" t="s">
        <v>185</v>
      </c>
      <c r="B601" s="165" t="s">
        <v>70</v>
      </c>
      <c r="C601" s="153" t="s">
        <v>186</v>
      </c>
      <c r="D601" s="153" t="s">
        <v>164</v>
      </c>
      <c r="E601" s="154" t="s">
        <v>3760</v>
      </c>
      <c r="F601" s="155" t="s">
        <v>27</v>
      </c>
      <c r="G601" s="155" t="s">
        <v>189</v>
      </c>
      <c r="H601" s="155" t="s">
        <v>2577</v>
      </c>
      <c r="I601" s="166" t="s">
        <v>5927</v>
      </c>
      <c r="J601" s="160" t="s">
        <v>622</v>
      </c>
      <c r="K601" s="159"/>
      <c r="L601" s="160"/>
      <c r="M601" s="159"/>
      <c r="N601" s="158" t="s">
        <v>2435</v>
      </c>
      <c r="O601" s="158"/>
      <c r="P601" s="158" t="s">
        <v>624</v>
      </c>
      <c r="Q601" s="162" t="s">
        <v>2579</v>
      </c>
      <c r="R601" s="162" t="s">
        <v>5138</v>
      </c>
      <c r="S601" s="163" t="s">
        <v>5137</v>
      </c>
      <c r="T601" s="167" t="s">
        <v>837</v>
      </c>
      <c r="U601" s="149"/>
      <c r="V601" s="149"/>
      <c r="W601" s="164" t="str">
        <f>VLOOKUP(TRIM(X601),X10:Y88,2,FALSE)</f>
        <v>Dario</v>
      </c>
      <c r="X601" s="11" t="str">
        <f t="shared" si="13"/>
        <v>6.10</v>
      </c>
      <c r="Y601" s="83"/>
    </row>
    <row r="602" spans="1:25" ht="35.25" customHeight="1">
      <c r="A602" s="150" t="s">
        <v>185</v>
      </c>
      <c r="B602" s="165" t="s">
        <v>70</v>
      </c>
      <c r="C602" s="153" t="s">
        <v>186</v>
      </c>
      <c r="D602" s="153" t="s">
        <v>164</v>
      </c>
      <c r="E602" s="154" t="s">
        <v>3761</v>
      </c>
      <c r="F602" s="155" t="s">
        <v>27</v>
      </c>
      <c r="G602" s="155" t="s">
        <v>189</v>
      </c>
      <c r="H602" s="155" t="s">
        <v>2581</v>
      </c>
      <c r="I602" s="166" t="s">
        <v>835</v>
      </c>
      <c r="J602" s="160" t="s">
        <v>622</v>
      </c>
      <c r="K602" s="159"/>
      <c r="L602" s="160"/>
      <c r="M602" s="159"/>
      <c r="N602" s="158" t="s">
        <v>2435</v>
      </c>
      <c r="O602" s="158"/>
      <c r="P602" s="158" t="s">
        <v>624</v>
      </c>
      <c r="Q602" s="162" t="s">
        <v>2582</v>
      </c>
      <c r="R602" s="162" t="s">
        <v>5284</v>
      </c>
      <c r="S602" s="163" t="s">
        <v>193</v>
      </c>
      <c r="T602" s="167" t="s">
        <v>837</v>
      </c>
      <c r="U602" s="149"/>
      <c r="V602" s="149" t="s">
        <v>995</v>
      </c>
      <c r="W602" s="164" t="str">
        <f>VLOOKUP(TRIM(X602),X10:Y88,2,FALSE)</f>
        <v>Dario</v>
      </c>
      <c r="X602" s="11" t="str">
        <f t="shared" si="13"/>
        <v>6.10</v>
      </c>
      <c r="Y602" s="83"/>
    </row>
    <row r="603" spans="1:25" ht="35.25" customHeight="1">
      <c r="A603" s="150" t="s">
        <v>185</v>
      </c>
      <c r="B603" s="165" t="s">
        <v>70</v>
      </c>
      <c r="C603" s="153" t="s">
        <v>186</v>
      </c>
      <c r="D603" s="153" t="s">
        <v>164</v>
      </c>
      <c r="E603" s="154" t="s">
        <v>3762</v>
      </c>
      <c r="F603" s="155" t="s">
        <v>27</v>
      </c>
      <c r="G603" s="155" t="s">
        <v>189</v>
      </c>
      <c r="H603" s="155" t="s">
        <v>2584</v>
      </c>
      <c r="I603" s="166" t="s">
        <v>2578</v>
      </c>
      <c r="J603" s="160" t="s">
        <v>622</v>
      </c>
      <c r="K603" s="159"/>
      <c r="L603" s="160"/>
      <c r="M603" s="159"/>
      <c r="N603" s="158" t="s">
        <v>2435</v>
      </c>
      <c r="O603" s="158"/>
      <c r="P603" s="158" t="s">
        <v>624</v>
      </c>
      <c r="Q603" s="162" t="s">
        <v>2585</v>
      </c>
      <c r="R603" s="162" t="s">
        <v>5285</v>
      </c>
      <c r="S603" s="163" t="s">
        <v>193</v>
      </c>
      <c r="T603" s="167" t="s">
        <v>837</v>
      </c>
      <c r="U603" s="149"/>
      <c r="V603" s="149" t="s">
        <v>995</v>
      </c>
      <c r="W603" s="164" t="str">
        <f>VLOOKUP(TRIM(X603),X10:Y88,2,FALSE)</f>
        <v>Dario</v>
      </c>
      <c r="X603" s="11" t="str">
        <f t="shared" si="13"/>
        <v>6.10</v>
      </c>
      <c r="Y603" s="83"/>
    </row>
    <row r="604" spans="1:25" ht="35.25" customHeight="1">
      <c r="A604" s="150" t="s">
        <v>185</v>
      </c>
      <c r="B604" s="165" t="s">
        <v>70</v>
      </c>
      <c r="C604" s="153" t="s">
        <v>186</v>
      </c>
      <c r="D604" s="153" t="s">
        <v>164</v>
      </c>
      <c r="E604" s="154" t="s">
        <v>3763</v>
      </c>
      <c r="F604" s="155" t="s">
        <v>27</v>
      </c>
      <c r="G604" s="155" t="s">
        <v>189</v>
      </c>
      <c r="H604" s="155" t="s">
        <v>2587</v>
      </c>
      <c r="I604" s="166" t="s">
        <v>5928</v>
      </c>
      <c r="J604" s="160" t="s">
        <v>622</v>
      </c>
      <c r="K604" s="159"/>
      <c r="L604" s="160"/>
      <c r="M604" s="159"/>
      <c r="N604" s="158" t="s">
        <v>2435</v>
      </c>
      <c r="O604" s="158"/>
      <c r="P604" s="158" t="s">
        <v>624</v>
      </c>
      <c r="Q604" s="162" t="s">
        <v>2588</v>
      </c>
      <c r="R604" s="162" t="s">
        <v>5146</v>
      </c>
      <c r="S604" s="163" t="s">
        <v>5145</v>
      </c>
      <c r="T604" s="167" t="s">
        <v>837</v>
      </c>
      <c r="U604" s="149"/>
      <c r="V604" s="149"/>
      <c r="W604" s="164" t="str">
        <f>VLOOKUP(TRIM(X604),X10:Y88,2,FALSE)</f>
        <v>Dario</v>
      </c>
      <c r="X604" s="11" t="str">
        <f t="shared" ref="X604:X667" si="14">IF(ISNONTEXT(D604),"" &amp; D604 &amp;"",T(D604))</f>
        <v>6.10</v>
      </c>
      <c r="Y604" s="83"/>
    </row>
    <row r="605" spans="1:25" ht="35.25" customHeight="1">
      <c r="A605" s="150"/>
      <c r="B605" s="165" t="s">
        <v>70</v>
      </c>
      <c r="C605" s="153" t="s">
        <v>28</v>
      </c>
      <c r="D605" s="153" t="s">
        <v>164</v>
      </c>
      <c r="E605" s="154" t="s">
        <v>3764</v>
      </c>
      <c r="F605" s="155" t="s">
        <v>27</v>
      </c>
      <c r="G605" s="169" t="s">
        <v>189</v>
      </c>
      <c r="H605" s="169" t="s">
        <v>2806</v>
      </c>
      <c r="I605" s="170" t="s">
        <v>1457</v>
      </c>
      <c r="J605" s="171" t="s">
        <v>622</v>
      </c>
      <c r="K605" s="172"/>
      <c r="L605" s="171"/>
      <c r="M605" s="172"/>
      <c r="N605" s="171" t="s">
        <v>2435</v>
      </c>
      <c r="O605" s="171"/>
      <c r="P605" s="171" t="s">
        <v>624</v>
      </c>
      <c r="Q605" s="173" t="s">
        <v>4915</v>
      </c>
      <c r="R605" s="173" t="s">
        <v>4916</v>
      </c>
      <c r="S605" s="177"/>
      <c r="T605" s="167" t="s">
        <v>619</v>
      </c>
      <c r="U605" s="149"/>
      <c r="V605" s="149"/>
      <c r="W605" s="164" t="str">
        <f>VLOOKUP(TRIM(X605),X10:Y88,2,FALSE)</f>
        <v>Dario</v>
      </c>
      <c r="X605" s="11" t="str">
        <f t="shared" si="14"/>
        <v>6.10</v>
      </c>
      <c r="Y605" s="83"/>
    </row>
    <row r="606" spans="1:25" ht="35.25" customHeight="1">
      <c r="A606" s="150" t="s">
        <v>185</v>
      </c>
      <c r="B606" s="165" t="s">
        <v>70</v>
      </c>
      <c r="C606" s="153" t="s">
        <v>186</v>
      </c>
      <c r="D606" s="153" t="s">
        <v>164</v>
      </c>
      <c r="E606" s="154" t="s">
        <v>3765</v>
      </c>
      <c r="F606" s="155" t="s">
        <v>27</v>
      </c>
      <c r="G606" s="155" t="s">
        <v>189</v>
      </c>
      <c r="H606" s="155" t="s">
        <v>2590</v>
      </c>
      <c r="I606" s="166" t="s">
        <v>835</v>
      </c>
      <c r="J606" s="160" t="s">
        <v>622</v>
      </c>
      <c r="K606" s="159"/>
      <c r="L606" s="160"/>
      <c r="M606" s="159"/>
      <c r="N606" s="158" t="s">
        <v>2435</v>
      </c>
      <c r="O606" s="158"/>
      <c r="P606" s="158" t="s">
        <v>624</v>
      </c>
      <c r="Q606" s="162" t="s">
        <v>2591</v>
      </c>
      <c r="R606" s="162" t="s">
        <v>5286</v>
      </c>
      <c r="S606" s="163" t="s">
        <v>193</v>
      </c>
      <c r="T606" s="167" t="s">
        <v>837</v>
      </c>
      <c r="U606" s="149"/>
      <c r="V606" s="149" t="s">
        <v>995</v>
      </c>
      <c r="W606" s="164" t="str">
        <f>VLOOKUP(TRIM(X606),X10:Y88,2,FALSE)</f>
        <v>Dario</v>
      </c>
      <c r="X606" s="11" t="str">
        <f t="shared" si="14"/>
        <v>6.10</v>
      </c>
      <c r="Y606" s="83"/>
    </row>
    <row r="607" spans="1:25" ht="35.25" customHeight="1">
      <c r="A607" s="150" t="s">
        <v>185</v>
      </c>
      <c r="B607" s="165" t="s">
        <v>70</v>
      </c>
      <c r="C607" s="153" t="s">
        <v>186</v>
      </c>
      <c r="D607" s="153" t="s">
        <v>164</v>
      </c>
      <c r="E607" s="154" t="s">
        <v>3766</v>
      </c>
      <c r="F607" s="155" t="s">
        <v>27</v>
      </c>
      <c r="G607" s="155" t="s">
        <v>189</v>
      </c>
      <c r="H607" s="155" t="s">
        <v>636</v>
      </c>
      <c r="I607" s="166" t="s">
        <v>5929</v>
      </c>
      <c r="J607" s="160" t="s">
        <v>622</v>
      </c>
      <c r="K607" s="159"/>
      <c r="L607" s="160"/>
      <c r="M607" s="159"/>
      <c r="N607" s="158" t="s">
        <v>2435</v>
      </c>
      <c r="O607" s="158"/>
      <c r="P607" s="158" t="s">
        <v>624</v>
      </c>
      <c r="Q607" s="162" t="s">
        <v>637</v>
      </c>
      <c r="R607" s="162" t="s">
        <v>5148</v>
      </c>
      <c r="S607" s="163" t="s">
        <v>5147</v>
      </c>
      <c r="T607" s="167" t="s">
        <v>626</v>
      </c>
      <c r="U607" s="149"/>
      <c r="V607" s="149"/>
      <c r="W607" s="164" t="str">
        <f>VLOOKUP(TRIM(X607),X10:Y88,2,FALSE)</f>
        <v>Dario</v>
      </c>
      <c r="X607" s="11" t="str">
        <f t="shared" si="14"/>
        <v>6.10</v>
      </c>
      <c r="Y607" s="83"/>
    </row>
    <row r="608" spans="1:25" ht="35.25" customHeight="1">
      <c r="A608" s="150" t="s">
        <v>185</v>
      </c>
      <c r="B608" s="165" t="s">
        <v>70</v>
      </c>
      <c r="C608" s="153" t="s">
        <v>186</v>
      </c>
      <c r="D608" s="153" t="s">
        <v>164</v>
      </c>
      <c r="E608" s="154" t="s">
        <v>3767</v>
      </c>
      <c r="F608" s="155" t="s">
        <v>27</v>
      </c>
      <c r="G608" s="155" t="s">
        <v>189</v>
      </c>
      <c r="H608" s="155" t="s">
        <v>3629</v>
      </c>
      <c r="I608" s="166" t="s">
        <v>1005</v>
      </c>
      <c r="J608" s="160" t="s">
        <v>622</v>
      </c>
      <c r="K608" s="159"/>
      <c r="L608" s="160"/>
      <c r="M608" s="159"/>
      <c r="N608" s="158" t="s">
        <v>2435</v>
      </c>
      <c r="O608" s="158"/>
      <c r="P608" s="158" t="s">
        <v>624</v>
      </c>
      <c r="Q608" s="162" t="s">
        <v>3630</v>
      </c>
      <c r="R608" s="162" t="s">
        <v>5152</v>
      </c>
      <c r="S608" s="163" t="s">
        <v>5151</v>
      </c>
      <c r="T608" s="167" t="s">
        <v>1320</v>
      </c>
      <c r="U608" s="149"/>
      <c r="V608" s="149"/>
      <c r="W608" s="164" t="str">
        <f>VLOOKUP(TRIM(X608),X10:Y88,2,FALSE)</f>
        <v>Dario</v>
      </c>
      <c r="X608" s="11" t="str">
        <f t="shared" si="14"/>
        <v>6.10</v>
      </c>
      <c r="Y608" s="83"/>
    </row>
    <row r="609" spans="1:25" ht="35.25" customHeight="1">
      <c r="A609" s="150"/>
      <c r="B609" s="165" t="s">
        <v>70</v>
      </c>
      <c r="C609" s="153" t="s">
        <v>28</v>
      </c>
      <c r="D609" s="153" t="s">
        <v>164</v>
      </c>
      <c r="E609" s="154" t="s">
        <v>3768</v>
      </c>
      <c r="F609" s="155" t="s">
        <v>27</v>
      </c>
      <c r="G609" s="169" t="s">
        <v>189</v>
      </c>
      <c r="H609" s="169" t="s">
        <v>636</v>
      </c>
      <c r="I609" s="170" t="s">
        <v>947</v>
      </c>
      <c r="J609" s="171" t="s">
        <v>622</v>
      </c>
      <c r="K609" s="172"/>
      <c r="L609" s="171"/>
      <c r="M609" s="172"/>
      <c r="N609" s="171" t="s">
        <v>2435</v>
      </c>
      <c r="O609" s="171"/>
      <c r="P609" s="171" t="s">
        <v>624</v>
      </c>
      <c r="Q609" s="173" t="s">
        <v>4918</v>
      </c>
      <c r="R609" s="173" t="s">
        <v>4919</v>
      </c>
      <c r="S609" s="177"/>
      <c r="T609" s="167" t="s">
        <v>1215</v>
      </c>
      <c r="U609" s="149"/>
      <c r="V609" s="149"/>
      <c r="W609" s="164" t="str">
        <f>VLOOKUP(TRIM(X609),X10:Y88,2,FALSE)</f>
        <v>Dario</v>
      </c>
      <c r="X609" s="11" t="str">
        <f t="shared" si="14"/>
        <v>6.10</v>
      </c>
      <c r="Y609" s="83"/>
    </row>
    <row r="610" spans="1:25" ht="35.25" customHeight="1">
      <c r="A610" s="150" t="s">
        <v>185</v>
      </c>
      <c r="B610" s="165" t="s">
        <v>70</v>
      </c>
      <c r="C610" s="153" t="s">
        <v>186</v>
      </c>
      <c r="D610" s="153" t="s">
        <v>164</v>
      </c>
      <c r="E610" s="154" t="s">
        <v>3769</v>
      </c>
      <c r="F610" s="155" t="s">
        <v>27</v>
      </c>
      <c r="G610" s="155" t="s">
        <v>189</v>
      </c>
      <c r="H610" s="155" t="s">
        <v>3028</v>
      </c>
      <c r="I610" s="166" t="s">
        <v>5930</v>
      </c>
      <c r="J610" s="160" t="s">
        <v>622</v>
      </c>
      <c r="K610" s="159"/>
      <c r="L610" s="160"/>
      <c r="M610" s="159"/>
      <c r="N610" s="158" t="s">
        <v>2435</v>
      </c>
      <c r="O610" s="158"/>
      <c r="P610" s="158" t="s">
        <v>624</v>
      </c>
      <c r="Q610" s="162" t="s">
        <v>1208</v>
      </c>
      <c r="R610" s="162" t="s">
        <v>5159</v>
      </c>
      <c r="S610" s="163" t="s">
        <v>5155</v>
      </c>
      <c r="T610" s="167" t="s">
        <v>1178</v>
      </c>
      <c r="U610" s="149"/>
      <c r="V610" s="149"/>
      <c r="W610" s="164" t="str">
        <f>VLOOKUP(TRIM(X610),X10:Y88,2,FALSE)</f>
        <v>Dario</v>
      </c>
      <c r="X610" s="11" t="str">
        <f t="shared" si="14"/>
        <v>6.10</v>
      </c>
      <c r="Y610" s="83"/>
    </row>
    <row r="611" spans="1:25" ht="35.25" customHeight="1">
      <c r="A611" s="150" t="s">
        <v>185</v>
      </c>
      <c r="B611" s="165" t="s">
        <v>70</v>
      </c>
      <c r="C611" s="153" t="s">
        <v>186</v>
      </c>
      <c r="D611" s="153" t="s">
        <v>164</v>
      </c>
      <c r="E611" s="154" t="s">
        <v>3770</v>
      </c>
      <c r="F611" s="155" t="s">
        <v>27</v>
      </c>
      <c r="G611" s="155" t="s">
        <v>189</v>
      </c>
      <c r="H611" s="155" t="s">
        <v>2593</v>
      </c>
      <c r="I611" s="166" t="s">
        <v>835</v>
      </c>
      <c r="J611" s="160" t="s">
        <v>622</v>
      </c>
      <c r="K611" s="159"/>
      <c r="L611" s="160"/>
      <c r="M611" s="159"/>
      <c r="N611" s="158" t="s">
        <v>2435</v>
      </c>
      <c r="O611" s="158"/>
      <c r="P611" s="158" t="s">
        <v>624</v>
      </c>
      <c r="Q611" s="162" t="s">
        <v>2594</v>
      </c>
      <c r="R611" s="162" t="s">
        <v>5157</v>
      </c>
      <c r="S611" s="163" t="s">
        <v>5156</v>
      </c>
      <c r="T611" s="167" t="s">
        <v>837</v>
      </c>
      <c r="U611" s="149"/>
      <c r="V611" s="149"/>
      <c r="W611" s="164" t="str">
        <f>VLOOKUP(TRIM(X611),X10:Y88,2,FALSE)</f>
        <v>Dario</v>
      </c>
      <c r="X611" s="11" t="str">
        <f t="shared" si="14"/>
        <v>6.10</v>
      </c>
      <c r="Y611" s="83"/>
    </row>
    <row r="612" spans="1:25" ht="35.25" customHeight="1">
      <c r="A612" s="150" t="s">
        <v>185</v>
      </c>
      <c r="B612" s="165" t="s">
        <v>70</v>
      </c>
      <c r="C612" s="153" t="s">
        <v>186</v>
      </c>
      <c r="D612" s="153" t="s">
        <v>164</v>
      </c>
      <c r="E612" s="154" t="s">
        <v>3771</v>
      </c>
      <c r="F612" s="155" t="s">
        <v>27</v>
      </c>
      <c r="G612" s="155" t="s">
        <v>189</v>
      </c>
      <c r="H612" s="155" t="s">
        <v>2699</v>
      </c>
      <c r="I612" s="166" t="s">
        <v>1187</v>
      </c>
      <c r="J612" s="160" t="s">
        <v>622</v>
      </c>
      <c r="K612" s="159"/>
      <c r="L612" s="160"/>
      <c r="M612" s="159"/>
      <c r="N612" s="158" t="s">
        <v>2435</v>
      </c>
      <c r="O612" s="158"/>
      <c r="P612" s="158" t="s">
        <v>624</v>
      </c>
      <c r="Q612" s="162" t="s">
        <v>2700</v>
      </c>
      <c r="R612" s="162" t="s">
        <v>5161</v>
      </c>
      <c r="S612" s="163" t="s">
        <v>5160</v>
      </c>
      <c r="T612" s="167" t="s">
        <v>1189</v>
      </c>
      <c r="U612" s="149"/>
      <c r="V612" s="149"/>
      <c r="W612" s="164" t="str">
        <f>VLOOKUP(TRIM(X612),X10:Y88,2,FALSE)</f>
        <v>Dario</v>
      </c>
      <c r="X612" s="11" t="str">
        <f t="shared" si="14"/>
        <v>6.10</v>
      </c>
      <c r="Y612" s="83"/>
    </row>
    <row r="613" spans="1:25" ht="35.25" customHeight="1">
      <c r="A613" s="150" t="s">
        <v>185</v>
      </c>
      <c r="B613" s="165" t="s">
        <v>70</v>
      </c>
      <c r="C613" s="153" t="s">
        <v>186</v>
      </c>
      <c r="D613" s="153" t="s">
        <v>164</v>
      </c>
      <c r="E613" s="154" t="s">
        <v>3772</v>
      </c>
      <c r="F613" s="155" t="s">
        <v>434</v>
      </c>
      <c r="G613" s="155" t="s">
        <v>189</v>
      </c>
      <c r="H613" s="155" t="s">
        <v>5164</v>
      </c>
      <c r="I613" s="166" t="s">
        <v>1638</v>
      </c>
      <c r="J613" s="160"/>
      <c r="K613" s="159"/>
      <c r="L613" s="160"/>
      <c r="M613" s="159"/>
      <c r="N613" s="158"/>
      <c r="O613" s="158" t="s">
        <v>62</v>
      </c>
      <c r="P613" s="158" t="s">
        <v>624</v>
      </c>
      <c r="Q613" s="162" t="s">
        <v>1959</v>
      </c>
      <c r="R613" s="162" t="s">
        <v>5163</v>
      </c>
      <c r="S613" s="163" t="s">
        <v>5162</v>
      </c>
      <c r="T613" s="167" t="s">
        <v>837</v>
      </c>
      <c r="U613" s="149"/>
      <c r="V613" s="149"/>
      <c r="W613" s="164" t="str">
        <f>VLOOKUP(TRIM(X613),X10:Y88,2,FALSE)</f>
        <v>Dario</v>
      </c>
      <c r="X613" s="11" t="str">
        <f t="shared" si="14"/>
        <v>6.10</v>
      </c>
      <c r="Y613" s="83"/>
    </row>
    <row r="614" spans="1:25" ht="35.25" customHeight="1">
      <c r="A614" s="150" t="s">
        <v>185</v>
      </c>
      <c r="B614" s="165" t="s">
        <v>70</v>
      </c>
      <c r="C614" s="153" t="s">
        <v>186</v>
      </c>
      <c r="D614" s="153" t="s">
        <v>164</v>
      </c>
      <c r="E614" s="154" t="s">
        <v>3773</v>
      </c>
      <c r="F614" s="155" t="s">
        <v>27</v>
      </c>
      <c r="G614" s="155" t="s">
        <v>189</v>
      </c>
      <c r="H614" s="155" t="s">
        <v>3030</v>
      </c>
      <c r="I614" s="166" t="s">
        <v>475</v>
      </c>
      <c r="J614" s="160" t="s">
        <v>622</v>
      </c>
      <c r="K614" s="159"/>
      <c r="L614" s="160"/>
      <c r="M614" s="159"/>
      <c r="N614" s="158" t="s">
        <v>2435</v>
      </c>
      <c r="O614" s="158"/>
      <c r="P614" s="158" t="s">
        <v>624</v>
      </c>
      <c r="Q614" s="162" t="s">
        <v>3031</v>
      </c>
      <c r="R614" s="162" t="s">
        <v>5166</v>
      </c>
      <c r="S614" s="163" t="s">
        <v>5165</v>
      </c>
      <c r="T614" s="167" t="s">
        <v>1178</v>
      </c>
      <c r="U614" s="149"/>
      <c r="V614" s="149"/>
      <c r="W614" s="164" t="str">
        <f>VLOOKUP(TRIM(X614),X10:Y88,2,FALSE)</f>
        <v>Dario</v>
      </c>
      <c r="X614" s="11" t="str">
        <f t="shared" si="14"/>
        <v>6.10</v>
      </c>
      <c r="Y614" s="83"/>
    </row>
    <row r="615" spans="1:25" ht="35.25" customHeight="1">
      <c r="A615" s="150"/>
      <c r="B615" s="165" t="s">
        <v>70</v>
      </c>
      <c r="C615" s="153" t="s">
        <v>28</v>
      </c>
      <c r="D615" s="153" t="s">
        <v>164</v>
      </c>
      <c r="E615" s="154" t="s">
        <v>3774</v>
      </c>
      <c r="F615" s="155" t="s">
        <v>27</v>
      </c>
      <c r="G615" s="169" t="s">
        <v>189</v>
      </c>
      <c r="H615" s="169" t="s">
        <v>3682</v>
      </c>
      <c r="I615" s="170" t="s">
        <v>3683</v>
      </c>
      <c r="J615" s="171" t="s">
        <v>622</v>
      </c>
      <c r="K615" s="172"/>
      <c r="L615" s="171"/>
      <c r="M615" s="172"/>
      <c r="N615" s="171" t="s">
        <v>2435</v>
      </c>
      <c r="O615" s="171"/>
      <c r="P615" s="171" t="s">
        <v>624</v>
      </c>
      <c r="Q615" s="173" t="s">
        <v>5167</v>
      </c>
      <c r="R615" s="173" t="s">
        <v>5168</v>
      </c>
      <c r="S615" s="177"/>
      <c r="T615" s="167" t="s">
        <v>3685</v>
      </c>
      <c r="U615" s="149"/>
      <c r="V615" s="149"/>
      <c r="W615" s="164" t="str">
        <f>VLOOKUP(TRIM(X615),X10:Y88,2,FALSE)</f>
        <v>Dario</v>
      </c>
      <c r="X615" s="11" t="str">
        <f t="shared" si="14"/>
        <v>6.10</v>
      </c>
      <c r="Y615" s="83"/>
    </row>
    <row r="616" spans="1:25" ht="35.25" customHeight="1">
      <c r="A616" s="150" t="s">
        <v>185</v>
      </c>
      <c r="B616" s="165" t="s">
        <v>70</v>
      </c>
      <c r="C616" s="153" t="s">
        <v>186</v>
      </c>
      <c r="D616" s="153" t="s">
        <v>168</v>
      </c>
      <c r="E616" s="154" t="s">
        <v>3775</v>
      </c>
      <c r="F616" s="155" t="s">
        <v>3432</v>
      </c>
      <c r="G616" s="155" t="s">
        <v>189</v>
      </c>
      <c r="H616" s="155" t="s">
        <v>4305</v>
      </c>
      <c r="I616" s="166" t="s">
        <v>5931</v>
      </c>
      <c r="J616" s="160"/>
      <c r="K616" s="159"/>
      <c r="L616" s="160"/>
      <c r="M616" s="159"/>
      <c r="N616" s="158"/>
      <c r="O616" s="158" t="s">
        <v>366</v>
      </c>
      <c r="P616" s="158"/>
      <c r="Q616" s="162" t="s">
        <v>62</v>
      </c>
      <c r="R616" s="162" t="s">
        <v>4979</v>
      </c>
      <c r="S616" s="163" t="s">
        <v>253</v>
      </c>
      <c r="T616" s="167" t="s">
        <v>767</v>
      </c>
      <c r="U616" s="149"/>
      <c r="V616" s="149"/>
      <c r="W616" s="164" t="str">
        <f>VLOOKUP(TRIM(X616),X10:Y88,2,FALSE)</f>
        <v>Frank</v>
      </c>
      <c r="X616" s="11" t="str">
        <f t="shared" si="14"/>
        <v>7.1</v>
      </c>
      <c r="Y616" s="83"/>
    </row>
    <row r="617" spans="1:25" ht="35.25" customHeight="1">
      <c r="A617" s="150" t="s">
        <v>185</v>
      </c>
      <c r="B617" s="165" t="s">
        <v>70</v>
      </c>
      <c r="C617" s="153" t="s">
        <v>186</v>
      </c>
      <c r="D617" s="153" t="s">
        <v>168</v>
      </c>
      <c r="E617" s="154" t="s">
        <v>3776</v>
      </c>
      <c r="F617" s="155" t="s">
        <v>1020</v>
      </c>
      <c r="G617" s="155" t="s">
        <v>189</v>
      </c>
      <c r="H617" s="155" t="s">
        <v>3005</v>
      </c>
      <c r="I617" s="166" t="s">
        <v>3006</v>
      </c>
      <c r="J617" s="160"/>
      <c r="K617" s="159"/>
      <c r="L617" s="160"/>
      <c r="M617" s="159"/>
      <c r="N617" s="158"/>
      <c r="O617" s="158" t="s">
        <v>206</v>
      </c>
      <c r="P617" s="158"/>
      <c r="Q617" s="162" t="s">
        <v>3005</v>
      </c>
      <c r="R617" s="162" t="s">
        <v>5085</v>
      </c>
      <c r="S617" s="163" t="s">
        <v>253</v>
      </c>
      <c r="T617" s="167" t="s">
        <v>472</v>
      </c>
      <c r="U617" s="149"/>
      <c r="V617" s="149"/>
      <c r="W617" s="164" t="str">
        <f>VLOOKUP(TRIM(X617),X10:Y88,2,FALSE)</f>
        <v>Frank</v>
      </c>
      <c r="X617" s="11" t="str">
        <f t="shared" si="14"/>
        <v>7.1</v>
      </c>
      <c r="Y617" s="83"/>
    </row>
    <row r="618" spans="1:25" ht="35.25" customHeight="1">
      <c r="A618" s="150" t="s">
        <v>185</v>
      </c>
      <c r="B618" s="165" t="s">
        <v>70</v>
      </c>
      <c r="C618" s="153" t="s">
        <v>186</v>
      </c>
      <c r="D618" s="153" t="s">
        <v>168</v>
      </c>
      <c r="E618" s="154" t="s">
        <v>3777</v>
      </c>
      <c r="F618" s="155" t="s">
        <v>3432</v>
      </c>
      <c r="G618" s="155" t="s">
        <v>189</v>
      </c>
      <c r="H618" s="155" t="s">
        <v>3433</v>
      </c>
      <c r="I618" s="166" t="s">
        <v>3434</v>
      </c>
      <c r="J618" s="160"/>
      <c r="K618" s="159"/>
      <c r="L618" s="160"/>
      <c r="M618" s="159"/>
      <c r="N618" s="158"/>
      <c r="O618" s="158"/>
      <c r="P618" s="158"/>
      <c r="Q618" s="162" t="s">
        <v>3435</v>
      </c>
      <c r="R618" s="162" t="s">
        <v>4996</v>
      </c>
      <c r="S618" s="163" t="s">
        <v>253</v>
      </c>
      <c r="T618" s="167" t="s">
        <v>556</v>
      </c>
      <c r="U618" s="149"/>
      <c r="V618" s="149"/>
      <c r="W618" s="164" t="str">
        <f>VLOOKUP(TRIM(X618),X10:Y88,2,FALSE)</f>
        <v>Frank</v>
      </c>
      <c r="X618" s="11" t="str">
        <f t="shared" si="14"/>
        <v>7.1</v>
      </c>
      <c r="Y618" s="83"/>
    </row>
    <row r="619" spans="1:25" ht="35.25" customHeight="1">
      <c r="A619" s="150" t="s">
        <v>185</v>
      </c>
      <c r="B619" s="165" t="s">
        <v>70</v>
      </c>
      <c r="C619" s="153" t="s">
        <v>186</v>
      </c>
      <c r="D619" s="153" t="s">
        <v>168</v>
      </c>
      <c r="E619" s="154" t="s">
        <v>3778</v>
      </c>
      <c r="F619" s="155" t="s">
        <v>3432</v>
      </c>
      <c r="G619" s="155" t="s">
        <v>189</v>
      </c>
      <c r="H619" s="155" t="s">
        <v>3498</v>
      </c>
      <c r="I619" s="166" t="s">
        <v>459</v>
      </c>
      <c r="J619" s="160"/>
      <c r="K619" s="159"/>
      <c r="L619" s="160"/>
      <c r="M619" s="159"/>
      <c r="N619" s="158"/>
      <c r="O619" s="158" t="s">
        <v>366</v>
      </c>
      <c r="P619" s="158"/>
      <c r="Q619" s="162" t="s">
        <v>3499</v>
      </c>
      <c r="R619" s="162" t="s">
        <v>4997</v>
      </c>
      <c r="S619" s="168" t="s">
        <v>200</v>
      </c>
      <c r="T619" s="167" t="s">
        <v>619</v>
      </c>
      <c r="U619" s="149"/>
      <c r="V619" s="149"/>
      <c r="W619" s="164" t="str">
        <f>VLOOKUP(TRIM(X619),X10:Y88,2,FALSE)</f>
        <v>Frank</v>
      </c>
      <c r="X619" s="11" t="str">
        <f t="shared" si="14"/>
        <v>7.1</v>
      </c>
      <c r="Y619" s="83"/>
    </row>
    <row r="620" spans="1:25" ht="35.25" customHeight="1">
      <c r="A620" s="150" t="s">
        <v>185</v>
      </c>
      <c r="B620" s="165" t="s">
        <v>70</v>
      </c>
      <c r="C620" s="153" t="s">
        <v>186</v>
      </c>
      <c r="D620" s="153" t="s">
        <v>168</v>
      </c>
      <c r="E620" s="154" t="s">
        <v>3779</v>
      </c>
      <c r="F620" s="155" t="s">
        <v>1020</v>
      </c>
      <c r="G620" s="155" t="s">
        <v>189</v>
      </c>
      <c r="H620" s="155" t="s">
        <v>3579</v>
      </c>
      <c r="I620" s="166" t="s">
        <v>3580</v>
      </c>
      <c r="J620" s="160"/>
      <c r="K620" s="159"/>
      <c r="L620" s="160"/>
      <c r="M620" s="159"/>
      <c r="N620" s="158"/>
      <c r="O620" s="158" t="s">
        <v>366</v>
      </c>
      <c r="P620" s="158"/>
      <c r="Q620" s="162" t="s">
        <v>3581</v>
      </c>
      <c r="R620" s="162" t="s">
        <v>4998</v>
      </c>
      <c r="S620" s="163" t="s">
        <v>193</v>
      </c>
      <c r="T620" s="167" t="s">
        <v>3582</v>
      </c>
      <c r="U620" s="149"/>
      <c r="V620" s="149"/>
      <c r="W620" s="164" t="str">
        <f>VLOOKUP(TRIM(X620),X10:Y88,2,FALSE)</f>
        <v>Frank</v>
      </c>
      <c r="X620" s="11" t="str">
        <f t="shared" si="14"/>
        <v>7.1</v>
      </c>
      <c r="Y620" s="83"/>
    </row>
    <row r="621" spans="1:25" ht="35.25" customHeight="1">
      <c r="A621" s="150" t="s">
        <v>185</v>
      </c>
      <c r="B621" s="165" t="s">
        <v>70</v>
      </c>
      <c r="C621" s="153" t="s">
        <v>186</v>
      </c>
      <c r="D621" s="153" t="s">
        <v>168</v>
      </c>
      <c r="E621" s="154" t="s">
        <v>3780</v>
      </c>
      <c r="F621" s="155" t="s">
        <v>1020</v>
      </c>
      <c r="G621" s="155" t="s">
        <v>189</v>
      </c>
      <c r="H621" s="155" t="s">
        <v>3756</v>
      </c>
      <c r="I621" s="166" t="s">
        <v>5932</v>
      </c>
      <c r="J621" s="160"/>
      <c r="K621" s="159"/>
      <c r="L621" s="160"/>
      <c r="M621" s="159"/>
      <c r="N621" s="158"/>
      <c r="O621" s="158"/>
      <c r="P621" s="158"/>
      <c r="Q621" s="162" t="s">
        <v>3758</v>
      </c>
      <c r="R621" s="162" t="s">
        <v>5000</v>
      </c>
      <c r="S621" s="163" t="s">
        <v>5001</v>
      </c>
      <c r="T621" s="167" t="s">
        <v>1389</v>
      </c>
      <c r="U621" s="149"/>
      <c r="V621" s="149"/>
      <c r="W621" s="164" t="str">
        <f>VLOOKUP(TRIM(X621),X10:Y88,2,FALSE)</f>
        <v>Frank</v>
      </c>
      <c r="X621" s="11" t="str">
        <f t="shared" si="14"/>
        <v>7.1</v>
      </c>
      <c r="Y621" s="83"/>
    </row>
    <row r="622" spans="1:25" ht="35.25" customHeight="1">
      <c r="A622" s="150" t="s">
        <v>185</v>
      </c>
      <c r="B622" s="165" t="s">
        <v>70</v>
      </c>
      <c r="C622" s="153" t="s">
        <v>186</v>
      </c>
      <c r="D622" s="153" t="s">
        <v>168</v>
      </c>
      <c r="E622" s="154" t="s">
        <v>3781</v>
      </c>
      <c r="F622" s="155" t="s">
        <v>3432</v>
      </c>
      <c r="G622" s="155" t="s">
        <v>189</v>
      </c>
      <c r="H622" s="155" t="s">
        <v>5934</v>
      </c>
      <c r="I622" s="166" t="s">
        <v>5933</v>
      </c>
      <c r="J622" s="160"/>
      <c r="K622" s="159"/>
      <c r="L622" s="160"/>
      <c r="M622" s="159"/>
      <c r="N622" s="158"/>
      <c r="O622" s="158" t="s">
        <v>366</v>
      </c>
      <c r="P622" s="158"/>
      <c r="Q622" s="162" t="s">
        <v>3695</v>
      </c>
      <c r="R622" s="162" t="s">
        <v>4999</v>
      </c>
      <c r="S622" s="163" t="s">
        <v>253</v>
      </c>
      <c r="T622" s="167" t="s">
        <v>472</v>
      </c>
      <c r="U622" s="149"/>
      <c r="V622" s="149"/>
      <c r="W622" s="164" t="str">
        <f>VLOOKUP(TRIM(X622),X10:Y88,2,FALSE)</f>
        <v>Frank</v>
      </c>
      <c r="X622" s="11" t="str">
        <f t="shared" si="14"/>
        <v>7.1</v>
      </c>
      <c r="Y622" s="83"/>
    </row>
    <row r="623" spans="1:25" ht="35.25" customHeight="1">
      <c r="A623" s="150"/>
      <c r="B623" s="165" t="s">
        <v>70</v>
      </c>
      <c r="C623" s="153" t="s">
        <v>28</v>
      </c>
      <c r="D623" s="153" t="s">
        <v>101</v>
      </c>
      <c r="E623" s="154" t="s">
        <v>3782</v>
      </c>
      <c r="F623" s="155" t="s">
        <v>434</v>
      </c>
      <c r="G623" s="169" t="s">
        <v>189</v>
      </c>
      <c r="H623" s="169" t="s">
        <v>4393</v>
      </c>
      <c r="I623" s="170" t="s">
        <v>1638</v>
      </c>
      <c r="J623" s="171"/>
      <c r="K623" s="172"/>
      <c r="L623" s="171"/>
      <c r="M623" s="172"/>
      <c r="N623" s="171"/>
      <c r="O623" s="171" t="s">
        <v>206</v>
      </c>
      <c r="P623" s="171" t="s">
        <v>2225</v>
      </c>
      <c r="Q623" s="173" t="s">
        <v>4957</v>
      </c>
      <c r="R623" s="173" t="s">
        <v>4958</v>
      </c>
      <c r="S623" s="177"/>
      <c r="T623" s="167" t="s">
        <v>893</v>
      </c>
      <c r="U623" s="149"/>
      <c r="V623" s="149"/>
      <c r="W623" s="164" t="str">
        <f>VLOOKUP(TRIM(X623),X10:Y88,2,FALSE)</f>
        <v>Krisztian</v>
      </c>
      <c r="X623" s="11" t="str">
        <f t="shared" si="14"/>
        <v>5.3</v>
      </c>
      <c r="Y623" s="83"/>
    </row>
    <row r="624" spans="1:25" ht="35.25" customHeight="1">
      <c r="A624" s="150" t="s">
        <v>185</v>
      </c>
      <c r="B624" s="165" t="s">
        <v>70</v>
      </c>
      <c r="C624" s="153" t="s">
        <v>186</v>
      </c>
      <c r="D624" s="153" t="s">
        <v>105</v>
      </c>
      <c r="E624" s="154" t="s">
        <v>3783</v>
      </c>
      <c r="F624" s="155" t="s">
        <v>29</v>
      </c>
      <c r="G624" s="155" t="s">
        <v>189</v>
      </c>
      <c r="H624" s="155" t="s">
        <v>4399</v>
      </c>
      <c r="I624" s="166" t="s">
        <v>765</v>
      </c>
      <c r="J624" s="160" t="s">
        <v>2418</v>
      </c>
      <c r="K624" s="159">
        <v>1169</v>
      </c>
      <c r="L624" s="160" t="s">
        <v>73</v>
      </c>
      <c r="M624" s="159" t="s">
        <v>485</v>
      </c>
      <c r="N624" s="158" t="s">
        <v>486</v>
      </c>
      <c r="O624" s="158" t="s">
        <v>206</v>
      </c>
      <c r="P624" s="158" t="s">
        <v>2419</v>
      </c>
      <c r="Q624" s="162" t="s">
        <v>2420</v>
      </c>
      <c r="R624" s="162" t="s">
        <v>5287</v>
      </c>
      <c r="S624" s="163" t="s">
        <v>193</v>
      </c>
      <c r="T624" s="167" t="s">
        <v>767</v>
      </c>
      <c r="U624" s="149"/>
      <c r="V624" s="149" t="s">
        <v>995</v>
      </c>
      <c r="W624" s="164" t="str">
        <f>VLOOKUP(TRIM(X624),X10:Y88,2,FALSE)</f>
        <v>Krisztian</v>
      </c>
      <c r="X624" s="11" t="str">
        <f t="shared" si="14"/>
        <v>5.4</v>
      </c>
      <c r="Y624" s="83"/>
    </row>
    <row r="625" spans="1:25" ht="35.25" customHeight="1">
      <c r="A625" s="150" t="s">
        <v>185</v>
      </c>
      <c r="B625" s="165" t="s">
        <v>70</v>
      </c>
      <c r="C625" s="153" t="s">
        <v>186</v>
      </c>
      <c r="D625" s="153" t="s">
        <v>105</v>
      </c>
      <c r="E625" s="154" t="s">
        <v>3784</v>
      </c>
      <c r="F625" s="155" t="s">
        <v>30</v>
      </c>
      <c r="G625" s="155" t="s">
        <v>189</v>
      </c>
      <c r="H625" s="155" t="s">
        <v>4402</v>
      </c>
      <c r="I625" s="166" t="s">
        <v>765</v>
      </c>
      <c r="J625" s="160" t="s">
        <v>2418</v>
      </c>
      <c r="K625" s="159">
        <v>1170</v>
      </c>
      <c r="L625" s="160" t="s">
        <v>73</v>
      </c>
      <c r="M625" s="159" t="s">
        <v>485</v>
      </c>
      <c r="N625" s="158" t="s">
        <v>486</v>
      </c>
      <c r="O625" s="158" t="s">
        <v>206</v>
      </c>
      <c r="P625" s="158" t="s">
        <v>215</v>
      </c>
      <c r="Q625" s="162" t="s">
        <v>2431</v>
      </c>
      <c r="R625" s="162" t="s">
        <v>4960</v>
      </c>
      <c r="S625" s="163" t="s">
        <v>4959</v>
      </c>
      <c r="T625" s="167" t="s">
        <v>767</v>
      </c>
      <c r="U625" s="149"/>
      <c r="V625" s="149"/>
      <c r="W625" s="164" t="str">
        <f>VLOOKUP(TRIM(X625),X10:Y88,2,FALSE)</f>
        <v>Krisztian</v>
      </c>
      <c r="X625" s="11" t="str">
        <f t="shared" si="14"/>
        <v>5.4</v>
      </c>
      <c r="Y625" s="83"/>
    </row>
    <row r="626" spans="1:25" ht="35.25" customHeight="1">
      <c r="A626" s="150" t="s">
        <v>185</v>
      </c>
      <c r="B626" s="165" t="s">
        <v>70</v>
      </c>
      <c r="C626" s="153" t="s">
        <v>186</v>
      </c>
      <c r="D626" s="153" t="s">
        <v>105</v>
      </c>
      <c r="E626" s="154" t="s">
        <v>3785</v>
      </c>
      <c r="F626" s="155" t="s">
        <v>30</v>
      </c>
      <c r="G626" s="155" t="s">
        <v>189</v>
      </c>
      <c r="H626" s="155" t="s">
        <v>4405</v>
      </c>
      <c r="I626" s="166" t="s">
        <v>3086</v>
      </c>
      <c r="J626" s="160" t="s">
        <v>3087</v>
      </c>
      <c r="K626" s="159">
        <v>314</v>
      </c>
      <c r="L626" s="160" t="s">
        <v>73</v>
      </c>
      <c r="M626" s="159" t="s">
        <v>485</v>
      </c>
      <c r="N626" s="158" t="s">
        <v>486</v>
      </c>
      <c r="O626" s="158" t="s">
        <v>206</v>
      </c>
      <c r="P626" s="158" t="s">
        <v>3088</v>
      </c>
      <c r="Q626" s="162" t="s">
        <v>3089</v>
      </c>
      <c r="R626" s="162" t="s">
        <v>4963</v>
      </c>
      <c r="S626" s="163" t="s">
        <v>4962</v>
      </c>
      <c r="T626" s="167" t="s">
        <v>3083</v>
      </c>
      <c r="U626" s="149"/>
      <c r="V626" s="149"/>
      <c r="W626" s="164" t="str">
        <f>VLOOKUP(TRIM(X626),X10:Y88,2,FALSE)</f>
        <v>Krisztian</v>
      </c>
      <c r="X626" s="11" t="str">
        <f t="shared" si="14"/>
        <v>5.4</v>
      </c>
      <c r="Y626" s="83"/>
    </row>
    <row r="627" spans="1:25" ht="35.25" customHeight="1">
      <c r="A627" s="150" t="s">
        <v>185</v>
      </c>
      <c r="B627" s="165" t="s">
        <v>70</v>
      </c>
      <c r="C627" s="153" t="s">
        <v>186</v>
      </c>
      <c r="D627" s="153" t="s">
        <v>105</v>
      </c>
      <c r="E627" s="154" t="s">
        <v>3786</v>
      </c>
      <c r="F627" s="155" t="s">
        <v>434</v>
      </c>
      <c r="G627" s="155" t="s">
        <v>189</v>
      </c>
      <c r="H627" s="155" t="s">
        <v>3452</v>
      </c>
      <c r="I627" s="166" t="s">
        <v>760</v>
      </c>
      <c r="J627" s="160"/>
      <c r="K627" s="159"/>
      <c r="L627" s="160"/>
      <c r="M627" s="159"/>
      <c r="N627" s="158"/>
      <c r="O627" s="158" t="s">
        <v>206</v>
      </c>
      <c r="P627" s="158"/>
      <c r="Q627" s="162" t="s">
        <v>3453</v>
      </c>
      <c r="R627" s="162" t="s">
        <v>4481</v>
      </c>
      <c r="S627" s="163" t="s">
        <v>4480</v>
      </c>
      <c r="T627" s="167" t="s">
        <v>3447</v>
      </c>
      <c r="U627" s="149"/>
      <c r="V627" s="149"/>
      <c r="W627" s="164" t="str">
        <f>VLOOKUP(TRIM(X627),X10:Y88,2,FALSE)</f>
        <v>Krisztian</v>
      </c>
      <c r="X627" s="11" t="str">
        <f t="shared" si="14"/>
        <v>5.4</v>
      </c>
      <c r="Y627" s="83"/>
    </row>
    <row r="628" spans="1:25" ht="35.25" customHeight="1">
      <c r="A628" s="150" t="s">
        <v>185</v>
      </c>
      <c r="B628" s="165" t="s">
        <v>70</v>
      </c>
      <c r="C628" s="153" t="s">
        <v>186</v>
      </c>
      <c r="D628" s="153" t="s">
        <v>105</v>
      </c>
      <c r="E628" s="154" t="s">
        <v>3787</v>
      </c>
      <c r="F628" s="155" t="s">
        <v>30</v>
      </c>
      <c r="G628" s="155" t="s">
        <v>189</v>
      </c>
      <c r="H628" s="155" t="s">
        <v>4491</v>
      </c>
      <c r="I628" s="166" t="s">
        <v>3444</v>
      </c>
      <c r="J628" s="160" t="s">
        <v>3445</v>
      </c>
      <c r="K628" s="159">
        <v>245</v>
      </c>
      <c r="L628" s="160" t="s">
        <v>73</v>
      </c>
      <c r="M628" s="159" t="s">
        <v>485</v>
      </c>
      <c r="N628" s="158" t="s">
        <v>645</v>
      </c>
      <c r="O628" s="158" t="s">
        <v>206</v>
      </c>
      <c r="P628" s="158" t="s">
        <v>374</v>
      </c>
      <c r="Q628" s="162" t="s">
        <v>3446</v>
      </c>
      <c r="R628" s="162" t="s">
        <v>4493</v>
      </c>
      <c r="S628" s="163" t="s">
        <v>4492</v>
      </c>
      <c r="T628" s="167" t="s">
        <v>3447</v>
      </c>
      <c r="U628" s="149"/>
      <c r="V628" s="149"/>
      <c r="W628" s="164" t="str">
        <f>VLOOKUP(TRIM(X628),X10:Y88,2,FALSE)</f>
        <v>Krisztian</v>
      </c>
      <c r="X628" s="11" t="str">
        <f t="shared" si="14"/>
        <v>5.4</v>
      </c>
      <c r="Y628" s="83"/>
    </row>
    <row r="629" spans="1:25" ht="35.25" customHeight="1">
      <c r="A629" s="150" t="s">
        <v>185</v>
      </c>
      <c r="B629" s="165" t="s">
        <v>70</v>
      </c>
      <c r="C629" s="153" t="s">
        <v>186</v>
      </c>
      <c r="D629" s="153" t="s">
        <v>105</v>
      </c>
      <c r="E629" s="154" t="s">
        <v>3788</v>
      </c>
      <c r="F629" s="155" t="s">
        <v>29</v>
      </c>
      <c r="G629" s="155" t="s">
        <v>189</v>
      </c>
      <c r="H629" s="155" t="s">
        <v>4502</v>
      </c>
      <c r="I629" s="166" t="s">
        <v>649</v>
      </c>
      <c r="J629" s="160" t="s">
        <v>664</v>
      </c>
      <c r="K629" s="159">
        <v>425</v>
      </c>
      <c r="L629" s="160" t="s">
        <v>73</v>
      </c>
      <c r="M629" s="159" t="s">
        <v>485</v>
      </c>
      <c r="N629" s="158" t="s">
        <v>665</v>
      </c>
      <c r="O629" s="158" t="s">
        <v>206</v>
      </c>
      <c r="P629" s="158" t="s">
        <v>3552</v>
      </c>
      <c r="Q629" s="162" t="s">
        <v>3553</v>
      </c>
      <c r="R629" s="162" t="s">
        <v>5288</v>
      </c>
      <c r="S629" s="163" t="s">
        <v>193</v>
      </c>
      <c r="T629" s="167" t="s">
        <v>651</v>
      </c>
      <c r="U629" s="149"/>
      <c r="V629" s="149" t="s">
        <v>995</v>
      </c>
      <c r="W629" s="164" t="str">
        <f>VLOOKUP(TRIM(X629),X10:Y88,2,FALSE)</f>
        <v>Krisztian</v>
      </c>
      <c r="X629" s="11" t="str">
        <f t="shared" si="14"/>
        <v>5.4</v>
      </c>
      <c r="Y629" s="83"/>
    </row>
    <row r="630" spans="1:25" ht="35.25" customHeight="1">
      <c r="A630" s="150" t="s">
        <v>185</v>
      </c>
      <c r="B630" s="165" t="s">
        <v>70</v>
      </c>
      <c r="C630" s="153" t="s">
        <v>186</v>
      </c>
      <c r="D630" s="153" t="s">
        <v>105</v>
      </c>
      <c r="E630" s="154" t="s">
        <v>3789</v>
      </c>
      <c r="F630" s="155" t="s">
        <v>26</v>
      </c>
      <c r="G630" s="155" t="s">
        <v>189</v>
      </c>
      <c r="H630" s="155" t="s">
        <v>4651</v>
      </c>
      <c r="I630" s="166" t="s">
        <v>1638</v>
      </c>
      <c r="J630" s="160"/>
      <c r="K630" s="159"/>
      <c r="L630" s="160"/>
      <c r="M630" s="159"/>
      <c r="N630" s="158"/>
      <c r="O630" s="158" t="s">
        <v>206</v>
      </c>
      <c r="P630" s="158" t="s">
        <v>215</v>
      </c>
      <c r="Q630" s="162" t="s">
        <v>2518</v>
      </c>
      <c r="R630" s="162" t="s">
        <v>5289</v>
      </c>
      <c r="S630" s="163" t="s">
        <v>193</v>
      </c>
      <c r="T630" s="167" t="s">
        <v>767</v>
      </c>
      <c r="U630" s="149"/>
      <c r="V630" s="149" t="s">
        <v>995</v>
      </c>
      <c r="W630" s="164" t="str">
        <f>VLOOKUP(TRIM(X630),X10:Y88,2,FALSE)</f>
        <v>Krisztian</v>
      </c>
      <c r="X630" s="11" t="str">
        <f t="shared" si="14"/>
        <v>5.4</v>
      </c>
      <c r="Y630" s="83"/>
    </row>
    <row r="631" spans="1:25" ht="35.25" customHeight="1">
      <c r="A631" s="150" t="s">
        <v>185</v>
      </c>
      <c r="B631" s="165" t="s">
        <v>70</v>
      </c>
      <c r="C631" s="153" t="s">
        <v>186</v>
      </c>
      <c r="D631" s="153" t="s">
        <v>105</v>
      </c>
      <c r="E631" s="154" t="s">
        <v>3790</v>
      </c>
      <c r="F631" s="155" t="s">
        <v>30</v>
      </c>
      <c r="G631" s="155" t="s">
        <v>189</v>
      </c>
      <c r="H631" s="155" t="s">
        <v>4494</v>
      </c>
      <c r="I631" s="166" t="s">
        <v>3444</v>
      </c>
      <c r="J631" s="160" t="s">
        <v>3445</v>
      </c>
      <c r="K631" s="159">
        <v>245</v>
      </c>
      <c r="L631" s="160" t="s">
        <v>76</v>
      </c>
      <c r="M631" s="159" t="s">
        <v>485</v>
      </c>
      <c r="N631" s="158" t="s">
        <v>645</v>
      </c>
      <c r="O631" s="158" t="s">
        <v>206</v>
      </c>
      <c r="P631" s="158" t="s">
        <v>374</v>
      </c>
      <c r="Q631" s="162" t="s">
        <v>3446</v>
      </c>
      <c r="R631" s="162" t="s">
        <v>4496</v>
      </c>
      <c r="S631" s="163" t="s">
        <v>4495</v>
      </c>
      <c r="T631" s="167" t="s">
        <v>3447</v>
      </c>
      <c r="U631" s="149"/>
      <c r="V631" s="149"/>
      <c r="W631" s="164" t="str">
        <f>VLOOKUP(TRIM(X631),X10:Y88,2,FALSE)</f>
        <v>Krisztian</v>
      </c>
      <c r="X631" s="11" t="str">
        <f t="shared" si="14"/>
        <v>5.4</v>
      </c>
      <c r="Y631" s="83"/>
    </row>
    <row r="632" spans="1:25" ht="35.25" customHeight="1">
      <c r="A632" s="150" t="s">
        <v>185</v>
      </c>
      <c r="B632" s="165" t="s">
        <v>70</v>
      </c>
      <c r="C632" s="153" t="s">
        <v>186</v>
      </c>
      <c r="D632" s="153" t="s">
        <v>105</v>
      </c>
      <c r="E632" s="154" t="s">
        <v>3791</v>
      </c>
      <c r="F632" s="155" t="s">
        <v>434</v>
      </c>
      <c r="G632" s="155" t="s">
        <v>189</v>
      </c>
      <c r="H632" s="155" t="s">
        <v>3452</v>
      </c>
      <c r="I632" s="166" t="s">
        <v>760</v>
      </c>
      <c r="J632" s="160"/>
      <c r="K632" s="159"/>
      <c r="L632" s="160"/>
      <c r="M632" s="159"/>
      <c r="N632" s="158"/>
      <c r="O632" s="158" t="s">
        <v>206</v>
      </c>
      <c r="P632" s="158"/>
      <c r="Q632" s="162" t="s">
        <v>3453</v>
      </c>
      <c r="R632" s="162" t="s">
        <v>5275</v>
      </c>
      <c r="S632" s="163" t="s">
        <v>5276</v>
      </c>
      <c r="T632" s="167" t="s">
        <v>3447</v>
      </c>
      <c r="U632" s="149"/>
      <c r="V632" s="149"/>
      <c r="W632" s="164" t="str">
        <f>VLOOKUP(TRIM(X632),X10:Y88,2,FALSE)</f>
        <v>Krisztian</v>
      </c>
      <c r="X632" s="11" t="str">
        <f t="shared" si="14"/>
        <v>5.4</v>
      </c>
      <c r="Y632" s="83"/>
    </row>
    <row r="633" spans="1:25" ht="35.25" customHeight="1">
      <c r="A633" s="150" t="s">
        <v>185</v>
      </c>
      <c r="B633" s="165" t="s">
        <v>70</v>
      </c>
      <c r="C633" s="153" t="s">
        <v>186</v>
      </c>
      <c r="D633" s="153" t="s">
        <v>105</v>
      </c>
      <c r="E633" s="154" t="s">
        <v>3792</v>
      </c>
      <c r="F633" s="155" t="s">
        <v>29</v>
      </c>
      <c r="G633" s="155" t="s">
        <v>189</v>
      </c>
      <c r="H633" s="155" t="s">
        <v>4497</v>
      </c>
      <c r="I633" s="166" t="s">
        <v>3444</v>
      </c>
      <c r="J633" s="160" t="s">
        <v>3445</v>
      </c>
      <c r="K633" s="159">
        <v>245</v>
      </c>
      <c r="L633" s="160" t="s">
        <v>81</v>
      </c>
      <c r="M633" s="159" t="s">
        <v>485</v>
      </c>
      <c r="N633" s="158" t="s">
        <v>645</v>
      </c>
      <c r="O633" s="158" t="s">
        <v>206</v>
      </c>
      <c r="P633" s="158" t="s">
        <v>374</v>
      </c>
      <c r="Q633" s="162" t="s">
        <v>3446</v>
      </c>
      <c r="R633" s="162" t="s">
        <v>5290</v>
      </c>
      <c r="S633" s="163" t="s">
        <v>193</v>
      </c>
      <c r="T633" s="167" t="s">
        <v>3447</v>
      </c>
      <c r="U633" s="149"/>
      <c r="V633" s="149" t="s">
        <v>995</v>
      </c>
      <c r="W633" s="164" t="str">
        <f>VLOOKUP(TRIM(X633),X10:Y88,2,FALSE)</f>
        <v>Krisztian</v>
      </c>
      <c r="X633" s="11" t="str">
        <f t="shared" si="14"/>
        <v>5.4</v>
      </c>
      <c r="Y633" s="83"/>
    </row>
    <row r="634" spans="1:25" ht="35.25" customHeight="1">
      <c r="A634" s="150" t="s">
        <v>185</v>
      </c>
      <c r="B634" s="165" t="s">
        <v>70</v>
      </c>
      <c r="C634" s="153" t="s">
        <v>186</v>
      </c>
      <c r="D634" s="153" t="s">
        <v>162</v>
      </c>
      <c r="E634" s="154" t="s">
        <v>3793</v>
      </c>
      <c r="F634" s="155" t="s">
        <v>419</v>
      </c>
      <c r="G634" s="155" t="s">
        <v>189</v>
      </c>
      <c r="H634" s="155" t="s">
        <v>2388</v>
      </c>
      <c r="I634" s="166" t="s">
        <v>760</v>
      </c>
      <c r="J634" s="160" t="s">
        <v>2389</v>
      </c>
      <c r="K634" s="159"/>
      <c r="L634" s="160"/>
      <c r="M634" s="159"/>
      <c r="N634" s="158"/>
      <c r="O634" s="158" t="s">
        <v>366</v>
      </c>
      <c r="P634" s="158" t="s">
        <v>2390</v>
      </c>
      <c r="Q634" s="162" t="s">
        <v>2391</v>
      </c>
      <c r="R634" s="162" t="s">
        <v>4981</v>
      </c>
      <c r="S634" s="163" t="s">
        <v>4980</v>
      </c>
      <c r="T634" s="167" t="s">
        <v>2392</v>
      </c>
      <c r="U634" s="149"/>
      <c r="V634" s="149"/>
      <c r="W634" s="164" t="str">
        <f>VLOOKUP(TRIM(X634),X10:Y88,2,FALSE)</f>
        <v>Krisztian</v>
      </c>
      <c r="X634" s="11" t="str">
        <f t="shared" si="14"/>
        <v>6.9</v>
      </c>
      <c r="Y634" s="83"/>
    </row>
    <row r="635" spans="1:25" ht="35.25" customHeight="1">
      <c r="A635" s="150" t="s">
        <v>185</v>
      </c>
      <c r="B635" s="165" t="s">
        <v>70</v>
      </c>
      <c r="C635" s="153" t="s">
        <v>186</v>
      </c>
      <c r="D635" s="153" t="s">
        <v>162</v>
      </c>
      <c r="E635" s="154" t="s">
        <v>3794</v>
      </c>
      <c r="F635" s="155" t="s">
        <v>27</v>
      </c>
      <c r="G635" s="155" t="s">
        <v>189</v>
      </c>
      <c r="H635" s="155" t="s">
        <v>3268</v>
      </c>
      <c r="I635" s="166" t="s">
        <v>475</v>
      </c>
      <c r="J635" s="160" t="s">
        <v>2389</v>
      </c>
      <c r="K635" s="159"/>
      <c r="L635" s="160"/>
      <c r="M635" s="159"/>
      <c r="N635" s="158" t="s">
        <v>623</v>
      </c>
      <c r="O635" s="158"/>
      <c r="P635" s="158" t="s">
        <v>2390</v>
      </c>
      <c r="Q635" s="162" t="s">
        <v>3269</v>
      </c>
      <c r="R635" s="162" t="s">
        <v>4983</v>
      </c>
      <c r="S635" s="163" t="s">
        <v>4982</v>
      </c>
      <c r="T635" s="167" t="s">
        <v>626</v>
      </c>
      <c r="U635" s="149"/>
      <c r="V635" s="149"/>
      <c r="W635" s="164" t="str">
        <f>VLOOKUP(TRIM(X635),X10:Y88,2,FALSE)</f>
        <v>Krisztian</v>
      </c>
      <c r="X635" s="11" t="str">
        <f t="shared" si="14"/>
        <v>6.9</v>
      </c>
      <c r="Y635" s="83"/>
    </row>
    <row r="636" spans="1:25" ht="35.25" customHeight="1">
      <c r="A636" s="150" t="s">
        <v>185</v>
      </c>
      <c r="B636" s="165" t="s">
        <v>70</v>
      </c>
      <c r="C636" s="153" t="s">
        <v>186</v>
      </c>
      <c r="D636" s="153" t="s">
        <v>162</v>
      </c>
      <c r="E636" s="154" t="s">
        <v>3795</v>
      </c>
      <c r="F636" s="155" t="s">
        <v>419</v>
      </c>
      <c r="G636" s="155" t="s">
        <v>189</v>
      </c>
      <c r="H636" s="155" t="s">
        <v>3490</v>
      </c>
      <c r="I636" s="166" t="s">
        <v>3491</v>
      </c>
      <c r="J636" s="160" t="s">
        <v>2389</v>
      </c>
      <c r="K636" s="159"/>
      <c r="L636" s="160"/>
      <c r="M636" s="159"/>
      <c r="N636" s="158" t="s">
        <v>623</v>
      </c>
      <c r="O636" s="158" t="s">
        <v>366</v>
      </c>
      <c r="P636" s="158"/>
      <c r="Q636" s="162" t="s">
        <v>3492</v>
      </c>
      <c r="R636" s="162" t="s">
        <v>4984</v>
      </c>
      <c r="S636" s="163" t="s">
        <v>253</v>
      </c>
      <c r="T636" s="167" t="s">
        <v>3493</v>
      </c>
      <c r="U636" s="149"/>
      <c r="V636" s="149"/>
      <c r="W636" s="164" t="str">
        <f>VLOOKUP(TRIM(X636),X10:Y88,2,FALSE)</f>
        <v>Krisztian</v>
      </c>
      <c r="X636" s="11" t="str">
        <f t="shared" si="14"/>
        <v>6.9</v>
      </c>
      <c r="Y636" s="83"/>
    </row>
    <row r="637" spans="1:25" ht="35.25" customHeight="1">
      <c r="A637" s="150" t="s">
        <v>185</v>
      </c>
      <c r="B637" s="165" t="s">
        <v>70</v>
      </c>
      <c r="C637" s="153" t="s">
        <v>186</v>
      </c>
      <c r="D637" s="153" t="s">
        <v>162</v>
      </c>
      <c r="E637" s="154" t="s">
        <v>3796</v>
      </c>
      <c r="F637" s="155" t="s">
        <v>419</v>
      </c>
      <c r="G637" s="155" t="s">
        <v>189</v>
      </c>
      <c r="H637" s="155" t="s">
        <v>2394</v>
      </c>
      <c r="I637" s="166" t="s">
        <v>760</v>
      </c>
      <c r="J637" s="160" t="s">
        <v>2389</v>
      </c>
      <c r="K637" s="159"/>
      <c r="L637" s="160"/>
      <c r="M637" s="159"/>
      <c r="N637" s="158"/>
      <c r="O637" s="158" t="s">
        <v>366</v>
      </c>
      <c r="P637" s="158" t="s">
        <v>2390</v>
      </c>
      <c r="Q637" s="162" t="s">
        <v>2395</v>
      </c>
      <c r="R637" s="162" t="s">
        <v>4986</v>
      </c>
      <c r="S637" s="163" t="s">
        <v>4985</v>
      </c>
      <c r="T637" s="167" t="s">
        <v>2392</v>
      </c>
      <c r="U637" s="149"/>
      <c r="V637" s="149"/>
      <c r="W637" s="164" t="str">
        <f>VLOOKUP(TRIM(X637),X10:Y88,2,FALSE)</f>
        <v>Krisztian</v>
      </c>
      <c r="X637" s="11" t="str">
        <f t="shared" si="14"/>
        <v>6.9</v>
      </c>
      <c r="Y637" s="83"/>
    </row>
    <row r="638" spans="1:25" ht="35.25" customHeight="1">
      <c r="A638" s="150" t="s">
        <v>185</v>
      </c>
      <c r="B638" s="165" t="s">
        <v>70</v>
      </c>
      <c r="C638" s="153" t="s">
        <v>186</v>
      </c>
      <c r="D638" s="153" t="s">
        <v>162</v>
      </c>
      <c r="E638" s="154" t="s">
        <v>3797</v>
      </c>
      <c r="F638" s="155" t="s">
        <v>27</v>
      </c>
      <c r="G638" s="155" t="s">
        <v>189</v>
      </c>
      <c r="H638" s="155" t="s">
        <v>2742</v>
      </c>
      <c r="I638" s="166" t="s">
        <v>2743</v>
      </c>
      <c r="J638" s="160" t="s">
        <v>2389</v>
      </c>
      <c r="K638" s="159"/>
      <c r="L638" s="160"/>
      <c r="M638" s="159"/>
      <c r="N638" s="158" t="s">
        <v>623</v>
      </c>
      <c r="O638" s="158"/>
      <c r="P638" s="158" t="s">
        <v>2390</v>
      </c>
      <c r="Q638" s="162" t="s">
        <v>2744</v>
      </c>
      <c r="R638" s="162" t="s">
        <v>4988</v>
      </c>
      <c r="S638" s="163" t="s">
        <v>4987</v>
      </c>
      <c r="T638" s="167" t="s">
        <v>651</v>
      </c>
      <c r="U638" s="149"/>
      <c r="V638" s="149"/>
      <c r="W638" s="164" t="str">
        <f>VLOOKUP(TRIM(X638),X10:Y88,2,FALSE)</f>
        <v>Krisztian</v>
      </c>
      <c r="X638" s="11" t="str">
        <f t="shared" si="14"/>
        <v>6.9</v>
      </c>
      <c r="Y638" s="83"/>
    </row>
    <row r="639" spans="1:25" ht="35.25" customHeight="1">
      <c r="A639" s="150" t="s">
        <v>185</v>
      </c>
      <c r="B639" s="165" t="s">
        <v>70</v>
      </c>
      <c r="C639" s="153" t="s">
        <v>186</v>
      </c>
      <c r="D639" s="153" t="s">
        <v>162</v>
      </c>
      <c r="E639" s="154" t="s">
        <v>3798</v>
      </c>
      <c r="F639" s="155" t="s">
        <v>27</v>
      </c>
      <c r="G639" s="155" t="s">
        <v>189</v>
      </c>
      <c r="H639" s="155" t="s">
        <v>3419</v>
      </c>
      <c r="I639" s="166" t="s">
        <v>859</v>
      </c>
      <c r="J639" s="160" t="s">
        <v>2389</v>
      </c>
      <c r="K639" s="159"/>
      <c r="L639" s="160"/>
      <c r="M639" s="159"/>
      <c r="N639" s="158" t="s">
        <v>623</v>
      </c>
      <c r="O639" s="158"/>
      <c r="P639" s="158" t="s">
        <v>2390</v>
      </c>
      <c r="Q639" s="162" t="s">
        <v>3420</v>
      </c>
      <c r="R639" s="162" t="s">
        <v>4990</v>
      </c>
      <c r="S639" s="163" t="s">
        <v>4989</v>
      </c>
      <c r="T639" s="167" t="s">
        <v>893</v>
      </c>
      <c r="U639" s="149"/>
      <c r="V639" s="149"/>
      <c r="W639" s="164" t="str">
        <f>VLOOKUP(TRIM(X639),X10:Y88,2,FALSE)</f>
        <v>Krisztian</v>
      </c>
      <c r="X639" s="11" t="str">
        <f t="shared" si="14"/>
        <v>6.9</v>
      </c>
      <c r="Y639" s="83"/>
    </row>
    <row r="640" spans="1:25" ht="35.25" customHeight="1">
      <c r="A640" s="150" t="s">
        <v>185</v>
      </c>
      <c r="B640" s="165" t="s">
        <v>70</v>
      </c>
      <c r="C640" s="153" t="s">
        <v>186</v>
      </c>
      <c r="D640" s="153" t="s">
        <v>162</v>
      </c>
      <c r="E640" s="154" t="s">
        <v>3799</v>
      </c>
      <c r="F640" s="155" t="s">
        <v>27</v>
      </c>
      <c r="G640" s="155" t="s">
        <v>189</v>
      </c>
      <c r="H640" s="155" t="s">
        <v>2767</v>
      </c>
      <c r="I640" s="166" t="s">
        <v>765</v>
      </c>
      <c r="J640" s="160" t="s">
        <v>2389</v>
      </c>
      <c r="K640" s="159"/>
      <c r="L640" s="160"/>
      <c r="M640" s="159"/>
      <c r="N640" s="158" t="s">
        <v>623</v>
      </c>
      <c r="O640" s="158"/>
      <c r="P640" s="158" t="s">
        <v>2390</v>
      </c>
      <c r="Q640" s="162" t="s">
        <v>2768</v>
      </c>
      <c r="R640" s="162" t="s">
        <v>5291</v>
      </c>
      <c r="S640" s="163" t="s">
        <v>193</v>
      </c>
      <c r="T640" s="167" t="s">
        <v>767</v>
      </c>
      <c r="U640" s="149"/>
      <c r="V640" s="149" t="s">
        <v>995</v>
      </c>
      <c r="W640" s="164" t="str">
        <f>VLOOKUP(TRIM(X640),X10:Y88,2,FALSE)</f>
        <v>Krisztian</v>
      </c>
      <c r="X640" s="11" t="str">
        <f t="shared" si="14"/>
        <v>6.9</v>
      </c>
      <c r="Y640" s="83"/>
    </row>
    <row r="641" spans="1:25" ht="35.25" customHeight="1">
      <c r="A641" s="150" t="s">
        <v>185</v>
      </c>
      <c r="B641" s="165" t="s">
        <v>70</v>
      </c>
      <c r="C641" s="153" t="s">
        <v>186</v>
      </c>
      <c r="D641" s="153" t="s">
        <v>162</v>
      </c>
      <c r="E641" s="154" t="s">
        <v>3800</v>
      </c>
      <c r="F641" s="155" t="s">
        <v>27</v>
      </c>
      <c r="G641" s="155" t="s">
        <v>189</v>
      </c>
      <c r="H641" s="155" t="s">
        <v>2679</v>
      </c>
      <c r="I641" s="166" t="s">
        <v>760</v>
      </c>
      <c r="J641" s="160" t="s">
        <v>2389</v>
      </c>
      <c r="K641" s="159"/>
      <c r="L641" s="160"/>
      <c r="M641" s="159"/>
      <c r="N641" s="158" t="s">
        <v>623</v>
      </c>
      <c r="O641" s="158"/>
      <c r="P641" s="158" t="s">
        <v>2390</v>
      </c>
      <c r="Q641" s="162" t="s">
        <v>2680</v>
      </c>
      <c r="R641" s="162" t="s">
        <v>4992</v>
      </c>
      <c r="S641" s="163" t="s">
        <v>4991</v>
      </c>
      <c r="T641" s="167" t="s">
        <v>2392</v>
      </c>
      <c r="U641" s="149"/>
      <c r="V641" s="149"/>
      <c r="W641" s="164" t="str">
        <f>VLOOKUP(TRIM(X641),X10:Y88,2,FALSE)</f>
        <v>Krisztian</v>
      </c>
      <c r="X641" s="11" t="str">
        <f t="shared" si="14"/>
        <v>6.9</v>
      </c>
      <c r="Y641" s="83"/>
    </row>
    <row r="642" spans="1:25" ht="35.25" customHeight="1">
      <c r="A642" s="150" t="s">
        <v>185</v>
      </c>
      <c r="B642" s="165" t="s">
        <v>70</v>
      </c>
      <c r="C642" s="153" t="s">
        <v>186</v>
      </c>
      <c r="D642" s="153" t="s">
        <v>141</v>
      </c>
      <c r="E642" s="154" t="s">
        <v>3801</v>
      </c>
      <c r="F642" s="155" t="s">
        <v>27</v>
      </c>
      <c r="G642" s="155" t="s">
        <v>189</v>
      </c>
      <c r="H642" s="155" t="s">
        <v>3356</v>
      </c>
      <c r="I642" s="166" t="s">
        <v>5935</v>
      </c>
      <c r="J642" s="160" t="s">
        <v>422</v>
      </c>
      <c r="K642" s="159"/>
      <c r="L642" s="160"/>
      <c r="M642" s="159"/>
      <c r="N642" s="158" t="s">
        <v>2435</v>
      </c>
      <c r="O642" s="158"/>
      <c r="P642" s="158" t="s">
        <v>442</v>
      </c>
      <c r="Q642" s="162" t="s">
        <v>3357</v>
      </c>
      <c r="R642" s="162" t="s">
        <v>5170</v>
      </c>
      <c r="S642" s="163" t="s">
        <v>5169</v>
      </c>
      <c r="T642" s="167" t="s">
        <v>472</v>
      </c>
      <c r="U642" s="149"/>
      <c r="V642" s="149"/>
      <c r="W642" s="164" t="str">
        <f>VLOOKUP(TRIM(X642),X10:Y88,2,FALSE)</f>
        <v>Krisztian</v>
      </c>
      <c r="X642" s="11" t="str">
        <f t="shared" si="14"/>
        <v>6.5.6</v>
      </c>
      <c r="Y642" s="83"/>
    </row>
    <row r="643" spans="1:25" ht="35.25" customHeight="1">
      <c r="A643" s="150" t="s">
        <v>185</v>
      </c>
      <c r="B643" s="165" t="s">
        <v>70</v>
      </c>
      <c r="C643" s="153" t="s">
        <v>186</v>
      </c>
      <c r="D643" s="153" t="s">
        <v>141</v>
      </c>
      <c r="E643" s="154" t="s">
        <v>3802</v>
      </c>
      <c r="F643" s="155" t="s">
        <v>27</v>
      </c>
      <c r="G643" s="155" t="s">
        <v>189</v>
      </c>
      <c r="H643" s="155" t="s">
        <v>2208</v>
      </c>
      <c r="I643" s="166" t="s">
        <v>5936</v>
      </c>
      <c r="J643" s="160" t="s">
        <v>422</v>
      </c>
      <c r="K643" s="159"/>
      <c r="L643" s="160"/>
      <c r="M643" s="159"/>
      <c r="N643" s="158" t="s">
        <v>623</v>
      </c>
      <c r="O643" s="158"/>
      <c r="P643" s="158" t="s">
        <v>442</v>
      </c>
      <c r="Q643" s="162" t="s">
        <v>2210</v>
      </c>
      <c r="R643" s="162" t="s">
        <v>5292</v>
      </c>
      <c r="S643" s="163" t="s">
        <v>193</v>
      </c>
      <c r="T643" s="167" t="s">
        <v>426</v>
      </c>
      <c r="U643" s="149"/>
      <c r="V643" s="149" t="s">
        <v>995</v>
      </c>
      <c r="W643" s="164" t="str">
        <f>VLOOKUP(TRIM(X643),X10:Y88,2,FALSE)</f>
        <v>Krisztian</v>
      </c>
      <c r="X643" s="11" t="str">
        <f t="shared" si="14"/>
        <v>6.5.6</v>
      </c>
      <c r="Y643" s="83"/>
    </row>
    <row r="644" spans="1:25" ht="35.25" customHeight="1">
      <c r="A644" s="150" t="s">
        <v>185</v>
      </c>
      <c r="B644" s="165" t="s">
        <v>70</v>
      </c>
      <c r="C644" s="153" t="s">
        <v>186</v>
      </c>
      <c r="D644" s="153" t="s">
        <v>158</v>
      </c>
      <c r="E644" s="154" t="s">
        <v>3803</v>
      </c>
      <c r="F644" s="155" t="s">
        <v>27</v>
      </c>
      <c r="G644" s="155" t="s">
        <v>189</v>
      </c>
      <c r="H644" s="155" t="s">
        <v>3410</v>
      </c>
      <c r="I644" s="166" t="s">
        <v>859</v>
      </c>
      <c r="J644" s="160" t="s">
        <v>2434</v>
      </c>
      <c r="K644" s="159"/>
      <c r="L644" s="160"/>
      <c r="M644" s="159"/>
      <c r="N644" s="158" t="s">
        <v>2435</v>
      </c>
      <c r="O644" s="158"/>
      <c r="P644" s="158" t="s">
        <v>2436</v>
      </c>
      <c r="Q644" s="162" t="s">
        <v>3411</v>
      </c>
      <c r="R644" s="162" t="s">
        <v>5212</v>
      </c>
      <c r="S644" s="163" t="s">
        <v>5211</v>
      </c>
      <c r="T644" s="167" t="s">
        <v>893</v>
      </c>
      <c r="U644" s="149"/>
      <c r="V644" s="149"/>
      <c r="W644" s="164" t="str">
        <f>VLOOKUP(TRIM(X644),X10:Y88,2,FALSE)</f>
        <v>Krisztian</v>
      </c>
      <c r="X644" s="11" t="str">
        <f t="shared" si="14"/>
        <v>6.7</v>
      </c>
      <c r="Y644" s="83"/>
    </row>
    <row r="645" spans="1:25" ht="35.25" customHeight="1">
      <c r="A645" s="150" t="s">
        <v>185</v>
      </c>
      <c r="B645" s="165" t="s">
        <v>70</v>
      </c>
      <c r="C645" s="153" t="s">
        <v>186</v>
      </c>
      <c r="D645" s="153" t="s">
        <v>158</v>
      </c>
      <c r="E645" s="154" t="s">
        <v>3804</v>
      </c>
      <c r="F645" s="155" t="s">
        <v>27</v>
      </c>
      <c r="G645" s="155" t="s">
        <v>189</v>
      </c>
      <c r="H645" s="155" t="s">
        <v>2439</v>
      </c>
      <c r="I645" s="166" t="s">
        <v>765</v>
      </c>
      <c r="J645" s="160" t="s">
        <v>2434</v>
      </c>
      <c r="K645" s="159"/>
      <c r="L645" s="160"/>
      <c r="M645" s="159"/>
      <c r="N645" s="158" t="s">
        <v>2435</v>
      </c>
      <c r="O645" s="158"/>
      <c r="P645" s="158" t="s">
        <v>2436</v>
      </c>
      <c r="Q645" s="162" t="s">
        <v>2440</v>
      </c>
      <c r="R645" s="162" t="s">
        <v>5293</v>
      </c>
      <c r="S645" s="163" t="s">
        <v>193</v>
      </c>
      <c r="T645" s="167" t="s">
        <v>767</v>
      </c>
      <c r="U645" s="149"/>
      <c r="V645" s="149" t="s">
        <v>995</v>
      </c>
      <c r="W645" s="164" t="str">
        <f>VLOOKUP(TRIM(X645),X10:Y88,2,FALSE)</f>
        <v>Krisztian</v>
      </c>
      <c r="X645" s="11" t="str">
        <f t="shared" si="14"/>
        <v>6.7</v>
      </c>
      <c r="Y645" s="83"/>
    </row>
    <row r="646" spans="1:25" ht="35.25" customHeight="1">
      <c r="A646" s="150" t="s">
        <v>185</v>
      </c>
      <c r="B646" s="165" t="s">
        <v>70</v>
      </c>
      <c r="C646" s="153" t="s">
        <v>186</v>
      </c>
      <c r="D646" s="153" t="s">
        <v>158</v>
      </c>
      <c r="E646" s="154" t="s">
        <v>3805</v>
      </c>
      <c r="F646" s="155" t="s">
        <v>27</v>
      </c>
      <c r="G646" s="155" t="s">
        <v>189</v>
      </c>
      <c r="H646" s="155" t="s">
        <v>2442</v>
      </c>
      <c r="I646" s="166" t="s">
        <v>765</v>
      </c>
      <c r="J646" s="160" t="s">
        <v>2434</v>
      </c>
      <c r="K646" s="159"/>
      <c r="L646" s="160"/>
      <c r="M646" s="159"/>
      <c r="N646" s="158" t="s">
        <v>2435</v>
      </c>
      <c r="O646" s="158"/>
      <c r="P646" s="158" t="s">
        <v>2436</v>
      </c>
      <c r="Q646" s="162" t="s">
        <v>2443</v>
      </c>
      <c r="R646" s="162" t="s">
        <v>5294</v>
      </c>
      <c r="S646" s="163" t="s">
        <v>193</v>
      </c>
      <c r="T646" s="167" t="s">
        <v>767</v>
      </c>
      <c r="U646" s="149"/>
      <c r="V646" s="149" t="s">
        <v>995</v>
      </c>
      <c r="W646" s="164" t="str">
        <f>VLOOKUP(TRIM(X646),X10:Y88,2,FALSE)</f>
        <v>Krisztian</v>
      </c>
      <c r="X646" s="11" t="str">
        <f t="shared" si="14"/>
        <v>6.7</v>
      </c>
      <c r="Y646" s="83"/>
    </row>
    <row r="647" spans="1:25" ht="35.25" customHeight="1">
      <c r="A647" s="150" t="s">
        <v>185</v>
      </c>
      <c r="B647" s="165" t="s">
        <v>70</v>
      </c>
      <c r="C647" s="153" t="s">
        <v>186</v>
      </c>
      <c r="D647" s="153" t="s">
        <v>158</v>
      </c>
      <c r="E647" s="154" t="s">
        <v>3806</v>
      </c>
      <c r="F647" s="155" t="s">
        <v>27</v>
      </c>
      <c r="G647" s="155" t="s">
        <v>189</v>
      </c>
      <c r="H647" s="155" t="s">
        <v>3416</v>
      </c>
      <c r="I647" s="166" t="s">
        <v>859</v>
      </c>
      <c r="J647" s="160" t="s">
        <v>2434</v>
      </c>
      <c r="K647" s="159"/>
      <c r="L647" s="160"/>
      <c r="M647" s="159"/>
      <c r="N647" s="158" t="s">
        <v>2435</v>
      </c>
      <c r="O647" s="158"/>
      <c r="P647" s="158" t="s">
        <v>2436</v>
      </c>
      <c r="Q647" s="162" t="s">
        <v>3417</v>
      </c>
      <c r="R647" s="162" t="s">
        <v>5214</v>
      </c>
      <c r="S647" s="163" t="s">
        <v>5213</v>
      </c>
      <c r="T647" s="167" t="s">
        <v>893</v>
      </c>
      <c r="U647" s="149"/>
      <c r="V647" s="149"/>
      <c r="W647" s="164" t="str">
        <f>VLOOKUP(TRIM(X647),X10:Y88,2,FALSE)</f>
        <v>Krisztian</v>
      </c>
      <c r="X647" s="11" t="str">
        <f t="shared" si="14"/>
        <v>6.7</v>
      </c>
      <c r="Y647" s="83"/>
    </row>
    <row r="648" spans="1:25" ht="35.25" customHeight="1">
      <c r="A648" s="150" t="s">
        <v>185</v>
      </c>
      <c r="B648" s="165" t="s">
        <v>70</v>
      </c>
      <c r="C648" s="153" t="s">
        <v>186</v>
      </c>
      <c r="D648" s="153" t="s">
        <v>158</v>
      </c>
      <c r="E648" s="154" t="s">
        <v>3807</v>
      </c>
      <c r="F648" s="155" t="s">
        <v>27</v>
      </c>
      <c r="G648" s="155" t="s">
        <v>189</v>
      </c>
      <c r="H648" s="155" t="s">
        <v>2451</v>
      </c>
      <c r="I648" s="166" t="s">
        <v>5937</v>
      </c>
      <c r="J648" s="160" t="s">
        <v>2434</v>
      </c>
      <c r="K648" s="159"/>
      <c r="L648" s="160"/>
      <c r="M648" s="159"/>
      <c r="N648" s="158" t="s">
        <v>2435</v>
      </c>
      <c r="O648" s="158"/>
      <c r="P648" s="158" t="s">
        <v>2436</v>
      </c>
      <c r="Q648" s="162" t="s">
        <v>2452</v>
      </c>
      <c r="R648" s="162" t="s">
        <v>5216</v>
      </c>
      <c r="S648" s="163" t="s">
        <v>5215</v>
      </c>
      <c r="T648" s="167" t="s">
        <v>767</v>
      </c>
      <c r="U648" s="149"/>
      <c r="V648" s="149"/>
      <c r="W648" s="164" t="str">
        <f>VLOOKUP(TRIM(X648),X10:Y88,2,FALSE)</f>
        <v>Krisztian</v>
      </c>
      <c r="X648" s="11" t="str">
        <f t="shared" si="14"/>
        <v>6.7</v>
      </c>
      <c r="Y648" s="83"/>
    </row>
    <row r="649" spans="1:25" ht="35.25" customHeight="1">
      <c r="A649" s="150" t="s">
        <v>185</v>
      </c>
      <c r="B649" s="165" t="s">
        <v>70</v>
      </c>
      <c r="C649" s="153" t="s">
        <v>186</v>
      </c>
      <c r="D649" s="153" t="s">
        <v>146</v>
      </c>
      <c r="E649" s="154" t="s">
        <v>3808</v>
      </c>
      <c r="F649" s="155" t="s">
        <v>27</v>
      </c>
      <c r="G649" s="155" t="s">
        <v>189</v>
      </c>
      <c r="H649" s="155" t="s">
        <v>3641</v>
      </c>
      <c r="I649" s="166" t="s">
        <v>5938</v>
      </c>
      <c r="J649" s="160" t="s">
        <v>422</v>
      </c>
      <c r="K649" s="159"/>
      <c r="L649" s="160"/>
      <c r="M649" s="159"/>
      <c r="N649" s="158" t="s">
        <v>2435</v>
      </c>
      <c r="O649" s="158"/>
      <c r="P649" s="158" t="s">
        <v>442</v>
      </c>
      <c r="Q649" s="162" t="s">
        <v>3642</v>
      </c>
      <c r="R649" s="162" t="s">
        <v>5206</v>
      </c>
      <c r="S649" s="163" t="s">
        <v>5205</v>
      </c>
      <c r="T649" s="167" t="s">
        <v>1320</v>
      </c>
      <c r="U649" s="149"/>
      <c r="V649" s="149"/>
      <c r="W649" s="164" t="str">
        <f>VLOOKUP(TRIM(X649),X10:Y88,2,FALSE)</f>
        <v>Krisztian</v>
      </c>
      <c r="X649" s="11" t="str">
        <f t="shared" si="14"/>
        <v>6.5.8</v>
      </c>
      <c r="Y649" s="83"/>
    </row>
    <row r="650" spans="1:25" ht="35.25" customHeight="1">
      <c r="A650" s="150" t="s">
        <v>185</v>
      </c>
      <c r="B650" s="165" t="s">
        <v>70</v>
      </c>
      <c r="C650" s="153" t="s">
        <v>186</v>
      </c>
      <c r="D650" s="153" t="s">
        <v>146</v>
      </c>
      <c r="E650" s="154" t="s">
        <v>3809</v>
      </c>
      <c r="F650" s="155" t="s">
        <v>27</v>
      </c>
      <c r="G650" s="155" t="s">
        <v>189</v>
      </c>
      <c r="H650" s="155" t="s">
        <v>3380</v>
      </c>
      <c r="I650" s="166" t="s">
        <v>1283</v>
      </c>
      <c r="J650" s="160" t="s">
        <v>422</v>
      </c>
      <c r="K650" s="159"/>
      <c r="L650" s="160"/>
      <c r="M650" s="159"/>
      <c r="N650" s="158" t="s">
        <v>2435</v>
      </c>
      <c r="O650" s="158"/>
      <c r="P650" s="158" t="s">
        <v>442</v>
      </c>
      <c r="Q650" s="162" t="s">
        <v>3381</v>
      </c>
      <c r="R650" s="162" t="s">
        <v>5295</v>
      </c>
      <c r="S650" s="163" t="s">
        <v>193</v>
      </c>
      <c r="T650" s="167" t="s">
        <v>3378</v>
      </c>
      <c r="U650" s="149"/>
      <c r="V650" s="149" t="s">
        <v>995</v>
      </c>
      <c r="W650" s="164" t="str">
        <f>VLOOKUP(TRIM(X650),X10:Y88,2,FALSE)</f>
        <v>Krisztian</v>
      </c>
      <c r="X650" s="11" t="str">
        <f t="shared" si="14"/>
        <v>6.5.8</v>
      </c>
      <c r="Y650" s="83"/>
    </row>
    <row r="651" spans="1:25" ht="35.25" customHeight="1">
      <c r="A651" s="150" t="s">
        <v>185</v>
      </c>
      <c r="B651" s="165" t="s">
        <v>70</v>
      </c>
      <c r="C651" s="153" t="s">
        <v>186</v>
      </c>
      <c r="D651" s="153" t="s">
        <v>146</v>
      </c>
      <c r="E651" s="154" t="s">
        <v>3810</v>
      </c>
      <c r="F651" s="155" t="s">
        <v>27</v>
      </c>
      <c r="G651" s="155" t="s">
        <v>189</v>
      </c>
      <c r="H651" s="155" t="s">
        <v>3646</v>
      </c>
      <c r="I651" s="166" t="s">
        <v>1005</v>
      </c>
      <c r="J651" s="160" t="s">
        <v>422</v>
      </c>
      <c r="K651" s="159"/>
      <c r="L651" s="160"/>
      <c r="M651" s="159"/>
      <c r="N651" s="158" t="s">
        <v>2435</v>
      </c>
      <c r="O651" s="158"/>
      <c r="P651" s="158" t="s">
        <v>442</v>
      </c>
      <c r="Q651" s="162" t="s">
        <v>3647</v>
      </c>
      <c r="R651" s="162" t="s">
        <v>5208</v>
      </c>
      <c r="S651" s="163" t="s">
        <v>5207</v>
      </c>
      <c r="T651" s="167" t="s">
        <v>1320</v>
      </c>
      <c r="U651" s="149"/>
      <c r="V651" s="149"/>
      <c r="W651" s="164" t="str">
        <f>VLOOKUP(TRIM(X651),X10:Y88,2,FALSE)</f>
        <v>Krisztian</v>
      </c>
      <c r="X651" s="11" t="str">
        <f t="shared" si="14"/>
        <v>6.5.8</v>
      </c>
      <c r="Y651" s="83"/>
    </row>
    <row r="652" spans="1:25" ht="35.25" customHeight="1">
      <c r="A652" s="150" t="s">
        <v>185</v>
      </c>
      <c r="B652" s="165" t="s">
        <v>70</v>
      </c>
      <c r="C652" s="153" t="s">
        <v>186</v>
      </c>
      <c r="D652" s="153" t="s">
        <v>146</v>
      </c>
      <c r="E652" s="154" t="s">
        <v>3811</v>
      </c>
      <c r="F652" s="155" t="s">
        <v>27</v>
      </c>
      <c r="G652" s="155" t="s">
        <v>189</v>
      </c>
      <c r="H652" s="155" t="s">
        <v>3661</v>
      </c>
      <c r="I652" s="166" t="s">
        <v>649</v>
      </c>
      <c r="J652" s="160" t="s">
        <v>422</v>
      </c>
      <c r="K652" s="159"/>
      <c r="L652" s="160"/>
      <c r="M652" s="159"/>
      <c r="N652" s="158" t="s">
        <v>2435</v>
      </c>
      <c r="O652" s="158"/>
      <c r="P652" s="158" t="s">
        <v>442</v>
      </c>
      <c r="Q652" s="162" t="s">
        <v>3662</v>
      </c>
      <c r="R652" s="162" t="s">
        <v>5210</v>
      </c>
      <c r="S652" s="163" t="s">
        <v>5209</v>
      </c>
      <c r="T652" s="167" t="s">
        <v>651</v>
      </c>
      <c r="U652" s="149"/>
      <c r="V652" s="149"/>
      <c r="W652" s="164" t="str">
        <f>VLOOKUP(TRIM(X652),X10:Y88,2,FALSE)</f>
        <v>Krisztian</v>
      </c>
      <c r="X652" s="11" t="str">
        <f t="shared" si="14"/>
        <v>6.5.8</v>
      </c>
      <c r="Y652" s="83"/>
    </row>
    <row r="653" spans="1:25" ht="35.25" customHeight="1">
      <c r="A653" s="150" t="s">
        <v>185</v>
      </c>
      <c r="B653" s="165" t="s">
        <v>70</v>
      </c>
      <c r="C653" s="153" t="s">
        <v>186</v>
      </c>
      <c r="D653" s="153" t="s">
        <v>146</v>
      </c>
      <c r="E653" s="154" t="s">
        <v>3812</v>
      </c>
      <c r="F653" s="155" t="s">
        <v>27</v>
      </c>
      <c r="G653" s="155" t="s">
        <v>189</v>
      </c>
      <c r="H653" s="155" t="s">
        <v>3145</v>
      </c>
      <c r="I653" s="166" t="s">
        <v>5937</v>
      </c>
      <c r="J653" s="160" t="s">
        <v>422</v>
      </c>
      <c r="K653" s="159"/>
      <c r="L653" s="160"/>
      <c r="M653" s="159"/>
      <c r="N653" s="158" t="s">
        <v>2435</v>
      </c>
      <c r="O653" s="158"/>
      <c r="P653" s="158" t="s">
        <v>442</v>
      </c>
      <c r="Q653" s="162" t="s">
        <v>3146</v>
      </c>
      <c r="R653" s="162" t="s">
        <v>5192</v>
      </c>
      <c r="S653" s="163" t="s">
        <v>5191</v>
      </c>
      <c r="T653" s="167" t="s">
        <v>1002</v>
      </c>
      <c r="U653" s="149"/>
      <c r="V653" s="149"/>
      <c r="W653" s="164" t="str">
        <f>VLOOKUP(TRIM(X653),X10:Y88,2,FALSE)</f>
        <v>Krisztian</v>
      </c>
      <c r="X653" s="11" t="str">
        <f t="shared" si="14"/>
        <v>6.5.8</v>
      </c>
      <c r="Y653" s="83"/>
    </row>
    <row r="654" spans="1:25" ht="35.25" customHeight="1">
      <c r="A654" s="150" t="s">
        <v>185</v>
      </c>
      <c r="B654" s="165" t="s">
        <v>70</v>
      </c>
      <c r="C654" s="153" t="s">
        <v>186</v>
      </c>
      <c r="D654" s="153" t="s">
        <v>146</v>
      </c>
      <c r="E654" s="154" t="s">
        <v>3813</v>
      </c>
      <c r="F654" s="155" t="s">
        <v>27</v>
      </c>
      <c r="G654" s="155" t="s">
        <v>189</v>
      </c>
      <c r="H654" s="155" t="s">
        <v>3649</v>
      </c>
      <c r="I654" s="166" t="s">
        <v>5937</v>
      </c>
      <c r="J654" s="160" t="s">
        <v>455</v>
      </c>
      <c r="K654" s="159"/>
      <c r="L654" s="160"/>
      <c r="M654" s="159"/>
      <c r="N654" s="158" t="s">
        <v>623</v>
      </c>
      <c r="O654" s="158"/>
      <c r="P654" s="158" t="s">
        <v>442</v>
      </c>
      <c r="Q654" s="162" t="s">
        <v>3650</v>
      </c>
      <c r="R654" s="162" t="s">
        <v>5200</v>
      </c>
      <c r="S654" s="163" t="s">
        <v>5199</v>
      </c>
      <c r="T654" s="167" t="s">
        <v>1320</v>
      </c>
      <c r="U654" s="149"/>
      <c r="V654" s="149"/>
      <c r="W654" s="164" t="str">
        <f>VLOOKUP(TRIM(X654),X10:Y88,2,FALSE)</f>
        <v>Krisztian</v>
      </c>
      <c r="X654" s="11" t="str">
        <f t="shared" si="14"/>
        <v>6.5.8</v>
      </c>
      <c r="Y654" s="83"/>
    </row>
    <row r="655" spans="1:25" ht="35.25" customHeight="1">
      <c r="A655" s="150" t="s">
        <v>185</v>
      </c>
      <c r="B655" s="165" t="s">
        <v>70</v>
      </c>
      <c r="C655" s="153" t="s">
        <v>186</v>
      </c>
      <c r="D655" s="153" t="s">
        <v>146</v>
      </c>
      <c r="E655" s="154" t="s">
        <v>3814</v>
      </c>
      <c r="F655" s="155" t="s">
        <v>27</v>
      </c>
      <c r="G655" s="155" t="s">
        <v>189</v>
      </c>
      <c r="H655" s="155" t="s">
        <v>2546</v>
      </c>
      <c r="I655" s="166" t="s">
        <v>649</v>
      </c>
      <c r="J655" s="160" t="s">
        <v>422</v>
      </c>
      <c r="K655" s="159"/>
      <c r="L655" s="160"/>
      <c r="M655" s="159"/>
      <c r="N655" s="158" t="s">
        <v>623</v>
      </c>
      <c r="O655" s="158"/>
      <c r="P655" s="158" t="s">
        <v>442</v>
      </c>
      <c r="Q655" s="162" t="s">
        <v>2547</v>
      </c>
      <c r="R655" s="162" t="s">
        <v>5188</v>
      </c>
      <c r="S655" s="163" t="s">
        <v>253</v>
      </c>
      <c r="T655" s="167" t="s">
        <v>970</v>
      </c>
      <c r="U655" s="149"/>
      <c r="V655" s="149"/>
      <c r="W655" s="164" t="str">
        <f>VLOOKUP(TRIM(X655),X10:Y88,2,FALSE)</f>
        <v>Krisztian</v>
      </c>
      <c r="X655" s="11" t="str">
        <f t="shared" si="14"/>
        <v>6.5.8</v>
      </c>
      <c r="Y655" s="83"/>
    </row>
    <row r="656" spans="1:25" ht="35.25" customHeight="1">
      <c r="A656" s="150"/>
      <c r="B656" s="165" t="s">
        <v>70</v>
      </c>
      <c r="C656" s="153" t="s">
        <v>28</v>
      </c>
      <c r="D656" s="153" t="s">
        <v>146</v>
      </c>
      <c r="E656" s="154" t="s">
        <v>3815</v>
      </c>
      <c r="F656" s="155" t="s">
        <v>27</v>
      </c>
      <c r="G656" s="169" t="s">
        <v>189</v>
      </c>
      <c r="H656" s="169" t="s">
        <v>2549</v>
      </c>
      <c r="I656" s="170" t="s">
        <v>649</v>
      </c>
      <c r="J656" s="171" t="s">
        <v>455</v>
      </c>
      <c r="K656" s="172"/>
      <c r="L656" s="171"/>
      <c r="M656" s="172"/>
      <c r="N656" s="171" t="s">
        <v>623</v>
      </c>
      <c r="O656" s="171"/>
      <c r="P656" s="171" t="s">
        <v>442</v>
      </c>
      <c r="Q656" s="173" t="s">
        <v>5189</v>
      </c>
      <c r="R656" s="173" t="s">
        <v>5190</v>
      </c>
      <c r="S656" s="177"/>
      <c r="T656" s="167" t="s">
        <v>970</v>
      </c>
      <c r="U656" s="149"/>
      <c r="V656" s="149"/>
      <c r="W656" s="164" t="str">
        <f>VLOOKUP(TRIM(X656),X10:Y88,2,FALSE)</f>
        <v>Krisztian</v>
      </c>
      <c r="X656" s="11" t="str">
        <f t="shared" si="14"/>
        <v>6.5.8</v>
      </c>
      <c r="Y656" s="83"/>
    </row>
    <row r="657" spans="1:25" ht="35.25" customHeight="1">
      <c r="A657" s="150" t="s">
        <v>185</v>
      </c>
      <c r="B657" s="165" t="s">
        <v>70</v>
      </c>
      <c r="C657" s="153" t="s">
        <v>186</v>
      </c>
      <c r="D657" s="153" t="s">
        <v>146</v>
      </c>
      <c r="E657" s="154" t="s">
        <v>3816</v>
      </c>
      <c r="F657" s="155" t="s">
        <v>434</v>
      </c>
      <c r="G657" s="155" t="s">
        <v>189</v>
      </c>
      <c r="H657" s="155" t="s">
        <v>2824</v>
      </c>
      <c r="I657" s="166" t="s">
        <v>421</v>
      </c>
      <c r="J657" s="160"/>
      <c r="K657" s="159"/>
      <c r="L657" s="160"/>
      <c r="M657" s="159"/>
      <c r="N657" s="158"/>
      <c r="O657" s="158" t="s">
        <v>366</v>
      </c>
      <c r="P657" s="158"/>
      <c r="Q657" s="162" t="s">
        <v>2518</v>
      </c>
      <c r="R657" s="162" t="s">
        <v>5202</v>
      </c>
      <c r="S657" s="163" t="s">
        <v>5201</v>
      </c>
      <c r="T657" s="167" t="s">
        <v>426</v>
      </c>
      <c r="U657" s="149"/>
      <c r="V657" s="149"/>
      <c r="W657" s="164" t="str">
        <f>VLOOKUP(TRIM(X657),X10:Y88,2,FALSE)</f>
        <v>Krisztian</v>
      </c>
      <c r="X657" s="11" t="str">
        <f t="shared" si="14"/>
        <v>6.5.8</v>
      </c>
      <c r="Y657" s="83"/>
    </row>
    <row r="658" spans="1:25" ht="35.25" customHeight="1">
      <c r="A658" s="150" t="s">
        <v>185</v>
      </c>
      <c r="B658" s="165" t="s">
        <v>70</v>
      </c>
      <c r="C658" s="153" t="s">
        <v>186</v>
      </c>
      <c r="D658" s="153" t="s">
        <v>146</v>
      </c>
      <c r="E658" s="154" t="s">
        <v>3817</v>
      </c>
      <c r="F658" s="155" t="s">
        <v>27</v>
      </c>
      <c r="G658" s="155" t="s">
        <v>189</v>
      </c>
      <c r="H658" s="155" t="s">
        <v>2906</v>
      </c>
      <c r="I658" s="166" t="s">
        <v>886</v>
      </c>
      <c r="J658" s="160" t="s">
        <v>422</v>
      </c>
      <c r="K658" s="159"/>
      <c r="L658" s="160"/>
      <c r="M658" s="159"/>
      <c r="N658" s="158" t="s">
        <v>2435</v>
      </c>
      <c r="O658" s="158"/>
      <c r="P658" s="158" t="s">
        <v>442</v>
      </c>
      <c r="Q658" s="162" t="s">
        <v>2907</v>
      </c>
      <c r="R658" s="162" t="s">
        <v>5296</v>
      </c>
      <c r="S658" s="163" t="s">
        <v>193</v>
      </c>
      <c r="T658" s="167" t="s">
        <v>874</v>
      </c>
      <c r="U658" s="149"/>
      <c r="V658" s="149" t="s">
        <v>995</v>
      </c>
      <c r="W658" s="164" t="str">
        <f>VLOOKUP(TRIM(X658),X10:Y88,2,FALSE)</f>
        <v>Krisztian</v>
      </c>
      <c r="X658" s="11" t="str">
        <f t="shared" si="14"/>
        <v>6.5.8</v>
      </c>
      <c r="Y658" s="83"/>
    </row>
    <row r="659" spans="1:25" ht="35.25" customHeight="1">
      <c r="A659" s="150" t="s">
        <v>185</v>
      </c>
      <c r="B659" s="165" t="s">
        <v>70</v>
      </c>
      <c r="C659" s="153" t="s">
        <v>186</v>
      </c>
      <c r="D659" s="153" t="s">
        <v>2151</v>
      </c>
      <c r="E659" s="154" t="s">
        <v>3818</v>
      </c>
      <c r="F659" s="155" t="s">
        <v>30</v>
      </c>
      <c r="G659" s="155" t="s">
        <v>189</v>
      </c>
      <c r="H659" s="155" t="s">
        <v>4715</v>
      </c>
      <c r="I659" s="166" t="s">
        <v>2537</v>
      </c>
      <c r="J659" s="160" t="s">
        <v>1465</v>
      </c>
      <c r="K659" s="159">
        <v>325</v>
      </c>
      <c r="L659" s="160" t="s">
        <v>73</v>
      </c>
      <c r="M659" s="159" t="s">
        <v>878</v>
      </c>
      <c r="N659" s="158" t="s">
        <v>645</v>
      </c>
      <c r="O659" s="158" t="s">
        <v>366</v>
      </c>
      <c r="P659" s="158" t="s">
        <v>2458</v>
      </c>
      <c r="Q659" s="162" t="s">
        <v>2538</v>
      </c>
      <c r="R659" s="162" t="s">
        <v>4717</v>
      </c>
      <c r="S659" s="163" t="s">
        <v>4716</v>
      </c>
      <c r="T659" s="167" t="s">
        <v>1396</v>
      </c>
      <c r="U659" s="149"/>
      <c r="V659" s="149"/>
      <c r="W659" s="164" t="str">
        <f>VLOOKUP(TRIM(X659),X10:Y88,2,FALSE)</f>
        <v>Krisztian</v>
      </c>
      <c r="X659" s="11" t="str">
        <f t="shared" si="14"/>
        <v>6.12</v>
      </c>
      <c r="Y659" s="83"/>
    </row>
    <row r="660" spans="1:25" ht="35.25" customHeight="1">
      <c r="A660" s="150" t="s">
        <v>185</v>
      </c>
      <c r="B660" s="165" t="s">
        <v>70</v>
      </c>
      <c r="C660" s="153" t="s">
        <v>186</v>
      </c>
      <c r="D660" s="153" t="s">
        <v>2151</v>
      </c>
      <c r="E660" s="154" t="s">
        <v>3819</v>
      </c>
      <c r="F660" s="155" t="s">
        <v>30</v>
      </c>
      <c r="G660" s="155" t="s">
        <v>189</v>
      </c>
      <c r="H660" s="155" t="s">
        <v>4712</v>
      </c>
      <c r="I660" s="166" t="s">
        <v>1449</v>
      </c>
      <c r="J660" s="160" t="s">
        <v>1465</v>
      </c>
      <c r="K660" s="159">
        <v>324</v>
      </c>
      <c r="L660" s="160" t="s">
        <v>73</v>
      </c>
      <c r="M660" s="159" t="s">
        <v>878</v>
      </c>
      <c r="N660" s="158" t="s">
        <v>645</v>
      </c>
      <c r="O660" s="158" t="s">
        <v>366</v>
      </c>
      <c r="P660" s="158" t="s">
        <v>2458</v>
      </c>
      <c r="Q660" s="162" t="s">
        <v>2534</v>
      </c>
      <c r="R660" s="162" t="s">
        <v>4994</v>
      </c>
      <c r="S660" s="163" t="s">
        <v>4993</v>
      </c>
      <c r="T660" s="167" t="s">
        <v>1396</v>
      </c>
      <c r="U660" s="149"/>
      <c r="V660" s="149"/>
      <c r="W660" s="164" t="str">
        <f>VLOOKUP(TRIM(X660),X10:Y88,2,FALSE)</f>
        <v>Krisztian</v>
      </c>
      <c r="X660" s="11" t="str">
        <f t="shared" si="14"/>
        <v>6.12</v>
      </c>
      <c r="Y660" s="83"/>
    </row>
    <row r="661" spans="1:25" ht="35.25" customHeight="1">
      <c r="A661" s="150" t="s">
        <v>185</v>
      </c>
      <c r="B661" s="165" t="s">
        <v>70</v>
      </c>
      <c r="C661" s="153" t="s">
        <v>186</v>
      </c>
      <c r="D661" s="153" t="s">
        <v>2151</v>
      </c>
      <c r="E661" s="154" t="s">
        <v>3820</v>
      </c>
      <c r="F661" s="155" t="s">
        <v>30</v>
      </c>
      <c r="G661" s="155" t="s">
        <v>189</v>
      </c>
      <c r="H661" s="155" t="s">
        <v>4718</v>
      </c>
      <c r="I661" s="166" t="s">
        <v>2537</v>
      </c>
      <c r="J661" s="160" t="s">
        <v>1465</v>
      </c>
      <c r="K661" s="159">
        <v>325</v>
      </c>
      <c r="L661" s="160" t="s">
        <v>76</v>
      </c>
      <c r="M661" s="159" t="s">
        <v>878</v>
      </c>
      <c r="N661" s="158" t="s">
        <v>645</v>
      </c>
      <c r="O661" s="158" t="s">
        <v>366</v>
      </c>
      <c r="P661" s="158" t="s">
        <v>2458</v>
      </c>
      <c r="Q661" s="162" t="s">
        <v>2538</v>
      </c>
      <c r="R661" s="162" t="s">
        <v>5297</v>
      </c>
      <c r="S661" s="176" t="s">
        <v>431</v>
      </c>
      <c r="T661" s="167" t="s">
        <v>1396</v>
      </c>
      <c r="U661" s="149"/>
      <c r="V661" s="149" t="s">
        <v>995</v>
      </c>
      <c r="W661" s="164" t="str">
        <f>VLOOKUP(TRIM(X661),X10:Y88,2,FALSE)</f>
        <v>Krisztian</v>
      </c>
      <c r="X661" s="11" t="str">
        <f t="shared" si="14"/>
        <v>6.12</v>
      </c>
      <c r="Y661" s="83"/>
    </row>
    <row r="662" spans="1:25" ht="35.25" customHeight="1">
      <c r="A662" s="150" t="s">
        <v>185</v>
      </c>
      <c r="B662" s="165" t="s">
        <v>70</v>
      </c>
      <c r="C662" s="153" t="s">
        <v>186</v>
      </c>
      <c r="D662" s="153" t="s">
        <v>151</v>
      </c>
      <c r="E662" s="154" t="s">
        <v>3821</v>
      </c>
      <c r="F662" s="155" t="s">
        <v>27</v>
      </c>
      <c r="G662" s="155" t="s">
        <v>189</v>
      </c>
      <c r="H662" s="155" t="s">
        <v>2670</v>
      </c>
      <c r="I662" s="166" t="s">
        <v>613</v>
      </c>
      <c r="J662" s="160" t="s">
        <v>455</v>
      </c>
      <c r="K662" s="159"/>
      <c r="L662" s="160"/>
      <c r="M662" s="159"/>
      <c r="N662" s="158" t="s">
        <v>623</v>
      </c>
      <c r="O662" s="158"/>
      <c r="P662" s="158" t="s">
        <v>442</v>
      </c>
      <c r="Q662" s="162" t="s">
        <v>2671</v>
      </c>
      <c r="R662" s="162" t="s">
        <v>5298</v>
      </c>
      <c r="S662" s="163" t="s">
        <v>193</v>
      </c>
      <c r="T662" s="167" t="s">
        <v>578</v>
      </c>
      <c r="U662" s="149"/>
      <c r="V662" s="149" t="s">
        <v>995</v>
      </c>
      <c r="W662" s="164" t="str">
        <f>VLOOKUP(TRIM(X662),X10:Y88,2,FALSE)</f>
        <v>Krisztian</v>
      </c>
      <c r="X662" s="11" t="str">
        <f t="shared" si="14"/>
        <v>6.5.10</v>
      </c>
      <c r="Y662" s="83"/>
    </row>
    <row r="663" spans="1:25" ht="35.25" customHeight="1">
      <c r="A663" s="150" t="s">
        <v>185</v>
      </c>
      <c r="B663" s="165" t="s">
        <v>70</v>
      </c>
      <c r="C663" s="153" t="s">
        <v>186</v>
      </c>
      <c r="D663" s="153" t="s">
        <v>151</v>
      </c>
      <c r="E663" s="154" t="s">
        <v>3822</v>
      </c>
      <c r="F663" s="155" t="s">
        <v>27</v>
      </c>
      <c r="G663" s="155" t="s">
        <v>189</v>
      </c>
      <c r="H663" s="155" t="s">
        <v>3429</v>
      </c>
      <c r="I663" s="166" t="s">
        <v>947</v>
      </c>
      <c r="J663" s="160" t="s">
        <v>422</v>
      </c>
      <c r="K663" s="159"/>
      <c r="L663" s="160"/>
      <c r="M663" s="159"/>
      <c r="N663" s="158" t="s">
        <v>2435</v>
      </c>
      <c r="O663" s="158"/>
      <c r="P663" s="158" t="s">
        <v>442</v>
      </c>
      <c r="Q663" s="162" t="s">
        <v>3430</v>
      </c>
      <c r="R663" s="162" t="s">
        <v>5299</v>
      </c>
      <c r="S663" s="163" t="s">
        <v>193</v>
      </c>
      <c r="T663" s="167" t="s">
        <v>2325</v>
      </c>
      <c r="U663" s="149"/>
      <c r="V663" s="149" t="s">
        <v>995</v>
      </c>
      <c r="W663" s="164" t="str">
        <f>VLOOKUP(TRIM(X663),X10:Y88,2,FALSE)</f>
        <v>Krisztian</v>
      </c>
      <c r="X663" s="11" t="str">
        <f t="shared" si="14"/>
        <v>6.5.10</v>
      </c>
      <c r="Y663" s="83"/>
    </row>
    <row r="664" spans="1:25" ht="35.25" customHeight="1">
      <c r="A664" s="150" t="s">
        <v>185</v>
      </c>
      <c r="B664" s="165" t="s">
        <v>70</v>
      </c>
      <c r="C664" s="153" t="s">
        <v>186</v>
      </c>
      <c r="D664" s="153" t="s">
        <v>151</v>
      </c>
      <c r="E664" s="154" t="s">
        <v>3823</v>
      </c>
      <c r="F664" s="155" t="s">
        <v>27</v>
      </c>
      <c r="G664" s="155" t="s">
        <v>189</v>
      </c>
      <c r="H664" s="155" t="s">
        <v>3467</v>
      </c>
      <c r="I664" s="166" t="s">
        <v>1283</v>
      </c>
      <c r="J664" s="160" t="s">
        <v>422</v>
      </c>
      <c r="K664" s="159"/>
      <c r="L664" s="160"/>
      <c r="M664" s="159"/>
      <c r="N664" s="158" t="s">
        <v>2435</v>
      </c>
      <c r="O664" s="158"/>
      <c r="P664" s="158" t="s">
        <v>442</v>
      </c>
      <c r="Q664" s="162" t="s">
        <v>3468</v>
      </c>
      <c r="R664" s="162" t="s">
        <v>5300</v>
      </c>
      <c r="S664" s="163" t="s">
        <v>193</v>
      </c>
      <c r="T664" s="167" t="s">
        <v>1288</v>
      </c>
      <c r="U664" s="149"/>
      <c r="V664" s="149" t="s">
        <v>995</v>
      </c>
      <c r="W664" s="164" t="str">
        <f>VLOOKUP(TRIM(X664),X10:Y88,2,FALSE)</f>
        <v>Krisztian</v>
      </c>
      <c r="X664" s="11" t="str">
        <f t="shared" si="14"/>
        <v>6.5.10</v>
      </c>
      <c r="Y664" s="83"/>
    </row>
    <row r="665" spans="1:25" ht="35.25" customHeight="1">
      <c r="A665" s="150" t="s">
        <v>185</v>
      </c>
      <c r="B665" s="165" t="s">
        <v>70</v>
      </c>
      <c r="C665" s="153" t="s">
        <v>186</v>
      </c>
      <c r="D665" s="153" t="s">
        <v>151</v>
      </c>
      <c r="E665" s="154" t="s">
        <v>3824</v>
      </c>
      <c r="F665" s="155" t="s">
        <v>27</v>
      </c>
      <c r="G665" s="155" t="s">
        <v>189</v>
      </c>
      <c r="H665" s="155" t="s">
        <v>3091</v>
      </c>
      <c r="I665" s="166" t="s">
        <v>5939</v>
      </c>
      <c r="J665" s="160" t="s">
        <v>422</v>
      </c>
      <c r="K665" s="159"/>
      <c r="L665" s="160"/>
      <c r="M665" s="159"/>
      <c r="N665" s="158" t="s">
        <v>2435</v>
      </c>
      <c r="O665" s="158"/>
      <c r="P665" s="158" t="s">
        <v>442</v>
      </c>
      <c r="Q665" s="162" t="s">
        <v>3092</v>
      </c>
      <c r="R665" s="162" t="s">
        <v>5301</v>
      </c>
      <c r="S665" s="163" t="s">
        <v>193</v>
      </c>
      <c r="T665" s="167" t="s">
        <v>619</v>
      </c>
      <c r="U665" s="149"/>
      <c r="V665" s="149" t="s">
        <v>995</v>
      </c>
      <c r="W665" s="164" t="str">
        <f>VLOOKUP(TRIM(X665),X10:Y88,2,FALSE)</f>
        <v>Krisztian</v>
      </c>
      <c r="X665" s="11" t="str">
        <f t="shared" si="14"/>
        <v>6.5.10</v>
      </c>
      <c r="Y665" s="83"/>
    </row>
    <row r="666" spans="1:25" ht="35.25" customHeight="1">
      <c r="A666" s="150" t="s">
        <v>185</v>
      </c>
      <c r="B666" s="165" t="s">
        <v>70</v>
      </c>
      <c r="C666" s="153" t="s">
        <v>186</v>
      </c>
      <c r="D666" s="153" t="s">
        <v>151</v>
      </c>
      <c r="E666" s="154" t="s">
        <v>3825</v>
      </c>
      <c r="F666" s="155" t="s">
        <v>27</v>
      </c>
      <c r="G666" s="155" t="s">
        <v>189</v>
      </c>
      <c r="H666" s="155" t="s">
        <v>2770</v>
      </c>
      <c r="I666" s="166" t="s">
        <v>765</v>
      </c>
      <c r="J666" s="160" t="s">
        <v>422</v>
      </c>
      <c r="K666" s="159"/>
      <c r="L666" s="160"/>
      <c r="M666" s="159"/>
      <c r="N666" s="158" t="s">
        <v>2435</v>
      </c>
      <c r="O666" s="158"/>
      <c r="P666" s="158" t="s">
        <v>442</v>
      </c>
      <c r="Q666" s="162" t="s">
        <v>2771</v>
      </c>
      <c r="R666" s="162" t="s">
        <v>5302</v>
      </c>
      <c r="S666" s="163" t="s">
        <v>193</v>
      </c>
      <c r="T666" s="167" t="s">
        <v>767</v>
      </c>
      <c r="U666" s="149"/>
      <c r="V666" s="149" t="s">
        <v>995</v>
      </c>
      <c r="W666" s="164" t="str">
        <f>VLOOKUP(TRIM(X666),X10:Y88,2,FALSE)</f>
        <v>Krisztian</v>
      </c>
      <c r="X666" s="11" t="str">
        <f t="shared" si="14"/>
        <v>6.5.10</v>
      </c>
      <c r="Y666" s="83"/>
    </row>
    <row r="667" spans="1:25" ht="35.25" customHeight="1">
      <c r="A667" s="150" t="s">
        <v>185</v>
      </c>
      <c r="B667" s="165" t="s">
        <v>70</v>
      </c>
      <c r="C667" s="153" t="s">
        <v>186</v>
      </c>
      <c r="D667" s="153" t="s">
        <v>151</v>
      </c>
      <c r="E667" s="154" t="s">
        <v>3826</v>
      </c>
      <c r="F667" s="155" t="s">
        <v>27</v>
      </c>
      <c r="G667" s="155" t="s">
        <v>189</v>
      </c>
      <c r="H667" s="155" t="s">
        <v>3158</v>
      </c>
      <c r="I667" s="166" t="s">
        <v>1005</v>
      </c>
      <c r="J667" s="160" t="s">
        <v>422</v>
      </c>
      <c r="K667" s="159"/>
      <c r="L667" s="160"/>
      <c r="M667" s="159"/>
      <c r="N667" s="158" t="s">
        <v>2435</v>
      </c>
      <c r="O667" s="158"/>
      <c r="P667" s="158" t="s">
        <v>442</v>
      </c>
      <c r="Q667" s="162" t="s">
        <v>3159</v>
      </c>
      <c r="R667" s="162" t="s">
        <v>5303</v>
      </c>
      <c r="S667" s="163" t="s">
        <v>193</v>
      </c>
      <c r="T667" s="167" t="s">
        <v>1002</v>
      </c>
      <c r="U667" s="149"/>
      <c r="V667" s="149" t="s">
        <v>995</v>
      </c>
      <c r="W667" s="164" t="str">
        <f>VLOOKUP(TRIM(X667),X10:Y88,2,FALSE)</f>
        <v>Krisztian</v>
      </c>
      <c r="X667" s="11" t="str">
        <f t="shared" si="14"/>
        <v>6.5.10</v>
      </c>
      <c r="Y667" s="83"/>
    </row>
    <row r="668" spans="1:25" ht="35.25" customHeight="1">
      <c r="A668" s="150" t="s">
        <v>185</v>
      </c>
      <c r="B668" s="165" t="s">
        <v>70</v>
      </c>
      <c r="C668" s="153" t="s">
        <v>186</v>
      </c>
      <c r="D668" s="153" t="s">
        <v>151</v>
      </c>
      <c r="E668" s="154" t="s">
        <v>3827</v>
      </c>
      <c r="F668" s="155" t="s">
        <v>27</v>
      </c>
      <c r="G668" s="155" t="s">
        <v>189</v>
      </c>
      <c r="H668" s="155" t="s">
        <v>2281</v>
      </c>
      <c r="I668" s="166" t="s">
        <v>649</v>
      </c>
      <c r="J668" s="160" t="s">
        <v>422</v>
      </c>
      <c r="K668" s="159"/>
      <c r="L668" s="160"/>
      <c r="M668" s="159"/>
      <c r="N668" s="158" t="s">
        <v>623</v>
      </c>
      <c r="O668" s="158"/>
      <c r="P668" s="158" t="s">
        <v>442</v>
      </c>
      <c r="Q668" s="162" t="s">
        <v>2282</v>
      </c>
      <c r="R668" s="162" t="s">
        <v>5006</v>
      </c>
      <c r="S668" s="163" t="s">
        <v>5005</v>
      </c>
      <c r="T668" s="167" t="s">
        <v>970</v>
      </c>
      <c r="U668" s="149"/>
      <c r="V668" s="149"/>
      <c r="W668" s="164" t="str">
        <f>VLOOKUP(TRIM(X668),X10:Y88,2,FALSE)</f>
        <v>Krisztian</v>
      </c>
      <c r="X668" s="11" t="str">
        <f t="shared" ref="X668:X731" si="15">IF(ISNONTEXT(D668),"" &amp; D668 &amp;"",T(D668))</f>
        <v>6.5.10</v>
      </c>
      <c r="Y668" s="83"/>
    </row>
    <row r="669" spans="1:25" ht="35.25" customHeight="1">
      <c r="A669" s="150" t="s">
        <v>185</v>
      </c>
      <c r="B669" s="165" t="s">
        <v>70</v>
      </c>
      <c r="C669" s="153" t="s">
        <v>186</v>
      </c>
      <c r="D669" s="153" t="s">
        <v>151</v>
      </c>
      <c r="E669" s="154" t="s">
        <v>3828</v>
      </c>
      <c r="F669" s="155" t="s">
        <v>27</v>
      </c>
      <c r="G669" s="155" t="s">
        <v>189</v>
      </c>
      <c r="H669" s="155" t="s">
        <v>3525</v>
      </c>
      <c r="I669" s="166" t="s">
        <v>475</v>
      </c>
      <c r="J669" s="160" t="s">
        <v>422</v>
      </c>
      <c r="K669" s="159"/>
      <c r="L669" s="160"/>
      <c r="M669" s="159"/>
      <c r="N669" s="158" t="s">
        <v>2435</v>
      </c>
      <c r="O669" s="158"/>
      <c r="P669" s="158" t="s">
        <v>442</v>
      </c>
      <c r="Q669" s="162" t="s">
        <v>3526</v>
      </c>
      <c r="R669" s="162" t="s">
        <v>5004</v>
      </c>
      <c r="S669" s="163" t="s">
        <v>5003</v>
      </c>
      <c r="T669" s="167" t="s">
        <v>472</v>
      </c>
      <c r="U669" s="149"/>
      <c r="V669" s="149"/>
      <c r="W669" s="164" t="str">
        <f>VLOOKUP(TRIM(X669),X10:Y88,2,FALSE)</f>
        <v>Krisztian</v>
      </c>
      <c r="X669" s="11" t="str">
        <f t="shared" si="15"/>
        <v>6.5.10</v>
      </c>
      <c r="Y669" s="83"/>
    </row>
    <row r="670" spans="1:25" ht="35.25" customHeight="1">
      <c r="A670" s="150" t="s">
        <v>185</v>
      </c>
      <c r="B670" s="165" t="s">
        <v>70</v>
      </c>
      <c r="C670" s="153" t="s">
        <v>186</v>
      </c>
      <c r="D670" s="153" t="s">
        <v>151</v>
      </c>
      <c r="E670" s="154" t="s">
        <v>3829</v>
      </c>
      <c r="F670" s="155" t="s">
        <v>27</v>
      </c>
      <c r="G670" s="155" t="s">
        <v>189</v>
      </c>
      <c r="H670" s="155" t="s">
        <v>2673</v>
      </c>
      <c r="I670" s="166" t="s">
        <v>604</v>
      </c>
      <c r="J670" s="160" t="s">
        <v>455</v>
      </c>
      <c r="K670" s="159"/>
      <c r="L670" s="160"/>
      <c r="M670" s="159"/>
      <c r="N670" s="158" t="s">
        <v>623</v>
      </c>
      <c r="O670" s="158"/>
      <c r="P670" s="158" t="s">
        <v>442</v>
      </c>
      <c r="Q670" s="162" t="s">
        <v>2674</v>
      </c>
      <c r="R670" s="162" t="s">
        <v>5304</v>
      </c>
      <c r="S670" s="163" t="s">
        <v>193</v>
      </c>
      <c r="T670" s="167" t="s">
        <v>578</v>
      </c>
      <c r="U670" s="149"/>
      <c r="V670" s="149" t="s">
        <v>995</v>
      </c>
      <c r="W670" s="164" t="str">
        <f>VLOOKUP(TRIM(X670),X10:Y88,2,FALSE)</f>
        <v>Krisztian</v>
      </c>
      <c r="X670" s="11" t="str">
        <f t="shared" si="15"/>
        <v>6.5.10</v>
      </c>
      <c r="Y670" s="83"/>
    </row>
    <row r="671" spans="1:25" ht="35.25" customHeight="1">
      <c r="A671" s="150" t="s">
        <v>185</v>
      </c>
      <c r="B671" s="165" t="s">
        <v>70</v>
      </c>
      <c r="C671" s="153" t="s">
        <v>186</v>
      </c>
      <c r="D671" s="153" t="s">
        <v>151</v>
      </c>
      <c r="E671" s="154" t="s">
        <v>3830</v>
      </c>
      <c r="F671" s="155" t="s">
        <v>27</v>
      </c>
      <c r="G671" s="155" t="s">
        <v>189</v>
      </c>
      <c r="H671" s="155" t="s">
        <v>2279</v>
      </c>
      <c r="I671" s="166" t="s">
        <v>649</v>
      </c>
      <c r="J671" s="160" t="s">
        <v>455</v>
      </c>
      <c r="K671" s="159"/>
      <c r="L671" s="160"/>
      <c r="M671" s="159"/>
      <c r="N671" s="158" t="s">
        <v>623</v>
      </c>
      <c r="O671" s="158"/>
      <c r="P671" s="158" t="s">
        <v>442</v>
      </c>
      <c r="Q671" s="162" t="s">
        <v>2277</v>
      </c>
      <c r="R671" s="162" t="s">
        <v>5008</v>
      </c>
      <c r="S671" s="163" t="s">
        <v>5007</v>
      </c>
      <c r="T671" s="167" t="s">
        <v>970</v>
      </c>
      <c r="U671" s="149"/>
      <c r="V671" s="149"/>
      <c r="W671" s="164" t="str">
        <f>VLOOKUP(TRIM(X671),X10:Y88,2,FALSE)</f>
        <v>Krisztian</v>
      </c>
      <c r="X671" s="11" t="str">
        <f t="shared" si="15"/>
        <v>6.5.10</v>
      </c>
      <c r="Y671" s="83"/>
    </row>
    <row r="672" spans="1:25" ht="35.25" customHeight="1">
      <c r="A672" s="150" t="s">
        <v>185</v>
      </c>
      <c r="B672" s="165" t="s">
        <v>70</v>
      </c>
      <c r="C672" s="153" t="s">
        <v>186</v>
      </c>
      <c r="D672" s="153" t="s">
        <v>160</v>
      </c>
      <c r="E672" s="154" t="s">
        <v>3831</v>
      </c>
      <c r="F672" s="155" t="s">
        <v>27</v>
      </c>
      <c r="G672" s="155" t="s">
        <v>189</v>
      </c>
      <c r="H672" s="155" t="s">
        <v>2422</v>
      </c>
      <c r="I672" s="166" t="s">
        <v>765</v>
      </c>
      <c r="J672" s="160" t="s">
        <v>2423</v>
      </c>
      <c r="K672" s="159"/>
      <c r="L672" s="160"/>
      <c r="M672" s="159"/>
      <c r="N672" s="158" t="s">
        <v>623</v>
      </c>
      <c r="O672" s="158"/>
      <c r="P672" s="158" t="s">
        <v>2424</v>
      </c>
      <c r="Q672" s="162" t="s">
        <v>2425</v>
      </c>
      <c r="R672" s="162" t="s">
        <v>5305</v>
      </c>
      <c r="S672" s="163" t="s">
        <v>193</v>
      </c>
      <c r="T672" s="167" t="s">
        <v>767</v>
      </c>
      <c r="U672" s="149"/>
      <c r="V672" s="149" t="s">
        <v>995</v>
      </c>
      <c r="W672" s="164" t="str">
        <f>VLOOKUP(TRIM(X672),X10:Y88,2,FALSE)</f>
        <v>Krisztian</v>
      </c>
      <c r="X672" s="11" t="str">
        <f t="shared" si="15"/>
        <v>6.8</v>
      </c>
      <c r="Y672" s="83"/>
    </row>
    <row r="673" spans="1:25" ht="35.25" customHeight="1">
      <c r="A673" s="150" t="s">
        <v>185</v>
      </c>
      <c r="B673" s="165" t="s">
        <v>70</v>
      </c>
      <c r="C673" s="153" t="s">
        <v>186</v>
      </c>
      <c r="D673" s="153" t="s">
        <v>160</v>
      </c>
      <c r="E673" s="154" t="s">
        <v>3832</v>
      </c>
      <c r="F673" s="155" t="s">
        <v>27</v>
      </c>
      <c r="G673" s="155" t="s">
        <v>189</v>
      </c>
      <c r="H673" s="155" t="s">
        <v>2427</v>
      </c>
      <c r="I673" s="166" t="s">
        <v>765</v>
      </c>
      <c r="J673" s="160" t="s">
        <v>2423</v>
      </c>
      <c r="K673" s="159"/>
      <c r="L673" s="160"/>
      <c r="M673" s="159"/>
      <c r="N673" s="158" t="s">
        <v>623</v>
      </c>
      <c r="O673" s="158"/>
      <c r="P673" s="158" t="s">
        <v>2424</v>
      </c>
      <c r="Q673" s="162" t="s">
        <v>2428</v>
      </c>
      <c r="R673" s="162" t="s">
        <v>5306</v>
      </c>
      <c r="S673" s="163" t="s">
        <v>193</v>
      </c>
      <c r="T673" s="167" t="s">
        <v>767</v>
      </c>
      <c r="U673" s="149"/>
      <c r="V673" s="149" t="s">
        <v>995</v>
      </c>
      <c r="W673" s="164" t="str">
        <f>VLOOKUP(TRIM(X673),X10:Y88,2,FALSE)</f>
        <v>Krisztian</v>
      </c>
      <c r="X673" s="11" t="str">
        <f t="shared" si="15"/>
        <v>6.8</v>
      </c>
      <c r="Y673" s="83"/>
    </row>
    <row r="674" spans="1:25" ht="35.25" customHeight="1">
      <c r="A674" s="150" t="s">
        <v>185</v>
      </c>
      <c r="B674" s="165" t="s">
        <v>70</v>
      </c>
      <c r="C674" s="153" t="s">
        <v>186</v>
      </c>
      <c r="D674" s="153" t="s">
        <v>160</v>
      </c>
      <c r="E674" s="154" t="s">
        <v>3833</v>
      </c>
      <c r="F674" s="155" t="s">
        <v>27</v>
      </c>
      <c r="G674" s="155" t="s">
        <v>189</v>
      </c>
      <c r="H674" s="155" t="s">
        <v>2602</v>
      </c>
      <c r="I674" s="166" t="s">
        <v>5940</v>
      </c>
      <c r="J674" s="160" t="s">
        <v>2423</v>
      </c>
      <c r="K674" s="159"/>
      <c r="L674" s="160"/>
      <c r="M674" s="159"/>
      <c r="N674" s="158" t="s">
        <v>623</v>
      </c>
      <c r="O674" s="158"/>
      <c r="P674" s="158" t="s">
        <v>2424</v>
      </c>
      <c r="Q674" s="162" t="s">
        <v>2603</v>
      </c>
      <c r="R674" s="162" t="s">
        <v>5222</v>
      </c>
      <c r="S674" s="163" t="s">
        <v>5221</v>
      </c>
      <c r="T674" s="167" t="s">
        <v>837</v>
      </c>
      <c r="U674" s="149"/>
      <c r="V674" s="149"/>
      <c r="W674" s="164" t="str">
        <f>VLOOKUP(TRIM(X674),X10:Y88,2,FALSE)</f>
        <v>Krisztian</v>
      </c>
      <c r="X674" s="11" t="str">
        <f t="shared" si="15"/>
        <v>6.8</v>
      </c>
      <c r="Y674" s="83"/>
    </row>
    <row r="675" spans="1:25" ht="35.25" customHeight="1">
      <c r="A675" s="150" t="s">
        <v>185</v>
      </c>
      <c r="B675" s="165" t="s">
        <v>70</v>
      </c>
      <c r="C675" s="153" t="s">
        <v>186</v>
      </c>
      <c r="D675" s="153" t="s">
        <v>105</v>
      </c>
      <c r="E675" s="154" t="s">
        <v>3834</v>
      </c>
      <c r="F675" s="155" t="s">
        <v>29</v>
      </c>
      <c r="G675" s="155" t="s">
        <v>189</v>
      </c>
      <c r="H675" s="155" t="s">
        <v>4961</v>
      </c>
      <c r="I675" s="166" t="s">
        <v>765</v>
      </c>
      <c r="J675" s="160" t="s">
        <v>2418</v>
      </c>
      <c r="K675" s="159">
        <v>1170</v>
      </c>
      <c r="L675" s="160" t="s">
        <v>76</v>
      </c>
      <c r="M675" s="159" t="s">
        <v>485</v>
      </c>
      <c r="N675" s="158" t="s">
        <v>486</v>
      </c>
      <c r="O675" s="158" t="s">
        <v>206</v>
      </c>
      <c r="P675" s="158" t="s">
        <v>215</v>
      </c>
      <c r="Q675" s="162" t="s">
        <v>2431</v>
      </c>
      <c r="R675" s="162" t="s">
        <v>5307</v>
      </c>
      <c r="S675" s="163" t="s">
        <v>193</v>
      </c>
      <c r="T675" s="167" t="s">
        <v>767</v>
      </c>
      <c r="U675" s="149"/>
      <c r="V675" s="149" t="s">
        <v>995</v>
      </c>
      <c r="W675" s="164" t="str">
        <f>VLOOKUP(TRIM(X675),X10:Y88,2,FALSE)</f>
        <v>Krisztian</v>
      </c>
      <c r="X675" s="11" t="str">
        <f t="shared" si="15"/>
        <v>5.4</v>
      </c>
      <c r="Y675" s="83"/>
    </row>
    <row r="676" spans="1:25" ht="35.25" customHeight="1">
      <c r="A676" s="150" t="s">
        <v>185</v>
      </c>
      <c r="B676" s="165" t="s">
        <v>70</v>
      </c>
      <c r="C676" s="153" t="s">
        <v>186</v>
      </c>
      <c r="D676" s="153" t="s">
        <v>105</v>
      </c>
      <c r="E676" s="154" t="s">
        <v>3835</v>
      </c>
      <c r="F676" s="155" t="s">
        <v>29</v>
      </c>
      <c r="G676" s="155" t="s">
        <v>189</v>
      </c>
      <c r="H676" s="155" t="s">
        <v>4964</v>
      </c>
      <c r="I676" s="166" t="s">
        <v>3086</v>
      </c>
      <c r="J676" s="160" t="s">
        <v>3087</v>
      </c>
      <c r="K676" s="159">
        <v>314</v>
      </c>
      <c r="L676" s="160" t="s">
        <v>76</v>
      </c>
      <c r="M676" s="159" t="s">
        <v>485</v>
      </c>
      <c r="N676" s="158" t="s">
        <v>486</v>
      </c>
      <c r="O676" s="158" t="s">
        <v>206</v>
      </c>
      <c r="P676" s="158" t="s">
        <v>3088</v>
      </c>
      <c r="Q676" s="162" t="s">
        <v>3089</v>
      </c>
      <c r="R676" s="162" t="s">
        <v>5308</v>
      </c>
      <c r="S676" s="163" t="s">
        <v>193</v>
      </c>
      <c r="T676" s="167" t="s">
        <v>3083</v>
      </c>
      <c r="U676" s="149"/>
      <c r="V676" s="149" t="s">
        <v>995</v>
      </c>
      <c r="W676" s="164" t="str">
        <f>VLOOKUP(TRIM(X676),X10:Y88,2,FALSE)</f>
        <v>Krisztian</v>
      </c>
      <c r="X676" s="11" t="str">
        <f t="shared" si="15"/>
        <v>5.4</v>
      </c>
      <c r="Y676" s="83"/>
    </row>
    <row r="677" spans="1:25" ht="35.25" customHeight="1">
      <c r="A677" s="150" t="s">
        <v>185</v>
      </c>
      <c r="B677" s="165" t="s">
        <v>70</v>
      </c>
      <c r="C677" s="153" t="s">
        <v>186</v>
      </c>
      <c r="D677" s="153" t="s">
        <v>141</v>
      </c>
      <c r="E677" s="154" t="s">
        <v>3836</v>
      </c>
      <c r="F677" s="155" t="s">
        <v>434</v>
      </c>
      <c r="G677" s="155" t="s">
        <v>189</v>
      </c>
      <c r="H677" s="155" t="s">
        <v>5173</v>
      </c>
      <c r="I677" s="166" t="s">
        <v>1638</v>
      </c>
      <c r="J677" s="160"/>
      <c r="K677" s="159"/>
      <c r="L677" s="160"/>
      <c r="M677" s="159"/>
      <c r="N677" s="158"/>
      <c r="O677" s="158"/>
      <c r="P677" s="158" t="s">
        <v>442</v>
      </c>
      <c r="Q677" s="162" t="s">
        <v>5174</v>
      </c>
      <c r="R677" s="162" t="s">
        <v>5172</v>
      </c>
      <c r="S677" s="163" t="s">
        <v>5171</v>
      </c>
      <c r="T677" s="167" t="s">
        <v>472</v>
      </c>
      <c r="U677" s="149"/>
      <c r="V677" s="149"/>
      <c r="W677" s="164" t="str">
        <f>VLOOKUP(TRIM(X677),X10:Y88,2,FALSE)</f>
        <v>Krisztian</v>
      </c>
      <c r="X677" s="11" t="str">
        <f t="shared" si="15"/>
        <v>6.5.6</v>
      </c>
      <c r="Y677" s="83"/>
    </row>
    <row r="678" spans="1:25" ht="35.25" customHeight="1">
      <c r="A678" s="150" t="s">
        <v>185</v>
      </c>
      <c r="B678" s="165" t="s">
        <v>70</v>
      </c>
      <c r="C678" s="153" t="s">
        <v>186</v>
      </c>
      <c r="D678" s="153" t="s">
        <v>141</v>
      </c>
      <c r="E678" s="154" t="s">
        <v>3837</v>
      </c>
      <c r="F678" s="155" t="s">
        <v>27</v>
      </c>
      <c r="G678" s="155" t="s">
        <v>189</v>
      </c>
      <c r="H678" s="155" t="s">
        <v>4298</v>
      </c>
      <c r="I678" s="166" t="s">
        <v>475</v>
      </c>
      <c r="J678" s="160" t="s">
        <v>422</v>
      </c>
      <c r="K678" s="159"/>
      <c r="L678" s="160"/>
      <c r="M678" s="159"/>
      <c r="N678" s="158" t="s">
        <v>2435</v>
      </c>
      <c r="O678" s="158"/>
      <c r="P678" s="158" t="s">
        <v>442</v>
      </c>
      <c r="Q678" s="162" t="s">
        <v>3023</v>
      </c>
      <c r="R678" s="162" t="s">
        <v>5309</v>
      </c>
      <c r="S678" s="163" t="s">
        <v>193</v>
      </c>
      <c r="T678" s="167" t="s">
        <v>472</v>
      </c>
      <c r="U678" s="149"/>
      <c r="V678" s="149" t="s">
        <v>995</v>
      </c>
      <c r="W678" s="164" t="str">
        <f>VLOOKUP(TRIM(X678),X10:Y88,2,FALSE)</f>
        <v>Krisztian</v>
      </c>
      <c r="X678" s="11" t="str">
        <f t="shared" si="15"/>
        <v>6.5.6</v>
      </c>
      <c r="Y678" s="83"/>
    </row>
    <row r="679" spans="1:25" ht="35.25" customHeight="1">
      <c r="A679" s="150" t="s">
        <v>185</v>
      </c>
      <c r="B679" s="165" t="s">
        <v>70</v>
      </c>
      <c r="C679" s="153" t="s">
        <v>186</v>
      </c>
      <c r="D679" s="153" t="s">
        <v>141</v>
      </c>
      <c r="E679" s="154" t="s">
        <v>3838</v>
      </c>
      <c r="F679" s="155" t="s">
        <v>27</v>
      </c>
      <c r="G679" s="155" t="s">
        <v>189</v>
      </c>
      <c r="H679" s="155" t="s">
        <v>2475</v>
      </c>
      <c r="I679" s="166" t="s">
        <v>2476</v>
      </c>
      <c r="J679" s="160" t="s">
        <v>422</v>
      </c>
      <c r="K679" s="159"/>
      <c r="L679" s="160"/>
      <c r="M679" s="159"/>
      <c r="N679" s="158" t="s">
        <v>623</v>
      </c>
      <c r="O679" s="158"/>
      <c r="P679" s="158" t="s">
        <v>442</v>
      </c>
      <c r="Q679" s="162" t="s">
        <v>2477</v>
      </c>
      <c r="R679" s="162" t="s">
        <v>5177</v>
      </c>
      <c r="S679" s="163" t="s">
        <v>5176</v>
      </c>
      <c r="T679" s="167" t="s">
        <v>767</v>
      </c>
      <c r="U679" s="149"/>
      <c r="V679" s="149"/>
      <c r="W679" s="164" t="str">
        <f>VLOOKUP(TRIM(X679),X10:Y88,2,FALSE)</f>
        <v>Krisztian</v>
      </c>
      <c r="X679" s="11" t="str">
        <f t="shared" si="15"/>
        <v>6.5.6</v>
      </c>
      <c r="Y679" s="83"/>
    </row>
    <row r="680" spans="1:25" ht="35.25" customHeight="1">
      <c r="A680" s="150" t="s">
        <v>185</v>
      </c>
      <c r="B680" s="165" t="s">
        <v>70</v>
      </c>
      <c r="C680" s="153" t="s">
        <v>186</v>
      </c>
      <c r="D680" s="153" t="s">
        <v>141</v>
      </c>
      <c r="E680" s="154" t="s">
        <v>3839</v>
      </c>
      <c r="F680" s="155" t="s">
        <v>27</v>
      </c>
      <c r="G680" s="155" t="s">
        <v>189</v>
      </c>
      <c r="H680" s="155" t="s">
        <v>3458</v>
      </c>
      <c r="I680" s="166" t="s">
        <v>1283</v>
      </c>
      <c r="J680" s="160" t="s">
        <v>422</v>
      </c>
      <c r="K680" s="159"/>
      <c r="L680" s="160"/>
      <c r="M680" s="159"/>
      <c r="N680" s="158" t="s">
        <v>2435</v>
      </c>
      <c r="O680" s="158"/>
      <c r="P680" s="158" t="s">
        <v>442</v>
      </c>
      <c r="Q680" s="162" t="s">
        <v>3459</v>
      </c>
      <c r="R680" s="162" t="s">
        <v>5179</v>
      </c>
      <c r="S680" s="163" t="s">
        <v>5178</v>
      </c>
      <c r="T680" s="167" t="s">
        <v>1288</v>
      </c>
      <c r="U680" s="149"/>
      <c r="V680" s="149"/>
      <c r="W680" s="164" t="str">
        <f>VLOOKUP(TRIM(X680),X10:Y88,2,FALSE)</f>
        <v>Krisztian</v>
      </c>
      <c r="X680" s="11" t="str">
        <f t="shared" si="15"/>
        <v>6.5.6</v>
      </c>
      <c r="Y680" s="83"/>
    </row>
    <row r="681" spans="1:25" ht="35.25" customHeight="1">
      <c r="A681" s="150" t="s">
        <v>185</v>
      </c>
      <c r="B681" s="165" t="s">
        <v>70</v>
      </c>
      <c r="C681" s="153" t="s">
        <v>186</v>
      </c>
      <c r="D681" s="153" t="s">
        <v>141</v>
      </c>
      <c r="E681" s="154" t="s">
        <v>3840</v>
      </c>
      <c r="F681" s="155" t="s">
        <v>27</v>
      </c>
      <c r="G681" s="155" t="s">
        <v>189</v>
      </c>
      <c r="H681" s="155" t="s">
        <v>2479</v>
      </c>
      <c r="I681" s="166" t="s">
        <v>765</v>
      </c>
      <c r="J681" s="160" t="s">
        <v>422</v>
      </c>
      <c r="K681" s="159"/>
      <c r="L681" s="160"/>
      <c r="M681" s="159"/>
      <c r="N681" s="158" t="s">
        <v>623</v>
      </c>
      <c r="O681" s="158"/>
      <c r="P681" s="158" t="s">
        <v>442</v>
      </c>
      <c r="Q681" s="162" t="s">
        <v>2480</v>
      </c>
      <c r="R681" s="162" t="s">
        <v>5181</v>
      </c>
      <c r="S681" s="163" t="s">
        <v>5180</v>
      </c>
      <c r="T681" s="167" t="s">
        <v>767</v>
      </c>
      <c r="U681" s="149"/>
      <c r="V681" s="149"/>
      <c r="W681" s="164" t="str">
        <f>VLOOKUP(TRIM(X681),X10:Y88,2,FALSE)</f>
        <v>Krisztian</v>
      </c>
      <c r="X681" s="11" t="str">
        <f t="shared" si="15"/>
        <v>6.5.6</v>
      </c>
      <c r="Y681" s="83"/>
    </row>
    <row r="682" spans="1:25" ht="35.25" customHeight="1">
      <c r="A682" s="150" t="s">
        <v>185</v>
      </c>
      <c r="B682" s="165" t="s">
        <v>70</v>
      </c>
      <c r="C682" s="153" t="s">
        <v>186</v>
      </c>
      <c r="D682" s="153" t="s">
        <v>141</v>
      </c>
      <c r="E682" s="154" t="s">
        <v>3841</v>
      </c>
      <c r="F682" s="155" t="s">
        <v>27</v>
      </c>
      <c r="G682" s="155" t="s">
        <v>189</v>
      </c>
      <c r="H682" s="155" t="s">
        <v>2506</v>
      </c>
      <c r="I682" s="166" t="s">
        <v>5941</v>
      </c>
      <c r="J682" s="160" t="s">
        <v>422</v>
      </c>
      <c r="K682" s="159"/>
      <c r="L682" s="160"/>
      <c r="M682" s="159"/>
      <c r="N682" s="158" t="s">
        <v>623</v>
      </c>
      <c r="O682" s="158"/>
      <c r="P682" s="158" t="s">
        <v>442</v>
      </c>
      <c r="Q682" s="162" t="s">
        <v>2508</v>
      </c>
      <c r="R682" s="162" t="s">
        <v>5183</v>
      </c>
      <c r="S682" s="163" t="s">
        <v>5182</v>
      </c>
      <c r="T682" s="167" t="s">
        <v>2509</v>
      </c>
      <c r="U682" s="149"/>
      <c r="V682" s="149"/>
      <c r="W682" s="164" t="str">
        <f>VLOOKUP(TRIM(X682),X10:Y88,2,FALSE)</f>
        <v>Krisztian</v>
      </c>
      <c r="X682" s="11" t="str">
        <f t="shared" si="15"/>
        <v>6.5.6</v>
      </c>
      <c r="Y682" s="83"/>
    </row>
    <row r="683" spans="1:25" ht="35.25" customHeight="1">
      <c r="A683" s="150" t="s">
        <v>185</v>
      </c>
      <c r="B683" s="165" t="s">
        <v>70</v>
      </c>
      <c r="C683" s="153" t="s">
        <v>186</v>
      </c>
      <c r="D683" s="153" t="s">
        <v>141</v>
      </c>
      <c r="E683" s="154" t="s">
        <v>3842</v>
      </c>
      <c r="F683" s="155" t="s">
        <v>27</v>
      </c>
      <c r="G683" s="155" t="s">
        <v>189</v>
      </c>
      <c r="H683" s="155" t="s">
        <v>3359</v>
      </c>
      <c r="I683" s="166" t="s">
        <v>475</v>
      </c>
      <c r="J683" s="160" t="s">
        <v>422</v>
      </c>
      <c r="K683" s="159"/>
      <c r="L683" s="160"/>
      <c r="M683" s="159"/>
      <c r="N683" s="158" t="s">
        <v>2435</v>
      </c>
      <c r="O683" s="158"/>
      <c r="P683" s="158" t="s">
        <v>442</v>
      </c>
      <c r="Q683" s="162" t="s">
        <v>3360</v>
      </c>
      <c r="R683" s="162" t="s">
        <v>5310</v>
      </c>
      <c r="S683" s="163" t="s">
        <v>193</v>
      </c>
      <c r="T683" s="167" t="s">
        <v>472</v>
      </c>
      <c r="U683" s="149"/>
      <c r="V683" s="149" t="s">
        <v>995</v>
      </c>
      <c r="W683" s="164" t="str">
        <f>VLOOKUP(TRIM(X683),X10:Y88,2,FALSE)</f>
        <v>Krisztian</v>
      </c>
      <c r="X683" s="11" t="str">
        <f t="shared" si="15"/>
        <v>6.5.6</v>
      </c>
      <c r="Y683" s="83"/>
    </row>
    <row r="684" spans="1:25" ht="35.25" customHeight="1">
      <c r="A684" s="150" t="s">
        <v>185</v>
      </c>
      <c r="B684" s="165" t="s">
        <v>70</v>
      </c>
      <c r="C684" s="153" t="s">
        <v>186</v>
      </c>
      <c r="D684" s="153" t="s">
        <v>162</v>
      </c>
      <c r="E684" s="154" t="s">
        <v>3843</v>
      </c>
      <c r="F684" s="155" t="s">
        <v>419</v>
      </c>
      <c r="G684" s="155" t="s">
        <v>189</v>
      </c>
      <c r="H684" s="155" t="s">
        <v>2388</v>
      </c>
      <c r="I684" s="166" t="s">
        <v>760</v>
      </c>
      <c r="J684" s="160" t="s">
        <v>2389</v>
      </c>
      <c r="K684" s="159"/>
      <c r="L684" s="160"/>
      <c r="M684" s="159"/>
      <c r="N684" s="158"/>
      <c r="O684" s="158" t="s">
        <v>366</v>
      </c>
      <c r="P684" s="158" t="s">
        <v>2390</v>
      </c>
      <c r="Q684" s="162" t="s">
        <v>2391</v>
      </c>
      <c r="R684" s="162" t="s">
        <v>5242</v>
      </c>
      <c r="S684" s="163" t="s">
        <v>193</v>
      </c>
      <c r="T684" s="167" t="s">
        <v>2392</v>
      </c>
      <c r="U684" s="149"/>
      <c r="V684" s="149"/>
      <c r="W684" s="164" t="str">
        <f>VLOOKUP(TRIM(X684),X10:Y88,2,FALSE)</f>
        <v>Krisztian</v>
      </c>
      <c r="X684" s="11" t="str">
        <f t="shared" si="15"/>
        <v>6.9</v>
      </c>
      <c r="Y684" s="83"/>
    </row>
    <row r="685" spans="1:25" ht="35.25" customHeight="1">
      <c r="A685" s="150" t="s">
        <v>185</v>
      </c>
      <c r="B685" s="165" t="s">
        <v>70</v>
      </c>
      <c r="C685" s="153" t="s">
        <v>186</v>
      </c>
      <c r="D685" s="153" t="s">
        <v>162</v>
      </c>
      <c r="E685" s="154" t="s">
        <v>3844</v>
      </c>
      <c r="F685" s="155" t="s">
        <v>27</v>
      </c>
      <c r="G685" s="155" t="s">
        <v>189</v>
      </c>
      <c r="H685" s="155" t="s">
        <v>3268</v>
      </c>
      <c r="I685" s="166" t="s">
        <v>475</v>
      </c>
      <c r="J685" s="160" t="s">
        <v>2389</v>
      </c>
      <c r="K685" s="159"/>
      <c r="L685" s="160"/>
      <c r="M685" s="159"/>
      <c r="N685" s="158" t="s">
        <v>623</v>
      </c>
      <c r="O685" s="158"/>
      <c r="P685" s="158" t="s">
        <v>2390</v>
      </c>
      <c r="Q685" s="162" t="s">
        <v>3269</v>
      </c>
      <c r="R685" s="162" t="s">
        <v>5311</v>
      </c>
      <c r="S685" s="163" t="s">
        <v>193</v>
      </c>
      <c r="T685" s="167" t="s">
        <v>626</v>
      </c>
      <c r="U685" s="149"/>
      <c r="V685" s="149" t="s">
        <v>995</v>
      </c>
      <c r="W685" s="164" t="str">
        <f>VLOOKUP(TRIM(X685),X10:Y88,2,FALSE)</f>
        <v>Krisztian</v>
      </c>
      <c r="X685" s="11" t="str">
        <f t="shared" si="15"/>
        <v>6.9</v>
      </c>
      <c r="Y685" s="83"/>
    </row>
    <row r="686" spans="1:25" ht="35.25" customHeight="1">
      <c r="A686" s="150" t="s">
        <v>185</v>
      </c>
      <c r="B686" s="165" t="s">
        <v>70</v>
      </c>
      <c r="C686" s="153" t="s">
        <v>186</v>
      </c>
      <c r="D686" s="153" t="s">
        <v>162</v>
      </c>
      <c r="E686" s="154" t="s">
        <v>3845</v>
      </c>
      <c r="F686" s="155" t="s">
        <v>419</v>
      </c>
      <c r="G686" s="155" t="s">
        <v>189</v>
      </c>
      <c r="H686" s="155" t="s">
        <v>2394</v>
      </c>
      <c r="I686" s="166" t="s">
        <v>760</v>
      </c>
      <c r="J686" s="160" t="s">
        <v>2389</v>
      </c>
      <c r="K686" s="159"/>
      <c r="L686" s="160"/>
      <c r="M686" s="159"/>
      <c r="N686" s="158"/>
      <c r="O686" s="158" t="s">
        <v>366</v>
      </c>
      <c r="P686" s="158" t="s">
        <v>2390</v>
      </c>
      <c r="Q686" s="162" t="s">
        <v>2395</v>
      </c>
      <c r="R686" s="162" t="s">
        <v>5243</v>
      </c>
      <c r="S686" s="163" t="s">
        <v>5244</v>
      </c>
      <c r="T686" s="167" t="s">
        <v>2392</v>
      </c>
      <c r="U686" s="149"/>
      <c r="V686" s="149"/>
      <c r="W686" s="164" t="str">
        <f>VLOOKUP(TRIM(X686),X10:Y88,2,FALSE)</f>
        <v>Krisztian</v>
      </c>
      <c r="X686" s="11" t="str">
        <f t="shared" si="15"/>
        <v>6.9</v>
      </c>
      <c r="Y686" s="83"/>
    </row>
    <row r="687" spans="1:25" ht="35.25" customHeight="1">
      <c r="A687" s="150" t="s">
        <v>185</v>
      </c>
      <c r="B687" s="165" t="s">
        <v>70</v>
      </c>
      <c r="C687" s="153" t="s">
        <v>186</v>
      </c>
      <c r="D687" s="153" t="s">
        <v>162</v>
      </c>
      <c r="E687" s="154" t="s">
        <v>3846</v>
      </c>
      <c r="F687" s="155" t="s">
        <v>27</v>
      </c>
      <c r="G687" s="155" t="s">
        <v>189</v>
      </c>
      <c r="H687" s="155" t="s">
        <v>2742</v>
      </c>
      <c r="I687" s="166" t="s">
        <v>2743</v>
      </c>
      <c r="J687" s="160" t="s">
        <v>2389</v>
      </c>
      <c r="K687" s="159"/>
      <c r="L687" s="160"/>
      <c r="M687" s="159"/>
      <c r="N687" s="158" t="s">
        <v>623</v>
      </c>
      <c r="O687" s="158"/>
      <c r="P687" s="158" t="s">
        <v>2390</v>
      </c>
      <c r="Q687" s="162" t="s">
        <v>2744</v>
      </c>
      <c r="R687" s="162" t="s">
        <v>5312</v>
      </c>
      <c r="S687" s="163" t="s">
        <v>193</v>
      </c>
      <c r="T687" s="167" t="s">
        <v>651</v>
      </c>
      <c r="U687" s="149"/>
      <c r="V687" s="149" t="s">
        <v>995</v>
      </c>
      <c r="W687" s="164" t="str">
        <f>VLOOKUP(TRIM(X687),X10:Y88,2,FALSE)</f>
        <v>Krisztian</v>
      </c>
      <c r="X687" s="11" t="str">
        <f t="shared" si="15"/>
        <v>6.9</v>
      </c>
      <c r="Y687" s="83"/>
    </row>
    <row r="688" spans="1:25" ht="35.25" customHeight="1">
      <c r="A688" s="150" t="s">
        <v>185</v>
      </c>
      <c r="B688" s="165" t="s">
        <v>70</v>
      </c>
      <c r="C688" s="153" t="s">
        <v>186</v>
      </c>
      <c r="D688" s="153" t="s">
        <v>162</v>
      </c>
      <c r="E688" s="154" t="s">
        <v>3847</v>
      </c>
      <c r="F688" s="155" t="s">
        <v>27</v>
      </c>
      <c r="G688" s="155" t="s">
        <v>189</v>
      </c>
      <c r="H688" s="155" t="s">
        <v>3419</v>
      </c>
      <c r="I688" s="166" t="s">
        <v>859</v>
      </c>
      <c r="J688" s="160" t="s">
        <v>2389</v>
      </c>
      <c r="K688" s="159"/>
      <c r="L688" s="160"/>
      <c r="M688" s="159"/>
      <c r="N688" s="158" t="s">
        <v>623</v>
      </c>
      <c r="O688" s="158"/>
      <c r="P688" s="158" t="s">
        <v>2390</v>
      </c>
      <c r="Q688" s="162" t="s">
        <v>3420</v>
      </c>
      <c r="R688" s="162" t="s">
        <v>5313</v>
      </c>
      <c r="S688" s="163" t="s">
        <v>193</v>
      </c>
      <c r="T688" s="167" t="s">
        <v>893</v>
      </c>
      <c r="U688" s="149"/>
      <c r="V688" s="149" t="s">
        <v>995</v>
      </c>
      <c r="W688" s="164" t="str">
        <f>VLOOKUP(TRIM(X688),X10:Y88,2,FALSE)</f>
        <v>Krisztian</v>
      </c>
      <c r="X688" s="11" t="str">
        <f t="shared" si="15"/>
        <v>6.9</v>
      </c>
      <c r="Y688" s="83"/>
    </row>
    <row r="689" spans="1:25" ht="35.25" customHeight="1">
      <c r="A689" s="150" t="s">
        <v>185</v>
      </c>
      <c r="B689" s="165" t="s">
        <v>70</v>
      </c>
      <c r="C689" s="153" t="s">
        <v>186</v>
      </c>
      <c r="D689" s="153" t="s">
        <v>162</v>
      </c>
      <c r="E689" s="154" t="s">
        <v>3848</v>
      </c>
      <c r="F689" s="155" t="s">
        <v>27</v>
      </c>
      <c r="G689" s="155" t="s">
        <v>189</v>
      </c>
      <c r="H689" s="155" t="s">
        <v>2679</v>
      </c>
      <c r="I689" s="166" t="s">
        <v>760</v>
      </c>
      <c r="J689" s="160" t="s">
        <v>2389</v>
      </c>
      <c r="K689" s="159"/>
      <c r="L689" s="160"/>
      <c r="M689" s="159"/>
      <c r="N689" s="158" t="s">
        <v>623</v>
      </c>
      <c r="O689" s="158"/>
      <c r="P689" s="158" t="s">
        <v>2390</v>
      </c>
      <c r="Q689" s="162" t="s">
        <v>2680</v>
      </c>
      <c r="R689" s="162" t="s">
        <v>5245</v>
      </c>
      <c r="S689" s="163" t="s">
        <v>193</v>
      </c>
      <c r="T689" s="167" t="s">
        <v>2392</v>
      </c>
      <c r="U689" s="149"/>
      <c r="V689" s="149"/>
      <c r="W689" s="164" t="str">
        <f>VLOOKUP(TRIM(X689),X10:Y88,2,FALSE)</f>
        <v>Krisztian</v>
      </c>
      <c r="X689" s="11" t="str">
        <f t="shared" si="15"/>
        <v>6.9</v>
      </c>
      <c r="Y689" s="83"/>
    </row>
    <row r="690" spans="1:25" ht="35.25" customHeight="1">
      <c r="A690" s="150" t="s">
        <v>185</v>
      </c>
      <c r="B690" s="165" t="s">
        <v>70</v>
      </c>
      <c r="C690" s="153" t="s">
        <v>186</v>
      </c>
      <c r="D690" s="153" t="s">
        <v>2151</v>
      </c>
      <c r="E690" s="154" t="s">
        <v>3849</v>
      </c>
      <c r="F690" s="155" t="s">
        <v>30</v>
      </c>
      <c r="G690" s="155" t="s">
        <v>189</v>
      </c>
      <c r="H690" s="155" t="s">
        <v>4995</v>
      </c>
      <c r="I690" s="166" t="s">
        <v>1449</v>
      </c>
      <c r="J690" s="160" t="s">
        <v>1465</v>
      </c>
      <c r="K690" s="159">
        <v>324</v>
      </c>
      <c r="L690" s="160" t="s">
        <v>76</v>
      </c>
      <c r="M690" s="159" t="s">
        <v>878</v>
      </c>
      <c r="N690" s="158" t="s">
        <v>645</v>
      </c>
      <c r="O690" s="158" t="s">
        <v>366</v>
      </c>
      <c r="P690" s="158" t="s">
        <v>2458</v>
      </c>
      <c r="Q690" s="162" t="s">
        <v>2534</v>
      </c>
      <c r="R690" s="162" t="s">
        <v>5314</v>
      </c>
      <c r="S690" s="176" t="s">
        <v>431</v>
      </c>
      <c r="T690" s="167" t="s">
        <v>1396</v>
      </c>
      <c r="U690" s="149"/>
      <c r="V690" s="149" t="s">
        <v>995</v>
      </c>
      <c r="W690" s="164" t="str">
        <f>VLOOKUP(TRIM(X690),X10:Y88,2,FALSE)</f>
        <v>Krisztian</v>
      </c>
      <c r="X690" s="11" t="str">
        <f t="shared" si="15"/>
        <v>6.12</v>
      </c>
      <c r="Y690" s="83"/>
    </row>
    <row r="691" spans="1:25" ht="35.25" customHeight="1">
      <c r="A691" s="150" t="s">
        <v>185</v>
      </c>
      <c r="B691" s="165" t="s">
        <v>70</v>
      </c>
      <c r="C691" s="153" t="s">
        <v>186</v>
      </c>
      <c r="D691" s="153" t="s">
        <v>151</v>
      </c>
      <c r="E691" s="154" t="s">
        <v>3850</v>
      </c>
      <c r="F691" s="155" t="s">
        <v>27</v>
      </c>
      <c r="G691" s="155" t="s">
        <v>189</v>
      </c>
      <c r="H691" s="155" t="s">
        <v>3525</v>
      </c>
      <c r="I691" s="166" t="s">
        <v>475</v>
      </c>
      <c r="J691" s="160" t="s">
        <v>422</v>
      </c>
      <c r="K691" s="159"/>
      <c r="L691" s="160"/>
      <c r="M691" s="159"/>
      <c r="N691" s="158" t="s">
        <v>2435</v>
      </c>
      <c r="O691" s="158"/>
      <c r="P691" s="158" t="s">
        <v>442</v>
      </c>
      <c r="Q691" s="162" t="s">
        <v>3526</v>
      </c>
      <c r="R691" s="162" t="s">
        <v>5315</v>
      </c>
      <c r="S691" s="163" t="s">
        <v>193</v>
      </c>
      <c r="T691" s="167" t="s">
        <v>472</v>
      </c>
      <c r="U691" s="149"/>
      <c r="V691" s="149" t="s">
        <v>995</v>
      </c>
      <c r="W691" s="164" t="str">
        <f>VLOOKUP(TRIM(X691),X10:Y88,2,FALSE)</f>
        <v>Krisztian</v>
      </c>
      <c r="X691" s="11" t="str">
        <f t="shared" si="15"/>
        <v>6.5.10</v>
      </c>
      <c r="Y691" s="83"/>
    </row>
    <row r="692" spans="1:25" ht="35.25" customHeight="1">
      <c r="A692" s="150" t="s">
        <v>185</v>
      </c>
      <c r="B692" s="165" t="s">
        <v>70</v>
      </c>
      <c r="C692" s="153" t="s">
        <v>186</v>
      </c>
      <c r="D692" s="153" t="s">
        <v>151</v>
      </c>
      <c r="E692" s="154" t="s">
        <v>3851</v>
      </c>
      <c r="F692" s="155" t="s">
        <v>27</v>
      </c>
      <c r="G692" s="155" t="s">
        <v>189</v>
      </c>
      <c r="H692" s="155" t="s">
        <v>2281</v>
      </c>
      <c r="I692" s="166" t="s">
        <v>649</v>
      </c>
      <c r="J692" s="160" t="s">
        <v>422</v>
      </c>
      <c r="K692" s="159"/>
      <c r="L692" s="160"/>
      <c r="M692" s="159"/>
      <c r="N692" s="158" t="s">
        <v>623</v>
      </c>
      <c r="O692" s="158"/>
      <c r="P692" s="158" t="s">
        <v>442</v>
      </c>
      <c r="Q692" s="162" t="s">
        <v>2282</v>
      </c>
      <c r="R692" s="162" t="s">
        <v>5316</v>
      </c>
      <c r="S692" s="163" t="s">
        <v>193</v>
      </c>
      <c r="T692" s="167" t="s">
        <v>970</v>
      </c>
      <c r="U692" s="149"/>
      <c r="V692" s="149" t="s">
        <v>995</v>
      </c>
      <c r="W692" s="164" t="str">
        <f>VLOOKUP(TRIM(X692),X10:Y88,2,FALSE)</f>
        <v>Krisztian</v>
      </c>
      <c r="X692" s="11" t="str">
        <f t="shared" si="15"/>
        <v>6.5.10</v>
      </c>
      <c r="Y692" s="83"/>
    </row>
    <row r="693" spans="1:25" ht="35.25" customHeight="1">
      <c r="A693" s="150" t="s">
        <v>185</v>
      </c>
      <c r="B693" s="165" t="s">
        <v>70</v>
      </c>
      <c r="C693" s="153" t="s">
        <v>186</v>
      </c>
      <c r="D693" s="153" t="s">
        <v>151</v>
      </c>
      <c r="E693" s="154" t="s">
        <v>3852</v>
      </c>
      <c r="F693" s="155" t="s">
        <v>27</v>
      </c>
      <c r="G693" s="155" t="s">
        <v>189</v>
      </c>
      <c r="H693" s="155" t="s">
        <v>2279</v>
      </c>
      <c r="I693" s="166" t="s">
        <v>649</v>
      </c>
      <c r="J693" s="160" t="s">
        <v>455</v>
      </c>
      <c r="K693" s="159"/>
      <c r="L693" s="160"/>
      <c r="M693" s="159"/>
      <c r="N693" s="158" t="s">
        <v>623</v>
      </c>
      <c r="O693" s="158"/>
      <c r="P693" s="158" t="s">
        <v>442</v>
      </c>
      <c r="Q693" s="162" t="s">
        <v>2277</v>
      </c>
      <c r="R693" s="162" t="s">
        <v>5317</v>
      </c>
      <c r="S693" s="163" t="s">
        <v>193</v>
      </c>
      <c r="T693" s="167" t="s">
        <v>970</v>
      </c>
      <c r="U693" s="149"/>
      <c r="V693" s="149" t="s">
        <v>995</v>
      </c>
      <c r="W693" s="164" t="str">
        <f>VLOOKUP(TRIM(X693),X10:Y88,2,FALSE)</f>
        <v>Krisztian</v>
      </c>
      <c r="X693" s="11" t="str">
        <f t="shared" si="15"/>
        <v>6.5.10</v>
      </c>
      <c r="Y693" s="83"/>
    </row>
    <row r="694" spans="1:25" ht="35.25" customHeight="1">
      <c r="A694" s="150" t="s">
        <v>185</v>
      </c>
      <c r="B694" s="165" t="s">
        <v>70</v>
      </c>
      <c r="C694" s="153" t="s">
        <v>186</v>
      </c>
      <c r="D694" s="153" t="s">
        <v>160</v>
      </c>
      <c r="E694" s="154" t="s">
        <v>3853</v>
      </c>
      <c r="F694" s="155" t="s">
        <v>434</v>
      </c>
      <c r="G694" s="155" t="s">
        <v>189</v>
      </c>
      <c r="H694" s="155" t="s">
        <v>5009</v>
      </c>
      <c r="I694" s="166" t="s">
        <v>1638</v>
      </c>
      <c r="J694" s="160"/>
      <c r="K694" s="159"/>
      <c r="L694" s="160"/>
      <c r="M694" s="159"/>
      <c r="N694" s="158"/>
      <c r="O694" s="158"/>
      <c r="P694" s="158" t="s">
        <v>2424</v>
      </c>
      <c r="Q694" s="162" t="s">
        <v>5220</v>
      </c>
      <c r="R694" s="162" t="s">
        <v>5218</v>
      </c>
      <c r="S694" s="163" t="s">
        <v>5217</v>
      </c>
      <c r="T694" s="167" t="s">
        <v>651</v>
      </c>
      <c r="U694" s="149"/>
      <c r="V694" s="149"/>
      <c r="W694" s="164" t="str">
        <f>VLOOKUP(TRIM(X694),X10:Y88,2,FALSE)</f>
        <v>Krisztian</v>
      </c>
      <c r="X694" s="11" t="str">
        <f t="shared" si="15"/>
        <v>6.8</v>
      </c>
      <c r="Y694" s="83"/>
    </row>
    <row r="695" spans="1:25" ht="35.25" customHeight="1">
      <c r="A695" s="150" t="s">
        <v>185</v>
      </c>
      <c r="B695" s="165" t="s">
        <v>70</v>
      </c>
      <c r="C695" s="153" t="s">
        <v>186</v>
      </c>
      <c r="D695" s="153" t="s">
        <v>146</v>
      </c>
      <c r="E695" s="154" t="s">
        <v>3854</v>
      </c>
      <c r="F695" s="155" t="s">
        <v>27</v>
      </c>
      <c r="G695" s="155" t="s">
        <v>189</v>
      </c>
      <c r="H695" s="155" t="s">
        <v>3145</v>
      </c>
      <c r="I695" s="166" t="s">
        <v>5937</v>
      </c>
      <c r="J695" s="160" t="s">
        <v>422</v>
      </c>
      <c r="K695" s="159"/>
      <c r="L695" s="160"/>
      <c r="M695" s="159"/>
      <c r="N695" s="158" t="s">
        <v>2435</v>
      </c>
      <c r="O695" s="158"/>
      <c r="P695" s="158" t="s">
        <v>442</v>
      </c>
      <c r="Q695" s="162" t="s">
        <v>3146</v>
      </c>
      <c r="R695" s="162" t="s">
        <v>5318</v>
      </c>
      <c r="S695" s="163" t="s">
        <v>193</v>
      </c>
      <c r="T695" s="167" t="s">
        <v>1002</v>
      </c>
      <c r="U695" s="149"/>
      <c r="V695" s="149" t="s">
        <v>995</v>
      </c>
      <c r="W695" s="164" t="str">
        <f>VLOOKUP(TRIM(X695),X10:Y88,2,FALSE)</f>
        <v>Krisztian</v>
      </c>
      <c r="X695" s="11" t="str">
        <f t="shared" si="15"/>
        <v>6.5.8</v>
      </c>
      <c r="Y695" s="83"/>
    </row>
    <row r="696" spans="1:25" ht="35.25" customHeight="1">
      <c r="A696" s="150" t="s">
        <v>185</v>
      </c>
      <c r="B696" s="165" t="s">
        <v>70</v>
      </c>
      <c r="C696" s="153" t="s">
        <v>186</v>
      </c>
      <c r="D696" s="153" t="s">
        <v>158</v>
      </c>
      <c r="E696" s="154" t="s">
        <v>3855</v>
      </c>
      <c r="F696" s="155" t="s">
        <v>27</v>
      </c>
      <c r="G696" s="155" t="s">
        <v>189</v>
      </c>
      <c r="H696" s="155" t="s">
        <v>2451</v>
      </c>
      <c r="I696" s="166" t="s">
        <v>765</v>
      </c>
      <c r="J696" s="160" t="s">
        <v>2434</v>
      </c>
      <c r="K696" s="159"/>
      <c r="L696" s="160"/>
      <c r="M696" s="159"/>
      <c r="N696" s="158" t="s">
        <v>2435</v>
      </c>
      <c r="O696" s="158"/>
      <c r="P696" s="158" t="s">
        <v>2436</v>
      </c>
      <c r="Q696" s="162" t="s">
        <v>2452</v>
      </c>
      <c r="R696" s="162" t="s">
        <v>5319</v>
      </c>
      <c r="S696" s="163" t="s">
        <v>193</v>
      </c>
      <c r="T696" s="167" t="s">
        <v>767</v>
      </c>
      <c r="U696" s="149"/>
      <c r="V696" s="149" t="s">
        <v>995</v>
      </c>
      <c r="W696" s="164" t="str">
        <f>VLOOKUP(TRIM(X696),X10:Y88,2,FALSE)</f>
        <v>Krisztian</v>
      </c>
      <c r="X696" s="11" t="str">
        <f t="shared" si="15"/>
        <v>6.7</v>
      </c>
      <c r="Y696" s="83"/>
    </row>
    <row r="697" spans="1:25" ht="35.25" customHeight="1">
      <c r="A697" s="150" t="s">
        <v>185</v>
      </c>
      <c r="B697" s="165" t="s">
        <v>70</v>
      </c>
      <c r="C697" s="153" t="s">
        <v>186</v>
      </c>
      <c r="D697" s="153" t="s">
        <v>146</v>
      </c>
      <c r="E697" s="154" t="s">
        <v>3856</v>
      </c>
      <c r="F697" s="155" t="s">
        <v>27</v>
      </c>
      <c r="G697" s="155" t="s">
        <v>189</v>
      </c>
      <c r="H697" s="155" t="s">
        <v>3649</v>
      </c>
      <c r="I697" s="166" t="s">
        <v>5937</v>
      </c>
      <c r="J697" s="160" t="s">
        <v>455</v>
      </c>
      <c r="K697" s="159"/>
      <c r="L697" s="160"/>
      <c r="M697" s="159"/>
      <c r="N697" s="158" t="s">
        <v>623</v>
      </c>
      <c r="O697" s="158"/>
      <c r="P697" s="158" t="s">
        <v>442</v>
      </c>
      <c r="Q697" s="162" t="s">
        <v>3650</v>
      </c>
      <c r="R697" s="162" t="s">
        <v>5320</v>
      </c>
      <c r="S697" s="163" t="s">
        <v>193</v>
      </c>
      <c r="T697" s="167" t="s">
        <v>1320</v>
      </c>
      <c r="U697" s="149"/>
      <c r="V697" s="149" t="s">
        <v>995</v>
      </c>
      <c r="W697" s="164" t="str">
        <f>VLOOKUP(TRIM(X697),X10:Y88,2,FALSE)</f>
        <v>Krisztian</v>
      </c>
      <c r="X697" s="11" t="str">
        <f t="shared" si="15"/>
        <v>6.5.8</v>
      </c>
      <c r="Y697" s="83"/>
    </row>
    <row r="698" spans="1:25" ht="35.25" customHeight="1">
      <c r="A698" s="150" t="s">
        <v>185</v>
      </c>
      <c r="B698" s="165" t="s">
        <v>70</v>
      </c>
      <c r="C698" s="153" t="s">
        <v>186</v>
      </c>
      <c r="D698" s="153" t="s">
        <v>146</v>
      </c>
      <c r="E698" s="154" t="s">
        <v>3857</v>
      </c>
      <c r="F698" s="155" t="s">
        <v>26</v>
      </c>
      <c r="G698" s="155" t="s">
        <v>189</v>
      </c>
      <c r="H698" s="155" t="s">
        <v>5204</v>
      </c>
      <c r="I698" s="166" t="s">
        <v>1638</v>
      </c>
      <c r="J698" s="160"/>
      <c r="K698" s="159"/>
      <c r="L698" s="160"/>
      <c r="M698" s="159"/>
      <c r="N698" s="158"/>
      <c r="O698" s="158" t="s">
        <v>366</v>
      </c>
      <c r="P698" s="158"/>
      <c r="Q698" s="162" t="s">
        <v>5203</v>
      </c>
      <c r="R698" s="162" t="s">
        <v>5321</v>
      </c>
      <c r="S698" s="163" t="s">
        <v>193</v>
      </c>
      <c r="T698" s="167" t="s">
        <v>426</v>
      </c>
      <c r="U698" s="149"/>
      <c r="V698" s="149" t="s">
        <v>995</v>
      </c>
      <c r="W698" s="164" t="str">
        <f>VLOOKUP(TRIM(X698),X10:Y88,2,FALSE)</f>
        <v>Krisztian</v>
      </c>
      <c r="X698" s="11" t="str">
        <f t="shared" si="15"/>
        <v>6.5.8</v>
      </c>
      <c r="Y698" s="83"/>
    </row>
    <row r="699" spans="1:25" ht="35.25" customHeight="1">
      <c r="A699" s="150" t="s">
        <v>185</v>
      </c>
      <c r="B699" s="165" t="s">
        <v>70</v>
      </c>
      <c r="C699" s="153" t="s">
        <v>186</v>
      </c>
      <c r="D699" s="153" t="s">
        <v>146</v>
      </c>
      <c r="E699" s="154" t="s">
        <v>3858</v>
      </c>
      <c r="F699" s="155" t="s">
        <v>27</v>
      </c>
      <c r="G699" s="155" t="s">
        <v>189</v>
      </c>
      <c r="H699" s="155" t="s">
        <v>3641</v>
      </c>
      <c r="I699" s="166" t="s">
        <v>5938</v>
      </c>
      <c r="J699" s="160" t="s">
        <v>422</v>
      </c>
      <c r="K699" s="159"/>
      <c r="L699" s="160"/>
      <c r="M699" s="159"/>
      <c r="N699" s="158" t="s">
        <v>2435</v>
      </c>
      <c r="O699" s="158"/>
      <c r="P699" s="158" t="s">
        <v>442</v>
      </c>
      <c r="Q699" s="162" t="s">
        <v>3642</v>
      </c>
      <c r="R699" s="162" t="s">
        <v>5322</v>
      </c>
      <c r="S699" s="163" t="s">
        <v>193</v>
      </c>
      <c r="T699" s="167" t="s">
        <v>1320</v>
      </c>
      <c r="U699" s="149"/>
      <c r="V699" s="149" t="s">
        <v>995</v>
      </c>
      <c r="W699" s="164" t="str">
        <f>VLOOKUP(TRIM(X699),X10:Y88,2,FALSE)</f>
        <v>Krisztian</v>
      </c>
      <c r="X699" s="11" t="str">
        <f t="shared" si="15"/>
        <v>6.5.8</v>
      </c>
      <c r="Y699" s="83"/>
    </row>
    <row r="700" spans="1:25" ht="35.25" customHeight="1">
      <c r="A700" s="150" t="s">
        <v>185</v>
      </c>
      <c r="B700" s="165" t="s">
        <v>70</v>
      </c>
      <c r="C700" s="153" t="s">
        <v>186</v>
      </c>
      <c r="D700" s="153" t="s">
        <v>146</v>
      </c>
      <c r="E700" s="154" t="s">
        <v>3859</v>
      </c>
      <c r="F700" s="155" t="s">
        <v>27</v>
      </c>
      <c r="G700" s="155" t="s">
        <v>189</v>
      </c>
      <c r="H700" s="155" t="s">
        <v>3646</v>
      </c>
      <c r="I700" s="166" t="s">
        <v>1005</v>
      </c>
      <c r="J700" s="160" t="s">
        <v>422</v>
      </c>
      <c r="K700" s="159"/>
      <c r="L700" s="160"/>
      <c r="M700" s="159"/>
      <c r="N700" s="158" t="s">
        <v>2435</v>
      </c>
      <c r="O700" s="158"/>
      <c r="P700" s="158" t="s">
        <v>442</v>
      </c>
      <c r="Q700" s="162" t="s">
        <v>3647</v>
      </c>
      <c r="R700" s="162" t="s">
        <v>5323</v>
      </c>
      <c r="S700" s="163" t="s">
        <v>193</v>
      </c>
      <c r="T700" s="167" t="s">
        <v>1320</v>
      </c>
      <c r="U700" s="149"/>
      <c r="V700" s="149" t="s">
        <v>995</v>
      </c>
      <c r="W700" s="164" t="str">
        <f>VLOOKUP(TRIM(X700),X10:Y88,2,FALSE)</f>
        <v>Krisztian</v>
      </c>
      <c r="X700" s="11" t="str">
        <f t="shared" si="15"/>
        <v>6.5.8</v>
      </c>
      <c r="Y700" s="83"/>
    </row>
    <row r="701" spans="1:25" ht="35.25" customHeight="1">
      <c r="A701" s="150" t="s">
        <v>185</v>
      </c>
      <c r="B701" s="165" t="s">
        <v>70</v>
      </c>
      <c r="C701" s="153" t="s">
        <v>186</v>
      </c>
      <c r="D701" s="153" t="s">
        <v>146</v>
      </c>
      <c r="E701" s="154" t="s">
        <v>3860</v>
      </c>
      <c r="F701" s="155" t="s">
        <v>27</v>
      </c>
      <c r="G701" s="155" t="s">
        <v>189</v>
      </c>
      <c r="H701" s="155" t="s">
        <v>3661</v>
      </c>
      <c r="I701" s="166" t="s">
        <v>649</v>
      </c>
      <c r="J701" s="160" t="s">
        <v>422</v>
      </c>
      <c r="K701" s="159"/>
      <c r="L701" s="160"/>
      <c r="M701" s="159"/>
      <c r="N701" s="158" t="s">
        <v>2435</v>
      </c>
      <c r="O701" s="158"/>
      <c r="P701" s="158" t="s">
        <v>442</v>
      </c>
      <c r="Q701" s="162" t="s">
        <v>3662</v>
      </c>
      <c r="R701" s="162" t="s">
        <v>5324</v>
      </c>
      <c r="S701" s="163" t="s">
        <v>193</v>
      </c>
      <c r="T701" s="167" t="s">
        <v>651</v>
      </c>
      <c r="U701" s="149"/>
      <c r="V701" s="149" t="s">
        <v>995</v>
      </c>
      <c r="W701" s="164" t="str">
        <f>VLOOKUP(TRIM(X701),X10:Y88,2,FALSE)</f>
        <v>Krisztian</v>
      </c>
      <c r="X701" s="11" t="str">
        <f t="shared" si="15"/>
        <v>6.5.8</v>
      </c>
      <c r="Y701" s="83"/>
    </row>
    <row r="702" spans="1:25" ht="35.25" customHeight="1">
      <c r="A702" s="150" t="s">
        <v>185</v>
      </c>
      <c r="B702" s="165" t="s">
        <v>70</v>
      </c>
      <c r="C702" s="153" t="s">
        <v>186</v>
      </c>
      <c r="D702" s="153" t="s">
        <v>141</v>
      </c>
      <c r="E702" s="154" t="s">
        <v>3861</v>
      </c>
      <c r="F702" s="155" t="s">
        <v>27</v>
      </c>
      <c r="G702" s="155" t="s">
        <v>189</v>
      </c>
      <c r="H702" s="155" t="s">
        <v>3356</v>
      </c>
      <c r="I702" s="166" t="s">
        <v>5935</v>
      </c>
      <c r="J702" s="160" t="s">
        <v>422</v>
      </c>
      <c r="K702" s="159"/>
      <c r="L702" s="160"/>
      <c r="M702" s="159"/>
      <c r="N702" s="158" t="s">
        <v>2435</v>
      </c>
      <c r="O702" s="158"/>
      <c r="P702" s="158" t="s">
        <v>442</v>
      </c>
      <c r="Q702" s="162" t="s">
        <v>3357</v>
      </c>
      <c r="R702" s="162" t="s">
        <v>5325</v>
      </c>
      <c r="S702" s="163" t="s">
        <v>193</v>
      </c>
      <c r="T702" s="167" t="s">
        <v>472</v>
      </c>
      <c r="U702" s="149"/>
      <c r="V702" s="149" t="s">
        <v>995</v>
      </c>
      <c r="W702" s="164" t="str">
        <f>VLOOKUP(TRIM(X702),X10:Y88,2,FALSE)</f>
        <v>Krisztian</v>
      </c>
      <c r="X702" s="11" t="str">
        <f t="shared" si="15"/>
        <v>6.5.6</v>
      </c>
      <c r="Y702" s="83"/>
    </row>
    <row r="703" spans="1:25" ht="35.25" customHeight="1">
      <c r="A703" s="150"/>
      <c r="B703" s="165" t="s">
        <v>70</v>
      </c>
      <c r="C703" s="153" t="s">
        <v>28</v>
      </c>
      <c r="D703" s="153" t="s">
        <v>179</v>
      </c>
      <c r="E703" s="154" t="s">
        <v>3862</v>
      </c>
      <c r="F703" s="155" t="s">
        <v>5438</v>
      </c>
      <c r="G703" s="169" t="s">
        <v>189</v>
      </c>
      <c r="H703" s="169" t="s">
        <v>5437</v>
      </c>
      <c r="I703" s="170" t="s">
        <v>62</v>
      </c>
      <c r="J703" s="171"/>
      <c r="K703" s="172"/>
      <c r="L703" s="171"/>
      <c r="M703" s="172"/>
      <c r="N703" s="171"/>
      <c r="O703" s="171"/>
      <c r="P703" s="171"/>
      <c r="Q703" s="173" t="s">
        <v>1766</v>
      </c>
      <c r="R703" s="173" t="s">
        <v>425</v>
      </c>
      <c r="S703" s="177"/>
      <c r="T703" s="167" t="s">
        <v>472</v>
      </c>
      <c r="U703" s="149"/>
      <c r="V703" s="149"/>
      <c r="W703" s="164" t="str">
        <f>VLOOKUP(TRIM(X703),X10:Y88,2,FALSE)</f>
        <v>Withdrawn</v>
      </c>
      <c r="X703" s="11" t="str">
        <f t="shared" si="15"/>
        <v>99</v>
      </c>
      <c r="Y703" s="83"/>
    </row>
    <row r="704" spans="1:25" ht="35.25" customHeight="1">
      <c r="A704" s="150" t="s">
        <v>185</v>
      </c>
      <c r="B704" s="165" t="s">
        <v>70</v>
      </c>
      <c r="C704" s="153" t="s">
        <v>186</v>
      </c>
      <c r="D704" s="153" t="s">
        <v>141</v>
      </c>
      <c r="E704" s="154" t="s">
        <v>3863</v>
      </c>
      <c r="F704" s="155" t="s">
        <v>27</v>
      </c>
      <c r="G704" s="155" t="s">
        <v>189</v>
      </c>
      <c r="H704" s="155" t="s">
        <v>2475</v>
      </c>
      <c r="I704" s="166" t="s">
        <v>2476</v>
      </c>
      <c r="J704" s="160" t="s">
        <v>422</v>
      </c>
      <c r="K704" s="159"/>
      <c r="L704" s="160"/>
      <c r="M704" s="159"/>
      <c r="N704" s="158" t="s">
        <v>623</v>
      </c>
      <c r="O704" s="158"/>
      <c r="P704" s="158" t="s">
        <v>442</v>
      </c>
      <c r="Q704" s="162" t="s">
        <v>2477</v>
      </c>
      <c r="R704" s="162" t="s">
        <v>5326</v>
      </c>
      <c r="S704" s="163" t="s">
        <v>193</v>
      </c>
      <c r="T704" s="167" t="s">
        <v>767</v>
      </c>
      <c r="U704" s="149"/>
      <c r="V704" s="149" t="s">
        <v>995</v>
      </c>
      <c r="W704" s="164" t="str">
        <f>VLOOKUP(TRIM(X704),X10:Y88,2,FALSE)</f>
        <v>Krisztian</v>
      </c>
      <c r="X704" s="11" t="str">
        <f t="shared" si="15"/>
        <v>6.5.6</v>
      </c>
      <c r="Y704" s="83"/>
    </row>
    <row r="705" spans="1:25" ht="35.25" customHeight="1">
      <c r="A705" s="150" t="s">
        <v>185</v>
      </c>
      <c r="B705" s="165" t="s">
        <v>70</v>
      </c>
      <c r="C705" s="153" t="s">
        <v>186</v>
      </c>
      <c r="D705" s="153" t="s">
        <v>141</v>
      </c>
      <c r="E705" s="154" t="s">
        <v>3864</v>
      </c>
      <c r="F705" s="155" t="s">
        <v>434</v>
      </c>
      <c r="G705" s="155" t="s">
        <v>189</v>
      </c>
      <c r="H705" s="155" t="s">
        <v>5175</v>
      </c>
      <c r="I705" s="166" t="s">
        <v>1638</v>
      </c>
      <c r="J705" s="160"/>
      <c r="K705" s="159"/>
      <c r="L705" s="160"/>
      <c r="M705" s="159"/>
      <c r="N705" s="158"/>
      <c r="O705" s="158"/>
      <c r="P705" s="158" t="s">
        <v>442</v>
      </c>
      <c r="Q705" s="162" t="s">
        <v>5174</v>
      </c>
      <c r="R705" s="162" t="s">
        <v>5425</v>
      </c>
      <c r="S705" s="168" t="s">
        <v>200</v>
      </c>
      <c r="T705" s="167" t="s">
        <v>472</v>
      </c>
      <c r="U705" s="149"/>
      <c r="V705" s="149"/>
      <c r="W705" s="164" t="str">
        <f>VLOOKUP(TRIM(X705),X10:Y88,2,FALSE)</f>
        <v>Krisztian</v>
      </c>
      <c r="X705" s="11" t="str">
        <f t="shared" si="15"/>
        <v>6.5.6</v>
      </c>
      <c r="Y705" s="83"/>
    </row>
    <row r="706" spans="1:25" ht="35.25" customHeight="1">
      <c r="A706" s="150" t="s">
        <v>185</v>
      </c>
      <c r="B706" s="165" t="s">
        <v>70</v>
      </c>
      <c r="C706" s="153" t="s">
        <v>186</v>
      </c>
      <c r="D706" s="153" t="s">
        <v>141</v>
      </c>
      <c r="E706" s="154" t="s">
        <v>3865</v>
      </c>
      <c r="F706" s="155" t="s">
        <v>27</v>
      </c>
      <c r="G706" s="155" t="s">
        <v>189</v>
      </c>
      <c r="H706" s="155" t="s">
        <v>3458</v>
      </c>
      <c r="I706" s="166" t="s">
        <v>1283</v>
      </c>
      <c r="J706" s="160" t="s">
        <v>422</v>
      </c>
      <c r="K706" s="159"/>
      <c r="L706" s="160"/>
      <c r="M706" s="159"/>
      <c r="N706" s="158" t="s">
        <v>2435</v>
      </c>
      <c r="O706" s="158"/>
      <c r="P706" s="158" t="s">
        <v>442</v>
      </c>
      <c r="Q706" s="162" t="s">
        <v>3459</v>
      </c>
      <c r="R706" s="162" t="s">
        <v>5426</v>
      </c>
      <c r="S706" s="163" t="s">
        <v>5427</v>
      </c>
      <c r="T706" s="167" t="s">
        <v>1288</v>
      </c>
      <c r="U706" s="149"/>
      <c r="V706" s="149"/>
      <c r="W706" s="164" t="str">
        <f>VLOOKUP(TRIM(X706),X10:Y88,2,FALSE)</f>
        <v>Krisztian</v>
      </c>
      <c r="X706" s="11" t="str">
        <f t="shared" si="15"/>
        <v>6.5.6</v>
      </c>
      <c r="Y706" s="83"/>
    </row>
    <row r="707" spans="1:25" ht="35.25" customHeight="1">
      <c r="A707" s="150" t="s">
        <v>185</v>
      </c>
      <c r="B707" s="165" t="s">
        <v>70</v>
      </c>
      <c r="C707" s="153" t="s">
        <v>186</v>
      </c>
      <c r="D707" s="153" t="s">
        <v>141</v>
      </c>
      <c r="E707" s="154" t="s">
        <v>3866</v>
      </c>
      <c r="F707" s="155" t="s">
        <v>27</v>
      </c>
      <c r="G707" s="155" t="s">
        <v>189</v>
      </c>
      <c r="H707" s="155" t="s">
        <v>2479</v>
      </c>
      <c r="I707" s="166" t="s">
        <v>765</v>
      </c>
      <c r="J707" s="160" t="s">
        <v>422</v>
      </c>
      <c r="K707" s="159"/>
      <c r="L707" s="160"/>
      <c r="M707" s="159"/>
      <c r="N707" s="158" t="s">
        <v>623</v>
      </c>
      <c r="O707" s="158"/>
      <c r="P707" s="158" t="s">
        <v>442</v>
      </c>
      <c r="Q707" s="162" t="s">
        <v>2480</v>
      </c>
      <c r="R707" s="162" t="s">
        <v>5239</v>
      </c>
      <c r="S707" s="163" t="s">
        <v>193</v>
      </c>
      <c r="T707" s="167" t="s">
        <v>767</v>
      </c>
      <c r="U707" s="149"/>
      <c r="V707" s="149"/>
      <c r="W707" s="164" t="str">
        <f>VLOOKUP(TRIM(X707),X10:Y88,2,FALSE)</f>
        <v>Krisztian</v>
      </c>
      <c r="X707" s="11" t="str">
        <f t="shared" si="15"/>
        <v>6.5.6</v>
      </c>
      <c r="Y707" s="83"/>
    </row>
    <row r="708" spans="1:25" ht="35.25" customHeight="1">
      <c r="A708" s="150" t="s">
        <v>185</v>
      </c>
      <c r="B708" s="165" t="s">
        <v>70</v>
      </c>
      <c r="C708" s="153" t="s">
        <v>186</v>
      </c>
      <c r="D708" s="153" t="s">
        <v>141</v>
      </c>
      <c r="E708" s="154" t="s">
        <v>3867</v>
      </c>
      <c r="F708" s="155" t="s">
        <v>27</v>
      </c>
      <c r="G708" s="155" t="s">
        <v>189</v>
      </c>
      <c r="H708" s="155" t="s">
        <v>2506</v>
      </c>
      <c r="I708" s="166" t="s">
        <v>5941</v>
      </c>
      <c r="J708" s="160" t="s">
        <v>422</v>
      </c>
      <c r="K708" s="159"/>
      <c r="L708" s="160"/>
      <c r="M708" s="159"/>
      <c r="N708" s="158" t="s">
        <v>623</v>
      </c>
      <c r="O708" s="158"/>
      <c r="P708" s="158" t="s">
        <v>442</v>
      </c>
      <c r="Q708" s="162" t="s">
        <v>2508</v>
      </c>
      <c r="R708" s="162" t="s">
        <v>5248</v>
      </c>
      <c r="S708" s="163" t="s">
        <v>5240</v>
      </c>
      <c r="T708" s="167" t="s">
        <v>2509</v>
      </c>
      <c r="U708" s="149"/>
      <c r="V708" s="149"/>
      <c r="W708" s="164" t="str">
        <f>VLOOKUP(TRIM(X708),X10:Y88,2,FALSE)</f>
        <v>Krisztian</v>
      </c>
      <c r="X708" s="11" t="str">
        <f t="shared" si="15"/>
        <v>6.5.6</v>
      </c>
      <c r="Y708" s="83"/>
    </row>
    <row r="709" spans="1:25" ht="35.25" customHeight="1">
      <c r="A709" s="150" t="s">
        <v>185</v>
      </c>
      <c r="B709" s="165" t="s">
        <v>70</v>
      </c>
      <c r="C709" s="153" t="s">
        <v>186</v>
      </c>
      <c r="D709" s="153" t="s">
        <v>158</v>
      </c>
      <c r="E709" s="154" t="s">
        <v>3868</v>
      </c>
      <c r="F709" s="155" t="s">
        <v>27</v>
      </c>
      <c r="G709" s="155" t="s">
        <v>189</v>
      </c>
      <c r="H709" s="155" t="s">
        <v>3410</v>
      </c>
      <c r="I709" s="166" t="s">
        <v>859</v>
      </c>
      <c r="J709" s="160" t="s">
        <v>2434</v>
      </c>
      <c r="K709" s="159"/>
      <c r="L709" s="160"/>
      <c r="M709" s="159"/>
      <c r="N709" s="158" t="s">
        <v>2435</v>
      </c>
      <c r="O709" s="158"/>
      <c r="P709" s="158" t="s">
        <v>2436</v>
      </c>
      <c r="Q709" s="162" t="s">
        <v>3411</v>
      </c>
      <c r="R709" s="162" t="s">
        <v>5327</v>
      </c>
      <c r="S709" s="163" t="s">
        <v>193</v>
      </c>
      <c r="T709" s="167" t="s">
        <v>893</v>
      </c>
      <c r="U709" s="149"/>
      <c r="V709" s="149" t="s">
        <v>995</v>
      </c>
      <c r="W709" s="164" t="str">
        <f>VLOOKUP(TRIM(X709),X10:Y88,2,FALSE)</f>
        <v>Krisztian</v>
      </c>
      <c r="X709" s="11" t="str">
        <f t="shared" si="15"/>
        <v>6.7</v>
      </c>
      <c r="Y709" s="83"/>
    </row>
    <row r="710" spans="1:25" ht="35.25" customHeight="1">
      <c r="A710" s="150" t="s">
        <v>185</v>
      </c>
      <c r="B710" s="165" t="s">
        <v>70</v>
      </c>
      <c r="C710" s="153" t="s">
        <v>186</v>
      </c>
      <c r="D710" s="153" t="s">
        <v>158</v>
      </c>
      <c r="E710" s="154" t="s">
        <v>3869</v>
      </c>
      <c r="F710" s="155" t="s">
        <v>27</v>
      </c>
      <c r="G710" s="155" t="s">
        <v>189</v>
      </c>
      <c r="H710" s="155" t="s">
        <v>3416</v>
      </c>
      <c r="I710" s="166" t="s">
        <v>859</v>
      </c>
      <c r="J710" s="160" t="s">
        <v>2434</v>
      </c>
      <c r="K710" s="159"/>
      <c r="L710" s="160"/>
      <c r="M710" s="159"/>
      <c r="N710" s="158" t="s">
        <v>2435</v>
      </c>
      <c r="O710" s="158"/>
      <c r="P710" s="158" t="s">
        <v>2436</v>
      </c>
      <c r="Q710" s="162" t="s">
        <v>3417</v>
      </c>
      <c r="R710" s="162" t="s">
        <v>5328</v>
      </c>
      <c r="S710" s="163" t="s">
        <v>193</v>
      </c>
      <c r="T710" s="167" t="s">
        <v>893</v>
      </c>
      <c r="U710" s="149"/>
      <c r="V710" s="149" t="s">
        <v>995</v>
      </c>
      <c r="W710" s="164" t="str">
        <f>VLOOKUP(TRIM(X710),X10:Y88,2,FALSE)</f>
        <v>Krisztian</v>
      </c>
      <c r="X710" s="11" t="str">
        <f t="shared" si="15"/>
        <v>6.7</v>
      </c>
      <c r="Y710" s="83"/>
    </row>
    <row r="711" spans="1:25" ht="35.25" customHeight="1">
      <c r="A711" s="150" t="s">
        <v>185</v>
      </c>
      <c r="B711" s="165" t="s">
        <v>70</v>
      </c>
      <c r="C711" s="153" t="s">
        <v>186</v>
      </c>
      <c r="D711" s="153" t="s">
        <v>160</v>
      </c>
      <c r="E711" s="154" t="s">
        <v>3870</v>
      </c>
      <c r="F711" s="155" t="s">
        <v>26</v>
      </c>
      <c r="G711" s="155" t="s">
        <v>189</v>
      </c>
      <c r="H711" s="155" t="s">
        <v>5219</v>
      </c>
      <c r="I711" s="166" t="s">
        <v>1638</v>
      </c>
      <c r="J711" s="160"/>
      <c r="K711" s="159"/>
      <c r="L711" s="160"/>
      <c r="M711" s="159"/>
      <c r="N711" s="158"/>
      <c r="O711" s="158"/>
      <c r="P711" s="158" t="s">
        <v>2424</v>
      </c>
      <c r="Q711" s="162" t="s">
        <v>5220</v>
      </c>
      <c r="R711" s="162" t="s">
        <v>5329</v>
      </c>
      <c r="S711" s="163" t="s">
        <v>193</v>
      </c>
      <c r="T711" s="167" t="s">
        <v>651</v>
      </c>
      <c r="U711" s="149"/>
      <c r="V711" s="149" t="s">
        <v>995</v>
      </c>
      <c r="W711" s="164" t="str">
        <f>VLOOKUP(TRIM(X711),X10:Y88,2,FALSE)</f>
        <v>Krisztian</v>
      </c>
      <c r="X711" s="11" t="str">
        <f t="shared" si="15"/>
        <v>6.8</v>
      </c>
      <c r="Y711" s="83"/>
    </row>
    <row r="712" spans="1:25" ht="35.25" customHeight="1">
      <c r="A712" s="150" t="s">
        <v>185</v>
      </c>
      <c r="B712" s="165" t="s">
        <v>70</v>
      </c>
      <c r="C712" s="153" t="s">
        <v>186</v>
      </c>
      <c r="D712" s="153" t="s">
        <v>160</v>
      </c>
      <c r="E712" s="154" t="s">
        <v>3871</v>
      </c>
      <c r="F712" s="155" t="s">
        <v>27</v>
      </c>
      <c r="G712" s="155" t="s">
        <v>189</v>
      </c>
      <c r="H712" s="155" t="s">
        <v>2602</v>
      </c>
      <c r="I712" s="166" t="s">
        <v>5940</v>
      </c>
      <c r="J712" s="160" t="s">
        <v>2423</v>
      </c>
      <c r="K712" s="159"/>
      <c r="L712" s="160"/>
      <c r="M712" s="159"/>
      <c r="N712" s="158" t="s">
        <v>623</v>
      </c>
      <c r="O712" s="158"/>
      <c r="P712" s="158" t="s">
        <v>2424</v>
      </c>
      <c r="Q712" s="162" t="s">
        <v>2603</v>
      </c>
      <c r="R712" s="162" t="s">
        <v>5330</v>
      </c>
      <c r="S712" s="163" t="s">
        <v>193</v>
      </c>
      <c r="T712" s="167" t="s">
        <v>837</v>
      </c>
      <c r="U712" s="149"/>
      <c r="V712" s="149" t="s">
        <v>995</v>
      </c>
      <c r="W712" s="164" t="str">
        <f>VLOOKUP(TRIM(X712),X10:Y88,2,FALSE)</f>
        <v>Krisztian</v>
      </c>
      <c r="X712" s="11" t="str">
        <f t="shared" si="15"/>
        <v>6.8</v>
      </c>
      <c r="Y712" s="83"/>
    </row>
    <row r="713" spans="1:25" ht="35.25" customHeight="1">
      <c r="A713" s="150"/>
      <c r="B713" s="165" t="s">
        <v>70</v>
      </c>
      <c r="C713" s="153" t="s">
        <v>28</v>
      </c>
      <c r="D713" s="153" t="s">
        <v>179</v>
      </c>
      <c r="E713" s="154" t="s">
        <v>3872</v>
      </c>
      <c r="F713" s="155" t="s">
        <v>1642</v>
      </c>
      <c r="G713" s="169" t="s">
        <v>62</v>
      </c>
      <c r="H713" s="169" t="s">
        <v>1747</v>
      </c>
      <c r="I713" s="170" t="s">
        <v>62</v>
      </c>
      <c r="J713" s="171"/>
      <c r="K713" s="172"/>
      <c r="L713" s="171"/>
      <c r="M713" s="172"/>
      <c r="N713" s="171"/>
      <c r="O713" s="171" t="s">
        <v>62</v>
      </c>
      <c r="P713" s="171" t="s">
        <v>62</v>
      </c>
      <c r="Q713" s="173" t="s">
        <v>1766</v>
      </c>
      <c r="R713" s="173" t="s">
        <v>425</v>
      </c>
      <c r="S713" s="177"/>
      <c r="T713" s="167" t="s">
        <v>62</v>
      </c>
      <c r="U713" s="149"/>
      <c r="V713" s="149"/>
      <c r="W713" s="164" t="str">
        <f>VLOOKUP(TRIM(X713),X10:Y88,2,FALSE)</f>
        <v>Withdrawn</v>
      </c>
      <c r="X713" s="11" t="str">
        <f t="shared" si="15"/>
        <v>99</v>
      </c>
      <c r="Y713" s="83"/>
    </row>
    <row r="714" spans="1:25" ht="35.25" customHeight="1">
      <c r="A714" s="150"/>
      <c r="B714" s="165" t="s">
        <v>70</v>
      </c>
      <c r="C714" s="153" t="s">
        <v>28</v>
      </c>
      <c r="D714" s="153" t="s">
        <v>179</v>
      </c>
      <c r="E714" s="154" t="s">
        <v>3873</v>
      </c>
      <c r="F714" s="155" t="s">
        <v>1642</v>
      </c>
      <c r="G714" s="169" t="s">
        <v>62</v>
      </c>
      <c r="H714" s="169" t="s">
        <v>1747</v>
      </c>
      <c r="I714" s="170" t="s">
        <v>62</v>
      </c>
      <c r="J714" s="171"/>
      <c r="K714" s="172"/>
      <c r="L714" s="171"/>
      <c r="M714" s="172"/>
      <c r="N714" s="171"/>
      <c r="O714" s="171" t="s">
        <v>62</v>
      </c>
      <c r="P714" s="171" t="s">
        <v>62</v>
      </c>
      <c r="Q714" s="173" t="s">
        <v>1766</v>
      </c>
      <c r="R714" s="173" t="s">
        <v>425</v>
      </c>
      <c r="S714" s="177"/>
      <c r="T714" s="167" t="s">
        <v>62</v>
      </c>
      <c r="U714" s="149"/>
      <c r="V714" s="149"/>
      <c r="W714" s="164" t="str">
        <f>VLOOKUP(TRIM(X714),X10:Y88,2,FALSE)</f>
        <v>Withdrawn</v>
      </c>
      <c r="X714" s="11" t="str">
        <f t="shared" si="15"/>
        <v>99</v>
      </c>
      <c r="Y714" s="83"/>
    </row>
    <row r="715" spans="1:25" ht="35.25" customHeight="1">
      <c r="A715" s="150"/>
      <c r="B715" s="165" t="s">
        <v>70</v>
      </c>
      <c r="C715" s="153" t="s">
        <v>28</v>
      </c>
      <c r="D715" s="153" t="s">
        <v>179</v>
      </c>
      <c r="E715" s="154" t="s">
        <v>3874</v>
      </c>
      <c r="F715" s="155" t="s">
        <v>1642</v>
      </c>
      <c r="G715" s="169" t="s">
        <v>62</v>
      </c>
      <c r="H715" s="169" t="s">
        <v>1747</v>
      </c>
      <c r="I715" s="170" t="s">
        <v>62</v>
      </c>
      <c r="J715" s="171"/>
      <c r="K715" s="172"/>
      <c r="L715" s="171"/>
      <c r="M715" s="172"/>
      <c r="N715" s="171"/>
      <c r="O715" s="171" t="s">
        <v>62</v>
      </c>
      <c r="P715" s="171" t="s">
        <v>62</v>
      </c>
      <c r="Q715" s="173" t="s">
        <v>1766</v>
      </c>
      <c r="R715" s="173" t="s">
        <v>425</v>
      </c>
      <c r="S715" s="177"/>
      <c r="T715" s="167" t="s">
        <v>62</v>
      </c>
      <c r="U715" s="149"/>
      <c r="V715" s="149"/>
      <c r="W715" s="164" t="str">
        <f>VLOOKUP(TRIM(X715),X10:Y88,2,FALSE)</f>
        <v>Withdrawn</v>
      </c>
      <c r="X715" s="11" t="str">
        <f t="shared" si="15"/>
        <v>99</v>
      </c>
      <c r="Y715" s="83"/>
    </row>
    <row r="716" spans="1:25" ht="35.25" customHeight="1">
      <c r="A716" s="150"/>
      <c r="B716" s="165" t="s">
        <v>70</v>
      </c>
      <c r="C716" s="153" t="s">
        <v>28</v>
      </c>
      <c r="D716" s="153" t="s">
        <v>179</v>
      </c>
      <c r="E716" s="154" t="s">
        <v>3875</v>
      </c>
      <c r="F716" s="155" t="s">
        <v>1642</v>
      </c>
      <c r="G716" s="169" t="s">
        <v>62</v>
      </c>
      <c r="H716" s="169" t="s">
        <v>1747</v>
      </c>
      <c r="I716" s="170" t="s">
        <v>62</v>
      </c>
      <c r="J716" s="171"/>
      <c r="K716" s="172"/>
      <c r="L716" s="171"/>
      <c r="M716" s="172"/>
      <c r="N716" s="171"/>
      <c r="O716" s="171" t="s">
        <v>62</v>
      </c>
      <c r="P716" s="171" t="s">
        <v>62</v>
      </c>
      <c r="Q716" s="173" t="s">
        <v>1766</v>
      </c>
      <c r="R716" s="173" t="s">
        <v>425</v>
      </c>
      <c r="S716" s="177"/>
      <c r="T716" s="167" t="s">
        <v>62</v>
      </c>
      <c r="U716" s="149"/>
      <c r="V716" s="149"/>
      <c r="W716" s="164" t="str">
        <f>VLOOKUP(TRIM(X716),X10:Y88,2,FALSE)</f>
        <v>Withdrawn</v>
      </c>
      <c r="X716" s="11" t="str">
        <f t="shared" si="15"/>
        <v>99</v>
      </c>
      <c r="Y716" s="83"/>
    </row>
    <row r="717" spans="1:25" ht="35.25" customHeight="1">
      <c r="A717" s="150"/>
      <c r="B717" s="165" t="s">
        <v>70</v>
      </c>
      <c r="C717" s="153" t="s">
        <v>28</v>
      </c>
      <c r="D717" s="153" t="s">
        <v>179</v>
      </c>
      <c r="E717" s="154" t="s">
        <v>3876</v>
      </c>
      <c r="F717" s="155" t="s">
        <v>1642</v>
      </c>
      <c r="G717" s="169" t="s">
        <v>62</v>
      </c>
      <c r="H717" s="169" t="s">
        <v>1747</v>
      </c>
      <c r="I717" s="170" t="s">
        <v>62</v>
      </c>
      <c r="J717" s="171"/>
      <c r="K717" s="172"/>
      <c r="L717" s="171"/>
      <c r="M717" s="172"/>
      <c r="N717" s="171"/>
      <c r="O717" s="171" t="s">
        <v>62</v>
      </c>
      <c r="P717" s="171" t="s">
        <v>62</v>
      </c>
      <c r="Q717" s="173" t="s">
        <v>1766</v>
      </c>
      <c r="R717" s="173" t="s">
        <v>425</v>
      </c>
      <c r="S717" s="177"/>
      <c r="T717" s="167" t="s">
        <v>62</v>
      </c>
      <c r="U717" s="149"/>
      <c r="V717" s="149"/>
      <c r="W717" s="164" t="str">
        <f>VLOOKUP(TRIM(X717),X10:Y88,2,FALSE)</f>
        <v>Withdrawn</v>
      </c>
      <c r="X717" s="11" t="str">
        <f t="shared" si="15"/>
        <v>99</v>
      </c>
      <c r="Y717" s="83"/>
    </row>
    <row r="718" spans="1:25" ht="35.25" customHeight="1">
      <c r="A718" s="150"/>
      <c r="B718" s="165" t="s">
        <v>70</v>
      </c>
      <c r="C718" s="153" t="s">
        <v>28</v>
      </c>
      <c r="D718" s="153" t="s">
        <v>179</v>
      </c>
      <c r="E718" s="154" t="s">
        <v>3877</v>
      </c>
      <c r="F718" s="155" t="s">
        <v>1642</v>
      </c>
      <c r="G718" s="169" t="s">
        <v>62</v>
      </c>
      <c r="H718" s="169" t="s">
        <v>1747</v>
      </c>
      <c r="I718" s="170" t="s">
        <v>62</v>
      </c>
      <c r="J718" s="171"/>
      <c r="K718" s="172"/>
      <c r="L718" s="171"/>
      <c r="M718" s="172"/>
      <c r="N718" s="171"/>
      <c r="O718" s="171" t="s">
        <v>62</v>
      </c>
      <c r="P718" s="171" t="s">
        <v>62</v>
      </c>
      <c r="Q718" s="173" t="s">
        <v>1766</v>
      </c>
      <c r="R718" s="173" t="s">
        <v>425</v>
      </c>
      <c r="S718" s="177"/>
      <c r="T718" s="167" t="s">
        <v>62</v>
      </c>
      <c r="U718" s="149"/>
      <c r="V718" s="149"/>
      <c r="W718" s="164" t="str">
        <f>VLOOKUP(TRIM(X718),X10:Y88,2,FALSE)</f>
        <v>Withdrawn</v>
      </c>
      <c r="X718" s="11" t="str">
        <f t="shared" si="15"/>
        <v>99</v>
      </c>
      <c r="Y718" s="83"/>
    </row>
    <row r="719" spans="1:25" ht="35.25" customHeight="1">
      <c r="A719" s="150"/>
      <c r="B719" s="165" t="s">
        <v>70</v>
      </c>
      <c r="C719" s="153" t="s">
        <v>28</v>
      </c>
      <c r="D719" s="153" t="s">
        <v>179</v>
      </c>
      <c r="E719" s="154" t="s">
        <v>3878</v>
      </c>
      <c r="F719" s="155" t="s">
        <v>1642</v>
      </c>
      <c r="G719" s="169" t="s">
        <v>62</v>
      </c>
      <c r="H719" s="169" t="s">
        <v>1747</v>
      </c>
      <c r="I719" s="170" t="s">
        <v>62</v>
      </c>
      <c r="J719" s="171"/>
      <c r="K719" s="172"/>
      <c r="L719" s="171"/>
      <c r="M719" s="172"/>
      <c r="N719" s="171"/>
      <c r="O719" s="171" t="s">
        <v>62</v>
      </c>
      <c r="P719" s="171" t="s">
        <v>62</v>
      </c>
      <c r="Q719" s="173" t="s">
        <v>1766</v>
      </c>
      <c r="R719" s="173" t="s">
        <v>425</v>
      </c>
      <c r="S719" s="177"/>
      <c r="T719" s="167" t="s">
        <v>62</v>
      </c>
      <c r="U719" s="149"/>
      <c r="V719" s="149"/>
      <c r="W719" s="164" t="str">
        <f>VLOOKUP(TRIM(X719),X10:Y88,2,FALSE)</f>
        <v>Withdrawn</v>
      </c>
      <c r="X719" s="11" t="str">
        <f t="shared" si="15"/>
        <v>99</v>
      </c>
      <c r="Y719" s="83"/>
    </row>
    <row r="720" spans="1:25" ht="35.25" customHeight="1">
      <c r="A720" s="150"/>
      <c r="B720" s="165" t="s">
        <v>70</v>
      </c>
      <c r="C720" s="153" t="s">
        <v>28</v>
      </c>
      <c r="D720" s="153" t="s">
        <v>179</v>
      </c>
      <c r="E720" s="154" t="s">
        <v>3879</v>
      </c>
      <c r="F720" s="155" t="s">
        <v>1642</v>
      </c>
      <c r="G720" s="169" t="s">
        <v>62</v>
      </c>
      <c r="H720" s="169" t="s">
        <v>1747</v>
      </c>
      <c r="I720" s="170" t="s">
        <v>62</v>
      </c>
      <c r="J720" s="171"/>
      <c r="K720" s="172"/>
      <c r="L720" s="171"/>
      <c r="M720" s="172"/>
      <c r="N720" s="171"/>
      <c r="O720" s="171" t="s">
        <v>62</v>
      </c>
      <c r="P720" s="171" t="s">
        <v>62</v>
      </c>
      <c r="Q720" s="173" t="s">
        <v>1766</v>
      </c>
      <c r="R720" s="173" t="s">
        <v>425</v>
      </c>
      <c r="S720" s="177"/>
      <c r="T720" s="167" t="s">
        <v>62</v>
      </c>
      <c r="U720" s="149"/>
      <c r="V720" s="149"/>
      <c r="W720" s="164" t="str">
        <f>VLOOKUP(TRIM(X720),X10:Y88,2,FALSE)</f>
        <v>Withdrawn</v>
      </c>
      <c r="X720" s="11" t="str">
        <f t="shared" si="15"/>
        <v>99</v>
      </c>
      <c r="Y720" s="83"/>
    </row>
    <row r="721" spans="1:25" ht="35.25" customHeight="1">
      <c r="A721" s="150"/>
      <c r="B721" s="165" t="s">
        <v>70</v>
      </c>
      <c r="C721" s="153" t="s">
        <v>28</v>
      </c>
      <c r="D721" s="153" t="s">
        <v>179</v>
      </c>
      <c r="E721" s="154" t="s">
        <v>3880</v>
      </c>
      <c r="F721" s="155" t="s">
        <v>1642</v>
      </c>
      <c r="G721" s="169" t="s">
        <v>62</v>
      </c>
      <c r="H721" s="169" t="s">
        <v>1747</v>
      </c>
      <c r="I721" s="170" t="s">
        <v>62</v>
      </c>
      <c r="J721" s="171"/>
      <c r="K721" s="172"/>
      <c r="L721" s="171"/>
      <c r="M721" s="172"/>
      <c r="N721" s="171"/>
      <c r="O721" s="171" t="s">
        <v>62</v>
      </c>
      <c r="P721" s="171" t="s">
        <v>62</v>
      </c>
      <c r="Q721" s="173" t="s">
        <v>1766</v>
      </c>
      <c r="R721" s="173" t="s">
        <v>425</v>
      </c>
      <c r="S721" s="177"/>
      <c r="T721" s="167" t="s">
        <v>62</v>
      </c>
      <c r="U721" s="149"/>
      <c r="V721" s="149"/>
      <c r="W721" s="164" t="str">
        <f>VLOOKUP(TRIM(X721),X10:Y88,2,FALSE)</f>
        <v>Withdrawn</v>
      </c>
      <c r="X721" s="11" t="str">
        <f t="shared" si="15"/>
        <v>99</v>
      </c>
      <c r="Y721" s="83"/>
    </row>
    <row r="722" spans="1:25" ht="35.25" customHeight="1">
      <c r="A722" s="150"/>
      <c r="B722" s="165" t="s">
        <v>70</v>
      </c>
      <c r="C722" s="153" t="s">
        <v>28</v>
      </c>
      <c r="D722" s="153" t="s">
        <v>179</v>
      </c>
      <c r="E722" s="154" t="s">
        <v>3881</v>
      </c>
      <c r="F722" s="155" t="s">
        <v>1642</v>
      </c>
      <c r="G722" s="169" t="s">
        <v>62</v>
      </c>
      <c r="H722" s="169" t="s">
        <v>1747</v>
      </c>
      <c r="I722" s="170" t="s">
        <v>62</v>
      </c>
      <c r="J722" s="171"/>
      <c r="K722" s="172"/>
      <c r="L722" s="171"/>
      <c r="M722" s="172"/>
      <c r="N722" s="171"/>
      <c r="O722" s="171" t="s">
        <v>62</v>
      </c>
      <c r="P722" s="171" t="s">
        <v>62</v>
      </c>
      <c r="Q722" s="173" t="s">
        <v>1766</v>
      </c>
      <c r="R722" s="173" t="s">
        <v>425</v>
      </c>
      <c r="S722" s="177"/>
      <c r="T722" s="167" t="s">
        <v>62</v>
      </c>
      <c r="U722" s="149"/>
      <c r="V722" s="149"/>
      <c r="W722" s="164" t="str">
        <f>VLOOKUP(TRIM(X722),X10:Y88,2,FALSE)</f>
        <v>Withdrawn</v>
      </c>
      <c r="X722" s="11" t="str">
        <f t="shared" si="15"/>
        <v>99</v>
      </c>
      <c r="Y722" s="83"/>
    </row>
    <row r="723" spans="1:25" ht="35.25" customHeight="1">
      <c r="A723" s="150" t="s">
        <v>185</v>
      </c>
      <c r="B723" s="165" t="s">
        <v>70</v>
      </c>
      <c r="C723" s="153" t="s">
        <v>186</v>
      </c>
      <c r="D723" s="153" t="s">
        <v>91</v>
      </c>
      <c r="E723" s="154" t="s">
        <v>3882</v>
      </c>
      <c r="F723" s="155" t="s">
        <v>25</v>
      </c>
      <c r="G723" s="155" t="s">
        <v>242</v>
      </c>
      <c r="H723" s="155" t="s">
        <v>4325</v>
      </c>
      <c r="I723" s="166" t="s">
        <v>4326</v>
      </c>
      <c r="J723" s="160"/>
      <c r="K723" s="159"/>
      <c r="L723" s="160"/>
      <c r="M723" s="159"/>
      <c r="N723" s="158"/>
      <c r="O723" s="158" t="s">
        <v>206</v>
      </c>
      <c r="P723" s="158" t="s">
        <v>386</v>
      </c>
      <c r="Q723" s="162" t="s">
        <v>4327</v>
      </c>
      <c r="R723" s="162" t="s">
        <v>272</v>
      </c>
      <c r="S723" s="163" t="s">
        <v>253</v>
      </c>
      <c r="T723" s="167" t="s">
        <v>4328</v>
      </c>
      <c r="U723" s="149"/>
      <c r="V723" s="149"/>
      <c r="W723" s="164" t="str">
        <f>VLOOKUP(TRIM(X723),X10:Y88,2,FALSE)</f>
        <v>Puneet</v>
      </c>
      <c r="X723" s="11" t="str">
        <f t="shared" si="15"/>
        <v>5.1</v>
      </c>
      <c r="Y723" s="83"/>
    </row>
    <row r="724" spans="1:25" ht="35.25" customHeight="1">
      <c r="A724" s="150" t="s">
        <v>185</v>
      </c>
      <c r="B724" s="165" t="s">
        <v>70</v>
      </c>
      <c r="C724" s="153" t="s">
        <v>186</v>
      </c>
      <c r="D724" s="153" t="s">
        <v>2149</v>
      </c>
      <c r="E724" s="154" t="s">
        <v>3883</v>
      </c>
      <c r="F724" s="155" t="s">
        <v>25</v>
      </c>
      <c r="G724" s="155" t="s">
        <v>203</v>
      </c>
      <c r="H724" s="155" t="s">
        <v>4329</v>
      </c>
      <c r="I724" s="166" t="s">
        <v>4330</v>
      </c>
      <c r="J724" s="160"/>
      <c r="K724" s="159"/>
      <c r="L724" s="160"/>
      <c r="M724" s="159"/>
      <c r="N724" s="158"/>
      <c r="O724" s="158"/>
      <c r="P724" s="158"/>
      <c r="Q724" s="162" t="s">
        <v>4322</v>
      </c>
      <c r="R724" s="162" t="s">
        <v>4487</v>
      </c>
      <c r="S724" s="168" t="s">
        <v>200</v>
      </c>
      <c r="T724" s="167" t="s">
        <v>4331</v>
      </c>
      <c r="U724" s="149"/>
      <c r="V724" s="149"/>
      <c r="W724" s="164" t="str">
        <f>VLOOKUP(TRIM(X724),X10:Y88,2,FALSE)</f>
        <v>Puneet</v>
      </c>
      <c r="X724" s="11" t="str">
        <f t="shared" si="15"/>
        <v>6.11</v>
      </c>
      <c r="Y724" s="83"/>
    </row>
    <row r="725" spans="1:25" ht="35.25" customHeight="1">
      <c r="A725" s="150" t="s">
        <v>185</v>
      </c>
      <c r="B725" s="165" t="s">
        <v>70</v>
      </c>
      <c r="C725" s="153" t="s">
        <v>186</v>
      </c>
      <c r="D725" s="153" t="s">
        <v>101</v>
      </c>
      <c r="E725" s="154" t="s">
        <v>3884</v>
      </c>
      <c r="F725" s="155" t="s">
        <v>25</v>
      </c>
      <c r="G725" s="155" t="s">
        <v>203</v>
      </c>
      <c r="H725" s="155" t="s">
        <v>4332</v>
      </c>
      <c r="I725" s="166" t="s">
        <v>4333</v>
      </c>
      <c r="J725" s="160"/>
      <c r="K725" s="159"/>
      <c r="L725" s="160"/>
      <c r="M725" s="159"/>
      <c r="N725" s="158"/>
      <c r="O725" s="158" t="s">
        <v>206</v>
      </c>
      <c r="P725" s="158"/>
      <c r="Q725" s="162" t="s">
        <v>4334</v>
      </c>
      <c r="R725" s="162" t="s">
        <v>4394</v>
      </c>
      <c r="S725" s="168" t="s">
        <v>200</v>
      </c>
      <c r="T725" s="167" t="s">
        <v>4335</v>
      </c>
      <c r="U725" s="149"/>
      <c r="V725" s="149"/>
      <c r="W725" s="164" t="str">
        <f>VLOOKUP(TRIM(X725),X10:Y88,2,FALSE)</f>
        <v>Krisztian</v>
      </c>
      <c r="X725" s="11" t="str">
        <f t="shared" si="15"/>
        <v>5.3</v>
      </c>
      <c r="Y725" s="83"/>
    </row>
    <row r="726" spans="1:25" ht="35.25" customHeight="1">
      <c r="A726" s="150" t="s">
        <v>185</v>
      </c>
      <c r="B726" s="165" t="s">
        <v>70</v>
      </c>
      <c r="C726" s="153" t="s">
        <v>186</v>
      </c>
      <c r="D726" s="153" t="s">
        <v>136</v>
      </c>
      <c r="E726" s="154" t="s">
        <v>3885</v>
      </c>
      <c r="F726" s="155" t="s">
        <v>25</v>
      </c>
      <c r="G726" s="155" t="s">
        <v>203</v>
      </c>
      <c r="H726" s="155" t="s">
        <v>4336</v>
      </c>
      <c r="I726" s="166" t="s">
        <v>4337</v>
      </c>
      <c r="J726" s="160"/>
      <c r="K726" s="159"/>
      <c r="L726" s="160"/>
      <c r="M726" s="159"/>
      <c r="N726" s="158"/>
      <c r="O726" s="158" t="s">
        <v>366</v>
      </c>
      <c r="P726" s="158" t="s">
        <v>4338</v>
      </c>
      <c r="Q726" s="162" t="s">
        <v>4339</v>
      </c>
      <c r="R726" s="162" t="s">
        <v>4787</v>
      </c>
      <c r="S726" s="168" t="s">
        <v>200</v>
      </c>
      <c r="T726" s="167" t="s">
        <v>4340</v>
      </c>
      <c r="U726" s="149"/>
      <c r="V726" s="149"/>
      <c r="W726" s="164" t="str">
        <f>VLOOKUP(TRIM(X726),X10:Y88,2,FALSE)</f>
        <v>Frank</v>
      </c>
      <c r="X726" s="11" t="str">
        <f t="shared" si="15"/>
        <v>6.5.4</v>
      </c>
      <c r="Y726" s="83"/>
    </row>
    <row r="727" spans="1:25" ht="35.25" customHeight="1">
      <c r="A727" s="150" t="s">
        <v>185</v>
      </c>
      <c r="B727" s="165" t="s">
        <v>70</v>
      </c>
      <c r="C727" s="153" t="s">
        <v>186</v>
      </c>
      <c r="D727" s="153" t="s">
        <v>151</v>
      </c>
      <c r="E727" s="154" t="s">
        <v>3886</v>
      </c>
      <c r="F727" s="155" t="s">
        <v>25</v>
      </c>
      <c r="G727" s="155" t="s">
        <v>203</v>
      </c>
      <c r="H727" s="155" t="s">
        <v>4341</v>
      </c>
      <c r="I727" s="166" t="s">
        <v>4342</v>
      </c>
      <c r="J727" s="160"/>
      <c r="K727" s="159"/>
      <c r="L727" s="160"/>
      <c r="M727" s="159"/>
      <c r="N727" s="158"/>
      <c r="O727" s="158" t="s">
        <v>366</v>
      </c>
      <c r="P727" s="158" t="s">
        <v>4343</v>
      </c>
      <c r="Q727" s="162" t="s">
        <v>4323</v>
      </c>
      <c r="R727" s="162" t="s">
        <v>4394</v>
      </c>
      <c r="S727" s="168" t="s">
        <v>200</v>
      </c>
      <c r="T727" s="167" t="s">
        <v>4344</v>
      </c>
      <c r="U727" s="149"/>
      <c r="V727" s="149"/>
      <c r="W727" s="164" t="str">
        <f>VLOOKUP(TRIM(X727),X10:Y88,2,FALSE)</f>
        <v>Krisztian</v>
      </c>
      <c r="X727" s="11" t="str">
        <f t="shared" si="15"/>
        <v>6.5.10</v>
      </c>
      <c r="Y727" s="83"/>
    </row>
    <row r="728" spans="1:25" ht="35.25" customHeight="1">
      <c r="A728" s="150" t="s">
        <v>185</v>
      </c>
      <c r="B728" s="165" t="s">
        <v>70</v>
      </c>
      <c r="C728" s="153" t="s">
        <v>186</v>
      </c>
      <c r="D728" s="153" t="s">
        <v>101</v>
      </c>
      <c r="E728" s="154" t="s">
        <v>3887</v>
      </c>
      <c r="F728" s="155" t="s">
        <v>25</v>
      </c>
      <c r="G728" s="155" t="s">
        <v>242</v>
      </c>
      <c r="H728" s="155" t="s">
        <v>4345</v>
      </c>
      <c r="I728" s="166" t="s">
        <v>4346</v>
      </c>
      <c r="J728" s="160"/>
      <c r="K728" s="159"/>
      <c r="L728" s="160"/>
      <c r="M728" s="159"/>
      <c r="N728" s="158"/>
      <c r="O728" s="158" t="s">
        <v>206</v>
      </c>
      <c r="P728" s="158" t="s">
        <v>2225</v>
      </c>
      <c r="Q728" s="162" t="s">
        <v>4324</v>
      </c>
      <c r="R728" s="162" t="s">
        <v>4394</v>
      </c>
      <c r="S728" s="168" t="s">
        <v>200</v>
      </c>
      <c r="T728" s="167" t="s">
        <v>4347</v>
      </c>
      <c r="U728" s="149"/>
      <c r="V728" s="149"/>
      <c r="W728" s="164" t="str">
        <f>VLOOKUP(TRIM(X728),X10:Y88,2,FALSE)</f>
        <v>Krisztian</v>
      </c>
      <c r="X728" s="11" t="str">
        <f t="shared" si="15"/>
        <v>5.3</v>
      </c>
      <c r="Y728" s="83"/>
    </row>
    <row r="729" spans="1:25" ht="35.25" customHeight="1">
      <c r="A729" s="150" t="s">
        <v>185</v>
      </c>
      <c r="B729" s="165" t="s">
        <v>70</v>
      </c>
      <c r="C729" s="153" t="s">
        <v>186</v>
      </c>
      <c r="D729" s="153" t="s">
        <v>91</v>
      </c>
      <c r="E729" s="154" t="s">
        <v>3888</v>
      </c>
      <c r="F729" s="155" t="s">
        <v>25</v>
      </c>
      <c r="G729" s="155" t="s">
        <v>242</v>
      </c>
      <c r="H729" s="155" t="s">
        <v>4348</v>
      </c>
      <c r="I729" s="166" t="s">
        <v>4349</v>
      </c>
      <c r="J729" s="160"/>
      <c r="K729" s="159"/>
      <c r="L729" s="160"/>
      <c r="M729" s="159"/>
      <c r="N729" s="158"/>
      <c r="O729" s="158" t="s">
        <v>206</v>
      </c>
      <c r="P729" s="158" t="s">
        <v>207</v>
      </c>
      <c r="Q729" s="162" t="s">
        <v>4350</v>
      </c>
      <c r="R729" s="162" t="s">
        <v>4487</v>
      </c>
      <c r="S729" s="168" t="s">
        <v>200</v>
      </c>
      <c r="T729" s="167" t="s">
        <v>4351</v>
      </c>
      <c r="U729" s="149"/>
      <c r="V729" s="149"/>
      <c r="W729" s="164" t="str">
        <f>VLOOKUP(TRIM(X729),X10:Y88,2,FALSE)</f>
        <v>Puneet</v>
      </c>
      <c r="X729" s="11" t="str">
        <f t="shared" si="15"/>
        <v>5.1</v>
      </c>
      <c r="Y729" s="83"/>
    </row>
    <row r="730" spans="1:25" ht="35.25" customHeight="1">
      <c r="A730" s="150" t="s">
        <v>185</v>
      </c>
      <c r="B730" s="165" t="s">
        <v>70</v>
      </c>
      <c r="C730" s="153" t="s">
        <v>186</v>
      </c>
      <c r="D730" s="153" t="s">
        <v>127</v>
      </c>
      <c r="E730" s="154" t="s">
        <v>3889</v>
      </c>
      <c r="F730" s="155" t="s">
        <v>419</v>
      </c>
      <c r="G730" s="155" t="s">
        <v>934</v>
      </c>
      <c r="H730" s="155" t="s">
        <v>2523</v>
      </c>
      <c r="I730" s="166" t="s">
        <v>429</v>
      </c>
      <c r="J730" s="160"/>
      <c r="K730" s="159"/>
      <c r="L730" s="160"/>
      <c r="M730" s="159"/>
      <c r="N730" s="158"/>
      <c r="O730" s="158"/>
      <c r="P730" s="158"/>
      <c r="Q730" s="162" t="s">
        <v>2524</v>
      </c>
      <c r="R730" s="162" t="s">
        <v>5198</v>
      </c>
      <c r="S730" s="163" t="s">
        <v>253</v>
      </c>
      <c r="T730" s="167" t="s">
        <v>432</v>
      </c>
      <c r="U730" s="149"/>
      <c r="V730" s="149"/>
      <c r="W730" s="164" t="str">
        <f>VLOOKUP(TRIM(X730),X10:Y88,2,FALSE)</f>
        <v>Frank</v>
      </c>
      <c r="X730" s="11" t="str">
        <f t="shared" si="15"/>
        <v>6.5.1</v>
      </c>
      <c r="Y730" s="83"/>
    </row>
    <row r="731" spans="1:25" ht="35.25" customHeight="1">
      <c r="A731" s="150" t="s">
        <v>185</v>
      </c>
      <c r="B731" s="165" t="s">
        <v>70</v>
      </c>
      <c r="C731" s="153" t="s">
        <v>186</v>
      </c>
      <c r="D731" s="153" t="s">
        <v>127</v>
      </c>
      <c r="E731" s="154" t="s">
        <v>3890</v>
      </c>
      <c r="F731" s="155" t="s">
        <v>27</v>
      </c>
      <c r="G731" s="155" t="s">
        <v>189</v>
      </c>
      <c r="H731" s="155" t="s">
        <v>2828</v>
      </c>
      <c r="I731" s="166" t="s">
        <v>5942</v>
      </c>
      <c r="J731" s="160" t="s">
        <v>455</v>
      </c>
      <c r="K731" s="159"/>
      <c r="L731" s="160"/>
      <c r="M731" s="159"/>
      <c r="N731" s="158" t="s">
        <v>623</v>
      </c>
      <c r="O731" s="158"/>
      <c r="P731" s="158" t="s">
        <v>442</v>
      </c>
      <c r="Q731" s="162" t="s">
        <v>2830</v>
      </c>
      <c r="R731" s="162" t="s">
        <v>5331</v>
      </c>
      <c r="S731" s="163" t="s">
        <v>193</v>
      </c>
      <c r="T731" s="167" t="s">
        <v>767</v>
      </c>
      <c r="U731" s="149"/>
      <c r="V731" s="149" t="s">
        <v>995</v>
      </c>
      <c r="W731" s="164" t="str">
        <f>VLOOKUP(TRIM(X731),X10:Y88,2,FALSE)</f>
        <v>Frank</v>
      </c>
      <c r="X731" s="11" t="str">
        <f t="shared" si="15"/>
        <v>6.5.1</v>
      </c>
      <c r="Y731" s="83"/>
    </row>
    <row r="732" spans="1:25" ht="35.25" customHeight="1">
      <c r="A732" s="150" t="s">
        <v>185</v>
      </c>
      <c r="B732" s="165" t="s">
        <v>70</v>
      </c>
      <c r="C732" s="153" t="s">
        <v>186</v>
      </c>
      <c r="D732" s="153" t="s">
        <v>127</v>
      </c>
      <c r="E732" s="154" t="s">
        <v>3891</v>
      </c>
      <c r="F732" s="155" t="s">
        <v>27</v>
      </c>
      <c r="G732" s="155" t="s">
        <v>189</v>
      </c>
      <c r="H732" s="155" t="s">
        <v>2187</v>
      </c>
      <c r="I732" s="166" t="s">
        <v>2188</v>
      </c>
      <c r="J732" s="160" t="s">
        <v>422</v>
      </c>
      <c r="K732" s="159"/>
      <c r="L732" s="160"/>
      <c r="M732" s="159"/>
      <c r="N732" s="158" t="s">
        <v>623</v>
      </c>
      <c r="O732" s="158"/>
      <c r="P732" s="158" t="s">
        <v>442</v>
      </c>
      <c r="Q732" s="162" t="s">
        <v>2189</v>
      </c>
      <c r="R732" s="162" t="s">
        <v>5332</v>
      </c>
      <c r="S732" s="163" t="s">
        <v>193</v>
      </c>
      <c r="T732" s="167" t="s">
        <v>2183</v>
      </c>
      <c r="U732" s="149"/>
      <c r="V732" s="149" t="s">
        <v>995</v>
      </c>
      <c r="W732" s="164" t="str">
        <f>VLOOKUP(TRIM(X732),X10:Y88,2,FALSE)</f>
        <v>Frank</v>
      </c>
      <c r="X732" s="11" t="str">
        <f t="shared" ref="X732:X795" si="16">IF(ISNONTEXT(D732),"" &amp; D732 &amp;"",T(D732))</f>
        <v>6.5.1</v>
      </c>
      <c r="Y732" s="83"/>
    </row>
    <row r="733" spans="1:25" ht="35.25" customHeight="1">
      <c r="A733" s="150" t="s">
        <v>185</v>
      </c>
      <c r="B733" s="165" t="s">
        <v>70</v>
      </c>
      <c r="C733" s="153" t="s">
        <v>186</v>
      </c>
      <c r="D733" s="153" t="s">
        <v>127</v>
      </c>
      <c r="E733" s="154" t="s">
        <v>3892</v>
      </c>
      <c r="F733" s="155" t="s">
        <v>27</v>
      </c>
      <c r="G733" s="155" t="s">
        <v>189</v>
      </c>
      <c r="H733" s="155" t="s">
        <v>3426</v>
      </c>
      <c r="I733" s="166" t="s">
        <v>947</v>
      </c>
      <c r="J733" s="160" t="s">
        <v>422</v>
      </c>
      <c r="K733" s="159"/>
      <c r="L733" s="160"/>
      <c r="M733" s="159"/>
      <c r="N733" s="158" t="s">
        <v>2435</v>
      </c>
      <c r="O733" s="158"/>
      <c r="P733" s="158" t="s">
        <v>442</v>
      </c>
      <c r="Q733" s="162" t="s">
        <v>3427</v>
      </c>
      <c r="R733" s="162" t="s">
        <v>5333</v>
      </c>
      <c r="S733" s="163" t="s">
        <v>193</v>
      </c>
      <c r="T733" s="167" t="s">
        <v>2325</v>
      </c>
      <c r="U733" s="149"/>
      <c r="V733" s="149" t="s">
        <v>995</v>
      </c>
      <c r="W733" s="164" t="str">
        <f>VLOOKUP(TRIM(X733),X10:Y88,2,FALSE)</f>
        <v>Frank</v>
      </c>
      <c r="X733" s="11" t="str">
        <f t="shared" si="16"/>
        <v>6.5.1</v>
      </c>
      <c r="Y733" s="83"/>
    </row>
    <row r="734" spans="1:25" ht="35.25" customHeight="1">
      <c r="A734" s="150" t="s">
        <v>185</v>
      </c>
      <c r="B734" s="165" t="s">
        <v>70</v>
      </c>
      <c r="C734" s="153" t="s">
        <v>186</v>
      </c>
      <c r="D734" s="153" t="s">
        <v>127</v>
      </c>
      <c r="E734" s="154" t="s">
        <v>3893</v>
      </c>
      <c r="F734" s="155" t="s">
        <v>27</v>
      </c>
      <c r="G734" s="155" t="s">
        <v>189</v>
      </c>
      <c r="H734" s="155" t="s">
        <v>3152</v>
      </c>
      <c r="I734" s="166" t="s">
        <v>947</v>
      </c>
      <c r="J734" s="160" t="s">
        <v>422</v>
      </c>
      <c r="K734" s="159"/>
      <c r="L734" s="160"/>
      <c r="M734" s="159"/>
      <c r="N734" s="158" t="s">
        <v>2435</v>
      </c>
      <c r="O734" s="158"/>
      <c r="P734" s="158" t="s">
        <v>442</v>
      </c>
      <c r="Q734" s="162" t="s">
        <v>3153</v>
      </c>
      <c r="R734" s="162" t="s">
        <v>5334</v>
      </c>
      <c r="S734" s="163" t="s">
        <v>193</v>
      </c>
      <c r="T734" s="167" t="s">
        <v>949</v>
      </c>
      <c r="U734" s="149"/>
      <c r="V734" s="149" t="s">
        <v>995</v>
      </c>
      <c r="W734" s="164" t="str">
        <f>VLOOKUP(TRIM(X734),X10:Y88,2,FALSE)</f>
        <v>Frank</v>
      </c>
      <c r="X734" s="11" t="str">
        <f t="shared" si="16"/>
        <v>6.5.1</v>
      </c>
      <c r="Y734" s="83"/>
    </row>
    <row r="735" spans="1:25" ht="35.25" customHeight="1">
      <c r="A735" s="150" t="s">
        <v>185</v>
      </c>
      <c r="B735" s="165" t="s">
        <v>70</v>
      </c>
      <c r="C735" s="153" t="s">
        <v>186</v>
      </c>
      <c r="D735" s="153" t="s">
        <v>127</v>
      </c>
      <c r="E735" s="154" t="s">
        <v>3894</v>
      </c>
      <c r="F735" s="155" t="s">
        <v>27</v>
      </c>
      <c r="G735" s="155" t="s">
        <v>189</v>
      </c>
      <c r="H735" s="155" t="s">
        <v>3121</v>
      </c>
      <c r="I735" s="166" t="s">
        <v>4935</v>
      </c>
      <c r="J735" s="160" t="s">
        <v>422</v>
      </c>
      <c r="K735" s="159"/>
      <c r="L735" s="160"/>
      <c r="M735" s="159"/>
      <c r="N735" s="158" t="s">
        <v>2435</v>
      </c>
      <c r="O735" s="158"/>
      <c r="P735" s="158" t="s">
        <v>442</v>
      </c>
      <c r="Q735" s="162" t="s">
        <v>3122</v>
      </c>
      <c r="R735" s="162" t="s">
        <v>4930</v>
      </c>
      <c r="S735" s="163" t="s">
        <v>4931</v>
      </c>
      <c r="T735" s="167" t="s">
        <v>1002</v>
      </c>
      <c r="U735" s="149"/>
      <c r="V735" s="149"/>
      <c r="W735" s="164" t="str">
        <f>VLOOKUP(TRIM(X735),X10:Y88,2,FALSE)</f>
        <v>Frank</v>
      </c>
      <c r="X735" s="11" t="str">
        <f t="shared" si="16"/>
        <v>6.5.1</v>
      </c>
      <c r="Y735" s="83"/>
    </row>
    <row r="736" spans="1:25" ht="35.25" customHeight="1">
      <c r="A736" s="150" t="s">
        <v>185</v>
      </c>
      <c r="B736" s="165" t="s">
        <v>70</v>
      </c>
      <c r="C736" s="153" t="s">
        <v>186</v>
      </c>
      <c r="D736" s="153" t="s">
        <v>91</v>
      </c>
      <c r="E736" s="154" t="s">
        <v>3895</v>
      </c>
      <c r="F736" s="155" t="s">
        <v>29</v>
      </c>
      <c r="G736" s="155" t="s">
        <v>189</v>
      </c>
      <c r="H736" s="155" t="s">
        <v>4410</v>
      </c>
      <c r="I736" s="166" t="s">
        <v>1883</v>
      </c>
      <c r="J736" s="160" t="s">
        <v>644</v>
      </c>
      <c r="K736" s="159">
        <v>28</v>
      </c>
      <c r="L736" s="160" t="s">
        <v>73</v>
      </c>
      <c r="M736" s="159" t="s">
        <v>485</v>
      </c>
      <c r="N736" s="158" t="s">
        <v>645</v>
      </c>
      <c r="O736" s="158" t="s">
        <v>206</v>
      </c>
      <c r="P736" s="158" t="s">
        <v>617</v>
      </c>
      <c r="Q736" s="162" t="s">
        <v>2816</v>
      </c>
      <c r="R736" s="162" t="s">
        <v>5335</v>
      </c>
      <c r="S736" s="163" t="s">
        <v>193</v>
      </c>
      <c r="T736" s="167" t="s">
        <v>988</v>
      </c>
      <c r="U736" s="149"/>
      <c r="V736" s="149" t="s">
        <v>995</v>
      </c>
      <c r="W736" s="164" t="str">
        <f>VLOOKUP(TRIM(X736),X10:Y88,2,FALSE)</f>
        <v>Puneet</v>
      </c>
      <c r="X736" s="11" t="str">
        <f t="shared" si="16"/>
        <v>5.1</v>
      </c>
      <c r="Y736" s="83"/>
    </row>
    <row r="737" spans="1:25" ht="35.25" customHeight="1">
      <c r="A737" s="150" t="s">
        <v>185</v>
      </c>
      <c r="B737" s="165" t="s">
        <v>70</v>
      </c>
      <c r="C737" s="153" t="s">
        <v>186</v>
      </c>
      <c r="D737" s="153" t="s">
        <v>91</v>
      </c>
      <c r="E737" s="154" t="s">
        <v>3896</v>
      </c>
      <c r="F737" s="155" t="s">
        <v>26</v>
      </c>
      <c r="G737" s="155" t="s">
        <v>189</v>
      </c>
      <c r="H737" s="155" t="s">
        <v>4413</v>
      </c>
      <c r="I737" s="166" t="s">
        <v>1638</v>
      </c>
      <c r="J737" s="160"/>
      <c r="K737" s="159"/>
      <c r="L737" s="160"/>
      <c r="M737" s="159"/>
      <c r="N737" s="158"/>
      <c r="O737" s="158" t="s">
        <v>206</v>
      </c>
      <c r="P737" s="158" t="s">
        <v>617</v>
      </c>
      <c r="Q737" s="162" t="s">
        <v>2795</v>
      </c>
      <c r="R737" s="162" t="s">
        <v>5336</v>
      </c>
      <c r="S737" s="163" t="s">
        <v>193</v>
      </c>
      <c r="T737" s="167" t="s">
        <v>619</v>
      </c>
      <c r="U737" s="149"/>
      <c r="V737" s="149" t="s">
        <v>995</v>
      </c>
      <c r="W737" s="164" t="str">
        <f>VLOOKUP(TRIM(X737),X10:Y88,2,FALSE)</f>
        <v>Puneet</v>
      </c>
      <c r="X737" s="11" t="str">
        <f t="shared" si="16"/>
        <v>5.1</v>
      </c>
      <c r="Y737" s="83"/>
    </row>
    <row r="738" spans="1:25" ht="35.25" customHeight="1">
      <c r="A738" s="150" t="s">
        <v>185</v>
      </c>
      <c r="B738" s="165" t="s">
        <v>70</v>
      </c>
      <c r="C738" s="153" t="s">
        <v>186</v>
      </c>
      <c r="D738" s="153" t="s">
        <v>91</v>
      </c>
      <c r="E738" s="154" t="s">
        <v>3897</v>
      </c>
      <c r="F738" s="155" t="s">
        <v>29</v>
      </c>
      <c r="G738" s="155" t="s">
        <v>189</v>
      </c>
      <c r="H738" s="155" t="s">
        <v>4416</v>
      </c>
      <c r="I738" s="166" t="s">
        <v>649</v>
      </c>
      <c r="J738" s="160" t="s">
        <v>644</v>
      </c>
      <c r="K738" s="159">
        <v>29</v>
      </c>
      <c r="L738" s="160" t="s">
        <v>73</v>
      </c>
      <c r="M738" s="159" t="s">
        <v>878</v>
      </c>
      <c r="N738" s="158" t="s">
        <v>645</v>
      </c>
      <c r="O738" s="158" t="s">
        <v>206</v>
      </c>
      <c r="P738" s="158" t="s">
        <v>617</v>
      </c>
      <c r="Q738" s="162" t="s">
        <v>2819</v>
      </c>
      <c r="R738" s="162" t="s">
        <v>5337</v>
      </c>
      <c r="S738" s="163" t="s">
        <v>193</v>
      </c>
      <c r="T738" s="167" t="s">
        <v>988</v>
      </c>
      <c r="U738" s="149"/>
      <c r="V738" s="149" t="s">
        <v>995</v>
      </c>
      <c r="W738" s="164" t="str">
        <f>VLOOKUP(TRIM(X738),X10:Y88,2,FALSE)</f>
        <v>Puneet</v>
      </c>
      <c r="X738" s="11" t="str">
        <f t="shared" si="16"/>
        <v>5.1</v>
      </c>
      <c r="Y738" s="83"/>
    </row>
    <row r="739" spans="1:25" ht="35.25" customHeight="1">
      <c r="A739" s="150"/>
      <c r="B739" s="165" t="s">
        <v>70</v>
      </c>
      <c r="C739" s="153" t="s">
        <v>28</v>
      </c>
      <c r="D739" s="153" t="s">
        <v>91</v>
      </c>
      <c r="E739" s="154" t="s">
        <v>3898</v>
      </c>
      <c r="F739" s="155" t="s">
        <v>30</v>
      </c>
      <c r="G739" s="169" t="s">
        <v>189</v>
      </c>
      <c r="H739" s="169" t="s">
        <v>4419</v>
      </c>
      <c r="I739" s="170" t="s">
        <v>2822</v>
      </c>
      <c r="J739" s="171" t="s">
        <v>644</v>
      </c>
      <c r="K739" s="172">
        <v>25</v>
      </c>
      <c r="L739" s="171" t="s">
        <v>81</v>
      </c>
      <c r="M739" s="172" t="s">
        <v>485</v>
      </c>
      <c r="N739" s="171" t="s">
        <v>645</v>
      </c>
      <c r="O739" s="171" t="s">
        <v>206</v>
      </c>
      <c r="P739" s="171" t="s">
        <v>617</v>
      </c>
      <c r="Q739" s="173" t="s">
        <v>5441</v>
      </c>
      <c r="R739" s="173" t="s">
        <v>5442</v>
      </c>
      <c r="S739" s="177"/>
      <c r="T739" s="167" t="s">
        <v>988</v>
      </c>
      <c r="U739" s="149"/>
      <c r="V739" s="149"/>
      <c r="W739" s="164" t="str">
        <f>VLOOKUP(TRIM(X739),X10:Y88,2,FALSE)</f>
        <v>Puneet</v>
      </c>
      <c r="X739" s="11" t="str">
        <f t="shared" si="16"/>
        <v>5.1</v>
      </c>
      <c r="Y739" s="83"/>
    </row>
    <row r="740" spans="1:25" ht="35.25" customHeight="1">
      <c r="A740" s="150" t="s">
        <v>185</v>
      </c>
      <c r="B740" s="165" t="s">
        <v>70</v>
      </c>
      <c r="C740" s="153" t="s">
        <v>186</v>
      </c>
      <c r="D740" s="153" t="s">
        <v>91</v>
      </c>
      <c r="E740" s="154" t="s">
        <v>3899</v>
      </c>
      <c r="F740" s="155" t="s">
        <v>29</v>
      </c>
      <c r="G740" s="155" t="s">
        <v>189</v>
      </c>
      <c r="H740" s="155" t="s">
        <v>4421</v>
      </c>
      <c r="I740" s="166" t="s">
        <v>3724</v>
      </c>
      <c r="J740" s="160" t="s">
        <v>644</v>
      </c>
      <c r="K740" s="159">
        <v>27</v>
      </c>
      <c r="L740" s="160" t="s">
        <v>76</v>
      </c>
      <c r="M740" s="159" t="s">
        <v>669</v>
      </c>
      <c r="N740" s="158" t="s">
        <v>645</v>
      </c>
      <c r="O740" s="158" t="s">
        <v>206</v>
      </c>
      <c r="P740" s="158" t="s">
        <v>617</v>
      </c>
      <c r="Q740" s="162" t="s">
        <v>994</v>
      </c>
      <c r="R740" s="162" t="s">
        <v>4476</v>
      </c>
      <c r="S740" s="163" t="s">
        <v>193</v>
      </c>
      <c r="T740" s="167" t="s">
        <v>767</v>
      </c>
      <c r="U740" s="149"/>
      <c r="V740" s="149"/>
      <c r="W740" s="164" t="str">
        <f>VLOOKUP(TRIM(X740),X10:Y88,2,FALSE)</f>
        <v>Puneet</v>
      </c>
      <c r="X740" s="11" t="str">
        <f t="shared" si="16"/>
        <v>5.1</v>
      </c>
      <c r="Y740" s="83"/>
    </row>
    <row r="741" spans="1:25" ht="35.25" customHeight="1">
      <c r="A741" s="150" t="s">
        <v>185</v>
      </c>
      <c r="B741" s="165" t="s">
        <v>70</v>
      </c>
      <c r="C741" s="153" t="s">
        <v>186</v>
      </c>
      <c r="D741" s="153" t="s">
        <v>91</v>
      </c>
      <c r="E741" s="154" t="s">
        <v>3900</v>
      </c>
      <c r="F741" s="155" t="s">
        <v>26</v>
      </c>
      <c r="G741" s="155" t="s">
        <v>189</v>
      </c>
      <c r="H741" s="155" t="s">
        <v>4441</v>
      </c>
      <c r="I741" s="166" t="s">
        <v>1638</v>
      </c>
      <c r="J741" s="160"/>
      <c r="K741" s="159"/>
      <c r="L741" s="160"/>
      <c r="M741" s="159"/>
      <c r="N741" s="158"/>
      <c r="O741" s="158" t="s">
        <v>206</v>
      </c>
      <c r="P741" s="158" t="s">
        <v>617</v>
      </c>
      <c r="Q741" s="162" t="s">
        <v>4442</v>
      </c>
      <c r="R741" s="162" t="s">
        <v>4477</v>
      </c>
      <c r="S741" s="163" t="s">
        <v>193</v>
      </c>
      <c r="T741" s="167" t="s">
        <v>619</v>
      </c>
      <c r="U741" s="149"/>
      <c r="V741" s="149"/>
      <c r="W741" s="164" t="str">
        <f>VLOOKUP(TRIM(X741),X10:Y88,2,FALSE)</f>
        <v>Puneet</v>
      </c>
      <c r="X741" s="11" t="str">
        <f t="shared" si="16"/>
        <v>5.1</v>
      </c>
      <c r="Y741" s="83"/>
    </row>
    <row r="742" spans="1:25" ht="35.25" customHeight="1">
      <c r="A742" s="150" t="s">
        <v>185</v>
      </c>
      <c r="B742" s="165" t="s">
        <v>70</v>
      </c>
      <c r="C742" s="153" t="s">
        <v>186</v>
      </c>
      <c r="D742" s="153" t="s">
        <v>91</v>
      </c>
      <c r="E742" s="154" t="s">
        <v>3901</v>
      </c>
      <c r="F742" s="155" t="s">
        <v>434</v>
      </c>
      <c r="G742" s="155" t="s">
        <v>189</v>
      </c>
      <c r="H742" s="155" t="s">
        <v>3397</v>
      </c>
      <c r="I742" s="166" t="s">
        <v>859</v>
      </c>
      <c r="J742" s="160"/>
      <c r="K742" s="159"/>
      <c r="L742" s="160"/>
      <c r="M742" s="159"/>
      <c r="N742" s="158"/>
      <c r="O742" s="158"/>
      <c r="P742" s="158"/>
      <c r="Q742" s="162" t="s">
        <v>3398</v>
      </c>
      <c r="R742" s="162" t="s">
        <v>4848</v>
      </c>
      <c r="S742" s="163" t="s">
        <v>4847</v>
      </c>
      <c r="T742" s="167" t="s">
        <v>893</v>
      </c>
      <c r="U742" s="149"/>
      <c r="V742" s="149"/>
      <c r="W742" s="164" t="str">
        <f>VLOOKUP(TRIM(X742),X10:Y88,2,FALSE)</f>
        <v>Puneet</v>
      </c>
      <c r="X742" s="11" t="str">
        <f t="shared" si="16"/>
        <v>5.1</v>
      </c>
      <c r="Y742" s="83"/>
    </row>
    <row r="743" spans="1:25" ht="35.25" customHeight="1">
      <c r="A743" s="150" t="s">
        <v>185</v>
      </c>
      <c r="B743" s="165" t="s">
        <v>70</v>
      </c>
      <c r="C743" s="153" t="s">
        <v>186</v>
      </c>
      <c r="D743" s="153" t="s">
        <v>91</v>
      </c>
      <c r="E743" s="154" t="s">
        <v>3902</v>
      </c>
      <c r="F743" s="155" t="s">
        <v>30</v>
      </c>
      <c r="G743" s="155" t="s">
        <v>189</v>
      </c>
      <c r="H743" s="155" t="s">
        <v>4431</v>
      </c>
      <c r="I743" s="166" t="s">
        <v>865</v>
      </c>
      <c r="J743" s="160" t="s">
        <v>608</v>
      </c>
      <c r="K743" s="159">
        <v>262</v>
      </c>
      <c r="L743" s="160" t="s">
        <v>73</v>
      </c>
      <c r="M743" s="159" t="s">
        <v>485</v>
      </c>
      <c r="N743" s="158" t="s">
        <v>486</v>
      </c>
      <c r="O743" s="158" t="s">
        <v>206</v>
      </c>
      <c r="P743" s="158" t="s">
        <v>866</v>
      </c>
      <c r="Q743" s="162" t="s">
        <v>867</v>
      </c>
      <c r="R743" s="162" t="s">
        <v>5184</v>
      </c>
      <c r="S743" s="163" t="s">
        <v>5185</v>
      </c>
      <c r="T743" s="167" t="s">
        <v>868</v>
      </c>
      <c r="U743" s="149"/>
      <c r="V743" s="149"/>
      <c r="W743" s="164" t="str">
        <f>VLOOKUP(TRIM(X743),X10:Y88,2,FALSE)</f>
        <v>Puneet</v>
      </c>
      <c r="X743" s="11" t="str">
        <f t="shared" si="16"/>
        <v>5.1</v>
      </c>
      <c r="Y743" s="83"/>
    </row>
    <row r="744" spans="1:25" ht="35.25" customHeight="1">
      <c r="A744" s="150" t="s">
        <v>185</v>
      </c>
      <c r="B744" s="165" t="s">
        <v>70</v>
      </c>
      <c r="C744" s="153" t="s">
        <v>186</v>
      </c>
      <c r="D744" s="153" t="s">
        <v>91</v>
      </c>
      <c r="E744" s="154" t="s">
        <v>3903</v>
      </c>
      <c r="F744" s="155" t="s">
        <v>30</v>
      </c>
      <c r="G744" s="155" t="s">
        <v>189</v>
      </c>
      <c r="H744" s="155" t="s">
        <v>4434</v>
      </c>
      <c r="I744" s="166" t="s">
        <v>877</v>
      </c>
      <c r="J744" s="160" t="s">
        <v>608</v>
      </c>
      <c r="K744" s="159">
        <v>264</v>
      </c>
      <c r="L744" s="160" t="s">
        <v>73</v>
      </c>
      <c r="M744" s="159" t="s">
        <v>878</v>
      </c>
      <c r="N744" s="158" t="s">
        <v>486</v>
      </c>
      <c r="O744" s="158" t="s">
        <v>206</v>
      </c>
      <c r="P744" s="158" t="s">
        <v>879</v>
      </c>
      <c r="Q744" s="162" t="s">
        <v>880</v>
      </c>
      <c r="R744" s="162" t="s">
        <v>5223</v>
      </c>
      <c r="S744" s="163" t="s">
        <v>5224</v>
      </c>
      <c r="T744" s="167" t="s">
        <v>868</v>
      </c>
      <c r="U744" s="149"/>
      <c r="V744" s="149"/>
      <c r="W744" s="164" t="str">
        <f>VLOOKUP(TRIM(X744),X10:Y88,2,FALSE)</f>
        <v>Puneet</v>
      </c>
      <c r="X744" s="11" t="str">
        <f t="shared" si="16"/>
        <v>5.1</v>
      </c>
      <c r="Y744" s="83"/>
    </row>
    <row r="745" spans="1:25" ht="35.25" customHeight="1">
      <c r="A745" s="150" t="s">
        <v>185</v>
      </c>
      <c r="B745" s="165" t="s">
        <v>70</v>
      </c>
      <c r="C745" s="153" t="s">
        <v>186</v>
      </c>
      <c r="D745" s="153" t="s">
        <v>91</v>
      </c>
      <c r="E745" s="154" t="s">
        <v>3904</v>
      </c>
      <c r="F745" s="155" t="s">
        <v>434</v>
      </c>
      <c r="G745" s="155" t="s">
        <v>189</v>
      </c>
      <c r="H745" s="155" t="s">
        <v>2875</v>
      </c>
      <c r="I745" s="166" t="s">
        <v>760</v>
      </c>
      <c r="J745" s="160"/>
      <c r="K745" s="159"/>
      <c r="L745" s="160"/>
      <c r="M745" s="159"/>
      <c r="N745" s="158"/>
      <c r="O745" s="158" t="s">
        <v>206</v>
      </c>
      <c r="P745" s="158" t="s">
        <v>559</v>
      </c>
      <c r="Q745" s="162" t="s">
        <v>2876</v>
      </c>
      <c r="R745" s="162" t="s">
        <v>5011</v>
      </c>
      <c r="S745" s="163" t="s">
        <v>5010</v>
      </c>
      <c r="T745" s="167" t="s">
        <v>762</v>
      </c>
      <c r="U745" s="149"/>
      <c r="V745" s="149"/>
      <c r="W745" s="164" t="str">
        <f>VLOOKUP(TRIM(X745),X10:Y88,2,FALSE)</f>
        <v>Puneet</v>
      </c>
      <c r="X745" s="11" t="str">
        <f t="shared" si="16"/>
        <v>5.1</v>
      </c>
      <c r="Y745" s="83"/>
    </row>
    <row r="746" spans="1:25" ht="35.25" customHeight="1">
      <c r="A746" s="150" t="s">
        <v>185</v>
      </c>
      <c r="B746" s="165" t="s">
        <v>70</v>
      </c>
      <c r="C746" s="153" t="s">
        <v>186</v>
      </c>
      <c r="D746" s="153" t="s">
        <v>91</v>
      </c>
      <c r="E746" s="154" t="s">
        <v>3905</v>
      </c>
      <c r="F746" s="155" t="s">
        <v>30</v>
      </c>
      <c r="G746" s="155" t="s">
        <v>189</v>
      </c>
      <c r="H746" s="155" t="s">
        <v>4528</v>
      </c>
      <c r="I746" s="166" t="s">
        <v>760</v>
      </c>
      <c r="J746" s="160" t="s">
        <v>484</v>
      </c>
      <c r="K746" s="159">
        <v>3202</v>
      </c>
      <c r="L746" s="160" t="s">
        <v>73</v>
      </c>
      <c r="M746" s="159" t="s">
        <v>485</v>
      </c>
      <c r="N746" s="158" t="s">
        <v>486</v>
      </c>
      <c r="O746" s="158" t="s">
        <v>206</v>
      </c>
      <c r="P746" s="158" t="s">
        <v>559</v>
      </c>
      <c r="Q746" s="162" t="s">
        <v>2873</v>
      </c>
      <c r="R746" s="162" t="s">
        <v>5013</v>
      </c>
      <c r="S746" s="163" t="s">
        <v>5012</v>
      </c>
      <c r="T746" s="167" t="s">
        <v>762</v>
      </c>
      <c r="U746" s="149"/>
      <c r="V746" s="149"/>
      <c r="W746" s="164" t="str">
        <f>VLOOKUP(TRIM(X746),X10:Y88,2,FALSE)</f>
        <v>Puneet</v>
      </c>
      <c r="X746" s="11" t="str">
        <f t="shared" si="16"/>
        <v>5.1</v>
      </c>
      <c r="Y746" s="83"/>
    </row>
    <row r="747" spans="1:25" ht="35.25" customHeight="1">
      <c r="A747" s="150" t="s">
        <v>185</v>
      </c>
      <c r="B747" s="165" t="s">
        <v>70</v>
      </c>
      <c r="C747" s="153" t="s">
        <v>186</v>
      </c>
      <c r="D747" s="153" t="s">
        <v>91</v>
      </c>
      <c r="E747" s="154" t="s">
        <v>3906</v>
      </c>
      <c r="F747" s="155" t="s">
        <v>434</v>
      </c>
      <c r="G747" s="155" t="s">
        <v>189</v>
      </c>
      <c r="H747" s="155" t="s">
        <v>2517</v>
      </c>
      <c r="I747" s="166" t="s">
        <v>1223</v>
      </c>
      <c r="J747" s="160"/>
      <c r="K747" s="159"/>
      <c r="L747" s="160"/>
      <c r="M747" s="159"/>
      <c r="N747" s="158"/>
      <c r="O747" s="158" t="s">
        <v>206</v>
      </c>
      <c r="P747" s="158"/>
      <c r="Q747" s="162" t="s">
        <v>2518</v>
      </c>
      <c r="R747" s="162" t="s">
        <v>5016</v>
      </c>
      <c r="S747" s="163" t="s">
        <v>5015</v>
      </c>
      <c r="T747" s="167" t="s">
        <v>2221</v>
      </c>
      <c r="U747" s="149"/>
      <c r="V747" s="149"/>
      <c r="W747" s="164" t="str">
        <f>VLOOKUP(TRIM(X747),X10:Y88,2,FALSE)</f>
        <v>Puneet</v>
      </c>
      <c r="X747" s="11" t="str">
        <f t="shared" si="16"/>
        <v>5.1</v>
      </c>
      <c r="Y747" s="83"/>
    </row>
    <row r="748" spans="1:25" ht="35.25" customHeight="1">
      <c r="A748" s="150" t="s">
        <v>185</v>
      </c>
      <c r="B748" s="165" t="s">
        <v>70</v>
      </c>
      <c r="C748" s="153" t="s">
        <v>186</v>
      </c>
      <c r="D748" s="153" t="s">
        <v>91</v>
      </c>
      <c r="E748" s="154" t="s">
        <v>3907</v>
      </c>
      <c r="F748" s="155" t="s">
        <v>30</v>
      </c>
      <c r="G748" s="155" t="s">
        <v>189</v>
      </c>
      <c r="H748" s="155" t="s">
        <v>4534</v>
      </c>
      <c r="I748" s="166" t="s">
        <v>475</v>
      </c>
      <c r="J748" s="160" t="s">
        <v>484</v>
      </c>
      <c r="K748" s="159">
        <v>3180</v>
      </c>
      <c r="L748" s="160" t="s">
        <v>81</v>
      </c>
      <c r="M748" s="159" t="s">
        <v>485</v>
      </c>
      <c r="N748" s="158" t="s">
        <v>682</v>
      </c>
      <c r="O748" s="158" t="s">
        <v>229</v>
      </c>
      <c r="P748" s="158" t="s">
        <v>683</v>
      </c>
      <c r="Q748" s="162" t="s">
        <v>3438</v>
      </c>
      <c r="R748" s="162" t="s">
        <v>5036</v>
      </c>
      <c r="S748" s="163" t="s">
        <v>5035</v>
      </c>
      <c r="T748" s="167" t="s">
        <v>556</v>
      </c>
      <c r="U748" s="149"/>
      <c r="V748" s="149"/>
      <c r="W748" s="164" t="str">
        <f>VLOOKUP(TRIM(X748),X10:Y88,2,FALSE)</f>
        <v>Puneet</v>
      </c>
      <c r="X748" s="11" t="str">
        <f t="shared" si="16"/>
        <v>5.1</v>
      </c>
      <c r="Y748" s="83"/>
    </row>
    <row r="749" spans="1:25" ht="35.25" customHeight="1">
      <c r="A749" s="150" t="s">
        <v>185</v>
      </c>
      <c r="B749" s="165" t="s">
        <v>70</v>
      </c>
      <c r="C749" s="153" t="s">
        <v>186</v>
      </c>
      <c r="D749" s="153" t="s">
        <v>91</v>
      </c>
      <c r="E749" s="154" t="s">
        <v>3908</v>
      </c>
      <c r="F749" s="155" t="s">
        <v>30</v>
      </c>
      <c r="G749" s="155" t="s">
        <v>189</v>
      </c>
      <c r="H749" s="155" t="s">
        <v>4537</v>
      </c>
      <c r="I749" s="166" t="s">
        <v>475</v>
      </c>
      <c r="J749" s="160" t="s">
        <v>484</v>
      </c>
      <c r="K749" s="159">
        <v>3181</v>
      </c>
      <c r="L749" s="160" t="s">
        <v>81</v>
      </c>
      <c r="M749" s="159" t="s">
        <v>687</v>
      </c>
      <c r="N749" s="158" t="s">
        <v>486</v>
      </c>
      <c r="O749" s="158" t="s">
        <v>206</v>
      </c>
      <c r="P749" s="158" t="s">
        <v>683</v>
      </c>
      <c r="Q749" s="162" t="s">
        <v>3441</v>
      </c>
      <c r="R749" s="162" t="s">
        <v>5042</v>
      </c>
      <c r="S749" s="163" t="s">
        <v>5041</v>
      </c>
      <c r="T749" s="167" t="s">
        <v>556</v>
      </c>
      <c r="U749" s="149"/>
      <c r="V749" s="149"/>
      <c r="W749" s="164" t="str">
        <f>VLOOKUP(TRIM(X749),X10:Y88,2,FALSE)</f>
        <v>Puneet</v>
      </c>
      <c r="X749" s="11" t="str">
        <f t="shared" si="16"/>
        <v>5.1</v>
      </c>
      <c r="Y749" s="83"/>
    </row>
    <row r="750" spans="1:25" ht="35.25" customHeight="1">
      <c r="A750" s="150" t="s">
        <v>185</v>
      </c>
      <c r="B750" s="165" t="s">
        <v>70</v>
      </c>
      <c r="C750" s="153" t="s">
        <v>186</v>
      </c>
      <c r="D750" s="153" t="s">
        <v>156</v>
      </c>
      <c r="E750" s="154" t="s">
        <v>3909</v>
      </c>
      <c r="F750" s="155" t="s">
        <v>27</v>
      </c>
      <c r="G750" s="155" t="s">
        <v>189</v>
      </c>
      <c r="H750" s="155" t="s">
        <v>2779</v>
      </c>
      <c r="I750" s="166" t="s">
        <v>765</v>
      </c>
      <c r="J750" s="160" t="s">
        <v>1602</v>
      </c>
      <c r="K750" s="159"/>
      <c r="L750" s="160"/>
      <c r="M750" s="159"/>
      <c r="N750" s="158" t="s">
        <v>1603</v>
      </c>
      <c r="O750" s="158"/>
      <c r="P750" s="158" t="s">
        <v>1604</v>
      </c>
      <c r="Q750" s="162" t="s">
        <v>2780</v>
      </c>
      <c r="R750" s="162" t="s">
        <v>5338</v>
      </c>
      <c r="S750" s="163" t="s">
        <v>193</v>
      </c>
      <c r="T750" s="167" t="s">
        <v>767</v>
      </c>
      <c r="U750" s="149"/>
      <c r="V750" s="149" t="s">
        <v>995</v>
      </c>
      <c r="W750" s="164" t="str">
        <f>VLOOKUP(TRIM(X750),X10:Y88,2,FALSE)</f>
        <v>Puneet</v>
      </c>
      <c r="X750" s="11" t="str">
        <f t="shared" si="16"/>
        <v>6.6</v>
      </c>
      <c r="Y750" s="83"/>
    </row>
    <row r="751" spans="1:25" ht="35.25" customHeight="1">
      <c r="A751" s="150" t="s">
        <v>185</v>
      </c>
      <c r="B751" s="165" t="s">
        <v>70</v>
      </c>
      <c r="C751" s="153" t="s">
        <v>186</v>
      </c>
      <c r="D751" s="153" t="s">
        <v>153</v>
      </c>
      <c r="E751" s="154" t="s">
        <v>3910</v>
      </c>
      <c r="F751" s="155" t="s">
        <v>27</v>
      </c>
      <c r="G751" s="155" t="s">
        <v>189</v>
      </c>
      <c r="H751" s="155" t="s">
        <v>3063</v>
      </c>
      <c r="I751" s="166" t="s">
        <v>475</v>
      </c>
      <c r="J751" s="160" t="s">
        <v>422</v>
      </c>
      <c r="K751" s="159"/>
      <c r="L751" s="160"/>
      <c r="M751" s="159"/>
      <c r="N751" s="158" t="s">
        <v>2435</v>
      </c>
      <c r="O751" s="158"/>
      <c r="P751" s="158" t="s">
        <v>442</v>
      </c>
      <c r="Q751" s="162" t="s">
        <v>3064</v>
      </c>
      <c r="R751" s="162" t="s">
        <v>5110</v>
      </c>
      <c r="S751" s="163" t="s">
        <v>5111</v>
      </c>
      <c r="T751" s="167" t="s">
        <v>472</v>
      </c>
      <c r="U751" s="149"/>
      <c r="V751" s="149"/>
      <c r="W751" s="164" t="str">
        <f>VLOOKUP(TRIM(X751),X10:Y88,2,FALSE)</f>
        <v>Puneet</v>
      </c>
      <c r="X751" s="11" t="str">
        <f t="shared" si="16"/>
        <v>6.5.11</v>
      </c>
      <c r="Y751" s="83"/>
    </row>
    <row r="752" spans="1:25" ht="35.25" customHeight="1">
      <c r="A752" s="150" t="s">
        <v>185</v>
      </c>
      <c r="B752" s="165" t="s">
        <v>70</v>
      </c>
      <c r="C752" s="153" t="s">
        <v>186</v>
      </c>
      <c r="D752" s="153" t="s">
        <v>153</v>
      </c>
      <c r="E752" s="154" t="s">
        <v>3911</v>
      </c>
      <c r="F752" s="155" t="s">
        <v>27</v>
      </c>
      <c r="G752" s="155" t="s">
        <v>189</v>
      </c>
      <c r="H752" s="155" t="s">
        <v>3069</v>
      </c>
      <c r="I752" s="166" t="s">
        <v>475</v>
      </c>
      <c r="J752" s="160" t="s">
        <v>455</v>
      </c>
      <c r="K752" s="159"/>
      <c r="L752" s="160"/>
      <c r="M752" s="159"/>
      <c r="N752" s="158" t="s">
        <v>623</v>
      </c>
      <c r="O752" s="158"/>
      <c r="P752" s="158" t="s">
        <v>442</v>
      </c>
      <c r="Q752" s="162" t="s">
        <v>3070</v>
      </c>
      <c r="R752" s="162" t="s">
        <v>5113</v>
      </c>
      <c r="S752" s="163" t="s">
        <v>5112</v>
      </c>
      <c r="T752" s="167" t="s">
        <v>472</v>
      </c>
      <c r="U752" s="149"/>
      <c r="V752" s="149"/>
      <c r="W752" s="164" t="str">
        <f>VLOOKUP(TRIM(X752),X10:Y88,2,FALSE)</f>
        <v>Puneet</v>
      </c>
      <c r="X752" s="11" t="str">
        <f t="shared" si="16"/>
        <v>6.5.11</v>
      </c>
      <c r="Y752" s="83"/>
    </row>
    <row r="753" spans="1:25" ht="35.25" customHeight="1">
      <c r="A753" s="150" t="s">
        <v>185</v>
      </c>
      <c r="B753" s="165" t="s">
        <v>70</v>
      </c>
      <c r="C753" s="153" t="s">
        <v>186</v>
      </c>
      <c r="D753" s="153" t="s">
        <v>153</v>
      </c>
      <c r="E753" s="154" t="s">
        <v>3912</v>
      </c>
      <c r="F753" s="155" t="s">
        <v>27</v>
      </c>
      <c r="G753" s="155" t="s">
        <v>189</v>
      </c>
      <c r="H753" s="155" t="s">
        <v>3072</v>
      </c>
      <c r="I753" s="166" t="s">
        <v>475</v>
      </c>
      <c r="J753" s="160" t="s">
        <v>455</v>
      </c>
      <c r="K753" s="159"/>
      <c r="L753" s="160"/>
      <c r="M753" s="159"/>
      <c r="N753" s="158" t="s">
        <v>623</v>
      </c>
      <c r="O753" s="158"/>
      <c r="P753" s="158" t="s">
        <v>442</v>
      </c>
      <c r="Q753" s="162" t="s">
        <v>3073</v>
      </c>
      <c r="R753" s="162" t="s">
        <v>5114</v>
      </c>
      <c r="S753" s="163" t="s">
        <v>5115</v>
      </c>
      <c r="T753" s="167" t="s">
        <v>472</v>
      </c>
      <c r="U753" s="149"/>
      <c r="V753" s="149"/>
      <c r="W753" s="164" t="str">
        <f>VLOOKUP(TRIM(X753),X10:Y88,2,FALSE)</f>
        <v>Puneet</v>
      </c>
      <c r="X753" s="11" t="str">
        <f t="shared" si="16"/>
        <v>6.5.11</v>
      </c>
      <c r="Y753" s="83"/>
    </row>
    <row r="754" spans="1:25" ht="35.25" customHeight="1">
      <c r="A754" s="150" t="s">
        <v>185</v>
      </c>
      <c r="B754" s="165" t="s">
        <v>70</v>
      </c>
      <c r="C754" s="153" t="s">
        <v>186</v>
      </c>
      <c r="D754" s="153" t="s">
        <v>153</v>
      </c>
      <c r="E754" s="154" t="s">
        <v>3913</v>
      </c>
      <c r="F754" s="155" t="s">
        <v>27</v>
      </c>
      <c r="G754" s="155" t="s">
        <v>189</v>
      </c>
      <c r="H754" s="155" t="s">
        <v>3342</v>
      </c>
      <c r="I754" s="166" t="s">
        <v>1246</v>
      </c>
      <c r="J754" s="160" t="s">
        <v>422</v>
      </c>
      <c r="K754" s="159"/>
      <c r="L754" s="160"/>
      <c r="M754" s="159"/>
      <c r="N754" s="158" t="s">
        <v>2435</v>
      </c>
      <c r="O754" s="158"/>
      <c r="P754" s="158" t="s">
        <v>442</v>
      </c>
      <c r="Q754" s="162" t="s">
        <v>3343</v>
      </c>
      <c r="R754" s="162" t="s">
        <v>5277</v>
      </c>
      <c r="S754" s="163" t="s">
        <v>5278</v>
      </c>
      <c r="T754" s="167" t="s">
        <v>1215</v>
      </c>
      <c r="U754" s="149"/>
      <c r="V754" s="149"/>
      <c r="W754" s="164" t="str">
        <f>VLOOKUP(TRIM(X754),X10:Y88,2,FALSE)</f>
        <v>Puneet</v>
      </c>
      <c r="X754" s="11" t="str">
        <f t="shared" si="16"/>
        <v>6.5.11</v>
      </c>
    </row>
    <row r="755" spans="1:25" ht="35.25" customHeight="1">
      <c r="A755" s="150" t="s">
        <v>185</v>
      </c>
      <c r="B755" s="165" t="s">
        <v>70</v>
      </c>
      <c r="C755" s="153" t="s">
        <v>186</v>
      </c>
      <c r="D755" s="153" t="s">
        <v>2149</v>
      </c>
      <c r="E755" s="154" t="s">
        <v>3914</v>
      </c>
      <c r="F755" s="155" t="s">
        <v>29</v>
      </c>
      <c r="G755" s="155" t="s">
        <v>189</v>
      </c>
      <c r="H755" s="155" t="s">
        <v>4588</v>
      </c>
      <c r="I755" s="166" t="s">
        <v>2954</v>
      </c>
      <c r="J755" s="160" t="s">
        <v>608</v>
      </c>
      <c r="K755" s="159">
        <v>271</v>
      </c>
      <c r="L755" s="160" t="s">
        <v>73</v>
      </c>
      <c r="M755" s="159" t="s">
        <v>878</v>
      </c>
      <c r="N755" s="158" t="s">
        <v>486</v>
      </c>
      <c r="O755" s="158" t="s">
        <v>366</v>
      </c>
      <c r="P755" s="158" t="s">
        <v>2458</v>
      </c>
      <c r="Q755" s="162" t="s">
        <v>2955</v>
      </c>
      <c r="R755" s="162" t="s">
        <v>5339</v>
      </c>
      <c r="S755" s="163" t="s">
        <v>193</v>
      </c>
      <c r="T755" s="167" t="s">
        <v>2882</v>
      </c>
      <c r="U755" s="149"/>
      <c r="V755" s="149" t="s">
        <v>995</v>
      </c>
      <c r="W755" s="164" t="str">
        <f>VLOOKUP(TRIM(X755),X10:Y88,2,FALSE)</f>
        <v>Puneet</v>
      </c>
      <c r="X755" s="11" t="str">
        <f t="shared" si="16"/>
        <v>6.11</v>
      </c>
    </row>
    <row r="756" spans="1:25" ht="35.25" customHeight="1">
      <c r="A756" s="150" t="s">
        <v>185</v>
      </c>
      <c r="B756" s="165" t="s">
        <v>70</v>
      </c>
      <c r="C756" s="153" t="s">
        <v>186</v>
      </c>
      <c r="D756" s="153" t="s">
        <v>2149</v>
      </c>
      <c r="E756" s="154" t="s">
        <v>3915</v>
      </c>
      <c r="F756" s="155" t="s">
        <v>30</v>
      </c>
      <c r="G756" s="155" t="s">
        <v>189</v>
      </c>
      <c r="H756" s="155" t="s">
        <v>4591</v>
      </c>
      <c r="I756" s="166" t="s">
        <v>5943</v>
      </c>
      <c r="J756" s="160" t="s">
        <v>608</v>
      </c>
      <c r="K756" s="159">
        <v>272</v>
      </c>
      <c r="L756" s="160" t="s">
        <v>73</v>
      </c>
      <c r="M756" s="159" t="s">
        <v>878</v>
      </c>
      <c r="N756" s="158" t="s">
        <v>486</v>
      </c>
      <c r="O756" s="158" t="s">
        <v>366</v>
      </c>
      <c r="P756" s="158" t="s">
        <v>2458</v>
      </c>
      <c r="Q756" s="162" t="s">
        <v>2964</v>
      </c>
      <c r="R756" s="162" t="s">
        <v>4854</v>
      </c>
      <c r="S756" s="163" t="s">
        <v>4853</v>
      </c>
      <c r="T756" s="167" t="s">
        <v>2882</v>
      </c>
      <c r="U756" s="149"/>
      <c r="V756" s="149"/>
      <c r="W756" s="164" t="str">
        <f>VLOOKUP(TRIM(X756),X10:Y88,2,FALSE)</f>
        <v>Puneet</v>
      </c>
      <c r="X756" s="11" t="str">
        <f t="shared" si="16"/>
        <v>6.11</v>
      </c>
    </row>
    <row r="757" spans="1:25" ht="35.25" customHeight="1">
      <c r="A757" s="150" t="s">
        <v>185</v>
      </c>
      <c r="B757" s="165" t="s">
        <v>70</v>
      </c>
      <c r="C757" s="153" t="s">
        <v>186</v>
      </c>
      <c r="D757" s="153" t="s">
        <v>2149</v>
      </c>
      <c r="E757" s="154" t="s">
        <v>3916</v>
      </c>
      <c r="F757" s="155" t="s">
        <v>30</v>
      </c>
      <c r="G757" s="155" t="s">
        <v>189</v>
      </c>
      <c r="H757" s="155" t="s">
        <v>5923</v>
      </c>
      <c r="I757" s="166" t="s">
        <v>2835</v>
      </c>
      <c r="J757" s="160" t="s">
        <v>608</v>
      </c>
      <c r="K757" s="159">
        <v>261</v>
      </c>
      <c r="L757" s="160" t="s">
        <v>73</v>
      </c>
      <c r="M757" s="159" t="s">
        <v>669</v>
      </c>
      <c r="N757" s="158" t="s">
        <v>486</v>
      </c>
      <c r="O757" s="158" t="s">
        <v>366</v>
      </c>
      <c r="P757" s="158" t="s">
        <v>2458</v>
      </c>
      <c r="Q757" s="162" t="s">
        <v>2837</v>
      </c>
      <c r="R757" s="162" t="s">
        <v>4860</v>
      </c>
      <c r="S757" s="163" t="s">
        <v>4859</v>
      </c>
      <c r="T757" s="167" t="s">
        <v>2838</v>
      </c>
      <c r="U757" s="149"/>
      <c r="V757" s="149"/>
      <c r="W757" s="164" t="str">
        <f>VLOOKUP(TRIM(X757),X10:Y88,2,FALSE)</f>
        <v>Puneet</v>
      </c>
      <c r="X757" s="11" t="str">
        <f t="shared" si="16"/>
        <v>6.11</v>
      </c>
    </row>
    <row r="758" spans="1:25" ht="35.25" customHeight="1">
      <c r="A758" s="150" t="s">
        <v>185</v>
      </c>
      <c r="B758" s="165" t="s">
        <v>70</v>
      </c>
      <c r="C758" s="153" t="s">
        <v>186</v>
      </c>
      <c r="D758" s="153" t="s">
        <v>2149</v>
      </c>
      <c r="E758" s="154" t="s">
        <v>3917</v>
      </c>
      <c r="F758" s="155" t="s">
        <v>30</v>
      </c>
      <c r="G758" s="155" t="s">
        <v>189</v>
      </c>
      <c r="H758" s="155" t="s">
        <v>4596</v>
      </c>
      <c r="I758" s="166" t="s">
        <v>5921</v>
      </c>
      <c r="J758" s="160" t="s">
        <v>608</v>
      </c>
      <c r="K758" s="159">
        <v>260</v>
      </c>
      <c r="L758" s="160" t="s">
        <v>73</v>
      </c>
      <c r="M758" s="159" t="s">
        <v>878</v>
      </c>
      <c r="N758" s="158" t="s">
        <v>486</v>
      </c>
      <c r="O758" s="158" t="s">
        <v>366</v>
      </c>
      <c r="P758" s="158" t="s">
        <v>2458</v>
      </c>
      <c r="Q758" s="162" t="s">
        <v>2462</v>
      </c>
      <c r="R758" s="162" t="s">
        <v>4864</v>
      </c>
      <c r="S758" s="163" t="s">
        <v>4863</v>
      </c>
      <c r="T758" s="167" t="s">
        <v>1018</v>
      </c>
      <c r="U758" s="149"/>
      <c r="V758" s="149"/>
      <c r="W758" s="164" t="str">
        <f>VLOOKUP(TRIM(X758),X10:Y88,2,FALSE)</f>
        <v>Puneet</v>
      </c>
      <c r="X758" s="11" t="str">
        <f t="shared" si="16"/>
        <v>6.11</v>
      </c>
    </row>
    <row r="759" spans="1:25" ht="35.25" customHeight="1">
      <c r="A759" s="150" t="s">
        <v>185</v>
      </c>
      <c r="B759" s="165" t="s">
        <v>70</v>
      </c>
      <c r="C759" s="153" t="s">
        <v>186</v>
      </c>
      <c r="D759" s="153" t="s">
        <v>143</v>
      </c>
      <c r="E759" s="154" t="s">
        <v>3918</v>
      </c>
      <c r="F759" s="155" t="s">
        <v>27</v>
      </c>
      <c r="G759" s="155" t="s">
        <v>189</v>
      </c>
      <c r="H759" s="155" t="s">
        <v>3050</v>
      </c>
      <c r="I759" s="166" t="s">
        <v>5105</v>
      </c>
      <c r="J759" s="160" t="s">
        <v>422</v>
      </c>
      <c r="K759" s="159"/>
      <c r="L759" s="160"/>
      <c r="M759" s="159"/>
      <c r="N759" s="158" t="s">
        <v>2435</v>
      </c>
      <c r="O759" s="158"/>
      <c r="P759" s="158" t="s">
        <v>442</v>
      </c>
      <c r="Q759" s="162" t="s">
        <v>3051</v>
      </c>
      <c r="R759" s="162" t="s">
        <v>5083</v>
      </c>
      <c r="S759" s="163" t="s">
        <v>5084</v>
      </c>
      <c r="T759" s="167" t="s">
        <v>472</v>
      </c>
      <c r="U759" s="149"/>
      <c r="V759" s="149"/>
      <c r="W759" s="164" t="str">
        <f>VLOOKUP(TRIM(X759),X10:Y88,2,FALSE)</f>
        <v>Puneet</v>
      </c>
      <c r="X759" s="11" t="str">
        <f t="shared" si="16"/>
        <v>6.5.7</v>
      </c>
    </row>
    <row r="760" spans="1:25" ht="35.25" customHeight="1">
      <c r="A760" s="150" t="s">
        <v>185</v>
      </c>
      <c r="B760" s="165" t="s">
        <v>70</v>
      </c>
      <c r="C760" s="153" t="s">
        <v>186</v>
      </c>
      <c r="D760" s="153" t="s">
        <v>143</v>
      </c>
      <c r="E760" s="154" t="s">
        <v>3919</v>
      </c>
      <c r="F760" s="155" t="s">
        <v>27</v>
      </c>
      <c r="G760" s="155" t="s">
        <v>189</v>
      </c>
      <c r="H760" s="155" t="s">
        <v>3184</v>
      </c>
      <c r="I760" s="166" t="s">
        <v>5082</v>
      </c>
      <c r="J760" s="160" t="s">
        <v>455</v>
      </c>
      <c r="K760" s="159"/>
      <c r="L760" s="160"/>
      <c r="M760" s="159"/>
      <c r="N760" s="158" t="s">
        <v>623</v>
      </c>
      <c r="O760" s="158"/>
      <c r="P760" s="158" t="s">
        <v>442</v>
      </c>
      <c r="Q760" s="162" t="s">
        <v>3185</v>
      </c>
      <c r="R760" s="162" t="s">
        <v>5086</v>
      </c>
      <c r="S760" s="163" t="s">
        <v>5087</v>
      </c>
      <c r="T760" s="167" t="s">
        <v>949</v>
      </c>
      <c r="U760" s="149"/>
      <c r="V760" s="149"/>
      <c r="W760" s="164" t="str">
        <f>VLOOKUP(TRIM(X760),X10:Y88,2,FALSE)</f>
        <v>Puneet</v>
      </c>
      <c r="X760" s="11" t="str">
        <f t="shared" si="16"/>
        <v>6.5.7</v>
      </c>
    </row>
    <row r="761" spans="1:25" ht="35.25" customHeight="1">
      <c r="A761" s="150"/>
      <c r="B761" s="165" t="s">
        <v>70</v>
      </c>
      <c r="C761" s="153" t="s">
        <v>28</v>
      </c>
      <c r="D761" s="153" t="s">
        <v>143</v>
      </c>
      <c r="E761" s="154" t="s">
        <v>3920</v>
      </c>
      <c r="F761" s="155" t="s">
        <v>27</v>
      </c>
      <c r="G761" s="169" t="s">
        <v>189</v>
      </c>
      <c r="H761" s="169" t="s">
        <v>2840</v>
      </c>
      <c r="I761" s="170" t="s">
        <v>649</v>
      </c>
      <c r="J761" s="171" t="s">
        <v>422</v>
      </c>
      <c r="K761" s="172"/>
      <c r="L761" s="171"/>
      <c r="M761" s="172"/>
      <c r="N761" s="171" t="s">
        <v>2435</v>
      </c>
      <c r="O761" s="171"/>
      <c r="P761" s="171" t="s">
        <v>442</v>
      </c>
      <c r="Q761" s="173" t="s">
        <v>5091</v>
      </c>
      <c r="R761" s="173" t="s">
        <v>5093</v>
      </c>
      <c r="S761" s="177"/>
      <c r="T761" s="167" t="s">
        <v>970</v>
      </c>
      <c r="U761" s="149"/>
      <c r="V761" s="149"/>
      <c r="W761" s="164" t="str">
        <f>VLOOKUP(TRIM(X761),X10:Y88,2,FALSE)</f>
        <v>Puneet</v>
      </c>
      <c r="X761" s="11" t="str">
        <f t="shared" si="16"/>
        <v>6.5.7</v>
      </c>
    </row>
    <row r="762" spans="1:25" ht="35.25" customHeight="1">
      <c r="A762" s="150"/>
      <c r="B762" s="165" t="s">
        <v>70</v>
      </c>
      <c r="C762" s="153" t="s">
        <v>28</v>
      </c>
      <c r="D762" s="153" t="s">
        <v>143</v>
      </c>
      <c r="E762" s="154" t="s">
        <v>3921</v>
      </c>
      <c r="F762" s="155" t="s">
        <v>27</v>
      </c>
      <c r="G762" s="169" t="s">
        <v>189</v>
      </c>
      <c r="H762" s="169" t="s">
        <v>2843</v>
      </c>
      <c r="I762" s="170" t="s">
        <v>649</v>
      </c>
      <c r="J762" s="171" t="s">
        <v>455</v>
      </c>
      <c r="K762" s="172"/>
      <c r="L762" s="171"/>
      <c r="M762" s="172"/>
      <c r="N762" s="171" t="s">
        <v>623</v>
      </c>
      <c r="O762" s="171"/>
      <c r="P762" s="171" t="s">
        <v>442</v>
      </c>
      <c r="Q762" s="173" t="s">
        <v>5092</v>
      </c>
      <c r="R762" s="173" t="s">
        <v>5094</v>
      </c>
      <c r="S762" s="177"/>
      <c r="T762" s="167" t="s">
        <v>970</v>
      </c>
      <c r="U762" s="149"/>
      <c r="V762" s="149"/>
      <c r="W762" s="164" t="str">
        <f>VLOOKUP(TRIM(X762),X10:Y88,2,FALSE)</f>
        <v>Puneet</v>
      </c>
      <c r="X762" s="11" t="str">
        <f t="shared" si="16"/>
        <v>6.5.7</v>
      </c>
    </row>
    <row r="763" spans="1:25" ht="35.25" customHeight="1">
      <c r="A763" s="150" t="s">
        <v>185</v>
      </c>
      <c r="B763" s="165" t="s">
        <v>70</v>
      </c>
      <c r="C763" s="153" t="s">
        <v>186</v>
      </c>
      <c r="D763" s="153" t="s">
        <v>143</v>
      </c>
      <c r="E763" s="154" t="s">
        <v>3922</v>
      </c>
      <c r="F763" s="155" t="s">
        <v>27</v>
      </c>
      <c r="G763" s="155" t="s">
        <v>189</v>
      </c>
      <c r="H763" s="155" t="s">
        <v>2500</v>
      </c>
      <c r="I763" s="166" t="s">
        <v>5088</v>
      </c>
      <c r="J763" s="160" t="s">
        <v>455</v>
      </c>
      <c r="K763" s="159"/>
      <c r="L763" s="160"/>
      <c r="M763" s="159"/>
      <c r="N763" s="158" t="s">
        <v>623</v>
      </c>
      <c r="O763" s="158"/>
      <c r="P763" s="158" t="s">
        <v>442</v>
      </c>
      <c r="Q763" s="162" t="s">
        <v>2501</v>
      </c>
      <c r="R763" s="162" t="s">
        <v>5089</v>
      </c>
      <c r="S763" s="163" t="s">
        <v>5090</v>
      </c>
      <c r="T763" s="167" t="s">
        <v>767</v>
      </c>
      <c r="U763" s="149"/>
      <c r="V763" s="149"/>
      <c r="W763" s="164" t="str">
        <f>VLOOKUP(TRIM(X763),X10:Y88,2,FALSE)</f>
        <v>Puneet</v>
      </c>
      <c r="X763" s="11" t="str">
        <f t="shared" si="16"/>
        <v>6.5.7</v>
      </c>
    </row>
    <row r="764" spans="1:25" ht="35.25" customHeight="1">
      <c r="A764" s="150" t="s">
        <v>185</v>
      </c>
      <c r="B764" s="165" t="s">
        <v>70</v>
      </c>
      <c r="C764" s="153" t="s">
        <v>186</v>
      </c>
      <c r="D764" s="153" t="s">
        <v>143</v>
      </c>
      <c r="E764" s="154" t="s">
        <v>3923</v>
      </c>
      <c r="F764" s="155" t="s">
        <v>27</v>
      </c>
      <c r="G764" s="155" t="s">
        <v>189</v>
      </c>
      <c r="H764" s="155" t="s">
        <v>2555</v>
      </c>
      <c r="I764" s="166" t="s">
        <v>649</v>
      </c>
      <c r="J764" s="160" t="s">
        <v>455</v>
      </c>
      <c r="K764" s="159"/>
      <c r="L764" s="160"/>
      <c r="M764" s="159"/>
      <c r="N764" s="158" t="s">
        <v>623</v>
      </c>
      <c r="O764" s="158"/>
      <c r="P764" s="158" t="s">
        <v>442</v>
      </c>
      <c r="Q764" s="162" t="s">
        <v>5078</v>
      </c>
      <c r="R764" s="162" t="s">
        <v>5340</v>
      </c>
      <c r="S764" s="163" t="s">
        <v>193</v>
      </c>
      <c r="T764" s="167" t="s">
        <v>970</v>
      </c>
      <c r="U764" s="149"/>
      <c r="V764" s="149" t="s">
        <v>995</v>
      </c>
      <c r="W764" s="164" t="str">
        <f>VLOOKUP(TRIM(X764),X10:Y88,2,FALSE)</f>
        <v>Puneet</v>
      </c>
      <c r="X764" s="11" t="str">
        <f t="shared" si="16"/>
        <v>6.5.7</v>
      </c>
    </row>
    <row r="765" spans="1:25" ht="35.25" customHeight="1">
      <c r="A765" s="150" t="s">
        <v>185</v>
      </c>
      <c r="B765" s="165" t="s">
        <v>70</v>
      </c>
      <c r="C765" s="153" t="s">
        <v>186</v>
      </c>
      <c r="D765" s="153" t="s">
        <v>143</v>
      </c>
      <c r="E765" s="154" t="s">
        <v>3924</v>
      </c>
      <c r="F765" s="155" t="s">
        <v>27</v>
      </c>
      <c r="G765" s="155" t="s">
        <v>189</v>
      </c>
      <c r="H765" s="155" t="s">
        <v>1293</v>
      </c>
      <c r="I765" s="166" t="s">
        <v>475</v>
      </c>
      <c r="J765" s="160" t="s">
        <v>455</v>
      </c>
      <c r="K765" s="159"/>
      <c r="L765" s="160"/>
      <c r="M765" s="159"/>
      <c r="N765" s="158" t="s">
        <v>623</v>
      </c>
      <c r="O765" s="158"/>
      <c r="P765" s="158" t="s">
        <v>442</v>
      </c>
      <c r="Q765" s="162" t="s">
        <v>3021</v>
      </c>
      <c r="R765" s="162" t="s">
        <v>5118</v>
      </c>
      <c r="S765" s="163" t="s">
        <v>5119</v>
      </c>
      <c r="T765" s="167" t="s">
        <v>472</v>
      </c>
      <c r="U765" s="149"/>
      <c r="V765" s="149"/>
      <c r="W765" s="164" t="str">
        <f>VLOOKUP(TRIM(X765),X10:Y88,2,FALSE)</f>
        <v>Puneet</v>
      </c>
      <c r="X765" s="11" t="str">
        <f t="shared" si="16"/>
        <v>6.5.7</v>
      </c>
    </row>
    <row r="766" spans="1:25" ht="35.25" customHeight="1">
      <c r="A766" s="150" t="s">
        <v>185</v>
      </c>
      <c r="B766" s="165" t="s">
        <v>70</v>
      </c>
      <c r="C766" s="153" t="s">
        <v>186</v>
      </c>
      <c r="D766" s="153" t="s">
        <v>143</v>
      </c>
      <c r="E766" s="154" t="s">
        <v>3925</v>
      </c>
      <c r="F766" s="155" t="s">
        <v>27</v>
      </c>
      <c r="G766" s="155" t="s">
        <v>189</v>
      </c>
      <c r="H766" s="155" t="s">
        <v>2468</v>
      </c>
      <c r="I766" s="166" t="s">
        <v>859</v>
      </c>
      <c r="J766" s="160" t="s">
        <v>422</v>
      </c>
      <c r="K766" s="159"/>
      <c r="L766" s="160"/>
      <c r="M766" s="159"/>
      <c r="N766" s="158" t="s">
        <v>623</v>
      </c>
      <c r="O766" s="158"/>
      <c r="P766" s="158" t="s">
        <v>442</v>
      </c>
      <c r="Q766" s="162" t="s">
        <v>2468</v>
      </c>
      <c r="R766" s="162" t="s">
        <v>5079</v>
      </c>
      <c r="S766" s="163" t="s">
        <v>5080</v>
      </c>
      <c r="T766" s="167" t="s">
        <v>848</v>
      </c>
      <c r="U766" s="149"/>
      <c r="V766" s="149"/>
      <c r="W766" s="164" t="str">
        <f>VLOOKUP(TRIM(X766),X10:Y88,2,FALSE)</f>
        <v>Puneet</v>
      </c>
      <c r="X766" s="11" t="str">
        <f t="shared" si="16"/>
        <v>6.5.7</v>
      </c>
    </row>
    <row r="767" spans="1:25" ht="35.25" customHeight="1">
      <c r="A767" s="150" t="s">
        <v>185</v>
      </c>
      <c r="B767" s="165" t="s">
        <v>70</v>
      </c>
      <c r="C767" s="153" t="s">
        <v>186</v>
      </c>
      <c r="D767" s="153" t="s">
        <v>143</v>
      </c>
      <c r="E767" s="154" t="s">
        <v>3926</v>
      </c>
      <c r="F767" s="155" t="s">
        <v>27</v>
      </c>
      <c r="G767" s="155" t="s">
        <v>189</v>
      </c>
      <c r="H767" s="155" t="s">
        <v>3047</v>
      </c>
      <c r="I767" s="166" t="s">
        <v>475</v>
      </c>
      <c r="J767" s="160" t="s">
        <v>455</v>
      </c>
      <c r="K767" s="159"/>
      <c r="L767" s="160"/>
      <c r="M767" s="159"/>
      <c r="N767" s="158" t="s">
        <v>623</v>
      </c>
      <c r="O767" s="158"/>
      <c r="P767" s="158" t="s">
        <v>442</v>
      </c>
      <c r="Q767" s="162" t="s">
        <v>3048</v>
      </c>
      <c r="R767" s="162" t="s">
        <v>5104</v>
      </c>
      <c r="S767" s="163" t="s">
        <v>5081</v>
      </c>
      <c r="T767" s="167" t="s">
        <v>472</v>
      </c>
      <c r="U767" s="149"/>
      <c r="V767" s="149"/>
      <c r="W767" s="164" t="str">
        <f>VLOOKUP(TRIM(X767),X10:Y88,2,FALSE)</f>
        <v>Puneet</v>
      </c>
      <c r="X767" s="11" t="str">
        <f t="shared" si="16"/>
        <v>6.5.7</v>
      </c>
    </row>
    <row r="768" spans="1:25" ht="35.25" customHeight="1">
      <c r="A768" s="150" t="s">
        <v>185</v>
      </c>
      <c r="B768" s="165" t="s">
        <v>70</v>
      </c>
      <c r="C768" s="153" t="s">
        <v>186</v>
      </c>
      <c r="D768" s="153" t="s">
        <v>91</v>
      </c>
      <c r="E768" s="154" t="s">
        <v>3927</v>
      </c>
      <c r="F768" s="155" t="s">
        <v>434</v>
      </c>
      <c r="G768" s="155" t="s">
        <v>189</v>
      </c>
      <c r="H768" s="155" t="s">
        <v>2722</v>
      </c>
      <c r="I768" s="166" t="s">
        <v>649</v>
      </c>
      <c r="J768" s="160"/>
      <c r="K768" s="159"/>
      <c r="L768" s="160"/>
      <c r="M768" s="159"/>
      <c r="N768" s="158"/>
      <c r="O768" s="158" t="s">
        <v>229</v>
      </c>
      <c r="P768" s="158"/>
      <c r="Q768" s="162" t="s">
        <v>2723</v>
      </c>
      <c r="R768" s="162" t="s">
        <v>5018</v>
      </c>
      <c r="S768" s="163" t="s">
        <v>253</v>
      </c>
      <c r="T768" s="167" t="s">
        <v>651</v>
      </c>
      <c r="U768" s="149"/>
      <c r="V768" s="149"/>
      <c r="W768" s="164" t="str">
        <f>VLOOKUP(TRIM(X768),X10:Y88,2,FALSE)</f>
        <v>Puneet</v>
      </c>
      <c r="X768" s="11" t="str">
        <f t="shared" si="16"/>
        <v>5.1</v>
      </c>
    </row>
    <row r="769" spans="1:24" ht="35.25" customHeight="1">
      <c r="A769" s="150" t="s">
        <v>185</v>
      </c>
      <c r="B769" s="165" t="s">
        <v>70</v>
      </c>
      <c r="C769" s="153" t="s">
        <v>186</v>
      </c>
      <c r="D769" s="153" t="s">
        <v>91</v>
      </c>
      <c r="E769" s="154" t="s">
        <v>3928</v>
      </c>
      <c r="F769" s="155" t="s">
        <v>30</v>
      </c>
      <c r="G769" s="155" t="s">
        <v>189</v>
      </c>
      <c r="H769" s="155" t="s">
        <v>4792</v>
      </c>
      <c r="I769" s="166" t="s">
        <v>1005</v>
      </c>
      <c r="J769" s="160" t="s">
        <v>484</v>
      </c>
      <c r="K769" s="159">
        <v>3197</v>
      </c>
      <c r="L769" s="160" t="s">
        <v>81</v>
      </c>
      <c r="M769" s="159" t="s">
        <v>485</v>
      </c>
      <c r="N769" s="158" t="s">
        <v>682</v>
      </c>
      <c r="O769" s="158" t="s">
        <v>229</v>
      </c>
      <c r="P769" s="158" t="s">
        <v>1112</v>
      </c>
      <c r="Q769" s="162" t="s">
        <v>1360</v>
      </c>
      <c r="R769" s="162" t="s">
        <v>5020</v>
      </c>
      <c r="S769" s="163" t="s">
        <v>5019</v>
      </c>
      <c r="T769" s="167" t="s">
        <v>1320</v>
      </c>
      <c r="U769" s="149"/>
      <c r="V769" s="149"/>
      <c r="W769" s="164" t="str">
        <f>VLOOKUP(TRIM(X769),X10:Y88,2,FALSE)</f>
        <v>Puneet</v>
      </c>
      <c r="X769" s="11" t="str">
        <f t="shared" si="16"/>
        <v>5.1</v>
      </c>
    </row>
    <row r="770" spans="1:24" ht="35.25" customHeight="1">
      <c r="A770" s="150"/>
      <c r="B770" s="165" t="s">
        <v>70</v>
      </c>
      <c r="C770" s="153" t="s">
        <v>28</v>
      </c>
      <c r="D770" s="153" t="s">
        <v>91</v>
      </c>
      <c r="E770" s="154" t="s">
        <v>3929</v>
      </c>
      <c r="F770" s="155" t="s">
        <v>30</v>
      </c>
      <c r="G770" s="169" t="s">
        <v>189</v>
      </c>
      <c r="H770" s="169" t="s">
        <v>4842</v>
      </c>
      <c r="I770" s="170" t="s">
        <v>1005</v>
      </c>
      <c r="J770" s="171" t="s">
        <v>484</v>
      </c>
      <c r="K770" s="172">
        <v>3198</v>
      </c>
      <c r="L770" s="171" t="s">
        <v>76</v>
      </c>
      <c r="M770" s="172" t="s">
        <v>485</v>
      </c>
      <c r="N770" s="171" t="s">
        <v>486</v>
      </c>
      <c r="O770" s="171" t="s">
        <v>206</v>
      </c>
      <c r="P770" s="171" t="s">
        <v>559</v>
      </c>
      <c r="Q770" s="173" t="s">
        <v>5025</v>
      </c>
      <c r="R770" s="173" t="s">
        <v>5026</v>
      </c>
      <c r="S770" s="177"/>
      <c r="T770" s="167" t="s">
        <v>1320</v>
      </c>
      <c r="U770" s="149"/>
      <c r="V770" s="149"/>
      <c r="W770" s="164" t="str">
        <f>VLOOKUP(TRIM(X770),X10:Y88,2,FALSE)</f>
        <v>Puneet</v>
      </c>
      <c r="X770" s="11" t="str">
        <f t="shared" si="16"/>
        <v>5.1</v>
      </c>
    </row>
    <row r="771" spans="1:24" ht="35.25" customHeight="1">
      <c r="A771" s="150"/>
      <c r="B771" s="165" t="s">
        <v>70</v>
      </c>
      <c r="C771" s="153" t="s">
        <v>28</v>
      </c>
      <c r="D771" s="153" t="s">
        <v>91</v>
      </c>
      <c r="E771" s="154" t="s">
        <v>3930</v>
      </c>
      <c r="F771" s="155" t="s">
        <v>30</v>
      </c>
      <c r="G771" s="169" t="s">
        <v>189</v>
      </c>
      <c r="H771" s="169" t="s">
        <v>4845</v>
      </c>
      <c r="I771" s="170" t="s">
        <v>835</v>
      </c>
      <c r="J771" s="171" t="s">
        <v>484</v>
      </c>
      <c r="K771" s="172">
        <v>3206</v>
      </c>
      <c r="L771" s="171" t="s">
        <v>73</v>
      </c>
      <c r="M771" s="172" t="s">
        <v>878</v>
      </c>
      <c r="N771" s="171" t="s">
        <v>486</v>
      </c>
      <c r="O771" s="171" t="s">
        <v>206</v>
      </c>
      <c r="P771" s="171" t="s">
        <v>3178</v>
      </c>
      <c r="Q771" s="173" t="s">
        <v>5027</v>
      </c>
      <c r="R771" s="173" t="s">
        <v>5028</v>
      </c>
      <c r="S771" s="177"/>
      <c r="T771" s="167" t="s">
        <v>966</v>
      </c>
      <c r="U771" s="149"/>
      <c r="V771" s="149"/>
      <c r="W771" s="164" t="str">
        <f>VLOOKUP(TRIM(X771),X10:Y88,2,FALSE)</f>
        <v>Puneet</v>
      </c>
      <c r="X771" s="11" t="str">
        <f t="shared" si="16"/>
        <v>5.1</v>
      </c>
    </row>
    <row r="772" spans="1:24" ht="35.25" customHeight="1">
      <c r="A772" s="150" t="s">
        <v>185</v>
      </c>
      <c r="B772" s="165" t="s">
        <v>70</v>
      </c>
      <c r="C772" s="153" t="s">
        <v>186</v>
      </c>
      <c r="D772" s="153" t="s">
        <v>91</v>
      </c>
      <c r="E772" s="154" t="s">
        <v>3931</v>
      </c>
      <c r="F772" s="155" t="s">
        <v>434</v>
      </c>
      <c r="G772" s="155" t="s">
        <v>189</v>
      </c>
      <c r="H772" s="155" t="s">
        <v>4846</v>
      </c>
      <c r="I772" s="166" t="s">
        <v>1005</v>
      </c>
      <c r="J772" s="160"/>
      <c r="K772" s="159"/>
      <c r="L772" s="160"/>
      <c r="M772" s="159"/>
      <c r="N772" s="158"/>
      <c r="O772" s="158" t="s">
        <v>229</v>
      </c>
      <c r="P772" s="158" t="s">
        <v>683</v>
      </c>
      <c r="Q772" s="162" t="s">
        <v>1815</v>
      </c>
      <c r="R772" s="162" t="s">
        <v>5045</v>
      </c>
      <c r="S772" s="163" t="s">
        <v>5044</v>
      </c>
      <c r="T772" s="167" t="s">
        <v>1530</v>
      </c>
      <c r="U772" s="149"/>
      <c r="V772" s="149"/>
      <c r="W772" s="164" t="str">
        <f>VLOOKUP(TRIM(X772),X10:Y88,2,FALSE)</f>
        <v>Puneet</v>
      </c>
      <c r="X772" s="11" t="str">
        <f t="shared" si="16"/>
        <v>5.1</v>
      </c>
    </row>
    <row r="773" spans="1:24" ht="35.25" customHeight="1">
      <c r="A773" s="150" t="s">
        <v>185</v>
      </c>
      <c r="B773" s="165" t="s">
        <v>70</v>
      </c>
      <c r="C773" s="153" t="s">
        <v>186</v>
      </c>
      <c r="D773" s="153" t="s">
        <v>2149</v>
      </c>
      <c r="E773" s="154" t="s">
        <v>3932</v>
      </c>
      <c r="F773" s="155" t="s">
        <v>30</v>
      </c>
      <c r="G773" s="155" t="s">
        <v>189</v>
      </c>
      <c r="H773" s="155" t="s">
        <v>4868</v>
      </c>
      <c r="I773" s="166" t="s">
        <v>865</v>
      </c>
      <c r="J773" s="160" t="s">
        <v>608</v>
      </c>
      <c r="K773" s="159">
        <v>263</v>
      </c>
      <c r="L773" s="160" t="s">
        <v>73</v>
      </c>
      <c r="M773" s="159" t="s">
        <v>878</v>
      </c>
      <c r="N773" s="158" t="s">
        <v>486</v>
      </c>
      <c r="O773" s="158" t="s">
        <v>366</v>
      </c>
      <c r="P773" s="158" t="s">
        <v>2458</v>
      </c>
      <c r="Q773" s="162" t="s">
        <v>2861</v>
      </c>
      <c r="R773" s="162" t="s">
        <v>4870</v>
      </c>
      <c r="S773" s="163" t="s">
        <v>4869</v>
      </c>
      <c r="T773" s="167" t="s">
        <v>868</v>
      </c>
      <c r="U773" s="149"/>
      <c r="V773" s="149"/>
      <c r="W773" s="164" t="str">
        <f>VLOOKUP(TRIM(X773),X10:Y88,2,FALSE)</f>
        <v>Puneet</v>
      </c>
      <c r="X773" s="11" t="str">
        <f t="shared" si="16"/>
        <v>6.11</v>
      </c>
    </row>
    <row r="774" spans="1:24" ht="35.25" customHeight="1">
      <c r="A774" s="150" t="s">
        <v>185</v>
      </c>
      <c r="B774" s="165" t="s">
        <v>70</v>
      </c>
      <c r="C774" s="153" t="s">
        <v>186</v>
      </c>
      <c r="D774" s="153" t="s">
        <v>2149</v>
      </c>
      <c r="E774" s="154" t="s">
        <v>3933</v>
      </c>
      <c r="F774" s="155" t="s">
        <v>30</v>
      </c>
      <c r="G774" s="155" t="s">
        <v>189</v>
      </c>
      <c r="H774" s="155" t="s">
        <v>4874</v>
      </c>
      <c r="I774" s="166" t="s">
        <v>2910</v>
      </c>
      <c r="J774" s="160" t="s">
        <v>608</v>
      </c>
      <c r="K774" s="159">
        <v>268</v>
      </c>
      <c r="L774" s="160" t="s">
        <v>73</v>
      </c>
      <c r="M774" s="159" t="s">
        <v>878</v>
      </c>
      <c r="N774" s="158" t="s">
        <v>486</v>
      </c>
      <c r="O774" s="158" t="s">
        <v>366</v>
      </c>
      <c r="P774" s="158" t="s">
        <v>2458</v>
      </c>
      <c r="Q774" s="162" t="s">
        <v>2911</v>
      </c>
      <c r="R774" s="162" t="s">
        <v>4876</v>
      </c>
      <c r="S774" s="163" t="s">
        <v>4875</v>
      </c>
      <c r="T774" s="167" t="s">
        <v>868</v>
      </c>
      <c r="U774" s="149"/>
      <c r="V774" s="149"/>
      <c r="W774" s="164" t="str">
        <f>VLOOKUP(TRIM(X774),X10:Y88,2,FALSE)</f>
        <v>Puneet</v>
      </c>
      <c r="X774" s="11" t="str">
        <f t="shared" si="16"/>
        <v>6.11</v>
      </c>
    </row>
    <row r="775" spans="1:24" ht="35.25" customHeight="1">
      <c r="A775" s="150" t="s">
        <v>185</v>
      </c>
      <c r="B775" s="165" t="s">
        <v>70</v>
      </c>
      <c r="C775" s="153" t="s">
        <v>186</v>
      </c>
      <c r="D775" s="153" t="s">
        <v>2149</v>
      </c>
      <c r="E775" s="154" t="s">
        <v>3934</v>
      </c>
      <c r="F775" s="155" t="s">
        <v>30</v>
      </c>
      <c r="G775" s="155" t="s">
        <v>189</v>
      </c>
      <c r="H775" s="155" t="s">
        <v>4880</v>
      </c>
      <c r="I775" s="166" t="s">
        <v>5944</v>
      </c>
      <c r="J775" s="160" t="s">
        <v>608</v>
      </c>
      <c r="K775" s="159">
        <v>269</v>
      </c>
      <c r="L775" s="160" t="s">
        <v>73</v>
      </c>
      <c r="M775" s="159" t="s">
        <v>878</v>
      </c>
      <c r="N775" s="158" t="s">
        <v>486</v>
      </c>
      <c r="O775" s="158" t="s">
        <v>366</v>
      </c>
      <c r="P775" s="158" t="s">
        <v>2458</v>
      </c>
      <c r="Q775" s="162" t="s">
        <v>2914</v>
      </c>
      <c r="R775" s="162" t="s">
        <v>4882</v>
      </c>
      <c r="S775" s="163" t="s">
        <v>4881</v>
      </c>
      <c r="T775" s="167" t="s">
        <v>868</v>
      </c>
      <c r="U775" s="149"/>
      <c r="V775" s="149"/>
      <c r="W775" s="164" t="str">
        <f>VLOOKUP(TRIM(X775),X10:Y88,2,FALSE)</f>
        <v>Puneet</v>
      </c>
      <c r="X775" s="11" t="str">
        <f t="shared" si="16"/>
        <v>6.11</v>
      </c>
    </row>
    <row r="776" spans="1:24" ht="35.25" customHeight="1">
      <c r="A776" s="150" t="s">
        <v>185</v>
      </c>
      <c r="B776" s="165" t="s">
        <v>70</v>
      </c>
      <c r="C776" s="153" t="s">
        <v>186</v>
      </c>
      <c r="D776" s="153" t="s">
        <v>2149</v>
      </c>
      <c r="E776" s="154" t="s">
        <v>3935</v>
      </c>
      <c r="F776" s="155" t="s">
        <v>30</v>
      </c>
      <c r="G776" s="155" t="s">
        <v>189</v>
      </c>
      <c r="H776" s="155" t="s">
        <v>4886</v>
      </c>
      <c r="I776" s="166" t="s">
        <v>5944</v>
      </c>
      <c r="J776" s="160" t="s">
        <v>608</v>
      </c>
      <c r="K776" s="159">
        <v>270</v>
      </c>
      <c r="L776" s="160" t="s">
        <v>73</v>
      </c>
      <c r="M776" s="159" t="s">
        <v>878</v>
      </c>
      <c r="N776" s="158" t="s">
        <v>486</v>
      </c>
      <c r="O776" s="158" t="s">
        <v>366</v>
      </c>
      <c r="P776" s="158" t="s">
        <v>2458</v>
      </c>
      <c r="Q776" s="162" t="s">
        <v>2917</v>
      </c>
      <c r="R776" s="162" t="s">
        <v>4888</v>
      </c>
      <c r="S776" s="163" t="s">
        <v>4887</v>
      </c>
      <c r="T776" s="167" t="s">
        <v>868</v>
      </c>
      <c r="U776" s="149"/>
      <c r="V776" s="149"/>
      <c r="W776" s="164" t="str">
        <f>VLOOKUP(TRIM(X776),X10:Y88,2,FALSE)</f>
        <v>Puneet</v>
      </c>
      <c r="X776" s="11" t="str">
        <f t="shared" si="16"/>
        <v>6.11</v>
      </c>
    </row>
    <row r="777" spans="1:24" ht="35.25" customHeight="1">
      <c r="A777" s="150" t="s">
        <v>185</v>
      </c>
      <c r="B777" s="165" t="s">
        <v>70</v>
      </c>
      <c r="C777" s="153" t="s">
        <v>186</v>
      </c>
      <c r="D777" s="153" t="s">
        <v>2149</v>
      </c>
      <c r="E777" s="154" t="s">
        <v>3936</v>
      </c>
      <c r="F777" s="155" t="s">
        <v>30</v>
      </c>
      <c r="G777" s="155" t="s">
        <v>189</v>
      </c>
      <c r="H777" s="155" t="s">
        <v>5924</v>
      </c>
      <c r="I777" s="166" t="s">
        <v>5945</v>
      </c>
      <c r="J777" s="160" t="s">
        <v>608</v>
      </c>
      <c r="K777" s="159">
        <v>261</v>
      </c>
      <c r="L777" s="160" t="s">
        <v>76</v>
      </c>
      <c r="M777" s="159" t="s">
        <v>669</v>
      </c>
      <c r="N777" s="158" t="s">
        <v>486</v>
      </c>
      <c r="O777" s="158" t="s">
        <v>366</v>
      </c>
      <c r="P777" s="158" t="s">
        <v>2458</v>
      </c>
      <c r="Q777" s="162" t="s">
        <v>2837</v>
      </c>
      <c r="R777" s="162" t="s">
        <v>4862</v>
      </c>
      <c r="S777" s="163" t="s">
        <v>4861</v>
      </c>
      <c r="T777" s="167" t="s">
        <v>2838</v>
      </c>
      <c r="U777" s="149"/>
      <c r="V777" s="149"/>
      <c r="W777" s="164" t="str">
        <f>VLOOKUP(TRIM(X777),X10:Y88,2,FALSE)</f>
        <v>Puneet</v>
      </c>
      <c r="X777" s="11" t="str">
        <f t="shared" si="16"/>
        <v>6.11</v>
      </c>
    </row>
    <row r="778" spans="1:24" ht="35.25" customHeight="1">
      <c r="A778" s="150" t="s">
        <v>185</v>
      </c>
      <c r="B778" s="165" t="s">
        <v>70</v>
      </c>
      <c r="C778" s="153" t="s">
        <v>186</v>
      </c>
      <c r="D778" s="153" t="s">
        <v>91</v>
      </c>
      <c r="E778" s="154" t="s">
        <v>3937</v>
      </c>
      <c r="F778" s="155" t="s">
        <v>30</v>
      </c>
      <c r="G778" s="155" t="s">
        <v>189</v>
      </c>
      <c r="H778" s="155" t="s">
        <v>4793</v>
      </c>
      <c r="I778" s="166" t="s">
        <v>1005</v>
      </c>
      <c r="J778" s="160" t="s">
        <v>484</v>
      </c>
      <c r="K778" s="159">
        <v>3209</v>
      </c>
      <c r="L778" s="160" t="s">
        <v>62</v>
      </c>
      <c r="M778" s="159" t="s">
        <v>687</v>
      </c>
      <c r="N778" s="158" t="s">
        <v>486</v>
      </c>
      <c r="O778" s="158" t="s">
        <v>206</v>
      </c>
      <c r="P778" s="158" t="s">
        <v>1112</v>
      </c>
      <c r="Q778" s="162" t="s">
        <v>4794</v>
      </c>
      <c r="R778" s="162" t="s">
        <v>5023</v>
      </c>
      <c r="S778" s="163" t="s">
        <v>5022</v>
      </c>
      <c r="T778" s="167" t="s">
        <v>1320</v>
      </c>
      <c r="U778" s="149"/>
      <c r="V778" s="149"/>
      <c r="W778" s="164" t="str">
        <f>VLOOKUP(TRIM(X778),X10:Y88,2,FALSE)</f>
        <v>Puneet</v>
      </c>
      <c r="X778" s="11" t="str">
        <f t="shared" si="16"/>
        <v>5.1</v>
      </c>
    </row>
    <row r="779" spans="1:24" ht="35.25" customHeight="1">
      <c r="A779" s="150" t="s">
        <v>185</v>
      </c>
      <c r="B779" s="165" t="s">
        <v>70</v>
      </c>
      <c r="C779" s="153" t="s">
        <v>186</v>
      </c>
      <c r="D779" s="153" t="s">
        <v>91</v>
      </c>
      <c r="E779" s="154" t="s">
        <v>3938</v>
      </c>
      <c r="F779" s="155" t="s">
        <v>29</v>
      </c>
      <c r="G779" s="155" t="s">
        <v>189</v>
      </c>
      <c r="H779" s="155" t="s">
        <v>4851</v>
      </c>
      <c r="I779" s="166" t="s">
        <v>475</v>
      </c>
      <c r="J779" s="160" t="s">
        <v>1284</v>
      </c>
      <c r="K779" s="159">
        <v>32</v>
      </c>
      <c r="L779" s="160" t="s">
        <v>73</v>
      </c>
      <c r="M779" s="159" t="s">
        <v>485</v>
      </c>
      <c r="N779" s="158" t="s">
        <v>645</v>
      </c>
      <c r="O779" s="158" t="s">
        <v>206</v>
      </c>
      <c r="P779" s="158" t="s">
        <v>1285</v>
      </c>
      <c r="Q779" s="162" t="s">
        <v>3715</v>
      </c>
      <c r="R779" s="162" t="s">
        <v>5341</v>
      </c>
      <c r="S779" s="163" t="s">
        <v>193</v>
      </c>
      <c r="T779" s="167" t="s">
        <v>472</v>
      </c>
      <c r="U779" s="149"/>
      <c r="V779" s="149" t="s">
        <v>995</v>
      </c>
      <c r="W779" s="164" t="str">
        <f>VLOOKUP(TRIM(X779),X10:Y88,2,FALSE)</f>
        <v>Puneet</v>
      </c>
      <c r="X779" s="11" t="str">
        <f t="shared" si="16"/>
        <v>5.1</v>
      </c>
    </row>
    <row r="780" spans="1:24" ht="35.25" customHeight="1">
      <c r="A780" s="150" t="s">
        <v>185</v>
      </c>
      <c r="B780" s="165" t="s">
        <v>70</v>
      </c>
      <c r="C780" s="153" t="s">
        <v>186</v>
      </c>
      <c r="D780" s="153" t="s">
        <v>91</v>
      </c>
      <c r="E780" s="154" t="s">
        <v>3939</v>
      </c>
      <c r="F780" s="155" t="s">
        <v>26</v>
      </c>
      <c r="G780" s="155" t="s">
        <v>189</v>
      </c>
      <c r="H780" s="155" t="s">
        <v>5046</v>
      </c>
      <c r="I780" s="166" t="s">
        <v>1638</v>
      </c>
      <c r="J780" s="160"/>
      <c r="K780" s="159"/>
      <c r="L780" s="160"/>
      <c r="M780" s="159"/>
      <c r="N780" s="158"/>
      <c r="O780" s="158"/>
      <c r="P780" s="158" t="s">
        <v>1285</v>
      </c>
      <c r="Q780" s="162" t="s">
        <v>5047</v>
      </c>
      <c r="R780" s="162" t="s">
        <v>5342</v>
      </c>
      <c r="S780" s="163" t="s">
        <v>193</v>
      </c>
      <c r="T780" s="167" t="s">
        <v>893</v>
      </c>
      <c r="U780" s="149"/>
      <c r="V780" s="149" t="s">
        <v>995</v>
      </c>
      <c r="W780" s="164" t="str">
        <f>VLOOKUP(TRIM(X780),X10:Y88,2,FALSE)</f>
        <v>Puneet</v>
      </c>
      <c r="X780" s="11" t="str">
        <f t="shared" si="16"/>
        <v>5.1</v>
      </c>
    </row>
    <row r="781" spans="1:24" ht="35.25" customHeight="1">
      <c r="A781" s="150" t="s">
        <v>185</v>
      </c>
      <c r="B781" s="165" t="s">
        <v>70</v>
      </c>
      <c r="C781" s="153" t="s">
        <v>186</v>
      </c>
      <c r="D781" s="153" t="s">
        <v>2149</v>
      </c>
      <c r="E781" s="154" t="s">
        <v>3940</v>
      </c>
      <c r="F781" s="155" t="s">
        <v>30</v>
      </c>
      <c r="G781" s="155" t="s">
        <v>189</v>
      </c>
      <c r="H781" s="155" t="s">
        <v>4855</v>
      </c>
      <c r="I781" s="166" t="s">
        <v>5926</v>
      </c>
      <c r="J781" s="160" t="s">
        <v>608</v>
      </c>
      <c r="K781" s="159">
        <v>272</v>
      </c>
      <c r="L781" s="160" t="s">
        <v>76</v>
      </c>
      <c r="M781" s="159" t="s">
        <v>878</v>
      </c>
      <c r="N781" s="158" t="s">
        <v>486</v>
      </c>
      <c r="O781" s="158" t="s">
        <v>366</v>
      </c>
      <c r="P781" s="158" t="s">
        <v>2458</v>
      </c>
      <c r="Q781" s="162" t="s">
        <v>2964</v>
      </c>
      <c r="R781" s="162" t="s">
        <v>4857</v>
      </c>
      <c r="S781" s="163" t="s">
        <v>4856</v>
      </c>
      <c r="T781" s="167" t="s">
        <v>2882</v>
      </c>
      <c r="U781" s="149"/>
      <c r="V781" s="149"/>
      <c r="W781" s="164" t="str">
        <f>VLOOKUP(TRIM(X781),X10:Y88,2,FALSE)</f>
        <v>Puneet</v>
      </c>
      <c r="X781" s="11" t="str">
        <f t="shared" si="16"/>
        <v>6.11</v>
      </c>
    </row>
    <row r="782" spans="1:24" ht="35.25" customHeight="1">
      <c r="A782" s="150" t="s">
        <v>185</v>
      </c>
      <c r="B782" s="165" t="s">
        <v>70</v>
      </c>
      <c r="C782" s="153" t="s">
        <v>186</v>
      </c>
      <c r="D782" s="153" t="s">
        <v>2149</v>
      </c>
      <c r="E782" s="154" t="s">
        <v>3941</v>
      </c>
      <c r="F782" s="155" t="s">
        <v>29</v>
      </c>
      <c r="G782" s="155" t="s">
        <v>189</v>
      </c>
      <c r="H782" s="155" t="s">
        <v>5925</v>
      </c>
      <c r="I782" s="166" t="s">
        <v>5945</v>
      </c>
      <c r="J782" s="160" t="s">
        <v>608</v>
      </c>
      <c r="K782" s="159">
        <v>261</v>
      </c>
      <c r="L782" s="160" t="s">
        <v>81</v>
      </c>
      <c r="M782" s="159" t="s">
        <v>669</v>
      </c>
      <c r="N782" s="158" t="s">
        <v>486</v>
      </c>
      <c r="O782" s="158" t="s">
        <v>366</v>
      </c>
      <c r="P782" s="158" t="s">
        <v>2458</v>
      </c>
      <c r="Q782" s="162" t="s">
        <v>2837</v>
      </c>
      <c r="R782" s="162" t="s">
        <v>5343</v>
      </c>
      <c r="S782" s="163" t="s">
        <v>193</v>
      </c>
      <c r="T782" s="167" t="s">
        <v>2838</v>
      </c>
      <c r="U782" s="149"/>
      <c r="V782" s="149" t="s">
        <v>995</v>
      </c>
      <c r="W782" s="164" t="str">
        <f>VLOOKUP(TRIM(X782),X10:Y88,2,FALSE)</f>
        <v>Puneet</v>
      </c>
      <c r="X782" s="11" t="str">
        <f t="shared" si="16"/>
        <v>6.11</v>
      </c>
    </row>
    <row r="783" spans="1:24" ht="35.25" customHeight="1">
      <c r="A783" s="150" t="s">
        <v>185</v>
      </c>
      <c r="B783" s="165" t="s">
        <v>70</v>
      </c>
      <c r="C783" s="153" t="s">
        <v>186</v>
      </c>
      <c r="D783" s="153" t="s">
        <v>2149</v>
      </c>
      <c r="E783" s="154" t="s">
        <v>3942</v>
      </c>
      <c r="F783" s="155" t="s">
        <v>30</v>
      </c>
      <c r="G783" s="155" t="s">
        <v>189</v>
      </c>
      <c r="H783" s="155" t="s">
        <v>4865</v>
      </c>
      <c r="I783" s="166" t="s">
        <v>5921</v>
      </c>
      <c r="J783" s="160" t="s">
        <v>608</v>
      </c>
      <c r="K783" s="159">
        <v>260</v>
      </c>
      <c r="L783" s="160" t="s">
        <v>76</v>
      </c>
      <c r="M783" s="159" t="s">
        <v>878</v>
      </c>
      <c r="N783" s="158" t="s">
        <v>486</v>
      </c>
      <c r="O783" s="158" t="s">
        <v>366</v>
      </c>
      <c r="P783" s="158" t="s">
        <v>2458</v>
      </c>
      <c r="Q783" s="162" t="s">
        <v>2462</v>
      </c>
      <c r="R783" s="162" t="s">
        <v>5049</v>
      </c>
      <c r="S783" s="163" t="s">
        <v>5048</v>
      </c>
      <c r="T783" s="167" t="s">
        <v>1018</v>
      </c>
      <c r="U783" s="149"/>
      <c r="V783" s="149"/>
      <c r="W783" s="164" t="str">
        <f>VLOOKUP(TRIM(X783),X10:Y88,2,FALSE)</f>
        <v>Puneet</v>
      </c>
      <c r="X783" s="11" t="str">
        <f t="shared" si="16"/>
        <v>6.11</v>
      </c>
    </row>
    <row r="784" spans="1:24" ht="35.25" customHeight="1">
      <c r="A784" s="150" t="s">
        <v>185</v>
      </c>
      <c r="B784" s="165" t="s">
        <v>70</v>
      </c>
      <c r="C784" s="153" t="s">
        <v>186</v>
      </c>
      <c r="D784" s="153" t="s">
        <v>2149</v>
      </c>
      <c r="E784" s="154" t="s">
        <v>3943</v>
      </c>
      <c r="F784" s="155" t="s">
        <v>29</v>
      </c>
      <c r="G784" s="155" t="s">
        <v>189</v>
      </c>
      <c r="H784" s="155" t="s">
        <v>4871</v>
      </c>
      <c r="I784" s="166" t="s">
        <v>865</v>
      </c>
      <c r="J784" s="160" t="s">
        <v>608</v>
      </c>
      <c r="K784" s="159">
        <v>263</v>
      </c>
      <c r="L784" s="160" t="s">
        <v>76</v>
      </c>
      <c r="M784" s="159" t="s">
        <v>878</v>
      </c>
      <c r="N784" s="158" t="s">
        <v>486</v>
      </c>
      <c r="O784" s="158" t="s">
        <v>366</v>
      </c>
      <c r="P784" s="158" t="s">
        <v>2458</v>
      </c>
      <c r="Q784" s="162" t="s">
        <v>2861</v>
      </c>
      <c r="R784" s="162" t="s">
        <v>5195</v>
      </c>
      <c r="S784" s="163" t="s">
        <v>193</v>
      </c>
      <c r="T784" s="167" t="s">
        <v>868</v>
      </c>
      <c r="U784" s="149"/>
      <c r="V784" s="149"/>
      <c r="W784" s="164" t="str">
        <f>VLOOKUP(TRIM(X784),X10:Y88,2,FALSE)</f>
        <v>Puneet</v>
      </c>
      <c r="X784" s="11" t="str">
        <f t="shared" si="16"/>
        <v>6.11</v>
      </c>
    </row>
    <row r="785" spans="1:24" ht="35.25" customHeight="1">
      <c r="A785" s="150" t="s">
        <v>185</v>
      </c>
      <c r="B785" s="165" t="s">
        <v>70</v>
      </c>
      <c r="C785" s="153" t="s">
        <v>186</v>
      </c>
      <c r="D785" s="153" t="s">
        <v>2149</v>
      </c>
      <c r="E785" s="154" t="s">
        <v>3944</v>
      </c>
      <c r="F785" s="155" t="s">
        <v>30</v>
      </c>
      <c r="G785" s="155" t="s">
        <v>189</v>
      </c>
      <c r="H785" s="155" t="s">
        <v>4877</v>
      </c>
      <c r="I785" s="166" t="s">
        <v>2910</v>
      </c>
      <c r="J785" s="160" t="s">
        <v>608</v>
      </c>
      <c r="K785" s="159">
        <v>268</v>
      </c>
      <c r="L785" s="160" t="s">
        <v>76</v>
      </c>
      <c r="M785" s="159" t="s">
        <v>878</v>
      </c>
      <c r="N785" s="158" t="s">
        <v>486</v>
      </c>
      <c r="O785" s="158" t="s">
        <v>366</v>
      </c>
      <c r="P785" s="158" t="s">
        <v>2458</v>
      </c>
      <c r="Q785" s="162" t="s">
        <v>2911</v>
      </c>
      <c r="R785" s="162" t="s">
        <v>5194</v>
      </c>
      <c r="S785" s="176" t="s">
        <v>431</v>
      </c>
      <c r="T785" s="167" t="s">
        <v>868</v>
      </c>
      <c r="U785" s="149"/>
      <c r="V785" s="149"/>
      <c r="W785" s="164" t="str">
        <f>VLOOKUP(TRIM(X785),X10:Y88,2,FALSE)</f>
        <v>Puneet</v>
      </c>
      <c r="X785" s="11" t="str">
        <f t="shared" si="16"/>
        <v>6.11</v>
      </c>
    </row>
    <row r="786" spans="1:24" ht="35.25" customHeight="1">
      <c r="A786" s="150" t="s">
        <v>185</v>
      </c>
      <c r="B786" s="165" t="s">
        <v>70</v>
      </c>
      <c r="C786" s="153" t="s">
        <v>186</v>
      </c>
      <c r="D786" s="153" t="s">
        <v>2149</v>
      </c>
      <c r="E786" s="154" t="s">
        <v>3945</v>
      </c>
      <c r="F786" s="155" t="s">
        <v>30</v>
      </c>
      <c r="G786" s="155" t="s">
        <v>189</v>
      </c>
      <c r="H786" s="155" t="s">
        <v>4883</v>
      </c>
      <c r="I786" s="166" t="s">
        <v>5944</v>
      </c>
      <c r="J786" s="160" t="s">
        <v>608</v>
      </c>
      <c r="K786" s="159">
        <v>269</v>
      </c>
      <c r="L786" s="160" t="s">
        <v>76</v>
      </c>
      <c r="M786" s="159" t="s">
        <v>878</v>
      </c>
      <c r="N786" s="158" t="s">
        <v>486</v>
      </c>
      <c r="O786" s="158" t="s">
        <v>366</v>
      </c>
      <c r="P786" s="158" t="s">
        <v>2458</v>
      </c>
      <c r="Q786" s="162" t="s">
        <v>2914</v>
      </c>
      <c r="R786" s="162" t="s">
        <v>5196</v>
      </c>
      <c r="S786" s="176" t="s">
        <v>431</v>
      </c>
      <c r="T786" s="167" t="s">
        <v>868</v>
      </c>
      <c r="U786" s="149"/>
      <c r="V786" s="149"/>
      <c r="W786" s="164" t="str">
        <f>VLOOKUP(TRIM(X786),X10:Y88,2,FALSE)</f>
        <v>Puneet</v>
      </c>
      <c r="X786" s="11" t="str">
        <f t="shared" si="16"/>
        <v>6.11</v>
      </c>
    </row>
    <row r="787" spans="1:24" ht="35.25" customHeight="1">
      <c r="A787" s="150" t="s">
        <v>185</v>
      </c>
      <c r="B787" s="165" t="s">
        <v>70</v>
      </c>
      <c r="C787" s="153" t="s">
        <v>186</v>
      </c>
      <c r="D787" s="153" t="s">
        <v>2149</v>
      </c>
      <c r="E787" s="154" t="s">
        <v>3946</v>
      </c>
      <c r="F787" s="155" t="s">
        <v>30</v>
      </c>
      <c r="G787" s="155" t="s">
        <v>189</v>
      </c>
      <c r="H787" s="155" t="s">
        <v>4889</v>
      </c>
      <c r="I787" s="166" t="s">
        <v>5944</v>
      </c>
      <c r="J787" s="160" t="s">
        <v>608</v>
      </c>
      <c r="K787" s="159">
        <v>270</v>
      </c>
      <c r="L787" s="160" t="s">
        <v>76</v>
      </c>
      <c r="M787" s="159" t="s">
        <v>878</v>
      </c>
      <c r="N787" s="158" t="s">
        <v>486</v>
      </c>
      <c r="O787" s="158" t="s">
        <v>366</v>
      </c>
      <c r="P787" s="158" t="s">
        <v>2458</v>
      </c>
      <c r="Q787" s="162" t="s">
        <v>2917</v>
      </c>
      <c r="R787" s="162" t="s">
        <v>5197</v>
      </c>
      <c r="S787" s="176" t="s">
        <v>431</v>
      </c>
      <c r="T787" s="167" t="s">
        <v>868</v>
      </c>
      <c r="U787" s="149"/>
      <c r="V787" s="149"/>
      <c r="W787" s="164" t="str">
        <f>VLOOKUP(TRIM(X787),X10:Y88,2,FALSE)</f>
        <v>Puneet</v>
      </c>
      <c r="X787" s="11" t="str">
        <f t="shared" si="16"/>
        <v>6.11</v>
      </c>
    </row>
    <row r="788" spans="1:24" ht="35.25" customHeight="1">
      <c r="A788" s="150" t="s">
        <v>185</v>
      </c>
      <c r="B788" s="165" t="s">
        <v>70</v>
      </c>
      <c r="C788" s="153" t="s">
        <v>186</v>
      </c>
      <c r="D788" s="153" t="s">
        <v>2149</v>
      </c>
      <c r="E788" s="154" t="s">
        <v>3947</v>
      </c>
      <c r="F788" s="155" t="s">
        <v>29</v>
      </c>
      <c r="G788" s="155" t="s">
        <v>189</v>
      </c>
      <c r="H788" s="155" t="s">
        <v>4858</v>
      </c>
      <c r="I788" s="166" t="s">
        <v>5926</v>
      </c>
      <c r="J788" s="160" t="s">
        <v>608</v>
      </c>
      <c r="K788" s="159">
        <v>272</v>
      </c>
      <c r="L788" s="160" t="s">
        <v>81</v>
      </c>
      <c r="M788" s="159" t="s">
        <v>878</v>
      </c>
      <c r="N788" s="158" t="s">
        <v>486</v>
      </c>
      <c r="O788" s="158" t="s">
        <v>366</v>
      </c>
      <c r="P788" s="158" t="s">
        <v>2458</v>
      </c>
      <c r="Q788" s="162" t="s">
        <v>2964</v>
      </c>
      <c r="R788" s="162" t="s">
        <v>5344</v>
      </c>
      <c r="S788" s="163" t="s">
        <v>193</v>
      </c>
      <c r="T788" s="167" t="s">
        <v>2882</v>
      </c>
      <c r="U788" s="149"/>
      <c r="V788" s="149" t="s">
        <v>995</v>
      </c>
      <c r="W788" s="164" t="str">
        <f>VLOOKUP(TRIM(X788),X10:Y88,2,FALSE)</f>
        <v>Puneet</v>
      </c>
      <c r="X788" s="11" t="str">
        <f t="shared" si="16"/>
        <v>6.11</v>
      </c>
    </row>
    <row r="789" spans="1:24" ht="35.25" customHeight="1">
      <c r="A789" s="150" t="s">
        <v>185</v>
      </c>
      <c r="B789" s="165" t="s">
        <v>70</v>
      </c>
      <c r="C789" s="153" t="s">
        <v>186</v>
      </c>
      <c r="D789" s="153" t="s">
        <v>91</v>
      </c>
      <c r="E789" s="154" t="s">
        <v>3948</v>
      </c>
      <c r="F789" s="155" t="s">
        <v>29</v>
      </c>
      <c r="G789" s="155" t="s">
        <v>189</v>
      </c>
      <c r="H789" s="155" t="s">
        <v>5014</v>
      </c>
      <c r="I789" s="166" t="s">
        <v>760</v>
      </c>
      <c r="J789" s="160" t="s">
        <v>484</v>
      </c>
      <c r="K789" s="159">
        <v>3202</v>
      </c>
      <c r="L789" s="160" t="s">
        <v>76</v>
      </c>
      <c r="M789" s="159" t="s">
        <v>485</v>
      </c>
      <c r="N789" s="158" t="s">
        <v>486</v>
      </c>
      <c r="O789" s="158" t="s">
        <v>206</v>
      </c>
      <c r="P789" s="158" t="s">
        <v>559</v>
      </c>
      <c r="Q789" s="162" t="s">
        <v>2873</v>
      </c>
      <c r="R789" s="162" t="s">
        <v>5345</v>
      </c>
      <c r="S789" s="163" t="s">
        <v>193</v>
      </c>
      <c r="T789" s="167" t="s">
        <v>762</v>
      </c>
      <c r="U789" s="149"/>
      <c r="V789" s="149" t="s">
        <v>995</v>
      </c>
      <c r="W789" s="164" t="str">
        <f>VLOOKUP(TRIM(X789),X10:Y88,2,FALSE)</f>
        <v>Puneet</v>
      </c>
      <c r="X789" s="11" t="str">
        <f t="shared" si="16"/>
        <v>5.1</v>
      </c>
    </row>
    <row r="790" spans="1:24" ht="35.25" customHeight="1">
      <c r="A790" s="150" t="s">
        <v>185</v>
      </c>
      <c r="B790" s="165" t="s">
        <v>70</v>
      </c>
      <c r="C790" s="153" t="s">
        <v>186</v>
      </c>
      <c r="D790" s="153" t="s">
        <v>91</v>
      </c>
      <c r="E790" s="154" t="s">
        <v>3949</v>
      </c>
      <c r="F790" s="155" t="s">
        <v>29</v>
      </c>
      <c r="G790" s="155" t="s">
        <v>189</v>
      </c>
      <c r="H790" s="155" t="s">
        <v>5021</v>
      </c>
      <c r="I790" s="166" t="s">
        <v>1005</v>
      </c>
      <c r="J790" s="160" t="s">
        <v>484</v>
      </c>
      <c r="K790" s="159">
        <v>3197</v>
      </c>
      <c r="L790" s="160" t="s">
        <v>83</v>
      </c>
      <c r="M790" s="159" t="s">
        <v>485</v>
      </c>
      <c r="N790" s="158" t="s">
        <v>682</v>
      </c>
      <c r="O790" s="158" t="s">
        <v>229</v>
      </c>
      <c r="P790" s="158" t="s">
        <v>1112</v>
      </c>
      <c r="Q790" s="162" t="s">
        <v>1360</v>
      </c>
      <c r="R790" s="162" t="s">
        <v>5346</v>
      </c>
      <c r="S790" s="163" t="s">
        <v>193</v>
      </c>
      <c r="T790" s="167" t="s">
        <v>1320</v>
      </c>
      <c r="U790" s="149"/>
      <c r="V790" s="149" t="s">
        <v>995</v>
      </c>
      <c r="W790" s="164" t="str">
        <f>VLOOKUP(TRIM(X790),X10:Y88,2,FALSE)</f>
        <v>Puneet</v>
      </c>
      <c r="X790" s="11" t="str">
        <f t="shared" si="16"/>
        <v>5.1</v>
      </c>
    </row>
    <row r="791" spans="1:24" ht="35.25" customHeight="1">
      <c r="A791" s="150" t="s">
        <v>185</v>
      </c>
      <c r="B791" s="165" t="s">
        <v>70</v>
      </c>
      <c r="C791" s="153" t="s">
        <v>186</v>
      </c>
      <c r="D791" s="153" t="s">
        <v>91</v>
      </c>
      <c r="E791" s="154" t="s">
        <v>3950</v>
      </c>
      <c r="F791" s="155" t="s">
        <v>29</v>
      </c>
      <c r="G791" s="155" t="s">
        <v>189</v>
      </c>
      <c r="H791" s="155" t="s">
        <v>5024</v>
      </c>
      <c r="I791" s="166" t="s">
        <v>1005</v>
      </c>
      <c r="J791" s="160" t="s">
        <v>484</v>
      </c>
      <c r="K791" s="159">
        <v>3209</v>
      </c>
      <c r="L791" s="160" t="s">
        <v>73</v>
      </c>
      <c r="M791" s="159" t="s">
        <v>687</v>
      </c>
      <c r="N791" s="158" t="s">
        <v>486</v>
      </c>
      <c r="O791" s="158" t="s">
        <v>206</v>
      </c>
      <c r="P791" s="158" t="s">
        <v>1112</v>
      </c>
      <c r="Q791" s="162" t="s">
        <v>4794</v>
      </c>
      <c r="R791" s="162" t="s">
        <v>5347</v>
      </c>
      <c r="S791" s="163" t="s">
        <v>193</v>
      </c>
      <c r="T791" s="167" t="s">
        <v>1320</v>
      </c>
      <c r="U791" s="149"/>
      <c r="V791" s="149" t="s">
        <v>995</v>
      </c>
      <c r="W791" s="164" t="str">
        <f>VLOOKUP(TRIM(X791),X10:Y88,2,FALSE)</f>
        <v>Puneet</v>
      </c>
      <c r="X791" s="11" t="str">
        <f t="shared" si="16"/>
        <v>5.1</v>
      </c>
    </row>
    <row r="792" spans="1:24" ht="35.25" customHeight="1">
      <c r="A792" s="150" t="s">
        <v>185</v>
      </c>
      <c r="B792" s="165" t="s">
        <v>70</v>
      </c>
      <c r="C792" s="153" t="s">
        <v>186</v>
      </c>
      <c r="D792" s="153" t="s">
        <v>91</v>
      </c>
      <c r="E792" s="154" t="s">
        <v>3951</v>
      </c>
      <c r="F792" s="155" t="s">
        <v>29</v>
      </c>
      <c r="G792" s="155" t="s">
        <v>189</v>
      </c>
      <c r="H792" s="155" t="s">
        <v>5031</v>
      </c>
      <c r="I792" s="166" t="s">
        <v>2711</v>
      </c>
      <c r="J792" s="160" t="s">
        <v>484</v>
      </c>
      <c r="K792" s="159">
        <v>3176</v>
      </c>
      <c r="L792" s="160" t="s">
        <v>81</v>
      </c>
      <c r="M792" s="159" t="s">
        <v>485</v>
      </c>
      <c r="N792" s="158" t="s">
        <v>682</v>
      </c>
      <c r="O792" s="158" t="s">
        <v>229</v>
      </c>
      <c r="P792" s="158" t="s">
        <v>683</v>
      </c>
      <c r="Q792" s="162" t="s">
        <v>691</v>
      </c>
      <c r="R792" s="162" t="s">
        <v>5348</v>
      </c>
      <c r="S792" s="163" t="s">
        <v>193</v>
      </c>
      <c r="T792" s="167" t="s">
        <v>1530</v>
      </c>
      <c r="U792" s="149"/>
      <c r="V792" s="149" t="s">
        <v>995</v>
      </c>
      <c r="W792" s="164" t="str">
        <f>VLOOKUP(TRIM(X792),X10:Y88,2,FALSE)</f>
        <v>Puneet</v>
      </c>
      <c r="X792" s="11" t="str">
        <f t="shared" si="16"/>
        <v>5.1</v>
      </c>
    </row>
    <row r="793" spans="1:24" ht="35.25" customHeight="1">
      <c r="A793" s="150" t="s">
        <v>185</v>
      </c>
      <c r="B793" s="165" t="s">
        <v>70</v>
      </c>
      <c r="C793" s="153" t="s">
        <v>186</v>
      </c>
      <c r="D793" s="153" t="s">
        <v>91</v>
      </c>
      <c r="E793" s="154" t="s">
        <v>3952</v>
      </c>
      <c r="F793" s="155" t="s">
        <v>29</v>
      </c>
      <c r="G793" s="155" t="s">
        <v>189</v>
      </c>
      <c r="H793" s="155" t="s">
        <v>5034</v>
      </c>
      <c r="I793" s="166" t="s">
        <v>2711</v>
      </c>
      <c r="J793" s="160" t="s">
        <v>484</v>
      </c>
      <c r="K793" s="159">
        <v>3177</v>
      </c>
      <c r="L793" s="160" t="s">
        <v>83</v>
      </c>
      <c r="M793" s="159" t="s">
        <v>687</v>
      </c>
      <c r="N793" s="158" t="s">
        <v>486</v>
      </c>
      <c r="O793" s="158" t="s">
        <v>206</v>
      </c>
      <c r="P793" s="158" t="s">
        <v>683</v>
      </c>
      <c r="Q793" s="162" t="s">
        <v>694</v>
      </c>
      <c r="R793" s="162" t="s">
        <v>5349</v>
      </c>
      <c r="S793" s="163" t="s">
        <v>193</v>
      </c>
      <c r="T793" s="167" t="s">
        <v>1530</v>
      </c>
      <c r="U793" s="149"/>
      <c r="V793" s="149" t="s">
        <v>995</v>
      </c>
      <c r="W793" s="164" t="str">
        <f>VLOOKUP(TRIM(X793),X10:Y88,2,FALSE)</f>
        <v>Puneet</v>
      </c>
      <c r="X793" s="11" t="str">
        <f t="shared" si="16"/>
        <v>5.1</v>
      </c>
    </row>
    <row r="794" spans="1:24" ht="35.25" customHeight="1">
      <c r="A794" s="150" t="s">
        <v>185</v>
      </c>
      <c r="B794" s="165" t="s">
        <v>70</v>
      </c>
      <c r="C794" s="153" t="s">
        <v>186</v>
      </c>
      <c r="D794" s="153" t="s">
        <v>91</v>
      </c>
      <c r="E794" s="154" t="s">
        <v>3953</v>
      </c>
      <c r="F794" s="155" t="s">
        <v>30</v>
      </c>
      <c r="G794" s="155" t="s">
        <v>189</v>
      </c>
      <c r="H794" s="155" t="s">
        <v>5037</v>
      </c>
      <c r="I794" s="166" t="s">
        <v>475</v>
      </c>
      <c r="J794" s="160" t="s">
        <v>484</v>
      </c>
      <c r="K794" s="159">
        <v>3180</v>
      </c>
      <c r="L794" s="160" t="s">
        <v>83</v>
      </c>
      <c r="M794" s="159" t="s">
        <v>485</v>
      </c>
      <c r="N794" s="158" t="s">
        <v>682</v>
      </c>
      <c r="O794" s="158" t="s">
        <v>229</v>
      </c>
      <c r="P794" s="158" t="s">
        <v>683</v>
      </c>
      <c r="Q794" s="162" t="s">
        <v>3438</v>
      </c>
      <c r="R794" s="162" t="s">
        <v>5039</v>
      </c>
      <c r="S794" s="163" t="s">
        <v>5038</v>
      </c>
      <c r="T794" s="167" t="s">
        <v>556</v>
      </c>
      <c r="U794" s="149"/>
      <c r="V794" s="149"/>
      <c r="W794" s="164" t="str">
        <f>VLOOKUP(TRIM(X794),X10:Y88,2,FALSE)</f>
        <v>Puneet</v>
      </c>
      <c r="X794" s="11" t="str">
        <f t="shared" si="16"/>
        <v>5.1</v>
      </c>
    </row>
    <row r="795" spans="1:24" ht="35.25" customHeight="1">
      <c r="A795" s="150" t="s">
        <v>185</v>
      </c>
      <c r="B795" s="165" t="s">
        <v>70</v>
      </c>
      <c r="C795" s="153" t="s">
        <v>186</v>
      </c>
      <c r="D795" s="153" t="s">
        <v>91</v>
      </c>
      <c r="E795" s="154" t="s">
        <v>3954</v>
      </c>
      <c r="F795" s="155" t="s">
        <v>29</v>
      </c>
      <c r="G795" s="155" t="s">
        <v>189</v>
      </c>
      <c r="H795" s="155" t="s">
        <v>5043</v>
      </c>
      <c r="I795" s="166" t="s">
        <v>475</v>
      </c>
      <c r="J795" s="160" t="s">
        <v>484</v>
      </c>
      <c r="K795" s="159">
        <v>3181</v>
      </c>
      <c r="L795" s="160" t="s">
        <v>83</v>
      </c>
      <c r="M795" s="159" t="s">
        <v>687</v>
      </c>
      <c r="N795" s="158" t="s">
        <v>486</v>
      </c>
      <c r="O795" s="158" t="s">
        <v>206</v>
      </c>
      <c r="P795" s="158" t="s">
        <v>683</v>
      </c>
      <c r="Q795" s="162" t="s">
        <v>3441</v>
      </c>
      <c r="R795" s="162" t="s">
        <v>5350</v>
      </c>
      <c r="S795" s="163" t="s">
        <v>193</v>
      </c>
      <c r="T795" s="167" t="s">
        <v>556</v>
      </c>
      <c r="U795" s="149"/>
      <c r="V795" s="149" t="s">
        <v>995</v>
      </c>
      <c r="W795" s="164" t="str">
        <f>VLOOKUP(TRIM(X795),X10:Y88,2,FALSE)</f>
        <v>Puneet</v>
      </c>
      <c r="X795" s="11" t="str">
        <f t="shared" si="16"/>
        <v>5.1</v>
      </c>
    </row>
    <row r="796" spans="1:24" ht="35.25" customHeight="1">
      <c r="A796" s="150" t="s">
        <v>185</v>
      </c>
      <c r="B796" s="165" t="s">
        <v>70</v>
      </c>
      <c r="C796" s="153" t="s">
        <v>186</v>
      </c>
      <c r="D796" s="153" t="s">
        <v>91</v>
      </c>
      <c r="E796" s="154" t="s">
        <v>3955</v>
      </c>
      <c r="F796" s="155" t="s">
        <v>26</v>
      </c>
      <c r="G796" s="155" t="s">
        <v>189</v>
      </c>
      <c r="H796" s="155" t="s">
        <v>5965</v>
      </c>
      <c r="I796" s="166" t="s">
        <v>1638</v>
      </c>
      <c r="J796" s="160"/>
      <c r="K796" s="159"/>
      <c r="L796" s="160"/>
      <c r="M796" s="159"/>
      <c r="N796" s="158"/>
      <c r="O796" s="158" t="s">
        <v>229</v>
      </c>
      <c r="P796" s="158" t="s">
        <v>683</v>
      </c>
      <c r="Q796" s="162" t="s">
        <v>1815</v>
      </c>
      <c r="R796" s="162" t="s">
        <v>5351</v>
      </c>
      <c r="S796" s="163" t="s">
        <v>193</v>
      </c>
      <c r="T796" s="167" t="s">
        <v>1530</v>
      </c>
      <c r="U796" s="149"/>
      <c r="V796" s="149" t="s">
        <v>995</v>
      </c>
      <c r="W796" s="164" t="str">
        <f>VLOOKUP(TRIM(X796),X10:Y88,2,FALSE)</f>
        <v>Puneet</v>
      </c>
      <c r="X796" s="11" t="str">
        <f t="shared" ref="X796:X859" si="17">IF(ISNONTEXT(D796),"" &amp; D796 &amp;"",T(D796))</f>
        <v>5.1</v>
      </c>
    </row>
    <row r="797" spans="1:24" ht="35.25" customHeight="1">
      <c r="A797" s="150" t="s">
        <v>185</v>
      </c>
      <c r="B797" s="165" t="s">
        <v>70</v>
      </c>
      <c r="C797" s="153" t="s">
        <v>186</v>
      </c>
      <c r="D797" s="153" t="s">
        <v>91</v>
      </c>
      <c r="E797" s="154" t="s">
        <v>3956</v>
      </c>
      <c r="F797" s="155" t="s">
        <v>434</v>
      </c>
      <c r="G797" s="155" t="s">
        <v>189</v>
      </c>
      <c r="H797" s="155" t="s">
        <v>5142</v>
      </c>
      <c r="I797" s="166" t="s">
        <v>1638</v>
      </c>
      <c r="J797" s="160"/>
      <c r="K797" s="159"/>
      <c r="L797" s="160"/>
      <c r="M797" s="159"/>
      <c r="N797" s="158"/>
      <c r="O797" s="158" t="s">
        <v>206</v>
      </c>
      <c r="P797" s="158" t="s">
        <v>559</v>
      </c>
      <c r="Q797" s="162" t="s">
        <v>5141</v>
      </c>
      <c r="R797" s="162" t="s">
        <v>5144</v>
      </c>
      <c r="S797" s="163" t="s">
        <v>5143</v>
      </c>
      <c r="T797" s="167" t="s">
        <v>762</v>
      </c>
      <c r="U797" s="149"/>
      <c r="V797" s="149"/>
      <c r="W797" s="164" t="str">
        <f>VLOOKUP(TRIM(X797),X10:Y88,2,FALSE)</f>
        <v>Puneet</v>
      </c>
      <c r="X797" s="11" t="str">
        <f t="shared" si="17"/>
        <v>5.1</v>
      </c>
    </row>
    <row r="798" spans="1:24" ht="35.25" customHeight="1">
      <c r="A798" s="150" t="s">
        <v>185</v>
      </c>
      <c r="B798" s="165" t="s">
        <v>70</v>
      </c>
      <c r="C798" s="153" t="s">
        <v>186</v>
      </c>
      <c r="D798" s="153" t="s">
        <v>91</v>
      </c>
      <c r="E798" s="154" t="s">
        <v>3957</v>
      </c>
      <c r="F798" s="155" t="s">
        <v>26</v>
      </c>
      <c r="G798" s="155" t="s">
        <v>189</v>
      </c>
      <c r="H798" s="155" t="s">
        <v>5017</v>
      </c>
      <c r="I798" s="166" t="s">
        <v>1638</v>
      </c>
      <c r="J798" s="160"/>
      <c r="K798" s="159"/>
      <c r="L798" s="160"/>
      <c r="M798" s="159"/>
      <c r="N798" s="158"/>
      <c r="O798" s="158" t="s">
        <v>206</v>
      </c>
      <c r="P798" s="158"/>
      <c r="Q798" s="162" t="s">
        <v>2518</v>
      </c>
      <c r="R798" s="162" t="s">
        <v>5352</v>
      </c>
      <c r="S798" s="163" t="s">
        <v>193</v>
      </c>
      <c r="T798" s="167" t="s">
        <v>2221</v>
      </c>
      <c r="U798" s="149"/>
      <c r="V798" s="149" t="s">
        <v>995</v>
      </c>
      <c r="W798" s="164" t="str">
        <f>VLOOKUP(TRIM(X798),X10:Y88,2,FALSE)</f>
        <v>Puneet</v>
      </c>
      <c r="X798" s="11" t="str">
        <f t="shared" si="17"/>
        <v>5.1</v>
      </c>
    </row>
    <row r="799" spans="1:24" ht="35.25" customHeight="1">
      <c r="A799" s="150" t="s">
        <v>185</v>
      </c>
      <c r="B799" s="165" t="s">
        <v>70</v>
      </c>
      <c r="C799" s="153" t="s">
        <v>186</v>
      </c>
      <c r="D799" s="153" t="s">
        <v>91</v>
      </c>
      <c r="E799" s="154" t="s">
        <v>3958</v>
      </c>
      <c r="F799" s="155" t="s">
        <v>29</v>
      </c>
      <c r="G799" s="155" t="s">
        <v>189</v>
      </c>
      <c r="H799" s="155" t="s">
        <v>5040</v>
      </c>
      <c r="I799" s="166" t="s">
        <v>475</v>
      </c>
      <c r="J799" s="160" t="s">
        <v>484</v>
      </c>
      <c r="K799" s="159">
        <v>3180</v>
      </c>
      <c r="L799" s="160" t="s">
        <v>87</v>
      </c>
      <c r="M799" s="159" t="s">
        <v>485</v>
      </c>
      <c r="N799" s="158" t="s">
        <v>682</v>
      </c>
      <c r="O799" s="158" t="s">
        <v>229</v>
      </c>
      <c r="P799" s="158" t="s">
        <v>683</v>
      </c>
      <c r="Q799" s="162" t="s">
        <v>3438</v>
      </c>
      <c r="R799" s="162" t="s">
        <v>5353</v>
      </c>
      <c r="S799" s="163" t="s">
        <v>193</v>
      </c>
      <c r="T799" s="167" t="s">
        <v>556</v>
      </c>
      <c r="U799" s="149"/>
      <c r="V799" s="149" t="s">
        <v>995</v>
      </c>
      <c r="W799" s="164" t="str">
        <f>VLOOKUP(TRIM(X799),X10:Y88,2,FALSE)</f>
        <v>Puneet</v>
      </c>
      <c r="X799" s="11" t="str">
        <f t="shared" si="17"/>
        <v>5.1</v>
      </c>
    </row>
    <row r="800" spans="1:24" ht="35.25" customHeight="1">
      <c r="A800" s="150" t="s">
        <v>185</v>
      </c>
      <c r="B800" s="165" t="s">
        <v>70</v>
      </c>
      <c r="C800" s="153" t="s">
        <v>186</v>
      </c>
      <c r="D800" s="153" t="s">
        <v>2149</v>
      </c>
      <c r="E800" s="154" t="s">
        <v>3959</v>
      </c>
      <c r="F800" s="155" t="s">
        <v>29</v>
      </c>
      <c r="G800" s="155" t="s">
        <v>189</v>
      </c>
      <c r="H800" s="155" t="s">
        <v>5050</v>
      </c>
      <c r="I800" s="166" t="s">
        <v>5921</v>
      </c>
      <c r="J800" s="160" t="s">
        <v>608</v>
      </c>
      <c r="K800" s="159">
        <v>260</v>
      </c>
      <c r="L800" s="160" t="s">
        <v>81</v>
      </c>
      <c r="M800" s="159" t="s">
        <v>878</v>
      </c>
      <c r="N800" s="158" t="s">
        <v>486</v>
      </c>
      <c r="O800" s="158" t="s">
        <v>366</v>
      </c>
      <c r="P800" s="158" t="s">
        <v>2458</v>
      </c>
      <c r="Q800" s="162" t="s">
        <v>2462</v>
      </c>
      <c r="R800" s="162" t="s">
        <v>5193</v>
      </c>
      <c r="S800" s="163" t="s">
        <v>193</v>
      </c>
      <c r="T800" s="167" t="s">
        <v>1018</v>
      </c>
      <c r="U800" s="149"/>
      <c r="V800" s="149"/>
      <c r="W800" s="164" t="str">
        <f>VLOOKUP(TRIM(X800),X10:Y88,2,FALSE)</f>
        <v>Puneet</v>
      </c>
      <c r="X800" s="11" t="str">
        <f t="shared" si="17"/>
        <v>6.11</v>
      </c>
    </row>
    <row r="801" spans="1:24" ht="35.25" customHeight="1">
      <c r="A801" s="150"/>
      <c r="B801" s="165" t="s">
        <v>70</v>
      </c>
      <c r="C801" s="153" t="s">
        <v>28</v>
      </c>
      <c r="D801" s="153" t="s">
        <v>179</v>
      </c>
      <c r="E801" s="154" t="s">
        <v>3960</v>
      </c>
      <c r="F801" s="155" t="s">
        <v>1642</v>
      </c>
      <c r="G801" s="169" t="s">
        <v>62</v>
      </c>
      <c r="H801" s="169" t="s">
        <v>1897</v>
      </c>
      <c r="I801" s="170" t="s">
        <v>62</v>
      </c>
      <c r="J801" s="171"/>
      <c r="K801" s="172"/>
      <c r="L801" s="171"/>
      <c r="M801" s="172"/>
      <c r="N801" s="171"/>
      <c r="O801" s="171" t="s">
        <v>62</v>
      </c>
      <c r="P801" s="171" t="s">
        <v>62</v>
      </c>
      <c r="Q801" s="173" t="s">
        <v>1766</v>
      </c>
      <c r="R801" s="173" t="s">
        <v>425</v>
      </c>
      <c r="S801" s="177"/>
      <c r="T801" s="167" t="s">
        <v>62</v>
      </c>
      <c r="U801" s="149"/>
      <c r="V801" s="149"/>
      <c r="W801" s="164" t="str">
        <f>VLOOKUP(TRIM(X801),X10:Y88,2,FALSE)</f>
        <v>Withdrawn</v>
      </c>
      <c r="X801" s="11" t="str">
        <f t="shared" si="17"/>
        <v>99</v>
      </c>
    </row>
    <row r="802" spans="1:24" ht="35.25" customHeight="1">
      <c r="A802" s="150"/>
      <c r="B802" s="165" t="s">
        <v>70</v>
      </c>
      <c r="C802" s="153" t="s">
        <v>28</v>
      </c>
      <c r="D802" s="153" t="s">
        <v>179</v>
      </c>
      <c r="E802" s="154" t="s">
        <v>3961</v>
      </c>
      <c r="F802" s="155" t="s">
        <v>1642</v>
      </c>
      <c r="G802" s="169" t="s">
        <v>62</v>
      </c>
      <c r="H802" s="169" t="s">
        <v>1897</v>
      </c>
      <c r="I802" s="170" t="s">
        <v>62</v>
      </c>
      <c r="J802" s="171"/>
      <c r="K802" s="172"/>
      <c r="L802" s="171"/>
      <c r="M802" s="172"/>
      <c r="N802" s="171"/>
      <c r="O802" s="171" t="s">
        <v>62</v>
      </c>
      <c r="P802" s="171" t="s">
        <v>62</v>
      </c>
      <c r="Q802" s="173" t="s">
        <v>1766</v>
      </c>
      <c r="R802" s="173" t="s">
        <v>425</v>
      </c>
      <c r="S802" s="177"/>
      <c r="T802" s="167" t="s">
        <v>62</v>
      </c>
      <c r="U802" s="149"/>
      <c r="V802" s="149"/>
      <c r="W802" s="164" t="str">
        <f>VLOOKUP(TRIM(X802),X10:Y88,2,FALSE)</f>
        <v>Withdrawn</v>
      </c>
      <c r="X802" s="11" t="str">
        <f t="shared" si="17"/>
        <v>99</v>
      </c>
    </row>
    <row r="803" spans="1:24" ht="35.25" customHeight="1">
      <c r="A803" s="150"/>
      <c r="B803" s="165" t="s">
        <v>70</v>
      </c>
      <c r="C803" s="153" t="s">
        <v>28</v>
      </c>
      <c r="D803" s="153" t="s">
        <v>179</v>
      </c>
      <c r="E803" s="154" t="s">
        <v>3962</v>
      </c>
      <c r="F803" s="155" t="s">
        <v>1642</v>
      </c>
      <c r="G803" s="169" t="s">
        <v>62</v>
      </c>
      <c r="H803" s="169" t="s">
        <v>1897</v>
      </c>
      <c r="I803" s="170" t="s">
        <v>62</v>
      </c>
      <c r="J803" s="171"/>
      <c r="K803" s="172"/>
      <c r="L803" s="171"/>
      <c r="M803" s="172"/>
      <c r="N803" s="171"/>
      <c r="O803" s="171" t="s">
        <v>62</v>
      </c>
      <c r="P803" s="171" t="s">
        <v>62</v>
      </c>
      <c r="Q803" s="173" t="s">
        <v>1766</v>
      </c>
      <c r="R803" s="173" t="s">
        <v>425</v>
      </c>
      <c r="S803" s="177"/>
      <c r="T803" s="167" t="s">
        <v>62</v>
      </c>
      <c r="U803" s="149"/>
      <c r="V803" s="149"/>
      <c r="W803" s="164" t="str">
        <f>VLOOKUP(TRIM(X803),X10:Y88,2,FALSE)</f>
        <v>Withdrawn</v>
      </c>
      <c r="X803" s="11" t="str">
        <f t="shared" si="17"/>
        <v>99</v>
      </c>
    </row>
    <row r="804" spans="1:24" ht="35.25" customHeight="1">
      <c r="A804" s="150"/>
      <c r="B804" s="165" t="s">
        <v>70</v>
      </c>
      <c r="C804" s="153" t="s">
        <v>28</v>
      </c>
      <c r="D804" s="153" t="s">
        <v>179</v>
      </c>
      <c r="E804" s="154" t="s">
        <v>3963</v>
      </c>
      <c r="F804" s="155" t="s">
        <v>1642</v>
      </c>
      <c r="G804" s="169" t="s">
        <v>62</v>
      </c>
      <c r="H804" s="169" t="s">
        <v>1897</v>
      </c>
      <c r="I804" s="170" t="s">
        <v>62</v>
      </c>
      <c r="J804" s="171"/>
      <c r="K804" s="172"/>
      <c r="L804" s="171"/>
      <c r="M804" s="172"/>
      <c r="N804" s="171"/>
      <c r="O804" s="171" t="s">
        <v>62</v>
      </c>
      <c r="P804" s="171" t="s">
        <v>62</v>
      </c>
      <c r="Q804" s="173" t="s">
        <v>1766</v>
      </c>
      <c r="R804" s="173" t="s">
        <v>425</v>
      </c>
      <c r="S804" s="177"/>
      <c r="T804" s="167" t="s">
        <v>62</v>
      </c>
      <c r="U804" s="149"/>
      <c r="V804" s="149"/>
      <c r="W804" s="164" t="str">
        <f>VLOOKUP(TRIM(X804),X10:Y88,2,FALSE)</f>
        <v>Withdrawn</v>
      </c>
      <c r="X804" s="11" t="str">
        <f t="shared" si="17"/>
        <v>99</v>
      </c>
    </row>
    <row r="805" spans="1:24" ht="35.25" customHeight="1">
      <c r="A805" s="150"/>
      <c r="B805" s="165" t="s">
        <v>70</v>
      </c>
      <c r="C805" s="153" t="s">
        <v>28</v>
      </c>
      <c r="D805" s="153" t="s">
        <v>179</v>
      </c>
      <c r="E805" s="154" t="s">
        <v>3964</v>
      </c>
      <c r="F805" s="155" t="s">
        <v>1642</v>
      </c>
      <c r="G805" s="169" t="s">
        <v>62</v>
      </c>
      <c r="H805" s="169" t="s">
        <v>1897</v>
      </c>
      <c r="I805" s="170" t="s">
        <v>62</v>
      </c>
      <c r="J805" s="171"/>
      <c r="K805" s="172"/>
      <c r="L805" s="171"/>
      <c r="M805" s="172"/>
      <c r="N805" s="171"/>
      <c r="O805" s="171" t="s">
        <v>62</v>
      </c>
      <c r="P805" s="171" t="s">
        <v>62</v>
      </c>
      <c r="Q805" s="173" t="s">
        <v>1766</v>
      </c>
      <c r="R805" s="173" t="s">
        <v>425</v>
      </c>
      <c r="S805" s="177"/>
      <c r="T805" s="167" t="s">
        <v>62</v>
      </c>
      <c r="U805" s="149"/>
      <c r="V805" s="149"/>
      <c r="W805" s="164" t="str">
        <f>VLOOKUP(TRIM(X805),X10:Y88,2,FALSE)</f>
        <v>Withdrawn</v>
      </c>
      <c r="X805" s="11" t="str">
        <f t="shared" si="17"/>
        <v>99</v>
      </c>
    </row>
    <row r="806" spans="1:24" ht="35.25" customHeight="1">
      <c r="A806" s="150"/>
      <c r="B806" s="165" t="s">
        <v>70</v>
      </c>
      <c r="C806" s="153" t="s">
        <v>28</v>
      </c>
      <c r="D806" s="153" t="s">
        <v>179</v>
      </c>
      <c r="E806" s="154" t="s">
        <v>3965</v>
      </c>
      <c r="F806" s="155" t="s">
        <v>1642</v>
      </c>
      <c r="G806" s="169" t="s">
        <v>62</v>
      </c>
      <c r="H806" s="169" t="s">
        <v>1897</v>
      </c>
      <c r="I806" s="170" t="s">
        <v>62</v>
      </c>
      <c r="J806" s="171"/>
      <c r="K806" s="172"/>
      <c r="L806" s="171"/>
      <c r="M806" s="172"/>
      <c r="N806" s="171"/>
      <c r="O806" s="171" t="s">
        <v>62</v>
      </c>
      <c r="P806" s="171" t="s">
        <v>62</v>
      </c>
      <c r="Q806" s="173" t="s">
        <v>1766</v>
      </c>
      <c r="R806" s="173" t="s">
        <v>425</v>
      </c>
      <c r="S806" s="177"/>
      <c r="T806" s="167" t="s">
        <v>62</v>
      </c>
      <c r="U806" s="149"/>
      <c r="V806" s="149"/>
      <c r="W806" s="164" t="str">
        <f>VLOOKUP(TRIM(X806),X10:Y88,2,FALSE)</f>
        <v>Withdrawn</v>
      </c>
      <c r="X806" s="11" t="str">
        <f t="shared" si="17"/>
        <v>99</v>
      </c>
    </row>
    <row r="807" spans="1:24" ht="35.25" customHeight="1">
      <c r="A807" s="150"/>
      <c r="B807" s="165" t="s">
        <v>70</v>
      </c>
      <c r="C807" s="153" t="s">
        <v>28</v>
      </c>
      <c r="D807" s="153" t="s">
        <v>179</v>
      </c>
      <c r="E807" s="154" t="s">
        <v>3966</v>
      </c>
      <c r="F807" s="155" t="s">
        <v>1642</v>
      </c>
      <c r="G807" s="169" t="s">
        <v>62</v>
      </c>
      <c r="H807" s="169" t="s">
        <v>1897</v>
      </c>
      <c r="I807" s="170" t="s">
        <v>62</v>
      </c>
      <c r="J807" s="171"/>
      <c r="K807" s="172"/>
      <c r="L807" s="171"/>
      <c r="M807" s="172"/>
      <c r="N807" s="171"/>
      <c r="O807" s="171" t="s">
        <v>62</v>
      </c>
      <c r="P807" s="171" t="s">
        <v>62</v>
      </c>
      <c r="Q807" s="173" t="s">
        <v>1766</v>
      </c>
      <c r="R807" s="173" t="s">
        <v>425</v>
      </c>
      <c r="S807" s="177"/>
      <c r="T807" s="167" t="s">
        <v>62</v>
      </c>
      <c r="U807" s="149"/>
      <c r="V807" s="149"/>
      <c r="W807" s="164" t="str">
        <f>VLOOKUP(TRIM(X807),X10:Y88,2,FALSE)</f>
        <v>Withdrawn</v>
      </c>
      <c r="X807" s="11" t="str">
        <f t="shared" si="17"/>
        <v>99</v>
      </c>
    </row>
    <row r="808" spans="1:24" ht="35.25" customHeight="1">
      <c r="A808" s="150"/>
      <c r="B808" s="165" t="s">
        <v>70</v>
      </c>
      <c r="C808" s="153" t="s">
        <v>28</v>
      </c>
      <c r="D808" s="153" t="s">
        <v>179</v>
      </c>
      <c r="E808" s="154" t="s">
        <v>3967</v>
      </c>
      <c r="F808" s="155" t="s">
        <v>1642</v>
      </c>
      <c r="G808" s="169" t="s">
        <v>62</v>
      </c>
      <c r="H808" s="169" t="s">
        <v>1897</v>
      </c>
      <c r="I808" s="170" t="s">
        <v>62</v>
      </c>
      <c r="J808" s="171"/>
      <c r="K808" s="172"/>
      <c r="L808" s="171"/>
      <c r="M808" s="172"/>
      <c r="N808" s="171"/>
      <c r="O808" s="171" t="s">
        <v>62</v>
      </c>
      <c r="P808" s="171" t="s">
        <v>62</v>
      </c>
      <c r="Q808" s="173" t="s">
        <v>1766</v>
      </c>
      <c r="R808" s="173" t="s">
        <v>425</v>
      </c>
      <c r="S808" s="177"/>
      <c r="T808" s="167" t="s">
        <v>62</v>
      </c>
      <c r="U808" s="149"/>
      <c r="V808" s="149"/>
      <c r="W808" s="164" t="str">
        <f>VLOOKUP(TRIM(X808),X10:Y88,2,FALSE)</f>
        <v>Withdrawn</v>
      </c>
      <c r="X808" s="11" t="str">
        <f t="shared" si="17"/>
        <v>99</v>
      </c>
    </row>
    <row r="809" spans="1:24" ht="35.25" customHeight="1">
      <c r="A809" s="150"/>
      <c r="B809" s="165" t="s">
        <v>70</v>
      </c>
      <c r="C809" s="153" t="s">
        <v>28</v>
      </c>
      <c r="D809" s="153" t="s">
        <v>179</v>
      </c>
      <c r="E809" s="154" t="s">
        <v>3968</v>
      </c>
      <c r="F809" s="155" t="s">
        <v>1642</v>
      </c>
      <c r="G809" s="169" t="s">
        <v>62</v>
      </c>
      <c r="H809" s="169" t="s">
        <v>1897</v>
      </c>
      <c r="I809" s="170" t="s">
        <v>62</v>
      </c>
      <c r="J809" s="171"/>
      <c r="K809" s="172"/>
      <c r="L809" s="171"/>
      <c r="M809" s="172"/>
      <c r="N809" s="171"/>
      <c r="O809" s="171" t="s">
        <v>62</v>
      </c>
      <c r="P809" s="171" t="s">
        <v>62</v>
      </c>
      <c r="Q809" s="173" t="s">
        <v>1766</v>
      </c>
      <c r="R809" s="173" t="s">
        <v>425</v>
      </c>
      <c r="S809" s="177"/>
      <c r="T809" s="167" t="s">
        <v>62</v>
      </c>
      <c r="U809" s="149"/>
      <c r="V809" s="149"/>
      <c r="W809" s="164" t="str">
        <f>VLOOKUP(TRIM(X809),X10:Y88,2,FALSE)</f>
        <v>Withdrawn</v>
      </c>
      <c r="X809" s="11" t="str">
        <f t="shared" si="17"/>
        <v>99</v>
      </c>
    </row>
    <row r="810" spans="1:24" ht="35.25" customHeight="1">
      <c r="A810" s="150"/>
      <c r="B810" s="165" t="s">
        <v>70</v>
      </c>
      <c r="C810" s="153" t="s">
        <v>28</v>
      </c>
      <c r="D810" s="153" t="s">
        <v>179</v>
      </c>
      <c r="E810" s="154" t="s">
        <v>3969</v>
      </c>
      <c r="F810" s="155" t="s">
        <v>1642</v>
      </c>
      <c r="G810" s="169" t="s">
        <v>62</v>
      </c>
      <c r="H810" s="169" t="s">
        <v>1897</v>
      </c>
      <c r="I810" s="170" t="s">
        <v>62</v>
      </c>
      <c r="J810" s="171"/>
      <c r="K810" s="172"/>
      <c r="L810" s="171"/>
      <c r="M810" s="172"/>
      <c r="N810" s="171"/>
      <c r="O810" s="171" t="s">
        <v>62</v>
      </c>
      <c r="P810" s="171" t="s">
        <v>62</v>
      </c>
      <c r="Q810" s="173" t="s">
        <v>1766</v>
      </c>
      <c r="R810" s="173" t="s">
        <v>425</v>
      </c>
      <c r="S810" s="177"/>
      <c r="T810" s="167" t="s">
        <v>62</v>
      </c>
      <c r="U810" s="149"/>
      <c r="V810" s="149"/>
      <c r="W810" s="164" t="str">
        <f>VLOOKUP(TRIM(X810),X10:Y88,2,FALSE)</f>
        <v>Withdrawn</v>
      </c>
      <c r="X810" s="11" t="str">
        <f t="shared" si="17"/>
        <v>99</v>
      </c>
    </row>
    <row r="811" spans="1:24" ht="35.25" customHeight="1">
      <c r="A811" s="150"/>
      <c r="B811" s="165" t="s">
        <v>70</v>
      </c>
      <c r="C811" s="153" t="s">
        <v>28</v>
      </c>
      <c r="D811" s="153" t="s">
        <v>179</v>
      </c>
      <c r="E811" s="154" t="s">
        <v>3970</v>
      </c>
      <c r="F811" s="155" t="s">
        <v>1642</v>
      </c>
      <c r="G811" s="169" t="s">
        <v>62</v>
      </c>
      <c r="H811" s="169" t="s">
        <v>1897</v>
      </c>
      <c r="I811" s="170" t="s">
        <v>62</v>
      </c>
      <c r="J811" s="171"/>
      <c r="K811" s="172"/>
      <c r="L811" s="171"/>
      <c r="M811" s="172"/>
      <c r="N811" s="171"/>
      <c r="O811" s="171" t="s">
        <v>62</v>
      </c>
      <c r="P811" s="171" t="s">
        <v>62</v>
      </c>
      <c r="Q811" s="173" t="s">
        <v>1766</v>
      </c>
      <c r="R811" s="173" t="s">
        <v>425</v>
      </c>
      <c r="S811" s="177"/>
      <c r="T811" s="167" t="s">
        <v>62</v>
      </c>
      <c r="U811" s="149"/>
      <c r="V811" s="149"/>
      <c r="W811" s="164" t="str">
        <f>VLOOKUP(TRIM(X811),X10:Y88,2,FALSE)</f>
        <v>Withdrawn</v>
      </c>
      <c r="X811" s="11" t="str">
        <f t="shared" si="17"/>
        <v>99</v>
      </c>
    </row>
    <row r="812" spans="1:24" ht="35.25" customHeight="1">
      <c r="A812" s="150"/>
      <c r="B812" s="165" t="s">
        <v>70</v>
      </c>
      <c r="C812" s="153" t="s">
        <v>28</v>
      </c>
      <c r="D812" s="153" t="s">
        <v>179</v>
      </c>
      <c r="E812" s="154" t="s">
        <v>3971</v>
      </c>
      <c r="F812" s="155" t="s">
        <v>1642</v>
      </c>
      <c r="G812" s="169" t="s">
        <v>62</v>
      </c>
      <c r="H812" s="169" t="s">
        <v>1897</v>
      </c>
      <c r="I812" s="170" t="s">
        <v>62</v>
      </c>
      <c r="J812" s="171"/>
      <c r="K812" s="172"/>
      <c r="L812" s="171"/>
      <c r="M812" s="172"/>
      <c r="N812" s="171"/>
      <c r="O812" s="171" t="s">
        <v>62</v>
      </c>
      <c r="P812" s="171" t="s">
        <v>62</v>
      </c>
      <c r="Q812" s="173" t="s">
        <v>1766</v>
      </c>
      <c r="R812" s="173" t="s">
        <v>425</v>
      </c>
      <c r="S812" s="177"/>
      <c r="T812" s="167" t="s">
        <v>62</v>
      </c>
      <c r="U812" s="149"/>
      <c r="V812" s="149"/>
      <c r="W812" s="164" t="str">
        <f>VLOOKUP(TRIM(X812),X10:Y88,2,FALSE)</f>
        <v>Withdrawn</v>
      </c>
      <c r="X812" s="11" t="str">
        <f t="shared" si="17"/>
        <v>99</v>
      </c>
    </row>
    <row r="813" spans="1:24" ht="35.25" customHeight="1">
      <c r="A813" s="150"/>
      <c r="B813" s="165" t="s">
        <v>70</v>
      </c>
      <c r="C813" s="153" t="s">
        <v>28</v>
      </c>
      <c r="D813" s="153" t="s">
        <v>179</v>
      </c>
      <c r="E813" s="154" t="s">
        <v>3972</v>
      </c>
      <c r="F813" s="155" t="s">
        <v>1642</v>
      </c>
      <c r="G813" s="169" t="s">
        <v>62</v>
      </c>
      <c r="H813" s="169" t="s">
        <v>1897</v>
      </c>
      <c r="I813" s="170" t="s">
        <v>62</v>
      </c>
      <c r="J813" s="171"/>
      <c r="K813" s="172"/>
      <c r="L813" s="171"/>
      <c r="M813" s="172"/>
      <c r="N813" s="171"/>
      <c r="O813" s="171" t="s">
        <v>62</v>
      </c>
      <c r="P813" s="171" t="s">
        <v>62</v>
      </c>
      <c r="Q813" s="173" t="s">
        <v>1766</v>
      </c>
      <c r="R813" s="173" t="s">
        <v>425</v>
      </c>
      <c r="S813" s="177"/>
      <c r="T813" s="167" t="s">
        <v>62</v>
      </c>
      <c r="U813" s="149"/>
      <c r="V813" s="149"/>
      <c r="W813" s="164" t="str">
        <f>VLOOKUP(TRIM(X813),X10:Y88,2,FALSE)</f>
        <v>Withdrawn</v>
      </c>
      <c r="X813" s="11" t="str">
        <f t="shared" si="17"/>
        <v>99</v>
      </c>
    </row>
    <row r="814" spans="1:24" ht="35.25" customHeight="1">
      <c r="A814" s="150"/>
      <c r="B814" s="165" t="s">
        <v>70</v>
      </c>
      <c r="C814" s="153" t="s">
        <v>28</v>
      </c>
      <c r="D814" s="153" t="s">
        <v>179</v>
      </c>
      <c r="E814" s="154" t="s">
        <v>3973</v>
      </c>
      <c r="F814" s="155" t="s">
        <v>1642</v>
      </c>
      <c r="G814" s="169" t="s">
        <v>62</v>
      </c>
      <c r="H814" s="169" t="s">
        <v>1897</v>
      </c>
      <c r="I814" s="170" t="s">
        <v>62</v>
      </c>
      <c r="J814" s="171"/>
      <c r="K814" s="172"/>
      <c r="L814" s="171"/>
      <c r="M814" s="172"/>
      <c r="N814" s="171"/>
      <c r="O814" s="171" t="s">
        <v>62</v>
      </c>
      <c r="P814" s="171" t="s">
        <v>62</v>
      </c>
      <c r="Q814" s="173" t="s">
        <v>1766</v>
      </c>
      <c r="R814" s="173" t="s">
        <v>425</v>
      </c>
      <c r="S814" s="177"/>
      <c r="T814" s="167" t="s">
        <v>62</v>
      </c>
      <c r="U814" s="149"/>
      <c r="V814" s="149"/>
      <c r="W814" s="164" t="str">
        <f>VLOOKUP(TRIM(X814),X10:Y88,2,FALSE)</f>
        <v>Withdrawn</v>
      </c>
      <c r="X814" s="11" t="str">
        <f t="shared" si="17"/>
        <v>99</v>
      </c>
    </row>
    <row r="815" spans="1:24" ht="35.25" customHeight="1">
      <c r="A815" s="150"/>
      <c r="B815" s="165" t="s">
        <v>70</v>
      </c>
      <c r="C815" s="153" t="s">
        <v>28</v>
      </c>
      <c r="D815" s="153" t="s">
        <v>179</v>
      </c>
      <c r="E815" s="154" t="s">
        <v>3974</v>
      </c>
      <c r="F815" s="155" t="s">
        <v>1642</v>
      </c>
      <c r="G815" s="169" t="s">
        <v>62</v>
      </c>
      <c r="H815" s="169" t="s">
        <v>1897</v>
      </c>
      <c r="I815" s="170" t="s">
        <v>62</v>
      </c>
      <c r="J815" s="171"/>
      <c r="K815" s="172"/>
      <c r="L815" s="171"/>
      <c r="M815" s="172"/>
      <c r="N815" s="171"/>
      <c r="O815" s="171" t="s">
        <v>62</v>
      </c>
      <c r="P815" s="171" t="s">
        <v>62</v>
      </c>
      <c r="Q815" s="173" t="s">
        <v>1766</v>
      </c>
      <c r="R815" s="173" t="s">
        <v>425</v>
      </c>
      <c r="S815" s="177"/>
      <c r="T815" s="167" t="s">
        <v>62</v>
      </c>
      <c r="U815" s="149"/>
      <c r="V815" s="149"/>
      <c r="W815" s="164" t="str">
        <f>VLOOKUP(TRIM(X815),X10:Y88,2,FALSE)</f>
        <v>Withdrawn</v>
      </c>
      <c r="X815" s="11" t="str">
        <f t="shared" si="17"/>
        <v>99</v>
      </c>
    </row>
    <row r="816" spans="1:24" ht="35.25" customHeight="1">
      <c r="A816" s="150"/>
      <c r="B816" s="165" t="s">
        <v>70</v>
      </c>
      <c r="C816" s="153" t="s">
        <v>28</v>
      </c>
      <c r="D816" s="153" t="s">
        <v>179</v>
      </c>
      <c r="E816" s="154" t="s">
        <v>3975</v>
      </c>
      <c r="F816" s="155" t="s">
        <v>1642</v>
      </c>
      <c r="G816" s="169" t="s">
        <v>62</v>
      </c>
      <c r="H816" s="169" t="s">
        <v>1897</v>
      </c>
      <c r="I816" s="170" t="s">
        <v>62</v>
      </c>
      <c r="J816" s="171"/>
      <c r="K816" s="172"/>
      <c r="L816" s="171"/>
      <c r="M816" s="172"/>
      <c r="N816" s="171"/>
      <c r="O816" s="171" t="s">
        <v>62</v>
      </c>
      <c r="P816" s="171" t="s">
        <v>62</v>
      </c>
      <c r="Q816" s="173" t="s">
        <v>1766</v>
      </c>
      <c r="R816" s="173" t="s">
        <v>425</v>
      </c>
      <c r="S816" s="177"/>
      <c r="T816" s="167" t="s">
        <v>62</v>
      </c>
      <c r="U816" s="149"/>
      <c r="V816" s="149"/>
      <c r="W816" s="164" t="str">
        <f>VLOOKUP(TRIM(X816),X10:Y88,2,FALSE)</f>
        <v>Withdrawn</v>
      </c>
      <c r="X816" s="11" t="str">
        <f t="shared" si="17"/>
        <v>99</v>
      </c>
    </row>
    <row r="817" spans="1:24" ht="35.25" customHeight="1">
      <c r="A817" s="150"/>
      <c r="B817" s="165" t="s">
        <v>70</v>
      </c>
      <c r="C817" s="153" t="s">
        <v>28</v>
      </c>
      <c r="D817" s="153" t="s">
        <v>179</v>
      </c>
      <c r="E817" s="154" t="s">
        <v>3976</v>
      </c>
      <c r="F817" s="155" t="s">
        <v>1642</v>
      </c>
      <c r="G817" s="169" t="s">
        <v>62</v>
      </c>
      <c r="H817" s="169" t="s">
        <v>1897</v>
      </c>
      <c r="I817" s="170" t="s">
        <v>62</v>
      </c>
      <c r="J817" s="171"/>
      <c r="K817" s="172"/>
      <c r="L817" s="171"/>
      <c r="M817" s="172"/>
      <c r="N817" s="171"/>
      <c r="O817" s="171" t="s">
        <v>62</v>
      </c>
      <c r="P817" s="171" t="s">
        <v>62</v>
      </c>
      <c r="Q817" s="173" t="s">
        <v>1766</v>
      </c>
      <c r="R817" s="173" t="s">
        <v>425</v>
      </c>
      <c r="S817" s="177"/>
      <c r="T817" s="167" t="s">
        <v>62</v>
      </c>
      <c r="U817" s="149"/>
      <c r="V817" s="149"/>
      <c r="W817" s="164" t="str">
        <f>VLOOKUP(TRIM(X817),X10:Y88,2,FALSE)</f>
        <v>Withdrawn</v>
      </c>
      <c r="X817" s="11" t="str">
        <f t="shared" si="17"/>
        <v>99</v>
      </c>
    </row>
    <row r="818" spans="1:24" ht="35.25" customHeight="1">
      <c r="A818" s="150"/>
      <c r="B818" s="165" t="s">
        <v>70</v>
      </c>
      <c r="C818" s="153" t="s">
        <v>28</v>
      </c>
      <c r="D818" s="153" t="s">
        <v>179</v>
      </c>
      <c r="E818" s="154" t="s">
        <v>3977</v>
      </c>
      <c r="F818" s="155" t="s">
        <v>1642</v>
      </c>
      <c r="G818" s="169" t="s">
        <v>62</v>
      </c>
      <c r="H818" s="169" t="s">
        <v>1897</v>
      </c>
      <c r="I818" s="170" t="s">
        <v>62</v>
      </c>
      <c r="J818" s="171"/>
      <c r="K818" s="172"/>
      <c r="L818" s="171"/>
      <c r="M818" s="172"/>
      <c r="N818" s="171"/>
      <c r="O818" s="171" t="s">
        <v>62</v>
      </c>
      <c r="P818" s="171" t="s">
        <v>62</v>
      </c>
      <c r="Q818" s="173" t="s">
        <v>1766</v>
      </c>
      <c r="R818" s="173" t="s">
        <v>425</v>
      </c>
      <c r="S818" s="177"/>
      <c r="T818" s="167" t="s">
        <v>62</v>
      </c>
      <c r="U818" s="149"/>
      <c r="V818" s="149"/>
      <c r="W818" s="164" t="str">
        <f>VLOOKUP(TRIM(X818),X10:Y88,2,FALSE)</f>
        <v>Withdrawn</v>
      </c>
      <c r="X818" s="11" t="str">
        <f t="shared" si="17"/>
        <v>99</v>
      </c>
    </row>
    <row r="819" spans="1:24" ht="35.25" customHeight="1">
      <c r="A819" s="150"/>
      <c r="B819" s="165" t="s">
        <v>70</v>
      </c>
      <c r="C819" s="153" t="s">
        <v>28</v>
      </c>
      <c r="D819" s="153" t="s">
        <v>179</v>
      </c>
      <c r="E819" s="154" t="s">
        <v>3978</v>
      </c>
      <c r="F819" s="155" t="s">
        <v>1642</v>
      </c>
      <c r="G819" s="169" t="s">
        <v>62</v>
      </c>
      <c r="H819" s="169" t="s">
        <v>1897</v>
      </c>
      <c r="I819" s="170" t="s">
        <v>62</v>
      </c>
      <c r="J819" s="171"/>
      <c r="K819" s="172"/>
      <c r="L819" s="171"/>
      <c r="M819" s="172"/>
      <c r="N819" s="171"/>
      <c r="O819" s="171" t="s">
        <v>62</v>
      </c>
      <c r="P819" s="171" t="s">
        <v>62</v>
      </c>
      <c r="Q819" s="173" t="s">
        <v>1766</v>
      </c>
      <c r="R819" s="173" t="s">
        <v>425</v>
      </c>
      <c r="S819" s="177"/>
      <c r="T819" s="167" t="s">
        <v>62</v>
      </c>
      <c r="U819" s="149"/>
      <c r="V819" s="149"/>
      <c r="W819" s="164" t="str">
        <f>VLOOKUP(TRIM(X819),X10:Y88,2,FALSE)</f>
        <v>Withdrawn</v>
      </c>
      <c r="X819" s="11" t="str">
        <f t="shared" si="17"/>
        <v>99</v>
      </c>
    </row>
    <row r="820" spans="1:24" ht="35.25" customHeight="1">
      <c r="A820" s="150"/>
      <c r="B820" s="165" t="s">
        <v>70</v>
      </c>
      <c r="C820" s="153" t="s">
        <v>28</v>
      </c>
      <c r="D820" s="153" t="s">
        <v>179</v>
      </c>
      <c r="E820" s="154" t="s">
        <v>3979</v>
      </c>
      <c r="F820" s="155" t="s">
        <v>1642</v>
      </c>
      <c r="G820" s="169" t="s">
        <v>62</v>
      </c>
      <c r="H820" s="169" t="s">
        <v>1897</v>
      </c>
      <c r="I820" s="170" t="s">
        <v>62</v>
      </c>
      <c r="J820" s="171"/>
      <c r="K820" s="172"/>
      <c r="L820" s="171"/>
      <c r="M820" s="172"/>
      <c r="N820" s="171"/>
      <c r="O820" s="171" t="s">
        <v>62</v>
      </c>
      <c r="P820" s="171" t="s">
        <v>62</v>
      </c>
      <c r="Q820" s="173" t="s">
        <v>1766</v>
      </c>
      <c r="R820" s="173" t="s">
        <v>425</v>
      </c>
      <c r="S820" s="177"/>
      <c r="T820" s="167" t="s">
        <v>62</v>
      </c>
      <c r="U820" s="149"/>
      <c r="V820" s="149"/>
      <c r="W820" s="164" t="str">
        <f>VLOOKUP(TRIM(X820),X10:Y88,2,FALSE)</f>
        <v>Withdrawn</v>
      </c>
      <c r="X820" s="11" t="str">
        <f t="shared" si="17"/>
        <v>99</v>
      </c>
    </row>
    <row r="821" spans="1:24" ht="35.25" customHeight="1">
      <c r="A821" s="150"/>
      <c r="B821" s="165" t="s">
        <v>70</v>
      </c>
      <c r="C821" s="153" t="s">
        <v>28</v>
      </c>
      <c r="D821" s="153" t="s">
        <v>179</v>
      </c>
      <c r="E821" s="154" t="s">
        <v>3980</v>
      </c>
      <c r="F821" s="155" t="s">
        <v>1642</v>
      </c>
      <c r="G821" s="169" t="s">
        <v>62</v>
      </c>
      <c r="H821" s="169" t="s">
        <v>1897</v>
      </c>
      <c r="I821" s="170" t="s">
        <v>62</v>
      </c>
      <c r="J821" s="171"/>
      <c r="K821" s="172"/>
      <c r="L821" s="171"/>
      <c r="M821" s="172"/>
      <c r="N821" s="171"/>
      <c r="O821" s="171" t="s">
        <v>62</v>
      </c>
      <c r="P821" s="171" t="s">
        <v>62</v>
      </c>
      <c r="Q821" s="173" t="s">
        <v>1766</v>
      </c>
      <c r="R821" s="173" t="s">
        <v>425</v>
      </c>
      <c r="S821" s="177"/>
      <c r="T821" s="167" t="s">
        <v>62</v>
      </c>
      <c r="U821" s="149"/>
      <c r="V821" s="149"/>
      <c r="W821" s="164" t="str">
        <f>VLOOKUP(TRIM(X821),X10:Y88,2,FALSE)</f>
        <v>Withdrawn</v>
      </c>
      <c r="X821" s="11" t="str">
        <f t="shared" si="17"/>
        <v>99</v>
      </c>
    </row>
    <row r="822" spans="1:24" ht="35.25" customHeight="1">
      <c r="A822" s="150"/>
      <c r="B822" s="165" t="s">
        <v>70</v>
      </c>
      <c r="C822" s="153" t="s">
        <v>28</v>
      </c>
      <c r="D822" s="153" t="s">
        <v>179</v>
      </c>
      <c r="E822" s="154" t="s">
        <v>3981</v>
      </c>
      <c r="F822" s="155" t="s">
        <v>1642</v>
      </c>
      <c r="G822" s="169" t="s">
        <v>62</v>
      </c>
      <c r="H822" s="169" t="s">
        <v>1897</v>
      </c>
      <c r="I822" s="170" t="s">
        <v>62</v>
      </c>
      <c r="J822" s="171"/>
      <c r="K822" s="172"/>
      <c r="L822" s="171"/>
      <c r="M822" s="172"/>
      <c r="N822" s="171"/>
      <c r="O822" s="171" t="s">
        <v>62</v>
      </c>
      <c r="P822" s="171" t="s">
        <v>62</v>
      </c>
      <c r="Q822" s="173" t="s">
        <v>1766</v>
      </c>
      <c r="R822" s="173" t="s">
        <v>425</v>
      </c>
      <c r="S822" s="177"/>
      <c r="T822" s="167" t="s">
        <v>62</v>
      </c>
      <c r="U822" s="149"/>
      <c r="V822" s="149"/>
      <c r="W822" s="164" t="str">
        <f>VLOOKUP(TRIM(X822),X10:Y88,2,FALSE)</f>
        <v>Withdrawn</v>
      </c>
      <c r="X822" s="11" t="str">
        <f t="shared" si="17"/>
        <v>99</v>
      </c>
    </row>
    <row r="823" spans="1:24" ht="35.25" customHeight="1">
      <c r="A823" s="150"/>
      <c r="B823" s="165" t="s">
        <v>70</v>
      </c>
      <c r="C823" s="153" t="s">
        <v>28</v>
      </c>
      <c r="D823" s="153" t="s">
        <v>179</v>
      </c>
      <c r="E823" s="154" t="s">
        <v>3982</v>
      </c>
      <c r="F823" s="155" t="s">
        <v>1642</v>
      </c>
      <c r="G823" s="169" t="s">
        <v>62</v>
      </c>
      <c r="H823" s="169" t="s">
        <v>1897</v>
      </c>
      <c r="I823" s="170" t="s">
        <v>62</v>
      </c>
      <c r="J823" s="171"/>
      <c r="K823" s="172"/>
      <c r="L823" s="171"/>
      <c r="M823" s="172"/>
      <c r="N823" s="171"/>
      <c r="O823" s="171" t="s">
        <v>62</v>
      </c>
      <c r="P823" s="171" t="s">
        <v>62</v>
      </c>
      <c r="Q823" s="173" t="s">
        <v>1766</v>
      </c>
      <c r="R823" s="173" t="s">
        <v>425</v>
      </c>
      <c r="S823" s="177"/>
      <c r="T823" s="167" t="s">
        <v>62</v>
      </c>
      <c r="U823" s="149"/>
      <c r="V823" s="149"/>
      <c r="W823" s="164" t="str">
        <f>VLOOKUP(TRIM(X823),X10:Y88,2,FALSE)</f>
        <v>Withdrawn</v>
      </c>
      <c r="X823" s="11" t="str">
        <f t="shared" si="17"/>
        <v>99</v>
      </c>
    </row>
    <row r="824" spans="1:24" ht="35.25" customHeight="1">
      <c r="A824" s="150"/>
      <c r="B824" s="165" t="s">
        <v>70</v>
      </c>
      <c r="C824" s="153" t="s">
        <v>28</v>
      </c>
      <c r="D824" s="153" t="s">
        <v>179</v>
      </c>
      <c r="E824" s="154" t="s">
        <v>3983</v>
      </c>
      <c r="F824" s="155" t="s">
        <v>1642</v>
      </c>
      <c r="G824" s="169" t="s">
        <v>62</v>
      </c>
      <c r="H824" s="169" t="s">
        <v>1897</v>
      </c>
      <c r="I824" s="170" t="s">
        <v>62</v>
      </c>
      <c r="J824" s="171"/>
      <c r="K824" s="172"/>
      <c r="L824" s="171"/>
      <c r="M824" s="172"/>
      <c r="N824" s="171"/>
      <c r="O824" s="171" t="s">
        <v>62</v>
      </c>
      <c r="P824" s="171" t="s">
        <v>62</v>
      </c>
      <c r="Q824" s="173" t="s">
        <v>1766</v>
      </c>
      <c r="R824" s="173" t="s">
        <v>425</v>
      </c>
      <c r="S824" s="177"/>
      <c r="T824" s="167" t="s">
        <v>62</v>
      </c>
      <c r="U824" s="149"/>
      <c r="V824" s="149"/>
      <c r="W824" s="164" t="str">
        <f>VLOOKUP(TRIM(X824),X10:Y88,2,FALSE)</f>
        <v>Withdrawn</v>
      </c>
      <c r="X824" s="11" t="str">
        <f t="shared" si="17"/>
        <v>99</v>
      </c>
    </row>
    <row r="825" spans="1:24" ht="35.25" customHeight="1">
      <c r="A825" s="150"/>
      <c r="B825" s="165" t="s">
        <v>70</v>
      </c>
      <c r="C825" s="153" t="s">
        <v>28</v>
      </c>
      <c r="D825" s="153" t="s">
        <v>179</v>
      </c>
      <c r="E825" s="154" t="s">
        <v>3984</v>
      </c>
      <c r="F825" s="155" t="s">
        <v>1642</v>
      </c>
      <c r="G825" s="169" t="s">
        <v>62</v>
      </c>
      <c r="H825" s="169" t="s">
        <v>1897</v>
      </c>
      <c r="I825" s="170" t="s">
        <v>62</v>
      </c>
      <c r="J825" s="171"/>
      <c r="K825" s="172"/>
      <c r="L825" s="171"/>
      <c r="M825" s="172"/>
      <c r="N825" s="171"/>
      <c r="O825" s="171" t="s">
        <v>62</v>
      </c>
      <c r="P825" s="171" t="s">
        <v>62</v>
      </c>
      <c r="Q825" s="173" t="s">
        <v>1766</v>
      </c>
      <c r="R825" s="173" t="s">
        <v>425</v>
      </c>
      <c r="S825" s="177"/>
      <c r="T825" s="167" t="s">
        <v>62</v>
      </c>
      <c r="U825" s="149"/>
      <c r="V825" s="149"/>
      <c r="W825" s="164" t="str">
        <f>VLOOKUP(TRIM(X825),X10:Y88,2,FALSE)</f>
        <v>Withdrawn</v>
      </c>
      <c r="X825" s="11" t="str">
        <f t="shared" si="17"/>
        <v>99</v>
      </c>
    </row>
    <row r="826" spans="1:24" ht="35.25" customHeight="1">
      <c r="A826" s="150"/>
      <c r="B826" s="165" t="s">
        <v>70</v>
      </c>
      <c r="C826" s="153" t="s">
        <v>28</v>
      </c>
      <c r="D826" s="153" t="s">
        <v>179</v>
      </c>
      <c r="E826" s="154" t="s">
        <v>3985</v>
      </c>
      <c r="F826" s="155" t="s">
        <v>1642</v>
      </c>
      <c r="G826" s="169" t="s">
        <v>62</v>
      </c>
      <c r="H826" s="169" t="s">
        <v>1897</v>
      </c>
      <c r="I826" s="170" t="s">
        <v>62</v>
      </c>
      <c r="J826" s="171"/>
      <c r="K826" s="172"/>
      <c r="L826" s="171"/>
      <c r="M826" s="172"/>
      <c r="N826" s="171"/>
      <c r="O826" s="171" t="s">
        <v>62</v>
      </c>
      <c r="P826" s="171" t="s">
        <v>62</v>
      </c>
      <c r="Q826" s="173" t="s">
        <v>1766</v>
      </c>
      <c r="R826" s="173" t="s">
        <v>425</v>
      </c>
      <c r="S826" s="177"/>
      <c r="T826" s="167" t="s">
        <v>62</v>
      </c>
      <c r="U826" s="149"/>
      <c r="V826" s="149"/>
      <c r="W826" s="164" t="str">
        <f>VLOOKUP(TRIM(X826),X10:Y88,2,FALSE)</f>
        <v>Withdrawn</v>
      </c>
      <c r="X826" s="11" t="str">
        <f t="shared" si="17"/>
        <v>99</v>
      </c>
    </row>
    <row r="827" spans="1:24" ht="35.25" customHeight="1">
      <c r="A827" s="150"/>
      <c r="B827" s="165" t="s">
        <v>70</v>
      </c>
      <c r="C827" s="153" t="s">
        <v>28</v>
      </c>
      <c r="D827" s="153" t="s">
        <v>179</v>
      </c>
      <c r="E827" s="154" t="s">
        <v>3986</v>
      </c>
      <c r="F827" s="155" t="s">
        <v>1642</v>
      </c>
      <c r="G827" s="169" t="s">
        <v>62</v>
      </c>
      <c r="H827" s="169" t="s">
        <v>1897</v>
      </c>
      <c r="I827" s="170" t="s">
        <v>62</v>
      </c>
      <c r="J827" s="171"/>
      <c r="K827" s="172"/>
      <c r="L827" s="171"/>
      <c r="M827" s="172"/>
      <c r="N827" s="171"/>
      <c r="O827" s="171" t="s">
        <v>62</v>
      </c>
      <c r="P827" s="171" t="s">
        <v>62</v>
      </c>
      <c r="Q827" s="173" t="s">
        <v>1766</v>
      </c>
      <c r="R827" s="173" t="s">
        <v>425</v>
      </c>
      <c r="S827" s="177"/>
      <c r="T827" s="167" t="s">
        <v>62</v>
      </c>
      <c r="U827" s="149"/>
      <c r="V827" s="149"/>
      <c r="W827" s="164" t="str">
        <f>VLOOKUP(TRIM(X827),X10:Y88,2,FALSE)</f>
        <v>Withdrawn</v>
      </c>
      <c r="X827" s="11" t="str">
        <f t="shared" si="17"/>
        <v>99</v>
      </c>
    </row>
    <row r="828" spans="1:24" ht="35.25" customHeight="1">
      <c r="A828" s="150"/>
      <c r="B828" s="165" t="s">
        <v>70</v>
      </c>
      <c r="C828" s="153" t="s">
        <v>28</v>
      </c>
      <c r="D828" s="153" t="s">
        <v>179</v>
      </c>
      <c r="E828" s="154" t="s">
        <v>3987</v>
      </c>
      <c r="F828" s="155" t="s">
        <v>1642</v>
      </c>
      <c r="G828" s="169" t="s">
        <v>62</v>
      </c>
      <c r="H828" s="169" t="s">
        <v>1897</v>
      </c>
      <c r="I828" s="170" t="s">
        <v>62</v>
      </c>
      <c r="J828" s="171"/>
      <c r="K828" s="172"/>
      <c r="L828" s="171"/>
      <c r="M828" s="172"/>
      <c r="N828" s="171"/>
      <c r="O828" s="171" t="s">
        <v>62</v>
      </c>
      <c r="P828" s="171" t="s">
        <v>62</v>
      </c>
      <c r="Q828" s="173" t="s">
        <v>1766</v>
      </c>
      <c r="R828" s="173" t="s">
        <v>425</v>
      </c>
      <c r="S828" s="177"/>
      <c r="T828" s="167" t="s">
        <v>62</v>
      </c>
      <c r="U828" s="149"/>
      <c r="V828" s="149"/>
      <c r="W828" s="164" t="str">
        <f>VLOOKUP(TRIM(X828),X10:Y88,2,FALSE)</f>
        <v>Withdrawn</v>
      </c>
      <c r="X828" s="11" t="str">
        <f t="shared" si="17"/>
        <v>99</v>
      </c>
    </row>
    <row r="829" spans="1:24" ht="35.25" customHeight="1">
      <c r="A829" s="150"/>
      <c r="B829" s="165" t="s">
        <v>70</v>
      </c>
      <c r="C829" s="153" t="s">
        <v>28</v>
      </c>
      <c r="D829" s="153" t="s">
        <v>179</v>
      </c>
      <c r="E829" s="154" t="s">
        <v>3988</v>
      </c>
      <c r="F829" s="155" t="s">
        <v>1642</v>
      </c>
      <c r="G829" s="169" t="s">
        <v>62</v>
      </c>
      <c r="H829" s="169" t="s">
        <v>1897</v>
      </c>
      <c r="I829" s="170" t="s">
        <v>62</v>
      </c>
      <c r="J829" s="171"/>
      <c r="K829" s="172"/>
      <c r="L829" s="171"/>
      <c r="M829" s="172"/>
      <c r="N829" s="171"/>
      <c r="O829" s="171" t="s">
        <v>62</v>
      </c>
      <c r="P829" s="171" t="s">
        <v>62</v>
      </c>
      <c r="Q829" s="173" t="s">
        <v>1766</v>
      </c>
      <c r="R829" s="173" t="s">
        <v>425</v>
      </c>
      <c r="S829" s="177"/>
      <c r="T829" s="167" t="s">
        <v>62</v>
      </c>
      <c r="U829" s="149"/>
      <c r="V829" s="149"/>
      <c r="W829" s="164" t="str">
        <f>VLOOKUP(TRIM(X829),X10:Y88,2,FALSE)</f>
        <v>Withdrawn</v>
      </c>
      <c r="X829" s="11" t="str">
        <f t="shared" si="17"/>
        <v>99</v>
      </c>
    </row>
    <row r="830" spans="1:24" ht="35.25" customHeight="1">
      <c r="A830" s="150"/>
      <c r="B830" s="165" t="s">
        <v>70</v>
      </c>
      <c r="C830" s="153" t="s">
        <v>28</v>
      </c>
      <c r="D830" s="153" t="s">
        <v>179</v>
      </c>
      <c r="E830" s="154" t="s">
        <v>3989</v>
      </c>
      <c r="F830" s="155" t="s">
        <v>1642</v>
      </c>
      <c r="G830" s="169" t="s">
        <v>62</v>
      </c>
      <c r="H830" s="169" t="s">
        <v>1897</v>
      </c>
      <c r="I830" s="170" t="s">
        <v>62</v>
      </c>
      <c r="J830" s="171"/>
      <c r="K830" s="172"/>
      <c r="L830" s="171"/>
      <c r="M830" s="172"/>
      <c r="N830" s="171"/>
      <c r="O830" s="171" t="s">
        <v>62</v>
      </c>
      <c r="P830" s="171" t="s">
        <v>62</v>
      </c>
      <c r="Q830" s="173" t="s">
        <v>1766</v>
      </c>
      <c r="R830" s="173" t="s">
        <v>425</v>
      </c>
      <c r="S830" s="177"/>
      <c r="T830" s="167" t="s">
        <v>62</v>
      </c>
      <c r="U830" s="149"/>
      <c r="V830" s="149"/>
      <c r="W830" s="164" t="str">
        <f>VLOOKUP(TRIM(X830),X10:Y88,2,FALSE)</f>
        <v>Withdrawn</v>
      </c>
      <c r="X830" s="11" t="str">
        <f t="shared" si="17"/>
        <v>99</v>
      </c>
    </row>
    <row r="831" spans="1:24" ht="35.25" customHeight="1">
      <c r="A831" s="150"/>
      <c r="B831" s="165" t="s">
        <v>70</v>
      </c>
      <c r="C831" s="153" t="s">
        <v>28</v>
      </c>
      <c r="D831" s="153" t="s">
        <v>179</v>
      </c>
      <c r="E831" s="154" t="s">
        <v>3990</v>
      </c>
      <c r="F831" s="155" t="s">
        <v>1642</v>
      </c>
      <c r="G831" s="169" t="s">
        <v>62</v>
      </c>
      <c r="H831" s="169" t="s">
        <v>1897</v>
      </c>
      <c r="I831" s="170" t="s">
        <v>62</v>
      </c>
      <c r="J831" s="171"/>
      <c r="K831" s="172"/>
      <c r="L831" s="171"/>
      <c r="M831" s="172"/>
      <c r="N831" s="171"/>
      <c r="O831" s="171" t="s">
        <v>62</v>
      </c>
      <c r="P831" s="171" t="s">
        <v>62</v>
      </c>
      <c r="Q831" s="173" t="s">
        <v>1766</v>
      </c>
      <c r="R831" s="173" t="s">
        <v>425</v>
      </c>
      <c r="S831" s="177"/>
      <c r="T831" s="167" t="s">
        <v>62</v>
      </c>
      <c r="U831" s="149"/>
      <c r="V831" s="149"/>
      <c r="W831" s="164" t="str">
        <f>VLOOKUP(TRIM(X831),X10:Y88,2,FALSE)</f>
        <v>Withdrawn</v>
      </c>
      <c r="X831" s="11" t="str">
        <f t="shared" si="17"/>
        <v>99</v>
      </c>
    </row>
    <row r="832" spans="1:24" ht="35.25" customHeight="1">
      <c r="A832" s="150"/>
      <c r="B832" s="165" t="s">
        <v>70</v>
      </c>
      <c r="C832" s="153" t="s">
        <v>28</v>
      </c>
      <c r="D832" s="153" t="s">
        <v>179</v>
      </c>
      <c r="E832" s="154" t="s">
        <v>3991</v>
      </c>
      <c r="F832" s="155" t="s">
        <v>1642</v>
      </c>
      <c r="G832" s="169" t="s">
        <v>62</v>
      </c>
      <c r="H832" s="169" t="s">
        <v>1897</v>
      </c>
      <c r="I832" s="170" t="s">
        <v>62</v>
      </c>
      <c r="J832" s="171"/>
      <c r="K832" s="172"/>
      <c r="L832" s="171"/>
      <c r="M832" s="172"/>
      <c r="N832" s="171"/>
      <c r="O832" s="171" t="s">
        <v>62</v>
      </c>
      <c r="P832" s="171" t="s">
        <v>62</v>
      </c>
      <c r="Q832" s="173" t="s">
        <v>1766</v>
      </c>
      <c r="R832" s="173" t="s">
        <v>425</v>
      </c>
      <c r="S832" s="177"/>
      <c r="T832" s="167" t="s">
        <v>62</v>
      </c>
      <c r="U832" s="149"/>
      <c r="V832" s="149"/>
      <c r="W832" s="164" t="str">
        <f>VLOOKUP(TRIM(X832),X10:Y88,2,FALSE)</f>
        <v>Withdrawn</v>
      </c>
      <c r="X832" s="11" t="str">
        <f t="shared" si="17"/>
        <v>99</v>
      </c>
    </row>
    <row r="833" spans="1:24" ht="35.25" customHeight="1">
      <c r="A833" s="150"/>
      <c r="B833" s="165" t="s">
        <v>70</v>
      </c>
      <c r="C833" s="153" t="s">
        <v>28</v>
      </c>
      <c r="D833" s="153" t="s">
        <v>179</v>
      </c>
      <c r="E833" s="154" t="s">
        <v>3992</v>
      </c>
      <c r="F833" s="155" t="s">
        <v>1642</v>
      </c>
      <c r="G833" s="169" t="s">
        <v>62</v>
      </c>
      <c r="H833" s="169" t="s">
        <v>1897</v>
      </c>
      <c r="I833" s="170" t="s">
        <v>62</v>
      </c>
      <c r="J833" s="171"/>
      <c r="K833" s="172"/>
      <c r="L833" s="171"/>
      <c r="M833" s="172"/>
      <c r="N833" s="171"/>
      <c r="O833" s="171" t="s">
        <v>62</v>
      </c>
      <c r="P833" s="171" t="s">
        <v>62</v>
      </c>
      <c r="Q833" s="173" t="s">
        <v>1766</v>
      </c>
      <c r="R833" s="173" t="s">
        <v>425</v>
      </c>
      <c r="S833" s="177"/>
      <c r="T833" s="167" t="s">
        <v>62</v>
      </c>
      <c r="U833" s="149"/>
      <c r="V833" s="149"/>
      <c r="W833" s="164" t="str">
        <f>VLOOKUP(TRIM(X833),X10:Y88,2,FALSE)</f>
        <v>Withdrawn</v>
      </c>
      <c r="X833" s="11" t="str">
        <f t="shared" si="17"/>
        <v>99</v>
      </c>
    </row>
    <row r="834" spans="1:24" ht="35.25" customHeight="1">
      <c r="A834" s="150"/>
      <c r="B834" s="165" t="s">
        <v>70</v>
      </c>
      <c r="C834" s="153" t="s">
        <v>28</v>
      </c>
      <c r="D834" s="153" t="s">
        <v>179</v>
      </c>
      <c r="E834" s="154" t="s">
        <v>3993</v>
      </c>
      <c r="F834" s="155" t="s">
        <v>1642</v>
      </c>
      <c r="G834" s="169" t="s">
        <v>62</v>
      </c>
      <c r="H834" s="169" t="s">
        <v>1897</v>
      </c>
      <c r="I834" s="170" t="s">
        <v>62</v>
      </c>
      <c r="J834" s="171"/>
      <c r="K834" s="172"/>
      <c r="L834" s="171"/>
      <c r="M834" s="172"/>
      <c r="N834" s="171"/>
      <c r="O834" s="171" t="s">
        <v>62</v>
      </c>
      <c r="P834" s="171" t="s">
        <v>62</v>
      </c>
      <c r="Q834" s="173" t="s">
        <v>1766</v>
      </c>
      <c r="R834" s="173" t="s">
        <v>425</v>
      </c>
      <c r="S834" s="177"/>
      <c r="T834" s="167" t="s">
        <v>62</v>
      </c>
      <c r="U834" s="149"/>
      <c r="V834" s="149"/>
      <c r="W834" s="164" t="str">
        <f>VLOOKUP(TRIM(X834),X10:Y88,2,FALSE)</f>
        <v>Withdrawn</v>
      </c>
      <c r="X834" s="11" t="str">
        <f t="shared" si="17"/>
        <v>99</v>
      </c>
    </row>
    <row r="835" spans="1:24" ht="35.25" customHeight="1">
      <c r="A835" s="150"/>
      <c r="B835" s="165" t="s">
        <v>70</v>
      </c>
      <c r="C835" s="153" t="s">
        <v>28</v>
      </c>
      <c r="D835" s="153" t="s">
        <v>179</v>
      </c>
      <c r="E835" s="154" t="s">
        <v>3994</v>
      </c>
      <c r="F835" s="155" t="s">
        <v>1642</v>
      </c>
      <c r="G835" s="169" t="s">
        <v>62</v>
      </c>
      <c r="H835" s="169" t="s">
        <v>1897</v>
      </c>
      <c r="I835" s="170" t="s">
        <v>62</v>
      </c>
      <c r="J835" s="171"/>
      <c r="K835" s="172"/>
      <c r="L835" s="171"/>
      <c r="M835" s="172"/>
      <c r="N835" s="171"/>
      <c r="O835" s="171" t="s">
        <v>62</v>
      </c>
      <c r="P835" s="171" t="s">
        <v>62</v>
      </c>
      <c r="Q835" s="173" t="s">
        <v>1766</v>
      </c>
      <c r="R835" s="173" t="s">
        <v>425</v>
      </c>
      <c r="S835" s="177"/>
      <c r="T835" s="167" t="s">
        <v>62</v>
      </c>
      <c r="U835" s="149"/>
      <c r="V835" s="149"/>
      <c r="W835" s="164" t="str">
        <f>VLOOKUP(TRIM(X835),X10:Y88,2,FALSE)</f>
        <v>Withdrawn</v>
      </c>
      <c r="X835" s="11" t="str">
        <f t="shared" si="17"/>
        <v>99</v>
      </c>
    </row>
    <row r="836" spans="1:24" ht="35.25" customHeight="1">
      <c r="A836" s="150" t="s">
        <v>185</v>
      </c>
      <c r="B836" s="165" t="s">
        <v>70</v>
      </c>
      <c r="C836" s="153" t="s">
        <v>186</v>
      </c>
      <c r="D836" s="153" t="s">
        <v>127</v>
      </c>
      <c r="E836" s="154" t="s">
        <v>3995</v>
      </c>
      <c r="F836" s="155" t="s">
        <v>27</v>
      </c>
      <c r="G836" s="155" t="s">
        <v>189</v>
      </c>
      <c r="H836" s="155" t="s">
        <v>3280</v>
      </c>
      <c r="I836" s="166" t="s">
        <v>4908</v>
      </c>
      <c r="J836" s="160" t="s">
        <v>422</v>
      </c>
      <c r="K836" s="159"/>
      <c r="L836" s="160"/>
      <c r="M836" s="159"/>
      <c r="N836" s="158" t="s">
        <v>2435</v>
      </c>
      <c r="O836" s="158"/>
      <c r="P836" s="158" t="s">
        <v>442</v>
      </c>
      <c r="Q836" s="162" t="s">
        <v>3281</v>
      </c>
      <c r="R836" s="162" t="s">
        <v>4906</v>
      </c>
      <c r="S836" s="163" t="s">
        <v>4907</v>
      </c>
      <c r="T836" s="167" t="s">
        <v>472</v>
      </c>
      <c r="U836" s="149"/>
      <c r="V836" s="149"/>
      <c r="W836" s="164" t="str">
        <f>VLOOKUP(TRIM(X836),X10:Y88,2,FALSE)</f>
        <v>Frank</v>
      </c>
      <c r="X836" s="11" t="str">
        <f t="shared" si="17"/>
        <v>6.5.1</v>
      </c>
    </row>
    <row r="837" spans="1:24" ht="35.25" customHeight="1">
      <c r="A837" s="150" t="s">
        <v>185</v>
      </c>
      <c r="B837" s="165" t="s">
        <v>70</v>
      </c>
      <c r="C837" s="153" t="s">
        <v>186</v>
      </c>
      <c r="D837" s="153" t="s">
        <v>127</v>
      </c>
      <c r="E837" s="154" t="s">
        <v>3996</v>
      </c>
      <c r="F837" s="155" t="s">
        <v>27</v>
      </c>
      <c r="G837" s="155" t="s">
        <v>189</v>
      </c>
      <c r="H837" s="155" t="s">
        <v>3233</v>
      </c>
      <c r="I837" s="166" t="s">
        <v>947</v>
      </c>
      <c r="J837" s="160" t="s">
        <v>422</v>
      </c>
      <c r="K837" s="159"/>
      <c r="L837" s="160"/>
      <c r="M837" s="159"/>
      <c r="N837" s="158" t="s">
        <v>2435</v>
      </c>
      <c r="O837" s="158"/>
      <c r="P837" s="158" t="s">
        <v>442</v>
      </c>
      <c r="Q837" s="162" t="s">
        <v>3234</v>
      </c>
      <c r="R837" s="162" t="s">
        <v>4938</v>
      </c>
      <c r="S837" s="163" t="s">
        <v>4939</v>
      </c>
      <c r="T837" s="167" t="s">
        <v>1483</v>
      </c>
      <c r="U837" s="149"/>
      <c r="V837" s="149"/>
      <c r="W837" s="164" t="str">
        <f>VLOOKUP(TRIM(X837),X10:Y88,2,FALSE)</f>
        <v>Frank</v>
      </c>
      <c r="X837" s="11" t="str">
        <f t="shared" si="17"/>
        <v>6.5.1</v>
      </c>
    </row>
    <row r="838" spans="1:24" ht="35.25" customHeight="1">
      <c r="A838" s="150" t="s">
        <v>185</v>
      </c>
      <c r="B838" s="165" t="s">
        <v>70</v>
      </c>
      <c r="C838" s="153" t="s">
        <v>186</v>
      </c>
      <c r="D838" s="153" t="s">
        <v>2149</v>
      </c>
      <c r="E838" s="154" t="s">
        <v>3997</v>
      </c>
      <c r="F838" s="155" t="s">
        <v>25</v>
      </c>
      <c r="G838" s="155" t="s">
        <v>203</v>
      </c>
      <c r="H838" s="155" t="s">
        <v>4373</v>
      </c>
      <c r="I838" s="166" t="s">
        <v>4374</v>
      </c>
      <c r="J838" s="160"/>
      <c r="K838" s="159"/>
      <c r="L838" s="160"/>
      <c r="M838" s="159"/>
      <c r="N838" s="158"/>
      <c r="O838" s="158"/>
      <c r="P838" s="158"/>
      <c r="Q838" s="162" t="s">
        <v>4371</v>
      </c>
      <c r="R838" s="162" t="s">
        <v>4585</v>
      </c>
      <c r="S838" s="168" t="s">
        <v>200</v>
      </c>
      <c r="T838" s="167" t="s">
        <v>4372</v>
      </c>
      <c r="U838" s="149"/>
      <c r="V838" s="149"/>
      <c r="W838" s="164" t="str">
        <f>VLOOKUP(TRIM(X838),X10:Y88,2,FALSE)</f>
        <v>Puneet</v>
      </c>
      <c r="X838" s="11" t="str">
        <f t="shared" si="17"/>
        <v>6.11</v>
      </c>
    </row>
    <row r="839" spans="1:24" ht="35.25" customHeight="1">
      <c r="A839" s="150" t="s">
        <v>185</v>
      </c>
      <c r="B839" s="165" t="s">
        <v>70</v>
      </c>
      <c r="C839" s="153" t="s">
        <v>186</v>
      </c>
      <c r="D839" s="153" t="s">
        <v>130</v>
      </c>
      <c r="E839" s="154" t="s">
        <v>3998</v>
      </c>
      <c r="F839" s="155" t="s">
        <v>27</v>
      </c>
      <c r="G839" s="155" t="s">
        <v>189</v>
      </c>
      <c r="H839" s="155" t="s">
        <v>3605</v>
      </c>
      <c r="I839" s="166" t="s">
        <v>3606</v>
      </c>
      <c r="J839" s="160" t="s">
        <v>422</v>
      </c>
      <c r="K839" s="159"/>
      <c r="L839" s="160"/>
      <c r="M839" s="159"/>
      <c r="N839" s="158" t="s">
        <v>2435</v>
      </c>
      <c r="O839" s="158"/>
      <c r="P839" s="158"/>
      <c r="Q839" s="162" t="s">
        <v>3607</v>
      </c>
      <c r="R839" s="162" t="s">
        <v>5354</v>
      </c>
      <c r="S839" s="163" t="s">
        <v>193</v>
      </c>
      <c r="T839" s="167" t="s">
        <v>1530</v>
      </c>
      <c r="U839" s="149"/>
      <c r="V839" s="149" t="s">
        <v>995</v>
      </c>
      <c r="W839" s="164" t="str">
        <f>VLOOKUP(TRIM(X839),X10:Y88,2,FALSE)</f>
        <v>Frank</v>
      </c>
      <c r="X839" s="11" t="str">
        <f t="shared" si="17"/>
        <v>6.5.2</v>
      </c>
    </row>
    <row r="840" spans="1:24" ht="35.25" customHeight="1">
      <c r="A840" s="150" t="s">
        <v>185</v>
      </c>
      <c r="B840" s="165" t="s">
        <v>70</v>
      </c>
      <c r="C840" s="153" t="s">
        <v>186</v>
      </c>
      <c r="D840" s="153" t="s">
        <v>130</v>
      </c>
      <c r="E840" s="154" t="s">
        <v>3999</v>
      </c>
      <c r="F840" s="155" t="s">
        <v>27</v>
      </c>
      <c r="G840" s="155" t="s">
        <v>189</v>
      </c>
      <c r="H840" s="155" t="s">
        <v>2180</v>
      </c>
      <c r="I840" s="166" t="s">
        <v>2181</v>
      </c>
      <c r="J840" s="160" t="s">
        <v>422</v>
      </c>
      <c r="K840" s="159"/>
      <c r="L840" s="160"/>
      <c r="M840" s="159"/>
      <c r="N840" s="158" t="s">
        <v>623</v>
      </c>
      <c r="O840" s="158"/>
      <c r="P840" s="158" t="s">
        <v>442</v>
      </c>
      <c r="Q840" s="162" t="s">
        <v>2182</v>
      </c>
      <c r="R840" s="162" t="s">
        <v>4799</v>
      </c>
      <c r="S840" s="163" t="s">
        <v>4800</v>
      </c>
      <c r="T840" s="167" t="s">
        <v>2183</v>
      </c>
      <c r="U840" s="149"/>
      <c r="V840" s="149"/>
      <c r="W840" s="164" t="str">
        <f>VLOOKUP(TRIM(X840),X10:Y88,2,FALSE)</f>
        <v>Frank</v>
      </c>
      <c r="X840" s="11" t="str">
        <f t="shared" si="17"/>
        <v>6.5.2</v>
      </c>
    </row>
    <row r="841" spans="1:24" ht="35.25" customHeight="1">
      <c r="A841" s="150" t="s">
        <v>185</v>
      </c>
      <c r="B841" s="165" t="s">
        <v>70</v>
      </c>
      <c r="C841" s="153" t="s">
        <v>186</v>
      </c>
      <c r="D841" s="153" t="s">
        <v>130</v>
      </c>
      <c r="E841" s="154" t="s">
        <v>4000</v>
      </c>
      <c r="F841" s="155" t="s">
        <v>27</v>
      </c>
      <c r="G841" s="155" t="s">
        <v>189</v>
      </c>
      <c r="H841" s="155" t="s">
        <v>2185</v>
      </c>
      <c r="I841" s="166" t="s">
        <v>2181</v>
      </c>
      <c r="J841" s="160" t="s">
        <v>422</v>
      </c>
      <c r="K841" s="159"/>
      <c r="L841" s="160"/>
      <c r="M841" s="159"/>
      <c r="N841" s="158" t="s">
        <v>623</v>
      </c>
      <c r="O841" s="158"/>
      <c r="P841" s="158" t="s">
        <v>442</v>
      </c>
      <c r="Q841" s="162" t="s">
        <v>2182</v>
      </c>
      <c r="R841" s="162" t="s">
        <v>4801</v>
      </c>
      <c r="S841" s="163" t="s">
        <v>4802</v>
      </c>
      <c r="T841" s="167" t="s">
        <v>2183</v>
      </c>
      <c r="U841" s="149"/>
      <c r="V841" s="149"/>
      <c r="W841" s="164" t="str">
        <f>VLOOKUP(TRIM(X841),X10:Y88,2,FALSE)</f>
        <v>Frank</v>
      </c>
      <c r="X841" s="11" t="str">
        <f t="shared" si="17"/>
        <v>6.5.2</v>
      </c>
    </row>
    <row r="842" spans="1:24" ht="35.25" customHeight="1">
      <c r="A842" s="150" t="s">
        <v>185</v>
      </c>
      <c r="B842" s="165" t="s">
        <v>70</v>
      </c>
      <c r="C842" s="153" t="s">
        <v>186</v>
      </c>
      <c r="D842" s="153" t="s">
        <v>130</v>
      </c>
      <c r="E842" s="154" t="s">
        <v>4001</v>
      </c>
      <c r="F842" s="155" t="s">
        <v>27</v>
      </c>
      <c r="G842" s="155" t="s">
        <v>189</v>
      </c>
      <c r="H842" s="155" t="s">
        <v>2466</v>
      </c>
      <c r="I842" s="166" t="s">
        <v>846</v>
      </c>
      <c r="J842" s="160" t="s">
        <v>422</v>
      </c>
      <c r="K842" s="159"/>
      <c r="L842" s="160"/>
      <c r="M842" s="159"/>
      <c r="N842" s="158" t="s">
        <v>623</v>
      </c>
      <c r="O842" s="158"/>
      <c r="P842" s="158" t="s">
        <v>442</v>
      </c>
      <c r="Q842" s="162" t="s">
        <v>2466</v>
      </c>
      <c r="R842" s="162" t="s">
        <v>4803</v>
      </c>
      <c r="S842" s="163" t="s">
        <v>4804</v>
      </c>
      <c r="T842" s="167" t="s">
        <v>848</v>
      </c>
      <c r="U842" s="149"/>
      <c r="V842" s="149"/>
      <c r="W842" s="164" t="str">
        <f>VLOOKUP(TRIM(X842),X10:Y88,2,FALSE)</f>
        <v>Frank</v>
      </c>
      <c r="X842" s="11" t="str">
        <f t="shared" si="17"/>
        <v>6.5.2</v>
      </c>
    </row>
    <row r="843" spans="1:24" ht="35.25" customHeight="1">
      <c r="A843" s="150" t="s">
        <v>185</v>
      </c>
      <c r="B843" s="165" t="s">
        <v>70</v>
      </c>
      <c r="C843" s="153" t="s">
        <v>186</v>
      </c>
      <c r="D843" s="153" t="s">
        <v>133</v>
      </c>
      <c r="E843" s="154" t="s">
        <v>4002</v>
      </c>
      <c r="F843" s="155" t="s">
        <v>27</v>
      </c>
      <c r="G843" s="155" t="s">
        <v>189</v>
      </c>
      <c r="H843" s="155" t="s">
        <v>5061</v>
      </c>
      <c r="I843" s="166" t="s">
        <v>2188</v>
      </c>
      <c r="J843" s="160" t="s">
        <v>455</v>
      </c>
      <c r="K843" s="159"/>
      <c r="L843" s="160"/>
      <c r="M843" s="159"/>
      <c r="N843" s="158" t="s">
        <v>623</v>
      </c>
      <c r="O843" s="158"/>
      <c r="P843" s="158" t="s">
        <v>442</v>
      </c>
      <c r="Q843" s="162" t="s">
        <v>3609</v>
      </c>
      <c r="R843" s="162" t="s">
        <v>5062</v>
      </c>
      <c r="S843" s="163" t="s">
        <v>5063</v>
      </c>
      <c r="T843" s="167" t="s">
        <v>2183</v>
      </c>
      <c r="U843" s="149"/>
      <c r="V843" s="149"/>
      <c r="W843" s="164" t="str">
        <f>VLOOKUP(TRIM(X843),X10:Y88,2,FALSE)</f>
        <v>Frank</v>
      </c>
      <c r="X843" s="11" t="str">
        <f t="shared" si="17"/>
        <v>6.5.3</v>
      </c>
    </row>
    <row r="844" spans="1:24" ht="35.25" customHeight="1">
      <c r="A844" s="150" t="s">
        <v>185</v>
      </c>
      <c r="B844" s="165" t="s">
        <v>70</v>
      </c>
      <c r="C844" s="153" t="s">
        <v>186</v>
      </c>
      <c r="D844" s="153" t="s">
        <v>133</v>
      </c>
      <c r="E844" s="154" t="s">
        <v>4003</v>
      </c>
      <c r="F844" s="155" t="s">
        <v>27</v>
      </c>
      <c r="G844" s="155" t="s">
        <v>189</v>
      </c>
      <c r="H844" s="155" t="s">
        <v>3244</v>
      </c>
      <c r="I844" s="166" t="s">
        <v>1223</v>
      </c>
      <c r="J844" s="160" t="s">
        <v>455</v>
      </c>
      <c r="K844" s="159"/>
      <c r="L844" s="160"/>
      <c r="M844" s="159"/>
      <c r="N844" s="158" t="s">
        <v>623</v>
      </c>
      <c r="O844" s="158"/>
      <c r="P844" s="158" t="s">
        <v>442</v>
      </c>
      <c r="Q844" s="162" t="s">
        <v>3242</v>
      </c>
      <c r="R844" s="162" t="s">
        <v>4810</v>
      </c>
      <c r="S844" s="163" t="s">
        <v>4811</v>
      </c>
      <c r="T844" s="167" t="s">
        <v>1229</v>
      </c>
      <c r="U844" s="149"/>
      <c r="V844" s="149"/>
      <c r="W844" s="164" t="str">
        <f>VLOOKUP(TRIM(X844),X10:Y88,2,FALSE)</f>
        <v>Frank</v>
      </c>
      <c r="X844" s="11" t="str">
        <f t="shared" si="17"/>
        <v>6.5.3</v>
      </c>
    </row>
    <row r="845" spans="1:24" ht="35.25" customHeight="1">
      <c r="A845" s="150" t="s">
        <v>185</v>
      </c>
      <c r="B845" s="165" t="s">
        <v>70</v>
      </c>
      <c r="C845" s="153" t="s">
        <v>186</v>
      </c>
      <c r="D845" s="153" t="s">
        <v>133</v>
      </c>
      <c r="E845" s="154" t="s">
        <v>4004</v>
      </c>
      <c r="F845" s="155" t="s">
        <v>27</v>
      </c>
      <c r="G845" s="155" t="s">
        <v>189</v>
      </c>
      <c r="H845" s="155" t="s">
        <v>2617</v>
      </c>
      <c r="I845" s="166" t="s">
        <v>459</v>
      </c>
      <c r="J845" s="160" t="s">
        <v>422</v>
      </c>
      <c r="K845" s="159"/>
      <c r="L845" s="160"/>
      <c r="M845" s="159"/>
      <c r="N845" s="158" t="s">
        <v>623</v>
      </c>
      <c r="O845" s="158"/>
      <c r="P845" s="158" t="s">
        <v>442</v>
      </c>
      <c r="Q845" s="162" t="s">
        <v>581</v>
      </c>
      <c r="R845" s="162" t="s">
        <v>4890</v>
      </c>
      <c r="S845" s="168" t="s">
        <v>200</v>
      </c>
      <c r="T845" s="167" t="s">
        <v>582</v>
      </c>
      <c r="U845" s="149"/>
      <c r="V845" s="149"/>
      <c r="W845" s="164" t="str">
        <f>VLOOKUP(TRIM(X845),X10:Y88,2,FALSE)</f>
        <v>Frank</v>
      </c>
      <c r="X845" s="11" t="str">
        <f t="shared" si="17"/>
        <v>6.5.3</v>
      </c>
    </row>
    <row r="846" spans="1:24" ht="35.25" customHeight="1">
      <c r="A846" s="150" t="s">
        <v>185</v>
      </c>
      <c r="B846" s="165" t="s">
        <v>70</v>
      </c>
      <c r="C846" s="153" t="s">
        <v>186</v>
      </c>
      <c r="D846" s="153" t="s">
        <v>133</v>
      </c>
      <c r="E846" s="154" t="s">
        <v>4005</v>
      </c>
      <c r="F846" s="155" t="s">
        <v>27</v>
      </c>
      <c r="G846" s="155" t="s">
        <v>189</v>
      </c>
      <c r="H846" s="155" t="s">
        <v>2619</v>
      </c>
      <c r="I846" s="166" t="s">
        <v>459</v>
      </c>
      <c r="J846" s="160" t="s">
        <v>455</v>
      </c>
      <c r="K846" s="159"/>
      <c r="L846" s="160"/>
      <c r="M846" s="159"/>
      <c r="N846" s="158" t="s">
        <v>623</v>
      </c>
      <c r="O846" s="158"/>
      <c r="P846" s="158" t="s">
        <v>442</v>
      </c>
      <c r="Q846" s="162" t="s">
        <v>2620</v>
      </c>
      <c r="R846" s="162" t="s">
        <v>4891</v>
      </c>
      <c r="S846" s="168" t="s">
        <v>200</v>
      </c>
      <c r="T846" s="167" t="s">
        <v>582</v>
      </c>
      <c r="U846" s="149"/>
      <c r="V846" s="149"/>
      <c r="W846" s="164" t="str">
        <f>VLOOKUP(TRIM(X846),X10:Y88,2,FALSE)</f>
        <v>Frank</v>
      </c>
      <c r="X846" s="11" t="str">
        <f t="shared" si="17"/>
        <v>6.5.3</v>
      </c>
    </row>
    <row r="847" spans="1:24" ht="35.25" customHeight="1">
      <c r="A847" s="150" t="s">
        <v>185</v>
      </c>
      <c r="B847" s="165" t="s">
        <v>70</v>
      </c>
      <c r="C847" s="153" t="s">
        <v>186</v>
      </c>
      <c r="D847" s="153" t="s">
        <v>133</v>
      </c>
      <c r="E847" s="154" t="s">
        <v>4006</v>
      </c>
      <c r="F847" s="155" t="s">
        <v>27</v>
      </c>
      <c r="G847" s="155" t="s">
        <v>189</v>
      </c>
      <c r="H847" s="155" t="s">
        <v>2628</v>
      </c>
      <c r="I847" s="166" t="s">
        <v>459</v>
      </c>
      <c r="J847" s="160" t="s">
        <v>455</v>
      </c>
      <c r="K847" s="159"/>
      <c r="L847" s="160"/>
      <c r="M847" s="159"/>
      <c r="N847" s="158" t="s">
        <v>623</v>
      </c>
      <c r="O847" s="158"/>
      <c r="P847" s="158" t="s">
        <v>442</v>
      </c>
      <c r="Q847" s="162" t="s">
        <v>2629</v>
      </c>
      <c r="R847" s="162" t="s">
        <v>4812</v>
      </c>
      <c r="S847" s="163" t="s">
        <v>4813</v>
      </c>
      <c r="T847" s="167" t="s">
        <v>582</v>
      </c>
      <c r="U847" s="149"/>
      <c r="V847" s="149"/>
      <c r="W847" s="164" t="str">
        <f>VLOOKUP(TRIM(X847),X10:Y88,2,FALSE)</f>
        <v>Frank</v>
      </c>
      <c r="X847" s="11" t="str">
        <f t="shared" si="17"/>
        <v>6.5.3</v>
      </c>
    </row>
    <row r="848" spans="1:24" ht="35.25" customHeight="1">
      <c r="A848" s="150" t="s">
        <v>185</v>
      </c>
      <c r="B848" s="165" t="s">
        <v>70</v>
      </c>
      <c r="C848" s="153" t="s">
        <v>186</v>
      </c>
      <c r="D848" s="153" t="s">
        <v>133</v>
      </c>
      <c r="E848" s="154" t="s">
        <v>4007</v>
      </c>
      <c r="F848" s="155" t="s">
        <v>27</v>
      </c>
      <c r="G848" s="155" t="s">
        <v>189</v>
      </c>
      <c r="H848" s="155" t="s">
        <v>2464</v>
      </c>
      <c r="I848" s="166" t="s">
        <v>5064</v>
      </c>
      <c r="J848" s="160" t="s">
        <v>422</v>
      </c>
      <c r="K848" s="159"/>
      <c r="L848" s="160"/>
      <c r="M848" s="159"/>
      <c r="N848" s="158" t="s">
        <v>623</v>
      </c>
      <c r="O848" s="158"/>
      <c r="P848" s="158" t="s">
        <v>442</v>
      </c>
      <c r="Q848" s="162" t="s">
        <v>2464</v>
      </c>
      <c r="R848" s="162" t="s">
        <v>4808</v>
      </c>
      <c r="S848" s="163" t="s">
        <v>4809</v>
      </c>
      <c r="T848" s="167" t="s">
        <v>848</v>
      </c>
      <c r="U848" s="149"/>
      <c r="V848" s="149"/>
      <c r="W848" s="164" t="str">
        <f>VLOOKUP(TRIM(X848),X10:Y88,2,FALSE)</f>
        <v>Frank</v>
      </c>
      <c r="X848" s="11" t="str">
        <f t="shared" si="17"/>
        <v>6.5.3</v>
      </c>
    </row>
    <row r="849" spans="1:24" ht="35.25" customHeight="1">
      <c r="A849" s="150" t="s">
        <v>185</v>
      </c>
      <c r="B849" s="165" t="s">
        <v>70</v>
      </c>
      <c r="C849" s="153" t="s">
        <v>186</v>
      </c>
      <c r="D849" s="153" t="s">
        <v>133</v>
      </c>
      <c r="E849" s="154" t="s">
        <v>4008</v>
      </c>
      <c r="F849" s="155" t="s">
        <v>27</v>
      </c>
      <c r="G849" s="155" t="s">
        <v>189</v>
      </c>
      <c r="H849" s="155" t="s">
        <v>2335</v>
      </c>
      <c r="I849" s="166" t="s">
        <v>649</v>
      </c>
      <c r="J849" s="160" t="s">
        <v>422</v>
      </c>
      <c r="K849" s="159"/>
      <c r="L849" s="160"/>
      <c r="M849" s="159"/>
      <c r="N849" s="158" t="s">
        <v>623</v>
      </c>
      <c r="O849" s="158"/>
      <c r="P849" s="158" t="s">
        <v>442</v>
      </c>
      <c r="Q849" s="162" t="s">
        <v>2336</v>
      </c>
      <c r="R849" s="162" t="s">
        <v>5355</v>
      </c>
      <c r="S849" s="163" t="s">
        <v>193</v>
      </c>
      <c r="T849" s="167" t="s">
        <v>970</v>
      </c>
      <c r="U849" s="149"/>
      <c r="V849" s="149" t="s">
        <v>995</v>
      </c>
      <c r="W849" s="164" t="str">
        <f>VLOOKUP(TRIM(X849),X10:Y88,2,FALSE)</f>
        <v>Frank</v>
      </c>
      <c r="X849" s="11" t="str">
        <f t="shared" si="17"/>
        <v>6.5.3</v>
      </c>
    </row>
    <row r="850" spans="1:24" ht="35.25" customHeight="1">
      <c r="A850" s="150" t="s">
        <v>185</v>
      </c>
      <c r="B850" s="165" t="s">
        <v>70</v>
      </c>
      <c r="C850" s="153" t="s">
        <v>186</v>
      </c>
      <c r="D850" s="153" t="s">
        <v>133</v>
      </c>
      <c r="E850" s="154" t="s">
        <v>4009</v>
      </c>
      <c r="F850" s="155" t="s">
        <v>27</v>
      </c>
      <c r="G850" s="155" t="s">
        <v>189</v>
      </c>
      <c r="H850" s="155" t="s">
        <v>3100</v>
      </c>
      <c r="I850" s="166" t="s">
        <v>3101</v>
      </c>
      <c r="J850" s="160" t="s">
        <v>422</v>
      </c>
      <c r="K850" s="159"/>
      <c r="L850" s="160"/>
      <c r="M850" s="159"/>
      <c r="N850" s="158" t="s">
        <v>2435</v>
      </c>
      <c r="O850" s="158"/>
      <c r="P850" s="158" t="s">
        <v>442</v>
      </c>
      <c r="Q850" s="162" t="s">
        <v>3102</v>
      </c>
      <c r="R850" s="162" t="s">
        <v>5103</v>
      </c>
      <c r="S850" s="168" t="s">
        <v>200</v>
      </c>
      <c r="T850" s="167" t="s">
        <v>1161</v>
      </c>
      <c r="U850" s="149"/>
      <c r="V850" s="149"/>
      <c r="W850" s="164" t="str">
        <f>VLOOKUP(TRIM(X850),X10:Y88,2,FALSE)</f>
        <v>Frank</v>
      </c>
      <c r="X850" s="11" t="str">
        <f t="shared" si="17"/>
        <v>6.5.3</v>
      </c>
    </row>
    <row r="851" spans="1:24" ht="35.25" customHeight="1">
      <c r="A851" s="150" t="s">
        <v>185</v>
      </c>
      <c r="B851" s="165" t="s">
        <v>70</v>
      </c>
      <c r="C851" s="153" t="s">
        <v>186</v>
      </c>
      <c r="D851" s="153" t="s">
        <v>127</v>
      </c>
      <c r="E851" s="154" t="s">
        <v>4010</v>
      </c>
      <c r="F851" s="155" t="s">
        <v>27</v>
      </c>
      <c r="G851" s="155" t="s">
        <v>189</v>
      </c>
      <c r="H851" s="155" t="s">
        <v>2733</v>
      </c>
      <c r="I851" s="166" t="s">
        <v>1091</v>
      </c>
      <c r="J851" s="160" t="s">
        <v>422</v>
      </c>
      <c r="K851" s="159"/>
      <c r="L851" s="160"/>
      <c r="M851" s="159"/>
      <c r="N851" s="158" t="s">
        <v>2435</v>
      </c>
      <c r="O851" s="158"/>
      <c r="P851" s="158" t="s">
        <v>442</v>
      </c>
      <c r="Q851" s="162" t="s">
        <v>2734</v>
      </c>
      <c r="R851" s="162" t="s">
        <v>4934</v>
      </c>
      <c r="S851" s="163" t="s">
        <v>200</v>
      </c>
      <c r="T851" s="167" t="s">
        <v>2728</v>
      </c>
      <c r="U851" s="149"/>
      <c r="V851" s="149"/>
      <c r="W851" s="164" t="str">
        <f>VLOOKUP(TRIM(X851),X10:Y88,2,FALSE)</f>
        <v>Frank</v>
      </c>
      <c r="X851" s="11" t="str">
        <f t="shared" si="17"/>
        <v>6.5.1</v>
      </c>
    </row>
    <row r="852" spans="1:24" ht="35.25" customHeight="1">
      <c r="A852" s="150" t="s">
        <v>185</v>
      </c>
      <c r="B852" s="165" t="s">
        <v>70</v>
      </c>
      <c r="C852" s="153" t="s">
        <v>186</v>
      </c>
      <c r="D852" s="153" t="s">
        <v>127</v>
      </c>
      <c r="E852" s="154" t="s">
        <v>4011</v>
      </c>
      <c r="F852" s="155" t="s">
        <v>27</v>
      </c>
      <c r="G852" s="155" t="s">
        <v>189</v>
      </c>
      <c r="H852" s="155" t="s">
        <v>3167</v>
      </c>
      <c r="I852" s="166" t="s">
        <v>3168</v>
      </c>
      <c r="J852" s="160" t="s">
        <v>422</v>
      </c>
      <c r="K852" s="159"/>
      <c r="L852" s="160"/>
      <c r="M852" s="159"/>
      <c r="N852" s="158" t="s">
        <v>2435</v>
      </c>
      <c r="O852" s="158"/>
      <c r="P852" s="158" t="s">
        <v>442</v>
      </c>
      <c r="Q852" s="162" t="s">
        <v>3169</v>
      </c>
      <c r="R852" s="162" t="s">
        <v>4932</v>
      </c>
      <c r="S852" s="163" t="s">
        <v>4933</v>
      </c>
      <c r="T852" s="167" t="s">
        <v>919</v>
      </c>
      <c r="U852" s="149"/>
      <c r="V852" s="149"/>
      <c r="W852" s="164" t="str">
        <f>VLOOKUP(TRIM(X852),X10:Y88,2,FALSE)</f>
        <v>Frank</v>
      </c>
      <c r="X852" s="11" t="str">
        <f t="shared" si="17"/>
        <v>6.5.1</v>
      </c>
    </row>
    <row r="853" spans="1:24" ht="35.25" customHeight="1">
      <c r="A853" s="150" t="s">
        <v>185</v>
      </c>
      <c r="B853" s="165" t="s">
        <v>70</v>
      </c>
      <c r="C853" s="153" t="s">
        <v>186</v>
      </c>
      <c r="D853" s="153" t="s">
        <v>133</v>
      </c>
      <c r="E853" s="154" t="s">
        <v>4012</v>
      </c>
      <c r="F853" s="155" t="s">
        <v>27</v>
      </c>
      <c r="G853" s="155" t="s">
        <v>189</v>
      </c>
      <c r="H853" s="155" t="s">
        <v>2667</v>
      </c>
      <c r="I853" s="166" t="s">
        <v>604</v>
      </c>
      <c r="J853" s="160" t="s">
        <v>422</v>
      </c>
      <c r="K853" s="159"/>
      <c r="L853" s="160"/>
      <c r="M853" s="159"/>
      <c r="N853" s="158" t="s">
        <v>2435</v>
      </c>
      <c r="O853" s="158"/>
      <c r="P853" s="158" t="s">
        <v>442</v>
      </c>
      <c r="Q853" s="162" t="s">
        <v>2668</v>
      </c>
      <c r="R853" s="162" t="s">
        <v>5356</v>
      </c>
      <c r="S853" s="163" t="s">
        <v>193</v>
      </c>
      <c r="T853" s="167" t="s">
        <v>578</v>
      </c>
      <c r="U853" s="149"/>
      <c r="V853" s="149" t="s">
        <v>995</v>
      </c>
      <c r="W853" s="164" t="str">
        <f>VLOOKUP(TRIM(X853),X10:Y88,2,FALSE)</f>
        <v>Frank</v>
      </c>
      <c r="X853" s="11" t="str">
        <f t="shared" si="17"/>
        <v>6.5.3</v>
      </c>
    </row>
    <row r="854" spans="1:24" ht="35.25" customHeight="1">
      <c r="A854" s="150" t="s">
        <v>185</v>
      </c>
      <c r="B854" s="165" t="s">
        <v>70</v>
      </c>
      <c r="C854" s="153" t="s">
        <v>186</v>
      </c>
      <c r="D854" s="153" t="s">
        <v>133</v>
      </c>
      <c r="E854" s="154" t="s">
        <v>4013</v>
      </c>
      <c r="F854" s="155" t="s">
        <v>27</v>
      </c>
      <c r="G854" s="155" t="s">
        <v>189</v>
      </c>
      <c r="H854" s="155" t="s">
        <v>3297</v>
      </c>
      <c r="I854" s="166" t="s">
        <v>475</v>
      </c>
      <c r="J854" s="160" t="s">
        <v>455</v>
      </c>
      <c r="K854" s="159"/>
      <c r="L854" s="160"/>
      <c r="M854" s="159"/>
      <c r="N854" s="158" t="s">
        <v>623</v>
      </c>
      <c r="O854" s="158"/>
      <c r="P854" s="158" t="s">
        <v>442</v>
      </c>
      <c r="Q854" s="162" t="s">
        <v>3298</v>
      </c>
      <c r="R854" s="162" t="s">
        <v>5272</v>
      </c>
      <c r="S854" s="168" t="s">
        <v>200</v>
      </c>
      <c r="T854" s="167" t="s">
        <v>472</v>
      </c>
      <c r="U854" s="149"/>
      <c r="V854" s="149"/>
      <c r="W854" s="164" t="str">
        <f>VLOOKUP(TRIM(X854),X10:Y88,2,FALSE)</f>
        <v>Frank</v>
      </c>
      <c r="X854" s="11" t="str">
        <f t="shared" si="17"/>
        <v>6.5.3</v>
      </c>
    </row>
    <row r="855" spans="1:24" ht="35.25" customHeight="1">
      <c r="A855" s="150" t="s">
        <v>185</v>
      </c>
      <c r="B855" s="165" t="s">
        <v>70</v>
      </c>
      <c r="C855" s="153" t="s">
        <v>186</v>
      </c>
      <c r="D855" s="153" t="s">
        <v>133</v>
      </c>
      <c r="E855" s="154" t="s">
        <v>4014</v>
      </c>
      <c r="F855" s="155" t="s">
        <v>27</v>
      </c>
      <c r="G855" s="155" t="s">
        <v>189</v>
      </c>
      <c r="H855" s="155" t="s">
        <v>3300</v>
      </c>
      <c r="I855" s="166" t="s">
        <v>475</v>
      </c>
      <c r="J855" s="160" t="s">
        <v>422</v>
      </c>
      <c r="K855" s="159"/>
      <c r="L855" s="160"/>
      <c r="M855" s="159"/>
      <c r="N855" s="158" t="s">
        <v>2435</v>
      </c>
      <c r="O855" s="158"/>
      <c r="P855" s="158" t="s">
        <v>442</v>
      </c>
      <c r="Q855" s="162" t="s">
        <v>3301</v>
      </c>
      <c r="R855" s="162" t="s">
        <v>4814</v>
      </c>
      <c r="S855" s="163" t="s">
        <v>4815</v>
      </c>
      <c r="T855" s="167" t="s">
        <v>472</v>
      </c>
      <c r="U855" s="149"/>
      <c r="V855" s="149"/>
      <c r="W855" s="164" t="str">
        <f>VLOOKUP(TRIM(X855),X10:Y88,2,FALSE)</f>
        <v>Frank</v>
      </c>
      <c r="X855" s="11" t="str">
        <f t="shared" si="17"/>
        <v>6.5.3</v>
      </c>
    </row>
    <row r="856" spans="1:24" ht="35.25" customHeight="1">
      <c r="A856" s="150" t="s">
        <v>185</v>
      </c>
      <c r="B856" s="165" t="s">
        <v>70</v>
      </c>
      <c r="C856" s="153" t="s">
        <v>186</v>
      </c>
      <c r="D856" s="153" t="s">
        <v>133</v>
      </c>
      <c r="E856" s="154" t="s">
        <v>4015</v>
      </c>
      <c r="F856" s="155" t="s">
        <v>27</v>
      </c>
      <c r="G856" s="155" t="s">
        <v>189</v>
      </c>
      <c r="H856" s="155" t="s">
        <v>3482</v>
      </c>
      <c r="I856" s="166" t="s">
        <v>1283</v>
      </c>
      <c r="J856" s="160" t="s">
        <v>422</v>
      </c>
      <c r="K856" s="159"/>
      <c r="L856" s="160"/>
      <c r="M856" s="159"/>
      <c r="N856" s="158" t="s">
        <v>2435</v>
      </c>
      <c r="O856" s="158"/>
      <c r="P856" s="158" t="s">
        <v>442</v>
      </c>
      <c r="Q856" s="162" t="s">
        <v>3483</v>
      </c>
      <c r="R856" s="162" t="s">
        <v>5357</v>
      </c>
      <c r="S856" s="163" t="s">
        <v>193</v>
      </c>
      <c r="T856" s="167" t="s">
        <v>1288</v>
      </c>
      <c r="U856" s="149"/>
      <c r="V856" s="149" t="s">
        <v>995</v>
      </c>
      <c r="W856" s="164" t="str">
        <f>VLOOKUP(TRIM(X856),X10:Y88,2,FALSE)</f>
        <v>Frank</v>
      </c>
      <c r="X856" s="11" t="str">
        <f t="shared" si="17"/>
        <v>6.5.3</v>
      </c>
    </row>
    <row r="857" spans="1:24" ht="35.25" customHeight="1">
      <c r="A857" s="150" t="s">
        <v>185</v>
      </c>
      <c r="B857" s="165" t="s">
        <v>70</v>
      </c>
      <c r="C857" s="153" t="s">
        <v>186</v>
      </c>
      <c r="D857" s="153" t="s">
        <v>133</v>
      </c>
      <c r="E857" s="154" t="s">
        <v>4016</v>
      </c>
      <c r="F857" s="155" t="s">
        <v>27</v>
      </c>
      <c r="G857" s="155" t="s">
        <v>189</v>
      </c>
      <c r="H857" s="155" t="s">
        <v>2625</v>
      </c>
      <c r="I857" s="166" t="s">
        <v>459</v>
      </c>
      <c r="J857" s="160" t="s">
        <v>422</v>
      </c>
      <c r="K857" s="159"/>
      <c r="L857" s="160"/>
      <c r="M857" s="159"/>
      <c r="N857" s="158" t="s">
        <v>623</v>
      </c>
      <c r="O857" s="158"/>
      <c r="P857" s="158" t="s">
        <v>442</v>
      </c>
      <c r="Q857" s="162" t="s">
        <v>2626</v>
      </c>
      <c r="R857" s="162" t="s">
        <v>5358</v>
      </c>
      <c r="S857" s="163" t="s">
        <v>193</v>
      </c>
      <c r="T857" s="167" t="s">
        <v>582</v>
      </c>
      <c r="U857" s="149"/>
      <c r="V857" s="149" t="s">
        <v>995</v>
      </c>
      <c r="W857" s="164" t="str">
        <f>VLOOKUP(TRIM(X857),X10:Y88,2,FALSE)</f>
        <v>Frank</v>
      </c>
      <c r="X857" s="11" t="str">
        <f t="shared" si="17"/>
        <v>6.5.3</v>
      </c>
    </row>
    <row r="858" spans="1:24" ht="35.25" customHeight="1">
      <c r="A858" s="150" t="s">
        <v>185</v>
      </c>
      <c r="B858" s="165" t="s">
        <v>70</v>
      </c>
      <c r="C858" s="153" t="s">
        <v>186</v>
      </c>
      <c r="D858" s="153" t="s">
        <v>133</v>
      </c>
      <c r="E858" s="154" t="s">
        <v>4017</v>
      </c>
      <c r="F858" s="155" t="s">
        <v>27</v>
      </c>
      <c r="G858" s="155" t="s">
        <v>189</v>
      </c>
      <c r="H858" s="155" t="s">
        <v>2293</v>
      </c>
      <c r="I858" s="166" t="s">
        <v>649</v>
      </c>
      <c r="J858" s="160" t="s">
        <v>422</v>
      </c>
      <c r="K858" s="159"/>
      <c r="L858" s="160"/>
      <c r="M858" s="159"/>
      <c r="N858" s="158" t="s">
        <v>623</v>
      </c>
      <c r="O858" s="158"/>
      <c r="P858" s="158" t="s">
        <v>442</v>
      </c>
      <c r="Q858" s="162" t="s">
        <v>2294</v>
      </c>
      <c r="R858" s="162" t="s">
        <v>4816</v>
      </c>
      <c r="S858" s="163" t="s">
        <v>4817</v>
      </c>
      <c r="T858" s="167" t="s">
        <v>970</v>
      </c>
      <c r="U858" s="149"/>
      <c r="V858" s="149"/>
      <c r="W858" s="164" t="str">
        <f>VLOOKUP(TRIM(X858),X10:Y88,2,FALSE)</f>
        <v>Frank</v>
      </c>
      <c r="X858" s="11" t="str">
        <f t="shared" si="17"/>
        <v>6.5.3</v>
      </c>
    </row>
    <row r="859" spans="1:24" ht="35.25" customHeight="1">
      <c r="A859" s="150" t="s">
        <v>185</v>
      </c>
      <c r="B859" s="165" t="s">
        <v>70</v>
      </c>
      <c r="C859" s="153" t="s">
        <v>186</v>
      </c>
      <c r="D859" s="153" t="s">
        <v>133</v>
      </c>
      <c r="E859" s="154" t="s">
        <v>4018</v>
      </c>
      <c r="F859" s="155" t="s">
        <v>27</v>
      </c>
      <c r="G859" s="155" t="s">
        <v>189</v>
      </c>
      <c r="H859" s="155" t="s">
        <v>2296</v>
      </c>
      <c r="I859" s="166" t="s">
        <v>649</v>
      </c>
      <c r="J859" s="160" t="s">
        <v>455</v>
      </c>
      <c r="K859" s="159"/>
      <c r="L859" s="160"/>
      <c r="M859" s="159"/>
      <c r="N859" s="158" t="s">
        <v>623</v>
      </c>
      <c r="O859" s="158"/>
      <c r="P859" s="158" t="s">
        <v>442</v>
      </c>
      <c r="Q859" s="162" t="s">
        <v>2297</v>
      </c>
      <c r="R859" s="162" t="s">
        <v>4818</v>
      </c>
      <c r="S859" s="163" t="s">
        <v>4819</v>
      </c>
      <c r="T859" s="167" t="s">
        <v>970</v>
      </c>
      <c r="U859" s="149"/>
      <c r="V859" s="149"/>
      <c r="W859" s="164" t="str">
        <f>VLOOKUP(TRIM(X859),X10:Y88,2,FALSE)</f>
        <v>Frank</v>
      </c>
      <c r="X859" s="11" t="str">
        <f t="shared" si="17"/>
        <v>6.5.3</v>
      </c>
    </row>
    <row r="860" spans="1:24" ht="35.25" customHeight="1">
      <c r="A860" s="150" t="s">
        <v>185</v>
      </c>
      <c r="B860" s="165" t="s">
        <v>70</v>
      </c>
      <c r="C860" s="153" t="s">
        <v>186</v>
      </c>
      <c r="D860" s="153" t="s">
        <v>127</v>
      </c>
      <c r="E860" s="154" t="s">
        <v>4019</v>
      </c>
      <c r="F860" s="155" t="s">
        <v>27</v>
      </c>
      <c r="G860" s="155" t="s">
        <v>189</v>
      </c>
      <c r="H860" s="155" t="s">
        <v>4519</v>
      </c>
      <c r="I860" s="166" t="s">
        <v>5946</v>
      </c>
      <c r="J860" s="160" t="s">
        <v>455</v>
      </c>
      <c r="K860" s="159"/>
      <c r="L860" s="160"/>
      <c r="M860" s="159"/>
      <c r="N860" s="158" t="s">
        <v>623</v>
      </c>
      <c r="O860" s="158"/>
      <c r="P860" s="158" t="s">
        <v>442</v>
      </c>
      <c r="Q860" s="162" t="s">
        <v>4520</v>
      </c>
      <c r="R860" s="162" t="s">
        <v>5359</v>
      </c>
      <c r="S860" s="163" t="s">
        <v>193</v>
      </c>
      <c r="T860" s="167" t="s">
        <v>1002</v>
      </c>
      <c r="U860" s="149"/>
      <c r="V860" s="149" t="s">
        <v>995</v>
      </c>
      <c r="W860" s="164" t="str">
        <f>VLOOKUP(TRIM(X860),X10:Y88,2,FALSE)</f>
        <v>Frank</v>
      </c>
      <c r="X860" s="11" t="str">
        <f t="shared" ref="X860:X923" si="18">IF(ISNONTEXT(D860),"" &amp; D860 &amp;"",T(D860))</f>
        <v>6.5.1</v>
      </c>
    </row>
    <row r="861" spans="1:24" ht="35.25" customHeight="1">
      <c r="A861" s="150" t="s">
        <v>185</v>
      </c>
      <c r="B861" s="165" t="s">
        <v>70</v>
      </c>
      <c r="C861" s="153" t="s">
        <v>186</v>
      </c>
      <c r="D861" s="153" t="s">
        <v>130</v>
      </c>
      <c r="E861" s="154" t="s">
        <v>4020</v>
      </c>
      <c r="F861" s="155" t="s">
        <v>27</v>
      </c>
      <c r="G861" s="155" t="s">
        <v>189</v>
      </c>
      <c r="H861" s="155" t="s">
        <v>2605</v>
      </c>
      <c r="I861" s="166" t="s">
        <v>459</v>
      </c>
      <c r="J861" s="160" t="s">
        <v>422</v>
      </c>
      <c r="K861" s="159"/>
      <c r="L861" s="160"/>
      <c r="M861" s="159"/>
      <c r="N861" s="158" t="s">
        <v>623</v>
      </c>
      <c r="O861" s="158"/>
      <c r="P861" s="158" t="s">
        <v>442</v>
      </c>
      <c r="Q861" s="162" t="s">
        <v>2606</v>
      </c>
      <c r="R861" s="162" t="s">
        <v>5096</v>
      </c>
      <c r="S861" s="163" t="s">
        <v>444</v>
      </c>
      <c r="T861" s="167" t="s">
        <v>582</v>
      </c>
      <c r="U861" s="149"/>
      <c r="V861" s="149"/>
      <c r="W861" s="164" t="str">
        <f>VLOOKUP(TRIM(X861),X10:Y88,2,FALSE)</f>
        <v>Frank</v>
      </c>
      <c r="X861" s="11" t="str">
        <f t="shared" si="18"/>
        <v>6.5.2</v>
      </c>
    </row>
    <row r="862" spans="1:24" ht="35.25" customHeight="1">
      <c r="A862" s="150" t="s">
        <v>185</v>
      </c>
      <c r="B862" s="165" t="s">
        <v>70</v>
      </c>
      <c r="C862" s="153" t="s">
        <v>186</v>
      </c>
      <c r="D862" s="153" t="s">
        <v>130</v>
      </c>
      <c r="E862" s="154" t="s">
        <v>4021</v>
      </c>
      <c r="F862" s="155" t="s">
        <v>27</v>
      </c>
      <c r="G862" s="155" t="s">
        <v>189</v>
      </c>
      <c r="H862" s="155" t="s">
        <v>2503</v>
      </c>
      <c r="I862" s="166" t="s">
        <v>765</v>
      </c>
      <c r="J862" s="160" t="s">
        <v>455</v>
      </c>
      <c r="K862" s="159"/>
      <c r="L862" s="160"/>
      <c r="M862" s="159"/>
      <c r="N862" s="158" t="s">
        <v>623</v>
      </c>
      <c r="O862" s="158"/>
      <c r="P862" s="158" t="s">
        <v>442</v>
      </c>
      <c r="Q862" s="162" t="s">
        <v>2504</v>
      </c>
      <c r="R862" s="162" t="s">
        <v>4797</v>
      </c>
      <c r="S862" s="163" t="s">
        <v>4798</v>
      </c>
      <c r="T862" s="167" t="s">
        <v>767</v>
      </c>
      <c r="U862" s="149"/>
      <c r="V862" s="149"/>
      <c r="W862" s="164" t="str">
        <f>VLOOKUP(TRIM(X862),X10:Y88,2,FALSE)</f>
        <v>Frank</v>
      </c>
      <c r="X862" s="11" t="str">
        <f t="shared" si="18"/>
        <v>6.5.2</v>
      </c>
    </row>
    <row r="863" spans="1:24" ht="35.25" customHeight="1">
      <c r="A863" s="150" t="s">
        <v>185</v>
      </c>
      <c r="B863" s="165" t="s">
        <v>70</v>
      </c>
      <c r="C863" s="153" t="s">
        <v>186</v>
      </c>
      <c r="D863" s="153" t="s">
        <v>130</v>
      </c>
      <c r="E863" s="154" t="s">
        <v>4022</v>
      </c>
      <c r="F863" s="155" t="s">
        <v>27</v>
      </c>
      <c r="G863" s="155" t="s">
        <v>189</v>
      </c>
      <c r="H863" s="155" t="s">
        <v>3485</v>
      </c>
      <c r="I863" s="166" t="s">
        <v>1283</v>
      </c>
      <c r="J863" s="160" t="s">
        <v>422</v>
      </c>
      <c r="K863" s="159"/>
      <c r="L863" s="160"/>
      <c r="M863" s="159"/>
      <c r="N863" s="158" t="s">
        <v>2435</v>
      </c>
      <c r="O863" s="158"/>
      <c r="P863" s="158" t="s">
        <v>442</v>
      </c>
      <c r="Q863" s="162" t="s">
        <v>3483</v>
      </c>
      <c r="R863" s="162" t="s">
        <v>5360</v>
      </c>
      <c r="S863" s="163" t="s">
        <v>193</v>
      </c>
      <c r="T863" s="167" t="s">
        <v>1288</v>
      </c>
      <c r="U863" s="149"/>
      <c r="V863" s="149" t="s">
        <v>995</v>
      </c>
      <c r="W863" s="164" t="str">
        <f>VLOOKUP(TRIM(X863),X10:Y88,2,FALSE)</f>
        <v>Frank</v>
      </c>
      <c r="X863" s="11" t="str">
        <f t="shared" si="18"/>
        <v>6.5.2</v>
      </c>
    </row>
    <row r="864" spans="1:24" ht="35.25" customHeight="1">
      <c r="A864" s="150" t="s">
        <v>185</v>
      </c>
      <c r="B864" s="165" t="s">
        <v>70</v>
      </c>
      <c r="C864" s="153" t="s">
        <v>186</v>
      </c>
      <c r="D864" s="153" t="s">
        <v>130</v>
      </c>
      <c r="E864" s="154" t="s">
        <v>4023</v>
      </c>
      <c r="F864" s="155" t="s">
        <v>27</v>
      </c>
      <c r="G864" s="155" t="s">
        <v>189</v>
      </c>
      <c r="H864" s="155" t="s">
        <v>3591</v>
      </c>
      <c r="I864" s="166" t="s">
        <v>859</v>
      </c>
      <c r="J864" s="160" t="s">
        <v>422</v>
      </c>
      <c r="K864" s="159"/>
      <c r="L864" s="160"/>
      <c r="M864" s="159"/>
      <c r="N864" s="158" t="s">
        <v>2435</v>
      </c>
      <c r="O864" s="158"/>
      <c r="P864" s="158"/>
      <c r="Q864" s="162" t="s">
        <v>3592</v>
      </c>
      <c r="R864" s="162" t="s">
        <v>5361</v>
      </c>
      <c r="S864" s="163" t="s">
        <v>193</v>
      </c>
      <c r="T864" s="167" t="s">
        <v>1530</v>
      </c>
      <c r="U864" s="149"/>
      <c r="V864" s="149" t="s">
        <v>995</v>
      </c>
      <c r="W864" s="164" t="str">
        <f>VLOOKUP(TRIM(X864),X10:Y88,2,FALSE)</f>
        <v>Frank</v>
      </c>
      <c r="X864" s="11" t="str">
        <f t="shared" si="18"/>
        <v>6.5.2</v>
      </c>
    </row>
    <row r="865" spans="1:24" ht="35.25" customHeight="1">
      <c r="A865" s="150"/>
      <c r="B865" s="165" t="s">
        <v>70</v>
      </c>
      <c r="C865" s="153" t="s">
        <v>28</v>
      </c>
      <c r="D865" s="153" t="s">
        <v>130</v>
      </c>
      <c r="E865" s="154" t="s">
        <v>4024</v>
      </c>
      <c r="F865" s="155" t="s">
        <v>27</v>
      </c>
      <c r="G865" s="169" t="s">
        <v>189</v>
      </c>
      <c r="H865" s="169" t="s">
        <v>2649</v>
      </c>
      <c r="I865" s="170" t="s">
        <v>2650</v>
      </c>
      <c r="J865" s="171" t="s">
        <v>455</v>
      </c>
      <c r="K865" s="172"/>
      <c r="L865" s="171"/>
      <c r="M865" s="172"/>
      <c r="N865" s="171" t="s">
        <v>623</v>
      </c>
      <c r="O865" s="171"/>
      <c r="P865" s="171" t="s">
        <v>442</v>
      </c>
      <c r="Q865" s="173" t="s">
        <v>5100</v>
      </c>
      <c r="R865" s="173" t="s">
        <v>5101</v>
      </c>
      <c r="S865" s="177"/>
      <c r="T865" s="167" t="s">
        <v>461</v>
      </c>
      <c r="U865" s="149"/>
      <c r="V865" s="149"/>
      <c r="W865" s="164" t="str">
        <f>VLOOKUP(TRIM(X865),X10:Y88,2,FALSE)</f>
        <v>Frank</v>
      </c>
      <c r="X865" s="11" t="str">
        <f t="shared" si="18"/>
        <v>6.5.2</v>
      </c>
    </row>
    <row r="866" spans="1:24" ht="35.25" customHeight="1">
      <c r="A866" s="150" t="s">
        <v>185</v>
      </c>
      <c r="B866" s="165" t="s">
        <v>70</v>
      </c>
      <c r="C866" s="153" t="s">
        <v>186</v>
      </c>
      <c r="D866" s="153" t="s">
        <v>130</v>
      </c>
      <c r="E866" s="154" t="s">
        <v>4025</v>
      </c>
      <c r="F866" s="155" t="s">
        <v>27</v>
      </c>
      <c r="G866" s="155" t="s">
        <v>189</v>
      </c>
      <c r="H866" s="155" t="s">
        <v>3679</v>
      </c>
      <c r="I866" s="166" t="s">
        <v>5947</v>
      </c>
      <c r="J866" s="160" t="s">
        <v>422</v>
      </c>
      <c r="K866" s="159"/>
      <c r="L866" s="160"/>
      <c r="M866" s="159"/>
      <c r="N866" s="158" t="s">
        <v>2435</v>
      </c>
      <c r="O866" s="158"/>
      <c r="P866" s="158" t="s">
        <v>442</v>
      </c>
      <c r="Q866" s="162" t="s">
        <v>3680</v>
      </c>
      <c r="R866" s="162" t="s">
        <v>5362</v>
      </c>
      <c r="S866" s="163" t="s">
        <v>193</v>
      </c>
      <c r="T866" s="167" t="s">
        <v>1479</v>
      </c>
      <c r="U866" s="149"/>
      <c r="V866" s="149" t="s">
        <v>995</v>
      </c>
      <c r="W866" s="164" t="str">
        <f>VLOOKUP(TRIM(X866),X10:Y88,2,FALSE)</f>
        <v>Frank</v>
      </c>
      <c r="X866" s="11" t="str">
        <f t="shared" si="18"/>
        <v>6.5.2</v>
      </c>
    </row>
    <row r="867" spans="1:24" ht="35.25" customHeight="1">
      <c r="A867" s="150" t="s">
        <v>185</v>
      </c>
      <c r="B867" s="165" t="s">
        <v>70</v>
      </c>
      <c r="C867" s="153" t="s">
        <v>186</v>
      </c>
      <c r="D867" s="153" t="s">
        <v>130</v>
      </c>
      <c r="E867" s="154" t="s">
        <v>4026</v>
      </c>
      <c r="F867" s="155" t="s">
        <v>27</v>
      </c>
      <c r="G867" s="155" t="s">
        <v>189</v>
      </c>
      <c r="H867" s="155" t="s">
        <v>3033</v>
      </c>
      <c r="I867" s="166" t="s">
        <v>5948</v>
      </c>
      <c r="J867" s="160" t="s">
        <v>455</v>
      </c>
      <c r="K867" s="159"/>
      <c r="L867" s="160"/>
      <c r="M867" s="159"/>
      <c r="N867" s="158" t="s">
        <v>623</v>
      </c>
      <c r="O867" s="158"/>
      <c r="P867" s="158" t="s">
        <v>442</v>
      </c>
      <c r="Q867" s="162" t="s">
        <v>3677</v>
      </c>
      <c r="R867" s="162" t="s">
        <v>5095</v>
      </c>
      <c r="S867" s="163" t="s">
        <v>200</v>
      </c>
      <c r="T867" s="167" t="s">
        <v>1479</v>
      </c>
      <c r="U867" s="149"/>
      <c r="V867" s="149"/>
      <c r="W867" s="164" t="str">
        <f>VLOOKUP(TRIM(X867),X10:Y88,2,FALSE)</f>
        <v>Frank</v>
      </c>
      <c r="X867" s="11" t="str">
        <f t="shared" si="18"/>
        <v>6.5.2</v>
      </c>
    </row>
    <row r="868" spans="1:24" ht="35.25" customHeight="1">
      <c r="A868" s="150" t="s">
        <v>185</v>
      </c>
      <c r="B868" s="165" t="s">
        <v>70</v>
      </c>
      <c r="C868" s="153" t="s">
        <v>186</v>
      </c>
      <c r="D868" s="153" t="s">
        <v>91</v>
      </c>
      <c r="E868" s="154" t="s">
        <v>4027</v>
      </c>
      <c r="F868" s="155" t="s">
        <v>25</v>
      </c>
      <c r="G868" s="155" t="s">
        <v>203</v>
      </c>
      <c r="H868" s="155" t="s">
        <v>4581</v>
      </c>
      <c r="I868" s="166" t="s">
        <v>4614</v>
      </c>
      <c r="J868" s="160"/>
      <c r="K868" s="159"/>
      <c r="L868" s="160"/>
      <c r="M868" s="159"/>
      <c r="N868" s="158"/>
      <c r="O868" s="158" t="s">
        <v>206</v>
      </c>
      <c r="P868" s="158" t="s">
        <v>284</v>
      </c>
      <c r="Q868" s="162" t="s">
        <v>4579</v>
      </c>
      <c r="R868" s="162" t="s">
        <v>4394</v>
      </c>
      <c r="S868" s="168" t="s">
        <v>200</v>
      </c>
      <c r="T868" s="167" t="s">
        <v>317</v>
      </c>
      <c r="U868" s="149"/>
      <c r="V868" s="149"/>
      <c r="W868" s="164" t="str">
        <f>VLOOKUP(TRIM(X868),X10:Y88,2,FALSE)</f>
        <v>Puneet</v>
      </c>
      <c r="X868" s="11" t="str">
        <f t="shared" si="18"/>
        <v>5.1</v>
      </c>
    </row>
    <row r="869" spans="1:24" ht="35.25" customHeight="1">
      <c r="A869" s="150" t="s">
        <v>185</v>
      </c>
      <c r="B869" s="165" t="s">
        <v>70</v>
      </c>
      <c r="C869" s="153" t="s">
        <v>186</v>
      </c>
      <c r="D869" s="153" t="s">
        <v>91</v>
      </c>
      <c r="E869" s="154" t="s">
        <v>4028</v>
      </c>
      <c r="F869" s="155" t="s">
        <v>25</v>
      </c>
      <c r="G869" s="155" t="s">
        <v>242</v>
      </c>
      <c r="H869" s="155" t="s">
        <v>4582</v>
      </c>
      <c r="I869" s="166" t="s">
        <v>4615</v>
      </c>
      <c r="J869" s="160"/>
      <c r="K869" s="159"/>
      <c r="L869" s="160"/>
      <c r="M869" s="159"/>
      <c r="N869" s="158"/>
      <c r="O869" s="158" t="s">
        <v>206</v>
      </c>
      <c r="P869" s="158" t="s">
        <v>284</v>
      </c>
      <c r="Q869" s="162" t="s">
        <v>4580</v>
      </c>
      <c r="R869" s="162" t="s">
        <v>4394</v>
      </c>
      <c r="S869" s="168" t="s">
        <v>200</v>
      </c>
      <c r="T869" s="167" t="s">
        <v>317</v>
      </c>
      <c r="U869" s="149"/>
      <c r="V869" s="149"/>
      <c r="W869" s="164" t="str">
        <f>VLOOKUP(TRIM(X869),X10:Y88,2,FALSE)</f>
        <v>Puneet</v>
      </c>
      <c r="X869" s="11" t="str">
        <f t="shared" si="18"/>
        <v>5.1</v>
      </c>
    </row>
    <row r="870" spans="1:24" ht="35.25" customHeight="1">
      <c r="A870" s="150" t="s">
        <v>185</v>
      </c>
      <c r="B870" s="165" t="s">
        <v>70</v>
      </c>
      <c r="C870" s="153" t="s">
        <v>186</v>
      </c>
      <c r="D870" s="153" t="s">
        <v>139</v>
      </c>
      <c r="E870" s="154" t="s">
        <v>4029</v>
      </c>
      <c r="F870" s="155" t="s">
        <v>27</v>
      </c>
      <c r="G870" s="155" t="s">
        <v>189</v>
      </c>
      <c r="H870" s="155" t="s">
        <v>2488</v>
      </c>
      <c r="I870" s="166" t="s">
        <v>765</v>
      </c>
      <c r="J870" s="160" t="s">
        <v>422</v>
      </c>
      <c r="K870" s="159"/>
      <c r="L870" s="160"/>
      <c r="M870" s="159"/>
      <c r="N870" s="158" t="s">
        <v>623</v>
      </c>
      <c r="O870" s="158"/>
      <c r="P870" s="158" t="s">
        <v>442</v>
      </c>
      <c r="Q870" s="162" t="s">
        <v>2489</v>
      </c>
      <c r="R870" s="162" t="s">
        <v>4943</v>
      </c>
      <c r="S870" s="163" t="s">
        <v>4942</v>
      </c>
      <c r="T870" s="167" t="s">
        <v>767</v>
      </c>
      <c r="U870" s="149"/>
      <c r="V870" s="149"/>
      <c r="W870" s="164" t="str">
        <f>VLOOKUP(TRIM(X870),X10:Y88,2,FALSE)</f>
        <v>Devaki</v>
      </c>
      <c r="X870" s="11" t="str">
        <f t="shared" si="18"/>
        <v>6.5.5</v>
      </c>
    </row>
    <row r="871" spans="1:24" ht="35.25" customHeight="1">
      <c r="A871" s="150" t="s">
        <v>185</v>
      </c>
      <c r="B871" s="165" t="s">
        <v>70</v>
      </c>
      <c r="C871" s="153" t="s">
        <v>186</v>
      </c>
      <c r="D871" s="153" t="s">
        <v>139</v>
      </c>
      <c r="E871" s="154" t="s">
        <v>4030</v>
      </c>
      <c r="F871" s="155" t="s">
        <v>27</v>
      </c>
      <c r="G871" s="155" t="s">
        <v>189</v>
      </c>
      <c r="H871" s="155" t="s">
        <v>3626</v>
      </c>
      <c r="I871" s="166" t="s">
        <v>947</v>
      </c>
      <c r="J871" s="160" t="s">
        <v>422</v>
      </c>
      <c r="K871" s="159"/>
      <c r="L871" s="160"/>
      <c r="M871" s="159"/>
      <c r="N871" s="158" t="s">
        <v>2435</v>
      </c>
      <c r="O871" s="158"/>
      <c r="P871" s="158" t="s">
        <v>442</v>
      </c>
      <c r="Q871" s="162" t="s">
        <v>3627</v>
      </c>
      <c r="R871" s="162" t="s">
        <v>4945</v>
      </c>
      <c r="S871" s="163" t="s">
        <v>4944</v>
      </c>
      <c r="T871" s="167" t="s">
        <v>1490</v>
      </c>
      <c r="U871" s="149"/>
      <c r="V871" s="149"/>
      <c r="W871" s="164" t="str">
        <f>VLOOKUP(TRIM(X871),X10:Y88,2,FALSE)</f>
        <v>Devaki</v>
      </c>
      <c r="X871" s="11" t="str">
        <f t="shared" si="18"/>
        <v>6.5.5</v>
      </c>
    </row>
    <row r="872" spans="1:24" ht="35.25" customHeight="1">
      <c r="A872" s="150" t="s">
        <v>185</v>
      </c>
      <c r="B872" s="165" t="s">
        <v>70</v>
      </c>
      <c r="C872" s="153" t="s">
        <v>186</v>
      </c>
      <c r="D872" s="153" t="s">
        <v>139</v>
      </c>
      <c r="E872" s="154" t="s">
        <v>4031</v>
      </c>
      <c r="F872" s="155" t="s">
        <v>27</v>
      </c>
      <c r="G872" s="155" t="s">
        <v>189</v>
      </c>
      <c r="H872" s="155" t="s">
        <v>2887</v>
      </c>
      <c r="I872" s="166" t="s">
        <v>1283</v>
      </c>
      <c r="J872" s="160" t="s">
        <v>422</v>
      </c>
      <c r="K872" s="159"/>
      <c r="L872" s="160"/>
      <c r="M872" s="159"/>
      <c r="N872" s="158" t="s">
        <v>2435</v>
      </c>
      <c r="O872" s="158"/>
      <c r="P872" s="158" t="s">
        <v>442</v>
      </c>
      <c r="Q872" s="162" t="s">
        <v>2888</v>
      </c>
      <c r="R872" s="162" t="s">
        <v>4947</v>
      </c>
      <c r="S872" s="163" t="s">
        <v>4946</v>
      </c>
      <c r="T872" s="167" t="s">
        <v>2882</v>
      </c>
      <c r="U872" s="149"/>
      <c r="V872" s="149"/>
      <c r="W872" s="164" t="str">
        <f>VLOOKUP(TRIM(X872),X10:Y88,2,FALSE)</f>
        <v>Devaki</v>
      </c>
      <c r="X872" s="11" t="str">
        <f t="shared" si="18"/>
        <v>6.5.5</v>
      </c>
    </row>
    <row r="873" spans="1:24" ht="35.25" customHeight="1">
      <c r="A873" s="150" t="s">
        <v>185</v>
      </c>
      <c r="B873" s="165" t="s">
        <v>70</v>
      </c>
      <c r="C873" s="153" t="s">
        <v>186</v>
      </c>
      <c r="D873" s="153" t="s">
        <v>130</v>
      </c>
      <c r="E873" s="154" t="s">
        <v>4032</v>
      </c>
      <c r="F873" s="155" t="s">
        <v>419</v>
      </c>
      <c r="G873" s="155" t="s">
        <v>189</v>
      </c>
      <c r="H873" s="155" t="s">
        <v>3148</v>
      </c>
      <c r="I873" s="166" t="s">
        <v>3149</v>
      </c>
      <c r="J873" s="160" t="s">
        <v>422</v>
      </c>
      <c r="K873" s="159"/>
      <c r="L873" s="160"/>
      <c r="M873" s="159"/>
      <c r="N873" s="158"/>
      <c r="O873" s="158" t="s">
        <v>366</v>
      </c>
      <c r="P873" s="158"/>
      <c r="Q873" s="162" t="s">
        <v>3150</v>
      </c>
      <c r="R873" s="162" t="s">
        <v>5102</v>
      </c>
      <c r="S873" s="168" t="s">
        <v>200</v>
      </c>
      <c r="T873" s="167" t="s">
        <v>1002</v>
      </c>
      <c r="U873" s="149"/>
      <c r="V873" s="149"/>
      <c r="W873" s="164" t="str">
        <f>VLOOKUP(TRIM(X873),X10:Y88,2,FALSE)</f>
        <v>Frank</v>
      </c>
      <c r="X873" s="11" t="str">
        <f t="shared" si="18"/>
        <v>6.5.2</v>
      </c>
    </row>
    <row r="874" spans="1:24" ht="35.25" customHeight="1">
      <c r="A874" s="150" t="s">
        <v>185</v>
      </c>
      <c r="B874" s="165" t="s">
        <v>70</v>
      </c>
      <c r="C874" s="153" t="s">
        <v>186</v>
      </c>
      <c r="D874" s="153" t="s">
        <v>133</v>
      </c>
      <c r="E874" s="154" t="s">
        <v>4033</v>
      </c>
      <c r="F874" s="155" t="s">
        <v>27</v>
      </c>
      <c r="G874" s="155" t="s">
        <v>189</v>
      </c>
      <c r="H874" s="155" t="s">
        <v>3241</v>
      </c>
      <c r="I874" s="166" t="s">
        <v>1223</v>
      </c>
      <c r="J874" s="160" t="s">
        <v>422</v>
      </c>
      <c r="K874" s="159"/>
      <c r="L874" s="160"/>
      <c r="M874" s="159"/>
      <c r="N874" s="158" t="s">
        <v>2435</v>
      </c>
      <c r="O874" s="158"/>
      <c r="P874" s="158" t="s">
        <v>442</v>
      </c>
      <c r="Q874" s="162" t="s">
        <v>3242</v>
      </c>
      <c r="R874" s="162" t="s">
        <v>4820</v>
      </c>
      <c r="S874" s="163" t="s">
        <v>4821</v>
      </c>
      <c r="T874" s="167" t="s">
        <v>1229</v>
      </c>
      <c r="U874" s="149"/>
      <c r="V874" s="149"/>
      <c r="W874" s="164" t="str">
        <f>VLOOKUP(TRIM(X874),X10:Y88,2,FALSE)</f>
        <v>Frank</v>
      </c>
      <c r="X874" s="11" t="str">
        <f t="shared" si="18"/>
        <v>6.5.3</v>
      </c>
    </row>
    <row r="875" spans="1:24" ht="35.25" customHeight="1">
      <c r="A875" s="150" t="s">
        <v>185</v>
      </c>
      <c r="B875" s="165" t="s">
        <v>70</v>
      </c>
      <c r="C875" s="153" t="s">
        <v>186</v>
      </c>
      <c r="D875" s="153" t="s">
        <v>133</v>
      </c>
      <c r="E875" s="154" t="s">
        <v>4034</v>
      </c>
      <c r="F875" s="155" t="s">
        <v>27</v>
      </c>
      <c r="G875" s="155" t="s">
        <v>189</v>
      </c>
      <c r="H875" s="155" t="s">
        <v>3473</v>
      </c>
      <c r="I875" s="166" t="s">
        <v>1283</v>
      </c>
      <c r="J875" s="160" t="s">
        <v>422</v>
      </c>
      <c r="K875" s="159"/>
      <c r="L875" s="160"/>
      <c r="M875" s="159"/>
      <c r="N875" s="158" t="s">
        <v>2435</v>
      </c>
      <c r="O875" s="158"/>
      <c r="P875" s="158" t="s">
        <v>442</v>
      </c>
      <c r="Q875" s="162" t="s">
        <v>3474</v>
      </c>
      <c r="R875" s="162" t="s">
        <v>4822</v>
      </c>
      <c r="S875" s="163" t="s">
        <v>4823</v>
      </c>
      <c r="T875" s="167" t="s">
        <v>1288</v>
      </c>
      <c r="U875" s="149"/>
      <c r="V875" s="149"/>
      <c r="W875" s="164" t="str">
        <f>VLOOKUP(TRIM(X875),X10:Y88,2,FALSE)</f>
        <v>Frank</v>
      </c>
      <c r="X875" s="11" t="str">
        <f t="shared" si="18"/>
        <v>6.5.3</v>
      </c>
    </row>
    <row r="876" spans="1:24" ht="35.25" customHeight="1">
      <c r="A876" s="150" t="s">
        <v>185</v>
      </c>
      <c r="B876" s="165" t="s">
        <v>70</v>
      </c>
      <c r="C876" s="153" t="s">
        <v>186</v>
      </c>
      <c r="D876" s="153" t="s">
        <v>133</v>
      </c>
      <c r="E876" s="154" t="s">
        <v>4035</v>
      </c>
      <c r="F876" s="155" t="s">
        <v>27</v>
      </c>
      <c r="G876" s="155" t="s">
        <v>189</v>
      </c>
      <c r="H876" s="155" t="s">
        <v>2662</v>
      </c>
      <c r="I876" s="166" t="s">
        <v>613</v>
      </c>
      <c r="J876" s="160" t="s">
        <v>422</v>
      </c>
      <c r="K876" s="159"/>
      <c r="L876" s="160"/>
      <c r="M876" s="159"/>
      <c r="N876" s="158" t="s">
        <v>2435</v>
      </c>
      <c r="O876" s="158"/>
      <c r="P876" s="158" t="s">
        <v>442</v>
      </c>
      <c r="Q876" s="162" t="s">
        <v>2663</v>
      </c>
      <c r="R876" s="162" t="s">
        <v>4824</v>
      </c>
      <c r="S876" s="163" t="s">
        <v>4825</v>
      </c>
      <c r="T876" s="167" t="s">
        <v>578</v>
      </c>
      <c r="U876" s="149"/>
      <c r="V876" s="149"/>
      <c r="W876" s="164" t="str">
        <f>VLOOKUP(TRIM(X876),X10:Y88,2,FALSE)</f>
        <v>Frank</v>
      </c>
      <c r="X876" s="11" t="str">
        <f t="shared" si="18"/>
        <v>6.5.3</v>
      </c>
    </row>
    <row r="877" spans="1:24" ht="35.25" customHeight="1">
      <c r="A877" s="150"/>
      <c r="B877" s="165" t="s">
        <v>70</v>
      </c>
      <c r="C877" s="153" t="s">
        <v>28</v>
      </c>
      <c r="D877" s="153" t="s">
        <v>133</v>
      </c>
      <c r="E877" s="154" t="s">
        <v>4036</v>
      </c>
      <c r="F877" s="155" t="s">
        <v>27</v>
      </c>
      <c r="G877" s="169" t="s">
        <v>189</v>
      </c>
      <c r="H877" s="169" t="s">
        <v>2665</v>
      </c>
      <c r="I877" s="170" t="s">
        <v>613</v>
      </c>
      <c r="J877" s="171" t="s">
        <v>455</v>
      </c>
      <c r="K877" s="172"/>
      <c r="L877" s="171"/>
      <c r="M877" s="172"/>
      <c r="N877" s="171" t="s">
        <v>623</v>
      </c>
      <c r="O877" s="171"/>
      <c r="P877" s="171" t="s">
        <v>442</v>
      </c>
      <c r="Q877" s="173" t="s">
        <v>4904</v>
      </c>
      <c r="R877" s="173" t="s">
        <v>4905</v>
      </c>
      <c r="S877" s="177"/>
      <c r="T877" s="167" t="s">
        <v>578</v>
      </c>
      <c r="U877" s="149"/>
      <c r="V877" s="149"/>
      <c r="W877" s="164" t="str">
        <f>VLOOKUP(TRIM(X877),X10:Y88,2,FALSE)</f>
        <v>Frank</v>
      </c>
      <c r="X877" s="11" t="str">
        <f t="shared" si="18"/>
        <v>6.5.3</v>
      </c>
    </row>
    <row r="878" spans="1:24" ht="35.25" customHeight="1">
      <c r="A878" s="150" t="s">
        <v>185</v>
      </c>
      <c r="B878" s="165" t="s">
        <v>70</v>
      </c>
      <c r="C878" s="153" t="s">
        <v>186</v>
      </c>
      <c r="D878" s="153" t="s">
        <v>133</v>
      </c>
      <c r="E878" s="154" t="s">
        <v>4037</v>
      </c>
      <c r="F878" s="155" t="s">
        <v>27</v>
      </c>
      <c r="G878" s="155" t="s">
        <v>189</v>
      </c>
      <c r="H878" s="155" t="s">
        <v>2470</v>
      </c>
      <c r="I878" s="166" t="s">
        <v>846</v>
      </c>
      <c r="J878" s="160" t="s">
        <v>422</v>
      </c>
      <c r="K878" s="159"/>
      <c r="L878" s="160"/>
      <c r="M878" s="159"/>
      <c r="N878" s="158" t="s">
        <v>623</v>
      </c>
      <c r="O878" s="158"/>
      <c r="P878" s="158" t="s">
        <v>442</v>
      </c>
      <c r="Q878" s="162" t="s">
        <v>2470</v>
      </c>
      <c r="R878" s="162" t="s">
        <v>5363</v>
      </c>
      <c r="S878" s="163" t="s">
        <v>193</v>
      </c>
      <c r="T878" s="167" t="s">
        <v>848</v>
      </c>
      <c r="U878" s="149"/>
      <c r="V878" s="149" t="s">
        <v>995</v>
      </c>
      <c r="W878" s="164" t="str">
        <f>VLOOKUP(TRIM(X878),X10:Y88,2,FALSE)</f>
        <v>Frank</v>
      </c>
      <c r="X878" s="11" t="str">
        <f t="shared" si="18"/>
        <v>6.5.3</v>
      </c>
    </row>
    <row r="879" spans="1:24" ht="35.25" customHeight="1">
      <c r="A879" s="150" t="s">
        <v>185</v>
      </c>
      <c r="B879" s="165" t="s">
        <v>70</v>
      </c>
      <c r="C879" s="153" t="s">
        <v>186</v>
      </c>
      <c r="D879" s="153" t="s">
        <v>133</v>
      </c>
      <c r="E879" s="154" t="s">
        <v>4038</v>
      </c>
      <c r="F879" s="155" t="s">
        <v>27</v>
      </c>
      <c r="G879" s="155" t="s">
        <v>189</v>
      </c>
      <c r="H879" s="155" t="s">
        <v>2372</v>
      </c>
      <c r="I879" s="166" t="s">
        <v>1601</v>
      </c>
      <c r="J879" s="160" t="s">
        <v>455</v>
      </c>
      <c r="K879" s="159"/>
      <c r="L879" s="160"/>
      <c r="M879" s="159"/>
      <c r="N879" s="158" t="s">
        <v>623</v>
      </c>
      <c r="O879" s="158"/>
      <c r="P879" s="158" t="s">
        <v>442</v>
      </c>
      <c r="Q879" s="162" t="s">
        <v>2373</v>
      </c>
      <c r="R879" s="162" t="s">
        <v>4897</v>
      </c>
      <c r="S879" s="163" t="s">
        <v>4898</v>
      </c>
      <c r="T879" s="167" t="s">
        <v>1606</v>
      </c>
      <c r="U879" s="149"/>
      <c r="V879" s="149"/>
      <c r="W879" s="164" t="str">
        <f>VLOOKUP(TRIM(X879),X10:Y88,2,FALSE)</f>
        <v>Frank</v>
      </c>
      <c r="X879" s="11" t="str">
        <f t="shared" si="18"/>
        <v>6.5.3</v>
      </c>
    </row>
    <row r="880" spans="1:24" ht="35.25" customHeight="1">
      <c r="A880" s="150" t="s">
        <v>185</v>
      </c>
      <c r="B880" s="165" t="s">
        <v>70</v>
      </c>
      <c r="C880" s="153" t="s">
        <v>186</v>
      </c>
      <c r="D880" s="153" t="s">
        <v>133</v>
      </c>
      <c r="E880" s="154" t="s">
        <v>4039</v>
      </c>
      <c r="F880" s="155" t="s">
        <v>27</v>
      </c>
      <c r="G880" s="155" t="s">
        <v>189</v>
      </c>
      <c r="H880" s="155" t="s">
        <v>3540</v>
      </c>
      <c r="I880" s="166" t="s">
        <v>835</v>
      </c>
      <c r="J880" s="160" t="s">
        <v>455</v>
      </c>
      <c r="K880" s="159"/>
      <c r="L880" s="160"/>
      <c r="M880" s="159"/>
      <c r="N880" s="158" t="s">
        <v>623</v>
      </c>
      <c r="O880" s="158"/>
      <c r="P880" s="158" t="s">
        <v>442</v>
      </c>
      <c r="Q880" s="162" t="s">
        <v>3541</v>
      </c>
      <c r="R880" s="162" t="s">
        <v>5076</v>
      </c>
      <c r="S880" s="163" t="s">
        <v>5077</v>
      </c>
      <c r="T880" s="167" t="s">
        <v>1396</v>
      </c>
      <c r="U880" s="149"/>
      <c r="V880" s="149"/>
      <c r="W880" s="164" t="str">
        <f>VLOOKUP(TRIM(X880),X10:Y88,2,FALSE)</f>
        <v>Frank</v>
      </c>
      <c r="X880" s="11" t="str">
        <f t="shared" si="18"/>
        <v>6.5.3</v>
      </c>
    </row>
    <row r="881" spans="1:24" ht="35.25" customHeight="1">
      <c r="A881" s="150" t="s">
        <v>185</v>
      </c>
      <c r="B881" s="165" t="s">
        <v>70</v>
      </c>
      <c r="C881" s="153" t="s">
        <v>186</v>
      </c>
      <c r="D881" s="153" t="s">
        <v>133</v>
      </c>
      <c r="E881" s="154" t="s">
        <v>4040</v>
      </c>
      <c r="F881" s="155" t="s">
        <v>27</v>
      </c>
      <c r="G881" s="155" t="s">
        <v>189</v>
      </c>
      <c r="H881" s="155" t="s">
        <v>5072</v>
      </c>
      <c r="I881" s="166" t="s">
        <v>5071</v>
      </c>
      <c r="J881" s="160" t="s">
        <v>455</v>
      </c>
      <c r="K881" s="159"/>
      <c r="L881" s="160"/>
      <c r="M881" s="159"/>
      <c r="N881" s="158" t="s">
        <v>623</v>
      </c>
      <c r="O881" s="158"/>
      <c r="P881" s="158" t="s">
        <v>442</v>
      </c>
      <c r="Q881" s="162" t="s">
        <v>5073</v>
      </c>
      <c r="R881" s="162" t="s">
        <v>5074</v>
      </c>
      <c r="S881" s="163" t="s">
        <v>5075</v>
      </c>
      <c r="T881" s="167" t="s">
        <v>1254</v>
      </c>
      <c r="U881" s="149"/>
      <c r="V881" s="149"/>
      <c r="W881" s="164" t="str">
        <f>VLOOKUP(TRIM(X881),X10:Y88,2,FALSE)</f>
        <v>Frank</v>
      </c>
      <c r="X881" s="11" t="str">
        <f t="shared" si="18"/>
        <v>6.5.3</v>
      </c>
    </row>
    <row r="882" spans="1:24" ht="35.25" customHeight="1">
      <c r="A882" s="150" t="s">
        <v>185</v>
      </c>
      <c r="B882" s="165" t="s">
        <v>70</v>
      </c>
      <c r="C882" s="153" t="s">
        <v>186</v>
      </c>
      <c r="D882" s="153" t="s">
        <v>133</v>
      </c>
      <c r="E882" s="154" t="s">
        <v>4041</v>
      </c>
      <c r="F882" s="155" t="s">
        <v>27</v>
      </c>
      <c r="G882" s="155" t="s">
        <v>189</v>
      </c>
      <c r="H882" s="155" t="s">
        <v>2380</v>
      </c>
      <c r="I882" s="166" t="s">
        <v>2381</v>
      </c>
      <c r="J882" s="160" t="s">
        <v>455</v>
      </c>
      <c r="K882" s="159"/>
      <c r="L882" s="160"/>
      <c r="M882" s="159"/>
      <c r="N882" s="158" t="s">
        <v>623</v>
      </c>
      <c r="O882" s="158"/>
      <c r="P882" s="158" t="s">
        <v>442</v>
      </c>
      <c r="Q882" s="162" t="s">
        <v>2382</v>
      </c>
      <c r="R882" s="162" t="s">
        <v>5364</v>
      </c>
      <c r="S882" s="163" t="s">
        <v>193</v>
      </c>
      <c r="T882" s="167" t="s">
        <v>1161</v>
      </c>
      <c r="U882" s="149"/>
      <c r="V882" s="149" t="s">
        <v>995</v>
      </c>
      <c r="W882" s="164" t="str">
        <f>VLOOKUP(TRIM(X882),X10:Y88,2,FALSE)</f>
        <v>Frank</v>
      </c>
      <c r="X882" s="11" t="str">
        <f t="shared" si="18"/>
        <v>6.5.3</v>
      </c>
    </row>
    <row r="883" spans="1:24" ht="35.25" customHeight="1">
      <c r="A883" s="150" t="s">
        <v>185</v>
      </c>
      <c r="B883" s="165" t="s">
        <v>70</v>
      </c>
      <c r="C883" s="153" t="s">
        <v>186</v>
      </c>
      <c r="D883" s="153" t="s">
        <v>133</v>
      </c>
      <c r="E883" s="154" t="s">
        <v>4042</v>
      </c>
      <c r="F883" s="155" t="s">
        <v>27</v>
      </c>
      <c r="G883" s="155" t="s">
        <v>189</v>
      </c>
      <c r="H883" s="155" t="s">
        <v>2472</v>
      </c>
      <c r="I883" s="166" t="s">
        <v>5949</v>
      </c>
      <c r="J883" s="160" t="s">
        <v>422</v>
      </c>
      <c r="K883" s="159"/>
      <c r="L883" s="160"/>
      <c r="M883" s="159"/>
      <c r="N883" s="158" t="s">
        <v>623</v>
      </c>
      <c r="O883" s="158"/>
      <c r="P883" s="158" t="s">
        <v>442</v>
      </c>
      <c r="Q883" s="162" t="s">
        <v>2472</v>
      </c>
      <c r="R883" s="162" t="s">
        <v>4826</v>
      </c>
      <c r="S883" s="163" t="s">
        <v>4827</v>
      </c>
      <c r="T883" s="167" t="s">
        <v>848</v>
      </c>
      <c r="U883" s="149"/>
      <c r="V883" s="149"/>
      <c r="W883" s="164" t="str">
        <f>VLOOKUP(TRIM(X883),X10:Y88,2,FALSE)</f>
        <v>Frank</v>
      </c>
      <c r="X883" s="11" t="str">
        <f t="shared" si="18"/>
        <v>6.5.3</v>
      </c>
    </row>
    <row r="884" spans="1:24" ht="35.25" customHeight="1">
      <c r="A884" s="150" t="s">
        <v>185</v>
      </c>
      <c r="B884" s="165" t="s">
        <v>70</v>
      </c>
      <c r="C884" s="153" t="s">
        <v>186</v>
      </c>
      <c r="D884" s="153" t="s">
        <v>149</v>
      </c>
      <c r="E884" s="154" t="s">
        <v>4043</v>
      </c>
      <c r="F884" s="155" t="s">
        <v>27</v>
      </c>
      <c r="G884" s="155" t="s">
        <v>189</v>
      </c>
      <c r="H884" s="155" t="s">
        <v>2893</v>
      </c>
      <c r="I884" s="166" t="s">
        <v>1091</v>
      </c>
      <c r="J884" s="160" t="s">
        <v>422</v>
      </c>
      <c r="K884" s="159"/>
      <c r="L884" s="160"/>
      <c r="M884" s="159"/>
      <c r="N884" s="158" t="s">
        <v>2435</v>
      </c>
      <c r="O884" s="158"/>
      <c r="P884" s="158" t="s">
        <v>442</v>
      </c>
      <c r="Q884" s="162" t="s">
        <v>2894</v>
      </c>
      <c r="R884" s="162" t="s">
        <v>4737</v>
      </c>
      <c r="S884" s="163" t="s">
        <v>4735</v>
      </c>
      <c r="T884" s="167" t="s">
        <v>1264</v>
      </c>
      <c r="U884" s="149"/>
      <c r="V884" s="149"/>
      <c r="W884" s="164" t="str">
        <f>VLOOKUP(TRIM(X884),X10:Y88,2,FALSE)</f>
        <v>Frank</v>
      </c>
      <c r="X884" s="11" t="str">
        <f t="shared" si="18"/>
        <v>6.5.9</v>
      </c>
    </row>
    <row r="885" spans="1:24" ht="35.25" customHeight="1">
      <c r="A885" s="150" t="s">
        <v>185</v>
      </c>
      <c r="B885" s="165" t="s">
        <v>70</v>
      </c>
      <c r="C885" s="153" t="s">
        <v>186</v>
      </c>
      <c r="D885" s="153" t="s">
        <v>149</v>
      </c>
      <c r="E885" s="154" t="s">
        <v>4044</v>
      </c>
      <c r="F885" s="155" t="s">
        <v>419</v>
      </c>
      <c r="G885" s="155" t="s">
        <v>4721</v>
      </c>
      <c r="H885" s="155" t="s">
        <v>4738</v>
      </c>
      <c r="I885" s="166" t="s">
        <v>1091</v>
      </c>
      <c r="J885" s="160"/>
      <c r="K885" s="159"/>
      <c r="L885" s="160"/>
      <c r="M885" s="159"/>
      <c r="N885" s="158"/>
      <c r="O885" s="158"/>
      <c r="P885" s="158"/>
      <c r="Q885" s="162" t="s">
        <v>4739</v>
      </c>
      <c r="R885" s="162" t="s">
        <v>4742</v>
      </c>
      <c r="S885" s="163" t="s">
        <v>253</v>
      </c>
      <c r="T885" s="167" t="s">
        <v>1264</v>
      </c>
      <c r="U885" s="149"/>
      <c r="V885" s="149"/>
      <c r="W885" s="164" t="str">
        <f>VLOOKUP(TRIM(X885),X10:Y88,2,FALSE)</f>
        <v>Frank</v>
      </c>
      <c r="X885" s="11" t="str">
        <f t="shared" si="18"/>
        <v>6.5.9</v>
      </c>
    </row>
    <row r="886" spans="1:24" ht="35.25" customHeight="1">
      <c r="A886" s="150" t="s">
        <v>185</v>
      </c>
      <c r="B886" s="165" t="s">
        <v>70</v>
      </c>
      <c r="C886" s="153" t="s">
        <v>186</v>
      </c>
      <c r="D886" s="153" t="s">
        <v>139</v>
      </c>
      <c r="E886" s="154" t="s">
        <v>4045</v>
      </c>
      <c r="F886" s="155" t="s">
        <v>27</v>
      </c>
      <c r="G886" s="155" t="s">
        <v>189</v>
      </c>
      <c r="H886" s="155" t="s">
        <v>3115</v>
      </c>
      <c r="I886" s="166" t="s">
        <v>1223</v>
      </c>
      <c r="J886" s="160" t="s">
        <v>422</v>
      </c>
      <c r="K886" s="159"/>
      <c r="L886" s="160"/>
      <c r="M886" s="159"/>
      <c r="N886" s="158" t="s">
        <v>2435</v>
      </c>
      <c r="O886" s="158"/>
      <c r="P886" s="158" t="s">
        <v>442</v>
      </c>
      <c r="Q886" s="162" t="s">
        <v>3116</v>
      </c>
      <c r="R886" s="162" t="s">
        <v>4949</v>
      </c>
      <c r="S886" s="163" t="s">
        <v>4948</v>
      </c>
      <c r="T886" s="167" t="s">
        <v>1225</v>
      </c>
      <c r="U886" s="149"/>
      <c r="V886" s="149"/>
      <c r="W886" s="164" t="str">
        <f>VLOOKUP(TRIM(X886),X10:Y88,2,FALSE)</f>
        <v>Devaki</v>
      </c>
      <c r="X886" s="11" t="str">
        <f t="shared" si="18"/>
        <v>6.5.5</v>
      </c>
    </row>
    <row r="887" spans="1:24" ht="35.25" customHeight="1">
      <c r="A887" s="150" t="s">
        <v>185</v>
      </c>
      <c r="B887" s="165" t="s">
        <v>70</v>
      </c>
      <c r="C887" s="153" t="s">
        <v>186</v>
      </c>
      <c r="D887" s="153" t="s">
        <v>139</v>
      </c>
      <c r="E887" s="154" t="s">
        <v>4046</v>
      </c>
      <c r="F887" s="155" t="s">
        <v>27</v>
      </c>
      <c r="G887" s="155" t="s">
        <v>189</v>
      </c>
      <c r="H887" s="155" t="s">
        <v>3652</v>
      </c>
      <c r="I887" s="166" t="s">
        <v>835</v>
      </c>
      <c r="J887" s="160" t="s">
        <v>422</v>
      </c>
      <c r="K887" s="159"/>
      <c r="L887" s="160"/>
      <c r="M887" s="159"/>
      <c r="N887" s="158" t="s">
        <v>2435</v>
      </c>
      <c r="O887" s="158"/>
      <c r="P887" s="158" t="s">
        <v>442</v>
      </c>
      <c r="Q887" s="162" t="s">
        <v>3653</v>
      </c>
      <c r="R887" s="162" t="s">
        <v>4951</v>
      </c>
      <c r="S887" s="163" t="s">
        <v>4950</v>
      </c>
      <c r="T887" s="167" t="s">
        <v>1396</v>
      </c>
      <c r="U887" s="149"/>
      <c r="V887" s="149"/>
      <c r="W887" s="164" t="str">
        <f>VLOOKUP(TRIM(X887),X10:Y88,2,FALSE)</f>
        <v>Devaki</v>
      </c>
      <c r="X887" s="11" t="str">
        <f t="shared" si="18"/>
        <v>6.5.5</v>
      </c>
    </row>
    <row r="888" spans="1:24" ht="35.25" customHeight="1">
      <c r="A888" s="150" t="s">
        <v>185</v>
      </c>
      <c r="B888" s="165" t="s">
        <v>70</v>
      </c>
      <c r="C888" s="153" t="s">
        <v>186</v>
      </c>
      <c r="D888" s="153" t="s">
        <v>139</v>
      </c>
      <c r="E888" s="154" t="s">
        <v>4047</v>
      </c>
      <c r="F888" s="155" t="s">
        <v>27</v>
      </c>
      <c r="G888" s="155" t="s">
        <v>189</v>
      </c>
      <c r="H888" s="155" t="s">
        <v>3464</v>
      </c>
      <c r="I888" s="166" t="s">
        <v>1283</v>
      </c>
      <c r="J888" s="160" t="s">
        <v>422</v>
      </c>
      <c r="K888" s="159"/>
      <c r="L888" s="160"/>
      <c r="M888" s="159"/>
      <c r="N888" s="158" t="s">
        <v>2435</v>
      </c>
      <c r="O888" s="158"/>
      <c r="P888" s="158" t="s">
        <v>442</v>
      </c>
      <c r="Q888" s="162" t="s">
        <v>3465</v>
      </c>
      <c r="R888" s="162" t="s">
        <v>4953</v>
      </c>
      <c r="S888" s="163" t="s">
        <v>4952</v>
      </c>
      <c r="T888" s="167" t="s">
        <v>1288</v>
      </c>
      <c r="U888" s="149"/>
      <c r="V888" s="149"/>
      <c r="W888" s="164" t="str">
        <f>VLOOKUP(TRIM(X888),X10:Y88,2,FALSE)</f>
        <v>Devaki</v>
      </c>
      <c r="X888" s="11" t="str">
        <f t="shared" si="18"/>
        <v>6.5.5</v>
      </c>
    </row>
    <row r="889" spans="1:24" ht="35.25" customHeight="1">
      <c r="A889" s="150" t="s">
        <v>185</v>
      </c>
      <c r="B889" s="165" t="s">
        <v>70</v>
      </c>
      <c r="C889" s="153" t="s">
        <v>186</v>
      </c>
      <c r="D889" s="153" t="s">
        <v>139</v>
      </c>
      <c r="E889" s="154" t="s">
        <v>4048</v>
      </c>
      <c r="F889" s="155" t="s">
        <v>27</v>
      </c>
      <c r="G889" s="155" t="s">
        <v>189</v>
      </c>
      <c r="H889" s="155" t="s">
        <v>2491</v>
      </c>
      <c r="I889" s="166" t="s">
        <v>765</v>
      </c>
      <c r="J889" s="160" t="s">
        <v>422</v>
      </c>
      <c r="K889" s="159"/>
      <c r="L889" s="160"/>
      <c r="M889" s="159"/>
      <c r="N889" s="158" t="s">
        <v>623</v>
      </c>
      <c r="O889" s="158"/>
      <c r="P889" s="158" t="s">
        <v>442</v>
      </c>
      <c r="Q889" s="162" t="s">
        <v>2492</v>
      </c>
      <c r="R889" s="162" t="s">
        <v>4954</v>
      </c>
      <c r="S889" s="163" t="s">
        <v>253</v>
      </c>
      <c r="T889" s="167" t="s">
        <v>767</v>
      </c>
      <c r="U889" s="149"/>
      <c r="V889" s="149"/>
      <c r="W889" s="164" t="str">
        <f>VLOOKUP(TRIM(X889),X10:Y88,2,FALSE)</f>
        <v>Devaki</v>
      </c>
      <c r="X889" s="11" t="str">
        <f t="shared" si="18"/>
        <v>6.5.5</v>
      </c>
    </row>
    <row r="890" spans="1:24" ht="35.25" customHeight="1">
      <c r="A890" s="150" t="s">
        <v>185</v>
      </c>
      <c r="B890" s="165" t="s">
        <v>70</v>
      </c>
      <c r="C890" s="153" t="s">
        <v>186</v>
      </c>
      <c r="D890" s="153" t="s">
        <v>149</v>
      </c>
      <c r="E890" s="154" t="s">
        <v>4049</v>
      </c>
      <c r="F890" s="155" t="s">
        <v>27</v>
      </c>
      <c r="G890" s="155" t="s">
        <v>189</v>
      </c>
      <c r="H890" s="155" t="s">
        <v>2893</v>
      </c>
      <c r="I890" s="166" t="s">
        <v>5950</v>
      </c>
      <c r="J890" s="160" t="s">
        <v>422</v>
      </c>
      <c r="K890" s="159"/>
      <c r="L890" s="160"/>
      <c r="M890" s="159"/>
      <c r="N890" s="158" t="s">
        <v>2435</v>
      </c>
      <c r="O890" s="158"/>
      <c r="P890" s="158" t="s">
        <v>442</v>
      </c>
      <c r="Q890" s="162" t="s">
        <v>2894</v>
      </c>
      <c r="R890" s="162" t="s">
        <v>5120</v>
      </c>
      <c r="S890" s="163" t="s">
        <v>5121</v>
      </c>
      <c r="T890" s="167" t="s">
        <v>1264</v>
      </c>
      <c r="U890" s="149"/>
      <c r="V890" s="149"/>
      <c r="W890" s="164" t="str">
        <f>VLOOKUP(TRIM(X890),X10:Y88,2,FALSE)</f>
        <v>Frank</v>
      </c>
      <c r="X890" s="11" t="str">
        <f t="shared" si="18"/>
        <v>6.5.9</v>
      </c>
    </row>
    <row r="891" spans="1:24" ht="35.25" customHeight="1">
      <c r="A891" s="150" t="s">
        <v>185</v>
      </c>
      <c r="B891" s="165" t="s">
        <v>70</v>
      </c>
      <c r="C891" s="153" t="s">
        <v>186</v>
      </c>
      <c r="D891" s="153" t="s">
        <v>149</v>
      </c>
      <c r="E891" s="154" t="s">
        <v>4050</v>
      </c>
      <c r="F891" s="155" t="s">
        <v>27</v>
      </c>
      <c r="G891" s="155" t="s">
        <v>189</v>
      </c>
      <c r="H891" s="155" t="s">
        <v>2899</v>
      </c>
      <c r="I891" s="166" t="s">
        <v>1091</v>
      </c>
      <c r="J891" s="160" t="s">
        <v>455</v>
      </c>
      <c r="K891" s="159"/>
      <c r="L891" s="160"/>
      <c r="M891" s="159"/>
      <c r="N891" s="158" t="s">
        <v>623</v>
      </c>
      <c r="O891" s="158"/>
      <c r="P891" s="158" t="s">
        <v>442</v>
      </c>
      <c r="Q891" s="162" t="s">
        <v>5122</v>
      </c>
      <c r="R891" s="162" t="s">
        <v>5123</v>
      </c>
      <c r="S891" s="163" t="s">
        <v>5124</v>
      </c>
      <c r="T891" s="167" t="s">
        <v>1264</v>
      </c>
      <c r="U891" s="149"/>
      <c r="V891" s="149"/>
      <c r="W891" s="164" t="str">
        <f>VLOOKUP(TRIM(X891),X10:Y88,2,FALSE)</f>
        <v>Frank</v>
      </c>
      <c r="X891" s="11" t="str">
        <f t="shared" si="18"/>
        <v>6.5.9</v>
      </c>
    </row>
    <row r="892" spans="1:24" ht="35.25" customHeight="1">
      <c r="A892" s="150" t="s">
        <v>185</v>
      </c>
      <c r="B892" s="165" t="s">
        <v>70</v>
      </c>
      <c r="C892" s="153" t="s">
        <v>186</v>
      </c>
      <c r="D892" s="153" t="s">
        <v>149</v>
      </c>
      <c r="E892" s="154" t="s">
        <v>4051</v>
      </c>
      <c r="F892" s="155" t="s">
        <v>434</v>
      </c>
      <c r="G892" s="155" t="s">
        <v>189</v>
      </c>
      <c r="H892" s="155" t="s">
        <v>5125</v>
      </c>
      <c r="I892" s="166" t="s">
        <v>1091</v>
      </c>
      <c r="J892" s="160"/>
      <c r="K892" s="159"/>
      <c r="L892" s="160"/>
      <c r="M892" s="159"/>
      <c r="N892" s="158"/>
      <c r="O892" s="158"/>
      <c r="P892" s="158" t="s">
        <v>442</v>
      </c>
      <c r="Q892" s="162" t="s">
        <v>5126</v>
      </c>
      <c r="R892" s="162" t="s">
        <v>5127</v>
      </c>
      <c r="S892" s="163" t="s">
        <v>5128</v>
      </c>
      <c r="T892" s="167" t="s">
        <v>1264</v>
      </c>
      <c r="U892" s="149"/>
      <c r="V892" s="149"/>
      <c r="W892" s="164" t="str">
        <f>VLOOKUP(TRIM(X892),X10:Y88,2,FALSE)</f>
        <v>Frank</v>
      </c>
      <c r="X892" s="11" t="str">
        <f t="shared" si="18"/>
        <v>6.5.9</v>
      </c>
    </row>
    <row r="893" spans="1:24" ht="35.25" customHeight="1">
      <c r="A893" s="150" t="s">
        <v>185</v>
      </c>
      <c r="B893" s="165" t="s">
        <v>70</v>
      </c>
      <c r="C893" s="153" t="s">
        <v>186</v>
      </c>
      <c r="D893" s="153" t="s">
        <v>130</v>
      </c>
      <c r="E893" s="154" t="s">
        <v>4052</v>
      </c>
      <c r="F893" s="155" t="s">
        <v>27</v>
      </c>
      <c r="G893" s="155" t="s">
        <v>189</v>
      </c>
      <c r="H893" s="155" t="s">
        <v>2656</v>
      </c>
      <c r="I893" s="166" t="s">
        <v>4805</v>
      </c>
      <c r="J893" s="160" t="s">
        <v>422</v>
      </c>
      <c r="K893" s="159"/>
      <c r="L893" s="160"/>
      <c r="M893" s="159"/>
      <c r="N893" s="158" t="s">
        <v>2435</v>
      </c>
      <c r="O893" s="158"/>
      <c r="P893" s="158" t="s">
        <v>442</v>
      </c>
      <c r="Q893" s="162" t="s">
        <v>2657</v>
      </c>
      <c r="R893" s="162" t="s">
        <v>4806</v>
      </c>
      <c r="S893" s="163" t="s">
        <v>4807</v>
      </c>
      <c r="T893" s="167" t="s">
        <v>461</v>
      </c>
      <c r="U893" s="149"/>
      <c r="V893" s="149"/>
      <c r="W893" s="164" t="str">
        <f>VLOOKUP(TRIM(X893),X10:Y88,2,FALSE)</f>
        <v>Frank</v>
      </c>
      <c r="X893" s="11" t="str">
        <f t="shared" si="18"/>
        <v>6.5.2</v>
      </c>
    </row>
    <row r="894" spans="1:24" ht="35.25" customHeight="1">
      <c r="A894" s="150" t="s">
        <v>185</v>
      </c>
      <c r="B894" s="165" t="s">
        <v>70</v>
      </c>
      <c r="C894" s="153" t="s">
        <v>186</v>
      </c>
      <c r="D894" s="153" t="s">
        <v>130</v>
      </c>
      <c r="E894" s="154" t="s">
        <v>4053</v>
      </c>
      <c r="F894" s="155" t="s">
        <v>27</v>
      </c>
      <c r="G894" s="155" t="s">
        <v>189</v>
      </c>
      <c r="H894" s="155" t="s">
        <v>2572</v>
      </c>
      <c r="I894" s="166" t="s">
        <v>4910</v>
      </c>
      <c r="J894" s="160" t="s">
        <v>422</v>
      </c>
      <c r="K894" s="159"/>
      <c r="L894" s="160"/>
      <c r="M894" s="159"/>
      <c r="N894" s="158" t="s">
        <v>623</v>
      </c>
      <c r="O894" s="158"/>
      <c r="P894" s="158" t="s">
        <v>442</v>
      </c>
      <c r="Q894" s="162" t="s">
        <v>2570</v>
      </c>
      <c r="R894" s="162" t="s">
        <v>4911</v>
      </c>
      <c r="S894" s="163" t="s">
        <v>4912</v>
      </c>
      <c r="T894" s="167" t="s">
        <v>970</v>
      </c>
      <c r="U894" s="149"/>
      <c r="V894" s="149"/>
      <c r="W894" s="164" t="str">
        <f>VLOOKUP(TRIM(X894),X10:Y88,2,FALSE)</f>
        <v>Frank</v>
      </c>
      <c r="X894" s="11" t="str">
        <f t="shared" si="18"/>
        <v>6.5.2</v>
      </c>
    </row>
    <row r="895" spans="1:24" ht="35.25" customHeight="1">
      <c r="A895" s="150" t="s">
        <v>185</v>
      </c>
      <c r="B895" s="165" t="s">
        <v>70</v>
      </c>
      <c r="C895" s="153" t="s">
        <v>186</v>
      </c>
      <c r="D895" s="153" t="s">
        <v>130</v>
      </c>
      <c r="E895" s="154" t="s">
        <v>4054</v>
      </c>
      <c r="F895" s="155" t="s">
        <v>27</v>
      </c>
      <c r="G895" s="155" t="s">
        <v>189</v>
      </c>
      <c r="H895" s="155" t="s">
        <v>5057</v>
      </c>
      <c r="I895" s="166" t="s">
        <v>947</v>
      </c>
      <c r="J895" s="160" t="s">
        <v>422</v>
      </c>
      <c r="K895" s="159"/>
      <c r="L895" s="160"/>
      <c r="M895" s="159"/>
      <c r="N895" s="158" t="s">
        <v>2435</v>
      </c>
      <c r="O895" s="158"/>
      <c r="P895" s="158" t="s">
        <v>442</v>
      </c>
      <c r="Q895" s="162" t="s">
        <v>5058</v>
      </c>
      <c r="R895" s="162" t="s">
        <v>5059</v>
      </c>
      <c r="S895" s="163" t="s">
        <v>5060</v>
      </c>
      <c r="T895" s="167" t="s">
        <v>1215</v>
      </c>
      <c r="U895" s="149"/>
      <c r="V895" s="149"/>
      <c r="W895" s="164" t="str">
        <f>VLOOKUP(TRIM(X895),X10:Y88,2,FALSE)</f>
        <v>Frank</v>
      </c>
      <c r="X895" s="11" t="str">
        <f t="shared" si="18"/>
        <v>6.5.2</v>
      </c>
    </row>
    <row r="896" spans="1:24" ht="35.25" customHeight="1">
      <c r="A896" s="150" t="s">
        <v>185</v>
      </c>
      <c r="B896" s="165" t="s">
        <v>70</v>
      </c>
      <c r="C896" s="153" t="s">
        <v>186</v>
      </c>
      <c r="D896" s="153" t="s">
        <v>130</v>
      </c>
      <c r="E896" s="154" t="s">
        <v>4055</v>
      </c>
      <c r="F896" s="155" t="s">
        <v>27</v>
      </c>
      <c r="G896" s="155" t="s">
        <v>189</v>
      </c>
      <c r="H896" s="155" t="s">
        <v>3558</v>
      </c>
      <c r="I896" s="166" t="s">
        <v>765</v>
      </c>
      <c r="J896" s="160" t="s">
        <v>455</v>
      </c>
      <c r="K896" s="159"/>
      <c r="L896" s="160"/>
      <c r="M896" s="159"/>
      <c r="N896" s="158" t="s">
        <v>623</v>
      </c>
      <c r="O896" s="158"/>
      <c r="P896" s="158" t="s">
        <v>442</v>
      </c>
      <c r="Q896" s="162" t="s">
        <v>3559</v>
      </c>
      <c r="R896" s="162" t="s">
        <v>5099</v>
      </c>
      <c r="S896" s="163" t="s">
        <v>5098</v>
      </c>
      <c r="T896" s="167" t="s">
        <v>767</v>
      </c>
      <c r="U896" s="149"/>
      <c r="V896" s="149"/>
      <c r="W896" s="164" t="str">
        <f>VLOOKUP(TRIM(X896),X10:Y88,2,FALSE)</f>
        <v>Frank</v>
      </c>
      <c r="X896" s="11" t="str">
        <f t="shared" si="18"/>
        <v>6.5.2</v>
      </c>
    </row>
    <row r="897" spans="1:24" ht="35.25" customHeight="1">
      <c r="A897" s="150" t="s">
        <v>185</v>
      </c>
      <c r="B897" s="165" t="s">
        <v>70</v>
      </c>
      <c r="C897" s="153" t="s">
        <v>186</v>
      </c>
      <c r="D897" s="153" t="s">
        <v>130</v>
      </c>
      <c r="E897" s="154" t="s">
        <v>4056</v>
      </c>
      <c r="F897" s="155" t="s">
        <v>27</v>
      </c>
      <c r="G897" s="155" t="s">
        <v>189</v>
      </c>
      <c r="H897" s="155" t="s">
        <v>3218</v>
      </c>
      <c r="I897" s="166" t="s">
        <v>1655</v>
      </c>
      <c r="J897" s="160" t="s">
        <v>455</v>
      </c>
      <c r="K897" s="159"/>
      <c r="L897" s="160"/>
      <c r="M897" s="159"/>
      <c r="N897" s="158" t="s">
        <v>623</v>
      </c>
      <c r="O897" s="158"/>
      <c r="P897" s="158" t="s">
        <v>442</v>
      </c>
      <c r="Q897" s="162" t="s">
        <v>3219</v>
      </c>
      <c r="R897" s="162" t="s">
        <v>5365</v>
      </c>
      <c r="S897" s="163" t="s">
        <v>193</v>
      </c>
      <c r="T897" s="167" t="s">
        <v>472</v>
      </c>
      <c r="U897" s="149"/>
      <c r="V897" s="149" t="s">
        <v>995</v>
      </c>
      <c r="W897" s="164" t="str">
        <f>VLOOKUP(TRIM(X897),X10:Y88,2,FALSE)</f>
        <v>Frank</v>
      </c>
      <c r="X897" s="11" t="str">
        <f t="shared" si="18"/>
        <v>6.5.2</v>
      </c>
    </row>
    <row r="898" spans="1:24" ht="35.25" customHeight="1">
      <c r="A898" s="150" t="s">
        <v>185</v>
      </c>
      <c r="B898" s="165" t="s">
        <v>70</v>
      </c>
      <c r="C898" s="153" t="s">
        <v>186</v>
      </c>
      <c r="D898" s="153" t="s">
        <v>136</v>
      </c>
      <c r="E898" s="154" t="s">
        <v>4057</v>
      </c>
      <c r="F898" s="155" t="s">
        <v>27</v>
      </c>
      <c r="G898" s="155" t="s">
        <v>189</v>
      </c>
      <c r="H898" s="155" t="s">
        <v>3531</v>
      </c>
      <c r="I898" s="166" t="s">
        <v>947</v>
      </c>
      <c r="J898" s="160" t="s">
        <v>422</v>
      </c>
      <c r="K898" s="159"/>
      <c r="L898" s="160"/>
      <c r="M898" s="159"/>
      <c r="N898" s="158" t="s">
        <v>2435</v>
      </c>
      <c r="O898" s="158"/>
      <c r="P898" s="158" t="s">
        <v>442</v>
      </c>
      <c r="Q898" s="162" t="s">
        <v>3532</v>
      </c>
      <c r="R898" s="162" t="s">
        <v>5273</v>
      </c>
      <c r="S898" s="163" t="s">
        <v>5274</v>
      </c>
      <c r="T898" s="167" t="s">
        <v>1243</v>
      </c>
      <c r="U898" s="149"/>
      <c r="V898" s="149"/>
      <c r="W898" s="164" t="str">
        <f>VLOOKUP(TRIM(X898),X10:Y88,2,FALSE)</f>
        <v>Frank</v>
      </c>
      <c r="X898" s="11" t="str">
        <f t="shared" si="18"/>
        <v>6.5.4</v>
      </c>
    </row>
    <row r="899" spans="1:24" ht="35.25" customHeight="1">
      <c r="A899" s="150" t="s">
        <v>185</v>
      </c>
      <c r="B899" s="165" t="s">
        <v>70</v>
      </c>
      <c r="C899" s="153" t="s">
        <v>186</v>
      </c>
      <c r="D899" s="153" t="s">
        <v>127</v>
      </c>
      <c r="E899" s="154" t="s">
        <v>4058</v>
      </c>
      <c r="F899" s="155" t="s">
        <v>434</v>
      </c>
      <c r="G899" s="155" t="s">
        <v>189</v>
      </c>
      <c r="H899" s="155" t="s">
        <v>3407</v>
      </c>
      <c r="I899" s="166" t="s">
        <v>1638</v>
      </c>
      <c r="J899" s="160"/>
      <c r="K899" s="159"/>
      <c r="L899" s="160"/>
      <c r="M899" s="159"/>
      <c r="N899" s="158"/>
      <c r="O899" s="158"/>
      <c r="P899" s="158" t="s">
        <v>442</v>
      </c>
      <c r="Q899" s="162" t="s">
        <v>5133</v>
      </c>
      <c r="R899" s="162" t="s">
        <v>5135</v>
      </c>
      <c r="S899" s="163" t="s">
        <v>5136</v>
      </c>
      <c r="T899" s="167" t="s">
        <v>5134</v>
      </c>
      <c r="U899" s="149"/>
      <c r="V899" s="149"/>
      <c r="W899" s="164" t="str">
        <f>VLOOKUP(TRIM(X899),X10:Y88,2,FALSE)</f>
        <v>Frank</v>
      </c>
      <c r="X899" s="11" t="str">
        <f t="shared" si="18"/>
        <v>6.5.1</v>
      </c>
    </row>
    <row r="900" spans="1:24" ht="35.25" customHeight="1">
      <c r="A900" s="150" t="s">
        <v>185</v>
      </c>
      <c r="B900" s="165" t="s">
        <v>70</v>
      </c>
      <c r="C900" s="153" t="s">
        <v>186</v>
      </c>
      <c r="D900" s="153" t="s">
        <v>127</v>
      </c>
      <c r="E900" s="154" t="s">
        <v>4059</v>
      </c>
      <c r="F900" s="155" t="s">
        <v>27</v>
      </c>
      <c r="G900" s="155" t="s">
        <v>189</v>
      </c>
      <c r="H900" s="155" t="s">
        <v>5117</v>
      </c>
      <c r="I900" s="166" t="s">
        <v>2188</v>
      </c>
      <c r="J900" s="160" t="s">
        <v>422</v>
      </c>
      <c r="K900" s="159"/>
      <c r="L900" s="160"/>
      <c r="M900" s="159"/>
      <c r="N900" s="158" t="s">
        <v>623</v>
      </c>
      <c r="O900" s="158"/>
      <c r="P900" s="158" t="s">
        <v>442</v>
      </c>
      <c r="Q900" s="162" t="s">
        <v>2206</v>
      </c>
      <c r="R900" s="162" t="s">
        <v>4940</v>
      </c>
      <c r="S900" s="163" t="s">
        <v>4941</v>
      </c>
      <c r="T900" s="167" t="s">
        <v>2183</v>
      </c>
      <c r="U900" s="149"/>
      <c r="V900" s="149"/>
      <c r="W900" s="164" t="str">
        <f>VLOOKUP(TRIM(X900),X10:Y88,2,FALSE)</f>
        <v>Frank</v>
      </c>
      <c r="X900" s="11" t="str">
        <f t="shared" si="18"/>
        <v>6.5.1</v>
      </c>
    </row>
    <row r="901" spans="1:24" ht="35.25" customHeight="1">
      <c r="A901" s="150" t="s">
        <v>185</v>
      </c>
      <c r="B901" s="165" t="s">
        <v>70</v>
      </c>
      <c r="C901" s="153" t="s">
        <v>186</v>
      </c>
      <c r="D901" s="153" t="s">
        <v>130</v>
      </c>
      <c r="E901" s="154" t="s">
        <v>4060</v>
      </c>
      <c r="F901" s="155" t="s">
        <v>27</v>
      </c>
      <c r="G901" s="155" t="s">
        <v>189</v>
      </c>
      <c r="H901" s="155" t="s">
        <v>2503</v>
      </c>
      <c r="I901" s="166" t="s">
        <v>765</v>
      </c>
      <c r="J901" s="160" t="s">
        <v>455</v>
      </c>
      <c r="K901" s="159"/>
      <c r="L901" s="160"/>
      <c r="M901" s="159"/>
      <c r="N901" s="158" t="s">
        <v>623</v>
      </c>
      <c r="O901" s="158"/>
      <c r="P901" s="158" t="s">
        <v>442</v>
      </c>
      <c r="Q901" s="162" t="s">
        <v>2504</v>
      </c>
      <c r="R901" s="162" t="s">
        <v>5366</v>
      </c>
      <c r="S901" s="163" t="s">
        <v>193</v>
      </c>
      <c r="T901" s="167" t="s">
        <v>767</v>
      </c>
      <c r="U901" s="149"/>
      <c r="V901" s="149" t="s">
        <v>995</v>
      </c>
      <c r="W901" s="164" t="str">
        <f>VLOOKUP(TRIM(X901),X10:Y88,2,FALSE)</f>
        <v>Frank</v>
      </c>
      <c r="X901" s="11" t="str">
        <f t="shared" si="18"/>
        <v>6.5.2</v>
      </c>
    </row>
    <row r="902" spans="1:24" ht="35.25" customHeight="1">
      <c r="A902" s="150" t="s">
        <v>185</v>
      </c>
      <c r="B902" s="165" t="s">
        <v>70</v>
      </c>
      <c r="C902" s="153" t="s">
        <v>186</v>
      </c>
      <c r="D902" s="153" t="s">
        <v>130</v>
      </c>
      <c r="E902" s="154" t="s">
        <v>4061</v>
      </c>
      <c r="F902" s="155" t="s">
        <v>27</v>
      </c>
      <c r="G902" s="155" t="s">
        <v>189</v>
      </c>
      <c r="H902" s="155" t="s">
        <v>2180</v>
      </c>
      <c r="I902" s="166" t="s">
        <v>2181</v>
      </c>
      <c r="J902" s="160" t="s">
        <v>422</v>
      </c>
      <c r="K902" s="159"/>
      <c r="L902" s="160"/>
      <c r="M902" s="159"/>
      <c r="N902" s="158" t="s">
        <v>623</v>
      </c>
      <c r="O902" s="158"/>
      <c r="P902" s="158" t="s">
        <v>442</v>
      </c>
      <c r="Q902" s="162" t="s">
        <v>2182</v>
      </c>
      <c r="R902" s="162" t="s">
        <v>5367</v>
      </c>
      <c r="S902" s="163" t="s">
        <v>193</v>
      </c>
      <c r="T902" s="167" t="s">
        <v>2183</v>
      </c>
      <c r="U902" s="149"/>
      <c r="V902" s="149" t="s">
        <v>995</v>
      </c>
      <c r="W902" s="164" t="str">
        <f>VLOOKUP(TRIM(X902),X10:Y88,2,FALSE)</f>
        <v>Frank</v>
      </c>
      <c r="X902" s="11" t="str">
        <f t="shared" si="18"/>
        <v>6.5.2</v>
      </c>
    </row>
    <row r="903" spans="1:24" ht="35.25" customHeight="1">
      <c r="A903" s="150" t="s">
        <v>185</v>
      </c>
      <c r="B903" s="165" t="s">
        <v>70</v>
      </c>
      <c r="C903" s="153" t="s">
        <v>186</v>
      </c>
      <c r="D903" s="153" t="s">
        <v>130</v>
      </c>
      <c r="E903" s="154" t="s">
        <v>4062</v>
      </c>
      <c r="F903" s="155" t="s">
        <v>27</v>
      </c>
      <c r="G903" s="155" t="s">
        <v>189</v>
      </c>
      <c r="H903" s="155" t="s">
        <v>2185</v>
      </c>
      <c r="I903" s="166" t="s">
        <v>2181</v>
      </c>
      <c r="J903" s="160" t="s">
        <v>422</v>
      </c>
      <c r="K903" s="159"/>
      <c r="L903" s="160"/>
      <c r="M903" s="159"/>
      <c r="N903" s="158" t="s">
        <v>623</v>
      </c>
      <c r="O903" s="158"/>
      <c r="P903" s="158" t="s">
        <v>442</v>
      </c>
      <c r="Q903" s="162" t="s">
        <v>2182</v>
      </c>
      <c r="R903" s="162" t="s">
        <v>5368</v>
      </c>
      <c r="S903" s="163" t="s">
        <v>193</v>
      </c>
      <c r="T903" s="167" t="s">
        <v>2183</v>
      </c>
      <c r="U903" s="149"/>
      <c r="V903" s="149" t="s">
        <v>995</v>
      </c>
      <c r="W903" s="164" t="str">
        <f>VLOOKUP(TRIM(X903),X10:Y88,2,FALSE)</f>
        <v>Frank</v>
      </c>
      <c r="X903" s="11" t="str">
        <f t="shared" si="18"/>
        <v>6.5.2</v>
      </c>
    </row>
    <row r="904" spans="1:24" ht="35.25" customHeight="1">
      <c r="A904" s="150" t="s">
        <v>185</v>
      </c>
      <c r="B904" s="165" t="s">
        <v>70</v>
      </c>
      <c r="C904" s="153" t="s">
        <v>186</v>
      </c>
      <c r="D904" s="153" t="s">
        <v>130</v>
      </c>
      <c r="E904" s="154" t="s">
        <v>4063</v>
      </c>
      <c r="F904" s="155" t="s">
        <v>27</v>
      </c>
      <c r="G904" s="155" t="s">
        <v>189</v>
      </c>
      <c r="H904" s="155" t="s">
        <v>2466</v>
      </c>
      <c r="I904" s="166" t="s">
        <v>846</v>
      </c>
      <c r="J904" s="160" t="s">
        <v>422</v>
      </c>
      <c r="K904" s="159"/>
      <c r="L904" s="160"/>
      <c r="M904" s="159"/>
      <c r="N904" s="158" t="s">
        <v>623</v>
      </c>
      <c r="O904" s="158"/>
      <c r="P904" s="158" t="s">
        <v>442</v>
      </c>
      <c r="Q904" s="162" t="s">
        <v>2466</v>
      </c>
      <c r="R904" s="162" t="s">
        <v>5051</v>
      </c>
      <c r="S904" s="163" t="s">
        <v>5052</v>
      </c>
      <c r="T904" s="167" t="s">
        <v>848</v>
      </c>
      <c r="U904" s="149"/>
      <c r="V904" s="149"/>
      <c r="W904" s="164" t="str">
        <f>VLOOKUP(TRIM(X904),X10:Y88,2,FALSE)</f>
        <v>Frank</v>
      </c>
      <c r="X904" s="11" t="str">
        <f t="shared" si="18"/>
        <v>6.5.2</v>
      </c>
    </row>
    <row r="905" spans="1:24" ht="35.25" customHeight="1">
      <c r="A905" s="150" t="s">
        <v>185</v>
      </c>
      <c r="B905" s="165" t="s">
        <v>70</v>
      </c>
      <c r="C905" s="153" t="s">
        <v>186</v>
      </c>
      <c r="D905" s="153" t="s">
        <v>130</v>
      </c>
      <c r="E905" s="154" t="s">
        <v>4064</v>
      </c>
      <c r="F905" s="155" t="s">
        <v>27</v>
      </c>
      <c r="G905" s="155" t="s">
        <v>189</v>
      </c>
      <c r="H905" s="155" t="s">
        <v>2656</v>
      </c>
      <c r="I905" s="166" t="s">
        <v>4805</v>
      </c>
      <c r="J905" s="160" t="s">
        <v>422</v>
      </c>
      <c r="K905" s="159"/>
      <c r="L905" s="160"/>
      <c r="M905" s="159"/>
      <c r="N905" s="158" t="s">
        <v>2435</v>
      </c>
      <c r="O905" s="158"/>
      <c r="P905" s="158" t="s">
        <v>442</v>
      </c>
      <c r="Q905" s="162" t="s">
        <v>2657</v>
      </c>
      <c r="R905" s="162" t="s">
        <v>5053</v>
      </c>
      <c r="S905" s="163" t="s">
        <v>5054</v>
      </c>
      <c r="T905" s="167" t="s">
        <v>461</v>
      </c>
      <c r="U905" s="149"/>
      <c r="V905" s="149"/>
      <c r="W905" s="164" t="str">
        <f>VLOOKUP(TRIM(X905),X10:Y88,2,FALSE)</f>
        <v>Frank</v>
      </c>
      <c r="X905" s="11" t="str">
        <f t="shared" si="18"/>
        <v>6.5.2</v>
      </c>
    </row>
    <row r="906" spans="1:24" ht="35.25" customHeight="1">
      <c r="A906" s="150" t="s">
        <v>185</v>
      </c>
      <c r="B906" s="165" t="s">
        <v>70</v>
      </c>
      <c r="C906" s="153" t="s">
        <v>186</v>
      </c>
      <c r="D906" s="153" t="s">
        <v>133</v>
      </c>
      <c r="E906" s="154" t="s">
        <v>4065</v>
      </c>
      <c r="F906" s="155" t="s">
        <v>27</v>
      </c>
      <c r="G906" s="155" t="s">
        <v>189</v>
      </c>
      <c r="H906" s="155" t="s">
        <v>2464</v>
      </c>
      <c r="I906" s="166" t="s">
        <v>5064</v>
      </c>
      <c r="J906" s="160" t="s">
        <v>422</v>
      </c>
      <c r="K906" s="159"/>
      <c r="L906" s="160"/>
      <c r="M906" s="159"/>
      <c r="N906" s="158" t="s">
        <v>623</v>
      </c>
      <c r="O906" s="158"/>
      <c r="P906" s="158" t="s">
        <v>442</v>
      </c>
      <c r="Q906" s="162" t="s">
        <v>2464</v>
      </c>
      <c r="R906" s="162" t="s">
        <v>5065</v>
      </c>
      <c r="S906" s="163" t="s">
        <v>5066</v>
      </c>
      <c r="T906" s="167" t="s">
        <v>848</v>
      </c>
      <c r="U906" s="149"/>
      <c r="V906" s="149"/>
      <c r="W906" s="164" t="str">
        <f>VLOOKUP(TRIM(X906),X10:Y88,2,FALSE)</f>
        <v>Frank</v>
      </c>
      <c r="X906" s="11" t="str">
        <f t="shared" si="18"/>
        <v>6.5.3</v>
      </c>
    </row>
    <row r="907" spans="1:24" ht="35.25" customHeight="1">
      <c r="A907" s="150" t="s">
        <v>185</v>
      </c>
      <c r="B907" s="165" t="s">
        <v>70</v>
      </c>
      <c r="C907" s="153" t="s">
        <v>186</v>
      </c>
      <c r="D907" s="153" t="s">
        <v>133</v>
      </c>
      <c r="E907" s="154" t="s">
        <v>4066</v>
      </c>
      <c r="F907" s="155" t="s">
        <v>27</v>
      </c>
      <c r="G907" s="155" t="s">
        <v>189</v>
      </c>
      <c r="H907" s="155" t="s">
        <v>3244</v>
      </c>
      <c r="I907" s="166" t="s">
        <v>1223</v>
      </c>
      <c r="J907" s="160" t="s">
        <v>455</v>
      </c>
      <c r="K907" s="159"/>
      <c r="L907" s="160"/>
      <c r="M907" s="159"/>
      <c r="N907" s="158" t="s">
        <v>623</v>
      </c>
      <c r="O907" s="158"/>
      <c r="P907" s="158" t="s">
        <v>442</v>
      </c>
      <c r="Q907" s="162" t="s">
        <v>3242</v>
      </c>
      <c r="R907" s="162" t="s">
        <v>5369</v>
      </c>
      <c r="S907" s="163" t="s">
        <v>193</v>
      </c>
      <c r="T907" s="167" t="s">
        <v>1229</v>
      </c>
      <c r="U907" s="149"/>
      <c r="V907" s="149" t="s">
        <v>995</v>
      </c>
      <c r="W907" s="164" t="str">
        <f>VLOOKUP(TRIM(X907),X10:Y88,2,FALSE)</f>
        <v>Frank</v>
      </c>
      <c r="X907" s="11" t="str">
        <f t="shared" si="18"/>
        <v>6.5.3</v>
      </c>
    </row>
    <row r="908" spans="1:24" ht="35.25" customHeight="1">
      <c r="A908" s="150" t="s">
        <v>185</v>
      </c>
      <c r="B908" s="165" t="s">
        <v>70</v>
      </c>
      <c r="C908" s="153" t="s">
        <v>186</v>
      </c>
      <c r="D908" s="153" t="s">
        <v>133</v>
      </c>
      <c r="E908" s="154" t="s">
        <v>4067</v>
      </c>
      <c r="F908" s="155" t="s">
        <v>27</v>
      </c>
      <c r="G908" s="155" t="s">
        <v>189</v>
      </c>
      <c r="H908" s="155" t="s">
        <v>2628</v>
      </c>
      <c r="I908" s="166" t="s">
        <v>459</v>
      </c>
      <c r="J908" s="160" t="s">
        <v>455</v>
      </c>
      <c r="K908" s="159"/>
      <c r="L908" s="160"/>
      <c r="M908" s="159"/>
      <c r="N908" s="158" t="s">
        <v>623</v>
      </c>
      <c r="O908" s="158"/>
      <c r="P908" s="158" t="s">
        <v>442</v>
      </c>
      <c r="Q908" s="162" t="s">
        <v>2629</v>
      </c>
      <c r="R908" s="162" t="s">
        <v>5370</v>
      </c>
      <c r="S908" s="163" t="s">
        <v>193</v>
      </c>
      <c r="T908" s="167" t="s">
        <v>582</v>
      </c>
      <c r="U908" s="149"/>
      <c r="V908" s="149" t="s">
        <v>995</v>
      </c>
      <c r="W908" s="164" t="str">
        <f>VLOOKUP(TRIM(X908),X10:Y88,2,FALSE)</f>
        <v>Frank</v>
      </c>
      <c r="X908" s="11" t="str">
        <f t="shared" si="18"/>
        <v>6.5.3</v>
      </c>
    </row>
    <row r="909" spans="1:24" ht="35.25" customHeight="1">
      <c r="A909" s="150" t="s">
        <v>185</v>
      </c>
      <c r="B909" s="165" t="s">
        <v>70</v>
      </c>
      <c r="C909" s="153" t="s">
        <v>186</v>
      </c>
      <c r="D909" s="153" t="s">
        <v>133</v>
      </c>
      <c r="E909" s="154" t="s">
        <v>4068</v>
      </c>
      <c r="F909" s="155" t="s">
        <v>27</v>
      </c>
      <c r="G909" s="155" t="s">
        <v>189</v>
      </c>
      <c r="H909" s="155" t="s">
        <v>3300</v>
      </c>
      <c r="I909" s="166" t="s">
        <v>475</v>
      </c>
      <c r="J909" s="160" t="s">
        <v>422</v>
      </c>
      <c r="K909" s="159"/>
      <c r="L909" s="160"/>
      <c r="M909" s="159"/>
      <c r="N909" s="158" t="s">
        <v>2435</v>
      </c>
      <c r="O909" s="158"/>
      <c r="P909" s="158" t="s">
        <v>442</v>
      </c>
      <c r="Q909" s="162" t="s">
        <v>3301</v>
      </c>
      <c r="R909" s="162" t="s">
        <v>5371</v>
      </c>
      <c r="S909" s="163" t="s">
        <v>193</v>
      </c>
      <c r="T909" s="167" t="s">
        <v>472</v>
      </c>
      <c r="U909" s="149"/>
      <c r="V909" s="149" t="s">
        <v>995</v>
      </c>
      <c r="W909" s="164" t="str">
        <f>VLOOKUP(TRIM(X909),X10:Y88,2,FALSE)</f>
        <v>Frank</v>
      </c>
      <c r="X909" s="11" t="str">
        <f t="shared" si="18"/>
        <v>6.5.3</v>
      </c>
    </row>
    <row r="910" spans="1:24" ht="35.25" customHeight="1">
      <c r="A910" s="150" t="s">
        <v>185</v>
      </c>
      <c r="B910" s="165" t="s">
        <v>70</v>
      </c>
      <c r="C910" s="153" t="s">
        <v>186</v>
      </c>
      <c r="D910" s="153" t="s">
        <v>133</v>
      </c>
      <c r="E910" s="154" t="s">
        <v>4069</v>
      </c>
      <c r="F910" s="155" t="s">
        <v>27</v>
      </c>
      <c r="G910" s="155" t="s">
        <v>189</v>
      </c>
      <c r="H910" s="155" t="s">
        <v>2293</v>
      </c>
      <c r="I910" s="166" t="s">
        <v>649</v>
      </c>
      <c r="J910" s="160" t="s">
        <v>422</v>
      </c>
      <c r="K910" s="159"/>
      <c r="L910" s="160"/>
      <c r="M910" s="159"/>
      <c r="N910" s="158" t="s">
        <v>623</v>
      </c>
      <c r="O910" s="158"/>
      <c r="P910" s="158" t="s">
        <v>442</v>
      </c>
      <c r="Q910" s="162" t="s">
        <v>2294</v>
      </c>
      <c r="R910" s="162" t="s">
        <v>4899</v>
      </c>
      <c r="S910" s="163" t="s">
        <v>4900</v>
      </c>
      <c r="T910" s="167" t="s">
        <v>970</v>
      </c>
      <c r="U910" s="149"/>
      <c r="V910" s="149"/>
      <c r="W910" s="164" t="str">
        <f>VLOOKUP(TRIM(X910),X10:Y88,2,FALSE)</f>
        <v>Frank</v>
      </c>
      <c r="X910" s="11" t="str">
        <f t="shared" si="18"/>
        <v>6.5.3</v>
      </c>
    </row>
    <row r="911" spans="1:24" ht="35.25" customHeight="1">
      <c r="A911" s="150" t="s">
        <v>185</v>
      </c>
      <c r="B911" s="165" t="s">
        <v>70</v>
      </c>
      <c r="C911" s="153" t="s">
        <v>186</v>
      </c>
      <c r="D911" s="153" t="s">
        <v>133</v>
      </c>
      <c r="E911" s="154" t="s">
        <v>4070</v>
      </c>
      <c r="F911" s="155" t="s">
        <v>27</v>
      </c>
      <c r="G911" s="155" t="s">
        <v>189</v>
      </c>
      <c r="H911" s="155" t="s">
        <v>2296</v>
      </c>
      <c r="I911" s="166" t="s">
        <v>4901</v>
      </c>
      <c r="J911" s="160" t="s">
        <v>455</v>
      </c>
      <c r="K911" s="159"/>
      <c r="L911" s="160"/>
      <c r="M911" s="159"/>
      <c r="N911" s="158" t="s">
        <v>623</v>
      </c>
      <c r="O911" s="158"/>
      <c r="P911" s="158" t="s">
        <v>442</v>
      </c>
      <c r="Q911" s="162" t="s">
        <v>2297</v>
      </c>
      <c r="R911" s="162" t="s">
        <v>4902</v>
      </c>
      <c r="S911" s="163" t="s">
        <v>4903</v>
      </c>
      <c r="T911" s="167" t="s">
        <v>970</v>
      </c>
      <c r="U911" s="149"/>
      <c r="V911" s="149"/>
      <c r="W911" s="164" t="str">
        <f>VLOOKUP(TRIM(X911),X10:Y88,2,FALSE)</f>
        <v>Frank</v>
      </c>
      <c r="X911" s="11" t="str">
        <f t="shared" si="18"/>
        <v>6.5.3</v>
      </c>
    </row>
    <row r="912" spans="1:24" ht="35.25" customHeight="1">
      <c r="A912" s="150" t="s">
        <v>185</v>
      </c>
      <c r="B912" s="165" t="s">
        <v>70</v>
      </c>
      <c r="C912" s="153" t="s">
        <v>186</v>
      </c>
      <c r="D912" s="153" t="s">
        <v>133</v>
      </c>
      <c r="E912" s="154" t="s">
        <v>4071</v>
      </c>
      <c r="F912" s="155" t="s">
        <v>27</v>
      </c>
      <c r="G912" s="155" t="s">
        <v>189</v>
      </c>
      <c r="H912" s="155" t="s">
        <v>3241</v>
      </c>
      <c r="I912" s="166" t="s">
        <v>1223</v>
      </c>
      <c r="J912" s="160" t="s">
        <v>422</v>
      </c>
      <c r="K912" s="159"/>
      <c r="L912" s="160"/>
      <c r="M912" s="159"/>
      <c r="N912" s="158" t="s">
        <v>2435</v>
      </c>
      <c r="O912" s="158"/>
      <c r="P912" s="158" t="s">
        <v>442</v>
      </c>
      <c r="Q912" s="162" t="s">
        <v>3242</v>
      </c>
      <c r="R912" s="162" t="s">
        <v>5372</v>
      </c>
      <c r="S912" s="163" t="s">
        <v>193</v>
      </c>
      <c r="T912" s="167" t="s">
        <v>1229</v>
      </c>
      <c r="U912" s="149"/>
      <c r="V912" s="149" t="s">
        <v>995</v>
      </c>
      <c r="W912" s="164" t="str">
        <f>VLOOKUP(TRIM(X912),X10:Y88,2,FALSE)</f>
        <v>Frank</v>
      </c>
      <c r="X912" s="11" t="str">
        <f t="shared" si="18"/>
        <v>6.5.3</v>
      </c>
    </row>
    <row r="913" spans="1:24" ht="35.25" customHeight="1">
      <c r="A913" s="150" t="s">
        <v>185</v>
      </c>
      <c r="B913" s="165" t="s">
        <v>70</v>
      </c>
      <c r="C913" s="153" t="s">
        <v>186</v>
      </c>
      <c r="D913" s="153" t="s">
        <v>133</v>
      </c>
      <c r="E913" s="154" t="s">
        <v>4072</v>
      </c>
      <c r="F913" s="155" t="s">
        <v>27</v>
      </c>
      <c r="G913" s="155" t="s">
        <v>189</v>
      </c>
      <c r="H913" s="155" t="s">
        <v>3473</v>
      </c>
      <c r="I913" s="166" t="s">
        <v>1283</v>
      </c>
      <c r="J913" s="160" t="s">
        <v>422</v>
      </c>
      <c r="K913" s="159"/>
      <c r="L913" s="160"/>
      <c r="M913" s="159"/>
      <c r="N913" s="158" t="s">
        <v>2435</v>
      </c>
      <c r="O913" s="158"/>
      <c r="P913" s="158" t="s">
        <v>442</v>
      </c>
      <c r="Q913" s="162" t="s">
        <v>3474</v>
      </c>
      <c r="R913" s="162" t="s">
        <v>5373</v>
      </c>
      <c r="S913" s="163" t="s">
        <v>193</v>
      </c>
      <c r="T913" s="167" t="s">
        <v>1288</v>
      </c>
      <c r="U913" s="149"/>
      <c r="V913" s="149" t="s">
        <v>995</v>
      </c>
      <c r="W913" s="164" t="str">
        <f>VLOOKUP(TRIM(X913),X10:Y88,2,FALSE)</f>
        <v>Frank</v>
      </c>
      <c r="X913" s="11" t="str">
        <f t="shared" si="18"/>
        <v>6.5.3</v>
      </c>
    </row>
    <row r="914" spans="1:24" ht="35.25" customHeight="1">
      <c r="A914" s="150" t="s">
        <v>185</v>
      </c>
      <c r="B914" s="165" t="s">
        <v>70</v>
      </c>
      <c r="C914" s="153" t="s">
        <v>186</v>
      </c>
      <c r="D914" s="153" t="s">
        <v>133</v>
      </c>
      <c r="E914" s="154" t="s">
        <v>4073</v>
      </c>
      <c r="F914" s="155" t="s">
        <v>27</v>
      </c>
      <c r="G914" s="155" t="s">
        <v>189</v>
      </c>
      <c r="H914" s="155" t="s">
        <v>2662</v>
      </c>
      <c r="I914" s="166" t="s">
        <v>613</v>
      </c>
      <c r="J914" s="160" t="s">
        <v>422</v>
      </c>
      <c r="K914" s="159"/>
      <c r="L914" s="160"/>
      <c r="M914" s="159"/>
      <c r="N914" s="158" t="s">
        <v>2435</v>
      </c>
      <c r="O914" s="158"/>
      <c r="P914" s="158" t="s">
        <v>442</v>
      </c>
      <c r="Q914" s="162" t="s">
        <v>2663</v>
      </c>
      <c r="R914" s="162" t="s">
        <v>4895</v>
      </c>
      <c r="S914" s="163" t="s">
        <v>4892</v>
      </c>
      <c r="T914" s="167" t="s">
        <v>578</v>
      </c>
      <c r="U914" s="149"/>
      <c r="V914" s="149"/>
      <c r="W914" s="164" t="str">
        <f>VLOOKUP(TRIM(X914),X10:Y88,2,FALSE)</f>
        <v>Frank</v>
      </c>
      <c r="X914" s="11" t="str">
        <f t="shared" si="18"/>
        <v>6.5.3</v>
      </c>
    </row>
    <row r="915" spans="1:24" ht="36.75" customHeight="1">
      <c r="A915" s="150" t="s">
        <v>185</v>
      </c>
      <c r="B915" s="165" t="s">
        <v>70</v>
      </c>
      <c r="C915" s="153" t="s">
        <v>186</v>
      </c>
      <c r="D915" s="153" t="s">
        <v>133</v>
      </c>
      <c r="E915" s="154" t="s">
        <v>4074</v>
      </c>
      <c r="F915" s="155" t="s">
        <v>27</v>
      </c>
      <c r="G915" s="155" t="s">
        <v>189</v>
      </c>
      <c r="H915" s="155" t="s">
        <v>2472</v>
      </c>
      <c r="I915" s="166" t="s">
        <v>5949</v>
      </c>
      <c r="J915" s="160" t="s">
        <v>422</v>
      </c>
      <c r="K915" s="159"/>
      <c r="L915" s="160"/>
      <c r="M915" s="159"/>
      <c r="N915" s="158" t="s">
        <v>623</v>
      </c>
      <c r="O915" s="158"/>
      <c r="P915" s="158" t="s">
        <v>442</v>
      </c>
      <c r="Q915" s="162" t="s">
        <v>2472</v>
      </c>
      <c r="R915" s="162" t="s">
        <v>4893</v>
      </c>
      <c r="S915" s="163" t="s">
        <v>4894</v>
      </c>
      <c r="T915" s="167" t="s">
        <v>848</v>
      </c>
      <c r="U915" s="149"/>
      <c r="V915" s="149"/>
      <c r="W915" s="164" t="str">
        <f>VLOOKUP(TRIM(X915),X10:Y88,2,FALSE)</f>
        <v>Frank</v>
      </c>
      <c r="X915" s="11" t="str">
        <f t="shared" si="18"/>
        <v>6.5.3</v>
      </c>
    </row>
    <row r="916" spans="1:24" ht="36.75" customHeight="1">
      <c r="A916" s="150" t="s">
        <v>185</v>
      </c>
      <c r="B916" s="165" t="s">
        <v>70</v>
      </c>
      <c r="C916" s="153" t="s">
        <v>186</v>
      </c>
      <c r="D916" s="153" t="s">
        <v>133</v>
      </c>
      <c r="E916" s="154" t="s">
        <v>4075</v>
      </c>
      <c r="F916" s="155" t="s">
        <v>27</v>
      </c>
      <c r="G916" s="155" t="s">
        <v>189</v>
      </c>
      <c r="H916" s="155" t="s">
        <v>2662</v>
      </c>
      <c r="I916" s="166" t="s">
        <v>613</v>
      </c>
      <c r="J916" s="160" t="s">
        <v>422</v>
      </c>
      <c r="K916" s="159"/>
      <c r="L916" s="160"/>
      <c r="M916" s="159"/>
      <c r="N916" s="158" t="s">
        <v>2435</v>
      </c>
      <c r="O916" s="158"/>
      <c r="P916" s="158" t="s">
        <v>442</v>
      </c>
      <c r="Q916" s="162" t="s">
        <v>2663</v>
      </c>
      <c r="R916" s="162" t="s">
        <v>5374</v>
      </c>
      <c r="S916" s="163" t="s">
        <v>193</v>
      </c>
      <c r="T916" s="167" t="s">
        <v>578</v>
      </c>
      <c r="U916" s="149"/>
      <c r="V916" s="149" t="s">
        <v>995</v>
      </c>
      <c r="W916" s="164" t="str">
        <f>VLOOKUP(TRIM(X916),X10:Y88,2,FALSE)</f>
        <v>Frank</v>
      </c>
      <c r="X916" s="11" t="str">
        <f t="shared" si="18"/>
        <v>6.5.3</v>
      </c>
    </row>
    <row r="917" spans="1:24" ht="36.75" customHeight="1">
      <c r="A917" s="150" t="s">
        <v>185</v>
      </c>
      <c r="B917" s="165" t="s">
        <v>70</v>
      </c>
      <c r="C917" s="153" t="s">
        <v>186</v>
      </c>
      <c r="D917" s="153" t="s">
        <v>133</v>
      </c>
      <c r="E917" s="154" t="s">
        <v>4076</v>
      </c>
      <c r="F917" s="155" t="s">
        <v>27</v>
      </c>
      <c r="G917" s="155" t="s">
        <v>189</v>
      </c>
      <c r="H917" s="155" t="s">
        <v>2472</v>
      </c>
      <c r="I917" s="166" t="s">
        <v>5949</v>
      </c>
      <c r="J917" s="160" t="s">
        <v>422</v>
      </c>
      <c r="K917" s="159"/>
      <c r="L917" s="160"/>
      <c r="M917" s="159"/>
      <c r="N917" s="158" t="s">
        <v>623</v>
      </c>
      <c r="O917" s="158"/>
      <c r="P917" s="158" t="s">
        <v>442</v>
      </c>
      <c r="Q917" s="162" t="s">
        <v>2472</v>
      </c>
      <c r="R917" s="162" t="s">
        <v>5375</v>
      </c>
      <c r="S917" s="163" t="s">
        <v>193</v>
      </c>
      <c r="T917" s="167" t="s">
        <v>848</v>
      </c>
      <c r="U917" s="149"/>
      <c r="V917" s="149" t="s">
        <v>995</v>
      </c>
      <c r="W917" s="164" t="str">
        <f>VLOOKUP(TRIM(X917),X10:Y88,2,FALSE)</f>
        <v>Frank</v>
      </c>
      <c r="X917" s="11" t="str">
        <f t="shared" si="18"/>
        <v>6.5.3</v>
      </c>
    </row>
    <row r="918" spans="1:24" ht="36.75" customHeight="1">
      <c r="A918" s="150" t="s">
        <v>185</v>
      </c>
      <c r="B918" s="165" t="s">
        <v>70</v>
      </c>
      <c r="C918" s="153" t="s">
        <v>186</v>
      </c>
      <c r="D918" s="153" t="s">
        <v>139</v>
      </c>
      <c r="E918" s="154" t="s">
        <v>4077</v>
      </c>
      <c r="F918" s="155" t="s">
        <v>27</v>
      </c>
      <c r="G918" s="155" t="s">
        <v>189</v>
      </c>
      <c r="H918" s="155" t="s">
        <v>2887</v>
      </c>
      <c r="I918" s="166" t="s">
        <v>1283</v>
      </c>
      <c r="J918" s="160" t="s">
        <v>422</v>
      </c>
      <c r="K918" s="159"/>
      <c r="L918" s="160"/>
      <c r="M918" s="159"/>
      <c r="N918" s="158" t="s">
        <v>2435</v>
      </c>
      <c r="O918" s="158"/>
      <c r="P918" s="158" t="s">
        <v>442</v>
      </c>
      <c r="Q918" s="162" t="s">
        <v>2888</v>
      </c>
      <c r="R918" s="162" t="s">
        <v>5140</v>
      </c>
      <c r="S918" s="163" t="s">
        <v>5139</v>
      </c>
      <c r="T918" s="167" t="s">
        <v>2882</v>
      </c>
      <c r="U918" s="149"/>
      <c r="V918" s="149"/>
      <c r="W918" s="164" t="str">
        <f>VLOOKUP(TRIM(X918),X10:Y88,2,FALSE)</f>
        <v>Devaki</v>
      </c>
      <c r="X918" s="11" t="str">
        <f t="shared" si="18"/>
        <v>6.5.5</v>
      </c>
    </row>
    <row r="919" spans="1:24" ht="36.75" customHeight="1">
      <c r="A919" s="150" t="s">
        <v>185</v>
      </c>
      <c r="B919" s="165" t="s">
        <v>70</v>
      </c>
      <c r="C919" s="153" t="s">
        <v>186</v>
      </c>
      <c r="D919" s="153" t="s">
        <v>139</v>
      </c>
      <c r="E919" s="154" t="s">
        <v>4078</v>
      </c>
      <c r="F919" s="155" t="s">
        <v>27</v>
      </c>
      <c r="G919" s="155" t="s">
        <v>189</v>
      </c>
      <c r="H919" s="155" t="s">
        <v>3115</v>
      </c>
      <c r="I919" s="166" t="s">
        <v>1223</v>
      </c>
      <c r="J919" s="160" t="s">
        <v>422</v>
      </c>
      <c r="K919" s="159"/>
      <c r="L919" s="160"/>
      <c r="M919" s="159"/>
      <c r="N919" s="158" t="s">
        <v>2435</v>
      </c>
      <c r="O919" s="158"/>
      <c r="P919" s="158" t="s">
        <v>442</v>
      </c>
      <c r="Q919" s="162" t="s">
        <v>3116</v>
      </c>
      <c r="R919" s="162" t="s">
        <v>5235</v>
      </c>
      <c r="S919" s="163" t="s">
        <v>5236</v>
      </c>
      <c r="T919" s="167" t="s">
        <v>1225</v>
      </c>
      <c r="U919" s="149"/>
      <c r="V919" s="149"/>
      <c r="W919" s="164" t="str">
        <f>VLOOKUP(TRIM(X919),X10:Y88,2,FALSE)</f>
        <v>Devaki</v>
      </c>
      <c r="X919" s="11" t="str">
        <f t="shared" si="18"/>
        <v>6.5.5</v>
      </c>
    </row>
    <row r="920" spans="1:24" ht="36.75" customHeight="1">
      <c r="A920" s="150" t="s">
        <v>185</v>
      </c>
      <c r="B920" s="165" t="s">
        <v>70</v>
      </c>
      <c r="C920" s="153" t="s">
        <v>186</v>
      </c>
      <c r="D920" s="153" t="s">
        <v>139</v>
      </c>
      <c r="E920" s="154" t="s">
        <v>4079</v>
      </c>
      <c r="F920" s="155" t="s">
        <v>27</v>
      </c>
      <c r="G920" s="155" t="s">
        <v>189</v>
      </c>
      <c r="H920" s="155" t="s">
        <v>3652</v>
      </c>
      <c r="I920" s="166" t="s">
        <v>835</v>
      </c>
      <c r="J920" s="160" t="s">
        <v>422</v>
      </c>
      <c r="K920" s="159"/>
      <c r="L920" s="160"/>
      <c r="M920" s="159"/>
      <c r="N920" s="158" t="s">
        <v>2435</v>
      </c>
      <c r="O920" s="158"/>
      <c r="P920" s="158" t="s">
        <v>442</v>
      </c>
      <c r="Q920" s="162" t="s">
        <v>3653</v>
      </c>
      <c r="R920" s="162" t="s">
        <v>5376</v>
      </c>
      <c r="S920" s="163" t="s">
        <v>193</v>
      </c>
      <c r="T920" s="167" t="s">
        <v>1396</v>
      </c>
      <c r="U920" s="149"/>
      <c r="V920" s="149" t="s">
        <v>995</v>
      </c>
      <c r="W920" s="164" t="str">
        <f>VLOOKUP(TRIM(X920),X10:Y88,2,FALSE)</f>
        <v>Devaki</v>
      </c>
      <c r="X920" s="11" t="str">
        <f t="shared" si="18"/>
        <v>6.5.5</v>
      </c>
    </row>
    <row r="921" spans="1:24" ht="36.75" customHeight="1">
      <c r="A921" s="150" t="s">
        <v>185</v>
      </c>
      <c r="B921" s="165" t="s">
        <v>70</v>
      </c>
      <c r="C921" s="153" t="s">
        <v>186</v>
      </c>
      <c r="D921" s="153" t="s">
        <v>139</v>
      </c>
      <c r="E921" s="154" t="s">
        <v>4080</v>
      </c>
      <c r="F921" s="155" t="s">
        <v>27</v>
      </c>
      <c r="G921" s="155" t="s">
        <v>189</v>
      </c>
      <c r="H921" s="155" t="s">
        <v>3464</v>
      </c>
      <c r="I921" s="166" t="s">
        <v>1283</v>
      </c>
      <c r="J921" s="160" t="s">
        <v>422</v>
      </c>
      <c r="K921" s="159"/>
      <c r="L921" s="160"/>
      <c r="M921" s="159"/>
      <c r="N921" s="158" t="s">
        <v>2435</v>
      </c>
      <c r="O921" s="158"/>
      <c r="P921" s="158" t="s">
        <v>442</v>
      </c>
      <c r="Q921" s="162" t="s">
        <v>3465</v>
      </c>
      <c r="R921" s="162" t="s">
        <v>5131</v>
      </c>
      <c r="S921" s="163" t="s">
        <v>5132</v>
      </c>
      <c r="T921" s="167" t="s">
        <v>1288</v>
      </c>
      <c r="U921" s="149"/>
      <c r="V921" s="149"/>
      <c r="W921" s="164" t="str">
        <f>VLOOKUP(TRIM(X921),X10:Y88,2,FALSE)</f>
        <v>Devaki</v>
      </c>
      <c r="X921" s="11" t="str">
        <f t="shared" si="18"/>
        <v>6.5.5</v>
      </c>
    </row>
    <row r="922" spans="1:24" ht="36.75" customHeight="1">
      <c r="A922" s="150" t="s">
        <v>185</v>
      </c>
      <c r="B922" s="165" t="s">
        <v>70</v>
      </c>
      <c r="C922" s="153" t="s">
        <v>186</v>
      </c>
      <c r="D922" s="153" t="s">
        <v>139</v>
      </c>
      <c r="E922" s="154" t="s">
        <v>4081</v>
      </c>
      <c r="F922" s="155" t="s">
        <v>434</v>
      </c>
      <c r="G922" s="155" t="s">
        <v>189</v>
      </c>
      <c r="H922" s="155" t="s">
        <v>5267</v>
      </c>
      <c r="I922" s="166" t="s">
        <v>1638</v>
      </c>
      <c r="J922" s="160"/>
      <c r="K922" s="159"/>
      <c r="L922" s="160"/>
      <c r="M922" s="159"/>
      <c r="N922" s="158"/>
      <c r="O922" s="158"/>
      <c r="P922" s="158" t="s">
        <v>442</v>
      </c>
      <c r="Q922" s="162" t="s">
        <v>5268</v>
      </c>
      <c r="R922" s="162" t="s">
        <v>5270</v>
      </c>
      <c r="S922" s="163" t="s">
        <v>5271</v>
      </c>
      <c r="T922" s="167" t="s">
        <v>5269</v>
      </c>
      <c r="U922" s="149"/>
      <c r="V922" s="149"/>
      <c r="W922" s="164" t="str">
        <f>VLOOKUP(TRIM(X922),X10:Y88,2,FALSE)</f>
        <v>Devaki</v>
      </c>
      <c r="X922" s="11" t="str">
        <f t="shared" si="18"/>
        <v>6.5.5</v>
      </c>
    </row>
    <row r="923" spans="1:24" ht="36.75" customHeight="1">
      <c r="A923" s="150" t="s">
        <v>185</v>
      </c>
      <c r="B923" s="165" t="s">
        <v>70</v>
      </c>
      <c r="C923" s="153" t="s">
        <v>186</v>
      </c>
      <c r="D923" s="153" t="s">
        <v>139</v>
      </c>
      <c r="E923" s="154" t="s">
        <v>4082</v>
      </c>
      <c r="F923" s="155" t="s">
        <v>27</v>
      </c>
      <c r="G923" s="155" t="s">
        <v>189</v>
      </c>
      <c r="H923" s="155" t="s">
        <v>2488</v>
      </c>
      <c r="I923" s="166" t="s">
        <v>765</v>
      </c>
      <c r="J923" s="160" t="s">
        <v>422</v>
      </c>
      <c r="K923" s="159"/>
      <c r="L923" s="160"/>
      <c r="M923" s="159"/>
      <c r="N923" s="158" t="s">
        <v>623</v>
      </c>
      <c r="O923" s="158"/>
      <c r="P923" s="158" t="s">
        <v>442</v>
      </c>
      <c r="Q923" s="162" t="s">
        <v>2489</v>
      </c>
      <c r="R923" s="162" t="s">
        <v>5253</v>
      </c>
      <c r="S923" s="163" t="s">
        <v>5254</v>
      </c>
      <c r="T923" s="167" t="s">
        <v>767</v>
      </c>
      <c r="U923" s="149"/>
      <c r="V923" s="149"/>
      <c r="W923" s="164" t="str">
        <f>VLOOKUP(TRIM(X923),X10:Y88,2,FALSE)</f>
        <v>Devaki</v>
      </c>
      <c r="X923" s="11" t="str">
        <f t="shared" si="18"/>
        <v>6.5.5</v>
      </c>
    </row>
    <row r="924" spans="1:24" ht="36.75" customHeight="1">
      <c r="A924" s="150" t="s">
        <v>185</v>
      </c>
      <c r="B924" s="165" t="s">
        <v>70</v>
      </c>
      <c r="C924" s="153" t="s">
        <v>186</v>
      </c>
      <c r="D924" s="153" t="s">
        <v>139</v>
      </c>
      <c r="E924" s="154" t="s">
        <v>4083</v>
      </c>
      <c r="F924" s="155" t="s">
        <v>27</v>
      </c>
      <c r="G924" s="155" t="s">
        <v>189</v>
      </c>
      <c r="H924" s="155" t="s">
        <v>3626</v>
      </c>
      <c r="I924" s="166" t="s">
        <v>947</v>
      </c>
      <c r="J924" s="160" t="s">
        <v>422</v>
      </c>
      <c r="K924" s="159"/>
      <c r="L924" s="160"/>
      <c r="M924" s="159"/>
      <c r="N924" s="158" t="s">
        <v>2435</v>
      </c>
      <c r="O924" s="158"/>
      <c r="P924" s="158" t="s">
        <v>442</v>
      </c>
      <c r="Q924" s="162" t="s">
        <v>3627</v>
      </c>
      <c r="R924" s="162" t="s">
        <v>5377</v>
      </c>
      <c r="S924" s="163" t="s">
        <v>193</v>
      </c>
      <c r="T924" s="167" t="s">
        <v>1490</v>
      </c>
      <c r="U924" s="149"/>
      <c r="V924" s="149" t="s">
        <v>995</v>
      </c>
      <c r="W924" s="164" t="str">
        <f>VLOOKUP(TRIM(X924),X10:Y88,2,FALSE)</f>
        <v>Devaki</v>
      </c>
      <c r="X924" s="11" t="str">
        <f t="shared" ref="X924:X970" si="19">IF(ISNONTEXT(D924),"" &amp; D924 &amp;"",T(D924))</f>
        <v>6.5.5</v>
      </c>
    </row>
    <row r="925" spans="1:24" ht="36.75" customHeight="1">
      <c r="A925" s="150"/>
      <c r="B925" s="165" t="s">
        <v>70</v>
      </c>
      <c r="C925" s="153" t="s">
        <v>28</v>
      </c>
      <c r="D925" s="153" t="s">
        <v>179</v>
      </c>
      <c r="E925" s="154" t="s">
        <v>4084</v>
      </c>
      <c r="F925" s="155" t="s">
        <v>1642</v>
      </c>
      <c r="G925" s="169" t="s">
        <v>62</v>
      </c>
      <c r="H925" s="169" t="s">
        <v>4896</v>
      </c>
      <c r="I925" s="170" t="s">
        <v>62</v>
      </c>
      <c r="J925" s="171"/>
      <c r="K925" s="172"/>
      <c r="L925" s="171"/>
      <c r="M925" s="172"/>
      <c r="N925" s="171"/>
      <c r="O925" s="171" t="s">
        <v>62</v>
      </c>
      <c r="P925" s="171" t="s">
        <v>62</v>
      </c>
      <c r="Q925" s="173" t="s">
        <v>1766</v>
      </c>
      <c r="R925" s="173" t="s">
        <v>425</v>
      </c>
      <c r="S925" s="177"/>
      <c r="T925" s="167" t="s">
        <v>62</v>
      </c>
      <c r="U925" s="149"/>
      <c r="V925" s="149"/>
      <c r="W925" s="164" t="str">
        <f>VLOOKUP(TRIM(X925),X10:Y88,2,FALSE)</f>
        <v>Withdrawn</v>
      </c>
      <c r="X925" s="11" t="str">
        <f t="shared" si="19"/>
        <v>99</v>
      </c>
    </row>
    <row r="926" spans="1:24" ht="36.75" customHeight="1">
      <c r="A926" s="150"/>
      <c r="B926" s="165" t="s">
        <v>70</v>
      </c>
      <c r="C926" s="153" t="s">
        <v>28</v>
      </c>
      <c r="D926" s="153" t="s">
        <v>179</v>
      </c>
      <c r="E926" s="154" t="s">
        <v>4085</v>
      </c>
      <c r="F926" s="155" t="s">
        <v>1642</v>
      </c>
      <c r="G926" s="169" t="s">
        <v>62</v>
      </c>
      <c r="H926" s="169" t="s">
        <v>4896</v>
      </c>
      <c r="I926" s="170" t="s">
        <v>62</v>
      </c>
      <c r="J926" s="171"/>
      <c r="K926" s="172"/>
      <c r="L926" s="171"/>
      <c r="M926" s="172"/>
      <c r="N926" s="171"/>
      <c r="O926" s="171" t="s">
        <v>62</v>
      </c>
      <c r="P926" s="171" t="s">
        <v>62</v>
      </c>
      <c r="Q926" s="173" t="s">
        <v>1766</v>
      </c>
      <c r="R926" s="173" t="s">
        <v>425</v>
      </c>
      <c r="S926" s="177"/>
      <c r="T926" s="167" t="s">
        <v>62</v>
      </c>
      <c r="U926" s="149"/>
      <c r="V926" s="149"/>
      <c r="W926" s="164" t="str">
        <f>VLOOKUP(TRIM(X926),X10:Y88,2,FALSE)</f>
        <v>Withdrawn</v>
      </c>
      <c r="X926" s="11" t="str">
        <f t="shared" si="19"/>
        <v>99</v>
      </c>
    </row>
    <row r="927" spans="1:24" ht="36.75" customHeight="1">
      <c r="A927" s="150"/>
      <c r="B927" s="165" t="s">
        <v>70</v>
      </c>
      <c r="C927" s="153" t="s">
        <v>28</v>
      </c>
      <c r="D927" s="153" t="s">
        <v>179</v>
      </c>
      <c r="E927" s="154" t="s">
        <v>4086</v>
      </c>
      <c r="F927" s="155" t="s">
        <v>1642</v>
      </c>
      <c r="G927" s="169" t="s">
        <v>62</v>
      </c>
      <c r="H927" s="169" t="s">
        <v>4896</v>
      </c>
      <c r="I927" s="170" t="s">
        <v>62</v>
      </c>
      <c r="J927" s="171"/>
      <c r="K927" s="172"/>
      <c r="L927" s="171"/>
      <c r="M927" s="172"/>
      <c r="N927" s="171"/>
      <c r="O927" s="171" t="s">
        <v>62</v>
      </c>
      <c r="P927" s="171" t="s">
        <v>62</v>
      </c>
      <c r="Q927" s="173" t="s">
        <v>1766</v>
      </c>
      <c r="R927" s="173" t="s">
        <v>425</v>
      </c>
      <c r="S927" s="177"/>
      <c r="T927" s="167" t="s">
        <v>62</v>
      </c>
      <c r="U927" s="149"/>
      <c r="V927" s="149"/>
      <c r="W927" s="164" t="str">
        <f>VLOOKUP(TRIM(X927),X10:Y88,2,FALSE)</f>
        <v>Withdrawn</v>
      </c>
      <c r="X927" s="11" t="str">
        <f t="shared" si="19"/>
        <v>99</v>
      </c>
    </row>
    <row r="928" spans="1:24" ht="36.75" customHeight="1">
      <c r="A928" s="150" t="s">
        <v>185</v>
      </c>
      <c r="B928" s="165" t="s">
        <v>70</v>
      </c>
      <c r="C928" s="153" t="s">
        <v>186</v>
      </c>
      <c r="D928" s="153" t="s">
        <v>133</v>
      </c>
      <c r="E928" s="154" t="s">
        <v>4087</v>
      </c>
      <c r="F928" s="155" t="s">
        <v>27</v>
      </c>
      <c r="G928" s="155" t="s">
        <v>189</v>
      </c>
      <c r="H928" s="155" t="s">
        <v>5952</v>
      </c>
      <c r="I928" s="166" t="s">
        <v>5951</v>
      </c>
      <c r="J928" s="160" t="s">
        <v>455</v>
      </c>
      <c r="K928" s="159"/>
      <c r="L928" s="160"/>
      <c r="M928" s="159"/>
      <c r="N928" s="158" t="s">
        <v>623</v>
      </c>
      <c r="O928" s="158"/>
      <c r="P928" s="158" t="s">
        <v>442</v>
      </c>
      <c r="Q928" s="162" t="s">
        <v>5953</v>
      </c>
      <c r="R928" s="162" t="s">
        <v>5246</v>
      </c>
      <c r="S928" s="163" t="s">
        <v>5247</v>
      </c>
      <c r="T928" s="167" t="s">
        <v>1606</v>
      </c>
      <c r="U928" s="149"/>
      <c r="V928" s="149"/>
      <c r="W928" s="164" t="str">
        <f>VLOOKUP(TRIM(X928),X10:Y88,2,FALSE)</f>
        <v>Frank</v>
      </c>
      <c r="X928" s="11" t="str">
        <f t="shared" si="19"/>
        <v>6.5.3</v>
      </c>
    </row>
    <row r="929" spans="1:24" ht="36.75" customHeight="1">
      <c r="A929" s="150" t="s">
        <v>185</v>
      </c>
      <c r="B929" s="165" t="s">
        <v>70</v>
      </c>
      <c r="C929" s="153" t="s">
        <v>186</v>
      </c>
      <c r="D929" s="153" t="s">
        <v>133</v>
      </c>
      <c r="E929" s="154" t="s">
        <v>4088</v>
      </c>
      <c r="F929" s="155" t="s">
        <v>27</v>
      </c>
      <c r="G929" s="155" t="s">
        <v>189</v>
      </c>
      <c r="H929" s="155" t="s">
        <v>2293</v>
      </c>
      <c r="I929" s="166" t="s">
        <v>649</v>
      </c>
      <c r="J929" s="160" t="s">
        <v>422</v>
      </c>
      <c r="K929" s="159"/>
      <c r="L929" s="160"/>
      <c r="M929" s="159"/>
      <c r="N929" s="158" t="s">
        <v>623</v>
      </c>
      <c r="O929" s="158"/>
      <c r="P929" s="158" t="s">
        <v>442</v>
      </c>
      <c r="Q929" s="162" t="s">
        <v>2294</v>
      </c>
      <c r="R929" s="162" t="s">
        <v>5067</v>
      </c>
      <c r="S929" s="163" t="s">
        <v>5068</v>
      </c>
      <c r="T929" s="167" t="s">
        <v>970</v>
      </c>
      <c r="U929" s="149"/>
      <c r="V929" s="149"/>
      <c r="W929" s="164" t="str">
        <f>VLOOKUP(TRIM(X929),X10:Y88,2,FALSE)</f>
        <v>Frank</v>
      </c>
      <c r="X929" s="11" t="str">
        <f t="shared" si="19"/>
        <v>6.5.3</v>
      </c>
    </row>
    <row r="930" spans="1:24" ht="36.75" customHeight="1">
      <c r="A930" s="150" t="s">
        <v>185</v>
      </c>
      <c r="B930" s="165" t="s">
        <v>70</v>
      </c>
      <c r="C930" s="153" t="s">
        <v>186</v>
      </c>
      <c r="D930" s="153" t="s">
        <v>133</v>
      </c>
      <c r="E930" s="154" t="s">
        <v>4089</v>
      </c>
      <c r="F930" s="155" t="s">
        <v>27</v>
      </c>
      <c r="G930" s="155" t="s">
        <v>189</v>
      </c>
      <c r="H930" s="155" t="s">
        <v>2296</v>
      </c>
      <c r="I930" s="166" t="s">
        <v>4901</v>
      </c>
      <c r="J930" s="160" t="s">
        <v>455</v>
      </c>
      <c r="K930" s="159"/>
      <c r="L930" s="160"/>
      <c r="M930" s="159"/>
      <c r="N930" s="158" t="s">
        <v>623</v>
      </c>
      <c r="O930" s="158"/>
      <c r="P930" s="158" t="s">
        <v>442</v>
      </c>
      <c r="Q930" s="162" t="s">
        <v>2297</v>
      </c>
      <c r="R930" s="162" t="s">
        <v>5069</v>
      </c>
      <c r="S930" s="163" t="s">
        <v>5070</v>
      </c>
      <c r="T930" s="167" t="s">
        <v>970</v>
      </c>
      <c r="U930" s="149"/>
      <c r="V930" s="149"/>
      <c r="W930" s="164" t="str">
        <f>VLOOKUP(TRIM(X930),X10:Y88,2,FALSE)</f>
        <v>Frank</v>
      </c>
      <c r="X930" s="11" t="str">
        <f t="shared" si="19"/>
        <v>6.5.3</v>
      </c>
    </row>
    <row r="931" spans="1:24" ht="36.75" customHeight="1">
      <c r="A931" s="150" t="s">
        <v>185</v>
      </c>
      <c r="B931" s="165" t="s">
        <v>70</v>
      </c>
      <c r="C931" s="153" t="s">
        <v>186</v>
      </c>
      <c r="D931" s="153" t="s">
        <v>127</v>
      </c>
      <c r="E931" s="154" t="s">
        <v>4090</v>
      </c>
      <c r="F931" s="155" t="s">
        <v>27</v>
      </c>
      <c r="G931" s="155" t="s">
        <v>189</v>
      </c>
      <c r="H931" s="155" t="s">
        <v>3280</v>
      </c>
      <c r="I931" s="166" t="s">
        <v>4909</v>
      </c>
      <c r="J931" s="160" t="s">
        <v>422</v>
      </c>
      <c r="K931" s="159"/>
      <c r="L931" s="160"/>
      <c r="M931" s="159"/>
      <c r="N931" s="158" t="s">
        <v>2435</v>
      </c>
      <c r="O931" s="158"/>
      <c r="P931" s="158" t="s">
        <v>442</v>
      </c>
      <c r="Q931" s="162" t="s">
        <v>3281</v>
      </c>
      <c r="R931" s="162" t="s">
        <v>5378</v>
      </c>
      <c r="S931" s="163" t="s">
        <v>193</v>
      </c>
      <c r="T931" s="167" t="s">
        <v>472</v>
      </c>
      <c r="U931" s="149"/>
      <c r="V931" s="149" t="s">
        <v>995</v>
      </c>
      <c r="W931" s="164" t="str">
        <f>VLOOKUP(TRIM(X931),X10:Y88,2,FALSE)</f>
        <v>Frank</v>
      </c>
      <c r="X931" s="11" t="str">
        <f t="shared" si="19"/>
        <v>6.5.1</v>
      </c>
    </row>
    <row r="932" spans="1:24" ht="36.75" customHeight="1">
      <c r="A932" s="150" t="s">
        <v>185</v>
      </c>
      <c r="B932" s="165" t="s">
        <v>70</v>
      </c>
      <c r="C932" s="153" t="s">
        <v>186</v>
      </c>
      <c r="D932" s="153" t="s">
        <v>130</v>
      </c>
      <c r="E932" s="154" t="s">
        <v>4091</v>
      </c>
      <c r="F932" s="155" t="s">
        <v>27</v>
      </c>
      <c r="G932" s="155" t="s">
        <v>189</v>
      </c>
      <c r="H932" s="155" t="s">
        <v>2572</v>
      </c>
      <c r="I932" s="166" t="s">
        <v>5954</v>
      </c>
      <c r="J932" s="160" t="s">
        <v>422</v>
      </c>
      <c r="K932" s="159"/>
      <c r="L932" s="160"/>
      <c r="M932" s="159"/>
      <c r="N932" s="158" t="s">
        <v>623</v>
      </c>
      <c r="O932" s="158"/>
      <c r="P932" s="158" t="s">
        <v>442</v>
      </c>
      <c r="Q932" s="162" t="s">
        <v>2570</v>
      </c>
      <c r="R932" s="162" t="s">
        <v>5056</v>
      </c>
      <c r="S932" s="163" t="s">
        <v>5055</v>
      </c>
      <c r="T932" s="167" t="s">
        <v>970</v>
      </c>
      <c r="U932" s="149"/>
      <c r="V932" s="149"/>
      <c r="W932" s="164" t="str">
        <f>VLOOKUP(TRIM(X932),X10:Y88,2,FALSE)</f>
        <v>Frank</v>
      </c>
      <c r="X932" s="11" t="str">
        <f t="shared" si="19"/>
        <v>6.5.2</v>
      </c>
    </row>
    <row r="933" spans="1:24" ht="36.75" customHeight="1">
      <c r="A933" s="150" t="s">
        <v>185</v>
      </c>
      <c r="B933" s="165" t="s">
        <v>70</v>
      </c>
      <c r="C933" s="153" t="s">
        <v>186</v>
      </c>
      <c r="D933" s="153" t="s">
        <v>170</v>
      </c>
      <c r="E933" s="154" t="s">
        <v>4092</v>
      </c>
      <c r="F933" s="155" t="s">
        <v>434</v>
      </c>
      <c r="G933" s="155" t="s">
        <v>189</v>
      </c>
      <c r="H933" s="155" t="s">
        <v>4913</v>
      </c>
      <c r="I933" s="166" t="s">
        <v>1005</v>
      </c>
      <c r="J933" s="160"/>
      <c r="K933" s="159"/>
      <c r="L933" s="160"/>
      <c r="M933" s="159"/>
      <c r="N933" s="158"/>
      <c r="O933" s="158"/>
      <c r="P933" s="158"/>
      <c r="Q933" s="162" t="s">
        <v>4914</v>
      </c>
      <c r="R933" s="162" t="s">
        <v>5477</v>
      </c>
      <c r="S933" s="176" t="s">
        <v>496</v>
      </c>
      <c r="T933" s="167" t="s">
        <v>1545</v>
      </c>
      <c r="U933" s="149"/>
      <c r="V933" s="149"/>
      <c r="W933" s="164" t="str">
        <f>VLOOKUP(TRIM(X933),X10:Y88,2,FALSE)</f>
        <v>Frank</v>
      </c>
      <c r="X933" s="11" t="str">
        <f t="shared" si="19"/>
        <v>7.2</v>
      </c>
    </row>
    <row r="934" spans="1:24" ht="36.75" customHeight="1">
      <c r="A934" s="150" t="s">
        <v>185</v>
      </c>
      <c r="B934" s="165" t="s">
        <v>70</v>
      </c>
      <c r="C934" s="153" t="s">
        <v>186</v>
      </c>
      <c r="D934" s="153" t="s">
        <v>127</v>
      </c>
      <c r="E934" s="154" t="s">
        <v>4093</v>
      </c>
      <c r="F934" s="155" t="s">
        <v>27</v>
      </c>
      <c r="G934" s="155" t="s">
        <v>189</v>
      </c>
      <c r="H934" s="155" t="s">
        <v>3121</v>
      </c>
      <c r="I934" s="166" t="s">
        <v>4935</v>
      </c>
      <c r="J934" s="160" t="s">
        <v>422</v>
      </c>
      <c r="K934" s="159"/>
      <c r="L934" s="160"/>
      <c r="M934" s="159"/>
      <c r="N934" s="158" t="s">
        <v>2435</v>
      </c>
      <c r="O934" s="158"/>
      <c r="P934" s="158" t="s">
        <v>442</v>
      </c>
      <c r="Q934" s="162" t="s">
        <v>3122</v>
      </c>
      <c r="R934" s="162" t="s">
        <v>4936</v>
      </c>
      <c r="S934" s="163" t="s">
        <v>4937</v>
      </c>
      <c r="T934" s="167" t="s">
        <v>1002</v>
      </c>
      <c r="U934" s="149"/>
      <c r="V934" s="149"/>
      <c r="W934" s="164" t="str">
        <f>VLOOKUP(TRIM(X934),X10:Y88,2,FALSE)</f>
        <v>Frank</v>
      </c>
      <c r="X934" s="11" t="str">
        <f t="shared" si="19"/>
        <v>6.5.1</v>
      </c>
    </row>
    <row r="935" spans="1:24" ht="36.75" customHeight="1">
      <c r="A935" s="150" t="s">
        <v>185</v>
      </c>
      <c r="B935" s="165" t="s">
        <v>70</v>
      </c>
      <c r="C935" s="153" t="s">
        <v>186</v>
      </c>
      <c r="D935" s="153" t="s">
        <v>127</v>
      </c>
      <c r="E935" s="154" t="s">
        <v>4094</v>
      </c>
      <c r="F935" s="155" t="s">
        <v>27</v>
      </c>
      <c r="G935" s="155" t="s">
        <v>189</v>
      </c>
      <c r="H935" s="155" t="s">
        <v>3167</v>
      </c>
      <c r="I935" s="166" t="s">
        <v>3168</v>
      </c>
      <c r="J935" s="160" t="s">
        <v>422</v>
      </c>
      <c r="K935" s="159"/>
      <c r="L935" s="160"/>
      <c r="M935" s="159"/>
      <c r="N935" s="158" t="s">
        <v>2435</v>
      </c>
      <c r="O935" s="158"/>
      <c r="P935" s="158" t="s">
        <v>442</v>
      </c>
      <c r="Q935" s="162" t="s">
        <v>3169</v>
      </c>
      <c r="R935" s="162" t="s">
        <v>5154</v>
      </c>
      <c r="S935" s="163" t="s">
        <v>5153</v>
      </c>
      <c r="T935" s="167" t="s">
        <v>919</v>
      </c>
      <c r="U935" s="149"/>
      <c r="V935" s="149"/>
      <c r="W935" s="164" t="str">
        <f>VLOOKUP(TRIM(X935),X10:Y88,2,FALSE)</f>
        <v>Frank</v>
      </c>
      <c r="X935" s="11" t="str">
        <f t="shared" si="19"/>
        <v>6.5.1</v>
      </c>
    </row>
    <row r="936" spans="1:24" ht="36.75" customHeight="1">
      <c r="A936" s="150" t="s">
        <v>185</v>
      </c>
      <c r="B936" s="165" t="s">
        <v>70</v>
      </c>
      <c r="C936" s="153" t="s">
        <v>186</v>
      </c>
      <c r="D936" s="153" t="s">
        <v>127</v>
      </c>
      <c r="E936" s="154" t="s">
        <v>4095</v>
      </c>
      <c r="F936" s="155" t="s">
        <v>27</v>
      </c>
      <c r="G936" s="155" t="s">
        <v>189</v>
      </c>
      <c r="H936" s="155" t="s">
        <v>3121</v>
      </c>
      <c r="I936" s="166" t="s">
        <v>4935</v>
      </c>
      <c r="J936" s="160" t="s">
        <v>422</v>
      </c>
      <c r="K936" s="159"/>
      <c r="L936" s="160"/>
      <c r="M936" s="159"/>
      <c r="N936" s="158" t="s">
        <v>2435</v>
      </c>
      <c r="O936" s="158"/>
      <c r="P936" s="158" t="s">
        <v>442</v>
      </c>
      <c r="Q936" s="162" t="s">
        <v>3122</v>
      </c>
      <c r="R936" s="162" t="s">
        <v>5379</v>
      </c>
      <c r="S936" s="163" t="s">
        <v>193</v>
      </c>
      <c r="T936" s="167" t="s">
        <v>1002</v>
      </c>
      <c r="U936" s="149"/>
      <c r="V936" s="149" t="s">
        <v>995</v>
      </c>
      <c r="W936" s="164" t="str">
        <f>VLOOKUP(TRIM(X936),X10:Y88,2,FALSE)</f>
        <v>Frank</v>
      </c>
      <c r="X936" s="11" t="str">
        <f t="shared" si="19"/>
        <v>6.5.1</v>
      </c>
    </row>
    <row r="937" spans="1:24" ht="36.75" customHeight="1">
      <c r="A937" s="150" t="s">
        <v>185</v>
      </c>
      <c r="B937" s="165" t="s">
        <v>70</v>
      </c>
      <c r="C937" s="153" t="s">
        <v>186</v>
      </c>
      <c r="D937" s="153" t="s">
        <v>127</v>
      </c>
      <c r="E937" s="154" t="s">
        <v>4096</v>
      </c>
      <c r="F937" s="155" t="s">
        <v>27</v>
      </c>
      <c r="G937" s="155" t="s">
        <v>189</v>
      </c>
      <c r="H937" s="155" t="s">
        <v>3233</v>
      </c>
      <c r="I937" s="166" t="s">
        <v>947</v>
      </c>
      <c r="J937" s="160" t="s">
        <v>422</v>
      </c>
      <c r="K937" s="159"/>
      <c r="L937" s="160"/>
      <c r="M937" s="159"/>
      <c r="N937" s="158" t="s">
        <v>2435</v>
      </c>
      <c r="O937" s="158"/>
      <c r="P937" s="158" t="s">
        <v>442</v>
      </c>
      <c r="Q937" s="162" t="s">
        <v>3234</v>
      </c>
      <c r="R937" s="162" t="s">
        <v>5380</v>
      </c>
      <c r="S937" s="163" t="s">
        <v>193</v>
      </c>
      <c r="T937" s="167" t="s">
        <v>1483</v>
      </c>
      <c r="U937" s="149"/>
      <c r="V937" s="149" t="s">
        <v>995</v>
      </c>
      <c r="W937" s="164" t="str">
        <f>VLOOKUP(TRIM(X937),X10:Y88,2,FALSE)</f>
        <v>Frank</v>
      </c>
      <c r="X937" s="11" t="str">
        <f t="shared" si="19"/>
        <v>6.5.1</v>
      </c>
    </row>
    <row r="938" spans="1:24" ht="36.75" customHeight="1">
      <c r="A938" s="150" t="s">
        <v>185</v>
      </c>
      <c r="B938" s="165" t="s">
        <v>70</v>
      </c>
      <c r="C938" s="153" t="s">
        <v>186</v>
      </c>
      <c r="D938" s="153" t="s">
        <v>127</v>
      </c>
      <c r="E938" s="154" t="s">
        <v>4097</v>
      </c>
      <c r="F938" s="155" t="s">
        <v>27</v>
      </c>
      <c r="G938" s="155" t="s">
        <v>189</v>
      </c>
      <c r="H938" s="155" t="s">
        <v>5117</v>
      </c>
      <c r="I938" s="166" t="s">
        <v>5116</v>
      </c>
      <c r="J938" s="160" t="s">
        <v>422</v>
      </c>
      <c r="K938" s="159"/>
      <c r="L938" s="160"/>
      <c r="M938" s="159"/>
      <c r="N938" s="158" t="s">
        <v>623</v>
      </c>
      <c r="O938" s="158"/>
      <c r="P938" s="158" t="s">
        <v>442</v>
      </c>
      <c r="Q938" s="162" t="s">
        <v>2206</v>
      </c>
      <c r="R938" s="162" t="s">
        <v>5381</v>
      </c>
      <c r="S938" s="163" t="s">
        <v>193</v>
      </c>
      <c r="T938" s="167" t="s">
        <v>2183</v>
      </c>
      <c r="U938" s="149"/>
      <c r="V938" s="149" t="s">
        <v>995</v>
      </c>
      <c r="W938" s="164" t="str">
        <f>VLOOKUP(TRIM(X938),X10:Y88,2,FALSE)</f>
        <v>Frank</v>
      </c>
      <c r="X938" s="11" t="str">
        <f t="shared" si="19"/>
        <v>6.5.1</v>
      </c>
    </row>
    <row r="939" spans="1:24" ht="36.75" customHeight="1">
      <c r="A939" s="150" t="s">
        <v>185</v>
      </c>
      <c r="B939" s="165" t="s">
        <v>70</v>
      </c>
      <c r="C939" s="153" t="s">
        <v>186</v>
      </c>
      <c r="D939" s="153" t="s">
        <v>168</v>
      </c>
      <c r="E939" s="154" t="s">
        <v>4098</v>
      </c>
      <c r="F939" s="155" t="s">
        <v>1020</v>
      </c>
      <c r="G939" s="155" t="s">
        <v>189</v>
      </c>
      <c r="H939" s="155" t="s">
        <v>3756</v>
      </c>
      <c r="I939" s="166" t="s">
        <v>5932</v>
      </c>
      <c r="J939" s="160"/>
      <c r="K939" s="159"/>
      <c r="L939" s="160"/>
      <c r="M939" s="159"/>
      <c r="N939" s="158"/>
      <c r="O939" s="158"/>
      <c r="P939" s="158"/>
      <c r="Q939" s="162" t="s">
        <v>3758</v>
      </c>
      <c r="R939" s="162" t="s">
        <v>5255</v>
      </c>
      <c r="S939" s="163" t="s">
        <v>5256</v>
      </c>
      <c r="T939" s="167" t="s">
        <v>1389</v>
      </c>
      <c r="U939" s="149"/>
      <c r="V939" s="149"/>
      <c r="W939" s="164" t="str">
        <f>VLOOKUP(TRIM(X939),X10:Y88,2,FALSE)</f>
        <v>Frank</v>
      </c>
      <c r="X939" s="11" t="str">
        <f t="shared" si="19"/>
        <v>7.1</v>
      </c>
    </row>
    <row r="940" spans="1:24" ht="36.75" customHeight="1">
      <c r="A940" s="150" t="s">
        <v>185</v>
      </c>
      <c r="B940" s="165" t="s">
        <v>70</v>
      </c>
      <c r="C940" s="153" t="s">
        <v>186</v>
      </c>
      <c r="D940" s="153" t="s">
        <v>130</v>
      </c>
      <c r="E940" s="154" t="s">
        <v>4099</v>
      </c>
      <c r="F940" s="155" t="s">
        <v>27</v>
      </c>
      <c r="G940" s="155" t="s">
        <v>189</v>
      </c>
      <c r="H940" s="155" t="s">
        <v>2466</v>
      </c>
      <c r="I940" s="166" t="s">
        <v>1935</v>
      </c>
      <c r="J940" s="160" t="s">
        <v>422</v>
      </c>
      <c r="K940" s="159"/>
      <c r="L940" s="160"/>
      <c r="M940" s="159"/>
      <c r="N940" s="158" t="s">
        <v>623</v>
      </c>
      <c r="O940" s="158"/>
      <c r="P940" s="158" t="s">
        <v>442</v>
      </c>
      <c r="Q940" s="162" t="s">
        <v>2466</v>
      </c>
      <c r="R940" s="162" t="s">
        <v>5382</v>
      </c>
      <c r="S940" s="163" t="s">
        <v>193</v>
      </c>
      <c r="T940" s="167" t="s">
        <v>848</v>
      </c>
      <c r="U940" s="149"/>
      <c r="V940" s="149" t="s">
        <v>995</v>
      </c>
      <c r="W940" s="164" t="str">
        <f>VLOOKUP(TRIM(X940),X10:Y88,2,FALSE)</f>
        <v>Frank</v>
      </c>
      <c r="X940" s="11" t="str">
        <f t="shared" si="19"/>
        <v>6.5.2</v>
      </c>
    </row>
    <row r="941" spans="1:24" ht="36.75" customHeight="1">
      <c r="A941" s="150" t="s">
        <v>185</v>
      </c>
      <c r="B941" s="165" t="s">
        <v>70</v>
      </c>
      <c r="C941" s="153" t="s">
        <v>186</v>
      </c>
      <c r="D941" s="153" t="s">
        <v>130</v>
      </c>
      <c r="E941" s="154" t="s">
        <v>4100</v>
      </c>
      <c r="F941" s="155" t="s">
        <v>27</v>
      </c>
      <c r="G941" s="155" t="s">
        <v>189</v>
      </c>
      <c r="H941" s="155" t="s">
        <v>2656</v>
      </c>
      <c r="I941" s="166" t="s">
        <v>4805</v>
      </c>
      <c r="J941" s="160" t="s">
        <v>422</v>
      </c>
      <c r="K941" s="159"/>
      <c r="L941" s="160"/>
      <c r="M941" s="159"/>
      <c r="N941" s="158" t="s">
        <v>2435</v>
      </c>
      <c r="O941" s="158"/>
      <c r="P941" s="158" t="s">
        <v>442</v>
      </c>
      <c r="Q941" s="162" t="s">
        <v>2657</v>
      </c>
      <c r="R941" s="162" t="s">
        <v>5383</v>
      </c>
      <c r="S941" s="163" t="s">
        <v>193</v>
      </c>
      <c r="T941" s="167" t="s">
        <v>461</v>
      </c>
      <c r="U941" s="149"/>
      <c r="V941" s="149" t="s">
        <v>995</v>
      </c>
      <c r="W941" s="164" t="str">
        <f>VLOOKUP(TRIM(X941),X10:Y88,2,FALSE)</f>
        <v>Frank</v>
      </c>
      <c r="X941" s="11" t="str">
        <f t="shared" si="19"/>
        <v>6.5.2</v>
      </c>
    </row>
    <row r="942" spans="1:24" ht="36.75" customHeight="1">
      <c r="A942" s="150" t="s">
        <v>185</v>
      </c>
      <c r="B942" s="165" t="s">
        <v>70</v>
      </c>
      <c r="C942" s="153" t="s">
        <v>186</v>
      </c>
      <c r="D942" s="153" t="s">
        <v>130</v>
      </c>
      <c r="E942" s="154" t="s">
        <v>4101</v>
      </c>
      <c r="F942" s="155" t="s">
        <v>27</v>
      </c>
      <c r="G942" s="155" t="s">
        <v>189</v>
      </c>
      <c r="H942" s="155" t="s">
        <v>2572</v>
      </c>
      <c r="I942" s="166" t="s">
        <v>5955</v>
      </c>
      <c r="J942" s="160" t="s">
        <v>422</v>
      </c>
      <c r="K942" s="159"/>
      <c r="L942" s="160"/>
      <c r="M942" s="159"/>
      <c r="N942" s="158" t="s">
        <v>623</v>
      </c>
      <c r="O942" s="158"/>
      <c r="P942" s="158" t="s">
        <v>442</v>
      </c>
      <c r="Q942" s="162" t="s">
        <v>2570</v>
      </c>
      <c r="R942" s="162" t="s">
        <v>5384</v>
      </c>
      <c r="S942" s="163" t="s">
        <v>193</v>
      </c>
      <c r="T942" s="167" t="s">
        <v>970</v>
      </c>
      <c r="U942" s="149"/>
      <c r="V942" s="149" t="s">
        <v>995</v>
      </c>
      <c r="W942" s="164" t="str">
        <f>VLOOKUP(TRIM(X942),X10:Y88,2,FALSE)</f>
        <v>Frank</v>
      </c>
      <c r="X942" s="11" t="str">
        <f t="shared" si="19"/>
        <v>6.5.2</v>
      </c>
    </row>
    <row r="943" spans="1:24" ht="36.75" customHeight="1">
      <c r="A943" s="150" t="s">
        <v>185</v>
      </c>
      <c r="B943" s="165" t="s">
        <v>70</v>
      </c>
      <c r="C943" s="153" t="s">
        <v>186</v>
      </c>
      <c r="D943" s="153" t="s">
        <v>130</v>
      </c>
      <c r="E943" s="154" t="s">
        <v>4102</v>
      </c>
      <c r="F943" s="155" t="s">
        <v>27</v>
      </c>
      <c r="G943" s="155" t="s">
        <v>189</v>
      </c>
      <c r="H943" s="155" t="s">
        <v>5057</v>
      </c>
      <c r="I943" s="166" t="s">
        <v>947</v>
      </c>
      <c r="J943" s="160" t="s">
        <v>422</v>
      </c>
      <c r="K943" s="159"/>
      <c r="L943" s="160"/>
      <c r="M943" s="159"/>
      <c r="N943" s="158" t="s">
        <v>2435</v>
      </c>
      <c r="O943" s="158"/>
      <c r="P943" s="158" t="s">
        <v>442</v>
      </c>
      <c r="Q943" s="162" t="s">
        <v>5058</v>
      </c>
      <c r="R943" s="162" t="s">
        <v>5385</v>
      </c>
      <c r="S943" s="163" t="s">
        <v>193</v>
      </c>
      <c r="T943" s="167" t="s">
        <v>1215</v>
      </c>
      <c r="U943" s="149"/>
      <c r="V943" s="149" t="s">
        <v>995</v>
      </c>
      <c r="W943" s="164" t="str">
        <f>VLOOKUP(TRIM(X943),X10:Y88,2,FALSE)</f>
        <v>Frank</v>
      </c>
      <c r="X943" s="11" t="str">
        <f t="shared" si="19"/>
        <v>6.5.2</v>
      </c>
    </row>
    <row r="944" spans="1:24" ht="36.75" customHeight="1">
      <c r="A944" s="150" t="s">
        <v>185</v>
      </c>
      <c r="B944" s="165" t="s">
        <v>70</v>
      </c>
      <c r="C944" s="153" t="s">
        <v>186</v>
      </c>
      <c r="D944" s="153" t="s">
        <v>133</v>
      </c>
      <c r="E944" s="154" t="s">
        <v>4103</v>
      </c>
      <c r="F944" s="155" t="s">
        <v>27</v>
      </c>
      <c r="G944" s="155" t="s">
        <v>189</v>
      </c>
      <c r="H944" s="155" t="s">
        <v>5061</v>
      </c>
      <c r="I944" s="166" t="s">
        <v>2188</v>
      </c>
      <c r="J944" s="160" t="s">
        <v>455</v>
      </c>
      <c r="K944" s="159"/>
      <c r="L944" s="160"/>
      <c r="M944" s="159"/>
      <c r="N944" s="158" t="s">
        <v>623</v>
      </c>
      <c r="O944" s="158"/>
      <c r="P944" s="158" t="s">
        <v>442</v>
      </c>
      <c r="Q944" s="162" t="s">
        <v>3609</v>
      </c>
      <c r="R944" s="162" t="s">
        <v>5386</v>
      </c>
      <c r="S944" s="163" t="s">
        <v>193</v>
      </c>
      <c r="T944" s="167" t="s">
        <v>2183</v>
      </c>
      <c r="U944" s="149"/>
      <c r="V944" s="149" t="s">
        <v>995</v>
      </c>
      <c r="W944" s="164" t="str">
        <f>VLOOKUP(TRIM(X944),X10:Y88,2,FALSE)</f>
        <v>Frank</v>
      </c>
      <c r="X944" s="11" t="str">
        <f t="shared" si="19"/>
        <v>6.5.3</v>
      </c>
    </row>
    <row r="945" spans="1:24" ht="36.75" customHeight="1">
      <c r="A945" s="150" t="s">
        <v>185</v>
      </c>
      <c r="B945" s="165" t="s">
        <v>70</v>
      </c>
      <c r="C945" s="153" t="s">
        <v>186</v>
      </c>
      <c r="D945" s="153" t="s">
        <v>133</v>
      </c>
      <c r="E945" s="154" t="s">
        <v>4104</v>
      </c>
      <c r="F945" s="155" t="s">
        <v>27</v>
      </c>
      <c r="G945" s="155" t="s">
        <v>189</v>
      </c>
      <c r="H945" s="155" t="s">
        <v>2464</v>
      </c>
      <c r="I945" s="166" t="s">
        <v>5064</v>
      </c>
      <c r="J945" s="160" t="s">
        <v>422</v>
      </c>
      <c r="K945" s="159"/>
      <c r="L945" s="160"/>
      <c r="M945" s="159"/>
      <c r="N945" s="158" t="s">
        <v>623</v>
      </c>
      <c r="O945" s="158"/>
      <c r="P945" s="158" t="s">
        <v>442</v>
      </c>
      <c r="Q945" s="162" t="s">
        <v>2464</v>
      </c>
      <c r="R945" s="162" t="s">
        <v>5387</v>
      </c>
      <c r="S945" s="163" t="s">
        <v>193</v>
      </c>
      <c r="T945" s="167" t="s">
        <v>848</v>
      </c>
      <c r="U945" s="149"/>
      <c r="V945" s="149" t="s">
        <v>995</v>
      </c>
      <c r="W945" s="164" t="str">
        <f>VLOOKUP(TRIM(X945),X10:Y88,2,FALSE)</f>
        <v>Frank</v>
      </c>
      <c r="X945" s="11" t="str">
        <f t="shared" si="19"/>
        <v>6.5.3</v>
      </c>
    </row>
    <row r="946" spans="1:24" ht="36.75" customHeight="1">
      <c r="A946" s="150" t="s">
        <v>185</v>
      </c>
      <c r="B946" s="165" t="s">
        <v>70</v>
      </c>
      <c r="C946" s="153" t="s">
        <v>186</v>
      </c>
      <c r="D946" s="153" t="s">
        <v>133</v>
      </c>
      <c r="E946" s="154" t="s">
        <v>4105</v>
      </c>
      <c r="F946" s="155" t="s">
        <v>27</v>
      </c>
      <c r="G946" s="155" t="s">
        <v>189</v>
      </c>
      <c r="H946" s="155" t="s">
        <v>2293</v>
      </c>
      <c r="I946" s="166" t="s">
        <v>649</v>
      </c>
      <c r="J946" s="160" t="s">
        <v>422</v>
      </c>
      <c r="K946" s="159"/>
      <c r="L946" s="160"/>
      <c r="M946" s="159"/>
      <c r="N946" s="158" t="s">
        <v>623</v>
      </c>
      <c r="O946" s="158"/>
      <c r="P946" s="158" t="s">
        <v>442</v>
      </c>
      <c r="Q946" s="162" t="s">
        <v>2294</v>
      </c>
      <c r="R946" s="162" t="s">
        <v>5388</v>
      </c>
      <c r="S946" s="163" t="s">
        <v>193</v>
      </c>
      <c r="T946" s="167" t="s">
        <v>970</v>
      </c>
      <c r="U946" s="149"/>
      <c r="V946" s="149" t="s">
        <v>995</v>
      </c>
      <c r="W946" s="164" t="str">
        <f>VLOOKUP(TRIM(X946),X10:Y88,2,FALSE)</f>
        <v>Frank</v>
      </c>
      <c r="X946" s="11" t="str">
        <f t="shared" si="19"/>
        <v>6.5.3</v>
      </c>
    </row>
    <row r="947" spans="1:24" ht="36.75" customHeight="1">
      <c r="A947" s="150" t="s">
        <v>185</v>
      </c>
      <c r="B947" s="165" t="s">
        <v>70</v>
      </c>
      <c r="C947" s="153" t="s">
        <v>186</v>
      </c>
      <c r="D947" s="153" t="s">
        <v>133</v>
      </c>
      <c r="E947" s="154" t="s">
        <v>4106</v>
      </c>
      <c r="F947" s="155" t="s">
        <v>27</v>
      </c>
      <c r="G947" s="155" t="s">
        <v>189</v>
      </c>
      <c r="H947" s="155" t="s">
        <v>2296</v>
      </c>
      <c r="I947" s="166" t="s">
        <v>4901</v>
      </c>
      <c r="J947" s="160" t="s">
        <v>455</v>
      </c>
      <c r="K947" s="159"/>
      <c r="L947" s="160"/>
      <c r="M947" s="159"/>
      <c r="N947" s="158" t="s">
        <v>623</v>
      </c>
      <c r="O947" s="158"/>
      <c r="P947" s="158" t="s">
        <v>442</v>
      </c>
      <c r="Q947" s="162" t="s">
        <v>2297</v>
      </c>
      <c r="R947" s="162" t="s">
        <v>5389</v>
      </c>
      <c r="S947" s="163" t="s">
        <v>193</v>
      </c>
      <c r="T947" s="167" t="s">
        <v>970</v>
      </c>
      <c r="U947" s="149"/>
      <c r="V947" s="149" t="s">
        <v>995</v>
      </c>
      <c r="W947" s="164" t="str">
        <f>VLOOKUP(TRIM(X947),X10:Y88,2,FALSE)</f>
        <v>Frank</v>
      </c>
      <c r="X947" s="11" t="str">
        <f t="shared" si="19"/>
        <v>6.5.3</v>
      </c>
    </row>
    <row r="948" spans="1:24" ht="36.75" customHeight="1">
      <c r="A948" s="150" t="s">
        <v>185</v>
      </c>
      <c r="B948" s="165" t="s">
        <v>70</v>
      </c>
      <c r="C948" s="153" t="s">
        <v>186</v>
      </c>
      <c r="D948" s="153" t="s">
        <v>133</v>
      </c>
      <c r="E948" s="154" t="s">
        <v>4107</v>
      </c>
      <c r="F948" s="155" t="s">
        <v>27</v>
      </c>
      <c r="G948" s="155" t="s">
        <v>189</v>
      </c>
      <c r="H948" s="155" t="s">
        <v>5072</v>
      </c>
      <c r="I948" s="166" t="s">
        <v>5071</v>
      </c>
      <c r="J948" s="160" t="s">
        <v>455</v>
      </c>
      <c r="K948" s="159"/>
      <c r="L948" s="160"/>
      <c r="M948" s="159"/>
      <c r="N948" s="158" t="s">
        <v>623</v>
      </c>
      <c r="O948" s="158"/>
      <c r="P948" s="158" t="s">
        <v>442</v>
      </c>
      <c r="Q948" s="162" t="s">
        <v>5073</v>
      </c>
      <c r="R948" s="162" t="s">
        <v>5390</v>
      </c>
      <c r="S948" s="163" t="s">
        <v>193</v>
      </c>
      <c r="T948" s="167" t="s">
        <v>1254</v>
      </c>
      <c r="U948" s="149"/>
      <c r="V948" s="149" t="s">
        <v>995</v>
      </c>
      <c r="W948" s="164" t="str">
        <f>VLOOKUP(TRIM(X948),X10:Y88,2,FALSE)</f>
        <v>Frank</v>
      </c>
      <c r="X948" s="11" t="str">
        <f t="shared" si="19"/>
        <v>6.5.3</v>
      </c>
    </row>
    <row r="949" spans="1:24" ht="36.75" customHeight="1">
      <c r="A949" s="150" t="s">
        <v>185</v>
      </c>
      <c r="B949" s="165" t="s">
        <v>70</v>
      </c>
      <c r="C949" s="153" t="s">
        <v>186</v>
      </c>
      <c r="D949" s="153" t="s">
        <v>133</v>
      </c>
      <c r="E949" s="154" t="s">
        <v>4108</v>
      </c>
      <c r="F949" s="155" t="s">
        <v>27</v>
      </c>
      <c r="G949" s="155" t="s">
        <v>189</v>
      </c>
      <c r="H949" s="155" t="s">
        <v>3540</v>
      </c>
      <c r="I949" s="166" t="s">
        <v>835</v>
      </c>
      <c r="J949" s="160" t="s">
        <v>455</v>
      </c>
      <c r="K949" s="159"/>
      <c r="L949" s="160"/>
      <c r="M949" s="159"/>
      <c r="N949" s="158" t="s">
        <v>623</v>
      </c>
      <c r="O949" s="158"/>
      <c r="P949" s="158" t="s">
        <v>442</v>
      </c>
      <c r="Q949" s="162" t="s">
        <v>3541</v>
      </c>
      <c r="R949" s="162" t="s">
        <v>5232</v>
      </c>
      <c r="S949" s="163" t="s">
        <v>193</v>
      </c>
      <c r="T949" s="167" t="s">
        <v>1396</v>
      </c>
      <c r="U949" s="149"/>
      <c r="V949" s="149"/>
      <c r="W949" s="164" t="str">
        <f>VLOOKUP(TRIM(X949),X10:Y88,2,FALSE)</f>
        <v>Frank</v>
      </c>
      <c r="X949" s="11" t="str">
        <f t="shared" si="19"/>
        <v>6.5.3</v>
      </c>
    </row>
    <row r="950" spans="1:24" ht="36.75" customHeight="1">
      <c r="A950" s="150" t="s">
        <v>185</v>
      </c>
      <c r="B950" s="165" t="s">
        <v>70</v>
      </c>
      <c r="C950" s="153" t="s">
        <v>186</v>
      </c>
      <c r="D950" s="153" t="s">
        <v>143</v>
      </c>
      <c r="E950" s="154" t="s">
        <v>4109</v>
      </c>
      <c r="F950" s="155" t="s">
        <v>27</v>
      </c>
      <c r="G950" s="155" t="s">
        <v>189</v>
      </c>
      <c r="H950" s="155" t="s">
        <v>2468</v>
      </c>
      <c r="I950" s="166" t="s">
        <v>859</v>
      </c>
      <c r="J950" s="160" t="s">
        <v>422</v>
      </c>
      <c r="K950" s="159"/>
      <c r="L950" s="160"/>
      <c r="M950" s="159"/>
      <c r="N950" s="158" t="s">
        <v>623</v>
      </c>
      <c r="O950" s="158"/>
      <c r="P950" s="158" t="s">
        <v>442</v>
      </c>
      <c r="Q950" s="162" t="s">
        <v>2468</v>
      </c>
      <c r="R950" s="162" t="s">
        <v>5391</v>
      </c>
      <c r="S950" s="163" t="s">
        <v>193</v>
      </c>
      <c r="T950" s="167" t="s">
        <v>848</v>
      </c>
      <c r="U950" s="149"/>
      <c r="V950" s="149" t="s">
        <v>995</v>
      </c>
      <c r="W950" s="164" t="str">
        <f>VLOOKUP(TRIM(X950),X10:Y88,2,FALSE)</f>
        <v>Puneet</v>
      </c>
      <c r="X950" s="11" t="str">
        <f t="shared" si="19"/>
        <v>6.5.7</v>
      </c>
    </row>
    <row r="951" spans="1:24" ht="36.75" customHeight="1">
      <c r="A951" s="150" t="s">
        <v>185</v>
      </c>
      <c r="B951" s="165" t="s">
        <v>70</v>
      </c>
      <c r="C951" s="153" t="s">
        <v>186</v>
      </c>
      <c r="D951" s="153" t="s">
        <v>143</v>
      </c>
      <c r="E951" s="154" t="s">
        <v>4110</v>
      </c>
      <c r="F951" s="155" t="s">
        <v>27</v>
      </c>
      <c r="G951" s="155" t="s">
        <v>189</v>
      </c>
      <c r="H951" s="155" t="s">
        <v>3047</v>
      </c>
      <c r="I951" s="166" t="s">
        <v>475</v>
      </c>
      <c r="J951" s="160" t="s">
        <v>455</v>
      </c>
      <c r="K951" s="159"/>
      <c r="L951" s="160"/>
      <c r="M951" s="159"/>
      <c r="N951" s="158" t="s">
        <v>623</v>
      </c>
      <c r="O951" s="158"/>
      <c r="P951" s="158" t="s">
        <v>442</v>
      </c>
      <c r="Q951" s="162" t="s">
        <v>3048</v>
      </c>
      <c r="R951" s="162" t="s">
        <v>5392</v>
      </c>
      <c r="S951" s="163" t="s">
        <v>193</v>
      </c>
      <c r="T951" s="167" t="s">
        <v>472</v>
      </c>
      <c r="U951" s="149"/>
      <c r="V951" s="149" t="s">
        <v>995</v>
      </c>
      <c r="W951" s="164" t="str">
        <f>VLOOKUP(TRIM(X951),X10:Y88,2,FALSE)</f>
        <v>Puneet</v>
      </c>
      <c r="X951" s="11" t="str">
        <f t="shared" si="19"/>
        <v>6.5.7</v>
      </c>
    </row>
    <row r="952" spans="1:24" ht="36.75" customHeight="1">
      <c r="A952" s="150" t="s">
        <v>185</v>
      </c>
      <c r="B952" s="165" t="s">
        <v>70</v>
      </c>
      <c r="C952" s="153" t="s">
        <v>186</v>
      </c>
      <c r="D952" s="153" t="s">
        <v>143</v>
      </c>
      <c r="E952" s="154" t="s">
        <v>4111</v>
      </c>
      <c r="F952" s="155" t="s">
        <v>27</v>
      </c>
      <c r="G952" s="155" t="s">
        <v>189</v>
      </c>
      <c r="H952" s="155" t="s">
        <v>3050</v>
      </c>
      <c r="I952" s="166" t="s">
        <v>5105</v>
      </c>
      <c r="J952" s="160" t="s">
        <v>422</v>
      </c>
      <c r="K952" s="159"/>
      <c r="L952" s="160"/>
      <c r="M952" s="159"/>
      <c r="N952" s="158" t="s">
        <v>2435</v>
      </c>
      <c r="O952" s="158"/>
      <c r="P952" s="158" t="s">
        <v>442</v>
      </c>
      <c r="Q952" s="162" t="s">
        <v>3051</v>
      </c>
      <c r="R952" s="162" t="s">
        <v>5106</v>
      </c>
      <c r="S952" s="163" t="s">
        <v>5107</v>
      </c>
      <c r="T952" s="167" t="s">
        <v>472</v>
      </c>
      <c r="U952" s="149"/>
      <c r="V952" s="149"/>
      <c r="W952" s="164" t="str">
        <f>VLOOKUP(TRIM(X952),X10:Y88,2,FALSE)</f>
        <v>Puneet</v>
      </c>
      <c r="X952" s="11" t="str">
        <f t="shared" si="19"/>
        <v>6.5.7</v>
      </c>
    </row>
    <row r="953" spans="1:24" ht="36.75" customHeight="1">
      <c r="A953" s="150" t="s">
        <v>185</v>
      </c>
      <c r="B953" s="165" t="s">
        <v>70</v>
      </c>
      <c r="C953" s="153" t="s">
        <v>186</v>
      </c>
      <c r="D953" s="153" t="s">
        <v>143</v>
      </c>
      <c r="E953" s="154" t="s">
        <v>4112</v>
      </c>
      <c r="F953" s="155" t="s">
        <v>27</v>
      </c>
      <c r="G953" s="155" t="s">
        <v>189</v>
      </c>
      <c r="H953" s="155" t="s">
        <v>3184</v>
      </c>
      <c r="I953" s="166" t="s">
        <v>5082</v>
      </c>
      <c r="J953" s="160" t="s">
        <v>455</v>
      </c>
      <c r="K953" s="159"/>
      <c r="L953" s="160"/>
      <c r="M953" s="159"/>
      <c r="N953" s="158" t="s">
        <v>623</v>
      </c>
      <c r="O953" s="158"/>
      <c r="P953" s="158" t="s">
        <v>442</v>
      </c>
      <c r="Q953" s="162" t="s">
        <v>3185</v>
      </c>
      <c r="R953" s="162" t="s">
        <v>5108</v>
      </c>
      <c r="S953" s="163" t="s">
        <v>5109</v>
      </c>
      <c r="T953" s="167" t="s">
        <v>949</v>
      </c>
      <c r="U953" s="149"/>
      <c r="V953" s="149"/>
      <c r="W953" s="164" t="str">
        <f>VLOOKUP(TRIM(X953),X10:Y88,2,FALSE)</f>
        <v>Puneet</v>
      </c>
      <c r="X953" s="11" t="str">
        <f t="shared" si="19"/>
        <v>6.5.7</v>
      </c>
    </row>
    <row r="954" spans="1:24" ht="36.75" customHeight="1">
      <c r="A954" s="150" t="s">
        <v>185</v>
      </c>
      <c r="B954" s="165" t="s">
        <v>70</v>
      </c>
      <c r="C954" s="153" t="s">
        <v>186</v>
      </c>
      <c r="D954" s="153" t="s">
        <v>143</v>
      </c>
      <c r="E954" s="154" t="s">
        <v>4113</v>
      </c>
      <c r="F954" s="155" t="s">
        <v>27</v>
      </c>
      <c r="G954" s="155" t="s">
        <v>189</v>
      </c>
      <c r="H954" s="155" t="s">
        <v>2500</v>
      </c>
      <c r="I954" s="166" t="s">
        <v>5956</v>
      </c>
      <c r="J954" s="160" t="s">
        <v>455</v>
      </c>
      <c r="K954" s="159"/>
      <c r="L954" s="160"/>
      <c r="M954" s="159"/>
      <c r="N954" s="158" t="s">
        <v>623</v>
      </c>
      <c r="O954" s="158"/>
      <c r="P954" s="158" t="s">
        <v>442</v>
      </c>
      <c r="Q954" s="162" t="s">
        <v>2501</v>
      </c>
      <c r="R954" s="162" t="s">
        <v>5393</v>
      </c>
      <c r="S954" s="163" t="s">
        <v>193</v>
      </c>
      <c r="T954" s="167" t="s">
        <v>767</v>
      </c>
      <c r="U954" s="149"/>
      <c r="V954" s="149" t="s">
        <v>995</v>
      </c>
      <c r="W954" s="164" t="str">
        <f>VLOOKUP(TRIM(X954),X10:Y88,2,FALSE)</f>
        <v>Puneet</v>
      </c>
      <c r="X954" s="11" t="str">
        <f t="shared" si="19"/>
        <v>6.5.7</v>
      </c>
    </row>
    <row r="955" spans="1:24" ht="36.75" customHeight="1">
      <c r="A955" s="150" t="s">
        <v>185</v>
      </c>
      <c r="B955" s="165" t="s">
        <v>70</v>
      </c>
      <c r="C955" s="153" t="s">
        <v>186</v>
      </c>
      <c r="D955" s="153" t="s">
        <v>130</v>
      </c>
      <c r="E955" s="154" t="s">
        <v>4114</v>
      </c>
      <c r="F955" s="155" t="s">
        <v>27</v>
      </c>
      <c r="G955" s="155" t="s">
        <v>189</v>
      </c>
      <c r="H955" s="155" t="s">
        <v>3558</v>
      </c>
      <c r="I955" s="166" t="s">
        <v>765</v>
      </c>
      <c r="J955" s="160" t="s">
        <v>455</v>
      </c>
      <c r="K955" s="159"/>
      <c r="L955" s="160"/>
      <c r="M955" s="159"/>
      <c r="N955" s="158" t="s">
        <v>623</v>
      </c>
      <c r="O955" s="158"/>
      <c r="P955" s="158" t="s">
        <v>442</v>
      </c>
      <c r="Q955" s="162" t="s">
        <v>3559</v>
      </c>
      <c r="R955" s="162" t="s">
        <v>5231</v>
      </c>
      <c r="S955" s="163" t="s">
        <v>193</v>
      </c>
      <c r="T955" s="167" t="s">
        <v>767</v>
      </c>
      <c r="U955" s="149"/>
      <c r="V955" s="149"/>
      <c r="W955" s="164" t="str">
        <f>VLOOKUP(TRIM(X955),X10:Y88,2,FALSE)</f>
        <v>Frank</v>
      </c>
      <c r="X955" s="11" t="str">
        <f t="shared" si="19"/>
        <v>6.5.2</v>
      </c>
    </row>
    <row r="956" spans="1:24" ht="36.75" customHeight="1">
      <c r="A956" s="150" t="s">
        <v>185</v>
      </c>
      <c r="B956" s="165" t="s">
        <v>70</v>
      </c>
      <c r="C956" s="153" t="s">
        <v>186</v>
      </c>
      <c r="D956" s="153" t="s">
        <v>143</v>
      </c>
      <c r="E956" s="154" t="s">
        <v>4115</v>
      </c>
      <c r="F956" s="155" t="s">
        <v>27</v>
      </c>
      <c r="G956" s="155" t="s">
        <v>189</v>
      </c>
      <c r="H956" s="155" t="s">
        <v>3050</v>
      </c>
      <c r="I956" s="166" t="s">
        <v>5105</v>
      </c>
      <c r="J956" s="160" t="s">
        <v>422</v>
      </c>
      <c r="K956" s="159"/>
      <c r="L956" s="160"/>
      <c r="M956" s="159"/>
      <c r="N956" s="158" t="s">
        <v>2435</v>
      </c>
      <c r="O956" s="158"/>
      <c r="P956" s="158" t="s">
        <v>442</v>
      </c>
      <c r="Q956" s="162" t="s">
        <v>3051</v>
      </c>
      <c r="R956" s="162" t="s">
        <v>5394</v>
      </c>
      <c r="S956" s="163" t="s">
        <v>193</v>
      </c>
      <c r="T956" s="167" t="s">
        <v>472</v>
      </c>
      <c r="U956" s="149"/>
      <c r="V956" s="149" t="s">
        <v>995</v>
      </c>
      <c r="W956" s="164" t="str">
        <f>VLOOKUP(TRIM(X956),X10:Y88,2,FALSE)</f>
        <v>Puneet</v>
      </c>
      <c r="X956" s="11" t="str">
        <f t="shared" si="19"/>
        <v>6.5.7</v>
      </c>
    </row>
    <row r="957" spans="1:24" ht="36.75" customHeight="1">
      <c r="A957" s="150" t="s">
        <v>185</v>
      </c>
      <c r="B957" s="165" t="s">
        <v>70</v>
      </c>
      <c r="C957" s="153" t="s">
        <v>186</v>
      </c>
      <c r="D957" s="153" t="s">
        <v>143</v>
      </c>
      <c r="E957" s="154" t="s">
        <v>4116</v>
      </c>
      <c r="F957" s="155" t="s">
        <v>27</v>
      </c>
      <c r="G957" s="155" t="s">
        <v>189</v>
      </c>
      <c r="H957" s="155" t="s">
        <v>3184</v>
      </c>
      <c r="I957" s="166" t="s">
        <v>5082</v>
      </c>
      <c r="J957" s="160" t="s">
        <v>455</v>
      </c>
      <c r="K957" s="159"/>
      <c r="L957" s="160"/>
      <c r="M957" s="159"/>
      <c r="N957" s="158" t="s">
        <v>623</v>
      </c>
      <c r="O957" s="158"/>
      <c r="P957" s="158" t="s">
        <v>442</v>
      </c>
      <c r="Q957" s="162" t="s">
        <v>3185</v>
      </c>
      <c r="R957" s="162" t="s">
        <v>5395</v>
      </c>
      <c r="S957" s="163" t="s">
        <v>193</v>
      </c>
      <c r="T957" s="167" t="s">
        <v>949</v>
      </c>
      <c r="U957" s="149"/>
      <c r="V957" s="149" t="s">
        <v>995</v>
      </c>
      <c r="W957" s="164" t="str">
        <f>VLOOKUP(TRIM(X957),X10:Y88,2,FALSE)</f>
        <v>Puneet</v>
      </c>
      <c r="X957" s="11" t="str">
        <f t="shared" si="19"/>
        <v>6.5.7</v>
      </c>
    </row>
    <row r="958" spans="1:24" ht="36.75" customHeight="1">
      <c r="A958" s="150" t="s">
        <v>185</v>
      </c>
      <c r="B958" s="165" t="s">
        <v>70</v>
      </c>
      <c r="C958" s="153" t="s">
        <v>186</v>
      </c>
      <c r="D958" s="153" t="s">
        <v>164</v>
      </c>
      <c r="E958" s="154" t="s">
        <v>4117</v>
      </c>
      <c r="F958" s="155" t="s">
        <v>27</v>
      </c>
      <c r="G958" s="155" t="s">
        <v>189</v>
      </c>
      <c r="H958" s="155" t="s">
        <v>2577</v>
      </c>
      <c r="I958" s="166" t="s">
        <v>5927</v>
      </c>
      <c r="J958" s="160" t="s">
        <v>622</v>
      </c>
      <c r="K958" s="159"/>
      <c r="L958" s="160"/>
      <c r="M958" s="159"/>
      <c r="N958" s="158" t="s">
        <v>2435</v>
      </c>
      <c r="O958" s="158"/>
      <c r="P958" s="158" t="s">
        <v>624</v>
      </c>
      <c r="Q958" s="162" t="s">
        <v>2579</v>
      </c>
      <c r="R958" s="162" t="s">
        <v>5396</v>
      </c>
      <c r="S958" s="163" t="s">
        <v>193</v>
      </c>
      <c r="T958" s="167" t="s">
        <v>837</v>
      </c>
      <c r="U958" s="149"/>
      <c r="V958" s="149" t="s">
        <v>995</v>
      </c>
      <c r="W958" s="164" t="str">
        <f>VLOOKUP(TRIM(X958),X10:Y88,2,FALSE)</f>
        <v>Dario</v>
      </c>
      <c r="X958" s="11" t="str">
        <f t="shared" si="19"/>
        <v>6.10</v>
      </c>
    </row>
    <row r="959" spans="1:24" ht="36.75" customHeight="1">
      <c r="A959" s="150" t="s">
        <v>185</v>
      </c>
      <c r="B959" s="165" t="s">
        <v>70</v>
      </c>
      <c r="C959" s="153" t="s">
        <v>186</v>
      </c>
      <c r="D959" s="153" t="s">
        <v>164</v>
      </c>
      <c r="E959" s="154" t="s">
        <v>4118</v>
      </c>
      <c r="F959" s="155" t="s">
        <v>27</v>
      </c>
      <c r="G959" s="155" t="s">
        <v>189</v>
      </c>
      <c r="H959" s="155" t="s">
        <v>2587</v>
      </c>
      <c r="I959" s="166" t="s">
        <v>5957</v>
      </c>
      <c r="J959" s="160" t="s">
        <v>622</v>
      </c>
      <c r="K959" s="159"/>
      <c r="L959" s="160"/>
      <c r="M959" s="159"/>
      <c r="N959" s="158" t="s">
        <v>2435</v>
      </c>
      <c r="O959" s="158"/>
      <c r="P959" s="158" t="s">
        <v>624</v>
      </c>
      <c r="Q959" s="162" t="s">
        <v>2588</v>
      </c>
      <c r="R959" s="162" t="s">
        <v>5397</v>
      </c>
      <c r="S959" s="163" t="s">
        <v>193</v>
      </c>
      <c r="T959" s="167" t="s">
        <v>837</v>
      </c>
      <c r="U959" s="149"/>
      <c r="V959" s="149" t="s">
        <v>995</v>
      </c>
      <c r="W959" s="164" t="str">
        <f>VLOOKUP(TRIM(X959),X10:Y88,2,FALSE)</f>
        <v>Dario</v>
      </c>
      <c r="X959" s="11" t="str">
        <f t="shared" si="19"/>
        <v>6.10</v>
      </c>
    </row>
    <row r="960" spans="1:24" ht="36.75" customHeight="1">
      <c r="A960" s="150" t="s">
        <v>185</v>
      </c>
      <c r="B960" s="165" t="s">
        <v>70</v>
      </c>
      <c r="C960" s="153" t="s">
        <v>186</v>
      </c>
      <c r="D960" s="153" t="s">
        <v>164</v>
      </c>
      <c r="E960" s="154" t="s">
        <v>4119</v>
      </c>
      <c r="F960" s="155" t="s">
        <v>27</v>
      </c>
      <c r="G960" s="155" t="s">
        <v>189</v>
      </c>
      <c r="H960" s="155" t="s">
        <v>3629</v>
      </c>
      <c r="I960" s="166" t="s">
        <v>1005</v>
      </c>
      <c r="J960" s="160" t="s">
        <v>622</v>
      </c>
      <c r="K960" s="159"/>
      <c r="L960" s="160"/>
      <c r="M960" s="159"/>
      <c r="N960" s="158" t="s">
        <v>2435</v>
      </c>
      <c r="O960" s="158"/>
      <c r="P960" s="158" t="s">
        <v>624</v>
      </c>
      <c r="Q960" s="162" t="s">
        <v>3630</v>
      </c>
      <c r="R960" s="162" t="s">
        <v>5398</v>
      </c>
      <c r="S960" s="163" t="s">
        <v>193</v>
      </c>
      <c r="T960" s="167" t="s">
        <v>1320</v>
      </c>
      <c r="U960" s="149"/>
      <c r="V960" s="149" t="s">
        <v>995</v>
      </c>
      <c r="W960" s="164" t="str">
        <f>VLOOKUP(TRIM(X960),X10:Y88,2,FALSE)</f>
        <v>Dario</v>
      </c>
      <c r="X960" s="11" t="str">
        <f t="shared" si="19"/>
        <v>6.10</v>
      </c>
    </row>
    <row r="961" spans="1:24" ht="36.75" customHeight="1">
      <c r="A961" s="150" t="s">
        <v>185</v>
      </c>
      <c r="B961" s="165" t="s">
        <v>70</v>
      </c>
      <c r="C961" s="153" t="s">
        <v>186</v>
      </c>
      <c r="D961" s="153" t="s">
        <v>164</v>
      </c>
      <c r="E961" s="154" t="s">
        <v>4120</v>
      </c>
      <c r="F961" s="155" t="s">
        <v>27</v>
      </c>
      <c r="G961" s="155" t="s">
        <v>189</v>
      </c>
      <c r="H961" s="155" t="s">
        <v>636</v>
      </c>
      <c r="I961" s="166" t="s">
        <v>5958</v>
      </c>
      <c r="J961" s="160" t="s">
        <v>622</v>
      </c>
      <c r="K961" s="159"/>
      <c r="L961" s="160"/>
      <c r="M961" s="159"/>
      <c r="N961" s="158" t="s">
        <v>2435</v>
      </c>
      <c r="O961" s="158"/>
      <c r="P961" s="158" t="s">
        <v>624</v>
      </c>
      <c r="Q961" s="162" t="s">
        <v>637</v>
      </c>
      <c r="R961" s="162" t="s">
        <v>5150</v>
      </c>
      <c r="S961" s="163" t="s">
        <v>5149</v>
      </c>
      <c r="T961" s="167" t="s">
        <v>626</v>
      </c>
      <c r="U961" s="149"/>
      <c r="V961" s="149"/>
      <c r="W961" s="164" t="str">
        <f>VLOOKUP(TRIM(X961),X10:Y88,2,FALSE)</f>
        <v>Dario</v>
      </c>
      <c r="X961" s="11" t="str">
        <f t="shared" si="19"/>
        <v>6.10</v>
      </c>
    </row>
    <row r="962" spans="1:24" ht="36.75" customHeight="1">
      <c r="A962" s="150" t="s">
        <v>185</v>
      </c>
      <c r="B962" s="165" t="s">
        <v>70</v>
      </c>
      <c r="C962" s="153" t="s">
        <v>186</v>
      </c>
      <c r="D962" s="153" t="s">
        <v>164</v>
      </c>
      <c r="E962" s="154" t="s">
        <v>4121</v>
      </c>
      <c r="F962" s="155" t="s">
        <v>27</v>
      </c>
      <c r="G962" s="155" t="s">
        <v>189</v>
      </c>
      <c r="H962" s="155" t="s">
        <v>3028</v>
      </c>
      <c r="I962" s="166" t="s">
        <v>5930</v>
      </c>
      <c r="J962" s="160" t="s">
        <v>622</v>
      </c>
      <c r="K962" s="159"/>
      <c r="L962" s="160"/>
      <c r="M962" s="159"/>
      <c r="N962" s="158" t="s">
        <v>2435</v>
      </c>
      <c r="O962" s="158"/>
      <c r="P962" s="158" t="s">
        <v>624</v>
      </c>
      <c r="Q962" s="162" t="s">
        <v>1208</v>
      </c>
      <c r="R962" s="162" t="s">
        <v>5399</v>
      </c>
      <c r="S962" s="163" t="s">
        <v>193</v>
      </c>
      <c r="T962" s="167" t="s">
        <v>1178</v>
      </c>
      <c r="U962" s="149"/>
      <c r="V962" s="149" t="s">
        <v>995</v>
      </c>
      <c r="W962" s="164" t="str">
        <f>VLOOKUP(TRIM(X962),X10:Y88,2,FALSE)</f>
        <v>Dario</v>
      </c>
      <c r="X962" s="11" t="str">
        <f t="shared" si="19"/>
        <v>6.10</v>
      </c>
    </row>
    <row r="963" spans="1:24" ht="36.75" customHeight="1">
      <c r="A963" s="150" t="s">
        <v>185</v>
      </c>
      <c r="B963" s="165" t="s">
        <v>70</v>
      </c>
      <c r="C963" s="153" t="s">
        <v>186</v>
      </c>
      <c r="D963" s="153" t="s">
        <v>164</v>
      </c>
      <c r="E963" s="154" t="s">
        <v>4122</v>
      </c>
      <c r="F963" s="155" t="s">
        <v>27</v>
      </c>
      <c r="G963" s="155" t="s">
        <v>189</v>
      </c>
      <c r="H963" s="155" t="s">
        <v>2593</v>
      </c>
      <c r="I963" s="166" t="s">
        <v>835</v>
      </c>
      <c r="J963" s="160" t="s">
        <v>622</v>
      </c>
      <c r="K963" s="159"/>
      <c r="L963" s="160"/>
      <c r="M963" s="159"/>
      <c r="N963" s="158" t="s">
        <v>2435</v>
      </c>
      <c r="O963" s="158"/>
      <c r="P963" s="158" t="s">
        <v>624</v>
      </c>
      <c r="Q963" s="162" t="s">
        <v>2594</v>
      </c>
      <c r="R963" s="162" t="s">
        <v>5400</v>
      </c>
      <c r="S963" s="163" t="s">
        <v>193</v>
      </c>
      <c r="T963" s="167" t="s">
        <v>837</v>
      </c>
      <c r="U963" s="149"/>
      <c r="V963" s="149" t="s">
        <v>995</v>
      </c>
      <c r="W963" s="164" t="str">
        <f>VLOOKUP(TRIM(X963),X10:Y88,2,FALSE)</f>
        <v>Dario</v>
      </c>
      <c r="X963" s="11" t="str">
        <f t="shared" si="19"/>
        <v>6.10</v>
      </c>
    </row>
    <row r="964" spans="1:24" ht="36.75" customHeight="1">
      <c r="A964" s="150" t="s">
        <v>185</v>
      </c>
      <c r="B964" s="165" t="s">
        <v>70</v>
      </c>
      <c r="C964" s="153" t="s">
        <v>186</v>
      </c>
      <c r="D964" s="153" t="s">
        <v>164</v>
      </c>
      <c r="E964" s="154" t="s">
        <v>4123</v>
      </c>
      <c r="F964" s="155" t="s">
        <v>27</v>
      </c>
      <c r="G964" s="155" t="s">
        <v>189</v>
      </c>
      <c r="H964" s="155" t="s">
        <v>2699</v>
      </c>
      <c r="I964" s="166" t="s">
        <v>1187</v>
      </c>
      <c r="J964" s="160" t="s">
        <v>622</v>
      </c>
      <c r="K964" s="159"/>
      <c r="L964" s="160"/>
      <c r="M964" s="159"/>
      <c r="N964" s="158" t="s">
        <v>2435</v>
      </c>
      <c r="O964" s="158"/>
      <c r="P964" s="158" t="s">
        <v>624</v>
      </c>
      <c r="Q964" s="162" t="s">
        <v>2700</v>
      </c>
      <c r="R964" s="162" t="s">
        <v>5401</v>
      </c>
      <c r="S964" s="163" t="s">
        <v>193</v>
      </c>
      <c r="T964" s="167" t="s">
        <v>1189</v>
      </c>
      <c r="U964" s="149"/>
      <c r="V964" s="149" t="s">
        <v>995</v>
      </c>
      <c r="W964" s="164" t="str">
        <f>VLOOKUP(TRIM(X964),X10:Y88,2,FALSE)</f>
        <v>Dario</v>
      </c>
      <c r="X964" s="11" t="str">
        <f t="shared" si="19"/>
        <v>6.10</v>
      </c>
    </row>
    <row r="965" spans="1:24" ht="36.75" customHeight="1">
      <c r="A965" s="150" t="s">
        <v>185</v>
      </c>
      <c r="B965" s="165" t="s">
        <v>70</v>
      </c>
      <c r="C965" s="153" t="s">
        <v>186</v>
      </c>
      <c r="D965" s="153" t="s">
        <v>164</v>
      </c>
      <c r="E965" s="154" t="s">
        <v>4124</v>
      </c>
      <c r="F965" s="155" t="s">
        <v>27</v>
      </c>
      <c r="G965" s="155" t="s">
        <v>189</v>
      </c>
      <c r="H965" s="155" t="s">
        <v>3030</v>
      </c>
      <c r="I965" s="166" t="s">
        <v>5959</v>
      </c>
      <c r="J965" s="160" t="s">
        <v>622</v>
      </c>
      <c r="K965" s="159"/>
      <c r="L965" s="160"/>
      <c r="M965" s="159"/>
      <c r="N965" s="158" t="s">
        <v>2435</v>
      </c>
      <c r="O965" s="158"/>
      <c r="P965" s="158" t="s">
        <v>624</v>
      </c>
      <c r="Q965" s="162" t="s">
        <v>3031</v>
      </c>
      <c r="R965" s="162" t="s">
        <v>5402</v>
      </c>
      <c r="S965" s="163" t="s">
        <v>193</v>
      </c>
      <c r="T965" s="167" t="s">
        <v>1178</v>
      </c>
      <c r="U965" s="149"/>
      <c r="V965" s="149" t="s">
        <v>995</v>
      </c>
      <c r="W965" s="164" t="str">
        <f>VLOOKUP(TRIM(X965),X10:Y88,2,FALSE)</f>
        <v>Dario</v>
      </c>
      <c r="X965" s="11" t="str">
        <f t="shared" si="19"/>
        <v>6.10</v>
      </c>
    </row>
    <row r="966" spans="1:24" ht="36.75" customHeight="1">
      <c r="A966" s="150" t="s">
        <v>185</v>
      </c>
      <c r="B966" s="165" t="s">
        <v>70</v>
      </c>
      <c r="C966" s="153" t="s">
        <v>186</v>
      </c>
      <c r="D966" s="153" t="s">
        <v>164</v>
      </c>
      <c r="E966" s="154" t="s">
        <v>4125</v>
      </c>
      <c r="F966" s="155" t="s">
        <v>27</v>
      </c>
      <c r="G966" s="155" t="s">
        <v>189</v>
      </c>
      <c r="H966" s="155" t="s">
        <v>636</v>
      </c>
      <c r="I966" s="166" t="s">
        <v>5958</v>
      </c>
      <c r="J966" s="160" t="s">
        <v>622</v>
      </c>
      <c r="K966" s="159"/>
      <c r="L966" s="160"/>
      <c r="M966" s="159"/>
      <c r="N966" s="158" t="s">
        <v>2435</v>
      </c>
      <c r="O966" s="158"/>
      <c r="P966" s="158" t="s">
        <v>624</v>
      </c>
      <c r="Q966" s="162" t="s">
        <v>637</v>
      </c>
      <c r="R966" s="162" t="s">
        <v>5403</v>
      </c>
      <c r="S966" s="163" t="s">
        <v>193</v>
      </c>
      <c r="T966" s="167" t="s">
        <v>626</v>
      </c>
      <c r="U966" s="149"/>
      <c r="V966" s="149" t="s">
        <v>995</v>
      </c>
      <c r="W966" s="164" t="str">
        <f>VLOOKUP(TRIM(X966),X10:Y88,2,FALSE)</f>
        <v>Dario</v>
      </c>
      <c r="X966" s="11" t="str">
        <f t="shared" si="19"/>
        <v>6.10</v>
      </c>
    </row>
    <row r="967" spans="1:24" ht="36.75" customHeight="1">
      <c r="A967" s="150" t="s">
        <v>185</v>
      </c>
      <c r="B967" s="165" t="s">
        <v>70</v>
      </c>
      <c r="C967" s="153" t="s">
        <v>186</v>
      </c>
      <c r="D967" s="153" t="s">
        <v>164</v>
      </c>
      <c r="E967" s="154" t="s">
        <v>4126</v>
      </c>
      <c r="F967" s="155" t="s">
        <v>434</v>
      </c>
      <c r="G967" s="155" t="s">
        <v>189</v>
      </c>
      <c r="H967" s="155" t="s">
        <v>5164</v>
      </c>
      <c r="I967" s="166" t="s">
        <v>1638</v>
      </c>
      <c r="J967" s="160"/>
      <c r="K967" s="159"/>
      <c r="L967" s="160"/>
      <c r="M967" s="159"/>
      <c r="N967" s="158"/>
      <c r="O967" s="158" t="s">
        <v>62</v>
      </c>
      <c r="P967" s="158" t="s">
        <v>624</v>
      </c>
      <c r="Q967" s="162" t="s">
        <v>1959</v>
      </c>
      <c r="R967" s="162" t="s">
        <v>5429</v>
      </c>
      <c r="S967" s="163" t="s">
        <v>5430</v>
      </c>
      <c r="T967" s="167" t="s">
        <v>837</v>
      </c>
      <c r="U967" s="149"/>
      <c r="V967" s="149"/>
      <c r="W967" s="164" t="str">
        <f>VLOOKUP(TRIM(X967),X10:Y88,2,FALSE)</f>
        <v>Dario</v>
      </c>
      <c r="X967" s="11" t="str">
        <f t="shared" si="19"/>
        <v>6.10</v>
      </c>
    </row>
    <row r="968" spans="1:24" ht="36.75" customHeight="1">
      <c r="A968" s="150"/>
      <c r="B968" s="165" t="s">
        <v>70</v>
      </c>
      <c r="C968" s="153" t="s">
        <v>28</v>
      </c>
      <c r="D968" s="153" t="s">
        <v>179</v>
      </c>
      <c r="E968" s="154" t="s">
        <v>4127</v>
      </c>
      <c r="F968" s="155" t="s">
        <v>1642</v>
      </c>
      <c r="G968" s="169" t="s">
        <v>62</v>
      </c>
      <c r="H968" s="169" t="s">
        <v>2048</v>
      </c>
      <c r="I968" s="170" t="s">
        <v>62</v>
      </c>
      <c r="J968" s="171"/>
      <c r="K968" s="172"/>
      <c r="L968" s="171"/>
      <c r="M968" s="172"/>
      <c r="N968" s="171"/>
      <c r="O968" s="171" t="s">
        <v>62</v>
      </c>
      <c r="P968" s="171" t="s">
        <v>62</v>
      </c>
      <c r="Q968" s="173" t="s">
        <v>1766</v>
      </c>
      <c r="R968" s="173" t="s">
        <v>425</v>
      </c>
      <c r="S968" s="177"/>
      <c r="T968" s="167" t="s">
        <v>62</v>
      </c>
      <c r="U968" s="149"/>
      <c r="V968" s="149"/>
      <c r="W968" s="164" t="str">
        <f>VLOOKUP(TRIM(X968),X10:Y88,2,FALSE)</f>
        <v>Withdrawn</v>
      </c>
      <c r="X968" s="11" t="str">
        <f t="shared" si="19"/>
        <v>99</v>
      </c>
    </row>
    <row r="969" spans="1:24" ht="36.75" customHeight="1">
      <c r="A969" s="150"/>
      <c r="B969" s="165" t="s">
        <v>70</v>
      </c>
      <c r="C969" s="153" t="s">
        <v>28</v>
      </c>
      <c r="D969" s="153" t="s">
        <v>179</v>
      </c>
      <c r="E969" s="154" t="s">
        <v>4128</v>
      </c>
      <c r="F969" s="155" t="s">
        <v>1642</v>
      </c>
      <c r="G969" s="169" t="s">
        <v>62</v>
      </c>
      <c r="H969" s="169" t="s">
        <v>2048</v>
      </c>
      <c r="I969" s="170" t="s">
        <v>62</v>
      </c>
      <c r="J969" s="171"/>
      <c r="K969" s="172"/>
      <c r="L969" s="171"/>
      <c r="M969" s="172"/>
      <c r="N969" s="171"/>
      <c r="O969" s="171" t="s">
        <v>62</v>
      </c>
      <c r="P969" s="171" t="s">
        <v>62</v>
      </c>
      <c r="Q969" s="173" t="s">
        <v>1766</v>
      </c>
      <c r="R969" s="173" t="s">
        <v>425</v>
      </c>
      <c r="S969" s="177"/>
      <c r="T969" s="167" t="s">
        <v>62</v>
      </c>
      <c r="U969" s="149"/>
      <c r="V969" s="149"/>
      <c r="W969" s="164" t="str">
        <f>VLOOKUP(TRIM(X969),X10:Y88,2,FALSE)</f>
        <v>Withdrawn</v>
      </c>
      <c r="X969" s="11" t="str">
        <f t="shared" si="19"/>
        <v>99</v>
      </c>
    </row>
    <row r="970" spans="1:24" ht="36.75" customHeight="1">
      <c r="A970" s="150"/>
      <c r="B970" s="165" t="s">
        <v>70</v>
      </c>
      <c r="C970" s="153" t="s">
        <v>28</v>
      </c>
      <c r="D970" s="153" t="s">
        <v>179</v>
      </c>
      <c r="E970" s="154" t="s">
        <v>4129</v>
      </c>
      <c r="F970" s="155" t="s">
        <v>1642</v>
      </c>
      <c r="G970" s="169" t="s">
        <v>62</v>
      </c>
      <c r="H970" s="169" t="s">
        <v>2048</v>
      </c>
      <c r="I970" s="170" t="s">
        <v>62</v>
      </c>
      <c r="J970" s="171"/>
      <c r="K970" s="172"/>
      <c r="L970" s="171"/>
      <c r="M970" s="172"/>
      <c r="N970" s="171"/>
      <c r="O970" s="171" t="s">
        <v>62</v>
      </c>
      <c r="P970" s="171" t="s">
        <v>62</v>
      </c>
      <c r="Q970" s="173" t="s">
        <v>1766</v>
      </c>
      <c r="R970" s="173" t="s">
        <v>425</v>
      </c>
      <c r="S970" s="177"/>
      <c r="T970" s="167" t="s">
        <v>62</v>
      </c>
      <c r="U970" s="149"/>
      <c r="V970" s="149"/>
      <c r="W970" s="164" t="str">
        <f>VLOOKUP(TRIM(X970),X10:Y88,2,FALSE)</f>
        <v>Withdrawn</v>
      </c>
      <c r="X970" s="11" t="str">
        <f t="shared" si="19"/>
        <v>99</v>
      </c>
    </row>
    <row r="971" spans="1:24" ht="36.75" customHeight="1">
      <c r="A971" s="150"/>
      <c r="B971" s="165" t="s">
        <v>70</v>
      </c>
      <c r="C971" s="153" t="s">
        <v>28</v>
      </c>
      <c r="D971" s="153" t="s">
        <v>179</v>
      </c>
      <c r="E971" s="154" t="s">
        <v>4130</v>
      </c>
      <c r="F971" s="155" t="s">
        <v>1642</v>
      </c>
      <c r="G971" s="169" t="s">
        <v>62</v>
      </c>
      <c r="H971" s="169" t="s">
        <v>2048</v>
      </c>
      <c r="I971" s="170" t="s">
        <v>62</v>
      </c>
      <c r="J971" s="171"/>
      <c r="K971" s="172"/>
      <c r="L971" s="171"/>
      <c r="M971" s="172"/>
      <c r="N971" s="171"/>
      <c r="O971" s="171" t="s">
        <v>62</v>
      </c>
      <c r="P971" s="171" t="s">
        <v>62</v>
      </c>
      <c r="Q971" s="173" t="s">
        <v>1766</v>
      </c>
      <c r="R971" s="173" t="s">
        <v>425</v>
      </c>
      <c r="S971" s="177"/>
      <c r="T971" s="167" t="s">
        <v>62</v>
      </c>
      <c r="U971" s="149"/>
      <c r="V971" s="149"/>
      <c r="W971" s="164" t="e">
        <f>VLOOKUP(TRIM(X971),X12:Y90,2,FALSE)</f>
        <v>#N/A</v>
      </c>
    </row>
    <row r="972" spans="1:24" ht="36.75" customHeight="1">
      <c r="A972" s="150"/>
      <c r="B972" s="165" t="s">
        <v>70</v>
      </c>
      <c r="C972" s="153" t="s">
        <v>28</v>
      </c>
      <c r="D972" s="153" t="s">
        <v>179</v>
      </c>
      <c r="E972" s="154" t="s">
        <v>4131</v>
      </c>
      <c r="F972" s="155" t="s">
        <v>1642</v>
      </c>
      <c r="G972" s="169" t="s">
        <v>62</v>
      </c>
      <c r="H972" s="169" t="s">
        <v>2048</v>
      </c>
      <c r="I972" s="170" t="s">
        <v>62</v>
      </c>
      <c r="J972" s="171"/>
      <c r="K972" s="172"/>
      <c r="L972" s="171"/>
      <c r="M972" s="172"/>
      <c r="N972" s="171"/>
      <c r="O972" s="171" t="s">
        <v>62</v>
      </c>
      <c r="P972" s="171" t="s">
        <v>62</v>
      </c>
      <c r="Q972" s="173" t="s">
        <v>1766</v>
      </c>
      <c r="R972" s="173" t="s">
        <v>425</v>
      </c>
      <c r="S972" s="177"/>
      <c r="T972" s="167" t="s">
        <v>62</v>
      </c>
      <c r="U972" s="149"/>
      <c r="V972" s="149"/>
      <c r="W972" s="164" t="e">
        <f>VLOOKUP(TRIM(X972),X12:Y90,2,FALSE)</f>
        <v>#N/A</v>
      </c>
    </row>
    <row r="973" spans="1:24" ht="36.75" customHeight="1">
      <c r="A973" s="150" t="s">
        <v>185</v>
      </c>
      <c r="B973" s="165" t="s">
        <v>70</v>
      </c>
      <c r="C973" s="153" t="s">
        <v>186</v>
      </c>
      <c r="D973" s="153" t="s">
        <v>153</v>
      </c>
      <c r="E973" s="154" t="s">
        <v>4132</v>
      </c>
      <c r="F973" s="155" t="s">
        <v>27</v>
      </c>
      <c r="G973" s="155" t="s">
        <v>189</v>
      </c>
      <c r="H973" s="155" t="s">
        <v>3063</v>
      </c>
      <c r="I973" s="166" t="s">
        <v>475</v>
      </c>
      <c r="J973" s="160" t="s">
        <v>422</v>
      </c>
      <c r="K973" s="159"/>
      <c r="L973" s="160"/>
      <c r="M973" s="159"/>
      <c r="N973" s="158" t="s">
        <v>2435</v>
      </c>
      <c r="O973" s="158"/>
      <c r="P973" s="158" t="s">
        <v>442</v>
      </c>
      <c r="Q973" s="162" t="s">
        <v>3064</v>
      </c>
      <c r="R973" s="162" t="s">
        <v>5404</v>
      </c>
      <c r="S973" s="163" t="s">
        <v>193</v>
      </c>
      <c r="T973" s="167" t="s">
        <v>472</v>
      </c>
      <c r="U973" s="149"/>
      <c r="V973" s="149" t="s">
        <v>995</v>
      </c>
      <c r="W973" s="164" t="e">
        <f>VLOOKUP(TRIM(X973),X12:Y90,2,FALSE)</f>
        <v>#N/A</v>
      </c>
    </row>
    <row r="974" spans="1:24" ht="36.75" customHeight="1">
      <c r="A974" s="150" t="s">
        <v>185</v>
      </c>
      <c r="B974" s="165" t="s">
        <v>70</v>
      </c>
      <c r="C974" s="153" t="s">
        <v>186</v>
      </c>
      <c r="D974" s="153" t="s">
        <v>153</v>
      </c>
      <c r="E974" s="154" t="s">
        <v>4133</v>
      </c>
      <c r="F974" s="155" t="s">
        <v>27</v>
      </c>
      <c r="G974" s="155" t="s">
        <v>189</v>
      </c>
      <c r="H974" s="155" t="s">
        <v>3069</v>
      </c>
      <c r="I974" s="166" t="s">
        <v>475</v>
      </c>
      <c r="J974" s="160" t="s">
        <v>455</v>
      </c>
      <c r="K974" s="159"/>
      <c r="L974" s="160"/>
      <c r="M974" s="159"/>
      <c r="N974" s="158" t="s">
        <v>623</v>
      </c>
      <c r="O974" s="158"/>
      <c r="P974" s="158" t="s">
        <v>442</v>
      </c>
      <c r="Q974" s="162" t="s">
        <v>3070</v>
      </c>
      <c r="R974" s="162" t="s">
        <v>5405</v>
      </c>
      <c r="S974" s="163" t="s">
        <v>193</v>
      </c>
      <c r="T974" s="167" t="s">
        <v>472</v>
      </c>
      <c r="U974" s="149"/>
      <c r="V974" s="149" t="s">
        <v>995</v>
      </c>
      <c r="W974" s="164" t="e">
        <f>VLOOKUP(TRIM(X974),X12:Y90,2,FALSE)</f>
        <v>#N/A</v>
      </c>
    </row>
    <row r="975" spans="1:24" ht="36.75" customHeight="1">
      <c r="A975" s="150" t="s">
        <v>185</v>
      </c>
      <c r="B975" s="165" t="s">
        <v>70</v>
      </c>
      <c r="C975" s="153" t="s">
        <v>186</v>
      </c>
      <c r="D975" s="153" t="s">
        <v>153</v>
      </c>
      <c r="E975" s="154" t="s">
        <v>4134</v>
      </c>
      <c r="F975" s="155" t="s">
        <v>27</v>
      </c>
      <c r="G975" s="155" t="s">
        <v>189</v>
      </c>
      <c r="H975" s="155" t="s">
        <v>3072</v>
      </c>
      <c r="I975" s="166" t="s">
        <v>475</v>
      </c>
      <c r="J975" s="160" t="s">
        <v>455</v>
      </c>
      <c r="K975" s="159"/>
      <c r="L975" s="160"/>
      <c r="M975" s="159"/>
      <c r="N975" s="158" t="s">
        <v>623</v>
      </c>
      <c r="O975" s="158"/>
      <c r="P975" s="158" t="s">
        <v>442</v>
      </c>
      <c r="Q975" s="162" t="s">
        <v>3073</v>
      </c>
      <c r="R975" s="162" t="s">
        <v>5406</v>
      </c>
      <c r="S975" s="163" t="s">
        <v>193</v>
      </c>
      <c r="T975" s="167" t="s">
        <v>472</v>
      </c>
      <c r="U975" s="149"/>
      <c r="V975" s="149" t="s">
        <v>995</v>
      </c>
      <c r="W975" s="164" t="e">
        <f>VLOOKUP(TRIM(X975),X12:Y90,2,FALSE)</f>
        <v>#N/A</v>
      </c>
    </row>
    <row r="976" spans="1:24" ht="36.75" customHeight="1">
      <c r="A976" s="150" t="s">
        <v>185</v>
      </c>
      <c r="B976" s="165" t="s">
        <v>70</v>
      </c>
      <c r="C976" s="153" t="s">
        <v>186</v>
      </c>
      <c r="D976" s="153" t="s">
        <v>143</v>
      </c>
      <c r="E976" s="154" t="s">
        <v>4135</v>
      </c>
      <c r="F976" s="155" t="s">
        <v>27</v>
      </c>
      <c r="G976" s="155" t="s">
        <v>189</v>
      </c>
      <c r="H976" s="155" t="s">
        <v>1293</v>
      </c>
      <c r="I976" s="166" t="s">
        <v>475</v>
      </c>
      <c r="J976" s="160" t="s">
        <v>455</v>
      </c>
      <c r="K976" s="159"/>
      <c r="L976" s="160"/>
      <c r="M976" s="159"/>
      <c r="N976" s="158" t="s">
        <v>623</v>
      </c>
      <c r="O976" s="158"/>
      <c r="P976" s="158" t="s">
        <v>442</v>
      </c>
      <c r="Q976" s="162" t="s">
        <v>3021</v>
      </c>
      <c r="R976" s="162" t="s">
        <v>5259</v>
      </c>
      <c r="S976" s="163" t="s">
        <v>193</v>
      </c>
      <c r="T976" s="167" t="s">
        <v>472</v>
      </c>
      <c r="U976" s="149"/>
      <c r="V976" s="149"/>
      <c r="W976" s="164" t="e">
        <f>VLOOKUP(TRIM(X976),X12:Y90,2,FALSE)</f>
        <v>#N/A</v>
      </c>
    </row>
    <row r="977" spans="1:23" ht="36.75" customHeight="1">
      <c r="A977" s="150" t="s">
        <v>185</v>
      </c>
      <c r="B977" s="165" t="s">
        <v>70</v>
      </c>
      <c r="C977" s="153" t="s">
        <v>186</v>
      </c>
      <c r="D977" s="153" t="s">
        <v>149</v>
      </c>
      <c r="E977" s="154" t="s">
        <v>4136</v>
      </c>
      <c r="F977" s="155" t="s">
        <v>27</v>
      </c>
      <c r="G977" s="155" t="s">
        <v>189</v>
      </c>
      <c r="H977" s="155" t="s">
        <v>2893</v>
      </c>
      <c r="I977" s="166" t="s">
        <v>5960</v>
      </c>
      <c r="J977" s="160" t="s">
        <v>422</v>
      </c>
      <c r="K977" s="159"/>
      <c r="L977" s="160"/>
      <c r="M977" s="159"/>
      <c r="N977" s="158" t="s">
        <v>2435</v>
      </c>
      <c r="O977" s="158"/>
      <c r="P977" s="158" t="s">
        <v>442</v>
      </c>
      <c r="Q977" s="162" t="s">
        <v>2894</v>
      </c>
      <c r="R977" s="162" t="s">
        <v>5249</v>
      </c>
      <c r="S977" s="163" t="s">
        <v>5250</v>
      </c>
      <c r="T977" s="167" t="s">
        <v>1264</v>
      </c>
      <c r="U977" s="149"/>
      <c r="V977" s="149"/>
      <c r="W977" s="164" t="e">
        <f>VLOOKUP(TRIM(X977),X12:Y90,2,FALSE)</f>
        <v>#N/A</v>
      </c>
    </row>
    <row r="978" spans="1:23" ht="36.75" customHeight="1">
      <c r="A978" s="150" t="s">
        <v>185</v>
      </c>
      <c r="B978" s="165" t="s">
        <v>70</v>
      </c>
      <c r="C978" s="153" t="s">
        <v>186</v>
      </c>
      <c r="D978" s="153" t="s">
        <v>149</v>
      </c>
      <c r="E978" s="154" t="s">
        <v>4137</v>
      </c>
      <c r="F978" s="155" t="s">
        <v>27</v>
      </c>
      <c r="G978" s="155" t="s">
        <v>189</v>
      </c>
      <c r="H978" s="155" t="s">
        <v>2899</v>
      </c>
      <c r="I978" s="166" t="s">
        <v>5961</v>
      </c>
      <c r="J978" s="160" t="s">
        <v>455</v>
      </c>
      <c r="K978" s="159"/>
      <c r="L978" s="160"/>
      <c r="M978" s="159"/>
      <c r="N978" s="158" t="s">
        <v>623</v>
      </c>
      <c r="O978" s="158"/>
      <c r="P978" s="158" t="s">
        <v>442</v>
      </c>
      <c r="Q978" s="162" t="s">
        <v>5122</v>
      </c>
      <c r="R978" s="162" t="s">
        <v>5251</v>
      </c>
      <c r="S978" s="163" t="s">
        <v>5252</v>
      </c>
      <c r="T978" s="167" t="s">
        <v>1264</v>
      </c>
      <c r="U978" s="149"/>
      <c r="V978" s="149"/>
      <c r="W978" s="164" t="e">
        <f>VLOOKUP(TRIM(X978),X12:Y90,2,FALSE)</f>
        <v>#N/A</v>
      </c>
    </row>
    <row r="979" spans="1:23" ht="36.75" customHeight="1">
      <c r="A979" s="150" t="s">
        <v>185</v>
      </c>
      <c r="B979" s="165" t="s">
        <v>70</v>
      </c>
      <c r="C979" s="153" t="s">
        <v>186</v>
      </c>
      <c r="D979" s="153" t="s">
        <v>149</v>
      </c>
      <c r="E979" s="154" t="s">
        <v>4138</v>
      </c>
      <c r="F979" s="155" t="s">
        <v>26</v>
      </c>
      <c r="G979" s="155" t="s">
        <v>189</v>
      </c>
      <c r="H979" s="155" t="s">
        <v>5129</v>
      </c>
      <c r="I979" s="166" t="s">
        <v>1638</v>
      </c>
      <c r="J979" s="160"/>
      <c r="K979" s="159"/>
      <c r="L979" s="160"/>
      <c r="M979" s="159"/>
      <c r="N979" s="158"/>
      <c r="O979" s="158"/>
      <c r="P979" s="158" t="s">
        <v>442</v>
      </c>
      <c r="Q979" s="162" t="s">
        <v>5130</v>
      </c>
      <c r="R979" s="162" t="s">
        <v>5407</v>
      </c>
      <c r="S979" s="163" t="s">
        <v>193</v>
      </c>
      <c r="T979" s="167" t="s">
        <v>1264</v>
      </c>
      <c r="U979" s="149"/>
      <c r="V979" s="149" t="s">
        <v>995</v>
      </c>
      <c r="W979" s="164" t="e">
        <f>VLOOKUP(TRIM(X979),X12:Y90,2,FALSE)</f>
        <v>#N/A</v>
      </c>
    </row>
    <row r="980" spans="1:23" ht="36.75" customHeight="1">
      <c r="A980" s="150" t="s">
        <v>185</v>
      </c>
      <c r="B980" s="165" t="s">
        <v>70</v>
      </c>
      <c r="C980" s="153" t="s">
        <v>186</v>
      </c>
      <c r="D980" s="153" t="s">
        <v>139</v>
      </c>
      <c r="E980" s="154" t="s">
        <v>4139</v>
      </c>
      <c r="F980" s="155" t="s">
        <v>27</v>
      </c>
      <c r="G980" s="155" t="s">
        <v>189</v>
      </c>
      <c r="H980" s="155" t="s">
        <v>3464</v>
      </c>
      <c r="I980" s="166" t="s">
        <v>1283</v>
      </c>
      <c r="J980" s="160" t="s">
        <v>422</v>
      </c>
      <c r="K980" s="159"/>
      <c r="L980" s="160"/>
      <c r="M980" s="159"/>
      <c r="N980" s="158" t="s">
        <v>2435</v>
      </c>
      <c r="O980" s="158"/>
      <c r="P980" s="158" t="s">
        <v>442</v>
      </c>
      <c r="Q980" s="162" t="s">
        <v>3465</v>
      </c>
      <c r="R980" s="162" t="s">
        <v>5237</v>
      </c>
      <c r="S980" s="163" t="s">
        <v>5238</v>
      </c>
      <c r="T980" s="167" t="s">
        <v>1288</v>
      </c>
      <c r="U980" s="149"/>
      <c r="V980" s="149"/>
      <c r="W980" s="164" t="e">
        <f>VLOOKUP(TRIM(X980),X12:Y90,2,FALSE)</f>
        <v>#N/A</v>
      </c>
    </row>
    <row r="981" spans="1:23" ht="36.75" customHeight="1">
      <c r="A981" s="150" t="s">
        <v>185</v>
      </c>
      <c r="B981" s="165" t="s">
        <v>70</v>
      </c>
      <c r="C981" s="153" t="s">
        <v>186</v>
      </c>
      <c r="D981" s="153" t="s">
        <v>127</v>
      </c>
      <c r="E981" s="154" t="s">
        <v>4140</v>
      </c>
      <c r="F981" s="155" t="s">
        <v>434</v>
      </c>
      <c r="G981" s="155" t="s">
        <v>189</v>
      </c>
      <c r="H981" s="155" t="s">
        <v>3407</v>
      </c>
      <c r="I981" s="166" t="s">
        <v>1638</v>
      </c>
      <c r="J981" s="160"/>
      <c r="K981" s="159"/>
      <c r="L981" s="160"/>
      <c r="M981" s="159"/>
      <c r="N981" s="158"/>
      <c r="O981" s="158"/>
      <c r="P981" s="158" t="s">
        <v>442</v>
      </c>
      <c r="Q981" s="162" t="s">
        <v>5228</v>
      </c>
      <c r="R981" s="162" t="s">
        <v>5229</v>
      </c>
      <c r="S981" s="163" t="s">
        <v>5230</v>
      </c>
      <c r="T981" s="167" t="s">
        <v>5134</v>
      </c>
      <c r="U981" s="149"/>
      <c r="V981" s="149"/>
      <c r="W981" s="164" t="e">
        <f>VLOOKUP(TRIM(X981),X12:Y90,2,FALSE)</f>
        <v>#N/A</v>
      </c>
    </row>
    <row r="982" spans="1:23" ht="36.75" customHeight="1">
      <c r="A982" s="150" t="s">
        <v>185</v>
      </c>
      <c r="B982" s="165" t="s">
        <v>70</v>
      </c>
      <c r="C982" s="153" t="s">
        <v>186</v>
      </c>
      <c r="D982" s="153" t="s">
        <v>139</v>
      </c>
      <c r="E982" s="154" t="s">
        <v>4141</v>
      </c>
      <c r="F982" s="155" t="s">
        <v>27</v>
      </c>
      <c r="G982" s="155" t="s">
        <v>189</v>
      </c>
      <c r="H982" s="155" t="s">
        <v>2887</v>
      </c>
      <c r="I982" s="166" t="s">
        <v>1283</v>
      </c>
      <c r="J982" s="160" t="s">
        <v>422</v>
      </c>
      <c r="K982" s="159"/>
      <c r="L982" s="160"/>
      <c r="M982" s="159"/>
      <c r="N982" s="158" t="s">
        <v>2435</v>
      </c>
      <c r="O982" s="158"/>
      <c r="P982" s="158" t="s">
        <v>442</v>
      </c>
      <c r="Q982" s="162" t="s">
        <v>2888</v>
      </c>
      <c r="R982" s="162" t="s">
        <v>5233</v>
      </c>
      <c r="S982" s="163" t="s">
        <v>5234</v>
      </c>
      <c r="T982" s="167" t="s">
        <v>2882</v>
      </c>
      <c r="U982" s="149"/>
      <c r="V982" s="149"/>
      <c r="W982" s="164" t="e">
        <f>VLOOKUP(TRIM(X982),X12:Y90,2,FALSE)</f>
        <v>#N/A</v>
      </c>
    </row>
    <row r="983" spans="1:23" ht="36.75" customHeight="1">
      <c r="A983" s="150" t="s">
        <v>185</v>
      </c>
      <c r="B983" s="165" t="s">
        <v>70</v>
      </c>
      <c r="C983" s="153" t="s">
        <v>186</v>
      </c>
      <c r="D983" s="153" t="s">
        <v>91</v>
      </c>
      <c r="E983" s="154" t="s">
        <v>4142</v>
      </c>
      <c r="F983" s="155" t="s">
        <v>434</v>
      </c>
      <c r="G983" s="155" t="s">
        <v>189</v>
      </c>
      <c r="H983" s="155" t="s">
        <v>5142</v>
      </c>
      <c r="I983" s="166" t="s">
        <v>1638</v>
      </c>
      <c r="J983" s="160"/>
      <c r="K983" s="159"/>
      <c r="L983" s="160"/>
      <c r="M983" s="159"/>
      <c r="N983" s="158"/>
      <c r="O983" s="158" t="s">
        <v>206</v>
      </c>
      <c r="P983" s="158" t="s">
        <v>559</v>
      </c>
      <c r="Q983" s="162" t="s">
        <v>5141</v>
      </c>
      <c r="R983" s="162" t="s">
        <v>5415</v>
      </c>
      <c r="S983" s="163" t="s">
        <v>5416</v>
      </c>
      <c r="T983" s="167" t="s">
        <v>762</v>
      </c>
      <c r="U983" s="149"/>
      <c r="V983" s="149"/>
      <c r="W983" s="164" t="e">
        <f>VLOOKUP(TRIM(X983),X12:Y90,2,FALSE)</f>
        <v>#N/A</v>
      </c>
    </row>
    <row r="984" spans="1:23" ht="36.75" customHeight="1">
      <c r="A984" s="150" t="s">
        <v>185</v>
      </c>
      <c r="B984" s="165" t="s">
        <v>70</v>
      </c>
      <c r="C984" s="153" t="s">
        <v>186</v>
      </c>
      <c r="D984" s="153" t="s">
        <v>127</v>
      </c>
      <c r="E984" s="154" t="s">
        <v>4143</v>
      </c>
      <c r="F984" s="155" t="s">
        <v>27</v>
      </c>
      <c r="G984" s="155" t="s">
        <v>189</v>
      </c>
      <c r="H984" s="155" t="s">
        <v>3167</v>
      </c>
      <c r="I984" s="166" t="s">
        <v>3168</v>
      </c>
      <c r="J984" s="160" t="s">
        <v>422</v>
      </c>
      <c r="K984" s="159"/>
      <c r="L984" s="160"/>
      <c r="M984" s="159"/>
      <c r="N984" s="158" t="s">
        <v>2435</v>
      </c>
      <c r="O984" s="158"/>
      <c r="P984" s="158" t="s">
        <v>442</v>
      </c>
      <c r="Q984" s="162" t="s">
        <v>3169</v>
      </c>
      <c r="R984" s="162" t="s">
        <v>5226</v>
      </c>
      <c r="S984" s="163" t="s">
        <v>5227</v>
      </c>
      <c r="T984" s="167" t="s">
        <v>919</v>
      </c>
      <c r="U984" s="149"/>
      <c r="V984" s="149"/>
      <c r="W984" s="164" t="e">
        <f>VLOOKUP(TRIM(X984),X12:Y90,2,FALSE)</f>
        <v>#N/A</v>
      </c>
    </row>
    <row r="985" spans="1:23" ht="36.75" customHeight="1">
      <c r="A985" s="150" t="s">
        <v>185</v>
      </c>
      <c r="B985" s="165" t="s">
        <v>70</v>
      </c>
      <c r="C985" s="153" t="s">
        <v>186</v>
      </c>
      <c r="D985" s="153" t="s">
        <v>91</v>
      </c>
      <c r="E985" s="154" t="s">
        <v>4144</v>
      </c>
      <c r="F985" s="155" t="s">
        <v>29</v>
      </c>
      <c r="G985" s="155" t="s">
        <v>189</v>
      </c>
      <c r="H985" s="155" t="s">
        <v>5186</v>
      </c>
      <c r="I985" s="166" t="s">
        <v>865</v>
      </c>
      <c r="J985" s="160" t="s">
        <v>608</v>
      </c>
      <c r="K985" s="159">
        <v>262</v>
      </c>
      <c r="L985" s="160" t="s">
        <v>76</v>
      </c>
      <c r="M985" s="159" t="s">
        <v>485</v>
      </c>
      <c r="N985" s="158" t="s">
        <v>486</v>
      </c>
      <c r="O985" s="158" t="s">
        <v>206</v>
      </c>
      <c r="P985" s="158" t="s">
        <v>866</v>
      </c>
      <c r="Q985" s="162" t="s">
        <v>867</v>
      </c>
      <c r="R985" s="162" t="s">
        <v>5187</v>
      </c>
      <c r="S985" s="163" t="s">
        <v>193</v>
      </c>
      <c r="T985" s="167" t="s">
        <v>868</v>
      </c>
      <c r="U985" s="149"/>
      <c r="V985" s="149"/>
      <c r="W985" s="164" t="e">
        <f>VLOOKUP(TRIM(X985),X12:Y90,2,FALSE)</f>
        <v>#N/A</v>
      </c>
    </row>
    <row r="986" spans="1:23" ht="36.75" customHeight="1">
      <c r="A986" s="150"/>
      <c r="B986" s="165" t="s">
        <v>70</v>
      </c>
      <c r="C986" s="153" t="s">
        <v>28</v>
      </c>
      <c r="D986" s="153" t="s">
        <v>91</v>
      </c>
      <c r="E986" s="154" t="s">
        <v>4145</v>
      </c>
      <c r="F986" s="155" t="s">
        <v>30</v>
      </c>
      <c r="G986" s="169" t="s">
        <v>189</v>
      </c>
      <c r="H986" s="169" t="s">
        <v>5225</v>
      </c>
      <c r="I986" s="170" t="s">
        <v>877</v>
      </c>
      <c r="J986" s="171" t="s">
        <v>608</v>
      </c>
      <c r="K986" s="172">
        <v>264</v>
      </c>
      <c r="L986" s="171" t="s">
        <v>76</v>
      </c>
      <c r="M986" s="172" t="s">
        <v>878</v>
      </c>
      <c r="N986" s="171" t="s">
        <v>486</v>
      </c>
      <c r="O986" s="171" t="s">
        <v>206</v>
      </c>
      <c r="P986" s="171" t="s">
        <v>879</v>
      </c>
      <c r="Q986" s="173" t="s">
        <v>5419</v>
      </c>
      <c r="R986" s="173" t="s">
        <v>5420</v>
      </c>
      <c r="S986" s="177"/>
      <c r="T986" s="167" t="s">
        <v>868</v>
      </c>
      <c r="U986" s="149"/>
      <c r="V986" s="149"/>
      <c r="W986" s="164" t="e">
        <f>VLOOKUP(TRIM(X986),X12:Y90,2,FALSE)</f>
        <v>#N/A</v>
      </c>
    </row>
    <row r="987" spans="1:23" ht="36.75" customHeight="1">
      <c r="A987" s="150" t="s">
        <v>185</v>
      </c>
      <c r="B987" s="165" t="s">
        <v>70</v>
      </c>
      <c r="C987" s="153" t="s">
        <v>186</v>
      </c>
      <c r="D987" s="153" t="s">
        <v>127</v>
      </c>
      <c r="E987" s="154" t="s">
        <v>4146</v>
      </c>
      <c r="F987" s="155" t="s">
        <v>27</v>
      </c>
      <c r="G987" s="155" t="s">
        <v>189</v>
      </c>
      <c r="H987" s="155" t="s">
        <v>3167</v>
      </c>
      <c r="I987" s="166" t="s">
        <v>3168</v>
      </c>
      <c r="J987" s="160" t="s">
        <v>422</v>
      </c>
      <c r="K987" s="159"/>
      <c r="L987" s="160"/>
      <c r="M987" s="159"/>
      <c r="N987" s="158" t="s">
        <v>2435</v>
      </c>
      <c r="O987" s="158"/>
      <c r="P987" s="158" t="s">
        <v>442</v>
      </c>
      <c r="Q987" s="162" t="s">
        <v>3169</v>
      </c>
      <c r="R987" s="162" t="s">
        <v>5408</v>
      </c>
      <c r="S987" s="163" t="s">
        <v>5409</v>
      </c>
      <c r="T987" s="167" t="s">
        <v>919</v>
      </c>
      <c r="U987" s="149"/>
      <c r="V987" s="149"/>
      <c r="W987" s="164" t="e">
        <f>VLOOKUP(TRIM(X987),X12:Y90,2,FALSE)</f>
        <v>#N/A</v>
      </c>
    </row>
    <row r="988" spans="1:23" ht="36.75" customHeight="1">
      <c r="A988" s="150" t="s">
        <v>185</v>
      </c>
      <c r="B988" s="165" t="s">
        <v>70</v>
      </c>
      <c r="C988" s="153" t="s">
        <v>186</v>
      </c>
      <c r="D988" s="153" t="s">
        <v>127</v>
      </c>
      <c r="E988" s="154" t="s">
        <v>4147</v>
      </c>
      <c r="F988" s="155" t="s">
        <v>434</v>
      </c>
      <c r="G988" s="155" t="s">
        <v>189</v>
      </c>
      <c r="H988" s="155" t="s">
        <v>3407</v>
      </c>
      <c r="I988" s="166" t="s">
        <v>1638</v>
      </c>
      <c r="J988" s="160"/>
      <c r="K988" s="159"/>
      <c r="L988" s="160"/>
      <c r="M988" s="159"/>
      <c r="N988" s="158"/>
      <c r="O988" s="158"/>
      <c r="P988" s="158" t="s">
        <v>442</v>
      </c>
      <c r="Q988" s="162" t="s">
        <v>5228</v>
      </c>
      <c r="R988" s="162" t="s">
        <v>5260</v>
      </c>
      <c r="S988" s="163" t="s">
        <v>5261</v>
      </c>
      <c r="T988" s="167" t="s">
        <v>5134</v>
      </c>
      <c r="U988" s="149"/>
      <c r="V988" s="149"/>
      <c r="W988" s="164" t="e">
        <f>VLOOKUP(TRIM(X988),X12:Y90,2,FALSE)</f>
        <v>#N/A</v>
      </c>
    </row>
    <row r="989" spans="1:23" ht="36.75" customHeight="1">
      <c r="A989" s="150" t="s">
        <v>185</v>
      </c>
      <c r="B989" s="165" t="s">
        <v>70</v>
      </c>
      <c r="C989" s="153" t="s">
        <v>186</v>
      </c>
      <c r="D989" s="153" t="s">
        <v>139</v>
      </c>
      <c r="E989" s="154" t="s">
        <v>4148</v>
      </c>
      <c r="F989" s="155" t="s">
        <v>27</v>
      </c>
      <c r="G989" s="155" t="s">
        <v>189</v>
      </c>
      <c r="H989" s="155" t="s">
        <v>2887</v>
      </c>
      <c r="I989" s="166" t="s">
        <v>1283</v>
      </c>
      <c r="J989" s="160" t="s">
        <v>422</v>
      </c>
      <c r="K989" s="159"/>
      <c r="L989" s="160"/>
      <c r="M989" s="159"/>
      <c r="N989" s="158" t="s">
        <v>2435</v>
      </c>
      <c r="O989" s="158"/>
      <c r="P989" s="158" t="s">
        <v>442</v>
      </c>
      <c r="Q989" s="162" t="s">
        <v>2888</v>
      </c>
      <c r="R989" s="162" t="s">
        <v>5264</v>
      </c>
      <c r="S989" s="163" t="s">
        <v>5265</v>
      </c>
      <c r="T989" s="167" t="s">
        <v>2882</v>
      </c>
      <c r="U989" s="149"/>
      <c r="V989" s="149"/>
      <c r="W989" s="164" t="e">
        <f>VLOOKUP(TRIM(X989),X12:Y90,2,FALSE)</f>
        <v>#N/A</v>
      </c>
    </row>
    <row r="990" spans="1:23" ht="36.75" customHeight="1">
      <c r="A990" s="150" t="s">
        <v>185</v>
      </c>
      <c r="B990" s="165" t="s">
        <v>70</v>
      </c>
      <c r="C990" s="153" t="s">
        <v>186</v>
      </c>
      <c r="D990" s="153" t="s">
        <v>139</v>
      </c>
      <c r="E990" s="154" t="s">
        <v>4149</v>
      </c>
      <c r="F990" s="155" t="s">
        <v>27</v>
      </c>
      <c r="G990" s="155" t="s">
        <v>189</v>
      </c>
      <c r="H990" s="155" t="s">
        <v>3115</v>
      </c>
      <c r="I990" s="166" t="s">
        <v>1223</v>
      </c>
      <c r="J990" s="160" t="s">
        <v>422</v>
      </c>
      <c r="K990" s="159"/>
      <c r="L990" s="160"/>
      <c r="M990" s="159"/>
      <c r="N990" s="158" t="s">
        <v>2435</v>
      </c>
      <c r="O990" s="158"/>
      <c r="P990" s="158" t="s">
        <v>442</v>
      </c>
      <c r="Q990" s="162" t="s">
        <v>3116</v>
      </c>
      <c r="R990" s="162" t="s">
        <v>5266</v>
      </c>
      <c r="S990" s="163" t="s">
        <v>193</v>
      </c>
      <c r="T990" s="167" t="s">
        <v>1225</v>
      </c>
      <c r="U990" s="149"/>
      <c r="V990" s="149"/>
      <c r="W990" s="164" t="e">
        <f>VLOOKUP(TRIM(X990),X12:Y90,2,FALSE)</f>
        <v>#N/A</v>
      </c>
    </row>
    <row r="991" spans="1:23" ht="36.75" customHeight="1">
      <c r="A991" s="150" t="s">
        <v>185</v>
      </c>
      <c r="B991" s="165" t="s">
        <v>70</v>
      </c>
      <c r="C991" s="153" t="s">
        <v>186</v>
      </c>
      <c r="D991" s="153" t="s">
        <v>139</v>
      </c>
      <c r="E991" s="154" t="s">
        <v>4150</v>
      </c>
      <c r="F991" s="155" t="s">
        <v>27</v>
      </c>
      <c r="G991" s="155" t="s">
        <v>189</v>
      </c>
      <c r="H991" s="155" t="s">
        <v>3464</v>
      </c>
      <c r="I991" s="166" t="s">
        <v>1283</v>
      </c>
      <c r="J991" s="160" t="s">
        <v>422</v>
      </c>
      <c r="K991" s="159"/>
      <c r="L991" s="160"/>
      <c r="M991" s="159"/>
      <c r="N991" s="158" t="s">
        <v>2435</v>
      </c>
      <c r="O991" s="158"/>
      <c r="P991" s="158" t="s">
        <v>442</v>
      </c>
      <c r="Q991" s="162" t="s">
        <v>3465</v>
      </c>
      <c r="R991" s="162" t="s">
        <v>5258</v>
      </c>
      <c r="S991" s="163" t="s">
        <v>193</v>
      </c>
      <c r="T991" s="167" t="s">
        <v>1288</v>
      </c>
      <c r="U991" s="149"/>
      <c r="V991" s="149"/>
      <c r="W991" s="164" t="e">
        <f>VLOOKUP(TRIM(X991),X12:Y90,2,FALSE)</f>
        <v>#N/A</v>
      </c>
    </row>
    <row r="992" spans="1:23" ht="36.75" customHeight="1">
      <c r="A992" s="150" t="s">
        <v>185</v>
      </c>
      <c r="B992" s="165" t="s">
        <v>70</v>
      </c>
      <c r="C992" s="153" t="s">
        <v>186</v>
      </c>
      <c r="D992" s="153" t="s">
        <v>141</v>
      </c>
      <c r="E992" s="154" t="s">
        <v>4151</v>
      </c>
      <c r="F992" s="155" t="s">
        <v>27</v>
      </c>
      <c r="G992" s="155" t="s">
        <v>189</v>
      </c>
      <c r="H992" s="155" t="s">
        <v>2506</v>
      </c>
      <c r="I992" s="166" t="s">
        <v>5941</v>
      </c>
      <c r="J992" s="160" t="s">
        <v>422</v>
      </c>
      <c r="K992" s="159"/>
      <c r="L992" s="160"/>
      <c r="M992" s="159"/>
      <c r="N992" s="158" t="s">
        <v>623</v>
      </c>
      <c r="O992" s="158"/>
      <c r="P992" s="158" t="s">
        <v>442</v>
      </c>
      <c r="Q992" s="162" t="s">
        <v>2508</v>
      </c>
      <c r="R992" s="162" t="s">
        <v>5241</v>
      </c>
      <c r="S992" s="163" t="s">
        <v>193</v>
      </c>
      <c r="T992" s="167" t="s">
        <v>2509</v>
      </c>
      <c r="U992" s="149"/>
      <c r="V992" s="149"/>
      <c r="W992" s="164" t="e">
        <f>VLOOKUP(TRIM(X992),X12:Y90,2,FALSE)</f>
        <v>#N/A</v>
      </c>
    </row>
    <row r="993" spans="1:23" ht="36.75" customHeight="1">
      <c r="A993" s="150" t="s">
        <v>185</v>
      </c>
      <c r="B993" s="165" t="s">
        <v>70</v>
      </c>
      <c r="C993" s="153" t="s">
        <v>186</v>
      </c>
      <c r="D993" s="153" t="s">
        <v>162</v>
      </c>
      <c r="E993" s="154" t="s">
        <v>4152</v>
      </c>
      <c r="F993" s="155" t="s">
        <v>419</v>
      </c>
      <c r="G993" s="155" t="s">
        <v>189</v>
      </c>
      <c r="H993" s="155" t="s">
        <v>2394</v>
      </c>
      <c r="I993" s="166" t="s">
        <v>760</v>
      </c>
      <c r="J993" s="160" t="s">
        <v>2389</v>
      </c>
      <c r="K993" s="159"/>
      <c r="L993" s="160"/>
      <c r="M993" s="159"/>
      <c r="N993" s="158"/>
      <c r="O993" s="158" t="s">
        <v>366</v>
      </c>
      <c r="P993" s="158" t="s">
        <v>2390</v>
      </c>
      <c r="Q993" s="162" t="s">
        <v>2395</v>
      </c>
      <c r="R993" s="162" t="s">
        <v>5428</v>
      </c>
      <c r="S993" s="163" t="s">
        <v>193</v>
      </c>
      <c r="T993" s="167" t="s">
        <v>2392</v>
      </c>
      <c r="U993" s="149"/>
      <c r="V993" s="149"/>
      <c r="W993" s="164" t="e">
        <f>VLOOKUP(TRIM(X993),X12:Y90,2,FALSE)</f>
        <v>#N/A</v>
      </c>
    </row>
    <row r="994" spans="1:23" ht="36.75" customHeight="1">
      <c r="A994" s="150" t="s">
        <v>185</v>
      </c>
      <c r="B994" s="165" t="s">
        <v>70</v>
      </c>
      <c r="C994" s="153" t="s">
        <v>186</v>
      </c>
      <c r="D994" s="153" t="s">
        <v>133</v>
      </c>
      <c r="E994" s="154" t="s">
        <v>4153</v>
      </c>
      <c r="F994" s="155" t="s">
        <v>27</v>
      </c>
      <c r="G994" s="155" t="s">
        <v>189</v>
      </c>
      <c r="H994" s="155" t="s">
        <v>5952</v>
      </c>
      <c r="I994" s="166" t="s">
        <v>5951</v>
      </c>
      <c r="J994" s="160" t="s">
        <v>455</v>
      </c>
      <c r="K994" s="159"/>
      <c r="L994" s="160"/>
      <c r="M994" s="159"/>
      <c r="N994" s="158" t="s">
        <v>623</v>
      </c>
      <c r="O994" s="158"/>
      <c r="P994" s="158" t="s">
        <v>442</v>
      </c>
      <c r="Q994" s="162" t="s">
        <v>5953</v>
      </c>
      <c r="R994" s="162" t="s">
        <v>5434</v>
      </c>
      <c r="S994" s="163" t="s">
        <v>193</v>
      </c>
      <c r="T994" s="167" t="s">
        <v>1606</v>
      </c>
      <c r="U994" s="149"/>
      <c r="V994" s="149"/>
      <c r="W994" s="164" t="e">
        <f>VLOOKUP(TRIM(X994),X12:Y90,2,FALSE)</f>
        <v>#N/A</v>
      </c>
    </row>
    <row r="995" spans="1:23" ht="36.75" customHeight="1">
      <c r="A995" s="150" t="s">
        <v>185</v>
      </c>
      <c r="B995" s="165" t="s">
        <v>70</v>
      </c>
      <c r="C995" s="153" t="s">
        <v>186</v>
      </c>
      <c r="D995" s="153" t="s">
        <v>149</v>
      </c>
      <c r="E995" s="154" t="s">
        <v>4154</v>
      </c>
      <c r="F995" s="155" t="s">
        <v>27</v>
      </c>
      <c r="G995" s="155" t="s">
        <v>189</v>
      </c>
      <c r="H995" s="155" t="s">
        <v>2893</v>
      </c>
      <c r="I995" s="166" t="s">
        <v>5962</v>
      </c>
      <c r="J995" s="160" t="s">
        <v>422</v>
      </c>
      <c r="K995" s="159"/>
      <c r="L995" s="160"/>
      <c r="M995" s="159"/>
      <c r="N995" s="158" t="s">
        <v>2435</v>
      </c>
      <c r="O995" s="158"/>
      <c r="P995" s="158" t="s">
        <v>442</v>
      </c>
      <c r="Q995" s="162" t="s">
        <v>2894</v>
      </c>
      <c r="R995" s="162" t="s">
        <v>5435</v>
      </c>
      <c r="S995" s="163" t="s">
        <v>193</v>
      </c>
      <c r="T995" s="167" t="s">
        <v>1264</v>
      </c>
      <c r="U995" s="149"/>
      <c r="V995" s="149"/>
      <c r="W995" s="164" t="e">
        <f>VLOOKUP(TRIM(X995),X12:Y90,2,FALSE)</f>
        <v>#N/A</v>
      </c>
    </row>
    <row r="996" spans="1:23" ht="36.75" customHeight="1">
      <c r="A996" s="150" t="s">
        <v>185</v>
      </c>
      <c r="B996" s="165" t="s">
        <v>70</v>
      </c>
      <c r="C996" s="153" t="s">
        <v>186</v>
      </c>
      <c r="D996" s="153" t="s">
        <v>149</v>
      </c>
      <c r="E996" s="154" t="s">
        <v>4155</v>
      </c>
      <c r="F996" s="155" t="s">
        <v>27</v>
      </c>
      <c r="G996" s="155" t="s">
        <v>189</v>
      </c>
      <c r="H996" s="155" t="s">
        <v>2899</v>
      </c>
      <c r="I996" s="166" t="s">
        <v>5961</v>
      </c>
      <c r="J996" s="160" t="s">
        <v>455</v>
      </c>
      <c r="K996" s="159"/>
      <c r="L996" s="160"/>
      <c r="M996" s="159"/>
      <c r="N996" s="158" t="s">
        <v>623</v>
      </c>
      <c r="O996" s="158"/>
      <c r="P996" s="158" t="s">
        <v>442</v>
      </c>
      <c r="Q996" s="162" t="s">
        <v>5122</v>
      </c>
      <c r="R996" s="162" t="s">
        <v>5436</v>
      </c>
      <c r="S996" s="163" t="s">
        <v>193</v>
      </c>
      <c r="T996" s="167" t="s">
        <v>1264</v>
      </c>
      <c r="U996" s="149"/>
      <c r="V996" s="149"/>
      <c r="W996" s="164" t="e">
        <f>VLOOKUP(TRIM(X996),X12:Y90,2,FALSE)</f>
        <v>#N/A</v>
      </c>
    </row>
    <row r="997" spans="1:23" ht="36.75" customHeight="1">
      <c r="A997" s="150" t="s">
        <v>185</v>
      </c>
      <c r="B997" s="165" t="s">
        <v>70</v>
      </c>
      <c r="C997" s="153" t="s">
        <v>186</v>
      </c>
      <c r="D997" s="153" t="s">
        <v>139</v>
      </c>
      <c r="E997" s="154" t="s">
        <v>4156</v>
      </c>
      <c r="F997" s="155" t="s">
        <v>27</v>
      </c>
      <c r="G997" s="155" t="s">
        <v>189</v>
      </c>
      <c r="H997" s="155" t="s">
        <v>2488</v>
      </c>
      <c r="I997" s="166" t="s">
        <v>5963</v>
      </c>
      <c r="J997" s="160" t="s">
        <v>422</v>
      </c>
      <c r="K997" s="159"/>
      <c r="L997" s="160"/>
      <c r="M997" s="159"/>
      <c r="N997" s="158" t="s">
        <v>623</v>
      </c>
      <c r="O997" s="158"/>
      <c r="P997" s="158" t="s">
        <v>442</v>
      </c>
      <c r="Q997" s="162" t="s">
        <v>2489</v>
      </c>
      <c r="R997" s="162" t="s">
        <v>5446</v>
      </c>
      <c r="S997" s="163" t="s">
        <v>5447</v>
      </c>
      <c r="T997" s="167" t="s">
        <v>767</v>
      </c>
      <c r="U997" s="149"/>
      <c r="V997" s="149"/>
      <c r="W997" s="164" t="e">
        <f>VLOOKUP(TRIM(X997),X12:Y90,2,FALSE)</f>
        <v>#N/A</v>
      </c>
    </row>
    <row r="998" spans="1:23" ht="36.75" customHeight="1">
      <c r="A998" s="150" t="s">
        <v>185</v>
      </c>
      <c r="B998" s="165" t="s">
        <v>70</v>
      </c>
      <c r="C998" s="153" t="s">
        <v>186</v>
      </c>
      <c r="D998" s="153" t="s">
        <v>168</v>
      </c>
      <c r="E998" s="154" t="s">
        <v>4157</v>
      </c>
      <c r="F998" s="155" t="s">
        <v>1020</v>
      </c>
      <c r="G998" s="155" t="s">
        <v>189</v>
      </c>
      <c r="H998" s="155" t="s">
        <v>3756</v>
      </c>
      <c r="I998" s="166" t="s">
        <v>5932</v>
      </c>
      <c r="J998" s="160"/>
      <c r="K998" s="159"/>
      <c r="L998" s="160"/>
      <c r="M998" s="159"/>
      <c r="N998" s="158"/>
      <c r="O998" s="158"/>
      <c r="P998" s="158"/>
      <c r="Q998" s="162" t="s">
        <v>3758</v>
      </c>
      <c r="R998" s="162" t="s">
        <v>5257</v>
      </c>
      <c r="S998" s="163" t="s">
        <v>193</v>
      </c>
      <c r="T998" s="167" t="s">
        <v>1389</v>
      </c>
      <c r="U998" s="149"/>
      <c r="V998" s="149"/>
      <c r="W998" s="164" t="e">
        <f>VLOOKUP(TRIM(X998),X12:Y90,2,FALSE)</f>
        <v>#N/A</v>
      </c>
    </row>
    <row r="999" spans="1:23" ht="36.75" customHeight="1">
      <c r="A999" s="150" t="s">
        <v>185</v>
      </c>
      <c r="B999" s="165" t="s">
        <v>70</v>
      </c>
      <c r="C999" s="153" t="s">
        <v>186</v>
      </c>
      <c r="D999" s="153" t="s">
        <v>127</v>
      </c>
      <c r="E999" s="154" t="s">
        <v>4158</v>
      </c>
      <c r="F999" s="155" t="s">
        <v>26</v>
      </c>
      <c r="G999" s="155" t="s">
        <v>189</v>
      </c>
      <c r="H999" s="155" t="s">
        <v>5263</v>
      </c>
      <c r="I999" s="166" t="s">
        <v>1638</v>
      </c>
      <c r="J999" s="160"/>
      <c r="K999" s="159"/>
      <c r="L999" s="160"/>
      <c r="M999" s="159"/>
      <c r="N999" s="158"/>
      <c r="O999" s="158"/>
      <c r="P999" s="158" t="s">
        <v>442</v>
      </c>
      <c r="Q999" s="162" t="s">
        <v>5228</v>
      </c>
      <c r="R999" s="162" t="s">
        <v>5262</v>
      </c>
      <c r="S999" s="163" t="s">
        <v>193</v>
      </c>
      <c r="T999" s="167" t="s">
        <v>5134</v>
      </c>
      <c r="U999" s="149"/>
      <c r="V999" s="149"/>
      <c r="W999" s="164" t="e">
        <f>VLOOKUP(TRIM(X999),X12:Y90,2,FALSE)</f>
        <v>#N/A</v>
      </c>
    </row>
    <row r="1000" spans="1:23" ht="36.75" customHeight="1">
      <c r="A1000" s="150" t="s">
        <v>185</v>
      </c>
      <c r="B1000" s="165" t="s">
        <v>70</v>
      </c>
      <c r="C1000" s="153" t="s">
        <v>186</v>
      </c>
      <c r="D1000" s="153" t="s">
        <v>139</v>
      </c>
      <c r="E1000" s="154" t="s">
        <v>4159</v>
      </c>
      <c r="F1000" s="155" t="s">
        <v>27</v>
      </c>
      <c r="G1000" s="155" t="s">
        <v>189</v>
      </c>
      <c r="H1000" s="155" t="s">
        <v>2887</v>
      </c>
      <c r="I1000" s="166" t="s">
        <v>1283</v>
      </c>
      <c r="J1000" s="160" t="s">
        <v>422</v>
      </c>
      <c r="K1000" s="159"/>
      <c r="L1000" s="160"/>
      <c r="M1000" s="159"/>
      <c r="N1000" s="158" t="s">
        <v>2435</v>
      </c>
      <c r="O1000" s="158"/>
      <c r="P1000" s="158" t="s">
        <v>442</v>
      </c>
      <c r="Q1000" s="162" t="s">
        <v>2888</v>
      </c>
      <c r="R1000" s="162" t="s">
        <v>5411</v>
      </c>
      <c r="S1000" s="163" t="s">
        <v>193</v>
      </c>
      <c r="T1000" s="167" t="s">
        <v>2882</v>
      </c>
      <c r="U1000" s="149"/>
      <c r="V1000" s="149"/>
      <c r="W1000" s="164" t="e">
        <f>VLOOKUP(TRIM(X1000),X12:Y90,2,FALSE)</f>
        <v>#N/A</v>
      </c>
    </row>
    <row r="1001" spans="1:23" ht="36.75" customHeight="1">
      <c r="A1001" s="150" t="s">
        <v>185</v>
      </c>
      <c r="B1001" s="165" t="s">
        <v>70</v>
      </c>
      <c r="C1001" s="153" t="s">
        <v>186</v>
      </c>
      <c r="D1001" s="153" t="s">
        <v>139</v>
      </c>
      <c r="E1001" s="154" t="s">
        <v>4160</v>
      </c>
      <c r="F1001" s="155" t="s">
        <v>434</v>
      </c>
      <c r="G1001" s="155" t="s">
        <v>189</v>
      </c>
      <c r="H1001" s="155" t="s">
        <v>5267</v>
      </c>
      <c r="I1001" s="166" t="s">
        <v>1638</v>
      </c>
      <c r="J1001" s="160"/>
      <c r="K1001" s="159"/>
      <c r="L1001" s="160"/>
      <c r="M1001" s="159"/>
      <c r="N1001" s="158"/>
      <c r="O1001" s="158"/>
      <c r="P1001" s="158" t="s">
        <v>442</v>
      </c>
      <c r="Q1001" s="162" t="s">
        <v>5268</v>
      </c>
      <c r="R1001" s="162" t="s">
        <v>5412</v>
      </c>
      <c r="S1001" s="163" t="s">
        <v>5413</v>
      </c>
      <c r="T1001" s="167" t="s">
        <v>5269</v>
      </c>
      <c r="U1001" s="149"/>
      <c r="V1001" s="149"/>
      <c r="W1001" s="164" t="e">
        <f>VLOOKUP(TRIM(X1001),X12:Y90,2,FALSE)</f>
        <v>#N/A</v>
      </c>
    </row>
    <row r="1002" spans="1:23" ht="36.75" customHeight="1">
      <c r="A1002" s="150" t="s">
        <v>185</v>
      </c>
      <c r="B1002" s="165" t="s">
        <v>70</v>
      </c>
      <c r="C1002" s="153" t="s">
        <v>186</v>
      </c>
      <c r="D1002" s="153" t="s">
        <v>136</v>
      </c>
      <c r="E1002" s="154" t="s">
        <v>4161</v>
      </c>
      <c r="F1002" s="155" t="s">
        <v>27</v>
      </c>
      <c r="G1002" s="155" t="s">
        <v>189</v>
      </c>
      <c r="H1002" s="155" t="s">
        <v>3531</v>
      </c>
      <c r="I1002" s="166" t="s">
        <v>947</v>
      </c>
      <c r="J1002" s="160" t="s">
        <v>422</v>
      </c>
      <c r="K1002" s="159"/>
      <c r="L1002" s="160"/>
      <c r="M1002" s="159"/>
      <c r="N1002" s="158" t="s">
        <v>2435</v>
      </c>
      <c r="O1002" s="158"/>
      <c r="P1002" s="158" t="s">
        <v>442</v>
      </c>
      <c r="Q1002" s="162" t="s">
        <v>3532</v>
      </c>
      <c r="R1002" s="162" t="s">
        <v>5410</v>
      </c>
      <c r="S1002" s="163" t="s">
        <v>193</v>
      </c>
      <c r="T1002" s="167" t="s">
        <v>1243</v>
      </c>
      <c r="U1002" s="149"/>
      <c r="V1002" s="149"/>
      <c r="W1002" s="164" t="e">
        <f>VLOOKUP(TRIM(X1002),X12:Y90,2,FALSE)</f>
        <v>#N/A</v>
      </c>
    </row>
    <row r="1003" spans="1:23" ht="36.75" customHeight="1">
      <c r="A1003" s="150" t="s">
        <v>185</v>
      </c>
      <c r="B1003" s="165" t="s">
        <v>70</v>
      </c>
      <c r="C1003" s="153" t="s">
        <v>186</v>
      </c>
      <c r="D1003" s="153" t="s">
        <v>105</v>
      </c>
      <c r="E1003" s="154" t="s">
        <v>4162</v>
      </c>
      <c r="F1003" s="155" t="s">
        <v>26</v>
      </c>
      <c r="G1003" s="155" t="s">
        <v>189</v>
      </c>
      <c r="H1003" s="155" t="s">
        <v>5423</v>
      </c>
      <c r="I1003" s="166" t="s">
        <v>1638</v>
      </c>
      <c r="J1003" s="160"/>
      <c r="K1003" s="159"/>
      <c r="L1003" s="160"/>
      <c r="M1003" s="159"/>
      <c r="N1003" s="158"/>
      <c r="O1003" s="158" t="s">
        <v>206</v>
      </c>
      <c r="P1003" s="158"/>
      <c r="Q1003" s="162" t="s">
        <v>3453</v>
      </c>
      <c r="R1003" s="162" t="s">
        <v>5422</v>
      </c>
      <c r="S1003" s="163" t="s">
        <v>193</v>
      </c>
      <c r="T1003" s="167" t="s">
        <v>3447</v>
      </c>
      <c r="U1003" s="149"/>
      <c r="V1003" s="149"/>
      <c r="W1003" s="164" t="e">
        <f>VLOOKUP(TRIM(X1003),X12:Y90,2,FALSE)</f>
        <v>#N/A</v>
      </c>
    </row>
    <row r="1004" spans="1:23" ht="36.75" customHeight="1">
      <c r="A1004" s="150" t="s">
        <v>185</v>
      </c>
      <c r="B1004" s="165" t="s">
        <v>70</v>
      </c>
      <c r="C1004" s="153" t="s">
        <v>186</v>
      </c>
      <c r="D1004" s="153" t="s">
        <v>153</v>
      </c>
      <c r="E1004" s="154" t="s">
        <v>4163</v>
      </c>
      <c r="F1004" s="155" t="s">
        <v>27</v>
      </c>
      <c r="G1004" s="155" t="s">
        <v>189</v>
      </c>
      <c r="H1004" s="155" t="s">
        <v>3342</v>
      </c>
      <c r="I1004" s="166" t="s">
        <v>1246</v>
      </c>
      <c r="J1004" s="160" t="s">
        <v>422</v>
      </c>
      <c r="K1004" s="159"/>
      <c r="L1004" s="160"/>
      <c r="M1004" s="159"/>
      <c r="N1004" s="158" t="s">
        <v>2435</v>
      </c>
      <c r="O1004" s="158"/>
      <c r="P1004" s="158" t="s">
        <v>442</v>
      </c>
      <c r="Q1004" s="162" t="s">
        <v>3343</v>
      </c>
      <c r="R1004" s="162" t="s">
        <v>5421</v>
      </c>
      <c r="S1004" s="163" t="s">
        <v>193</v>
      </c>
      <c r="T1004" s="167" t="s">
        <v>1215</v>
      </c>
      <c r="U1004" s="149"/>
      <c r="V1004" s="149"/>
      <c r="W1004" s="164" t="e">
        <f>VLOOKUP(TRIM(X1004),X12:Y90,2,FALSE)</f>
        <v>#N/A</v>
      </c>
    </row>
    <row r="1005" spans="1:23" ht="36.75" customHeight="1">
      <c r="A1005" s="150" t="s">
        <v>185</v>
      </c>
      <c r="B1005" s="165" t="s">
        <v>70</v>
      </c>
      <c r="C1005" s="153" t="s">
        <v>186</v>
      </c>
      <c r="D1005" s="153" t="s">
        <v>127</v>
      </c>
      <c r="E1005" s="154" t="s">
        <v>4164</v>
      </c>
      <c r="F1005" s="155" t="s">
        <v>27</v>
      </c>
      <c r="G1005" s="155" t="s">
        <v>189</v>
      </c>
      <c r="H1005" s="155" t="s">
        <v>3167</v>
      </c>
      <c r="I1005" s="166" t="s">
        <v>5439</v>
      </c>
      <c r="J1005" s="160" t="s">
        <v>422</v>
      </c>
      <c r="K1005" s="159"/>
      <c r="L1005" s="160"/>
      <c r="M1005" s="159"/>
      <c r="N1005" s="158" t="s">
        <v>2435</v>
      </c>
      <c r="O1005" s="158"/>
      <c r="P1005" s="158" t="s">
        <v>442</v>
      </c>
      <c r="Q1005" s="162" t="s">
        <v>3169</v>
      </c>
      <c r="R1005" s="162" t="s">
        <v>5443</v>
      </c>
      <c r="S1005" s="163" t="s">
        <v>5444</v>
      </c>
      <c r="T1005" s="167" t="s">
        <v>919</v>
      </c>
      <c r="U1005" s="149"/>
      <c r="V1005" s="149"/>
      <c r="W1005" s="164" t="e">
        <f>VLOOKUP(TRIM(X1005),X12:Y90,2,FALSE)</f>
        <v>#N/A</v>
      </c>
    </row>
    <row r="1006" spans="1:23" ht="36.75" customHeight="1">
      <c r="A1006" s="150" t="s">
        <v>185</v>
      </c>
      <c r="B1006" s="165" t="s">
        <v>70</v>
      </c>
      <c r="C1006" s="153" t="s">
        <v>186</v>
      </c>
      <c r="D1006" s="153" t="s">
        <v>139</v>
      </c>
      <c r="E1006" s="154" t="s">
        <v>4165</v>
      </c>
      <c r="F1006" s="155" t="s">
        <v>26</v>
      </c>
      <c r="G1006" s="155" t="s">
        <v>189</v>
      </c>
      <c r="H1006" s="155" t="s">
        <v>2832</v>
      </c>
      <c r="I1006" s="166" t="s">
        <v>1638</v>
      </c>
      <c r="J1006" s="160"/>
      <c r="K1006" s="159"/>
      <c r="L1006" s="160"/>
      <c r="M1006" s="159"/>
      <c r="N1006" s="158"/>
      <c r="O1006" s="158"/>
      <c r="P1006" s="158" t="s">
        <v>442</v>
      </c>
      <c r="Q1006" s="162" t="s">
        <v>5268</v>
      </c>
      <c r="R1006" s="162" t="s">
        <v>5414</v>
      </c>
      <c r="S1006" s="163" t="s">
        <v>193</v>
      </c>
      <c r="T1006" s="167" t="s">
        <v>5269</v>
      </c>
      <c r="U1006" s="149"/>
      <c r="V1006" s="149"/>
      <c r="W1006" s="164" t="e">
        <f>VLOOKUP(TRIM(X1006),X12:Y90,2,FALSE)</f>
        <v>#N/A</v>
      </c>
    </row>
    <row r="1007" spans="1:23" ht="36.75" customHeight="1">
      <c r="A1007" s="150" t="s">
        <v>185</v>
      </c>
      <c r="B1007" s="165" t="s">
        <v>70</v>
      </c>
      <c r="C1007" s="153" t="s">
        <v>186</v>
      </c>
      <c r="D1007" s="153" t="s">
        <v>91</v>
      </c>
      <c r="E1007" s="154" t="s">
        <v>4166</v>
      </c>
      <c r="F1007" s="155" t="s">
        <v>26</v>
      </c>
      <c r="G1007" s="155" t="s">
        <v>189</v>
      </c>
      <c r="H1007" s="155" t="s">
        <v>5142</v>
      </c>
      <c r="I1007" s="166" t="s">
        <v>1638</v>
      </c>
      <c r="J1007" s="160"/>
      <c r="K1007" s="159"/>
      <c r="L1007" s="160"/>
      <c r="M1007" s="159"/>
      <c r="N1007" s="158"/>
      <c r="O1007" s="158" t="s">
        <v>206</v>
      </c>
      <c r="P1007" s="158" t="s">
        <v>559</v>
      </c>
      <c r="Q1007" s="162" t="s">
        <v>5141</v>
      </c>
      <c r="R1007" s="162" t="s">
        <v>5417</v>
      </c>
      <c r="S1007" s="163" t="s">
        <v>193</v>
      </c>
      <c r="T1007" s="167" t="s">
        <v>762</v>
      </c>
      <c r="U1007" s="149"/>
      <c r="V1007" s="149"/>
      <c r="W1007" s="164" t="e">
        <f>VLOOKUP(TRIM(X1007),X12:Y90,2,FALSE)</f>
        <v>#N/A</v>
      </c>
    </row>
    <row r="1008" spans="1:23" ht="36.75" customHeight="1">
      <c r="A1008" s="150" t="s">
        <v>185</v>
      </c>
      <c r="B1008" s="165" t="s">
        <v>70</v>
      </c>
      <c r="C1008" s="153" t="s">
        <v>186</v>
      </c>
      <c r="D1008" s="153" t="s">
        <v>141</v>
      </c>
      <c r="E1008" s="154" t="s">
        <v>4167</v>
      </c>
      <c r="F1008" s="155" t="s">
        <v>27</v>
      </c>
      <c r="G1008" s="155" t="s">
        <v>189</v>
      </c>
      <c r="H1008" s="155" t="s">
        <v>3458</v>
      </c>
      <c r="I1008" s="166" t="s">
        <v>1283</v>
      </c>
      <c r="J1008" s="160" t="s">
        <v>422</v>
      </c>
      <c r="K1008" s="159"/>
      <c r="L1008" s="160"/>
      <c r="M1008" s="159"/>
      <c r="N1008" s="158" t="s">
        <v>2435</v>
      </c>
      <c r="O1008" s="158"/>
      <c r="P1008" s="158" t="s">
        <v>442</v>
      </c>
      <c r="Q1008" s="162" t="s">
        <v>3459</v>
      </c>
      <c r="R1008" s="162" t="s">
        <v>5449</v>
      </c>
      <c r="S1008" s="163" t="s">
        <v>193</v>
      </c>
      <c r="T1008" s="167" t="s">
        <v>1288</v>
      </c>
      <c r="U1008" s="149"/>
      <c r="V1008" s="149"/>
      <c r="W1008" s="164" t="e">
        <f>VLOOKUP(TRIM(X1008),X12:Y90,2,FALSE)</f>
        <v>#N/A</v>
      </c>
    </row>
    <row r="1009" spans="1:23" ht="36.75" customHeight="1">
      <c r="A1009" s="150" t="s">
        <v>185</v>
      </c>
      <c r="B1009" s="165" t="s">
        <v>70</v>
      </c>
      <c r="C1009" s="153" t="s">
        <v>186</v>
      </c>
      <c r="D1009" s="153" t="s">
        <v>164</v>
      </c>
      <c r="E1009" s="154" t="s">
        <v>4168</v>
      </c>
      <c r="F1009" s="155" t="s">
        <v>26</v>
      </c>
      <c r="G1009" s="155" t="s">
        <v>189</v>
      </c>
      <c r="H1009" s="155" t="s">
        <v>5164</v>
      </c>
      <c r="I1009" s="166" t="s">
        <v>1638</v>
      </c>
      <c r="J1009" s="160"/>
      <c r="K1009" s="159"/>
      <c r="L1009" s="160"/>
      <c r="M1009" s="159"/>
      <c r="N1009" s="158"/>
      <c r="O1009" s="158" t="s">
        <v>62</v>
      </c>
      <c r="P1009" s="158" t="s">
        <v>624</v>
      </c>
      <c r="Q1009" s="162" t="s">
        <v>1959</v>
      </c>
      <c r="R1009" s="162" t="s">
        <v>5431</v>
      </c>
      <c r="S1009" s="163" t="s">
        <v>193</v>
      </c>
      <c r="T1009" s="167" t="s">
        <v>837</v>
      </c>
      <c r="U1009" s="149"/>
      <c r="V1009" s="149"/>
      <c r="W1009" s="164" t="e">
        <f>VLOOKUP(TRIM(X1009),X12:Y90,2,FALSE)</f>
        <v>#N/A</v>
      </c>
    </row>
    <row r="1010" spans="1:23" ht="36.75" customHeight="1">
      <c r="A1010" s="150" t="s">
        <v>185</v>
      </c>
      <c r="B1010" s="165" t="s">
        <v>70</v>
      </c>
      <c r="C1010" s="153" t="s">
        <v>186</v>
      </c>
      <c r="D1010" s="153" t="s">
        <v>127</v>
      </c>
      <c r="E1010" s="154" t="s">
        <v>4169</v>
      </c>
      <c r="F1010" s="155" t="s">
        <v>27</v>
      </c>
      <c r="G1010" s="155" t="s">
        <v>189</v>
      </c>
      <c r="H1010" s="155" t="s">
        <v>3167</v>
      </c>
      <c r="I1010" s="166" t="s">
        <v>3168</v>
      </c>
      <c r="J1010" s="160" t="s">
        <v>422</v>
      </c>
      <c r="K1010" s="159"/>
      <c r="L1010" s="160"/>
      <c r="M1010" s="159"/>
      <c r="N1010" s="158" t="s">
        <v>2435</v>
      </c>
      <c r="O1010" s="158"/>
      <c r="P1010" s="158" t="s">
        <v>442</v>
      </c>
      <c r="Q1010" s="162" t="s">
        <v>3169</v>
      </c>
      <c r="R1010" s="162" t="s">
        <v>5445</v>
      </c>
      <c r="S1010" s="163" t="s">
        <v>193</v>
      </c>
      <c r="T1010" s="167" t="s">
        <v>919</v>
      </c>
      <c r="U1010" s="149"/>
      <c r="V1010" s="149"/>
      <c r="W1010" s="164" t="e">
        <f>VLOOKUP(TRIM(X1010),X12:Y90,2,FALSE)</f>
        <v>#N/A</v>
      </c>
    </row>
    <row r="1011" spans="1:23" ht="36.75" customHeight="1">
      <c r="A1011" s="150" t="s">
        <v>185</v>
      </c>
      <c r="B1011" s="165" t="s">
        <v>70</v>
      </c>
      <c r="C1011" s="153" t="s">
        <v>186</v>
      </c>
      <c r="D1011" s="153" t="s">
        <v>139</v>
      </c>
      <c r="E1011" s="154" t="s">
        <v>4170</v>
      </c>
      <c r="F1011" s="155" t="s">
        <v>27</v>
      </c>
      <c r="G1011" s="155" t="s">
        <v>189</v>
      </c>
      <c r="H1011" s="155" t="s">
        <v>2488</v>
      </c>
      <c r="I1011" s="166" t="s">
        <v>5964</v>
      </c>
      <c r="J1011" s="160" t="s">
        <v>422</v>
      </c>
      <c r="K1011" s="159"/>
      <c r="L1011" s="160"/>
      <c r="M1011" s="159"/>
      <c r="N1011" s="158" t="s">
        <v>623</v>
      </c>
      <c r="O1011" s="158"/>
      <c r="P1011" s="158" t="s">
        <v>442</v>
      </c>
      <c r="Q1011" s="162" t="s">
        <v>2489</v>
      </c>
      <c r="R1011" s="162" t="s">
        <v>5448</v>
      </c>
      <c r="S1011" s="163" t="s">
        <v>193</v>
      </c>
      <c r="T1011" s="167" t="s">
        <v>767</v>
      </c>
      <c r="U1011" s="149"/>
      <c r="V1011" s="149"/>
      <c r="W1011" s="164" t="e">
        <f>VLOOKUP(TRIM(X1011),X12:Y90,2,FALSE)</f>
        <v>#N/A</v>
      </c>
    </row>
    <row r="1012" spans="1:23" ht="36.75" customHeight="1">
      <c r="A1012" s="150" t="s">
        <v>185</v>
      </c>
      <c r="B1012" s="165" t="s">
        <v>70</v>
      </c>
      <c r="C1012" s="153" t="s">
        <v>186</v>
      </c>
      <c r="D1012" s="153" t="s">
        <v>101</v>
      </c>
      <c r="E1012" s="154" t="s">
        <v>4171</v>
      </c>
      <c r="F1012" s="155" t="s">
        <v>29</v>
      </c>
      <c r="G1012" s="155" t="s">
        <v>189</v>
      </c>
      <c r="H1012" s="155" t="s">
        <v>5918</v>
      </c>
      <c r="I1012" s="166" t="s">
        <v>2307</v>
      </c>
      <c r="J1012" s="160" t="s">
        <v>3087</v>
      </c>
      <c r="K1012" s="159">
        <v>315</v>
      </c>
      <c r="L1012" s="160"/>
      <c r="M1012" s="159" t="s">
        <v>485</v>
      </c>
      <c r="N1012" s="158" t="s">
        <v>486</v>
      </c>
      <c r="O1012" s="158" t="s">
        <v>206</v>
      </c>
      <c r="P1012" s="158" t="s">
        <v>2309</v>
      </c>
      <c r="Q1012" s="162" t="s">
        <v>4297</v>
      </c>
      <c r="R1012" s="162" t="s">
        <v>5919</v>
      </c>
      <c r="S1012" s="163" t="s">
        <v>193</v>
      </c>
      <c r="T1012" s="167" t="s">
        <v>2310</v>
      </c>
      <c r="U1012" s="149"/>
      <c r="V1012" s="149" t="s">
        <v>995</v>
      </c>
      <c r="W1012" s="164" t="e">
        <f>VLOOKUP(TRIM(X1012),X12:Y90,2,FALSE)</f>
        <v>#N/A</v>
      </c>
    </row>
    <row r="1013" spans="1:23" ht="13.2">
      <c r="T1013" s="167"/>
      <c r="U1013" s="149"/>
      <c r="V1013" s="149"/>
      <c r="W1013" s="164"/>
    </row>
    <row r="1014" spans="1:23" ht="13.2">
      <c r="T1014" s="167"/>
      <c r="U1014" s="149"/>
      <c r="V1014" s="149"/>
      <c r="W1014" s="164"/>
    </row>
    <row r="1015" spans="1:23" ht="13.2">
      <c r="T1015" s="167"/>
      <c r="U1015" s="149"/>
      <c r="V1015" s="149"/>
      <c r="W1015" s="164"/>
    </row>
    <row r="1016" spans="1:23" ht="13.2">
      <c r="T1016" s="167"/>
      <c r="U1016" s="149"/>
      <c r="V1016" s="149"/>
      <c r="W1016" s="164"/>
    </row>
    <row r="1017" spans="1:23" ht="13.2">
      <c r="T1017" s="167"/>
      <c r="U1017" s="149"/>
      <c r="V1017" s="149"/>
      <c r="W1017" s="164"/>
    </row>
    <row r="1018" spans="1:23" ht="13.2">
      <c r="T1018" s="167"/>
      <c r="U1018" s="149"/>
      <c r="V1018" s="149"/>
      <c r="W1018" s="164"/>
    </row>
    <row r="1019" spans="1:23" ht="13.2">
      <c r="T1019" s="167"/>
      <c r="U1019" s="149"/>
      <c r="V1019" s="149"/>
      <c r="W1019" s="164"/>
    </row>
    <row r="1020" spans="1:23" ht="13.2">
      <c r="T1020" s="167"/>
      <c r="U1020" s="149"/>
      <c r="V1020" s="149"/>
      <c r="W1020" s="164"/>
    </row>
    <row r="1021" spans="1:23" ht="13.2">
      <c r="T1021" s="167"/>
      <c r="U1021" s="149"/>
      <c r="V1021" s="149"/>
      <c r="W1021" s="164"/>
    </row>
    <row r="1022" spans="1:23" ht="13.2">
      <c r="T1022" s="167"/>
      <c r="U1022" s="149"/>
      <c r="V1022" s="149"/>
      <c r="W1022" s="164"/>
    </row>
    <row r="1023" spans="1:23" ht="13.2">
      <c r="T1023" s="167"/>
      <c r="U1023" s="149"/>
      <c r="V1023" s="149"/>
      <c r="W1023" s="164"/>
    </row>
    <row r="1024" spans="1:23" ht="13.2">
      <c r="T1024" s="167"/>
      <c r="U1024" s="149"/>
      <c r="V1024" s="149"/>
      <c r="W1024" s="164"/>
    </row>
    <row r="1025" spans="20:23" ht="13.2">
      <c r="T1025" s="167"/>
      <c r="U1025" s="149"/>
      <c r="V1025" s="149"/>
      <c r="W1025" s="164"/>
    </row>
    <row r="1026" spans="20:23" ht="13.2">
      <c r="T1026" s="167"/>
      <c r="U1026" s="149"/>
      <c r="V1026" s="149"/>
      <c r="W1026" s="164"/>
    </row>
    <row r="1027" spans="20:23" ht="13.2">
      <c r="T1027" s="167"/>
      <c r="U1027" s="149"/>
      <c r="V1027" s="149"/>
      <c r="W1027" s="164"/>
    </row>
    <row r="1028" spans="20:23" ht="13.2">
      <c r="T1028" s="167"/>
      <c r="U1028" s="149"/>
      <c r="V1028" s="149"/>
      <c r="W1028" s="164"/>
    </row>
    <row r="1029" spans="20:23" ht="13.2">
      <c r="T1029" s="167"/>
      <c r="U1029" s="149"/>
      <c r="V1029" s="149"/>
      <c r="W1029" s="164"/>
    </row>
    <row r="1030" spans="20:23" ht="13.2">
      <c r="T1030" s="167"/>
      <c r="U1030" s="149"/>
      <c r="V1030" s="149"/>
      <c r="W1030" s="164"/>
    </row>
    <row r="1031" spans="20:23" ht="13.2">
      <c r="T1031" s="167"/>
      <c r="U1031" s="149"/>
      <c r="V1031" s="149"/>
      <c r="W1031" s="164"/>
    </row>
    <row r="1032" spans="20:23" ht="13.2">
      <c r="T1032" s="167"/>
      <c r="U1032" s="149"/>
      <c r="V1032" s="149"/>
      <c r="W1032" s="164"/>
    </row>
    <row r="1033" spans="20:23" ht="13.2">
      <c r="T1033" s="167"/>
      <c r="U1033" s="149"/>
      <c r="V1033" s="149"/>
      <c r="W1033" s="164"/>
    </row>
    <row r="1034" spans="20:23" ht="13.2">
      <c r="T1034" s="167"/>
      <c r="U1034" s="149"/>
      <c r="V1034" s="149"/>
      <c r="W1034" s="164"/>
    </row>
    <row r="1035" spans="20:23" ht="13.2">
      <c r="T1035" s="167"/>
      <c r="U1035" s="149"/>
      <c r="V1035" s="149"/>
      <c r="W1035" s="164"/>
    </row>
    <row r="1036" spans="20:23" ht="13.2">
      <c r="T1036" s="167"/>
      <c r="U1036" s="149"/>
      <c r="V1036" s="149"/>
      <c r="W1036" s="164"/>
    </row>
    <row r="1037" spans="20:23" ht="13.2">
      <c r="T1037" s="167"/>
      <c r="U1037" s="149"/>
      <c r="V1037" s="149"/>
      <c r="W1037" s="164"/>
    </row>
    <row r="1038" spans="20:23" ht="13.2">
      <c r="T1038" s="167"/>
      <c r="U1038" s="149"/>
      <c r="V1038" s="149"/>
      <c r="W1038" s="164"/>
    </row>
    <row r="1039" spans="20:23" ht="13.2">
      <c r="T1039" s="167"/>
      <c r="U1039" s="149"/>
      <c r="V1039" s="149"/>
      <c r="W1039" s="164"/>
    </row>
    <row r="1040" spans="20:23" ht="13.2">
      <c r="T1040" s="167"/>
      <c r="U1040" s="149"/>
      <c r="V1040" s="149"/>
      <c r="W1040" s="164"/>
    </row>
    <row r="1041" spans="20:23" ht="13.2">
      <c r="T1041" s="167"/>
      <c r="U1041" s="149"/>
      <c r="V1041" s="149"/>
      <c r="W1041" s="164"/>
    </row>
    <row r="1042" spans="20:23" ht="13.2">
      <c r="T1042" s="167"/>
      <c r="U1042" s="149"/>
      <c r="V1042" s="149"/>
      <c r="W1042" s="164"/>
    </row>
    <row r="1043" spans="20:23" ht="13.2"/>
    <row r="1044" spans="20:23" ht="13.2"/>
    <row r="1045" spans="20:23" ht="13.2"/>
    <row r="1046" spans="20:23" ht="13.2"/>
    <row r="1047" spans="20:23" ht="13.2"/>
    <row r="1048" spans="20:23" ht="13.2"/>
    <row r="1049" spans="20:23" ht="13.2"/>
    <row r="1050" spans="20:23" ht="13.2"/>
    <row r="1051" spans="20:23" ht="13.2"/>
    <row r="1052" spans="20:23" ht="13.2"/>
    <row r="1053" spans="20:23" ht="13.2"/>
    <row r="1054" spans="20:23" ht="13.2"/>
    <row r="1055" spans="20:23" ht="13.2"/>
    <row r="1056" spans="20:23" ht="13.2"/>
    <row r="1057" ht="13.2"/>
    <row r="1058" ht="13.2"/>
    <row r="1059" ht="13.2"/>
  </sheetData>
  <autoFilter ref="A1:W1059">
    <filterColumn colId="2"/>
    <filterColumn colId="5"/>
  </autoFilter>
  <mergeCells count="2">
    <mergeCell ref="A2:D2"/>
    <mergeCell ref="Q12:R12"/>
  </mergeCells>
  <conditionalFormatting sqref="C87:C88 B60:B1059">
    <cfRule type="cellIs" dxfId="13949" priority="286" stopIfTrue="1" operator="equal">
      <formula>""</formula>
    </cfRule>
  </conditionalFormatting>
  <conditionalFormatting sqref="J54:N1059">
    <cfRule type="cellIs" dxfId="13948" priority="285" stopIfTrue="1" operator="equal">
      <formula>""</formula>
    </cfRule>
  </conditionalFormatting>
  <conditionalFormatting sqref="C7:C87 C89:C65536">
    <cfRule type="cellIs" dxfId="13947" priority="282" stopIfTrue="1" operator="equal">
      <formula>"Y"</formula>
    </cfRule>
    <cfRule type="cellIs" dxfId="13946" priority="283" stopIfTrue="1" operator="equal">
      <formula>""</formula>
    </cfRule>
    <cfRule type="cellIs" dxfId="13945" priority="284" stopIfTrue="1" operator="equal">
      <formula>"W"</formula>
    </cfRule>
  </conditionalFormatting>
  <conditionalFormatting sqref="D89:D1059">
    <cfRule type="cellIs" dxfId="13944" priority="280" stopIfTrue="1" operator="equal">
      <formula>""</formula>
    </cfRule>
    <cfRule type="cellIs" dxfId="13943" priority="281" stopIfTrue="1" operator="between">
      <formula>"10.7.1"</formula>
      <formula>"10.7.5"</formula>
    </cfRule>
  </conditionalFormatting>
  <conditionalFormatting sqref="G90:G1059">
    <cfRule type="cellIs" dxfId="13942" priority="277" stopIfTrue="1" operator="equal">
      <formula>"LS IN"</formula>
    </cfRule>
    <cfRule type="cellIs" dxfId="13941" priority="278" stopIfTrue="1" operator="equal">
      <formula>"LS OUT"</formula>
    </cfRule>
    <cfRule type="cellIs" dxfId="13940" priority="279" stopIfTrue="1" operator="equal">
      <formula>"CR"</formula>
    </cfRule>
  </conditionalFormatting>
  <conditionalFormatting sqref="G775:G776 G900 G675 G725 G620 G871 G885 G889 G897 G905 G610:G615 G953:G960 G965 G793:G847">
    <cfRule type="expression" dxfId="13939" priority="276" stopIfTrue="1">
      <formula>"$F$263=""P-CR"" and ""$S$264 &lt;&gt;""""Noted"""""""</formula>
    </cfRule>
  </conditionalFormatting>
  <conditionalFormatting sqref="Q1:Q8 Q10 Q12 Q88:Q65536">
    <cfRule type="cellIs" dxfId="13938" priority="274" stopIfTrue="1" operator="equal">
      <formula>""</formula>
    </cfRule>
    <cfRule type="cellIs" dxfId="13937" priority="275" stopIfTrue="1" operator="equal">
      <formula>"-"</formula>
    </cfRule>
  </conditionalFormatting>
  <conditionalFormatting sqref="V7 T493:T494 T4 U1:U4 U6:U65536">
    <cfRule type="cellIs" dxfId="13936" priority="273" stopIfTrue="1" operator="equal">
      <formula>"OPEN"</formula>
    </cfRule>
  </conditionalFormatting>
  <conditionalFormatting sqref="T4:AC4 V1:V3 V5:V65536">
    <cfRule type="cellIs" dxfId="13935" priority="272" stopIfTrue="1" operator="equal">
      <formula>"P-A"</formula>
    </cfRule>
  </conditionalFormatting>
  <conditionalFormatting sqref="W1:W2 W4:W65536">
    <cfRule type="cellIs" dxfId="13934" priority="263" stopIfTrue="1" operator="equal">
      <formula>"LaeYoung"</formula>
    </cfRule>
    <cfRule type="cellIs" dxfId="13933" priority="264" stopIfTrue="1" operator="equal">
      <formula>"Mirko"</formula>
    </cfRule>
    <cfRule type="cellIs" dxfId="13932" priority="265" stopIfTrue="1" operator="equal">
      <formula>"Haris"</formula>
    </cfRule>
    <cfRule type="cellIs" dxfId="13931" priority="266" stopIfTrue="1" operator="equal">
      <formula>"Magnus"</formula>
    </cfRule>
    <cfRule type="cellIs" dxfId="13930" priority="267" stopIfTrue="1" operator="equal">
      <formula>"Dario"</formula>
    </cfRule>
    <cfRule type="cellIs" dxfId="13929" priority="268" stopIfTrue="1" operator="equal">
      <formula>"Devaki"</formula>
    </cfRule>
    <cfRule type="cellIs" dxfId="13928" priority="269" stopIfTrue="1" operator="equal">
      <formula>"Frank"</formula>
    </cfRule>
    <cfRule type="cellIs" dxfId="13927" priority="270" stopIfTrue="1" operator="equal">
      <formula>"Krisztian"</formula>
    </cfRule>
    <cfRule type="cellIs" dxfId="13926" priority="271" stopIfTrue="1" operator="equal">
      <formula>"Puneet"</formula>
    </cfRule>
  </conditionalFormatting>
  <conditionalFormatting sqref="S89:S1059">
    <cfRule type="cellIs" dxfId="13925" priority="262" stopIfTrue="1" operator="notEqual">
      <formula>""</formula>
    </cfRule>
  </conditionalFormatting>
  <conditionalFormatting sqref="F1:F4 F6:F65536">
    <cfRule type="cellIs" dxfId="13924" priority="254" stopIfTrue="1" operator="equal">
      <formula>"SID revised"</formula>
    </cfRule>
    <cfRule type="cellIs" dxfId="13923" priority="255" stopIfTrue="1" operator="equal">
      <formula>"WID revised"</formula>
    </cfRule>
    <cfRule type="cellIs" dxfId="13922" priority="256" stopIfTrue="1" operator="equal">
      <formula>"WID new"</formula>
    </cfRule>
    <cfRule type="cellIs" dxfId="13921" priority="257" stopIfTrue="1" operator="equal">
      <formula>"SID new"</formula>
    </cfRule>
    <cfRule type="cellIs" dxfId="13920" priority="258" stopIfTrue="1" operator="equal">
      <formula>"CR"</formula>
    </cfRule>
    <cfRule type="cellIs" dxfId="13919" priority="259" stopIfTrue="1" operator="equal">
      <formula>"P-CR"</formula>
    </cfRule>
    <cfRule type="cellIs" dxfId="13918" priority="260" stopIfTrue="1" operator="equal">
      <formula>"LS In"</formula>
    </cfRule>
    <cfRule type="cellIs" dxfId="13917" priority="261" stopIfTrue="1" operator="equal">
      <formula>"LS OUT"</formula>
    </cfRule>
  </conditionalFormatting>
  <conditionalFormatting sqref="X2">
    <cfRule type="cellIs" dxfId="13916" priority="246" stopIfTrue="1" operator="equal">
      <formula>"Mirko"</formula>
    </cfRule>
    <cfRule type="cellIs" dxfId="13915" priority="247" stopIfTrue="1" operator="equal">
      <formula>"Haris"</formula>
    </cfRule>
    <cfRule type="cellIs" dxfId="13914" priority="248" stopIfTrue="1" operator="equal">
      <formula>"Magnus"</formula>
    </cfRule>
    <cfRule type="cellIs" dxfId="13913" priority="249" stopIfTrue="1" operator="equal">
      <formula>"Chris"</formula>
    </cfRule>
    <cfRule type="cellIs" dxfId="13912" priority="250" stopIfTrue="1" operator="equal">
      <formula>"Shabnam"</formula>
    </cfRule>
    <cfRule type="cellIs" dxfId="13911" priority="251" stopIfTrue="1" operator="equal">
      <formula>"Frank"</formula>
    </cfRule>
    <cfRule type="cellIs" dxfId="13910" priority="252" stopIfTrue="1" operator="equal">
      <formula>"Krisztian"</formula>
    </cfRule>
    <cfRule type="cellIs" dxfId="13909" priority="253" stopIfTrue="1" operator="equal">
      <formula>"Puneet"</formula>
    </cfRule>
  </conditionalFormatting>
  <conditionalFormatting sqref="J163:N163">
    <cfRule type="cellIs" dxfId="13908" priority="245" stopIfTrue="1" operator="equal">
      <formula>""</formula>
    </cfRule>
  </conditionalFormatting>
  <conditionalFormatting sqref="F163">
    <cfRule type="cellIs" dxfId="13907" priority="236" stopIfTrue="1" operator="equal">
      <formula>"LS In"</formula>
    </cfRule>
    <cfRule type="cellIs" dxfId="13906" priority="237" stopIfTrue="1" operator="equal">
      <formula>"LS OUT"</formula>
    </cfRule>
    <cfRule type="cellIs" dxfId="13905" priority="238" stopIfTrue="1" operator="equal">
      <formula>"CR"</formula>
    </cfRule>
    <cfRule type="cellIs" dxfId="13904" priority="239" stopIfTrue="1" operator="equal">
      <formula>"P-CR"</formula>
    </cfRule>
    <cfRule type="cellIs" dxfId="13903" priority="240" stopIfTrue="1" operator="equal">
      <formula>"CR Pack"</formula>
    </cfRule>
    <cfRule type="cellIs" dxfId="13902" priority="241" stopIfTrue="1" operator="equal">
      <formula>"WID new"</formula>
    </cfRule>
    <cfRule type="cellIs" dxfId="13901" priority="242" stopIfTrue="1" operator="equal">
      <formula>"WID revised"</formula>
    </cfRule>
    <cfRule type="cellIs" dxfId="13900" priority="243" stopIfTrue="1" operator="equal">
      <formula>"SID new"</formula>
    </cfRule>
    <cfRule type="cellIs" dxfId="13899" priority="244" stopIfTrue="1" operator="equal">
      <formula>"SID revised"</formula>
    </cfRule>
  </conditionalFormatting>
  <conditionalFormatting sqref="Q163">
    <cfRule type="cellIs" dxfId="13898" priority="234" stopIfTrue="1" operator="equal">
      <formula>""</formula>
    </cfRule>
    <cfRule type="cellIs" dxfId="13897" priority="235" stopIfTrue="1" operator="equal">
      <formula>"-"</formula>
    </cfRule>
  </conditionalFormatting>
  <conditionalFormatting sqref="A1:A65536">
    <cfRule type="cellIs" dxfId="13896" priority="232" stopIfTrue="1" operator="equal">
      <formula>"Withdrawn"</formula>
    </cfRule>
    <cfRule type="cellIs" dxfId="13895" priority="233" stopIfTrue="1" operator="equal">
      <formula>"Available"</formula>
    </cfRule>
  </conditionalFormatting>
  <conditionalFormatting sqref="F3">
    <cfRule type="cellIs" dxfId="13894" priority="224" stopIfTrue="1" operator="equal">
      <formula>"SID revised"</formula>
    </cfRule>
    <cfRule type="cellIs" dxfId="13893" priority="225" stopIfTrue="1" operator="equal">
      <formula>"WID revised"</formula>
    </cfRule>
    <cfRule type="cellIs" dxfId="13892" priority="226" stopIfTrue="1" operator="equal">
      <formula>"WID new"</formula>
    </cfRule>
    <cfRule type="cellIs" dxfId="13891" priority="227" stopIfTrue="1" operator="equal">
      <formula>"SID new"</formula>
    </cfRule>
    <cfRule type="cellIs" dxfId="13890" priority="228" stopIfTrue="1" operator="equal">
      <formula>"CR"</formula>
    </cfRule>
    <cfRule type="cellIs" dxfId="13889" priority="229" stopIfTrue="1" operator="equal">
      <formula>"P-CR"</formula>
    </cfRule>
    <cfRule type="cellIs" dxfId="13888" priority="230" stopIfTrue="1" operator="equal">
      <formula>"LS In"</formula>
    </cfRule>
    <cfRule type="cellIs" dxfId="13887" priority="231" stopIfTrue="1" operator="equal">
      <formula>"LS OUT"</formula>
    </cfRule>
  </conditionalFormatting>
  <conditionalFormatting sqref="F3">
    <cfRule type="cellIs" dxfId="13886" priority="216" stopIfTrue="1" operator="equal">
      <formula>"SID revised"</formula>
    </cfRule>
    <cfRule type="cellIs" dxfId="13885" priority="217" stopIfTrue="1" operator="equal">
      <formula>"WID revised"</formula>
    </cfRule>
    <cfRule type="cellIs" dxfId="13884" priority="218" stopIfTrue="1" operator="equal">
      <formula>"WID new"</formula>
    </cfRule>
    <cfRule type="cellIs" dxfId="13883" priority="219" stopIfTrue="1" operator="equal">
      <formula>"SID new"</formula>
    </cfRule>
    <cfRule type="cellIs" dxfId="13882" priority="220" stopIfTrue="1" operator="equal">
      <formula>"CR"</formula>
    </cfRule>
    <cfRule type="cellIs" dxfId="13881" priority="221" stopIfTrue="1" operator="equal">
      <formula>"P-CR"</formula>
    </cfRule>
    <cfRule type="cellIs" dxfId="13880" priority="222" stopIfTrue="1" operator="equal">
      <formula>"LS In"</formula>
    </cfRule>
    <cfRule type="cellIs" dxfId="13879" priority="223" stopIfTrue="1" operator="equal">
      <formula>"LS OUT"</formula>
    </cfRule>
  </conditionalFormatting>
  <conditionalFormatting sqref="G940">
    <cfRule type="expression" dxfId="13878" priority="215" stopIfTrue="1">
      <formula>"$F$263=""P-CR"" and ""$S$264 &lt;&gt;""""Noted"""""""</formula>
    </cfRule>
  </conditionalFormatting>
  <conditionalFormatting sqref="G928">
    <cfRule type="expression" dxfId="13877" priority="214" stopIfTrue="1">
      <formula>"$F$263=""P-CR"" and ""$S$264 &lt;&gt;""""Noted"""""""</formula>
    </cfRule>
  </conditionalFormatting>
  <conditionalFormatting sqref="G929">
    <cfRule type="expression" dxfId="13876" priority="213" stopIfTrue="1">
      <formula>"$F$263=""P-CR"" and ""$S$264 &lt;&gt;""""Noted"""""""</formula>
    </cfRule>
  </conditionalFormatting>
  <conditionalFormatting sqref="G930">
    <cfRule type="expression" dxfId="13875" priority="212" stopIfTrue="1">
      <formula>"$F$263=""P-CR"" and ""$S$264 &lt;&gt;""""Noted"""""""</formula>
    </cfRule>
  </conditionalFormatting>
  <conditionalFormatting sqref="G932">
    <cfRule type="expression" dxfId="13874" priority="211" stopIfTrue="1">
      <formula>"$F$263=""P-CR"" and ""$S$264 &lt;&gt;""""Noted"""""""</formula>
    </cfRule>
  </conditionalFormatting>
  <conditionalFormatting sqref="G933">
    <cfRule type="expression" dxfId="13873" priority="210" stopIfTrue="1">
      <formula>"$F$263=""P-CR"" and ""$S$264 &lt;&gt;""""Noted"""""""</formula>
    </cfRule>
  </conditionalFormatting>
  <conditionalFormatting sqref="G934">
    <cfRule type="expression" dxfId="13872" priority="209" stopIfTrue="1">
      <formula>"$F$263=""P-CR"" and ""$S$264 &lt;&gt;""""Noted"""""""</formula>
    </cfRule>
  </conditionalFormatting>
  <conditionalFormatting sqref="G931">
    <cfRule type="expression" dxfId="13871" priority="208" stopIfTrue="1">
      <formula>"$F$263=""P-CR"" and ""$S$264 &lt;&gt;""""Noted"""""""</formula>
    </cfRule>
  </conditionalFormatting>
  <conditionalFormatting sqref="G935">
    <cfRule type="expression" dxfId="13870" priority="207" stopIfTrue="1">
      <formula>"$F$263=""P-CR"" and ""$S$264 &lt;&gt;""""Noted"""""""</formula>
    </cfRule>
  </conditionalFormatting>
  <conditionalFormatting sqref="G737">
    <cfRule type="expression" dxfId="13869" priority="206" stopIfTrue="1">
      <formula>"$F$263=""P-CR"" and ""$S$264 &lt;&gt;""""Noted"""""""</formula>
    </cfRule>
  </conditionalFormatting>
  <conditionalFormatting sqref="G972">
    <cfRule type="expression" dxfId="13868" priority="205" stopIfTrue="1">
      <formula>"$F$263=""P-CR"" and ""$S$264 &lt;&gt;""""Noted"""""""</formula>
    </cfRule>
  </conditionalFormatting>
  <conditionalFormatting sqref="G974">
    <cfRule type="expression" dxfId="13867" priority="204" stopIfTrue="1">
      <formula>"$F$263=""P-CR"" and ""$S$264 &lt;&gt;""""Noted"""""""</formula>
    </cfRule>
  </conditionalFormatting>
  <conditionalFormatting sqref="G1014">
    <cfRule type="expression" dxfId="13866" priority="203" stopIfTrue="1">
      <formula>"$F$263=""P-CR"" and ""$S$264 &lt;&gt;""""Noted"""""""</formula>
    </cfRule>
  </conditionalFormatting>
  <conditionalFormatting sqref="G649">
    <cfRule type="expression" dxfId="13865" priority="202" stopIfTrue="1">
      <formula>"$F$263=""P-CR"" and ""$S$264 &lt;&gt;""""Noted"""""""</formula>
    </cfRule>
  </conditionalFormatting>
  <conditionalFormatting sqref="G986">
    <cfRule type="expression" dxfId="13864" priority="201" stopIfTrue="1">
      <formula>"$F$263=""P-CR"" and ""$S$264 &lt;&gt;""""Noted"""""""</formula>
    </cfRule>
  </conditionalFormatting>
  <conditionalFormatting sqref="G988">
    <cfRule type="expression" dxfId="13863" priority="200" stopIfTrue="1">
      <formula>"$F$263=""P-CR"" and ""$S$264 &lt;&gt;""""Noted"""""""</formula>
    </cfRule>
  </conditionalFormatting>
  <conditionalFormatting sqref="G1022">
    <cfRule type="expression" dxfId="13862" priority="199" stopIfTrue="1">
      <formula>"$F$263=""P-CR"" and ""$S$264 &lt;&gt;""""Noted"""""""</formula>
    </cfRule>
  </conditionalFormatting>
  <conditionalFormatting sqref="G998">
    <cfRule type="expression" dxfId="13861" priority="198" stopIfTrue="1">
      <formula>"$F$263=""P-CR"" and ""$S$264 &lt;&gt;""""Noted"""""""</formula>
    </cfRule>
  </conditionalFormatting>
  <conditionalFormatting sqref="G992">
    <cfRule type="expression" dxfId="13860" priority="197" stopIfTrue="1">
      <formula>"$F$263=""P-CR"" and ""$S$264 &lt;&gt;""""Noted"""""""</formula>
    </cfRule>
  </conditionalFormatting>
  <conditionalFormatting sqref="G1027">
    <cfRule type="expression" dxfId="13859" priority="196" stopIfTrue="1">
      <formula>"$F$263=""P-CR"" and ""$S$264 &lt;&gt;""""Noted"""""""</formula>
    </cfRule>
  </conditionalFormatting>
  <conditionalFormatting sqref="G1028">
    <cfRule type="expression" dxfId="13858" priority="195" stopIfTrue="1">
      <formula>"$F$263=""P-CR"" and ""$S$264 &lt;&gt;""""Noted"""""""</formula>
    </cfRule>
  </conditionalFormatting>
  <conditionalFormatting sqref="G1029">
    <cfRule type="expression" dxfId="13857" priority="194" stopIfTrue="1">
      <formula>"$F$263=""P-CR"" and ""$S$264 &lt;&gt;""""Noted"""""""</formula>
    </cfRule>
  </conditionalFormatting>
  <conditionalFormatting sqref="G1030">
    <cfRule type="expression" dxfId="13856" priority="193" stopIfTrue="1">
      <formula>"$F$263=""P-CR"" and ""$S$264 &lt;&gt;""""Noted"""""""</formula>
    </cfRule>
  </conditionalFormatting>
  <conditionalFormatting sqref="G1036">
    <cfRule type="expression" dxfId="13855" priority="192" stopIfTrue="1">
      <formula>"$F$263=""P-CR"" and ""$S$264 &lt;&gt;""""Noted"""""""</formula>
    </cfRule>
  </conditionalFormatting>
  <conditionalFormatting sqref="G991">
    <cfRule type="expression" dxfId="13854" priority="191" stopIfTrue="1">
      <formula>"$F$263=""P-CR"" and ""$S$264 &lt;&gt;""""Noted"""""""</formula>
    </cfRule>
  </conditionalFormatting>
  <conditionalFormatting sqref="G987">
    <cfRule type="expression" dxfId="13853" priority="190" stopIfTrue="1">
      <formula>"$F$263=""P-CR"" and ""$S$264 &lt;&gt;""""Noted"""""""</formula>
    </cfRule>
  </conditionalFormatting>
  <conditionalFormatting sqref="G632">
    <cfRule type="expression" dxfId="13852" priority="189" stopIfTrue="1">
      <formula>"$F$263=""P-CR"" and ""$S$264 &lt;&gt;""""Noted"""""""</formula>
    </cfRule>
  </conditionalFormatting>
  <conditionalFormatting sqref="G638">
    <cfRule type="expression" dxfId="13851" priority="188" stopIfTrue="1">
      <formula>"$F$263=""P-CR"" and ""$S$264 &lt;&gt;""""Noted"""""""</formula>
    </cfRule>
  </conditionalFormatting>
  <conditionalFormatting sqref="G641">
    <cfRule type="expression" dxfId="13850" priority="187" stopIfTrue="1">
      <formula>"$F$263=""P-CR"" and ""$S$264 &lt;&gt;""""Noted"""""""</formula>
    </cfRule>
  </conditionalFormatting>
  <conditionalFormatting sqref="G627">
    <cfRule type="expression" dxfId="13849" priority="186" stopIfTrue="1">
      <formula>"$F$263=""P-CR"" and ""$S$264 &lt;&gt;""""Noted"""""""</formula>
    </cfRule>
  </conditionalFormatting>
  <conditionalFormatting sqref="G628">
    <cfRule type="expression" dxfId="13848" priority="185" stopIfTrue="1">
      <formula>"$F$263=""P-CR"" and ""$S$264 &lt;&gt;""""Noted"""""""</formula>
    </cfRule>
  </conditionalFormatting>
  <conditionalFormatting sqref="G626">
    <cfRule type="expression" dxfId="13847" priority="184" stopIfTrue="1">
      <formula>"$F$263=""P-CR"" and ""$S$264 &lt;&gt;""""Noted"""""""</formula>
    </cfRule>
  </conditionalFormatting>
  <conditionalFormatting sqref="G629">
    <cfRule type="expression" dxfId="13846" priority="183" stopIfTrue="1">
      <formula>"$F$263=""P-CR"" and ""$S$264 &lt;&gt;""""Noted"""""""</formula>
    </cfRule>
  </conditionalFormatting>
  <conditionalFormatting sqref="G999">
    <cfRule type="expression" dxfId="13845" priority="182" stopIfTrue="1">
      <formula>"$F$263=""P-CR"" and ""$S$264 &lt;&gt;""""Noted"""""""</formula>
    </cfRule>
  </conditionalFormatting>
  <conditionalFormatting sqref="G1000">
    <cfRule type="expression" dxfId="13844" priority="181" stopIfTrue="1">
      <formula>"$F$263=""P-CR"" and ""$S$264 &lt;&gt;""""Noted"""""""</formula>
    </cfRule>
  </conditionalFormatting>
  <conditionalFormatting sqref="G990">
    <cfRule type="expression" dxfId="13843" priority="180" stopIfTrue="1">
      <formula>"$F$263=""P-CR"" and ""$S$264 &lt;&gt;""""Noted"""""""</formula>
    </cfRule>
  </conditionalFormatting>
  <conditionalFormatting sqref="G993">
    <cfRule type="expression" dxfId="13842" priority="179" stopIfTrue="1">
      <formula>"$F$263=""P-CR"" and ""$S$264 &lt;&gt;""""Noted"""""""</formula>
    </cfRule>
  </conditionalFormatting>
  <conditionalFormatting sqref="G994">
    <cfRule type="expression" dxfId="13841" priority="178" stopIfTrue="1">
      <formula>"$F$263=""P-CR"" and ""$S$264 &lt;&gt;""""Noted"""""""</formula>
    </cfRule>
  </conditionalFormatting>
  <conditionalFormatting sqref="G995">
    <cfRule type="expression" dxfId="13840" priority="177" stopIfTrue="1">
      <formula>"$F$263=""P-CR"" and ""$S$264 &lt;&gt;""""Noted"""""""</formula>
    </cfRule>
  </conditionalFormatting>
  <conditionalFormatting sqref="G1001">
    <cfRule type="expression" dxfId="13839" priority="176" stopIfTrue="1">
      <formula>"$F$263=""P-CR"" and ""$S$264 &lt;&gt;""""Noted"""""""</formula>
    </cfRule>
  </conditionalFormatting>
  <conditionalFormatting sqref="G996">
    <cfRule type="expression" dxfId="13838" priority="175" stopIfTrue="1">
      <formula>"$F$263=""P-CR"" and ""$S$264 &lt;&gt;""""Noted"""""""</formula>
    </cfRule>
  </conditionalFormatting>
  <conditionalFormatting sqref="G989">
    <cfRule type="expression" dxfId="13837" priority="174" stopIfTrue="1">
      <formula>"$F$263=""P-CR"" and ""$S$264 &lt;&gt;""""Noted"""""""</formula>
    </cfRule>
  </conditionalFormatting>
  <conditionalFormatting sqref="G997">
    <cfRule type="expression" dxfId="13836" priority="173" stopIfTrue="1">
      <formula>"$F$263=""P-CR"" and ""$S$264 &lt;&gt;""""Noted"""""""</formula>
    </cfRule>
  </conditionalFormatting>
  <conditionalFormatting sqref="G1038">
    <cfRule type="expression" dxfId="13835" priority="172" stopIfTrue="1">
      <formula>"$F$263=""P-CR"" and ""$S$264 &lt;&gt;""""Noted"""""""</formula>
    </cfRule>
  </conditionalFormatting>
  <conditionalFormatting sqref="G91:G1042">
    <cfRule type="expression" dxfId="13834" priority="171" stopIfTrue="1">
      <formula>"$F$263=""P-CR"" and ""$S$264 &lt;&gt;""""Noted"""""""</formula>
    </cfRule>
  </conditionalFormatting>
  <conditionalFormatting sqref="J500:N500">
    <cfRule type="cellIs" dxfId="13833" priority="170" stopIfTrue="1" operator="equal">
      <formula>""</formula>
    </cfRule>
  </conditionalFormatting>
  <conditionalFormatting sqref="F500">
    <cfRule type="cellIs" dxfId="13832" priority="161" stopIfTrue="1" operator="equal">
      <formula>"LS In"</formula>
    </cfRule>
    <cfRule type="cellIs" dxfId="13831" priority="162" stopIfTrue="1" operator="equal">
      <formula>"LS OUT"</formula>
    </cfRule>
    <cfRule type="cellIs" dxfId="13830" priority="163" stopIfTrue="1" operator="equal">
      <formula>"CR"</formula>
    </cfRule>
    <cfRule type="cellIs" dxfId="13829" priority="164" stopIfTrue="1" operator="equal">
      <formula>"P-CR"</formula>
    </cfRule>
    <cfRule type="cellIs" dxfId="13828" priority="165" stopIfTrue="1" operator="equal">
      <formula>"CR Pack"</formula>
    </cfRule>
    <cfRule type="cellIs" dxfId="13827" priority="166" stopIfTrue="1" operator="equal">
      <formula>"WID new"</formula>
    </cfRule>
    <cfRule type="cellIs" dxfId="13826" priority="167" stopIfTrue="1" operator="equal">
      <formula>"WID revised"</formula>
    </cfRule>
    <cfRule type="cellIs" dxfId="13825" priority="168" stopIfTrue="1" operator="equal">
      <formula>"SID new"</formula>
    </cfRule>
    <cfRule type="cellIs" dxfId="13824" priority="169" stopIfTrue="1" operator="equal">
      <formula>"SID revised"</formula>
    </cfRule>
  </conditionalFormatting>
  <conditionalFormatting sqref="Q500">
    <cfRule type="cellIs" dxfId="13823" priority="159" stopIfTrue="1" operator="equal">
      <formula>""</formula>
    </cfRule>
    <cfRule type="cellIs" dxfId="13822" priority="160" stopIfTrue="1" operator="equal">
      <formula>"-"</formula>
    </cfRule>
  </conditionalFormatting>
  <conditionalFormatting sqref="G699">
    <cfRule type="expression" dxfId="13821" priority="158" stopIfTrue="1">
      <formula>"$F$263=""P-CR"" and ""$S$264 &lt;&gt;""""Noted"""""""</formula>
    </cfRule>
  </conditionalFormatting>
  <conditionalFormatting sqref="G737">
    <cfRule type="expression" dxfId="13820" priority="157" stopIfTrue="1">
      <formula>"$F$263=""P-CR"" and ""$S$264 &lt;&gt;""""Noted"""""""</formula>
    </cfRule>
  </conditionalFormatting>
  <conditionalFormatting sqref="G749">
    <cfRule type="expression" dxfId="13819" priority="156" stopIfTrue="1">
      <formula>"$F$263=""P-CR"" and ""$S$264 &lt;&gt;""""Noted"""""""</formula>
    </cfRule>
  </conditionalFormatting>
  <conditionalFormatting sqref="G760">
    <cfRule type="expression" dxfId="13818" priority="155" stopIfTrue="1">
      <formula>"$F$263=""P-CR"" and ""$S$264 &lt;&gt;""""Noted"""""""</formula>
    </cfRule>
  </conditionalFormatting>
  <conditionalFormatting sqref="G760">
    <cfRule type="expression" dxfId="13817" priority="154" stopIfTrue="1">
      <formula>"$F$263=""P-CR"" and ""$S$264 &lt;&gt;""""Noted"""""""</formula>
    </cfRule>
  </conditionalFormatting>
  <conditionalFormatting sqref="G769:G772">
    <cfRule type="expression" dxfId="13816" priority="153" stopIfTrue="1">
      <formula>"$F$263=""P-CR"" and ""$S$264 &lt;&gt;""""Noted"""""""</formula>
    </cfRule>
  </conditionalFormatting>
  <conditionalFormatting sqref="G772">
    <cfRule type="expression" dxfId="13815" priority="152" stopIfTrue="1">
      <formula>"$F$263=""P-CR"" and ""$S$264 &lt;&gt;""""Noted"""""""</formula>
    </cfRule>
  </conditionalFormatting>
  <conditionalFormatting sqref="G782">
    <cfRule type="expression" dxfId="13814" priority="151" stopIfTrue="1">
      <formula>"$F$263=""P-CR"" and ""$S$264 &lt;&gt;""""Noted"""""""</formula>
    </cfRule>
  </conditionalFormatting>
  <conditionalFormatting sqref="G783">
    <cfRule type="expression" dxfId="13813" priority="150" stopIfTrue="1">
      <formula>"$F$263=""P-CR"" and ""$S$264 &lt;&gt;""""Noted"""""""</formula>
    </cfRule>
  </conditionalFormatting>
  <conditionalFormatting sqref="G786">
    <cfRule type="expression" dxfId="13812" priority="149" stopIfTrue="1">
      <formula>"$F$263=""P-CR"" and ""$S$264 &lt;&gt;""""Noted"""""""</formula>
    </cfRule>
  </conditionalFormatting>
  <conditionalFormatting sqref="O1:O65536">
    <cfRule type="cellIs" dxfId="13811" priority="148" stopIfTrue="1" operator="equal">
      <formula>"Rel-15"</formula>
    </cfRule>
  </conditionalFormatting>
  <conditionalFormatting sqref="P1:P65536">
    <cfRule type="containsText" dxfId="13810" priority="147" stopIfTrue="1" operator="containsText" text="DUMMY">
      <formula>NOT(ISERROR(SEARCH("DUMMY",P1)))</formula>
    </cfRule>
  </conditionalFormatting>
  <conditionalFormatting sqref="O592">
    <cfRule type="cellIs" dxfId="13809" priority="145" stopIfTrue="1" operator="equal">
      <formula>"LS In"</formula>
    </cfRule>
    <cfRule type="cellIs" dxfId="13808" priority="146" stopIfTrue="1" operator="equal">
      <formula>"LS Out"</formula>
    </cfRule>
  </conditionalFormatting>
  <conditionalFormatting sqref="J592:P592">
    <cfRule type="cellIs" dxfId="13807" priority="144" stopIfTrue="1" operator="equal">
      <formula>""</formula>
    </cfRule>
  </conditionalFormatting>
  <conditionalFormatting sqref="G592">
    <cfRule type="cellIs" dxfId="13806" priority="141" stopIfTrue="1" operator="equal">
      <formula>"LS IN"</formula>
    </cfRule>
    <cfRule type="cellIs" dxfId="13805" priority="142" stopIfTrue="1" operator="equal">
      <formula>"LS OUT"</formula>
    </cfRule>
    <cfRule type="cellIs" dxfId="13804" priority="143" stopIfTrue="1" operator="equal">
      <formula>"CR"</formula>
    </cfRule>
  </conditionalFormatting>
  <conditionalFormatting sqref="G592">
    <cfRule type="expression" dxfId="13803" priority="140" stopIfTrue="1">
      <formula>"$F$263=""P-CR"" and ""$S$264 &lt;&gt;""""Noted"""""""</formula>
    </cfRule>
  </conditionalFormatting>
  <conditionalFormatting sqref="Q592">
    <cfRule type="cellIs" dxfId="13802" priority="138" stopIfTrue="1" operator="equal">
      <formula>""</formula>
    </cfRule>
    <cfRule type="cellIs" dxfId="13801" priority="139" stopIfTrue="1" operator="equal">
      <formula>"-"</formula>
    </cfRule>
  </conditionalFormatting>
  <conditionalFormatting sqref="F592">
    <cfRule type="cellIs" dxfId="13800" priority="130" stopIfTrue="1" operator="equal">
      <formula>"SID revised"</formula>
    </cfRule>
    <cfRule type="cellIs" dxfId="13799" priority="131" stopIfTrue="1" operator="equal">
      <formula>"WID revised"</formula>
    </cfRule>
    <cfRule type="cellIs" dxfId="13798" priority="132" stopIfTrue="1" operator="equal">
      <formula>"WID new"</formula>
    </cfRule>
    <cfRule type="cellIs" dxfId="13797" priority="133" stopIfTrue="1" operator="equal">
      <formula>"SID new"</formula>
    </cfRule>
    <cfRule type="cellIs" dxfId="13796" priority="134" stopIfTrue="1" operator="equal">
      <formula>"CR"</formula>
    </cfRule>
    <cfRule type="cellIs" dxfId="13795" priority="135" stopIfTrue="1" operator="equal">
      <formula>"P-CR"</formula>
    </cfRule>
    <cfRule type="cellIs" dxfId="13794" priority="136" stopIfTrue="1" operator="equal">
      <formula>"LS In"</formula>
    </cfRule>
    <cfRule type="cellIs" dxfId="13793" priority="137" stopIfTrue="1" operator="equal">
      <formula>"LS OUT"</formula>
    </cfRule>
  </conditionalFormatting>
  <conditionalFormatting sqref="O740">
    <cfRule type="cellIs" dxfId="13792" priority="128" stopIfTrue="1" operator="equal">
      <formula>"LS In"</formula>
    </cfRule>
    <cfRule type="cellIs" dxfId="13791" priority="129" stopIfTrue="1" operator="equal">
      <formula>"LS Out"</formula>
    </cfRule>
  </conditionalFormatting>
  <conditionalFormatting sqref="J740:P740">
    <cfRule type="cellIs" dxfId="13790" priority="127" stopIfTrue="1" operator="equal">
      <formula>""</formula>
    </cfRule>
  </conditionalFormatting>
  <conditionalFormatting sqref="G740">
    <cfRule type="cellIs" dxfId="13789" priority="124" stopIfTrue="1" operator="equal">
      <formula>"LS IN"</formula>
    </cfRule>
    <cfRule type="cellIs" dxfId="13788" priority="125" stopIfTrue="1" operator="equal">
      <formula>"LS OUT"</formula>
    </cfRule>
    <cfRule type="cellIs" dxfId="13787" priority="126" stopIfTrue="1" operator="equal">
      <formula>"CR"</formula>
    </cfRule>
  </conditionalFormatting>
  <conditionalFormatting sqref="G740">
    <cfRule type="expression" dxfId="13786" priority="123" stopIfTrue="1">
      <formula>"$F$263=""P-CR"" and ""$S$264 &lt;&gt;""""Noted"""""""</formula>
    </cfRule>
  </conditionalFormatting>
  <conditionalFormatting sqref="Q740">
    <cfRule type="cellIs" dxfId="13785" priority="121" stopIfTrue="1" operator="equal">
      <formula>""</formula>
    </cfRule>
    <cfRule type="cellIs" dxfId="13784" priority="122" stopIfTrue="1" operator="equal">
      <formula>"-"</formula>
    </cfRule>
  </conditionalFormatting>
  <conditionalFormatting sqref="F740">
    <cfRule type="cellIs" dxfId="13783" priority="113" stopIfTrue="1" operator="equal">
      <formula>"SID revised"</formula>
    </cfRule>
    <cfRule type="cellIs" dxfId="13782" priority="114" stopIfTrue="1" operator="equal">
      <formula>"WID revised"</formula>
    </cfRule>
    <cfRule type="cellIs" dxfId="13781" priority="115" stopIfTrue="1" operator="equal">
      <formula>"WID new"</formula>
    </cfRule>
    <cfRule type="cellIs" dxfId="13780" priority="116" stopIfTrue="1" operator="equal">
      <formula>"SID new"</formula>
    </cfRule>
    <cfRule type="cellIs" dxfId="13779" priority="117" stopIfTrue="1" operator="equal">
      <formula>"CR"</formula>
    </cfRule>
    <cfRule type="cellIs" dxfId="13778" priority="118" stopIfTrue="1" operator="equal">
      <formula>"P-CR"</formula>
    </cfRule>
    <cfRule type="cellIs" dxfId="13777" priority="119" stopIfTrue="1" operator="equal">
      <formula>"LS In"</formula>
    </cfRule>
    <cfRule type="cellIs" dxfId="13776" priority="120" stopIfTrue="1" operator="equal">
      <formula>"LS OUT"</formula>
    </cfRule>
  </conditionalFormatting>
  <conditionalFormatting sqref="G632">
    <cfRule type="expression" dxfId="13775" priority="112" stopIfTrue="1">
      <formula>"$F$263=""P-CR"" and ""$S$264 &lt;&gt;""""Noted"""""""</formula>
    </cfRule>
  </conditionalFormatting>
  <conditionalFormatting sqref="G631">
    <cfRule type="expression" dxfId="13774" priority="111" stopIfTrue="1">
      <formula>"$F$263=""P-CR"" and ""$S$264 &lt;&gt;""""Noted"""""""</formula>
    </cfRule>
  </conditionalFormatting>
  <conditionalFormatting sqref="G633">
    <cfRule type="expression" dxfId="13773" priority="110" stopIfTrue="1">
      <formula>"$F$263=""P-CR"" and ""$S$264 &lt;&gt;""""Noted"""""""</formula>
    </cfRule>
  </conditionalFormatting>
  <conditionalFormatting sqref="J749:N749">
    <cfRule type="cellIs" dxfId="13772" priority="109" stopIfTrue="1" operator="equal">
      <formula>""</formula>
    </cfRule>
  </conditionalFormatting>
  <conditionalFormatting sqref="F749">
    <cfRule type="cellIs" dxfId="13771" priority="100" stopIfTrue="1" operator="equal">
      <formula>"LS In"</formula>
    </cfRule>
    <cfRule type="cellIs" dxfId="13770" priority="101" stopIfTrue="1" operator="equal">
      <formula>"LS OUT"</formula>
    </cfRule>
    <cfRule type="cellIs" dxfId="13769" priority="102" stopIfTrue="1" operator="equal">
      <formula>"CR"</formula>
    </cfRule>
    <cfRule type="cellIs" dxfId="13768" priority="103" stopIfTrue="1" operator="equal">
      <formula>"P-CR"</formula>
    </cfRule>
    <cfRule type="cellIs" dxfId="13767" priority="104" stopIfTrue="1" operator="equal">
      <formula>"CR Pack"</formula>
    </cfRule>
    <cfRule type="cellIs" dxfId="13766" priority="105" stopIfTrue="1" operator="equal">
      <formula>"WID new"</formula>
    </cfRule>
    <cfRule type="cellIs" dxfId="13765" priority="106" stopIfTrue="1" operator="equal">
      <formula>"WID revised"</formula>
    </cfRule>
    <cfRule type="cellIs" dxfId="13764" priority="107" stopIfTrue="1" operator="equal">
      <formula>"SID new"</formula>
    </cfRule>
    <cfRule type="cellIs" dxfId="13763" priority="108" stopIfTrue="1" operator="equal">
      <formula>"SID revised"</formula>
    </cfRule>
  </conditionalFormatting>
  <conditionalFormatting sqref="Q749">
    <cfRule type="cellIs" dxfId="13762" priority="98" stopIfTrue="1" operator="equal">
      <formula>""</formula>
    </cfRule>
    <cfRule type="cellIs" dxfId="13761" priority="99" stopIfTrue="1" operator="equal">
      <formula>"-"</formula>
    </cfRule>
  </conditionalFormatting>
  <conditionalFormatting sqref="T3">
    <cfRule type="cellIs" dxfId="13760" priority="97" stopIfTrue="1" operator="equal">
      <formula>"OPEN"</formula>
    </cfRule>
  </conditionalFormatting>
  <conditionalFormatting sqref="T4">
    <cfRule type="cellIs" dxfId="13759" priority="96" stopIfTrue="1" operator="equal">
      <formula>"OPEN"</formula>
    </cfRule>
  </conditionalFormatting>
  <conditionalFormatting sqref="U4">
    <cfRule type="cellIs" dxfId="13758" priority="95" stopIfTrue="1" operator="equal">
      <formula>"OPEN"</formula>
    </cfRule>
  </conditionalFormatting>
  <conditionalFormatting sqref="V4">
    <cfRule type="cellIs" dxfId="13757" priority="94" stopIfTrue="1" operator="equal">
      <formula>"OPEN"</formula>
    </cfRule>
  </conditionalFormatting>
  <conditionalFormatting sqref="V4">
    <cfRule type="cellIs" dxfId="13756" priority="93" stopIfTrue="1" operator="equal">
      <formula>"OPEN"</formula>
    </cfRule>
  </conditionalFormatting>
  <conditionalFormatting sqref="X4:AC4">
    <cfRule type="cellIs" dxfId="13755" priority="92" stopIfTrue="1" operator="equal">
      <formula>"P-A"</formula>
    </cfRule>
  </conditionalFormatting>
  <conditionalFormatting sqref="X4:AC4">
    <cfRule type="cellIs" dxfId="13754" priority="91" stopIfTrue="1" operator="equal">
      <formula>"OPEN"</formula>
    </cfRule>
  </conditionalFormatting>
  <conditionalFormatting sqref="X4:AC4">
    <cfRule type="cellIs" dxfId="13753" priority="90" stopIfTrue="1" operator="equal">
      <formula>"OPEN"</formula>
    </cfRule>
  </conditionalFormatting>
  <conditionalFormatting sqref="AD4">
    <cfRule type="cellIs" dxfId="13752" priority="89" stopIfTrue="1" operator="equal">
      <formula>"P-A"</formula>
    </cfRule>
  </conditionalFormatting>
  <conditionalFormatting sqref="AD4">
    <cfRule type="cellIs" dxfId="13751" priority="88" stopIfTrue="1" operator="equal">
      <formula>"OPEN"</formula>
    </cfRule>
  </conditionalFormatting>
  <conditionalFormatting sqref="AD4">
    <cfRule type="cellIs" dxfId="13750" priority="87" stopIfTrue="1" operator="equal">
      <formula>"OPEN"</formula>
    </cfRule>
  </conditionalFormatting>
  <conditionalFormatting sqref="W2">
    <cfRule type="cellIs" dxfId="13749" priority="79" stopIfTrue="1" operator="equal">
      <formula>"Mirko"</formula>
    </cfRule>
    <cfRule type="cellIs" dxfId="13748" priority="80" stopIfTrue="1" operator="equal">
      <formula>"Haris"</formula>
    </cfRule>
    <cfRule type="cellIs" dxfId="13747" priority="81" stopIfTrue="1" operator="equal">
      <formula>"Magnus"</formula>
    </cfRule>
    <cfRule type="cellIs" dxfId="13746" priority="82" stopIfTrue="1" operator="equal">
      <formula>"Chris"</formula>
    </cfRule>
    <cfRule type="cellIs" dxfId="13745" priority="83" stopIfTrue="1" operator="equal">
      <formula>"Shabnam"</formula>
    </cfRule>
    <cfRule type="cellIs" dxfId="13744" priority="84" stopIfTrue="1" operator="equal">
      <formula>"Frank"</formula>
    </cfRule>
    <cfRule type="cellIs" dxfId="13743" priority="85" stopIfTrue="1" operator="equal">
      <formula>"Krisztian"</formula>
    </cfRule>
    <cfRule type="cellIs" dxfId="13742" priority="86" stopIfTrue="1" operator="equal">
      <formula>"Puneet"</formula>
    </cfRule>
  </conditionalFormatting>
  <conditionalFormatting sqref="V4:AC4">
    <cfRule type="cellIs" dxfId="13741" priority="78" stopIfTrue="1" operator="equal">
      <formula>"OPEN"</formula>
    </cfRule>
  </conditionalFormatting>
  <conditionalFormatting sqref="V4:AC4">
    <cfRule type="cellIs" dxfId="13740" priority="77" stopIfTrue="1" operator="equal">
      <formula>"OPEN"</formula>
    </cfRule>
  </conditionalFormatting>
  <conditionalFormatting sqref="S3">
    <cfRule type="cellIs" dxfId="13739" priority="76" stopIfTrue="1" operator="equal">
      <formula>"OPEN"</formula>
    </cfRule>
  </conditionalFormatting>
  <conditionalFormatting sqref="S4">
    <cfRule type="cellIs" dxfId="13738" priority="75" stopIfTrue="1" operator="equal">
      <formula>"OPEN"</formula>
    </cfRule>
  </conditionalFormatting>
  <conditionalFormatting sqref="S4">
    <cfRule type="cellIs" dxfId="13737" priority="74" stopIfTrue="1" operator="equal">
      <formula>"P-A"</formula>
    </cfRule>
  </conditionalFormatting>
  <conditionalFormatting sqref="S4">
    <cfRule type="cellIs" dxfId="13736" priority="73" stopIfTrue="1" operator="equal">
      <formula>"OPEN"</formula>
    </cfRule>
  </conditionalFormatting>
  <conditionalFormatting sqref="G902">
    <cfRule type="expression" dxfId="13735" priority="72" stopIfTrue="1">
      <formula>"$F$263=""P-CR"" and ""$S$264 &lt;&gt;""""Noted"""""""</formula>
    </cfRule>
  </conditionalFormatting>
  <conditionalFormatting sqref="G903">
    <cfRule type="expression" dxfId="13734" priority="71" stopIfTrue="1">
      <formula>"$F$263=""P-CR"" and ""$S$264 &lt;&gt;""""Noted"""""""</formula>
    </cfRule>
  </conditionalFormatting>
  <conditionalFormatting sqref="G904">
    <cfRule type="expression" dxfId="13733" priority="70" stopIfTrue="1">
      <formula>"$F$263=""P-CR"" and ""$S$264 &lt;&gt;""""Noted"""""""</formula>
    </cfRule>
  </conditionalFormatting>
  <conditionalFormatting sqref="G907">
    <cfRule type="expression" dxfId="13732" priority="69" stopIfTrue="1">
      <formula>"$F$263=""P-CR"" and ""$S$264 &lt;&gt;""""Noted"""""""</formula>
    </cfRule>
  </conditionalFormatting>
  <conditionalFormatting sqref="G908">
    <cfRule type="expression" dxfId="13731" priority="68" stopIfTrue="1">
      <formula>"$F$263=""P-CR"" and ""$S$264 &lt;&gt;""""Noted"""""""</formula>
    </cfRule>
  </conditionalFormatting>
  <conditionalFormatting sqref="G9">
    <cfRule type="cellIs" dxfId="13730" priority="60" stopIfTrue="1" operator="equal">
      <formula>"SID revised"</formula>
    </cfRule>
    <cfRule type="cellIs" dxfId="13729" priority="61" stopIfTrue="1" operator="equal">
      <formula>"WID revised"</formula>
    </cfRule>
    <cfRule type="cellIs" dxfId="13728" priority="62" stopIfTrue="1" operator="equal">
      <formula>"WID new"</formula>
    </cfRule>
    <cfRule type="cellIs" dxfId="13727" priority="63" stopIfTrue="1" operator="equal">
      <formula>"SID new"</formula>
    </cfRule>
    <cfRule type="cellIs" dxfId="13726" priority="64" stopIfTrue="1" operator="equal">
      <formula>"CR"</formula>
    </cfRule>
    <cfRule type="cellIs" dxfId="13725" priority="65" stopIfTrue="1" operator="equal">
      <formula>"P-CR"</formula>
    </cfRule>
    <cfRule type="cellIs" dxfId="13724" priority="66" stopIfTrue="1" operator="equal">
      <formula>"LS In"</formula>
    </cfRule>
    <cfRule type="cellIs" dxfId="13723" priority="67" stopIfTrue="1" operator="equal">
      <formula>"LS OUT"</formula>
    </cfRule>
  </conditionalFormatting>
  <conditionalFormatting sqref="G786">
    <cfRule type="expression" dxfId="13722" priority="59" stopIfTrue="1">
      <formula>"$F$263=""P-CR"" and ""$S$264 &lt;&gt;""""Noted"""""""</formula>
    </cfRule>
  </conditionalFormatting>
  <conditionalFormatting sqref="G787">
    <cfRule type="expression" dxfId="13721" priority="58" stopIfTrue="1">
      <formula>"$F$263=""P-CR"" and ""$S$264 &lt;&gt;""""Noted"""""""</formula>
    </cfRule>
  </conditionalFormatting>
  <conditionalFormatting sqref="G931">
    <cfRule type="expression" dxfId="13720" priority="57" stopIfTrue="1">
      <formula>"$F$263=""P-CR"" and ""$S$264 &lt;&gt;""""Noted"""""""</formula>
    </cfRule>
  </conditionalFormatting>
  <conditionalFormatting sqref="G936">
    <cfRule type="expression" dxfId="13719" priority="56" stopIfTrue="1">
      <formula>"$F$263=""P-CR"" and ""$S$264 &lt;&gt;""""Noted"""""""</formula>
    </cfRule>
  </conditionalFormatting>
  <conditionalFormatting sqref="G937">
    <cfRule type="expression" dxfId="13718" priority="55" stopIfTrue="1">
      <formula>"$F$263=""P-CR"" and ""$S$264 &lt;&gt;""""Noted"""""""</formula>
    </cfRule>
  </conditionalFormatting>
  <conditionalFormatting sqref="G938">
    <cfRule type="expression" dxfId="13717" priority="54" stopIfTrue="1">
      <formula>"$F$263=""P-CR"" and ""$S$264 &lt;&gt;""""Noted"""""""</formula>
    </cfRule>
  </conditionalFormatting>
  <conditionalFormatting sqref="G924">
    <cfRule type="expression" dxfId="13716" priority="53" stopIfTrue="1">
      <formula>"$F$263=""P-CR"" and ""$S$264 &lt;&gt;""""Noted"""""""</formula>
    </cfRule>
  </conditionalFormatting>
  <conditionalFormatting sqref="G676">
    <cfRule type="expression" dxfId="13715" priority="52" stopIfTrue="1">
      <formula>"$F$263=""P-CR"" and ""$S$264 &lt;&gt;""""Noted"""""""</formula>
    </cfRule>
  </conditionalFormatting>
  <conditionalFormatting sqref="G687">
    <cfRule type="expression" dxfId="13714" priority="51" stopIfTrue="1">
      <formula>"$F$263=""P-CR"" and ""$S$264 &lt;&gt;""""Noted"""""""</formula>
    </cfRule>
  </conditionalFormatting>
  <conditionalFormatting sqref="G689">
    <cfRule type="expression" dxfId="13713" priority="50" stopIfTrue="1">
      <formula>"$F$263=""P-CR"" and ""$S$264 &lt;&gt;""""Noted"""""""</formula>
    </cfRule>
  </conditionalFormatting>
  <conditionalFormatting sqref="G790">
    <cfRule type="expression" dxfId="13712" priority="49" stopIfTrue="1">
      <formula>"$F$263=""P-CR"" and ""$S$264 &lt;&gt;""""Noted"""""""</formula>
    </cfRule>
  </conditionalFormatting>
  <conditionalFormatting sqref="G795">
    <cfRule type="expression" dxfId="13711" priority="48" stopIfTrue="1">
      <formula>"$F$263=""P-CR"" and ""$S$264 &lt;&gt;""""Noted"""""""</formula>
    </cfRule>
  </conditionalFormatting>
  <conditionalFormatting sqref="J795:N795">
    <cfRule type="cellIs" dxfId="13710" priority="47" stopIfTrue="1" operator="equal">
      <formula>""</formula>
    </cfRule>
  </conditionalFormatting>
  <conditionalFormatting sqref="F795">
    <cfRule type="cellIs" dxfId="13709" priority="38" stopIfTrue="1" operator="equal">
      <formula>"LS In"</formula>
    </cfRule>
    <cfRule type="cellIs" dxfId="13708" priority="39" stopIfTrue="1" operator="equal">
      <formula>"LS OUT"</formula>
    </cfRule>
    <cfRule type="cellIs" dxfId="13707" priority="40" stopIfTrue="1" operator="equal">
      <formula>"CR"</formula>
    </cfRule>
    <cfRule type="cellIs" dxfId="13706" priority="41" stopIfTrue="1" operator="equal">
      <formula>"P-CR"</formula>
    </cfRule>
    <cfRule type="cellIs" dxfId="13705" priority="42" stopIfTrue="1" operator="equal">
      <formula>"CR Pack"</formula>
    </cfRule>
    <cfRule type="cellIs" dxfId="13704" priority="43" stopIfTrue="1" operator="equal">
      <formula>"WID new"</formula>
    </cfRule>
    <cfRule type="cellIs" dxfId="13703" priority="44" stopIfTrue="1" operator="equal">
      <formula>"WID revised"</formula>
    </cfRule>
    <cfRule type="cellIs" dxfId="13702" priority="45" stopIfTrue="1" operator="equal">
      <formula>"SID new"</formula>
    </cfRule>
    <cfRule type="cellIs" dxfId="13701" priority="46" stopIfTrue="1" operator="equal">
      <formula>"SID revised"</formula>
    </cfRule>
  </conditionalFormatting>
  <conditionalFormatting sqref="Q795">
    <cfRule type="cellIs" dxfId="13700" priority="36" stopIfTrue="1" operator="equal">
      <formula>""</formula>
    </cfRule>
    <cfRule type="cellIs" dxfId="13699" priority="37" stopIfTrue="1" operator="equal">
      <formula>"-"</formula>
    </cfRule>
  </conditionalFormatting>
  <conditionalFormatting sqref="G796">
    <cfRule type="expression" dxfId="13698" priority="35" stopIfTrue="1">
      <formula>"$F$263=""P-CR"" and ""$S$264 &lt;&gt;""""Noted"""""""</formula>
    </cfRule>
  </conditionalFormatting>
  <conditionalFormatting sqref="G796">
    <cfRule type="expression" dxfId="13697" priority="34" stopIfTrue="1">
      <formula>"$F$263=""P-CR"" and ""$S$264 &lt;&gt;""""Noted"""""""</formula>
    </cfRule>
  </conditionalFormatting>
  <conditionalFormatting sqref="G800">
    <cfRule type="expression" dxfId="13696" priority="33" stopIfTrue="1">
      <formula>"$F$263=""P-CR"" and ""$S$264 &lt;&gt;""""Noted"""""""</formula>
    </cfRule>
  </conditionalFormatting>
  <conditionalFormatting sqref="G940">
    <cfRule type="expression" dxfId="13695" priority="32" stopIfTrue="1">
      <formula>"$F$263=""P-CR"" and ""$S$264 &lt;&gt;""""Noted"""""""</formula>
    </cfRule>
  </conditionalFormatting>
  <conditionalFormatting sqref="G941">
    <cfRule type="expression" dxfId="13694" priority="31" stopIfTrue="1">
      <formula>"$F$263=""P-CR"" and ""$S$264 &lt;&gt;""""Noted"""""""</formula>
    </cfRule>
  </conditionalFormatting>
  <conditionalFormatting sqref="G942">
    <cfRule type="expression" dxfId="13693" priority="30" stopIfTrue="1">
      <formula>"$F$263=""P-CR"" and ""$S$264 &lt;&gt;""""Noted"""""""</formula>
    </cfRule>
  </conditionalFormatting>
  <conditionalFormatting sqref="G944">
    <cfRule type="expression" dxfId="13692" priority="29" stopIfTrue="1">
      <formula>"$F$263=""P-CR"" and ""$S$264 &lt;&gt;""""Noted"""""""</formula>
    </cfRule>
  </conditionalFormatting>
  <conditionalFormatting sqref="G946">
    <cfRule type="expression" dxfId="13691" priority="28" stopIfTrue="1">
      <formula>"$F$263=""P-CR"" and ""$S$264 &lt;&gt;""""Noted"""""""</formula>
    </cfRule>
  </conditionalFormatting>
  <conditionalFormatting sqref="G947">
    <cfRule type="expression" dxfId="13690" priority="27" stopIfTrue="1">
      <formula>"$F$263=""P-CR"" and ""$S$264 &lt;&gt;""""Noted"""""""</formula>
    </cfRule>
  </conditionalFormatting>
  <conditionalFormatting sqref="G953">
    <cfRule type="expression" dxfId="13689" priority="26" stopIfTrue="1">
      <formula>"$F$263=""P-CR"" and ""$S$264 &lt;&gt;""""Noted"""""""</formula>
    </cfRule>
  </conditionalFormatting>
  <conditionalFormatting sqref="G953">
    <cfRule type="expression" dxfId="13688" priority="25" stopIfTrue="1">
      <formula>"$F$263=""P-CR"" and ""$S$264 &lt;&gt;""""Noted"""""""</formula>
    </cfRule>
  </conditionalFormatting>
  <conditionalFormatting sqref="G955">
    <cfRule type="expression" dxfId="13687" priority="24" stopIfTrue="1">
      <formula>"$F$263=""P-CR"" and ""$S$264 &lt;&gt;""""Noted"""""""</formula>
    </cfRule>
  </conditionalFormatting>
  <conditionalFormatting sqref="G957">
    <cfRule type="expression" dxfId="13686" priority="23" stopIfTrue="1">
      <formula>"$F$263=""P-CR"" and ""$S$264 &lt;&gt;""""Noted"""""""</formula>
    </cfRule>
  </conditionalFormatting>
  <conditionalFormatting sqref="G957">
    <cfRule type="expression" dxfId="13685" priority="22" stopIfTrue="1">
      <formula>"$F$263=""P-CR"" and ""$S$264 &lt;&gt;""""Noted"""""""</formula>
    </cfRule>
  </conditionalFormatting>
  <conditionalFormatting sqref="G983">
    <cfRule type="expression" dxfId="13684" priority="21" stopIfTrue="1">
      <formula>"$F$263=""P-CR"" and ""$S$264 &lt;&gt;""""Noted"""""""</formula>
    </cfRule>
  </conditionalFormatting>
  <conditionalFormatting sqref="G984">
    <cfRule type="expression" dxfId="13683" priority="20" stopIfTrue="1">
      <formula>"$F$263=""P-CR"" and ""$S$264 &lt;&gt;""""Noted"""""""</formula>
    </cfRule>
  </conditionalFormatting>
  <conditionalFormatting sqref="G962">
    <cfRule type="expression" dxfId="13682" priority="19" stopIfTrue="1">
      <formula>"$F$263=""P-CR"" and ""$S$264 &lt;&gt;""""Noted"""""""</formula>
    </cfRule>
  </conditionalFormatting>
  <conditionalFormatting sqref="G963">
    <cfRule type="expression" dxfId="13681" priority="18" stopIfTrue="1">
      <formula>"$F$263=""P-CR"" and ""$S$264 &lt;&gt;""""Noted"""""""</formula>
    </cfRule>
  </conditionalFormatting>
  <conditionalFormatting sqref="G964">
    <cfRule type="expression" dxfId="13680" priority="17" stopIfTrue="1">
      <formula>"$F$263=""P-CR"" and ""$S$264 &lt;&gt;""""Noted"""""""</formula>
    </cfRule>
  </conditionalFormatting>
  <conditionalFormatting sqref="G967">
    <cfRule type="expression" dxfId="13679" priority="16" stopIfTrue="1">
      <formula>"$F$263=""P-CR"" and ""$S$264 &lt;&gt;""""Noted"""""""</formula>
    </cfRule>
  </conditionalFormatting>
  <conditionalFormatting sqref="G699">
    <cfRule type="expression" dxfId="13678" priority="15" stopIfTrue="1">
      <formula>"$F$263=""P-CR"" and ""$S$264 &lt;&gt;""""Noted"""""""</formula>
    </cfRule>
  </conditionalFormatting>
  <conditionalFormatting sqref="G987">
    <cfRule type="expression" dxfId="13677" priority="14" stopIfTrue="1">
      <formula>"$F$263=""P-CR"" and ""$S$264 &lt;&gt;""""Noted"""""""</formula>
    </cfRule>
  </conditionalFormatting>
  <conditionalFormatting sqref="G994">
    <cfRule type="expression" dxfId="13676" priority="13" stopIfTrue="1">
      <formula>"$F$263=""P-CR"" and ""$S$264 &lt;&gt;""""Noted"""""""</formula>
    </cfRule>
  </conditionalFormatting>
  <conditionalFormatting sqref="G999">
    <cfRule type="expression" dxfId="13675" priority="12" stopIfTrue="1">
      <formula>"$F$263=""P-CR"" and ""$S$264 &lt;&gt;""""Noted"""""""</formula>
    </cfRule>
  </conditionalFormatting>
  <conditionalFormatting sqref="G1000">
    <cfRule type="expression" dxfId="13674" priority="11" stopIfTrue="1">
      <formula>"$F$263=""P-CR"" and ""$S$264 &lt;&gt;""""Noted"""""""</formula>
    </cfRule>
  </conditionalFormatting>
  <conditionalFormatting sqref="G1003">
    <cfRule type="expression" dxfId="13673" priority="10" stopIfTrue="1">
      <formula>"$F$263=""P-CR"" and ""$S$264 &lt;&gt;""""Noted"""""""</formula>
    </cfRule>
  </conditionalFormatting>
  <conditionalFormatting sqref="G1003">
    <cfRule type="expression" dxfId="13672" priority="9" stopIfTrue="1">
      <formula>"$F$263=""P-CR"" and ""$S$264 &lt;&gt;""""Noted"""""""</formula>
    </cfRule>
  </conditionalFormatting>
  <conditionalFormatting sqref="G1005">
    <cfRule type="expression" dxfId="13671" priority="8" stopIfTrue="1">
      <formula>"$F$263=""P-CR"" and ""$S$264 &lt;&gt;""""Noted"""""""</formula>
    </cfRule>
  </conditionalFormatting>
  <conditionalFormatting sqref="G1005">
    <cfRule type="expression" dxfId="13670" priority="7" stopIfTrue="1">
      <formula>"$F$263=""P-CR"" and ""$S$264 &lt;&gt;""""Noted"""""""</formula>
    </cfRule>
  </conditionalFormatting>
  <conditionalFormatting sqref="G1006">
    <cfRule type="expression" dxfId="13669" priority="6" stopIfTrue="1">
      <formula>"$F$263=""P-CR"" and ""$S$264 &lt;&gt;""""Noted"""""""</formula>
    </cfRule>
  </conditionalFormatting>
  <conditionalFormatting sqref="G1007">
    <cfRule type="expression" dxfId="13668" priority="5" stopIfTrue="1">
      <formula>"$F$263=""P-CR"" and ""$S$264 &lt;&gt;""""Noted"""""""</formula>
    </cfRule>
  </conditionalFormatting>
  <conditionalFormatting sqref="G1009">
    <cfRule type="expression" dxfId="13667" priority="4" stopIfTrue="1">
      <formula>"$F$263=""P-CR"" and ""$S$264 &lt;&gt;""""Noted"""""""</formula>
    </cfRule>
  </conditionalFormatting>
  <conditionalFormatting sqref="G1010">
    <cfRule type="expression" dxfId="13666" priority="3" stopIfTrue="1">
      <formula>"$F$263=""P-CR"" and ""$S$264 &lt;&gt;""""Noted"""""""</formula>
    </cfRule>
  </conditionalFormatting>
  <conditionalFormatting sqref="G1010">
    <cfRule type="expression" dxfId="13665" priority="2" stopIfTrue="1">
      <formula>"$F$263=""P-CR"" and ""$S$264 &lt;&gt;""""Noted"""""""</formula>
    </cfRule>
  </conditionalFormatting>
  <conditionalFormatting sqref="G1011">
    <cfRule type="expression" dxfId="13664"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sheetPr codeName="Sheet6"/>
  <dimension ref="A1:HS1348"/>
  <sheetViews>
    <sheetView zoomScale="70" zoomScaleNormal="70" workbookViewId="0">
      <pane ySplit="7" topLeftCell="A1335" activePane="bottomLeft" state="frozenSplit"/>
      <selection pane="bottomLeft" activeCell="D1342" sqref="D1342"/>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23.25" customHeight="1">
      <c r="D1" s="4" t="s">
        <v>0</v>
      </c>
      <c r="P1" s="8" t="s">
        <v>1</v>
      </c>
      <c r="Q1" s="8" t="s">
        <v>7895</v>
      </c>
      <c r="R1" s="8" t="s">
        <v>7896</v>
      </c>
      <c r="S1" s="8" t="s">
        <v>4</v>
      </c>
      <c r="T1" s="227">
        <f ca="1">COUNTIFS(INDIRECT("W"&amp;$A$4):W9999,T2,INDIRECT("V"&amp;$A$4):V9999,"P-A")</f>
        <v>42</v>
      </c>
      <c r="U1" s="227">
        <f ca="1">COUNTIFS(INDIRECT("W"&amp;$A$4):W9999,U2,INDIRECT("V"&amp;$A$4):V9999,"P-A")</f>
        <v>58</v>
      </c>
      <c r="V1" s="227">
        <f ca="1">COUNTIFS(INDIRECT("W"&amp;$A$4):W9999,V2,INDIRECT("V"&amp;$A$4):V9999,"P-A")</f>
        <v>38</v>
      </c>
      <c r="W1" s="227">
        <f ca="1">COUNTIFS(INDIRECT("W"&amp;$A$4):W9999,W2,INDIRECT("V"&amp;$A$4):V9999,"P-A")</f>
        <v>12</v>
      </c>
      <c r="X1" s="227">
        <f ca="1">COUNTIFS(INDIRECT("W"&amp;$A$4):W9999,X2,INDIRECT("V"&amp;$A$4):V9999,"P-A")</f>
        <v>0</v>
      </c>
      <c r="Y1" s="227">
        <f ca="1">COUNTIFS(INDIRECT("W"&amp;$A$4):W9999,Y2,INDIRECT("V"&amp;$A$4):V9999,"P-A")</f>
        <v>0</v>
      </c>
      <c r="Z1" s="227">
        <f ca="1">COUNTIFS(INDIRECT("W"&amp;$A$4):W9999,Z2,INDIRECT("V"&amp;$A$4):V9999,"P-A")</f>
        <v>0</v>
      </c>
      <c r="AA1" s="227">
        <f ca="1">COUNTIFS(INDIRECT("W"&amp;$A$4):W9999,AA2,INDIRECT("V"&amp;$A$4):V9999,"P-A")</f>
        <v>0</v>
      </c>
      <c r="AB1" s="227">
        <f ca="1">COUNTIFS(INDIRECT("W"&amp;$A$4):W9999,AB2,INDIRECT("V"&amp;$A$4):V9999,"P-A")</f>
        <v>0</v>
      </c>
      <c r="AC1" s="227">
        <f ca="1">COUNTIFS(INDIRECT("W"&amp;$A$4):W9999,AC2,INDIRECT("V"&amp;$A$4):V9999,"P-A")</f>
        <v>0</v>
      </c>
      <c r="AD1" s="227">
        <f ca="1">SUM(T1:AC1)</f>
        <v>150</v>
      </c>
      <c r="HS1" s="12"/>
    </row>
    <row r="2" spans="1:227" ht="16.2" thickBot="1">
      <c r="A2" s="309" t="s">
        <v>5</v>
      </c>
      <c r="B2" s="310"/>
      <c r="C2" s="310"/>
      <c r="D2" s="310"/>
      <c r="E2" s="13" t="s">
        <v>6</v>
      </c>
      <c r="F2" s="14"/>
      <c r="G2" s="14"/>
      <c r="H2" s="15" t="str">
        <f>"List of Temporary Documents - SA WG2 meeting " &amp;A9</f>
        <v>List of Temporary Documents - SA WG2 meeting S2#120</v>
      </c>
      <c r="I2" s="14"/>
      <c r="J2" s="16"/>
      <c r="Q2" s="17" t="s">
        <v>7</v>
      </c>
      <c r="R2" s="8" t="s">
        <v>2140</v>
      </c>
      <c r="T2" s="237" t="s">
        <v>9</v>
      </c>
      <c r="U2" s="238" t="s">
        <v>10</v>
      </c>
      <c r="V2" s="239" t="s">
        <v>11</v>
      </c>
      <c r="W2" s="240" t="s">
        <v>12</v>
      </c>
      <c r="X2" s="241" t="s">
        <v>2141</v>
      </c>
      <c r="Y2" s="242" t="s">
        <v>14</v>
      </c>
      <c r="Z2" s="243" t="s">
        <v>15</v>
      </c>
      <c r="AA2" s="244" t="s">
        <v>16</v>
      </c>
      <c r="AB2" s="245" t="s">
        <v>17</v>
      </c>
      <c r="AC2" s="246" t="s">
        <v>43</v>
      </c>
      <c r="AD2" s="247" t="s">
        <v>18</v>
      </c>
    </row>
    <row r="3" spans="1:227" s="47" customFormat="1" ht="17.25" customHeight="1" thickTop="1">
      <c r="A3" s="29" t="str">
        <f>"First Doc: "</f>
        <v xml:space="preserve">First Doc: </v>
      </c>
      <c r="B3" s="3" t="s">
        <v>9053</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4671</v>
      </c>
      <c r="T3" s="46" t="str">
        <f ca="1">COUNTIF(INDIRECT("W"&amp;$A$4):W9999,T2) - COUNTIFS(INDIRECT("W"&amp;$A$4):W9999,T2, INDIRECT("H"&amp;$A$4):H9999,"Reserved for*") &amp;" / " &amp; COUNTIFS(INDIRECT("W"&amp;$A$4):W9999,T2,INDIRECT("S"&amp;$A$4):S9999,"") -  COUNTIFS(INDIRECT("W"&amp;$A$4):W9999,T2, INDIRECT("H"&amp;$A$4):H9999,"Reserved for*")</f>
        <v>435 / 5</v>
      </c>
      <c r="U3" s="46" t="str">
        <f ca="1">COUNTIF(INDIRECT("W"&amp;$A$4):W9999,U2) - COUNTIFS(INDIRECT("W"&amp;$A$4):W9999,U2, INDIRECT("H"&amp;$A$4):H9999,"Reserved for*") &amp;" / " &amp; COUNTIFS(INDIRECT("W"&amp;$A$4):W9999,U2,INDIRECT("S"&amp;$A$4):S9999,"") - COUNTIFS(INDIRECT("W"&amp;$A$4):W9999,U2, INDIRECT("H"&amp;$A$4):H9999,"Reserved for*")</f>
        <v>273 / 8</v>
      </c>
      <c r="V3" s="46" t="str">
        <f ca="1">COUNTIF(INDIRECT("W"&amp;$A$4):W9999,V2) - COUNTIFS(INDIRECT("W"&amp;$A$4):W9999,V2, INDIRECT("H"&amp;$A$4):H9999,"Reserved for*") &amp;" / " &amp; COUNTIFS(INDIRECT("W"&amp;$A$4):W9999,V2,INDIRECT("S"&amp;$A$4):S9999,"") - COUNTIFS(INDIRECT("W"&amp;$A$4):W9999,V2, INDIRECT("H"&amp;$A$4):H9999,"Reserved for*")</f>
        <v>218 / 4</v>
      </c>
      <c r="W3" s="46" t="str">
        <f ca="1">COUNTIF(INDIRECT("W"&amp;$A$4):W9999,W2) - COUNTIFS(INDIRECT("W"&amp;$A$4):W9999,W2, INDIRECT("H"&amp;$A$4):H9999,"Reserved for*") &amp;" / " &amp; COUNTIFS(INDIRECT("W"&amp;$A$4):W9999,W2,INDIRECT("S"&amp;$A$4):S9999,"") - COUNTIFS(INDIRECT("W"&amp;$A$4):W9999,W2, INDIRECT("H"&amp;$A$4):H9999,"Reserved for*")</f>
        <v>61 / 0</v>
      </c>
      <c r="X3" s="46" t="str">
        <f ca="1">COUNTIF(INDIRECT("W"&amp;$A$4):W9999,X2) - COUNTIFS(INDIRECT("W"&amp;$A$4):W9999,X2, INDIRECT("H"&amp;$A$4):H9999,"Reserved for*") &amp;" / " &amp; COUNTIFS(INDIRECT("W"&amp;$A$4):W9999,X2,INDIRECT("S"&amp;$A$4):S9999,"") - COUNTIFS(INDIRECT("W"&amp;$A$4):W9999,X2, INDIRECT("H"&amp;$A$4):H9999,"Reserved for*")</f>
        <v>0 / 0</v>
      </c>
      <c r="Y3" s="46" t="str">
        <f ca="1">COUNTIF(INDIRECT("W"&amp;$A$4):W9999,Y2) - COUNTIFS(INDIRECT("W"&amp;$A$4):W9999,Y2, INDIRECT("H"&amp;$A$4):H9999,"Reserved for*") &amp;" / " &amp; COUNTIFS(INDIRECT("W"&amp;$A$4):W9999,Y2,INDIRECT("S"&amp;$A$4):S9999,"") - COUNTIFS(INDIRECT("W"&amp;$A$4):W9999,Y2, INDIRECT("H"&amp;$A$4):H9999,"Reserved for*")</f>
        <v>0 / 0</v>
      </c>
      <c r="Z3" s="46" t="str">
        <f ca="1">COUNTIF(INDIRECT("W"&amp;$A$4):W9999,Z2) - COUNTIFS(INDIRECT("W"&amp;$A$4):W9999,Z2, INDIRECT("H"&amp;$A$4):H9999,"Reserved for*") &amp;" / " &amp; COUNTIFS(INDIRECT("W"&amp;$A$4):W9999,Z2,INDIRECT("S"&amp;$A$4):S9999,"") - COUNTIFS(INDIRECT("W"&amp;$A$4):W9999,Z2, INDIRECT("H"&amp;$A$4):H9999,"Reserved for*")</f>
        <v>0 / 0</v>
      </c>
      <c r="AA3" s="46" t="str">
        <f ca="1">COUNTIF(INDIRECT("W"&amp;$A$4):W9999,AA2) - COUNTIFS(INDIRECT("W"&amp;$A$4):W9999,AA2, INDIRECT("H"&amp;$A$4):H9999,"Reserved for*") &amp;" / " &amp; COUNTIFS(INDIRECT("W"&amp;$A$4):W9999,AA2,INDIRECT("S"&amp;$A$4):S9999,"") - COUNTIFS(INDIRECT("W"&amp;$A$4):W9999,AA2, INDIRECT("H"&amp;$A$4):H9999,"Reserved for*")</f>
        <v>0 / 0</v>
      </c>
      <c r="AB3" s="46" t="str">
        <f ca="1">COUNTIF(INDIRECT("W"&amp;$A$4):W9999,AB2) - COUNTIFS(INDIRECT("W"&amp;$A$4):W9999,AB2, INDIRECT("H"&amp;$A$4):H9999,"Reserved for*") &amp;" / " &amp; COUNTIFS(INDIRECT("W"&amp;$A$4):W9999,AB2,INDIRECT("S"&amp;$A$4):S9999,"") - COUNTIFS(INDIRECT("W"&amp;$A$4):W9999,AB2, INDIRECT("H"&amp;$A$4):H9999,"Reserved for*")</f>
        <v>0 / 0</v>
      </c>
      <c r="AC3" s="46" t="str">
        <f ca="1">COUNTIF(INDIRECT("W"&amp;$A$4):W9999,AC2) - COUNTIFS(INDIRECT("W"&amp;$A$4):W9999,AC2, INDIRECT("H"&amp;$A$4):H9999,"Reserved for*") &amp;" / " &amp; COUNTIFS(INDIRECT("W"&amp;$A$4):W9999,AC2,INDIRECT("S"&amp;$A$4):S9999,"") - COUNTIFS(INDIRECT("W"&amp;$A$4):W9999,AC2, INDIRECT("H"&amp;$A$4):H9999,"Reserved for*")</f>
        <v>0 / 0</v>
      </c>
      <c r="AD3" s="248" t="str">
        <f ca="1">D4 -COUNTIFS(INDIRECT("H"&amp;$A$4):H9999,"Reserved for*",INDIRECT("A"&amp;$A$4):A9999,"") &amp;" / " &amp; P4 -COUNTIFS(INDIRECT("H"&amp;$A$4):H9999,"Reserved for*",INDIRECT("A"&amp;$A$4):A9999,"")</f>
        <v>1108 / -145</v>
      </c>
      <c r="AE3" s="1"/>
      <c r="AF3" s="1"/>
      <c r="AG3" s="1"/>
    </row>
    <row r="4" spans="1:227" ht="21" customHeight="1">
      <c r="A4" s="48">
        <v>89</v>
      </c>
      <c r="B4" s="253" t="s">
        <v>9054</v>
      </c>
      <c r="C4" s="50" t="s">
        <v>35</v>
      </c>
      <c r="D4" s="51">
        <f ca="1">COUNTA(INDIRECT("H"&amp;$A$4):H9999)</f>
        <v>1253</v>
      </c>
      <c r="E4" s="52">
        <f ca="1">COUNTIF(INDIRECT("A"&amp;$A$4):A9999,"Available")</f>
        <v>1078</v>
      </c>
      <c r="F4" s="53">
        <f ca="1">COUNTIF(INDIRECT("C"&amp;$A$4):INDIRECT("C"&amp;SUM(A4,D4)-1),"")</f>
        <v>1</v>
      </c>
      <c r="G4" s="54"/>
      <c r="H4" s="55">
        <f ca="1">COUNTIF(INDIRECT("S"&amp;$A$4):S9999, "*") + COUNTIF(INDIRECT("C"&amp;$A$4):C9999, "W")</f>
        <v>1253</v>
      </c>
      <c r="I4" s="56">
        <f ca="1">COUNTIF(INDIRECT("F"&amp;$A$4):F9999,"LS IN")</f>
        <v>54</v>
      </c>
      <c r="J4" s="57">
        <f ca="1">COUNTIF(INDIRECT("F"&amp;$A$4):F9999,"LS OUT")</f>
        <v>23</v>
      </c>
      <c r="K4" s="58">
        <f ca="1">COUNTIF(INDIRECT("F"&amp;$A$4):F3701,"P-CR")</f>
        <v>713</v>
      </c>
      <c r="L4" s="59">
        <f ca="1">COUNTIF(INDIRECT("C"&amp;$A$4):C9999,"W")</f>
        <v>178</v>
      </c>
      <c r="M4" s="60"/>
      <c r="N4" s="55">
        <f ca="1">COUNTIF(INDIRECT("F"&amp;$A$4):F9999,"CR")</f>
        <v>39</v>
      </c>
      <c r="O4" s="54">
        <f ca="1">COUNTIF(INDIRECT("F"&amp;$A$4):F9999,"[CR]")</f>
        <v>110</v>
      </c>
      <c r="P4" s="61">
        <f ca="1">D4-H4</f>
        <v>0</v>
      </c>
      <c r="Q4" s="62" t="str">
        <f ca="1">"Next Doc: S2-" &amp; SUM(A5+D4)</f>
        <v>Next Doc: S2-172878</v>
      </c>
      <c r="R4" s="63" t="s">
        <v>2142</v>
      </c>
      <c r="S4" s="223" t="s">
        <v>4660</v>
      </c>
      <c r="T4" s="223">
        <f ca="1">COUNTIFS(INDIRECT("W"&amp;$A$4):W9999,T2,INDIRECT("U"&amp;$A$4):U9999,"OPEN")</f>
        <v>0</v>
      </c>
      <c r="U4" s="223">
        <f ca="1">COUNTIFS(INDIRECT("W"&amp;$A$4):W9999,U2,INDIRECT("U"&amp;$A$4):U9999,"OPEN")</f>
        <v>0</v>
      </c>
      <c r="V4" s="223">
        <f ca="1">COUNTIFS(INDIRECT("W"&amp;$A$4):W9999,V2,INDIRECT("U"&amp;$A$4):U9999,"OPEN")</f>
        <v>0</v>
      </c>
      <c r="W4" s="223">
        <f ca="1">COUNTIFS(INDIRECT("W"&amp;$A$4):W9999,W2,INDIRECT("U"&amp;$A$4):U9999,"OPEN")</f>
        <v>0</v>
      </c>
      <c r="X4" s="223">
        <f ca="1">COUNTIFS(INDIRECT("W"&amp;$A$4):W9999,X2,INDIRECT("U"&amp;$A$4):U9999,"OPEN")</f>
        <v>0</v>
      </c>
      <c r="Y4" s="223">
        <f ca="1">COUNTIFS(INDIRECT("W"&amp;$A$4):W9999,Y2,INDIRECT("U"&amp;$A$4):U9999,"OPEN")</f>
        <v>0</v>
      </c>
      <c r="Z4" s="223">
        <f ca="1">COUNTIFS(INDIRECT("W"&amp;$A$4):W9999,Z2,INDIRECT("U"&amp;$A$4):U9999,"OPEN")</f>
        <v>0</v>
      </c>
      <c r="AA4" s="223">
        <f ca="1">COUNTIFS(INDIRECT("W"&amp;$A$4):W9999,AA2,INDIRECT("U"&amp;$A$4):U9999,"OPEN")</f>
        <v>0</v>
      </c>
      <c r="AB4" s="223">
        <f ca="1">COUNTIFS(INDIRECT("W"&amp;$A$4):W9999,AB2,INDIRECT("U"&amp;$A$4):U9999,"OPEN")</f>
        <v>0</v>
      </c>
      <c r="AC4" s="223">
        <f ca="1">COUNTIFS(INDIRECT("W"&amp;$A$4):W9999,AC2,INDIRECT("U"&amp;$A$4):U9999,"OPEN")</f>
        <v>0</v>
      </c>
      <c r="AD4" s="249">
        <f ca="1">SUM(T4:AC4)</f>
        <v>0</v>
      </c>
    </row>
    <row r="5" spans="1:227" ht="27.75" customHeight="1" thickBot="1">
      <c r="A5" s="48" t="str">
        <f ca="1">RIGHT(INDIRECT("E"&amp;$A$4),6)</f>
        <v>171625</v>
      </c>
      <c r="B5" s="17" t="s">
        <v>9055</v>
      </c>
      <c r="C5" s="67" t="s">
        <v>38</v>
      </c>
      <c r="D5" s="68">
        <f ca="1">SUM(E9:E59)+D6-L4</f>
        <v>976</v>
      </c>
      <c r="E5" s="69">
        <f ca="1">COUNTIF(INDIRECT("C"&amp;$A$4):C9999,"Y")</f>
        <v>1074</v>
      </c>
      <c r="F5" s="70"/>
      <c r="G5" s="70"/>
      <c r="H5" s="71"/>
      <c r="I5" s="71"/>
      <c r="J5" s="71"/>
      <c r="K5" s="72"/>
      <c r="L5" s="72"/>
      <c r="M5" s="73"/>
      <c r="N5" s="73"/>
      <c r="O5" s="74"/>
      <c r="P5" s="75" t="str">
        <f ca="1">"Reserved: " &amp; COUNTIFS(INDIRECT("H"&amp;$A$4):H9999,"Reserved for*",INDIRECT("A"&amp;$A$4):A9999,"")</f>
        <v>Reserved: 145</v>
      </c>
      <c r="Q5" s="54" t="s">
        <v>7</v>
      </c>
      <c r="R5" s="63"/>
      <c r="S5" s="76" t="str">
        <f ca="1">"Not handled: "&amp;COUNTIF(INDIRECT("S"&amp;$A$4):S3423,"Not handled")</f>
        <v>Not handled: 210</v>
      </c>
      <c r="T5" s="77"/>
      <c r="U5" s="217" t="str">
        <f>"Reply LS: " &amp; COUNTIF(U8:U9999,"REPLY OPEN")</f>
        <v>Reply LS: 1</v>
      </c>
      <c r="V5" s="221" t="str">
        <f>"e-mail: " &amp; COUNTIF(V8:V9999,"e-mail")</f>
        <v>e-mail: 37</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35" t="str">
        <f ca="1">"Postponed: "&amp;COUNTIF(INDIRECT("S"&amp;$A$4):S9999,"Postponed")</f>
        <v>Postponed: 42</v>
      </c>
      <c r="T6" s="77"/>
      <c r="U6" s="85" t="s">
        <v>41</v>
      </c>
      <c r="V6" s="218"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154</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2143</v>
      </c>
      <c r="S8" s="106" t="s">
        <v>62</v>
      </c>
      <c r="T8" s="107"/>
      <c r="W8" s="91"/>
      <c r="X8" s="92"/>
    </row>
    <row r="9" spans="1:227" s="90" customFormat="1" ht="13.2">
      <c r="A9" s="108" t="s">
        <v>6905</v>
      </c>
      <c r="B9" s="109" t="s">
        <v>70</v>
      </c>
      <c r="C9" s="110" t="s">
        <v>63</v>
      </c>
      <c r="D9" s="111" t="s">
        <v>0</v>
      </c>
      <c r="E9" s="112">
        <f ca="1">COUNTIF(INDIRECT("D"&amp;$A$4):D3701,INDIRECT("D"&amp;ROW()))</f>
        <v>0</v>
      </c>
      <c r="F9" s="113" t="s">
        <v>43</v>
      </c>
      <c r="G9" s="113" t="s">
        <v>4307</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S2#120</v>
      </c>
      <c r="B10" s="109" t="s">
        <v>70</v>
      </c>
      <c r="C10" s="110" t="s">
        <v>63</v>
      </c>
      <c r="D10" s="124" t="s">
        <v>73</v>
      </c>
      <c r="E10" s="112">
        <f ca="1">COUNTIF(INDIRECT("D"&amp;$A$4):D3701,INDIRECT("D"&amp;ROW()))</f>
        <v>0</v>
      </c>
      <c r="F10" s="125" t="s">
        <v>9</v>
      </c>
      <c r="G10" s="233">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S2#120</v>
      </c>
      <c r="B11" s="109" t="s">
        <v>70</v>
      </c>
      <c r="C11" s="110" t="s">
        <v>63</v>
      </c>
      <c r="D11" s="124" t="s">
        <v>76</v>
      </c>
      <c r="E11" s="112">
        <f ca="1">COUNTIF(INDIRECT("D"&amp;$A$4):D3701,INDIRECT("D"&amp;ROW()))</f>
        <v>1</v>
      </c>
      <c r="F11" s="125" t="s">
        <v>9</v>
      </c>
      <c r="G11" s="233">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7.25" customHeight="1">
      <c r="A12" s="123" t="str">
        <f t="shared" si="0"/>
        <v>S2#120</v>
      </c>
      <c r="B12" s="109" t="s">
        <v>70</v>
      </c>
      <c r="C12" s="110" t="s">
        <v>63</v>
      </c>
      <c r="D12" s="124" t="s">
        <v>78</v>
      </c>
      <c r="E12" s="112">
        <f ca="1">COUNTIF(INDIRECT("D"&amp;$A$4):D3701,INDIRECT("D"&amp;ROW()))</f>
        <v>0</v>
      </c>
      <c r="F12" s="125" t="s">
        <v>9</v>
      </c>
      <c r="G12" s="233">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307" t="s">
        <v>80</v>
      </c>
      <c r="R12" s="308"/>
      <c r="S12" s="131" t="s">
        <v>62</v>
      </c>
      <c r="T12" s="107"/>
      <c r="W12" s="91"/>
      <c r="X12" s="11" t="str">
        <f t="shared" si="1"/>
        <v>2.1</v>
      </c>
      <c r="Y12" s="122" t="str">
        <f t="shared" si="2"/>
        <v>Frank</v>
      </c>
    </row>
    <row r="13" spans="1:227" s="90" customFormat="1" ht="22.5" customHeight="1">
      <c r="A13" s="123" t="str">
        <f t="shared" si="0"/>
        <v>S2#120</v>
      </c>
      <c r="B13" s="109" t="s">
        <v>70</v>
      </c>
      <c r="C13" s="110" t="s">
        <v>63</v>
      </c>
      <c r="D13" s="124" t="s">
        <v>81</v>
      </c>
      <c r="E13" s="112">
        <f ca="1">COUNTIF(INDIRECT("D"&amp;$A$4):D3701,INDIRECT("D"&amp;ROW()))</f>
        <v>1</v>
      </c>
      <c r="F13" s="125" t="s">
        <v>9</v>
      </c>
      <c r="G13" s="233">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c r="A14" s="123" t="str">
        <f t="shared" si="0"/>
        <v>S2#120</v>
      </c>
      <c r="B14" s="109" t="s">
        <v>70</v>
      </c>
      <c r="C14" s="110" t="s">
        <v>63</v>
      </c>
      <c r="D14" s="124" t="s">
        <v>83</v>
      </c>
      <c r="E14" s="112">
        <f ca="1">COUNTIF(INDIRECT("D"&amp;$A$4):D3701,INDIRECT("D"&amp;ROW()))</f>
        <v>0</v>
      </c>
      <c r="F14" s="125" t="s">
        <v>9</v>
      </c>
      <c r="G14" s="233">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S2#120</v>
      </c>
      <c r="B15" s="109" t="s">
        <v>70</v>
      </c>
      <c r="C15" s="110" t="s">
        <v>63</v>
      </c>
      <c r="D15" s="124" t="s">
        <v>85</v>
      </c>
      <c r="E15" s="112">
        <f ca="1">COUNTIF(INDIRECT("D"&amp;$A$4):D3701,INDIRECT("D"&amp;ROW()))</f>
        <v>1</v>
      </c>
      <c r="F15" s="125" t="s">
        <v>9</v>
      </c>
      <c r="G15" s="233">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88.5" customHeight="1">
      <c r="A16" s="123" t="str">
        <f t="shared" si="0"/>
        <v>S2#120</v>
      </c>
      <c r="B16" s="109" t="s">
        <v>70</v>
      </c>
      <c r="C16" s="110" t="s">
        <v>63</v>
      </c>
      <c r="D16" s="124" t="s">
        <v>87</v>
      </c>
      <c r="E16" s="112">
        <f ca="1">COUNTIF(INDIRECT("D"&amp;$A$4):D3701,INDIRECT("D"&amp;ROW()))</f>
        <v>0</v>
      </c>
      <c r="F16" s="125" t="s">
        <v>9</v>
      </c>
      <c r="G16" s="233">
        <f ca="1">COUNTIFS(INDIRECT("U"&amp;$A$4):U9999,"OPEN",INDIRECT("D"&amp;$A$4):D9999,INDIRECT("D"&amp;ROW()))</f>
        <v>0</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75.75" customHeight="1">
      <c r="A17" s="123" t="str">
        <f t="shared" si="0"/>
        <v>S2#120</v>
      </c>
      <c r="B17" s="109" t="s">
        <v>70</v>
      </c>
      <c r="C17" s="110" t="s">
        <v>63</v>
      </c>
      <c r="D17" s="124" t="s">
        <v>91</v>
      </c>
      <c r="E17" s="112">
        <f ca="1">COUNTIF(INDIRECT("D"&amp;$A$4):D3701,INDIRECT("D"&amp;ROW()))</f>
        <v>106</v>
      </c>
      <c r="F17" s="251" t="s">
        <v>10</v>
      </c>
      <c r="G17" s="233">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6901</v>
      </c>
      <c r="S17" s="131" t="s">
        <v>62</v>
      </c>
      <c r="T17" s="107"/>
      <c r="W17" s="91"/>
      <c r="X17" s="11" t="str">
        <f t="shared" si="1"/>
        <v>5.1</v>
      </c>
      <c r="Y17" s="122" t="str">
        <f t="shared" si="2"/>
        <v>Puneet</v>
      </c>
    </row>
    <row r="18" spans="1:25" s="90" customFormat="1" ht="72.75" customHeight="1">
      <c r="A18" s="123" t="str">
        <f t="shared" si="0"/>
        <v>S2#120</v>
      </c>
      <c r="B18" s="109" t="s">
        <v>70</v>
      </c>
      <c r="C18" s="110" t="s">
        <v>63</v>
      </c>
      <c r="D18" s="124" t="s">
        <v>98</v>
      </c>
      <c r="E18" s="112">
        <f ca="1">COUNTIF(INDIRECT("D"&amp;$A$4):D3701,INDIRECT("D"&amp;ROW()))</f>
        <v>31</v>
      </c>
      <c r="F18" s="135" t="s">
        <v>11</v>
      </c>
      <c r="G18" s="233">
        <f ca="1">COUNTIFS(INDIRECT("U"&amp;$A$4):U9999,"OPEN",INDIRECT("D"&amp;$A$4):D9999,INDIRECT("D"&amp;ROW()))</f>
        <v>0</v>
      </c>
      <c r="H18" s="127" t="s">
        <v>99</v>
      </c>
      <c r="I18" s="128" t="s">
        <v>66</v>
      </c>
      <c r="J18" s="116" t="s">
        <v>62</v>
      </c>
      <c r="K18" s="117" t="s">
        <v>62</v>
      </c>
      <c r="L18" s="117" t="s">
        <v>62</v>
      </c>
      <c r="M18" s="117" t="s">
        <v>62</v>
      </c>
      <c r="N18" s="117" t="s">
        <v>62</v>
      </c>
      <c r="O18" s="117" t="s">
        <v>62</v>
      </c>
      <c r="P18" s="129" t="s">
        <v>62</v>
      </c>
      <c r="Q18" s="119" t="s">
        <v>62</v>
      </c>
      <c r="R18" s="120" t="s">
        <v>6902</v>
      </c>
      <c r="S18" s="131" t="s">
        <v>62</v>
      </c>
      <c r="T18" s="107"/>
      <c r="W18" s="91"/>
      <c r="X18" s="11" t="str">
        <f t="shared" si="1"/>
        <v>5.2</v>
      </c>
      <c r="Y18" s="122" t="str">
        <f t="shared" si="2"/>
        <v>Krisztian</v>
      </c>
    </row>
    <row r="19" spans="1:25" s="90" customFormat="1" ht="62.25" customHeight="1">
      <c r="A19" s="123" t="str">
        <f t="shared" si="0"/>
        <v>S2#120</v>
      </c>
      <c r="B19" s="109" t="s">
        <v>70</v>
      </c>
      <c r="C19" s="110" t="s">
        <v>63</v>
      </c>
      <c r="D19" s="124" t="s">
        <v>101</v>
      </c>
      <c r="E19" s="112">
        <f ca="1">COUNTIF(INDIRECT("D"&amp;$A$4):D3701,INDIRECT("D"&amp;ROW()))</f>
        <v>18</v>
      </c>
      <c r="F19" s="135" t="s">
        <v>11</v>
      </c>
      <c r="G19" s="233">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74.25" customHeight="1">
      <c r="A20" s="123" t="str">
        <f t="shared" si="0"/>
        <v>S2#120</v>
      </c>
      <c r="B20" s="109" t="s">
        <v>70</v>
      </c>
      <c r="C20" s="110" t="s">
        <v>63</v>
      </c>
      <c r="D20" s="124" t="s">
        <v>105</v>
      </c>
      <c r="E20" s="112">
        <f ca="1">COUNTIF(INDIRECT("D"&amp;$A$4):D3701,INDIRECT("D"&amp;ROW()))</f>
        <v>20</v>
      </c>
      <c r="F20" s="135" t="s">
        <v>11</v>
      </c>
      <c r="G20" s="233">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6903</v>
      </c>
      <c r="S20" s="131" t="s">
        <v>62</v>
      </c>
      <c r="T20" s="107"/>
      <c r="W20" s="91"/>
      <c r="X20" s="11" t="str">
        <f t="shared" si="1"/>
        <v>5.4</v>
      </c>
      <c r="Y20" s="122" t="str">
        <f t="shared" si="2"/>
        <v>Krisztian</v>
      </c>
    </row>
    <row r="21" spans="1:25" s="90" customFormat="1" ht="52.8">
      <c r="A21" s="123" t="str">
        <f t="shared" si="0"/>
        <v>S2#120</v>
      </c>
      <c r="B21" s="109" t="s">
        <v>70</v>
      </c>
      <c r="C21" s="110" t="s">
        <v>63</v>
      </c>
      <c r="D21" s="124" t="s">
        <v>108</v>
      </c>
      <c r="E21" s="112">
        <f ca="1">COUNTIF(INDIRECT("D"&amp;$A$4):D3701,INDIRECT("D"&amp;ROW()))</f>
        <v>0</v>
      </c>
      <c r="F21" s="125" t="s">
        <v>9</v>
      </c>
      <c r="G21" s="233">
        <f ca="1">COUNTIFS(INDIRECT("U"&amp;$A$4):U9999,"OPEN",INDIRECT("D"&amp;$A$4):D9999,INDIRECT("D"&amp;ROW()))</f>
        <v>0</v>
      </c>
      <c r="H21" s="127" t="s">
        <v>109</v>
      </c>
      <c r="I21" s="132" t="s">
        <v>110</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54" customHeight="1">
      <c r="A22" s="123" t="str">
        <f t="shared" si="0"/>
        <v>S2#120</v>
      </c>
      <c r="B22" s="109" t="s">
        <v>70</v>
      </c>
      <c r="C22" s="110" t="s">
        <v>63</v>
      </c>
      <c r="D22" s="236" t="s">
        <v>112</v>
      </c>
      <c r="E22" s="112">
        <f ca="1">COUNTIF(INDIRECT("D"&amp;$A$4):D3701,INDIRECT("D"&amp;ROW()))</f>
        <v>61</v>
      </c>
      <c r="F22" s="136" t="s">
        <v>102</v>
      </c>
      <c r="G22" s="233">
        <f ca="1">COUNTIFS(INDIRECT("U"&amp;$A$4):U9999,"OPEN",INDIRECT("D"&amp;$A$4):D9999,INDIRECT("D"&amp;ROW()))</f>
        <v>0</v>
      </c>
      <c r="H22" s="137" t="s">
        <v>113</v>
      </c>
      <c r="I22" s="128" t="s">
        <v>66</v>
      </c>
      <c r="J22" s="116" t="s">
        <v>62</v>
      </c>
      <c r="K22" s="117" t="s">
        <v>62</v>
      </c>
      <c r="L22" s="117" t="s">
        <v>62</v>
      </c>
      <c r="M22" s="117" t="s">
        <v>62</v>
      </c>
      <c r="N22" s="117" t="s">
        <v>62</v>
      </c>
      <c r="O22" s="117" t="s">
        <v>62</v>
      </c>
      <c r="P22" s="129" t="s">
        <v>62</v>
      </c>
      <c r="Q22" s="119" t="s">
        <v>62</v>
      </c>
      <c r="R22" s="138" t="s">
        <v>114</v>
      </c>
      <c r="S22" s="131" t="s">
        <v>62</v>
      </c>
      <c r="T22" s="107"/>
      <c r="W22" s="91"/>
      <c r="X22" s="11" t="str">
        <f t="shared" si="1"/>
        <v>6.1</v>
      </c>
      <c r="Y22" s="122" t="str">
        <f t="shared" si="2"/>
        <v>Not_on_agenda</v>
      </c>
    </row>
    <row r="23" spans="1:25" s="90" customFormat="1" ht="54.75" customHeight="1">
      <c r="A23" s="123" t="str">
        <f t="shared" si="0"/>
        <v>S2#120</v>
      </c>
      <c r="B23" s="109" t="s">
        <v>70</v>
      </c>
      <c r="C23" s="110" t="s">
        <v>63</v>
      </c>
      <c r="D23" s="236" t="s">
        <v>115</v>
      </c>
      <c r="E23" s="112">
        <f ca="1">COUNTIF(INDIRECT("D"&amp;$A$4):D3701,INDIRECT("D"&amp;ROW()))</f>
        <v>0</v>
      </c>
      <c r="F23" s="136" t="s">
        <v>102</v>
      </c>
      <c r="G23" s="233">
        <f ca="1">COUNTIFS(INDIRECT("U"&amp;$A$4):U9999,"OPEN",INDIRECT("D"&amp;$A$4):D9999,INDIRECT("D"&amp;ROW()))</f>
        <v>0</v>
      </c>
      <c r="H23" s="137" t="s">
        <v>116</v>
      </c>
      <c r="I23" s="128" t="s">
        <v>66</v>
      </c>
      <c r="J23" s="116" t="s">
        <v>62</v>
      </c>
      <c r="K23" s="117" t="s">
        <v>62</v>
      </c>
      <c r="L23" s="117" t="s">
        <v>62</v>
      </c>
      <c r="M23" s="117" t="s">
        <v>62</v>
      </c>
      <c r="N23" s="117" t="s">
        <v>62</v>
      </c>
      <c r="O23" s="117" t="s">
        <v>62</v>
      </c>
      <c r="P23" s="129" t="s">
        <v>62</v>
      </c>
      <c r="Q23" s="119" t="s">
        <v>62</v>
      </c>
      <c r="R23" s="138" t="s">
        <v>117</v>
      </c>
      <c r="S23" s="131" t="s">
        <v>62</v>
      </c>
      <c r="T23" s="107"/>
      <c r="W23" s="91"/>
      <c r="X23" s="11" t="str">
        <f t="shared" si="1"/>
        <v>6.2</v>
      </c>
      <c r="Y23" s="122" t="str">
        <f t="shared" si="2"/>
        <v>Not_on_agenda</v>
      </c>
    </row>
    <row r="24" spans="1:25" s="90" customFormat="1" ht="54" customHeight="1">
      <c r="A24" s="123" t="str">
        <f t="shared" si="0"/>
        <v>S2#120</v>
      </c>
      <c r="B24" s="109" t="s">
        <v>70</v>
      </c>
      <c r="C24" s="110" t="s">
        <v>63</v>
      </c>
      <c r="D24" s="236" t="s">
        <v>118</v>
      </c>
      <c r="E24" s="112">
        <f ca="1">COUNTIF(INDIRECT("D"&amp;$A$4):D3701,INDIRECT("D"&amp;ROW()))</f>
        <v>0</v>
      </c>
      <c r="F24" s="136" t="s">
        <v>102</v>
      </c>
      <c r="G24" s="233">
        <f ca="1">COUNTIFS(INDIRECT("U"&amp;$A$4):U9999,"OPEN",INDIRECT("D"&amp;$A$4):D9999,INDIRECT("D"&amp;ROW()))</f>
        <v>0</v>
      </c>
      <c r="H24" s="137" t="s">
        <v>119</v>
      </c>
      <c r="I24" s="128" t="s">
        <v>66</v>
      </c>
      <c r="J24" s="116" t="s">
        <v>62</v>
      </c>
      <c r="K24" s="117" t="s">
        <v>62</v>
      </c>
      <c r="L24" s="117" t="s">
        <v>62</v>
      </c>
      <c r="M24" s="117" t="s">
        <v>62</v>
      </c>
      <c r="N24" s="117" t="s">
        <v>62</v>
      </c>
      <c r="O24" s="117" t="s">
        <v>62</v>
      </c>
      <c r="P24" s="129" t="s">
        <v>62</v>
      </c>
      <c r="Q24" s="119" t="s">
        <v>62</v>
      </c>
      <c r="R24" s="138" t="s">
        <v>120</v>
      </c>
      <c r="S24" s="131" t="s">
        <v>62</v>
      </c>
      <c r="T24" s="107"/>
      <c r="W24" s="91"/>
      <c r="X24" s="11" t="str">
        <f t="shared" si="1"/>
        <v>6.3</v>
      </c>
      <c r="Y24" s="122" t="str">
        <f t="shared" si="2"/>
        <v>Not_on_agenda</v>
      </c>
    </row>
    <row r="25" spans="1:25" s="90" customFormat="1" ht="52.5" customHeight="1">
      <c r="A25" s="123" t="str">
        <f t="shared" si="0"/>
        <v>S2#120</v>
      </c>
      <c r="B25" s="109" t="s">
        <v>70</v>
      </c>
      <c r="C25" s="110" t="s">
        <v>63</v>
      </c>
      <c r="D25" s="236" t="s">
        <v>121</v>
      </c>
      <c r="E25" s="112">
        <f ca="1">COUNTIF(INDIRECT("D"&amp;$A$4):D3701,INDIRECT("D"&amp;ROW()))</f>
        <v>0</v>
      </c>
      <c r="F25" s="136" t="s">
        <v>102</v>
      </c>
      <c r="G25" s="233">
        <f ca="1">COUNTIFS(INDIRECT("U"&amp;$A$4):U9999,"OPEN",INDIRECT("D"&amp;$A$4):D9999,INDIRECT("D"&amp;ROW()))</f>
        <v>0</v>
      </c>
      <c r="H25" s="137" t="s">
        <v>122</v>
      </c>
      <c r="I25" s="128" t="s">
        <v>66</v>
      </c>
      <c r="J25" s="116" t="s">
        <v>62</v>
      </c>
      <c r="K25" s="117" t="s">
        <v>62</v>
      </c>
      <c r="L25" s="117" t="s">
        <v>62</v>
      </c>
      <c r="M25" s="117" t="s">
        <v>62</v>
      </c>
      <c r="N25" s="117" t="s">
        <v>62</v>
      </c>
      <c r="O25" s="117" t="s">
        <v>62</v>
      </c>
      <c r="P25" s="129" t="s">
        <v>62</v>
      </c>
      <c r="Q25" s="119" t="s">
        <v>62</v>
      </c>
      <c r="R25" s="138" t="s">
        <v>123</v>
      </c>
      <c r="S25" s="131" t="s">
        <v>62</v>
      </c>
      <c r="T25" s="107"/>
      <c r="W25" s="91"/>
      <c r="X25" s="11" t="str">
        <f t="shared" si="1"/>
        <v>6.4</v>
      </c>
      <c r="Y25" s="122" t="str">
        <f t="shared" si="2"/>
        <v>Not_on_agenda</v>
      </c>
    </row>
    <row r="26" spans="1:25" s="90" customFormat="1" ht="52.8">
      <c r="A26" s="123" t="str">
        <f t="shared" si="0"/>
        <v>S2#120</v>
      </c>
      <c r="B26" s="109" t="s">
        <v>70</v>
      </c>
      <c r="C26" s="110" t="s">
        <v>63</v>
      </c>
      <c r="D26" s="124" t="s">
        <v>124</v>
      </c>
      <c r="E26" s="112">
        <f ca="1">COUNTIF(INDIRECT("D"&amp;$A$4):D3701,INDIRECT("D"&amp;ROW()))</f>
        <v>0</v>
      </c>
      <c r="F26" s="125" t="s">
        <v>9</v>
      </c>
      <c r="G26" s="233">
        <f ca="1">COUNTIFS(INDIRECT("U"&amp;$A$4):U9999,"OPEN",INDIRECT("D"&amp;$A$4):D9999,INDIRECT("D"&amp;ROW()))</f>
        <v>0</v>
      </c>
      <c r="H26" s="127" t="s">
        <v>125</v>
      </c>
      <c r="I26" s="132" t="s">
        <v>110</v>
      </c>
      <c r="J26" s="116" t="s">
        <v>62</v>
      </c>
      <c r="K26" s="117" t="s">
        <v>62</v>
      </c>
      <c r="L26" s="117" t="s">
        <v>62</v>
      </c>
      <c r="M26" s="117" t="s">
        <v>62</v>
      </c>
      <c r="N26" s="117" t="s">
        <v>62</v>
      </c>
      <c r="O26" s="117" t="s">
        <v>62</v>
      </c>
      <c r="P26" s="129" t="s">
        <v>62</v>
      </c>
      <c r="Q26" s="119" t="s">
        <v>62</v>
      </c>
      <c r="R26" s="120" t="s">
        <v>62</v>
      </c>
      <c r="S26" s="131" t="s">
        <v>62</v>
      </c>
      <c r="T26" s="107"/>
      <c r="W26" s="91"/>
      <c r="X26" s="11" t="str">
        <f t="shared" si="1"/>
        <v>6.5</v>
      </c>
      <c r="Y26" s="122" t="str">
        <f t="shared" si="2"/>
        <v>Frank</v>
      </c>
    </row>
    <row r="27" spans="1:25" s="90" customFormat="1" ht="53.25" customHeight="1">
      <c r="A27" s="123" t="str">
        <f t="shared" si="0"/>
        <v>S2#120</v>
      </c>
      <c r="B27" s="109" t="s">
        <v>70</v>
      </c>
      <c r="C27" s="110" t="s">
        <v>63</v>
      </c>
      <c r="D27" s="124" t="s">
        <v>127</v>
      </c>
      <c r="E27" s="112">
        <f ca="1">COUNTIF(INDIRECT("D"&amp;$A$4):D3701,INDIRECT("D"&amp;ROW()))</f>
        <v>106</v>
      </c>
      <c r="F27" s="252" t="s">
        <v>8622</v>
      </c>
      <c r="G27" s="233">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Patrice</v>
      </c>
    </row>
    <row r="28" spans="1:25" s="90" customFormat="1" ht="104.25" customHeight="1">
      <c r="A28" s="123" t="str">
        <f t="shared" si="0"/>
        <v>S2#120</v>
      </c>
      <c r="B28" s="109" t="s">
        <v>70</v>
      </c>
      <c r="C28" s="110" t="s">
        <v>63</v>
      </c>
      <c r="D28" s="124" t="s">
        <v>130</v>
      </c>
      <c r="E28" s="112">
        <f ca="1">COUNTIF(INDIRECT("D"&amp;$A$4):D3701,INDIRECT("D"&amp;ROW()))</f>
        <v>122</v>
      </c>
      <c r="F28" s="125" t="s">
        <v>9</v>
      </c>
      <c r="G28" s="233">
        <f ca="1">COUNTIFS(INDIRECT("U"&amp;$A$4):U9999,"OPEN",INDIRECT("D"&amp;$A$4):D9999,INDIRECT("D"&amp;ROW()))</f>
        <v>0</v>
      </c>
      <c r="H28" s="127" t="s">
        <v>131</v>
      </c>
      <c r="I28" s="128" t="s">
        <v>66</v>
      </c>
      <c r="J28" s="116" t="s">
        <v>62</v>
      </c>
      <c r="K28" s="117" t="s">
        <v>62</v>
      </c>
      <c r="L28" s="117" t="s">
        <v>62</v>
      </c>
      <c r="M28" s="117" t="s">
        <v>62</v>
      </c>
      <c r="N28" s="117" t="s">
        <v>62</v>
      </c>
      <c r="O28" s="117" t="s">
        <v>62</v>
      </c>
      <c r="P28" s="129" t="s">
        <v>62</v>
      </c>
      <c r="Q28" s="119" t="s">
        <v>62</v>
      </c>
      <c r="R28" s="120" t="s">
        <v>2148</v>
      </c>
      <c r="S28" s="131" t="s">
        <v>62</v>
      </c>
      <c r="T28" s="107"/>
      <c r="W28" s="91"/>
      <c r="X28" s="11" t="str">
        <f t="shared" si="1"/>
        <v>6.5.2</v>
      </c>
      <c r="Y28" s="122" t="str">
        <f t="shared" si="2"/>
        <v>Frank</v>
      </c>
    </row>
    <row r="29" spans="1:25" s="90" customFormat="1" ht="36.75" customHeight="1">
      <c r="A29" s="123" t="str">
        <f t="shared" si="0"/>
        <v>S2#120</v>
      </c>
      <c r="B29" s="109" t="s">
        <v>70</v>
      </c>
      <c r="C29" s="110" t="s">
        <v>63</v>
      </c>
      <c r="D29" s="124" t="s">
        <v>133</v>
      </c>
      <c r="E29" s="112">
        <f ca="1">COUNTIF(INDIRECT("D"&amp;$A$4):D3701,INDIRECT("D"&amp;ROW()))</f>
        <v>140</v>
      </c>
      <c r="F29" s="125" t="s">
        <v>9</v>
      </c>
      <c r="G29" s="233">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135</v>
      </c>
      <c r="S29" s="131" t="s">
        <v>62</v>
      </c>
      <c r="T29" s="107"/>
      <c r="W29" s="91"/>
      <c r="X29" s="11" t="str">
        <f t="shared" si="1"/>
        <v>6.5.3</v>
      </c>
      <c r="Y29" s="122" t="str">
        <f t="shared" si="2"/>
        <v>Frank</v>
      </c>
    </row>
    <row r="30" spans="1:25" s="90" customFormat="1" ht="31.2">
      <c r="A30" s="123" t="str">
        <f t="shared" si="0"/>
        <v>S2#120</v>
      </c>
      <c r="B30" s="109" t="s">
        <v>70</v>
      </c>
      <c r="C30" s="110" t="s">
        <v>63</v>
      </c>
      <c r="D30" s="124" t="s">
        <v>136</v>
      </c>
      <c r="E30" s="112">
        <f ca="1">COUNTIF(INDIRECT("D"&amp;$A$4):D3701,INDIRECT("D"&amp;ROW()))</f>
        <v>19</v>
      </c>
      <c r="F30" s="125" t="s">
        <v>9</v>
      </c>
      <c r="G30" s="233">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Frank</v>
      </c>
    </row>
    <row r="31" spans="1:25" s="90" customFormat="1" ht="36.75" customHeight="1">
      <c r="A31" s="109" t="str">
        <f t="shared" si="0"/>
        <v>S2#120</v>
      </c>
      <c r="B31" s="109" t="s">
        <v>70</v>
      </c>
      <c r="C31" s="110" t="s">
        <v>63</v>
      </c>
      <c r="D31" s="124" t="s">
        <v>139</v>
      </c>
      <c r="E31" s="112">
        <f ca="1">COUNTIF(INDIRECT("D"&amp;$A$4):D3701,INDIRECT("D"&amp;ROW()))</f>
        <v>42</v>
      </c>
      <c r="F31" s="251" t="s">
        <v>10</v>
      </c>
      <c r="G31" s="233">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7014</v>
      </c>
      <c r="S31" s="131" t="s">
        <v>62</v>
      </c>
      <c r="T31" s="107"/>
      <c r="W31" s="91"/>
      <c r="X31" s="11" t="str">
        <f t="shared" si="1"/>
        <v>6.5.5</v>
      </c>
      <c r="Y31" s="122" t="str">
        <f t="shared" si="2"/>
        <v>Puneet</v>
      </c>
    </row>
    <row r="32" spans="1:25" s="90" customFormat="1" ht="33.75" customHeight="1">
      <c r="A32" s="123" t="str">
        <f t="shared" si="0"/>
        <v>S2#120</v>
      </c>
      <c r="B32" s="109" t="s">
        <v>70</v>
      </c>
      <c r="C32" s="110" t="s">
        <v>63</v>
      </c>
      <c r="D32" s="124" t="s">
        <v>141</v>
      </c>
      <c r="E32" s="112">
        <f ca="1">COUNTIF(INDIRECT("D"&amp;$A$4):D3701,INDIRECT("D"&amp;ROW()))</f>
        <v>56</v>
      </c>
      <c r="F32" s="135" t="s">
        <v>11</v>
      </c>
      <c r="G32" s="233">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6.5.6</v>
      </c>
      <c r="Y32" s="122" t="str">
        <f t="shared" si="2"/>
        <v>Krisztian</v>
      </c>
    </row>
    <row r="33" spans="1:25" s="90" customFormat="1" ht="45.75" customHeight="1">
      <c r="A33" s="123" t="str">
        <f t="shared" si="0"/>
        <v>S2#120</v>
      </c>
      <c r="B33" s="109" t="s">
        <v>70</v>
      </c>
      <c r="C33" s="110" t="s">
        <v>63</v>
      </c>
      <c r="D33" s="124" t="s">
        <v>143</v>
      </c>
      <c r="E33" s="112">
        <f ca="1">COUNTIF(INDIRECT("D"&amp;$A$4):D3701,INDIRECT("D"&amp;ROW()))</f>
        <v>16</v>
      </c>
      <c r="F33" s="125" t="s">
        <v>9</v>
      </c>
      <c r="G33" s="233">
        <f ca="1">COUNTIFS(INDIRECT("U"&amp;$A$4):U9999,"OPEN",INDIRECT("D"&amp;$A$4):D9999,INDIRECT("D"&amp;ROW()))</f>
        <v>0</v>
      </c>
      <c r="H33" s="127" t="s">
        <v>144</v>
      </c>
      <c r="I33" s="128" t="s">
        <v>66</v>
      </c>
      <c r="J33" s="116" t="s">
        <v>62</v>
      </c>
      <c r="K33" s="117" t="s">
        <v>62</v>
      </c>
      <c r="L33" s="117" t="s">
        <v>62</v>
      </c>
      <c r="M33" s="117" t="s">
        <v>62</v>
      </c>
      <c r="N33" s="117" t="s">
        <v>62</v>
      </c>
      <c r="O33" s="117" t="s">
        <v>62</v>
      </c>
      <c r="P33" s="129" t="s">
        <v>62</v>
      </c>
      <c r="Q33" s="119" t="s">
        <v>62</v>
      </c>
      <c r="R33" s="120" t="s">
        <v>6904</v>
      </c>
      <c r="S33" s="131" t="s">
        <v>62</v>
      </c>
      <c r="T33" s="107"/>
      <c r="W33" s="91"/>
      <c r="X33" s="11" t="str">
        <f t="shared" si="1"/>
        <v>6.5.7</v>
      </c>
      <c r="Y33" s="122" t="str">
        <f t="shared" si="2"/>
        <v>Frank</v>
      </c>
    </row>
    <row r="34" spans="1:25" s="90" customFormat="1" ht="48.75" customHeight="1">
      <c r="A34" s="123" t="str">
        <f t="shared" si="0"/>
        <v>S2#120</v>
      </c>
      <c r="B34" s="109" t="s">
        <v>70</v>
      </c>
      <c r="C34" s="110" t="s">
        <v>63</v>
      </c>
      <c r="D34" s="124" t="s">
        <v>146</v>
      </c>
      <c r="E34" s="112">
        <f ca="1">COUNTIF(INDIRECT("D"&amp;$A$4):D3701,INDIRECT("D"&amp;ROW()))</f>
        <v>26</v>
      </c>
      <c r="F34" s="251" t="s">
        <v>10</v>
      </c>
      <c r="G34" s="233">
        <f ca="1">COUNTIFS(INDIRECT("U"&amp;$A$4):U9999,"OPEN",INDIRECT("D"&amp;$A$4):D9999,INDIRECT("D"&amp;ROW()))</f>
        <v>0</v>
      </c>
      <c r="H34" s="127" t="s">
        <v>147</v>
      </c>
      <c r="I34" s="128" t="s">
        <v>66</v>
      </c>
      <c r="J34" s="116" t="s">
        <v>62</v>
      </c>
      <c r="K34" s="117" t="s">
        <v>62</v>
      </c>
      <c r="L34" s="117" t="s">
        <v>62</v>
      </c>
      <c r="M34" s="117" t="s">
        <v>62</v>
      </c>
      <c r="N34" s="117" t="s">
        <v>62</v>
      </c>
      <c r="O34" s="117" t="s">
        <v>62</v>
      </c>
      <c r="P34" s="129" t="s">
        <v>62</v>
      </c>
      <c r="Q34" s="119" t="s">
        <v>62</v>
      </c>
      <c r="R34" s="120" t="s">
        <v>7015</v>
      </c>
      <c r="S34" s="131" t="s">
        <v>62</v>
      </c>
      <c r="T34" s="107"/>
      <c r="W34" s="91"/>
      <c r="X34" s="11" t="str">
        <f t="shared" si="1"/>
        <v>6.5.8</v>
      </c>
      <c r="Y34" s="122" t="str">
        <f t="shared" si="2"/>
        <v>Puneet</v>
      </c>
    </row>
    <row r="35" spans="1:25" s="90" customFormat="1" ht="26.25" customHeight="1">
      <c r="A35" s="123" t="str">
        <f t="shared" si="0"/>
        <v>S2#120</v>
      </c>
      <c r="B35" s="109" t="s">
        <v>70</v>
      </c>
      <c r="C35" s="110" t="s">
        <v>63</v>
      </c>
      <c r="D35" s="124" t="s">
        <v>149</v>
      </c>
      <c r="E35" s="112">
        <f ca="1">COUNTIF(INDIRECT("D"&amp;$A$4):D3701,INDIRECT("D"&amp;ROW()))</f>
        <v>37</v>
      </c>
      <c r="F35" s="125" t="s">
        <v>9</v>
      </c>
      <c r="G35" s="233">
        <f ca="1">COUNTIFS(INDIRECT("U"&amp;$A$4):U9999,"OPEN",INDIRECT("D"&amp;$A$4):D9999,INDIRECT("D"&amp;ROW()))</f>
        <v>0</v>
      </c>
      <c r="H35" s="127" t="s">
        <v>150</v>
      </c>
      <c r="I35" s="128" t="s">
        <v>66</v>
      </c>
      <c r="J35" s="116" t="s">
        <v>62</v>
      </c>
      <c r="K35" s="117" t="s">
        <v>62</v>
      </c>
      <c r="L35" s="117" t="s">
        <v>62</v>
      </c>
      <c r="M35" s="117" t="s">
        <v>62</v>
      </c>
      <c r="N35" s="117" t="s">
        <v>62</v>
      </c>
      <c r="O35" s="117" t="s">
        <v>62</v>
      </c>
      <c r="P35" s="129" t="s">
        <v>62</v>
      </c>
      <c r="Q35" s="119" t="s">
        <v>62</v>
      </c>
      <c r="R35" s="120" t="s">
        <v>138</v>
      </c>
      <c r="S35" s="131" t="s">
        <v>62</v>
      </c>
      <c r="T35" s="107"/>
      <c r="W35" s="91"/>
      <c r="X35" s="11" t="str">
        <f t="shared" si="1"/>
        <v>6.5.9</v>
      </c>
      <c r="Y35" s="122" t="str">
        <f t="shared" si="2"/>
        <v>Frank</v>
      </c>
    </row>
    <row r="36" spans="1:25" s="90" customFormat="1" ht="33.75" customHeight="1">
      <c r="A36" s="123" t="str">
        <f t="shared" si="0"/>
        <v>S2#120</v>
      </c>
      <c r="B36" s="109" t="s">
        <v>70</v>
      </c>
      <c r="C36" s="110" t="s">
        <v>63</v>
      </c>
      <c r="D36" s="124" t="s">
        <v>151</v>
      </c>
      <c r="E36" s="112">
        <f ca="1">COUNTIF(INDIRECT("D"&amp;$A$4):D3701,INDIRECT("D"&amp;ROW()))</f>
        <v>53</v>
      </c>
      <c r="F36" s="135" t="s">
        <v>11</v>
      </c>
      <c r="G36" s="233">
        <f ca="1">COUNTIFS(INDIRECT("U"&amp;$A$4):U9999,"OPEN",INDIRECT("D"&amp;$A$4):D9999,INDIRECT("D"&amp;ROW()))</f>
        <v>0</v>
      </c>
      <c r="H36" s="127" t="s">
        <v>152</v>
      </c>
      <c r="I36" s="128" t="s">
        <v>66</v>
      </c>
      <c r="J36" s="116" t="s">
        <v>62</v>
      </c>
      <c r="K36" s="117" t="s">
        <v>62</v>
      </c>
      <c r="L36" s="117" t="s">
        <v>62</v>
      </c>
      <c r="M36" s="117" t="s">
        <v>62</v>
      </c>
      <c r="N36" s="117" t="s">
        <v>62</v>
      </c>
      <c r="O36" s="117" t="s">
        <v>62</v>
      </c>
      <c r="P36" s="129" t="s">
        <v>62</v>
      </c>
      <c r="Q36" s="119" t="s">
        <v>62</v>
      </c>
      <c r="R36" s="120" t="s">
        <v>138</v>
      </c>
      <c r="S36" s="131" t="s">
        <v>62</v>
      </c>
      <c r="T36" s="107"/>
      <c r="W36" s="91"/>
      <c r="X36" s="11" t="str">
        <f t="shared" si="1"/>
        <v>6.5.10</v>
      </c>
      <c r="Y36" s="122" t="str">
        <f t="shared" si="2"/>
        <v>Krisztian</v>
      </c>
    </row>
    <row r="37" spans="1:25" s="90" customFormat="1" ht="40.5" customHeight="1">
      <c r="A37" s="123" t="str">
        <f t="shared" si="0"/>
        <v>S2#120</v>
      </c>
      <c r="B37" s="109" t="s">
        <v>70</v>
      </c>
      <c r="C37" s="110" t="s">
        <v>63</v>
      </c>
      <c r="D37" s="124" t="s">
        <v>153</v>
      </c>
      <c r="E37" s="112">
        <f ca="1">COUNTIF(INDIRECT("D"&amp;$A$4):D3701,INDIRECT("D"&amp;ROW()))</f>
        <v>16</v>
      </c>
      <c r="F37" s="251" t="s">
        <v>10</v>
      </c>
      <c r="G37" s="233">
        <f ca="1">COUNTIFS(INDIRECT("U"&amp;$A$4):U9999,"OPEN",INDIRECT("D"&amp;$A$4):D9999,INDIRECT("D"&amp;ROW()))</f>
        <v>0</v>
      </c>
      <c r="H37" s="127" t="s">
        <v>154</v>
      </c>
      <c r="I37" s="128" t="s">
        <v>66</v>
      </c>
      <c r="J37" s="116" t="s">
        <v>62</v>
      </c>
      <c r="K37" s="117" t="s">
        <v>62</v>
      </c>
      <c r="L37" s="117" t="s">
        <v>62</v>
      </c>
      <c r="M37" s="117" t="s">
        <v>62</v>
      </c>
      <c r="N37" s="117" t="s">
        <v>62</v>
      </c>
      <c r="O37" s="117" t="s">
        <v>62</v>
      </c>
      <c r="P37" s="129" t="s">
        <v>62</v>
      </c>
      <c r="Q37" s="119" t="s">
        <v>62</v>
      </c>
      <c r="R37" s="120" t="s">
        <v>155</v>
      </c>
      <c r="S37" s="131" t="s">
        <v>62</v>
      </c>
      <c r="T37" s="107"/>
      <c r="W37" s="91"/>
      <c r="X37" s="11" t="str">
        <f t="shared" si="1"/>
        <v>6.5.11</v>
      </c>
      <c r="Y37" s="122" t="str">
        <f t="shared" si="2"/>
        <v>Puneet</v>
      </c>
    </row>
    <row r="38" spans="1:25" s="90" customFormat="1" ht="15.6">
      <c r="A38" s="123" t="str">
        <f t="shared" si="0"/>
        <v>S2#120</v>
      </c>
      <c r="B38" s="109" t="s">
        <v>70</v>
      </c>
      <c r="C38" s="110" t="s">
        <v>63</v>
      </c>
      <c r="D38" s="124" t="s">
        <v>6894</v>
      </c>
      <c r="E38" s="112">
        <f ca="1">COUNTIF(INDIRECT("D"&amp;$A$4):D3701,INDIRECT("D"&amp;ROW()))</f>
        <v>12</v>
      </c>
      <c r="F38" s="125" t="s">
        <v>9</v>
      </c>
      <c r="G38" s="233">
        <f ca="1">COUNTIFS(INDIRECT("U"&amp;$A$4):U9999,"OPEN",INDIRECT("D"&amp;$A$4):D9999,INDIRECT("D"&amp;ROW()))</f>
        <v>0</v>
      </c>
      <c r="H38" s="127" t="s">
        <v>6898</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6.5.12</v>
      </c>
      <c r="Y38" s="122" t="str">
        <f t="shared" si="2"/>
        <v>Frank</v>
      </c>
    </row>
    <row r="39" spans="1:25" s="90" customFormat="1" ht="46.8">
      <c r="A39" s="123" t="str">
        <f t="shared" si="0"/>
        <v>S2#120</v>
      </c>
      <c r="B39" s="109" t="s">
        <v>70</v>
      </c>
      <c r="C39" s="110" t="s">
        <v>63</v>
      </c>
      <c r="D39" s="124" t="s">
        <v>156</v>
      </c>
      <c r="E39" s="112">
        <f ca="1">COUNTIF(INDIRECT("D"&amp;$A$4):D3701,INDIRECT("D"&amp;ROW()))</f>
        <v>5</v>
      </c>
      <c r="F39" s="135" t="s">
        <v>11</v>
      </c>
      <c r="G39" s="233">
        <f ca="1">COUNTIFS(INDIRECT("U"&amp;$A$4):U9999,"OPEN",INDIRECT("D"&amp;$A$4):D9999,INDIRECT("D"&amp;ROW()))</f>
        <v>0</v>
      </c>
      <c r="H39" s="127" t="s">
        <v>157</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6.6</v>
      </c>
      <c r="Y39" s="122" t="str">
        <f t="shared" si="2"/>
        <v>Krisztian</v>
      </c>
    </row>
    <row r="40" spans="1:25" s="90" customFormat="1" ht="46.8">
      <c r="A40" s="123" t="str">
        <f t="shared" si="0"/>
        <v>S2#120</v>
      </c>
      <c r="B40" s="109" t="s">
        <v>70</v>
      </c>
      <c r="C40" s="110" t="s">
        <v>63</v>
      </c>
      <c r="D40" s="124" t="s">
        <v>158</v>
      </c>
      <c r="E40" s="112">
        <f ca="1">COUNTIF(INDIRECT("D"&amp;$A$4):D3701,INDIRECT("D"&amp;ROW()))</f>
        <v>13</v>
      </c>
      <c r="F40" s="135" t="s">
        <v>11</v>
      </c>
      <c r="G40" s="233">
        <f ca="1">COUNTIFS(INDIRECT("U"&amp;$A$4):U9999,"OPEN",INDIRECT("D"&amp;$A$4):D9999,INDIRECT("D"&amp;ROW()))</f>
        <v>0</v>
      </c>
      <c r="H40" s="127" t="s">
        <v>159</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6.7</v>
      </c>
      <c r="Y40" s="122" t="str">
        <f t="shared" si="2"/>
        <v>Krisztian</v>
      </c>
    </row>
    <row r="41" spans="1:25" s="90" customFormat="1" ht="31.2">
      <c r="A41" s="123" t="str">
        <f t="shared" si="0"/>
        <v>S2#120</v>
      </c>
      <c r="B41" s="109" t="s">
        <v>70</v>
      </c>
      <c r="C41" s="110" t="s">
        <v>63</v>
      </c>
      <c r="D41" s="124" t="s">
        <v>160</v>
      </c>
      <c r="E41" s="112">
        <f ca="1">COUNTIF(INDIRECT("D"&amp;$A$4):D3701,INDIRECT("D"&amp;ROW()))</f>
        <v>7</v>
      </c>
      <c r="F41" s="135" t="s">
        <v>11</v>
      </c>
      <c r="G41" s="233">
        <f ca="1">COUNTIFS(INDIRECT("U"&amp;$A$4):U9999,"OPEN",INDIRECT("D"&amp;$A$4):D9999,INDIRECT("D"&amp;ROW()))</f>
        <v>0</v>
      </c>
      <c r="H41" s="127" t="s">
        <v>161</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6.8</v>
      </c>
      <c r="Y41" s="122" t="str">
        <f t="shared" si="2"/>
        <v>Krisztian</v>
      </c>
    </row>
    <row r="42" spans="1:25" s="90" customFormat="1" ht="46.8">
      <c r="A42" s="123" t="str">
        <f t="shared" si="0"/>
        <v>S2#120</v>
      </c>
      <c r="B42" s="109" t="s">
        <v>70</v>
      </c>
      <c r="C42" s="110" t="s">
        <v>63</v>
      </c>
      <c r="D42" s="124" t="s">
        <v>162</v>
      </c>
      <c r="E42" s="112">
        <f ca="1">COUNTIF(INDIRECT("D"&amp;$A$4):D3701,INDIRECT("D"&amp;ROW()))</f>
        <v>20</v>
      </c>
      <c r="F42" s="251" t="s">
        <v>10</v>
      </c>
      <c r="G42" s="233">
        <f ca="1">COUNTIFS(INDIRECT("U"&amp;$A$4):U9999,"OPEN",INDIRECT("D"&amp;$A$4):D9999,INDIRECT("D"&amp;ROW()))</f>
        <v>0</v>
      </c>
      <c r="H42" s="127" t="s">
        <v>163</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6.9</v>
      </c>
      <c r="Y42" s="122" t="str">
        <f t="shared" si="2"/>
        <v>Puneet</v>
      </c>
    </row>
    <row r="43" spans="1:25" s="90" customFormat="1" ht="46.8">
      <c r="A43" s="123" t="str">
        <f t="shared" si="0"/>
        <v>S2#120</v>
      </c>
      <c r="B43" s="109" t="s">
        <v>70</v>
      </c>
      <c r="C43" s="110" t="s">
        <v>63</v>
      </c>
      <c r="D43" s="124" t="s">
        <v>164</v>
      </c>
      <c r="E43" s="112">
        <f ca="1">COUNTIF(INDIRECT("D"&amp;$A$4):D3701,INDIRECT("D"&amp;ROW()))</f>
        <v>61</v>
      </c>
      <c r="F43" s="182" t="s">
        <v>12</v>
      </c>
      <c r="G43" s="233">
        <f ca="1">COUNTIFS(INDIRECT("U"&amp;$A$4):U9999,"OPEN",INDIRECT("D"&amp;$A$4):D9999,INDIRECT("D"&amp;ROW()))</f>
        <v>0</v>
      </c>
      <c r="H43" s="127" t="s">
        <v>165</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6.10</v>
      </c>
      <c r="Y43" s="122" t="str">
        <f t="shared" si="2"/>
        <v>Dario</v>
      </c>
    </row>
    <row r="44" spans="1:25" s="90" customFormat="1" ht="31.2">
      <c r="A44" s="123" t="str">
        <f t="shared" si="0"/>
        <v>S2#120</v>
      </c>
      <c r="B44" s="109" t="s">
        <v>70</v>
      </c>
      <c r="C44" s="110" t="s">
        <v>63</v>
      </c>
      <c r="D44" s="124" t="s">
        <v>2149</v>
      </c>
      <c r="E44" s="112">
        <f ca="1">COUNTIF(INDIRECT("D"&amp;$A$4):D3701,INDIRECT("D"&amp;ROW()))</f>
        <v>48</v>
      </c>
      <c r="F44" s="251" t="s">
        <v>10</v>
      </c>
      <c r="G44" s="233">
        <f ca="1">COUNTIFS(INDIRECT("U"&amp;$A$4):U9999,"OPEN",INDIRECT("D"&amp;$A$4):D9999,INDIRECT("D"&amp;ROW()))</f>
        <v>0</v>
      </c>
      <c r="H44" s="127" t="s">
        <v>2150</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6.11</v>
      </c>
      <c r="Y44" s="122" t="str">
        <f t="shared" si="2"/>
        <v>Puneet</v>
      </c>
    </row>
    <row r="45" spans="1:25" s="90" customFormat="1" ht="78">
      <c r="A45" s="123" t="str">
        <f t="shared" si="0"/>
        <v>S2#120</v>
      </c>
      <c r="B45" s="109" t="s">
        <v>70</v>
      </c>
      <c r="C45" s="110" t="s">
        <v>63</v>
      </c>
      <c r="D45" s="124" t="s">
        <v>2151</v>
      </c>
      <c r="E45" s="112">
        <f ca="1">COUNTIF(INDIRECT("D"&amp;$A$4):D3701,INDIRECT("D"&amp;ROW()))</f>
        <v>5</v>
      </c>
      <c r="F45" s="135" t="s">
        <v>11</v>
      </c>
      <c r="G45" s="233">
        <f ca="1">COUNTIFS(INDIRECT("U"&amp;$A$4):U9999,"OPEN",INDIRECT("D"&amp;$A$4):D9999,INDIRECT("D"&amp;ROW()))</f>
        <v>0</v>
      </c>
      <c r="H45" s="127" t="s">
        <v>2152</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6.12</v>
      </c>
      <c r="Y45" s="122" t="str">
        <f t="shared" si="2"/>
        <v>Krisztian</v>
      </c>
    </row>
    <row r="46" spans="1:25" s="90" customFormat="1" ht="15.6">
      <c r="A46" s="123" t="str">
        <f t="shared" si="0"/>
        <v>S2#120</v>
      </c>
      <c r="B46" s="109" t="s">
        <v>70</v>
      </c>
      <c r="C46" s="110" t="s">
        <v>63</v>
      </c>
      <c r="D46" s="124" t="s">
        <v>6895</v>
      </c>
      <c r="E46" s="112">
        <f ca="1">COUNTIF(INDIRECT("D"&amp;$A$4):D3701,INDIRECT("D"&amp;ROW()))</f>
        <v>10</v>
      </c>
      <c r="F46" s="135" t="s">
        <v>11</v>
      </c>
      <c r="G46" s="233">
        <f ca="1">COUNTIFS(INDIRECT("U"&amp;$A$4):U9999,"OPEN",INDIRECT("D"&amp;$A$4):D9999,INDIRECT("D"&amp;ROW()))</f>
        <v>0</v>
      </c>
      <c r="H46" s="127" t="s">
        <v>6899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6.13</v>
      </c>
      <c r="Y46" s="122" t="str">
        <f t="shared" si="2"/>
        <v>Krisztian</v>
      </c>
    </row>
    <row r="47" spans="1:25" s="90" customFormat="1" ht="46.8">
      <c r="A47" s="123" t="str">
        <f t="shared" si="0"/>
        <v>S2#120</v>
      </c>
      <c r="B47" s="109" t="s">
        <v>70</v>
      </c>
      <c r="C47" s="110" t="s">
        <v>63</v>
      </c>
      <c r="D47" s="124" t="s">
        <v>6896</v>
      </c>
      <c r="E47" s="112">
        <f ca="1">COUNTIF(INDIRECT("D"&amp;$A$4):D3701,INDIRECT("D"&amp;ROW()))</f>
        <v>15</v>
      </c>
      <c r="F47" s="251" t="s">
        <v>10</v>
      </c>
      <c r="G47" s="233">
        <f ca="1">COUNTIFS(INDIRECT("U"&amp;$A$4):U9999,"OPEN",INDIRECT("D"&amp;$A$4):D9999,INDIRECT("D"&amp;ROW()))</f>
        <v>0</v>
      </c>
      <c r="H47" s="127" t="s">
        <v>3756</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6.14</v>
      </c>
      <c r="Y47" s="122" t="str">
        <f t="shared" si="2"/>
        <v>Puneet</v>
      </c>
    </row>
    <row r="48" spans="1:25" s="90" customFormat="1" ht="46.8">
      <c r="A48" s="123" t="str">
        <f t="shared" si="0"/>
        <v>S2#120</v>
      </c>
      <c r="B48" s="109" t="s">
        <v>70</v>
      </c>
      <c r="C48" s="110" t="s">
        <v>63</v>
      </c>
      <c r="D48" s="124" t="s">
        <v>6897</v>
      </c>
      <c r="E48" s="112">
        <f ca="1">COUNTIF(INDIRECT("D"&amp;$A$4):D3701,INDIRECT("D"&amp;ROW()))</f>
        <v>49</v>
      </c>
      <c r="F48" s="125" t="s">
        <v>9</v>
      </c>
      <c r="G48" s="233">
        <f ca="1">COUNTIFS(INDIRECT("U"&amp;$A$4):U9999,"OPEN",INDIRECT("D"&amp;$A$4):D9999,INDIRECT("D"&amp;ROW()))</f>
        <v>0</v>
      </c>
      <c r="H48" s="127" t="s">
        <v>6900</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6.15</v>
      </c>
      <c r="Y48" s="122" t="str">
        <f t="shared" si="2"/>
        <v>Frank</v>
      </c>
    </row>
    <row r="49" spans="1:33" s="90" customFormat="1" ht="31.2">
      <c r="A49" s="123" t="str">
        <f t="shared" si="0"/>
        <v>S2#120</v>
      </c>
      <c r="B49" s="109" t="s">
        <v>70</v>
      </c>
      <c r="C49" s="110" t="s">
        <v>63</v>
      </c>
      <c r="D49" s="124" t="s">
        <v>166</v>
      </c>
      <c r="E49" s="112">
        <f ca="1">COUNTIF(INDIRECT("D"&amp;$A$4):D3701,INDIRECT("D"&amp;ROW()))</f>
        <v>0</v>
      </c>
      <c r="F49" s="125" t="s">
        <v>9</v>
      </c>
      <c r="G49" s="233">
        <f ca="1">COUNTIFS(INDIRECT("U"&amp;$A$4):U9999,"OPEN",INDIRECT("D"&amp;$A$4):D9999,INDIRECT("D"&amp;ROW()))</f>
        <v>0</v>
      </c>
      <c r="H49" s="127" t="s">
        <v>167</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7</v>
      </c>
      <c r="Y49" s="122" t="str">
        <f t="shared" si="2"/>
        <v>Frank</v>
      </c>
    </row>
    <row r="50" spans="1:33" s="90" customFormat="1" ht="46.8">
      <c r="A50" s="123" t="str">
        <f t="shared" si="0"/>
        <v>S2#120</v>
      </c>
      <c r="B50" s="109" t="s">
        <v>70</v>
      </c>
      <c r="C50" s="110" t="s">
        <v>63</v>
      </c>
      <c r="D50" s="124" t="s">
        <v>168</v>
      </c>
      <c r="E50" s="112">
        <f ca="1">COUNTIF(INDIRECT("D"&amp;$A$4):D3701,INDIRECT("D"&amp;ROW()))</f>
        <v>34</v>
      </c>
      <c r="F50" s="125" t="s">
        <v>9</v>
      </c>
      <c r="G50" s="233">
        <f ca="1">COUNTIFS(INDIRECT("U"&amp;$A$4):U9999,"OPEN",INDIRECT("D"&amp;$A$4):D9999,INDIRECT("D"&amp;ROW()))</f>
        <v>0</v>
      </c>
      <c r="H50" s="127" t="s">
        <v>169</v>
      </c>
      <c r="I50" s="128"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7.1</v>
      </c>
      <c r="Y50" s="122" t="str">
        <f t="shared" si="2"/>
        <v>Frank</v>
      </c>
    </row>
    <row r="51" spans="1:33" s="90" customFormat="1" ht="15.6">
      <c r="A51" s="123" t="str">
        <f t="shared" si="0"/>
        <v>S2#120</v>
      </c>
      <c r="B51" s="109" t="s">
        <v>70</v>
      </c>
      <c r="C51" s="110" t="s">
        <v>63</v>
      </c>
      <c r="D51" s="124" t="s">
        <v>170</v>
      </c>
      <c r="E51" s="112">
        <f ca="1">COUNTIF(INDIRECT("D"&amp;$A$4):D3701,INDIRECT("D"&amp;ROW()))</f>
        <v>3</v>
      </c>
      <c r="F51" s="125" t="s">
        <v>9</v>
      </c>
      <c r="G51" s="233">
        <f ca="1">COUNTIFS(INDIRECT("U"&amp;$A$4):U9999,"OPEN",INDIRECT("D"&amp;$A$4):D9999,INDIRECT("D"&amp;ROW()))</f>
        <v>0</v>
      </c>
      <c r="H51" s="127" t="s">
        <v>171</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7.2</v>
      </c>
      <c r="Y51" s="122" t="str">
        <f t="shared" si="2"/>
        <v>Frank</v>
      </c>
    </row>
    <row r="52" spans="1:33" s="90" customFormat="1" ht="15.6">
      <c r="A52" s="123" t="str">
        <f t="shared" si="0"/>
        <v>S2#120</v>
      </c>
      <c r="B52" s="109" t="s">
        <v>70</v>
      </c>
      <c r="C52" s="110" t="s">
        <v>63</v>
      </c>
      <c r="D52" s="124" t="s">
        <v>172</v>
      </c>
      <c r="E52" s="112">
        <f ca="1">COUNTIF(INDIRECT("D"&amp;$A$4):D3701,INDIRECT("D"&amp;ROW()))</f>
        <v>0</v>
      </c>
      <c r="F52" s="125" t="s">
        <v>9</v>
      </c>
      <c r="G52" s="233">
        <f ca="1">COUNTIFS(INDIRECT("U"&amp;$A$4):U9999,"OPEN",INDIRECT("D"&amp;$A$4):D9999,INDIRECT("D"&amp;ROW()))</f>
        <v>0</v>
      </c>
      <c r="H52" s="127" t="s">
        <v>173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7.3</v>
      </c>
      <c r="Y52" s="122" t="str">
        <f t="shared" si="2"/>
        <v>Frank</v>
      </c>
    </row>
    <row r="53" spans="1:33" s="90" customFormat="1" ht="15.6">
      <c r="A53" s="123" t="str">
        <f t="shared" si="0"/>
        <v>S2#120</v>
      </c>
      <c r="B53" s="109" t="s">
        <v>70</v>
      </c>
      <c r="C53" s="110" t="s">
        <v>63</v>
      </c>
      <c r="D53" s="124" t="s">
        <v>174</v>
      </c>
      <c r="E53" s="112">
        <f ca="1">COUNTIF(INDIRECT("D"&amp;$A$4):D3701,INDIRECT("D"&amp;ROW()))</f>
        <v>0</v>
      </c>
      <c r="F53" s="125" t="s">
        <v>9</v>
      </c>
      <c r="G53" s="233">
        <f ca="1">COUNTIFS(INDIRECT("U"&amp;$A$4):U9999,"OPEN",INDIRECT("D"&amp;$A$4):D9999,INDIRECT("D"&amp;ROW()))</f>
        <v>0</v>
      </c>
      <c r="H53" s="127" t="s">
        <v>175</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8</v>
      </c>
      <c r="Y53" s="122" t="str">
        <f t="shared" si="2"/>
        <v>Frank</v>
      </c>
    </row>
    <row r="54" spans="1:33" s="90" customFormat="1" ht="15.6">
      <c r="A54" s="123" t="str">
        <f t="shared" si="0"/>
        <v>S2#120</v>
      </c>
      <c r="B54" s="109" t="s">
        <v>70</v>
      </c>
      <c r="C54" s="110" t="s">
        <v>63</v>
      </c>
      <c r="D54" s="124" t="s">
        <v>176</v>
      </c>
      <c r="E54" s="112">
        <f ca="1">COUNTIF(INDIRECT("D"&amp;$A$4):D3701,INDIRECT("D"&amp;ROW()))</f>
        <v>0</v>
      </c>
      <c r="F54" s="125" t="s">
        <v>9</v>
      </c>
      <c r="G54" s="233">
        <f ca="1">COUNTIFS(INDIRECT("U"&amp;$A$4):U9999,"OPEN",INDIRECT("D"&amp;$A$4):D9999,INDIRECT("D"&amp;ROW()))</f>
        <v>0</v>
      </c>
      <c r="H54" s="127" t="s">
        <v>177</v>
      </c>
      <c r="I54" s="128" t="s">
        <v>66</v>
      </c>
      <c r="J54" s="116" t="s">
        <v>62</v>
      </c>
      <c r="K54" s="117" t="s">
        <v>62</v>
      </c>
      <c r="L54" s="117" t="s">
        <v>62</v>
      </c>
      <c r="M54" s="117" t="s">
        <v>62</v>
      </c>
      <c r="N54" s="117" t="s">
        <v>62</v>
      </c>
      <c r="O54" s="117" t="s">
        <v>62</v>
      </c>
      <c r="P54" s="129" t="s">
        <v>62</v>
      </c>
      <c r="Q54" s="140" t="s">
        <v>178</v>
      </c>
      <c r="R54" s="120" t="s">
        <v>62</v>
      </c>
      <c r="S54" s="131" t="s">
        <v>62</v>
      </c>
      <c r="T54" s="107"/>
      <c r="W54" s="91"/>
      <c r="X54" s="11" t="str">
        <f t="shared" si="1"/>
        <v>9</v>
      </c>
      <c r="Y54" s="122" t="str">
        <f t="shared" si="2"/>
        <v>Frank</v>
      </c>
    </row>
    <row r="55" spans="1:33" s="90" customFormat="1" ht="15.6">
      <c r="A55" s="123" t="str">
        <f t="shared" si="0"/>
        <v>S2#120</v>
      </c>
      <c r="B55" s="109" t="s">
        <v>70</v>
      </c>
      <c r="C55" s="110" t="s">
        <v>63</v>
      </c>
      <c r="D55" s="141" t="s">
        <v>63</v>
      </c>
      <c r="E55" s="112">
        <f ca="1">COUNTIF(INDIRECT("D"&amp;$A$4):D3701,INDIRECT("D"&amp;ROW()))</f>
        <v>0</v>
      </c>
      <c r="F55" s="142" t="s">
        <v>63</v>
      </c>
      <c r="G55" s="233">
        <f ca="1">COUNTIFS(INDIRECT("U"&amp;$A$4):U9999,"OPEN",INDIRECT("D"&amp;$A$4):D9999,INDIRECT("D"&amp;ROW()))</f>
        <v>0</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6">
      <c r="A56" s="123" t="str">
        <f t="shared" si="0"/>
        <v>S2#120</v>
      </c>
      <c r="B56" s="109" t="s">
        <v>70</v>
      </c>
      <c r="C56" s="110" t="s">
        <v>63</v>
      </c>
      <c r="D56" s="141" t="s">
        <v>63</v>
      </c>
      <c r="E56" s="112">
        <f ca="1">COUNTIF(INDIRECT("D"&amp;$A$4):D3701,INDIRECT("D"&amp;ROW()))</f>
        <v>0</v>
      </c>
      <c r="F56" s="142" t="s">
        <v>63</v>
      </c>
      <c r="G56" s="233">
        <f ca="1">COUNTIFS(INDIRECT("U"&amp;$A$4):U9999,"OPEN",INDIRECT("D"&amp;$A$4):D9999,INDIRECT("D"&amp;ROW()))</f>
        <v>0</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6">
      <c r="A57" s="123" t="str">
        <f t="shared" si="0"/>
        <v>S2#120</v>
      </c>
      <c r="B57" s="109" t="s">
        <v>70</v>
      </c>
      <c r="C57" s="110" t="s">
        <v>63</v>
      </c>
      <c r="D57" s="141" t="s">
        <v>63</v>
      </c>
      <c r="E57" s="112">
        <f ca="1">COUNTIF(INDIRECT("D"&amp;$A$4):D3702,INDIRECT("D"&amp;ROW()))</f>
        <v>0</v>
      </c>
      <c r="F57" s="142" t="s">
        <v>63</v>
      </c>
      <c r="G57" s="233">
        <f ca="1">COUNTIFS(INDIRECT("U"&amp;$A$4):U9999,"OPEN",INDIRECT("D"&amp;$A$4):D9999,INDIRECT("D"&amp;ROW()))</f>
        <v>0</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6">
      <c r="A58" s="123" t="str">
        <f>A57</f>
        <v>S2#120</v>
      </c>
      <c r="B58" s="109" t="s">
        <v>70</v>
      </c>
      <c r="C58" s="110" t="s">
        <v>63</v>
      </c>
      <c r="D58" s="141" t="s">
        <v>63</v>
      </c>
      <c r="E58" s="112">
        <f ca="1">COUNTIF(INDIRECT("D"&amp;$A$4):D3703,INDIRECT("D"&amp;ROW()))</f>
        <v>0</v>
      </c>
      <c r="F58" s="142" t="s">
        <v>63</v>
      </c>
      <c r="G58" s="233">
        <f ca="1">COUNTIFS(INDIRECT("U"&amp;$A$4):U9999,"OPEN",INDIRECT("D"&amp;$A$4):D9999,INDIRECT("D"&amp;ROW()))</f>
        <v>0</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6">
      <c r="A59" s="123" t="str">
        <f t="shared" si="0"/>
        <v>S2#120</v>
      </c>
      <c r="B59" s="109" t="s">
        <v>70</v>
      </c>
      <c r="C59" s="110" t="s">
        <v>63</v>
      </c>
      <c r="D59" s="141" t="s">
        <v>63</v>
      </c>
      <c r="E59" s="112">
        <f ca="1">COUNTIF(INDIRECT("D"&amp;$A$4):D3704,INDIRECT("D"&amp;ROW()))</f>
        <v>0</v>
      </c>
      <c r="F59" s="142" t="s">
        <v>63</v>
      </c>
      <c r="G59" s="233">
        <f ca="1">COUNTIFS(INDIRECT("U"&amp;$A$4):U9999,"OPEN",INDIRECT("D"&amp;$A$4):D9999,INDIRECT("D"&amp;ROW()))</f>
        <v>0</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6">
      <c r="A60" s="123" t="str">
        <f t="shared" si="0"/>
        <v>S2#120</v>
      </c>
      <c r="B60" s="109" t="s">
        <v>70</v>
      </c>
      <c r="C60" s="110" t="s">
        <v>63</v>
      </c>
      <c r="D60" s="141" t="s">
        <v>63</v>
      </c>
      <c r="E60" s="112">
        <f ca="1">COUNTIF(INDIRECT("D"&amp;$A$4):D3705,INDIRECT("D"&amp;ROW()))</f>
        <v>0</v>
      </c>
      <c r="F60" s="142" t="s">
        <v>63</v>
      </c>
      <c r="G60" s="233">
        <f ca="1">COUNTIFS(INDIRECT("U"&amp;$A$4):U9999,"OPEN",INDIRECT("D"&amp;$A$4):D9999,INDIRECT("D"&amp;ROW()))</f>
        <v>0</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6">
      <c r="A61" s="123" t="str">
        <f t="shared" si="0"/>
        <v>S2#120</v>
      </c>
      <c r="B61" s="109" t="s">
        <v>70</v>
      </c>
      <c r="C61" s="110" t="s">
        <v>63</v>
      </c>
      <c r="D61" s="141" t="s">
        <v>63</v>
      </c>
      <c r="E61" s="112">
        <f ca="1">COUNTIF(INDIRECT("D"&amp;$A$4):D3706,INDIRECT("D"&amp;ROW()))</f>
        <v>0</v>
      </c>
      <c r="F61" s="142" t="s">
        <v>63</v>
      </c>
      <c r="G61" s="233">
        <f ca="1">COUNTIFS(INDIRECT("U"&amp;$A$4):U9999,"OPEN",INDIRECT("D"&amp;$A$4):D9999,INDIRECT("D"&amp;ROW()))</f>
        <v>0</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6">
      <c r="A62" s="123" t="str">
        <f t="shared" si="0"/>
        <v>S2#120</v>
      </c>
      <c r="B62" s="109" t="s">
        <v>70</v>
      </c>
      <c r="C62" s="110" t="s">
        <v>63</v>
      </c>
      <c r="D62" s="141" t="s">
        <v>63</v>
      </c>
      <c r="E62" s="112">
        <f ca="1">COUNTIF(INDIRECT("D"&amp;$A$4):D3707,INDIRECT("D"&amp;ROW()))</f>
        <v>0</v>
      </c>
      <c r="F62" s="142" t="s">
        <v>63</v>
      </c>
      <c r="G62" s="233">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S2#120</v>
      </c>
      <c r="B63" s="109" t="s">
        <v>70</v>
      </c>
      <c r="C63" s="110" t="s">
        <v>63</v>
      </c>
      <c r="D63" s="141" t="s">
        <v>63</v>
      </c>
      <c r="E63" s="112">
        <f ca="1">COUNTIF(INDIRECT("D"&amp;$A$4):D3708,INDIRECT("D"&amp;ROW()))</f>
        <v>0</v>
      </c>
      <c r="F63" s="142" t="s">
        <v>63</v>
      </c>
      <c r="G63" s="233">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6">
      <c r="A64" s="123" t="str">
        <f t="shared" si="0"/>
        <v>S2#120</v>
      </c>
      <c r="B64" s="109" t="s">
        <v>70</v>
      </c>
      <c r="C64" s="110" t="s">
        <v>63</v>
      </c>
      <c r="D64" s="141" t="s">
        <v>63</v>
      </c>
      <c r="E64" s="112">
        <f ca="1">COUNTIF(INDIRECT("D"&amp;$A$4):D3709,INDIRECT("D"&amp;ROW()))</f>
        <v>0</v>
      </c>
      <c r="F64" s="142" t="s">
        <v>63</v>
      </c>
      <c r="G64" s="233">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6">
      <c r="A65" s="123" t="str">
        <f t="shared" si="0"/>
        <v>S2#120</v>
      </c>
      <c r="B65" s="109" t="s">
        <v>70</v>
      </c>
      <c r="C65" s="110" t="s">
        <v>63</v>
      </c>
      <c r="D65" s="141" t="s">
        <v>63</v>
      </c>
      <c r="E65" s="112">
        <f ca="1">COUNTIF(INDIRECT("D"&amp;$A$4):D3710,INDIRECT("D"&amp;ROW()))</f>
        <v>0</v>
      </c>
      <c r="F65" s="142" t="s">
        <v>63</v>
      </c>
      <c r="G65" s="233">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S2#120</v>
      </c>
      <c r="B66" s="109" t="s">
        <v>70</v>
      </c>
      <c r="C66" s="110" t="s">
        <v>63</v>
      </c>
      <c r="D66" s="141" t="s">
        <v>63</v>
      </c>
      <c r="E66" s="112">
        <f ca="1">COUNTIF(INDIRECT("D"&amp;$A$4):D3711,INDIRECT("D"&amp;ROW()))</f>
        <v>0</v>
      </c>
      <c r="F66" s="142" t="s">
        <v>63</v>
      </c>
      <c r="G66" s="233">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S2#120</v>
      </c>
      <c r="B67" s="109" t="s">
        <v>70</v>
      </c>
      <c r="C67" s="110" t="s">
        <v>63</v>
      </c>
      <c r="D67" s="141" t="s">
        <v>63</v>
      </c>
      <c r="E67" s="112">
        <f ca="1">COUNTIF(INDIRECT("D"&amp;$A$4):D3712,INDIRECT("D"&amp;ROW()))</f>
        <v>0</v>
      </c>
      <c r="F67" s="142" t="s">
        <v>63</v>
      </c>
      <c r="G67" s="233">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S2#120</v>
      </c>
      <c r="B68" s="109" t="s">
        <v>70</v>
      </c>
      <c r="C68" s="110" t="s">
        <v>63</v>
      </c>
      <c r="D68" s="141" t="s">
        <v>63</v>
      </c>
      <c r="E68" s="112">
        <f ca="1">COUNTIF(INDIRECT("D"&amp;$A$4):D3713,INDIRECT("D"&amp;ROW()))</f>
        <v>0</v>
      </c>
      <c r="F68" s="142" t="s">
        <v>63</v>
      </c>
      <c r="G68" s="233">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S2#120</v>
      </c>
      <c r="B69" s="109" t="s">
        <v>70</v>
      </c>
      <c r="C69" s="110" t="s">
        <v>63</v>
      </c>
      <c r="D69" s="141" t="s">
        <v>63</v>
      </c>
      <c r="E69" s="112">
        <f ca="1">COUNTIF(INDIRECT("D"&amp;$A$4):D3714,INDIRECT("D"&amp;ROW()))</f>
        <v>0</v>
      </c>
      <c r="F69" s="142" t="s">
        <v>63</v>
      </c>
      <c r="G69" s="233">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S2#120</v>
      </c>
      <c r="B70" s="109" t="s">
        <v>70</v>
      </c>
      <c r="C70" s="110" t="s">
        <v>63</v>
      </c>
      <c r="D70" s="141" t="s">
        <v>63</v>
      </c>
      <c r="E70" s="112">
        <f ca="1">COUNTIF(INDIRECT("D"&amp;$A$4):D3715,INDIRECT("D"&amp;ROW()))</f>
        <v>0</v>
      </c>
      <c r="F70" s="142" t="s">
        <v>63</v>
      </c>
      <c r="G70" s="233">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S2#120</v>
      </c>
      <c r="B71" s="109" t="s">
        <v>70</v>
      </c>
      <c r="C71" s="110" t="s">
        <v>63</v>
      </c>
      <c r="D71" s="141" t="s">
        <v>63</v>
      </c>
      <c r="E71" s="112">
        <f ca="1">COUNTIF(INDIRECT("D"&amp;$A$4):D3716,INDIRECT("D"&amp;ROW()))</f>
        <v>0</v>
      </c>
      <c r="F71" s="142" t="s">
        <v>63</v>
      </c>
      <c r="G71" s="233">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S2#120</v>
      </c>
      <c r="B72" s="109" t="s">
        <v>70</v>
      </c>
      <c r="C72" s="110" t="s">
        <v>63</v>
      </c>
      <c r="D72" s="141" t="s">
        <v>63</v>
      </c>
      <c r="E72" s="112">
        <f ca="1">COUNTIF(INDIRECT("D"&amp;$A$4):D3717,INDIRECT("D"&amp;ROW()))</f>
        <v>0</v>
      </c>
      <c r="F72" s="142" t="s">
        <v>63</v>
      </c>
      <c r="G72" s="233">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S2#120</v>
      </c>
      <c r="B73" s="109" t="s">
        <v>70</v>
      </c>
      <c r="C73" s="110" t="s">
        <v>63</v>
      </c>
      <c r="D73" s="141" t="s">
        <v>63</v>
      </c>
      <c r="E73" s="112">
        <f ca="1">COUNTIF(INDIRECT("D"&amp;$A$4):D3718,INDIRECT("D"&amp;ROW()))</f>
        <v>0</v>
      </c>
      <c r="F73" s="142" t="s">
        <v>63</v>
      </c>
      <c r="G73" s="233">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S2#120</v>
      </c>
      <c r="B74" s="109" t="s">
        <v>70</v>
      </c>
      <c r="C74" s="110" t="s">
        <v>63</v>
      </c>
      <c r="D74" s="141" t="s">
        <v>63</v>
      </c>
      <c r="E74" s="112">
        <f ca="1">COUNTIF(INDIRECT("D"&amp;$A$4):D3719,INDIRECT("D"&amp;ROW()))</f>
        <v>0</v>
      </c>
      <c r="F74" s="142" t="s">
        <v>63</v>
      </c>
      <c r="G74" s="233">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S2#120</v>
      </c>
      <c r="B75" s="109" t="s">
        <v>70</v>
      </c>
      <c r="C75" s="110" t="s">
        <v>63</v>
      </c>
      <c r="D75" s="141" t="s">
        <v>63</v>
      </c>
      <c r="E75" s="112">
        <f ca="1">COUNTIF(INDIRECT("D"&amp;$A$4):D3720,INDIRECT("D"&amp;ROW()))</f>
        <v>0</v>
      </c>
      <c r="F75" s="142" t="s">
        <v>63</v>
      </c>
      <c r="G75" s="233">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S2#120</v>
      </c>
      <c r="B76" s="109" t="s">
        <v>70</v>
      </c>
      <c r="C76" s="110" t="s">
        <v>63</v>
      </c>
      <c r="D76" s="141" t="s">
        <v>63</v>
      </c>
      <c r="E76" s="112">
        <f ca="1">COUNTIF(INDIRECT("D"&amp;$A$4):D3721,INDIRECT("D"&amp;ROW()))</f>
        <v>0</v>
      </c>
      <c r="F76" s="142" t="s">
        <v>63</v>
      </c>
      <c r="G76" s="233">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S2#120</v>
      </c>
      <c r="B77" s="109" t="s">
        <v>70</v>
      </c>
      <c r="C77" s="110" t="s">
        <v>63</v>
      </c>
      <c r="D77" s="141" t="s">
        <v>63</v>
      </c>
      <c r="E77" s="112">
        <f ca="1">COUNTIF(INDIRECT("D"&amp;$A$4):D3722,INDIRECT("D"&amp;ROW()))</f>
        <v>0</v>
      </c>
      <c r="F77" s="142" t="s">
        <v>63</v>
      </c>
      <c r="G77" s="233">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S2#120</v>
      </c>
      <c r="B78" s="109" t="s">
        <v>70</v>
      </c>
      <c r="C78" s="110" t="s">
        <v>63</v>
      </c>
      <c r="D78" s="141" t="s">
        <v>63</v>
      </c>
      <c r="E78" s="112">
        <f ca="1">COUNTIF(INDIRECT("D"&amp;$A$4):D3723,INDIRECT("D"&amp;ROW()))</f>
        <v>0</v>
      </c>
      <c r="F78" s="142" t="s">
        <v>63</v>
      </c>
      <c r="G78" s="233">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S2#120</v>
      </c>
      <c r="B79" s="109" t="s">
        <v>70</v>
      </c>
      <c r="C79" s="110" t="s">
        <v>63</v>
      </c>
      <c r="D79" s="141" t="s">
        <v>63</v>
      </c>
      <c r="E79" s="112">
        <f ca="1">COUNTIF(INDIRECT("D"&amp;$A$4):D3724,INDIRECT("D"&amp;ROW()))</f>
        <v>0</v>
      </c>
      <c r="F79" s="142" t="s">
        <v>63</v>
      </c>
      <c r="G79" s="233">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S2#120</v>
      </c>
      <c r="B80" s="109" t="s">
        <v>70</v>
      </c>
      <c r="C80" s="110" t="s">
        <v>63</v>
      </c>
      <c r="D80" s="141" t="s">
        <v>63</v>
      </c>
      <c r="E80" s="112">
        <f ca="1">COUNTIF(INDIRECT("D"&amp;$A$4):D3725,INDIRECT("D"&amp;ROW()))</f>
        <v>0</v>
      </c>
      <c r="F80" s="142" t="s">
        <v>63</v>
      </c>
      <c r="G80" s="233">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S2#120</v>
      </c>
      <c r="B81" s="109" t="s">
        <v>70</v>
      </c>
      <c r="C81" s="110" t="s">
        <v>63</v>
      </c>
      <c r="D81" s="141" t="s">
        <v>63</v>
      </c>
      <c r="E81" s="112">
        <f ca="1">COUNTIF(INDIRECT("D"&amp;$A$4):D3726,INDIRECT("D"&amp;ROW()))</f>
        <v>0</v>
      </c>
      <c r="F81" s="142" t="s">
        <v>63</v>
      </c>
      <c r="G81" s="233">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S2#120</v>
      </c>
      <c r="B82" s="109" t="s">
        <v>70</v>
      </c>
      <c r="C82" s="110" t="s">
        <v>63</v>
      </c>
      <c r="D82" s="141" t="s">
        <v>63</v>
      </c>
      <c r="E82" s="112">
        <f ca="1">COUNTIF(INDIRECT("D"&amp;$A$4):D3727,INDIRECT("D"&amp;ROW()))</f>
        <v>0</v>
      </c>
      <c r="F82" s="142" t="s">
        <v>63</v>
      </c>
      <c r="G82" s="233">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S2#120</v>
      </c>
      <c r="B83" s="109" t="s">
        <v>70</v>
      </c>
      <c r="C83" s="110" t="s">
        <v>63</v>
      </c>
      <c r="D83" s="141" t="s">
        <v>63</v>
      </c>
      <c r="E83" s="112">
        <f ca="1">COUNTIF(INDIRECT("D"&amp;$A$4):D3728,INDIRECT("D"&amp;ROW()))</f>
        <v>0</v>
      </c>
      <c r="F83" s="142" t="s">
        <v>63</v>
      </c>
      <c r="G83" s="233">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S2#120</v>
      </c>
      <c r="B84" s="109" t="s">
        <v>70</v>
      </c>
      <c r="C84" s="110" t="s">
        <v>63</v>
      </c>
      <c r="D84" s="141" t="s">
        <v>63</v>
      </c>
      <c r="E84" s="112">
        <f ca="1">COUNTIF(INDIRECT("D"&amp;$A$4):D3729,INDIRECT("D"&amp;ROW()))</f>
        <v>0</v>
      </c>
      <c r="F84" s="142" t="s">
        <v>63</v>
      </c>
      <c r="G84" s="233">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S2#120</v>
      </c>
      <c r="B85" s="109" t="s">
        <v>70</v>
      </c>
      <c r="C85" s="110" t="s">
        <v>63</v>
      </c>
      <c r="D85" s="141" t="s">
        <v>63</v>
      </c>
      <c r="E85" s="112">
        <f ca="1">COUNTIF(INDIRECT("D"&amp;$A$4):D3730,INDIRECT("D"&amp;ROW()))</f>
        <v>0</v>
      </c>
      <c r="F85" s="142" t="s">
        <v>63</v>
      </c>
      <c r="G85" s="233">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S2#120</v>
      </c>
      <c r="B86" s="109" t="s">
        <v>70</v>
      </c>
      <c r="C86" s="110" t="s">
        <v>63</v>
      </c>
      <c r="D86" s="141" t="s">
        <v>63</v>
      </c>
      <c r="E86" s="112">
        <f ca="1">COUNTIF(INDIRECT("D"&amp;$A$4):D3731,INDIRECT("D"&amp;ROW()))</f>
        <v>0</v>
      </c>
      <c r="F86" s="142" t="s">
        <v>63</v>
      </c>
      <c r="G86" s="233">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S2#120</v>
      </c>
      <c r="B87" s="109" t="s">
        <v>70</v>
      </c>
      <c r="C87" s="109" t="s">
        <v>63</v>
      </c>
      <c r="D87" s="144" t="s">
        <v>179</v>
      </c>
      <c r="E87" s="112">
        <f ca="1">COUNTIF(INDIRECT("D"&amp;$A$4):D3732,INDIRECT("D"&amp;ROW()))</f>
        <v>160</v>
      </c>
      <c r="F87" s="145" t="s">
        <v>37</v>
      </c>
      <c r="G87" s="233">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5967</v>
      </c>
      <c r="F89" s="155" t="s">
        <v>188</v>
      </c>
      <c r="G89" s="156" t="s">
        <v>189</v>
      </c>
      <c r="H89" s="156" t="s">
        <v>5971</v>
      </c>
      <c r="I89" s="157" t="s">
        <v>191</v>
      </c>
      <c r="J89" s="158"/>
      <c r="K89" s="159"/>
      <c r="L89" s="160"/>
      <c r="M89" s="159"/>
      <c r="N89" s="158"/>
      <c r="O89" s="161"/>
      <c r="P89" s="161"/>
      <c r="Q89" s="151" t="s">
        <v>192</v>
      </c>
      <c r="R89" s="162" t="s">
        <v>8359</v>
      </c>
      <c r="S89" s="163" t="s">
        <v>193</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5968</v>
      </c>
      <c r="F90" s="155" t="s">
        <v>196</v>
      </c>
      <c r="G90" s="155" t="s">
        <v>189</v>
      </c>
      <c r="H90" s="155" t="s">
        <v>5969</v>
      </c>
      <c r="I90" s="166" t="s">
        <v>198</v>
      </c>
      <c r="J90" s="160"/>
      <c r="K90" s="159"/>
      <c r="L90" s="160"/>
      <c r="M90" s="159"/>
      <c r="N90" s="158"/>
      <c r="O90" s="158"/>
      <c r="P90" s="158"/>
      <c r="Q90" s="162" t="s">
        <v>5970</v>
      </c>
      <c r="R90" s="162" t="s">
        <v>8360</v>
      </c>
      <c r="S90" s="163" t="s">
        <v>193</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105</v>
      </c>
      <c r="E91" s="154" t="s">
        <v>5972</v>
      </c>
      <c r="F91" s="155" t="s">
        <v>25</v>
      </c>
      <c r="G91" s="155" t="s">
        <v>203</v>
      </c>
      <c r="H91" s="155" t="s">
        <v>353</v>
      </c>
      <c r="I91" s="166" t="s">
        <v>354</v>
      </c>
      <c r="J91" s="160"/>
      <c r="K91" s="159"/>
      <c r="L91" s="160"/>
      <c r="M91" s="159"/>
      <c r="N91" s="158"/>
      <c r="O91" s="158" t="s">
        <v>206</v>
      </c>
      <c r="P91" s="158"/>
      <c r="Q91" s="162" t="s">
        <v>355</v>
      </c>
      <c r="R91" s="162" t="s">
        <v>9911</v>
      </c>
      <c r="S91" s="163" t="s">
        <v>210</v>
      </c>
      <c r="T91" s="148" t="s">
        <v>356</v>
      </c>
      <c r="U91" s="149"/>
      <c r="V91" s="149"/>
      <c r="W91" s="164" t="str">
        <f>VLOOKUP(TRIM(X91),X10:Y88,2,FALSE)</f>
        <v>Krisztian</v>
      </c>
      <c r="X91" s="11" t="str">
        <f>IF(ISNONTEXT(D91),"" &amp; D91 &amp;"",T(D91))</f>
        <v>5.4</v>
      </c>
      <c r="Y91" s="83"/>
    </row>
    <row r="92" spans="1:33" ht="35.25" customHeight="1">
      <c r="A92" s="150" t="s">
        <v>185</v>
      </c>
      <c r="B92" s="165" t="s">
        <v>70</v>
      </c>
      <c r="C92" s="153" t="s">
        <v>186</v>
      </c>
      <c r="D92" s="153" t="s">
        <v>6897</v>
      </c>
      <c r="E92" s="154" t="s">
        <v>5973</v>
      </c>
      <c r="F92" s="155" t="s">
        <v>25</v>
      </c>
      <c r="G92" s="155" t="s">
        <v>242</v>
      </c>
      <c r="H92" s="155" t="s">
        <v>358</v>
      </c>
      <c r="I92" s="166" t="s">
        <v>359</v>
      </c>
      <c r="J92" s="160"/>
      <c r="K92" s="159"/>
      <c r="L92" s="160"/>
      <c r="M92" s="159"/>
      <c r="N92" s="158"/>
      <c r="O92" s="158" t="s">
        <v>206</v>
      </c>
      <c r="P92" s="158"/>
      <c r="Q92" s="162" t="s">
        <v>360</v>
      </c>
      <c r="R92" s="162" t="s">
        <v>8821</v>
      </c>
      <c r="S92" s="163" t="s">
        <v>253</v>
      </c>
      <c r="T92" s="167" t="s">
        <v>362</v>
      </c>
      <c r="U92" s="149"/>
      <c r="V92" s="149"/>
      <c r="W92" s="164" t="str">
        <f>VLOOKUP(TRIM(X92),X10:Y88,2,FALSE)</f>
        <v>Frank</v>
      </c>
      <c r="X92" s="11" t="str">
        <f t="shared" ref="X92:X155" si="6">IF(ISNONTEXT(D92),"" &amp; D92 &amp;"",T(D92))</f>
        <v>6.15</v>
      </c>
      <c r="Y92" s="83"/>
    </row>
    <row r="93" spans="1:33" ht="35.25" customHeight="1">
      <c r="A93" s="150" t="s">
        <v>185</v>
      </c>
      <c r="B93" s="165" t="s">
        <v>70</v>
      </c>
      <c r="C93" s="153" t="s">
        <v>186</v>
      </c>
      <c r="D93" s="153" t="s">
        <v>101</v>
      </c>
      <c r="E93" s="154" t="s">
        <v>5974</v>
      </c>
      <c r="F93" s="155" t="s">
        <v>25</v>
      </c>
      <c r="G93" s="155" t="s">
        <v>242</v>
      </c>
      <c r="H93" s="155" t="s">
        <v>2223</v>
      </c>
      <c r="I93" s="166" t="s">
        <v>2224</v>
      </c>
      <c r="J93" s="160"/>
      <c r="K93" s="159"/>
      <c r="L93" s="160"/>
      <c r="M93" s="159"/>
      <c r="N93" s="158"/>
      <c r="O93" s="158" t="s">
        <v>206</v>
      </c>
      <c r="P93" s="158" t="s">
        <v>2225</v>
      </c>
      <c r="Q93" s="162" t="s">
        <v>8324</v>
      </c>
      <c r="R93" s="162" t="s">
        <v>8927</v>
      </c>
      <c r="S93" s="163" t="s">
        <v>253</v>
      </c>
      <c r="T93" s="148" t="s">
        <v>2227</v>
      </c>
      <c r="U93" s="149"/>
      <c r="V93" s="149"/>
      <c r="W93" s="164" t="str">
        <f>VLOOKUP(TRIM(X93),X10:Y88,2,FALSE)</f>
        <v>Krisztian</v>
      </c>
      <c r="X93" s="11" t="str">
        <f t="shared" si="6"/>
        <v>5.3</v>
      </c>
      <c r="Y93" s="83"/>
    </row>
    <row r="94" spans="1:33" ht="35.25" customHeight="1">
      <c r="A94" s="150" t="s">
        <v>185</v>
      </c>
      <c r="B94" s="165" t="s">
        <v>70</v>
      </c>
      <c r="C94" s="153" t="s">
        <v>186</v>
      </c>
      <c r="D94" s="153" t="s">
        <v>101</v>
      </c>
      <c r="E94" s="154" t="s">
        <v>5975</v>
      </c>
      <c r="F94" s="155" t="s">
        <v>25</v>
      </c>
      <c r="G94" s="155" t="s">
        <v>203</v>
      </c>
      <c r="H94" s="155" t="s">
        <v>2234</v>
      </c>
      <c r="I94" s="166" t="s">
        <v>2235</v>
      </c>
      <c r="J94" s="160"/>
      <c r="K94" s="159"/>
      <c r="L94" s="160"/>
      <c r="M94" s="159"/>
      <c r="N94" s="158"/>
      <c r="O94" s="158" t="s">
        <v>206</v>
      </c>
      <c r="P94" s="158"/>
      <c r="Q94" s="162" t="s">
        <v>2236</v>
      </c>
      <c r="R94" s="162" t="s">
        <v>9932</v>
      </c>
      <c r="S94" s="168" t="s">
        <v>200</v>
      </c>
      <c r="T94" s="167" t="s">
        <v>2232</v>
      </c>
      <c r="U94" s="149"/>
      <c r="V94" s="149"/>
      <c r="W94" s="164" t="str">
        <f>VLOOKUP(TRIM(X94),X10:Y88,2,FALSE)</f>
        <v>Krisztian</v>
      </c>
      <c r="X94" s="11" t="str">
        <f t="shared" si="6"/>
        <v>5.3</v>
      </c>
      <c r="Y94" s="83"/>
    </row>
    <row r="95" spans="1:33" ht="35.25" customHeight="1">
      <c r="A95" s="150" t="s">
        <v>185</v>
      </c>
      <c r="B95" s="165" t="s">
        <v>70</v>
      </c>
      <c r="C95" s="153" t="s">
        <v>186</v>
      </c>
      <c r="D95" s="153" t="s">
        <v>6897</v>
      </c>
      <c r="E95" s="154" t="s">
        <v>5976</v>
      </c>
      <c r="F95" s="155" t="s">
        <v>25</v>
      </c>
      <c r="G95" s="155" t="s">
        <v>203</v>
      </c>
      <c r="H95" s="155" t="s">
        <v>6906</v>
      </c>
      <c r="I95" s="166" t="s">
        <v>2239</v>
      </c>
      <c r="J95" s="160"/>
      <c r="K95" s="159"/>
      <c r="L95" s="160"/>
      <c r="M95" s="159"/>
      <c r="N95" s="158"/>
      <c r="O95" s="158" t="s">
        <v>206</v>
      </c>
      <c r="P95" s="158" t="s">
        <v>2240</v>
      </c>
      <c r="Q95" s="162" t="s">
        <v>2241</v>
      </c>
      <c r="R95" s="162" t="s">
        <v>8822</v>
      </c>
      <c r="S95" s="163" t="s">
        <v>253</v>
      </c>
      <c r="T95" s="148" t="s">
        <v>2242</v>
      </c>
      <c r="U95" s="149"/>
      <c r="V95" s="149"/>
      <c r="W95" s="164" t="str">
        <f>VLOOKUP(TRIM(X95),X10:Y88,2,FALSE)</f>
        <v>Frank</v>
      </c>
      <c r="X95" s="11" t="str">
        <f t="shared" si="6"/>
        <v>6.15</v>
      </c>
      <c r="Y95" s="83"/>
    </row>
    <row r="96" spans="1:33" ht="35.25" customHeight="1">
      <c r="A96" s="150" t="s">
        <v>185</v>
      </c>
      <c r="B96" s="165" t="s">
        <v>70</v>
      </c>
      <c r="C96" s="153" t="s">
        <v>186</v>
      </c>
      <c r="D96" s="153" t="s">
        <v>136</v>
      </c>
      <c r="E96" s="154" t="s">
        <v>5977</v>
      </c>
      <c r="F96" s="155" t="s">
        <v>25</v>
      </c>
      <c r="G96" s="155" t="s">
        <v>242</v>
      </c>
      <c r="H96" s="155" t="s">
        <v>2260</v>
      </c>
      <c r="I96" s="166" t="s">
        <v>6908</v>
      </c>
      <c r="J96" s="160"/>
      <c r="K96" s="159"/>
      <c r="L96" s="160"/>
      <c r="M96" s="159"/>
      <c r="N96" s="158"/>
      <c r="O96" s="158" t="s">
        <v>206</v>
      </c>
      <c r="P96" s="158" t="s">
        <v>237</v>
      </c>
      <c r="Q96" s="162" t="s">
        <v>2261</v>
      </c>
      <c r="R96" s="162" t="s">
        <v>10019</v>
      </c>
      <c r="S96" s="168" t="s">
        <v>200</v>
      </c>
      <c r="T96" s="167" t="s">
        <v>2262</v>
      </c>
      <c r="U96" s="149" t="s">
        <v>8389</v>
      </c>
      <c r="V96" s="149"/>
      <c r="W96" s="164" t="str">
        <f>VLOOKUP(TRIM(X96),X10:Y88,2,FALSE)</f>
        <v>Frank</v>
      </c>
      <c r="X96" s="11" t="str">
        <f t="shared" si="6"/>
        <v>6.5.4</v>
      </c>
      <c r="Y96" s="83"/>
    </row>
    <row r="97" spans="1:25" ht="35.25" customHeight="1">
      <c r="A97" s="150" t="s">
        <v>185</v>
      </c>
      <c r="B97" s="165" t="s">
        <v>70</v>
      </c>
      <c r="C97" s="153" t="s">
        <v>186</v>
      </c>
      <c r="D97" s="153" t="s">
        <v>6897</v>
      </c>
      <c r="E97" s="154" t="s">
        <v>5978</v>
      </c>
      <c r="F97" s="155" t="s">
        <v>25</v>
      </c>
      <c r="G97" s="155" t="s">
        <v>203</v>
      </c>
      <c r="H97" s="155" t="s">
        <v>6907</v>
      </c>
      <c r="I97" s="166" t="s">
        <v>2356</v>
      </c>
      <c r="J97" s="160"/>
      <c r="K97" s="159"/>
      <c r="L97" s="160"/>
      <c r="M97" s="159"/>
      <c r="N97" s="158"/>
      <c r="O97" s="158" t="s">
        <v>206</v>
      </c>
      <c r="P97" s="158"/>
      <c r="Q97" s="162" t="s">
        <v>8325</v>
      </c>
      <c r="R97" s="162" t="s">
        <v>8823</v>
      </c>
      <c r="S97" s="163" t="s">
        <v>253</v>
      </c>
      <c r="T97" s="148" t="s">
        <v>2358</v>
      </c>
      <c r="U97" s="149"/>
      <c r="V97" s="149"/>
      <c r="W97" s="164" t="str">
        <f>VLOOKUP(TRIM(X97),X10:Y88,2,FALSE)</f>
        <v>Frank</v>
      </c>
      <c r="X97" s="11" t="str">
        <f t="shared" si="6"/>
        <v>6.15</v>
      </c>
      <c r="Y97" s="83"/>
    </row>
    <row r="98" spans="1:25" ht="35.25" customHeight="1">
      <c r="A98" s="150" t="s">
        <v>185</v>
      </c>
      <c r="B98" s="165" t="s">
        <v>70</v>
      </c>
      <c r="C98" s="153" t="s">
        <v>186</v>
      </c>
      <c r="D98" s="153" t="s">
        <v>2149</v>
      </c>
      <c r="E98" s="154" t="s">
        <v>5979</v>
      </c>
      <c r="F98" s="155" t="s">
        <v>25</v>
      </c>
      <c r="G98" s="155" t="s">
        <v>203</v>
      </c>
      <c r="H98" s="155" t="s">
        <v>3751</v>
      </c>
      <c r="I98" s="166" t="s">
        <v>3752</v>
      </c>
      <c r="J98" s="160"/>
      <c r="K98" s="159"/>
      <c r="L98" s="160"/>
      <c r="M98" s="159"/>
      <c r="N98" s="158"/>
      <c r="O98" s="158"/>
      <c r="P98" s="158"/>
      <c r="Q98" s="162" t="s">
        <v>3753</v>
      </c>
      <c r="R98" s="162" t="s">
        <v>9912</v>
      </c>
      <c r="S98" s="163" t="s">
        <v>210</v>
      </c>
      <c r="T98" s="167" t="s">
        <v>3754</v>
      </c>
      <c r="U98" s="149"/>
      <c r="V98" s="149"/>
      <c r="W98" s="164" t="str">
        <f>VLOOKUP(TRIM(X98),X10:Y88,2,FALSE)</f>
        <v>Puneet</v>
      </c>
      <c r="X98" s="11" t="str">
        <f t="shared" si="6"/>
        <v>6.11</v>
      </c>
      <c r="Y98" s="83"/>
    </row>
    <row r="99" spans="1:25" ht="35.25" customHeight="1">
      <c r="A99" s="150" t="s">
        <v>185</v>
      </c>
      <c r="B99" s="165" t="s">
        <v>70</v>
      </c>
      <c r="C99" s="153" t="s">
        <v>186</v>
      </c>
      <c r="D99" s="153" t="s">
        <v>2149</v>
      </c>
      <c r="E99" s="154" t="s">
        <v>5980</v>
      </c>
      <c r="F99" s="155" t="s">
        <v>25</v>
      </c>
      <c r="G99" s="155" t="s">
        <v>203</v>
      </c>
      <c r="H99" s="155" t="s">
        <v>4329</v>
      </c>
      <c r="I99" s="166" t="s">
        <v>4330</v>
      </c>
      <c r="J99" s="160"/>
      <c r="K99" s="159"/>
      <c r="L99" s="160"/>
      <c r="M99" s="159"/>
      <c r="N99" s="158"/>
      <c r="O99" s="158"/>
      <c r="P99" s="158"/>
      <c r="Q99" s="162" t="s">
        <v>4322</v>
      </c>
      <c r="R99" s="162" t="s">
        <v>9913</v>
      </c>
      <c r="S99" s="163" t="s">
        <v>210</v>
      </c>
      <c r="T99" s="148" t="s">
        <v>4331</v>
      </c>
      <c r="U99" s="149"/>
      <c r="V99" s="149"/>
      <c r="W99" s="164" t="str">
        <f>VLOOKUP(TRIM(X99),X10:Y88,2,FALSE)</f>
        <v>Puneet</v>
      </c>
      <c r="X99" s="11" t="str">
        <f t="shared" si="6"/>
        <v>6.11</v>
      </c>
      <c r="Y99" s="83"/>
    </row>
    <row r="100" spans="1:25" ht="35.25" customHeight="1">
      <c r="A100" s="150" t="s">
        <v>185</v>
      </c>
      <c r="B100" s="165" t="s">
        <v>70</v>
      </c>
      <c r="C100" s="153" t="s">
        <v>186</v>
      </c>
      <c r="D100" s="153" t="s">
        <v>101</v>
      </c>
      <c r="E100" s="154" t="s">
        <v>5981</v>
      </c>
      <c r="F100" s="155" t="s">
        <v>25</v>
      </c>
      <c r="G100" s="155" t="s">
        <v>242</v>
      </c>
      <c r="H100" s="155" t="s">
        <v>4332</v>
      </c>
      <c r="I100" s="166" t="s">
        <v>4333</v>
      </c>
      <c r="J100" s="160"/>
      <c r="K100" s="159"/>
      <c r="L100" s="160"/>
      <c r="M100" s="159"/>
      <c r="N100" s="158"/>
      <c r="O100" s="158" t="s">
        <v>206</v>
      </c>
      <c r="P100" s="158"/>
      <c r="Q100" s="162" t="s">
        <v>4334</v>
      </c>
      <c r="R100" s="162" t="s">
        <v>8928</v>
      </c>
      <c r="S100" s="163" t="s">
        <v>253</v>
      </c>
      <c r="T100" s="167" t="s">
        <v>4335</v>
      </c>
      <c r="U100" s="149"/>
      <c r="V100" s="149"/>
      <c r="W100" s="164" t="str">
        <f>VLOOKUP(TRIM(X100),X10:Y88,2,FALSE)</f>
        <v>Krisztian</v>
      </c>
      <c r="X100" s="11" t="str">
        <f t="shared" si="6"/>
        <v>5.3</v>
      </c>
      <c r="Y100" s="83"/>
    </row>
    <row r="101" spans="1:25" ht="35.25" customHeight="1">
      <c r="A101" s="150" t="s">
        <v>185</v>
      </c>
      <c r="B101" s="165" t="s">
        <v>70</v>
      </c>
      <c r="C101" s="153" t="s">
        <v>186</v>
      </c>
      <c r="D101" s="153" t="s">
        <v>136</v>
      </c>
      <c r="E101" s="154" t="s">
        <v>5982</v>
      </c>
      <c r="F101" s="155" t="s">
        <v>25</v>
      </c>
      <c r="G101" s="155" t="s">
        <v>203</v>
      </c>
      <c r="H101" s="155" t="s">
        <v>4336</v>
      </c>
      <c r="I101" s="166" t="s">
        <v>4337</v>
      </c>
      <c r="J101" s="160"/>
      <c r="K101" s="159"/>
      <c r="L101" s="160"/>
      <c r="M101" s="159"/>
      <c r="N101" s="158"/>
      <c r="O101" s="158" t="s">
        <v>366</v>
      </c>
      <c r="P101" s="158" t="s">
        <v>4338</v>
      </c>
      <c r="Q101" s="162" t="s">
        <v>8326</v>
      </c>
      <c r="R101" s="162" t="s">
        <v>9933</v>
      </c>
      <c r="S101" s="168" t="s">
        <v>200</v>
      </c>
      <c r="T101" s="148" t="s">
        <v>4340</v>
      </c>
      <c r="U101" s="149"/>
      <c r="V101" s="149"/>
      <c r="W101" s="164" t="str">
        <f>VLOOKUP(TRIM(X101),X10:Y88,2,FALSE)</f>
        <v>Frank</v>
      </c>
      <c r="X101" s="11" t="str">
        <f t="shared" si="6"/>
        <v>6.5.4</v>
      </c>
      <c r="Y101" s="83"/>
    </row>
    <row r="102" spans="1:25" ht="35.25" customHeight="1">
      <c r="A102" s="150" t="s">
        <v>185</v>
      </c>
      <c r="B102" s="165" t="s">
        <v>70</v>
      </c>
      <c r="C102" s="153" t="s">
        <v>186</v>
      </c>
      <c r="D102" s="153" t="s">
        <v>151</v>
      </c>
      <c r="E102" s="154" t="s">
        <v>5983</v>
      </c>
      <c r="F102" s="155" t="s">
        <v>25</v>
      </c>
      <c r="G102" s="155" t="s">
        <v>203</v>
      </c>
      <c r="H102" s="155" t="s">
        <v>4341</v>
      </c>
      <c r="I102" s="166" t="s">
        <v>4342</v>
      </c>
      <c r="J102" s="160"/>
      <c r="K102" s="159"/>
      <c r="L102" s="160"/>
      <c r="M102" s="159"/>
      <c r="N102" s="158"/>
      <c r="O102" s="158" t="s">
        <v>366</v>
      </c>
      <c r="P102" s="158" t="s">
        <v>4343</v>
      </c>
      <c r="Q102" s="162" t="s">
        <v>4323</v>
      </c>
      <c r="R102" s="162" t="s">
        <v>8842</v>
      </c>
      <c r="S102" s="163" t="s">
        <v>253</v>
      </c>
      <c r="T102" s="167" t="s">
        <v>4344</v>
      </c>
      <c r="U102" s="149"/>
      <c r="V102" s="149"/>
      <c r="W102" s="164" t="str">
        <f>VLOOKUP(TRIM(X102),X10:Y88,2,FALSE)</f>
        <v>Krisztian</v>
      </c>
      <c r="X102" s="11" t="str">
        <f t="shared" si="6"/>
        <v>6.5.10</v>
      </c>
      <c r="Y102" s="83"/>
    </row>
    <row r="103" spans="1:25" ht="35.25" customHeight="1">
      <c r="A103" s="150" t="s">
        <v>185</v>
      </c>
      <c r="B103" s="165" t="s">
        <v>70</v>
      </c>
      <c r="C103" s="153" t="s">
        <v>186</v>
      </c>
      <c r="D103" s="153" t="s">
        <v>101</v>
      </c>
      <c r="E103" s="154" t="s">
        <v>5984</v>
      </c>
      <c r="F103" s="155" t="s">
        <v>25</v>
      </c>
      <c r="G103" s="155" t="s">
        <v>242</v>
      </c>
      <c r="H103" s="155" t="s">
        <v>4345</v>
      </c>
      <c r="I103" s="166" t="s">
        <v>4346</v>
      </c>
      <c r="J103" s="160"/>
      <c r="K103" s="159"/>
      <c r="L103" s="160"/>
      <c r="M103" s="159"/>
      <c r="N103" s="158"/>
      <c r="O103" s="158" t="s">
        <v>206</v>
      </c>
      <c r="P103" s="158" t="s">
        <v>2225</v>
      </c>
      <c r="Q103" s="162" t="s">
        <v>4324</v>
      </c>
      <c r="R103" s="162" t="s">
        <v>8929</v>
      </c>
      <c r="S103" s="163" t="s">
        <v>253</v>
      </c>
      <c r="T103" s="148" t="s">
        <v>4347</v>
      </c>
      <c r="U103" s="149"/>
      <c r="V103" s="149"/>
      <c r="W103" s="164" t="str">
        <f>VLOOKUP(TRIM(X103),X10:Y88,2,FALSE)</f>
        <v>Krisztian</v>
      </c>
      <c r="X103" s="11" t="str">
        <f t="shared" si="6"/>
        <v>5.3</v>
      </c>
      <c r="Y103" s="83"/>
    </row>
    <row r="104" spans="1:25" ht="35.25" customHeight="1">
      <c r="A104" s="150" t="s">
        <v>185</v>
      </c>
      <c r="B104" s="165" t="s">
        <v>70</v>
      </c>
      <c r="C104" s="153" t="s">
        <v>186</v>
      </c>
      <c r="D104" s="153" t="s">
        <v>91</v>
      </c>
      <c r="E104" s="154" t="s">
        <v>5985</v>
      </c>
      <c r="F104" s="155" t="s">
        <v>25</v>
      </c>
      <c r="G104" s="155" t="s">
        <v>242</v>
      </c>
      <c r="H104" s="155" t="s">
        <v>4348</v>
      </c>
      <c r="I104" s="166" t="s">
        <v>4349</v>
      </c>
      <c r="J104" s="160"/>
      <c r="K104" s="159"/>
      <c r="L104" s="160"/>
      <c r="M104" s="159"/>
      <c r="N104" s="158"/>
      <c r="O104" s="158" t="s">
        <v>206</v>
      </c>
      <c r="P104" s="158" t="s">
        <v>207</v>
      </c>
      <c r="Q104" s="162" t="s">
        <v>4350</v>
      </c>
      <c r="R104" s="162" t="s">
        <v>8632</v>
      </c>
      <c r="S104" s="163" t="s">
        <v>253</v>
      </c>
      <c r="T104" s="167" t="s">
        <v>4351</v>
      </c>
      <c r="U104" s="149"/>
      <c r="V104" s="149"/>
      <c r="W104" s="164" t="str">
        <f>VLOOKUP(TRIM(X104),X10:Y88,2,FALSE)</f>
        <v>Puneet</v>
      </c>
      <c r="X104" s="11" t="str">
        <f t="shared" si="6"/>
        <v>5.1</v>
      </c>
      <c r="Y104" s="83"/>
    </row>
    <row r="105" spans="1:25" ht="35.25" customHeight="1">
      <c r="A105" s="150" t="s">
        <v>185</v>
      </c>
      <c r="B105" s="165" t="s">
        <v>70</v>
      </c>
      <c r="C105" s="153" t="s">
        <v>186</v>
      </c>
      <c r="D105" s="153" t="s">
        <v>2149</v>
      </c>
      <c r="E105" s="154" t="s">
        <v>5986</v>
      </c>
      <c r="F105" s="155" t="s">
        <v>25</v>
      </c>
      <c r="G105" s="155" t="s">
        <v>203</v>
      </c>
      <c r="H105" s="155" t="s">
        <v>4373</v>
      </c>
      <c r="I105" s="166" t="s">
        <v>4374</v>
      </c>
      <c r="J105" s="160"/>
      <c r="K105" s="159"/>
      <c r="L105" s="160"/>
      <c r="M105" s="159"/>
      <c r="N105" s="158"/>
      <c r="O105" s="158"/>
      <c r="P105" s="158"/>
      <c r="Q105" s="162" t="s">
        <v>4371</v>
      </c>
      <c r="R105" s="162" t="s">
        <v>8795</v>
      </c>
      <c r="S105" s="163" t="s">
        <v>253</v>
      </c>
      <c r="T105" s="148" t="s">
        <v>4372</v>
      </c>
      <c r="U105" s="149"/>
      <c r="V105" s="149"/>
      <c r="W105" s="164" t="str">
        <f>VLOOKUP(TRIM(X105),X10:Y88,2,FALSE)</f>
        <v>Puneet</v>
      </c>
      <c r="X105" s="11" t="str">
        <f t="shared" si="6"/>
        <v>6.11</v>
      </c>
      <c r="Y105" s="83"/>
    </row>
    <row r="106" spans="1:25" ht="35.25" customHeight="1">
      <c r="A106" s="150" t="s">
        <v>185</v>
      </c>
      <c r="B106" s="165" t="s">
        <v>70</v>
      </c>
      <c r="C106" s="153" t="s">
        <v>186</v>
      </c>
      <c r="D106" s="153" t="s">
        <v>6897</v>
      </c>
      <c r="E106" s="154" t="s">
        <v>5987</v>
      </c>
      <c r="F106" s="155" t="s">
        <v>25</v>
      </c>
      <c r="G106" s="155" t="s">
        <v>203</v>
      </c>
      <c r="H106" s="155" t="s">
        <v>4581</v>
      </c>
      <c r="I106" s="166" t="s">
        <v>4614</v>
      </c>
      <c r="J106" s="160"/>
      <c r="K106" s="159"/>
      <c r="L106" s="160"/>
      <c r="M106" s="159"/>
      <c r="N106" s="158"/>
      <c r="O106" s="158" t="s">
        <v>206</v>
      </c>
      <c r="P106" s="158" t="s">
        <v>284</v>
      </c>
      <c r="Q106" s="162" t="s">
        <v>4579</v>
      </c>
      <c r="R106" s="162" t="s">
        <v>9934</v>
      </c>
      <c r="S106" s="168" t="s">
        <v>200</v>
      </c>
      <c r="T106" s="167" t="s">
        <v>317</v>
      </c>
      <c r="U106" s="149"/>
      <c r="V106" s="149"/>
      <c r="W106" s="164" t="str">
        <f>VLOOKUP(TRIM(X106),X10:Y88,2,FALSE)</f>
        <v>Frank</v>
      </c>
      <c r="X106" s="11" t="str">
        <f t="shared" si="6"/>
        <v>6.15</v>
      </c>
      <c r="Y106" s="83"/>
    </row>
    <row r="107" spans="1:25" ht="35.25" customHeight="1">
      <c r="A107" s="150" t="s">
        <v>185</v>
      </c>
      <c r="B107" s="165" t="s">
        <v>70</v>
      </c>
      <c r="C107" s="153" t="s">
        <v>186</v>
      </c>
      <c r="D107" s="153" t="s">
        <v>6897</v>
      </c>
      <c r="E107" s="154" t="s">
        <v>5988</v>
      </c>
      <c r="F107" s="155" t="s">
        <v>25</v>
      </c>
      <c r="G107" s="155" t="s">
        <v>242</v>
      </c>
      <c r="H107" s="155" t="s">
        <v>4582</v>
      </c>
      <c r="I107" s="166" t="s">
        <v>4615</v>
      </c>
      <c r="J107" s="160"/>
      <c r="K107" s="159"/>
      <c r="L107" s="160"/>
      <c r="M107" s="159"/>
      <c r="N107" s="158"/>
      <c r="O107" s="158" t="s">
        <v>206</v>
      </c>
      <c r="P107" s="158" t="s">
        <v>284</v>
      </c>
      <c r="Q107" s="162" t="s">
        <v>4580</v>
      </c>
      <c r="R107" s="162" t="s">
        <v>8824</v>
      </c>
      <c r="S107" s="163" t="s">
        <v>253</v>
      </c>
      <c r="T107" s="148" t="s">
        <v>317</v>
      </c>
      <c r="U107" s="149"/>
      <c r="V107" s="149"/>
      <c r="W107" s="164" t="str">
        <f>VLOOKUP(TRIM(X107),X10:Y88,2,FALSE)</f>
        <v>Frank</v>
      </c>
      <c r="X107" s="11" t="str">
        <f t="shared" si="6"/>
        <v>6.15</v>
      </c>
      <c r="Y107" s="83"/>
    </row>
    <row r="108" spans="1:25" ht="35.25" customHeight="1">
      <c r="A108" s="150" t="s">
        <v>185</v>
      </c>
      <c r="B108" s="165" t="s">
        <v>70</v>
      </c>
      <c r="C108" s="153" t="s">
        <v>186</v>
      </c>
      <c r="D108" s="153" t="s">
        <v>85</v>
      </c>
      <c r="E108" s="154" t="s">
        <v>5989</v>
      </c>
      <c r="F108" s="155" t="s">
        <v>25</v>
      </c>
      <c r="G108" s="155" t="s">
        <v>242</v>
      </c>
      <c r="H108" s="155" t="s">
        <v>7839</v>
      </c>
      <c r="I108" s="166" t="s">
        <v>6918</v>
      </c>
      <c r="J108" s="160"/>
      <c r="K108" s="159"/>
      <c r="L108" s="160"/>
      <c r="M108" s="159"/>
      <c r="N108" s="158"/>
      <c r="O108" s="158"/>
      <c r="P108" s="158"/>
      <c r="Q108" s="162" t="s">
        <v>9496</v>
      </c>
      <c r="R108" s="162" t="s">
        <v>8361</v>
      </c>
      <c r="S108" s="163" t="s">
        <v>253</v>
      </c>
      <c r="T108" s="167" t="s">
        <v>6919</v>
      </c>
      <c r="U108" s="149"/>
      <c r="V108" s="149"/>
      <c r="W108" s="164" t="str">
        <f>VLOOKUP(TRIM(X108),X10:Y88,2,FALSE)</f>
        <v>Frank</v>
      </c>
      <c r="X108" s="11" t="str">
        <f t="shared" si="6"/>
        <v>4.1</v>
      </c>
      <c r="Y108" s="83"/>
    </row>
    <row r="109" spans="1:25" ht="35.25" customHeight="1">
      <c r="A109" s="150" t="s">
        <v>185</v>
      </c>
      <c r="B109" s="165" t="s">
        <v>70</v>
      </c>
      <c r="C109" s="153" t="s">
        <v>186</v>
      </c>
      <c r="D109" s="153" t="s">
        <v>127</v>
      </c>
      <c r="E109" s="154" t="s">
        <v>5990</v>
      </c>
      <c r="F109" s="155" t="s">
        <v>25</v>
      </c>
      <c r="G109" s="155" t="s">
        <v>242</v>
      </c>
      <c r="H109" s="155" t="s">
        <v>6909</v>
      </c>
      <c r="I109" s="166" t="s">
        <v>6911</v>
      </c>
      <c r="J109" s="160"/>
      <c r="K109" s="159"/>
      <c r="L109" s="160"/>
      <c r="M109" s="159"/>
      <c r="N109" s="158"/>
      <c r="O109" s="158"/>
      <c r="P109" s="158"/>
      <c r="Q109" s="162" t="s">
        <v>8327</v>
      </c>
      <c r="R109" s="162" t="s">
        <v>8361</v>
      </c>
      <c r="S109" s="163" t="s">
        <v>253</v>
      </c>
      <c r="T109" s="148" t="s">
        <v>6910</v>
      </c>
      <c r="U109" s="149"/>
      <c r="V109" s="149"/>
      <c r="W109" s="164" t="str">
        <f>VLOOKUP(TRIM(X109),X10:Y88,2,FALSE)</f>
        <v>Patrice</v>
      </c>
      <c r="X109" s="11" t="str">
        <f t="shared" si="6"/>
        <v>6.5.1</v>
      </c>
      <c r="Y109" s="83"/>
    </row>
    <row r="110" spans="1:25" ht="35.25" customHeight="1">
      <c r="A110" s="150" t="s">
        <v>185</v>
      </c>
      <c r="B110" s="165" t="s">
        <v>70</v>
      </c>
      <c r="C110" s="153" t="s">
        <v>186</v>
      </c>
      <c r="D110" s="153" t="s">
        <v>127</v>
      </c>
      <c r="E110" s="154" t="s">
        <v>5991</v>
      </c>
      <c r="F110" s="155" t="s">
        <v>25</v>
      </c>
      <c r="G110" s="155" t="s">
        <v>242</v>
      </c>
      <c r="H110" s="155" t="s">
        <v>7840</v>
      </c>
      <c r="I110" s="166" t="s">
        <v>6920</v>
      </c>
      <c r="J110" s="160"/>
      <c r="K110" s="159"/>
      <c r="L110" s="160"/>
      <c r="M110" s="159"/>
      <c r="N110" s="158"/>
      <c r="O110" s="158"/>
      <c r="P110" s="158"/>
      <c r="Q110" s="162" t="s">
        <v>8328</v>
      </c>
      <c r="R110" s="162" t="s">
        <v>8361</v>
      </c>
      <c r="S110" s="163" t="s">
        <v>253</v>
      </c>
      <c r="T110" s="167" t="s">
        <v>717</v>
      </c>
      <c r="U110" s="149"/>
      <c r="V110" s="149"/>
      <c r="W110" s="164" t="str">
        <f>VLOOKUP(TRIM(X110),X10:Y88,2,FALSE)</f>
        <v>Patrice</v>
      </c>
      <c r="X110" s="11" t="str">
        <f t="shared" si="6"/>
        <v>6.5.1</v>
      </c>
      <c r="Y110" s="83"/>
    </row>
    <row r="111" spans="1:25" ht="35.25" customHeight="1">
      <c r="A111" s="150" t="s">
        <v>185</v>
      </c>
      <c r="B111" s="165" t="s">
        <v>70</v>
      </c>
      <c r="C111" s="153" t="s">
        <v>186</v>
      </c>
      <c r="D111" s="153" t="s">
        <v>2149</v>
      </c>
      <c r="E111" s="154" t="s">
        <v>5992</v>
      </c>
      <c r="F111" s="155" t="s">
        <v>25</v>
      </c>
      <c r="G111" s="155" t="s">
        <v>242</v>
      </c>
      <c r="H111" s="155" t="s">
        <v>6912</v>
      </c>
      <c r="I111" s="166" t="s">
        <v>6913</v>
      </c>
      <c r="J111" s="160"/>
      <c r="K111" s="159"/>
      <c r="L111" s="160"/>
      <c r="M111" s="159"/>
      <c r="N111" s="158"/>
      <c r="O111" s="158"/>
      <c r="P111" s="158"/>
      <c r="Q111" s="162" t="s">
        <v>8329</v>
      </c>
      <c r="R111" s="162" t="s">
        <v>272</v>
      </c>
      <c r="S111" s="163" t="s">
        <v>253</v>
      </c>
      <c r="T111" s="148" t="s">
        <v>6914</v>
      </c>
      <c r="U111" s="149"/>
      <c r="V111" s="149"/>
      <c r="W111" s="164" t="str">
        <f>VLOOKUP(TRIM(X111),X10:Y88,2,FALSE)</f>
        <v>Puneet</v>
      </c>
      <c r="X111" s="11" t="str">
        <f t="shared" si="6"/>
        <v>6.11</v>
      </c>
      <c r="Y111" s="83"/>
    </row>
    <row r="112" spans="1:25" ht="35.25" customHeight="1">
      <c r="A112" s="150" t="s">
        <v>185</v>
      </c>
      <c r="B112" s="165" t="s">
        <v>70</v>
      </c>
      <c r="C112" s="153" t="s">
        <v>186</v>
      </c>
      <c r="D112" s="153" t="s">
        <v>2149</v>
      </c>
      <c r="E112" s="154" t="s">
        <v>5993</v>
      </c>
      <c r="F112" s="155" t="s">
        <v>25</v>
      </c>
      <c r="G112" s="155" t="s">
        <v>242</v>
      </c>
      <c r="H112" s="155" t="s">
        <v>6915</v>
      </c>
      <c r="I112" s="166" t="s">
        <v>6916</v>
      </c>
      <c r="J112" s="160"/>
      <c r="K112" s="159"/>
      <c r="L112" s="160"/>
      <c r="M112" s="159"/>
      <c r="N112" s="158"/>
      <c r="O112" s="158"/>
      <c r="P112" s="158"/>
      <c r="Q112" s="162" t="s">
        <v>8330</v>
      </c>
      <c r="R112" s="162" t="s">
        <v>9914</v>
      </c>
      <c r="S112" s="163" t="s">
        <v>210</v>
      </c>
      <c r="T112" s="167" t="s">
        <v>6917</v>
      </c>
      <c r="U112" s="149"/>
      <c r="V112" s="149"/>
      <c r="W112" s="164" t="str">
        <f>VLOOKUP(TRIM(X112),X10:Y88,2,FALSE)</f>
        <v>Puneet</v>
      </c>
      <c r="X112" s="11" t="str">
        <f t="shared" si="6"/>
        <v>6.11</v>
      </c>
      <c r="Y112" s="83"/>
    </row>
    <row r="113" spans="1:25" ht="35.25" customHeight="1">
      <c r="A113" s="150" t="s">
        <v>185</v>
      </c>
      <c r="B113" s="165" t="s">
        <v>70</v>
      </c>
      <c r="C113" s="153" t="s">
        <v>186</v>
      </c>
      <c r="D113" s="153" t="s">
        <v>91</v>
      </c>
      <c r="E113" s="154" t="s">
        <v>5994</v>
      </c>
      <c r="F113" s="155" t="s">
        <v>25</v>
      </c>
      <c r="G113" s="155" t="s">
        <v>203</v>
      </c>
      <c r="H113" s="155" t="s">
        <v>6921</v>
      </c>
      <c r="I113" s="166" t="s">
        <v>6922</v>
      </c>
      <c r="J113" s="160"/>
      <c r="K113" s="159"/>
      <c r="L113" s="160"/>
      <c r="M113" s="159"/>
      <c r="N113" s="158"/>
      <c r="O113" s="158" t="s">
        <v>206</v>
      </c>
      <c r="P113" s="158" t="s">
        <v>2219</v>
      </c>
      <c r="Q113" s="162" t="s">
        <v>8331</v>
      </c>
      <c r="R113" s="162" t="s">
        <v>9915</v>
      </c>
      <c r="S113" s="163" t="s">
        <v>210</v>
      </c>
      <c r="T113" s="148" t="s">
        <v>287</v>
      </c>
      <c r="U113" s="149"/>
      <c r="V113" s="149"/>
      <c r="W113" s="164" t="str">
        <f>VLOOKUP(TRIM(X113),X10:Y88,2,FALSE)</f>
        <v>Puneet</v>
      </c>
      <c r="X113" s="11" t="str">
        <f t="shared" si="6"/>
        <v>5.1</v>
      </c>
      <c r="Y113" s="83"/>
    </row>
    <row r="114" spans="1:25" ht="35.25" customHeight="1">
      <c r="A114" s="150" t="s">
        <v>185</v>
      </c>
      <c r="B114" s="165" t="s">
        <v>70</v>
      </c>
      <c r="C114" s="153" t="s">
        <v>186</v>
      </c>
      <c r="D114" s="153" t="s">
        <v>6897</v>
      </c>
      <c r="E114" s="154" t="s">
        <v>5995</v>
      </c>
      <c r="F114" s="155" t="s">
        <v>25</v>
      </c>
      <c r="G114" s="155" t="s">
        <v>203</v>
      </c>
      <c r="H114" s="155" t="s">
        <v>7841</v>
      </c>
      <c r="I114" s="166" t="s">
        <v>6923</v>
      </c>
      <c r="J114" s="160"/>
      <c r="K114" s="159"/>
      <c r="L114" s="160"/>
      <c r="M114" s="159"/>
      <c r="N114" s="158"/>
      <c r="O114" s="158" t="s">
        <v>206</v>
      </c>
      <c r="P114" s="158" t="s">
        <v>2240</v>
      </c>
      <c r="Q114" s="162" t="s">
        <v>8332</v>
      </c>
      <c r="R114" s="162" t="s">
        <v>272</v>
      </c>
      <c r="S114" s="163" t="s">
        <v>253</v>
      </c>
      <c r="T114" s="167" t="s">
        <v>287</v>
      </c>
      <c r="U114" s="149"/>
      <c r="V114" s="149"/>
      <c r="W114" s="164" t="str">
        <f>VLOOKUP(TRIM(X114),X10:Y88,2,FALSE)</f>
        <v>Frank</v>
      </c>
      <c r="X114" s="11" t="str">
        <f t="shared" si="6"/>
        <v>6.15</v>
      </c>
      <c r="Y114" s="83"/>
    </row>
    <row r="115" spans="1:25" ht="35.25" customHeight="1">
      <c r="A115" s="150" t="s">
        <v>185</v>
      </c>
      <c r="B115" s="165" t="s">
        <v>70</v>
      </c>
      <c r="C115" s="153" t="s">
        <v>186</v>
      </c>
      <c r="D115" s="153" t="s">
        <v>91</v>
      </c>
      <c r="E115" s="154" t="s">
        <v>5996</v>
      </c>
      <c r="F115" s="155" t="s">
        <v>25</v>
      </c>
      <c r="G115" s="155" t="s">
        <v>203</v>
      </c>
      <c r="H115" s="155" t="s">
        <v>6924</v>
      </c>
      <c r="I115" s="166" t="s">
        <v>6925</v>
      </c>
      <c r="J115" s="160"/>
      <c r="K115" s="159"/>
      <c r="L115" s="160"/>
      <c r="M115" s="159"/>
      <c r="N115" s="158"/>
      <c r="O115" s="158" t="s">
        <v>206</v>
      </c>
      <c r="P115" s="158" t="s">
        <v>2219</v>
      </c>
      <c r="Q115" s="162" t="s">
        <v>8333</v>
      </c>
      <c r="R115" s="162" t="s">
        <v>9916</v>
      </c>
      <c r="S115" s="163" t="s">
        <v>210</v>
      </c>
      <c r="T115" s="148" t="s">
        <v>2981</v>
      </c>
      <c r="U115" s="149"/>
      <c r="V115" s="149"/>
      <c r="W115" s="164" t="str">
        <f>VLOOKUP(TRIM(X115),X10:Y88,2,FALSE)</f>
        <v>Puneet</v>
      </c>
      <c r="X115" s="11" t="str">
        <f t="shared" si="6"/>
        <v>5.1</v>
      </c>
      <c r="Y115" s="83"/>
    </row>
    <row r="116" spans="1:25" ht="35.25" customHeight="1">
      <c r="A116" s="150" t="s">
        <v>185</v>
      </c>
      <c r="B116" s="165" t="s">
        <v>70</v>
      </c>
      <c r="C116" s="153" t="s">
        <v>186</v>
      </c>
      <c r="D116" s="153" t="s">
        <v>105</v>
      </c>
      <c r="E116" s="154" t="s">
        <v>5997</v>
      </c>
      <c r="F116" s="155" t="s">
        <v>25</v>
      </c>
      <c r="G116" s="155" t="s">
        <v>242</v>
      </c>
      <c r="H116" s="155" t="s">
        <v>6926</v>
      </c>
      <c r="I116" s="166" t="s">
        <v>6927</v>
      </c>
      <c r="J116" s="160"/>
      <c r="K116" s="159"/>
      <c r="L116" s="160"/>
      <c r="M116" s="159"/>
      <c r="N116" s="158"/>
      <c r="O116" s="158"/>
      <c r="P116" s="158"/>
      <c r="Q116" s="162" t="s">
        <v>8334</v>
      </c>
      <c r="R116" s="162" t="s">
        <v>8559</v>
      </c>
      <c r="S116" s="163" t="s">
        <v>253</v>
      </c>
      <c r="T116" s="167" t="s">
        <v>6928</v>
      </c>
      <c r="U116" s="149"/>
      <c r="V116" s="149"/>
      <c r="W116" s="164" t="str">
        <f>VLOOKUP(TRIM(X116),X10:Y88,2,FALSE)</f>
        <v>Krisztian</v>
      </c>
      <c r="X116" s="11" t="str">
        <f t="shared" si="6"/>
        <v>5.4</v>
      </c>
      <c r="Y116" s="83"/>
    </row>
    <row r="117" spans="1:25" ht="35.25" customHeight="1">
      <c r="A117" s="150" t="s">
        <v>185</v>
      </c>
      <c r="B117" s="165" t="s">
        <v>70</v>
      </c>
      <c r="C117" s="153" t="s">
        <v>186</v>
      </c>
      <c r="D117" s="153" t="s">
        <v>98</v>
      </c>
      <c r="E117" s="154" t="s">
        <v>5998</v>
      </c>
      <c r="F117" s="155" t="s">
        <v>25</v>
      </c>
      <c r="G117" s="155" t="s">
        <v>203</v>
      </c>
      <c r="H117" s="155" t="s">
        <v>6929</v>
      </c>
      <c r="I117" s="166" t="s">
        <v>6930</v>
      </c>
      <c r="J117" s="160"/>
      <c r="K117" s="159"/>
      <c r="L117" s="160"/>
      <c r="M117" s="159"/>
      <c r="N117" s="158"/>
      <c r="O117" s="158" t="s">
        <v>206</v>
      </c>
      <c r="P117" s="158" t="s">
        <v>6931</v>
      </c>
      <c r="Q117" s="162" t="s">
        <v>8335</v>
      </c>
      <c r="R117" s="162" t="s">
        <v>10055</v>
      </c>
      <c r="S117" s="163" t="s">
        <v>210</v>
      </c>
      <c r="T117" s="148" t="s">
        <v>6928</v>
      </c>
      <c r="U117" s="149"/>
      <c r="V117" s="149" t="s">
        <v>9928</v>
      </c>
      <c r="W117" s="164" t="str">
        <f>VLOOKUP(TRIM(X117),X10:Y88,2,FALSE)</f>
        <v>Krisztian</v>
      </c>
      <c r="X117" s="11" t="str">
        <f t="shared" si="6"/>
        <v>5.2</v>
      </c>
      <c r="Y117" s="83"/>
    </row>
    <row r="118" spans="1:25" ht="35.25" customHeight="1">
      <c r="A118" s="150" t="s">
        <v>185</v>
      </c>
      <c r="B118" s="165" t="s">
        <v>70</v>
      </c>
      <c r="C118" s="153" t="s">
        <v>186</v>
      </c>
      <c r="D118" s="153" t="s">
        <v>98</v>
      </c>
      <c r="E118" s="154" t="s">
        <v>5999</v>
      </c>
      <c r="F118" s="155" t="s">
        <v>25</v>
      </c>
      <c r="G118" s="155" t="s">
        <v>203</v>
      </c>
      <c r="H118" s="155" t="s">
        <v>6932</v>
      </c>
      <c r="I118" s="166" t="s">
        <v>6933</v>
      </c>
      <c r="J118" s="160"/>
      <c r="K118" s="159"/>
      <c r="L118" s="160"/>
      <c r="M118" s="159"/>
      <c r="N118" s="158"/>
      <c r="O118" s="158" t="s">
        <v>206</v>
      </c>
      <c r="P118" s="158" t="s">
        <v>6934</v>
      </c>
      <c r="Q118" s="162" t="s">
        <v>8337</v>
      </c>
      <c r="R118" s="162" t="s">
        <v>9506</v>
      </c>
      <c r="S118" s="168" t="s">
        <v>200</v>
      </c>
      <c r="T118" s="167" t="s">
        <v>6935</v>
      </c>
      <c r="U118" s="149"/>
      <c r="V118" s="149"/>
      <c r="W118" s="164" t="str">
        <f>VLOOKUP(TRIM(X118),X10:Y88,2,FALSE)</f>
        <v>Krisztian</v>
      </c>
      <c r="X118" s="11" t="str">
        <f t="shared" si="6"/>
        <v>5.2</v>
      </c>
      <c r="Y118" s="83"/>
    </row>
    <row r="119" spans="1:25" ht="35.25" customHeight="1">
      <c r="A119" s="150" t="s">
        <v>185</v>
      </c>
      <c r="B119" s="165" t="s">
        <v>70</v>
      </c>
      <c r="C119" s="153" t="s">
        <v>186</v>
      </c>
      <c r="D119" s="153" t="s">
        <v>105</v>
      </c>
      <c r="E119" s="154" t="s">
        <v>6000</v>
      </c>
      <c r="F119" s="155" t="s">
        <v>25</v>
      </c>
      <c r="G119" s="155" t="s">
        <v>242</v>
      </c>
      <c r="H119" s="155" t="s">
        <v>6936</v>
      </c>
      <c r="I119" s="166" t="s">
        <v>6937</v>
      </c>
      <c r="J119" s="160"/>
      <c r="K119" s="159"/>
      <c r="L119" s="160"/>
      <c r="M119" s="159"/>
      <c r="N119" s="158"/>
      <c r="O119" s="158"/>
      <c r="P119" s="158"/>
      <c r="Q119" s="162" t="s">
        <v>8336</v>
      </c>
      <c r="R119" s="162" t="s">
        <v>8559</v>
      </c>
      <c r="S119" s="163" t="s">
        <v>253</v>
      </c>
      <c r="T119" s="148" t="s">
        <v>6938</v>
      </c>
      <c r="U119" s="149"/>
      <c r="V119" s="149"/>
      <c r="W119" s="164" t="str">
        <f>VLOOKUP(TRIM(X119),X10:Y88,2,FALSE)</f>
        <v>Krisztian</v>
      </c>
      <c r="X119" s="11" t="str">
        <f t="shared" si="6"/>
        <v>5.4</v>
      </c>
      <c r="Y119" s="83"/>
    </row>
    <row r="120" spans="1:25" ht="35.25" customHeight="1">
      <c r="A120" s="150" t="s">
        <v>185</v>
      </c>
      <c r="B120" s="165" t="s">
        <v>70</v>
      </c>
      <c r="C120" s="153" t="s">
        <v>186</v>
      </c>
      <c r="D120" s="153" t="s">
        <v>91</v>
      </c>
      <c r="E120" s="154" t="s">
        <v>6001</v>
      </c>
      <c r="F120" s="155" t="s">
        <v>25</v>
      </c>
      <c r="G120" s="155" t="s">
        <v>203</v>
      </c>
      <c r="H120" s="155" t="s">
        <v>7842</v>
      </c>
      <c r="I120" s="166" t="s">
        <v>6939</v>
      </c>
      <c r="J120" s="160"/>
      <c r="K120" s="159"/>
      <c r="L120" s="160"/>
      <c r="M120" s="159"/>
      <c r="N120" s="158"/>
      <c r="O120" s="158" t="s">
        <v>206</v>
      </c>
      <c r="P120" s="158" t="s">
        <v>6940</v>
      </c>
      <c r="Q120" s="162" t="s">
        <v>8338</v>
      </c>
      <c r="R120" s="162" t="s">
        <v>9302</v>
      </c>
      <c r="S120" s="168" t="s">
        <v>200</v>
      </c>
      <c r="T120" s="167" t="s">
        <v>6941</v>
      </c>
      <c r="U120" s="149"/>
      <c r="V120" s="149"/>
      <c r="W120" s="164" t="str">
        <f>VLOOKUP(TRIM(X120),X10:Y88,2,FALSE)</f>
        <v>Puneet</v>
      </c>
      <c r="X120" s="11" t="str">
        <f t="shared" si="6"/>
        <v>5.1</v>
      </c>
      <c r="Y120" s="83"/>
    </row>
    <row r="121" spans="1:25" ht="35.25" customHeight="1">
      <c r="A121" s="150" t="s">
        <v>185</v>
      </c>
      <c r="B121" s="165" t="s">
        <v>70</v>
      </c>
      <c r="C121" s="153" t="s">
        <v>186</v>
      </c>
      <c r="D121" s="153" t="s">
        <v>91</v>
      </c>
      <c r="E121" s="154" t="s">
        <v>6002</v>
      </c>
      <c r="F121" s="155" t="s">
        <v>25</v>
      </c>
      <c r="G121" s="155" t="s">
        <v>242</v>
      </c>
      <c r="H121" s="155" t="s">
        <v>7843</v>
      </c>
      <c r="I121" s="166" t="s">
        <v>6942</v>
      </c>
      <c r="J121" s="160"/>
      <c r="K121" s="159"/>
      <c r="L121" s="160"/>
      <c r="M121" s="159"/>
      <c r="N121" s="158"/>
      <c r="O121" s="158" t="s">
        <v>206</v>
      </c>
      <c r="P121" s="158" t="s">
        <v>207</v>
      </c>
      <c r="Q121" s="162" t="s">
        <v>8339</v>
      </c>
      <c r="R121" s="162" t="s">
        <v>8559</v>
      </c>
      <c r="S121" s="163" t="s">
        <v>253</v>
      </c>
      <c r="T121" s="148" t="s">
        <v>6943</v>
      </c>
      <c r="U121" s="149"/>
      <c r="V121" s="149"/>
      <c r="W121" s="164" t="str">
        <f>VLOOKUP(TRIM(X121),X10:Y88,2,FALSE)</f>
        <v>Puneet</v>
      </c>
      <c r="X121" s="11" t="str">
        <f t="shared" si="6"/>
        <v>5.1</v>
      </c>
      <c r="Y121" s="83"/>
    </row>
    <row r="122" spans="1:25" ht="35.25" customHeight="1">
      <c r="A122" s="150" t="s">
        <v>185</v>
      </c>
      <c r="B122" s="165" t="s">
        <v>70</v>
      </c>
      <c r="C122" s="153" t="s">
        <v>186</v>
      </c>
      <c r="D122" s="153" t="s">
        <v>91</v>
      </c>
      <c r="E122" s="154" t="s">
        <v>6003</v>
      </c>
      <c r="F122" s="155" t="s">
        <v>25</v>
      </c>
      <c r="G122" s="155" t="s">
        <v>203</v>
      </c>
      <c r="H122" s="155" t="s">
        <v>6944</v>
      </c>
      <c r="I122" s="166" t="s">
        <v>6945</v>
      </c>
      <c r="J122" s="160"/>
      <c r="K122" s="159"/>
      <c r="L122" s="160"/>
      <c r="M122" s="159"/>
      <c r="N122" s="158"/>
      <c r="O122" s="158" t="s">
        <v>206</v>
      </c>
      <c r="P122" s="158" t="s">
        <v>207</v>
      </c>
      <c r="Q122" s="162" t="s">
        <v>8340</v>
      </c>
      <c r="R122" s="162" t="s">
        <v>8559</v>
      </c>
      <c r="S122" s="163" t="s">
        <v>253</v>
      </c>
      <c r="T122" s="167" t="s">
        <v>339</v>
      </c>
      <c r="U122" s="149"/>
      <c r="V122" s="149"/>
      <c r="W122" s="164" t="str">
        <f>VLOOKUP(TRIM(X122),X10:Y88,2,FALSE)</f>
        <v>Puneet</v>
      </c>
      <c r="X122" s="11" t="str">
        <f t="shared" si="6"/>
        <v>5.1</v>
      </c>
      <c r="Y122" s="83"/>
    </row>
    <row r="123" spans="1:25" ht="35.25" customHeight="1">
      <c r="A123" s="150" t="s">
        <v>185</v>
      </c>
      <c r="B123" s="165" t="s">
        <v>70</v>
      </c>
      <c r="C123" s="153" t="s">
        <v>186</v>
      </c>
      <c r="D123" s="153" t="s">
        <v>91</v>
      </c>
      <c r="E123" s="154" t="s">
        <v>6004</v>
      </c>
      <c r="F123" s="155" t="s">
        <v>25</v>
      </c>
      <c r="G123" s="155" t="s">
        <v>203</v>
      </c>
      <c r="H123" s="155" t="s">
        <v>6946</v>
      </c>
      <c r="I123" s="166" t="s">
        <v>6947</v>
      </c>
      <c r="J123" s="160"/>
      <c r="K123" s="159"/>
      <c r="L123" s="160"/>
      <c r="M123" s="159"/>
      <c r="N123" s="158"/>
      <c r="O123" s="158" t="s">
        <v>229</v>
      </c>
      <c r="P123" s="158" t="s">
        <v>6948</v>
      </c>
      <c r="Q123" s="162" t="s">
        <v>8341</v>
      </c>
      <c r="R123" s="162" t="s">
        <v>272</v>
      </c>
      <c r="S123" s="163" t="s">
        <v>253</v>
      </c>
      <c r="T123" s="148" t="s">
        <v>6949</v>
      </c>
      <c r="U123" s="149"/>
      <c r="V123" s="149"/>
      <c r="W123" s="164" t="str">
        <f>VLOOKUP(TRIM(X123),X10:Y88,2,FALSE)</f>
        <v>Puneet</v>
      </c>
      <c r="X123" s="11" t="str">
        <f t="shared" si="6"/>
        <v>5.1</v>
      </c>
      <c r="Y123" s="83"/>
    </row>
    <row r="124" spans="1:25" ht="35.25" customHeight="1">
      <c r="A124" s="150" t="s">
        <v>185</v>
      </c>
      <c r="B124" s="165" t="s">
        <v>70</v>
      </c>
      <c r="C124" s="153" t="s">
        <v>186</v>
      </c>
      <c r="D124" s="153" t="s">
        <v>136</v>
      </c>
      <c r="E124" s="154" t="s">
        <v>6005</v>
      </c>
      <c r="F124" s="155" t="s">
        <v>25</v>
      </c>
      <c r="G124" s="155" t="s">
        <v>242</v>
      </c>
      <c r="H124" s="155" t="s">
        <v>6950</v>
      </c>
      <c r="I124" s="166" t="s">
        <v>6951</v>
      </c>
      <c r="J124" s="160"/>
      <c r="K124" s="159"/>
      <c r="L124" s="160"/>
      <c r="M124" s="159"/>
      <c r="N124" s="158"/>
      <c r="O124" s="158" t="s">
        <v>206</v>
      </c>
      <c r="P124" s="158" t="s">
        <v>237</v>
      </c>
      <c r="Q124" s="162" t="s">
        <v>8342</v>
      </c>
      <c r="R124" s="162" t="s">
        <v>9931</v>
      </c>
      <c r="S124" s="168" t="s">
        <v>200</v>
      </c>
      <c r="T124" s="167" t="s">
        <v>6952</v>
      </c>
      <c r="U124" s="149"/>
      <c r="V124" s="149"/>
      <c r="W124" s="164" t="str">
        <f>VLOOKUP(TRIM(X124),X10:Y88,2,FALSE)</f>
        <v>Frank</v>
      </c>
      <c r="X124" s="11" t="str">
        <f t="shared" si="6"/>
        <v>6.5.4</v>
      </c>
      <c r="Y124" s="83"/>
    </row>
    <row r="125" spans="1:25" ht="35.25" customHeight="1">
      <c r="A125" s="150" t="s">
        <v>185</v>
      </c>
      <c r="B125" s="165" t="s">
        <v>70</v>
      </c>
      <c r="C125" s="153" t="s">
        <v>186</v>
      </c>
      <c r="D125" s="153" t="s">
        <v>105</v>
      </c>
      <c r="E125" s="154" t="s">
        <v>6006</v>
      </c>
      <c r="F125" s="155" t="s">
        <v>25</v>
      </c>
      <c r="G125" s="155" t="s">
        <v>242</v>
      </c>
      <c r="H125" s="155" t="s">
        <v>6953</v>
      </c>
      <c r="I125" s="166" t="s">
        <v>6954</v>
      </c>
      <c r="J125" s="160"/>
      <c r="K125" s="159"/>
      <c r="L125" s="160"/>
      <c r="M125" s="159"/>
      <c r="N125" s="158"/>
      <c r="O125" s="158" t="s">
        <v>206</v>
      </c>
      <c r="P125" s="158" t="s">
        <v>6955</v>
      </c>
      <c r="Q125" s="162" t="s">
        <v>8343</v>
      </c>
      <c r="R125" s="162" t="s">
        <v>8559</v>
      </c>
      <c r="S125" s="163" t="s">
        <v>253</v>
      </c>
      <c r="T125" s="148" t="s">
        <v>6956</v>
      </c>
      <c r="U125" s="149"/>
      <c r="V125" s="149"/>
      <c r="W125" s="164" t="str">
        <f>VLOOKUP(TRIM(X125),X10:Y88,2,FALSE)</f>
        <v>Krisztian</v>
      </c>
      <c r="X125" s="11" t="str">
        <f t="shared" si="6"/>
        <v>5.4</v>
      </c>
      <c r="Y125" s="83"/>
    </row>
    <row r="126" spans="1:25" ht="35.25" customHeight="1">
      <c r="A126" s="150" t="s">
        <v>185</v>
      </c>
      <c r="B126" s="165" t="s">
        <v>70</v>
      </c>
      <c r="C126" s="153" t="s">
        <v>186</v>
      </c>
      <c r="D126" s="153" t="s">
        <v>6897</v>
      </c>
      <c r="E126" s="154" t="s">
        <v>6007</v>
      </c>
      <c r="F126" s="155" t="s">
        <v>25</v>
      </c>
      <c r="G126" s="155" t="s">
        <v>203</v>
      </c>
      <c r="H126" s="155" t="s">
        <v>7844</v>
      </c>
      <c r="I126" s="166" t="s">
        <v>6957</v>
      </c>
      <c r="J126" s="160"/>
      <c r="K126" s="159"/>
      <c r="L126" s="160"/>
      <c r="M126" s="159"/>
      <c r="N126" s="158"/>
      <c r="O126" s="158" t="s">
        <v>206</v>
      </c>
      <c r="P126" s="158" t="s">
        <v>284</v>
      </c>
      <c r="Q126" s="162" t="s">
        <v>8344</v>
      </c>
      <c r="R126" s="162" t="s">
        <v>272</v>
      </c>
      <c r="S126" s="163" t="s">
        <v>253</v>
      </c>
      <c r="T126" s="167" t="s">
        <v>317</v>
      </c>
      <c r="U126" s="149"/>
      <c r="V126" s="149"/>
      <c r="W126" s="164" t="str">
        <f>VLOOKUP(TRIM(X126),X10:Y88,2,FALSE)</f>
        <v>Frank</v>
      </c>
      <c r="X126" s="11" t="str">
        <f t="shared" si="6"/>
        <v>6.15</v>
      </c>
      <c r="Y126" s="83"/>
    </row>
    <row r="127" spans="1:25" ht="35.25" customHeight="1">
      <c r="A127" s="150" t="s">
        <v>185</v>
      </c>
      <c r="B127" s="165" t="s">
        <v>70</v>
      </c>
      <c r="C127" s="153" t="s">
        <v>186</v>
      </c>
      <c r="D127" s="153" t="s">
        <v>91</v>
      </c>
      <c r="E127" s="154" t="s">
        <v>6008</v>
      </c>
      <c r="F127" s="155" t="s">
        <v>25</v>
      </c>
      <c r="G127" s="155" t="s">
        <v>203</v>
      </c>
      <c r="H127" s="155" t="s">
        <v>6958</v>
      </c>
      <c r="I127" s="166" t="s">
        <v>6959</v>
      </c>
      <c r="J127" s="160"/>
      <c r="K127" s="159"/>
      <c r="L127" s="160"/>
      <c r="M127" s="159"/>
      <c r="N127" s="158"/>
      <c r="O127" s="158" t="s">
        <v>206</v>
      </c>
      <c r="P127" s="158" t="s">
        <v>6960</v>
      </c>
      <c r="Q127" s="162" t="s">
        <v>8345</v>
      </c>
      <c r="R127" s="162" t="s">
        <v>9917</v>
      </c>
      <c r="S127" s="163" t="s">
        <v>210</v>
      </c>
      <c r="T127" s="148" t="s">
        <v>6961</v>
      </c>
      <c r="U127" s="149"/>
      <c r="V127" s="149"/>
      <c r="W127" s="164" t="str">
        <f>VLOOKUP(TRIM(X127),X10:Y88,2,FALSE)</f>
        <v>Puneet</v>
      </c>
      <c r="X127" s="11" t="str">
        <f t="shared" si="6"/>
        <v>5.1</v>
      </c>
      <c r="Y127" s="83"/>
    </row>
    <row r="128" spans="1:25" ht="35.25" customHeight="1">
      <c r="A128" s="150" t="s">
        <v>185</v>
      </c>
      <c r="B128" s="165" t="s">
        <v>70</v>
      </c>
      <c r="C128" s="153" t="s">
        <v>186</v>
      </c>
      <c r="D128" s="153" t="s">
        <v>164</v>
      </c>
      <c r="E128" s="154" t="s">
        <v>6009</v>
      </c>
      <c r="F128" s="155" t="s">
        <v>25</v>
      </c>
      <c r="G128" s="155" t="s">
        <v>203</v>
      </c>
      <c r="H128" s="155" t="s">
        <v>6962</v>
      </c>
      <c r="I128" s="166" t="s">
        <v>6963</v>
      </c>
      <c r="J128" s="160"/>
      <c r="K128" s="159"/>
      <c r="L128" s="160"/>
      <c r="M128" s="159"/>
      <c r="N128" s="158"/>
      <c r="O128" s="158" t="s">
        <v>366</v>
      </c>
      <c r="P128" s="158" t="s">
        <v>624</v>
      </c>
      <c r="Q128" s="162" t="s">
        <v>8346</v>
      </c>
      <c r="R128" s="162" t="s">
        <v>9931</v>
      </c>
      <c r="S128" s="168" t="s">
        <v>200</v>
      </c>
      <c r="T128" s="167" t="s">
        <v>6964</v>
      </c>
      <c r="U128" s="149"/>
      <c r="V128" s="149"/>
      <c r="W128" s="164" t="str">
        <f>VLOOKUP(TRIM(X128),X10:Y88,2,FALSE)</f>
        <v>Dario</v>
      </c>
      <c r="X128" s="11" t="str">
        <f t="shared" si="6"/>
        <v>6.10</v>
      </c>
      <c r="Y128" s="83"/>
    </row>
    <row r="129" spans="1:25" ht="35.25" customHeight="1">
      <c r="A129" s="150" t="s">
        <v>185</v>
      </c>
      <c r="B129" s="165" t="s">
        <v>70</v>
      </c>
      <c r="C129" s="153" t="s">
        <v>186</v>
      </c>
      <c r="D129" s="153" t="s">
        <v>91</v>
      </c>
      <c r="E129" s="154" t="s">
        <v>6010</v>
      </c>
      <c r="F129" s="155" t="s">
        <v>25</v>
      </c>
      <c r="G129" s="155" t="s">
        <v>242</v>
      </c>
      <c r="H129" s="155" t="s">
        <v>249</v>
      </c>
      <c r="I129" s="166" t="s">
        <v>6965</v>
      </c>
      <c r="J129" s="160"/>
      <c r="K129" s="159"/>
      <c r="L129" s="160"/>
      <c r="M129" s="159"/>
      <c r="N129" s="158"/>
      <c r="O129" s="158" t="s">
        <v>206</v>
      </c>
      <c r="P129" s="158" t="s">
        <v>207</v>
      </c>
      <c r="Q129" s="162" t="s">
        <v>8323</v>
      </c>
      <c r="R129" s="162" t="s">
        <v>8559</v>
      </c>
      <c r="S129" s="163" t="s">
        <v>253</v>
      </c>
      <c r="T129" s="148" t="s">
        <v>6966</v>
      </c>
      <c r="U129" s="149"/>
      <c r="V129" s="149"/>
      <c r="W129" s="164" t="str">
        <f>VLOOKUP(TRIM(X129),X10:Y88,2,FALSE)</f>
        <v>Puneet</v>
      </c>
      <c r="X129" s="11" t="str">
        <f t="shared" si="6"/>
        <v>5.1</v>
      </c>
      <c r="Y129" s="83"/>
    </row>
    <row r="130" spans="1:25" ht="35.25" customHeight="1">
      <c r="A130" s="150" t="s">
        <v>185</v>
      </c>
      <c r="B130" s="165" t="s">
        <v>70</v>
      </c>
      <c r="C130" s="153" t="s">
        <v>186</v>
      </c>
      <c r="D130" s="153" t="s">
        <v>91</v>
      </c>
      <c r="E130" s="154" t="s">
        <v>6011</v>
      </c>
      <c r="F130" s="155" t="s">
        <v>25</v>
      </c>
      <c r="G130" s="155" t="s">
        <v>242</v>
      </c>
      <c r="H130" s="155" t="s">
        <v>6967</v>
      </c>
      <c r="I130" s="166" t="s">
        <v>6968</v>
      </c>
      <c r="J130" s="160"/>
      <c r="K130" s="159"/>
      <c r="L130" s="160"/>
      <c r="M130" s="159"/>
      <c r="N130" s="158"/>
      <c r="O130" s="158" t="s">
        <v>206</v>
      </c>
      <c r="P130" s="158" t="s">
        <v>207</v>
      </c>
      <c r="Q130" s="162" t="s">
        <v>8347</v>
      </c>
      <c r="R130" s="162" t="s">
        <v>8559</v>
      </c>
      <c r="S130" s="163" t="s">
        <v>253</v>
      </c>
      <c r="T130" s="167" t="s">
        <v>6969</v>
      </c>
      <c r="U130" s="149"/>
      <c r="V130" s="149"/>
      <c r="W130" s="164" t="str">
        <f>VLOOKUP(TRIM(X130),X10:Y88,2,FALSE)</f>
        <v>Puneet</v>
      </c>
      <c r="X130" s="11" t="str">
        <f t="shared" si="6"/>
        <v>5.1</v>
      </c>
      <c r="Y130" s="83"/>
    </row>
    <row r="131" spans="1:25" ht="35.25" customHeight="1">
      <c r="A131" s="150" t="s">
        <v>185</v>
      </c>
      <c r="B131" s="165" t="s">
        <v>70</v>
      </c>
      <c r="C131" s="153" t="s">
        <v>186</v>
      </c>
      <c r="D131" s="153" t="s">
        <v>91</v>
      </c>
      <c r="E131" s="154" t="s">
        <v>6012</v>
      </c>
      <c r="F131" s="155" t="s">
        <v>25</v>
      </c>
      <c r="G131" s="155" t="s">
        <v>242</v>
      </c>
      <c r="H131" s="155" t="s">
        <v>6970</v>
      </c>
      <c r="I131" s="166" t="s">
        <v>6971</v>
      </c>
      <c r="J131" s="160"/>
      <c r="K131" s="159"/>
      <c r="L131" s="160"/>
      <c r="M131" s="159"/>
      <c r="N131" s="158"/>
      <c r="O131" s="158" t="s">
        <v>229</v>
      </c>
      <c r="P131" s="158" t="s">
        <v>6972</v>
      </c>
      <c r="Q131" s="162" t="s">
        <v>8348</v>
      </c>
      <c r="R131" s="162" t="s">
        <v>9935</v>
      </c>
      <c r="S131" s="168" t="s">
        <v>200</v>
      </c>
      <c r="T131" s="148" t="s">
        <v>6973</v>
      </c>
      <c r="U131" s="149"/>
      <c r="V131" s="149"/>
      <c r="W131" s="164" t="str">
        <f>VLOOKUP(TRIM(X131),X10:Y88,2,FALSE)</f>
        <v>Puneet</v>
      </c>
      <c r="X131" s="11" t="str">
        <f t="shared" si="6"/>
        <v>5.1</v>
      </c>
      <c r="Y131" s="83"/>
    </row>
    <row r="132" spans="1:25" ht="35.25" customHeight="1">
      <c r="A132" s="150" t="s">
        <v>185</v>
      </c>
      <c r="B132" s="165" t="s">
        <v>70</v>
      </c>
      <c r="C132" s="153" t="s">
        <v>186</v>
      </c>
      <c r="D132" s="153" t="s">
        <v>91</v>
      </c>
      <c r="E132" s="154" t="s">
        <v>6013</v>
      </c>
      <c r="F132" s="155" t="s">
        <v>25</v>
      </c>
      <c r="G132" s="155" t="s">
        <v>242</v>
      </c>
      <c r="H132" s="155" t="s">
        <v>6974</v>
      </c>
      <c r="I132" s="166" t="s">
        <v>6975</v>
      </c>
      <c r="J132" s="160"/>
      <c r="K132" s="159"/>
      <c r="L132" s="160"/>
      <c r="M132" s="159"/>
      <c r="N132" s="158"/>
      <c r="O132" s="158" t="s">
        <v>206</v>
      </c>
      <c r="P132" s="158" t="s">
        <v>6976</v>
      </c>
      <c r="Q132" s="162" t="s">
        <v>8349</v>
      </c>
      <c r="R132" s="162" t="s">
        <v>272</v>
      </c>
      <c r="S132" s="163" t="s">
        <v>253</v>
      </c>
      <c r="T132" s="167" t="s">
        <v>6977</v>
      </c>
      <c r="U132" s="149"/>
      <c r="V132" s="149"/>
      <c r="W132" s="164" t="str">
        <f>VLOOKUP(TRIM(X132),X10:Y88,2,FALSE)</f>
        <v>Puneet</v>
      </c>
      <c r="X132" s="11" t="str">
        <f t="shared" si="6"/>
        <v>5.1</v>
      </c>
      <c r="Y132" s="83"/>
    </row>
    <row r="133" spans="1:25" ht="35.25" customHeight="1">
      <c r="A133" s="150" t="s">
        <v>185</v>
      </c>
      <c r="B133" s="165" t="s">
        <v>70</v>
      </c>
      <c r="C133" s="153" t="s">
        <v>186</v>
      </c>
      <c r="D133" s="153" t="s">
        <v>101</v>
      </c>
      <c r="E133" s="154" t="s">
        <v>6014</v>
      </c>
      <c r="F133" s="155" t="s">
        <v>25</v>
      </c>
      <c r="G133" s="155" t="s">
        <v>242</v>
      </c>
      <c r="H133" s="155" t="s">
        <v>6978</v>
      </c>
      <c r="I133" s="166" t="s">
        <v>6979</v>
      </c>
      <c r="J133" s="160"/>
      <c r="K133" s="159"/>
      <c r="L133" s="160"/>
      <c r="M133" s="159"/>
      <c r="N133" s="158"/>
      <c r="O133" s="158" t="s">
        <v>206</v>
      </c>
      <c r="P133" s="158"/>
      <c r="Q133" s="162" t="s">
        <v>8350</v>
      </c>
      <c r="R133" s="162" t="s">
        <v>9918</v>
      </c>
      <c r="S133" s="163" t="s">
        <v>210</v>
      </c>
      <c r="T133" s="148" t="s">
        <v>6980</v>
      </c>
      <c r="U133" s="149"/>
      <c r="V133" s="149"/>
      <c r="W133" s="164" t="str">
        <f>VLOOKUP(TRIM(X133),X10:Y88,2,FALSE)</f>
        <v>Krisztian</v>
      </c>
      <c r="X133" s="11" t="str">
        <f t="shared" si="6"/>
        <v>5.3</v>
      </c>
      <c r="Y133" s="83"/>
    </row>
    <row r="134" spans="1:25" ht="35.25" customHeight="1">
      <c r="A134" s="150" t="s">
        <v>185</v>
      </c>
      <c r="B134" s="165" t="s">
        <v>70</v>
      </c>
      <c r="C134" s="153" t="s">
        <v>186</v>
      </c>
      <c r="D134" s="153" t="s">
        <v>127</v>
      </c>
      <c r="E134" s="154" t="s">
        <v>6015</v>
      </c>
      <c r="F134" s="155" t="s">
        <v>25</v>
      </c>
      <c r="G134" s="155" t="s">
        <v>242</v>
      </c>
      <c r="H134" s="155" t="s">
        <v>6983</v>
      </c>
      <c r="I134" s="166" t="s">
        <v>6981</v>
      </c>
      <c r="J134" s="160"/>
      <c r="K134" s="159"/>
      <c r="L134" s="160"/>
      <c r="M134" s="159"/>
      <c r="N134" s="158"/>
      <c r="O134" s="158" t="s">
        <v>206</v>
      </c>
      <c r="P134" s="158" t="s">
        <v>409</v>
      </c>
      <c r="Q134" s="162" t="s">
        <v>8351</v>
      </c>
      <c r="R134" s="162" t="s">
        <v>369</v>
      </c>
      <c r="S134" s="163" t="s">
        <v>253</v>
      </c>
      <c r="T134" s="167" t="s">
        <v>6982</v>
      </c>
      <c r="U134" s="149"/>
      <c r="V134" s="149"/>
      <c r="W134" s="164" t="str">
        <f>VLOOKUP(TRIM(X134),X10:Y88,2,FALSE)</f>
        <v>Patrice</v>
      </c>
      <c r="X134" s="11" t="str">
        <f t="shared" si="6"/>
        <v>6.5.1</v>
      </c>
      <c r="Y134" s="83"/>
    </row>
    <row r="135" spans="1:25" ht="35.25" customHeight="1">
      <c r="A135" s="150" t="s">
        <v>185</v>
      </c>
      <c r="B135" s="165" t="s">
        <v>70</v>
      </c>
      <c r="C135" s="153" t="s">
        <v>186</v>
      </c>
      <c r="D135" s="153" t="s">
        <v>141</v>
      </c>
      <c r="E135" s="154" t="s">
        <v>6016</v>
      </c>
      <c r="F135" s="155" t="s">
        <v>419</v>
      </c>
      <c r="G135" s="155" t="s">
        <v>189</v>
      </c>
      <c r="H135" s="155" t="s">
        <v>3717</v>
      </c>
      <c r="I135" s="166" t="s">
        <v>4264</v>
      </c>
      <c r="J135" s="160"/>
      <c r="K135" s="159"/>
      <c r="L135" s="160"/>
      <c r="M135" s="159"/>
      <c r="N135" s="158"/>
      <c r="O135" s="158" t="s">
        <v>366</v>
      </c>
      <c r="P135" s="158"/>
      <c r="Q135" s="162" t="s">
        <v>7894</v>
      </c>
      <c r="R135" s="162" t="s">
        <v>272</v>
      </c>
      <c r="S135" s="163" t="s">
        <v>253</v>
      </c>
      <c r="T135" s="148" t="s">
        <v>3721</v>
      </c>
      <c r="U135" s="149"/>
      <c r="V135" s="149"/>
      <c r="W135" s="164" t="str">
        <f>VLOOKUP(TRIM(X135),X10:Y88,2,FALSE)</f>
        <v>Krisztian</v>
      </c>
      <c r="X135" s="11" t="str">
        <f t="shared" si="6"/>
        <v>6.5.6</v>
      </c>
      <c r="Y135" s="83"/>
    </row>
    <row r="136" spans="1:25" ht="35.25" customHeight="1">
      <c r="A136" s="150" t="s">
        <v>185</v>
      </c>
      <c r="B136" s="165" t="s">
        <v>70</v>
      </c>
      <c r="C136" s="153" t="s">
        <v>186</v>
      </c>
      <c r="D136" s="153" t="s">
        <v>127</v>
      </c>
      <c r="E136" s="154" t="s">
        <v>6017</v>
      </c>
      <c r="F136" s="155" t="s">
        <v>27</v>
      </c>
      <c r="G136" s="155" t="s">
        <v>189</v>
      </c>
      <c r="H136" s="155" t="s">
        <v>6984</v>
      </c>
      <c r="I136" s="166" t="s">
        <v>7897</v>
      </c>
      <c r="J136" s="160" t="s">
        <v>422</v>
      </c>
      <c r="K136" s="159"/>
      <c r="L136" s="160"/>
      <c r="M136" s="159"/>
      <c r="N136" s="158" t="s">
        <v>6985</v>
      </c>
      <c r="O136" s="158" t="s">
        <v>366</v>
      </c>
      <c r="P136" s="158" t="s">
        <v>442</v>
      </c>
      <c r="Q136" s="162" t="s">
        <v>7898</v>
      </c>
      <c r="R136" s="162" t="s">
        <v>8769</v>
      </c>
      <c r="S136" s="163" t="s">
        <v>8768</v>
      </c>
      <c r="T136" s="167" t="s">
        <v>6986</v>
      </c>
      <c r="U136" s="149"/>
      <c r="V136" s="149"/>
      <c r="W136" s="164" t="str">
        <f>VLOOKUP(TRIM(X136),X10:Y88,2,FALSE)</f>
        <v>Patrice</v>
      </c>
      <c r="X136" s="11" t="str">
        <f t="shared" si="6"/>
        <v>6.5.1</v>
      </c>
      <c r="Y136" s="83"/>
    </row>
    <row r="137" spans="1:25" ht="35.25" customHeight="1">
      <c r="A137" s="150" t="s">
        <v>185</v>
      </c>
      <c r="B137" s="165" t="s">
        <v>70</v>
      </c>
      <c r="C137" s="153" t="s">
        <v>186</v>
      </c>
      <c r="D137" s="153" t="s">
        <v>127</v>
      </c>
      <c r="E137" s="154" t="s">
        <v>6018</v>
      </c>
      <c r="F137" s="155" t="s">
        <v>27</v>
      </c>
      <c r="G137" s="155" t="s">
        <v>189</v>
      </c>
      <c r="H137" s="155" t="s">
        <v>7000</v>
      </c>
      <c r="I137" s="166" t="s">
        <v>765</v>
      </c>
      <c r="J137" s="160" t="s">
        <v>422</v>
      </c>
      <c r="K137" s="159"/>
      <c r="L137" s="160"/>
      <c r="M137" s="159"/>
      <c r="N137" s="158" t="s">
        <v>6985</v>
      </c>
      <c r="O137" s="158" t="s">
        <v>366</v>
      </c>
      <c r="P137" s="158" t="s">
        <v>442</v>
      </c>
      <c r="Q137" s="162" t="s">
        <v>6987</v>
      </c>
      <c r="R137" s="162" t="s">
        <v>9062</v>
      </c>
      <c r="S137" s="163" t="s">
        <v>9061</v>
      </c>
      <c r="T137" s="148" t="s">
        <v>767</v>
      </c>
      <c r="U137" s="149"/>
      <c r="V137" s="149"/>
      <c r="W137" s="164" t="str">
        <f>VLOOKUP(TRIM(X137),X10:Y88,2,FALSE)</f>
        <v>Patrice</v>
      </c>
      <c r="X137" s="11" t="str">
        <f t="shared" si="6"/>
        <v>6.5.1</v>
      </c>
      <c r="Y137" s="83"/>
    </row>
    <row r="138" spans="1:25" ht="35.25" customHeight="1">
      <c r="A138" s="150" t="s">
        <v>185</v>
      </c>
      <c r="B138" s="165" t="s">
        <v>70</v>
      </c>
      <c r="C138" s="153" t="s">
        <v>186</v>
      </c>
      <c r="D138" s="153" t="s">
        <v>6895</v>
      </c>
      <c r="E138" s="154" t="s">
        <v>6019</v>
      </c>
      <c r="F138" s="155" t="s">
        <v>30</v>
      </c>
      <c r="G138" s="155" t="s">
        <v>189</v>
      </c>
      <c r="H138" s="155" t="s">
        <v>7102</v>
      </c>
      <c r="I138" s="166" t="s">
        <v>765</v>
      </c>
      <c r="J138" s="160" t="s">
        <v>2418</v>
      </c>
      <c r="K138" s="159">
        <v>1171</v>
      </c>
      <c r="L138" s="160"/>
      <c r="M138" s="159" t="s">
        <v>878</v>
      </c>
      <c r="N138" s="158" t="s">
        <v>6988</v>
      </c>
      <c r="O138" s="158" t="s">
        <v>366</v>
      </c>
      <c r="P138" s="158" t="s">
        <v>6989</v>
      </c>
      <c r="Q138" s="162" t="s">
        <v>7899</v>
      </c>
      <c r="R138" s="178" t="s">
        <v>9962</v>
      </c>
      <c r="S138" s="176" t="s">
        <v>496</v>
      </c>
      <c r="T138" s="167" t="s">
        <v>767</v>
      </c>
      <c r="U138" s="149"/>
      <c r="V138" s="149"/>
      <c r="W138" s="164" t="str">
        <f>VLOOKUP(TRIM(X138),X10:Y88,2,FALSE)</f>
        <v>Krisztian</v>
      </c>
      <c r="X138" s="11" t="str">
        <f t="shared" si="6"/>
        <v>6.13</v>
      </c>
      <c r="Y138" s="83"/>
    </row>
    <row r="139" spans="1:25" ht="35.25" customHeight="1">
      <c r="A139" s="150" t="s">
        <v>185</v>
      </c>
      <c r="B139" s="165" t="s">
        <v>70</v>
      </c>
      <c r="C139" s="153" t="s">
        <v>186</v>
      </c>
      <c r="D139" s="153" t="s">
        <v>6895</v>
      </c>
      <c r="E139" s="154" t="s">
        <v>6020</v>
      </c>
      <c r="F139" s="155" t="s">
        <v>419</v>
      </c>
      <c r="G139" s="155" t="s">
        <v>189</v>
      </c>
      <c r="H139" s="155" t="s">
        <v>6990</v>
      </c>
      <c r="I139" s="166" t="s">
        <v>765</v>
      </c>
      <c r="J139" s="160"/>
      <c r="K139" s="159"/>
      <c r="L139" s="160"/>
      <c r="M139" s="159"/>
      <c r="N139" s="158"/>
      <c r="O139" s="158" t="s">
        <v>366</v>
      </c>
      <c r="P139" s="158" t="s">
        <v>6989</v>
      </c>
      <c r="Q139" s="162" t="s">
        <v>7900</v>
      </c>
      <c r="R139" s="162" t="s">
        <v>8559</v>
      </c>
      <c r="S139" s="163" t="s">
        <v>253</v>
      </c>
      <c r="T139" s="148" t="s">
        <v>767</v>
      </c>
      <c r="U139" s="149"/>
      <c r="V139" s="149"/>
      <c r="W139" s="164" t="str">
        <f>VLOOKUP(TRIM(X139),X10:Y88,2,FALSE)</f>
        <v>Krisztian</v>
      </c>
      <c r="X139" s="11" t="str">
        <f t="shared" si="6"/>
        <v>6.13</v>
      </c>
      <c r="Y139" s="83"/>
    </row>
    <row r="140" spans="1:25" ht="35.25" customHeight="1">
      <c r="A140" s="150" t="s">
        <v>185</v>
      </c>
      <c r="B140" s="165" t="s">
        <v>70</v>
      </c>
      <c r="C140" s="153" t="s">
        <v>186</v>
      </c>
      <c r="D140" s="153" t="s">
        <v>105</v>
      </c>
      <c r="E140" s="154" t="s">
        <v>6021</v>
      </c>
      <c r="F140" s="155" t="s">
        <v>30</v>
      </c>
      <c r="G140" s="155" t="s">
        <v>189</v>
      </c>
      <c r="H140" s="155" t="s">
        <v>14522</v>
      </c>
      <c r="I140" s="166" t="s">
        <v>765</v>
      </c>
      <c r="J140" s="160" t="s">
        <v>484</v>
      </c>
      <c r="K140" s="159">
        <v>3210</v>
      </c>
      <c r="L140" s="160"/>
      <c r="M140" s="159" t="s">
        <v>485</v>
      </c>
      <c r="N140" s="158" t="s">
        <v>6988</v>
      </c>
      <c r="O140" s="158" t="s">
        <v>206</v>
      </c>
      <c r="P140" s="158" t="s">
        <v>6991</v>
      </c>
      <c r="Q140" s="162" t="s">
        <v>7901</v>
      </c>
      <c r="R140" s="162" t="s">
        <v>8594</v>
      </c>
      <c r="S140" s="163" t="s">
        <v>8593</v>
      </c>
      <c r="T140" s="167" t="s">
        <v>767</v>
      </c>
      <c r="U140" s="149"/>
      <c r="V140" s="149"/>
      <c r="W140" s="164" t="str">
        <f>VLOOKUP(TRIM(X140),X10:Y88,2,FALSE)</f>
        <v>Krisztian</v>
      </c>
      <c r="X140" s="11" t="str">
        <f t="shared" si="6"/>
        <v>5.4</v>
      </c>
      <c r="Y140" s="83"/>
    </row>
    <row r="141" spans="1:25" ht="35.25" customHeight="1">
      <c r="A141" s="150" t="s">
        <v>185</v>
      </c>
      <c r="B141" s="165" t="s">
        <v>70</v>
      </c>
      <c r="C141" s="153" t="s">
        <v>186</v>
      </c>
      <c r="D141" s="153" t="s">
        <v>105</v>
      </c>
      <c r="E141" s="154" t="s">
        <v>6022</v>
      </c>
      <c r="F141" s="155" t="s">
        <v>30</v>
      </c>
      <c r="G141" s="155" t="s">
        <v>189</v>
      </c>
      <c r="H141" s="155" t="s">
        <v>7103</v>
      </c>
      <c r="I141" s="166" t="s">
        <v>765</v>
      </c>
      <c r="J141" s="160" t="s">
        <v>673</v>
      </c>
      <c r="K141" s="159">
        <v>2023</v>
      </c>
      <c r="L141" s="160"/>
      <c r="M141" s="159" t="s">
        <v>485</v>
      </c>
      <c r="N141" s="158" t="s">
        <v>6988</v>
      </c>
      <c r="O141" s="158" t="s">
        <v>206</v>
      </c>
      <c r="P141" s="158" t="s">
        <v>6991</v>
      </c>
      <c r="Q141" s="162" t="s">
        <v>7902</v>
      </c>
      <c r="R141" s="162" t="s">
        <v>8597</v>
      </c>
      <c r="S141" s="163" t="s">
        <v>8596</v>
      </c>
      <c r="T141" s="148" t="s">
        <v>767</v>
      </c>
      <c r="U141" s="149"/>
      <c r="V141" s="149"/>
      <c r="W141" s="164" t="str">
        <f>VLOOKUP(TRIM(X141),X10:Y88,2,FALSE)</f>
        <v>Krisztian</v>
      </c>
      <c r="X141" s="11" t="str">
        <f t="shared" si="6"/>
        <v>5.4</v>
      </c>
      <c r="Y141" s="83"/>
    </row>
    <row r="142" spans="1:25" ht="35.25" customHeight="1">
      <c r="A142" s="150" t="s">
        <v>185</v>
      </c>
      <c r="B142" s="165" t="s">
        <v>70</v>
      </c>
      <c r="C142" s="153" t="s">
        <v>186</v>
      </c>
      <c r="D142" s="153" t="s">
        <v>98</v>
      </c>
      <c r="E142" s="154" t="s">
        <v>6023</v>
      </c>
      <c r="F142" s="155" t="s">
        <v>30</v>
      </c>
      <c r="G142" s="155" t="s">
        <v>189</v>
      </c>
      <c r="H142" s="155" t="s">
        <v>7100</v>
      </c>
      <c r="I142" s="166" t="s">
        <v>765</v>
      </c>
      <c r="J142" s="160" t="s">
        <v>1699</v>
      </c>
      <c r="K142" s="159">
        <v>1082</v>
      </c>
      <c r="L142" s="160"/>
      <c r="M142" s="159" t="s">
        <v>485</v>
      </c>
      <c r="N142" s="158" t="s">
        <v>6988</v>
      </c>
      <c r="O142" s="158" t="s">
        <v>206</v>
      </c>
      <c r="P142" s="158" t="s">
        <v>6991</v>
      </c>
      <c r="Q142" s="162" t="s">
        <v>7903</v>
      </c>
      <c r="R142" s="162" t="s">
        <v>14524</v>
      </c>
      <c r="S142" s="163" t="s">
        <v>5911</v>
      </c>
      <c r="T142" s="167" t="s">
        <v>767</v>
      </c>
      <c r="U142" s="149"/>
      <c r="V142" s="149"/>
      <c r="W142" s="164" t="str">
        <f>VLOOKUP(TRIM(X142),X10:Y88,2,FALSE)</f>
        <v>Krisztian</v>
      </c>
      <c r="X142" s="11" t="str">
        <f t="shared" si="6"/>
        <v>5.2</v>
      </c>
      <c r="Y142" s="83"/>
    </row>
    <row r="143" spans="1:25" ht="35.25" customHeight="1">
      <c r="A143" s="150" t="s">
        <v>185</v>
      </c>
      <c r="B143" s="165" t="s">
        <v>70</v>
      </c>
      <c r="C143" s="153" t="s">
        <v>186</v>
      </c>
      <c r="D143" s="153" t="s">
        <v>98</v>
      </c>
      <c r="E143" s="154" t="s">
        <v>6024</v>
      </c>
      <c r="F143" s="155" t="s">
        <v>434</v>
      </c>
      <c r="G143" s="155" t="s">
        <v>189</v>
      </c>
      <c r="H143" s="155" t="s">
        <v>6992</v>
      </c>
      <c r="I143" s="166" t="s">
        <v>765</v>
      </c>
      <c r="J143" s="160"/>
      <c r="K143" s="159"/>
      <c r="L143" s="160"/>
      <c r="M143" s="159"/>
      <c r="N143" s="158"/>
      <c r="O143" s="158" t="s">
        <v>206</v>
      </c>
      <c r="P143" s="158" t="s">
        <v>6991</v>
      </c>
      <c r="Q143" s="162" t="s">
        <v>6999</v>
      </c>
      <c r="R143" s="162" t="s">
        <v>8924</v>
      </c>
      <c r="S143" s="163" t="s">
        <v>444</v>
      </c>
      <c r="T143" s="148" t="s">
        <v>767</v>
      </c>
      <c r="U143" s="149"/>
      <c r="V143" s="149"/>
      <c r="W143" s="164" t="str">
        <f>VLOOKUP(TRIM(X143),X10:Y88,2,FALSE)</f>
        <v>Krisztian</v>
      </c>
      <c r="X143" s="11" t="str">
        <f t="shared" si="6"/>
        <v>5.2</v>
      </c>
      <c r="Y143" s="83"/>
    </row>
    <row r="144" spans="1:25" ht="35.25" customHeight="1">
      <c r="A144" s="150" t="s">
        <v>185</v>
      </c>
      <c r="B144" s="165" t="s">
        <v>70</v>
      </c>
      <c r="C144" s="153" t="s">
        <v>186</v>
      </c>
      <c r="D144" s="153" t="s">
        <v>105</v>
      </c>
      <c r="E144" s="154" t="s">
        <v>6025</v>
      </c>
      <c r="F144" s="155" t="s">
        <v>30</v>
      </c>
      <c r="G144" s="155" t="s">
        <v>189</v>
      </c>
      <c r="H144" s="155" t="s">
        <v>7101</v>
      </c>
      <c r="I144" s="166" t="s">
        <v>765</v>
      </c>
      <c r="J144" s="160" t="s">
        <v>6993</v>
      </c>
      <c r="K144" s="159">
        <v>500</v>
      </c>
      <c r="L144" s="160"/>
      <c r="M144" s="159" t="s">
        <v>485</v>
      </c>
      <c r="N144" s="158" t="s">
        <v>486</v>
      </c>
      <c r="O144" s="158" t="s">
        <v>206</v>
      </c>
      <c r="P144" s="158" t="s">
        <v>215</v>
      </c>
      <c r="Q144" s="162" t="s">
        <v>7904</v>
      </c>
      <c r="R144" s="162" t="s">
        <v>8559</v>
      </c>
      <c r="S144" s="163" t="s">
        <v>253</v>
      </c>
      <c r="T144" s="167" t="s">
        <v>767</v>
      </c>
      <c r="U144" s="149"/>
      <c r="V144" s="149"/>
      <c r="W144" s="164" t="str">
        <f>VLOOKUP(TRIM(X144),X10:Y88,2,FALSE)</f>
        <v>Krisztian</v>
      </c>
      <c r="X144" s="11" t="str">
        <f t="shared" si="6"/>
        <v>5.4</v>
      </c>
      <c r="Y144" s="83"/>
    </row>
    <row r="145" spans="1:25" ht="35.25" customHeight="1">
      <c r="A145" s="150" t="s">
        <v>185</v>
      </c>
      <c r="B145" s="165" t="s">
        <v>70</v>
      </c>
      <c r="C145" s="153" t="s">
        <v>186</v>
      </c>
      <c r="D145" s="153" t="s">
        <v>160</v>
      </c>
      <c r="E145" s="154" t="s">
        <v>6026</v>
      </c>
      <c r="F145" s="155" t="s">
        <v>27</v>
      </c>
      <c r="G145" s="155" t="s">
        <v>189</v>
      </c>
      <c r="H145" s="155" t="s">
        <v>6998</v>
      </c>
      <c r="I145" s="166" t="s">
        <v>765</v>
      </c>
      <c r="J145" s="160" t="s">
        <v>2423</v>
      </c>
      <c r="K145" s="159"/>
      <c r="L145" s="160"/>
      <c r="M145" s="159"/>
      <c r="N145" s="158" t="s">
        <v>2435</v>
      </c>
      <c r="O145" s="158" t="s">
        <v>366</v>
      </c>
      <c r="P145" s="158" t="s">
        <v>2424</v>
      </c>
      <c r="Q145" s="162" t="s">
        <v>7905</v>
      </c>
      <c r="R145" s="162" t="s">
        <v>8603</v>
      </c>
      <c r="S145" s="163" t="s">
        <v>8602</v>
      </c>
      <c r="T145" s="148" t="s">
        <v>767</v>
      </c>
      <c r="U145" s="149"/>
      <c r="V145" s="149"/>
      <c r="W145" s="164" t="str">
        <f>VLOOKUP(TRIM(X145),X10:Y88,2,FALSE)</f>
        <v>Krisztian</v>
      </c>
      <c r="X145" s="11" t="str">
        <f t="shared" si="6"/>
        <v>6.8</v>
      </c>
      <c r="Y145" s="83"/>
    </row>
    <row r="146" spans="1:25" ht="35.25" customHeight="1">
      <c r="A146" s="150" t="s">
        <v>185</v>
      </c>
      <c r="B146" s="165" t="s">
        <v>70</v>
      </c>
      <c r="C146" s="153" t="s">
        <v>186</v>
      </c>
      <c r="D146" s="153" t="s">
        <v>158</v>
      </c>
      <c r="E146" s="154" t="s">
        <v>6027</v>
      </c>
      <c r="F146" s="155" t="s">
        <v>27</v>
      </c>
      <c r="G146" s="155" t="s">
        <v>189</v>
      </c>
      <c r="H146" s="155" t="s">
        <v>6994</v>
      </c>
      <c r="I146" s="166" t="s">
        <v>765</v>
      </c>
      <c r="J146" s="160" t="s">
        <v>2434</v>
      </c>
      <c r="K146" s="159"/>
      <c r="L146" s="160"/>
      <c r="M146" s="159"/>
      <c r="N146" s="158" t="s">
        <v>1603</v>
      </c>
      <c r="O146" s="158" t="s">
        <v>206</v>
      </c>
      <c r="P146" s="158" t="s">
        <v>2436</v>
      </c>
      <c r="Q146" s="162" t="s">
        <v>7906</v>
      </c>
      <c r="R146" s="162" t="s">
        <v>5280</v>
      </c>
      <c r="S146" s="163" t="s">
        <v>193</v>
      </c>
      <c r="T146" s="167" t="s">
        <v>767</v>
      </c>
      <c r="U146" s="149"/>
      <c r="V146" s="149" t="s">
        <v>995</v>
      </c>
      <c r="W146" s="164" t="str">
        <f>VLOOKUP(TRIM(X146),X10:Y88,2,FALSE)</f>
        <v>Krisztian</v>
      </c>
      <c r="X146" s="11" t="str">
        <f t="shared" si="6"/>
        <v>6.7</v>
      </c>
      <c r="Y146" s="83"/>
    </row>
    <row r="147" spans="1:25" ht="35.25" customHeight="1">
      <c r="A147" s="150" t="s">
        <v>185</v>
      </c>
      <c r="B147" s="165" t="s">
        <v>70</v>
      </c>
      <c r="C147" s="153" t="s">
        <v>186</v>
      </c>
      <c r="D147" s="153" t="s">
        <v>158</v>
      </c>
      <c r="E147" s="154" t="s">
        <v>6028</v>
      </c>
      <c r="F147" s="155" t="s">
        <v>27</v>
      </c>
      <c r="G147" s="155" t="s">
        <v>189</v>
      </c>
      <c r="H147" s="155" t="s">
        <v>6995</v>
      </c>
      <c r="I147" s="166" t="s">
        <v>765</v>
      </c>
      <c r="J147" s="160" t="s">
        <v>2434</v>
      </c>
      <c r="K147" s="159"/>
      <c r="L147" s="160"/>
      <c r="M147" s="159"/>
      <c r="N147" s="158" t="s">
        <v>1603</v>
      </c>
      <c r="O147" s="158" t="s">
        <v>206</v>
      </c>
      <c r="P147" s="158" t="s">
        <v>2436</v>
      </c>
      <c r="Q147" s="162" t="s">
        <v>7907</v>
      </c>
      <c r="R147" s="162" t="s">
        <v>8731</v>
      </c>
      <c r="S147" s="163" t="s">
        <v>8730</v>
      </c>
      <c r="T147" s="148" t="s">
        <v>767</v>
      </c>
      <c r="U147" s="149"/>
      <c r="V147" s="149"/>
      <c r="W147" s="164" t="str">
        <f>VLOOKUP(TRIM(X147),X10:Y88,2,FALSE)</f>
        <v>Krisztian</v>
      </c>
      <c r="X147" s="11" t="str">
        <f t="shared" si="6"/>
        <v>6.7</v>
      </c>
      <c r="Y147" s="83"/>
    </row>
    <row r="148" spans="1:25" ht="35.25" customHeight="1">
      <c r="A148" s="150" t="s">
        <v>185</v>
      </c>
      <c r="B148" s="165" t="s">
        <v>70</v>
      </c>
      <c r="C148" s="153" t="s">
        <v>186</v>
      </c>
      <c r="D148" s="153" t="s">
        <v>158</v>
      </c>
      <c r="E148" s="154" t="s">
        <v>6029</v>
      </c>
      <c r="F148" s="155" t="s">
        <v>27</v>
      </c>
      <c r="G148" s="155" t="s">
        <v>189</v>
      </c>
      <c r="H148" s="155" t="s">
        <v>6995</v>
      </c>
      <c r="I148" s="166" t="s">
        <v>765</v>
      </c>
      <c r="J148" s="160" t="s">
        <v>2434</v>
      </c>
      <c r="K148" s="159"/>
      <c r="L148" s="160"/>
      <c r="M148" s="159"/>
      <c r="N148" s="158" t="s">
        <v>1603</v>
      </c>
      <c r="O148" s="158" t="s">
        <v>206</v>
      </c>
      <c r="P148" s="158" t="s">
        <v>2436</v>
      </c>
      <c r="Q148" s="162" t="s">
        <v>7908</v>
      </c>
      <c r="R148" s="162" t="s">
        <v>8733</v>
      </c>
      <c r="S148" s="163" t="s">
        <v>8732</v>
      </c>
      <c r="T148" s="167" t="s">
        <v>767</v>
      </c>
      <c r="U148" s="149"/>
      <c r="V148" s="149"/>
      <c r="W148" s="164" t="str">
        <f>VLOOKUP(TRIM(X148),X10:Y88,2,FALSE)</f>
        <v>Krisztian</v>
      </c>
      <c r="X148" s="11" t="str">
        <f t="shared" si="6"/>
        <v>6.7</v>
      </c>
      <c r="Y148" s="83"/>
    </row>
    <row r="149" spans="1:25" ht="35.25" customHeight="1">
      <c r="A149" s="150" t="s">
        <v>185</v>
      </c>
      <c r="B149" s="165" t="s">
        <v>70</v>
      </c>
      <c r="C149" s="153" t="s">
        <v>186</v>
      </c>
      <c r="D149" s="153" t="s">
        <v>133</v>
      </c>
      <c r="E149" s="154" t="s">
        <v>6030</v>
      </c>
      <c r="F149" s="155" t="s">
        <v>27</v>
      </c>
      <c r="G149" s="155" t="s">
        <v>189</v>
      </c>
      <c r="H149" s="155" t="s">
        <v>6996</v>
      </c>
      <c r="I149" s="166" t="s">
        <v>765</v>
      </c>
      <c r="J149" s="160" t="s">
        <v>422</v>
      </c>
      <c r="K149" s="159"/>
      <c r="L149" s="160"/>
      <c r="M149" s="159"/>
      <c r="N149" s="158" t="s">
        <v>6985</v>
      </c>
      <c r="O149" s="158" t="s">
        <v>366</v>
      </c>
      <c r="P149" s="158" t="s">
        <v>442</v>
      </c>
      <c r="Q149" s="162" t="s">
        <v>6997</v>
      </c>
      <c r="R149" s="162" t="s">
        <v>8960</v>
      </c>
      <c r="S149" s="163" t="s">
        <v>8959</v>
      </c>
      <c r="T149" s="148" t="s">
        <v>767</v>
      </c>
      <c r="U149" s="149"/>
      <c r="V149" s="149"/>
      <c r="W149" s="164" t="str">
        <f>VLOOKUP(TRIM(X149),X10:Y88,2,FALSE)</f>
        <v>Frank</v>
      </c>
      <c r="X149" s="11" t="str">
        <f t="shared" si="6"/>
        <v>6.5.3</v>
      </c>
      <c r="Y149" s="83"/>
    </row>
    <row r="150" spans="1:25" ht="35.25" customHeight="1">
      <c r="A150" s="150" t="s">
        <v>185</v>
      </c>
      <c r="B150" s="165" t="s">
        <v>70</v>
      </c>
      <c r="C150" s="153" t="s">
        <v>186</v>
      </c>
      <c r="D150" s="153" t="s">
        <v>133</v>
      </c>
      <c r="E150" s="154" t="s">
        <v>6031</v>
      </c>
      <c r="F150" s="155" t="s">
        <v>27</v>
      </c>
      <c r="G150" s="155" t="s">
        <v>189</v>
      </c>
      <c r="H150" s="155" t="s">
        <v>2800</v>
      </c>
      <c r="I150" s="166" t="s">
        <v>765</v>
      </c>
      <c r="J150" s="160" t="s">
        <v>455</v>
      </c>
      <c r="K150" s="159"/>
      <c r="L150" s="160"/>
      <c r="M150" s="159"/>
      <c r="N150" s="158" t="s">
        <v>2435</v>
      </c>
      <c r="O150" s="158" t="s">
        <v>366</v>
      </c>
      <c r="P150" s="158" t="s">
        <v>442</v>
      </c>
      <c r="Q150" s="162" t="s">
        <v>2801</v>
      </c>
      <c r="R150" s="162" t="s">
        <v>9030</v>
      </c>
      <c r="S150" s="163" t="s">
        <v>9029</v>
      </c>
      <c r="T150" s="167" t="s">
        <v>767</v>
      </c>
      <c r="U150" s="149"/>
      <c r="V150" s="149"/>
      <c r="W150" s="164" t="str">
        <f>VLOOKUP(TRIM(X150),X10:Y88,2,FALSE)</f>
        <v>Frank</v>
      </c>
      <c r="X150" s="11" t="str">
        <f t="shared" si="6"/>
        <v>6.5.3</v>
      </c>
      <c r="Y150" s="83"/>
    </row>
    <row r="151" spans="1:25" ht="35.25" customHeight="1">
      <c r="A151" s="150"/>
      <c r="B151" s="165" t="s">
        <v>70</v>
      </c>
      <c r="C151" s="153" t="s">
        <v>28</v>
      </c>
      <c r="D151" s="153" t="s">
        <v>179</v>
      </c>
      <c r="E151" s="154" t="s">
        <v>6032</v>
      </c>
      <c r="F151" s="155" t="s">
        <v>27</v>
      </c>
      <c r="G151" s="169" t="s">
        <v>189</v>
      </c>
      <c r="H151" s="169" t="s">
        <v>7001</v>
      </c>
      <c r="I151" s="170" t="s">
        <v>421</v>
      </c>
      <c r="J151" s="171" t="s">
        <v>455</v>
      </c>
      <c r="K151" s="172"/>
      <c r="L151" s="171"/>
      <c r="M151" s="172"/>
      <c r="N151" s="171" t="s">
        <v>2435</v>
      </c>
      <c r="O151" s="171" t="s">
        <v>366</v>
      </c>
      <c r="P151" s="171" t="s">
        <v>442</v>
      </c>
      <c r="Q151" s="173" t="s">
        <v>7878</v>
      </c>
      <c r="R151" s="173" t="s">
        <v>425</v>
      </c>
      <c r="S151" s="177"/>
      <c r="T151" s="148" t="s">
        <v>426</v>
      </c>
      <c r="U151" s="149"/>
      <c r="V151" s="149"/>
      <c r="W151" s="164" t="str">
        <f>VLOOKUP(TRIM(X151),X10:Y88,2,FALSE)</f>
        <v>Withdrawn</v>
      </c>
      <c r="X151" s="11" t="str">
        <f t="shared" si="6"/>
        <v>99</v>
      </c>
      <c r="Y151" s="83"/>
    </row>
    <row r="152" spans="1:25" ht="35.25" customHeight="1">
      <c r="A152" s="150" t="s">
        <v>185</v>
      </c>
      <c r="B152" s="165" t="s">
        <v>70</v>
      </c>
      <c r="C152" s="153" t="s">
        <v>186</v>
      </c>
      <c r="D152" s="153" t="s">
        <v>130</v>
      </c>
      <c r="E152" s="154" t="s">
        <v>6033</v>
      </c>
      <c r="F152" s="155" t="s">
        <v>27</v>
      </c>
      <c r="G152" s="155" t="s">
        <v>189</v>
      </c>
      <c r="H152" s="155" t="s">
        <v>7002</v>
      </c>
      <c r="I152" s="166" t="s">
        <v>765</v>
      </c>
      <c r="J152" s="160" t="s">
        <v>455</v>
      </c>
      <c r="K152" s="159"/>
      <c r="L152" s="160"/>
      <c r="M152" s="159"/>
      <c r="N152" s="158" t="s">
        <v>2435</v>
      </c>
      <c r="O152" s="158" t="s">
        <v>366</v>
      </c>
      <c r="P152" s="158" t="s">
        <v>442</v>
      </c>
      <c r="Q152" s="162" t="s">
        <v>7909</v>
      </c>
      <c r="R152" s="162" t="s">
        <v>9555</v>
      </c>
      <c r="S152" s="163" t="s">
        <v>9098</v>
      </c>
      <c r="T152" s="167" t="s">
        <v>767</v>
      </c>
      <c r="U152" s="149"/>
      <c r="V152" s="149"/>
      <c r="W152" s="164" t="str">
        <f>VLOOKUP(TRIM(X152),X10:Y88,2,FALSE)</f>
        <v>Frank</v>
      </c>
      <c r="X152" s="11" t="str">
        <f t="shared" si="6"/>
        <v>6.5.2</v>
      </c>
      <c r="Y152" s="83"/>
    </row>
    <row r="153" spans="1:25" ht="35.25" customHeight="1">
      <c r="A153" s="150" t="s">
        <v>185</v>
      </c>
      <c r="B153" s="165" t="s">
        <v>70</v>
      </c>
      <c r="C153" s="153" t="s">
        <v>186</v>
      </c>
      <c r="D153" s="153" t="s">
        <v>130</v>
      </c>
      <c r="E153" s="154" t="s">
        <v>6034</v>
      </c>
      <c r="F153" s="155" t="s">
        <v>27</v>
      </c>
      <c r="G153" s="155" t="s">
        <v>189</v>
      </c>
      <c r="H153" s="155" t="s">
        <v>7003</v>
      </c>
      <c r="I153" s="166" t="s">
        <v>765</v>
      </c>
      <c r="J153" s="160" t="s">
        <v>422</v>
      </c>
      <c r="K153" s="159"/>
      <c r="L153" s="160"/>
      <c r="M153" s="159"/>
      <c r="N153" s="158" t="s">
        <v>6985</v>
      </c>
      <c r="O153" s="158" t="s">
        <v>366</v>
      </c>
      <c r="P153" s="158" t="s">
        <v>442</v>
      </c>
      <c r="Q153" s="162" t="s">
        <v>7910</v>
      </c>
      <c r="R153" s="162" t="s">
        <v>496</v>
      </c>
      <c r="S153" s="176" t="s">
        <v>496</v>
      </c>
      <c r="T153" s="148" t="s">
        <v>767</v>
      </c>
      <c r="U153" s="149"/>
      <c r="V153" s="149"/>
      <c r="W153" s="164" t="str">
        <f>VLOOKUP(TRIM(X153),X10:Y88,2,FALSE)</f>
        <v>Frank</v>
      </c>
      <c r="X153" s="11" t="str">
        <f t="shared" si="6"/>
        <v>6.5.2</v>
      </c>
      <c r="Y153" s="83"/>
    </row>
    <row r="154" spans="1:25" ht="35.25" customHeight="1">
      <c r="A154" s="150"/>
      <c r="B154" s="165" t="s">
        <v>70</v>
      </c>
      <c r="C154" s="153" t="s">
        <v>28</v>
      </c>
      <c r="D154" s="153" t="s">
        <v>179</v>
      </c>
      <c r="E154" s="154" t="s">
        <v>6035</v>
      </c>
      <c r="F154" s="155" t="s">
        <v>27</v>
      </c>
      <c r="G154" s="169" t="s">
        <v>189</v>
      </c>
      <c r="H154" s="169" t="s">
        <v>7004</v>
      </c>
      <c r="I154" s="170" t="s">
        <v>765</v>
      </c>
      <c r="J154" s="171" t="s">
        <v>422</v>
      </c>
      <c r="K154" s="172"/>
      <c r="L154" s="171"/>
      <c r="M154" s="172"/>
      <c r="N154" s="171" t="s">
        <v>6985</v>
      </c>
      <c r="O154" s="171" t="s">
        <v>366</v>
      </c>
      <c r="P154" s="171" t="s">
        <v>442</v>
      </c>
      <c r="Q154" s="173" t="s">
        <v>7879</v>
      </c>
      <c r="R154" s="173" t="s">
        <v>425</v>
      </c>
      <c r="S154" s="177"/>
      <c r="T154" s="167" t="s">
        <v>767</v>
      </c>
      <c r="U154" s="149"/>
      <c r="V154" s="149"/>
      <c r="W154" s="164" t="str">
        <f>VLOOKUP(TRIM(X154),X10:Y88,2,FALSE)</f>
        <v>Withdrawn</v>
      </c>
      <c r="X154" s="11" t="str">
        <f t="shared" si="6"/>
        <v>99</v>
      </c>
      <c r="Y154" s="83"/>
    </row>
    <row r="155" spans="1:25" ht="35.25" customHeight="1">
      <c r="A155" s="150" t="s">
        <v>185</v>
      </c>
      <c r="B155" s="165" t="s">
        <v>70</v>
      </c>
      <c r="C155" s="153" t="s">
        <v>186</v>
      </c>
      <c r="D155" s="153" t="s">
        <v>146</v>
      </c>
      <c r="E155" s="154" t="s">
        <v>6036</v>
      </c>
      <c r="F155" s="155" t="s">
        <v>27</v>
      </c>
      <c r="G155" s="155" t="s">
        <v>189</v>
      </c>
      <c r="H155" s="155" t="s">
        <v>7005</v>
      </c>
      <c r="I155" s="166" t="s">
        <v>765</v>
      </c>
      <c r="J155" s="160" t="s">
        <v>422</v>
      </c>
      <c r="K155" s="159"/>
      <c r="L155" s="160"/>
      <c r="M155" s="159"/>
      <c r="N155" s="158" t="s">
        <v>6985</v>
      </c>
      <c r="O155" s="158" t="s">
        <v>366</v>
      </c>
      <c r="P155" s="158" t="s">
        <v>442</v>
      </c>
      <c r="Q155" s="162" t="s">
        <v>7911</v>
      </c>
      <c r="R155" s="162" t="s">
        <v>9179</v>
      </c>
      <c r="S155" s="163" t="s">
        <v>9178</v>
      </c>
      <c r="T155" s="148" t="s">
        <v>767</v>
      </c>
      <c r="U155" s="149"/>
      <c r="V155" s="149"/>
      <c r="W155" s="164" t="str">
        <f>VLOOKUP(TRIM(X155),X10:Y88,2,FALSE)</f>
        <v>Puneet</v>
      </c>
      <c r="X155" s="11" t="str">
        <f t="shared" si="6"/>
        <v>6.5.8</v>
      </c>
      <c r="Y155" s="83"/>
    </row>
    <row r="156" spans="1:25" ht="35.25" customHeight="1">
      <c r="A156" s="150" t="s">
        <v>185</v>
      </c>
      <c r="B156" s="165" t="s">
        <v>70</v>
      </c>
      <c r="C156" s="153" t="s">
        <v>186</v>
      </c>
      <c r="D156" s="153" t="s">
        <v>162</v>
      </c>
      <c r="E156" s="154" t="s">
        <v>6037</v>
      </c>
      <c r="F156" s="155" t="s">
        <v>27</v>
      </c>
      <c r="G156" s="155" t="s">
        <v>189</v>
      </c>
      <c r="H156" s="155" t="s">
        <v>7006</v>
      </c>
      <c r="I156" s="166" t="s">
        <v>765</v>
      </c>
      <c r="J156" s="160" t="s">
        <v>2389</v>
      </c>
      <c r="K156" s="159"/>
      <c r="L156" s="160"/>
      <c r="M156" s="159"/>
      <c r="N156" s="158" t="s">
        <v>2435</v>
      </c>
      <c r="O156" s="158" t="s">
        <v>366</v>
      </c>
      <c r="P156" s="158" t="s">
        <v>2390</v>
      </c>
      <c r="Q156" s="162" t="s">
        <v>7912</v>
      </c>
      <c r="R156" s="162" t="s">
        <v>8674</v>
      </c>
      <c r="S156" s="163" t="s">
        <v>8673</v>
      </c>
      <c r="T156" s="167" t="s">
        <v>767</v>
      </c>
      <c r="U156" s="149"/>
      <c r="V156" s="149"/>
      <c r="W156" s="164" t="str">
        <f>VLOOKUP(TRIM(X156),X10:Y88,2,FALSE)</f>
        <v>Puneet</v>
      </c>
      <c r="X156" s="11" t="str">
        <f t="shared" ref="X156:X219" si="7">IF(ISNONTEXT(D156),"" &amp; D156 &amp;"",T(D156))</f>
        <v>6.9</v>
      </c>
      <c r="Y156" s="83"/>
    </row>
    <row r="157" spans="1:25" ht="35.25" customHeight="1">
      <c r="A157" s="150" t="s">
        <v>185</v>
      </c>
      <c r="B157" s="165" t="s">
        <v>70</v>
      </c>
      <c r="C157" s="153" t="s">
        <v>186</v>
      </c>
      <c r="D157" s="153" t="s">
        <v>141</v>
      </c>
      <c r="E157" s="154" t="s">
        <v>6038</v>
      </c>
      <c r="F157" s="155" t="s">
        <v>27</v>
      </c>
      <c r="G157" s="155" t="s">
        <v>189</v>
      </c>
      <c r="H157" s="155" t="s">
        <v>7007</v>
      </c>
      <c r="I157" s="166" t="s">
        <v>7913</v>
      </c>
      <c r="J157" s="160" t="s">
        <v>422</v>
      </c>
      <c r="K157" s="159"/>
      <c r="L157" s="160"/>
      <c r="M157" s="159"/>
      <c r="N157" s="158" t="s">
        <v>6985</v>
      </c>
      <c r="O157" s="158" t="s">
        <v>366</v>
      </c>
      <c r="P157" s="158" t="s">
        <v>442</v>
      </c>
      <c r="Q157" s="162" t="s">
        <v>7008</v>
      </c>
      <c r="R157" s="162" t="s">
        <v>5280</v>
      </c>
      <c r="S157" s="163" t="s">
        <v>193</v>
      </c>
      <c r="T157" s="148" t="s">
        <v>2509</v>
      </c>
      <c r="U157" s="149"/>
      <c r="V157" s="149" t="s">
        <v>995</v>
      </c>
      <c r="W157" s="164" t="str">
        <f>VLOOKUP(TRIM(X157),X10:Y88,2,FALSE)</f>
        <v>Krisztian</v>
      </c>
      <c r="X157" s="11" t="str">
        <f t="shared" si="7"/>
        <v>6.5.6</v>
      </c>
      <c r="Y157" s="83"/>
    </row>
    <row r="158" spans="1:25" ht="35.25" customHeight="1">
      <c r="A158" s="150" t="s">
        <v>185</v>
      </c>
      <c r="B158" s="165" t="s">
        <v>70</v>
      </c>
      <c r="C158" s="153" t="s">
        <v>186</v>
      </c>
      <c r="D158" s="153" t="s">
        <v>141</v>
      </c>
      <c r="E158" s="154" t="s">
        <v>6039</v>
      </c>
      <c r="F158" s="155" t="s">
        <v>27</v>
      </c>
      <c r="G158" s="155" t="s">
        <v>189</v>
      </c>
      <c r="H158" s="155" t="s">
        <v>7009</v>
      </c>
      <c r="I158" s="166" t="s">
        <v>7913</v>
      </c>
      <c r="J158" s="160" t="s">
        <v>455</v>
      </c>
      <c r="K158" s="159"/>
      <c r="L158" s="160"/>
      <c r="M158" s="159"/>
      <c r="N158" s="158" t="s">
        <v>2435</v>
      </c>
      <c r="O158" s="158" t="s">
        <v>366</v>
      </c>
      <c r="P158" s="158" t="s">
        <v>442</v>
      </c>
      <c r="Q158" s="162" t="s">
        <v>7010</v>
      </c>
      <c r="R158" s="162" t="s">
        <v>496</v>
      </c>
      <c r="S158" s="176" t="s">
        <v>496</v>
      </c>
      <c r="T158" s="167" t="s">
        <v>2509</v>
      </c>
      <c r="U158" s="149"/>
      <c r="V158" s="149"/>
      <c r="W158" s="164" t="str">
        <f>VLOOKUP(TRIM(X158),X10:Y88,2,FALSE)</f>
        <v>Krisztian</v>
      </c>
      <c r="X158" s="11" t="str">
        <f t="shared" si="7"/>
        <v>6.5.6</v>
      </c>
      <c r="Y158" s="83"/>
    </row>
    <row r="159" spans="1:25" ht="35.25" customHeight="1">
      <c r="A159" s="150" t="s">
        <v>185</v>
      </c>
      <c r="B159" s="165" t="s">
        <v>70</v>
      </c>
      <c r="C159" s="153" t="s">
        <v>186</v>
      </c>
      <c r="D159" s="153" t="s">
        <v>141</v>
      </c>
      <c r="E159" s="154" t="s">
        <v>6040</v>
      </c>
      <c r="F159" s="155" t="s">
        <v>27</v>
      </c>
      <c r="G159" s="155" t="s">
        <v>189</v>
      </c>
      <c r="H159" s="155" t="s">
        <v>7011</v>
      </c>
      <c r="I159" s="166" t="s">
        <v>7914</v>
      </c>
      <c r="J159" s="160" t="s">
        <v>422</v>
      </c>
      <c r="K159" s="159"/>
      <c r="L159" s="160"/>
      <c r="M159" s="159"/>
      <c r="N159" s="158" t="s">
        <v>6985</v>
      </c>
      <c r="O159" s="158" t="s">
        <v>366</v>
      </c>
      <c r="P159" s="158" t="s">
        <v>442</v>
      </c>
      <c r="Q159" s="162" t="s">
        <v>7915</v>
      </c>
      <c r="R159" s="162" t="s">
        <v>8784</v>
      </c>
      <c r="S159" s="163" t="s">
        <v>8783</v>
      </c>
      <c r="T159" s="148" t="s">
        <v>2509</v>
      </c>
      <c r="U159" s="149"/>
      <c r="V159" s="149"/>
      <c r="W159" s="164" t="str">
        <f>VLOOKUP(TRIM(X159),X10:Y88,2,FALSE)</f>
        <v>Krisztian</v>
      </c>
      <c r="X159" s="11" t="str">
        <f t="shared" si="7"/>
        <v>6.5.6</v>
      </c>
      <c r="Y159" s="83"/>
    </row>
    <row r="160" spans="1:25" ht="35.25" customHeight="1">
      <c r="A160" s="150" t="s">
        <v>185</v>
      </c>
      <c r="B160" s="165" t="s">
        <v>70</v>
      </c>
      <c r="C160" s="153" t="s">
        <v>186</v>
      </c>
      <c r="D160" s="153" t="s">
        <v>141</v>
      </c>
      <c r="E160" s="154" t="s">
        <v>6041</v>
      </c>
      <c r="F160" s="155" t="s">
        <v>27</v>
      </c>
      <c r="G160" s="155" t="s">
        <v>189</v>
      </c>
      <c r="H160" s="155" t="s">
        <v>7012</v>
      </c>
      <c r="I160" s="166" t="s">
        <v>7913</v>
      </c>
      <c r="J160" s="160" t="s">
        <v>422</v>
      </c>
      <c r="K160" s="159"/>
      <c r="L160" s="160"/>
      <c r="M160" s="159"/>
      <c r="N160" s="158" t="s">
        <v>6985</v>
      </c>
      <c r="O160" s="158" t="s">
        <v>366</v>
      </c>
      <c r="P160" s="158" t="s">
        <v>442</v>
      </c>
      <c r="Q160" s="162" t="s">
        <v>7013</v>
      </c>
      <c r="R160" s="162" t="s">
        <v>8775</v>
      </c>
      <c r="S160" s="163" t="s">
        <v>8774</v>
      </c>
      <c r="T160" s="167" t="s">
        <v>2509</v>
      </c>
      <c r="U160" s="149"/>
      <c r="V160" s="149"/>
      <c r="W160" s="164" t="str">
        <f>VLOOKUP(TRIM(X160),X10:Y88,2,FALSE)</f>
        <v>Krisztian</v>
      </c>
      <c r="X160" s="11" t="str">
        <f t="shared" si="7"/>
        <v>6.5.6</v>
      </c>
      <c r="Y160" s="83"/>
    </row>
    <row r="161" spans="1:25" ht="35.25" customHeight="1">
      <c r="A161" s="150"/>
      <c r="B161" s="165" t="s">
        <v>70</v>
      </c>
      <c r="C161" s="153" t="s">
        <v>28</v>
      </c>
      <c r="D161" s="153" t="s">
        <v>179</v>
      </c>
      <c r="E161" s="154" t="s">
        <v>6042</v>
      </c>
      <c r="F161" s="155" t="s">
        <v>27</v>
      </c>
      <c r="G161" s="169" t="s">
        <v>189</v>
      </c>
      <c r="H161" s="169" t="s">
        <v>7016</v>
      </c>
      <c r="I161" s="170" t="s">
        <v>7017</v>
      </c>
      <c r="J161" s="171" t="s">
        <v>422</v>
      </c>
      <c r="K161" s="172"/>
      <c r="L161" s="171"/>
      <c r="M161" s="172"/>
      <c r="N161" s="171" t="s">
        <v>6985</v>
      </c>
      <c r="O161" s="171" t="s">
        <v>366</v>
      </c>
      <c r="P161" s="171" t="s">
        <v>442</v>
      </c>
      <c r="Q161" s="173" t="s">
        <v>7880</v>
      </c>
      <c r="R161" s="173" t="s">
        <v>425</v>
      </c>
      <c r="S161" s="177"/>
      <c r="T161" s="148" t="s">
        <v>426</v>
      </c>
      <c r="U161" s="149"/>
      <c r="V161" s="149"/>
      <c r="W161" s="164" t="str">
        <f>VLOOKUP(TRIM(X161),X10:Y88,2,FALSE)</f>
        <v>Withdrawn</v>
      </c>
      <c r="X161" s="11" t="str">
        <f t="shared" si="7"/>
        <v>99</v>
      </c>
      <c r="Y161" s="83"/>
    </row>
    <row r="162" spans="1:25" ht="35.25" customHeight="1">
      <c r="A162" s="150" t="s">
        <v>185</v>
      </c>
      <c r="B162" s="165" t="s">
        <v>70</v>
      </c>
      <c r="C162" s="153" t="s">
        <v>186</v>
      </c>
      <c r="D162" s="153" t="s">
        <v>136</v>
      </c>
      <c r="E162" s="154" t="s">
        <v>6043</v>
      </c>
      <c r="F162" s="155" t="s">
        <v>434</v>
      </c>
      <c r="G162" s="155" t="s">
        <v>189</v>
      </c>
      <c r="H162" s="155" t="s">
        <v>2270</v>
      </c>
      <c r="I162" s="166" t="s">
        <v>649</v>
      </c>
      <c r="J162" s="160"/>
      <c r="K162" s="159"/>
      <c r="L162" s="160"/>
      <c r="M162" s="159"/>
      <c r="N162" s="158"/>
      <c r="O162" s="158"/>
      <c r="P162" s="158"/>
      <c r="Q162" s="162" t="s">
        <v>2271</v>
      </c>
      <c r="R162" s="162" t="s">
        <v>9961</v>
      </c>
      <c r="S162" s="176" t="s">
        <v>496</v>
      </c>
      <c r="T162" s="167" t="s">
        <v>7018</v>
      </c>
      <c r="U162" s="149"/>
      <c r="V162" s="149"/>
      <c r="W162" s="164" t="str">
        <f>VLOOKUP(TRIM(X162),X10:Y88,2,FALSE)</f>
        <v>Frank</v>
      </c>
      <c r="X162" s="11" t="str">
        <f t="shared" si="7"/>
        <v>6.5.4</v>
      </c>
      <c r="Y162" s="83"/>
    </row>
    <row r="163" spans="1:25" ht="35.25" customHeight="1">
      <c r="A163" s="150" t="s">
        <v>185</v>
      </c>
      <c r="B163" s="165" t="s">
        <v>70</v>
      </c>
      <c r="C163" s="153" t="s">
        <v>186</v>
      </c>
      <c r="D163" s="153" t="s">
        <v>130</v>
      </c>
      <c r="E163" s="154" t="s">
        <v>6044</v>
      </c>
      <c r="F163" s="155" t="s">
        <v>27</v>
      </c>
      <c r="G163" s="155" t="s">
        <v>189</v>
      </c>
      <c r="H163" s="155" t="s">
        <v>7019</v>
      </c>
      <c r="I163" s="166" t="s">
        <v>649</v>
      </c>
      <c r="J163" s="160" t="s">
        <v>422</v>
      </c>
      <c r="K163" s="159"/>
      <c r="L163" s="160"/>
      <c r="M163" s="159"/>
      <c r="N163" s="158" t="s">
        <v>6985</v>
      </c>
      <c r="O163" s="158" t="s">
        <v>366</v>
      </c>
      <c r="P163" s="158" t="s">
        <v>442</v>
      </c>
      <c r="Q163" s="162" t="s">
        <v>7020</v>
      </c>
      <c r="R163" s="162" t="s">
        <v>8426</v>
      </c>
      <c r="S163" s="163" t="s">
        <v>8423</v>
      </c>
      <c r="T163" s="148" t="s">
        <v>7018</v>
      </c>
      <c r="U163" s="149"/>
      <c r="V163" s="149"/>
      <c r="W163" s="164" t="str">
        <f>VLOOKUP(TRIM(X163),X10:Y88,2,FALSE)</f>
        <v>Frank</v>
      </c>
      <c r="X163" s="11" t="str">
        <f t="shared" si="7"/>
        <v>6.5.2</v>
      </c>
      <c r="Y163" s="83"/>
    </row>
    <row r="164" spans="1:25" ht="35.25" customHeight="1">
      <c r="A164" s="150" t="s">
        <v>185</v>
      </c>
      <c r="B164" s="165" t="s">
        <v>70</v>
      </c>
      <c r="C164" s="153" t="s">
        <v>186</v>
      </c>
      <c r="D164" s="153" t="s">
        <v>130</v>
      </c>
      <c r="E164" s="154" t="s">
        <v>6045</v>
      </c>
      <c r="F164" s="155" t="s">
        <v>27</v>
      </c>
      <c r="G164" s="155" t="s">
        <v>189</v>
      </c>
      <c r="H164" s="155" t="s">
        <v>7021</v>
      </c>
      <c r="I164" s="166" t="s">
        <v>649</v>
      </c>
      <c r="J164" s="160" t="s">
        <v>422</v>
      </c>
      <c r="K164" s="159"/>
      <c r="L164" s="160"/>
      <c r="M164" s="159"/>
      <c r="N164" s="158" t="s">
        <v>6985</v>
      </c>
      <c r="O164" s="158" t="s">
        <v>366</v>
      </c>
      <c r="P164" s="158" t="s">
        <v>442</v>
      </c>
      <c r="Q164" s="162" t="s">
        <v>7916</v>
      </c>
      <c r="R164" s="162" t="s">
        <v>8427</v>
      </c>
      <c r="S164" s="163" t="s">
        <v>8428</v>
      </c>
      <c r="T164" s="167" t="s">
        <v>7018</v>
      </c>
      <c r="U164" s="149"/>
      <c r="V164" s="149"/>
      <c r="W164" s="164" t="str">
        <f>VLOOKUP(TRIM(X164),X10:Y88,2,FALSE)</f>
        <v>Frank</v>
      </c>
      <c r="X164" s="11" t="str">
        <f t="shared" si="7"/>
        <v>6.5.2</v>
      </c>
      <c r="Y164" s="83"/>
    </row>
    <row r="165" spans="1:25" ht="35.25" customHeight="1">
      <c r="A165" s="150" t="s">
        <v>185</v>
      </c>
      <c r="B165" s="165" t="s">
        <v>70</v>
      </c>
      <c r="C165" s="153" t="s">
        <v>186</v>
      </c>
      <c r="D165" s="153" t="s">
        <v>151</v>
      </c>
      <c r="E165" s="154" t="s">
        <v>6046</v>
      </c>
      <c r="F165" s="155" t="s">
        <v>27</v>
      </c>
      <c r="G165" s="155" t="s">
        <v>189</v>
      </c>
      <c r="H165" s="155" t="s">
        <v>7022</v>
      </c>
      <c r="I165" s="166" t="s">
        <v>649</v>
      </c>
      <c r="J165" s="160" t="s">
        <v>455</v>
      </c>
      <c r="K165" s="159"/>
      <c r="L165" s="160"/>
      <c r="M165" s="159"/>
      <c r="N165" s="158" t="s">
        <v>2435</v>
      </c>
      <c r="O165" s="158" t="s">
        <v>366</v>
      </c>
      <c r="P165" s="158" t="s">
        <v>442</v>
      </c>
      <c r="Q165" s="162" t="s">
        <v>7023</v>
      </c>
      <c r="R165" s="162" t="s">
        <v>272</v>
      </c>
      <c r="S165" s="163" t="s">
        <v>253</v>
      </c>
      <c r="T165" s="148" t="s">
        <v>7018</v>
      </c>
      <c r="U165" s="149"/>
      <c r="V165" s="149"/>
      <c r="W165" s="164" t="str">
        <f>VLOOKUP(TRIM(X165),X10:Y88,2,FALSE)</f>
        <v>Krisztian</v>
      </c>
      <c r="X165" s="11" t="str">
        <f t="shared" si="7"/>
        <v>6.5.10</v>
      </c>
      <c r="Y165" s="83"/>
    </row>
    <row r="166" spans="1:25" ht="35.25" customHeight="1">
      <c r="A166" s="150" t="s">
        <v>185</v>
      </c>
      <c r="B166" s="165" t="s">
        <v>70</v>
      </c>
      <c r="C166" s="153" t="s">
        <v>186</v>
      </c>
      <c r="D166" s="153" t="s">
        <v>151</v>
      </c>
      <c r="E166" s="154" t="s">
        <v>6047</v>
      </c>
      <c r="F166" s="155" t="s">
        <v>27</v>
      </c>
      <c r="G166" s="155" t="s">
        <v>189</v>
      </c>
      <c r="H166" s="155" t="s">
        <v>7024</v>
      </c>
      <c r="I166" s="166" t="s">
        <v>649</v>
      </c>
      <c r="J166" s="160" t="s">
        <v>455</v>
      </c>
      <c r="K166" s="159"/>
      <c r="L166" s="160"/>
      <c r="M166" s="159"/>
      <c r="N166" s="158" t="s">
        <v>2435</v>
      </c>
      <c r="O166" s="158" t="s">
        <v>366</v>
      </c>
      <c r="P166" s="158" t="s">
        <v>442</v>
      </c>
      <c r="Q166" s="162" t="s">
        <v>7025</v>
      </c>
      <c r="R166" s="162" t="s">
        <v>272</v>
      </c>
      <c r="S166" s="163" t="s">
        <v>253</v>
      </c>
      <c r="T166" s="167" t="s">
        <v>7018</v>
      </c>
      <c r="U166" s="149"/>
      <c r="V166" s="149"/>
      <c r="W166" s="164" t="str">
        <f>VLOOKUP(TRIM(X166),X10:Y88,2,FALSE)</f>
        <v>Krisztian</v>
      </c>
      <c r="X166" s="11" t="str">
        <f t="shared" si="7"/>
        <v>6.5.10</v>
      </c>
      <c r="Y166" s="83"/>
    </row>
    <row r="167" spans="1:25" ht="35.25" customHeight="1">
      <c r="A167" s="150" t="s">
        <v>185</v>
      </c>
      <c r="B167" s="165" t="s">
        <v>70</v>
      </c>
      <c r="C167" s="153" t="s">
        <v>186</v>
      </c>
      <c r="D167" s="153" t="s">
        <v>151</v>
      </c>
      <c r="E167" s="154" t="s">
        <v>6048</v>
      </c>
      <c r="F167" s="155" t="s">
        <v>27</v>
      </c>
      <c r="G167" s="155" t="s">
        <v>189</v>
      </c>
      <c r="H167" s="155" t="s">
        <v>7026</v>
      </c>
      <c r="I167" s="166" t="s">
        <v>649</v>
      </c>
      <c r="J167" s="160" t="s">
        <v>422</v>
      </c>
      <c r="K167" s="159"/>
      <c r="L167" s="160"/>
      <c r="M167" s="159"/>
      <c r="N167" s="158" t="s">
        <v>6985</v>
      </c>
      <c r="O167" s="158" t="s">
        <v>366</v>
      </c>
      <c r="P167" s="158" t="s">
        <v>442</v>
      </c>
      <c r="Q167" s="162" t="s">
        <v>7027</v>
      </c>
      <c r="R167" s="162" t="s">
        <v>272</v>
      </c>
      <c r="S167" s="163" t="s">
        <v>253</v>
      </c>
      <c r="T167" s="148" t="s">
        <v>7018</v>
      </c>
      <c r="U167" s="149"/>
      <c r="V167" s="149"/>
      <c r="W167" s="164" t="str">
        <f>VLOOKUP(TRIM(X167),X10:Y88,2,FALSE)</f>
        <v>Krisztian</v>
      </c>
      <c r="X167" s="11" t="str">
        <f t="shared" si="7"/>
        <v>6.5.10</v>
      </c>
      <c r="Y167" s="83"/>
    </row>
    <row r="168" spans="1:25" ht="35.25" customHeight="1">
      <c r="A168" s="150" t="s">
        <v>185</v>
      </c>
      <c r="B168" s="165" t="s">
        <v>70</v>
      </c>
      <c r="C168" s="153" t="s">
        <v>186</v>
      </c>
      <c r="D168" s="153" t="s">
        <v>151</v>
      </c>
      <c r="E168" s="154" t="s">
        <v>6049</v>
      </c>
      <c r="F168" s="155" t="s">
        <v>27</v>
      </c>
      <c r="G168" s="155" t="s">
        <v>189</v>
      </c>
      <c r="H168" s="155" t="s">
        <v>7028</v>
      </c>
      <c r="I168" s="166" t="s">
        <v>7845</v>
      </c>
      <c r="J168" s="160" t="s">
        <v>422</v>
      </c>
      <c r="K168" s="159"/>
      <c r="L168" s="160"/>
      <c r="M168" s="159"/>
      <c r="N168" s="158" t="s">
        <v>6985</v>
      </c>
      <c r="O168" s="158" t="s">
        <v>366</v>
      </c>
      <c r="P168" s="158" t="s">
        <v>442</v>
      </c>
      <c r="Q168" s="162" t="s">
        <v>7917</v>
      </c>
      <c r="R168" s="162" t="s">
        <v>9240</v>
      </c>
      <c r="S168" s="163" t="s">
        <v>9239</v>
      </c>
      <c r="T168" s="167" t="s">
        <v>7018</v>
      </c>
      <c r="U168" s="149"/>
      <c r="V168" s="149"/>
      <c r="W168" s="164" t="str">
        <f>VLOOKUP(TRIM(X168),X10:Y88,2,FALSE)</f>
        <v>Krisztian</v>
      </c>
      <c r="X168" s="11" t="str">
        <f t="shared" si="7"/>
        <v>6.5.10</v>
      </c>
      <c r="Y168" s="83"/>
    </row>
    <row r="169" spans="1:25" ht="35.25" customHeight="1">
      <c r="A169" s="150" t="s">
        <v>185</v>
      </c>
      <c r="B169" s="165" t="s">
        <v>70</v>
      </c>
      <c r="C169" s="153" t="s">
        <v>186</v>
      </c>
      <c r="D169" s="153" t="s">
        <v>151</v>
      </c>
      <c r="E169" s="154" t="s">
        <v>6050</v>
      </c>
      <c r="F169" s="155" t="s">
        <v>27</v>
      </c>
      <c r="G169" s="155" t="s">
        <v>189</v>
      </c>
      <c r="H169" s="155" t="s">
        <v>7029</v>
      </c>
      <c r="I169" s="166" t="s">
        <v>649</v>
      </c>
      <c r="J169" s="160" t="s">
        <v>422</v>
      </c>
      <c r="K169" s="159"/>
      <c r="L169" s="160"/>
      <c r="M169" s="159"/>
      <c r="N169" s="158" t="s">
        <v>6985</v>
      </c>
      <c r="O169" s="158" t="s">
        <v>366</v>
      </c>
      <c r="P169" s="158" t="s">
        <v>442</v>
      </c>
      <c r="Q169" s="162" t="s">
        <v>7918</v>
      </c>
      <c r="R169" s="162" t="s">
        <v>8852</v>
      </c>
      <c r="S169" s="163" t="s">
        <v>8851</v>
      </c>
      <c r="T169" s="148" t="s">
        <v>7018</v>
      </c>
      <c r="U169" s="149"/>
      <c r="V169" s="149"/>
      <c r="W169" s="164" t="str">
        <f>VLOOKUP(TRIM(X169),X10:Y88,2,FALSE)</f>
        <v>Krisztian</v>
      </c>
      <c r="X169" s="11" t="str">
        <f t="shared" si="7"/>
        <v>6.5.10</v>
      </c>
      <c r="Y169" s="83"/>
    </row>
    <row r="170" spans="1:25" ht="35.25" customHeight="1">
      <c r="A170" s="150" t="s">
        <v>185</v>
      </c>
      <c r="B170" s="165" t="s">
        <v>70</v>
      </c>
      <c r="C170" s="153" t="s">
        <v>186</v>
      </c>
      <c r="D170" s="153" t="s">
        <v>151</v>
      </c>
      <c r="E170" s="154" t="s">
        <v>6051</v>
      </c>
      <c r="F170" s="155" t="s">
        <v>27</v>
      </c>
      <c r="G170" s="155" t="s">
        <v>189</v>
      </c>
      <c r="H170" s="155" t="s">
        <v>7846</v>
      </c>
      <c r="I170" s="166" t="s">
        <v>649</v>
      </c>
      <c r="J170" s="160" t="s">
        <v>422</v>
      </c>
      <c r="K170" s="159"/>
      <c r="L170" s="160"/>
      <c r="M170" s="159"/>
      <c r="N170" s="158" t="s">
        <v>6985</v>
      </c>
      <c r="O170" s="158" t="s">
        <v>366</v>
      </c>
      <c r="P170" s="158" t="s">
        <v>442</v>
      </c>
      <c r="Q170" s="162" t="s">
        <v>7881</v>
      </c>
      <c r="R170" s="162" t="s">
        <v>9242</v>
      </c>
      <c r="S170" s="163" t="s">
        <v>9241</v>
      </c>
      <c r="T170" s="167" t="s">
        <v>7018</v>
      </c>
      <c r="U170" s="149"/>
      <c r="V170" s="149"/>
      <c r="W170" s="164" t="str">
        <f>VLOOKUP(TRIM(X170),X10:Y88,2,FALSE)</f>
        <v>Krisztian</v>
      </c>
      <c r="X170" s="11" t="str">
        <f t="shared" si="7"/>
        <v>6.5.10</v>
      </c>
      <c r="Y170" s="83"/>
    </row>
    <row r="171" spans="1:25" ht="35.25" customHeight="1">
      <c r="A171" s="150" t="s">
        <v>185</v>
      </c>
      <c r="B171" s="165" t="s">
        <v>70</v>
      </c>
      <c r="C171" s="153" t="s">
        <v>186</v>
      </c>
      <c r="D171" s="153" t="s">
        <v>127</v>
      </c>
      <c r="E171" s="154" t="s">
        <v>6052</v>
      </c>
      <c r="F171" s="155" t="s">
        <v>27</v>
      </c>
      <c r="G171" s="155" t="s">
        <v>189</v>
      </c>
      <c r="H171" s="155" t="s">
        <v>7030</v>
      </c>
      <c r="I171" s="166" t="s">
        <v>8373</v>
      </c>
      <c r="J171" s="160" t="s">
        <v>422</v>
      </c>
      <c r="K171" s="159"/>
      <c r="L171" s="160"/>
      <c r="M171" s="159"/>
      <c r="N171" s="158" t="s">
        <v>6985</v>
      </c>
      <c r="O171" s="158" t="s">
        <v>366</v>
      </c>
      <c r="P171" s="158" t="s">
        <v>442</v>
      </c>
      <c r="Q171" s="162" t="s">
        <v>7919</v>
      </c>
      <c r="R171" s="162" t="s">
        <v>8380</v>
      </c>
      <c r="S171" s="163" t="s">
        <v>8381</v>
      </c>
      <c r="T171" s="148" t="s">
        <v>7018</v>
      </c>
      <c r="U171" s="149"/>
      <c r="V171" s="149"/>
      <c r="W171" s="164" t="str">
        <f>VLOOKUP(TRIM(X171),X10:Y88,2,FALSE)</f>
        <v>Patrice</v>
      </c>
      <c r="X171" s="11" t="str">
        <f t="shared" si="7"/>
        <v>6.5.1</v>
      </c>
      <c r="Y171" s="83"/>
    </row>
    <row r="172" spans="1:25" ht="35.25" customHeight="1">
      <c r="A172" s="150" t="s">
        <v>185</v>
      </c>
      <c r="B172" s="165" t="s">
        <v>70</v>
      </c>
      <c r="C172" s="153" t="s">
        <v>186</v>
      </c>
      <c r="D172" s="153" t="s">
        <v>127</v>
      </c>
      <c r="E172" s="154" t="s">
        <v>6053</v>
      </c>
      <c r="F172" s="155" t="s">
        <v>27</v>
      </c>
      <c r="G172" s="155" t="s">
        <v>189</v>
      </c>
      <c r="H172" s="155" t="s">
        <v>7031</v>
      </c>
      <c r="I172" s="166" t="s">
        <v>649</v>
      </c>
      <c r="J172" s="160" t="s">
        <v>422</v>
      </c>
      <c r="K172" s="159"/>
      <c r="L172" s="160"/>
      <c r="M172" s="159"/>
      <c r="N172" s="158" t="s">
        <v>6985</v>
      </c>
      <c r="O172" s="158" t="s">
        <v>366</v>
      </c>
      <c r="P172" s="158" t="s">
        <v>442</v>
      </c>
      <c r="Q172" s="162" t="s">
        <v>7032</v>
      </c>
      <c r="R172" s="162" t="s">
        <v>496</v>
      </c>
      <c r="S172" s="176" t="s">
        <v>496</v>
      </c>
      <c r="T172" s="167" t="s">
        <v>7018</v>
      </c>
      <c r="U172" s="149"/>
      <c r="V172" s="149"/>
      <c r="W172" s="164" t="str">
        <f>VLOOKUP(TRIM(X172),X10:Y88,2,FALSE)</f>
        <v>Patrice</v>
      </c>
      <c r="X172" s="11" t="str">
        <f t="shared" si="7"/>
        <v>6.5.1</v>
      </c>
      <c r="Y172" s="83"/>
    </row>
    <row r="173" spans="1:25" ht="35.25" customHeight="1">
      <c r="A173" s="150" t="s">
        <v>185</v>
      </c>
      <c r="B173" s="165" t="s">
        <v>70</v>
      </c>
      <c r="C173" s="153" t="s">
        <v>186</v>
      </c>
      <c r="D173" s="153" t="s">
        <v>130</v>
      </c>
      <c r="E173" s="154" t="s">
        <v>6054</v>
      </c>
      <c r="F173" s="155" t="s">
        <v>27</v>
      </c>
      <c r="G173" s="155" t="s">
        <v>189</v>
      </c>
      <c r="H173" s="155" t="s">
        <v>7033</v>
      </c>
      <c r="I173" s="166" t="s">
        <v>649</v>
      </c>
      <c r="J173" s="160" t="s">
        <v>455</v>
      </c>
      <c r="K173" s="159"/>
      <c r="L173" s="160"/>
      <c r="M173" s="159"/>
      <c r="N173" s="158" t="s">
        <v>2435</v>
      </c>
      <c r="O173" s="158" t="s">
        <v>366</v>
      </c>
      <c r="P173" s="158" t="s">
        <v>442</v>
      </c>
      <c r="Q173" s="162" t="s">
        <v>7920</v>
      </c>
      <c r="R173" s="162" t="s">
        <v>496</v>
      </c>
      <c r="S173" s="176" t="s">
        <v>496</v>
      </c>
      <c r="T173" s="148" t="s">
        <v>7018</v>
      </c>
      <c r="U173" s="149"/>
      <c r="V173" s="149"/>
      <c r="W173" s="164" t="str">
        <f>VLOOKUP(TRIM(X173),X10:Y88,2,FALSE)</f>
        <v>Frank</v>
      </c>
      <c r="X173" s="11" t="str">
        <f t="shared" si="7"/>
        <v>6.5.2</v>
      </c>
      <c r="Y173" s="83"/>
    </row>
    <row r="174" spans="1:25" ht="35.25" customHeight="1">
      <c r="A174" s="150" t="s">
        <v>185</v>
      </c>
      <c r="B174" s="165" t="s">
        <v>70</v>
      </c>
      <c r="C174" s="153" t="s">
        <v>186</v>
      </c>
      <c r="D174" s="153" t="s">
        <v>130</v>
      </c>
      <c r="E174" s="154" t="s">
        <v>6055</v>
      </c>
      <c r="F174" s="155" t="s">
        <v>27</v>
      </c>
      <c r="G174" s="155" t="s">
        <v>189</v>
      </c>
      <c r="H174" s="155" t="s">
        <v>7034</v>
      </c>
      <c r="I174" s="166" t="s">
        <v>649</v>
      </c>
      <c r="J174" s="160" t="s">
        <v>422</v>
      </c>
      <c r="K174" s="159"/>
      <c r="L174" s="160"/>
      <c r="M174" s="159"/>
      <c r="N174" s="158" t="s">
        <v>6985</v>
      </c>
      <c r="O174" s="158" t="s">
        <v>366</v>
      </c>
      <c r="P174" s="158" t="s">
        <v>442</v>
      </c>
      <c r="Q174" s="162" t="s">
        <v>7920</v>
      </c>
      <c r="R174" s="162" t="s">
        <v>496</v>
      </c>
      <c r="S174" s="176" t="s">
        <v>496</v>
      </c>
      <c r="T174" s="167" t="s">
        <v>7018</v>
      </c>
      <c r="U174" s="149"/>
      <c r="V174" s="149"/>
      <c r="W174" s="164" t="str">
        <f>VLOOKUP(TRIM(X174),X10:Y88,2,FALSE)</f>
        <v>Frank</v>
      </c>
      <c r="X174" s="11" t="str">
        <f t="shared" si="7"/>
        <v>6.5.2</v>
      </c>
      <c r="Y174" s="83"/>
    </row>
    <row r="175" spans="1:25" ht="35.25" customHeight="1">
      <c r="A175" s="150" t="s">
        <v>185</v>
      </c>
      <c r="B175" s="165" t="s">
        <v>70</v>
      </c>
      <c r="C175" s="153" t="s">
        <v>186</v>
      </c>
      <c r="D175" s="153" t="s">
        <v>130</v>
      </c>
      <c r="E175" s="154" t="s">
        <v>6056</v>
      </c>
      <c r="F175" s="155" t="s">
        <v>27</v>
      </c>
      <c r="G175" s="155" t="s">
        <v>189</v>
      </c>
      <c r="H175" s="155" t="s">
        <v>7035</v>
      </c>
      <c r="I175" s="166" t="s">
        <v>649</v>
      </c>
      <c r="J175" s="160" t="s">
        <v>455</v>
      </c>
      <c r="K175" s="159"/>
      <c r="L175" s="160"/>
      <c r="M175" s="159"/>
      <c r="N175" s="158" t="s">
        <v>2435</v>
      </c>
      <c r="O175" s="158" t="s">
        <v>366</v>
      </c>
      <c r="P175" s="158" t="s">
        <v>442</v>
      </c>
      <c r="Q175" s="162" t="s">
        <v>7921</v>
      </c>
      <c r="R175" s="162" t="s">
        <v>9096</v>
      </c>
      <c r="S175" s="163" t="s">
        <v>8658</v>
      </c>
      <c r="T175" s="148" t="s">
        <v>7018</v>
      </c>
      <c r="U175" s="149"/>
      <c r="V175" s="149"/>
      <c r="W175" s="164" t="str">
        <f>VLOOKUP(TRIM(X175),X10:Y88,2,FALSE)</f>
        <v>Frank</v>
      </c>
      <c r="X175" s="11" t="str">
        <f t="shared" si="7"/>
        <v>6.5.2</v>
      </c>
      <c r="Y175" s="83"/>
    </row>
    <row r="176" spans="1:25" ht="35.25" customHeight="1">
      <c r="A176" s="150" t="s">
        <v>185</v>
      </c>
      <c r="B176" s="165" t="s">
        <v>70</v>
      </c>
      <c r="C176" s="153" t="s">
        <v>186</v>
      </c>
      <c r="D176" s="153" t="s">
        <v>130</v>
      </c>
      <c r="E176" s="154" t="s">
        <v>6057</v>
      </c>
      <c r="F176" s="155" t="s">
        <v>27</v>
      </c>
      <c r="G176" s="155" t="s">
        <v>189</v>
      </c>
      <c r="H176" s="155" t="s">
        <v>7036</v>
      </c>
      <c r="I176" s="166" t="s">
        <v>7922</v>
      </c>
      <c r="J176" s="160" t="s">
        <v>455</v>
      </c>
      <c r="K176" s="159"/>
      <c r="L176" s="160"/>
      <c r="M176" s="159"/>
      <c r="N176" s="158" t="s">
        <v>2435</v>
      </c>
      <c r="O176" s="158" t="s">
        <v>366</v>
      </c>
      <c r="P176" s="158" t="s">
        <v>442</v>
      </c>
      <c r="Q176" s="162" t="s">
        <v>7037</v>
      </c>
      <c r="R176" s="162" t="s">
        <v>496</v>
      </c>
      <c r="S176" s="176" t="s">
        <v>496</v>
      </c>
      <c r="T176" s="167" t="s">
        <v>7018</v>
      </c>
      <c r="U176" s="149"/>
      <c r="V176" s="149"/>
      <c r="W176" s="164" t="str">
        <f>VLOOKUP(TRIM(X176),X10:Y88,2,FALSE)</f>
        <v>Frank</v>
      </c>
      <c r="X176" s="11" t="str">
        <f t="shared" si="7"/>
        <v>6.5.2</v>
      </c>
      <c r="Y176" s="83"/>
    </row>
    <row r="177" spans="1:25" ht="35.25" customHeight="1">
      <c r="A177" s="150" t="s">
        <v>185</v>
      </c>
      <c r="B177" s="165" t="s">
        <v>70</v>
      </c>
      <c r="C177" s="153" t="s">
        <v>186</v>
      </c>
      <c r="D177" s="153" t="s">
        <v>133</v>
      </c>
      <c r="E177" s="154" t="s">
        <v>6058</v>
      </c>
      <c r="F177" s="155" t="s">
        <v>27</v>
      </c>
      <c r="G177" s="155" t="s">
        <v>189</v>
      </c>
      <c r="H177" s="155" t="s">
        <v>7038</v>
      </c>
      <c r="I177" s="166" t="s">
        <v>649</v>
      </c>
      <c r="J177" s="160" t="s">
        <v>422</v>
      </c>
      <c r="K177" s="159"/>
      <c r="L177" s="160"/>
      <c r="M177" s="159"/>
      <c r="N177" s="158" t="s">
        <v>6985</v>
      </c>
      <c r="O177" s="158" t="s">
        <v>366</v>
      </c>
      <c r="P177" s="158" t="s">
        <v>442</v>
      </c>
      <c r="Q177" s="162" t="s">
        <v>7039</v>
      </c>
      <c r="R177" s="162" t="s">
        <v>496</v>
      </c>
      <c r="S177" s="176" t="s">
        <v>496</v>
      </c>
      <c r="T177" s="148" t="s">
        <v>7018</v>
      </c>
      <c r="U177" s="149"/>
      <c r="V177" s="149"/>
      <c r="W177" s="164" t="str">
        <f>VLOOKUP(TRIM(X177),X10:Y88,2,FALSE)</f>
        <v>Frank</v>
      </c>
      <c r="X177" s="11" t="str">
        <f t="shared" si="7"/>
        <v>6.5.3</v>
      </c>
      <c r="Y177" s="83"/>
    </row>
    <row r="178" spans="1:25" ht="35.25" customHeight="1">
      <c r="A178" s="150" t="s">
        <v>185</v>
      </c>
      <c r="B178" s="165" t="s">
        <v>70</v>
      </c>
      <c r="C178" s="153" t="s">
        <v>186</v>
      </c>
      <c r="D178" s="153" t="s">
        <v>130</v>
      </c>
      <c r="E178" s="154" t="s">
        <v>6059</v>
      </c>
      <c r="F178" s="155" t="s">
        <v>27</v>
      </c>
      <c r="G178" s="155" t="s">
        <v>189</v>
      </c>
      <c r="H178" s="155" t="s">
        <v>7040</v>
      </c>
      <c r="I178" s="166" t="s">
        <v>649</v>
      </c>
      <c r="J178" s="160" t="s">
        <v>422</v>
      </c>
      <c r="K178" s="159"/>
      <c r="L178" s="160"/>
      <c r="M178" s="159"/>
      <c r="N178" s="158" t="s">
        <v>6985</v>
      </c>
      <c r="O178" s="158" t="s">
        <v>366</v>
      </c>
      <c r="P178" s="158" t="s">
        <v>442</v>
      </c>
      <c r="Q178" s="162" t="s">
        <v>7923</v>
      </c>
      <c r="R178" s="162" t="s">
        <v>496</v>
      </c>
      <c r="S178" s="176" t="s">
        <v>496</v>
      </c>
      <c r="T178" s="167" t="s">
        <v>7018</v>
      </c>
      <c r="U178" s="149"/>
      <c r="V178" s="149"/>
      <c r="W178" s="164" t="str">
        <f>VLOOKUP(TRIM(X178),X10:Y88,2,FALSE)</f>
        <v>Frank</v>
      </c>
      <c r="X178" s="11" t="str">
        <f t="shared" si="7"/>
        <v>6.5.2</v>
      </c>
      <c r="Y178" s="83"/>
    </row>
    <row r="179" spans="1:25" ht="35.25" customHeight="1">
      <c r="A179" s="150" t="s">
        <v>185</v>
      </c>
      <c r="B179" s="165" t="s">
        <v>70</v>
      </c>
      <c r="C179" s="153" t="s">
        <v>186</v>
      </c>
      <c r="D179" s="153" t="s">
        <v>133</v>
      </c>
      <c r="E179" s="154" t="s">
        <v>6060</v>
      </c>
      <c r="F179" s="155" t="s">
        <v>27</v>
      </c>
      <c r="G179" s="155" t="s">
        <v>189</v>
      </c>
      <c r="H179" s="155" t="s">
        <v>7041</v>
      </c>
      <c r="I179" s="166" t="s">
        <v>7924</v>
      </c>
      <c r="J179" s="160" t="s">
        <v>422</v>
      </c>
      <c r="K179" s="159"/>
      <c r="L179" s="160"/>
      <c r="M179" s="159"/>
      <c r="N179" s="158" t="s">
        <v>6985</v>
      </c>
      <c r="O179" s="158" t="s">
        <v>366</v>
      </c>
      <c r="P179" s="158" t="s">
        <v>442</v>
      </c>
      <c r="Q179" s="162" t="s">
        <v>2333</v>
      </c>
      <c r="R179" s="162" t="s">
        <v>8683</v>
      </c>
      <c r="S179" s="163" t="s">
        <v>8684</v>
      </c>
      <c r="T179" s="148" t="s">
        <v>7018</v>
      </c>
      <c r="U179" s="149"/>
      <c r="V179" s="149"/>
      <c r="W179" s="164" t="str">
        <f>VLOOKUP(TRIM(X179),X10:Y88,2,FALSE)</f>
        <v>Frank</v>
      </c>
      <c r="X179" s="11" t="str">
        <f t="shared" si="7"/>
        <v>6.5.3</v>
      </c>
      <c r="Y179" s="83"/>
    </row>
    <row r="180" spans="1:25" ht="35.25" customHeight="1">
      <c r="A180" s="150" t="s">
        <v>185</v>
      </c>
      <c r="B180" s="165" t="s">
        <v>70</v>
      </c>
      <c r="C180" s="153" t="s">
        <v>186</v>
      </c>
      <c r="D180" s="153" t="s">
        <v>149</v>
      </c>
      <c r="E180" s="154" t="s">
        <v>6061</v>
      </c>
      <c r="F180" s="155" t="s">
        <v>27</v>
      </c>
      <c r="G180" s="155" t="s">
        <v>189</v>
      </c>
      <c r="H180" s="155" t="s">
        <v>2338</v>
      </c>
      <c r="I180" s="166" t="s">
        <v>649</v>
      </c>
      <c r="J180" s="160" t="s">
        <v>455</v>
      </c>
      <c r="K180" s="159"/>
      <c r="L180" s="160"/>
      <c r="M180" s="159"/>
      <c r="N180" s="158" t="s">
        <v>2435</v>
      </c>
      <c r="O180" s="158" t="s">
        <v>366</v>
      </c>
      <c r="P180" s="158" t="s">
        <v>442</v>
      </c>
      <c r="Q180" s="162" t="s">
        <v>2339</v>
      </c>
      <c r="R180" s="162" t="s">
        <v>496</v>
      </c>
      <c r="S180" s="176" t="s">
        <v>496</v>
      </c>
      <c r="T180" s="167" t="s">
        <v>7018</v>
      </c>
      <c r="U180" s="149"/>
      <c r="V180" s="149"/>
      <c r="W180" s="164" t="str">
        <f>VLOOKUP(TRIM(X180),X10:Y88,2,FALSE)</f>
        <v>Frank</v>
      </c>
      <c r="X180" s="11" t="str">
        <f t="shared" si="7"/>
        <v>6.5.9</v>
      </c>
      <c r="Y180" s="83"/>
    </row>
    <row r="181" spans="1:25" ht="35.25" customHeight="1">
      <c r="A181" s="150" t="s">
        <v>185</v>
      </c>
      <c r="B181" s="165" t="s">
        <v>70</v>
      </c>
      <c r="C181" s="153" t="s">
        <v>186</v>
      </c>
      <c r="D181" s="153" t="s">
        <v>149</v>
      </c>
      <c r="E181" s="154" t="s">
        <v>6062</v>
      </c>
      <c r="F181" s="155" t="s">
        <v>27</v>
      </c>
      <c r="G181" s="155" t="s">
        <v>189</v>
      </c>
      <c r="H181" s="155" t="s">
        <v>2341</v>
      </c>
      <c r="I181" s="166" t="s">
        <v>649</v>
      </c>
      <c r="J181" s="160" t="s">
        <v>422</v>
      </c>
      <c r="K181" s="159"/>
      <c r="L181" s="160"/>
      <c r="M181" s="159"/>
      <c r="N181" s="158" t="s">
        <v>6985</v>
      </c>
      <c r="O181" s="158" t="s">
        <v>366</v>
      </c>
      <c r="P181" s="158" t="s">
        <v>442</v>
      </c>
      <c r="Q181" s="162" t="s">
        <v>2339</v>
      </c>
      <c r="R181" s="162" t="s">
        <v>496</v>
      </c>
      <c r="S181" s="176" t="s">
        <v>496</v>
      </c>
      <c r="T181" s="148" t="s">
        <v>7018</v>
      </c>
      <c r="U181" s="149"/>
      <c r="V181" s="149"/>
      <c r="W181" s="164" t="str">
        <f>VLOOKUP(TRIM(X181),X10:Y88,2,FALSE)</f>
        <v>Frank</v>
      </c>
      <c r="X181" s="11" t="str">
        <f t="shared" si="7"/>
        <v>6.5.9</v>
      </c>
      <c r="Y181" s="83"/>
    </row>
    <row r="182" spans="1:25" ht="35.25" customHeight="1">
      <c r="A182" s="150" t="s">
        <v>185</v>
      </c>
      <c r="B182" s="165" t="s">
        <v>70</v>
      </c>
      <c r="C182" s="153" t="s">
        <v>186</v>
      </c>
      <c r="D182" s="153" t="s">
        <v>139</v>
      </c>
      <c r="E182" s="154" t="s">
        <v>6063</v>
      </c>
      <c r="F182" s="155" t="s">
        <v>27</v>
      </c>
      <c r="G182" s="155" t="s">
        <v>189</v>
      </c>
      <c r="H182" s="155" t="s">
        <v>7042</v>
      </c>
      <c r="I182" s="166" t="s">
        <v>649</v>
      </c>
      <c r="J182" s="160" t="s">
        <v>422</v>
      </c>
      <c r="K182" s="159"/>
      <c r="L182" s="160"/>
      <c r="M182" s="159"/>
      <c r="N182" s="158" t="s">
        <v>6985</v>
      </c>
      <c r="O182" s="158" t="s">
        <v>366</v>
      </c>
      <c r="P182" s="158" t="s">
        <v>442</v>
      </c>
      <c r="Q182" s="162" t="s">
        <v>7043</v>
      </c>
      <c r="R182" s="162" t="s">
        <v>8556</v>
      </c>
      <c r="S182" s="163" t="s">
        <v>8555</v>
      </c>
      <c r="T182" s="167" t="s">
        <v>7018</v>
      </c>
      <c r="U182" s="149"/>
      <c r="V182" s="149"/>
      <c r="W182" s="164" t="str">
        <f>VLOOKUP(TRIM(X182),X10:Y88,2,FALSE)</f>
        <v>Puneet</v>
      </c>
      <c r="X182" s="11" t="str">
        <f t="shared" si="7"/>
        <v>6.5.5</v>
      </c>
      <c r="Y182" s="83"/>
    </row>
    <row r="183" spans="1:25" ht="35.25" customHeight="1">
      <c r="A183" s="150" t="s">
        <v>185</v>
      </c>
      <c r="B183" s="165" t="s">
        <v>70</v>
      </c>
      <c r="C183" s="153" t="s">
        <v>186</v>
      </c>
      <c r="D183" s="153" t="s">
        <v>127</v>
      </c>
      <c r="E183" s="154" t="s">
        <v>6064</v>
      </c>
      <c r="F183" s="155" t="s">
        <v>27</v>
      </c>
      <c r="G183" s="155" t="s">
        <v>189</v>
      </c>
      <c r="H183" s="155" t="s">
        <v>2560</v>
      </c>
      <c r="I183" s="166" t="s">
        <v>649</v>
      </c>
      <c r="J183" s="160" t="s">
        <v>455</v>
      </c>
      <c r="K183" s="159"/>
      <c r="L183" s="160"/>
      <c r="M183" s="159"/>
      <c r="N183" s="158" t="s">
        <v>2435</v>
      </c>
      <c r="O183" s="158" t="s">
        <v>366</v>
      </c>
      <c r="P183" s="158" t="s">
        <v>442</v>
      </c>
      <c r="Q183" s="162" t="s">
        <v>2561</v>
      </c>
      <c r="R183" s="162" t="s">
        <v>496</v>
      </c>
      <c r="S183" s="176" t="s">
        <v>496</v>
      </c>
      <c r="T183" s="148" t="s">
        <v>7018</v>
      </c>
      <c r="U183" s="149"/>
      <c r="V183" s="149"/>
      <c r="W183" s="164" t="str">
        <f>VLOOKUP(TRIM(X183),X10:Y88,2,FALSE)</f>
        <v>Patrice</v>
      </c>
      <c r="X183" s="11" t="str">
        <f t="shared" si="7"/>
        <v>6.5.1</v>
      </c>
      <c r="Y183" s="83"/>
    </row>
    <row r="184" spans="1:25" ht="35.25" customHeight="1">
      <c r="A184" s="150" t="s">
        <v>185</v>
      </c>
      <c r="B184" s="165" t="s">
        <v>70</v>
      </c>
      <c r="C184" s="153" t="s">
        <v>186</v>
      </c>
      <c r="D184" s="153" t="s">
        <v>127</v>
      </c>
      <c r="E184" s="154" t="s">
        <v>6065</v>
      </c>
      <c r="F184" s="155" t="s">
        <v>27</v>
      </c>
      <c r="G184" s="155" t="s">
        <v>189</v>
      </c>
      <c r="H184" s="155" t="s">
        <v>2566</v>
      </c>
      <c r="I184" s="166" t="s">
        <v>649</v>
      </c>
      <c r="J184" s="160" t="s">
        <v>422</v>
      </c>
      <c r="K184" s="159"/>
      <c r="L184" s="160"/>
      <c r="M184" s="159"/>
      <c r="N184" s="158" t="s">
        <v>6985</v>
      </c>
      <c r="O184" s="158" t="s">
        <v>366</v>
      </c>
      <c r="P184" s="158" t="s">
        <v>442</v>
      </c>
      <c r="Q184" s="162" t="s">
        <v>7044</v>
      </c>
      <c r="R184" s="162" t="s">
        <v>496</v>
      </c>
      <c r="S184" s="176" t="s">
        <v>496</v>
      </c>
      <c r="T184" s="167" t="s">
        <v>7018</v>
      </c>
      <c r="U184" s="149"/>
      <c r="V184" s="149"/>
      <c r="W184" s="164" t="str">
        <f>VLOOKUP(TRIM(X184),X10:Y88,2,FALSE)</f>
        <v>Patrice</v>
      </c>
      <c r="X184" s="11" t="str">
        <f t="shared" si="7"/>
        <v>6.5.1</v>
      </c>
      <c r="Y184" s="83"/>
    </row>
    <row r="185" spans="1:25" ht="35.25" customHeight="1">
      <c r="A185" s="150" t="s">
        <v>185</v>
      </c>
      <c r="B185" s="165" t="s">
        <v>70</v>
      </c>
      <c r="C185" s="153" t="s">
        <v>186</v>
      </c>
      <c r="D185" s="153" t="s">
        <v>141</v>
      </c>
      <c r="E185" s="154" t="s">
        <v>6066</v>
      </c>
      <c r="F185" s="155" t="s">
        <v>27</v>
      </c>
      <c r="G185" s="155" t="s">
        <v>189</v>
      </c>
      <c r="H185" s="155" t="s">
        <v>7045</v>
      </c>
      <c r="I185" s="166" t="s">
        <v>649</v>
      </c>
      <c r="J185" s="160" t="s">
        <v>422</v>
      </c>
      <c r="K185" s="159"/>
      <c r="L185" s="160"/>
      <c r="M185" s="159"/>
      <c r="N185" s="158" t="s">
        <v>6985</v>
      </c>
      <c r="O185" s="158" t="s">
        <v>366</v>
      </c>
      <c r="P185" s="158" t="s">
        <v>442</v>
      </c>
      <c r="Q185" s="162" t="s">
        <v>7925</v>
      </c>
      <c r="R185" s="162" t="s">
        <v>9273</v>
      </c>
      <c r="S185" s="163" t="s">
        <v>253</v>
      </c>
      <c r="T185" s="148" t="s">
        <v>7018</v>
      </c>
      <c r="U185" s="149"/>
      <c r="V185" s="149"/>
      <c r="W185" s="164" t="str">
        <f>VLOOKUP(TRIM(X185),X10:Y88,2,FALSE)</f>
        <v>Krisztian</v>
      </c>
      <c r="X185" s="11" t="str">
        <f t="shared" si="7"/>
        <v>6.5.6</v>
      </c>
      <c r="Y185" s="83"/>
    </row>
    <row r="186" spans="1:25" ht="35.25" customHeight="1">
      <c r="A186" s="150" t="s">
        <v>185</v>
      </c>
      <c r="B186" s="165" t="s">
        <v>70</v>
      </c>
      <c r="C186" s="153" t="s">
        <v>186</v>
      </c>
      <c r="D186" s="153" t="s">
        <v>133</v>
      </c>
      <c r="E186" s="154" t="s">
        <v>6067</v>
      </c>
      <c r="F186" s="155" t="s">
        <v>27</v>
      </c>
      <c r="G186" s="155" t="s">
        <v>189</v>
      </c>
      <c r="H186" s="155" t="s">
        <v>7046</v>
      </c>
      <c r="I186" s="166" t="s">
        <v>859</v>
      </c>
      <c r="J186" s="160" t="s">
        <v>422</v>
      </c>
      <c r="K186" s="159"/>
      <c r="L186" s="160"/>
      <c r="M186" s="159"/>
      <c r="N186" s="158" t="s">
        <v>1603</v>
      </c>
      <c r="O186" s="158" t="s">
        <v>366</v>
      </c>
      <c r="P186" s="158" t="s">
        <v>442</v>
      </c>
      <c r="Q186" s="162" t="s">
        <v>7046</v>
      </c>
      <c r="R186" s="162" t="s">
        <v>8625</v>
      </c>
      <c r="S186" s="163" t="s">
        <v>8624</v>
      </c>
      <c r="T186" s="167" t="s">
        <v>848</v>
      </c>
      <c r="U186" s="149"/>
      <c r="V186" s="149"/>
      <c r="W186" s="164" t="str">
        <f>VLOOKUP(TRIM(X186),X10:Y88,2,FALSE)</f>
        <v>Frank</v>
      </c>
      <c r="X186" s="11" t="str">
        <f t="shared" si="7"/>
        <v>6.5.3</v>
      </c>
      <c r="Y186" s="83"/>
    </row>
    <row r="187" spans="1:25" ht="35.25" customHeight="1">
      <c r="A187" s="150" t="s">
        <v>185</v>
      </c>
      <c r="B187" s="165" t="s">
        <v>70</v>
      </c>
      <c r="C187" s="153" t="s">
        <v>186</v>
      </c>
      <c r="D187" s="153" t="s">
        <v>127</v>
      </c>
      <c r="E187" s="154" t="s">
        <v>6068</v>
      </c>
      <c r="F187" s="155" t="s">
        <v>27</v>
      </c>
      <c r="G187" s="155" t="s">
        <v>189</v>
      </c>
      <c r="H187" s="155" t="s">
        <v>7047</v>
      </c>
      <c r="I187" s="166" t="s">
        <v>859</v>
      </c>
      <c r="J187" s="160" t="s">
        <v>422</v>
      </c>
      <c r="K187" s="159"/>
      <c r="L187" s="160"/>
      <c r="M187" s="159"/>
      <c r="N187" s="158" t="s">
        <v>1603</v>
      </c>
      <c r="O187" s="158" t="s">
        <v>366</v>
      </c>
      <c r="P187" s="158" t="s">
        <v>442</v>
      </c>
      <c r="Q187" s="162" t="s">
        <v>7047</v>
      </c>
      <c r="R187" s="162" t="s">
        <v>496</v>
      </c>
      <c r="S187" s="176" t="s">
        <v>496</v>
      </c>
      <c r="T187" s="148" t="s">
        <v>848</v>
      </c>
      <c r="U187" s="149"/>
      <c r="V187" s="149"/>
      <c r="W187" s="164" t="str">
        <f>VLOOKUP(TRIM(X187),X10:Y88,2,FALSE)</f>
        <v>Patrice</v>
      </c>
      <c r="X187" s="11" t="str">
        <f t="shared" si="7"/>
        <v>6.5.1</v>
      </c>
      <c r="Y187" s="83"/>
    </row>
    <row r="188" spans="1:25" ht="35.25" customHeight="1">
      <c r="A188" s="150" t="s">
        <v>185</v>
      </c>
      <c r="B188" s="165" t="s">
        <v>70</v>
      </c>
      <c r="C188" s="153" t="s">
        <v>186</v>
      </c>
      <c r="D188" s="153" t="s">
        <v>133</v>
      </c>
      <c r="E188" s="154" t="s">
        <v>6069</v>
      </c>
      <c r="F188" s="155" t="s">
        <v>27</v>
      </c>
      <c r="G188" s="155" t="s">
        <v>189</v>
      </c>
      <c r="H188" s="155" t="s">
        <v>7048</v>
      </c>
      <c r="I188" s="166" t="s">
        <v>859</v>
      </c>
      <c r="J188" s="160" t="s">
        <v>422</v>
      </c>
      <c r="K188" s="159"/>
      <c r="L188" s="160"/>
      <c r="M188" s="159"/>
      <c r="N188" s="158" t="s">
        <v>1603</v>
      </c>
      <c r="O188" s="158" t="s">
        <v>366</v>
      </c>
      <c r="P188" s="158" t="s">
        <v>442</v>
      </c>
      <c r="Q188" s="162" t="s">
        <v>7926</v>
      </c>
      <c r="R188" s="162" t="s">
        <v>496</v>
      </c>
      <c r="S188" s="176" t="s">
        <v>496</v>
      </c>
      <c r="T188" s="167" t="s">
        <v>848</v>
      </c>
      <c r="U188" s="149"/>
      <c r="V188" s="149"/>
      <c r="W188" s="164" t="str">
        <f>VLOOKUP(TRIM(X188),X10:Y88,2,FALSE)</f>
        <v>Frank</v>
      </c>
      <c r="X188" s="11" t="str">
        <f t="shared" si="7"/>
        <v>6.5.3</v>
      </c>
      <c r="Y188" s="83"/>
    </row>
    <row r="189" spans="1:25" ht="35.25" customHeight="1">
      <c r="A189" s="150" t="s">
        <v>185</v>
      </c>
      <c r="B189" s="165" t="s">
        <v>70</v>
      </c>
      <c r="C189" s="153" t="s">
        <v>186</v>
      </c>
      <c r="D189" s="153" t="s">
        <v>133</v>
      </c>
      <c r="E189" s="154" t="s">
        <v>6070</v>
      </c>
      <c r="F189" s="155" t="s">
        <v>27</v>
      </c>
      <c r="G189" s="155" t="s">
        <v>189</v>
      </c>
      <c r="H189" s="155" t="s">
        <v>2753</v>
      </c>
      <c r="I189" s="166" t="s">
        <v>7927</v>
      </c>
      <c r="J189" s="160" t="s">
        <v>422</v>
      </c>
      <c r="K189" s="159"/>
      <c r="L189" s="160"/>
      <c r="M189" s="159"/>
      <c r="N189" s="158" t="s">
        <v>1603</v>
      </c>
      <c r="O189" s="158" t="s">
        <v>366</v>
      </c>
      <c r="P189" s="158" t="s">
        <v>442</v>
      </c>
      <c r="Q189" s="162" t="s">
        <v>2753</v>
      </c>
      <c r="R189" s="162" t="s">
        <v>9960</v>
      </c>
      <c r="S189" s="176" t="s">
        <v>496</v>
      </c>
      <c r="T189" s="148" t="s">
        <v>848</v>
      </c>
      <c r="U189" s="149"/>
      <c r="V189" s="149"/>
      <c r="W189" s="164" t="str">
        <f>VLOOKUP(TRIM(X189),X10:Y88,2,FALSE)</f>
        <v>Frank</v>
      </c>
      <c r="X189" s="11" t="str">
        <f t="shared" si="7"/>
        <v>6.5.3</v>
      </c>
      <c r="Y189" s="83"/>
    </row>
    <row r="190" spans="1:25" ht="35.25" customHeight="1">
      <c r="A190" s="150" t="s">
        <v>185</v>
      </c>
      <c r="B190" s="165" t="s">
        <v>70</v>
      </c>
      <c r="C190" s="153" t="s">
        <v>186</v>
      </c>
      <c r="D190" s="153" t="s">
        <v>151</v>
      </c>
      <c r="E190" s="154" t="s">
        <v>6071</v>
      </c>
      <c r="F190" s="155" t="s">
        <v>27</v>
      </c>
      <c r="G190" s="155" t="s">
        <v>189</v>
      </c>
      <c r="H190" s="155" t="s">
        <v>7049</v>
      </c>
      <c r="I190" s="166" t="s">
        <v>7927</v>
      </c>
      <c r="J190" s="160" t="s">
        <v>422</v>
      </c>
      <c r="K190" s="159"/>
      <c r="L190" s="160"/>
      <c r="M190" s="159"/>
      <c r="N190" s="158" t="s">
        <v>1603</v>
      </c>
      <c r="O190" s="158" t="s">
        <v>366</v>
      </c>
      <c r="P190" s="158" t="s">
        <v>442</v>
      </c>
      <c r="Q190" s="162" t="s">
        <v>7049</v>
      </c>
      <c r="R190" s="162" t="s">
        <v>5280</v>
      </c>
      <c r="S190" s="163" t="s">
        <v>193</v>
      </c>
      <c r="T190" s="167" t="s">
        <v>848</v>
      </c>
      <c r="U190" s="149"/>
      <c r="V190" s="149" t="s">
        <v>995</v>
      </c>
      <c r="W190" s="164" t="str">
        <f>VLOOKUP(TRIM(X190),X10:Y88,2,FALSE)</f>
        <v>Krisztian</v>
      </c>
      <c r="X190" s="11" t="str">
        <f t="shared" si="7"/>
        <v>6.5.10</v>
      </c>
      <c r="Y190" s="83"/>
    </row>
    <row r="191" spans="1:25" ht="35.25" customHeight="1">
      <c r="A191" s="150" t="s">
        <v>185</v>
      </c>
      <c r="B191" s="165" t="s">
        <v>70</v>
      </c>
      <c r="C191" s="153" t="s">
        <v>186</v>
      </c>
      <c r="D191" s="153" t="s">
        <v>130</v>
      </c>
      <c r="E191" s="154" t="s">
        <v>6072</v>
      </c>
      <c r="F191" s="155" t="s">
        <v>27</v>
      </c>
      <c r="G191" s="155" t="s">
        <v>189</v>
      </c>
      <c r="H191" s="155" t="s">
        <v>7050</v>
      </c>
      <c r="I191" s="166" t="s">
        <v>7927</v>
      </c>
      <c r="J191" s="160" t="s">
        <v>455</v>
      </c>
      <c r="K191" s="159"/>
      <c r="L191" s="160"/>
      <c r="M191" s="159"/>
      <c r="N191" s="158" t="s">
        <v>2435</v>
      </c>
      <c r="O191" s="158" t="s">
        <v>366</v>
      </c>
      <c r="P191" s="158" t="s">
        <v>442</v>
      </c>
      <c r="Q191" s="162" t="s">
        <v>7928</v>
      </c>
      <c r="R191" s="162" t="s">
        <v>8662</v>
      </c>
      <c r="S191" s="163" t="s">
        <v>8660</v>
      </c>
      <c r="T191" s="148" t="s">
        <v>848</v>
      </c>
      <c r="U191" s="149"/>
      <c r="V191" s="149"/>
      <c r="W191" s="164" t="str">
        <f>VLOOKUP(TRIM(X191),X10:Y88,2,FALSE)</f>
        <v>Frank</v>
      </c>
      <c r="X191" s="11" t="str">
        <f t="shared" si="7"/>
        <v>6.5.2</v>
      </c>
      <c r="Y191" s="83"/>
    </row>
    <row r="192" spans="1:25" ht="35.25" customHeight="1">
      <c r="A192" s="150" t="s">
        <v>185</v>
      </c>
      <c r="B192" s="165" t="s">
        <v>70</v>
      </c>
      <c r="C192" s="153" t="s">
        <v>186</v>
      </c>
      <c r="D192" s="153" t="s">
        <v>151</v>
      </c>
      <c r="E192" s="154" t="s">
        <v>6073</v>
      </c>
      <c r="F192" s="155" t="s">
        <v>27</v>
      </c>
      <c r="G192" s="155" t="s">
        <v>189</v>
      </c>
      <c r="H192" s="155" t="s">
        <v>7051</v>
      </c>
      <c r="I192" s="166" t="s">
        <v>846</v>
      </c>
      <c r="J192" s="160" t="s">
        <v>455</v>
      </c>
      <c r="K192" s="159"/>
      <c r="L192" s="160"/>
      <c r="M192" s="159"/>
      <c r="N192" s="158" t="s">
        <v>2435</v>
      </c>
      <c r="O192" s="158" t="s">
        <v>366</v>
      </c>
      <c r="P192" s="158" t="s">
        <v>442</v>
      </c>
      <c r="Q192" s="162" t="s">
        <v>7929</v>
      </c>
      <c r="R192" s="162" t="s">
        <v>9245</v>
      </c>
      <c r="S192" s="163" t="s">
        <v>444</v>
      </c>
      <c r="T192" s="167" t="s">
        <v>848</v>
      </c>
      <c r="U192" s="149"/>
      <c r="V192" s="149"/>
      <c r="W192" s="164" t="str">
        <f>VLOOKUP(TRIM(X192),X10:Y88,2,FALSE)</f>
        <v>Krisztian</v>
      </c>
      <c r="X192" s="11" t="str">
        <f t="shared" si="7"/>
        <v>6.5.10</v>
      </c>
      <c r="Y192" s="83"/>
    </row>
    <row r="193" spans="1:25" ht="35.25" customHeight="1">
      <c r="A193" s="150" t="s">
        <v>185</v>
      </c>
      <c r="B193" s="165" t="s">
        <v>70</v>
      </c>
      <c r="C193" s="153" t="s">
        <v>186</v>
      </c>
      <c r="D193" s="153" t="s">
        <v>164</v>
      </c>
      <c r="E193" s="154" t="s">
        <v>6074</v>
      </c>
      <c r="F193" s="155" t="s">
        <v>27</v>
      </c>
      <c r="G193" s="155" t="s">
        <v>189</v>
      </c>
      <c r="H193" s="155" t="s">
        <v>7052</v>
      </c>
      <c r="I193" s="166" t="s">
        <v>835</v>
      </c>
      <c r="J193" s="160" t="s">
        <v>622</v>
      </c>
      <c r="K193" s="159"/>
      <c r="L193" s="160"/>
      <c r="M193" s="159"/>
      <c r="N193" s="158" t="s">
        <v>1603</v>
      </c>
      <c r="O193" s="158" t="s">
        <v>366</v>
      </c>
      <c r="P193" s="158" t="s">
        <v>624</v>
      </c>
      <c r="Q193" s="162" t="s">
        <v>7053</v>
      </c>
      <c r="R193" s="162" t="s">
        <v>9346</v>
      </c>
      <c r="S193" s="163" t="s">
        <v>444</v>
      </c>
      <c r="T193" s="148" t="s">
        <v>837</v>
      </c>
      <c r="U193" s="149"/>
      <c r="V193" s="149"/>
      <c r="W193" s="164" t="str">
        <f>VLOOKUP(TRIM(X193),X10:Y88,2,FALSE)</f>
        <v>Dario</v>
      </c>
      <c r="X193" s="11" t="str">
        <f t="shared" si="7"/>
        <v>6.10</v>
      </c>
      <c r="Y193" s="83"/>
    </row>
    <row r="194" spans="1:25" ht="35.25" customHeight="1">
      <c r="A194" s="150" t="s">
        <v>185</v>
      </c>
      <c r="B194" s="165" t="s">
        <v>70</v>
      </c>
      <c r="C194" s="153" t="s">
        <v>186</v>
      </c>
      <c r="D194" s="153" t="s">
        <v>164</v>
      </c>
      <c r="E194" s="154" t="s">
        <v>6075</v>
      </c>
      <c r="F194" s="155" t="s">
        <v>27</v>
      </c>
      <c r="G194" s="155" t="s">
        <v>189</v>
      </c>
      <c r="H194" s="155" t="s">
        <v>7054</v>
      </c>
      <c r="I194" s="166" t="s">
        <v>835</v>
      </c>
      <c r="J194" s="160" t="s">
        <v>622</v>
      </c>
      <c r="K194" s="159"/>
      <c r="L194" s="160"/>
      <c r="M194" s="159"/>
      <c r="N194" s="158" t="s">
        <v>1603</v>
      </c>
      <c r="O194" s="158" t="s">
        <v>366</v>
      </c>
      <c r="P194" s="158" t="s">
        <v>624</v>
      </c>
      <c r="Q194" s="162" t="s">
        <v>7930</v>
      </c>
      <c r="R194" s="162" t="s">
        <v>9543</v>
      </c>
      <c r="S194" s="163" t="s">
        <v>9542</v>
      </c>
      <c r="T194" s="167" t="s">
        <v>837</v>
      </c>
      <c r="U194" s="149"/>
      <c r="V194" s="149"/>
      <c r="W194" s="164" t="str">
        <f>VLOOKUP(TRIM(X194),X10:Y88,2,FALSE)</f>
        <v>Dario</v>
      </c>
      <c r="X194" s="11" t="str">
        <f t="shared" si="7"/>
        <v>6.10</v>
      </c>
      <c r="Y194" s="83"/>
    </row>
    <row r="195" spans="1:25" ht="35.25" customHeight="1">
      <c r="A195" s="150" t="s">
        <v>185</v>
      </c>
      <c r="B195" s="165" t="s">
        <v>70</v>
      </c>
      <c r="C195" s="153" t="s">
        <v>186</v>
      </c>
      <c r="D195" s="153" t="s">
        <v>164</v>
      </c>
      <c r="E195" s="154" t="s">
        <v>6076</v>
      </c>
      <c r="F195" s="155" t="s">
        <v>27</v>
      </c>
      <c r="G195" s="155" t="s">
        <v>189</v>
      </c>
      <c r="H195" s="155" t="s">
        <v>7055</v>
      </c>
      <c r="I195" s="166" t="s">
        <v>835</v>
      </c>
      <c r="J195" s="160" t="s">
        <v>622</v>
      </c>
      <c r="K195" s="159"/>
      <c r="L195" s="160"/>
      <c r="M195" s="159"/>
      <c r="N195" s="158" t="s">
        <v>1603</v>
      </c>
      <c r="O195" s="158" t="s">
        <v>366</v>
      </c>
      <c r="P195" s="158" t="s">
        <v>624</v>
      </c>
      <c r="Q195" s="162" t="s">
        <v>7056</v>
      </c>
      <c r="R195" s="162" t="s">
        <v>9236</v>
      </c>
      <c r="S195" s="163" t="s">
        <v>9235</v>
      </c>
      <c r="T195" s="148" t="s">
        <v>837</v>
      </c>
      <c r="U195" s="149"/>
      <c r="V195" s="149"/>
      <c r="W195" s="164" t="str">
        <f>VLOOKUP(TRIM(X195),X10:Y88,2,FALSE)</f>
        <v>Dario</v>
      </c>
      <c r="X195" s="11" t="str">
        <f t="shared" si="7"/>
        <v>6.10</v>
      </c>
      <c r="Y195" s="83"/>
    </row>
    <row r="196" spans="1:25" ht="35.25" customHeight="1">
      <c r="A196" s="150" t="s">
        <v>185</v>
      </c>
      <c r="B196" s="165" t="s">
        <v>70</v>
      </c>
      <c r="C196" s="153" t="s">
        <v>186</v>
      </c>
      <c r="D196" s="153" t="s">
        <v>164</v>
      </c>
      <c r="E196" s="154" t="s">
        <v>6077</v>
      </c>
      <c r="F196" s="155" t="s">
        <v>27</v>
      </c>
      <c r="G196" s="155" t="s">
        <v>189</v>
      </c>
      <c r="H196" s="155" t="s">
        <v>7057</v>
      </c>
      <c r="I196" s="166" t="s">
        <v>835</v>
      </c>
      <c r="J196" s="160" t="s">
        <v>622</v>
      </c>
      <c r="K196" s="159"/>
      <c r="L196" s="160"/>
      <c r="M196" s="159"/>
      <c r="N196" s="158" t="s">
        <v>1603</v>
      </c>
      <c r="O196" s="158" t="s">
        <v>366</v>
      </c>
      <c r="P196" s="158" t="s">
        <v>624</v>
      </c>
      <c r="Q196" s="162" t="s">
        <v>7058</v>
      </c>
      <c r="R196" s="162" t="s">
        <v>9225</v>
      </c>
      <c r="S196" s="163" t="s">
        <v>9042</v>
      </c>
      <c r="T196" s="167" t="s">
        <v>837</v>
      </c>
      <c r="U196" s="149"/>
      <c r="V196" s="149"/>
      <c r="W196" s="164" t="str">
        <f>VLOOKUP(TRIM(X196),X10:Y88,2,FALSE)</f>
        <v>Dario</v>
      </c>
      <c r="X196" s="11" t="str">
        <f t="shared" si="7"/>
        <v>6.10</v>
      </c>
      <c r="Y196" s="83"/>
    </row>
    <row r="197" spans="1:25" ht="35.25" customHeight="1">
      <c r="A197" s="150" t="s">
        <v>185</v>
      </c>
      <c r="B197" s="165" t="s">
        <v>70</v>
      </c>
      <c r="C197" s="153" t="s">
        <v>186</v>
      </c>
      <c r="D197" s="153" t="s">
        <v>164</v>
      </c>
      <c r="E197" s="154" t="s">
        <v>6078</v>
      </c>
      <c r="F197" s="155" t="s">
        <v>27</v>
      </c>
      <c r="G197" s="155" t="s">
        <v>189</v>
      </c>
      <c r="H197" s="155" t="s">
        <v>7059</v>
      </c>
      <c r="I197" s="166" t="s">
        <v>835</v>
      </c>
      <c r="J197" s="160" t="s">
        <v>622</v>
      </c>
      <c r="K197" s="159"/>
      <c r="L197" s="160"/>
      <c r="M197" s="159"/>
      <c r="N197" s="158" t="s">
        <v>1603</v>
      </c>
      <c r="O197" s="158" t="s">
        <v>366</v>
      </c>
      <c r="P197" s="158" t="s">
        <v>624</v>
      </c>
      <c r="Q197" s="162" t="s">
        <v>7060</v>
      </c>
      <c r="R197" s="162" t="s">
        <v>9227</v>
      </c>
      <c r="S197" s="163" t="s">
        <v>9226</v>
      </c>
      <c r="T197" s="148" t="s">
        <v>837</v>
      </c>
      <c r="U197" s="149"/>
      <c r="V197" s="149"/>
      <c r="W197" s="164" t="str">
        <f>VLOOKUP(TRIM(X197),X10:Y88,2,FALSE)</f>
        <v>Dario</v>
      </c>
      <c r="X197" s="11" t="str">
        <f t="shared" si="7"/>
        <v>6.10</v>
      </c>
      <c r="Y197" s="83"/>
    </row>
    <row r="198" spans="1:25" ht="35.25" customHeight="1">
      <c r="A198" s="150" t="s">
        <v>185</v>
      </c>
      <c r="B198" s="165" t="s">
        <v>70</v>
      </c>
      <c r="C198" s="153" t="s">
        <v>186</v>
      </c>
      <c r="D198" s="153" t="s">
        <v>164</v>
      </c>
      <c r="E198" s="154" t="s">
        <v>6079</v>
      </c>
      <c r="F198" s="155" t="s">
        <v>27</v>
      </c>
      <c r="G198" s="155" t="s">
        <v>189</v>
      </c>
      <c r="H198" s="155" t="s">
        <v>7061</v>
      </c>
      <c r="I198" s="166" t="s">
        <v>835</v>
      </c>
      <c r="J198" s="160" t="s">
        <v>622</v>
      </c>
      <c r="K198" s="159"/>
      <c r="L198" s="160"/>
      <c r="M198" s="159"/>
      <c r="N198" s="158" t="s">
        <v>1603</v>
      </c>
      <c r="O198" s="158" t="s">
        <v>366</v>
      </c>
      <c r="P198" s="158" t="s">
        <v>624</v>
      </c>
      <c r="Q198" s="162" t="s">
        <v>7931</v>
      </c>
      <c r="R198" s="162" t="s">
        <v>496</v>
      </c>
      <c r="S198" s="176" t="s">
        <v>496</v>
      </c>
      <c r="T198" s="167" t="s">
        <v>837</v>
      </c>
      <c r="U198" s="149"/>
      <c r="V198" s="149"/>
      <c r="W198" s="164" t="str">
        <f>VLOOKUP(TRIM(X198),X10:Y88,2,FALSE)</f>
        <v>Dario</v>
      </c>
      <c r="X198" s="11" t="str">
        <f t="shared" si="7"/>
        <v>6.10</v>
      </c>
      <c r="Y198" s="83"/>
    </row>
    <row r="199" spans="1:25" ht="35.25" customHeight="1">
      <c r="A199" s="150" t="s">
        <v>185</v>
      </c>
      <c r="B199" s="165" t="s">
        <v>70</v>
      </c>
      <c r="C199" s="153" t="s">
        <v>186</v>
      </c>
      <c r="D199" s="153" t="s">
        <v>160</v>
      </c>
      <c r="E199" s="154" t="s">
        <v>6080</v>
      </c>
      <c r="F199" s="155" t="s">
        <v>27</v>
      </c>
      <c r="G199" s="155" t="s">
        <v>189</v>
      </c>
      <c r="H199" s="155" t="s">
        <v>7062</v>
      </c>
      <c r="I199" s="166" t="s">
        <v>7063</v>
      </c>
      <c r="J199" s="160" t="s">
        <v>2423</v>
      </c>
      <c r="K199" s="159"/>
      <c r="L199" s="160"/>
      <c r="M199" s="159"/>
      <c r="N199" s="158" t="s">
        <v>2435</v>
      </c>
      <c r="O199" s="158" t="s">
        <v>366</v>
      </c>
      <c r="P199" s="158" t="s">
        <v>2424</v>
      </c>
      <c r="Q199" s="162" t="s">
        <v>7064</v>
      </c>
      <c r="R199" s="162" t="s">
        <v>8605</v>
      </c>
      <c r="S199" s="163" t="s">
        <v>8604</v>
      </c>
      <c r="T199" s="148" t="s">
        <v>837</v>
      </c>
      <c r="U199" s="149"/>
      <c r="V199" s="149"/>
      <c r="W199" s="164" t="str">
        <f>VLOOKUP(TRIM(X199),X10:Y88,2,FALSE)</f>
        <v>Krisztian</v>
      </c>
      <c r="X199" s="11" t="str">
        <f t="shared" si="7"/>
        <v>6.8</v>
      </c>
      <c r="Y199" s="83"/>
    </row>
    <row r="200" spans="1:25" ht="35.25" customHeight="1">
      <c r="A200" s="150" t="s">
        <v>185</v>
      </c>
      <c r="B200" s="165" t="s">
        <v>70</v>
      </c>
      <c r="C200" s="153" t="s">
        <v>186</v>
      </c>
      <c r="D200" s="153" t="s">
        <v>2149</v>
      </c>
      <c r="E200" s="154" t="s">
        <v>6081</v>
      </c>
      <c r="F200" s="155" t="s">
        <v>434</v>
      </c>
      <c r="G200" s="155" t="s">
        <v>189</v>
      </c>
      <c r="H200" s="155" t="s">
        <v>7065</v>
      </c>
      <c r="I200" s="166" t="s">
        <v>1638</v>
      </c>
      <c r="J200" s="160"/>
      <c r="K200" s="159"/>
      <c r="L200" s="160"/>
      <c r="M200" s="159"/>
      <c r="N200" s="158"/>
      <c r="O200" s="158" t="s">
        <v>366</v>
      </c>
      <c r="P200" s="158" t="s">
        <v>7066</v>
      </c>
      <c r="Q200" s="162" t="s">
        <v>9963</v>
      </c>
      <c r="R200" s="162" t="s">
        <v>8797</v>
      </c>
      <c r="S200" s="163" t="s">
        <v>8796</v>
      </c>
      <c r="T200" s="167" t="s">
        <v>1018</v>
      </c>
      <c r="U200" s="149"/>
      <c r="V200" s="149"/>
      <c r="W200" s="164" t="str">
        <f>VLOOKUP(TRIM(X200),X10:Y88,2,FALSE)</f>
        <v>Puneet</v>
      </c>
      <c r="X200" s="11" t="str">
        <f t="shared" si="7"/>
        <v>6.11</v>
      </c>
      <c r="Y200" s="83"/>
    </row>
    <row r="201" spans="1:25" ht="35.25" customHeight="1">
      <c r="A201" s="150" t="s">
        <v>185</v>
      </c>
      <c r="B201" s="165" t="s">
        <v>70</v>
      </c>
      <c r="C201" s="153" t="s">
        <v>186</v>
      </c>
      <c r="D201" s="153" t="s">
        <v>2149</v>
      </c>
      <c r="E201" s="154" t="s">
        <v>6082</v>
      </c>
      <c r="F201" s="155" t="s">
        <v>434</v>
      </c>
      <c r="G201" s="155" t="s">
        <v>189</v>
      </c>
      <c r="H201" s="155" t="s">
        <v>7067</v>
      </c>
      <c r="I201" s="166" t="s">
        <v>1638</v>
      </c>
      <c r="J201" s="160"/>
      <c r="K201" s="159"/>
      <c r="L201" s="160"/>
      <c r="M201" s="159"/>
      <c r="N201" s="158"/>
      <c r="O201" s="158" t="s">
        <v>366</v>
      </c>
      <c r="P201" s="158" t="s">
        <v>7066</v>
      </c>
      <c r="Q201" s="162" t="s">
        <v>9964</v>
      </c>
      <c r="R201" s="162" t="s">
        <v>8799</v>
      </c>
      <c r="S201" s="163" t="s">
        <v>8798</v>
      </c>
      <c r="T201" s="148" t="s">
        <v>1018</v>
      </c>
      <c r="U201" s="149"/>
      <c r="V201" s="149"/>
      <c r="W201" s="164" t="str">
        <f>VLOOKUP(TRIM(X201),X10:Y88,2,FALSE)</f>
        <v>Puneet</v>
      </c>
      <c r="X201" s="11" t="str">
        <f t="shared" si="7"/>
        <v>6.11</v>
      </c>
      <c r="Y201" s="83"/>
    </row>
    <row r="202" spans="1:25" ht="35.25" customHeight="1">
      <c r="A202" s="150" t="s">
        <v>185</v>
      </c>
      <c r="B202" s="165" t="s">
        <v>70</v>
      </c>
      <c r="C202" s="153" t="s">
        <v>186</v>
      </c>
      <c r="D202" s="153" t="s">
        <v>2149</v>
      </c>
      <c r="E202" s="154" t="s">
        <v>6083</v>
      </c>
      <c r="F202" s="155" t="s">
        <v>434</v>
      </c>
      <c r="G202" s="155" t="s">
        <v>189</v>
      </c>
      <c r="H202" s="155" t="s">
        <v>7068</v>
      </c>
      <c r="I202" s="166" t="s">
        <v>1638</v>
      </c>
      <c r="J202" s="160"/>
      <c r="K202" s="159"/>
      <c r="L202" s="160"/>
      <c r="M202" s="159"/>
      <c r="N202" s="158"/>
      <c r="O202" s="158" t="s">
        <v>366</v>
      </c>
      <c r="P202" s="158" t="s">
        <v>7066</v>
      </c>
      <c r="Q202" s="162" t="s">
        <v>9965</v>
      </c>
      <c r="R202" s="162" t="s">
        <v>8801</v>
      </c>
      <c r="S202" s="163" t="s">
        <v>8800</v>
      </c>
      <c r="T202" s="167" t="s">
        <v>1018</v>
      </c>
      <c r="U202" s="149"/>
      <c r="V202" s="149"/>
      <c r="W202" s="164" t="str">
        <f>VLOOKUP(TRIM(X202),X10:Y88,2,FALSE)</f>
        <v>Puneet</v>
      </c>
      <c r="X202" s="11" t="str">
        <f t="shared" si="7"/>
        <v>6.11</v>
      </c>
      <c r="Y202" s="83"/>
    </row>
    <row r="203" spans="1:25" ht="35.25" customHeight="1">
      <c r="A203" s="150" t="s">
        <v>185</v>
      </c>
      <c r="B203" s="165" t="s">
        <v>70</v>
      </c>
      <c r="C203" s="153" t="s">
        <v>186</v>
      </c>
      <c r="D203" s="153" t="s">
        <v>2149</v>
      </c>
      <c r="E203" s="154" t="s">
        <v>6084</v>
      </c>
      <c r="F203" s="155" t="s">
        <v>419</v>
      </c>
      <c r="G203" s="155" t="s">
        <v>934</v>
      </c>
      <c r="H203" s="155" t="s">
        <v>7069</v>
      </c>
      <c r="I203" s="166" t="s">
        <v>475</v>
      </c>
      <c r="J203" s="160"/>
      <c r="K203" s="159"/>
      <c r="L203" s="160"/>
      <c r="M203" s="159"/>
      <c r="N203" s="158"/>
      <c r="O203" s="158" t="s">
        <v>366</v>
      </c>
      <c r="P203" s="158" t="s">
        <v>7066</v>
      </c>
      <c r="Q203" s="162" t="s">
        <v>7070</v>
      </c>
      <c r="R203" s="162" t="s">
        <v>272</v>
      </c>
      <c r="S203" s="163" t="s">
        <v>253</v>
      </c>
      <c r="T203" s="148" t="s">
        <v>1018</v>
      </c>
      <c r="U203" s="149"/>
      <c r="V203" s="149"/>
      <c r="W203" s="164" t="str">
        <f>VLOOKUP(TRIM(X203),X10:Y88,2,FALSE)</f>
        <v>Puneet</v>
      </c>
      <c r="X203" s="11" t="str">
        <f t="shared" si="7"/>
        <v>6.11</v>
      </c>
      <c r="Y203" s="83"/>
    </row>
    <row r="204" spans="1:25" ht="35.25" customHeight="1">
      <c r="A204" s="150" t="s">
        <v>185</v>
      </c>
      <c r="B204" s="165" t="s">
        <v>70</v>
      </c>
      <c r="C204" s="153" t="s">
        <v>186</v>
      </c>
      <c r="D204" s="153" t="s">
        <v>2149</v>
      </c>
      <c r="E204" s="154" t="s">
        <v>6085</v>
      </c>
      <c r="F204" s="155" t="s">
        <v>30</v>
      </c>
      <c r="G204" s="155" t="s">
        <v>189</v>
      </c>
      <c r="H204" s="155" t="s">
        <v>7097</v>
      </c>
      <c r="I204" s="166" t="s">
        <v>475</v>
      </c>
      <c r="J204" s="160" t="s">
        <v>608</v>
      </c>
      <c r="K204" s="159">
        <v>274</v>
      </c>
      <c r="L204" s="160"/>
      <c r="M204" s="159" t="s">
        <v>669</v>
      </c>
      <c r="N204" s="158" t="s">
        <v>7071</v>
      </c>
      <c r="O204" s="158" t="s">
        <v>366</v>
      </c>
      <c r="P204" s="158" t="s">
        <v>7066</v>
      </c>
      <c r="Q204" s="162" t="s">
        <v>7932</v>
      </c>
      <c r="R204" s="162" t="s">
        <v>8901</v>
      </c>
      <c r="S204" s="163" t="s">
        <v>8900</v>
      </c>
      <c r="T204" s="167" t="s">
        <v>1018</v>
      </c>
      <c r="U204" s="149"/>
      <c r="V204" s="149"/>
      <c r="W204" s="164" t="str">
        <f>VLOOKUP(TRIM(X204),X10:Y88,2,FALSE)</f>
        <v>Puneet</v>
      </c>
      <c r="X204" s="11" t="str">
        <f t="shared" si="7"/>
        <v>6.11</v>
      </c>
      <c r="Y204" s="83"/>
    </row>
    <row r="205" spans="1:25" ht="35.25" customHeight="1">
      <c r="A205" s="150" t="s">
        <v>185</v>
      </c>
      <c r="B205" s="165" t="s">
        <v>70</v>
      </c>
      <c r="C205" s="153" t="s">
        <v>186</v>
      </c>
      <c r="D205" s="153" t="s">
        <v>2149</v>
      </c>
      <c r="E205" s="154" t="s">
        <v>6086</v>
      </c>
      <c r="F205" s="155" t="s">
        <v>30</v>
      </c>
      <c r="G205" s="155" t="s">
        <v>189</v>
      </c>
      <c r="H205" s="155" t="s">
        <v>7098</v>
      </c>
      <c r="I205" s="166" t="s">
        <v>475</v>
      </c>
      <c r="J205" s="160" t="s">
        <v>7072</v>
      </c>
      <c r="K205" s="159">
        <v>78</v>
      </c>
      <c r="L205" s="160"/>
      <c r="M205" s="159" t="s">
        <v>669</v>
      </c>
      <c r="N205" s="158" t="s">
        <v>665</v>
      </c>
      <c r="O205" s="158" t="s">
        <v>366</v>
      </c>
      <c r="P205" s="158" t="s">
        <v>7066</v>
      </c>
      <c r="Q205" s="162" t="s">
        <v>7933</v>
      </c>
      <c r="R205" s="162" t="s">
        <v>272</v>
      </c>
      <c r="S205" s="163" t="s">
        <v>253</v>
      </c>
      <c r="T205" s="148" t="s">
        <v>1018</v>
      </c>
      <c r="U205" s="149"/>
      <c r="V205" s="149"/>
      <c r="W205" s="164" t="str">
        <f>VLOOKUP(TRIM(X205),X10:Y88,2,FALSE)</f>
        <v>Puneet</v>
      </c>
      <c r="X205" s="11" t="str">
        <f t="shared" si="7"/>
        <v>6.11</v>
      </c>
      <c r="Y205" s="83"/>
    </row>
    <row r="206" spans="1:25" ht="35.25" customHeight="1">
      <c r="A206" s="150" t="s">
        <v>185</v>
      </c>
      <c r="B206" s="165" t="s">
        <v>70</v>
      </c>
      <c r="C206" s="153" t="s">
        <v>186</v>
      </c>
      <c r="D206" s="153" t="s">
        <v>2149</v>
      </c>
      <c r="E206" s="154" t="s">
        <v>6087</v>
      </c>
      <c r="F206" s="155" t="s">
        <v>30</v>
      </c>
      <c r="G206" s="155" t="s">
        <v>189</v>
      </c>
      <c r="H206" s="155" t="s">
        <v>7099</v>
      </c>
      <c r="I206" s="166" t="s">
        <v>5921</v>
      </c>
      <c r="J206" s="160" t="s">
        <v>608</v>
      </c>
      <c r="K206" s="159">
        <v>275</v>
      </c>
      <c r="L206" s="160"/>
      <c r="M206" s="159" t="s">
        <v>878</v>
      </c>
      <c r="N206" s="158" t="s">
        <v>7071</v>
      </c>
      <c r="O206" s="158" t="s">
        <v>366</v>
      </c>
      <c r="P206" s="158" t="s">
        <v>7066</v>
      </c>
      <c r="Q206" s="162" t="s">
        <v>7934</v>
      </c>
      <c r="R206" s="162" t="s">
        <v>8895</v>
      </c>
      <c r="S206" s="163" t="s">
        <v>8894</v>
      </c>
      <c r="T206" s="167" t="s">
        <v>1018</v>
      </c>
      <c r="U206" s="149"/>
      <c r="V206" s="149"/>
      <c r="W206" s="164" t="str">
        <f>VLOOKUP(TRIM(X206),X10:Y88,2,FALSE)</f>
        <v>Puneet</v>
      </c>
      <c r="X206" s="11" t="str">
        <f t="shared" si="7"/>
        <v>6.11</v>
      </c>
      <c r="Y206" s="83"/>
    </row>
    <row r="207" spans="1:25" ht="35.25" customHeight="1">
      <c r="A207" s="150" t="s">
        <v>185</v>
      </c>
      <c r="B207" s="165" t="s">
        <v>70</v>
      </c>
      <c r="C207" s="153" t="s">
        <v>186</v>
      </c>
      <c r="D207" s="153" t="s">
        <v>2149</v>
      </c>
      <c r="E207" s="154" t="s">
        <v>6088</v>
      </c>
      <c r="F207" s="155" t="s">
        <v>419</v>
      </c>
      <c r="G207" s="155" t="s">
        <v>934</v>
      </c>
      <c r="H207" s="155" t="s">
        <v>7073</v>
      </c>
      <c r="I207" s="166" t="s">
        <v>475</v>
      </c>
      <c r="J207" s="160"/>
      <c r="K207" s="159"/>
      <c r="L207" s="160"/>
      <c r="M207" s="159"/>
      <c r="N207" s="158"/>
      <c r="O207" s="158" t="s">
        <v>366</v>
      </c>
      <c r="P207" s="158" t="s">
        <v>7066</v>
      </c>
      <c r="Q207" s="162" t="s">
        <v>7074</v>
      </c>
      <c r="R207" s="162" t="s">
        <v>272</v>
      </c>
      <c r="S207" s="163" t="s">
        <v>253</v>
      </c>
      <c r="T207" s="148" t="s">
        <v>1018</v>
      </c>
      <c r="U207" s="149"/>
      <c r="V207" s="149"/>
      <c r="W207" s="164" t="str">
        <f>VLOOKUP(TRIM(X207),X10:Y88,2,FALSE)</f>
        <v>Puneet</v>
      </c>
      <c r="X207" s="11" t="str">
        <f t="shared" si="7"/>
        <v>6.11</v>
      </c>
      <c r="Y207" s="83"/>
    </row>
    <row r="208" spans="1:25" ht="35.25" customHeight="1">
      <c r="A208" s="150" t="s">
        <v>185</v>
      </c>
      <c r="B208" s="165" t="s">
        <v>70</v>
      </c>
      <c r="C208" s="153" t="s">
        <v>186</v>
      </c>
      <c r="D208" s="153" t="s">
        <v>127</v>
      </c>
      <c r="E208" s="154" t="s">
        <v>6089</v>
      </c>
      <c r="F208" s="155" t="s">
        <v>419</v>
      </c>
      <c r="G208" s="155" t="s">
        <v>934</v>
      </c>
      <c r="H208" s="155" t="s">
        <v>7075</v>
      </c>
      <c r="I208" s="166" t="s">
        <v>7681</v>
      </c>
      <c r="J208" s="160" t="s">
        <v>422</v>
      </c>
      <c r="K208" s="159"/>
      <c r="L208" s="160"/>
      <c r="M208" s="159"/>
      <c r="N208" s="158"/>
      <c r="O208" s="158" t="s">
        <v>366</v>
      </c>
      <c r="P208" s="158" t="s">
        <v>442</v>
      </c>
      <c r="Q208" s="162" t="s">
        <v>7076</v>
      </c>
      <c r="R208" s="162" t="s">
        <v>8855</v>
      </c>
      <c r="S208" s="163" t="s">
        <v>253</v>
      </c>
      <c r="T208" s="167" t="s">
        <v>919</v>
      </c>
      <c r="U208" s="149"/>
      <c r="V208" s="149"/>
      <c r="W208" s="164" t="str">
        <f>VLOOKUP(TRIM(X208),X10:Y88,2,FALSE)</f>
        <v>Patrice</v>
      </c>
      <c r="X208" s="11" t="str">
        <f t="shared" si="7"/>
        <v>6.5.1</v>
      </c>
      <c r="Y208" s="83"/>
    </row>
    <row r="209" spans="1:25" ht="35.25" customHeight="1">
      <c r="A209" s="150" t="s">
        <v>185</v>
      </c>
      <c r="B209" s="165" t="s">
        <v>70</v>
      </c>
      <c r="C209" s="153" t="s">
        <v>186</v>
      </c>
      <c r="D209" s="153" t="s">
        <v>130</v>
      </c>
      <c r="E209" s="154" t="s">
        <v>6090</v>
      </c>
      <c r="F209" s="155" t="s">
        <v>27</v>
      </c>
      <c r="G209" s="155" t="s">
        <v>189</v>
      </c>
      <c r="H209" s="155" t="s">
        <v>7077</v>
      </c>
      <c r="I209" s="166" t="s">
        <v>649</v>
      </c>
      <c r="J209" s="160" t="s">
        <v>422</v>
      </c>
      <c r="K209" s="159"/>
      <c r="L209" s="160"/>
      <c r="M209" s="159"/>
      <c r="N209" s="158" t="s">
        <v>6985</v>
      </c>
      <c r="O209" s="158" t="s">
        <v>366</v>
      </c>
      <c r="P209" s="158" t="s">
        <v>442</v>
      </c>
      <c r="Q209" s="162" t="s">
        <v>7935</v>
      </c>
      <c r="R209" s="178" t="s">
        <v>9959</v>
      </c>
      <c r="S209" s="176" t="s">
        <v>496</v>
      </c>
      <c r="T209" s="148" t="s">
        <v>7018</v>
      </c>
      <c r="U209" s="149"/>
      <c r="V209" s="149"/>
      <c r="W209" s="164" t="str">
        <f>VLOOKUP(TRIM(X209),X10:Y88,2,FALSE)</f>
        <v>Frank</v>
      </c>
      <c r="X209" s="11" t="str">
        <f t="shared" si="7"/>
        <v>6.5.2</v>
      </c>
      <c r="Y209" s="83"/>
    </row>
    <row r="210" spans="1:25" ht="35.25" customHeight="1">
      <c r="A210" s="150" t="s">
        <v>185</v>
      </c>
      <c r="B210" s="165" t="s">
        <v>70</v>
      </c>
      <c r="C210" s="153" t="s">
        <v>186</v>
      </c>
      <c r="D210" s="153" t="s">
        <v>141</v>
      </c>
      <c r="E210" s="154" t="s">
        <v>6091</v>
      </c>
      <c r="F210" s="155" t="s">
        <v>27</v>
      </c>
      <c r="G210" s="155" t="s">
        <v>189</v>
      </c>
      <c r="H210" s="155" t="s">
        <v>7078</v>
      </c>
      <c r="I210" s="166" t="s">
        <v>765</v>
      </c>
      <c r="J210" s="160" t="s">
        <v>422</v>
      </c>
      <c r="K210" s="159"/>
      <c r="L210" s="160"/>
      <c r="M210" s="159"/>
      <c r="N210" s="158" t="s">
        <v>6985</v>
      </c>
      <c r="O210" s="158" t="s">
        <v>366</v>
      </c>
      <c r="P210" s="158" t="s">
        <v>442</v>
      </c>
      <c r="Q210" s="162" t="s">
        <v>7936</v>
      </c>
      <c r="R210" s="162" t="s">
        <v>8672</v>
      </c>
      <c r="S210" s="163" t="s">
        <v>8671</v>
      </c>
      <c r="T210" s="167" t="s">
        <v>767</v>
      </c>
      <c r="U210" s="149"/>
      <c r="V210" s="149"/>
      <c r="W210" s="164" t="str">
        <f>VLOOKUP(TRIM(X210),X10:Y88,2,FALSE)</f>
        <v>Krisztian</v>
      </c>
      <c r="X210" s="11" t="str">
        <f t="shared" si="7"/>
        <v>6.5.6</v>
      </c>
      <c r="Y210" s="83"/>
    </row>
    <row r="211" spans="1:25" ht="35.25" customHeight="1">
      <c r="A211" s="150" t="s">
        <v>185</v>
      </c>
      <c r="B211" s="165" t="s">
        <v>70</v>
      </c>
      <c r="C211" s="153" t="s">
        <v>186</v>
      </c>
      <c r="D211" s="153" t="s">
        <v>141</v>
      </c>
      <c r="E211" s="154" t="s">
        <v>6092</v>
      </c>
      <c r="F211" s="155" t="s">
        <v>27</v>
      </c>
      <c r="G211" s="155" t="s">
        <v>189</v>
      </c>
      <c r="H211" s="155" t="s">
        <v>7079</v>
      </c>
      <c r="I211" s="166" t="s">
        <v>765</v>
      </c>
      <c r="J211" s="160" t="s">
        <v>422</v>
      </c>
      <c r="K211" s="159"/>
      <c r="L211" s="160"/>
      <c r="M211" s="159"/>
      <c r="N211" s="158" t="s">
        <v>6985</v>
      </c>
      <c r="O211" s="158" t="s">
        <v>366</v>
      </c>
      <c r="P211" s="158" t="s">
        <v>442</v>
      </c>
      <c r="Q211" s="162" t="s">
        <v>7937</v>
      </c>
      <c r="R211" s="162" t="s">
        <v>9278</v>
      </c>
      <c r="S211" s="163" t="s">
        <v>444</v>
      </c>
      <c r="T211" s="148" t="s">
        <v>767</v>
      </c>
      <c r="U211" s="149"/>
      <c r="V211" s="149"/>
      <c r="W211" s="164" t="str">
        <f>VLOOKUP(TRIM(X211),X10:Y88,2,FALSE)</f>
        <v>Krisztian</v>
      </c>
      <c r="X211" s="11" t="str">
        <f t="shared" si="7"/>
        <v>6.5.6</v>
      </c>
      <c r="Y211" s="83"/>
    </row>
    <row r="212" spans="1:25" ht="35.25" customHeight="1">
      <c r="A212" s="150" t="s">
        <v>185</v>
      </c>
      <c r="B212" s="165" t="s">
        <v>70</v>
      </c>
      <c r="C212" s="153" t="s">
        <v>186</v>
      </c>
      <c r="D212" s="153" t="s">
        <v>141</v>
      </c>
      <c r="E212" s="154" t="s">
        <v>6093</v>
      </c>
      <c r="F212" s="155" t="s">
        <v>27</v>
      </c>
      <c r="G212" s="155" t="s">
        <v>189</v>
      </c>
      <c r="H212" s="155" t="s">
        <v>7080</v>
      </c>
      <c r="I212" s="166" t="s">
        <v>765</v>
      </c>
      <c r="J212" s="160" t="s">
        <v>422</v>
      </c>
      <c r="K212" s="159"/>
      <c r="L212" s="160"/>
      <c r="M212" s="159"/>
      <c r="N212" s="158" t="s">
        <v>6985</v>
      </c>
      <c r="O212" s="158" t="s">
        <v>366</v>
      </c>
      <c r="P212" s="158" t="s">
        <v>442</v>
      </c>
      <c r="Q212" s="162" t="s">
        <v>7081</v>
      </c>
      <c r="R212" s="162" t="s">
        <v>496</v>
      </c>
      <c r="S212" s="176" t="s">
        <v>496</v>
      </c>
      <c r="T212" s="167" t="s">
        <v>767</v>
      </c>
      <c r="U212" s="149"/>
      <c r="V212" s="149"/>
      <c r="W212" s="164" t="str">
        <f>VLOOKUP(TRIM(X212),X10:Y88,2,FALSE)</f>
        <v>Krisztian</v>
      </c>
      <c r="X212" s="11" t="str">
        <f t="shared" si="7"/>
        <v>6.5.6</v>
      </c>
      <c r="Y212" s="83"/>
    </row>
    <row r="213" spans="1:25" ht="35.25" customHeight="1">
      <c r="A213" s="150" t="s">
        <v>185</v>
      </c>
      <c r="B213" s="165" t="s">
        <v>70</v>
      </c>
      <c r="C213" s="153" t="s">
        <v>186</v>
      </c>
      <c r="D213" s="153" t="s">
        <v>141</v>
      </c>
      <c r="E213" s="154" t="s">
        <v>6094</v>
      </c>
      <c r="F213" s="155" t="s">
        <v>27</v>
      </c>
      <c r="G213" s="155" t="s">
        <v>189</v>
      </c>
      <c r="H213" s="155" t="s">
        <v>7082</v>
      </c>
      <c r="I213" s="166" t="s">
        <v>765</v>
      </c>
      <c r="J213" s="160" t="s">
        <v>422</v>
      </c>
      <c r="K213" s="159"/>
      <c r="L213" s="160"/>
      <c r="M213" s="159"/>
      <c r="N213" s="158" t="s">
        <v>6985</v>
      </c>
      <c r="O213" s="158" t="s">
        <v>366</v>
      </c>
      <c r="P213" s="158" t="s">
        <v>442</v>
      </c>
      <c r="Q213" s="162" t="s">
        <v>7083</v>
      </c>
      <c r="R213" s="162" t="s">
        <v>8670</v>
      </c>
      <c r="S213" s="163" t="s">
        <v>8668</v>
      </c>
      <c r="T213" s="148" t="s">
        <v>767</v>
      </c>
      <c r="U213" s="149"/>
      <c r="V213" s="149"/>
      <c r="W213" s="164" t="str">
        <f>VLOOKUP(TRIM(X213),X10:Y88,2,FALSE)</f>
        <v>Krisztian</v>
      </c>
      <c r="X213" s="11" t="str">
        <f t="shared" si="7"/>
        <v>6.5.6</v>
      </c>
      <c r="Y213" s="83"/>
    </row>
    <row r="214" spans="1:25" ht="35.25" customHeight="1">
      <c r="A214" s="150" t="s">
        <v>185</v>
      </c>
      <c r="B214" s="165" t="s">
        <v>70</v>
      </c>
      <c r="C214" s="153" t="s">
        <v>186</v>
      </c>
      <c r="D214" s="153" t="s">
        <v>133</v>
      </c>
      <c r="E214" s="154" t="s">
        <v>6095</v>
      </c>
      <c r="F214" s="155" t="s">
        <v>27</v>
      </c>
      <c r="G214" s="155" t="s">
        <v>189</v>
      </c>
      <c r="H214" s="155" t="s">
        <v>7084</v>
      </c>
      <c r="I214" s="166" t="s">
        <v>765</v>
      </c>
      <c r="J214" s="160" t="s">
        <v>422</v>
      </c>
      <c r="K214" s="159"/>
      <c r="L214" s="160"/>
      <c r="M214" s="159"/>
      <c r="N214" s="158" t="s">
        <v>6985</v>
      </c>
      <c r="O214" s="158" t="s">
        <v>366</v>
      </c>
      <c r="P214" s="158" t="s">
        <v>442</v>
      </c>
      <c r="Q214" s="162" t="s">
        <v>7938</v>
      </c>
      <c r="R214" s="162" t="s">
        <v>8436</v>
      </c>
      <c r="S214" s="163" t="s">
        <v>253</v>
      </c>
      <c r="T214" s="167" t="s">
        <v>767</v>
      </c>
      <c r="U214" s="149"/>
      <c r="V214" s="149"/>
      <c r="W214" s="164" t="str">
        <f>VLOOKUP(TRIM(X214),X10:Y88,2,FALSE)</f>
        <v>Frank</v>
      </c>
      <c r="X214" s="11" t="str">
        <f t="shared" si="7"/>
        <v>6.5.3</v>
      </c>
      <c r="Y214" s="83"/>
    </row>
    <row r="215" spans="1:25" ht="35.25" customHeight="1">
      <c r="A215" s="150" t="s">
        <v>185</v>
      </c>
      <c r="B215" s="165" t="s">
        <v>70</v>
      </c>
      <c r="C215" s="153" t="s">
        <v>186</v>
      </c>
      <c r="D215" s="153" t="s">
        <v>151</v>
      </c>
      <c r="E215" s="154" t="s">
        <v>6096</v>
      </c>
      <c r="F215" s="155" t="s">
        <v>27</v>
      </c>
      <c r="G215" s="155" t="s">
        <v>189</v>
      </c>
      <c r="H215" s="155" t="s">
        <v>7085</v>
      </c>
      <c r="I215" s="166" t="s">
        <v>765</v>
      </c>
      <c r="J215" s="160" t="s">
        <v>422</v>
      </c>
      <c r="K215" s="159"/>
      <c r="L215" s="160"/>
      <c r="M215" s="159"/>
      <c r="N215" s="158" t="s">
        <v>6985</v>
      </c>
      <c r="O215" s="158" t="s">
        <v>366</v>
      </c>
      <c r="P215" s="158" t="s">
        <v>442</v>
      </c>
      <c r="Q215" s="162" t="s">
        <v>7086</v>
      </c>
      <c r="R215" s="162" t="s">
        <v>8844</v>
      </c>
      <c r="S215" s="163" t="s">
        <v>8843</v>
      </c>
      <c r="T215" s="148" t="s">
        <v>767</v>
      </c>
      <c r="U215" s="149"/>
      <c r="V215" s="149"/>
      <c r="W215" s="164" t="str">
        <f>VLOOKUP(TRIM(X215),X10:Y88,2,FALSE)</f>
        <v>Krisztian</v>
      </c>
      <c r="X215" s="11" t="str">
        <f t="shared" si="7"/>
        <v>6.5.10</v>
      </c>
      <c r="Y215" s="83"/>
    </row>
    <row r="216" spans="1:25" ht="35.25" customHeight="1">
      <c r="A216" s="150" t="s">
        <v>185</v>
      </c>
      <c r="B216" s="165" t="s">
        <v>70</v>
      </c>
      <c r="C216" s="153" t="s">
        <v>186</v>
      </c>
      <c r="D216" s="153" t="s">
        <v>151</v>
      </c>
      <c r="E216" s="154" t="s">
        <v>6097</v>
      </c>
      <c r="F216" s="155" t="s">
        <v>27</v>
      </c>
      <c r="G216" s="155" t="s">
        <v>189</v>
      </c>
      <c r="H216" s="155" t="s">
        <v>7087</v>
      </c>
      <c r="I216" s="166" t="s">
        <v>765</v>
      </c>
      <c r="J216" s="160" t="s">
        <v>455</v>
      </c>
      <c r="K216" s="159"/>
      <c r="L216" s="160"/>
      <c r="M216" s="159"/>
      <c r="N216" s="158" t="s">
        <v>2435</v>
      </c>
      <c r="O216" s="158" t="s">
        <v>366</v>
      </c>
      <c r="P216" s="158" t="s">
        <v>442</v>
      </c>
      <c r="Q216" s="162" t="s">
        <v>7088</v>
      </c>
      <c r="R216" s="162" t="s">
        <v>9253</v>
      </c>
      <c r="S216" s="163" t="s">
        <v>9252</v>
      </c>
      <c r="T216" s="167" t="s">
        <v>767</v>
      </c>
      <c r="U216" s="149"/>
      <c r="V216" s="149"/>
      <c r="W216" s="164" t="str">
        <f>VLOOKUP(TRIM(X216),X10:Y88,2,FALSE)</f>
        <v>Krisztian</v>
      </c>
      <c r="X216" s="11" t="str">
        <f t="shared" si="7"/>
        <v>6.5.10</v>
      </c>
      <c r="Y216" s="83"/>
    </row>
    <row r="217" spans="1:25" ht="35.25" customHeight="1">
      <c r="A217" s="150" t="s">
        <v>185</v>
      </c>
      <c r="B217" s="165" t="s">
        <v>70</v>
      </c>
      <c r="C217" s="153" t="s">
        <v>186</v>
      </c>
      <c r="D217" s="153" t="s">
        <v>133</v>
      </c>
      <c r="E217" s="154" t="s">
        <v>6098</v>
      </c>
      <c r="F217" s="155" t="s">
        <v>27</v>
      </c>
      <c r="G217" s="155" t="s">
        <v>189</v>
      </c>
      <c r="H217" s="155" t="s">
        <v>2758</v>
      </c>
      <c r="I217" s="166" t="s">
        <v>765</v>
      </c>
      <c r="J217" s="160" t="s">
        <v>422</v>
      </c>
      <c r="K217" s="159"/>
      <c r="L217" s="160"/>
      <c r="M217" s="159"/>
      <c r="N217" s="158" t="s">
        <v>6985</v>
      </c>
      <c r="O217" s="158" t="s">
        <v>366</v>
      </c>
      <c r="P217" s="158" t="s">
        <v>442</v>
      </c>
      <c r="Q217" s="162" t="s">
        <v>2759</v>
      </c>
      <c r="R217" s="162" t="s">
        <v>8626</v>
      </c>
      <c r="S217" s="163" t="s">
        <v>444</v>
      </c>
      <c r="T217" s="148" t="s">
        <v>767</v>
      </c>
      <c r="U217" s="149"/>
      <c r="V217" s="149"/>
      <c r="W217" s="164" t="str">
        <f>VLOOKUP(TRIM(X217),X10:Y88,2,FALSE)</f>
        <v>Frank</v>
      </c>
      <c r="X217" s="11" t="str">
        <f t="shared" si="7"/>
        <v>6.5.3</v>
      </c>
      <c r="Y217" s="83"/>
    </row>
    <row r="218" spans="1:25" ht="35.25" customHeight="1">
      <c r="A218" s="150" t="s">
        <v>185</v>
      </c>
      <c r="B218" s="165" t="s">
        <v>70</v>
      </c>
      <c r="C218" s="153" t="s">
        <v>186</v>
      </c>
      <c r="D218" s="153" t="s">
        <v>133</v>
      </c>
      <c r="E218" s="154" t="s">
        <v>6099</v>
      </c>
      <c r="F218" s="155" t="s">
        <v>27</v>
      </c>
      <c r="G218" s="155" t="s">
        <v>189</v>
      </c>
      <c r="H218" s="155" t="s">
        <v>7089</v>
      </c>
      <c r="I218" s="166" t="s">
        <v>765</v>
      </c>
      <c r="J218" s="160" t="s">
        <v>455</v>
      </c>
      <c r="K218" s="159"/>
      <c r="L218" s="160"/>
      <c r="M218" s="159"/>
      <c r="N218" s="158" t="s">
        <v>2435</v>
      </c>
      <c r="O218" s="158" t="s">
        <v>366</v>
      </c>
      <c r="P218" s="158" t="s">
        <v>442</v>
      </c>
      <c r="Q218" s="162" t="s">
        <v>7090</v>
      </c>
      <c r="R218" s="162" t="s">
        <v>9025</v>
      </c>
      <c r="S218" s="163" t="s">
        <v>444</v>
      </c>
      <c r="T218" s="167" t="s">
        <v>767</v>
      </c>
      <c r="U218" s="149"/>
      <c r="V218" s="149"/>
      <c r="W218" s="164" t="str">
        <f>VLOOKUP(TRIM(X218),X10:Y88,2,FALSE)</f>
        <v>Frank</v>
      </c>
      <c r="X218" s="11" t="str">
        <f t="shared" si="7"/>
        <v>6.5.3</v>
      </c>
      <c r="Y218" s="83"/>
    </row>
    <row r="219" spans="1:25" ht="35.25" customHeight="1">
      <c r="A219" s="150" t="s">
        <v>185</v>
      </c>
      <c r="B219" s="165" t="s">
        <v>70</v>
      </c>
      <c r="C219" s="153" t="s">
        <v>186</v>
      </c>
      <c r="D219" s="153" t="s">
        <v>139</v>
      </c>
      <c r="E219" s="154" t="s">
        <v>6100</v>
      </c>
      <c r="F219" s="155" t="s">
        <v>27</v>
      </c>
      <c r="G219" s="155" t="s">
        <v>189</v>
      </c>
      <c r="H219" s="155" t="s">
        <v>7091</v>
      </c>
      <c r="I219" s="166" t="s">
        <v>765</v>
      </c>
      <c r="J219" s="160" t="s">
        <v>422</v>
      </c>
      <c r="K219" s="159"/>
      <c r="L219" s="160"/>
      <c r="M219" s="159"/>
      <c r="N219" s="158" t="s">
        <v>6985</v>
      </c>
      <c r="O219" s="158" t="s">
        <v>366</v>
      </c>
      <c r="P219" s="158" t="s">
        <v>442</v>
      </c>
      <c r="Q219" s="162" t="s">
        <v>7092</v>
      </c>
      <c r="R219" s="162" t="s">
        <v>8558</v>
      </c>
      <c r="S219" s="163" t="s">
        <v>8557</v>
      </c>
      <c r="T219" s="148" t="s">
        <v>767</v>
      </c>
      <c r="U219" s="149"/>
      <c r="V219" s="149"/>
      <c r="W219" s="164" t="str">
        <f>VLOOKUP(TRIM(X219),X10:Y88,2,FALSE)</f>
        <v>Puneet</v>
      </c>
      <c r="X219" s="11" t="str">
        <f t="shared" si="7"/>
        <v>6.5.5</v>
      </c>
      <c r="Y219" s="83"/>
    </row>
    <row r="220" spans="1:25" ht="35.25" customHeight="1">
      <c r="A220" s="150" t="s">
        <v>185</v>
      </c>
      <c r="B220" s="165" t="s">
        <v>70</v>
      </c>
      <c r="C220" s="153" t="s">
        <v>186</v>
      </c>
      <c r="D220" s="153" t="s">
        <v>149</v>
      </c>
      <c r="E220" s="154" t="s">
        <v>6101</v>
      </c>
      <c r="F220" s="155" t="s">
        <v>27</v>
      </c>
      <c r="G220" s="155" t="s">
        <v>189</v>
      </c>
      <c r="H220" s="155" t="s">
        <v>7093</v>
      </c>
      <c r="I220" s="166" t="s">
        <v>765</v>
      </c>
      <c r="J220" s="160" t="s">
        <v>422</v>
      </c>
      <c r="K220" s="159"/>
      <c r="L220" s="160"/>
      <c r="M220" s="159"/>
      <c r="N220" s="158" t="s">
        <v>6985</v>
      </c>
      <c r="O220" s="158" t="s">
        <v>366</v>
      </c>
      <c r="P220" s="158" t="s">
        <v>442</v>
      </c>
      <c r="Q220" s="162" t="s">
        <v>7094</v>
      </c>
      <c r="R220" s="162" t="s">
        <v>496</v>
      </c>
      <c r="S220" s="176" t="s">
        <v>496</v>
      </c>
      <c r="T220" s="167" t="s">
        <v>767</v>
      </c>
      <c r="U220" s="149"/>
      <c r="V220" s="149"/>
      <c r="W220" s="164" t="str">
        <f>VLOOKUP(TRIM(X220),X10:Y88,2,FALSE)</f>
        <v>Frank</v>
      </c>
      <c r="X220" s="11" t="str">
        <f t="shared" ref="X220:X283" si="8">IF(ISNONTEXT(D220),"" &amp; D220 &amp;"",T(D220))</f>
        <v>6.5.9</v>
      </c>
      <c r="Y220" s="83"/>
    </row>
    <row r="221" spans="1:25" ht="35.25" customHeight="1">
      <c r="A221" s="150" t="s">
        <v>185</v>
      </c>
      <c r="B221" s="165" t="s">
        <v>70</v>
      </c>
      <c r="C221" s="153" t="s">
        <v>186</v>
      </c>
      <c r="D221" s="153" t="s">
        <v>149</v>
      </c>
      <c r="E221" s="154" t="s">
        <v>6102</v>
      </c>
      <c r="F221" s="155" t="s">
        <v>419</v>
      </c>
      <c r="G221" s="155" t="s">
        <v>934</v>
      </c>
      <c r="H221" s="155" t="s">
        <v>7095</v>
      </c>
      <c r="I221" s="166" t="s">
        <v>765</v>
      </c>
      <c r="J221" s="160"/>
      <c r="K221" s="159"/>
      <c r="L221" s="160"/>
      <c r="M221" s="159"/>
      <c r="N221" s="158"/>
      <c r="O221" s="158"/>
      <c r="P221" s="158" t="s">
        <v>442</v>
      </c>
      <c r="Q221" s="162" t="s">
        <v>7096</v>
      </c>
      <c r="R221" s="162" t="s">
        <v>496</v>
      </c>
      <c r="S221" s="176" t="s">
        <v>496</v>
      </c>
      <c r="T221" s="148" t="s">
        <v>767</v>
      </c>
      <c r="U221" s="149"/>
      <c r="V221" s="149"/>
      <c r="W221" s="164" t="str">
        <f>VLOOKUP(TRIM(X221),X10:Y88,2,FALSE)</f>
        <v>Frank</v>
      </c>
      <c r="X221" s="11" t="str">
        <f t="shared" si="8"/>
        <v>6.5.9</v>
      </c>
      <c r="Y221" s="83"/>
    </row>
    <row r="222" spans="1:25" ht="35.25" customHeight="1">
      <c r="A222" s="150" t="s">
        <v>185</v>
      </c>
      <c r="B222" s="165" t="s">
        <v>70</v>
      </c>
      <c r="C222" s="153" t="s">
        <v>186</v>
      </c>
      <c r="D222" s="153" t="s">
        <v>127</v>
      </c>
      <c r="E222" s="154" t="s">
        <v>6103</v>
      </c>
      <c r="F222" s="155" t="s">
        <v>27</v>
      </c>
      <c r="G222" s="155" t="s">
        <v>189</v>
      </c>
      <c r="H222" s="155" t="s">
        <v>7104</v>
      </c>
      <c r="I222" s="166" t="s">
        <v>3196</v>
      </c>
      <c r="J222" s="160" t="s">
        <v>422</v>
      </c>
      <c r="K222" s="159"/>
      <c r="L222" s="160"/>
      <c r="M222" s="159"/>
      <c r="N222" s="158" t="s">
        <v>6985</v>
      </c>
      <c r="O222" s="158" t="s">
        <v>366</v>
      </c>
      <c r="P222" s="158" t="s">
        <v>442</v>
      </c>
      <c r="Q222" s="162" t="s">
        <v>7939</v>
      </c>
      <c r="R222" s="162" t="s">
        <v>496</v>
      </c>
      <c r="S222" s="176" t="s">
        <v>496</v>
      </c>
      <c r="T222" s="167" t="s">
        <v>919</v>
      </c>
      <c r="U222" s="149"/>
      <c r="V222" s="149"/>
      <c r="W222" s="164" t="str">
        <f>VLOOKUP(TRIM(X222),X10:Y88,2,FALSE)</f>
        <v>Patrice</v>
      </c>
      <c r="X222" s="11" t="str">
        <f t="shared" si="8"/>
        <v>6.5.1</v>
      </c>
      <c r="Y222" s="83"/>
    </row>
    <row r="223" spans="1:25" ht="35.25" customHeight="1">
      <c r="A223" s="150" t="s">
        <v>185</v>
      </c>
      <c r="B223" s="165" t="s">
        <v>70</v>
      </c>
      <c r="C223" s="153" t="s">
        <v>186</v>
      </c>
      <c r="D223" s="153" t="s">
        <v>151</v>
      </c>
      <c r="E223" s="154" t="s">
        <v>6104</v>
      </c>
      <c r="F223" s="155" t="s">
        <v>27</v>
      </c>
      <c r="G223" s="155" t="s">
        <v>189</v>
      </c>
      <c r="H223" s="155" t="s">
        <v>7105</v>
      </c>
      <c r="I223" s="166" t="s">
        <v>1283</v>
      </c>
      <c r="J223" s="160" t="s">
        <v>455</v>
      </c>
      <c r="K223" s="159"/>
      <c r="L223" s="160"/>
      <c r="M223" s="159"/>
      <c r="N223" s="158" t="s">
        <v>2435</v>
      </c>
      <c r="O223" s="158" t="s">
        <v>366</v>
      </c>
      <c r="P223" s="158" t="s">
        <v>442</v>
      </c>
      <c r="Q223" s="162" t="s">
        <v>7106</v>
      </c>
      <c r="R223" s="162" t="s">
        <v>9249</v>
      </c>
      <c r="S223" s="163" t="s">
        <v>9248</v>
      </c>
      <c r="T223" s="148" t="s">
        <v>7107</v>
      </c>
      <c r="U223" s="149"/>
      <c r="V223" s="149"/>
      <c r="W223" s="164" t="str">
        <f>VLOOKUP(TRIM(X223),X10:Y88,2,FALSE)</f>
        <v>Krisztian</v>
      </c>
      <c r="X223" s="11" t="str">
        <f t="shared" si="8"/>
        <v>6.5.10</v>
      </c>
      <c r="Y223" s="83"/>
    </row>
    <row r="224" spans="1:25" ht="35.25" customHeight="1">
      <c r="A224" s="150"/>
      <c r="B224" s="165" t="s">
        <v>70</v>
      </c>
      <c r="C224" s="153" t="s">
        <v>28</v>
      </c>
      <c r="D224" s="153" t="s">
        <v>179</v>
      </c>
      <c r="E224" s="154" t="s">
        <v>6105</v>
      </c>
      <c r="F224" s="155" t="s">
        <v>27</v>
      </c>
      <c r="G224" s="169" t="s">
        <v>189</v>
      </c>
      <c r="H224" s="169" t="s">
        <v>7108</v>
      </c>
      <c r="I224" s="170" t="s">
        <v>7109</v>
      </c>
      <c r="J224" s="171" t="s">
        <v>422</v>
      </c>
      <c r="K224" s="172"/>
      <c r="L224" s="171"/>
      <c r="M224" s="172"/>
      <c r="N224" s="171" t="s">
        <v>6985</v>
      </c>
      <c r="O224" s="171" t="s">
        <v>366</v>
      </c>
      <c r="P224" s="171" t="s">
        <v>442</v>
      </c>
      <c r="Q224" s="173" t="s">
        <v>7882</v>
      </c>
      <c r="R224" s="173" t="s">
        <v>425</v>
      </c>
      <c r="S224" s="177"/>
      <c r="T224" s="167" t="s">
        <v>919</v>
      </c>
      <c r="U224" s="149"/>
      <c r="V224" s="149"/>
      <c r="W224" s="164" t="str">
        <f>VLOOKUP(TRIM(X224),X10:Y88,2,FALSE)</f>
        <v>Withdrawn</v>
      </c>
      <c r="X224" s="11" t="str">
        <f t="shared" si="8"/>
        <v>99</v>
      </c>
      <c r="Y224" s="83"/>
    </row>
    <row r="225" spans="1:25" ht="35.25" customHeight="1">
      <c r="A225" s="150" t="s">
        <v>185</v>
      </c>
      <c r="B225" s="165" t="s">
        <v>70</v>
      </c>
      <c r="C225" s="153" t="s">
        <v>186</v>
      </c>
      <c r="D225" s="153" t="s">
        <v>91</v>
      </c>
      <c r="E225" s="154" t="s">
        <v>6106</v>
      </c>
      <c r="F225" s="155" t="s">
        <v>25</v>
      </c>
      <c r="G225" s="155" t="s">
        <v>242</v>
      </c>
      <c r="H225" s="155" t="s">
        <v>7110</v>
      </c>
      <c r="I225" s="166" t="s">
        <v>7111</v>
      </c>
      <c r="J225" s="160"/>
      <c r="K225" s="159"/>
      <c r="L225" s="160"/>
      <c r="M225" s="159"/>
      <c r="N225" s="158"/>
      <c r="O225" s="158" t="s">
        <v>206</v>
      </c>
      <c r="P225" s="158" t="s">
        <v>1285</v>
      </c>
      <c r="Q225" s="162" t="s">
        <v>8352</v>
      </c>
      <c r="R225" s="162" t="s">
        <v>272</v>
      </c>
      <c r="S225" s="163" t="s">
        <v>253</v>
      </c>
      <c r="T225" s="148" t="s">
        <v>7112</v>
      </c>
      <c r="U225" s="149"/>
      <c r="V225" s="149"/>
      <c r="W225" s="164" t="str">
        <f>VLOOKUP(TRIM(X225),X10:Y88,2,FALSE)</f>
        <v>Puneet</v>
      </c>
      <c r="X225" s="11" t="str">
        <f t="shared" si="8"/>
        <v>5.1</v>
      </c>
      <c r="Y225" s="83"/>
    </row>
    <row r="226" spans="1:25" ht="35.25" customHeight="1">
      <c r="A226" s="150" t="s">
        <v>185</v>
      </c>
      <c r="B226" s="165" t="s">
        <v>70</v>
      </c>
      <c r="C226" s="153" t="s">
        <v>186</v>
      </c>
      <c r="D226" s="153" t="s">
        <v>98</v>
      </c>
      <c r="E226" s="154" t="s">
        <v>6107</v>
      </c>
      <c r="F226" s="155" t="s">
        <v>25</v>
      </c>
      <c r="G226" s="155" t="s">
        <v>203</v>
      </c>
      <c r="H226" s="155" t="s">
        <v>7113</v>
      </c>
      <c r="I226" s="166" t="s">
        <v>7114</v>
      </c>
      <c r="J226" s="160"/>
      <c r="K226" s="159"/>
      <c r="L226" s="160"/>
      <c r="M226" s="159"/>
      <c r="N226" s="158"/>
      <c r="O226" s="158" t="s">
        <v>206</v>
      </c>
      <c r="P226" s="158" t="s">
        <v>2257</v>
      </c>
      <c r="Q226" s="162" t="s">
        <v>8353</v>
      </c>
      <c r="R226" s="162" t="s">
        <v>10060</v>
      </c>
      <c r="S226" s="163" t="s">
        <v>210</v>
      </c>
      <c r="T226" s="167" t="s">
        <v>218</v>
      </c>
      <c r="U226" s="149"/>
      <c r="V226" s="149" t="s">
        <v>9928</v>
      </c>
      <c r="W226" s="164" t="str">
        <f>VLOOKUP(TRIM(X226),X10:Y88,2,FALSE)</f>
        <v>Krisztian</v>
      </c>
      <c r="X226" s="11" t="str">
        <f t="shared" si="8"/>
        <v>5.2</v>
      </c>
      <c r="Y226" s="83"/>
    </row>
    <row r="227" spans="1:25" ht="35.25" customHeight="1">
      <c r="A227" s="150" t="s">
        <v>185</v>
      </c>
      <c r="B227" s="165" t="s">
        <v>70</v>
      </c>
      <c r="C227" s="153" t="s">
        <v>186</v>
      </c>
      <c r="D227" s="153" t="s">
        <v>130</v>
      </c>
      <c r="E227" s="154" t="s">
        <v>6108</v>
      </c>
      <c r="F227" s="155" t="s">
        <v>25</v>
      </c>
      <c r="G227" s="155" t="s">
        <v>203</v>
      </c>
      <c r="H227" s="155" t="s">
        <v>7115</v>
      </c>
      <c r="I227" s="166" t="s">
        <v>7116</v>
      </c>
      <c r="J227" s="160"/>
      <c r="K227" s="159"/>
      <c r="L227" s="160"/>
      <c r="M227" s="159"/>
      <c r="N227" s="158"/>
      <c r="O227" s="158" t="s">
        <v>206</v>
      </c>
      <c r="P227" s="158" t="s">
        <v>237</v>
      </c>
      <c r="Q227" s="162" t="s">
        <v>8354</v>
      </c>
      <c r="R227" s="162" t="s">
        <v>9919</v>
      </c>
      <c r="S227" s="163" t="s">
        <v>210</v>
      </c>
      <c r="T227" s="148" t="s">
        <v>7117</v>
      </c>
      <c r="U227" s="149"/>
      <c r="V227" s="149"/>
      <c r="W227" s="164" t="str">
        <f>VLOOKUP(TRIM(X227),X10:Y88,2,FALSE)</f>
        <v>Frank</v>
      </c>
      <c r="X227" s="11" t="str">
        <f t="shared" si="8"/>
        <v>6.5.2</v>
      </c>
      <c r="Y227" s="83"/>
    </row>
    <row r="228" spans="1:25" ht="35.25" customHeight="1">
      <c r="A228" s="150" t="s">
        <v>185</v>
      </c>
      <c r="B228" s="165" t="s">
        <v>70</v>
      </c>
      <c r="C228" s="153" t="s">
        <v>186</v>
      </c>
      <c r="D228" s="153" t="s">
        <v>91</v>
      </c>
      <c r="E228" s="154" t="s">
        <v>6109</v>
      </c>
      <c r="F228" s="155" t="s">
        <v>25</v>
      </c>
      <c r="G228" s="155" t="s">
        <v>203</v>
      </c>
      <c r="H228" s="155" t="s">
        <v>7129</v>
      </c>
      <c r="I228" s="166" t="s">
        <v>7118</v>
      </c>
      <c r="J228" s="160"/>
      <c r="K228" s="159"/>
      <c r="L228" s="160"/>
      <c r="M228" s="159"/>
      <c r="N228" s="158"/>
      <c r="O228" s="158" t="s">
        <v>229</v>
      </c>
      <c r="P228" s="158" t="s">
        <v>314</v>
      </c>
      <c r="Q228" s="162" t="s">
        <v>8355</v>
      </c>
      <c r="R228" s="162" t="s">
        <v>272</v>
      </c>
      <c r="S228" s="163" t="s">
        <v>253</v>
      </c>
      <c r="T228" s="167" t="s">
        <v>7119</v>
      </c>
      <c r="U228" s="149"/>
      <c r="V228" s="149"/>
      <c r="W228" s="164" t="str">
        <f>VLOOKUP(TRIM(X228),X10:Y88,2,FALSE)</f>
        <v>Puneet</v>
      </c>
      <c r="X228" s="11" t="str">
        <f t="shared" si="8"/>
        <v>5.1</v>
      </c>
      <c r="Y228" s="83"/>
    </row>
    <row r="229" spans="1:25" ht="35.25" customHeight="1">
      <c r="A229" s="150" t="s">
        <v>185</v>
      </c>
      <c r="B229" s="165" t="s">
        <v>70</v>
      </c>
      <c r="C229" s="153" t="s">
        <v>186</v>
      </c>
      <c r="D229" s="153" t="s">
        <v>168</v>
      </c>
      <c r="E229" s="154" t="s">
        <v>6110</v>
      </c>
      <c r="F229" s="155" t="s">
        <v>25</v>
      </c>
      <c r="G229" s="155" t="s">
        <v>203</v>
      </c>
      <c r="H229" s="155" t="s">
        <v>7120</v>
      </c>
      <c r="I229" s="166" t="s">
        <v>7121</v>
      </c>
      <c r="J229" s="160"/>
      <c r="K229" s="159"/>
      <c r="L229" s="160"/>
      <c r="M229" s="159"/>
      <c r="N229" s="158"/>
      <c r="O229" s="158" t="s">
        <v>366</v>
      </c>
      <c r="P229" s="158" t="s">
        <v>7122</v>
      </c>
      <c r="Q229" s="162" t="s">
        <v>8356</v>
      </c>
      <c r="R229" s="162" t="s">
        <v>9936</v>
      </c>
      <c r="S229" s="168" t="s">
        <v>200</v>
      </c>
      <c r="T229" s="148" t="s">
        <v>7123</v>
      </c>
      <c r="U229" s="149"/>
      <c r="V229" s="149"/>
      <c r="W229" s="164" t="str">
        <f>VLOOKUP(TRIM(X229),X10:Y88,2,FALSE)</f>
        <v>Frank</v>
      </c>
      <c r="X229" s="11" t="str">
        <f t="shared" si="8"/>
        <v>7.1</v>
      </c>
      <c r="Y229" s="83"/>
    </row>
    <row r="230" spans="1:25" ht="35.25" customHeight="1">
      <c r="A230" s="150" t="s">
        <v>185</v>
      </c>
      <c r="B230" s="165" t="s">
        <v>70</v>
      </c>
      <c r="C230" s="153" t="s">
        <v>186</v>
      </c>
      <c r="D230" s="153" t="s">
        <v>127</v>
      </c>
      <c r="E230" s="154" t="s">
        <v>6111</v>
      </c>
      <c r="F230" s="155" t="s">
        <v>25</v>
      </c>
      <c r="G230" s="155" t="s">
        <v>242</v>
      </c>
      <c r="H230" s="155" t="s">
        <v>7124</v>
      </c>
      <c r="I230" s="166" t="s">
        <v>7125</v>
      </c>
      <c r="J230" s="160"/>
      <c r="K230" s="159"/>
      <c r="L230" s="160"/>
      <c r="M230" s="159"/>
      <c r="N230" s="158"/>
      <c r="O230" s="158"/>
      <c r="P230" s="158" t="s">
        <v>409</v>
      </c>
      <c r="Q230" s="162" t="s">
        <v>8357</v>
      </c>
      <c r="R230" s="162" t="s">
        <v>9929</v>
      </c>
      <c r="S230" s="168" t="s">
        <v>200</v>
      </c>
      <c r="T230" s="167" t="s">
        <v>7126</v>
      </c>
      <c r="U230" s="149"/>
      <c r="V230" s="149"/>
      <c r="W230" s="164" t="str">
        <f>VLOOKUP(TRIM(X230),X10:Y88,2,FALSE)</f>
        <v>Patrice</v>
      </c>
      <c r="X230" s="11" t="str">
        <f t="shared" si="8"/>
        <v>6.5.1</v>
      </c>
      <c r="Y230" s="83"/>
    </row>
    <row r="231" spans="1:25" ht="35.25" customHeight="1">
      <c r="A231" s="150" t="s">
        <v>185</v>
      </c>
      <c r="B231" s="165" t="s">
        <v>70</v>
      </c>
      <c r="C231" s="153" t="s">
        <v>186</v>
      </c>
      <c r="D231" s="153" t="s">
        <v>168</v>
      </c>
      <c r="E231" s="154" t="s">
        <v>6112</v>
      </c>
      <c r="F231" s="155" t="s">
        <v>25</v>
      </c>
      <c r="G231" s="155" t="s">
        <v>242</v>
      </c>
      <c r="H231" s="155" t="s">
        <v>7130</v>
      </c>
      <c r="I231" s="166" t="s">
        <v>7127</v>
      </c>
      <c r="J231" s="160"/>
      <c r="K231" s="159"/>
      <c r="L231" s="160"/>
      <c r="M231" s="159"/>
      <c r="N231" s="158"/>
      <c r="O231" s="158" t="s">
        <v>366</v>
      </c>
      <c r="P231" s="158"/>
      <c r="Q231" s="162" t="s">
        <v>8358</v>
      </c>
      <c r="R231" s="162" t="s">
        <v>9931</v>
      </c>
      <c r="S231" s="168" t="s">
        <v>200</v>
      </c>
      <c r="T231" s="148" t="s">
        <v>7128</v>
      </c>
      <c r="U231" s="149"/>
      <c r="V231" s="149"/>
      <c r="W231" s="164" t="str">
        <f>VLOOKUP(TRIM(X231),X10:Y88,2,FALSE)</f>
        <v>Frank</v>
      </c>
      <c r="X231" s="11" t="str">
        <f t="shared" si="8"/>
        <v>7.1</v>
      </c>
      <c r="Y231" s="83"/>
    </row>
    <row r="232" spans="1:25" ht="35.25" customHeight="1">
      <c r="A232" s="150" t="s">
        <v>185</v>
      </c>
      <c r="B232" s="165" t="s">
        <v>70</v>
      </c>
      <c r="C232" s="153" t="s">
        <v>186</v>
      </c>
      <c r="D232" s="153" t="s">
        <v>164</v>
      </c>
      <c r="E232" s="154" t="s">
        <v>6113</v>
      </c>
      <c r="F232" s="155" t="s">
        <v>27</v>
      </c>
      <c r="G232" s="155" t="s">
        <v>189</v>
      </c>
      <c r="H232" s="155" t="s">
        <v>7131</v>
      </c>
      <c r="I232" s="166" t="s">
        <v>3434</v>
      </c>
      <c r="J232" s="160" t="s">
        <v>622</v>
      </c>
      <c r="K232" s="159"/>
      <c r="L232" s="160"/>
      <c r="M232" s="159"/>
      <c r="N232" s="158" t="s">
        <v>1603</v>
      </c>
      <c r="O232" s="158" t="s">
        <v>366</v>
      </c>
      <c r="P232" s="158" t="s">
        <v>624</v>
      </c>
      <c r="Q232" s="162" t="s">
        <v>7940</v>
      </c>
      <c r="R232" s="162" t="s">
        <v>9037</v>
      </c>
      <c r="S232" s="163" t="s">
        <v>9036</v>
      </c>
      <c r="T232" s="167" t="s">
        <v>556</v>
      </c>
      <c r="U232" s="149"/>
      <c r="V232" s="149"/>
      <c r="W232" s="164" t="str">
        <f>VLOOKUP(TRIM(X232),X10:Y88,2,FALSE)</f>
        <v>Dario</v>
      </c>
      <c r="X232" s="11" t="str">
        <f t="shared" si="8"/>
        <v>6.10</v>
      </c>
      <c r="Y232" s="83"/>
    </row>
    <row r="233" spans="1:25" ht="35.25" customHeight="1">
      <c r="A233" s="150" t="s">
        <v>185</v>
      </c>
      <c r="B233" s="165" t="s">
        <v>70</v>
      </c>
      <c r="C233" s="153" t="s">
        <v>186</v>
      </c>
      <c r="D233" s="153" t="s">
        <v>164</v>
      </c>
      <c r="E233" s="154" t="s">
        <v>6114</v>
      </c>
      <c r="F233" s="155" t="s">
        <v>419</v>
      </c>
      <c r="G233" s="155" t="s">
        <v>59</v>
      </c>
      <c r="H233" s="155" t="s">
        <v>7132</v>
      </c>
      <c r="I233" s="166" t="s">
        <v>475</v>
      </c>
      <c r="J233" s="160"/>
      <c r="K233" s="159"/>
      <c r="L233" s="160"/>
      <c r="M233" s="159"/>
      <c r="N233" s="158"/>
      <c r="O233" s="158"/>
      <c r="P233" s="158"/>
      <c r="Q233" s="162" t="s">
        <v>7941</v>
      </c>
      <c r="R233" s="162" t="s">
        <v>496</v>
      </c>
      <c r="S233" s="176" t="s">
        <v>496</v>
      </c>
      <c r="T233" s="148" t="s">
        <v>556</v>
      </c>
      <c r="U233" s="149"/>
      <c r="V233" s="149"/>
      <c r="W233" s="164" t="str">
        <f>VLOOKUP(TRIM(X233),X10:Y88,2,FALSE)</f>
        <v>Dario</v>
      </c>
      <c r="X233" s="11" t="str">
        <f t="shared" si="8"/>
        <v>6.10</v>
      </c>
      <c r="Y233" s="83"/>
    </row>
    <row r="234" spans="1:25" ht="35.25" customHeight="1">
      <c r="A234" s="150" t="s">
        <v>185</v>
      </c>
      <c r="B234" s="165" t="s">
        <v>70</v>
      </c>
      <c r="C234" s="153" t="s">
        <v>186</v>
      </c>
      <c r="D234" s="153" t="s">
        <v>164</v>
      </c>
      <c r="E234" s="154" t="s">
        <v>6115</v>
      </c>
      <c r="F234" s="155" t="s">
        <v>27</v>
      </c>
      <c r="G234" s="155" t="s">
        <v>189</v>
      </c>
      <c r="H234" s="155" t="s">
        <v>7133</v>
      </c>
      <c r="I234" s="166" t="s">
        <v>475</v>
      </c>
      <c r="J234" s="160" t="s">
        <v>622</v>
      </c>
      <c r="K234" s="159"/>
      <c r="L234" s="160"/>
      <c r="M234" s="159"/>
      <c r="N234" s="158" t="s">
        <v>1603</v>
      </c>
      <c r="O234" s="158" t="s">
        <v>366</v>
      </c>
      <c r="P234" s="158" t="s">
        <v>624</v>
      </c>
      <c r="Q234" s="162" t="s">
        <v>7942</v>
      </c>
      <c r="R234" s="162" t="s">
        <v>9044</v>
      </c>
      <c r="S234" s="163" t="s">
        <v>9043</v>
      </c>
      <c r="T234" s="167" t="s">
        <v>556</v>
      </c>
      <c r="U234" s="149"/>
      <c r="V234" s="149"/>
      <c r="W234" s="164" t="str">
        <f>VLOOKUP(TRIM(X234),X10:Y88,2,FALSE)</f>
        <v>Dario</v>
      </c>
      <c r="X234" s="11" t="str">
        <f t="shared" si="8"/>
        <v>6.10</v>
      </c>
      <c r="Y234" s="83"/>
    </row>
    <row r="235" spans="1:25" ht="35.25" customHeight="1">
      <c r="A235" s="150" t="s">
        <v>185</v>
      </c>
      <c r="B235" s="165" t="s">
        <v>70</v>
      </c>
      <c r="C235" s="153" t="s">
        <v>186</v>
      </c>
      <c r="D235" s="153" t="s">
        <v>101</v>
      </c>
      <c r="E235" s="154" t="s">
        <v>6116</v>
      </c>
      <c r="F235" s="155" t="s">
        <v>30</v>
      </c>
      <c r="G235" s="155" t="s">
        <v>189</v>
      </c>
      <c r="H235" s="155" t="s">
        <v>7151</v>
      </c>
      <c r="I235" s="166" t="s">
        <v>859</v>
      </c>
      <c r="J235" s="160" t="s">
        <v>2308</v>
      </c>
      <c r="K235" s="159">
        <v>2970</v>
      </c>
      <c r="L235" s="160"/>
      <c r="M235" s="159" t="s">
        <v>485</v>
      </c>
      <c r="N235" s="158" t="s">
        <v>6988</v>
      </c>
      <c r="O235" s="158" t="s">
        <v>206</v>
      </c>
      <c r="P235" s="158" t="s">
        <v>3401</v>
      </c>
      <c r="Q235" s="162" t="s">
        <v>7943</v>
      </c>
      <c r="R235" s="162" t="s">
        <v>8941</v>
      </c>
      <c r="S235" s="163" t="s">
        <v>8940</v>
      </c>
      <c r="T235" s="148" t="s">
        <v>893</v>
      </c>
      <c r="U235" s="149"/>
      <c r="V235" s="149"/>
      <c r="W235" s="164" t="str">
        <f>VLOOKUP(TRIM(X235),X10:Y88,2,FALSE)</f>
        <v>Krisztian</v>
      </c>
      <c r="X235" s="11" t="str">
        <f t="shared" si="8"/>
        <v>5.3</v>
      </c>
      <c r="Y235" s="83"/>
    </row>
    <row r="236" spans="1:25" ht="35.25" customHeight="1">
      <c r="A236" s="150" t="s">
        <v>185</v>
      </c>
      <c r="B236" s="165" t="s">
        <v>70</v>
      </c>
      <c r="C236" s="153" t="s">
        <v>186</v>
      </c>
      <c r="D236" s="153" t="s">
        <v>151</v>
      </c>
      <c r="E236" s="154" t="s">
        <v>6117</v>
      </c>
      <c r="F236" s="155" t="s">
        <v>27</v>
      </c>
      <c r="G236" s="155" t="s">
        <v>189</v>
      </c>
      <c r="H236" s="155" t="s">
        <v>7134</v>
      </c>
      <c r="I236" s="166" t="s">
        <v>859</v>
      </c>
      <c r="J236" s="160" t="s">
        <v>455</v>
      </c>
      <c r="K236" s="159"/>
      <c r="L236" s="160"/>
      <c r="M236" s="159"/>
      <c r="N236" s="158" t="s">
        <v>2435</v>
      </c>
      <c r="O236" s="158" t="s">
        <v>366</v>
      </c>
      <c r="P236" s="158" t="s">
        <v>442</v>
      </c>
      <c r="Q236" s="162" t="s">
        <v>7944</v>
      </c>
      <c r="R236" s="162" t="s">
        <v>272</v>
      </c>
      <c r="S236" s="163" t="s">
        <v>253</v>
      </c>
      <c r="T236" s="167" t="s">
        <v>893</v>
      </c>
      <c r="U236" s="149"/>
      <c r="V236" s="149"/>
      <c r="W236" s="164" t="str">
        <f>VLOOKUP(TRIM(X236),X10:Y88,2,FALSE)</f>
        <v>Krisztian</v>
      </c>
      <c r="X236" s="11" t="str">
        <f t="shared" si="8"/>
        <v>6.5.10</v>
      </c>
      <c r="Y236" s="83"/>
    </row>
    <row r="237" spans="1:25" ht="35.25" customHeight="1">
      <c r="A237" s="150" t="s">
        <v>185</v>
      </c>
      <c r="B237" s="165" t="s">
        <v>70</v>
      </c>
      <c r="C237" s="153" t="s">
        <v>186</v>
      </c>
      <c r="D237" s="153" t="s">
        <v>151</v>
      </c>
      <c r="E237" s="154" t="s">
        <v>6118</v>
      </c>
      <c r="F237" s="155" t="s">
        <v>27</v>
      </c>
      <c r="G237" s="155" t="s">
        <v>189</v>
      </c>
      <c r="H237" s="155" t="s">
        <v>7135</v>
      </c>
      <c r="I237" s="166" t="s">
        <v>859</v>
      </c>
      <c r="J237" s="160" t="s">
        <v>455</v>
      </c>
      <c r="K237" s="159"/>
      <c r="L237" s="160"/>
      <c r="M237" s="159"/>
      <c r="N237" s="158" t="s">
        <v>2435</v>
      </c>
      <c r="O237" s="158" t="s">
        <v>366</v>
      </c>
      <c r="P237" s="158" t="s">
        <v>442</v>
      </c>
      <c r="Q237" s="162" t="s">
        <v>7136</v>
      </c>
      <c r="R237" s="162" t="s">
        <v>8630</v>
      </c>
      <c r="S237" s="168" t="s">
        <v>200</v>
      </c>
      <c r="T237" s="148" t="s">
        <v>893</v>
      </c>
      <c r="U237" s="149"/>
      <c r="V237" s="149"/>
      <c r="W237" s="164" t="str">
        <f>VLOOKUP(TRIM(X237),X10:Y88,2,FALSE)</f>
        <v>Krisztian</v>
      </c>
      <c r="X237" s="11" t="str">
        <f t="shared" si="8"/>
        <v>6.5.10</v>
      </c>
      <c r="Y237" s="83"/>
    </row>
    <row r="238" spans="1:25" ht="35.25" customHeight="1">
      <c r="A238" s="150" t="s">
        <v>185</v>
      </c>
      <c r="B238" s="165" t="s">
        <v>70</v>
      </c>
      <c r="C238" s="153" t="s">
        <v>186</v>
      </c>
      <c r="D238" s="153" t="s">
        <v>158</v>
      </c>
      <c r="E238" s="154" t="s">
        <v>6119</v>
      </c>
      <c r="F238" s="155" t="s">
        <v>27</v>
      </c>
      <c r="G238" s="155" t="s">
        <v>189</v>
      </c>
      <c r="H238" s="155" t="s">
        <v>7137</v>
      </c>
      <c r="I238" s="166" t="s">
        <v>859</v>
      </c>
      <c r="J238" s="160" t="s">
        <v>2434</v>
      </c>
      <c r="K238" s="159"/>
      <c r="L238" s="160"/>
      <c r="M238" s="159"/>
      <c r="N238" s="158" t="s">
        <v>1603</v>
      </c>
      <c r="O238" s="158" t="s">
        <v>206</v>
      </c>
      <c r="P238" s="158" t="s">
        <v>2436</v>
      </c>
      <c r="Q238" s="162" t="s">
        <v>7945</v>
      </c>
      <c r="R238" s="162" t="s">
        <v>8735</v>
      </c>
      <c r="S238" s="163" t="s">
        <v>8734</v>
      </c>
      <c r="T238" s="167" t="s">
        <v>893</v>
      </c>
      <c r="U238" s="149"/>
      <c r="V238" s="149"/>
      <c r="W238" s="164" t="str">
        <f>VLOOKUP(TRIM(X238),X10:Y88,2,FALSE)</f>
        <v>Krisztian</v>
      </c>
      <c r="X238" s="11" t="str">
        <f t="shared" si="8"/>
        <v>6.7</v>
      </c>
      <c r="Y238" s="83"/>
    </row>
    <row r="239" spans="1:25" ht="35.25" customHeight="1">
      <c r="A239" s="150" t="s">
        <v>185</v>
      </c>
      <c r="B239" s="165" t="s">
        <v>70</v>
      </c>
      <c r="C239" s="153" t="s">
        <v>186</v>
      </c>
      <c r="D239" s="153" t="s">
        <v>158</v>
      </c>
      <c r="E239" s="154" t="s">
        <v>6120</v>
      </c>
      <c r="F239" s="155" t="s">
        <v>27</v>
      </c>
      <c r="G239" s="155" t="s">
        <v>189</v>
      </c>
      <c r="H239" s="155" t="s">
        <v>7138</v>
      </c>
      <c r="I239" s="166" t="s">
        <v>859</v>
      </c>
      <c r="J239" s="160" t="s">
        <v>2434</v>
      </c>
      <c r="K239" s="159"/>
      <c r="L239" s="160"/>
      <c r="M239" s="159"/>
      <c r="N239" s="158" t="s">
        <v>1603</v>
      </c>
      <c r="O239" s="158" t="s">
        <v>206</v>
      </c>
      <c r="P239" s="158" t="s">
        <v>2436</v>
      </c>
      <c r="Q239" s="162" t="s">
        <v>7139</v>
      </c>
      <c r="R239" s="162" t="s">
        <v>8737</v>
      </c>
      <c r="S239" s="163" t="s">
        <v>8736</v>
      </c>
      <c r="T239" s="148" t="s">
        <v>893</v>
      </c>
      <c r="U239" s="149"/>
      <c r="V239" s="149"/>
      <c r="W239" s="164" t="str">
        <f>VLOOKUP(TRIM(X239),X10:Y88,2,FALSE)</f>
        <v>Krisztian</v>
      </c>
      <c r="X239" s="11" t="str">
        <f t="shared" si="8"/>
        <v>6.7</v>
      </c>
      <c r="Y239" s="83"/>
    </row>
    <row r="240" spans="1:25" ht="35.25" customHeight="1">
      <c r="A240" s="150" t="s">
        <v>185</v>
      </c>
      <c r="B240" s="165" t="s">
        <v>70</v>
      </c>
      <c r="C240" s="153" t="s">
        <v>186</v>
      </c>
      <c r="D240" s="153" t="s">
        <v>158</v>
      </c>
      <c r="E240" s="154" t="s">
        <v>6121</v>
      </c>
      <c r="F240" s="155" t="s">
        <v>27</v>
      </c>
      <c r="G240" s="155" t="s">
        <v>189</v>
      </c>
      <c r="H240" s="155" t="s">
        <v>7140</v>
      </c>
      <c r="I240" s="166" t="s">
        <v>859</v>
      </c>
      <c r="J240" s="160" t="s">
        <v>2434</v>
      </c>
      <c r="K240" s="159"/>
      <c r="L240" s="160"/>
      <c r="M240" s="159"/>
      <c r="N240" s="158" t="s">
        <v>1603</v>
      </c>
      <c r="O240" s="158" t="s">
        <v>206</v>
      </c>
      <c r="P240" s="158" t="s">
        <v>2436</v>
      </c>
      <c r="Q240" s="162" t="s">
        <v>7946</v>
      </c>
      <c r="R240" s="162" t="s">
        <v>8739</v>
      </c>
      <c r="S240" s="163" t="s">
        <v>8738</v>
      </c>
      <c r="T240" s="167" t="s">
        <v>893</v>
      </c>
      <c r="U240" s="149"/>
      <c r="V240" s="149"/>
      <c r="W240" s="164" t="str">
        <f>VLOOKUP(TRIM(X240),X10:Y88,2,FALSE)</f>
        <v>Krisztian</v>
      </c>
      <c r="X240" s="11" t="str">
        <f t="shared" si="8"/>
        <v>6.7</v>
      </c>
      <c r="Y240" s="83"/>
    </row>
    <row r="241" spans="1:25" ht="35.25" customHeight="1">
      <c r="A241" s="150" t="s">
        <v>185</v>
      </c>
      <c r="B241" s="165" t="s">
        <v>70</v>
      </c>
      <c r="C241" s="153" t="s">
        <v>186</v>
      </c>
      <c r="D241" s="153" t="s">
        <v>158</v>
      </c>
      <c r="E241" s="154" t="s">
        <v>6122</v>
      </c>
      <c r="F241" s="155" t="s">
        <v>27</v>
      </c>
      <c r="G241" s="155" t="s">
        <v>189</v>
      </c>
      <c r="H241" s="155" t="s">
        <v>7141</v>
      </c>
      <c r="I241" s="166" t="s">
        <v>859</v>
      </c>
      <c r="J241" s="160" t="s">
        <v>2434</v>
      </c>
      <c r="K241" s="159"/>
      <c r="L241" s="160"/>
      <c r="M241" s="159"/>
      <c r="N241" s="158" t="s">
        <v>1603</v>
      </c>
      <c r="O241" s="158" t="s">
        <v>206</v>
      </c>
      <c r="P241" s="158" t="s">
        <v>2436</v>
      </c>
      <c r="Q241" s="162" t="s">
        <v>7142</v>
      </c>
      <c r="R241" s="162" t="s">
        <v>8741</v>
      </c>
      <c r="S241" s="163" t="s">
        <v>8740</v>
      </c>
      <c r="T241" s="148" t="s">
        <v>893</v>
      </c>
      <c r="U241" s="149"/>
      <c r="V241" s="149"/>
      <c r="W241" s="164" t="str">
        <f>VLOOKUP(TRIM(X241),X10:Y88,2,FALSE)</f>
        <v>Krisztian</v>
      </c>
      <c r="X241" s="11" t="str">
        <f t="shared" si="8"/>
        <v>6.7</v>
      </c>
      <c r="Y241" s="83"/>
    </row>
    <row r="242" spans="1:25" ht="35.25" customHeight="1">
      <c r="A242" s="150" t="s">
        <v>185</v>
      </c>
      <c r="B242" s="165" t="s">
        <v>70</v>
      </c>
      <c r="C242" s="153" t="s">
        <v>186</v>
      </c>
      <c r="D242" s="153" t="s">
        <v>6895</v>
      </c>
      <c r="E242" s="154" t="s">
        <v>6123</v>
      </c>
      <c r="F242" s="155" t="s">
        <v>30</v>
      </c>
      <c r="G242" s="155" t="s">
        <v>189</v>
      </c>
      <c r="H242" s="155" t="s">
        <v>7152</v>
      </c>
      <c r="I242" s="166" t="s">
        <v>859</v>
      </c>
      <c r="J242" s="160" t="s">
        <v>484</v>
      </c>
      <c r="K242" s="159">
        <v>3211</v>
      </c>
      <c r="L242" s="160"/>
      <c r="M242" s="159" t="s">
        <v>878</v>
      </c>
      <c r="N242" s="158" t="s">
        <v>6988</v>
      </c>
      <c r="O242" s="158" t="s">
        <v>366</v>
      </c>
      <c r="P242" s="158" t="s">
        <v>6989</v>
      </c>
      <c r="Q242" s="162" t="s">
        <v>7947</v>
      </c>
      <c r="R242" s="162" t="s">
        <v>8630</v>
      </c>
      <c r="S242" s="168" t="s">
        <v>200</v>
      </c>
      <c r="T242" s="167" t="s">
        <v>893</v>
      </c>
      <c r="U242" s="149"/>
      <c r="V242" s="149"/>
      <c r="W242" s="164" t="str">
        <f>VLOOKUP(TRIM(X242),X10:Y88,2,FALSE)</f>
        <v>Krisztian</v>
      </c>
      <c r="X242" s="11" t="str">
        <f t="shared" si="8"/>
        <v>6.13</v>
      </c>
      <c r="Y242" s="83"/>
    </row>
    <row r="243" spans="1:25" ht="35.25" customHeight="1">
      <c r="A243" s="150" t="s">
        <v>185</v>
      </c>
      <c r="B243" s="165" t="s">
        <v>70</v>
      </c>
      <c r="C243" s="153" t="s">
        <v>186</v>
      </c>
      <c r="D243" s="153" t="s">
        <v>6895</v>
      </c>
      <c r="E243" s="154" t="s">
        <v>6124</v>
      </c>
      <c r="F243" s="155" t="s">
        <v>30</v>
      </c>
      <c r="G243" s="155" t="s">
        <v>189</v>
      </c>
      <c r="H243" s="155" t="s">
        <v>7153</v>
      </c>
      <c r="I243" s="166" t="s">
        <v>859</v>
      </c>
      <c r="J243" s="160" t="s">
        <v>673</v>
      </c>
      <c r="K243" s="159">
        <v>2024</v>
      </c>
      <c r="L243" s="160"/>
      <c r="M243" s="159" t="s">
        <v>878</v>
      </c>
      <c r="N243" s="158" t="s">
        <v>6988</v>
      </c>
      <c r="O243" s="158" t="s">
        <v>366</v>
      </c>
      <c r="P243" s="158" t="s">
        <v>6989</v>
      </c>
      <c r="Q243" s="162" t="s">
        <v>7948</v>
      </c>
      <c r="R243" s="178" t="s">
        <v>9958</v>
      </c>
      <c r="S243" s="176" t="s">
        <v>496</v>
      </c>
      <c r="T243" s="148" t="s">
        <v>893</v>
      </c>
      <c r="U243" s="149"/>
      <c r="V243" s="149"/>
      <c r="W243" s="164" t="str">
        <f>VLOOKUP(TRIM(X243),X10:Y88,2,FALSE)</f>
        <v>Krisztian</v>
      </c>
      <c r="X243" s="11" t="str">
        <f t="shared" si="8"/>
        <v>6.13</v>
      </c>
      <c r="Y243" s="83"/>
    </row>
    <row r="244" spans="1:25" ht="35.25" customHeight="1">
      <c r="A244" s="150" t="s">
        <v>185</v>
      </c>
      <c r="B244" s="165" t="s">
        <v>70</v>
      </c>
      <c r="C244" s="153" t="s">
        <v>186</v>
      </c>
      <c r="D244" s="153" t="s">
        <v>6895</v>
      </c>
      <c r="E244" s="154" t="s">
        <v>6125</v>
      </c>
      <c r="F244" s="155" t="s">
        <v>30</v>
      </c>
      <c r="G244" s="155" t="s">
        <v>189</v>
      </c>
      <c r="H244" s="155" t="s">
        <v>7154</v>
      </c>
      <c r="I244" s="166" t="s">
        <v>859</v>
      </c>
      <c r="J244" s="160" t="s">
        <v>484</v>
      </c>
      <c r="K244" s="159">
        <v>3212</v>
      </c>
      <c r="L244" s="160"/>
      <c r="M244" s="159" t="s">
        <v>878</v>
      </c>
      <c r="N244" s="158" t="s">
        <v>6988</v>
      </c>
      <c r="O244" s="158" t="s">
        <v>366</v>
      </c>
      <c r="P244" s="158" t="s">
        <v>6989</v>
      </c>
      <c r="Q244" s="162" t="s">
        <v>7949</v>
      </c>
      <c r="R244" s="162" t="s">
        <v>8630</v>
      </c>
      <c r="S244" s="168" t="s">
        <v>200</v>
      </c>
      <c r="T244" s="167" t="s">
        <v>893</v>
      </c>
      <c r="U244" s="149"/>
      <c r="V244" s="149"/>
      <c r="W244" s="164" t="str">
        <f>VLOOKUP(TRIM(X244),X10:Y88,2,FALSE)</f>
        <v>Krisztian</v>
      </c>
      <c r="X244" s="11" t="str">
        <f t="shared" si="8"/>
        <v>6.13</v>
      </c>
      <c r="Y244" s="83"/>
    </row>
    <row r="245" spans="1:25" ht="35.25" customHeight="1">
      <c r="A245" s="150" t="s">
        <v>185</v>
      </c>
      <c r="B245" s="165" t="s">
        <v>70</v>
      </c>
      <c r="C245" s="153" t="s">
        <v>186</v>
      </c>
      <c r="D245" s="153" t="s">
        <v>6895</v>
      </c>
      <c r="E245" s="154" t="s">
        <v>6126</v>
      </c>
      <c r="F245" s="155" t="s">
        <v>30</v>
      </c>
      <c r="G245" s="155" t="s">
        <v>189</v>
      </c>
      <c r="H245" s="155" t="s">
        <v>7155</v>
      </c>
      <c r="I245" s="166" t="s">
        <v>859</v>
      </c>
      <c r="J245" s="160" t="s">
        <v>673</v>
      </c>
      <c r="K245" s="159">
        <v>2025</v>
      </c>
      <c r="L245" s="160"/>
      <c r="M245" s="159" t="s">
        <v>878</v>
      </c>
      <c r="N245" s="158" t="s">
        <v>6988</v>
      </c>
      <c r="O245" s="158" t="s">
        <v>366</v>
      </c>
      <c r="P245" s="158" t="s">
        <v>6989</v>
      </c>
      <c r="Q245" s="162" t="s">
        <v>7949</v>
      </c>
      <c r="R245" s="178" t="s">
        <v>9957</v>
      </c>
      <c r="S245" s="176" t="s">
        <v>496</v>
      </c>
      <c r="T245" s="148" t="s">
        <v>893</v>
      </c>
      <c r="U245" s="149"/>
      <c r="V245" s="149"/>
      <c r="W245" s="164" t="str">
        <f>VLOOKUP(TRIM(X245),X10:Y88,2,FALSE)</f>
        <v>Krisztian</v>
      </c>
      <c r="X245" s="11" t="str">
        <f t="shared" si="8"/>
        <v>6.13</v>
      </c>
      <c r="Y245" s="83"/>
    </row>
    <row r="246" spans="1:25" ht="35.25" customHeight="1">
      <c r="A246" s="150" t="s">
        <v>185</v>
      </c>
      <c r="B246" s="165" t="s">
        <v>70</v>
      </c>
      <c r="C246" s="153" t="s">
        <v>186</v>
      </c>
      <c r="D246" s="153" t="s">
        <v>136</v>
      </c>
      <c r="E246" s="154" t="s">
        <v>6127</v>
      </c>
      <c r="F246" s="155" t="s">
        <v>27</v>
      </c>
      <c r="G246" s="155" t="s">
        <v>189</v>
      </c>
      <c r="H246" s="155" t="s">
        <v>7143</v>
      </c>
      <c r="I246" s="166" t="s">
        <v>765</v>
      </c>
      <c r="J246" s="160" t="s">
        <v>455</v>
      </c>
      <c r="K246" s="159"/>
      <c r="L246" s="160"/>
      <c r="M246" s="159"/>
      <c r="N246" s="158" t="s">
        <v>2435</v>
      </c>
      <c r="O246" s="158" t="s">
        <v>366</v>
      </c>
      <c r="P246" s="158" t="s">
        <v>442</v>
      </c>
      <c r="Q246" s="162" t="s">
        <v>7950</v>
      </c>
      <c r="R246" s="162" t="s">
        <v>4379</v>
      </c>
      <c r="S246" s="163" t="s">
        <v>253</v>
      </c>
      <c r="T246" s="167" t="s">
        <v>767</v>
      </c>
      <c r="U246" s="149"/>
      <c r="V246" s="149"/>
      <c r="W246" s="164" t="str">
        <f>VLOOKUP(TRIM(X246),X10:Y88,2,FALSE)</f>
        <v>Frank</v>
      </c>
      <c r="X246" s="11" t="str">
        <f t="shared" si="8"/>
        <v>6.5.4</v>
      </c>
      <c r="Y246" s="83"/>
    </row>
    <row r="247" spans="1:25" ht="35.25" customHeight="1">
      <c r="A247" s="150" t="s">
        <v>185</v>
      </c>
      <c r="B247" s="165" t="s">
        <v>70</v>
      </c>
      <c r="C247" s="153" t="s">
        <v>186</v>
      </c>
      <c r="D247" s="153" t="s">
        <v>130</v>
      </c>
      <c r="E247" s="154" t="s">
        <v>6128</v>
      </c>
      <c r="F247" s="155" t="s">
        <v>27</v>
      </c>
      <c r="G247" s="155" t="s">
        <v>189</v>
      </c>
      <c r="H247" s="155" t="s">
        <v>7144</v>
      </c>
      <c r="I247" s="166" t="s">
        <v>765</v>
      </c>
      <c r="J247" s="160" t="s">
        <v>455</v>
      </c>
      <c r="K247" s="159"/>
      <c r="L247" s="160"/>
      <c r="M247" s="159"/>
      <c r="N247" s="158" t="s">
        <v>2435</v>
      </c>
      <c r="O247" s="158" t="s">
        <v>366</v>
      </c>
      <c r="P247" s="158" t="s">
        <v>442</v>
      </c>
      <c r="Q247" s="162" t="s">
        <v>7951</v>
      </c>
      <c r="R247" s="162" t="s">
        <v>8665</v>
      </c>
      <c r="S247" s="163" t="s">
        <v>444</v>
      </c>
      <c r="T247" s="148" t="s">
        <v>767</v>
      </c>
      <c r="U247" s="149"/>
      <c r="V247" s="149"/>
      <c r="W247" s="164" t="str">
        <f>VLOOKUP(TRIM(X247),X10:Y88,2,FALSE)</f>
        <v>Frank</v>
      </c>
      <c r="X247" s="11" t="str">
        <f t="shared" si="8"/>
        <v>6.5.2</v>
      </c>
      <c r="Y247" s="83"/>
    </row>
    <row r="248" spans="1:25" ht="35.25" customHeight="1">
      <c r="A248" s="150" t="s">
        <v>185</v>
      </c>
      <c r="B248" s="165" t="s">
        <v>70</v>
      </c>
      <c r="C248" s="153" t="s">
        <v>186</v>
      </c>
      <c r="D248" s="153" t="s">
        <v>127</v>
      </c>
      <c r="E248" s="154" t="s">
        <v>6129</v>
      </c>
      <c r="F248" s="155" t="s">
        <v>27</v>
      </c>
      <c r="G248" s="155" t="s">
        <v>189</v>
      </c>
      <c r="H248" s="155" t="s">
        <v>7145</v>
      </c>
      <c r="I248" s="166" t="s">
        <v>765</v>
      </c>
      <c r="J248" s="160" t="s">
        <v>422</v>
      </c>
      <c r="K248" s="159"/>
      <c r="L248" s="160"/>
      <c r="M248" s="159"/>
      <c r="N248" s="158" t="s">
        <v>6985</v>
      </c>
      <c r="O248" s="158" t="s">
        <v>366</v>
      </c>
      <c r="P248" s="158" t="s">
        <v>442</v>
      </c>
      <c r="Q248" s="162" t="s">
        <v>7952</v>
      </c>
      <c r="R248" s="162" t="s">
        <v>8861</v>
      </c>
      <c r="S248" s="163" t="s">
        <v>253</v>
      </c>
      <c r="T248" s="167" t="s">
        <v>767</v>
      </c>
      <c r="U248" s="149"/>
      <c r="V248" s="149"/>
      <c r="W248" s="164" t="str">
        <f>VLOOKUP(TRIM(X248),X10:Y88,2,FALSE)</f>
        <v>Patrice</v>
      </c>
      <c r="X248" s="11" t="str">
        <f t="shared" si="8"/>
        <v>6.5.1</v>
      </c>
      <c r="Y248" s="83"/>
    </row>
    <row r="249" spans="1:25" ht="35.25" customHeight="1">
      <c r="A249" s="150" t="s">
        <v>185</v>
      </c>
      <c r="B249" s="165" t="s">
        <v>70</v>
      </c>
      <c r="C249" s="153" t="s">
        <v>186</v>
      </c>
      <c r="D249" s="153" t="s">
        <v>156</v>
      </c>
      <c r="E249" s="154" t="s">
        <v>6130</v>
      </c>
      <c r="F249" s="155" t="s">
        <v>27</v>
      </c>
      <c r="G249" s="155" t="s">
        <v>189</v>
      </c>
      <c r="H249" s="155" t="s">
        <v>7146</v>
      </c>
      <c r="I249" s="166" t="s">
        <v>1927</v>
      </c>
      <c r="J249" s="160" t="s">
        <v>1602</v>
      </c>
      <c r="K249" s="159"/>
      <c r="L249" s="160"/>
      <c r="M249" s="159"/>
      <c r="N249" s="158" t="s">
        <v>7147</v>
      </c>
      <c r="O249" s="158" t="s">
        <v>366</v>
      </c>
      <c r="P249" s="158" t="s">
        <v>1604</v>
      </c>
      <c r="Q249" s="162" t="s">
        <v>7953</v>
      </c>
      <c r="R249" s="162" t="s">
        <v>8601</v>
      </c>
      <c r="S249" s="163" t="s">
        <v>8600</v>
      </c>
      <c r="T249" s="148" t="s">
        <v>767</v>
      </c>
      <c r="U249" s="149"/>
      <c r="V249" s="149"/>
      <c r="W249" s="164" t="str">
        <f>VLOOKUP(TRIM(X249),X10:Y88,2,FALSE)</f>
        <v>Krisztian</v>
      </c>
      <c r="X249" s="11" t="str">
        <f t="shared" si="8"/>
        <v>6.6</v>
      </c>
      <c r="Y249" s="83"/>
    </row>
    <row r="250" spans="1:25" ht="35.25" customHeight="1">
      <c r="A250" s="150" t="s">
        <v>185</v>
      </c>
      <c r="B250" s="165" t="s">
        <v>70</v>
      </c>
      <c r="C250" s="153" t="s">
        <v>186</v>
      </c>
      <c r="D250" s="153" t="s">
        <v>133</v>
      </c>
      <c r="E250" s="154" t="s">
        <v>6131</v>
      </c>
      <c r="F250" s="155" t="s">
        <v>27</v>
      </c>
      <c r="G250" s="155" t="s">
        <v>189</v>
      </c>
      <c r="H250" s="155" t="s">
        <v>7148</v>
      </c>
      <c r="I250" s="166" t="s">
        <v>859</v>
      </c>
      <c r="J250" s="160" t="s">
        <v>455</v>
      </c>
      <c r="K250" s="159"/>
      <c r="L250" s="160"/>
      <c r="M250" s="159"/>
      <c r="N250" s="158" t="s">
        <v>2435</v>
      </c>
      <c r="O250" s="158" t="s">
        <v>366</v>
      </c>
      <c r="P250" s="158" t="s">
        <v>442</v>
      </c>
      <c r="Q250" s="162" t="s">
        <v>7954</v>
      </c>
      <c r="R250" s="162" t="s">
        <v>8945</v>
      </c>
      <c r="S250" s="163" t="s">
        <v>444</v>
      </c>
      <c r="T250" s="167" t="s">
        <v>848</v>
      </c>
      <c r="U250" s="149"/>
      <c r="V250" s="149"/>
      <c r="W250" s="164" t="str">
        <f>VLOOKUP(TRIM(X250),X10:Y88,2,FALSE)</f>
        <v>Frank</v>
      </c>
      <c r="X250" s="11" t="str">
        <f t="shared" si="8"/>
        <v>6.5.3</v>
      </c>
      <c r="Y250" s="83"/>
    </row>
    <row r="251" spans="1:25" ht="35.25" customHeight="1">
      <c r="A251" s="150" t="s">
        <v>185</v>
      </c>
      <c r="B251" s="165" t="s">
        <v>70</v>
      </c>
      <c r="C251" s="153" t="s">
        <v>186</v>
      </c>
      <c r="D251" s="153" t="s">
        <v>133</v>
      </c>
      <c r="E251" s="154" t="s">
        <v>6132</v>
      </c>
      <c r="F251" s="155" t="s">
        <v>27</v>
      </c>
      <c r="G251" s="155" t="s">
        <v>189</v>
      </c>
      <c r="H251" s="155" t="s">
        <v>7149</v>
      </c>
      <c r="I251" s="166" t="s">
        <v>859</v>
      </c>
      <c r="J251" s="160" t="s">
        <v>422</v>
      </c>
      <c r="K251" s="159"/>
      <c r="L251" s="160"/>
      <c r="M251" s="159"/>
      <c r="N251" s="158" t="s">
        <v>1603</v>
      </c>
      <c r="O251" s="158" t="s">
        <v>366</v>
      </c>
      <c r="P251" s="158" t="s">
        <v>442</v>
      </c>
      <c r="Q251" s="162" t="s">
        <v>7149</v>
      </c>
      <c r="R251" s="162" t="s">
        <v>8616</v>
      </c>
      <c r="S251" s="163" t="s">
        <v>444</v>
      </c>
      <c r="T251" s="148" t="s">
        <v>848</v>
      </c>
      <c r="U251" s="149"/>
      <c r="V251" s="149"/>
      <c r="W251" s="164" t="str">
        <f>VLOOKUP(TRIM(X251),X10:Y88,2,FALSE)</f>
        <v>Frank</v>
      </c>
      <c r="X251" s="11" t="str">
        <f t="shared" si="8"/>
        <v>6.5.3</v>
      </c>
      <c r="Y251" s="83"/>
    </row>
    <row r="252" spans="1:25" ht="35.25" customHeight="1">
      <c r="A252" s="150" t="s">
        <v>185</v>
      </c>
      <c r="B252" s="165" t="s">
        <v>70</v>
      </c>
      <c r="C252" s="153" t="s">
        <v>186</v>
      </c>
      <c r="D252" s="153" t="s">
        <v>133</v>
      </c>
      <c r="E252" s="154" t="s">
        <v>6133</v>
      </c>
      <c r="F252" s="155" t="s">
        <v>27</v>
      </c>
      <c r="G252" s="155" t="s">
        <v>189</v>
      </c>
      <c r="H252" s="155" t="s">
        <v>7150</v>
      </c>
      <c r="I252" s="166" t="s">
        <v>859</v>
      </c>
      <c r="J252" s="160" t="s">
        <v>455</v>
      </c>
      <c r="K252" s="159"/>
      <c r="L252" s="160"/>
      <c r="M252" s="159"/>
      <c r="N252" s="158" t="s">
        <v>2435</v>
      </c>
      <c r="O252" s="158" t="s">
        <v>366</v>
      </c>
      <c r="P252" s="158" t="s">
        <v>442</v>
      </c>
      <c r="Q252" s="162" t="s">
        <v>7955</v>
      </c>
      <c r="R252" s="162" t="s">
        <v>9047</v>
      </c>
      <c r="S252" s="163" t="s">
        <v>9028</v>
      </c>
      <c r="T252" s="167" t="s">
        <v>848</v>
      </c>
      <c r="U252" s="149"/>
      <c r="V252" s="149"/>
      <c r="W252" s="164" t="str">
        <f>VLOOKUP(TRIM(X252),X10:Y88,2,FALSE)</f>
        <v>Frank</v>
      </c>
      <c r="X252" s="11" t="str">
        <f t="shared" si="8"/>
        <v>6.5.3</v>
      </c>
      <c r="Y252" s="83"/>
    </row>
    <row r="253" spans="1:25" ht="35.25" customHeight="1">
      <c r="A253" s="150" t="s">
        <v>185</v>
      </c>
      <c r="B253" s="165" t="s">
        <v>70</v>
      </c>
      <c r="C253" s="153" t="s">
        <v>186</v>
      </c>
      <c r="D253" s="153" t="s">
        <v>91</v>
      </c>
      <c r="E253" s="154" t="s">
        <v>6134</v>
      </c>
      <c r="F253" s="155" t="s">
        <v>30</v>
      </c>
      <c r="G253" s="155" t="s">
        <v>189</v>
      </c>
      <c r="H253" s="155" t="s">
        <v>7194</v>
      </c>
      <c r="I253" s="166" t="s">
        <v>4295</v>
      </c>
      <c r="J253" s="160" t="s">
        <v>644</v>
      </c>
      <c r="K253" s="159">
        <v>30</v>
      </c>
      <c r="L253" s="160"/>
      <c r="M253" s="159" t="s">
        <v>485</v>
      </c>
      <c r="N253" s="158" t="s">
        <v>486</v>
      </c>
      <c r="O253" s="158" t="s">
        <v>206</v>
      </c>
      <c r="P253" s="158" t="s">
        <v>617</v>
      </c>
      <c r="Q253" s="162" t="s">
        <v>7956</v>
      </c>
      <c r="R253" s="162" t="s">
        <v>8385</v>
      </c>
      <c r="S253" s="163" t="s">
        <v>8384</v>
      </c>
      <c r="T253" s="148" t="s">
        <v>988</v>
      </c>
      <c r="U253" s="149"/>
      <c r="V253" s="149"/>
      <c r="W253" s="164" t="str">
        <f>VLOOKUP(TRIM(X253),X10:Y88,2,FALSE)</f>
        <v>Puneet</v>
      </c>
      <c r="X253" s="11" t="str">
        <f t="shared" si="8"/>
        <v>5.1</v>
      </c>
      <c r="Y253" s="83"/>
    </row>
    <row r="254" spans="1:25" ht="35.25" customHeight="1">
      <c r="A254" s="150" t="s">
        <v>185</v>
      </c>
      <c r="B254" s="165" t="s">
        <v>70</v>
      </c>
      <c r="C254" s="153" t="s">
        <v>186</v>
      </c>
      <c r="D254" s="153" t="s">
        <v>91</v>
      </c>
      <c r="E254" s="154" t="s">
        <v>6135</v>
      </c>
      <c r="F254" s="155" t="s">
        <v>434</v>
      </c>
      <c r="G254" s="155" t="s">
        <v>189</v>
      </c>
      <c r="H254" s="155" t="s">
        <v>8424</v>
      </c>
      <c r="I254" s="166" t="s">
        <v>1493</v>
      </c>
      <c r="J254" s="160"/>
      <c r="K254" s="159"/>
      <c r="L254" s="160"/>
      <c r="M254" s="159"/>
      <c r="N254" s="158"/>
      <c r="O254" s="158" t="s">
        <v>206</v>
      </c>
      <c r="P254" s="158" t="s">
        <v>6960</v>
      </c>
      <c r="Q254" s="162" t="s">
        <v>7156</v>
      </c>
      <c r="R254" s="162" t="s">
        <v>8383</v>
      </c>
      <c r="S254" s="163" t="s">
        <v>8382</v>
      </c>
      <c r="T254" s="167" t="s">
        <v>767</v>
      </c>
      <c r="U254" s="149"/>
      <c r="V254" s="149"/>
      <c r="W254" s="164" t="str">
        <f>VLOOKUP(TRIM(X254),X10:Y88,2,FALSE)</f>
        <v>Puneet</v>
      </c>
      <c r="X254" s="11" t="str">
        <f t="shared" si="8"/>
        <v>5.1</v>
      </c>
      <c r="Y254" s="83"/>
    </row>
    <row r="255" spans="1:25" ht="35.25" customHeight="1">
      <c r="A255" s="150" t="s">
        <v>185</v>
      </c>
      <c r="B255" s="165" t="s">
        <v>70</v>
      </c>
      <c r="C255" s="153" t="s">
        <v>186</v>
      </c>
      <c r="D255" s="153" t="s">
        <v>91</v>
      </c>
      <c r="E255" s="154" t="s">
        <v>6136</v>
      </c>
      <c r="F255" s="155" t="s">
        <v>419</v>
      </c>
      <c r="G255" s="155" t="s">
        <v>59</v>
      </c>
      <c r="H255" s="155" t="s">
        <v>7157</v>
      </c>
      <c r="I255" s="166" t="s">
        <v>475</v>
      </c>
      <c r="J255" s="160"/>
      <c r="K255" s="159"/>
      <c r="L255" s="160"/>
      <c r="M255" s="159"/>
      <c r="N255" s="158"/>
      <c r="O255" s="158"/>
      <c r="P255" s="158"/>
      <c r="Q255" s="162" t="s">
        <v>7957</v>
      </c>
      <c r="R255" s="162" t="s">
        <v>272</v>
      </c>
      <c r="S255" s="163" t="s">
        <v>253</v>
      </c>
      <c r="T255" s="148" t="s">
        <v>556</v>
      </c>
      <c r="U255" s="149"/>
      <c r="V255" s="149"/>
      <c r="W255" s="164" t="str">
        <f>VLOOKUP(TRIM(X255),X10:Y88,2,FALSE)</f>
        <v>Puneet</v>
      </c>
      <c r="X255" s="11" t="str">
        <f t="shared" si="8"/>
        <v>5.1</v>
      </c>
      <c r="Y255" s="83"/>
    </row>
    <row r="256" spans="1:25" ht="35.25" customHeight="1">
      <c r="A256" s="150" t="s">
        <v>185</v>
      </c>
      <c r="B256" s="165" t="s">
        <v>70</v>
      </c>
      <c r="C256" s="153" t="s">
        <v>186</v>
      </c>
      <c r="D256" s="153" t="s">
        <v>91</v>
      </c>
      <c r="E256" s="154" t="s">
        <v>6137</v>
      </c>
      <c r="F256" s="155" t="s">
        <v>434</v>
      </c>
      <c r="G256" s="155" t="s">
        <v>189</v>
      </c>
      <c r="H256" s="155" t="s">
        <v>8653</v>
      </c>
      <c r="I256" s="166" t="s">
        <v>475</v>
      </c>
      <c r="J256" s="160"/>
      <c r="K256" s="159"/>
      <c r="L256" s="160"/>
      <c r="M256" s="159"/>
      <c r="N256" s="158"/>
      <c r="O256" s="158"/>
      <c r="P256" s="158"/>
      <c r="Q256" s="162" t="s">
        <v>2518</v>
      </c>
      <c r="R256" s="162" t="s">
        <v>8651</v>
      </c>
      <c r="S256" s="163" t="s">
        <v>8650</v>
      </c>
      <c r="T256" s="167" t="s">
        <v>556</v>
      </c>
      <c r="U256" s="149"/>
      <c r="V256" s="149"/>
      <c r="W256" s="164" t="str">
        <f>VLOOKUP(TRIM(X256),X10:Y88,2,FALSE)</f>
        <v>Puneet</v>
      </c>
      <c r="X256" s="11" t="str">
        <f t="shared" si="8"/>
        <v>5.1</v>
      </c>
      <c r="Y256" s="83"/>
    </row>
    <row r="257" spans="1:25" ht="35.25" customHeight="1">
      <c r="A257" s="150" t="s">
        <v>185</v>
      </c>
      <c r="B257" s="165" t="s">
        <v>70</v>
      </c>
      <c r="C257" s="153" t="s">
        <v>186</v>
      </c>
      <c r="D257" s="153" t="s">
        <v>127</v>
      </c>
      <c r="E257" s="154" t="s">
        <v>6138</v>
      </c>
      <c r="F257" s="155" t="s">
        <v>27</v>
      </c>
      <c r="G257" s="155" t="s">
        <v>189</v>
      </c>
      <c r="H257" s="155" t="s">
        <v>1542</v>
      </c>
      <c r="I257" s="166" t="s">
        <v>7847</v>
      </c>
      <c r="J257" s="160" t="s">
        <v>422</v>
      </c>
      <c r="K257" s="159"/>
      <c r="L257" s="160"/>
      <c r="M257" s="159"/>
      <c r="N257" s="158" t="s">
        <v>6985</v>
      </c>
      <c r="O257" s="158" t="s">
        <v>366</v>
      </c>
      <c r="P257" s="158" t="s">
        <v>442</v>
      </c>
      <c r="Q257" s="162" t="s">
        <v>1544</v>
      </c>
      <c r="R257" s="162" t="s">
        <v>9956</v>
      </c>
      <c r="S257" s="176" t="s">
        <v>496</v>
      </c>
      <c r="T257" s="148" t="s">
        <v>1545</v>
      </c>
      <c r="U257" s="149"/>
      <c r="V257" s="149"/>
      <c r="W257" s="164" t="str">
        <f>VLOOKUP(TRIM(X257),X10:Y88,2,FALSE)</f>
        <v>Patrice</v>
      </c>
      <c r="X257" s="11" t="str">
        <f t="shared" si="8"/>
        <v>6.5.1</v>
      </c>
      <c r="Y257" s="83"/>
    </row>
    <row r="258" spans="1:25" ht="35.25" customHeight="1">
      <c r="A258" s="150" t="s">
        <v>185</v>
      </c>
      <c r="B258" s="165" t="s">
        <v>70</v>
      </c>
      <c r="C258" s="153" t="s">
        <v>186</v>
      </c>
      <c r="D258" s="153" t="s">
        <v>149</v>
      </c>
      <c r="E258" s="154" t="s">
        <v>6139</v>
      </c>
      <c r="F258" s="155" t="s">
        <v>27</v>
      </c>
      <c r="G258" s="155" t="s">
        <v>189</v>
      </c>
      <c r="H258" s="155" t="s">
        <v>7848</v>
      </c>
      <c r="I258" s="166" t="s">
        <v>7849</v>
      </c>
      <c r="J258" s="160" t="s">
        <v>422</v>
      </c>
      <c r="K258" s="159"/>
      <c r="L258" s="160"/>
      <c r="M258" s="159"/>
      <c r="N258" s="158" t="s">
        <v>6985</v>
      </c>
      <c r="O258" s="158" t="s">
        <v>366</v>
      </c>
      <c r="P258" s="158" t="s">
        <v>442</v>
      </c>
      <c r="Q258" s="162" t="s">
        <v>7883</v>
      </c>
      <c r="R258" s="162" t="s">
        <v>496</v>
      </c>
      <c r="S258" s="176" t="s">
        <v>496</v>
      </c>
      <c r="T258" s="167" t="s">
        <v>426</v>
      </c>
      <c r="U258" s="149"/>
      <c r="V258" s="149"/>
      <c r="W258" s="164" t="str">
        <f>VLOOKUP(TRIM(X258),X10:Y88,2,FALSE)</f>
        <v>Frank</v>
      </c>
      <c r="X258" s="11" t="str">
        <f t="shared" si="8"/>
        <v>6.5.9</v>
      </c>
      <c r="Y258" s="83"/>
    </row>
    <row r="259" spans="1:25" ht="35.25" customHeight="1">
      <c r="A259" s="150" t="s">
        <v>185</v>
      </c>
      <c r="B259" s="165" t="s">
        <v>70</v>
      </c>
      <c r="C259" s="153" t="s">
        <v>186</v>
      </c>
      <c r="D259" s="153" t="s">
        <v>91</v>
      </c>
      <c r="E259" s="154" t="s">
        <v>6140</v>
      </c>
      <c r="F259" s="155" t="s">
        <v>434</v>
      </c>
      <c r="G259" s="155" t="s">
        <v>189</v>
      </c>
      <c r="H259" s="155" t="s">
        <v>7158</v>
      </c>
      <c r="I259" s="166" t="s">
        <v>475</v>
      </c>
      <c r="J259" s="160"/>
      <c r="K259" s="159"/>
      <c r="L259" s="160"/>
      <c r="M259" s="159"/>
      <c r="N259" s="158"/>
      <c r="O259" s="158"/>
      <c r="P259" s="158"/>
      <c r="Q259" s="162" t="s">
        <v>9966</v>
      </c>
      <c r="R259" s="162" t="s">
        <v>8634</v>
      </c>
      <c r="S259" s="163" t="s">
        <v>8633</v>
      </c>
      <c r="T259" s="148" t="s">
        <v>556</v>
      </c>
      <c r="U259" s="149"/>
      <c r="V259" s="149"/>
      <c r="W259" s="164" t="str">
        <f>VLOOKUP(TRIM(X259),X10:Y88,2,FALSE)</f>
        <v>Puneet</v>
      </c>
      <c r="X259" s="11" t="str">
        <f t="shared" si="8"/>
        <v>5.1</v>
      </c>
      <c r="Y259" s="83"/>
    </row>
    <row r="260" spans="1:25" ht="35.25" customHeight="1">
      <c r="A260" s="150" t="s">
        <v>185</v>
      </c>
      <c r="B260" s="165" t="s">
        <v>70</v>
      </c>
      <c r="C260" s="153" t="s">
        <v>186</v>
      </c>
      <c r="D260" s="153" t="s">
        <v>2149</v>
      </c>
      <c r="E260" s="154" t="s">
        <v>6141</v>
      </c>
      <c r="F260" s="155" t="s">
        <v>30</v>
      </c>
      <c r="G260" s="155" t="s">
        <v>189</v>
      </c>
      <c r="H260" s="155" t="s">
        <v>7195</v>
      </c>
      <c r="I260" s="166" t="s">
        <v>475</v>
      </c>
      <c r="J260" s="160" t="s">
        <v>608</v>
      </c>
      <c r="K260" s="159">
        <v>276</v>
      </c>
      <c r="L260" s="160"/>
      <c r="M260" s="159" t="s">
        <v>878</v>
      </c>
      <c r="N260" s="158" t="s">
        <v>7071</v>
      </c>
      <c r="O260" s="158" t="s">
        <v>366</v>
      </c>
      <c r="P260" s="158" t="s">
        <v>7066</v>
      </c>
      <c r="Q260" s="162" t="s">
        <v>7958</v>
      </c>
      <c r="R260" s="162" t="s">
        <v>8817</v>
      </c>
      <c r="S260" s="163" t="s">
        <v>8816</v>
      </c>
      <c r="T260" s="167" t="s">
        <v>1018</v>
      </c>
      <c r="U260" s="149"/>
      <c r="V260" s="149"/>
      <c r="W260" s="164" t="str">
        <f>VLOOKUP(TRIM(X260),X10:Y88,2,FALSE)</f>
        <v>Puneet</v>
      </c>
      <c r="X260" s="11" t="str">
        <f t="shared" si="8"/>
        <v>6.11</v>
      </c>
      <c r="Y260" s="83"/>
    </row>
    <row r="261" spans="1:25" ht="35.25" customHeight="1">
      <c r="A261" s="150" t="s">
        <v>185</v>
      </c>
      <c r="B261" s="165" t="s">
        <v>70</v>
      </c>
      <c r="C261" s="153" t="s">
        <v>186</v>
      </c>
      <c r="D261" s="153" t="s">
        <v>91</v>
      </c>
      <c r="E261" s="154" t="s">
        <v>6142</v>
      </c>
      <c r="F261" s="155" t="s">
        <v>30</v>
      </c>
      <c r="G261" s="155" t="s">
        <v>189</v>
      </c>
      <c r="H261" s="155" t="s">
        <v>7196</v>
      </c>
      <c r="I261" s="166" t="s">
        <v>475</v>
      </c>
      <c r="J261" s="160" t="s">
        <v>484</v>
      </c>
      <c r="K261" s="159">
        <v>3213</v>
      </c>
      <c r="L261" s="160"/>
      <c r="M261" s="159" t="s">
        <v>485</v>
      </c>
      <c r="N261" s="158" t="s">
        <v>7159</v>
      </c>
      <c r="O261" s="158" t="s">
        <v>229</v>
      </c>
      <c r="P261" s="158" t="s">
        <v>683</v>
      </c>
      <c r="Q261" s="162" t="s">
        <v>7959</v>
      </c>
      <c r="R261" s="162" t="s">
        <v>8637</v>
      </c>
      <c r="S261" s="163" t="s">
        <v>8636</v>
      </c>
      <c r="T261" s="148" t="s">
        <v>556</v>
      </c>
      <c r="U261" s="149"/>
      <c r="V261" s="149"/>
      <c r="W261" s="164" t="str">
        <f>VLOOKUP(TRIM(X261),X10:Y88,2,FALSE)</f>
        <v>Puneet</v>
      </c>
      <c r="X261" s="11" t="str">
        <f t="shared" si="8"/>
        <v>5.1</v>
      </c>
      <c r="Y261" s="83"/>
    </row>
    <row r="262" spans="1:25" ht="35.25" customHeight="1">
      <c r="A262" s="150" t="s">
        <v>185</v>
      </c>
      <c r="B262" s="165" t="s">
        <v>70</v>
      </c>
      <c r="C262" s="153" t="s">
        <v>186</v>
      </c>
      <c r="D262" s="153" t="s">
        <v>91</v>
      </c>
      <c r="E262" s="154" t="s">
        <v>6143</v>
      </c>
      <c r="F262" s="155" t="s">
        <v>30</v>
      </c>
      <c r="G262" s="155" t="s">
        <v>189</v>
      </c>
      <c r="H262" s="155" t="s">
        <v>7197</v>
      </c>
      <c r="I262" s="166" t="s">
        <v>475</v>
      </c>
      <c r="J262" s="160" t="s">
        <v>484</v>
      </c>
      <c r="K262" s="159">
        <v>3214</v>
      </c>
      <c r="L262" s="160"/>
      <c r="M262" s="159" t="s">
        <v>687</v>
      </c>
      <c r="N262" s="158" t="s">
        <v>6988</v>
      </c>
      <c r="O262" s="158" t="s">
        <v>206</v>
      </c>
      <c r="P262" s="158" t="s">
        <v>683</v>
      </c>
      <c r="Q262" s="162" t="s">
        <v>7960</v>
      </c>
      <c r="R262" s="162" t="s">
        <v>8640</v>
      </c>
      <c r="S262" s="163" t="s">
        <v>8639</v>
      </c>
      <c r="T262" s="167" t="s">
        <v>556</v>
      </c>
      <c r="U262" s="149"/>
      <c r="V262" s="149"/>
      <c r="W262" s="164" t="str">
        <f>VLOOKUP(TRIM(X262),X10:Y88,2,FALSE)</f>
        <v>Puneet</v>
      </c>
      <c r="X262" s="11" t="str">
        <f t="shared" si="8"/>
        <v>5.1</v>
      </c>
      <c r="Y262" s="83"/>
    </row>
    <row r="263" spans="1:25" ht="35.25" customHeight="1">
      <c r="A263" s="150" t="s">
        <v>185</v>
      </c>
      <c r="B263" s="165" t="s">
        <v>70</v>
      </c>
      <c r="C263" s="153" t="s">
        <v>186</v>
      </c>
      <c r="D263" s="153" t="s">
        <v>141</v>
      </c>
      <c r="E263" s="154" t="s">
        <v>6144</v>
      </c>
      <c r="F263" s="155" t="s">
        <v>27</v>
      </c>
      <c r="G263" s="155" t="s">
        <v>189</v>
      </c>
      <c r="H263" s="155" t="s">
        <v>7160</v>
      </c>
      <c r="I263" s="166" t="s">
        <v>649</v>
      </c>
      <c r="J263" s="160" t="s">
        <v>455</v>
      </c>
      <c r="K263" s="159"/>
      <c r="L263" s="160"/>
      <c r="M263" s="159"/>
      <c r="N263" s="158" t="s">
        <v>2435</v>
      </c>
      <c r="O263" s="158" t="s">
        <v>366</v>
      </c>
      <c r="P263" s="158" t="s">
        <v>442</v>
      </c>
      <c r="Q263" s="162" t="s">
        <v>7161</v>
      </c>
      <c r="R263" s="162" t="s">
        <v>496</v>
      </c>
      <c r="S263" s="176" t="s">
        <v>496</v>
      </c>
      <c r="T263" s="148" t="s">
        <v>7018</v>
      </c>
      <c r="U263" s="149"/>
      <c r="V263" s="149"/>
      <c r="W263" s="164" t="str">
        <f>VLOOKUP(TRIM(X263),X10:Y88,2,FALSE)</f>
        <v>Krisztian</v>
      </c>
      <c r="X263" s="11" t="str">
        <f t="shared" si="8"/>
        <v>6.5.6</v>
      </c>
      <c r="Y263" s="83"/>
    </row>
    <row r="264" spans="1:25" ht="35.25" customHeight="1">
      <c r="A264" s="150" t="s">
        <v>185</v>
      </c>
      <c r="B264" s="165" t="s">
        <v>70</v>
      </c>
      <c r="C264" s="153" t="s">
        <v>186</v>
      </c>
      <c r="D264" s="153" t="s">
        <v>2149</v>
      </c>
      <c r="E264" s="154" t="s">
        <v>6145</v>
      </c>
      <c r="F264" s="155" t="s">
        <v>419</v>
      </c>
      <c r="G264" s="155" t="s">
        <v>934</v>
      </c>
      <c r="H264" s="155" t="s">
        <v>7162</v>
      </c>
      <c r="I264" s="166" t="s">
        <v>1580</v>
      </c>
      <c r="J264" s="160"/>
      <c r="K264" s="159"/>
      <c r="L264" s="160"/>
      <c r="M264" s="159"/>
      <c r="N264" s="158"/>
      <c r="O264" s="158" t="s">
        <v>366</v>
      </c>
      <c r="P264" s="158" t="s">
        <v>7066</v>
      </c>
      <c r="Q264" s="162" t="s">
        <v>7163</v>
      </c>
      <c r="R264" s="162" t="s">
        <v>272</v>
      </c>
      <c r="S264" s="163" t="s">
        <v>253</v>
      </c>
      <c r="T264" s="167" t="s">
        <v>868</v>
      </c>
      <c r="U264" s="149"/>
      <c r="V264" s="149"/>
      <c r="W264" s="164" t="str">
        <f>VLOOKUP(TRIM(X264),X10:Y88,2,FALSE)</f>
        <v>Puneet</v>
      </c>
      <c r="X264" s="11" t="str">
        <f t="shared" si="8"/>
        <v>6.11</v>
      </c>
      <c r="Y264" s="83"/>
    </row>
    <row r="265" spans="1:25" ht="35.25" customHeight="1">
      <c r="A265" s="150" t="s">
        <v>185</v>
      </c>
      <c r="B265" s="165" t="s">
        <v>70</v>
      </c>
      <c r="C265" s="153" t="s">
        <v>186</v>
      </c>
      <c r="D265" s="153" t="s">
        <v>2149</v>
      </c>
      <c r="E265" s="154" t="s">
        <v>6146</v>
      </c>
      <c r="F265" s="155" t="s">
        <v>30</v>
      </c>
      <c r="G265" s="155" t="s">
        <v>189</v>
      </c>
      <c r="H265" s="155" t="s">
        <v>7198</v>
      </c>
      <c r="I265" s="166" t="s">
        <v>2910</v>
      </c>
      <c r="J265" s="160" t="s">
        <v>608</v>
      </c>
      <c r="K265" s="159">
        <v>277</v>
      </c>
      <c r="L265" s="160"/>
      <c r="M265" s="159" t="s">
        <v>878</v>
      </c>
      <c r="N265" s="158" t="s">
        <v>7071</v>
      </c>
      <c r="O265" s="158" t="s">
        <v>366</v>
      </c>
      <c r="P265" s="158" t="s">
        <v>7066</v>
      </c>
      <c r="Q265" s="162" t="s">
        <v>7961</v>
      </c>
      <c r="R265" s="162" t="s">
        <v>8803</v>
      </c>
      <c r="S265" s="163" t="s">
        <v>8802</v>
      </c>
      <c r="T265" s="148" t="s">
        <v>868</v>
      </c>
      <c r="U265" s="149"/>
      <c r="V265" s="149"/>
      <c r="W265" s="164" t="str">
        <f>VLOOKUP(TRIM(X265),X10:Y88,2,FALSE)</f>
        <v>Puneet</v>
      </c>
      <c r="X265" s="11" t="str">
        <f t="shared" si="8"/>
        <v>6.11</v>
      </c>
      <c r="Y265" s="83"/>
    </row>
    <row r="266" spans="1:25" ht="35.25" customHeight="1">
      <c r="A266" s="150" t="s">
        <v>185</v>
      </c>
      <c r="B266" s="165" t="s">
        <v>70</v>
      </c>
      <c r="C266" s="153" t="s">
        <v>186</v>
      </c>
      <c r="D266" s="153" t="s">
        <v>6894</v>
      </c>
      <c r="E266" s="154" t="s">
        <v>6147</v>
      </c>
      <c r="F266" s="155" t="s">
        <v>419</v>
      </c>
      <c r="G266" s="155" t="s">
        <v>189</v>
      </c>
      <c r="H266" s="155" t="s">
        <v>7164</v>
      </c>
      <c r="I266" s="166" t="s">
        <v>649</v>
      </c>
      <c r="J266" s="160"/>
      <c r="K266" s="159"/>
      <c r="L266" s="160"/>
      <c r="M266" s="159"/>
      <c r="N266" s="158"/>
      <c r="O266" s="158" t="s">
        <v>366</v>
      </c>
      <c r="P266" s="158"/>
      <c r="Q266" s="162" t="s">
        <v>7165</v>
      </c>
      <c r="R266" s="162" t="s">
        <v>8840</v>
      </c>
      <c r="S266" s="163" t="s">
        <v>8841</v>
      </c>
      <c r="T266" s="167" t="s">
        <v>7018</v>
      </c>
      <c r="U266" s="149"/>
      <c r="V266" s="149"/>
      <c r="W266" s="164" t="str">
        <f>VLOOKUP(TRIM(X266),X10:Y88,2,FALSE)</f>
        <v>Frank</v>
      </c>
      <c r="X266" s="11" t="str">
        <f t="shared" si="8"/>
        <v>6.5.12</v>
      </c>
      <c r="Y266" s="83"/>
    </row>
    <row r="267" spans="1:25" ht="35.25" customHeight="1">
      <c r="A267" s="150" t="s">
        <v>185</v>
      </c>
      <c r="B267" s="165" t="s">
        <v>70</v>
      </c>
      <c r="C267" s="153" t="s">
        <v>186</v>
      </c>
      <c r="D267" s="153" t="s">
        <v>6894</v>
      </c>
      <c r="E267" s="154" t="s">
        <v>6148</v>
      </c>
      <c r="F267" s="155" t="s">
        <v>27</v>
      </c>
      <c r="G267" s="155" t="s">
        <v>189</v>
      </c>
      <c r="H267" s="155" t="s">
        <v>7166</v>
      </c>
      <c r="I267" s="166" t="s">
        <v>649</v>
      </c>
      <c r="J267" s="160" t="s">
        <v>422</v>
      </c>
      <c r="K267" s="159"/>
      <c r="L267" s="160"/>
      <c r="M267" s="159"/>
      <c r="N267" s="158" t="s">
        <v>6985</v>
      </c>
      <c r="O267" s="158" t="s">
        <v>366</v>
      </c>
      <c r="P267" s="158" t="s">
        <v>442</v>
      </c>
      <c r="Q267" s="162" t="s">
        <v>1133</v>
      </c>
      <c r="R267" s="162" t="s">
        <v>496</v>
      </c>
      <c r="S267" s="176" t="s">
        <v>496</v>
      </c>
      <c r="T267" s="148" t="s">
        <v>7018</v>
      </c>
      <c r="U267" s="149"/>
      <c r="V267" s="149"/>
      <c r="W267" s="164" t="str">
        <f>VLOOKUP(TRIM(X267),X10:Y88,2,FALSE)</f>
        <v>Frank</v>
      </c>
      <c r="X267" s="11" t="str">
        <f t="shared" si="8"/>
        <v>6.5.12</v>
      </c>
      <c r="Y267" s="83"/>
    </row>
    <row r="268" spans="1:25" ht="35.25" customHeight="1">
      <c r="A268" s="150" t="s">
        <v>185</v>
      </c>
      <c r="B268" s="165" t="s">
        <v>70</v>
      </c>
      <c r="C268" s="153" t="s">
        <v>186</v>
      </c>
      <c r="D268" s="153" t="s">
        <v>2149</v>
      </c>
      <c r="E268" s="154" t="s">
        <v>6149</v>
      </c>
      <c r="F268" s="155" t="s">
        <v>30</v>
      </c>
      <c r="G268" s="155" t="s">
        <v>189</v>
      </c>
      <c r="H268" s="155" t="s">
        <v>7199</v>
      </c>
      <c r="I268" s="166" t="s">
        <v>5944</v>
      </c>
      <c r="J268" s="160" t="s">
        <v>608</v>
      </c>
      <c r="K268" s="159">
        <v>278</v>
      </c>
      <c r="L268" s="160"/>
      <c r="M268" s="159" t="s">
        <v>878</v>
      </c>
      <c r="N268" s="158" t="s">
        <v>7071</v>
      </c>
      <c r="O268" s="158" t="s">
        <v>366</v>
      </c>
      <c r="P268" s="158" t="s">
        <v>7066</v>
      </c>
      <c r="Q268" s="162" t="s">
        <v>7962</v>
      </c>
      <c r="R268" s="162" t="s">
        <v>8806</v>
      </c>
      <c r="S268" s="163" t="s">
        <v>8805</v>
      </c>
      <c r="T268" s="167" t="s">
        <v>868</v>
      </c>
      <c r="U268" s="149"/>
      <c r="V268" s="149"/>
      <c r="W268" s="164" t="str">
        <f>VLOOKUP(TRIM(X268),X10:Y88,2,FALSE)</f>
        <v>Puneet</v>
      </c>
      <c r="X268" s="11" t="str">
        <f t="shared" si="8"/>
        <v>6.11</v>
      </c>
      <c r="Y268" s="83"/>
    </row>
    <row r="269" spans="1:25" ht="35.25" customHeight="1">
      <c r="A269" s="150" t="s">
        <v>185</v>
      </c>
      <c r="B269" s="165" t="s">
        <v>70</v>
      </c>
      <c r="C269" s="153" t="s">
        <v>186</v>
      </c>
      <c r="D269" s="153" t="s">
        <v>6894</v>
      </c>
      <c r="E269" s="154" t="s">
        <v>6150</v>
      </c>
      <c r="F269" s="155" t="s">
        <v>27</v>
      </c>
      <c r="G269" s="155" t="s">
        <v>189</v>
      </c>
      <c r="H269" s="155" t="s">
        <v>7167</v>
      </c>
      <c r="I269" s="166" t="s">
        <v>649</v>
      </c>
      <c r="J269" s="160" t="s">
        <v>455</v>
      </c>
      <c r="K269" s="159"/>
      <c r="L269" s="160"/>
      <c r="M269" s="159"/>
      <c r="N269" s="158" t="s">
        <v>2435</v>
      </c>
      <c r="O269" s="158" t="s">
        <v>366</v>
      </c>
      <c r="P269" s="158" t="s">
        <v>442</v>
      </c>
      <c r="Q269" s="162" t="s">
        <v>1136</v>
      </c>
      <c r="R269" s="162" t="s">
        <v>496</v>
      </c>
      <c r="S269" s="176" t="s">
        <v>496</v>
      </c>
      <c r="T269" s="148" t="s">
        <v>7018</v>
      </c>
      <c r="U269" s="149"/>
      <c r="V269" s="149"/>
      <c r="W269" s="164" t="str">
        <f>VLOOKUP(TRIM(X269),X10:Y88,2,FALSE)</f>
        <v>Frank</v>
      </c>
      <c r="X269" s="11" t="str">
        <f t="shared" si="8"/>
        <v>6.5.12</v>
      </c>
      <c r="Y269" s="83"/>
    </row>
    <row r="270" spans="1:25" ht="35.25" customHeight="1">
      <c r="A270" s="150" t="s">
        <v>185</v>
      </c>
      <c r="B270" s="165" t="s">
        <v>70</v>
      </c>
      <c r="C270" s="153" t="s">
        <v>186</v>
      </c>
      <c r="D270" s="153" t="s">
        <v>6894</v>
      </c>
      <c r="E270" s="154" t="s">
        <v>6151</v>
      </c>
      <c r="F270" s="155" t="s">
        <v>434</v>
      </c>
      <c r="G270" s="155" t="s">
        <v>189</v>
      </c>
      <c r="H270" s="155" t="s">
        <v>7168</v>
      </c>
      <c r="I270" s="166" t="s">
        <v>4223</v>
      </c>
      <c r="J270" s="160"/>
      <c r="K270" s="159"/>
      <c r="L270" s="160"/>
      <c r="M270" s="159"/>
      <c r="N270" s="158"/>
      <c r="O270" s="158" t="s">
        <v>366</v>
      </c>
      <c r="P270" s="158"/>
      <c r="Q270" s="162" t="s">
        <v>7169</v>
      </c>
      <c r="R270" s="162" t="s">
        <v>496</v>
      </c>
      <c r="S270" s="176" t="s">
        <v>496</v>
      </c>
      <c r="T270" s="167" t="s">
        <v>7018</v>
      </c>
      <c r="U270" s="149"/>
      <c r="V270" s="149"/>
      <c r="W270" s="164" t="str">
        <f>VLOOKUP(TRIM(X270),X10:Y88,2,FALSE)</f>
        <v>Frank</v>
      </c>
      <c r="X270" s="11" t="str">
        <f t="shared" si="8"/>
        <v>6.5.12</v>
      </c>
      <c r="Y270" s="83"/>
    </row>
    <row r="271" spans="1:25" ht="35.25" customHeight="1">
      <c r="A271" s="150" t="s">
        <v>185</v>
      </c>
      <c r="B271" s="165" t="s">
        <v>70</v>
      </c>
      <c r="C271" s="153" t="s">
        <v>186</v>
      </c>
      <c r="D271" s="153" t="s">
        <v>2149</v>
      </c>
      <c r="E271" s="154" t="s">
        <v>6152</v>
      </c>
      <c r="F271" s="155" t="s">
        <v>30</v>
      </c>
      <c r="G271" s="155" t="s">
        <v>189</v>
      </c>
      <c r="H271" s="155" t="s">
        <v>7200</v>
      </c>
      <c r="I271" s="166" t="s">
        <v>5944</v>
      </c>
      <c r="J271" s="160" t="s">
        <v>608</v>
      </c>
      <c r="K271" s="159">
        <v>279</v>
      </c>
      <c r="L271" s="160"/>
      <c r="M271" s="159" t="s">
        <v>878</v>
      </c>
      <c r="N271" s="158" t="s">
        <v>7071</v>
      </c>
      <c r="O271" s="158" t="s">
        <v>366</v>
      </c>
      <c r="P271" s="158" t="s">
        <v>7066</v>
      </c>
      <c r="Q271" s="162" t="s">
        <v>7963</v>
      </c>
      <c r="R271" s="162" t="s">
        <v>8809</v>
      </c>
      <c r="S271" s="163" t="s">
        <v>8808</v>
      </c>
      <c r="T271" s="148" t="s">
        <v>868</v>
      </c>
      <c r="U271" s="149"/>
      <c r="V271" s="149"/>
      <c r="W271" s="164" t="str">
        <f>VLOOKUP(TRIM(X271),X10:Y88,2,FALSE)</f>
        <v>Puneet</v>
      </c>
      <c r="X271" s="11" t="str">
        <f t="shared" si="8"/>
        <v>6.11</v>
      </c>
      <c r="Y271" s="83"/>
    </row>
    <row r="272" spans="1:25" ht="35.25" customHeight="1">
      <c r="A272" s="150" t="s">
        <v>185</v>
      </c>
      <c r="B272" s="165" t="s">
        <v>70</v>
      </c>
      <c r="C272" s="153" t="s">
        <v>186</v>
      </c>
      <c r="D272" s="153" t="s">
        <v>2149</v>
      </c>
      <c r="E272" s="154" t="s">
        <v>6153</v>
      </c>
      <c r="F272" s="155" t="s">
        <v>30</v>
      </c>
      <c r="G272" s="155" t="s">
        <v>189</v>
      </c>
      <c r="H272" s="155" t="s">
        <v>7201</v>
      </c>
      <c r="I272" s="166" t="s">
        <v>5944</v>
      </c>
      <c r="J272" s="160" t="s">
        <v>608</v>
      </c>
      <c r="K272" s="159">
        <v>280</v>
      </c>
      <c r="L272" s="160"/>
      <c r="M272" s="159" t="s">
        <v>878</v>
      </c>
      <c r="N272" s="158" t="s">
        <v>7071</v>
      </c>
      <c r="O272" s="158" t="s">
        <v>366</v>
      </c>
      <c r="P272" s="158" t="s">
        <v>7066</v>
      </c>
      <c r="Q272" s="162" t="s">
        <v>7964</v>
      </c>
      <c r="R272" s="162" t="s">
        <v>8812</v>
      </c>
      <c r="S272" s="163" t="s">
        <v>8811</v>
      </c>
      <c r="T272" s="167" t="s">
        <v>868</v>
      </c>
      <c r="U272" s="149"/>
      <c r="V272" s="149"/>
      <c r="W272" s="164" t="str">
        <f>VLOOKUP(TRIM(X272),X10:Y88,2,FALSE)</f>
        <v>Puneet</v>
      </c>
      <c r="X272" s="11" t="str">
        <f t="shared" si="8"/>
        <v>6.11</v>
      </c>
      <c r="Y272" s="83"/>
    </row>
    <row r="273" spans="1:25" ht="35.25" customHeight="1">
      <c r="A273" s="150" t="s">
        <v>185</v>
      </c>
      <c r="B273" s="165" t="s">
        <v>70</v>
      </c>
      <c r="C273" s="153" t="s">
        <v>186</v>
      </c>
      <c r="D273" s="153" t="s">
        <v>2149</v>
      </c>
      <c r="E273" s="154" t="s">
        <v>6154</v>
      </c>
      <c r="F273" s="155" t="s">
        <v>30</v>
      </c>
      <c r="G273" s="155" t="s">
        <v>189</v>
      </c>
      <c r="H273" s="155" t="s">
        <v>7202</v>
      </c>
      <c r="I273" s="166" t="s">
        <v>7170</v>
      </c>
      <c r="J273" s="160" t="s">
        <v>608</v>
      </c>
      <c r="K273" s="159">
        <v>281</v>
      </c>
      <c r="L273" s="160"/>
      <c r="M273" s="159" t="s">
        <v>878</v>
      </c>
      <c r="N273" s="158" t="s">
        <v>7071</v>
      </c>
      <c r="O273" s="158" t="s">
        <v>366</v>
      </c>
      <c r="P273" s="158" t="s">
        <v>7066</v>
      </c>
      <c r="Q273" s="162" t="s">
        <v>7965</v>
      </c>
      <c r="R273" s="162" t="s">
        <v>8904</v>
      </c>
      <c r="S273" s="163" t="s">
        <v>8903</v>
      </c>
      <c r="T273" s="148" t="s">
        <v>868</v>
      </c>
      <c r="U273" s="149"/>
      <c r="V273" s="149"/>
      <c r="W273" s="164" t="str">
        <f>VLOOKUP(TRIM(X273),X10:Y88,2,FALSE)</f>
        <v>Puneet</v>
      </c>
      <c r="X273" s="11" t="str">
        <f t="shared" si="8"/>
        <v>6.11</v>
      </c>
      <c r="Y273" s="83"/>
    </row>
    <row r="274" spans="1:25" ht="35.25" customHeight="1">
      <c r="A274" s="150" t="s">
        <v>185</v>
      </c>
      <c r="B274" s="165" t="s">
        <v>70</v>
      </c>
      <c r="C274" s="153" t="s">
        <v>186</v>
      </c>
      <c r="D274" s="153" t="s">
        <v>133</v>
      </c>
      <c r="E274" s="154" t="s">
        <v>6155</v>
      </c>
      <c r="F274" s="155" t="s">
        <v>27</v>
      </c>
      <c r="G274" s="155" t="s">
        <v>189</v>
      </c>
      <c r="H274" s="155" t="s">
        <v>7171</v>
      </c>
      <c r="I274" s="166" t="s">
        <v>765</v>
      </c>
      <c r="J274" s="160" t="s">
        <v>455</v>
      </c>
      <c r="K274" s="159"/>
      <c r="L274" s="160"/>
      <c r="M274" s="159"/>
      <c r="N274" s="158" t="s">
        <v>2435</v>
      </c>
      <c r="O274" s="158" t="s">
        <v>366</v>
      </c>
      <c r="P274" s="158" t="s">
        <v>442</v>
      </c>
      <c r="Q274" s="162" t="s">
        <v>7172</v>
      </c>
      <c r="R274" s="162" t="s">
        <v>8958</v>
      </c>
      <c r="S274" s="163" t="s">
        <v>8624</v>
      </c>
      <c r="T274" s="167" t="s">
        <v>767</v>
      </c>
      <c r="U274" s="149"/>
      <c r="V274" s="149"/>
      <c r="W274" s="164" t="str">
        <f>VLOOKUP(TRIM(X274),X10:Y88,2,FALSE)</f>
        <v>Frank</v>
      </c>
      <c r="X274" s="11" t="str">
        <f t="shared" si="8"/>
        <v>6.5.3</v>
      </c>
      <c r="Y274" s="83"/>
    </row>
    <row r="275" spans="1:25" ht="35.25" customHeight="1">
      <c r="A275" s="150" t="s">
        <v>185</v>
      </c>
      <c r="B275" s="165" t="s">
        <v>70</v>
      </c>
      <c r="C275" s="153" t="s">
        <v>186</v>
      </c>
      <c r="D275" s="153" t="s">
        <v>130</v>
      </c>
      <c r="E275" s="154" t="s">
        <v>6156</v>
      </c>
      <c r="F275" s="155" t="s">
        <v>419</v>
      </c>
      <c r="G275" s="155" t="s">
        <v>934</v>
      </c>
      <c r="H275" s="155" t="s">
        <v>7173</v>
      </c>
      <c r="I275" s="166" t="s">
        <v>765</v>
      </c>
      <c r="J275" s="160"/>
      <c r="K275" s="159"/>
      <c r="L275" s="160"/>
      <c r="M275" s="159"/>
      <c r="N275" s="158"/>
      <c r="O275" s="158"/>
      <c r="P275" s="158" t="s">
        <v>442</v>
      </c>
      <c r="Q275" s="162" t="s">
        <v>7966</v>
      </c>
      <c r="R275" s="162" t="s">
        <v>496</v>
      </c>
      <c r="S275" s="176" t="s">
        <v>496</v>
      </c>
      <c r="T275" s="148" t="s">
        <v>767</v>
      </c>
      <c r="U275" s="149"/>
      <c r="V275" s="149"/>
      <c r="W275" s="164" t="str">
        <f>VLOOKUP(TRIM(X275),X10:Y88,2,FALSE)</f>
        <v>Frank</v>
      </c>
      <c r="X275" s="11" t="str">
        <f t="shared" si="8"/>
        <v>6.5.2</v>
      </c>
      <c r="Y275" s="83"/>
    </row>
    <row r="276" spans="1:25" ht="35.25" customHeight="1">
      <c r="A276" s="150" t="s">
        <v>185</v>
      </c>
      <c r="B276" s="165" t="s">
        <v>70</v>
      </c>
      <c r="C276" s="153" t="s">
        <v>186</v>
      </c>
      <c r="D276" s="153" t="s">
        <v>130</v>
      </c>
      <c r="E276" s="154" t="s">
        <v>6157</v>
      </c>
      <c r="F276" s="155" t="s">
        <v>27</v>
      </c>
      <c r="G276" s="155" t="s">
        <v>189</v>
      </c>
      <c r="H276" s="155" t="s">
        <v>7174</v>
      </c>
      <c r="I276" s="166" t="s">
        <v>765</v>
      </c>
      <c r="J276" s="160" t="s">
        <v>422</v>
      </c>
      <c r="K276" s="159"/>
      <c r="L276" s="160"/>
      <c r="M276" s="159"/>
      <c r="N276" s="158" t="s">
        <v>6985</v>
      </c>
      <c r="O276" s="158" t="s">
        <v>366</v>
      </c>
      <c r="P276" s="158" t="s">
        <v>442</v>
      </c>
      <c r="Q276" s="162" t="s">
        <v>7967</v>
      </c>
      <c r="R276" s="162" t="s">
        <v>496</v>
      </c>
      <c r="S276" s="176" t="s">
        <v>496</v>
      </c>
      <c r="T276" s="167" t="s">
        <v>767</v>
      </c>
      <c r="U276" s="149"/>
      <c r="V276" s="149"/>
      <c r="W276" s="164" t="str">
        <f>VLOOKUP(TRIM(X276),X10:Y88,2,FALSE)</f>
        <v>Frank</v>
      </c>
      <c r="X276" s="11" t="str">
        <f t="shared" si="8"/>
        <v>6.5.2</v>
      </c>
      <c r="Y276" s="83"/>
    </row>
    <row r="277" spans="1:25" ht="35.25" customHeight="1">
      <c r="A277" s="150" t="s">
        <v>185</v>
      </c>
      <c r="B277" s="165" t="s">
        <v>70</v>
      </c>
      <c r="C277" s="153" t="s">
        <v>186</v>
      </c>
      <c r="D277" s="153" t="s">
        <v>153</v>
      </c>
      <c r="E277" s="154" t="s">
        <v>6158</v>
      </c>
      <c r="F277" s="155" t="s">
        <v>27</v>
      </c>
      <c r="G277" s="155" t="s">
        <v>189</v>
      </c>
      <c r="H277" s="155" t="s">
        <v>7175</v>
      </c>
      <c r="I277" s="166" t="s">
        <v>765</v>
      </c>
      <c r="J277" s="160" t="s">
        <v>422</v>
      </c>
      <c r="K277" s="159"/>
      <c r="L277" s="160"/>
      <c r="M277" s="159"/>
      <c r="N277" s="158" t="s">
        <v>6985</v>
      </c>
      <c r="O277" s="158" t="s">
        <v>366</v>
      </c>
      <c r="P277" s="158" t="s">
        <v>442</v>
      </c>
      <c r="Q277" s="162" t="s">
        <v>7176</v>
      </c>
      <c r="R277" s="162" t="s">
        <v>8880</v>
      </c>
      <c r="S277" s="163" t="s">
        <v>8879</v>
      </c>
      <c r="T277" s="148" t="s">
        <v>767</v>
      </c>
      <c r="U277" s="149"/>
      <c r="V277" s="149"/>
      <c r="W277" s="164" t="str">
        <f>VLOOKUP(TRIM(X277),X10:Y88,2,FALSE)</f>
        <v>Puneet</v>
      </c>
      <c r="X277" s="11" t="str">
        <f t="shared" si="8"/>
        <v>6.5.11</v>
      </c>
      <c r="Y277" s="83"/>
    </row>
    <row r="278" spans="1:25" ht="35.25" customHeight="1">
      <c r="A278" s="150" t="s">
        <v>185</v>
      </c>
      <c r="B278" s="165" t="s">
        <v>70</v>
      </c>
      <c r="C278" s="153" t="s">
        <v>186</v>
      </c>
      <c r="D278" s="153" t="s">
        <v>153</v>
      </c>
      <c r="E278" s="154" t="s">
        <v>6159</v>
      </c>
      <c r="F278" s="155" t="s">
        <v>27</v>
      </c>
      <c r="G278" s="155" t="s">
        <v>189</v>
      </c>
      <c r="H278" s="155" t="s">
        <v>7177</v>
      </c>
      <c r="I278" s="166" t="s">
        <v>765</v>
      </c>
      <c r="J278" s="160" t="s">
        <v>455</v>
      </c>
      <c r="K278" s="159"/>
      <c r="L278" s="160"/>
      <c r="M278" s="159"/>
      <c r="N278" s="158" t="s">
        <v>2435</v>
      </c>
      <c r="O278" s="158" t="s">
        <v>366</v>
      </c>
      <c r="P278" s="158" t="s">
        <v>442</v>
      </c>
      <c r="Q278" s="162" t="s">
        <v>7968</v>
      </c>
      <c r="R278" s="162" t="s">
        <v>8884</v>
      </c>
      <c r="S278" s="163" t="s">
        <v>8883</v>
      </c>
      <c r="T278" s="167" t="s">
        <v>767</v>
      </c>
      <c r="U278" s="149"/>
      <c r="V278" s="149"/>
      <c r="W278" s="164" t="str">
        <f>VLOOKUP(TRIM(X278),X10:Y88,2,FALSE)</f>
        <v>Puneet</v>
      </c>
      <c r="X278" s="11" t="str">
        <f t="shared" si="8"/>
        <v>6.5.11</v>
      </c>
      <c r="Y278" s="83"/>
    </row>
    <row r="279" spans="1:25" ht="35.25" customHeight="1">
      <c r="A279" s="150" t="s">
        <v>185</v>
      </c>
      <c r="B279" s="165" t="s">
        <v>70</v>
      </c>
      <c r="C279" s="153" t="s">
        <v>186</v>
      </c>
      <c r="D279" s="153" t="s">
        <v>168</v>
      </c>
      <c r="E279" s="154" t="s">
        <v>6160</v>
      </c>
      <c r="F279" s="155" t="s">
        <v>419</v>
      </c>
      <c r="G279" s="155" t="s">
        <v>4721</v>
      </c>
      <c r="H279" s="155" t="s">
        <v>7178</v>
      </c>
      <c r="I279" s="166" t="s">
        <v>649</v>
      </c>
      <c r="J279" s="160"/>
      <c r="K279" s="159"/>
      <c r="L279" s="160"/>
      <c r="M279" s="159"/>
      <c r="N279" s="158"/>
      <c r="O279" s="158" t="s">
        <v>366</v>
      </c>
      <c r="P279" s="158"/>
      <c r="Q279" s="162" t="s">
        <v>7179</v>
      </c>
      <c r="R279" s="162" t="s">
        <v>8363</v>
      </c>
      <c r="S279" s="163" t="s">
        <v>253</v>
      </c>
      <c r="T279" s="148" t="s">
        <v>1120</v>
      </c>
      <c r="U279" s="149"/>
      <c r="V279" s="149"/>
      <c r="W279" s="164" t="str">
        <f>VLOOKUP(TRIM(X279),X10:Y88,2,FALSE)</f>
        <v>Frank</v>
      </c>
      <c r="X279" s="11" t="str">
        <f t="shared" si="8"/>
        <v>7.1</v>
      </c>
      <c r="Y279" s="83"/>
    </row>
    <row r="280" spans="1:25" ht="35.25" customHeight="1">
      <c r="A280" s="150" t="s">
        <v>185</v>
      </c>
      <c r="B280" s="165" t="s">
        <v>70</v>
      </c>
      <c r="C280" s="153" t="s">
        <v>186</v>
      </c>
      <c r="D280" s="153" t="s">
        <v>168</v>
      </c>
      <c r="E280" s="154" t="s">
        <v>6161</v>
      </c>
      <c r="F280" s="155" t="s">
        <v>3432</v>
      </c>
      <c r="G280" s="155" t="s">
        <v>189</v>
      </c>
      <c r="H280" s="155" t="s">
        <v>7180</v>
      </c>
      <c r="I280" s="166" t="s">
        <v>7969</v>
      </c>
      <c r="J280" s="160"/>
      <c r="K280" s="159"/>
      <c r="L280" s="160"/>
      <c r="M280" s="159"/>
      <c r="N280" s="158"/>
      <c r="O280" s="158" t="s">
        <v>366</v>
      </c>
      <c r="P280" s="158"/>
      <c r="Q280" s="162" t="s">
        <v>7181</v>
      </c>
      <c r="R280" s="162" t="s">
        <v>8365</v>
      </c>
      <c r="S280" s="163" t="s">
        <v>8364</v>
      </c>
      <c r="T280" s="167" t="s">
        <v>1120</v>
      </c>
      <c r="U280" s="149"/>
      <c r="V280" s="149"/>
      <c r="W280" s="164" t="str">
        <f>VLOOKUP(TRIM(X280),X10:Y88,2,FALSE)</f>
        <v>Frank</v>
      </c>
      <c r="X280" s="11" t="str">
        <f t="shared" si="8"/>
        <v>7.1</v>
      </c>
      <c r="Y280" s="83"/>
    </row>
    <row r="281" spans="1:25" ht="35.25" customHeight="1">
      <c r="A281" s="150" t="s">
        <v>185</v>
      </c>
      <c r="B281" s="165" t="s">
        <v>70</v>
      </c>
      <c r="C281" s="153" t="s">
        <v>186</v>
      </c>
      <c r="D281" s="153" t="s">
        <v>153</v>
      </c>
      <c r="E281" s="154" t="s">
        <v>6162</v>
      </c>
      <c r="F281" s="155" t="s">
        <v>27</v>
      </c>
      <c r="G281" s="155" t="s">
        <v>189</v>
      </c>
      <c r="H281" s="155" t="s">
        <v>7850</v>
      </c>
      <c r="I281" s="166" t="s">
        <v>436</v>
      </c>
      <c r="J281" s="160" t="s">
        <v>422</v>
      </c>
      <c r="K281" s="159"/>
      <c r="L281" s="160"/>
      <c r="M281" s="159"/>
      <c r="N281" s="158" t="s">
        <v>6985</v>
      </c>
      <c r="O281" s="158" t="s">
        <v>366</v>
      </c>
      <c r="P281" s="158" t="s">
        <v>442</v>
      </c>
      <c r="Q281" s="162" t="s">
        <v>7970</v>
      </c>
      <c r="R281" s="162" t="s">
        <v>8886</v>
      </c>
      <c r="S281" s="163" t="s">
        <v>8885</v>
      </c>
      <c r="T281" s="148" t="s">
        <v>432</v>
      </c>
      <c r="U281" s="149"/>
      <c r="V281" s="149"/>
      <c r="W281" s="164" t="str">
        <f>VLOOKUP(TRIM(X281),X10:Y88,2,FALSE)</f>
        <v>Puneet</v>
      </c>
      <c r="X281" s="11" t="str">
        <f t="shared" si="8"/>
        <v>6.5.11</v>
      </c>
      <c r="Y281" s="83"/>
    </row>
    <row r="282" spans="1:25" ht="35.25" customHeight="1">
      <c r="A282" s="150" t="s">
        <v>185</v>
      </c>
      <c r="B282" s="165" t="s">
        <v>70</v>
      </c>
      <c r="C282" s="153" t="s">
        <v>186</v>
      </c>
      <c r="D282" s="153" t="s">
        <v>127</v>
      </c>
      <c r="E282" s="154" t="s">
        <v>6163</v>
      </c>
      <c r="F282" s="155" t="s">
        <v>27</v>
      </c>
      <c r="G282" s="155" t="s">
        <v>189</v>
      </c>
      <c r="H282" s="155" t="s">
        <v>7851</v>
      </c>
      <c r="I282" s="166" t="s">
        <v>7852</v>
      </c>
      <c r="J282" s="160" t="s">
        <v>422</v>
      </c>
      <c r="K282" s="159"/>
      <c r="L282" s="160"/>
      <c r="M282" s="159"/>
      <c r="N282" s="158" t="s">
        <v>6985</v>
      </c>
      <c r="O282" s="158" t="s">
        <v>366</v>
      </c>
      <c r="P282" s="158" t="s">
        <v>442</v>
      </c>
      <c r="Q282" s="162" t="s">
        <v>7971</v>
      </c>
      <c r="R282" s="162" t="s">
        <v>8552</v>
      </c>
      <c r="S282" s="163" t="s">
        <v>8552</v>
      </c>
      <c r="T282" s="167" t="s">
        <v>432</v>
      </c>
      <c r="U282" s="149"/>
      <c r="V282" s="149"/>
      <c r="W282" s="164" t="str">
        <f>VLOOKUP(TRIM(X282),X10:Y88,2,FALSE)</f>
        <v>Patrice</v>
      </c>
      <c r="X282" s="11" t="str">
        <f t="shared" si="8"/>
        <v>6.5.1</v>
      </c>
      <c r="Y282" s="83"/>
    </row>
    <row r="283" spans="1:25" ht="35.25" customHeight="1">
      <c r="A283" s="150" t="s">
        <v>185</v>
      </c>
      <c r="B283" s="165" t="s">
        <v>70</v>
      </c>
      <c r="C283" s="153" t="s">
        <v>186</v>
      </c>
      <c r="D283" s="153" t="s">
        <v>133</v>
      </c>
      <c r="E283" s="154" t="s">
        <v>6164</v>
      </c>
      <c r="F283" s="155" t="s">
        <v>27</v>
      </c>
      <c r="G283" s="155" t="s">
        <v>189</v>
      </c>
      <c r="H283" s="155" t="s">
        <v>7853</v>
      </c>
      <c r="I283" s="166" t="s">
        <v>7182</v>
      </c>
      <c r="J283" s="160" t="s">
        <v>455</v>
      </c>
      <c r="K283" s="159"/>
      <c r="L283" s="160"/>
      <c r="M283" s="159"/>
      <c r="N283" s="158" t="s">
        <v>2435</v>
      </c>
      <c r="O283" s="158" t="s">
        <v>366</v>
      </c>
      <c r="P283" s="158" t="s">
        <v>442</v>
      </c>
      <c r="Q283" s="162" t="s">
        <v>7972</v>
      </c>
      <c r="R283" s="162" t="s">
        <v>8689</v>
      </c>
      <c r="S283" s="163" t="s">
        <v>8690</v>
      </c>
      <c r="T283" s="148" t="s">
        <v>432</v>
      </c>
      <c r="U283" s="149"/>
      <c r="V283" s="149"/>
      <c r="W283" s="164" t="str">
        <f>VLOOKUP(TRIM(X283),X10:Y88,2,FALSE)</f>
        <v>Frank</v>
      </c>
      <c r="X283" s="11" t="str">
        <f t="shared" si="8"/>
        <v>6.5.3</v>
      </c>
      <c r="Y283" s="83"/>
    </row>
    <row r="284" spans="1:25" ht="35.25" customHeight="1">
      <c r="A284" s="150" t="s">
        <v>185</v>
      </c>
      <c r="B284" s="165" t="s">
        <v>70</v>
      </c>
      <c r="C284" s="153" t="s">
        <v>186</v>
      </c>
      <c r="D284" s="153" t="s">
        <v>153</v>
      </c>
      <c r="E284" s="154" t="s">
        <v>6165</v>
      </c>
      <c r="F284" s="155" t="s">
        <v>27</v>
      </c>
      <c r="G284" s="155" t="s">
        <v>189</v>
      </c>
      <c r="H284" s="155" t="s">
        <v>7854</v>
      </c>
      <c r="I284" s="166" t="s">
        <v>7974</v>
      </c>
      <c r="J284" s="160" t="s">
        <v>422</v>
      </c>
      <c r="K284" s="159"/>
      <c r="L284" s="160"/>
      <c r="M284" s="159"/>
      <c r="N284" s="158" t="s">
        <v>6985</v>
      </c>
      <c r="O284" s="158" t="s">
        <v>366</v>
      </c>
      <c r="P284" s="158" t="s">
        <v>442</v>
      </c>
      <c r="Q284" s="162" t="s">
        <v>7973</v>
      </c>
      <c r="R284" s="162" t="s">
        <v>8888</v>
      </c>
      <c r="S284" s="163" t="s">
        <v>8887</v>
      </c>
      <c r="T284" s="167" t="s">
        <v>432</v>
      </c>
      <c r="U284" s="149"/>
      <c r="V284" s="149"/>
      <c r="W284" s="164" t="str">
        <f>VLOOKUP(TRIM(X284),X10:Y88,2,FALSE)</f>
        <v>Puneet</v>
      </c>
      <c r="X284" s="11" t="str">
        <f t="shared" ref="X284:X347" si="9">IF(ISNONTEXT(D284),"" &amp; D284 &amp;"",T(D284))</f>
        <v>6.5.11</v>
      </c>
      <c r="Y284" s="83"/>
    </row>
    <row r="285" spans="1:25" ht="35.25" customHeight="1">
      <c r="A285" s="150" t="s">
        <v>185</v>
      </c>
      <c r="B285" s="165" t="s">
        <v>70</v>
      </c>
      <c r="C285" s="153" t="s">
        <v>186</v>
      </c>
      <c r="D285" s="153" t="s">
        <v>153</v>
      </c>
      <c r="E285" s="154" t="s">
        <v>6166</v>
      </c>
      <c r="F285" s="155" t="s">
        <v>27</v>
      </c>
      <c r="G285" s="155" t="s">
        <v>189</v>
      </c>
      <c r="H285" s="155" t="s">
        <v>7855</v>
      </c>
      <c r="I285" s="166" t="s">
        <v>436</v>
      </c>
      <c r="J285" s="160" t="s">
        <v>422</v>
      </c>
      <c r="K285" s="159"/>
      <c r="L285" s="160"/>
      <c r="M285" s="159"/>
      <c r="N285" s="158" t="s">
        <v>6985</v>
      </c>
      <c r="O285" s="158" t="s">
        <v>366</v>
      </c>
      <c r="P285" s="158" t="s">
        <v>442</v>
      </c>
      <c r="Q285" s="162" t="s">
        <v>7975</v>
      </c>
      <c r="R285" s="162" t="s">
        <v>272</v>
      </c>
      <c r="S285" s="163" t="s">
        <v>253</v>
      </c>
      <c r="T285" s="148" t="s">
        <v>432</v>
      </c>
      <c r="U285" s="149"/>
      <c r="V285" s="149"/>
      <c r="W285" s="164" t="str">
        <f>VLOOKUP(TRIM(X285),X10:Y88,2,FALSE)</f>
        <v>Puneet</v>
      </c>
      <c r="X285" s="11" t="str">
        <f t="shared" si="9"/>
        <v>6.5.11</v>
      </c>
      <c r="Y285" s="83"/>
    </row>
    <row r="286" spans="1:25" ht="35.25" customHeight="1">
      <c r="A286" s="150" t="s">
        <v>185</v>
      </c>
      <c r="B286" s="165" t="s">
        <v>70</v>
      </c>
      <c r="C286" s="153" t="s">
        <v>186</v>
      </c>
      <c r="D286" s="153" t="s">
        <v>133</v>
      </c>
      <c r="E286" s="154" t="s">
        <v>6167</v>
      </c>
      <c r="F286" s="155" t="s">
        <v>27</v>
      </c>
      <c r="G286" s="155" t="s">
        <v>189</v>
      </c>
      <c r="H286" s="155" t="s">
        <v>7856</v>
      </c>
      <c r="I286" s="166" t="s">
        <v>7182</v>
      </c>
      <c r="J286" s="160" t="s">
        <v>455</v>
      </c>
      <c r="K286" s="159"/>
      <c r="L286" s="160"/>
      <c r="M286" s="159"/>
      <c r="N286" s="158" t="s">
        <v>2435</v>
      </c>
      <c r="O286" s="158" t="s">
        <v>366</v>
      </c>
      <c r="P286" s="158" t="s">
        <v>442</v>
      </c>
      <c r="Q286" s="162" t="s">
        <v>7976</v>
      </c>
      <c r="R286" s="162" t="s">
        <v>8434</v>
      </c>
      <c r="S286" s="163" t="s">
        <v>8435</v>
      </c>
      <c r="T286" s="167" t="s">
        <v>432</v>
      </c>
      <c r="U286" s="149"/>
      <c r="V286" s="149"/>
      <c r="W286" s="164" t="str">
        <f>VLOOKUP(TRIM(X286),X10:Y88,2,FALSE)</f>
        <v>Frank</v>
      </c>
      <c r="X286" s="11" t="str">
        <f t="shared" si="9"/>
        <v>6.5.3</v>
      </c>
      <c r="Y286" s="83"/>
    </row>
    <row r="287" spans="1:25" ht="35.25" customHeight="1">
      <c r="A287" s="150" t="s">
        <v>185</v>
      </c>
      <c r="B287" s="165" t="s">
        <v>70</v>
      </c>
      <c r="C287" s="153" t="s">
        <v>186</v>
      </c>
      <c r="D287" s="153" t="s">
        <v>170</v>
      </c>
      <c r="E287" s="154" t="s">
        <v>6168</v>
      </c>
      <c r="F287" s="155" t="s">
        <v>419</v>
      </c>
      <c r="G287" s="155" t="s">
        <v>242</v>
      </c>
      <c r="H287" s="155" t="s">
        <v>7183</v>
      </c>
      <c r="I287" s="166" t="s">
        <v>7977</v>
      </c>
      <c r="J287" s="160"/>
      <c r="K287" s="159"/>
      <c r="L287" s="160"/>
      <c r="M287" s="159"/>
      <c r="N287" s="158"/>
      <c r="O287" s="158"/>
      <c r="P287" s="158"/>
      <c r="Q287" s="162" t="s">
        <v>7184</v>
      </c>
      <c r="R287" s="162" t="s">
        <v>9219</v>
      </c>
      <c r="S287" s="163" t="s">
        <v>9218</v>
      </c>
      <c r="T287" s="148" t="s">
        <v>432</v>
      </c>
      <c r="U287" s="149"/>
      <c r="V287" s="149"/>
      <c r="W287" s="164" t="str">
        <f>VLOOKUP(TRIM(X287),X10:Y88,2,FALSE)</f>
        <v>Frank</v>
      </c>
      <c r="X287" s="11" t="str">
        <f t="shared" si="9"/>
        <v>7.2</v>
      </c>
      <c r="Y287" s="83"/>
    </row>
    <row r="288" spans="1:25" ht="35.25" customHeight="1">
      <c r="A288" s="150" t="s">
        <v>185</v>
      </c>
      <c r="B288" s="165" t="s">
        <v>70</v>
      </c>
      <c r="C288" s="153" t="s">
        <v>186</v>
      </c>
      <c r="D288" s="153" t="s">
        <v>127</v>
      </c>
      <c r="E288" s="154" t="s">
        <v>6169</v>
      </c>
      <c r="F288" s="155" t="s">
        <v>419</v>
      </c>
      <c r="G288" s="155" t="s">
        <v>59</v>
      </c>
      <c r="H288" s="155" t="s">
        <v>7185</v>
      </c>
      <c r="I288" s="166" t="s">
        <v>436</v>
      </c>
      <c r="J288" s="160"/>
      <c r="K288" s="159"/>
      <c r="L288" s="160"/>
      <c r="M288" s="159"/>
      <c r="N288" s="158"/>
      <c r="O288" s="158"/>
      <c r="P288" s="158"/>
      <c r="Q288" s="162" t="s">
        <v>7186</v>
      </c>
      <c r="R288" s="162" t="s">
        <v>272</v>
      </c>
      <c r="S288" s="163" t="s">
        <v>253</v>
      </c>
      <c r="T288" s="167" t="s">
        <v>432</v>
      </c>
      <c r="U288" s="149"/>
      <c r="V288" s="149"/>
      <c r="W288" s="164" t="str">
        <f>VLOOKUP(TRIM(X288),X10:Y88,2,FALSE)</f>
        <v>Patrice</v>
      </c>
      <c r="X288" s="11" t="str">
        <f t="shared" si="9"/>
        <v>6.5.1</v>
      </c>
      <c r="Y288" s="83"/>
    </row>
    <row r="289" spans="1:25" ht="35.25" customHeight="1">
      <c r="A289" s="150" t="s">
        <v>185</v>
      </c>
      <c r="B289" s="165" t="s">
        <v>70</v>
      </c>
      <c r="C289" s="153" t="s">
        <v>186</v>
      </c>
      <c r="D289" s="153" t="s">
        <v>146</v>
      </c>
      <c r="E289" s="154" t="s">
        <v>6170</v>
      </c>
      <c r="F289" s="155" t="s">
        <v>27</v>
      </c>
      <c r="G289" s="155" t="s">
        <v>189</v>
      </c>
      <c r="H289" s="155" t="s">
        <v>7187</v>
      </c>
      <c r="I289" s="166" t="s">
        <v>436</v>
      </c>
      <c r="J289" s="160" t="s">
        <v>422</v>
      </c>
      <c r="K289" s="159"/>
      <c r="L289" s="160"/>
      <c r="M289" s="159"/>
      <c r="N289" s="158" t="s">
        <v>6985</v>
      </c>
      <c r="O289" s="158" t="s">
        <v>366</v>
      </c>
      <c r="P289" s="158" t="s">
        <v>442</v>
      </c>
      <c r="Q289" s="162" t="s">
        <v>7189</v>
      </c>
      <c r="R289" s="162" t="s">
        <v>9181</v>
      </c>
      <c r="S289" s="163" t="s">
        <v>9180</v>
      </c>
      <c r="T289" s="148" t="s">
        <v>3201</v>
      </c>
      <c r="U289" s="149"/>
      <c r="V289" s="149"/>
      <c r="W289" s="164" t="str">
        <f>VLOOKUP(TRIM(X289),X10:Y88,2,FALSE)</f>
        <v>Puneet</v>
      </c>
      <c r="X289" s="11" t="str">
        <f t="shared" si="9"/>
        <v>6.5.8</v>
      </c>
      <c r="Y289" s="83"/>
    </row>
    <row r="290" spans="1:25" ht="35.25" customHeight="1">
      <c r="A290" s="150" t="s">
        <v>185</v>
      </c>
      <c r="B290" s="165" t="s">
        <v>70</v>
      </c>
      <c r="C290" s="153" t="s">
        <v>186</v>
      </c>
      <c r="D290" s="153" t="s">
        <v>168</v>
      </c>
      <c r="E290" s="154" t="s">
        <v>6171</v>
      </c>
      <c r="F290" s="155" t="s">
        <v>3432</v>
      </c>
      <c r="G290" s="155" t="s">
        <v>189</v>
      </c>
      <c r="H290" s="155" t="s">
        <v>3498</v>
      </c>
      <c r="I290" s="166" t="s">
        <v>5939</v>
      </c>
      <c r="J290" s="160"/>
      <c r="K290" s="159"/>
      <c r="L290" s="160"/>
      <c r="M290" s="159"/>
      <c r="N290" s="158"/>
      <c r="O290" s="158" t="s">
        <v>366</v>
      </c>
      <c r="P290" s="158"/>
      <c r="Q290" s="162" t="s">
        <v>3498</v>
      </c>
      <c r="R290" s="162" t="s">
        <v>8367</v>
      </c>
      <c r="S290" s="163" t="s">
        <v>8368</v>
      </c>
      <c r="T290" s="167" t="s">
        <v>619</v>
      </c>
      <c r="U290" s="149"/>
      <c r="V290" s="149"/>
      <c r="W290" s="164" t="str">
        <f>VLOOKUP(TRIM(X290),X10:Y88,2,FALSE)</f>
        <v>Frank</v>
      </c>
      <c r="X290" s="11" t="str">
        <f t="shared" si="9"/>
        <v>7.1</v>
      </c>
      <c r="Y290" s="83"/>
    </row>
    <row r="291" spans="1:25" ht="35.25" customHeight="1">
      <c r="A291" s="150" t="s">
        <v>185</v>
      </c>
      <c r="B291" s="165" t="s">
        <v>70</v>
      </c>
      <c r="C291" s="153" t="s">
        <v>186</v>
      </c>
      <c r="D291" s="153" t="s">
        <v>149</v>
      </c>
      <c r="E291" s="154" t="s">
        <v>6172</v>
      </c>
      <c r="F291" s="155" t="s">
        <v>27</v>
      </c>
      <c r="G291" s="155" t="s">
        <v>189</v>
      </c>
      <c r="H291" s="155" t="s">
        <v>7190</v>
      </c>
      <c r="I291" s="166" t="s">
        <v>436</v>
      </c>
      <c r="J291" s="160" t="s">
        <v>422</v>
      </c>
      <c r="K291" s="159"/>
      <c r="L291" s="160"/>
      <c r="M291" s="159"/>
      <c r="N291" s="158" t="s">
        <v>6985</v>
      </c>
      <c r="O291" s="158" t="s">
        <v>366</v>
      </c>
      <c r="P291" s="158" t="s">
        <v>442</v>
      </c>
      <c r="Q291" s="162" t="s">
        <v>7191</v>
      </c>
      <c r="R291" s="162" t="s">
        <v>496</v>
      </c>
      <c r="S291" s="176" t="s">
        <v>496</v>
      </c>
      <c r="T291" s="148" t="s">
        <v>3201</v>
      </c>
      <c r="U291" s="149"/>
      <c r="V291" s="149"/>
      <c r="W291" s="164" t="str">
        <f>VLOOKUP(TRIM(X291),X10:Y88,2,FALSE)</f>
        <v>Frank</v>
      </c>
      <c r="X291" s="11" t="str">
        <f t="shared" si="9"/>
        <v>6.5.9</v>
      </c>
      <c r="Y291" s="83"/>
    </row>
    <row r="292" spans="1:25" ht="35.25" customHeight="1">
      <c r="A292" s="150" t="s">
        <v>185</v>
      </c>
      <c r="B292" s="165" t="s">
        <v>70</v>
      </c>
      <c r="C292" s="153" t="s">
        <v>186</v>
      </c>
      <c r="D292" s="153" t="s">
        <v>101</v>
      </c>
      <c r="E292" s="154" t="s">
        <v>6173</v>
      </c>
      <c r="F292" s="155" t="s">
        <v>30</v>
      </c>
      <c r="G292" s="155" t="s">
        <v>189</v>
      </c>
      <c r="H292" s="155" t="s">
        <v>7203</v>
      </c>
      <c r="I292" s="166" t="s">
        <v>436</v>
      </c>
      <c r="J292" s="160" t="s">
        <v>3087</v>
      </c>
      <c r="K292" s="159">
        <v>316</v>
      </c>
      <c r="L292" s="160"/>
      <c r="M292" s="159" t="s">
        <v>485</v>
      </c>
      <c r="N292" s="158" t="s">
        <v>6988</v>
      </c>
      <c r="O292" s="158" t="s">
        <v>206</v>
      </c>
      <c r="P292" s="158" t="s">
        <v>2309</v>
      </c>
      <c r="Q292" s="162" t="s">
        <v>7978</v>
      </c>
      <c r="R292" s="162" t="s">
        <v>8936</v>
      </c>
      <c r="S292" s="163" t="s">
        <v>8930</v>
      </c>
      <c r="T292" s="167" t="s">
        <v>3201</v>
      </c>
      <c r="U292" s="149"/>
      <c r="V292" s="149"/>
      <c r="W292" s="164" t="str">
        <f>VLOOKUP(TRIM(X292),X10:Y88,2,FALSE)</f>
        <v>Krisztian</v>
      </c>
      <c r="X292" s="11" t="str">
        <f t="shared" si="9"/>
        <v>5.3</v>
      </c>
      <c r="Y292" s="83"/>
    </row>
    <row r="293" spans="1:25" ht="35.25" customHeight="1">
      <c r="A293" s="150" t="s">
        <v>185</v>
      </c>
      <c r="B293" s="165" t="s">
        <v>70</v>
      </c>
      <c r="C293" s="153" t="s">
        <v>186</v>
      </c>
      <c r="D293" s="153" t="s">
        <v>105</v>
      </c>
      <c r="E293" s="154" t="s">
        <v>6174</v>
      </c>
      <c r="F293" s="155" t="s">
        <v>419</v>
      </c>
      <c r="G293" s="155" t="s">
        <v>59</v>
      </c>
      <c r="H293" s="155" t="s">
        <v>7192</v>
      </c>
      <c r="I293" s="166" t="s">
        <v>436</v>
      </c>
      <c r="J293" s="160"/>
      <c r="K293" s="159"/>
      <c r="L293" s="160"/>
      <c r="M293" s="159"/>
      <c r="N293" s="158"/>
      <c r="O293" s="158"/>
      <c r="P293" s="158"/>
      <c r="Q293" s="162" t="s">
        <v>7979</v>
      </c>
      <c r="R293" s="162" t="s">
        <v>8559</v>
      </c>
      <c r="S293" s="163" t="s">
        <v>253</v>
      </c>
      <c r="T293" s="148" t="s">
        <v>3201</v>
      </c>
      <c r="U293" s="149"/>
      <c r="V293" s="149"/>
      <c r="W293" s="164" t="str">
        <f>VLOOKUP(TRIM(X293),X10:Y88,2,FALSE)</f>
        <v>Krisztian</v>
      </c>
      <c r="X293" s="11" t="str">
        <f t="shared" si="9"/>
        <v>5.4</v>
      </c>
      <c r="Y293" s="83"/>
    </row>
    <row r="294" spans="1:25" ht="35.25" customHeight="1">
      <c r="A294" s="150"/>
      <c r="B294" s="165" t="s">
        <v>70</v>
      </c>
      <c r="C294" s="153" t="s">
        <v>28</v>
      </c>
      <c r="D294" s="153" t="s">
        <v>179</v>
      </c>
      <c r="E294" s="154" t="s">
        <v>6175</v>
      </c>
      <c r="F294" s="155" t="s">
        <v>30</v>
      </c>
      <c r="G294" s="169" t="s">
        <v>189</v>
      </c>
      <c r="H294" s="169" t="s">
        <v>7857</v>
      </c>
      <c r="I294" s="170" t="s">
        <v>7188</v>
      </c>
      <c r="J294" s="171" t="s">
        <v>6993</v>
      </c>
      <c r="K294" s="172">
        <v>501</v>
      </c>
      <c r="L294" s="171"/>
      <c r="M294" s="172" t="s">
        <v>878</v>
      </c>
      <c r="N294" s="171" t="s">
        <v>486</v>
      </c>
      <c r="O294" s="171" t="s">
        <v>366</v>
      </c>
      <c r="P294" s="171" t="s">
        <v>215</v>
      </c>
      <c r="Q294" s="173" t="s">
        <v>7193</v>
      </c>
      <c r="R294" s="173" t="s">
        <v>425</v>
      </c>
      <c r="S294" s="177"/>
      <c r="T294" s="167" t="s">
        <v>3201</v>
      </c>
      <c r="U294" s="149"/>
      <c r="V294" s="149"/>
      <c r="W294" s="164" t="str">
        <f>VLOOKUP(TRIM(X294),X10:Y88,2,FALSE)</f>
        <v>Withdrawn</v>
      </c>
      <c r="X294" s="11" t="str">
        <f t="shared" si="9"/>
        <v>99</v>
      </c>
      <c r="Y294" s="83"/>
    </row>
    <row r="295" spans="1:25" ht="35.25" customHeight="1">
      <c r="A295" s="150"/>
      <c r="B295" s="165" t="s">
        <v>70</v>
      </c>
      <c r="C295" s="153" t="s">
        <v>28</v>
      </c>
      <c r="D295" s="153" t="s">
        <v>179</v>
      </c>
      <c r="E295" s="154" t="s">
        <v>6176</v>
      </c>
      <c r="F295" s="155" t="s">
        <v>30</v>
      </c>
      <c r="G295" s="169" t="s">
        <v>189</v>
      </c>
      <c r="H295" s="169" t="s">
        <v>7857</v>
      </c>
      <c r="I295" s="170" t="s">
        <v>7188</v>
      </c>
      <c r="J295" s="171" t="s">
        <v>6993</v>
      </c>
      <c r="K295" s="172">
        <v>502</v>
      </c>
      <c r="L295" s="171"/>
      <c r="M295" s="172" t="s">
        <v>878</v>
      </c>
      <c r="N295" s="171" t="s">
        <v>486</v>
      </c>
      <c r="O295" s="171" t="s">
        <v>366</v>
      </c>
      <c r="P295" s="171" t="s">
        <v>215</v>
      </c>
      <c r="Q295" s="173" t="s">
        <v>7193</v>
      </c>
      <c r="R295" s="173" t="s">
        <v>7224</v>
      </c>
      <c r="S295" s="177"/>
      <c r="T295" s="148" t="s">
        <v>3201</v>
      </c>
      <c r="U295" s="149"/>
      <c r="V295" s="149"/>
      <c r="W295" s="164" t="str">
        <f>VLOOKUP(TRIM(X295),X10:Y88,2,FALSE)</f>
        <v>Withdrawn</v>
      </c>
      <c r="X295" s="11" t="str">
        <f t="shared" si="9"/>
        <v>99</v>
      </c>
      <c r="Y295" s="83"/>
    </row>
    <row r="296" spans="1:25" ht="35.25" customHeight="1">
      <c r="A296" s="150" t="s">
        <v>185</v>
      </c>
      <c r="B296" s="165" t="s">
        <v>70</v>
      </c>
      <c r="C296" s="153" t="s">
        <v>186</v>
      </c>
      <c r="D296" s="153" t="s">
        <v>105</v>
      </c>
      <c r="E296" s="154" t="s">
        <v>6177</v>
      </c>
      <c r="F296" s="155" t="s">
        <v>30</v>
      </c>
      <c r="G296" s="155" t="s">
        <v>189</v>
      </c>
      <c r="H296" s="155" t="s">
        <v>11651</v>
      </c>
      <c r="I296" s="166" t="s">
        <v>436</v>
      </c>
      <c r="J296" s="160" t="s">
        <v>6993</v>
      </c>
      <c r="K296" s="159">
        <v>503</v>
      </c>
      <c r="L296" s="160"/>
      <c r="M296" s="159" t="s">
        <v>878</v>
      </c>
      <c r="N296" s="158" t="s">
        <v>486</v>
      </c>
      <c r="O296" s="158" t="s">
        <v>366</v>
      </c>
      <c r="P296" s="158" t="s">
        <v>215</v>
      </c>
      <c r="Q296" s="162" t="s">
        <v>7980</v>
      </c>
      <c r="R296" s="162" t="s">
        <v>8559</v>
      </c>
      <c r="S296" s="163" t="s">
        <v>253</v>
      </c>
      <c r="T296" s="167" t="s">
        <v>3201</v>
      </c>
      <c r="U296" s="149"/>
      <c r="V296" s="149"/>
      <c r="W296" s="164" t="str">
        <f>VLOOKUP(TRIM(X296),X10:Y88,2,FALSE)</f>
        <v>Krisztian</v>
      </c>
      <c r="X296" s="11" t="str">
        <f t="shared" si="9"/>
        <v>5.4</v>
      </c>
      <c r="Y296" s="83"/>
    </row>
    <row r="297" spans="1:25" ht="35.25" customHeight="1">
      <c r="A297" s="150"/>
      <c r="B297" s="165" t="s">
        <v>70</v>
      </c>
      <c r="C297" s="153" t="s">
        <v>28</v>
      </c>
      <c r="D297" s="153" t="s">
        <v>179</v>
      </c>
      <c r="E297" s="154" t="s">
        <v>6178</v>
      </c>
      <c r="F297" s="155" t="s">
        <v>27</v>
      </c>
      <c r="G297" s="169" t="s">
        <v>189</v>
      </c>
      <c r="H297" s="169" t="s">
        <v>3230</v>
      </c>
      <c r="I297" s="170" t="s">
        <v>436</v>
      </c>
      <c r="J297" s="171" t="s">
        <v>422</v>
      </c>
      <c r="K297" s="172"/>
      <c r="L297" s="171"/>
      <c r="M297" s="172"/>
      <c r="N297" s="171" t="s">
        <v>2435</v>
      </c>
      <c r="O297" s="171" t="s">
        <v>366</v>
      </c>
      <c r="P297" s="171" t="s">
        <v>442</v>
      </c>
      <c r="Q297" s="173" t="s">
        <v>3231</v>
      </c>
      <c r="R297" s="173" t="s">
        <v>7225</v>
      </c>
      <c r="S297" s="177"/>
      <c r="T297" s="148" t="s">
        <v>3201</v>
      </c>
      <c r="U297" s="149"/>
      <c r="V297" s="149"/>
      <c r="W297" s="164" t="str">
        <f>VLOOKUP(TRIM(X297),X10:Y88,2,FALSE)</f>
        <v>Withdrawn</v>
      </c>
      <c r="X297" s="11" t="str">
        <f t="shared" si="9"/>
        <v>99</v>
      </c>
      <c r="Y297" s="83"/>
    </row>
    <row r="298" spans="1:25" ht="35.25" customHeight="1">
      <c r="A298" s="150" t="s">
        <v>185</v>
      </c>
      <c r="B298" s="165" t="s">
        <v>70</v>
      </c>
      <c r="C298" s="153" t="s">
        <v>186</v>
      </c>
      <c r="D298" s="153" t="s">
        <v>149</v>
      </c>
      <c r="E298" s="154" t="s">
        <v>6179</v>
      </c>
      <c r="F298" s="155" t="s">
        <v>27</v>
      </c>
      <c r="G298" s="155" t="s">
        <v>189</v>
      </c>
      <c r="H298" s="155" t="s">
        <v>3230</v>
      </c>
      <c r="I298" s="166" t="s">
        <v>436</v>
      </c>
      <c r="J298" s="160" t="s">
        <v>422</v>
      </c>
      <c r="K298" s="159"/>
      <c r="L298" s="160"/>
      <c r="M298" s="159"/>
      <c r="N298" s="158" t="s">
        <v>2435</v>
      </c>
      <c r="O298" s="158" t="s">
        <v>366</v>
      </c>
      <c r="P298" s="158" t="s">
        <v>442</v>
      </c>
      <c r="Q298" s="162" t="s">
        <v>3231</v>
      </c>
      <c r="R298" s="162" t="s">
        <v>9955</v>
      </c>
      <c r="S298" s="176" t="s">
        <v>496</v>
      </c>
      <c r="T298" s="167" t="s">
        <v>3201</v>
      </c>
      <c r="U298" s="149"/>
      <c r="V298" s="149"/>
      <c r="W298" s="164" t="str">
        <f>VLOOKUP(TRIM(X298),X10:Y88,2,FALSE)</f>
        <v>Frank</v>
      </c>
      <c r="X298" s="11" t="str">
        <f t="shared" si="9"/>
        <v>6.5.9</v>
      </c>
      <c r="Y298" s="83"/>
    </row>
    <row r="299" spans="1:25" ht="35.25" customHeight="1">
      <c r="A299" s="150" t="s">
        <v>185</v>
      </c>
      <c r="B299" s="165" t="s">
        <v>70</v>
      </c>
      <c r="C299" s="153" t="s">
        <v>186</v>
      </c>
      <c r="D299" s="153" t="s">
        <v>6895</v>
      </c>
      <c r="E299" s="154" t="s">
        <v>6180</v>
      </c>
      <c r="F299" s="155" t="s">
        <v>30</v>
      </c>
      <c r="G299" s="155" t="s">
        <v>189</v>
      </c>
      <c r="H299" s="155" t="s">
        <v>7223</v>
      </c>
      <c r="I299" s="166" t="s">
        <v>859</v>
      </c>
      <c r="J299" s="160" t="s">
        <v>1699</v>
      </c>
      <c r="K299" s="159">
        <v>1083</v>
      </c>
      <c r="L299" s="160"/>
      <c r="M299" s="159" t="s">
        <v>878</v>
      </c>
      <c r="N299" s="158" t="s">
        <v>6988</v>
      </c>
      <c r="O299" s="158" t="s">
        <v>366</v>
      </c>
      <c r="P299" s="158" t="s">
        <v>6989</v>
      </c>
      <c r="Q299" s="162" t="s">
        <v>7949</v>
      </c>
      <c r="R299" s="162" t="s">
        <v>8631</v>
      </c>
      <c r="S299" s="168" t="s">
        <v>200</v>
      </c>
      <c r="T299" s="148" t="s">
        <v>893</v>
      </c>
      <c r="U299" s="149"/>
      <c r="V299" s="149"/>
      <c r="W299" s="164" t="str">
        <f>VLOOKUP(TRIM(X299),X10:Y88,2,FALSE)</f>
        <v>Krisztian</v>
      </c>
      <c r="X299" s="11" t="str">
        <f t="shared" si="9"/>
        <v>6.13</v>
      </c>
      <c r="Y299" s="83"/>
    </row>
    <row r="300" spans="1:25" ht="35.25" customHeight="1">
      <c r="A300" s="150" t="s">
        <v>185</v>
      </c>
      <c r="B300" s="165" t="s">
        <v>70</v>
      </c>
      <c r="C300" s="153" t="s">
        <v>186</v>
      </c>
      <c r="D300" s="153" t="s">
        <v>143</v>
      </c>
      <c r="E300" s="154" t="s">
        <v>6181</v>
      </c>
      <c r="F300" s="155" t="s">
        <v>27</v>
      </c>
      <c r="G300" s="155" t="s">
        <v>189</v>
      </c>
      <c r="H300" s="155" t="s">
        <v>1156</v>
      </c>
      <c r="I300" s="166" t="s">
        <v>2375</v>
      </c>
      <c r="J300" s="160" t="s">
        <v>455</v>
      </c>
      <c r="K300" s="159"/>
      <c r="L300" s="160"/>
      <c r="M300" s="159"/>
      <c r="N300" s="158" t="s">
        <v>2435</v>
      </c>
      <c r="O300" s="158" t="s">
        <v>366</v>
      </c>
      <c r="P300" s="158" t="s">
        <v>442</v>
      </c>
      <c r="Q300" s="162" t="s">
        <v>7981</v>
      </c>
      <c r="R300" s="162" t="s">
        <v>9954</v>
      </c>
      <c r="S300" s="176" t="s">
        <v>496</v>
      </c>
      <c r="T300" s="167" t="s">
        <v>1148</v>
      </c>
      <c r="U300" s="149"/>
      <c r="V300" s="149"/>
      <c r="W300" s="164" t="str">
        <f>VLOOKUP(TRIM(X300),X10:Y88,2,FALSE)</f>
        <v>Frank</v>
      </c>
      <c r="X300" s="11" t="str">
        <f t="shared" si="9"/>
        <v>6.5.7</v>
      </c>
      <c r="Y300" s="83"/>
    </row>
    <row r="301" spans="1:25" ht="35.25" customHeight="1">
      <c r="A301" s="150" t="s">
        <v>185</v>
      </c>
      <c r="B301" s="165" t="s">
        <v>70</v>
      </c>
      <c r="C301" s="153" t="s">
        <v>186</v>
      </c>
      <c r="D301" s="153" t="s">
        <v>149</v>
      </c>
      <c r="E301" s="154" t="s">
        <v>6182</v>
      </c>
      <c r="F301" s="155" t="s">
        <v>27</v>
      </c>
      <c r="G301" s="155" t="s">
        <v>189</v>
      </c>
      <c r="H301" s="155" t="s">
        <v>7204</v>
      </c>
      <c r="I301" s="166" t="s">
        <v>7974</v>
      </c>
      <c r="J301" s="160" t="s">
        <v>455</v>
      </c>
      <c r="K301" s="159"/>
      <c r="L301" s="160"/>
      <c r="M301" s="159"/>
      <c r="N301" s="158" t="s">
        <v>2435</v>
      </c>
      <c r="O301" s="158" t="s">
        <v>366</v>
      </c>
      <c r="P301" s="158" t="s">
        <v>442</v>
      </c>
      <c r="Q301" s="162" t="s">
        <v>7205</v>
      </c>
      <c r="R301" s="162" t="s">
        <v>496</v>
      </c>
      <c r="S301" s="176" t="s">
        <v>496</v>
      </c>
      <c r="T301" s="148" t="s">
        <v>7206</v>
      </c>
      <c r="U301" s="149"/>
      <c r="V301" s="149"/>
      <c r="W301" s="164" t="str">
        <f>VLOOKUP(TRIM(X301),X10:Y88,2,FALSE)</f>
        <v>Frank</v>
      </c>
      <c r="X301" s="11" t="str">
        <f t="shared" si="9"/>
        <v>6.5.9</v>
      </c>
      <c r="Y301" s="83"/>
    </row>
    <row r="302" spans="1:25" ht="35.25" customHeight="1">
      <c r="A302" s="150" t="s">
        <v>185</v>
      </c>
      <c r="B302" s="165" t="s">
        <v>70</v>
      </c>
      <c r="C302" s="153" t="s">
        <v>186</v>
      </c>
      <c r="D302" s="153" t="s">
        <v>149</v>
      </c>
      <c r="E302" s="154" t="s">
        <v>6183</v>
      </c>
      <c r="F302" s="155" t="s">
        <v>27</v>
      </c>
      <c r="G302" s="155" t="s">
        <v>189</v>
      </c>
      <c r="H302" s="155" t="s">
        <v>7207</v>
      </c>
      <c r="I302" s="166" t="s">
        <v>436</v>
      </c>
      <c r="J302" s="160" t="s">
        <v>455</v>
      </c>
      <c r="K302" s="159"/>
      <c r="L302" s="160"/>
      <c r="M302" s="159"/>
      <c r="N302" s="158" t="s">
        <v>2435</v>
      </c>
      <c r="O302" s="158" t="s">
        <v>366</v>
      </c>
      <c r="P302" s="158" t="s">
        <v>442</v>
      </c>
      <c r="Q302" s="162" t="s">
        <v>7982</v>
      </c>
      <c r="R302" s="162" t="s">
        <v>496</v>
      </c>
      <c r="S302" s="176" t="s">
        <v>496</v>
      </c>
      <c r="T302" s="167" t="s">
        <v>7206</v>
      </c>
      <c r="U302" s="149"/>
      <c r="V302" s="149"/>
      <c r="W302" s="164" t="str">
        <f>VLOOKUP(TRIM(X302),X10:Y88,2,FALSE)</f>
        <v>Frank</v>
      </c>
      <c r="X302" s="11" t="str">
        <f t="shared" si="9"/>
        <v>6.5.9</v>
      </c>
      <c r="Y302" s="83"/>
    </row>
    <row r="303" spans="1:25" ht="35.25" customHeight="1">
      <c r="A303" s="150" t="s">
        <v>185</v>
      </c>
      <c r="B303" s="165" t="s">
        <v>70</v>
      </c>
      <c r="C303" s="153" t="s">
        <v>186</v>
      </c>
      <c r="D303" s="153" t="s">
        <v>149</v>
      </c>
      <c r="E303" s="154" t="s">
        <v>6184</v>
      </c>
      <c r="F303" s="155" t="s">
        <v>27</v>
      </c>
      <c r="G303" s="155" t="s">
        <v>189</v>
      </c>
      <c r="H303" s="155" t="s">
        <v>7208</v>
      </c>
      <c r="I303" s="166" t="s">
        <v>7974</v>
      </c>
      <c r="J303" s="160" t="s">
        <v>455</v>
      </c>
      <c r="K303" s="159"/>
      <c r="L303" s="160"/>
      <c r="M303" s="159"/>
      <c r="N303" s="158" t="s">
        <v>2435</v>
      </c>
      <c r="O303" s="158" t="s">
        <v>366</v>
      </c>
      <c r="P303" s="158" t="s">
        <v>442</v>
      </c>
      <c r="Q303" s="162" t="s">
        <v>7983</v>
      </c>
      <c r="R303" s="162" t="s">
        <v>496</v>
      </c>
      <c r="S303" s="176" t="s">
        <v>496</v>
      </c>
      <c r="T303" s="148" t="s">
        <v>7206</v>
      </c>
      <c r="U303" s="149"/>
      <c r="V303" s="149"/>
      <c r="W303" s="164" t="str">
        <f>VLOOKUP(TRIM(X303),X10:Y88,2,FALSE)</f>
        <v>Frank</v>
      </c>
      <c r="X303" s="11" t="str">
        <f t="shared" si="9"/>
        <v>6.5.9</v>
      </c>
      <c r="Y303" s="83"/>
    </row>
    <row r="304" spans="1:25" ht="35.25" customHeight="1">
      <c r="A304" s="150" t="s">
        <v>185</v>
      </c>
      <c r="B304" s="165" t="s">
        <v>70</v>
      </c>
      <c r="C304" s="153" t="s">
        <v>186</v>
      </c>
      <c r="D304" s="153" t="s">
        <v>6897</v>
      </c>
      <c r="E304" s="154" t="s">
        <v>6185</v>
      </c>
      <c r="F304" s="155" t="s">
        <v>27</v>
      </c>
      <c r="G304" s="155" t="s">
        <v>189</v>
      </c>
      <c r="H304" s="155" t="s">
        <v>7209</v>
      </c>
      <c r="I304" s="166" t="s">
        <v>859</v>
      </c>
      <c r="J304" s="160" t="s">
        <v>7335</v>
      </c>
      <c r="K304" s="159"/>
      <c r="L304" s="160"/>
      <c r="M304" s="159"/>
      <c r="N304" s="158" t="s">
        <v>423</v>
      </c>
      <c r="O304" s="158" t="s">
        <v>366</v>
      </c>
      <c r="P304" s="158" t="s">
        <v>7210</v>
      </c>
      <c r="Q304" s="162" t="s">
        <v>7211</v>
      </c>
      <c r="R304" s="162" t="s">
        <v>8833</v>
      </c>
      <c r="S304" s="163" t="s">
        <v>8832</v>
      </c>
      <c r="T304" s="167" t="s">
        <v>893</v>
      </c>
      <c r="U304" s="149"/>
      <c r="V304" s="149"/>
      <c r="W304" s="164" t="str">
        <f>VLOOKUP(TRIM(X304),X10:Y88,2,FALSE)</f>
        <v>Frank</v>
      </c>
      <c r="X304" s="11" t="str">
        <f t="shared" si="9"/>
        <v>6.15</v>
      </c>
      <c r="Y304" s="83"/>
    </row>
    <row r="305" spans="1:25" ht="35.25" customHeight="1">
      <c r="A305" s="150" t="s">
        <v>185</v>
      </c>
      <c r="B305" s="165" t="s">
        <v>70</v>
      </c>
      <c r="C305" s="153" t="s">
        <v>186</v>
      </c>
      <c r="D305" s="153" t="s">
        <v>6897</v>
      </c>
      <c r="E305" s="154" t="s">
        <v>6186</v>
      </c>
      <c r="F305" s="155" t="s">
        <v>27</v>
      </c>
      <c r="G305" s="155" t="s">
        <v>189</v>
      </c>
      <c r="H305" s="155" t="s">
        <v>7212</v>
      </c>
      <c r="I305" s="166" t="s">
        <v>859</v>
      </c>
      <c r="J305" s="160" t="s">
        <v>7335</v>
      </c>
      <c r="K305" s="159"/>
      <c r="L305" s="160"/>
      <c r="M305" s="159"/>
      <c r="N305" s="158" t="s">
        <v>423</v>
      </c>
      <c r="O305" s="158" t="s">
        <v>366</v>
      </c>
      <c r="P305" s="158" t="s">
        <v>7210</v>
      </c>
      <c r="Q305" s="162" t="s">
        <v>7984</v>
      </c>
      <c r="R305" s="162" t="s">
        <v>9081</v>
      </c>
      <c r="S305" s="163" t="s">
        <v>444</v>
      </c>
      <c r="T305" s="148" t="s">
        <v>893</v>
      </c>
      <c r="U305" s="149"/>
      <c r="V305" s="149"/>
      <c r="W305" s="164" t="str">
        <f>VLOOKUP(TRIM(X305),X10:Y88,2,FALSE)</f>
        <v>Frank</v>
      </c>
      <c r="X305" s="11" t="str">
        <f t="shared" si="9"/>
        <v>6.15</v>
      </c>
      <c r="Y305" s="83"/>
    </row>
    <row r="306" spans="1:25" ht="35.25" customHeight="1">
      <c r="A306" s="150" t="s">
        <v>185</v>
      </c>
      <c r="B306" s="165" t="s">
        <v>70</v>
      </c>
      <c r="C306" s="153" t="s">
        <v>186</v>
      </c>
      <c r="D306" s="153" t="s">
        <v>164</v>
      </c>
      <c r="E306" s="154" t="s">
        <v>6187</v>
      </c>
      <c r="F306" s="155" t="s">
        <v>27</v>
      </c>
      <c r="G306" s="155" t="s">
        <v>189</v>
      </c>
      <c r="H306" s="155" t="s">
        <v>7213</v>
      </c>
      <c r="I306" s="166" t="s">
        <v>459</v>
      </c>
      <c r="J306" s="160" t="s">
        <v>622</v>
      </c>
      <c r="K306" s="159"/>
      <c r="L306" s="160"/>
      <c r="M306" s="159"/>
      <c r="N306" s="158" t="s">
        <v>1603</v>
      </c>
      <c r="O306" s="158" t="s">
        <v>366</v>
      </c>
      <c r="P306" s="158" t="s">
        <v>624</v>
      </c>
      <c r="Q306" s="162" t="s">
        <v>7985</v>
      </c>
      <c r="R306" s="162" t="s">
        <v>9234</v>
      </c>
      <c r="S306" s="163" t="s">
        <v>444</v>
      </c>
      <c r="T306" s="167" t="s">
        <v>7214</v>
      </c>
      <c r="U306" s="149"/>
      <c r="V306" s="149"/>
      <c r="W306" s="164" t="str">
        <f>VLOOKUP(TRIM(X306),X10:Y88,2,FALSE)</f>
        <v>Dario</v>
      </c>
      <c r="X306" s="11" t="str">
        <f t="shared" si="9"/>
        <v>6.10</v>
      </c>
      <c r="Y306" s="83"/>
    </row>
    <row r="307" spans="1:25" ht="35.25" customHeight="1">
      <c r="A307" s="150" t="s">
        <v>185</v>
      </c>
      <c r="B307" s="165" t="s">
        <v>70</v>
      </c>
      <c r="C307" s="153" t="s">
        <v>186</v>
      </c>
      <c r="D307" s="153" t="s">
        <v>164</v>
      </c>
      <c r="E307" s="154" t="s">
        <v>6188</v>
      </c>
      <c r="F307" s="155" t="s">
        <v>27</v>
      </c>
      <c r="G307" s="155" t="s">
        <v>189</v>
      </c>
      <c r="H307" s="155" t="s">
        <v>8379</v>
      </c>
      <c r="I307" s="166" t="s">
        <v>4239</v>
      </c>
      <c r="J307" s="160" t="s">
        <v>622</v>
      </c>
      <c r="K307" s="159"/>
      <c r="L307" s="160"/>
      <c r="M307" s="159"/>
      <c r="N307" s="158" t="s">
        <v>1603</v>
      </c>
      <c r="O307" s="158" t="s">
        <v>366</v>
      </c>
      <c r="P307" s="158" t="s">
        <v>624</v>
      </c>
      <c r="Q307" s="162" t="s">
        <v>7986</v>
      </c>
      <c r="R307" s="162" t="s">
        <v>496</v>
      </c>
      <c r="S307" s="176" t="s">
        <v>496</v>
      </c>
      <c r="T307" s="148" t="s">
        <v>7214</v>
      </c>
      <c r="U307" s="149"/>
      <c r="V307" s="149"/>
      <c r="W307" s="164" t="str">
        <f>VLOOKUP(TRIM(X307),X10:Y88,2,FALSE)</f>
        <v>Dario</v>
      </c>
      <c r="X307" s="11" t="str">
        <f t="shared" si="9"/>
        <v>6.10</v>
      </c>
      <c r="Y307" s="83"/>
    </row>
    <row r="308" spans="1:25" ht="35.25" customHeight="1">
      <c r="A308" s="150" t="s">
        <v>185</v>
      </c>
      <c r="B308" s="165" t="s">
        <v>70</v>
      </c>
      <c r="C308" s="153" t="s">
        <v>186</v>
      </c>
      <c r="D308" s="153" t="s">
        <v>164</v>
      </c>
      <c r="E308" s="154" t="s">
        <v>6189</v>
      </c>
      <c r="F308" s="155" t="s">
        <v>27</v>
      </c>
      <c r="G308" s="155" t="s">
        <v>189</v>
      </c>
      <c r="H308" s="155" t="s">
        <v>7215</v>
      </c>
      <c r="I308" s="166" t="s">
        <v>4239</v>
      </c>
      <c r="J308" s="160" t="s">
        <v>622</v>
      </c>
      <c r="K308" s="159"/>
      <c r="L308" s="160"/>
      <c r="M308" s="159"/>
      <c r="N308" s="158" t="s">
        <v>1603</v>
      </c>
      <c r="O308" s="158" t="s">
        <v>366</v>
      </c>
      <c r="P308" s="158" t="s">
        <v>624</v>
      </c>
      <c r="Q308" s="162" t="s">
        <v>7987</v>
      </c>
      <c r="R308" s="162" t="s">
        <v>9233</v>
      </c>
      <c r="S308" s="163" t="s">
        <v>9232</v>
      </c>
      <c r="T308" s="167" t="s">
        <v>7214</v>
      </c>
      <c r="U308" s="149"/>
      <c r="V308" s="149"/>
      <c r="W308" s="164" t="str">
        <f>VLOOKUP(TRIM(X308),X10:Y88,2,FALSE)</f>
        <v>Dario</v>
      </c>
      <c r="X308" s="11" t="str">
        <f t="shared" si="9"/>
        <v>6.10</v>
      </c>
      <c r="Y308" s="83"/>
    </row>
    <row r="309" spans="1:25" ht="35.25" customHeight="1">
      <c r="A309" s="150" t="s">
        <v>185</v>
      </c>
      <c r="B309" s="165" t="s">
        <v>70</v>
      </c>
      <c r="C309" s="153" t="s">
        <v>186</v>
      </c>
      <c r="D309" s="153" t="s">
        <v>149</v>
      </c>
      <c r="E309" s="154" t="s">
        <v>6190</v>
      </c>
      <c r="F309" s="155" t="s">
        <v>27</v>
      </c>
      <c r="G309" s="155" t="s">
        <v>189</v>
      </c>
      <c r="H309" s="155" t="s">
        <v>7216</v>
      </c>
      <c r="I309" s="166" t="s">
        <v>436</v>
      </c>
      <c r="J309" s="160" t="s">
        <v>422</v>
      </c>
      <c r="K309" s="159"/>
      <c r="L309" s="160"/>
      <c r="M309" s="159"/>
      <c r="N309" s="158" t="s">
        <v>6985</v>
      </c>
      <c r="O309" s="158" t="s">
        <v>366</v>
      </c>
      <c r="P309" s="158" t="s">
        <v>442</v>
      </c>
      <c r="Q309" s="162" t="s">
        <v>7988</v>
      </c>
      <c r="R309" s="162" t="s">
        <v>496</v>
      </c>
      <c r="S309" s="176" t="s">
        <v>496</v>
      </c>
      <c r="T309" s="148" t="s">
        <v>3201</v>
      </c>
      <c r="U309" s="149"/>
      <c r="V309" s="149"/>
      <c r="W309" s="164" t="str">
        <f>VLOOKUP(TRIM(X309),X10:Y88,2,FALSE)</f>
        <v>Frank</v>
      </c>
      <c r="X309" s="11" t="str">
        <f t="shared" si="9"/>
        <v>6.5.9</v>
      </c>
      <c r="Y309" s="83"/>
    </row>
    <row r="310" spans="1:25" ht="35.25" customHeight="1">
      <c r="A310" s="150" t="s">
        <v>185</v>
      </c>
      <c r="B310" s="165" t="s">
        <v>70</v>
      </c>
      <c r="C310" s="153" t="s">
        <v>186</v>
      </c>
      <c r="D310" s="153" t="s">
        <v>127</v>
      </c>
      <c r="E310" s="154" t="s">
        <v>6191</v>
      </c>
      <c r="F310" s="155" t="s">
        <v>27</v>
      </c>
      <c r="G310" s="155" t="s">
        <v>189</v>
      </c>
      <c r="H310" s="155" t="s">
        <v>7858</v>
      </c>
      <c r="I310" s="166" t="s">
        <v>1050</v>
      </c>
      <c r="J310" s="160" t="s">
        <v>422</v>
      </c>
      <c r="K310" s="159"/>
      <c r="L310" s="160"/>
      <c r="M310" s="159"/>
      <c r="N310" s="158" t="s">
        <v>6985</v>
      </c>
      <c r="O310" s="158" t="s">
        <v>366</v>
      </c>
      <c r="P310" s="158" t="s">
        <v>442</v>
      </c>
      <c r="Q310" s="162" t="s">
        <v>7989</v>
      </c>
      <c r="R310" s="162" t="s">
        <v>8665</v>
      </c>
      <c r="S310" s="163" t="s">
        <v>444</v>
      </c>
      <c r="T310" s="167" t="s">
        <v>829</v>
      </c>
      <c r="U310" s="149"/>
      <c r="V310" s="149"/>
      <c r="W310" s="164" t="str">
        <f>VLOOKUP(TRIM(X310),X10:Y88,2,FALSE)</f>
        <v>Patrice</v>
      </c>
      <c r="X310" s="11" t="str">
        <f t="shared" si="9"/>
        <v>6.5.1</v>
      </c>
      <c r="Y310" s="83"/>
    </row>
    <row r="311" spans="1:25" ht="35.25" customHeight="1">
      <c r="A311" s="150" t="s">
        <v>185</v>
      </c>
      <c r="B311" s="165" t="s">
        <v>70</v>
      </c>
      <c r="C311" s="153" t="s">
        <v>186</v>
      </c>
      <c r="D311" s="153" t="s">
        <v>127</v>
      </c>
      <c r="E311" s="154" t="s">
        <v>6192</v>
      </c>
      <c r="F311" s="155" t="s">
        <v>27</v>
      </c>
      <c r="G311" s="155" t="s">
        <v>189</v>
      </c>
      <c r="H311" s="155" t="s">
        <v>7217</v>
      </c>
      <c r="I311" s="166" t="s">
        <v>1050</v>
      </c>
      <c r="J311" s="160" t="s">
        <v>422</v>
      </c>
      <c r="K311" s="159"/>
      <c r="L311" s="160"/>
      <c r="M311" s="159"/>
      <c r="N311" s="158" t="s">
        <v>6985</v>
      </c>
      <c r="O311" s="158" t="s">
        <v>366</v>
      </c>
      <c r="P311" s="158" t="s">
        <v>442</v>
      </c>
      <c r="Q311" s="162" t="s">
        <v>2561</v>
      </c>
      <c r="R311" s="162" t="s">
        <v>496</v>
      </c>
      <c r="S311" s="176" t="s">
        <v>496</v>
      </c>
      <c r="T311" s="148" t="s">
        <v>829</v>
      </c>
      <c r="U311" s="149"/>
      <c r="V311" s="149"/>
      <c r="W311" s="164" t="str">
        <f>VLOOKUP(TRIM(X311),X10:Y88,2,FALSE)</f>
        <v>Patrice</v>
      </c>
      <c r="X311" s="11" t="str">
        <f t="shared" si="9"/>
        <v>6.5.1</v>
      </c>
      <c r="Y311" s="83"/>
    </row>
    <row r="312" spans="1:25" ht="35.25" customHeight="1">
      <c r="A312" s="150" t="s">
        <v>185</v>
      </c>
      <c r="B312" s="165" t="s">
        <v>70</v>
      </c>
      <c r="C312" s="153" t="s">
        <v>186</v>
      </c>
      <c r="D312" s="153" t="s">
        <v>127</v>
      </c>
      <c r="E312" s="154" t="s">
        <v>6193</v>
      </c>
      <c r="F312" s="155" t="s">
        <v>27</v>
      </c>
      <c r="G312" s="155" t="s">
        <v>189</v>
      </c>
      <c r="H312" s="155" t="s">
        <v>7218</v>
      </c>
      <c r="I312" s="166" t="s">
        <v>1050</v>
      </c>
      <c r="J312" s="160" t="s">
        <v>422</v>
      </c>
      <c r="K312" s="159"/>
      <c r="L312" s="160"/>
      <c r="M312" s="159"/>
      <c r="N312" s="158" t="s">
        <v>6985</v>
      </c>
      <c r="O312" s="158" t="s">
        <v>366</v>
      </c>
      <c r="P312" s="158" t="s">
        <v>442</v>
      </c>
      <c r="Q312" s="162" t="s">
        <v>2561</v>
      </c>
      <c r="R312" s="162" t="s">
        <v>496</v>
      </c>
      <c r="S312" s="176" t="s">
        <v>496</v>
      </c>
      <c r="T312" s="167" t="s">
        <v>829</v>
      </c>
      <c r="U312" s="149"/>
      <c r="V312" s="149"/>
      <c r="W312" s="164" t="str">
        <f>VLOOKUP(TRIM(X312),X10:Y88,2,FALSE)</f>
        <v>Patrice</v>
      </c>
      <c r="X312" s="11" t="str">
        <f t="shared" si="9"/>
        <v>6.5.1</v>
      </c>
      <c r="Y312" s="83"/>
    </row>
    <row r="313" spans="1:25" ht="35.25" customHeight="1">
      <c r="A313" s="150" t="s">
        <v>185</v>
      </c>
      <c r="B313" s="165" t="s">
        <v>70</v>
      </c>
      <c r="C313" s="153" t="s">
        <v>186</v>
      </c>
      <c r="D313" s="153" t="s">
        <v>130</v>
      </c>
      <c r="E313" s="154" t="s">
        <v>6194</v>
      </c>
      <c r="F313" s="155" t="s">
        <v>27</v>
      </c>
      <c r="G313" s="155" t="s">
        <v>189</v>
      </c>
      <c r="H313" s="155" t="s">
        <v>7219</v>
      </c>
      <c r="I313" s="166" t="s">
        <v>1050</v>
      </c>
      <c r="J313" s="160" t="s">
        <v>422</v>
      </c>
      <c r="K313" s="159"/>
      <c r="L313" s="160"/>
      <c r="M313" s="159"/>
      <c r="N313" s="158" t="s">
        <v>6985</v>
      </c>
      <c r="O313" s="158" t="s">
        <v>366</v>
      </c>
      <c r="P313" s="158" t="s">
        <v>442</v>
      </c>
      <c r="Q313" s="162" t="s">
        <v>7990</v>
      </c>
      <c r="R313" s="162" t="s">
        <v>9095</v>
      </c>
      <c r="S313" s="163" t="s">
        <v>444</v>
      </c>
      <c r="T313" s="148" t="s">
        <v>829</v>
      </c>
      <c r="U313" s="149"/>
      <c r="V313" s="149"/>
      <c r="W313" s="164" t="str">
        <f>VLOOKUP(TRIM(X313),X10:Y88,2,FALSE)</f>
        <v>Frank</v>
      </c>
      <c r="X313" s="11" t="str">
        <f t="shared" si="9"/>
        <v>6.5.2</v>
      </c>
      <c r="Y313" s="83"/>
    </row>
    <row r="314" spans="1:25" ht="35.25" customHeight="1">
      <c r="A314" s="150" t="s">
        <v>185</v>
      </c>
      <c r="B314" s="165" t="s">
        <v>70</v>
      </c>
      <c r="C314" s="153" t="s">
        <v>186</v>
      </c>
      <c r="D314" s="153" t="s">
        <v>130</v>
      </c>
      <c r="E314" s="154" t="s">
        <v>6195</v>
      </c>
      <c r="F314" s="155" t="s">
        <v>27</v>
      </c>
      <c r="G314" s="155" t="s">
        <v>189</v>
      </c>
      <c r="H314" s="155" t="s">
        <v>7859</v>
      </c>
      <c r="I314" s="166" t="s">
        <v>1050</v>
      </c>
      <c r="J314" s="160" t="s">
        <v>422</v>
      </c>
      <c r="K314" s="159"/>
      <c r="L314" s="160"/>
      <c r="M314" s="159"/>
      <c r="N314" s="158" t="s">
        <v>6985</v>
      </c>
      <c r="O314" s="158" t="s">
        <v>366</v>
      </c>
      <c r="P314" s="158" t="s">
        <v>442</v>
      </c>
      <c r="Q314" s="162" t="s">
        <v>7991</v>
      </c>
      <c r="R314" s="162" t="s">
        <v>496</v>
      </c>
      <c r="S314" s="176" t="s">
        <v>496</v>
      </c>
      <c r="T314" s="167" t="s">
        <v>829</v>
      </c>
      <c r="U314" s="149"/>
      <c r="V314" s="149"/>
      <c r="W314" s="164" t="str">
        <f>VLOOKUP(TRIM(X314),X10:Y88,2,FALSE)</f>
        <v>Frank</v>
      </c>
      <c r="X314" s="11" t="str">
        <f t="shared" si="9"/>
        <v>6.5.2</v>
      </c>
      <c r="Y314" s="83"/>
    </row>
    <row r="315" spans="1:25" ht="35.25" customHeight="1">
      <c r="A315" s="150" t="s">
        <v>185</v>
      </c>
      <c r="B315" s="165" t="s">
        <v>70</v>
      </c>
      <c r="C315" s="153" t="s">
        <v>186</v>
      </c>
      <c r="D315" s="153" t="s">
        <v>130</v>
      </c>
      <c r="E315" s="154" t="s">
        <v>6196</v>
      </c>
      <c r="F315" s="155" t="s">
        <v>27</v>
      </c>
      <c r="G315" s="155" t="s">
        <v>189</v>
      </c>
      <c r="H315" s="155" t="s">
        <v>7220</v>
      </c>
      <c r="I315" s="166" t="s">
        <v>7221</v>
      </c>
      <c r="J315" s="160" t="s">
        <v>455</v>
      </c>
      <c r="K315" s="159"/>
      <c r="L315" s="160"/>
      <c r="M315" s="159"/>
      <c r="N315" s="158" t="s">
        <v>623</v>
      </c>
      <c r="O315" s="158" t="s">
        <v>366</v>
      </c>
      <c r="P315" s="158" t="s">
        <v>442</v>
      </c>
      <c r="Q315" s="162" t="s">
        <v>591</v>
      </c>
      <c r="R315" s="162" t="s">
        <v>9953</v>
      </c>
      <c r="S315" s="176" t="s">
        <v>496</v>
      </c>
      <c r="T315" s="148" t="s">
        <v>2378</v>
      </c>
      <c r="U315" s="149"/>
      <c r="V315" s="149"/>
      <c r="W315" s="164" t="str">
        <f>VLOOKUP(TRIM(X315),X10:Y88,2,FALSE)</f>
        <v>Frank</v>
      </c>
      <c r="X315" s="11" t="str">
        <f t="shared" si="9"/>
        <v>6.5.2</v>
      </c>
      <c r="Y315" s="83"/>
    </row>
    <row r="316" spans="1:25" ht="35.25" customHeight="1">
      <c r="A316" s="150" t="s">
        <v>185</v>
      </c>
      <c r="B316" s="165" t="s">
        <v>70</v>
      </c>
      <c r="C316" s="153" t="s">
        <v>186</v>
      </c>
      <c r="D316" s="153" t="s">
        <v>133</v>
      </c>
      <c r="E316" s="154" t="s">
        <v>6197</v>
      </c>
      <c r="F316" s="155" t="s">
        <v>27</v>
      </c>
      <c r="G316" s="155" t="s">
        <v>189</v>
      </c>
      <c r="H316" s="155" t="s">
        <v>7222</v>
      </c>
      <c r="I316" s="166" t="s">
        <v>459</v>
      </c>
      <c r="J316" s="160" t="s">
        <v>455</v>
      </c>
      <c r="K316" s="159"/>
      <c r="L316" s="160"/>
      <c r="M316" s="159"/>
      <c r="N316" s="158" t="s">
        <v>2435</v>
      </c>
      <c r="O316" s="158" t="s">
        <v>366</v>
      </c>
      <c r="P316" s="158" t="s">
        <v>442</v>
      </c>
      <c r="Q316" s="162" t="s">
        <v>7992</v>
      </c>
      <c r="R316" s="162" t="s">
        <v>496</v>
      </c>
      <c r="S316" s="176" t="s">
        <v>496</v>
      </c>
      <c r="T316" s="167" t="s">
        <v>2378</v>
      </c>
      <c r="U316" s="149"/>
      <c r="V316" s="149"/>
      <c r="W316" s="164" t="str">
        <f>VLOOKUP(TRIM(X316),X10:Y88,2,FALSE)</f>
        <v>Frank</v>
      </c>
      <c r="X316" s="11" t="str">
        <f t="shared" si="9"/>
        <v>6.5.3</v>
      </c>
      <c r="Y316" s="83"/>
    </row>
    <row r="317" spans="1:25" ht="35.25" customHeight="1">
      <c r="A317" s="150" t="s">
        <v>185</v>
      </c>
      <c r="B317" s="165" t="s">
        <v>70</v>
      </c>
      <c r="C317" s="153" t="s">
        <v>186</v>
      </c>
      <c r="D317" s="153" t="s">
        <v>130</v>
      </c>
      <c r="E317" s="154" t="s">
        <v>6198</v>
      </c>
      <c r="F317" s="155" t="s">
        <v>27</v>
      </c>
      <c r="G317" s="155" t="s">
        <v>189</v>
      </c>
      <c r="H317" s="155" t="s">
        <v>7226</v>
      </c>
      <c r="I317" s="166" t="s">
        <v>459</v>
      </c>
      <c r="J317" s="160" t="s">
        <v>455</v>
      </c>
      <c r="K317" s="159"/>
      <c r="L317" s="160"/>
      <c r="M317" s="159"/>
      <c r="N317" s="158" t="s">
        <v>2435</v>
      </c>
      <c r="O317" s="158" t="s">
        <v>366</v>
      </c>
      <c r="P317" s="158" t="s">
        <v>442</v>
      </c>
      <c r="Q317" s="162" t="s">
        <v>7227</v>
      </c>
      <c r="R317" s="162" t="s">
        <v>496</v>
      </c>
      <c r="S317" s="176" t="s">
        <v>496</v>
      </c>
      <c r="T317" s="148" t="s">
        <v>2378</v>
      </c>
      <c r="U317" s="149"/>
      <c r="V317" s="149"/>
      <c r="W317" s="164" t="str">
        <f>VLOOKUP(TRIM(X317),X10:Y88,2,FALSE)</f>
        <v>Frank</v>
      </c>
      <c r="X317" s="11" t="str">
        <f t="shared" si="9"/>
        <v>6.5.2</v>
      </c>
      <c r="Y317" s="83"/>
    </row>
    <row r="318" spans="1:25" ht="35.25" customHeight="1">
      <c r="A318" s="150" t="s">
        <v>185</v>
      </c>
      <c r="B318" s="165" t="s">
        <v>70</v>
      </c>
      <c r="C318" s="153" t="s">
        <v>186</v>
      </c>
      <c r="D318" s="153" t="s">
        <v>130</v>
      </c>
      <c r="E318" s="154" t="s">
        <v>6199</v>
      </c>
      <c r="F318" s="155" t="s">
        <v>27</v>
      </c>
      <c r="G318" s="155" t="s">
        <v>189</v>
      </c>
      <c r="H318" s="155" t="s">
        <v>2649</v>
      </c>
      <c r="I318" s="166" t="s">
        <v>7993</v>
      </c>
      <c r="J318" s="160" t="s">
        <v>455</v>
      </c>
      <c r="K318" s="159"/>
      <c r="L318" s="160"/>
      <c r="M318" s="159"/>
      <c r="N318" s="158" t="s">
        <v>2435</v>
      </c>
      <c r="O318" s="158" t="s">
        <v>366</v>
      </c>
      <c r="P318" s="158" t="s">
        <v>442</v>
      </c>
      <c r="Q318" s="162" t="s">
        <v>7884</v>
      </c>
      <c r="R318" s="162" t="s">
        <v>8663</v>
      </c>
      <c r="S318" s="163" t="s">
        <v>8664</v>
      </c>
      <c r="T318" s="167" t="s">
        <v>461</v>
      </c>
      <c r="U318" s="149"/>
      <c r="V318" s="149"/>
      <c r="W318" s="164" t="str">
        <f>VLOOKUP(TRIM(X318),X10:Y88,2,FALSE)</f>
        <v>Frank</v>
      </c>
      <c r="X318" s="11" t="str">
        <f t="shared" si="9"/>
        <v>6.5.2</v>
      </c>
      <c r="Y318" s="83"/>
    </row>
    <row r="319" spans="1:25" ht="35.25" customHeight="1">
      <c r="A319" s="150" t="s">
        <v>185</v>
      </c>
      <c r="B319" s="165" t="s">
        <v>70</v>
      </c>
      <c r="C319" s="153" t="s">
        <v>186</v>
      </c>
      <c r="D319" s="153" t="s">
        <v>130</v>
      </c>
      <c r="E319" s="154" t="s">
        <v>6200</v>
      </c>
      <c r="F319" s="155" t="s">
        <v>27</v>
      </c>
      <c r="G319" s="155" t="s">
        <v>189</v>
      </c>
      <c r="H319" s="155" t="s">
        <v>7228</v>
      </c>
      <c r="I319" s="166" t="s">
        <v>459</v>
      </c>
      <c r="J319" s="160" t="s">
        <v>422</v>
      </c>
      <c r="K319" s="159"/>
      <c r="L319" s="160"/>
      <c r="M319" s="159"/>
      <c r="N319" s="158" t="s">
        <v>6985</v>
      </c>
      <c r="O319" s="158" t="s">
        <v>366</v>
      </c>
      <c r="P319" s="158" t="s">
        <v>442</v>
      </c>
      <c r="Q319" s="162" t="s">
        <v>7994</v>
      </c>
      <c r="R319" s="162" t="s">
        <v>496</v>
      </c>
      <c r="S319" s="176" t="s">
        <v>496</v>
      </c>
      <c r="T319" s="148" t="s">
        <v>461</v>
      </c>
      <c r="U319" s="149"/>
      <c r="V319" s="149"/>
      <c r="W319" s="164" t="str">
        <f>VLOOKUP(TRIM(X319),X10:Y88,2,FALSE)</f>
        <v>Frank</v>
      </c>
      <c r="X319" s="11" t="str">
        <f t="shared" si="9"/>
        <v>6.5.2</v>
      </c>
      <c r="Y319" s="83"/>
    </row>
    <row r="320" spans="1:25" ht="35.25" customHeight="1">
      <c r="A320" s="150" t="s">
        <v>185</v>
      </c>
      <c r="B320" s="165" t="s">
        <v>70</v>
      </c>
      <c r="C320" s="153" t="s">
        <v>186</v>
      </c>
      <c r="D320" s="153" t="s">
        <v>133</v>
      </c>
      <c r="E320" s="154" t="s">
        <v>6201</v>
      </c>
      <c r="F320" s="155" t="s">
        <v>27</v>
      </c>
      <c r="G320" s="155" t="s">
        <v>189</v>
      </c>
      <c r="H320" s="155" t="s">
        <v>7229</v>
      </c>
      <c r="I320" s="166" t="s">
        <v>459</v>
      </c>
      <c r="J320" s="160" t="s">
        <v>422</v>
      </c>
      <c r="K320" s="159"/>
      <c r="L320" s="160"/>
      <c r="M320" s="159"/>
      <c r="N320" s="158" t="s">
        <v>6985</v>
      </c>
      <c r="O320" s="158" t="s">
        <v>366</v>
      </c>
      <c r="P320" s="158" t="s">
        <v>442</v>
      </c>
      <c r="Q320" s="162" t="s">
        <v>7230</v>
      </c>
      <c r="R320" s="162" t="s">
        <v>496</v>
      </c>
      <c r="S320" s="176" t="s">
        <v>496</v>
      </c>
      <c r="T320" s="167" t="s">
        <v>2378</v>
      </c>
      <c r="U320" s="149"/>
      <c r="V320" s="149"/>
      <c r="W320" s="164" t="str">
        <f>VLOOKUP(TRIM(X320),X10:Y88,2,FALSE)</f>
        <v>Frank</v>
      </c>
      <c r="X320" s="11" t="str">
        <f t="shared" si="9"/>
        <v>6.5.3</v>
      </c>
      <c r="Y320" s="83"/>
    </row>
    <row r="321" spans="1:25" ht="35.25" customHeight="1">
      <c r="A321" s="150" t="s">
        <v>185</v>
      </c>
      <c r="B321" s="165" t="s">
        <v>70</v>
      </c>
      <c r="C321" s="153" t="s">
        <v>186</v>
      </c>
      <c r="D321" s="153" t="s">
        <v>130</v>
      </c>
      <c r="E321" s="154" t="s">
        <v>6202</v>
      </c>
      <c r="F321" s="155" t="s">
        <v>27</v>
      </c>
      <c r="G321" s="155" t="s">
        <v>189</v>
      </c>
      <c r="H321" s="155" t="s">
        <v>7231</v>
      </c>
      <c r="I321" s="166" t="s">
        <v>459</v>
      </c>
      <c r="J321" s="160" t="s">
        <v>422</v>
      </c>
      <c r="K321" s="159"/>
      <c r="L321" s="160"/>
      <c r="M321" s="159"/>
      <c r="N321" s="158" t="s">
        <v>6985</v>
      </c>
      <c r="O321" s="158" t="s">
        <v>366</v>
      </c>
      <c r="P321" s="158" t="s">
        <v>442</v>
      </c>
      <c r="Q321" s="162" t="s">
        <v>7995</v>
      </c>
      <c r="R321" s="162" t="s">
        <v>8429</v>
      </c>
      <c r="S321" s="163" t="s">
        <v>8430</v>
      </c>
      <c r="T321" s="148" t="s">
        <v>461</v>
      </c>
      <c r="U321" s="149"/>
      <c r="V321" s="149"/>
      <c r="W321" s="164" t="str">
        <f>VLOOKUP(TRIM(X321),X10:Y88,2,FALSE)</f>
        <v>Frank</v>
      </c>
      <c r="X321" s="11" t="str">
        <f t="shared" si="9"/>
        <v>6.5.2</v>
      </c>
      <c r="Y321" s="83"/>
    </row>
    <row r="322" spans="1:25" ht="35.25" customHeight="1">
      <c r="A322" s="150" t="s">
        <v>185</v>
      </c>
      <c r="B322" s="165" t="s">
        <v>70</v>
      </c>
      <c r="C322" s="153" t="s">
        <v>186</v>
      </c>
      <c r="D322" s="153" t="s">
        <v>130</v>
      </c>
      <c r="E322" s="154" t="s">
        <v>6203</v>
      </c>
      <c r="F322" s="155" t="s">
        <v>27</v>
      </c>
      <c r="G322" s="155" t="s">
        <v>189</v>
      </c>
      <c r="H322" s="155" t="s">
        <v>7232</v>
      </c>
      <c r="I322" s="166" t="s">
        <v>459</v>
      </c>
      <c r="J322" s="160" t="s">
        <v>422</v>
      </c>
      <c r="K322" s="159"/>
      <c r="L322" s="160"/>
      <c r="M322" s="159"/>
      <c r="N322" s="158" t="s">
        <v>6985</v>
      </c>
      <c r="O322" s="158" t="s">
        <v>366</v>
      </c>
      <c r="P322" s="158" t="s">
        <v>442</v>
      </c>
      <c r="Q322" s="162" t="s">
        <v>7995</v>
      </c>
      <c r="R322" s="162" t="s">
        <v>496</v>
      </c>
      <c r="S322" s="176" t="s">
        <v>496</v>
      </c>
      <c r="T322" s="167" t="s">
        <v>461</v>
      </c>
      <c r="U322" s="149"/>
      <c r="V322" s="149"/>
      <c r="W322" s="164" t="str">
        <f>VLOOKUP(TRIM(X322),X10:Y88,2,FALSE)</f>
        <v>Frank</v>
      </c>
      <c r="X322" s="11" t="str">
        <f t="shared" si="9"/>
        <v>6.5.2</v>
      </c>
      <c r="Y322" s="83"/>
    </row>
    <row r="323" spans="1:25" ht="35.25" customHeight="1">
      <c r="A323" s="150" t="s">
        <v>185</v>
      </c>
      <c r="B323" s="165" t="s">
        <v>70</v>
      </c>
      <c r="C323" s="153" t="s">
        <v>186</v>
      </c>
      <c r="D323" s="153" t="s">
        <v>6894</v>
      </c>
      <c r="E323" s="154" t="s">
        <v>6204</v>
      </c>
      <c r="F323" s="155" t="s">
        <v>419</v>
      </c>
      <c r="G323" s="155" t="s">
        <v>934</v>
      </c>
      <c r="H323" s="155" t="s">
        <v>7233</v>
      </c>
      <c r="I323" s="166" t="s">
        <v>459</v>
      </c>
      <c r="J323" s="160"/>
      <c r="K323" s="159"/>
      <c r="L323" s="160"/>
      <c r="M323" s="159"/>
      <c r="N323" s="158"/>
      <c r="O323" s="158"/>
      <c r="P323" s="158" t="s">
        <v>442</v>
      </c>
      <c r="Q323" s="162" t="s">
        <v>7885</v>
      </c>
      <c r="R323" s="162" t="s">
        <v>496</v>
      </c>
      <c r="S323" s="176" t="s">
        <v>496</v>
      </c>
      <c r="T323" s="148" t="s">
        <v>461</v>
      </c>
      <c r="U323" s="149"/>
      <c r="V323" s="149"/>
      <c r="W323" s="164" t="str">
        <f>VLOOKUP(TRIM(X323),X10:Y88,2,FALSE)</f>
        <v>Frank</v>
      </c>
      <c r="X323" s="11" t="str">
        <f t="shared" si="9"/>
        <v>6.5.12</v>
      </c>
      <c r="Y323" s="83"/>
    </row>
    <row r="324" spans="1:25" ht="35.25" customHeight="1">
      <c r="A324" s="150" t="s">
        <v>185</v>
      </c>
      <c r="B324" s="165" t="s">
        <v>70</v>
      </c>
      <c r="C324" s="153" t="s">
        <v>186</v>
      </c>
      <c r="D324" s="153" t="s">
        <v>6894</v>
      </c>
      <c r="E324" s="154" t="s">
        <v>6205</v>
      </c>
      <c r="F324" s="155" t="s">
        <v>434</v>
      </c>
      <c r="G324" s="155" t="s">
        <v>189</v>
      </c>
      <c r="H324" s="155" t="s">
        <v>7860</v>
      </c>
      <c r="I324" s="166" t="s">
        <v>1146</v>
      </c>
      <c r="J324" s="160"/>
      <c r="K324" s="159"/>
      <c r="L324" s="160"/>
      <c r="M324" s="159"/>
      <c r="N324" s="158"/>
      <c r="O324" s="158" t="s">
        <v>366</v>
      </c>
      <c r="P324" s="158" t="s">
        <v>442</v>
      </c>
      <c r="Q324" s="162" t="s">
        <v>7886</v>
      </c>
      <c r="R324" s="162" t="s">
        <v>496</v>
      </c>
      <c r="S324" s="176" t="s">
        <v>496</v>
      </c>
      <c r="T324" s="167" t="s">
        <v>461</v>
      </c>
      <c r="U324" s="149"/>
      <c r="V324" s="149"/>
      <c r="W324" s="164" t="str">
        <f>VLOOKUP(TRIM(X324),X10:Y88,2,FALSE)</f>
        <v>Frank</v>
      </c>
      <c r="X324" s="11" t="str">
        <f t="shared" si="9"/>
        <v>6.5.12</v>
      </c>
      <c r="Y324" s="83"/>
    </row>
    <row r="325" spans="1:25" ht="35.25" customHeight="1">
      <c r="A325" s="150" t="s">
        <v>185</v>
      </c>
      <c r="B325" s="165" t="s">
        <v>70</v>
      </c>
      <c r="C325" s="153" t="s">
        <v>186</v>
      </c>
      <c r="D325" s="153" t="s">
        <v>6894</v>
      </c>
      <c r="E325" s="154" t="s">
        <v>6206</v>
      </c>
      <c r="F325" s="155" t="s">
        <v>27</v>
      </c>
      <c r="G325" s="155" t="s">
        <v>189</v>
      </c>
      <c r="H325" s="155" t="s">
        <v>7234</v>
      </c>
      <c r="I325" s="166" t="s">
        <v>459</v>
      </c>
      <c r="J325" s="160" t="s">
        <v>455</v>
      </c>
      <c r="K325" s="159"/>
      <c r="L325" s="160"/>
      <c r="M325" s="159"/>
      <c r="N325" s="158" t="s">
        <v>2435</v>
      </c>
      <c r="O325" s="158" t="s">
        <v>366</v>
      </c>
      <c r="P325" s="158" t="s">
        <v>442</v>
      </c>
      <c r="Q325" s="162" t="s">
        <v>7887</v>
      </c>
      <c r="R325" s="162" t="s">
        <v>496</v>
      </c>
      <c r="S325" s="176" t="s">
        <v>496</v>
      </c>
      <c r="T325" s="148" t="s">
        <v>461</v>
      </c>
      <c r="U325" s="149"/>
      <c r="V325" s="149"/>
      <c r="W325" s="164" t="str">
        <f>VLOOKUP(TRIM(X325),X10:Y88,2,FALSE)</f>
        <v>Frank</v>
      </c>
      <c r="X325" s="11" t="str">
        <f t="shared" si="9"/>
        <v>6.5.12</v>
      </c>
      <c r="Y325" s="83"/>
    </row>
    <row r="326" spans="1:25" ht="35.25" customHeight="1">
      <c r="A326" s="150" t="s">
        <v>185</v>
      </c>
      <c r="B326" s="165" t="s">
        <v>70</v>
      </c>
      <c r="C326" s="153" t="s">
        <v>186</v>
      </c>
      <c r="D326" s="153" t="s">
        <v>127</v>
      </c>
      <c r="E326" s="154" t="s">
        <v>6207</v>
      </c>
      <c r="F326" s="155" t="s">
        <v>27</v>
      </c>
      <c r="G326" s="155" t="s">
        <v>189</v>
      </c>
      <c r="H326" s="155" t="s">
        <v>3350</v>
      </c>
      <c r="I326" s="166" t="s">
        <v>7235</v>
      </c>
      <c r="J326" s="160" t="s">
        <v>422</v>
      </c>
      <c r="K326" s="159"/>
      <c r="L326" s="160"/>
      <c r="M326" s="159"/>
      <c r="N326" s="158" t="s">
        <v>6985</v>
      </c>
      <c r="O326" s="158" t="s">
        <v>366</v>
      </c>
      <c r="P326" s="158" t="s">
        <v>442</v>
      </c>
      <c r="Q326" s="162" t="s">
        <v>3351</v>
      </c>
      <c r="R326" s="162" t="s">
        <v>9068</v>
      </c>
      <c r="S326" s="163" t="s">
        <v>9067</v>
      </c>
      <c r="T326" s="167" t="s">
        <v>472</v>
      </c>
      <c r="U326" s="149"/>
      <c r="V326" s="149"/>
      <c r="W326" s="164" t="str">
        <f>VLOOKUP(TRIM(X326),X10:Y88,2,FALSE)</f>
        <v>Patrice</v>
      </c>
      <c r="X326" s="11" t="str">
        <f t="shared" si="9"/>
        <v>6.5.1</v>
      </c>
      <c r="Y326" s="83"/>
    </row>
    <row r="327" spans="1:25" ht="35.25" customHeight="1">
      <c r="A327" s="150" t="s">
        <v>185</v>
      </c>
      <c r="B327" s="165" t="s">
        <v>70</v>
      </c>
      <c r="C327" s="153" t="s">
        <v>186</v>
      </c>
      <c r="D327" s="153" t="s">
        <v>130</v>
      </c>
      <c r="E327" s="154" t="s">
        <v>6208</v>
      </c>
      <c r="F327" s="155" t="s">
        <v>27</v>
      </c>
      <c r="G327" s="155" t="s">
        <v>189</v>
      </c>
      <c r="H327" s="155" t="s">
        <v>7236</v>
      </c>
      <c r="I327" s="166" t="s">
        <v>475</v>
      </c>
      <c r="J327" s="160" t="s">
        <v>455</v>
      </c>
      <c r="K327" s="159"/>
      <c r="L327" s="160"/>
      <c r="M327" s="159"/>
      <c r="N327" s="158" t="s">
        <v>2435</v>
      </c>
      <c r="O327" s="158" t="s">
        <v>366</v>
      </c>
      <c r="P327" s="158" t="s">
        <v>442</v>
      </c>
      <c r="Q327" s="162" t="s">
        <v>7237</v>
      </c>
      <c r="R327" s="162" t="s">
        <v>9103</v>
      </c>
      <c r="S327" s="163" t="s">
        <v>444</v>
      </c>
      <c r="T327" s="148" t="s">
        <v>472</v>
      </c>
      <c r="U327" s="149"/>
      <c r="V327" s="149"/>
      <c r="W327" s="164" t="str">
        <f>VLOOKUP(TRIM(X327),X10:Y88,2,FALSE)</f>
        <v>Frank</v>
      </c>
      <c r="X327" s="11" t="str">
        <f t="shared" si="9"/>
        <v>6.5.2</v>
      </c>
      <c r="Y327" s="83"/>
    </row>
    <row r="328" spans="1:25" ht="35.25" customHeight="1">
      <c r="A328" s="150" t="s">
        <v>185</v>
      </c>
      <c r="B328" s="165" t="s">
        <v>70</v>
      </c>
      <c r="C328" s="153" t="s">
        <v>186</v>
      </c>
      <c r="D328" s="153" t="s">
        <v>133</v>
      </c>
      <c r="E328" s="154" t="s">
        <v>6209</v>
      </c>
      <c r="F328" s="155" t="s">
        <v>27</v>
      </c>
      <c r="G328" s="155" t="s">
        <v>189</v>
      </c>
      <c r="H328" s="155" t="s">
        <v>7238</v>
      </c>
      <c r="I328" s="166" t="s">
        <v>475</v>
      </c>
      <c r="J328" s="160" t="s">
        <v>455</v>
      </c>
      <c r="K328" s="159"/>
      <c r="L328" s="160"/>
      <c r="M328" s="159"/>
      <c r="N328" s="158" t="s">
        <v>2435</v>
      </c>
      <c r="O328" s="158" t="s">
        <v>366</v>
      </c>
      <c r="P328" s="158" t="s">
        <v>442</v>
      </c>
      <c r="Q328" s="162" t="s">
        <v>7239</v>
      </c>
      <c r="R328" s="162" t="s">
        <v>496</v>
      </c>
      <c r="S328" s="176" t="s">
        <v>496</v>
      </c>
      <c r="T328" s="167" t="s">
        <v>472</v>
      </c>
      <c r="U328" s="149"/>
      <c r="V328" s="149"/>
      <c r="W328" s="164" t="str">
        <f>VLOOKUP(TRIM(X328),X10:Y88,2,FALSE)</f>
        <v>Frank</v>
      </c>
      <c r="X328" s="11" t="str">
        <f t="shared" si="9"/>
        <v>6.5.3</v>
      </c>
      <c r="Y328" s="83"/>
    </row>
    <row r="329" spans="1:25" ht="35.25" customHeight="1">
      <c r="A329" s="150" t="s">
        <v>185</v>
      </c>
      <c r="B329" s="165" t="s">
        <v>70</v>
      </c>
      <c r="C329" s="153" t="s">
        <v>186</v>
      </c>
      <c r="D329" s="153" t="s">
        <v>133</v>
      </c>
      <c r="E329" s="154" t="s">
        <v>6210</v>
      </c>
      <c r="F329" s="155" t="s">
        <v>27</v>
      </c>
      <c r="G329" s="155" t="s">
        <v>189</v>
      </c>
      <c r="H329" s="155" t="s">
        <v>7240</v>
      </c>
      <c r="I329" s="166" t="s">
        <v>475</v>
      </c>
      <c r="J329" s="160" t="s">
        <v>455</v>
      </c>
      <c r="K329" s="159"/>
      <c r="L329" s="160"/>
      <c r="M329" s="159"/>
      <c r="N329" s="158" t="s">
        <v>2435</v>
      </c>
      <c r="O329" s="158" t="s">
        <v>366</v>
      </c>
      <c r="P329" s="158" t="s">
        <v>442</v>
      </c>
      <c r="Q329" s="162" t="s">
        <v>7241</v>
      </c>
      <c r="R329" s="162" t="s">
        <v>8433</v>
      </c>
      <c r="S329" s="163" t="s">
        <v>444</v>
      </c>
      <c r="T329" s="148" t="s">
        <v>472</v>
      </c>
      <c r="U329" s="149"/>
      <c r="V329" s="149"/>
      <c r="W329" s="164" t="str">
        <f>VLOOKUP(TRIM(X329),X10:Y88,2,FALSE)</f>
        <v>Frank</v>
      </c>
      <c r="X329" s="11" t="str">
        <f t="shared" si="9"/>
        <v>6.5.3</v>
      </c>
      <c r="Y329" s="83"/>
    </row>
    <row r="330" spans="1:25" ht="35.25" customHeight="1">
      <c r="A330" s="150" t="s">
        <v>185</v>
      </c>
      <c r="B330" s="165" t="s">
        <v>70</v>
      </c>
      <c r="C330" s="153" t="s">
        <v>186</v>
      </c>
      <c r="D330" s="153" t="s">
        <v>133</v>
      </c>
      <c r="E330" s="154" t="s">
        <v>6211</v>
      </c>
      <c r="F330" s="155" t="s">
        <v>27</v>
      </c>
      <c r="G330" s="155" t="s">
        <v>189</v>
      </c>
      <c r="H330" s="155" t="s">
        <v>7242</v>
      </c>
      <c r="I330" s="166" t="s">
        <v>475</v>
      </c>
      <c r="J330" s="160" t="s">
        <v>455</v>
      </c>
      <c r="K330" s="159"/>
      <c r="L330" s="160"/>
      <c r="M330" s="159"/>
      <c r="N330" s="158" t="s">
        <v>2435</v>
      </c>
      <c r="O330" s="158" t="s">
        <v>366</v>
      </c>
      <c r="P330" s="158" t="s">
        <v>442</v>
      </c>
      <c r="Q330" s="162" t="s">
        <v>7243</v>
      </c>
      <c r="R330" s="162" t="s">
        <v>496</v>
      </c>
      <c r="S330" s="176" t="s">
        <v>496</v>
      </c>
      <c r="T330" s="167" t="s">
        <v>472</v>
      </c>
      <c r="U330" s="149"/>
      <c r="V330" s="149"/>
      <c r="W330" s="164" t="str">
        <f>VLOOKUP(TRIM(X330),X10:Y88,2,FALSE)</f>
        <v>Frank</v>
      </c>
      <c r="X330" s="11" t="str">
        <f t="shared" si="9"/>
        <v>6.5.3</v>
      </c>
      <c r="Y330" s="83"/>
    </row>
    <row r="331" spans="1:25" ht="35.25" customHeight="1">
      <c r="A331" s="150" t="s">
        <v>185</v>
      </c>
      <c r="B331" s="165" t="s">
        <v>70</v>
      </c>
      <c r="C331" s="153" t="s">
        <v>186</v>
      </c>
      <c r="D331" s="153" t="s">
        <v>139</v>
      </c>
      <c r="E331" s="154" t="s">
        <v>6212</v>
      </c>
      <c r="F331" s="155" t="s">
        <v>27</v>
      </c>
      <c r="G331" s="155" t="s">
        <v>189</v>
      </c>
      <c r="H331" s="155" t="s">
        <v>7244</v>
      </c>
      <c r="I331" s="166" t="s">
        <v>475</v>
      </c>
      <c r="J331" s="160" t="s">
        <v>422</v>
      </c>
      <c r="K331" s="159"/>
      <c r="L331" s="160"/>
      <c r="M331" s="159"/>
      <c r="N331" s="158" t="s">
        <v>6985</v>
      </c>
      <c r="O331" s="158" t="s">
        <v>366</v>
      </c>
      <c r="P331" s="158" t="s">
        <v>442</v>
      </c>
      <c r="Q331" s="162" t="s">
        <v>7245</v>
      </c>
      <c r="R331" s="162" t="s">
        <v>8561</v>
      </c>
      <c r="S331" s="163" t="s">
        <v>8560</v>
      </c>
      <c r="T331" s="148" t="s">
        <v>472</v>
      </c>
      <c r="U331" s="149"/>
      <c r="V331" s="149"/>
      <c r="W331" s="164" t="str">
        <f>VLOOKUP(TRIM(X331),X10:Y88,2,FALSE)</f>
        <v>Puneet</v>
      </c>
      <c r="X331" s="11" t="str">
        <f t="shared" si="9"/>
        <v>6.5.5</v>
      </c>
      <c r="Y331" s="83"/>
    </row>
    <row r="332" spans="1:25" ht="35.25" customHeight="1">
      <c r="A332" s="150" t="s">
        <v>185</v>
      </c>
      <c r="B332" s="165" t="s">
        <v>70</v>
      </c>
      <c r="C332" s="153" t="s">
        <v>186</v>
      </c>
      <c r="D332" s="153" t="s">
        <v>141</v>
      </c>
      <c r="E332" s="154" t="s">
        <v>6213</v>
      </c>
      <c r="F332" s="155" t="s">
        <v>27</v>
      </c>
      <c r="G332" s="155" t="s">
        <v>189</v>
      </c>
      <c r="H332" s="155" t="s">
        <v>3362</v>
      </c>
      <c r="I332" s="166" t="s">
        <v>3018</v>
      </c>
      <c r="J332" s="160" t="s">
        <v>422</v>
      </c>
      <c r="K332" s="159"/>
      <c r="L332" s="160"/>
      <c r="M332" s="159"/>
      <c r="N332" s="158" t="s">
        <v>6985</v>
      </c>
      <c r="O332" s="158" t="s">
        <v>366</v>
      </c>
      <c r="P332" s="158" t="s">
        <v>442</v>
      </c>
      <c r="Q332" s="162" t="s">
        <v>7785</v>
      </c>
      <c r="R332" s="162" t="s">
        <v>8780</v>
      </c>
      <c r="S332" s="163" t="s">
        <v>8779</v>
      </c>
      <c r="T332" s="167" t="s">
        <v>472</v>
      </c>
      <c r="U332" s="149"/>
      <c r="V332" s="149"/>
      <c r="W332" s="164" t="str">
        <f>VLOOKUP(TRIM(X332),X10:Y88,2,FALSE)</f>
        <v>Krisztian</v>
      </c>
      <c r="X332" s="11" t="str">
        <f t="shared" si="9"/>
        <v>6.5.6</v>
      </c>
      <c r="Y332" s="83"/>
    </row>
    <row r="333" spans="1:25" ht="35.25" customHeight="1">
      <c r="A333" s="150" t="s">
        <v>185</v>
      </c>
      <c r="B333" s="165" t="s">
        <v>70</v>
      </c>
      <c r="C333" s="153" t="s">
        <v>186</v>
      </c>
      <c r="D333" s="153" t="s">
        <v>141</v>
      </c>
      <c r="E333" s="154" t="s">
        <v>6214</v>
      </c>
      <c r="F333" s="155" t="s">
        <v>27</v>
      </c>
      <c r="G333" s="155" t="s">
        <v>189</v>
      </c>
      <c r="H333" s="155" t="s">
        <v>7246</v>
      </c>
      <c r="I333" s="166" t="s">
        <v>475</v>
      </c>
      <c r="J333" s="160" t="s">
        <v>422</v>
      </c>
      <c r="K333" s="159"/>
      <c r="L333" s="160"/>
      <c r="M333" s="159"/>
      <c r="N333" s="158" t="s">
        <v>6985</v>
      </c>
      <c r="O333" s="158" t="s">
        <v>366</v>
      </c>
      <c r="P333" s="158" t="s">
        <v>442</v>
      </c>
      <c r="Q333" s="162" t="s">
        <v>7247</v>
      </c>
      <c r="R333" s="162" t="s">
        <v>9270</v>
      </c>
      <c r="S333" s="163" t="s">
        <v>9269</v>
      </c>
      <c r="T333" s="148" t="s">
        <v>472</v>
      </c>
      <c r="U333" s="149"/>
      <c r="V333" s="149"/>
      <c r="W333" s="164" t="str">
        <f>VLOOKUP(TRIM(X333),X10:Y88,2,FALSE)</f>
        <v>Krisztian</v>
      </c>
      <c r="X333" s="11" t="str">
        <f t="shared" si="9"/>
        <v>6.5.6</v>
      </c>
      <c r="Y333" s="83"/>
    </row>
    <row r="334" spans="1:25" ht="35.25" customHeight="1">
      <c r="A334" s="150" t="s">
        <v>185</v>
      </c>
      <c r="B334" s="165" t="s">
        <v>70</v>
      </c>
      <c r="C334" s="153" t="s">
        <v>186</v>
      </c>
      <c r="D334" s="153" t="s">
        <v>133</v>
      </c>
      <c r="E334" s="154" t="s">
        <v>6215</v>
      </c>
      <c r="F334" s="155" t="s">
        <v>27</v>
      </c>
      <c r="G334" s="155" t="s">
        <v>189</v>
      </c>
      <c r="H334" s="155" t="s">
        <v>7248</v>
      </c>
      <c r="I334" s="166" t="s">
        <v>475</v>
      </c>
      <c r="J334" s="160" t="s">
        <v>422</v>
      </c>
      <c r="K334" s="159"/>
      <c r="L334" s="160"/>
      <c r="M334" s="159"/>
      <c r="N334" s="158" t="s">
        <v>6985</v>
      </c>
      <c r="O334" s="158" t="s">
        <v>366</v>
      </c>
      <c r="P334" s="158" t="s">
        <v>442</v>
      </c>
      <c r="Q334" s="162" t="s">
        <v>7996</v>
      </c>
      <c r="R334" s="162" t="s">
        <v>8437</v>
      </c>
      <c r="S334" s="163" t="s">
        <v>253</v>
      </c>
      <c r="T334" s="167" t="s">
        <v>472</v>
      </c>
      <c r="U334" s="149"/>
      <c r="V334" s="149"/>
      <c r="W334" s="164" t="str">
        <f>VLOOKUP(TRIM(X334),X10:Y88,2,FALSE)</f>
        <v>Frank</v>
      </c>
      <c r="X334" s="11" t="str">
        <f t="shared" si="9"/>
        <v>6.5.3</v>
      </c>
      <c r="Y334" s="83"/>
    </row>
    <row r="335" spans="1:25" ht="35.25" customHeight="1">
      <c r="A335" s="150" t="s">
        <v>185</v>
      </c>
      <c r="B335" s="165" t="s">
        <v>70</v>
      </c>
      <c r="C335" s="153" t="s">
        <v>186</v>
      </c>
      <c r="D335" s="153" t="s">
        <v>133</v>
      </c>
      <c r="E335" s="154" t="s">
        <v>6216</v>
      </c>
      <c r="F335" s="155" t="s">
        <v>27</v>
      </c>
      <c r="G335" s="155" t="s">
        <v>189</v>
      </c>
      <c r="H335" s="155" t="s">
        <v>7249</v>
      </c>
      <c r="I335" s="166" t="s">
        <v>475</v>
      </c>
      <c r="J335" s="160" t="s">
        <v>422</v>
      </c>
      <c r="K335" s="159"/>
      <c r="L335" s="160"/>
      <c r="M335" s="159"/>
      <c r="N335" s="158" t="s">
        <v>6985</v>
      </c>
      <c r="O335" s="158" t="s">
        <v>366</v>
      </c>
      <c r="P335" s="158" t="s">
        <v>442</v>
      </c>
      <c r="Q335" s="162" t="s">
        <v>7250</v>
      </c>
      <c r="R335" s="162" t="s">
        <v>496</v>
      </c>
      <c r="S335" s="176" t="s">
        <v>496</v>
      </c>
      <c r="T335" s="148" t="s">
        <v>472</v>
      </c>
      <c r="U335" s="149"/>
      <c r="V335" s="149"/>
      <c r="W335" s="164" t="str">
        <f>VLOOKUP(TRIM(X335),X10:Y88,2,FALSE)</f>
        <v>Frank</v>
      </c>
      <c r="X335" s="11" t="str">
        <f t="shared" si="9"/>
        <v>6.5.3</v>
      </c>
      <c r="Y335" s="83"/>
    </row>
    <row r="336" spans="1:25" ht="35.25" customHeight="1">
      <c r="A336" s="150" t="s">
        <v>185</v>
      </c>
      <c r="B336" s="165" t="s">
        <v>70</v>
      </c>
      <c r="C336" s="153" t="s">
        <v>186</v>
      </c>
      <c r="D336" s="153" t="s">
        <v>130</v>
      </c>
      <c r="E336" s="154" t="s">
        <v>6217</v>
      </c>
      <c r="F336" s="155" t="s">
        <v>27</v>
      </c>
      <c r="G336" s="155" t="s">
        <v>189</v>
      </c>
      <c r="H336" s="155" t="s">
        <v>7251</v>
      </c>
      <c r="I336" s="166" t="s">
        <v>475</v>
      </c>
      <c r="J336" s="160" t="s">
        <v>422</v>
      </c>
      <c r="K336" s="159"/>
      <c r="L336" s="160"/>
      <c r="M336" s="159"/>
      <c r="N336" s="158" t="s">
        <v>6985</v>
      </c>
      <c r="O336" s="158" t="s">
        <v>366</v>
      </c>
      <c r="P336" s="158" t="s">
        <v>442</v>
      </c>
      <c r="Q336" s="162" t="s">
        <v>7997</v>
      </c>
      <c r="R336" s="162" t="s">
        <v>496</v>
      </c>
      <c r="S336" s="176" t="s">
        <v>496</v>
      </c>
      <c r="T336" s="167" t="s">
        <v>472</v>
      </c>
      <c r="U336" s="149"/>
      <c r="V336" s="149"/>
      <c r="W336" s="164" t="str">
        <f>VLOOKUP(TRIM(X336),X10:Y88,2,FALSE)</f>
        <v>Frank</v>
      </c>
      <c r="X336" s="11" t="str">
        <f t="shared" si="9"/>
        <v>6.5.2</v>
      </c>
      <c r="Y336" s="83"/>
    </row>
    <row r="337" spans="1:25" ht="35.25" customHeight="1">
      <c r="A337" s="150" t="s">
        <v>185</v>
      </c>
      <c r="B337" s="165" t="s">
        <v>70</v>
      </c>
      <c r="C337" s="153" t="s">
        <v>186</v>
      </c>
      <c r="D337" s="153" t="s">
        <v>130</v>
      </c>
      <c r="E337" s="154" t="s">
        <v>6218</v>
      </c>
      <c r="F337" s="155" t="s">
        <v>27</v>
      </c>
      <c r="G337" s="155" t="s">
        <v>189</v>
      </c>
      <c r="H337" s="155" t="s">
        <v>7252</v>
      </c>
      <c r="I337" s="166" t="s">
        <v>475</v>
      </c>
      <c r="J337" s="160" t="s">
        <v>455</v>
      </c>
      <c r="K337" s="159"/>
      <c r="L337" s="160"/>
      <c r="M337" s="159"/>
      <c r="N337" s="158" t="s">
        <v>2435</v>
      </c>
      <c r="O337" s="158" t="s">
        <v>366</v>
      </c>
      <c r="P337" s="158" t="s">
        <v>442</v>
      </c>
      <c r="Q337" s="162" t="s">
        <v>7253</v>
      </c>
      <c r="R337" s="162" t="s">
        <v>496</v>
      </c>
      <c r="S337" s="176" t="s">
        <v>496</v>
      </c>
      <c r="T337" s="148" t="s">
        <v>472</v>
      </c>
      <c r="U337" s="149"/>
      <c r="V337" s="149"/>
      <c r="W337" s="164" t="str">
        <f>VLOOKUP(TRIM(X337),X10:Y88,2,FALSE)</f>
        <v>Frank</v>
      </c>
      <c r="X337" s="11" t="str">
        <f t="shared" si="9"/>
        <v>6.5.2</v>
      </c>
      <c r="Y337" s="83"/>
    </row>
    <row r="338" spans="1:25" ht="35.25" customHeight="1">
      <c r="A338" s="150" t="s">
        <v>185</v>
      </c>
      <c r="B338" s="165" t="s">
        <v>70</v>
      </c>
      <c r="C338" s="153" t="s">
        <v>186</v>
      </c>
      <c r="D338" s="153" t="s">
        <v>136</v>
      </c>
      <c r="E338" s="154" t="s">
        <v>6219</v>
      </c>
      <c r="F338" s="155" t="s">
        <v>434</v>
      </c>
      <c r="G338" s="155" t="s">
        <v>189</v>
      </c>
      <c r="H338" s="155" t="s">
        <v>7254</v>
      </c>
      <c r="I338" s="166" t="s">
        <v>859</v>
      </c>
      <c r="J338" s="160"/>
      <c r="K338" s="159"/>
      <c r="L338" s="160"/>
      <c r="M338" s="159"/>
      <c r="N338" s="158"/>
      <c r="O338" s="158"/>
      <c r="P338" s="158" t="s">
        <v>442</v>
      </c>
      <c r="Q338" s="162" t="s">
        <v>7254</v>
      </c>
      <c r="R338" s="162" t="s">
        <v>8581</v>
      </c>
      <c r="S338" s="163" t="s">
        <v>8582</v>
      </c>
      <c r="T338" s="167" t="s">
        <v>848</v>
      </c>
      <c r="U338" s="149"/>
      <c r="V338" s="149"/>
      <c r="W338" s="164" t="str">
        <f>VLOOKUP(TRIM(X338),X10:Y88,2,FALSE)</f>
        <v>Frank</v>
      </c>
      <c r="X338" s="11" t="str">
        <f t="shared" si="9"/>
        <v>6.5.4</v>
      </c>
      <c r="Y338" s="83"/>
    </row>
    <row r="339" spans="1:25" ht="35.25" customHeight="1">
      <c r="A339" s="150" t="s">
        <v>185</v>
      </c>
      <c r="B339" s="165" t="s">
        <v>70</v>
      </c>
      <c r="C339" s="153" t="s">
        <v>186</v>
      </c>
      <c r="D339" s="153" t="s">
        <v>130</v>
      </c>
      <c r="E339" s="154" t="s">
        <v>6220</v>
      </c>
      <c r="F339" s="155" t="s">
        <v>27</v>
      </c>
      <c r="G339" s="155" t="s">
        <v>189</v>
      </c>
      <c r="H339" s="155" t="s">
        <v>7255</v>
      </c>
      <c r="I339" s="166" t="s">
        <v>859</v>
      </c>
      <c r="J339" s="160" t="s">
        <v>422</v>
      </c>
      <c r="K339" s="159"/>
      <c r="L339" s="160"/>
      <c r="M339" s="159"/>
      <c r="N339" s="158" t="s">
        <v>1603</v>
      </c>
      <c r="O339" s="158" t="s">
        <v>366</v>
      </c>
      <c r="P339" s="158" t="s">
        <v>442</v>
      </c>
      <c r="Q339" s="162" t="s">
        <v>7255</v>
      </c>
      <c r="R339" s="162" t="s">
        <v>8425</v>
      </c>
      <c r="S339" s="163" t="s">
        <v>444</v>
      </c>
      <c r="T339" s="148" t="s">
        <v>848</v>
      </c>
      <c r="U339" s="149"/>
      <c r="V339" s="149"/>
      <c r="W339" s="164" t="str">
        <f>VLOOKUP(TRIM(X339),X10:Y88,2,FALSE)</f>
        <v>Frank</v>
      </c>
      <c r="X339" s="11" t="str">
        <f t="shared" si="9"/>
        <v>6.5.2</v>
      </c>
      <c r="Y339" s="83"/>
    </row>
    <row r="340" spans="1:25" ht="35.25" customHeight="1">
      <c r="A340" s="150" t="s">
        <v>185</v>
      </c>
      <c r="B340" s="165" t="s">
        <v>70</v>
      </c>
      <c r="C340" s="153" t="s">
        <v>186</v>
      </c>
      <c r="D340" s="153" t="s">
        <v>130</v>
      </c>
      <c r="E340" s="154" t="s">
        <v>6221</v>
      </c>
      <c r="F340" s="155" t="s">
        <v>27</v>
      </c>
      <c r="G340" s="155" t="s">
        <v>189</v>
      </c>
      <c r="H340" s="155" t="s">
        <v>7256</v>
      </c>
      <c r="I340" s="166" t="s">
        <v>1246</v>
      </c>
      <c r="J340" s="160" t="s">
        <v>422</v>
      </c>
      <c r="K340" s="159"/>
      <c r="L340" s="160"/>
      <c r="M340" s="159"/>
      <c r="N340" s="158" t="s">
        <v>6985</v>
      </c>
      <c r="O340" s="158" t="s">
        <v>366</v>
      </c>
      <c r="P340" s="158" t="s">
        <v>442</v>
      </c>
      <c r="Q340" s="162" t="s">
        <v>7998</v>
      </c>
      <c r="R340" s="162" t="s">
        <v>496</v>
      </c>
      <c r="S340" s="176" t="s">
        <v>496</v>
      </c>
      <c r="T340" s="167" t="s">
        <v>1215</v>
      </c>
      <c r="U340" s="149"/>
      <c r="V340" s="149"/>
      <c r="W340" s="164" t="str">
        <f>VLOOKUP(TRIM(X340),X10:Y88,2,FALSE)</f>
        <v>Frank</v>
      </c>
      <c r="X340" s="11" t="str">
        <f t="shared" si="9"/>
        <v>6.5.2</v>
      </c>
      <c r="Y340" s="83"/>
    </row>
    <row r="341" spans="1:25" ht="35.25" customHeight="1">
      <c r="A341" s="150" t="s">
        <v>185</v>
      </c>
      <c r="B341" s="165" t="s">
        <v>70</v>
      </c>
      <c r="C341" s="153" t="s">
        <v>186</v>
      </c>
      <c r="D341" s="153" t="s">
        <v>143</v>
      </c>
      <c r="E341" s="154" t="s">
        <v>6222</v>
      </c>
      <c r="F341" s="155" t="s">
        <v>27</v>
      </c>
      <c r="G341" s="155" t="s">
        <v>189</v>
      </c>
      <c r="H341" s="155" t="s">
        <v>7257</v>
      </c>
      <c r="I341" s="166" t="s">
        <v>1050</v>
      </c>
      <c r="J341" s="160" t="s">
        <v>422</v>
      </c>
      <c r="K341" s="159"/>
      <c r="L341" s="160"/>
      <c r="M341" s="159"/>
      <c r="N341" s="158" t="s">
        <v>6985</v>
      </c>
      <c r="O341" s="158" t="s">
        <v>366</v>
      </c>
      <c r="P341" s="158" t="s">
        <v>442</v>
      </c>
      <c r="Q341" s="162" t="s">
        <v>7999</v>
      </c>
      <c r="R341" s="162" t="s">
        <v>9920</v>
      </c>
      <c r="S341" s="163" t="s">
        <v>444</v>
      </c>
      <c r="T341" s="148" t="s">
        <v>829</v>
      </c>
      <c r="U341" s="149"/>
      <c r="V341" s="149"/>
      <c r="W341" s="164" t="str">
        <f>VLOOKUP(TRIM(X341),X10:Y88,2,FALSE)</f>
        <v>Frank</v>
      </c>
      <c r="X341" s="11" t="str">
        <f t="shared" si="9"/>
        <v>6.5.7</v>
      </c>
      <c r="Y341" s="83"/>
    </row>
    <row r="342" spans="1:25" ht="35.25" customHeight="1">
      <c r="A342" s="150" t="s">
        <v>185</v>
      </c>
      <c r="B342" s="165" t="s">
        <v>70</v>
      </c>
      <c r="C342" s="153" t="s">
        <v>186</v>
      </c>
      <c r="D342" s="153" t="s">
        <v>130</v>
      </c>
      <c r="E342" s="154" t="s">
        <v>6223</v>
      </c>
      <c r="F342" s="155" t="s">
        <v>27</v>
      </c>
      <c r="G342" s="155" t="s">
        <v>189</v>
      </c>
      <c r="H342" s="155" t="s">
        <v>7258</v>
      </c>
      <c r="I342" s="166" t="s">
        <v>947</v>
      </c>
      <c r="J342" s="160" t="s">
        <v>422</v>
      </c>
      <c r="K342" s="159"/>
      <c r="L342" s="160"/>
      <c r="M342" s="159"/>
      <c r="N342" s="158" t="s">
        <v>6985</v>
      </c>
      <c r="O342" s="158" t="s">
        <v>366</v>
      </c>
      <c r="P342" s="158" t="s">
        <v>442</v>
      </c>
      <c r="Q342" s="162" t="s">
        <v>7259</v>
      </c>
      <c r="R342" s="162" t="s">
        <v>496</v>
      </c>
      <c r="S342" s="176" t="s">
        <v>496</v>
      </c>
      <c r="T342" s="167" t="s">
        <v>1215</v>
      </c>
      <c r="U342" s="149"/>
      <c r="V342" s="149"/>
      <c r="W342" s="164" t="str">
        <f>VLOOKUP(TRIM(X342),X10:Y88,2,FALSE)</f>
        <v>Frank</v>
      </c>
      <c r="X342" s="11" t="str">
        <f t="shared" si="9"/>
        <v>6.5.2</v>
      </c>
      <c r="Y342" s="83"/>
    </row>
    <row r="343" spans="1:25" ht="35.25" customHeight="1">
      <c r="A343" s="150" t="s">
        <v>185</v>
      </c>
      <c r="B343" s="165" t="s">
        <v>70</v>
      </c>
      <c r="C343" s="153" t="s">
        <v>186</v>
      </c>
      <c r="D343" s="153" t="s">
        <v>153</v>
      </c>
      <c r="E343" s="154" t="s">
        <v>6224</v>
      </c>
      <c r="F343" s="155" t="s">
        <v>27</v>
      </c>
      <c r="G343" s="155" t="s">
        <v>189</v>
      </c>
      <c r="H343" s="155" t="s">
        <v>7260</v>
      </c>
      <c r="I343" s="166" t="s">
        <v>7261</v>
      </c>
      <c r="J343" s="160" t="s">
        <v>422</v>
      </c>
      <c r="K343" s="159"/>
      <c r="L343" s="160"/>
      <c r="M343" s="159"/>
      <c r="N343" s="158" t="s">
        <v>6985</v>
      </c>
      <c r="O343" s="158" t="s">
        <v>366</v>
      </c>
      <c r="P343" s="158" t="s">
        <v>442</v>
      </c>
      <c r="Q343" s="162" t="s">
        <v>7262</v>
      </c>
      <c r="R343" s="162" t="s">
        <v>8890</v>
      </c>
      <c r="S343" s="163" t="s">
        <v>8889</v>
      </c>
      <c r="T343" s="148" t="s">
        <v>1425</v>
      </c>
      <c r="U343" s="149"/>
      <c r="V343" s="149"/>
      <c r="W343" s="164" t="str">
        <f>VLOOKUP(TRIM(X343),X10:Y88,2,FALSE)</f>
        <v>Puneet</v>
      </c>
      <c r="X343" s="11" t="str">
        <f t="shared" si="9"/>
        <v>6.5.11</v>
      </c>
      <c r="Y343" s="83"/>
    </row>
    <row r="344" spans="1:25" ht="35.25" customHeight="1">
      <c r="A344" s="150" t="s">
        <v>185</v>
      </c>
      <c r="B344" s="165" t="s">
        <v>70</v>
      </c>
      <c r="C344" s="153" t="s">
        <v>186</v>
      </c>
      <c r="D344" s="153" t="s">
        <v>130</v>
      </c>
      <c r="E344" s="154" t="s">
        <v>6225</v>
      </c>
      <c r="F344" s="155" t="s">
        <v>27</v>
      </c>
      <c r="G344" s="155" t="s">
        <v>189</v>
      </c>
      <c r="H344" s="155" t="s">
        <v>7263</v>
      </c>
      <c r="I344" s="166" t="s">
        <v>4242</v>
      </c>
      <c r="J344" s="160" t="s">
        <v>422</v>
      </c>
      <c r="K344" s="159"/>
      <c r="L344" s="160"/>
      <c r="M344" s="159"/>
      <c r="N344" s="158" t="s">
        <v>6985</v>
      </c>
      <c r="O344" s="158" t="s">
        <v>366</v>
      </c>
      <c r="P344" s="158" t="s">
        <v>442</v>
      </c>
      <c r="Q344" s="162" t="s">
        <v>7264</v>
      </c>
      <c r="R344" s="162" t="s">
        <v>496</v>
      </c>
      <c r="S344" s="176" t="s">
        <v>496</v>
      </c>
      <c r="T344" s="167" t="s">
        <v>1215</v>
      </c>
      <c r="U344" s="149"/>
      <c r="V344" s="149"/>
      <c r="W344" s="164" t="str">
        <f>VLOOKUP(TRIM(X344),X10:Y88,2,FALSE)</f>
        <v>Frank</v>
      </c>
      <c r="X344" s="11" t="str">
        <f t="shared" si="9"/>
        <v>6.5.2</v>
      </c>
      <c r="Y344" s="83"/>
    </row>
    <row r="345" spans="1:25" ht="35.25" customHeight="1">
      <c r="A345" s="150" t="s">
        <v>185</v>
      </c>
      <c r="B345" s="165" t="s">
        <v>70</v>
      </c>
      <c r="C345" s="153" t="s">
        <v>186</v>
      </c>
      <c r="D345" s="153" t="s">
        <v>130</v>
      </c>
      <c r="E345" s="154" t="s">
        <v>6226</v>
      </c>
      <c r="F345" s="155" t="s">
        <v>27</v>
      </c>
      <c r="G345" s="155" t="s">
        <v>189</v>
      </c>
      <c r="H345" s="155" t="s">
        <v>7265</v>
      </c>
      <c r="I345" s="166" t="s">
        <v>4242</v>
      </c>
      <c r="J345" s="160" t="s">
        <v>422</v>
      </c>
      <c r="K345" s="159"/>
      <c r="L345" s="160"/>
      <c r="M345" s="159"/>
      <c r="N345" s="158" t="s">
        <v>6985</v>
      </c>
      <c r="O345" s="158" t="s">
        <v>366</v>
      </c>
      <c r="P345" s="158" t="s">
        <v>442</v>
      </c>
      <c r="Q345" s="162" t="s">
        <v>7266</v>
      </c>
      <c r="R345" s="162" t="s">
        <v>8659</v>
      </c>
      <c r="S345" s="163" t="s">
        <v>444</v>
      </c>
      <c r="T345" s="148" t="s">
        <v>1215</v>
      </c>
      <c r="U345" s="149"/>
      <c r="V345" s="149"/>
      <c r="W345" s="164" t="str">
        <f>VLOOKUP(TRIM(X345),X10:Y88,2,FALSE)</f>
        <v>Frank</v>
      </c>
      <c r="X345" s="11" t="str">
        <f t="shared" si="9"/>
        <v>6.5.2</v>
      </c>
      <c r="Y345" s="83"/>
    </row>
    <row r="346" spans="1:25" ht="35.25" customHeight="1">
      <c r="A346" s="150" t="s">
        <v>185</v>
      </c>
      <c r="B346" s="165" t="s">
        <v>70</v>
      </c>
      <c r="C346" s="153" t="s">
        <v>186</v>
      </c>
      <c r="D346" s="153" t="s">
        <v>127</v>
      </c>
      <c r="E346" s="154" t="s">
        <v>6227</v>
      </c>
      <c r="F346" s="155" t="s">
        <v>27</v>
      </c>
      <c r="G346" s="155" t="s">
        <v>189</v>
      </c>
      <c r="H346" s="155" t="s">
        <v>7267</v>
      </c>
      <c r="I346" s="166" t="s">
        <v>7861</v>
      </c>
      <c r="J346" s="160" t="s">
        <v>422</v>
      </c>
      <c r="K346" s="159"/>
      <c r="L346" s="160"/>
      <c r="M346" s="159"/>
      <c r="N346" s="158" t="s">
        <v>6985</v>
      </c>
      <c r="O346" s="158" t="s">
        <v>366</v>
      </c>
      <c r="P346" s="158" t="s">
        <v>442</v>
      </c>
      <c r="Q346" s="162" t="s">
        <v>7268</v>
      </c>
      <c r="R346" s="162" t="s">
        <v>8374</v>
      </c>
      <c r="S346" s="163" t="s">
        <v>8375</v>
      </c>
      <c r="T346" s="167" t="s">
        <v>7269</v>
      </c>
      <c r="U346" s="149"/>
      <c r="V346" s="149"/>
      <c r="W346" s="164" t="str">
        <f>VLOOKUP(TRIM(X346),X10:Y88,2,FALSE)</f>
        <v>Patrice</v>
      </c>
      <c r="X346" s="11" t="str">
        <f t="shared" si="9"/>
        <v>6.5.1</v>
      </c>
      <c r="Y346" s="83"/>
    </row>
    <row r="347" spans="1:25" ht="35.25" customHeight="1">
      <c r="A347" s="150" t="s">
        <v>185</v>
      </c>
      <c r="B347" s="165" t="s">
        <v>70</v>
      </c>
      <c r="C347" s="153" t="s">
        <v>186</v>
      </c>
      <c r="D347" s="153" t="s">
        <v>149</v>
      </c>
      <c r="E347" s="154" t="s">
        <v>6228</v>
      </c>
      <c r="F347" s="155" t="s">
        <v>27</v>
      </c>
      <c r="G347" s="155" t="s">
        <v>189</v>
      </c>
      <c r="H347" s="155" t="s">
        <v>3130</v>
      </c>
      <c r="I347" s="166" t="s">
        <v>7270</v>
      </c>
      <c r="J347" s="160" t="s">
        <v>422</v>
      </c>
      <c r="K347" s="159"/>
      <c r="L347" s="160"/>
      <c r="M347" s="159"/>
      <c r="N347" s="158" t="s">
        <v>6985</v>
      </c>
      <c r="O347" s="158" t="s">
        <v>366</v>
      </c>
      <c r="P347" s="158" t="s">
        <v>442</v>
      </c>
      <c r="Q347" s="162" t="s">
        <v>7271</v>
      </c>
      <c r="R347" s="162" t="s">
        <v>496</v>
      </c>
      <c r="S347" s="176" t="s">
        <v>496</v>
      </c>
      <c r="T347" s="148" t="s">
        <v>7269</v>
      </c>
      <c r="U347" s="149"/>
      <c r="V347" s="149"/>
      <c r="W347" s="164" t="str">
        <f>VLOOKUP(TRIM(X347),X10:Y88,2,FALSE)</f>
        <v>Frank</v>
      </c>
      <c r="X347" s="11" t="str">
        <f t="shared" si="9"/>
        <v>6.5.9</v>
      </c>
      <c r="Y347" s="83"/>
    </row>
    <row r="348" spans="1:25" ht="35.25" customHeight="1">
      <c r="A348" s="150" t="s">
        <v>185</v>
      </c>
      <c r="B348" s="165" t="s">
        <v>70</v>
      </c>
      <c r="C348" s="153" t="s">
        <v>186</v>
      </c>
      <c r="D348" s="153" t="s">
        <v>139</v>
      </c>
      <c r="E348" s="154" t="s">
        <v>6229</v>
      </c>
      <c r="F348" s="155" t="s">
        <v>27</v>
      </c>
      <c r="G348" s="155" t="s">
        <v>189</v>
      </c>
      <c r="H348" s="155" t="s">
        <v>7272</v>
      </c>
      <c r="I348" s="166" t="s">
        <v>479</v>
      </c>
      <c r="J348" s="160" t="s">
        <v>422</v>
      </c>
      <c r="K348" s="159"/>
      <c r="L348" s="160"/>
      <c r="M348" s="159"/>
      <c r="N348" s="158" t="s">
        <v>6985</v>
      </c>
      <c r="O348" s="158" t="s">
        <v>366</v>
      </c>
      <c r="P348" s="158" t="s">
        <v>442</v>
      </c>
      <c r="Q348" s="162" t="s">
        <v>8000</v>
      </c>
      <c r="R348" s="162" t="s">
        <v>8967</v>
      </c>
      <c r="S348" s="163" t="s">
        <v>8966</v>
      </c>
      <c r="T348" s="167" t="s">
        <v>7206</v>
      </c>
      <c r="U348" s="149"/>
      <c r="V348" s="149"/>
      <c r="W348" s="164" t="str">
        <f>VLOOKUP(TRIM(X348),X10:Y88,2,FALSE)</f>
        <v>Puneet</v>
      </c>
      <c r="X348" s="11" t="str">
        <f t="shared" ref="X348:X411" si="10">IF(ISNONTEXT(D348),"" &amp; D348 &amp;"",T(D348))</f>
        <v>6.5.5</v>
      </c>
      <c r="Y348" s="83"/>
    </row>
    <row r="349" spans="1:25" ht="35.25" customHeight="1">
      <c r="A349" s="150" t="s">
        <v>185</v>
      </c>
      <c r="B349" s="165" t="s">
        <v>70</v>
      </c>
      <c r="C349" s="153" t="s">
        <v>186</v>
      </c>
      <c r="D349" s="153" t="s">
        <v>130</v>
      </c>
      <c r="E349" s="154" t="s">
        <v>6230</v>
      </c>
      <c r="F349" s="155" t="s">
        <v>27</v>
      </c>
      <c r="G349" s="155" t="s">
        <v>189</v>
      </c>
      <c r="H349" s="155" t="s">
        <v>7273</v>
      </c>
      <c r="I349" s="166" t="s">
        <v>533</v>
      </c>
      <c r="J349" s="160" t="s">
        <v>422</v>
      </c>
      <c r="K349" s="159"/>
      <c r="L349" s="160"/>
      <c r="M349" s="159"/>
      <c r="N349" s="158" t="s">
        <v>6985</v>
      </c>
      <c r="O349" s="158" t="s">
        <v>366</v>
      </c>
      <c r="P349" s="158" t="s">
        <v>442</v>
      </c>
      <c r="Q349" s="162" t="s">
        <v>7274</v>
      </c>
      <c r="R349" s="162" t="s">
        <v>9060</v>
      </c>
      <c r="S349" s="163" t="s">
        <v>200</v>
      </c>
      <c r="T349" s="148" t="s">
        <v>535</v>
      </c>
      <c r="U349" s="149"/>
      <c r="V349" s="149"/>
      <c r="W349" s="164" t="str">
        <f>VLOOKUP(TRIM(X349),X10:Y88,2,FALSE)</f>
        <v>Frank</v>
      </c>
      <c r="X349" s="11" t="str">
        <f t="shared" si="10"/>
        <v>6.5.2</v>
      </c>
      <c r="Y349" s="83"/>
    </row>
    <row r="350" spans="1:25" ht="35.25" customHeight="1">
      <c r="A350" s="150" t="s">
        <v>185</v>
      </c>
      <c r="B350" s="165" t="s">
        <v>70</v>
      </c>
      <c r="C350" s="153" t="s">
        <v>186</v>
      </c>
      <c r="D350" s="153" t="s">
        <v>141</v>
      </c>
      <c r="E350" s="154" t="s">
        <v>6231</v>
      </c>
      <c r="F350" s="155" t="s">
        <v>27</v>
      </c>
      <c r="G350" s="155" t="s">
        <v>189</v>
      </c>
      <c r="H350" s="155" t="s">
        <v>7275</v>
      </c>
      <c r="I350" s="166" t="s">
        <v>859</v>
      </c>
      <c r="J350" s="160" t="s">
        <v>422</v>
      </c>
      <c r="K350" s="159"/>
      <c r="L350" s="160"/>
      <c r="M350" s="159"/>
      <c r="N350" s="158" t="s">
        <v>6985</v>
      </c>
      <c r="O350" s="158" t="s">
        <v>366</v>
      </c>
      <c r="P350" s="158" t="s">
        <v>442</v>
      </c>
      <c r="Q350" s="162" t="s">
        <v>7276</v>
      </c>
      <c r="R350" s="162" t="s">
        <v>8669</v>
      </c>
      <c r="S350" s="163" t="s">
        <v>444</v>
      </c>
      <c r="T350" s="167" t="s">
        <v>3077</v>
      </c>
      <c r="U350" s="149"/>
      <c r="V350" s="149"/>
      <c r="W350" s="164" t="str">
        <f>VLOOKUP(TRIM(X350),X10:Y88,2,FALSE)</f>
        <v>Krisztian</v>
      </c>
      <c r="X350" s="11" t="str">
        <f t="shared" si="10"/>
        <v>6.5.6</v>
      </c>
      <c r="Y350" s="83"/>
    </row>
    <row r="351" spans="1:25" ht="35.25" customHeight="1">
      <c r="A351" s="150" t="s">
        <v>185</v>
      </c>
      <c r="B351" s="165" t="s">
        <v>70</v>
      </c>
      <c r="C351" s="153" t="s">
        <v>186</v>
      </c>
      <c r="D351" s="153" t="s">
        <v>141</v>
      </c>
      <c r="E351" s="154" t="s">
        <v>6232</v>
      </c>
      <c r="F351" s="155" t="s">
        <v>27</v>
      </c>
      <c r="G351" s="155" t="s">
        <v>189</v>
      </c>
      <c r="H351" s="155" t="s">
        <v>7277</v>
      </c>
      <c r="I351" s="166" t="s">
        <v>859</v>
      </c>
      <c r="J351" s="160" t="s">
        <v>422</v>
      </c>
      <c r="K351" s="159"/>
      <c r="L351" s="160"/>
      <c r="M351" s="159"/>
      <c r="N351" s="158" t="s">
        <v>6985</v>
      </c>
      <c r="O351" s="158" t="s">
        <v>366</v>
      </c>
      <c r="P351" s="158" t="s">
        <v>442</v>
      </c>
      <c r="Q351" s="162" t="s">
        <v>7278</v>
      </c>
      <c r="R351" s="162" t="s">
        <v>496</v>
      </c>
      <c r="S351" s="176" t="s">
        <v>496</v>
      </c>
      <c r="T351" s="148" t="s">
        <v>3077</v>
      </c>
      <c r="U351" s="149"/>
      <c r="V351" s="149"/>
      <c r="W351" s="164" t="str">
        <f>VLOOKUP(TRIM(X351),X10:Y88,2,FALSE)</f>
        <v>Krisztian</v>
      </c>
      <c r="X351" s="11" t="str">
        <f t="shared" si="10"/>
        <v>6.5.6</v>
      </c>
      <c r="Y351" s="83"/>
    </row>
    <row r="352" spans="1:25" ht="35.25" customHeight="1">
      <c r="A352" s="150" t="s">
        <v>185</v>
      </c>
      <c r="B352" s="165" t="s">
        <v>70</v>
      </c>
      <c r="C352" s="153" t="s">
        <v>186</v>
      </c>
      <c r="D352" s="153" t="s">
        <v>130</v>
      </c>
      <c r="E352" s="154" t="s">
        <v>6233</v>
      </c>
      <c r="F352" s="155" t="s">
        <v>419</v>
      </c>
      <c r="G352" s="155" t="s">
        <v>59</v>
      </c>
      <c r="H352" s="155" t="s">
        <v>7279</v>
      </c>
      <c r="I352" s="166" t="s">
        <v>2188</v>
      </c>
      <c r="J352" s="160" t="s">
        <v>422</v>
      </c>
      <c r="K352" s="159"/>
      <c r="L352" s="160"/>
      <c r="M352" s="159"/>
      <c r="N352" s="158"/>
      <c r="O352" s="158" t="s">
        <v>366</v>
      </c>
      <c r="P352" s="158"/>
      <c r="Q352" s="162" t="s">
        <v>8001</v>
      </c>
      <c r="R352" s="162" t="s">
        <v>9938</v>
      </c>
      <c r="S352" s="163" t="s">
        <v>253</v>
      </c>
      <c r="T352" s="167" t="s">
        <v>2183</v>
      </c>
      <c r="U352" s="149"/>
      <c r="V352" s="149"/>
      <c r="W352" s="164" t="str">
        <f>VLOOKUP(TRIM(X352),X10:Y88,2,FALSE)</f>
        <v>Frank</v>
      </c>
      <c r="X352" s="11" t="str">
        <f t="shared" si="10"/>
        <v>6.5.2</v>
      </c>
      <c r="Y352" s="83"/>
    </row>
    <row r="353" spans="1:25" ht="35.25" customHeight="1">
      <c r="A353" s="150" t="s">
        <v>185</v>
      </c>
      <c r="B353" s="165" t="s">
        <v>70</v>
      </c>
      <c r="C353" s="153" t="s">
        <v>186</v>
      </c>
      <c r="D353" s="153" t="s">
        <v>127</v>
      </c>
      <c r="E353" s="154" t="s">
        <v>6234</v>
      </c>
      <c r="F353" s="155" t="s">
        <v>27</v>
      </c>
      <c r="G353" s="155" t="s">
        <v>189</v>
      </c>
      <c r="H353" s="155" t="s">
        <v>7280</v>
      </c>
      <c r="I353" s="166" t="s">
        <v>3366</v>
      </c>
      <c r="J353" s="160" t="s">
        <v>422</v>
      </c>
      <c r="K353" s="159"/>
      <c r="L353" s="160"/>
      <c r="M353" s="159"/>
      <c r="N353" s="158" t="s">
        <v>6985</v>
      </c>
      <c r="O353" s="158" t="s">
        <v>366</v>
      </c>
      <c r="P353" s="158" t="s">
        <v>442</v>
      </c>
      <c r="Q353" s="162" t="s">
        <v>7281</v>
      </c>
      <c r="R353" s="162" t="s">
        <v>496</v>
      </c>
      <c r="S353" s="176" t="s">
        <v>496</v>
      </c>
      <c r="T353" s="148" t="s">
        <v>1220</v>
      </c>
      <c r="U353" s="149"/>
      <c r="V353" s="149"/>
      <c r="W353" s="164" t="str">
        <f>VLOOKUP(TRIM(X353),X10:Y88,2,FALSE)</f>
        <v>Patrice</v>
      </c>
      <c r="X353" s="11" t="str">
        <f t="shared" si="10"/>
        <v>6.5.1</v>
      </c>
      <c r="Y353" s="83"/>
    </row>
    <row r="354" spans="1:25" ht="35.25" customHeight="1">
      <c r="A354" s="150" t="s">
        <v>185</v>
      </c>
      <c r="B354" s="165" t="s">
        <v>70</v>
      </c>
      <c r="C354" s="153" t="s">
        <v>186</v>
      </c>
      <c r="D354" s="153" t="s">
        <v>130</v>
      </c>
      <c r="E354" s="154" t="s">
        <v>6235</v>
      </c>
      <c r="F354" s="155" t="s">
        <v>27</v>
      </c>
      <c r="G354" s="155" t="s">
        <v>189</v>
      </c>
      <c r="H354" s="155" t="s">
        <v>7282</v>
      </c>
      <c r="I354" s="166" t="s">
        <v>2188</v>
      </c>
      <c r="J354" s="160" t="s">
        <v>422</v>
      </c>
      <c r="K354" s="159"/>
      <c r="L354" s="160"/>
      <c r="M354" s="159"/>
      <c r="N354" s="158" t="s">
        <v>6985</v>
      </c>
      <c r="O354" s="158" t="s">
        <v>366</v>
      </c>
      <c r="P354" s="158" t="s">
        <v>442</v>
      </c>
      <c r="Q354" s="162" t="s">
        <v>8002</v>
      </c>
      <c r="R354" s="162" t="s">
        <v>496</v>
      </c>
      <c r="S354" s="176" t="s">
        <v>496</v>
      </c>
      <c r="T354" s="167" t="s">
        <v>2183</v>
      </c>
      <c r="U354" s="149"/>
      <c r="V354" s="149"/>
      <c r="W354" s="164" t="str">
        <f>VLOOKUP(TRIM(X354),X10:Y88,2,FALSE)</f>
        <v>Frank</v>
      </c>
      <c r="X354" s="11" t="str">
        <f t="shared" si="10"/>
        <v>6.5.2</v>
      </c>
      <c r="Y354" s="83"/>
    </row>
    <row r="355" spans="1:25" ht="35.25" customHeight="1">
      <c r="A355" s="150" t="s">
        <v>185</v>
      </c>
      <c r="B355" s="165" t="s">
        <v>70</v>
      </c>
      <c r="C355" s="153" t="s">
        <v>186</v>
      </c>
      <c r="D355" s="153" t="s">
        <v>127</v>
      </c>
      <c r="E355" s="154" t="s">
        <v>6236</v>
      </c>
      <c r="F355" s="155" t="s">
        <v>27</v>
      </c>
      <c r="G355" s="155" t="s">
        <v>189</v>
      </c>
      <c r="H355" s="155" t="s">
        <v>7283</v>
      </c>
      <c r="I355" s="166" t="s">
        <v>1246</v>
      </c>
      <c r="J355" s="160" t="s">
        <v>422</v>
      </c>
      <c r="K355" s="159"/>
      <c r="L355" s="160"/>
      <c r="M355" s="159"/>
      <c r="N355" s="158" t="s">
        <v>6985</v>
      </c>
      <c r="O355" s="158" t="s">
        <v>366</v>
      </c>
      <c r="P355" s="158" t="s">
        <v>442</v>
      </c>
      <c r="Q355" s="162" t="s">
        <v>7285</v>
      </c>
      <c r="R355" s="162" t="s">
        <v>496</v>
      </c>
      <c r="S355" s="176" t="s">
        <v>496</v>
      </c>
      <c r="T355" s="148" t="s">
        <v>1220</v>
      </c>
      <c r="U355" s="149"/>
      <c r="V355" s="149"/>
      <c r="W355" s="164" t="str">
        <f>VLOOKUP(TRIM(X355),X10:Y88,2,FALSE)</f>
        <v>Patrice</v>
      </c>
      <c r="X355" s="11" t="str">
        <f t="shared" si="10"/>
        <v>6.5.1</v>
      </c>
      <c r="Y355" s="83"/>
    </row>
    <row r="356" spans="1:25" ht="35.25" customHeight="1">
      <c r="A356" s="150" t="s">
        <v>185</v>
      </c>
      <c r="B356" s="165" t="s">
        <v>70</v>
      </c>
      <c r="C356" s="153" t="s">
        <v>186</v>
      </c>
      <c r="D356" s="153" t="s">
        <v>130</v>
      </c>
      <c r="E356" s="154" t="s">
        <v>6237</v>
      </c>
      <c r="F356" s="155" t="s">
        <v>434</v>
      </c>
      <c r="G356" s="155" t="s">
        <v>189</v>
      </c>
      <c r="H356" s="155" t="s">
        <v>7286</v>
      </c>
      <c r="I356" s="166" t="s">
        <v>2188</v>
      </c>
      <c r="J356" s="160"/>
      <c r="K356" s="159"/>
      <c r="L356" s="160"/>
      <c r="M356" s="159"/>
      <c r="N356" s="158"/>
      <c r="O356" s="158" t="s">
        <v>366</v>
      </c>
      <c r="P356" s="158"/>
      <c r="Q356" s="162" t="s">
        <v>7287</v>
      </c>
      <c r="R356" s="162" t="s">
        <v>8635</v>
      </c>
      <c r="S356" s="163" t="s">
        <v>253</v>
      </c>
      <c r="T356" s="167" t="s">
        <v>2183</v>
      </c>
      <c r="U356" s="149"/>
      <c r="V356" s="149"/>
      <c r="W356" s="164" t="str">
        <f>VLOOKUP(TRIM(X356),X10:Y88,2,FALSE)</f>
        <v>Frank</v>
      </c>
      <c r="X356" s="11" t="str">
        <f t="shared" si="10"/>
        <v>6.5.2</v>
      </c>
      <c r="Y356" s="83"/>
    </row>
    <row r="357" spans="1:25" ht="35.25" customHeight="1">
      <c r="A357" s="150" t="s">
        <v>185</v>
      </c>
      <c r="B357" s="165" t="s">
        <v>70</v>
      </c>
      <c r="C357" s="153" t="s">
        <v>186</v>
      </c>
      <c r="D357" s="153" t="s">
        <v>139</v>
      </c>
      <c r="E357" s="154" t="s">
        <v>6238</v>
      </c>
      <c r="F357" s="155" t="s">
        <v>27</v>
      </c>
      <c r="G357" s="155" t="s">
        <v>189</v>
      </c>
      <c r="H357" s="155" t="s">
        <v>7288</v>
      </c>
      <c r="I357" s="166" t="s">
        <v>2188</v>
      </c>
      <c r="J357" s="160" t="s">
        <v>422</v>
      </c>
      <c r="K357" s="159"/>
      <c r="L357" s="160"/>
      <c r="M357" s="159"/>
      <c r="N357" s="158" t="s">
        <v>6985</v>
      </c>
      <c r="O357" s="158" t="s">
        <v>366</v>
      </c>
      <c r="P357" s="158" t="s">
        <v>442</v>
      </c>
      <c r="Q357" s="162" t="s">
        <v>8003</v>
      </c>
      <c r="R357" s="162" t="s">
        <v>272</v>
      </c>
      <c r="S357" s="163" t="s">
        <v>253</v>
      </c>
      <c r="T357" s="148" t="s">
        <v>2183</v>
      </c>
      <c r="U357" s="149"/>
      <c r="V357" s="149"/>
      <c r="W357" s="164" t="str">
        <f>VLOOKUP(TRIM(X357),X10:Y88,2,FALSE)</f>
        <v>Puneet</v>
      </c>
      <c r="X357" s="11" t="str">
        <f t="shared" si="10"/>
        <v>6.5.5</v>
      </c>
      <c r="Y357" s="83"/>
    </row>
    <row r="358" spans="1:25" ht="35.25" customHeight="1">
      <c r="A358" s="150" t="s">
        <v>185</v>
      </c>
      <c r="B358" s="165" t="s">
        <v>70</v>
      </c>
      <c r="C358" s="153" t="s">
        <v>186</v>
      </c>
      <c r="D358" s="153" t="s">
        <v>139</v>
      </c>
      <c r="E358" s="154" t="s">
        <v>6239</v>
      </c>
      <c r="F358" s="155" t="s">
        <v>27</v>
      </c>
      <c r="G358" s="155" t="s">
        <v>189</v>
      </c>
      <c r="H358" s="155" t="s">
        <v>7289</v>
      </c>
      <c r="I358" s="166" t="s">
        <v>2188</v>
      </c>
      <c r="J358" s="160" t="s">
        <v>422</v>
      </c>
      <c r="K358" s="159"/>
      <c r="L358" s="160"/>
      <c r="M358" s="159"/>
      <c r="N358" s="158" t="s">
        <v>6985</v>
      </c>
      <c r="O358" s="158" t="s">
        <v>366</v>
      </c>
      <c r="P358" s="158" t="s">
        <v>442</v>
      </c>
      <c r="Q358" s="162" t="s">
        <v>8004</v>
      </c>
      <c r="R358" s="162" t="s">
        <v>8969</v>
      </c>
      <c r="S358" s="163" t="s">
        <v>8968</v>
      </c>
      <c r="T358" s="167" t="s">
        <v>2183</v>
      </c>
      <c r="U358" s="149"/>
      <c r="V358" s="149"/>
      <c r="W358" s="164" t="str">
        <f>VLOOKUP(TRIM(X358),X10:Y88,2,FALSE)</f>
        <v>Puneet</v>
      </c>
      <c r="X358" s="11" t="str">
        <f t="shared" si="10"/>
        <v>6.5.5</v>
      </c>
      <c r="Y358" s="83"/>
    </row>
    <row r="359" spans="1:25" ht="35.25" customHeight="1">
      <c r="A359" s="150" t="s">
        <v>185</v>
      </c>
      <c r="B359" s="165" t="s">
        <v>70</v>
      </c>
      <c r="C359" s="153" t="s">
        <v>186</v>
      </c>
      <c r="D359" s="153" t="s">
        <v>127</v>
      </c>
      <c r="E359" s="154" t="s">
        <v>6240</v>
      </c>
      <c r="F359" s="155" t="s">
        <v>27</v>
      </c>
      <c r="G359" s="155" t="s">
        <v>189</v>
      </c>
      <c r="H359" s="155" t="s">
        <v>7290</v>
      </c>
      <c r="I359" s="166" t="s">
        <v>2188</v>
      </c>
      <c r="J359" s="160" t="s">
        <v>422</v>
      </c>
      <c r="K359" s="159"/>
      <c r="L359" s="160"/>
      <c r="M359" s="159"/>
      <c r="N359" s="158" t="s">
        <v>6985</v>
      </c>
      <c r="O359" s="158" t="s">
        <v>366</v>
      </c>
      <c r="P359" s="158" t="s">
        <v>442</v>
      </c>
      <c r="Q359" s="162" t="s">
        <v>8005</v>
      </c>
      <c r="R359" s="162" t="s">
        <v>8213</v>
      </c>
      <c r="S359" s="163" t="s">
        <v>8213</v>
      </c>
      <c r="T359" s="148" t="s">
        <v>2183</v>
      </c>
      <c r="U359" s="149"/>
      <c r="V359" s="149"/>
      <c r="W359" s="164" t="str">
        <f>VLOOKUP(TRIM(X359),X10:Y88,2,FALSE)</f>
        <v>Patrice</v>
      </c>
      <c r="X359" s="11" t="str">
        <f t="shared" si="10"/>
        <v>6.5.1</v>
      </c>
      <c r="Y359" s="83"/>
    </row>
    <row r="360" spans="1:25" ht="35.25" customHeight="1">
      <c r="A360" s="150" t="s">
        <v>185</v>
      </c>
      <c r="B360" s="165" t="s">
        <v>70</v>
      </c>
      <c r="C360" s="153" t="s">
        <v>186</v>
      </c>
      <c r="D360" s="153" t="s">
        <v>127</v>
      </c>
      <c r="E360" s="154" t="s">
        <v>6241</v>
      </c>
      <c r="F360" s="155" t="s">
        <v>27</v>
      </c>
      <c r="G360" s="155" t="s">
        <v>189</v>
      </c>
      <c r="H360" s="155" t="s">
        <v>7291</v>
      </c>
      <c r="I360" s="166" t="s">
        <v>2188</v>
      </c>
      <c r="J360" s="160" t="s">
        <v>422</v>
      </c>
      <c r="K360" s="159"/>
      <c r="L360" s="160"/>
      <c r="M360" s="159"/>
      <c r="N360" s="158" t="s">
        <v>6985</v>
      </c>
      <c r="O360" s="158" t="s">
        <v>366</v>
      </c>
      <c r="P360" s="158" t="s">
        <v>442</v>
      </c>
      <c r="Q360" s="162" t="s">
        <v>8005</v>
      </c>
      <c r="R360" s="162" t="s">
        <v>496</v>
      </c>
      <c r="S360" s="176" t="s">
        <v>496</v>
      </c>
      <c r="T360" s="167" t="s">
        <v>2183</v>
      </c>
      <c r="U360" s="149"/>
      <c r="V360" s="149"/>
      <c r="W360" s="164" t="str">
        <f>VLOOKUP(TRIM(X360),X10:Y88,2,FALSE)</f>
        <v>Patrice</v>
      </c>
      <c r="X360" s="11" t="str">
        <f t="shared" si="10"/>
        <v>6.5.1</v>
      </c>
      <c r="Y360" s="83"/>
    </row>
    <row r="361" spans="1:25" ht="35.25" customHeight="1">
      <c r="A361" s="150" t="s">
        <v>185</v>
      </c>
      <c r="B361" s="165" t="s">
        <v>70</v>
      </c>
      <c r="C361" s="153" t="s">
        <v>186</v>
      </c>
      <c r="D361" s="153" t="s">
        <v>127</v>
      </c>
      <c r="E361" s="154" t="s">
        <v>6242</v>
      </c>
      <c r="F361" s="155" t="s">
        <v>27</v>
      </c>
      <c r="G361" s="155" t="s">
        <v>189</v>
      </c>
      <c r="H361" s="155" t="s">
        <v>7292</v>
      </c>
      <c r="I361" s="166" t="s">
        <v>2188</v>
      </c>
      <c r="J361" s="160" t="s">
        <v>422</v>
      </c>
      <c r="K361" s="159"/>
      <c r="L361" s="160"/>
      <c r="M361" s="159"/>
      <c r="N361" s="158" t="s">
        <v>6985</v>
      </c>
      <c r="O361" s="158" t="s">
        <v>366</v>
      </c>
      <c r="P361" s="158" t="s">
        <v>442</v>
      </c>
      <c r="Q361" s="162" t="s">
        <v>8006</v>
      </c>
      <c r="R361" s="162" t="s">
        <v>496</v>
      </c>
      <c r="S361" s="176" t="s">
        <v>496</v>
      </c>
      <c r="T361" s="148" t="s">
        <v>2183</v>
      </c>
      <c r="U361" s="149"/>
      <c r="V361" s="149"/>
      <c r="W361" s="164" t="str">
        <f>VLOOKUP(TRIM(X361),X10:Y88,2,FALSE)</f>
        <v>Patrice</v>
      </c>
      <c r="X361" s="11" t="str">
        <f t="shared" si="10"/>
        <v>6.5.1</v>
      </c>
      <c r="Y361" s="83"/>
    </row>
    <row r="362" spans="1:25" ht="35.25" customHeight="1">
      <c r="A362" s="150" t="s">
        <v>185</v>
      </c>
      <c r="B362" s="165" t="s">
        <v>70</v>
      </c>
      <c r="C362" s="153" t="s">
        <v>186</v>
      </c>
      <c r="D362" s="153" t="s">
        <v>127</v>
      </c>
      <c r="E362" s="154" t="s">
        <v>6243</v>
      </c>
      <c r="F362" s="155" t="s">
        <v>27</v>
      </c>
      <c r="G362" s="155" t="s">
        <v>189</v>
      </c>
      <c r="H362" s="155" t="s">
        <v>7293</v>
      </c>
      <c r="I362" s="166" t="s">
        <v>2188</v>
      </c>
      <c r="J362" s="160" t="s">
        <v>422</v>
      </c>
      <c r="K362" s="159"/>
      <c r="L362" s="160"/>
      <c r="M362" s="159"/>
      <c r="N362" s="158" t="s">
        <v>6985</v>
      </c>
      <c r="O362" s="158" t="s">
        <v>366</v>
      </c>
      <c r="P362" s="158" t="s">
        <v>442</v>
      </c>
      <c r="Q362" s="162" t="s">
        <v>8007</v>
      </c>
      <c r="R362" s="162" t="s">
        <v>496</v>
      </c>
      <c r="S362" s="176" t="s">
        <v>496</v>
      </c>
      <c r="T362" s="167" t="s">
        <v>2183</v>
      </c>
      <c r="U362" s="149"/>
      <c r="V362" s="149"/>
      <c r="W362" s="164" t="str">
        <f>VLOOKUP(TRIM(X362),X10:Y88,2,FALSE)</f>
        <v>Patrice</v>
      </c>
      <c r="X362" s="11" t="str">
        <f t="shared" si="10"/>
        <v>6.5.1</v>
      </c>
      <c r="Y362" s="83"/>
    </row>
    <row r="363" spans="1:25" ht="35.25" customHeight="1">
      <c r="A363" s="150" t="s">
        <v>185</v>
      </c>
      <c r="B363" s="165" t="s">
        <v>70</v>
      </c>
      <c r="C363" s="153" t="s">
        <v>186</v>
      </c>
      <c r="D363" s="153" t="s">
        <v>6896</v>
      </c>
      <c r="E363" s="154" t="s">
        <v>6244</v>
      </c>
      <c r="F363" s="155" t="s">
        <v>434</v>
      </c>
      <c r="G363" s="155" t="s">
        <v>189</v>
      </c>
      <c r="H363" s="155" t="s">
        <v>7294</v>
      </c>
      <c r="I363" s="166" t="s">
        <v>2188</v>
      </c>
      <c r="J363" s="160"/>
      <c r="K363" s="159"/>
      <c r="L363" s="160"/>
      <c r="M363" s="159"/>
      <c r="N363" s="158"/>
      <c r="O363" s="158" t="s">
        <v>366</v>
      </c>
      <c r="P363" s="158" t="s">
        <v>7295</v>
      </c>
      <c r="Q363" s="162" t="s">
        <v>7296</v>
      </c>
      <c r="R363" s="162" t="s">
        <v>8569</v>
      </c>
      <c r="S363" s="163" t="s">
        <v>8568</v>
      </c>
      <c r="T363" s="148" t="s">
        <v>2183</v>
      </c>
      <c r="U363" s="149"/>
      <c r="V363" s="149"/>
      <c r="W363" s="164" t="str">
        <f>VLOOKUP(TRIM(X363),X10:Y88,2,FALSE)</f>
        <v>Puneet</v>
      </c>
      <c r="X363" s="11" t="str">
        <f t="shared" si="10"/>
        <v>6.14</v>
      </c>
      <c r="Y363" s="83"/>
    </row>
    <row r="364" spans="1:25" ht="35.25" customHeight="1">
      <c r="A364" s="150" t="s">
        <v>185</v>
      </c>
      <c r="B364" s="165" t="s">
        <v>70</v>
      </c>
      <c r="C364" s="153" t="s">
        <v>186</v>
      </c>
      <c r="D364" s="153" t="s">
        <v>127</v>
      </c>
      <c r="E364" s="154" t="s">
        <v>6245</v>
      </c>
      <c r="F364" s="155" t="s">
        <v>27</v>
      </c>
      <c r="G364" s="155" t="s">
        <v>189</v>
      </c>
      <c r="H364" s="155" t="s">
        <v>7297</v>
      </c>
      <c r="I364" s="166" t="s">
        <v>2188</v>
      </c>
      <c r="J364" s="160" t="s">
        <v>422</v>
      </c>
      <c r="K364" s="159"/>
      <c r="L364" s="160"/>
      <c r="M364" s="159"/>
      <c r="N364" s="158" t="s">
        <v>6985</v>
      </c>
      <c r="O364" s="158" t="s">
        <v>366</v>
      </c>
      <c r="P364" s="158" t="s">
        <v>442</v>
      </c>
      <c r="Q364" s="162" t="s">
        <v>8008</v>
      </c>
      <c r="R364" s="162" t="s">
        <v>496</v>
      </c>
      <c r="S364" s="176" t="s">
        <v>496</v>
      </c>
      <c r="T364" s="167" t="s">
        <v>2183</v>
      </c>
      <c r="U364" s="149"/>
      <c r="V364" s="149"/>
      <c r="W364" s="164" t="str">
        <f>VLOOKUP(TRIM(X364),X10:Y88,2,FALSE)</f>
        <v>Patrice</v>
      </c>
      <c r="X364" s="11" t="str">
        <f t="shared" si="10"/>
        <v>6.5.1</v>
      </c>
      <c r="Y364" s="83"/>
    </row>
    <row r="365" spans="1:25" ht="35.25" customHeight="1">
      <c r="A365" s="150" t="s">
        <v>185</v>
      </c>
      <c r="B365" s="165" t="s">
        <v>70</v>
      </c>
      <c r="C365" s="153" t="s">
        <v>186</v>
      </c>
      <c r="D365" s="153" t="s">
        <v>130</v>
      </c>
      <c r="E365" s="154" t="s">
        <v>6246</v>
      </c>
      <c r="F365" s="155" t="s">
        <v>27</v>
      </c>
      <c r="G365" s="155" t="s">
        <v>189</v>
      </c>
      <c r="H365" s="155" t="s">
        <v>7298</v>
      </c>
      <c r="I365" s="166" t="s">
        <v>8009</v>
      </c>
      <c r="J365" s="160" t="s">
        <v>455</v>
      </c>
      <c r="K365" s="159"/>
      <c r="L365" s="160"/>
      <c r="M365" s="159"/>
      <c r="N365" s="158" t="s">
        <v>2435</v>
      </c>
      <c r="O365" s="158" t="s">
        <v>366</v>
      </c>
      <c r="P365" s="158" t="s">
        <v>442</v>
      </c>
      <c r="Q365" s="162" t="s">
        <v>7299</v>
      </c>
      <c r="R365" s="162" t="s">
        <v>496</v>
      </c>
      <c r="S365" s="176" t="s">
        <v>496</v>
      </c>
      <c r="T365" s="148" t="s">
        <v>7300</v>
      </c>
      <c r="U365" s="149"/>
      <c r="V365" s="149"/>
      <c r="W365" s="164" t="str">
        <f>VLOOKUP(TRIM(X365),X10:Y88,2,FALSE)</f>
        <v>Frank</v>
      </c>
      <c r="X365" s="11" t="str">
        <f t="shared" si="10"/>
        <v>6.5.2</v>
      </c>
      <c r="Y365" s="83"/>
    </row>
    <row r="366" spans="1:25" ht="35.25" customHeight="1">
      <c r="A366" s="150" t="s">
        <v>185</v>
      </c>
      <c r="B366" s="165" t="s">
        <v>70</v>
      </c>
      <c r="C366" s="153" t="s">
        <v>186</v>
      </c>
      <c r="D366" s="153" t="s">
        <v>133</v>
      </c>
      <c r="E366" s="154" t="s">
        <v>6247</v>
      </c>
      <c r="F366" s="155" t="s">
        <v>27</v>
      </c>
      <c r="G366" s="155" t="s">
        <v>189</v>
      </c>
      <c r="H366" s="155" t="s">
        <v>7301</v>
      </c>
      <c r="I366" s="166" t="s">
        <v>8009</v>
      </c>
      <c r="J366" s="160" t="s">
        <v>422</v>
      </c>
      <c r="K366" s="159"/>
      <c r="L366" s="160"/>
      <c r="M366" s="159"/>
      <c r="N366" s="158" t="s">
        <v>6985</v>
      </c>
      <c r="O366" s="158" t="s">
        <v>366</v>
      </c>
      <c r="P366" s="158" t="s">
        <v>442</v>
      </c>
      <c r="Q366" s="162" t="s">
        <v>7302</v>
      </c>
      <c r="R366" s="162" t="s">
        <v>496</v>
      </c>
      <c r="S366" s="176" t="s">
        <v>496</v>
      </c>
      <c r="T366" s="167" t="s">
        <v>7300</v>
      </c>
      <c r="U366" s="149"/>
      <c r="V366" s="149"/>
      <c r="W366" s="164" t="str">
        <f>VLOOKUP(TRIM(X366),X10:Y88,2,FALSE)</f>
        <v>Frank</v>
      </c>
      <c r="X366" s="11" t="str">
        <f t="shared" si="10"/>
        <v>6.5.3</v>
      </c>
      <c r="Y366" s="83"/>
    </row>
    <row r="367" spans="1:25" ht="35.25" customHeight="1">
      <c r="A367" s="150" t="s">
        <v>185</v>
      </c>
      <c r="B367" s="165" t="s">
        <v>70</v>
      </c>
      <c r="C367" s="153" t="s">
        <v>186</v>
      </c>
      <c r="D367" s="153" t="s">
        <v>6894</v>
      </c>
      <c r="E367" s="154" t="s">
        <v>6248</v>
      </c>
      <c r="F367" s="155" t="s">
        <v>27</v>
      </c>
      <c r="G367" s="155" t="s">
        <v>189</v>
      </c>
      <c r="H367" s="155" t="s">
        <v>7303</v>
      </c>
      <c r="I367" s="166" t="s">
        <v>765</v>
      </c>
      <c r="J367" s="160" t="s">
        <v>422</v>
      </c>
      <c r="K367" s="159"/>
      <c r="L367" s="160"/>
      <c r="M367" s="159"/>
      <c r="N367" s="158" t="s">
        <v>6985</v>
      </c>
      <c r="O367" s="158" t="s">
        <v>366</v>
      </c>
      <c r="P367" s="158" t="s">
        <v>442</v>
      </c>
      <c r="Q367" s="162" t="s">
        <v>8010</v>
      </c>
      <c r="R367" s="162" t="s">
        <v>496</v>
      </c>
      <c r="S367" s="176" t="s">
        <v>496</v>
      </c>
      <c r="T367" s="148" t="s">
        <v>767</v>
      </c>
      <c r="U367" s="149"/>
      <c r="V367" s="149"/>
      <c r="W367" s="164" t="str">
        <f>VLOOKUP(TRIM(X367),X10:Y88,2,FALSE)</f>
        <v>Frank</v>
      </c>
      <c r="X367" s="11" t="str">
        <f t="shared" si="10"/>
        <v>6.5.12</v>
      </c>
      <c r="Y367" s="83"/>
    </row>
    <row r="368" spans="1:25" ht="35.25" customHeight="1">
      <c r="A368" s="150" t="s">
        <v>185</v>
      </c>
      <c r="B368" s="165" t="s">
        <v>70</v>
      </c>
      <c r="C368" s="153" t="s">
        <v>186</v>
      </c>
      <c r="D368" s="153" t="s">
        <v>168</v>
      </c>
      <c r="E368" s="154" t="s">
        <v>6249</v>
      </c>
      <c r="F368" s="155" t="s">
        <v>30</v>
      </c>
      <c r="G368" s="155" t="s">
        <v>189</v>
      </c>
      <c r="H368" s="155" t="s">
        <v>7327</v>
      </c>
      <c r="I368" s="166" t="s">
        <v>7304</v>
      </c>
      <c r="J368" s="160" t="s">
        <v>484</v>
      </c>
      <c r="K368" s="159">
        <v>3215</v>
      </c>
      <c r="L368" s="160"/>
      <c r="M368" s="159" t="s">
        <v>669</v>
      </c>
      <c r="N368" s="158" t="s">
        <v>6988</v>
      </c>
      <c r="O368" s="158" t="s">
        <v>366</v>
      </c>
      <c r="P368" s="158" t="s">
        <v>8013</v>
      </c>
      <c r="Q368" s="162" t="s">
        <v>8011</v>
      </c>
      <c r="R368" s="162" t="s">
        <v>496</v>
      </c>
      <c r="S368" s="176" t="s">
        <v>496</v>
      </c>
      <c r="T368" s="167" t="s">
        <v>767</v>
      </c>
      <c r="U368" s="149"/>
      <c r="V368" s="149"/>
      <c r="W368" s="164" t="str">
        <f>VLOOKUP(TRIM(X368),X10:Y88,2,FALSE)</f>
        <v>Frank</v>
      </c>
      <c r="X368" s="11" t="str">
        <f t="shared" si="10"/>
        <v>7.1</v>
      </c>
      <c r="Y368" s="83"/>
    </row>
    <row r="369" spans="1:25" ht="35.25" customHeight="1">
      <c r="A369" s="150" t="s">
        <v>185</v>
      </c>
      <c r="B369" s="165" t="s">
        <v>70</v>
      </c>
      <c r="C369" s="153" t="s">
        <v>186</v>
      </c>
      <c r="D369" s="153" t="s">
        <v>168</v>
      </c>
      <c r="E369" s="154" t="s">
        <v>6250</v>
      </c>
      <c r="F369" s="155" t="s">
        <v>30</v>
      </c>
      <c r="G369" s="155" t="s">
        <v>189</v>
      </c>
      <c r="H369" s="155" t="s">
        <v>7328</v>
      </c>
      <c r="I369" s="166" t="s">
        <v>7304</v>
      </c>
      <c r="J369" s="160" t="s">
        <v>608</v>
      </c>
      <c r="K369" s="159">
        <v>282</v>
      </c>
      <c r="L369" s="160"/>
      <c r="M369" s="159" t="s">
        <v>669</v>
      </c>
      <c r="N369" s="158" t="s">
        <v>7071</v>
      </c>
      <c r="O369" s="158" t="s">
        <v>366</v>
      </c>
      <c r="P369" s="158" t="s">
        <v>8013</v>
      </c>
      <c r="Q369" s="162" t="s">
        <v>8012</v>
      </c>
      <c r="R369" s="162" t="s">
        <v>496</v>
      </c>
      <c r="S369" s="176" t="s">
        <v>496</v>
      </c>
      <c r="T369" s="148" t="s">
        <v>767</v>
      </c>
      <c r="U369" s="149"/>
      <c r="V369" s="149"/>
      <c r="W369" s="164" t="str">
        <f>VLOOKUP(TRIM(X369),X10:Y88,2,FALSE)</f>
        <v>Frank</v>
      </c>
      <c r="X369" s="11" t="str">
        <f t="shared" si="10"/>
        <v>7.1</v>
      </c>
      <c r="Y369" s="83"/>
    </row>
    <row r="370" spans="1:25" ht="35.25" customHeight="1">
      <c r="A370" s="150" t="s">
        <v>185</v>
      </c>
      <c r="B370" s="165" t="s">
        <v>70</v>
      </c>
      <c r="C370" s="153" t="s">
        <v>186</v>
      </c>
      <c r="D370" s="153" t="s">
        <v>2149</v>
      </c>
      <c r="E370" s="154" t="s">
        <v>6251</v>
      </c>
      <c r="F370" s="155" t="s">
        <v>30</v>
      </c>
      <c r="G370" s="155" t="s">
        <v>189</v>
      </c>
      <c r="H370" s="155" t="s">
        <v>7329</v>
      </c>
      <c r="I370" s="166" t="s">
        <v>765</v>
      </c>
      <c r="J370" s="160" t="s">
        <v>608</v>
      </c>
      <c r="K370" s="159">
        <v>283</v>
      </c>
      <c r="L370" s="160"/>
      <c r="M370" s="159" t="s">
        <v>878</v>
      </c>
      <c r="N370" s="158" t="s">
        <v>7071</v>
      </c>
      <c r="O370" s="158" t="s">
        <v>366</v>
      </c>
      <c r="P370" s="158" t="s">
        <v>7066</v>
      </c>
      <c r="Q370" s="162" t="s">
        <v>8014</v>
      </c>
      <c r="R370" s="162" t="s">
        <v>8898</v>
      </c>
      <c r="S370" s="163" t="s">
        <v>8897</v>
      </c>
      <c r="T370" s="167" t="s">
        <v>767</v>
      </c>
      <c r="U370" s="149"/>
      <c r="V370" s="149"/>
      <c r="W370" s="164" t="str">
        <f>VLOOKUP(TRIM(X370),X10:Y88,2,FALSE)</f>
        <v>Puneet</v>
      </c>
      <c r="X370" s="11" t="str">
        <f t="shared" si="10"/>
        <v>6.11</v>
      </c>
      <c r="Y370" s="83"/>
    </row>
    <row r="371" spans="1:25" ht="35.25" customHeight="1">
      <c r="A371" s="150" t="s">
        <v>185</v>
      </c>
      <c r="B371" s="165" t="s">
        <v>70</v>
      </c>
      <c r="C371" s="153" t="s">
        <v>186</v>
      </c>
      <c r="D371" s="153" t="s">
        <v>127</v>
      </c>
      <c r="E371" s="154" t="s">
        <v>6252</v>
      </c>
      <c r="F371" s="155" t="s">
        <v>27</v>
      </c>
      <c r="G371" s="155" t="s">
        <v>189</v>
      </c>
      <c r="H371" s="155" t="s">
        <v>7305</v>
      </c>
      <c r="I371" s="166" t="s">
        <v>947</v>
      </c>
      <c r="J371" s="160" t="s">
        <v>422</v>
      </c>
      <c r="K371" s="159"/>
      <c r="L371" s="160"/>
      <c r="M371" s="159"/>
      <c r="N371" s="158" t="s">
        <v>6985</v>
      </c>
      <c r="O371" s="158" t="s">
        <v>366</v>
      </c>
      <c r="P371" s="158" t="s">
        <v>442</v>
      </c>
      <c r="Q371" s="162" t="s">
        <v>8015</v>
      </c>
      <c r="R371" s="162" t="s">
        <v>8862</v>
      </c>
      <c r="S371" s="168" t="s">
        <v>200</v>
      </c>
      <c r="T371" s="148" t="s">
        <v>1243</v>
      </c>
      <c r="U371" s="149"/>
      <c r="V371" s="149"/>
      <c r="W371" s="164" t="str">
        <f>VLOOKUP(TRIM(X371),X10:Y88,2,FALSE)</f>
        <v>Patrice</v>
      </c>
      <c r="X371" s="11" t="str">
        <f t="shared" si="10"/>
        <v>6.5.1</v>
      </c>
      <c r="Y371" s="83"/>
    </row>
    <row r="372" spans="1:25" ht="35.25" customHeight="1">
      <c r="A372" s="150" t="s">
        <v>185</v>
      </c>
      <c r="B372" s="165" t="s">
        <v>70</v>
      </c>
      <c r="C372" s="153" t="s">
        <v>186</v>
      </c>
      <c r="D372" s="153" t="s">
        <v>130</v>
      </c>
      <c r="E372" s="154" t="s">
        <v>6253</v>
      </c>
      <c r="F372" s="155" t="s">
        <v>27</v>
      </c>
      <c r="G372" s="155" t="s">
        <v>189</v>
      </c>
      <c r="H372" s="155" t="s">
        <v>7306</v>
      </c>
      <c r="I372" s="166" t="s">
        <v>947</v>
      </c>
      <c r="J372" s="160" t="s">
        <v>422</v>
      </c>
      <c r="K372" s="159"/>
      <c r="L372" s="160"/>
      <c r="M372" s="159"/>
      <c r="N372" s="158" t="s">
        <v>6985</v>
      </c>
      <c r="O372" s="158" t="s">
        <v>366</v>
      </c>
      <c r="P372" s="158" t="s">
        <v>442</v>
      </c>
      <c r="Q372" s="162" t="s">
        <v>8016</v>
      </c>
      <c r="R372" s="162" t="s">
        <v>496</v>
      </c>
      <c r="S372" s="176" t="s">
        <v>496</v>
      </c>
      <c r="T372" s="167" t="s">
        <v>1243</v>
      </c>
      <c r="U372" s="149"/>
      <c r="V372" s="149"/>
      <c r="W372" s="164" t="str">
        <f>VLOOKUP(TRIM(X372),X10:Y88,2,FALSE)</f>
        <v>Frank</v>
      </c>
      <c r="X372" s="11" t="str">
        <f t="shared" si="10"/>
        <v>6.5.2</v>
      </c>
      <c r="Y372" s="83"/>
    </row>
    <row r="373" spans="1:25" ht="35.25" customHeight="1">
      <c r="A373" s="150" t="s">
        <v>185</v>
      </c>
      <c r="B373" s="165" t="s">
        <v>70</v>
      </c>
      <c r="C373" s="153" t="s">
        <v>186</v>
      </c>
      <c r="D373" s="153" t="s">
        <v>130</v>
      </c>
      <c r="E373" s="154" t="s">
        <v>6254</v>
      </c>
      <c r="F373" s="155" t="s">
        <v>27</v>
      </c>
      <c r="G373" s="155" t="s">
        <v>189</v>
      </c>
      <c r="H373" s="155" t="s">
        <v>7307</v>
      </c>
      <c r="I373" s="166" t="s">
        <v>947</v>
      </c>
      <c r="J373" s="160" t="s">
        <v>422</v>
      </c>
      <c r="K373" s="159"/>
      <c r="L373" s="160"/>
      <c r="M373" s="159"/>
      <c r="N373" s="158" t="s">
        <v>6985</v>
      </c>
      <c r="O373" s="158" t="s">
        <v>366</v>
      </c>
      <c r="P373" s="158" t="s">
        <v>442</v>
      </c>
      <c r="Q373" s="162" t="s">
        <v>8017</v>
      </c>
      <c r="R373" s="162" t="s">
        <v>496</v>
      </c>
      <c r="S373" s="176" t="s">
        <v>496</v>
      </c>
      <c r="T373" s="148" t="s">
        <v>1243</v>
      </c>
      <c r="U373" s="149"/>
      <c r="V373" s="149"/>
      <c r="W373" s="164" t="str">
        <f>VLOOKUP(TRIM(X373),X10:Y88,2,FALSE)</f>
        <v>Frank</v>
      </c>
      <c r="X373" s="11" t="str">
        <f t="shared" si="10"/>
        <v>6.5.2</v>
      </c>
      <c r="Y373" s="83"/>
    </row>
    <row r="374" spans="1:25" ht="35.25" customHeight="1">
      <c r="A374" s="150" t="s">
        <v>185</v>
      </c>
      <c r="B374" s="165" t="s">
        <v>70</v>
      </c>
      <c r="C374" s="153" t="s">
        <v>186</v>
      </c>
      <c r="D374" s="153" t="s">
        <v>130</v>
      </c>
      <c r="E374" s="154" t="s">
        <v>6255</v>
      </c>
      <c r="F374" s="155" t="s">
        <v>27</v>
      </c>
      <c r="G374" s="155" t="s">
        <v>189</v>
      </c>
      <c r="H374" s="155" t="s">
        <v>7308</v>
      </c>
      <c r="I374" s="166" t="s">
        <v>947</v>
      </c>
      <c r="J374" s="160" t="s">
        <v>422</v>
      </c>
      <c r="K374" s="159"/>
      <c r="L374" s="160"/>
      <c r="M374" s="159"/>
      <c r="N374" s="158" t="s">
        <v>6985</v>
      </c>
      <c r="O374" s="158" t="s">
        <v>366</v>
      </c>
      <c r="P374" s="158" t="s">
        <v>442</v>
      </c>
      <c r="Q374" s="162" t="s">
        <v>8018</v>
      </c>
      <c r="R374" s="162" t="s">
        <v>496</v>
      </c>
      <c r="S374" s="176" t="s">
        <v>496</v>
      </c>
      <c r="T374" s="167" t="s">
        <v>1243</v>
      </c>
      <c r="U374" s="149"/>
      <c r="V374" s="149"/>
      <c r="W374" s="164" t="str">
        <f>VLOOKUP(TRIM(X374),X10:Y88,2,FALSE)</f>
        <v>Frank</v>
      </c>
      <c r="X374" s="11" t="str">
        <f t="shared" si="10"/>
        <v>6.5.2</v>
      </c>
      <c r="Y374" s="83"/>
    </row>
    <row r="375" spans="1:25" ht="35.25" customHeight="1">
      <c r="A375" s="150" t="s">
        <v>185</v>
      </c>
      <c r="B375" s="165" t="s">
        <v>70</v>
      </c>
      <c r="C375" s="153" t="s">
        <v>186</v>
      </c>
      <c r="D375" s="153" t="s">
        <v>151</v>
      </c>
      <c r="E375" s="154" t="s">
        <v>6256</v>
      </c>
      <c r="F375" s="155" t="s">
        <v>27</v>
      </c>
      <c r="G375" s="155" t="s">
        <v>189</v>
      </c>
      <c r="H375" s="155" t="s">
        <v>7309</v>
      </c>
      <c r="I375" s="166" t="s">
        <v>947</v>
      </c>
      <c r="J375" s="160" t="s">
        <v>422</v>
      </c>
      <c r="K375" s="159"/>
      <c r="L375" s="160"/>
      <c r="M375" s="159"/>
      <c r="N375" s="158" t="s">
        <v>6985</v>
      </c>
      <c r="O375" s="158" t="s">
        <v>366</v>
      </c>
      <c r="P375" s="158" t="s">
        <v>442</v>
      </c>
      <c r="Q375" s="162" t="s">
        <v>8019</v>
      </c>
      <c r="R375" s="162" t="s">
        <v>272</v>
      </c>
      <c r="S375" s="163" t="s">
        <v>253</v>
      </c>
      <c r="T375" s="148" t="s">
        <v>1243</v>
      </c>
      <c r="U375" s="149"/>
      <c r="V375" s="149"/>
      <c r="W375" s="164" t="str">
        <f>VLOOKUP(TRIM(X375),X10:Y88,2,FALSE)</f>
        <v>Krisztian</v>
      </c>
      <c r="X375" s="11" t="str">
        <f t="shared" si="10"/>
        <v>6.5.10</v>
      </c>
      <c r="Y375" s="83"/>
    </row>
    <row r="376" spans="1:25" ht="35.25" customHeight="1">
      <c r="A376" s="150" t="s">
        <v>185</v>
      </c>
      <c r="B376" s="165" t="s">
        <v>70</v>
      </c>
      <c r="C376" s="153" t="s">
        <v>186</v>
      </c>
      <c r="D376" s="153" t="s">
        <v>151</v>
      </c>
      <c r="E376" s="154" t="s">
        <v>6257</v>
      </c>
      <c r="F376" s="155" t="s">
        <v>27</v>
      </c>
      <c r="G376" s="155" t="s">
        <v>189</v>
      </c>
      <c r="H376" s="155" t="s">
        <v>7310</v>
      </c>
      <c r="I376" s="166" t="s">
        <v>947</v>
      </c>
      <c r="J376" s="160" t="s">
        <v>422</v>
      </c>
      <c r="K376" s="159"/>
      <c r="L376" s="160"/>
      <c r="M376" s="159"/>
      <c r="N376" s="158" t="s">
        <v>6985</v>
      </c>
      <c r="O376" s="158" t="s">
        <v>366</v>
      </c>
      <c r="P376" s="158" t="s">
        <v>442</v>
      </c>
      <c r="Q376" s="162" t="s">
        <v>8020</v>
      </c>
      <c r="R376" s="162" t="s">
        <v>8847</v>
      </c>
      <c r="S376" s="163" t="s">
        <v>444</v>
      </c>
      <c r="T376" s="167" t="s">
        <v>1243</v>
      </c>
      <c r="U376" s="149"/>
      <c r="V376" s="149"/>
      <c r="W376" s="164" t="str">
        <f>VLOOKUP(TRIM(X376),X10:Y88,2,FALSE)</f>
        <v>Krisztian</v>
      </c>
      <c r="X376" s="11" t="str">
        <f t="shared" si="10"/>
        <v>6.5.10</v>
      </c>
      <c r="Y376" s="83"/>
    </row>
    <row r="377" spans="1:25" ht="35.25" customHeight="1">
      <c r="A377" s="150" t="s">
        <v>185</v>
      </c>
      <c r="B377" s="165" t="s">
        <v>70</v>
      </c>
      <c r="C377" s="153" t="s">
        <v>186</v>
      </c>
      <c r="D377" s="153" t="s">
        <v>151</v>
      </c>
      <c r="E377" s="154" t="s">
        <v>6258</v>
      </c>
      <c r="F377" s="155" t="s">
        <v>27</v>
      </c>
      <c r="G377" s="155" t="s">
        <v>189</v>
      </c>
      <c r="H377" s="155" t="s">
        <v>7311</v>
      </c>
      <c r="I377" s="166" t="s">
        <v>7284</v>
      </c>
      <c r="J377" s="160" t="s">
        <v>455</v>
      </c>
      <c r="K377" s="159"/>
      <c r="L377" s="160"/>
      <c r="M377" s="159"/>
      <c r="N377" s="158" t="s">
        <v>2435</v>
      </c>
      <c r="O377" s="158" t="s">
        <v>366</v>
      </c>
      <c r="P377" s="158" t="s">
        <v>442</v>
      </c>
      <c r="Q377" s="162" t="s">
        <v>8021</v>
      </c>
      <c r="R377" s="162" t="s">
        <v>8850</v>
      </c>
      <c r="S377" s="163" t="s">
        <v>8849</v>
      </c>
      <c r="T377" s="148" t="s">
        <v>1243</v>
      </c>
      <c r="U377" s="149"/>
      <c r="V377" s="149"/>
      <c r="W377" s="164" t="str">
        <f>VLOOKUP(TRIM(X377),X10:Y88,2,FALSE)</f>
        <v>Krisztian</v>
      </c>
      <c r="X377" s="11" t="str">
        <f t="shared" si="10"/>
        <v>6.5.10</v>
      </c>
      <c r="Y377" s="83"/>
    </row>
    <row r="378" spans="1:25" ht="35.25" customHeight="1">
      <c r="A378" s="150" t="s">
        <v>185</v>
      </c>
      <c r="B378" s="165" t="s">
        <v>70</v>
      </c>
      <c r="C378" s="153" t="s">
        <v>186</v>
      </c>
      <c r="D378" s="153" t="s">
        <v>133</v>
      </c>
      <c r="E378" s="154" t="s">
        <v>6259</v>
      </c>
      <c r="F378" s="155" t="s">
        <v>27</v>
      </c>
      <c r="G378" s="155" t="s">
        <v>189</v>
      </c>
      <c r="H378" s="155" t="s">
        <v>7312</v>
      </c>
      <c r="I378" s="166" t="s">
        <v>947</v>
      </c>
      <c r="J378" s="160" t="s">
        <v>422</v>
      </c>
      <c r="K378" s="159"/>
      <c r="L378" s="160"/>
      <c r="M378" s="159"/>
      <c r="N378" s="158" t="s">
        <v>6985</v>
      </c>
      <c r="O378" s="158" t="s">
        <v>366</v>
      </c>
      <c r="P378" s="158" t="s">
        <v>442</v>
      </c>
      <c r="Q378" s="162" t="s">
        <v>8022</v>
      </c>
      <c r="R378" s="162" t="s">
        <v>8615</v>
      </c>
      <c r="S378" s="163" t="s">
        <v>444</v>
      </c>
      <c r="T378" s="167" t="s">
        <v>1243</v>
      </c>
      <c r="U378" s="149"/>
      <c r="V378" s="149"/>
      <c r="W378" s="164" t="str">
        <f>VLOOKUP(TRIM(X378),X10:Y88,2,FALSE)</f>
        <v>Frank</v>
      </c>
      <c r="X378" s="11" t="str">
        <f t="shared" si="10"/>
        <v>6.5.3</v>
      </c>
      <c r="Y378" s="83"/>
    </row>
    <row r="379" spans="1:25" ht="35.25" customHeight="1">
      <c r="A379" s="150" t="s">
        <v>185</v>
      </c>
      <c r="B379" s="165" t="s">
        <v>70</v>
      </c>
      <c r="C379" s="153" t="s">
        <v>186</v>
      </c>
      <c r="D379" s="153" t="s">
        <v>91</v>
      </c>
      <c r="E379" s="154" t="s">
        <v>6260</v>
      </c>
      <c r="F379" s="155" t="s">
        <v>419</v>
      </c>
      <c r="G379" s="155" t="s">
        <v>189</v>
      </c>
      <c r="H379" s="155" t="s">
        <v>7313</v>
      </c>
      <c r="I379" s="166" t="s">
        <v>649</v>
      </c>
      <c r="J379" s="160"/>
      <c r="K379" s="159"/>
      <c r="L379" s="160"/>
      <c r="M379" s="159"/>
      <c r="N379" s="158"/>
      <c r="O379" s="158" t="s">
        <v>206</v>
      </c>
      <c r="P379" s="158" t="s">
        <v>215</v>
      </c>
      <c r="Q379" s="162" t="s">
        <v>7314</v>
      </c>
      <c r="R379" s="162" t="s">
        <v>272</v>
      </c>
      <c r="S379" s="163" t="s">
        <v>253</v>
      </c>
      <c r="T379" s="148" t="s">
        <v>651</v>
      </c>
      <c r="U379" s="149"/>
      <c r="V379" s="149"/>
      <c r="W379" s="164" t="str">
        <f>VLOOKUP(TRIM(X379),X10:Y88,2,FALSE)</f>
        <v>Puneet</v>
      </c>
      <c r="X379" s="11" t="str">
        <f t="shared" si="10"/>
        <v>5.1</v>
      </c>
      <c r="Y379" s="83"/>
    </row>
    <row r="380" spans="1:25" ht="35.25" customHeight="1">
      <c r="A380" s="150" t="s">
        <v>185</v>
      </c>
      <c r="B380" s="165" t="s">
        <v>70</v>
      </c>
      <c r="C380" s="153" t="s">
        <v>186</v>
      </c>
      <c r="D380" s="153" t="s">
        <v>91</v>
      </c>
      <c r="E380" s="154" t="s">
        <v>6261</v>
      </c>
      <c r="F380" s="155" t="s">
        <v>30</v>
      </c>
      <c r="G380" s="155" t="s">
        <v>189</v>
      </c>
      <c r="H380" s="155" t="s">
        <v>7330</v>
      </c>
      <c r="I380" s="166" t="s">
        <v>649</v>
      </c>
      <c r="J380" s="160" t="s">
        <v>7315</v>
      </c>
      <c r="K380" s="159">
        <v>413</v>
      </c>
      <c r="L380" s="160"/>
      <c r="M380" s="159" t="s">
        <v>669</v>
      </c>
      <c r="N380" s="158" t="s">
        <v>645</v>
      </c>
      <c r="O380" s="158" t="s">
        <v>206</v>
      </c>
      <c r="P380" s="158" t="s">
        <v>215</v>
      </c>
      <c r="Q380" s="162" t="s">
        <v>8023</v>
      </c>
      <c r="R380" s="162" t="s">
        <v>496</v>
      </c>
      <c r="S380" s="176" t="s">
        <v>496</v>
      </c>
      <c r="T380" s="167" t="s">
        <v>651</v>
      </c>
      <c r="U380" s="149"/>
      <c r="V380" s="149"/>
      <c r="W380" s="164" t="str">
        <f>VLOOKUP(TRIM(X380),X10:Y88,2,FALSE)</f>
        <v>Puneet</v>
      </c>
      <c r="X380" s="11" t="str">
        <f t="shared" si="10"/>
        <v>5.1</v>
      </c>
      <c r="Y380" s="83"/>
    </row>
    <row r="381" spans="1:25" ht="35.25" customHeight="1">
      <c r="A381" s="150" t="s">
        <v>185</v>
      </c>
      <c r="B381" s="165" t="s">
        <v>70</v>
      </c>
      <c r="C381" s="153" t="s">
        <v>186</v>
      </c>
      <c r="D381" s="153" t="s">
        <v>91</v>
      </c>
      <c r="E381" s="154" t="s">
        <v>6262</v>
      </c>
      <c r="F381" s="155" t="s">
        <v>30</v>
      </c>
      <c r="G381" s="155" t="s">
        <v>189</v>
      </c>
      <c r="H381" s="155" t="s">
        <v>7331</v>
      </c>
      <c r="I381" s="166" t="s">
        <v>649</v>
      </c>
      <c r="J381" s="160" t="s">
        <v>608</v>
      </c>
      <c r="K381" s="159">
        <v>284</v>
      </c>
      <c r="L381" s="160"/>
      <c r="M381" s="159" t="s">
        <v>669</v>
      </c>
      <c r="N381" s="158" t="s">
        <v>6988</v>
      </c>
      <c r="O381" s="158" t="s">
        <v>206</v>
      </c>
      <c r="P381" s="158" t="s">
        <v>215</v>
      </c>
      <c r="Q381" s="162" t="s">
        <v>8024</v>
      </c>
      <c r="R381" s="162" t="s">
        <v>496</v>
      </c>
      <c r="S381" s="176" t="s">
        <v>496</v>
      </c>
      <c r="T381" s="148" t="s">
        <v>651</v>
      </c>
      <c r="U381" s="149"/>
      <c r="V381" s="149"/>
      <c r="W381" s="164" t="str">
        <f>VLOOKUP(TRIM(X381),X10:Y88,2,FALSE)</f>
        <v>Puneet</v>
      </c>
      <c r="X381" s="11" t="str">
        <f t="shared" si="10"/>
        <v>5.1</v>
      </c>
      <c r="Y381" s="83"/>
    </row>
    <row r="382" spans="1:25" ht="35.25" customHeight="1">
      <c r="A382" s="150" t="s">
        <v>185</v>
      </c>
      <c r="B382" s="165" t="s">
        <v>70</v>
      </c>
      <c r="C382" s="153" t="s">
        <v>186</v>
      </c>
      <c r="D382" s="153" t="s">
        <v>91</v>
      </c>
      <c r="E382" s="154" t="s">
        <v>6263</v>
      </c>
      <c r="F382" s="155" t="s">
        <v>30</v>
      </c>
      <c r="G382" s="155" t="s">
        <v>189</v>
      </c>
      <c r="H382" s="155" t="s">
        <v>7332</v>
      </c>
      <c r="I382" s="166" t="s">
        <v>649</v>
      </c>
      <c r="J382" s="160" t="s">
        <v>608</v>
      </c>
      <c r="K382" s="159">
        <v>285</v>
      </c>
      <c r="L382" s="160"/>
      <c r="M382" s="159" t="s">
        <v>687</v>
      </c>
      <c r="N382" s="158" t="s">
        <v>7071</v>
      </c>
      <c r="O382" s="158" t="s">
        <v>366</v>
      </c>
      <c r="P382" s="158" t="s">
        <v>215</v>
      </c>
      <c r="Q382" s="162" t="s">
        <v>8025</v>
      </c>
      <c r="R382" s="162" t="s">
        <v>496</v>
      </c>
      <c r="S382" s="176" t="s">
        <v>496</v>
      </c>
      <c r="T382" s="167" t="s">
        <v>651</v>
      </c>
      <c r="U382" s="149"/>
      <c r="V382" s="149"/>
      <c r="W382" s="164" t="str">
        <f>VLOOKUP(TRIM(X382),X10:Y88,2,FALSE)</f>
        <v>Puneet</v>
      </c>
      <c r="X382" s="11" t="str">
        <f t="shared" si="10"/>
        <v>5.1</v>
      </c>
      <c r="Y382" s="83"/>
    </row>
    <row r="383" spans="1:25" ht="35.25" customHeight="1">
      <c r="A383" s="150" t="s">
        <v>185</v>
      </c>
      <c r="B383" s="165" t="s">
        <v>70</v>
      </c>
      <c r="C383" s="153" t="s">
        <v>186</v>
      </c>
      <c r="D383" s="153" t="s">
        <v>91</v>
      </c>
      <c r="E383" s="154" t="s">
        <v>6264</v>
      </c>
      <c r="F383" s="155" t="s">
        <v>434</v>
      </c>
      <c r="G383" s="155" t="s">
        <v>189</v>
      </c>
      <c r="H383" s="155" t="s">
        <v>7316</v>
      </c>
      <c r="I383" s="166" t="s">
        <v>649</v>
      </c>
      <c r="J383" s="160"/>
      <c r="K383" s="159"/>
      <c r="L383" s="160"/>
      <c r="M383" s="159"/>
      <c r="N383" s="158"/>
      <c r="O383" s="158" t="s">
        <v>206</v>
      </c>
      <c r="P383" s="158"/>
      <c r="Q383" s="162" t="s">
        <v>7317</v>
      </c>
      <c r="R383" s="162" t="s">
        <v>9952</v>
      </c>
      <c r="S383" s="176" t="s">
        <v>496</v>
      </c>
      <c r="T383" s="148" t="s">
        <v>651</v>
      </c>
      <c r="U383" s="149"/>
      <c r="V383" s="149"/>
      <c r="W383" s="164" t="str">
        <f>VLOOKUP(TRIM(X383),X10:Y88,2,FALSE)</f>
        <v>Puneet</v>
      </c>
      <c r="X383" s="11" t="str">
        <f t="shared" si="10"/>
        <v>5.1</v>
      </c>
      <c r="Y383" s="83"/>
    </row>
    <row r="384" spans="1:25" ht="35.25" customHeight="1">
      <c r="A384" s="150" t="s">
        <v>185</v>
      </c>
      <c r="B384" s="165" t="s">
        <v>70</v>
      </c>
      <c r="C384" s="153" t="s">
        <v>186</v>
      </c>
      <c r="D384" s="153" t="s">
        <v>91</v>
      </c>
      <c r="E384" s="154" t="s">
        <v>6265</v>
      </c>
      <c r="F384" s="155" t="s">
        <v>30</v>
      </c>
      <c r="G384" s="155" t="s">
        <v>189</v>
      </c>
      <c r="H384" s="155" t="s">
        <v>7333</v>
      </c>
      <c r="I384" s="166" t="s">
        <v>7862</v>
      </c>
      <c r="J384" s="160" t="s">
        <v>484</v>
      </c>
      <c r="K384" s="159">
        <v>3216</v>
      </c>
      <c r="L384" s="160"/>
      <c r="M384" s="159" t="s">
        <v>669</v>
      </c>
      <c r="N384" s="158" t="s">
        <v>7159</v>
      </c>
      <c r="O384" s="158" t="s">
        <v>229</v>
      </c>
      <c r="P384" s="158" t="s">
        <v>1112</v>
      </c>
      <c r="Q384" s="162" t="s">
        <v>8026</v>
      </c>
      <c r="R384" s="162" t="s">
        <v>272</v>
      </c>
      <c r="S384" s="163" t="s">
        <v>253</v>
      </c>
      <c r="T384" s="167" t="s">
        <v>651</v>
      </c>
      <c r="U384" s="149"/>
      <c r="V384" s="149"/>
      <c r="W384" s="164" t="str">
        <f>VLOOKUP(TRIM(X384),X10:Y88,2,FALSE)</f>
        <v>Puneet</v>
      </c>
      <c r="X384" s="11" t="str">
        <f t="shared" si="10"/>
        <v>5.1</v>
      </c>
      <c r="Y384" s="83"/>
    </row>
    <row r="385" spans="1:25" ht="35.25" customHeight="1">
      <c r="A385" s="150" t="s">
        <v>185</v>
      </c>
      <c r="B385" s="165" t="s">
        <v>70</v>
      </c>
      <c r="C385" s="153" t="s">
        <v>186</v>
      </c>
      <c r="D385" s="153" t="s">
        <v>91</v>
      </c>
      <c r="E385" s="154" t="s">
        <v>6266</v>
      </c>
      <c r="F385" s="155" t="s">
        <v>30</v>
      </c>
      <c r="G385" s="155" t="s">
        <v>189</v>
      </c>
      <c r="H385" s="155" t="s">
        <v>7334</v>
      </c>
      <c r="I385" s="166" t="s">
        <v>7862</v>
      </c>
      <c r="J385" s="160" t="s">
        <v>484</v>
      </c>
      <c r="K385" s="159">
        <v>3217</v>
      </c>
      <c r="L385" s="160"/>
      <c r="M385" s="159" t="s">
        <v>687</v>
      </c>
      <c r="N385" s="158" t="s">
        <v>6988</v>
      </c>
      <c r="O385" s="158" t="s">
        <v>206</v>
      </c>
      <c r="P385" s="158" t="s">
        <v>1112</v>
      </c>
      <c r="Q385" s="162" t="s">
        <v>8027</v>
      </c>
      <c r="R385" s="162" t="s">
        <v>496</v>
      </c>
      <c r="S385" s="176" t="s">
        <v>496</v>
      </c>
      <c r="T385" s="148" t="s">
        <v>651</v>
      </c>
      <c r="U385" s="149"/>
      <c r="V385" s="149"/>
      <c r="W385" s="164" t="str">
        <f>VLOOKUP(TRIM(X385),X10:Y88,2,FALSE)</f>
        <v>Puneet</v>
      </c>
      <c r="X385" s="11" t="str">
        <f t="shared" si="10"/>
        <v>5.1</v>
      </c>
      <c r="Y385" s="83"/>
    </row>
    <row r="386" spans="1:25" ht="35.25" customHeight="1">
      <c r="A386" s="150" t="s">
        <v>185</v>
      </c>
      <c r="B386" s="165" t="s">
        <v>70</v>
      </c>
      <c r="C386" s="153" t="s">
        <v>186</v>
      </c>
      <c r="D386" s="153" t="s">
        <v>162</v>
      </c>
      <c r="E386" s="154" t="s">
        <v>6267</v>
      </c>
      <c r="F386" s="155" t="s">
        <v>27</v>
      </c>
      <c r="G386" s="155" t="s">
        <v>189</v>
      </c>
      <c r="H386" s="155" t="s">
        <v>2739</v>
      </c>
      <c r="I386" s="166" t="s">
        <v>649</v>
      </c>
      <c r="J386" s="160" t="s">
        <v>2389</v>
      </c>
      <c r="K386" s="159"/>
      <c r="L386" s="160"/>
      <c r="M386" s="159"/>
      <c r="N386" s="158" t="s">
        <v>2435</v>
      </c>
      <c r="O386" s="158" t="s">
        <v>366</v>
      </c>
      <c r="P386" s="158" t="s">
        <v>2390</v>
      </c>
      <c r="Q386" s="162" t="s">
        <v>2740</v>
      </c>
      <c r="R386" s="162" t="s">
        <v>8678</v>
      </c>
      <c r="S386" s="163" t="s">
        <v>8677</v>
      </c>
      <c r="T386" s="167" t="s">
        <v>651</v>
      </c>
      <c r="U386" s="149"/>
      <c r="V386" s="149"/>
      <c r="W386" s="164" t="str">
        <f>VLOOKUP(TRIM(X386),X10:Y88,2,FALSE)</f>
        <v>Puneet</v>
      </c>
      <c r="X386" s="11" t="str">
        <f t="shared" si="10"/>
        <v>6.9</v>
      </c>
      <c r="Y386" s="83"/>
    </row>
    <row r="387" spans="1:25" ht="35.25" customHeight="1">
      <c r="A387" s="150" t="s">
        <v>185</v>
      </c>
      <c r="B387" s="165" t="s">
        <v>70</v>
      </c>
      <c r="C387" s="153" t="s">
        <v>186</v>
      </c>
      <c r="D387" s="153" t="s">
        <v>6897</v>
      </c>
      <c r="E387" s="154" t="s">
        <v>6268</v>
      </c>
      <c r="F387" s="155" t="s">
        <v>419</v>
      </c>
      <c r="G387" s="155" t="s">
        <v>189</v>
      </c>
      <c r="H387" s="155" t="s">
        <v>7318</v>
      </c>
      <c r="I387" s="166" t="s">
        <v>649</v>
      </c>
      <c r="J387" s="160"/>
      <c r="K387" s="159"/>
      <c r="L387" s="160"/>
      <c r="M387" s="159"/>
      <c r="N387" s="158"/>
      <c r="O387" s="158" t="s">
        <v>366</v>
      </c>
      <c r="P387" s="158" t="s">
        <v>7210</v>
      </c>
      <c r="Q387" s="162" t="s">
        <v>7319</v>
      </c>
      <c r="R387" s="162" t="s">
        <v>8831</v>
      </c>
      <c r="S387" s="163" t="s">
        <v>8830</v>
      </c>
      <c r="T387" s="148" t="s">
        <v>651</v>
      </c>
      <c r="U387" s="149"/>
      <c r="V387" s="149"/>
      <c r="W387" s="164" t="str">
        <f>VLOOKUP(TRIM(X387),X10:Y88,2,FALSE)</f>
        <v>Frank</v>
      </c>
      <c r="X387" s="11" t="str">
        <f t="shared" si="10"/>
        <v>6.15</v>
      </c>
      <c r="Y387" s="83"/>
    </row>
    <row r="388" spans="1:25" ht="35.25" customHeight="1">
      <c r="A388" s="150" t="s">
        <v>185</v>
      </c>
      <c r="B388" s="165" t="s">
        <v>70</v>
      </c>
      <c r="C388" s="153" t="s">
        <v>186</v>
      </c>
      <c r="D388" s="153" t="s">
        <v>6897</v>
      </c>
      <c r="E388" s="154" t="s">
        <v>6269</v>
      </c>
      <c r="F388" s="155" t="s">
        <v>419</v>
      </c>
      <c r="G388" s="155" t="s">
        <v>189</v>
      </c>
      <c r="H388" s="155" t="s">
        <v>7320</v>
      </c>
      <c r="I388" s="166" t="s">
        <v>7321</v>
      </c>
      <c r="J388" s="160"/>
      <c r="K388" s="159"/>
      <c r="L388" s="160"/>
      <c r="M388" s="159"/>
      <c r="N388" s="158"/>
      <c r="O388" s="158" t="s">
        <v>366</v>
      </c>
      <c r="P388" s="158" t="s">
        <v>7210</v>
      </c>
      <c r="Q388" s="162" t="s">
        <v>7322</v>
      </c>
      <c r="R388" s="162" t="s">
        <v>496</v>
      </c>
      <c r="S388" s="176" t="s">
        <v>496</v>
      </c>
      <c r="T388" s="167" t="s">
        <v>651</v>
      </c>
      <c r="U388" s="149"/>
      <c r="V388" s="149"/>
      <c r="W388" s="164" t="str">
        <f>VLOOKUP(TRIM(X388),X10:Y88,2,FALSE)</f>
        <v>Frank</v>
      </c>
      <c r="X388" s="11" t="str">
        <f t="shared" si="10"/>
        <v>6.15</v>
      </c>
      <c r="Y388" s="83"/>
    </row>
    <row r="389" spans="1:25" ht="35.25" customHeight="1">
      <c r="A389" s="150" t="s">
        <v>185</v>
      </c>
      <c r="B389" s="165" t="s">
        <v>70</v>
      </c>
      <c r="C389" s="153" t="s">
        <v>186</v>
      </c>
      <c r="D389" s="153" t="s">
        <v>6896</v>
      </c>
      <c r="E389" s="154" t="s">
        <v>6270</v>
      </c>
      <c r="F389" s="155" t="s">
        <v>419</v>
      </c>
      <c r="G389" s="155" t="s">
        <v>189</v>
      </c>
      <c r="H389" s="155" t="s">
        <v>7323</v>
      </c>
      <c r="I389" s="166" t="s">
        <v>649</v>
      </c>
      <c r="J389" s="160"/>
      <c r="K389" s="159"/>
      <c r="L389" s="160"/>
      <c r="M389" s="159"/>
      <c r="N389" s="158"/>
      <c r="O389" s="158" t="s">
        <v>206</v>
      </c>
      <c r="P389" s="158"/>
      <c r="Q389" s="162" t="s">
        <v>7324</v>
      </c>
      <c r="R389" s="162" t="s">
        <v>8559</v>
      </c>
      <c r="S389" s="163" t="s">
        <v>253</v>
      </c>
      <c r="T389" s="148" t="s">
        <v>651</v>
      </c>
      <c r="U389" s="149"/>
      <c r="V389" s="149"/>
      <c r="W389" s="164" t="str">
        <f>VLOOKUP(TRIM(X389),X10:Y88,2,FALSE)</f>
        <v>Puneet</v>
      </c>
      <c r="X389" s="11" t="str">
        <f t="shared" si="10"/>
        <v>6.14</v>
      </c>
      <c r="Y389" s="83"/>
    </row>
    <row r="390" spans="1:25" ht="35.25" customHeight="1">
      <c r="A390" s="150" t="s">
        <v>185</v>
      </c>
      <c r="B390" s="165" t="s">
        <v>70</v>
      </c>
      <c r="C390" s="153" t="s">
        <v>186</v>
      </c>
      <c r="D390" s="153" t="s">
        <v>168</v>
      </c>
      <c r="E390" s="154" t="s">
        <v>6271</v>
      </c>
      <c r="F390" s="155" t="s">
        <v>419</v>
      </c>
      <c r="G390" s="155" t="s">
        <v>59</v>
      </c>
      <c r="H390" s="155" t="s">
        <v>8362</v>
      </c>
      <c r="I390" s="166" t="s">
        <v>649</v>
      </c>
      <c r="J390" s="160"/>
      <c r="K390" s="159"/>
      <c r="L390" s="160"/>
      <c r="M390" s="159"/>
      <c r="N390" s="158"/>
      <c r="O390" s="158" t="s">
        <v>366</v>
      </c>
      <c r="P390" s="158"/>
      <c r="Q390" s="162" t="s">
        <v>8028</v>
      </c>
      <c r="R390" s="162" t="s">
        <v>496</v>
      </c>
      <c r="S390" s="176" t="s">
        <v>496</v>
      </c>
      <c r="T390" s="167" t="s">
        <v>651</v>
      </c>
      <c r="U390" s="149"/>
      <c r="V390" s="149"/>
      <c r="W390" s="164" t="str">
        <f>VLOOKUP(TRIM(X390),X10:Y88,2,FALSE)</f>
        <v>Frank</v>
      </c>
      <c r="X390" s="11" t="str">
        <f t="shared" si="10"/>
        <v>7.1</v>
      </c>
      <c r="Y390" s="83"/>
    </row>
    <row r="391" spans="1:25" ht="35.25" customHeight="1">
      <c r="A391" s="150" t="s">
        <v>185</v>
      </c>
      <c r="B391" s="165" t="s">
        <v>70</v>
      </c>
      <c r="C391" s="153" t="s">
        <v>186</v>
      </c>
      <c r="D391" s="153" t="s">
        <v>127</v>
      </c>
      <c r="E391" s="154" t="s">
        <v>6272</v>
      </c>
      <c r="F391" s="155" t="s">
        <v>27</v>
      </c>
      <c r="G391" s="155" t="s">
        <v>189</v>
      </c>
      <c r="H391" s="155" t="s">
        <v>7325</v>
      </c>
      <c r="I391" s="166" t="s">
        <v>4183</v>
      </c>
      <c r="J391" s="160" t="s">
        <v>422</v>
      </c>
      <c r="K391" s="159"/>
      <c r="L391" s="160"/>
      <c r="M391" s="159"/>
      <c r="N391" s="158" t="s">
        <v>6985</v>
      </c>
      <c r="O391" s="158" t="s">
        <v>366</v>
      </c>
      <c r="P391" s="158" t="s">
        <v>442</v>
      </c>
      <c r="Q391" s="162" t="s">
        <v>8029</v>
      </c>
      <c r="R391" s="162" t="s">
        <v>9069</v>
      </c>
      <c r="S391" s="163" t="s">
        <v>444</v>
      </c>
      <c r="T391" s="148" t="s">
        <v>7326</v>
      </c>
      <c r="U391" s="149"/>
      <c r="V391" s="149"/>
      <c r="W391" s="164" t="str">
        <f>VLOOKUP(TRIM(X391),X10:Y88,2,FALSE)</f>
        <v>Patrice</v>
      </c>
      <c r="X391" s="11" t="str">
        <f t="shared" si="10"/>
        <v>6.5.1</v>
      </c>
      <c r="Y391" s="83"/>
    </row>
    <row r="392" spans="1:25" ht="35.25" customHeight="1">
      <c r="A392" s="150" t="s">
        <v>185</v>
      </c>
      <c r="B392" s="165" t="s">
        <v>70</v>
      </c>
      <c r="C392" s="153" t="s">
        <v>186</v>
      </c>
      <c r="D392" s="153" t="s">
        <v>91</v>
      </c>
      <c r="E392" s="154" t="s">
        <v>6273</v>
      </c>
      <c r="F392" s="155" t="s">
        <v>419</v>
      </c>
      <c r="G392" s="155" t="s">
        <v>59</v>
      </c>
      <c r="H392" s="155" t="s">
        <v>7336</v>
      </c>
      <c r="I392" s="166" t="s">
        <v>475</v>
      </c>
      <c r="J392" s="160"/>
      <c r="K392" s="159"/>
      <c r="L392" s="160"/>
      <c r="M392" s="159"/>
      <c r="N392" s="158"/>
      <c r="O392" s="158"/>
      <c r="P392" s="158"/>
      <c r="Q392" s="162" t="s">
        <v>7337</v>
      </c>
      <c r="R392" s="162" t="s">
        <v>8559</v>
      </c>
      <c r="S392" s="163" t="s">
        <v>253</v>
      </c>
      <c r="T392" s="167" t="s">
        <v>556</v>
      </c>
      <c r="U392" s="149"/>
      <c r="V392" s="149"/>
      <c r="W392" s="164" t="str">
        <f>VLOOKUP(TRIM(X392),X10:Y88,2,FALSE)</f>
        <v>Puneet</v>
      </c>
      <c r="X392" s="11" t="str">
        <f t="shared" si="10"/>
        <v>5.1</v>
      </c>
      <c r="Y392" s="83"/>
    </row>
    <row r="393" spans="1:25" ht="35.25" customHeight="1">
      <c r="A393" s="150" t="s">
        <v>185</v>
      </c>
      <c r="B393" s="165" t="s">
        <v>70</v>
      </c>
      <c r="C393" s="153" t="s">
        <v>186</v>
      </c>
      <c r="D393" s="153" t="s">
        <v>91</v>
      </c>
      <c r="E393" s="154" t="s">
        <v>6274</v>
      </c>
      <c r="F393" s="155" t="s">
        <v>30</v>
      </c>
      <c r="G393" s="155" t="s">
        <v>189</v>
      </c>
      <c r="H393" s="155" t="s">
        <v>7358</v>
      </c>
      <c r="I393" s="166" t="s">
        <v>475</v>
      </c>
      <c r="J393" s="160" t="s">
        <v>7315</v>
      </c>
      <c r="K393" s="159">
        <v>414</v>
      </c>
      <c r="L393" s="160"/>
      <c r="M393" s="159" t="s">
        <v>669</v>
      </c>
      <c r="N393" s="158" t="s">
        <v>645</v>
      </c>
      <c r="O393" s="158" t="s">
        <v>206</v>
      </c>
      <c r="P393" s="158" t="s">
        <v>215</v>
      </c>
      <c r="Q393" s="162" t="s">
        <v>8030</v>
      </c>
      <c r="R393" s="162" t="s">
        <v>496</v>
      </c>
      <c r="S393" s="176" t="s">
        <v>496</v>
      </c>
      <c r="T393" s="148" t="s">
        <v>556</v>
      </c>
      <c r="U393" s="149"/>
      <c r="V393" s="149"/>
      <c r="W393" s="164" t="str">
        <f>VLOOKUP(TRIM(X393),X10:Y88,2,FALSE)</f>
        <v>Puneet</v>
      </c>
      <c r="X393" s="11" t="str">
        <f t="shared" si="10"/>
        <v>5.1</v>
      </c>
      <c r="Y393" s="83"/>
    </row>
    <row r="394" spans="1:25" ht="35.25" customHeight="1">
      <c r="A394" s="150" t="s">
        <v>185</v>
      </c>
      <c r="B394" s="165" t="s">
        <v>70</v>
      </c>
      <c r="C394" s="153" t="s">
        <v>186</v>
      </c>
      <c r="D394" s="153" t="s">
        <v>91</v>
      </c>
      <c r="E394" s="154" t="s">
        <v>6275</v>
      </c>
      <c r="F394" s="155" t="s">
        <v>434</v>
      </c>
      <c r="G394" s="155" t="s">
        <v>189</v>
      </c>
      <c r="H394" s="155" t="s">
        <v>7316</v>
      </c>
      <c r="I394" s="166" t="s">
        <v>475</v>
      </c>
      <c r="J394" s="160"/>
      <c r="K394" s="159"/>
      <c r="L394" s="160"/>
      <c r="M394" s="159"/>
      <c r="N394" s="158"/>
      <c r="O394" s="158"/>
      <c r="P394" s="158"/>
      <c r="Q394" s="162" t="s">
        <v>9967</v>
      </c>
      <c r="R394" s="162" t="s">
        <v>9952</v>
      </c>
      <c r="S394" s="176" t="s">
        <v>496</v>
      </c>
      <c r="T394" s="167" t="s">
        <v>556</v>
      </c>
      <c r="U394" s="149"/>
      <c r="V394" s="149"/>
      <c r="W394" s="164" t="str">
        <f>VLOOKUP(TRIM(X394),X10:Y88,2,FALSE)</f>
        <v>Puneet</v>
      </c>
      <c r="X394" s="11" t="str">
        <f t="shared" si="10"/>
        <v>5.1</v>
      </c>
      <c r="Y394" s="83"/>
    </row>
    <row r="395" spans="1:25" ht="35.25" customHeight="1">
      <c r="A395" s="150" t="s">
        <v>185</v>
      </c>
      <c r="B395" s="165" t="s">
        <v>70</v>
      </c>
      <c r="C395" s="153" t="s">
        <v>186</v>
      </c>
      <c r="D395" s="153" t="s">
        <v>127</v>
      </c>
      <c r="E395" s="154" t="s">
        <v>6276</v>
      </c>
      <c r="F395" s="155" t="s">
        <v>27</v>
      </c>
      <c r="G395" s="155" t="s">
        <v>189</v>
      </c>
      <c r="H395" s="155" t="s">
        <v>1090</v>
      </c>
      <c r="I395" s="166" t="s">
        <v>7338</v>
      </c>
      <c r="J395" s="160" t="s">
        <v>422</v>
      </c>
      <c r="K395" s="159"/>
      <c r="L395" s="160"/>
      <c r="M395" s="159"/>
      <c r="N395" s="158" t="s">
        <v>6985</v>
      </c>
      <c r="O395" s="158" t="s">
        <v>366</v>
      </c>
      <c r="P395" s="158" t="s">
        <v>442</v>
      </c>
      <c r="Q395" s="162" t="s">
        <v>2734</v>
      </c>
      <c r="R395" s="162" t="s">
        <v>8376</v>
      </c>
      <c r="S395" s="163" t="s">
        <v>444</v>
      </c>
      <c r="T395" s="148" t="s">
        <v>2728</v>
      </c>
      <c r="U395" s="149"/>
      <c r="V395" s="149"/>
      <c r="W395" s="164" t="str">
        <f>VLOOKUP(TRIM(X395),X10:Y88,2,FALSE)</f>
        <v>Patrice</v>
      </c>
      <c r="X395" s="11" t="str">
        <f t="shared" si="10"/>
        <v>6.5.1</v>
      </c>
      <c r="Y395" s="83"/>
    </row>
    <row r="396" spans="1:25" ht="35.25" customHeight="1">
      <c r="A396" s="150" t="s">
        <v>185</v>
      </c>
      <c r="B396" s="165" t="s">
        <v>70</v>
      </c>
      <c r="C396" s="153" t="s">
        <v>186</v>
      </c>
      <c r="D396" s="153" t="s">
        <v>127</v>
      </c>
      <c r="E396" s="154" t="s">
        <v>6277</v>
      </c>
      <c r="F396" s="155" t="s">
        <v>419</v>
      </c>
      <c r="G396" s="155" t="s">
        <v>59</v>
      </c>
      <c r="H396" s="155" t="s">
        <v>7339</v>
      </c>
      <c r="I396" s="166" t="s">
        <v>7863</v>
      </c>
      <c r="J396" s="160" t="s">
        <v>422</v>
      </c>
      <c r="K396" s="159"/>
      <c r="L396" s="160"/>
      <c r="M396" s="159"/>
      <c r="N396" s="158"/>
      <c r="O396" s="158"/>
      <c r="P396" s="158"/>
      <c r="Q396" s="162" t="s">
        <v>8031</v>
      </c>
      <c r="R396" s="162" t="s">
        <v>8855</v>
      </c>
      <c r="S396" s="163" t="s">
        <v>253</v>
      </c>
      <c r="T396" s="167" t="s">
        <v>2728</v>
      </c>
      <c r="U396" s="149"/>
      <c r="V396" s="149"/>
      <c r="W396" s="164" t="str">
        <f>VLOOKUP(TRIM(X396),X10:Y88,2,FALSE)</f>
        <v>Patrice</v>
      </c>
      <c r="X396" s="11" t="str">
        <f t="shared" si="10"/>
        <v>6.5.1</v>
      </c>
      <c r="Y396" s="83"/>
    </row>
    <row r="397" spans="1:25" ht="35.25" customHeight="1">
      <c r="A397" s="150" t="s">
        <v>185</v>
      </c>
      <c r="B397" s="165" t="s">
        <v>70</v>
      </c>
      <c r="C397" s="153" t="s">
        <v>186</v>
      </c>
      <c r="D397" s="153" t="s">
        <v>127</v>
      </c>
      <c r="E397" s="154" t="s">
        <v>6278</v>
      </c>
      <c r="F397" s="155" t="s">
        <v>27</v>
      </c>
      <c r="G397" s="155" t="s">
        <v>189</v>
      </c>
      <c r="H397" s="155" t="s">
        <v>7340</v>
      </c>
      <c r="I397" s="166" t="s">
        <v>7863</v>
      </c>
      <c r="J397" s="160" t="s">
        <v>422</v>
      </c>
      <c r="K397" s="159"/>
      <c r="L397" s="160"/>
      <c r="M397" s="159"/>
      <c r="N397" s="158" t="s">
        <v>6985</v>
      </c>
      <c r="O397" s="158" t="s">
        <v>366</v>
      </c>
      <c r="P397" s="158" t="s">
        <v>442</v>
      </c>
      <c r="Q397" s="162" t="s">
        <v>8032</v>
      </c>
      <c r="R397" s="162" t="s">
        <v>496</v>
      </c>
      <c r="S397" s="176" t="s">
        <v>496</v>
      </c>
      <c r="T397" s="148" t="s">
        <v>2728</v>
      </c>
      <c r="U397" s="149"/>
      <c r="V397" s="149"/>
      <c r="W397" s="164" t="str">
        <f>VLOOKUP(TRIM(X397),X10:Y88,2,FALSE)</f>
        <v>Patrice</v>
      </c>
      <c r="X397" s="11" t="str">
        <f t="shared" si="10"/>
        <v>6.5.1</v>
      </c>
      <c r="Y397" s="83"/>
    </row>
    <row r="398" spans="1:25" ht="35.25" customHeight="1">
      <c r="A398" s="150" t="s">
        <v>185</v>
      </c>
      <c r="B398" s="165" t="s">
        <v>70</v>
      </c>
      <c r="C398" s="153" t="s">
        <v>186</v>
      </c>
      <c r="D398" s="153" t="s">
        <v>133</v>
      </c>
      <c r="E398" s="154" t="s">
        <v>6279</v>
      </c>
      <c r="F398" s="155" t="s">
        <v>27</v>
      </c>
      <c r="G398" s="155" t="s">
        <v>189</v>
      </c>
      <c r="H398" s="155" t="s">
        <v>7341</v>
      </c>
      <c r="I398" s="166" t="s">
        <v>859</v>
      </c>
      <c r="J398" s="160" t="s">
        <v>455</v>
      </c>
      <c r="K398" s="159"/>
      <c r="L398" s="160"/>
      <c r="M398" s="159"/>
      <c r="N398" s="158" t="s">
        <v>2435</v>
      </c>
      <c r="O398" s="158" t="s">
        <v>366</v>
      </c>
      <c r="P398" s="158" t="s">
        <v>442</v>
      </c>
      <c r="Q398" s="162" t="s">
        <v>7341</v>
      </c>
      <c r="R398" s="162" t="s">
        <v>496</v>
      </c>
      <c r="S398" s="176" t="s">
        <v>496</v>
      </c>
      <c r="T398" s="167" t="s">
        <v>848</v>
      </c>
      <c r="U398" s="149"/>
      <c r="V398" s="149"/>
      <c r="W398" s="164" t="str">
        <f>VLOOKUP(TRIM(X398),X10:Y88,2,FALSE)</f>
        <v>Frank</v>
      </c>
      <c r="X398" s="11" t="str">
        <f t="shared" si="10"/>
        <v>6.5.3</v>
      </c>
      <c r="Y398" s="83"/>
    </row>
    <row r="399" spans="1:25" ht="35.25" customHeight="1">
      <c r="A399" s="150" t="s">
        <v>185</v>
      </c>
      <c r="B399" s="165" t="s">
        <v>70</v>
      </c>
      <c r="C399" s="153" t="s">
        <v>186</v>
      </c>
      <c r="D399" s="153" t="s">
        <v>127</v>
      </c>
      <c r="E399" s="154" t="s">
        <v>6280</v>
      </c>
      <c r="F399" s="155" t="s">
        <v>27</v>
      </c>
      <c r="G399" s="155" t="s">
        <v>189</v>
      </c>
      <c r="H399" s="155" t="s">
        <v>7342</v>
      </c>
      <c r="I399" s="166" t="s">
        <v>1246</v>
      </c>
      <c r="J399" s="160" t="s">
        <v>422</v>
      </c>
      <c r="K399" s="159"/>
      <c r="L399" s="160"/>
      <c r="M399" s="159"/>
      <c r="N399" s="158" t="s">
        <v>6985</v>
      </c>
      <c r="O399" s="158" t="s">
        <v>366</v>
      </c>
      <c r="P399" s="158" t="s">
        <v>442</v>
      </c>
      <c r="Q399" s="162" t="s">
        <v>7343</v>
      </c>
      <c r="R399" s="162" t="s">
        <v>496</v>
      </c>
      <c r="S399" s="176" t="s">
        <v>496</v>
      </c>
      <c r="T399" s="148" t="s">
        <v>1483</v>
      </c>
      <c r="U399" s="149"/>
      <c r="V399" s="149"/>
      <c r="W399" s="164" t="str">
        <f>VLOOKUP(TRIM(X399),X10:Y88,2,FALSE)</f>
        <v>Patrice</v>
      </c>
      <c r="X399" s="11" t="str">
        <f t="shared" si="10"/>
        <v>6.5.1</v>
      </c>
      <c r="Y399" s="83"/>
    </row>
    <row r="400" spans="1:25" ht="35.25" customHeight="1">
      <c r="A400" s="150" t="s">
        <v>185</v>
      </c>
      <c r="B400" s="165" t="s">
        <v>70</v>
      </c>
      <c r="C400" s="153" t="s">
        <v>186</v>
      </c>
      <c r="D400" s="153" t="s">
        <v>130</v>
      </c>
      <c r="E400" s="154" t="s">
        <v>6281</v>
      </c>
      <c r="F400" s="155" t="s">
        <v>27</v>
      </c>
      <c r="G400" s="155" t="s">
        <v>189</v>
      </c>
      <c r="H400" s="155" t="s">
        <v>7344</v>
      </c>
      <c r="I400" s="166" t="s">
        <v>8033</v>
      </c>
      <c r="J400" s="160" t="s">
        <v>455</v>
      </c>
      <c r="K400" s="159"/>
      <c r="L400" s="160"/>
      <c r="M400" s="159"/>
      <c r="N400" s="158" t="s">
        <v>2435</v>
      </c>
      <c r="O400" s="158" t="s">
        <v>366</v>
      </c>
      <c r="P400" s="158" t="s">
        <v>442</v>
      </c>
      <c r="Q400" s="162" t="s">
        <v>7345</v>
      </c>
      <c r="R400" s="162" t="s">
        <v>9101</v>
      </c>
      <c r="S400" s="163" t="s">
        <v>9102</v>
      </c>
      <c r="T400" s="167" t="s">
        <v>1483</v>
      </c>
      <c r="U400" s="149"/>
      <c r="V400" s="149"/>
      <c r="W400" s="164" t="str">
        <f>VLOOKUP(TRIM(X400),X10:Y88,2,FALSE)</f>
        <v>Frank</v>
      </c>
      <c r="X400" s="11" t="str">
        <f t="shared" si="10"/>
        <v>6.5.2</v>
      </c>
      <c r="Y400" s="83"/>
    </row>
    <row r="401" spans="1:25" ht="35.25" customHeight="1">
      <c r="A401" s="150" t="s">
        <v>185</v>
      </c>
      <c r="B401" s="165" t="s">
        <v>70</v>
      </c>
      <c r="C401" s="153" t="s">
        <v>186</v>
      </c>
      <c r="D401" s="153" t="s">
        <v>151</v>
      </c>
      <c r="E401" s="154" t="s">
        <v>6282</v>
      </c>
      <c r="F401" s="155" t="s">
        <v>27</v>
      </c>
      <c r="G401" s="155" t="s">
        <v>189</v>
      </c>
      <c r="H401" s="155" t="s">
        <v>7346</v>
      </c>
      <c r="I401" s="166" t="s">
        <v>765</v>
      </c>
      <c r="J401" s="160" t="s">
        <v>422</v>
      </c>
      <c r="K401" s="159"/>
      <c r="L401" s="160"/>
      <c r="M401" s="159"/>
      <c r="N401" s="158" t="s">
        <v>6985</v>
      </c>
      <c r="O401" s="158" t="s">
        <v>366</v>
      </c>
      <c r="P401" s="158" t="s">
        <v>442</v>
      </c>
      <c r="Q401" s="162" t="s">
        <v>8034</v>
      </c>
      <c r="R401" s="162" t="s">
        <v>8848</v>
      </c>
      <c r="S401" s="163" t="s">
        <v>444</v>
      </c>
      <c r="T401" s="148" t="s">
        <v>767</v>
      </c>
      <c r="U401" s="149"/>
      <c r="V401" s="149"/>
      <c r="W401" s="164" t="str">
        <f>VLOOKUP(TRIM(X401),X10:Y88,2,FALSE)</f>
        <v>Krisztian</v>
      </c>
      <c r="X401" s="11" t="str">
        <f t="shared" si="10"/>
        <v>6.5.10</v>
      </c>
      <c r="Y401" s="83"/>
    </row>
    <row r="402" spans="1:25" ht="35.25" customHeight="1">
      <c r="A402" s="150" t="s">
        <v>185</v>
      </c>
      <c r="B402" s="165" t="s">
        <v>70</v>
      </c>
      <c r="C402" s="153" t="s">
        <v>186</v>
      </c>
      <c r="D402" s="153" t="s">
        <v>151</v>
      </c>
      <c r="E402" s="154" t="s">
        <v>6283</v>
      </c>
      <c r="F402" s="155" t="s">
        <v>27</v>
      </c>
      <c r="G402" s="155" t="s">
        <v>189</v>
      </c>
      <c r="H402" s="155" t="s">
        <v>7347</v>
      </c>
      <c r="I402" s="166" t="s">
        <v>765</v>
      </c>
      <c r="J402" s="160" t="s">
        <v>422</v>
      </c>
      <c r="K402" s="159"/>
      <c r="L402" s="160"/>
      <c r="M402" s="159"/>
      <c r="N402" s="158" t="s">
        <v>6985</v>
      </c>
      <c r="O402" s="158" t="s">
        <v>366</v>
      </c>
      <c r="P402" s="158" t="s">
        <v>442</v>
      </c>
      <c r="Q402" s="162" t="s">
        <v>8035</v>
      </c>
      <c r="R402" s="162" t="s">
        <v>9244</v>
      </c>
      <c r="S402" s="163" t="s">
        <v>9243</v>
      </c>
      <c r="T402" s="167" t="s">
        <v>767</v>
      </c>
      <c r="U402" s="149"/>
      <c r="V402" s="149"/>
      <c r="W402" s="164" t="str">
        <f>VLOOKUP(TRIM(X402),X10:Y88,2,FALSE)</f>
        <v>Krisztian</v>
      </c>
      <c r="X402" s="11" t="str">
        <f t="shared" si="10"/>
        <v>6.5.10</v>
      </c>
      <c r="Y402" s="83"/>
    </row>
    <row r="403" spans="1:25" ht="35.25" customHeight="1">
      <c r="A403" s="150" t="s">
        <v>185</v>
      </c>
      <c r="B403" s="165" t="s">
        <v>70</v>
      </c>
      <c r="C403" s="153" t="s">
        <v>186</v>
      </c>
      <c r="D403" s="153" t="s">
        <v>136</v>
      </c>
      <c r="E403" s="154" t="s">
        <v>6284</v>
      </c>
      <c r="F403" s="155" t="s">
        <v>419</v>
      </c>
      <c r="G403" s="155" t="s">
        <v>934</v>
      </c>
      <c r="H403" s="155" t="s">
        <v>7348</v>
      </c>
      <c r="I403" s="166" t="s">
        <v>765</v>
      </c>
      <c r="J403" s="160"/>
      <c r="K403" s="159"/>
      <c r="L403" s="160"/>
      <c r="M403" s="159"/>
      <c r="N403" s="158"/>
      <c r="O403" s="158"/>
      <c r="P403" s="158" t="s">
        <v>442</v>
      </c>
      <c r="Q403" s="162" t="s">
        <v>8036</v>
      </c>
      <c r="R403" s="162" t="s">
        <v>8580</v>
      </c>
      <c r="S403" s="163" t="s">
        <v>253</v>
      </c>
      <c r="T403" s="148" t="s">
        <v>767</v>
      </c>
      <c r="U403" s="149"/>
      <c r="V403" s="149"/>
      <c r="W403" s="164" t="str">
        <f>VLOOKUP(TRIM(X403),X10:Y88,2,FALSE)</f>
        <v>Frank</v>
      </c>
      <c r="X403" s="11" t="str">
        <f t="shared" si="10"/>
        <v>6.5.4</v>
      </c>
      <c r="Y403" s="83"/>
    </row>
    <row r="404" spans="1:25" ht="35.25" customHeight="1">
      <c r="A404" s="150" t="s">
        <v>185</v>
      </c>
      <c r="B404" s="165" t="s">
        <v>70</v>
      </c>
      <c r="C404" s="153" t="s">
        <v>186</v>
      </c>
      <c r="D404" s="153" t="s">
        <v>98</v>
      </c>
      <c r="E404" s="154" t="s">
        <v>6285</v>
      </c>
      <c r="F404" s="155" t="s">
        <v>434</v>
      </c>
      <c r="G404" s="155" t="s">
        <v>189</v>
      </c>
      <c r="H404" s="155" t="s">
        <v>7349</v>
      </c>
      <c r="I404" s="166" t="s">
        <v>765</v>
      </c>
      <c r="J404" s="160"/>
      <c r="K404" s="159"/>
      <c r="L404" s="160"/>
      <c r="M404" s="159"/>
      <c r="N404" s="158"/>
      <c r="O404" s="158" t="s">
        <v>206</v>
      </c>
      <c r="P404" s="158" t="s">
        <v>6931</v>
      </c>
      <c r="Q404" s="162" t="s">
        <v>7350</v>
      </c>
      <c r="R404" s="162" t="s">
        <v>8919</v>
      </c>
      <c r="S404" s="163" t="s">
        <v>8918</v>
      </c>
      <c r="T404" s="167" t="s">
        <v>767</v>
      </c>
      <c r="U404" s="149"/>
      <c r="V404" s="149"/>
      <c r="W404" s="164" t="str">
        <f>VLOOKUP(TRIM(X404),X10:Y88,2,FALSE)</f>
        <v>Krisztian</v>
      </c>
      <c r="X404" s="11" t="str">
        <f t="shared" si="10"/>
        <v>5.2</v>
      </c>
      <c r="Y404" s="83"/>
    </row>
    <row r="405" spans="1:25" ht="35.25" customHeight="1">
      <c r="A405" s="150" t="s">
        <v>185</v>
      </c>
      <c r="B405" s="165" t="s">
        <v>70</v>
      </c>
      <c r="C405" s="153" t="s">
        <v>186</v>
      </c>
      <c r="D405" s="153" t="s">
        <v>156</v>
      </c>
      <c r="E405" s="154" t="s">
        <v>6286</v>
      </c>
      <c r="F405" s="155" t="s">
        <v>27</v>
      </c>
      <c r="G405" s="155" t="s">
        <v>189</v>
      </c>
      <c r="H405" s="155" t="s">
        <v>7351</v>
      </c>
      <c r="I405" s="166" t="s">
        <v>1927</v>
      </c>
      <c r="J405" s="160" t="s">
        <v>1602</v>
      </c>
      <c r="K405" s="159"/>
      <c r="L405" s="160"/>
      <c r="M405" s="159"/>
      <c r="N405" s="158" t="s">
        <v>7147</v>
      </c>
      <c r="O405" s="158" t="s">
        <v>366</v>
      </c>
      <c r="P405" s="158" t="s">
        <v>1604</v>
      </c>
      <c r="Q405" s="162" t="s">
        <v>8037</v>
      </c>
      <c r="R405" s="162" t="s">
        <v>5280</v>
      </c>
      <c r="S405" s="163" t="s">
        <v>193</v>
      </c>
      <c r="T405" s="148" t="s">
        <v>767</v>
      </c>
      <c r="U405" s="149"/>
      <c r="V405" s="149" t="s">
        <v>995</v>
      </c>
      <c r="W405" s="164" t="str">
        <f>VLOOKUP(TRIM(X405),X10:Y88,2,FALSE)</f>
        <v>Krisztian</v>
      </c>
      <c r="X405" s="11" t="str">
        <f t="shared" si="10"/>
        <v>6.6</v>
      </c>
      <c r="Y405" s="83"/>
    </row>
    <row r="406" spans="1:25" ht="35.25" customHeight="1">
      <c r="A406" s="150" t="s">
        <v>185</v>
      </c>
      <c r="B406" s="165" t="s">
        <v>70</v>
      </c>
      <c r="C406" s="153" t="s">
        <v>186</v>
      </c>
      <c r="D406" s="153" t="s">
        <v>133</v>
      </c>
      <c r="E406" s="154" t="s">
        <v>6287</v>
      </c>
      <c r="F406" s="155" t="s">
        <v>27</v>
      </c>
      <c r="G406" s="155" t="s">
        <v>189</v>
      </c>
      <c r="H406" s="155" t="s">
        <v>7352</v>
      </c>
      <c r="I406" s="166" t="s">
        <v>8033</v>
      </c>
      <c r="J406" s="160" t="s">
        <v>455</v>
      </c>
      <c r="K406" s="159"/>
      <c r="L406" s="160"/>
      <c r="M406" s="159"/>
      <c r="N406" s="158" t="s">
        <v>2435</v>
      </c>
      <c r="O406" s="158" t="s">
        <v>366</v>
      </c>
      <c r="P406" s="158" t="s">
        <v>442</v>
      </c>
      <c r="Q406" s="162" t="s">
        <v>7353</v>
      </c>
      <c r="R406" s="162" t="s">
        <v>496</v>
      </c>
      <c r="S406" s="176" t="s">
        <v>496</v>
      </c>
      <c r="T406" s="167" t="s">
        <v>1483</v>
      </c>
      <c r="U406" s="149"/>
      <c r="V406" s="149"/>
      <c r="W406" s="164" t="str">
        <f>VLOOKUP(TRIM(X406),X10:Y88,2,FALSE)</f>
        <v>Frank</v>
      </c>
      <c r="X406" s="11" t="str">
        <f t="shared" si="10"/>
        <v>6.5.3</v>
      </c>
      <c r="Y406" s="83"/>
    </row>
    <row r="407" spans="1:25" ht="35.25" customHeight="1">
      <c r="A407" s="150" t="s">
        <v>185</v>
      </c>
      <c r="B407" s="165" t="s">
        <v>70</v>
      </c>
      <c r="C407" s="153" t="s">
        <v>186</v>
      </c>
      <c r="D407" s="153" t="s">
        <v>141</v>
      </c>
      <c r="E407" s="154" t="s">
        <v>6288</v>
      </c>
      <c r="F407" s="155" t="s">
        <v>27</v>
      </c>
      <c r="G407" s="155" t="s">
        <v>189</v>
      </c>
      <c r="H407" s="155" t="s">
        <v>7354</v>
      </c>
      <c r="I407" s="166" t="s">
        <v>947</v>
      </c>
      <c r="J407" s="160" t="s">
        <v>455</v>
      </c>
      <c r="K407" s="159"/>
      <c r="L407" s="160"/>
      <c r="M407" s="159"/>
      <c r="N407" s="158" t="s">
        <v>2435</v>
      </c>
      <c r="O407" s="158" t="s">
        <v>366</v>
      </c>
      <c r="P407" s="158" t="s">
        <v>442</v>
      </c>
      <c r="Q407" s="162" t="s">
        <v>7355</v>
      </c>
      <c r="R407" s="162" t="s">
        <v>496</v>
      </c>
      <c r="S407" s="176" t="s">
        <v>496</v>
      </c>
      <c r="T407" s="148" t="s">
        <v>1483</v>
      </c>
      <c r="U407" s="149"/>
      <c r="V407" s="149"/>
      <c r="W407" s="164" t="str">
        <f>VLOOKUP(TRIM(X407),X10:Y88,2,FALSE)</f>
        <v>Krisztian</v>
      </c>
      <c r="X407" s="11" t="str">
        <f t="shared" si="10"/>
        <v>6.5.6</v>
      </c>
      <c r="Y407" s="83"/>
    </row>
    <row r="408" spans="1:25" ht="35.25" customHeight="1">
      <c r="A408" s="150" t="s">
        <v>185</v>
      </c>
      <c r="B408" s="165" t="s">
        <v>70</v>
      </c>
      <c r="C408" s="153" t="s">
        <v>186</v>
      </c>
      <c r="D408" s="153" t="s">
        <v>6896</v>
      </c>
      <c r="E408" s="154" t="s">
        <v>6289</v>
      </c>
      <c r="F408" s="155" t="s">
        <v>419</v>
      </c>
      <c r="G408" s="155" t="s">
        <v>934</v>
      </c>
      <c r="H408" s="155" t="s">
        <v>7356</v>
      </c>
      <c r="I408" s="166" t="s">
        <v>765</v>
      </c>
      <c r="J408" s="160"/>
      <c r="K408" s="159"/>
      <c r="L408" s="160"/>
      <c r="M408" s="159"/>
      <c r="N408" s="158"/>
      <c r="O408" s="158" t="s">
        <v>366</v>
      </c>
      <c r="P408" s="158" t="s">
        <v>7357</v>
      </c>
      <c r="Q408" s="162" t="s">
        <v>8038</v>
      </c>
      <c r="R408" s="162" t="s">
        <v>8566</v>
      </c>
      <c r="S408" s="163" t="s">
        <v>8565</v>
      </c>
      <c r="T408" s="167" t="s">
        <v>767</v>
      </c>
      <c r="U408" s="149"/>
      <c r="V408" s="149"/>
      <c r="W408" s="164" t="str">
        <f>VLOOKUP(TRIM(X408),X10:Y88,2,FALSE)</f>
        <v>Puneet</v>
      </c>
      <c r="X408" s="11" t="str">
        <f t="shared" si="10"/>
        <v>6.14</v>
      </c>
      <c r="Y408" s="83"/>
    </row>
    <row r="409" spans="1:25" ht="35.25" customHeight="1">
      <c r="A409" s="150" t="s">
        <v>185</v>
      </c>
      <c r="B409" s="165" t="s">
        <v>70</v>
      </c>
      <c r="C409" s="153" t="s">
        <v>186</v>
      </c>
      <c r="D409" s="153" t="s">
        <v>91</v>
      </c>
      <c r="E409" s="154" t="s">
        <v>6290</v>
      </c>
      <c r="F409" s="155" t="s">
        <v>29</v>
      </c>
      <c r="G409" s="155" t="s">
        <v>189</v>
      </c>
      <c r="H409" s="155" t="s">
        <v>7502</v>
      </c>
      <c r="I409" s="166" t="s">
        <v>765</v>
      </c>
      <c r="J409" s="160" t="s">
        <v>664</v>
      </c>
      <c r="K409" s="159">
        <v>427</v>
      </c>
      <c r="L409" s="160"/>
      <c r="M409" s="159" t="s">
        <v>485</v>
      </c>
      <c r="N409" s="158" t="s">
        <v>645</v>
      </c>
      <c r="O409" s="158" t="s">
        <v>206</v>
      </c>
      <c r="P409" s="158" t="s">
        <v>3178</v>
      </c>
      <c r="Q409" s="162" t="s">
        <v>8039</v>
      </c>
      <c r="R409" s="162" t="s">
        <v>5280</v>
      </c>
      <c r="S409" s="163" t="s">
        <v>193</v>
      </c>
      <c r="T409" s="148" t="s">
        <v>767</v>
      </c>
      <c r="U409" s="149"/>
      <c r="V409" s="149" t="s">
        <v>995</v>
      </c>
      <c r="W409" s="164" t="str">
        <f>VLOOKUP(TRIM(X409),X10:Y88,2,FALSE)</f>
        <v>Puneet</v>
      </c>
      <c r="X409" s="11" t="str">
        <f t="shared" si="10"/>
        <v>5.1</v>
      </c>
      <c r="Y409" s="83"/>
    </row>
    <row r="410" spans="1:25" ht="35.25" customHeight="1">
      <c r="A410" s="150" t="s">
        <v>185</v>
      </c>
      <c r="B410" s="165" t="s">
        <v>70</v>
      </c>
      <c r="C410" s="153" t="s">
        <v>186</v>
      </c>
      <c r="D410" s="153" t="s">
        <v>91</v>
      </c>
      <c r="E410" s="154" t="s">
        <v>6291</v>
      </c>
      <c r="F410" s="155" t="s">
        <v>30</v>
      </c>
      <c r="G410" s="155" t="s">
        <v>189</v>
      </c>
      <c r="H410" s="155" t="s">
        <v>7503</v>
      </c>
      <c r="I410" s="166" t="s">
        <v>475</v>
      </c>
      <c r="J410" s="160" t="s">
        <v>484</v>
      </c>
      <c r="K410" s="159">
        <v>3218</v>
      </c>
      <c r="L410" s="160"/>
      <c r="M410" s="159" t="s">
        <v>485</v>
      </c>
      <c r="N410" s="158" t="s">
        <v>7159</v>
      </c>
      <c r="O410" s="158" t="s">
        <v>229</v>
      </c>
      <c r="P410" s="158" t="s">
        <v>683</v>
      </c>
      <c r="Q410" s="162" t="s">
        <v>8040</v>
      </c>
      <c r="R410" s="162" t="s">
        <v>8643</v>
      </c>
      <c r="S410" s="163" t="s">
        <v>8642</v>
      </c>
      <c r="T410" s="167" t="s">
        <v>556</v>
      </c>
      <c r="U410" s="149"/>
      <c r="V410" s="149"/>
      <c r="W410" s="164" t="str">
        <f>VLOOKUP(TRIM(X410),X10:Y88,2,FALSE)</f>
        <v>Puneet</v>
      </c>
      <c r="X410" s="11" t="str">
        <f t="shared" si="10"/>
        <v>5.1</v>
      </c>
      <c r="Y410" s="83"/>
    </row>
    <row r="411" spans="1:25" ht="35.25" customHeight="1">
      <c r="A411" s="150" t="s">
        <v>185</v>
      </c>
      <c r="B411" s="165" t="s">
        <v>70</v>
      </c>
      <c r="C411" s="153" t="s">
        <v>186</v>
      </c>
      <c r="D411" s="153" t="s">
        <v>6897</v>
      </c>
      <c r="E411" s="154" t="s">
        <v>6292</v>
      </c>
      <c r="F411" s="155" t="s">
        <v>419</v>
      </c>
      <c r="G411" s="155" t="s">
        <v>934</v>
      </c>
      <c r="H411" s="155" t="s">
        <v>7359</v>
      </c>
      <c r="I411" s="166" t="s">
        <v>10012</v>
      </c>
      <c r="J411" s="160" t="s">
        <v>7335</v>
      </c>
      <c r="K411" s="159"/>
      <c r="L411" s="160"/>
      <c r="M411" s="159"/>
      <c r="N411" s="158"/>
      <c r="O411" s="158" t="s">
        <v>366</v>
      </c>
      <c r="P411" s="158" t="s">
        <v>7210</v>
      </c>
      <c r="Q411" s="162" t="s">
        <v>7360</v>
      </c>
      <c r="R411" s="162" t="s">
        <v>8826</v>
      </c>
      <c r="S411" s="163" t="s">
        <v>8825</v>
      </c>
      <c r="T411" s="148" t="s">
        <v>1396</v>
      </c>
      <c r="U411" s="149"/>
      <c r="V411" s="149"/>
      <c r="W411" s="164" t="str">
        <f>VLOOKUP(TRIM(X411),X10:Y88,2,FALSE)</f>
        <v>Frank</v>
      </c>
      <c r="X411" s="11" t="str">
        <f t="shared" si="10"/>
        <v>6.15</v>
      </c>
      <c r="Y411" s="83"/>
    </row>
    <row r="412" spans="1:25" ht="35.25" customHeight="1">
      <c r="A412" s="150" t="s">
        <v>185</v>
      </c>
      <c r="B412" s="165" t="s">
        <v>70</v>
      </c>
      <c r="C412" s="153" t="s">
        <v>186</v>
      </c>
      <c r="D412" s="153" t="s">
        <v>133</v>
      </c>
      <c r="E412" s="154" t="s">
        <v>6293</v>
      </c>
      <c r="F412" s="155" t="s">
        <v>27</v>
      </c>
      <c r="G412" s="155" t="s">
        <v>189</v>
      </c>
      <c r="H412" s="155" t="s">
        <v>7361</v>
      </c>
      <c r="I412" s="166" t="s">
        <v>604</v>
      </c>
      <c r="J412" s="160" t="s">
        <v>455</v>
      </c>
      <c r="K412" s="159"/>
      <c r="L412" s="160"/>
      <c r="M412" s="159"/>
      <c r="N412" s="158" t="s">
        <v>2435</v>
      </c>
      <c r="O412" s="158" t="s">
        <v>366</v>
      </c>
      <c r="P412" s="158" t="s">
        <v>442</v>
      </c>
      <c r="Q412" s="162" t="s">
        <v>7362</v>
      </c>
      <c r="R412" s="162" t="s">
        <v>8947</v>
      </c>
      <c r="S412" s="163" t="s">
        <v>8946</v>
      </c>
      <c r="T412" s="167" t="s">
        <v>1585</v>
      </c>
      <c r="U412" s="149"/>
      <c r="V412" s="149"/>
      <c r="W412" s="164" t="str">
        <f>VLOOKUP(TRIM(X412),X10:Y88,2,FALSE)</f>
        <v>Frank</v>
      </c>
      <c r="X412" s="11" t="str">
        <f t="shared" ref="X412:X475" si="11">IF(ISNONTEXT(D412),"" &amp; D412 &amp;"",T(D412))</f>
        <v>6.5.3</v>
      </c>
      <c r="Y412" s="83"/>
    </row>
    <row r="413" spans="1:25" ht="35.25" customHeight="1">
      <c r="A413" s="150" t="s">
        <v>185</v>
      </c>
      <c r="B413" s="165" t="s">
        <v>70</v>
      </c>
      <c r="C413" s="153" t="s">
        <v>186</v>
      </c>
      <c r="D413" s="153" t="s">
        <v>91</v>
      </c>
      <c r="E413" s="154" t="s">
        <v>6294</v>
      </c>
      <c r="F413" s="155" t="s">
        <v>30</v>
      </c>
      <c r="G413" s="155" t="s">
        <v>189</v>
      </c>
      <c r="H413" s="155" t="s">
        <v>7504</v>
      </c>
      <c r="I413" s="166" t="s">
        <v>475</v>
      </c>
      <c r="J413" s="160" t="s">
        <v>484</v>
      </c>
      <c r="K413" s="159">
        <v>3219</v>
      </c>
      <c r="L413" s="160"/>
      <c r="M413" s="159" t="s">
        <v>687</v>
      </c>
      <c r="N413" s="158" t="s">
        <v>6988</v>
      </c>
      <c r="O413" s="158" t="s">
        <v>206</v>
      </c>
      <c r="P413" s="158" t="s">
        <v>683</v>
      </c>
      <c r="Q413" s="162" t="s">
        <v>8041</v>
      </c>
      <c r="R413" s="162" t="s">
        <v>8646</v>
      </c>
      <c r="S413" s="163" t="s">
        <v>8645</v>
      </c>
      <c r="T413" s="148" t="s">
        <v>556</v>
      </c>
      <c r="U413" s="149"/>
      <c r="V413" s="149"/>
      <c r="W413" s="164" t="str">
        <f>VLOOKUP(TRIM(X413),X10:Y88,2,FALSE)</f>
        <v>Puneet</v>
      </c>
      <c r="X413" s="11" t="str">
        <f t="shared" si="11"/>
        <v>5.1</v>
      </c>
      <c r="Y413" s="83"/>
    </row>
    <row r="414" spans="1:25" ht="35.25" customHeight="1">
      <c r="A414" s="150"/>
      <c r="B414" s="165" t="s">
        <v>70</v>
      </c>
      <c r="C414" s="153" t="s">
        <v>28</v>
      </c>
      <c r="D414" s="153" t="s">
        <v>179</v>
      </c>
      <c r="E414" s="154" t="s">
        <v>6295</v>
      </c>
      <c r="F414" s="155" t="s">
        <v>30</v>
      </c>
      <c r="G414" s="169" t="s">
        <v>189</v>
      </c>
      <c r="H414" s="169" t="s">
        <v>7864</v>
      </c>
      <c r="I414" s="170" t="s">
        <v>475</v>
      </c>
      <c r="J414" s="171" t="s">
        <v>484</v>
      </c>
      <c r="K414" s="172">
        <v>3220</v>
      </c>
      <c r="L414" s="171"/>
      <c r="M414" s="172" t="s">
        <v>687</v>
      </c>
      <c r="N414" s="171" t="s">
        <v>6988</v>
      </c>
      <c r="O414" s="171" t="s">
        <v>206</v>
      </c>
      <c r="P414" s="171" t="s">
        <v>683</v>
      </c>
      <c r="Q414" s="173" t="s">
        <v>62</v>
      </c>
      <c r="R414" s="173" t="s">
        <v>4958</v>
      </c>
      <c r="S414" s="177"/>
      <c r="T414" s="167" t="s">
        <v>556</v>
      </c>
      <c r="U414" s="149"/>
      <c r="V414" s="149"/>
      <c r="W414" s="164" t="str">
        <f>VLOOKUP(TRIM(X414),X10:Y88,2,FALSE)</f>
        <v>Withdrawn</v>
      </c>
      <c r="X414" s="11" t="str">
        <f t="shared" si="11"/>
        <v>99</v>
      </c>
      <c r="Y414" s="83"/>
    </row>
    <row r="415" spans="1:25" ht="35.25" customHeight="1">
      <c r="A415" s="150" t="s">
        <v>185</v>
      </c>
      <c r="B415" s="165" t="s">
        <v>70</v>
      </c>
      <c r="C415" s="153" t="s">
        <v>186</v>
      </c>
      <c r="D415" s="153" t="s">
        <v>6897</v>
      </c>
      <c r="E415" s="154" t="s">
        <v>6296</v>
      </c>
      <c r="F415" s="155" t="s">
        <v>419</v>
      </c>
      <c r="G415" s="155" t="s">
        <v>934</v>
      </c>
      <c r="H415" s="155" t="s">
        <v>7363</v>
      </c>
      <c r="I415" s="166" t="s">
        <v>10012</v>
      </c>
      <c r="J415" s="160" t="s">
        <v>7335</v>
      </c>
      <c r="K415" s="159"/>
      <c r="L415" s="160"/>
      <c r="M415" s="159"/>
      <c r="N415" s="158"/>
      <c r="O415" s="158" t="s">
        <v>366</v>
      </c>
      <c r="P415" s="158"/>
      <c r="Q415" s="162" t="s">
        <v>8042</v>
      </c>
      <c r="R415" s="162" t="s">
        <v>8829</v>
      </c>
      <c r="S415" s="163" t="s">
        <v>8827</v>
      </c>
      <c r="T415" s="148" t="s">
        <v>1396</v>
      </c>
      <c r="U415" s="149"/>
      <c r="V415" s="149"/>
      <c r="W415" s="164" t="str">
        <f>VLOOKUP(TRIM(X415),X10:Y88,2,FALSE)</f>
        <v>Frank</v>
      </c>
      <c r="X415" s="11" t="str">
        <f t="shared" si="11"/>
        <v>6.15</v>
      </c>
      <c r="Y415" s="83"/>
    </row>
    <row r="416" spans="1:25" ht="35.25" customHeight="1">
      <c r="A416" s="150" t="s">
        <v>185</v>
      </c>
      <c r="B416" s="165" t="s">
        <v>70</v>
      </c>
      <c r="C416" s="153" t="s">
        <v>186</v>
      </c>
      <c r="D416" s="153" t="s">
        <v>2151</v>
      </c>
      <c r="E416" s="154" t="s">
        <v>6297</v>
      </c>
      <c r="F416" s="155" t="s">
        <v>30</v>
      </c>
      <c r="G416" s="155" t="s">
        <v>189</v>
      </c>
      <c r="H416" s="155" t="s">
        <v>7505</v>
      </c>
      <c r="I416" s="166" t="s">
        <v>1449</v>
      </c>
      <c r="J416" s="160" t="s">
        <v>1465</v>
      </c>
      <c r="K416" s="159">
        <v>324</v>
      </c>
      <c r="L416" s="160" t="s">
        <v>81</v>
      </c>
      <c r="M416" s="159" t="s">
        <v>878</v>
      </c>
      <c r="N416" s="158" t="s">
        <v>645</v>
      </c>
      <c r="O416" s="158" t="s">
        <v>366</v>
      </c>
      <c r="P416" s="158" t="s">
        <v>7364</v>
      </c>
      <c r="Q416" s="162" t="s">
        <v>8043</v>
      </c>
      <c r="R416" s="162" t="s">
        <v>8743</v>
      </c>
      <c r="S416" s="163" t="s">
        <v>8742</v>
      </c>
      <c r="T416" s="167" t="s">
        <v>1396</v>
      </c>
      <c r="U416" s="149"/>
      <c r="V416" s="149"/>
      <c r="W416" s="164" t="str">
        <f>VLOOKUP(TRIM(X416),X10:Y88,2,FALSE)</f>
        <v>Krisztian</v>
      </c>
      <c r="X416" s="11" t="str">
        <f t="shared" si="11"/>
        <v>6.12</v>
      </c>
      <c r="Y416" s="83"/>
    </row>
    <row r="417" spans="1:25" ht="35.25" customHeight="1">
      <c r="A417" s="150" t="s">
        <v>185</v>
      </c>
      <c r="B417" s="165" t="s">
        <v>70</v>
      </c>
      <c r="C417" s="153" t="s">
        <v>186</v>
      </c>
      <c r="D417" s="153" t="s">
        <v>2151</v>
      </c>
      <c r="E417" s="154" t="s">
        <v>6298</v>
      </c>
      <c r="F417" s="155" t="s">
        <v>30</v>
      </c>
      <c r="G417" s="155" t="s">
        <v>189</v>
      </c>
      <c r="H417" s="155" t="s">
        <v>7506</v>
      </c>
      <c r="I417" s="166" t="s">
        <v>2537</v>
      </c>
      <c r="J417" s="160" t="s">
        <v>1465</v>
      </c>
      <c r="K417" s="159">
        <v>325</v>
      </c>
      <c r="L417" s="160" t="s">
        <v>81</v>
      </c>
      <c r="M417" s="159" t="s">
        <v>878</v>
      </c>
      <c r="N417" s="158" t="s">
        <v>645</v>
      </c>
      <c r="O417" s="158" t="s">
        <v>366</v>
      </c>
      <c r="P417" s="158" t="s">
        <v>7364</v>
      </c>
      <c r="Q417" s="162" t="s">
        <v>2538</v>
      </c>
      <c r="R417" s="162" t="s">
        <v>8746</v>
      </c>
      <c r="S417" s="163" t="s">
        <v>8745</v>
      </c>
      <c r="T417" s="148" t="s">
        <v>1396</v>
      </c>
      <c r="U417" s="149"/>
      <c r="V417" s="149"/>
      <c r="W417" s="164" t="str">
        <f>VLOOKUP(TRIM(X417),X10:Y88,2,FALSE)</f>
        <v>Krisztian</v>
      </c>
      <c r="X417" s="11" t="str">
        <f t="shared" si="11"/>
        <v>6.12</v>
      </c>
      <c r="Y417" s="83"/>
    </row>
    <row r="418" spans="1:25" ht="35.25" customHeight="1">
      <c r="A418" s="150" t="s">
        <v>185</v>
      </c>
      <c r="B418" s="165" t="s">
        <v>70</v>
      </c>
      <c r="C418" s="153" t="s">
        <v>186</v>
      </c>
      <c r="D418" s="153" t="s">
        <v>164</v>
      </c>
      <c r="E418" s="154" t="s">
        <v>6299</v>
      </c>
      <c r="F418" s="155" t="s">
        <v>27</v>
      </c>
      <c r="G418" s="155" t="s">
        <v>189</v>
      </c>
      <c r="H418" s="155" t="s">
        <v>7365</v>
      </c>
      <c r="I418" s="166" t="s">
        <v>4237</v>
      </c>
      <c r="J418" s="160" t="s">
        <v>622</v>
      </c>
      <c r="K418" s="159"/>
      <c r="L418" s="160"/>
      <c r="M418" s="159"/>
      <c r="N418" s="158" t="s">
        <v>1603</v>
      </c>
      <c r="O418" s="158" t="s">
        <v>366</v>
      </c>
      <c r="P418" s="158" t="s">
        <v>624</v>
      </c>
      <c r="Q418" s="162" t="s">
        <v>8044</v>
      </c>
      <c r="R418" s="162" t="s">
        <v>9345</v>
      </c>
      <c r="S418" s="163" t="s">
        <v>9031</v>
      </c>
      <c r="T418" s="167" t="s">
        <v>7366</v>
      </c>
      <c r="U418" s="149"/>
      <c r="V418" s="149"/>
      <c r="W418" s="164" t="str">
        <f>VLOOKUP(TRIM(X418),X10:Y88,2,FALSE)</f>
        <v>Dario</v>
      </c>
      <c r="X418" s="11" t="str">
        <f t="shared" si="11"/>
        <v>6.10</v>
      </c>
      <c r="Y418" s="83"/>
    </row>
    <row r="419" spans="1:25" ht="35.25" customHeight="1">
      <c r="A419" s="150" t="s">
        <v>185</v>
      </c>
      <c r="B419" s="165" t="s">
        <v>70</v>
      </c>
      <c r="C419" s="153" t="s">
        <v>186</v>
      </c>
      <c r="D419" s="153" t="s">
        <v>130</v>
      </c>
      <c r="E419" s="154" t="s">
        <v>6300</v>
      </c>
      <c r="F419" s="155" t="s">
        <v>27</v>
      </c>
      <c r="G419" s="155" t="s">
        <v>189</v>
      </c>
      <c r="H419" s="155" t="s">
        <v>2869</v>
      </c>
      <c r="I419" s="166" t="s">
        <v>835</v>
      </c>
      <c r="J419" s="160" t="s">
        <v>455</v>
      </c>
      <c r="K419" s="159"/>
      <c r="L419" s="160"/>
      <c r="M419" s="159"/>
      <c r="N419" s="158" t="s">
        <v>2435</v>
      </c>
      <c r="O419" s="158" t="s">
        <v>366</v>
      </c>
      <c r="P419" s="158" t="s">
        <v>442</v>
      </c>
      <c r="Q419" s="162" t="s">
        <v>7367</v>
      </c>
      <c r="R419" s="162" t="s">
        <v>9951</v>
      </c>
      <c r="S419" s="176" t="s">
        <v>496</v>
      </c>
      <c r="T419" s="148" t="s">
        <v>1396</v>
      </c>
      <c r="U419" s="149"/>
      <c r="V419" s="149"/>
      <c r="W419" s="164" t="str">
        <f>VLOOKUP(TRIM(X419),X10:Y88,2,FALSE)</f>
        <v>Frank</v>
      </c>
      <c r="X419" s="11" t="str">
        <f t="shared" si="11"/>
        <v>6.5.2</v>
      </c>
      <c r="Y419" s="83"/>
    </row>
    <row r="420" spans="1:25" ht="35.25" customHeight="1">
      <c r="A420" s="150" t="s">
        <v>185</v>
      </c>
      <c r="B420" s="165" t="s">
        <v>70</v>
      </c>
      <c r="C420" s="153" t="s">
        <v>186</v>
      </c>
      <c r="D420" s="153" t="s">
        <v>164</v>
      </c>
      <c r="E420" s="154" t="s">
        <v>6301</v>
      </c>
      <c r="F420" s="155" t="s">
        <v>27</v>
      </c>
      <c r="G420" s="155" t="s">
        <v>189</v>
      </c>
      <c r="H420" s="155" t="s">
        <v>7368</v>
      </c>
      <c r="I420" s="166" t="s">
        <v>533</v>
      </c>
      <c r="J420" s="160" t="s">
        <v>622</v>
      </c>
      <c r="K420" s="159"/>
      <c r="L420" s="160"/>
      <c r="M420" s="159"/>
      <c r="N420" s="158" t="s">
        <v>1603</v>
      </c>
      <c r="O420" s="158" t="s">
        <v>366</v>
      </c>
      <c r="P420" s="158" t="s">
        <v>624</v>
      </c>
      <c r="Q420" s="162" t="s">
        <v>8045</v>
      </c>
      <c r="R420" s="162" t="s">
        <v>9033</v>
      </c>
      <c r="S420" s="163" t="s">
        <v>9032</v>
      </c>
      <c r="T420" s="167" t="s">
        <v>7366</v>
      </c>
      <c r="U420" s="149"/>
      <c r="V420" s="149"/>
      <c r="W420" s="164" t="str">
        <f>VLOOKUP(TRIM(X420),X10:Y88,2,FALSE)</f>
        <v>Dario</v>
      </c>
      <c r="X420" s="11" t="str">
        <f t="shared" si="11"/>
        <v>6.10</v>
      </c>
      <c r="Y420" s="83"/>
    </row>
    <row r="421" spans="1:25" ht="35.25" customHeight="1">
      <c r="A421" s="150" t="s">
        <v>185</v>
      </c>
      <c r="B421" s="165" t="s">
        <v>70</v>
      </c>
      <c r="C421" s="153" t="s">
        <v>186</v>
      </c>
      <c r="D421" s="153" t="s">
        <v>168</v>
      </c>
      <c r="E421" s="154" t="s">
        <v>6302</v>
      </c>
      <c r="F421" s="155" t="s">
        <v>419</v>
      </c>
      <c r="G421" s="155" t="s">
        <v>59</v>
      </c>
      <c r="H421" s="155" t="s">
        <v>7369</v>
      </c>
      <c r="I421" s="166" t="s">
        <v>835</v>
      </c>
      <c r="J421" s="160"/>
      <c r="K421" s="159"/>
      <c r="L421" s="160"/>
      <c r="M421" s="159"/>
      <c r="N421" s="158"/>
      <c r="O421" s="158" t="s">
        <v>366</v>
      </c>
      <c r="P421" s="158"/>
      <c r="Q421" s="162" t="s">
        <v>7370</v>
      </c>
      <c r="R421" s="162" t="s">
        <v>496</v>
      </c>
      <c r="S421" s="176" t="s">
        <v>496</v>
      </c>
      <c r="T421" s="148" t="s">
        <v>1396</v>
      </c>
      <c r="U421" s="149"/>
      <c r="V421" s="149"/>
      <c r="W421" s="164" t="str">
        <f>VLOOKUP(TRIM(X421),X10:Y88,2,FALSE)</f>
        <v>Frank</v>
      </c>
      <c r="X421" s="11" t="str">
        <f t="shared" si="11"/>
        <v>7.1</v>
      </c>
      <c r="Y421" s="83"/>
    </row>
    <row r="422" spans="1:25" ht="35.25" customHeight="1">
      <c r="A422" s="150" t="s">
        <v>185</v>
      </c>
      <c r="B422" s="165" t="s">
        <v>70</v>
      </c>
      <c r="C422" s="153" t="s">
        <v>186</v>
      </c>
      <c r="D422" s="153" t="s">
        <v>127</v>
      </c>
      <c r="E422" s="154" t="s">
        <v>6303</v>
      </c>
      <c r="F422" s="155" t="s">
        <v>27</v>
      </c>
      <c r="G422" s="155" t="s">
        <v>189</v>
      </c>
      <c r="H422" s="155" t="s">
        <v>7371</v>
      </c>
      <c r="I422" s="166" t="s">
        <v>3620</v>
      </c>
      <c r="J422" s="160" t="s">
        <v>422</v>
      </c>
      <c r="K422" s="159"/>
      <c r="L422" s="160"/>
      <c r="M422" s="159"/>
      <c r="N422" s="158" t="s">
        <v>6985</v>
      </c>
      <c r="O422" s="158" t="s">
        <v>366</v>
      </c>
      <c r="P422" s="158" t="s">
        <v>442</v>
      </c>
      <c r="Q422" s="162" t="s">
        <v>7888</v>
      </c>
      <c r="R422" s="162" t="s">
        <v>8862</v>
      </c>
      <c r="S422" s="168" t="s">
        <v>200</v>
      </c>
      <c r="T422" s="167" t="s">
        <v>2728</v>
      </c>
      <c r="U422" s="149"/>
      <c r="V422" s="149"/>
      <c r="W422" s="164" t="str">
        <f>VLOOKUP(TRIM(X422),X10:Y88,2,FALSE)</f>
        <v>Patrice</v>
      </c>
      <c r="X422" s="11" t="str">
        <f t="shared" si="11"/>
        <v>6.5.1</v>
      </c>
      <c r="Y422" s="83"/>
    </row>
    <row r="423" spans="1:25" ht="35.25" customHeight="1">
      <c r="A423" s="150" t="s">
        <v>185</v>
      </c>
      <c r="B423" s="165" t="s">
        <v>70</v>
      </c>
      <c r="C423" s="153" t="s">
        <v>186</v>
      </c>
      <c r="D423" s="153" t="s">
        <v>101</v>
      </c>
      <c r="E423" s="154" t="s">
        <v>6304</v>
      </c>
      <c r="F423" s="155" t="s">
        <v>30</v>
      </c>
      <c r="G423" s="155" t="s">
        <v>189</v>
      </c>
      <c r="H423" s="155" t="s">
        <v>7507</v>
      </c>
      <c r="I423" s="166" t="s">
        <v>2307</v>
      </c>
      <c r="J423" s="160" t="s">
        <v>484</v>
      </c>
      <c r="K423" s="159">
        <v>3221</v>
      </c>
      <c r="L423" s="160"/>
      <c r="M423" s="159" t="s">
        <v>485</v>
      </c>
      <c r="N423" s="158" t="s">
        <v>6988</v>
      </c>
      <c r="O423" s="158" t="s">
        <v>206</v>
      </c>
      <c r="P423" s="158" t="s">
        <v>2309</v>
      </c>
      <c r="Q423" s="162" t="s">
        <v>8046</v>
      </c>
      <c r="R423" s="162" t="s">
        <v>8933</v>
      </c>
      <c r="S423" s="163" t="s">
        <v>8932</v>
      </c>
      <c r="T423" s="148" t="s">
        <v>2310</v>
      </c>
      <c r="U423" s="149"/>
      <c r="V423" s="149"/>
      <c r="W423" s="164" t="str">
        <f>VLOOKUP(TRIM(X423),X10:Y88,2,FALSE)</f>
        <v>Krisztian</v>
      </c>
      <c r="X423" s="11" t="str">
        <f t="shared" si="11"/>
        <v>5.3</v>
      </c>
      <c r="Y423" s="83"/>
    </row>
    <row r="424" spans="1:25" ht="35.25" customHeight="1">
      <c r="A424" s="150" t="s">
        <v>185</v>
      </c>
      <c r="B424" s="165" t="s">
        <v>70</v>
      </c>
      <c r="C424" s="153" t="s">
        <v>186</v>
      </c>
      <c r="D424" s="153" t="s">
        <v>101</v>
      </c>
      <c r="E424" s="154" t="s">
        <v>6305</v>
      </c>
      <c r="F424" s="155" t="s">
        <v>30</v>
      </c>
      <c r="G424" s="155" t="s">
        <v>189</v>
      </c>
      <c r="H424" s="155" t="s">
        <v>7508</v>
      </c>
      <c r="I424" s="166" t="s">
        <v>2307</v>
      </c>
      <c r="J424" s="160" t="s">
        <v>3087</v>
      </c>
      <c r="K424" s="159">
        <v>317</v>
      </c>
      <c r="L424" s="160"/>
      <c r="M424" s="159" t="s">
        <v>485</v>
      </c>
      <c r="N424" s="158" t="s">
        <v>6988</v>
      </c>
      <c r="O424" s="158" t="s">
        <v>206</v>
      </c>
      <c r="P424" s="158" t="s">
        <v>2309</v>
      </c>
      <c r="Q424" s="162" t="s">
        <v>8047</v>
      </c>
      <c r="R424" s="162" t="s">
        <v>8935</v>
      </c>
      <c r="S424" s="163" t="s">
        <v>444</v>
      </c>
      <c r="T424" s="167" t="s">
        <v>2310</v>
      </c>
      <c r="U424" s="149"/>
      <c r="V424" s="149"/>
      <c r="W424" s="164" t="str">
        <f>VLOOKUP(TRIM(X424),X10:Y88,2,FALSE)</f>
        <v>Krisztian</v>
      </c>
      <c r="X424" s="11" t="str">
        <f t="shared" si="11"/>
        <v>5.3</v>
      </c>
      <c r="Y424" s="83"/>
    </row>
    <row r="425" spans="1:25" ht="35.25" customHeight="1">
      <c r="A425" s="150" t="s">
        <v>185</v>
      </c>
      <c r="B425" s="165" t="s">
        <v>70</v>
      </c>
      <c r="C425" s="153" t="s">
        <v>186</v>
      </c>
      <c r="D425" s="153" t="s">
        <v>101</v>
      </c>
      <c r="E425" s="154" t="s">
        <v>6306</v>
      </c>
      <c r="F425" s="155" t="s">
        <v>30</v>
      </c>
      <c r="G425" s="155" t="s">
        <v>189</v>
      </c>
      <c r="H425" s="155" t="s">
        <v>7509</v>
      </c>
      <c r="I425" s="166" t="s">
        <v>2307</v>
      </c>
      <c r="J425" s="160" t="s">
        <v>673</v>
      </c>
      <c r="K425" s="159">
        <v>2026</v>
      </c>
      <c r="L425" s="160"/>
      <c r="M425" s="159" t="s">
        <v>485</v>
      </c>
      <c r="N425" s="158" t="s">
        <v>6988</v>
      </c>
      <c r="O425" s="158" t="s">
        <v>206</v>
      </c>
      <c r="P425" s="158" t="s">
        <v>2309</v>
      </c>
      <c r="Q425" s="162" t="s">
        <v>8046</v>
      </c>
      <c r="R425" s="162" t="s">
        <v>8938</v>
      </c>
      <c r="S425" s="163" t="s">
        <v>8937</v>
      </c>
      <c r="T425" s="148" t="s">
        <v>2310</v>
      </c>
      <c r="U425" s="149"/>
      <c r="V425" s="149"/>
      <c r="W425" s="164" t="str">
        <f>VLOOKUP(TRIM(X425),X10:Y88,2,FALSE)</f>
        <v>Krisztian</v>
      </c>
      <c r="X425" s="11" t="str">
        <f t="shared" si="11"/>
        <v>5.3</v>
      </c>
      <c r="Y425" s="83"/>
    </row>
    <row r="426" spans="1:25" ht="35.25" customHeight="1">
      <c r="A426" s="150" t="s">
        <v>185</v>
      </c>
      <c r="B426" s="165" t="s">
        <v>70</v>
      </c>
      <c r="C426" s="153" t="s">
        <v>186</v>
      </c>
      <c r="D426" s="153" t="s">
        <v>149</v>
      </c>
      <c r="E426" s="154" t="s">
        <v>6307</v>
      </c>
      <c r="F426" s="155" t="s">
        <v>27</v>
      </c>
      <c r="G426" s="155" t="s">
        <v>189</v>
      </c>
      <c r="H426" s="155" t="s">
        <v>7372</v>
      </c>
      <c r="I426" s="166" t="s">
        <v>835</v>
      </c>
      <c r="J426" s="160" t="s">
        <v>455</v>
      </c>
      <c r="K426" s="159"/>
      <c r="L426" s="160"/>
      <c r="M426" s="159"/>
      <c r="N426" s="158" t="s">
        <v>2435</v>
      </c>
      <c r="O426" s="158" t="s">
        <v>366</v>
      </c>
      <c r="P426" s="158" t="s">
        <v>442</v>
      </c>
      <c r="Q426" s="162" t="s">
        <v>8048</v>
      </c>
      <c r="R426" s="162" t="s">
        <v>8943</v>
      </c>
      <c r="S426" s="168" t="s">
        <v>200</v>
      </c>
      <c r="T426" s="167" t="s">
        <v>1396</v>
      </c>
      <c r="U426" s="149"/>
      <c r="V426" s="149"/>
      <c r="W426" s="164" t="str">
        <f>VLOOKUP(TRIM(X426),X10:Y88,2,FALSE)</f>
        <v>Frank</v>
      </c>
      <c r="X426" s="11" t="str">
        <f t="shared" si="11"/>
        <v>6.5.9</v>
      </c>
      <c r="Y426" s="83"/>
    </row>
    <row r="427" spans="1:25" ht="35.25" customHeight="1">
      <c r="A427" s="150" t="s">
        <v>185</v>
      </c>
      <c r="B427" s="165" t="s">
        <v>70</v>
      </c>
      <c r="C427" s="153" t="s">
        <v>186</v>
      </c>
      <c r="D427" s="153" t="s">
        <v>127</v>
      </c>
      <c r="E427" s="154" t="s">
        <v>6308</v>
      </c>
      <c r="F427" s="155" t="s">
        <v>27</v>
      </c>
      <c r="G427" s="155" t="s">
        <v>189</v>
      </c>
      <c r="H427" s="155" t="s">
        <v>7373</v>
      </c>
      <c r="I427" s="166" t="s">
        <v>4228</v>
      </c>
      <c r="J427" s="160" t="s">
        <v>422</v>
      </c>
      <c r="K427" s="159"/>
      <c r="L427" s="160"/>
      <c r="M427" s="159"/>
      <c r="N427" s="158" t="s">
        <v>6985</v>
      </c>
      <c r="O427" s="158" t="s">
        <v>366</v>
      </c>
      <c r="P427" s="158" t="s">
        <v>442</v>
      </c>
      <c r="Q427" s="162" t="s">
        <v>7374</v>
      </c>
      <c r="R427" s="162" t="s">
        <v>496</v>
      </c>
      <c r="S427" s="176" t="s">
        <v>496</v>
      </c>
      <c r="T427" s="148" t="s">
        <v>7375</v>
      </c>
      <c r="U427" s="149"/>
      <c r="V427" s="149"/>
      <c r="W427" s="164" t="str">
        <f>VLOOKUP(TRIM(X427),X10:Y88,2,FALSE)</f>
        <v>Patrice</v>
      </c>
      <c r="X427" s="11" t="str">
        <f t="shared" si="11"/>
        <v>6.5.1</v>
      </c>
      <c r="Y427" s="83"/>
    </row>
    <row r="428" spans="1:25" ht="35.25" customHeight="1">
      <c r="A428" s="150" t="s">
        <v>185</v>
      </c>
      <c r="B428" s="165" t="s">
        <v>70</v>
      </c>
      <c r="C428" s="153" t="s">
        <v>186</v>
      </c>
      <c r="D428" s="153" t="s">
        <v>127</v>
      </c>
      <c r="E428" s="154" t="s">
        <v>6309</v>
      </c>
      <c r="F428" s="155" t="s">
        <v>27</v>
      </c>
      <c r="G428" s="155" t="s">
        <v>189</v>
      </c>
      <c r="H428" s="155" t="s">
        <v>7376</v>
      </c>
      <c r="I428" s="166" t="s">
        <v>4228</v>
      </c>
      <c r="J428" s="160" t="s">
        <v>422</v>
      </c>
      <c r="K428" s="159"/>
      <c r="L428" s="160"/>
      <c r="M428" s="159"/>
      <c r="N428" s="158" t="s">
        <v>6985</v>
      </c>
      <c r="O428" s="158" t="s">
        <v>366</v>
      </c>
      <c r="P428" s="158" t="s">
        <v>442</v>
      </c>
      <c r="Q428" s="162" t="s">
        <v>7377</v>
      </c>
      <c r="R428" s="162" t="s">
        <v>496</v>
      </c>
      <c r="S428" s="176" t="s">
        <v>496</v>
      </c>
      <c r="T428" s="167" t="s">
        <v>7375</v>
      </c>
      <c r="U428" s="149"/>
      <c r="V428" s="149"/>
      <c r="W428" s="164" t="str">
        <f>VLOOKUP(TRIM(X428),X10:Y88,2,FALSE)</f>
        <v>Patrice</v>
      </c>
      <c r="X428" s="11" t="str">
        <f t="shared" si="11"/>
        <v>6.5.1</v>
      </c>
      <c r="Y428" s="83"/>
    </row>
    <row r="429" spans="1:25" ht="35.25" customHeight="1">
      <c r="A429" s="150" t="s">
        <v>185</v>
      </c>
      <c r="B429" s="165" t="s">
        <v>70</v>
      </c>
      <c r="C429" s="153" t="s">
        <v>186</v>
      </c>
      <c r="D429" s="153" t="s">
        <v>127</v>
      </c>
      <c r="E429" s="154" t="s">
        <v>6310</v>
      </c>
      <c r="F429" s="155" t="s">
        <v>419</v>
      </c>
      <c r="G429" s="155" t="s">
        <v>934</v>
      </c>
      <c r="H429" s="155" t="s">
        <v>7378</v>
      </c>
      <c r="I429" s="166" t="s">
        <v>4228</v>
      </c>
      <c r="J429" s="160" t="s">
        <v>422</v>
      </c>
      <c r="K429" s="159"/>
      <c r="L429" s="160"/>
      <c r="M429" s="159"/>
      <c r="N429" s="158"/>
      <c r="O429" s="158" t="s">
        <v>366</v>
      </c>
      <c r="P429" s="158"/>
      <c r="Q429" s="162" t="s">
        <v>7379</v>
      </c>
      <c r="R429" s="162" t="s">
        <v>496</v>
      </c>
      <c r="S429" s="176" t="s">
        <v>496</v>
      </c>
      <c r="T429" s="148" t="s">
        <v>7375</v>
      </c>
      <c r="U429" s="149"/>
      <c r="V429" s="149"/>
      <c r="W429" s="164" t="str">
        <f>VLOOKUP(TRIM(X429),X10:Y88,2,FALSE)</f>
        <v>Patrice</v>
      </c>
      <c r="X429" s="11" t="str">
        <f t="shared" si="11"/>
        <v>6.5.1</v>
      </c>
      <c r="Y429" s="83"/>
    </row>
    <row r="430" spans="1:25" ht="35.25" customHeight="1">
      <c r="A430" s="150" t="s">
        <v>185</v>
      </c>
      <c r="B430" s="165" t="s">
        <v>70</v>
      </c>
      <c r="C430" s="153" t="s">
        <v>186</v>
      </c>
      <c r="D430" s="153" t="s">
        <v>130</v>
      </c>
      <c r="E430" s="154" t="s">
        <v>6311</v>
      </c>
      <c r="F430" s="155" t="s">
        <v>27</v>
      </c>
      <c r="G430" s="155" t="s">
        <v>189</v>
      </c>
      <c r="H430" s="155" t="s">
        <v>7380</v>
      </c>
      <c r="I430" s="166" t="s">
        <v>859</v>
      </c>
      <c r="J430" s="160" t="s">
        <v>455</v>
      </c>
      <c r="K430" s="159"/>
      <c r="L430" s="160"/>
      <c r="M430" s="159"/>
      <c r="N430" s="158" t="s">
        <v>2435</v>
      </c>
      <c r="O430" s="158" t="s">
        <v>366</v>
      </c>
      <c r="P430" s="158" t="s">
        <v>442</v>
      </c>
      <c r="Q430" s="162" t="s">
        <v>7380</v>
      </c>
      <c r="R430" s="162" t="s">
        <v>496</v>
      </c>
      <c r="S430" s="176" t="s">
        <v>496</v>
      </c>
      <c r="T430" s="167" t="s">
        <v>848</v>
      </c>
      <c r="U430" s="149"/>
      <c r="V430" s="149"/>
      <c r="W430" s="164" t="str">
        <f>VLOOKUP(TRIM(X430),X10:Y88,2,FALSE)</f>
        <v>Frank</v>
      </c>
      <c r="X430" s="11" t="str">
        <f t="shared" si="11"/>
        <v>6.5.2</v>
      </c>
      <c r="Y430" s="83"/>
    </row>
    <row r="431" spans="1:25" ht="35.25" customHeight="1">
      <c r="A431" s="150" t="s">
        <v>185</v>
      </c>
      <c r="B431" s="165" t="s">
        <v>70</v>
      </c>
      <c r="C431" s="153" t="s">
        <v>186</v>
      </c>
      <c r="D431" s="153" t="s">
        <v>164</v>
      </c>
      <c r="E431" s="154" t="s">
        <v>6312</v>
      </c>
      <c r="F431" s="155" t="s">
        <v>27</v>
      </c>
      <c r="G431" s="155" t="s">
        <v>189</v>
      </c>
      <c r="H431" s="155" t="s">
        <v>7381</v>
      </c>
      <c r="I431" s="166" t="s">
        <v>1187</v>
      </c>
      <c r="J431" s="160" t="s">
        <v>622</v>
      </c>
      <c r="K431" s="159"/>
      <c r="L431" s="160"/>
      <c r="M431" s="159"/>
      <c r="N431" s="158" t="s">
        <v>1603</v>
      </c>
      <c r="O431" s="158" t="s">
        <v>366</v>
      </c>
      <c r="P431" s="158" t="s">
        <v>624</v>
      </c>
      <c r="Q431" s="162" t="s">
        <v>7382</v>
      </c>
      <c r="R431" s="162" t="s">
        <v>9221</v>
      </c>
      <c r="S431" s="163" t="s">
        <v>9220</v>
      </c>
      <c r="T431" s="148" t="s">
        <v>1189</v>
      </c>
      <c r="U431" s="149"/>
      <c r="V431" s="149"/>
      <c r="W431" s="164" t="str">
        <f>VLOOKUP(TRIM(X431),X10:Y88,2,FALSE)</f>
        <v>Dario</v>
      </c>
      <c r="X431" s="11" t="str">
        <f t="shared" si="11"/>
        <v>6.10</v>
      </c>
      <c r="Y431" s="83"/>
    </row>
    <row r="432" spans="1:25" ht="35.25" customHeight="1">
      <c r="A432" s="150"/>
      <c r="B432" s="165" t="s">
        <v>70</v>
      </c>
      <c r="C432" s="153" t="s">
        <v>28</v>
      </c>
      <c r="D432" s="153" t="s">
        <v>179</v>
      </c>
      <c r="E432" s="154" t="s">
        <v>6313</v>
      </c>
      <c r="F432" s="155" t="s">
        <v>419</v>
      </c>
      <c r="G432" s="169" t="s">
        <v>934</v>
      </c>
      <c r="H432" s="169" t="s">
        <v>7383</v>
      </c>
      <c r="I432" s="170" t="s">
        <v>1187</v>
      </c>
      <c r="J432" s="171" t="s">
        <v>422</v>
      </c>
      <c r="K432" s="172"/>
      <c r="L432" s="171"/>
      <c r="M432" s="172"/>
      <c r="N432" s="171"/>
      <c r="O432" s="171" t="s">
        <v>366</v>
      </c>
      <c r="P432" s="171" t="s">
        <v>442</v>
      </c>
      <c r="Q432" s="173" t="s">
        <v>7889</v>
      </c>
      <c r="R432" s="173" t="s">
        <v>425</v>
      </c>
      <c r="S432" s="177"/>
      <c r="T432" s="167" t="s">
        <v>1189</v>
      </c>
      <c r="U432" s="149"/>
      <c r="V432" s="149"/>
      <c r="W432" s="164" t="str">
        <f>VLOOKUP(TRIM(X432),X10:Y88,2,FALSE)</f>
        <v>Withdrawn</v>
      </c>
      <c r="X432" s="11" t="str">
        <f t="shared" si="11"/>
        <v>99</v>
      </c>
      <c r="Y432" s="83"/>
    </row>
    <row r="433" spans="1:25" ht="35.25" customHeight="1">
      <c r="A433" s="150" t="s">
        <v>185</v>
      </c>
      <c r="B433" s="165" t="s">
        <v>70</v>
      </c>
      <c r="C433" s="153" t="s">
        <v>186</v>
      </c>
      <c r="D433" s="153" t="s">
        <v>146</v>
      </c>
      <c r="E433" s="154" t="s">
        <v>6314</v>
      </c>
      <c r="F433" s="155" t="s">
        <v>27</v>
      </c>
      <c r="G433" s="155" t="s">
        <v>189</v>
      </c>
      <c r="H433" s="155" t="s">
        <v>7384</v>
      </c>
      <c r="I433" s="166" t="s">
        <v>7385</v>
      </c>
      <c r="J433" s="160" t="s">
        <v>422</v>
      </c>
      <c r="K433" s="159"/>
      <c r="L433" s="160"/>
      <c r="M433" s="159"/>
      <c r="N433" s="158" t="s">
        <v>6985</v>
      </c>
      <c r="O433" s="158" t="s">
        <v>366</v>
      </c>
      <c r="P433" s="158" t="s">
        <v>442</v>
      </c>
      <c r="Q433" s="162" t="s">
        <v>7386</v>
      </c>
      <c r="R433" s="162" t="s">
        <v>8794</v>
      </c>
      <c r="S433" s="163" t="s">
        <v>8793</v>
      </c>
      <c r="T433" s="148" t="s">
        <v>7387</v>
      </c>
      <c r="U433" s="149"/>
      <c r="V433" s="149"/>
      <c r="W433" s="164" t="str">
        <f>VLOOKUP(TRIM(X433),X10:Y88,2,FALSE)</f>
        <v>Puneet</v>
      </c>
      <c r="X433" s="11" t="str">
        <f t="shared" si="11"/>
        <v>6.5.8</v>
      </c>
      <c r="Y433" s="83"/>
    </row>
    <row r="434" spans="1:25" ht="35.25" customHeight="1">
      <c r="A434" s="150" t="s">
        <v>185</v>
      </c>
      <c r="B434" s="165" t="s">
        <v>70</v>
      </c>
      <c r="C434" s="153" t="s">
        <v>186</v>
      </c>
      <c r="D434" s="153" t="s">
        <v>91</v>
      </c>
      <c r="E434" s="154" t="s">
        <v>6315</v>
      </c>
      <c r="F434" s="155" t="s">
        <v>30</v>
      </c>
      <c r="G434" s="155" t="s">
        <v>189</v>
      </c>
      <c r="H434" s="155" t="s">
        <v>7510</v>
      </c>
      <c r="I434" s="166" t="s">
        <v>649</v>
      </c>
      <c r="J434" s="160" t="s">
        <v>484</v>
      </c>
      <c r="K434" s="159">
        <v>3222</v>
      </c>
      <c r="L434" s="160"/>
      <c r="M434" s="159" t="s">
        <v>485</v>
      </c>
      <c r="N434" s="158" t="s">
        <v>6988</v>
      </c>
      <c r="O434" s="158" t="s">
        <v>206</v>
      </c>
      <c r="P434" s="158" t="s">
        <v>7388</v>
      </c>
      <c r="Q434" s="162" t="s">
        <v>8049</v>
      </c>
      <c r="R434" s="162" t="s">
        <v>8421</v>
      </c>
      <c r="S434" s="163" t="s">
        <v>8420</v>
      </c>
      <c r="T434" s="167" t="s">
        <v>651</v>
      </c>
      <c r="U434" s="149"/>
      <c r="V434" s="149"/>
      <c r="W434" s="164" t="str">
        <f>VLOOKUP(TRIM(X434),X10:Y88,2,FALSE)</f>
        <v>Puneet</v>
      </c>
      <c r="X434" s="11" t="str">
        <f t="shared" si="11"/>
        <v>5.1</v>
      </c>
      <c r="Y434" s="83"/>
    </row>
    <row r="435" spans="1:25" ht="35.25" customHeight="1">
      <c r="A435" s="150" t="s">
        <v>185</v>
      </c>
      <c r="B435" s="165" t="s">
        <v>70</v>
      </c>
      <c r="C435" s="153" t="s">
        <v>186</v>
      </c>
      <c r="D435" s="153" t="s">
        <v>141</v>
      </c>
      <c r="E435" s="154" t="s">
        <v>6316</v>
      </c>
      <c r="F435" s="155" t="s">
        <v>27</v>
      </c>
      <c r="G435" s="155" t="s">
        <v>189</v>
      </c>
      <c r="H435" s="155" t="s">
        <v>7389</v>
      </c>
      <c r="I435" s="166" t="s">
        <v>3667</v>
      </c>
      <c r="J435" s="160" t="s">
        <v>422</v>
      </c>
      <c r="K435" s="159"/>
      <c r="L435" s="160"/>
      <c r="M435" s="159"/>
      <c r="N435" s="158" t="s">
        <v>6985</v>
      </c>
      <c r="O435" s="158" t="s">
        <v>366</v>
      </c>
      <c r="P435" s="158" t="s">
        <v>442</v>
      </c>
      <c r="Q435" s="162" t="s">
        <v>7390</v>
      </c>
      <c r="R435" s="162" t="s">
        <v>496</v>
      </c>
      <c r="S435" s="176" t="s">
        <v>496</v>
      </c>
      <c r="T435" s="148" t="s">
        <v>3669</v>
      </c>
      <c r="U435" s="149"/>
      <c r="V435" s="149"/>
      <c r="W435" s="164" t="str">
        <f>VLOOKUP(TRIM(X435),X10:Y88,2,FALSE)</f>
        <v>Krisztian</v>
      </c>
      <c r="X435" s="11" t="str">
        <f t="shared" si="11"/>
        <v>6.5.6</v>
      </c>
      <c r="Y435" s="83"/>
    </row>
    <row r="436" spans="1:25" ht="35.25" customHeight="1">
      <c r="A436" s="150" t="s">
        <v>185</v>
      </c>
      <c r="B436" s="165" t="s">
        <v>70</v>
      </c>
      <c r="C436" s="153" t="s">
        <v>186</v>
      </c>
      <c r="D436" s="153" t="s">
        <v>133</v>
      </c>
      <c r="E436" s="154" t="s">
        <v>6317</v>
      </c>
      <c r="F436" s="155" t="s">
        <v>27</v>
      </c>
      <c r="G436" s="155" t="s">
        <v>189</v>
      </c>
      <c r="H436" s="155" t="s">
        <v>7391</v>
      </c>
      <c r="I436" s="166" t="s">
        <v>3667</v>
      </c>
      <c r="J436" s="160" t="s">
        <v>455</v>
      </c>
      <c r="K436" s="159"/>
      <c r="L436" s="160"/>
      <c r="M436" s="159"/>
      <c r="N436" s="158" t="s">
        <v>2435</v>
      </c>
      <c r="O436" s="158" t="s">
        <v>366</v>
      </c>
      <c r="P436" s="158" t="s">
        <v>442</v>
      </c>
      <c r="Q436" s="162" t="s">
        <v>7392</v>
      </c>
      <c r="R436" s="162" t="s">
        <v>8433</v>
      </c>
      <c r="S436" s="163" t="s">
        <v>444</v>
      </c>
      <c r="T436" s="167" t="s">
        <v>3669</v>
      </c>
      <c r="U436" s="149"/>
      <c r="V436" s="149"/>
      <c r="W436" s="164" t="str">
        <f>VLOOKUP(TRIM(X436),X10:Y88,2,FALSE)</f>
        <v>Frank</v>
      </c>
      <c r="X436" s="11" t="str">
        <f t="shared" si="11"/>
        <v>6.5.3</v>
      </c>
      <c r="Y436" s="83"/>
    </row>
    <row r="437" spans="1:25" ht="35.25" customHeight="1">
      <c r="A437" s="150" t="s">
        <v>185</v>
      </c>
      <c r="B437" s="165" t="s">
        <v>70</v>
      </c>
      <c r="C437" s="153" t="s">
        <v>186</v>
      </c>
      <c r="D437" s="153" t="s">
        <v>130</v>
      </c>
      <c r="E437" s="154" t="s">
        <v>6318</v>
      </c>
      <c r="F437" s="155" t="s">
        <v>27</v>
      </c>
      <c r="G437" s="155" t="s">
        <v>189</v>
      </c>
      <c r="H437" s="155" t="s">
        <v>7393</v>
      </c>
      <c r="I437" s="166" t="s">
        <v>7394</v>
      </c>
      <c r="J437" s="160" t="s">
        <v>455</v>
      </c>
      <c r="K437" s="159"/>
      <c r="L437" s="160"/>
      <c r="M437" s="159"/>
      <c r="N437" s="158" t="s">
        <v>2435</v>
      </c>
      <c r="O437" s="158" t="s">
        <v>366</v>
      </c>
      <c r="P437" s="158" t="s">
        <v>442</v>
      </c>
      <c r="Q437" s="162" t="s">
        <v>8050</v>
      </c>
      <c r="R437" s="162" t="s">
        <v>9078</v>
      </c>
      <c r="S437" s="163" t="s">
        <v>9079</v>
      </c>
      <c r="T437" s="148" t="s">
        <v>3669</v>
      </c>
      <c r="U437" s="149"/>
      <c r="V437" s="149"/>
      <c r="W437" s="164" t="str">
        <f>VLOOKUP(TRIM(X437),X10:Y88,2,FALSE)</f>
        <v>Frank</v>
      </c>
      <c r="X437" s="11" t="str">
        <f t="shared" si="11"/>
        <v>6.5.2</v>
      </c>
      <c r="Y437" s="83"/>
    </row>
    <row r="438" spans="1:25" ht="35.25" customHeight="1">
      <c r="A438" s="150" t="s">
        <v>185</v>
      </c>
      <c r="B438" s="165" t="s">
        <v>70</v>
      </c>
      <c r="C438" s="153" t="s">
        <v>186</v>
      </c>
      <c r="D438" s="153" t="s">
        <v>133</v>
      </c>
      <c r="E438" s="154" t="s">
        <v>6319</v>
      </c>
      <c r="F438" s="155" t="s">
        <v>27</v>
      </c>
      <c r="G438" s="155" t="s">
        <v>189</v>
      </c>
      <c r="H438" s="155" t="s">
        <v>7395</v>
      </c>
      <c r="I438" s="166" t="s">
        <v>3667</v>
      </c>
      <c r="J438" s="160" t="s">
        <v>455</v>
      </c>
      <c r="K438" s="159"/>
      <c r="L438" s="160"/>
      <c r="M438" s="159"/>
      <c r="N438" s="158" t="s">
        <v>2435</v>
      </c>
      <c r="O438" s="158" t="s">
        <v>366</v>
      </c>
      <c r="P438" s="158" t="s">
        <v>442</v>
      </c>
      <c r="Q438" s="162" t="s">
        <v>8051</v>
      </c>
      <c r="R438" s="162" t="s">
        <v>8957</v>
      </c>
      <c r="S438" s="163" t="s">
        <v>444</v>
      </c>
      <c r="T438" s="167" t="s">
        <v>3669</v>
      </c>
      <c r="U438" s="149"/>
      <c r="V438" s="149"/>
      <c r="W438" s="164" t="str">
        <f>VLOOKUP(TRIM(X438),X10:Y88,2,FALSE)</f>
        <v>Frank</v>
      </c>
      <c r="X438" s="11" t="str">
        <f t="shared" si="11"/>
        <v>6.5.3</v>
      </c>
      <c r="Y438" s="83"/>
    </row>
    <row r="439" spans="1:25" ht="35.25" customHeight="1">
      <c r="A439" s="150" t="s">
        <v>185</v>
      </c>
      <c r="B439" s="165" t="s">
        <v>70</v>
      </c>
      <c r="C439" s="153" t="s">
        <v>186</v>
      </c>
      <c r="D439" s="153" t="s">
        <v>139</v>
      </c>
      <c r="E439" s="154" t="s">
        <v>6320</v>
      </c>
      <c r="F439" s="155" t="s">
        <v>27</v>
      </c>
      <c r="G439" s="155" t="s">
        <v>189</v>
      </c>
      <c r="H439" s="155" t="s">
        <v>3690</v>
      </c>
      <c r="I439" s="166" t="s">
        <v>3667</v>
      </c>
      <c r="J439" s="160" t="s">
        <v>422</v>
      </c>
      <c r="K439" s="159"/>
      <c r="L439" s="160"/>
      <c r="M439" s="159"/>
      <c r="N439" s="158" t="s">
        <v>6985</v>
      </c>
      <c r="O439" s="158" t="s">
        <v>366</v>
      </c>
      <c r="P439" s="158" t="s">
        <v>442</v>
      </c>
      <c r="Q439" s="162" t="s">
        <v>3691</v>
      </c>
      <c r="R439" s="162" t="s">
        <v>8882</v>
      </c>
      <c r="S439" s="163" t="s">
        <v>444</v>
      </c>
      <c r="T439" s="148" t="s">
        <v>3669</v>
      </c>
      <c r="U439" s="149"/>
      <c r="V439" s="149"/>
      <c r="W439" s="164" t="str">
        <f>VLOOKUP(TRIM(X439),X10:Y88,2,FALSE)</f>
        <v>Puneet</v>
      </c>
      <c r="X439" s="11" t="str">
        <f t="shared" si="11"/>
        <v>6.5.5</v>
      </c>
      <c r="Y439" s="83"/>
    </row>
    <row r="440" spans="1:25" ht="35.25" customHeight="1">
      <c r="A440" s="150" t="s">
        <v>185</v>
      </c>
      <c r="B440" s="165" t="s">
        <v>70</v>
      </c>
      <c r="C440" s="153" t="s">
        <v>186</v>
      </c>
      <c r="D440" s="153" t="s">
        <v>133</v>
      </c>
      <c r="E440" s="154" t="s">
        <v>6321</v>
      </c>
      <c r="F440" s="155" t="s">
        <v>27</v>
      </c>
      <c r="G440" s="155" t="s">
        <v>189</v>
      </c>
      <c r="H440" s="155" t="s">
        <v>7396</v>
      </c>
      <c r="I440" s="166" t="s">
        <v>3667</v>
      </c>
      <c r="J440" s="160" t="s">
        <v>422</v>
      </c>
      <c r="K440" s="159"/>
      <c r="L440" s="160"/>
      <c r="M440" s="159"/>
      <c r="N440" s="158" t="s">
        <v>6985</v>
      </c>
      <c r="O440" s="158" t="s">
        <v>366</v>
      </c>
      <c r="P440" s="158" t="s">
        <v>442</v>
      </c>
      <c r="Q440" s="162" t="s">
        <v>7397</v>
      </c>
      <c r="R440" s="162" t="s">
        <v>4379</v>
      </c>
      <c r="S440" s="163" t="s">
        <v>253</v>
      </c>
      <c r="T440" s="167" t="s">
        <v>3669</v>
      </c>
      <c r="U440" s="149"/>
      <c r="V440" s="149"/>
      <c r="W440" s="164" t="str">
        <f>VLOOKUP(TRIM(X440),X10:Y88,2,FALSE)</f>
        <v>Frank</v>
      </c>
      <c r="X440" s="11" t="str">
        <f t="shared" si="11"/>
        <v>6.5.3</v>
      </c>
      <c r="Y440" s="83"/>
    </row>
    <row r="441" spans="1:25" ht="35.25" customHeight="1">
      <c r="A441" s="150" t="s">
        <v>185</v>
      </c>
      <c r="B441" s="165" t="s">
        <v>70</v>
      </c>
      <c r="C441" s="153" t="s">
        <v>186</v>
      </c>
      <c r="D441" s="153" t="s">
        <v>141</v>
      </c>
      <c r="E441" s="154" t="s">
        <v>6322</v>
      </c>
      <c r="F441" s="155" t="s">
        <v>27</v>
      </c>
      <c r="G441" s="155" t="s">
        <v>189</v>
      </c>
      <c r="H441" s="155" t="s">
        <v>7398</v>
      </c>
      <c r="I441" s="166" t="s">
        <v>613</v>
      </c>
      <c r="J441" s="160" t="s">
        <v>422</v>
      </c>
      <c r="K441" s="159"/>
      <c r="L441" s="160"/>
      <c r="M441" s="159"/>
      <c r="N441" s="158" t="s">
        <v>6985</v>
      </c>
      <c r="O441" s="158" t="s">
        <v>366</v>
      </c>
      <c r="P441" s="158" t="s">
        <v>442</v>
      </c>
      <c r="Q441" s="162" t="s">
        <v>8052</v>
      </c>
      <c r="R441" s="162" t="s">
        <v>9277</v>
      </c>
      <c r="S441" s="163" t="s">
        <v>9276</v>
      </c>
      <c r="T441" s="148" t="s">
        <v>578</v>
      </c>
      <c r="U441" s="149"/>
      <c r="V441" s="149"/>
      <c r="W441" s="164" t="str">
        <f>VLOOKUP(TRIM(X441),X10:Y88,2,FALSE)</f>
        <v>Krisztian</v>
      </c>
      <c r="X441" s="11" t="str">
        <f t="shared" si="11"/>
        <v>6.5.6</v>
      </c>
      <c r="Y441" s="83"/>
    </row>
    <row r="442" spans="1:25" ht="35.25" customHeight="1">
      <c r="A442" s="150" t="s">
        <v>185</v>
      </c>
      <c r="B442" s="165" t="s">
        <v>70</v>
      </c>
      <c r="C442" s="153" t="s">
        <v>186</v>
      </c>
      <c r="D442" s="153" t="s">
        <v>151</v>
      </c>
      <c r="E442" s="154" t="s">
        <v>6323</v>
      </c>
      <c r="F442" s="155" t="s">
        <v>27</v>
      </c>
      <c r="G442" s="155" t="s">
        <v>189</v>
      </c>
      <c r="H442" s="155" t="s">
        <v>7399</v>
      </c>
      <c r="I442" s="166" t="s">
        <v>7865</v>
      </c>
      <c r="J442" s="160" t="s">
        <v>455</v>
      </c>
      <c r="K442" s="159"/>
      <c r="L442" s="160"/>
      <c r="M442" s="159"/>
      <c r="N442" s="158" t="s">
        <v>2435</v>
      </c>
      <c r="O442" s="158" t="s">
        <v>366</v>
      </c>
      <c r="P442" s="158" t="s">
        <v>442</v>
      </c>
      <c r="Q442" s="162" t="s">
        <v>8053</v>
      </c>
      <c r="R442" s="162" t="s">
        <v>272</v>
      </c>
      <c r="S442" s="163" t="s">
        <v>253</v>
      </c>
      <c r="T442" s="167" t="s">
        <v>578</v>
      </c>
      <c r="U442" s="149"/>
      <c r="V442" s="149"/>
      <c r="W442" s="164" t="str">
        <f>VLOOKUP(TRIM(X442),X10:Y88,2,FALSE)</f>
        <v>Krisztian</v>
      </c>
      <c r="X442" s="11" t="str">
        <f t="shared" si="11"/>
        <v>6.5.10</v>
      </c>
      <c r="Y442" s="83"/>
    </row>
    <row r="443" spans="1:25" ht="35.25" customHeight="1">
      <c r="A443" s="150" t="s">
        <v>185</v>
      </c>
      <c r="B443" s="165" t="s">
        <v>70</v>
      </c>
      <c r="C443" s="153" t="s">
        <v>186</v>
      </c>
      <c r="D443" s="153" t="s">
        <v>133</v>
      </c>
      <c r="E443" s="154" t="s">
        <v>6324</v>
      </c>
      <c r="F443" s="155" t="s">
        <v>27</v>
      </c>
      <c r="G443" s="155" t="s">
        <v>189</v>
      </c>
      <c r="H443" s="155" t="s">
        <v>7400</v>
      </c>
      <c r="I443" s="166" t="s">
        <v>604</v>
      </c>
      <c r="J443" s="160" t="s">
        <v>422</v>
      </c>
      <c r="K443" s="159"/>
      <c r="L443" s="160"/>
      <c r="M443" s="159"/>
      <c r="N443" s="158" t="s">
        <v>6985</v>
      </c>
      <c r="O443" s="158" t="s">
        <v>366</v>
      </c>
      <c r="P443" s="158" t="s">
        <v>442</v>
      </c>
      <c r="Q443" s="162" t="s">
        <v>8054</v>
      </c>
      <c r="R443" s="162" t="s">
        <v>8442</v>
      </c>
      <c r="S443" s="163" t="s">
        <v>8443</v>
      </c>
      <c r="T443" s="148" t="s">
        <v>578</v>
      </c>
      <c r="U443" s="149"/>
      <c r="V443" s="149"/>
      <c r="W443" s="164" t="str">
        <f>VLOOKUP(TRIM(X443),X10:Y88,2,FALSE)</f>
        <v>Frank</v>
      </c>
      <c r="X443" s="11" t="str">
        <f t="shared" si="11"/>
        <v>6.5.3</v>
      </c>
      <c r="Y443" s="83"/>
    </row>
    <row r="444" spans="1:25" ht="35.25" customHeight="1">
      <c r="A444" s="150" t="s">
        <v>185</v>
      </c>
      <c r="B444" s="165" t="s">
        <v>70</v>
      </c>
      <c r="C444" s="153" t="s">
        <v>186</v>
      </c>
      <c r="D444" s="153" t="s">
        <v>133</v>
      </c>
      <c r="E444" s="154" t="s">
        <v>6325</v>
      </c>
      <c r="F444" s="155" t="s">
        <v>27</v>
      </c>
      <c r="G444" s="155" t="s">
        <v>189</v>
      </c>
      <c r="H444" s="155" t="s">
        <v>7401</v>
      </c>
      <c r="I444" s="166" t="s">
        <v>604</v>
      </c>
      <c r="J444" s="160" t="s">
        <v>422</v>
      </c>
      <c r="K444" s="159"/>
      <c r="L444" s="160"/>
      <c r="M444" s="159"/>
      <c r="N444" s="158" t="s">
        <v>6985</v>
      </c>
      <c r="O444" s="158" t="s">
        <v>366</v>
      </c>
      <c r="P444" s="158" t="s">
        <v>442</v>
      </c>
      <c r="Q444" s="162" t="s">
        <v>8055</v>
      </c>
      <c r="R444" s="162" t="s">
        <v>8619</v>
      </c>
      <c r="S444" s="163" t="s">
        <v>8620</v>
      </c>
      <c r="T444" s="167" t="s">
        <v>578</v>
      </c>
      <c r="U444" s="149"/>
      <c r="V444" s="149"/>
      <c r="W444" s="164" t="str">
        <f>VLOOKUP(TRIM(X444),X10:Y88,2,FALSE)</f>
        <v>Frank</v>
      </c>
      <c r="X444" s="11" t="str">
        <f t="shared" si="11"/>
        <v>6.5.3</v>
      </c>
      <c r="Y444" s="83"/>
    </row>
    <row r="445" spans="1:25" ht="35.25" customHeight="1">
      <c r="A445" s="150" t="s">
        <v>185</v>
      </c>
      <c r="B445" s="165" t="s">
        <v>70</v>
      </c>
      <c r="C445" s="153" t="s">
        <v>186</v>
      </c>
      <c r="D445" s="153" t="s">
        <v>133</v>
      </c>
      <c r="E445" s="154" t="s">
        <v>6326</v>
      </c>
      <c r="F445" s="155" t="s">
        <v>27</v>
      </c>
      <c r="G445" s="155" t="s">
        <v>189</v>
      </c>
      <c r="H445" s="155" t="s">
        <v>7402</v>
      </c>
      <c r="I445" s="166" t="s">
        <v>760</v>
      </c>
      <c r="J445" s="160" t="s">
        <v>455</v>
      </c>
      <c r="K445" s="159"/>
      <c r="L445" s="160"/>
      <c r="M445" s="159"/>
      <c r="N445" s="158" t="s">
        <v>2435</v>
      </c>
      <c r="O445" s="158" t="s">
        <v>366</v>
      </c>
      <c r="P445" s="158" t="s">
        <v>442</v>
      </c>
      <c r="Q445" s="162" t="s">
        <v>8056</v>
      </c>
      <c r="R445" s="162" t="s">
        <v>8621</v>
      </c>
      <c r="S445" s="163" t="s">
        <v>253</v>
      </c>
      <c r="T445" s="148" t="s">
        <v>762</v>
      </c>
      <c r="U445" s="149"/>
      <c r="V445" s="149"/>
      <c r="W445" s="164" t="str">
        <f>VLOOKUP(TRIM(X445),X10:Y88,2,FALSE)</f>
        <v>Frank</v>
      </c>
      <c r="X445" s="11" t="str">
        <f t="shared" si="11"/>
        <v>6.5.3</v>
      </c>
      <c r="Y445" s="83"/>
    </row>
    <row r="446" spans="1:25" ht="35.25" customHeight="1">
      <c r="A446" s="150" t="s">
        <v>185</v>
      </c>
      <c r="B446" s="165" t="s">
        <v>70</v>
      </c>
      <c r="C446" s="153" t="s">
        <v>186</v>
      </c>
      <c r="D446" s="153" t="s">
        <v>146</v>
      </c>
      <c r="E446" s="154" t="s">
        <v>6327</v>
      </c>
      <c r="F446" s="155" t="s">
        <v>27</v>
      </c>
      <c r="G446" s="155" t="s">
        <v>189</v>
      </c>
      <c r="H446" s="155" t="s">
        <v>1419</v>
      </c>
      <c r="I446" s="166" t="s">
        <v>649</v>
      </c>
      <c r="J446" s="160" t="s">
        <v>422</v>
      </c>
      <c r="K446" s="159"/>
      <c r="L446" s="160"/>
      <c r="M446" s="159"/>
      <c r="N446" s="158" t="s">
        <v>6985</v>
      </c>
      <c r="O446" s="158" t="s">
        <v>366</v>
      </c>
      <c r="P446" s="158" t="s">
        <v>442</v>
      </c>
      <c r="Q446" s="162" t="s">
        <v>7403</v>
      </c>
      <c r="R446" s="162" t="s">
        <v>272</v>
      </c>
      <c r="S446" s="163" t="s">
        <v>253</v>
      </c>
      <c r="T446" s="167" t="s">
        <v>988</v>
      </c>
      <c r="U446" s="149"/>
      <c r="V446" s="149"/>
      <c r="W446" s="164" t="str">
        <f>VLOOKUP(TRIM(X446),X10:Y88,2,FALSE)</f>
        <v>Puneet</v>
      </c>
      <c r="X446" s="11" t="str">
        <f t="shared" si="11"/>
        <v>6.5.8</v>
      </c>
      <c r="Y446" s="83"/>
    </row>
    <row r="447" spans="1:25" ht="35.25" customHeight="1">
      <c r="A447" s="150" t="s">
        <v>185</v>
      </c>
      <c r="B447" s="165" t="s">
        <v>70</v>
      </c>
      <c r="C447" s="153" t="s">
        <v>186</v>
      </c>
      <c r="D447" s="153" t="s">
        <v>130</v>
      </c>
      <c r="E447" s="154" t="s">
        <v>6328</v>
      </c>
      <c r="F447" s="155" t="s">
        <v>27</v>
      </c>
      <c r="G447" s="155" t="s">
        <v>189</v>
      </c>
      <c r="H447" s="155" t="s">
        <v>7404</v>
      </c>
      <c r="I447" s="166" t="s">
        <v>947</v>
      </c>
      <c r="J447" s="160" t="s">
        <v>422</v>
      </c>
      <c r="K447" s="159"/>
      <c r="L447" s="160"/>
      <c r="M447" s="159"/>
      <c r="N447" s="158" t="s">
        <v>6985</v>
      </c>
      <c r="O447" s="158" t="s">
        <v>366</v>
      </c>
      <c r="P447" s="158" t="s">
        <v>442</v>
      </c>
      <c r="Q447" s="162" t="s">
        <v>8057</v>
      </c>
      <c r="R447" s="162" t="s">
        <v>496</v>
      </c>
      <c r="S447" s="176" t="s">
        <v>496</v>
      </c>
      <c r="T447" s="148" t="s">
        <v>949</v>
      </c>
      <c r="U447" s="149"/>
      <c r="V447" s="149"/>
      <c r="W447" s="164" t="str">
        <f>VLOOKUP(TRIM(X447),X10:Y88,2,FALSE)</f>
        <v>Frank</v>
      </c>
      <c r="X447" s="11" t="str">
        <f t="shared" si="11"/>
        <v>6.5.2</v>
      </c>
      <c r="Y447" s="83"/>
    </row>
    <row r="448" spans="1:25" ht="35.25" customHeight="1">
      <c r="A448" s="150" t="s">
        <v>185</v>
      </c>
      <c r="B448" s="165" t="s">
        <v>70</v>
      </c>
      <c r="C448" s="153" t="s">
        <v>186</v>
      </c>
      <c r="D448" s="153" t="s">
        <v>143</v>
      </c>
      <c r="E448" s="154" t="s">
        <v>6329</v>
      </c>
      <c r="F448" s="155" t="s">
        <v>27</v>
      </c>
      <c r="G448" s="155" t="s">
        <v>189</v>
      </c>
      <c r="H448" s="155" t="s">
        <v>7405</v>
      </c>
      <c r="I448" s="166" t="s">
        <v>947</v>
      </c>
      <c r="J448" s="160" t="s">
        <v>455</v>
      </c>
      <c r="K448" s="159"/>
      <c r="L448" s="160"/>
      <c r="M448" s="159"/>
      <c r="N448" s="158" t="s">
        <v>2435</v>
      </c>
      <c r="O448" s="158" t="s">
        <v>366</v>
      </c>
      <c r="P448" s="158" t="s">
        <v>442</v>
      </c>
      <c r="Q448" s="162" t="s">
        <v>8058</v>
      </c>
      <c r="R448" s="162" t="s">
        <v>496</v>
      </c>
      <c r="S448" s="176" t="s">
        <v>496</v>
      </c>
      <c r="T448" s="167" t="s">
        <v>949</v>
      </c>
      <c r="U448" s="149"/>
      <c r="V448" s="149"/>
      <c r="W448" s="164" t="str">
        <f>VLOOKUP(TRIM(X448),X10:Y88,2,FALSE)</f>
        <v>Frank</v>
      </c>
      <c r="X448" s="11" t="str">
        <f t="shared" si="11"/>
        <v>6.5.7</v>
      </c>
      <c r="Y448" s="83"/>
    </row>
    <row r="449" spans="1:25" ht="35.25" customHeight="1">
      <c r="A449" s="150" t="s">
        <v>185</v>
      </c>
      <c r="B449" s="165" t="s">
        <v>70</v>
      </c>
      <c r="C449" s="153" t="s">
        <v>186</v>
      </c>
      <c r="D449" s="153" t="s">
        <v>133</v>
      </c>
      <c r="E449" s="154" t="s">
        <v>6330</v>
      </c>
      <c r="F449" s="155" t="s">
        <v>27</v>
      </c>
      <c r="G449" s="155" t="s">
        <v>189</v>
      </c>
      <c r="H449" s="155" t="s">
        <v>7406</v>
      </c>
      <c r="I449" s="166" t="s">
        <v>947</v>
      </c>
      <c r="J449" s="160" t="s">
        <v>422</v>
      </c>
      <c r="K449" s="159"/>
      <c r="L449" s="160"/>
      <c r="M449" s="159"/>
      <c r="N449" s="158" t="s">
        <v>6985</v>
      </c>
      <c r="O449" s="158" t="s">
        <v>366</v>
      </c>
      <c r="P449" s="158" t="s">
        <v>442</v>
      </c>
      <c r="Q449" s="162" t="s">
        <v>8059</v>
      </c>
      <c r="R449" s="162" t="s">
        <v>496</v>
      </c>
      <c r="S449" s="176" t="s">
        <v>496</v>
      </c>
      <c r="T449" s="148" t="s">
        <v>949</v>
      </c>
      <c r="U449" s="149"/>
      <c r="V449" s="149"/>
      <c r="W449" s="164" t="str">
        <f>VLOOKUP(TRIM(X449),X10:Y88,2,FALSE)</f>
        <v>Frank</v>
      </c>
      <c r="X449" s="11" t="str">
        <f t="shared" si="11"/>
        <v>6.5.3</v>
      </c>
      <c r="Y449" s="83"/>
    </row>
    <row r="450" spans="1:25" ht="35.25" customHeight="1">
      <c r="A450" s="150" t="s">
        <v>185</v>
      </c>
      <c r="B450" s="165" t="s">
        <v>70</v>
      </c>
      <c r="C450" s="153" t="s">
        <v>186</v>
      </c>
      <c r="D450" s="153" t="s">
        <v>133</v>
      </c>
      <c r="E450" s="154" t="s">
        <v>6331</v>
      </c>
      <c r="F450" s="155" t="s">
        <v>27</v>
      </c>
      <c r="G450" s="155" t="s">
        <v>189</v>
      </c>
      <c r="H450" s="155" t="s">
        <v>7407</v>
      </c>
      <c r="I450" s="166" t="s">
        <v>947</v>
      </c>
      <c r="J450" s="160" t="s">
        <v>422</v>
      </c>
      <c r="K450" s="159"/>
      <c r="L450" s="160"/>
      <c r="M450" s="159"/>
      <c r="N450" s="158" t="s">
        <v>6985</v>
      </c>
      <c r="O450" s="158" t="s">
        <v>366</v>
      </c>
      <c r="P450" s="158" t="s">
        <v>442</v>
      </c>
      <c r="Q450" s="162" t="s">
        <v>8060</v>
      </c>
      <c r="R450" s="162" t="s">
        <v>496</v>
      </c>
      <c r="S450" s="176" t="s">
        <v>496</v>
      </c>
      <c r="T450" s="167" t="s">
        <v>949</v>
      </c>
      <c r="U450" s="149"/>
      <c r="V450" s="149"/>
      <c r="W450" s="164" t="str">
        <f>VLOOKUP(TRIM(X450),X10:Y88,2,FALSE)</f>
        <v>Frank</v>
      </c>
      <c r="X450" s="11" t="str">
        <f t="shared" si="11"/>
        <v>6.5.3</v>
      </c>
      <c r="Y450" s="83"/>
    </row>
    <row r="451" spans="1:25" ht="35.25" customHeight="1">
      <c r="A451" s="150" t="s">
        <v>185</v>
      </c>
      <c r="B451" s="165" t="s">
        <v>70</v>
      </c>
      <c r="C451" s="153" t="s">
        <v>186</v>
      </c>
      <c r="D451" s="153" t="s">
        <v>91</v>
      </c>
      <c r="E451" s="154" t="s">
        <v>6332</v>
      </c>
      <c r="F451" s="155" t="s">
        <v>419</v>
      </c>
      <c r="G451" s="155" t="s">
        <v>745</v>
      </c>
      <c r="H451" s="155" t="s">
        <v>7408</v>
      </c>
      <c r="I451" s="166" t="s">
        <v>7409</v>
      </c>
      <c r="J451" s="160" t="s">
        <v>484</v>
      </c>
      <c r="K451" s="159"/>
      <c r="L451" s="160"/>
      <c r="M451" s="159"/>
      <c r="N451" s="158"/>
      <c r="O451" s="158" t="s">
        <v>229</v>
      </c>
      <c r="P451" s="158" t="s">
        <v>1112</v>
      </c>
      <c r="Q451" s="162" t="s">
        <v>7410</v>
      </c>
      <c r="R451" s="162" t="s">
        <v>272</v>
      </c>
      <c r="S451" s="163" t="s">
        <v>253</v>
      </c>
      <c r="T451" s="148" t="s">
        <v>966</v>
      </c>
      <c r="U451" s="149"/>
      <c r="V451" s="149"/>
      <c r="W451" s="164" t="str">
        <f>VLOOKUP(TRIM(X451),X10:Y88,2,FALSE)</f>
        <v>Puneet</v>
      </c>
      <c r="X451" s="11" t="str">
        <f t="shared" si="11"/>
        <v>5.1</v>
      </c>
      <c r="Y451" s="83"/>
    </row>
    <row r="452" spans="1:25" ht="35.25" customHeight="1">
      <c r="A452" s="150" t="s">
        <v>185</v>
      </c>
      <c r="B452" s="165" t="s">
        <v>70</v>
      </c>
      <c r="C452" s="153" t="s">
        <v>186</v>
      </c>
      <c r="D452" s="153" t="s">
        <v>133</v>
      </c>
      <c r="E452" s="154" t="s">
        <v>6333</v>
      </c>
      <c r="F452" s="155" t="s">
        <v>27</v>
      </c>
      <c r="G452" s="155" t="s">
        <v>189</v>
      </c>
      <c r="H452" s="155" t="s">
        <v>3161</v>
      </c>
      <c r="I452" s="166" t="s">
        <v>947</v>
      </c>
      <c r="J452" s="160" t="s">
        <v>422</v>
      </c>
      <c r="K452" s="159"/>
      <c r="L452" s="160"/>
      <c r="M452" s="159"/>
      <c r="N452" s="158" t="s">
        <v>6985</v>
      </c>
      <c r="O452" s="158" t="s">
        <v>366</v>
      </c>
      <c r="P452" s="158" t="s">
        <v>442</v>
      </c>
      <c r="Q452" s="162" t="s">
        <v>3162</v>
      </c>
      <c r="R452" s="162" t="s">
        <v>9020</v>
      </c>
      <c r="S452" s="163" t="s">
        <v>9019</v>
      </c>
      <c r="T452" s="167" t="s">
        <v>949</v>
      </c>
      <c r="U452" s="149"/>
      <c r="V452" s="149"/>
      <c r="W452" s="164" t="str">
        <f>VLOOKUP(TRIM(X452),X10:Y88,2,FALSE)</f>
        <v>Frank</v>
      </c>
      <c r="X452" s="11" t="str">
        <f t="shared" si="11"/>
        <v>6.5.3</v>
      </c>
      <c r="Y452" s="83"/>
    </row>
    <row r="453" spans="1:25" ht="35.25" customHeight="1">
      <c r="A453" s="150" t="s">
        <v>185</v>
      </c>
      <c r="B453" s="165" t="s">
        <v>70</v>
      </c>
      <c r="C453" s="153" t="s">
        <v>186</v>
      </c>
      <c r="D453" s="153" t="s">
        <v>133</v>
      </c>
      <c r="E453" s="154" t="s">
        <v>6334</v>
      </c>
      <c r="F453" s="155" t="s">
        <v>27</v>
      </c>
      <c r="G453" s="155" t="s">
        <v>189</v>
      </c>
      <c r="H453" s="155" t="s">
        <v>3174</v>
      </c>
      <c r="I453" s="166" t="s">
        <v>947</v>
      </c>
      <c r="J453" s="160" t="s">
        <v>422</v>
      </c>
      <c r="K453" s="159"/>
      <c r="L453" s="160"/>
      <c r="M453" s="159"/>
      <c r="N453" s="158" t="s">
        <v>6985</v>
      </c>
      <c r="O453" s="158" t="s">
        <v>366</v>
      </c>
      <c r="P453" s="158" t="s">
        <v>442</v>
      </c>
      <c r="Q453" s="162" t="s">
        <v>8061</v>
      </c>
      <c r="R453" s="162" t="s">
        <v>496</v>
      </c>
      <c r="S453" s="176" t="s">
        <v>496</v>
      </c>
      <c r="T453" s="148" t="s">
        <v>949</v>
      </c>
      <c r="U453" s="149"/>
      <c r="V453" s="149"/>
      <c r="W453" s="164" t="str">
        <f>VLOOKUP(TRIM(X453),X10:Y88,2,FALSE)</f>
        <v>Frank</v>
      </c>
      <c r="X453" s="11" t="str">
        <f t="shared" si="11"/>
        <v>6.5.3</v>
      </c>
      <c r="Y453" s="83"/>
    </row>
    <row r="454" spans="1:25" ht="35.25" customHeight="1">
      <c r="A454" s="150" t="s">
        <v>185</v>
      </c>
      <c r="B454" s="165" t="s">
        <v>70</v>
      </c>
      <c r="C454" s="153" t="s">
        <v>186</v>
      </c>
      <c r="D454" s="153" t="s">
        <v>91</v>
      </c>
      <c r="E454" s="154" t="s">
        <v>6335</v>
      </c>
      <c r="F454" s="155" t="s">
        <v>30</v>
      </c>
      <c r="G454" s="155" t="s">
        <v>189</v>
      </c>
      <c r="H454" s="155" t="s">
        <v>7511</v>
      </c>
      <c r="I454" s="166" t="s">
        <v>7409</v>
      </c>
      <c r="J454" s="160" t="s">
        <v>484</v>
      </c>
      <c r="K454" s="159">
        <v>3223</v>
      </c>
      <c r="L454" s="160"/>
      <c r="M454" s="159" t="s">
        <v>485</v>
      </c>
      <c r="N454" s="158" t="s">
        <v>7159</v>
      </c>
      <c r="O454" s="158" t="s">
        <v>229</v>
      </c>
      <c r="P454" s="158" t="s">
        <v>1112</v>
      </c>
      <c r="Q454" s="162" t="s">
        <v>8062</v>
      </c>
      <c r="R454" s="162" t="s">
        <v>8749</v>
      </c>
      <c r="S454" s="163" t="s">
        <v>8748</v>
      </c>
      <c r="T454" s="167" t="s">
        <v>966</v>
      </c>
      <c r="U454" s="149"/>
      <c r="V454" s="149"/>
      <c r="W454" s="164" t="str">
        <f>VLOOKUP(TRIM(X454),X10:Y88,2,FALSE)</f>
        <v>Puneet</v>
      </c>
      <c r="X454" s="11" t="str">
        <f t="shared" si="11"/>
        <v>5.1</v>
      </c>
      <c r="Y454" s="83"/>
    </row>
    <row r="455" spans="1:25" ht="35.25" customHeight="1">
      <c r="A455" s="150" t="s">
        <v>185</v>
      </c>
      <c r="B455" s="165" t="s">
        <v>70</v>
      </c>
      <c r="C455" s="153" t="s">
        <v>186</v>
      </c>
      <c r="D455" s="153" t="s">
        <v>133</v>
      </c>
      <c r="E455" s="154" t="s">
        <v>6336</v>
      </c>
      <c r="F455" s="155" t="s">
        <v>27</v>
      </c>
      <c r="G455" s="155" t="s">
        <v>189</v>
      </c>
      <c r="H455" s="155" t="s">
        <v>3164</v>
      </c>
      <c r="I455" s="166" t="s">
        <v>947</v>
      </c>
      <c r="J455" s="160" t="s">
        <v>422</v>
      </c>
      <c r="K455" s="159"/>
      <c r="L455" s="160"/>
      <c r="M455" s="159"/>
      <c r="N455" s="158" t="s">
        <v>6985</v>
      </c>
      <c r="O455" s="158" t="s">
        <v>366</v>
      </c>
      <c r="P455" s="158" t="s">
        <v>442</v>
      </c>
      <c r="Q455" s="162" t="s">
        <v>3165</v>
      </c>
      <c r="R455" s="162" t="s">
        <v>496</v>
      </c>
      <c r="S455" s="176" t="s">
        <v>496</v>
      </c>
      <c r="T455" s="148" t="s">
        <v>949</v>
      </c>
      <c r="U455" s="149"/>
      <c r="V455" s="149"/>
      <c r="W455" s="164" t="str">
        <f>VLOOKUP(TRIM(X455),X10:Y88,2,FALSE)</f>
        <v>Frank</v>
      </c>
      <c r="X455" s="11" t="str">
        <f t="shared" si="11"/>
        <v>6.5.3</v>
      </c>
      <c r="Y455" s="83"/>
    </row>
    <row r="456" spans="1:25" ht="35.25" customHeight="1">
      <c r="A456" s="150" t="s">
        <v>185</v>
      </c>
      <c r="B456" s="165" t="s">
        <v>70</v>
      </c>
      <c r="C456" s="153" t="s">
        <v>186</v>
      </c>
      <c r="D456" s="153" t="s">
        <v>133</v>
      </c>
      <c r="E456" s="154" t="s">
        <v>6337</v>
      </c>
      <c r="F456" s="155" t="s">
        <v>27</v>
      </c>
      <c r="G456" s="155" t="s">
        <v>189</v>
      </c>
      <c r="H456" s="155" t="s">
        <v>3171</v>
      </c>
      <c r="I456" s="166" t="s">
        <v>947</v>
      </c>
      <c r="J456" s="160" t="s">
        <v>455</v>
      </c>
      <c r="K456" s="159"/>
      <c r="L456" s="160"/>
      <c r="M456" s="159"/>
      <c r="N456" s="158" t="s">
        <v>2435</v>
      </c>
      <c r="O456" s="158" t="s">
        <v>366</v>
      </c>
      <c r="P456" s="158" t="s">
        <v>442</v>
      </c>
      <c r="Q456" s="162" t="s">
        <v>3172</v>
      </c>
      <c r="R456" s="162" t="s">
        <v>496</v>
      </c>
      <c r="S456" s="176" t="s">
        <v>496</v>
      </c>
      <c r="T456" s="167" t="s">
        <v>949</v>
      </c>
      <c r="U456" s="149"/>
      <c r="V456" s="149"/>
      <c r="W456" s="164" t="str">
        <f>VLOOKUP(TRIM(X456),X10:Y88,2,FALSE)</f>
        <v>Frank</v>
      </c>
      <c r="X456" s="11" t="str">
        <f t="shared" si="11"/>
        <v>6.5.3</v>
      </c>
      <c r="Y456" s="83"/>
    </row>
    <row r="457" spans="1:25" ht="35.25" customHeight="1">
      <c r="A457" s="150" t="s">
        <v>185</v>
      </c>
      <c r="B457" s="165" t="s">
        <v>70</v>
      </c>
      <c r="C457" s="153" t="s">
        <v>186</v>
      </c>
      <c r="D457" s="153" t="s">
        <v>133</v>
      </c>
      <c r="E457" s="154" t="s">
        <v>6338</v>
      </c>
      <c r="F457" s="155" t="s">
        <v>27</v>
      </c>
      <c r="G457" s="155" t="s">
        <v>189</v>
      </c>
      <c r="H457" s="155" t="s">
        <v>7411</v>
      </c>
      <c r="I457" s="166" t="s">
        <v>947</v>
      </c>
      <c r="J457" s="160" t="s">
        <v>422</v>
      </c>
      <c r="K457" s="159"/>
      <c r="L457" s="160"/>
      <c r="M457" s="159"/>
      <c r="N457" s="158" t="s">
        <v>6985</v>
      </c>
      <c r="O457" s="158" t="s">
        <v>366</v>
      </c>
      <c r="P457" s="158" t="s">
        <v>442</v>
      </c>
      <c r="Q457" s="162" t="s">
        <v>8063</v>
      </c>
      <c r="R457" s="162" t="s">
        <v>8627</v>
      </c>
      <c r="S457" s="163" t="s">
        <v>444</v>
      </c>
      <c r="T457" s="148" t="s">
        <v>949</v>
      </c>
      <c r="U457" s="149"/>
      <c r="V457" s="149"/>
      <c r="W457" s="164" t="str">
        <f>VLOOKUP(TRIM(X457),X10:Y88,2,FALSE)</f>
        <v>Frank</v>
      </c>
      <c r="X457" s="11" t="str">
        <f t="shared" si="11"/>
        <v>6.5.3</v>
      </c>
      <c r="Y457" s="83"/>
    </row>
    <row r="458" spans="1:25" ht="35.25" customHeight="1">
      <c r="A458" s="150"/>
      <c r="B458" s="165" t="s">
        <v>70</v>
      </c>
      <c r="C458" s="153" t="s">
        <v>28</v>
      </c>
      <c r="D458" s="153" t="s">
        <v>179</v>
      </c>
      <c r="E458" s="154" t="s">
        <v>6339</v>
      </c>
      <c r="F458" s="155" t="s">
        <v>27</v>
      </c>
      <c r="G458" s="169" t="s">
        <v>189</v>
      </c>
      <c r="H458" s="169" t="s">
        <v>7412</v>
      </c>
      <c r="I458" s="170" t="s">
        <v>4203</v>
      </c>
      <c r="J458" s="171" t="s">
        <v>455</v>
      </c>
      <c r="K458" s="172"/>
      <c r="L458" s="171"/>
      <c r="M458" s="172"/>
      <c r="N458" s="171" t="s">
        <v>2435</v>
      </c>
      <c r="O458" s="171" t="s">
        <v>366</v>
      </c>
      <c r="P458" s="171" t="s">
        <v>442</v>
      </c>
      <c r="Q458" s="173" t="s">
        <v>62</v>
      </c>
      <c r="R458" s="173" t="s">
        <v>4958</v>
      </c>
      <c r="S458" s="177"/>
      <c r="T458" s="167" t="s">
        <v>949</v>
      </c>
      <c r="U458" s="149"/>
      <c r="V458" s="149"/>
      <c r="W458" s="164" t="str">
        <f>VLOOKUP(TRIM(X458),X10:Y88,2,FALSE)</f>
        <v>Withdrawn</v>
      </c>
      <c r="X458" s="11" t="str">
        <f t="shared" si="11"/>
        <v>99</v>
      </c>
      <c r="Y458" s="83"/>
    </row>
    <row r="459" spans="1:25" ht="35.25" customHeight="1">
      <c r="A459" s="150" t="s">
        <v>185</v>
      </c>
      <c r="B459" s="165" t="s">
        <v>70</v>
      </c>
      <c r="C459" s="153" t="s">
        <v>186</v>
      </c>
      <c r="D459" s="153" t="s">
        <v>91</v>
      </c>
      <c r="E459" s="154" t="s">
        <v>6340</v>
      </c>
      <c r="F459" s="155" t="s">
        <v>30</v>
      </c>
      <c r="G459" s="155" t="s">
        <v>189</v>
      </c>
      <c r="H459" s="155" t="s">
        <v>7512</v>
      </c>
      <c r="I459" s="166" t="s">
        <v>7409</v>
      </c>
      <c r="J459" s="160" t="s">
        <v>484</v>
      </c>
      <c r="K459" s="159">
        <v>3224</v>
      </c>
      <c r="L459" s="160"/>
      <c r="M459" s="159" t="s">
        <v>687</v>
      </c>
      <c r="N459" s="158" t="s">
        <v>6988</v>
      </c>
      <c r="O459" s="158" t="s">
        <v>206</v>
      </c>
      <c r="P459" s="158" t="s">
        <v>1112</v>
      </c>
      <c r="Q459" s="162" t="s">
        <v>8064</v>
      </c>
      <c r="R459" s="162" t="s">
        <v>9939</v>
      </c>
      <c r="S459" s="168" t="s">
        <v>200</v>
      </c>
      <c r="T459" s="148" t="s">
        <v>966</v>
      </c>
      <c r="U459" s="149"/>
      <c r="V459" s="149"/>
      <c r="W459" s="164" t="str">
        <f>VLOOKUP(TRIM(X459),X10:Y88,2,FALSE)</f>
        <v>Puneet</v>
      </c>
      <c r="X459" s="11" t="str">
        <f t="shared" si="11"/>
        <v>5.1</v>
      </c>
      <c r="Y459" s="83"/>
    </row>
    <row r="460" spans="1:25" ht="35.25" customHeight="1">
      <c r="A460" s="150" t="s">
        <v>185</v>
      </c>
      <c r="B460" s="165" t="s">
        <v>70</v>
      </c>
      <c r="C460" s="153" t="s">
        <v>186</v>
      </c>
      <c r="D460" s="153" t="s">
        <v>133</v>
      </c>
      <c r="E460" s="154" t="s">
        <v>6341</v>
      </c>
      <c r="F460" s="155" t="s">
        <v>27</v>
      </c>
      <c r="G460" s="155" t="s">
        <v>189</v>
      </c>
      <c r="H460" s="155" t="s">
        <v>7413</v>
      </c>
      <c r="I460" s="166" t="s">
        <v>947</v>
      </c>
      <c r="J460" s="160" t="s">
        <v>455</v>
      </c>
      <c r="K460" s="159"/>
      <c r="L460" s="160"/>
      <c r="M460" s="159"/>
      <c r="N460" s="158" t="s">
        <v>2435</v>
      </c>
      <c r="O460" s="158" t="s">
        <v>366</v>
      </c>
      <c r="P460" s="158" t="s">
        <v>442</v>
      </c>
      <c r="Q460" s="162" t="s">
        <v>8065</v>
      </c>
      <c r="R460" s="162" t="s">
        <v>9025</v>
      </c>
      <c r="S460" s="163" t="s">
        <v>444</v>
      </c>
      <c r="T460" s="167" t="s">
        <v>949</v>
      </c>
      <c r="U460" s="149"/>
      <c r="V460" s="149"/>
      <c r="W460" s="164" t="str">
        <f>VLOOKUP(TRIM(X460),X10:Y88,2,FALSE)</f>
        <v>Frank</v>
      </c>
      <c r="X460" s="11" t="str">
        <f t="shared" si="11"/>
        <v>6.5.3</v>
      </c>
      <c r="Y460" s="83"/>
    </row>
    <row r="461" spans="1:25" ht="35.25" customHeight="1">
      <c r="A461" s="150" t="s">
        <v>185</v>
      </c>
      <c r="B461" s="165" t="s">
        <v>70</v>
      </c>
      <c r="C461" s="153" t="s">
        <v>186</v>
      </c>
      <c r="D461" s="153" t="s">
        <v>91</v>
      </c>
      <c r="E461" s="154" t="s">
        <v>6342</v>
      </c>
      <c r="F461" s="155" t="s">
        <v>434</v>
      </c>
      <c r="G461" s="155" t="s">
        <v>189</v>
      </c>
      <c r="H461" s="155" t="s">
        <v>7414</v>
      </c>
      <c r="I461" s="166" t="s">
        <v>835</v>
      </c>
      <c r="J461" s="160"/>
      <c r="K461" s="159"/>
      <c r="L461" s="160"/>
      <c r="M461" s="159"/>
      <c r="N461" s="158"/>
      <c r="O461" s="158" t="s">
        <v>229</v>
      </c>
      <c r="P461" s="158" t="s">
        <v>1112</v>
      </c>
      <c r="Q461" s="162" t="s">
        <v>9968</v>
      </c>
      <c r="R461" s="162" t="s">
        <v>496</v>
      </c>
      <c r="S461" s="176" t="s">
        <v>496</v>
      </c>
      <c r="T461" s="148" t="s">
        <v>966</v>
      </c>
      <c r="U461" s="149"/>
      <c r="V461" s="149"/>
      <c r="W461" s="164" t="str">
        <f>VLOOKUP(TRIM(X461),X10:Y88,2,FALSE)</f>
        <v>Puneet</v>
      </c>
      <c r="X461" s="11" t="str">
        <f t="shared" si="11"/>
        <v>5.1</v>
      </c>
      <c r="Y461" s="83"/>
    </row>
    <row r="462" spans="1:25" ht="35.25" customHeight="1">
      <c r="A462" s="150" t="s">
        <v>185</v>
      </c>
      <c r="B462" s="165" t="s">
        <v>70</v>
      </c>
      <c r="C462" s="153" t="s">
        <v>186</v>
      </c>
      <c r="D462" s="153" t="s">
        <v>146</v>
      </c>
      <c r="E462" s="154" t="s">
        <v>6343</v>
      </c>
      <c r="F462" s="155" t="s">
        <v>419</v>
      </c>
      <c r="G462" s="155" t="s">
        <v>59</v>
      </c>
      <c r="H462" s="155" t="s">
        <v>7415</v>
      </c>
      <c r="I462" s="166" t="s">
        <v>7416</v>
      </c>
      <c r="J462" s="160" t="s">
        <v>422</v>
      </c>
      <c r="K462" s="159"/>
      <c r="L462" s="160"/>
      <c r="M462" s="159"/>
      <c r="N462" s="158"/>
      <c r="O462" s="158" t="s">
        <v>366</v>
      </c>
      <c r="P462" s="158" t="s">
        <v>442</v>
      </c>
      <c r="Q462" s="162" t="s">
        <v>7417</v>
      </c>
      <c r="R462" s="162" t="s">
        <v>272</v>
      </c>
      <c r="S462" s="163" t="s">
        <v>253</v>
      </c>
      <c r="T462" s="167" t="s">
        <v>7418</v>
      </c>
      <c r="U462" s="149"/>
      <c r="V462" s="149"/>
      <c r="W462" s="164" t="str">
        <f>VLOOKUP(TRIM(X462),X10:Y88,2,FALSE)</f>
        <v>Puneet</v>
      </c>
      <c r="X462" s="11" t="str">
        <f t="shared" si="11"/>
        <v>6.5.8</v>
      </c>
      <c r="Y462" s="83"/>
    </row>
    <row r="463" spans="1:25" ht="35.25" customHeight="1">
      <c r="A463" s="150" t="s">
        <v>185</v>
      </c>
      <c r="B463" s="165" t="s">
        <v>70</v>
      </c>
      <c r="C463" s="153" t="s">
        <v>186</v>
      </c>
      <c r="D463" s="153" t="s">
        <v>162</v>
      </c>
      <c r="E463" s="154" t="s">
        <v>6344</v>
      </c>
      <c r="F463" s="155" t="s">
        <v>27</v>
      </c>
      <c r="G463" s="155" t="s">
        <v>189</v>
      </c>
      <c r="H463" s="155" t="s">
        <v>3490</v>
      </c>
      <c r="I463" s="166" t="s">
        <v>3491</v>
      </c>
      <c r="J463" s="160" t="s">
        <v>2389</v>
      </c>
      <c r="K463" s="159"/>
      <c r="L463" s="160"/>
      <c r="M463" s="159"/>
      <c r="N463" s="158" t="s">
        <v>2435</v>
      </c>
      <c r="O463" s="158" t="s">
        <v>366</v>
      </c>
      <c r="P463" s="158" t="s">
        <v>2390</v>
      </c>
      <c r="Q463" s="162" t="s">
        <v>3492</v>
      </c>
      <c r="R463" s="162" t="s">
        <v>272</v>
      </c>
      <c r="S463" s="163" t="s">
        <v>253</v>
      </c>
      <c r="T463" s="148" t="s">
        <v>3493</v>
      </c>
      <c r="U463" s="149"/>
      <c r="V463" s="149"/>
      <c r="W463" s="164" t="str">
        <f>VLOOKUP(TRIM(X463),X10:Y88,2,FALSE)</f>
        <v>Puneet</v>
      </c>
      <c r="X463" s="11" t="str">
        <f t="shared" si="11"/>
        <v>6.9</v>
      </c>
      <c r="Y463" s="83"/>
    </row>
    <row r="464" spans="1:25" ht="35.25" customHeight="1">
      <c r="A464" s="150" t="s">
        <v>185</v>
      </c>
      <c r="B464" s="165" t="s">
        <v>70</v>
      </c>
      <c r="C464" s="153" t="s">
        <v>186</v>
      </c>
      <c r="D464" s="153" t="s">
        <v>162</v>
      </c>
      <c r="E464" s="154" t="s">
        <v>6345</v>
      </c>
      <c r="F464" s="155" t="s">
        <v>419</v>
      </c>
      <c r="G464" s="155" t="s">
        <v>934</v>
      </c>
      <c r="H464" s="155" t="s">
        <v>7419</v>
      </c>
      <c r="I464" s="166" t="s">
        <v>3491</v>
      </c>
      <c r="J464" s="160" t="s">
        <v>2389</v>
      </c>
      <c r="K464" s="159"/>
      <c r="L464" s="160"/>
      <c r="M464" s="159"/>
      <c r="N464" s="158"/>
      <c r="O464" s="158" t="s">
        <v>366</v>
      </c>
      <c r="P464" s="158"/>
      <c r="Q464" s="162" t="s">
        <v>7420</v>
      </c>
      <c r="R464" s="162" t="s">
        <v>496</v>
      </c>
      <c r="S464" s="176" t="s">
        <v>496</v>
      </c>
      <c r="T464" s="167" t="s">
        <v>3493</v>
      </c>
      <c r="U464" s="149"/>
      <c r="V464" s="149"/>
      <c r="W464" s="164" t="str">
        <f>VLOOKUP(TRIM(X464),X10:Y88,2,FALSE)</f>
        <v>Puneet</v>
      </c>
      <c r="X464" s="11" t="str">
        <f t="shared" si="11"/>
        <v>6.9</v>
      </c>
      <c r="Y464" s="83"/>
    </row>
    <row r="465" spans="1:25" ht="35.25" customHeight="1">
      <c r="A465" s="150" t="s">
        <v>185</v>
      </c>
      <c r="B465" s="165" t="s">
        <v>70</v>
      </c>
      <c r="C465" s="153" t="s">
        <v>186</v>
      </c>
      <c r="D465" s="153" t="s">
        <v>130</v>
      </c>
      <c r="E465" s="154" t="s">
        <v>6346</v>
      </c>
      <c r="F465" s="155" t="s">
        <v>27</v>
      </c>
      <c r="G465" s="155" t="s">
        <v>189</v>
      </c>
      <c r="H465" s="155" t="s">
        <v>3227</v>
      </c>
      <c r="I465" s="166" t="s">
        <v>475</v>
      </c>
      <c r="J465" s="160" t="s">
        <v>455</v>
      </c>
      <c r="K465" s="159"/>
      <c r="L465" s="160"/>
      <c r="M465" s="159"/>
      <c r="N465" s="158" t="s">
        <v>2435</v>
      </c>
      <c r="O465" s="158" t="s">
        <v>366</v>
      </c>
      <c r="P465" s="158" t="s">
        <v>442</v>
      </c>
      <c r="Q465" s="162" t="s">
        <v>7890</v>
      </c>
      <c r="R465" s="162" t="s">
        <v>8661</v>
      </c>
      <c r="S465" s="163" t="s">
        <v>444</v>
      </c>
      <c r="T465" s="148" t="s">
        <v>472</v>
      </c>
      <c r="U465" s="149"/>
      <c r="V465" s="149"/>
      <c r="W465" s="164" t="str">
        <f>VLOOKUP(TRIM(X465),X10:Y88,2,FALSE)</f>
        <v>Frank</v>
      </c>
      <c r="X465" s="11" t="str">
        <f t="shared" si="11"/>
        <v>6.5.2</v>
      </c>
      <c r="Y465" s="83"/>
    </row>
    <row r="466" spans="1:25" ht="35.25" customHeight="1">
      <c r="A466" s="150" t="s">
        <v>185</v>
      </c>
      <c r="B466" s="165" t="s">
        <v>70</v>
      </c>
      <c r="C466" s="153" t="s">
        <v>186</v>
      </c>
      <c r="D466" s="153" t="s">
        <v>133</v>
      </c>
      <c r="E466" s="154" t="s">
        <v>6347</v>
      </c>
      <c r="F466" s="155" t="s">
        <v>27</v>
      </c>
      <c r="G466" s="155" t="s">
        <v>189</v>
      </c>
      <c r="H466" s="155" t="s">
        <v>7421</v>
      </c>
      <c r="I466" s="166" t="s">
        <v>475</v>
      </c>
      <c r="J466" s="160" t="s">
        <v>455</v>
      </c>
      <c r="K466" s="159"/>
      <c r="L466" s="160"/>
      <c r="M466" s="159"/>
      <c r="N466" s="158" t="s">
        <v>2435</v>
      </c>
      <c r="O466" s="158" t="s">
        <v>366</v>
      </c>
      <c r="P466" s="158" t="s">
        <v>442</v>
      </c>
      <c r="Q466" s="162" t="s">
        <v>7422</v>
      </c>
      <c r="R466" s="162" t="s">
        <v>8952</v>
      </c>
      <c r="S466" s="163" t="s">
        <v>444</v>
      </c>
      <c r="T466" s="167" t="s">
        <v>472</v>
      </c>
      <c r="U466" s="149"/>
      <c r="V466" s="149"/>
      <c r="W466" s="164" t="str">
        <f>VLOOKUP(TRIM(X466),X10:Y88,2,FALSE)</f>
        <v>Frank</v>
      </c>
      <c r="X466" s="11" t="str">
        <f t="shared" si="11"/>
        <v>6.5.3</v>
      </c>
      <c r="Y466" s="83"/>
    </row>
    <row r="467" spans="1:25" ht="35.25" customHeight="1">
      <c r="A467" s="150" t="s">
        <v>185</v>
      </c>
      <c r="B467" s="165" t="s">
        <v>70</v>
      </c>
      <c r="C467" s="153" t="s">
        <v>186</v>
      </c>
      <c r="D467" s="153" t="s">
        <v>143</v>
      </c>
      <c r="E467" s="154" t="s">
        <v>6348</v>
      </c>
      <c r="F467" s="155" t="s">
        <v>27</v>
      </c>
      <c r="G467" s="155" t="s">
        <v>189</v>
      </c>
      <c r="H467" s="155" t="s">
        <v>7423</v>
      </c>
      <c r="I467" s="166" t="s">
        <v>475</v>
      </c>
      <c r="J467" s="160" t="s">
        <v>455</v>
      </c>
      <c r="K467" s="159"/>
      <c r="L467" s="160"/>
      <c r="M467" s="159"/>
      <c r="N467" s="158" t="s">
        <v>2435</v>
      </c>
      <c r="O467" s="158" t="s">
        <v>366</v>
      </c>
      <c r="P467" s="158" t="s">
        <v>442</v>
      </c>
      <c r="Q467" s="162" t="s">
        <v>7424</v>
      </c>
      <c r="R467" s="162" t="s">
        <v>8814</v>
      </c>
      <c r="S467" s="163" t="s">
        <v>8815</v>
      </c>
      <c r="T467" s="148" t="s">
        <v>472</v>
      </c>
      <c r="U467" s="149"/>
      <c r="V467" s="149"/>
      <c r="W467" s="164" t="str">
        <f>VLOOKUP(TRIM(X467),X10:Y88,2,FALSE)</f>
        <v>Frank</v>
      </c>
      <c r="X467" s="11" t="str">
        <f t="shared" si="11"/>
        <v>6.5.7</v>
      </c>
      <c r="Y467" s="83"/>
    </row>
    <row r="468" spans="1:25" ht="35.25" customHeight="1">
      <c r="A468" s="150" t="s">
        <v>185</v>
      </c>
      <c r="B468" s="165" t="s">
        <v>70</v>
      </c>
      <c r="C468" s="153" t="s">
        <v>186</v>
      </c>
      <c r="D468" s="153" t="s">
        <v>133</v>
      </c>
      <c r="E468" s="154" t="s">
        <v>6349</v>
      </c>
      <c r="F468" s="155" t="s">
        <v>27</v>
      </c>
      <c r="G468" s="155" t="s">
        <v>189</v>
      </c>
      <c r="H468" s="155" t="s">
        <v>7425</v>
      </c>
      <c r="I468" s="166" t="s">
        <v>475</v>
      </c>
      <c r="J468" s="160" t="s">
        <v>422</v>
      </c>
      <c r="K468" s="159"/>
      <c r="L468" s="160"/>
      <c r="M468" s="159"/>
      <c r="N468" s="158" t="s">
        <v>6985</v>
      </c>
      <c r="O468" s="158" t="s">
        <v>366</v>
      </c>
      <c r="P468" s="158" t="s">
        <v>442</v>
      </c>
      <c r="Q468" s="162" t="s">
        <v>8066</v>
      </c>
      <c r="R468" s="162" t="s">
        <v>8626</v>
      </c>
      <c r="S468" s="163" t="s">
        <v>444</v>
      </c>
      <c r="T468" s="167" t="s">
        <v>472</v>
      </c>
      <c r="U468" s="149"/>
      <c r="V468" s="149"/>
      <c r="W468" s="164" t="str">
        <f>VLOOKUP(TRIM(X468),X10:Y88,2,FALSE)</f>
        <v>Frank</v>
      </c>
      <c r="X468" s="11" t="str">
        <f t="shared" si="11"/>
        <v>6.5.3</v>
      </c>
      <c r="Y468" s="83"/>
    </row>
    <row r="469" spans="1:25" ht="35.25" customHeight="1">
      <c r="A469" s="150" t="s">
        <v>185</v>
      </c>
      <c r="B469" s="165" t="s">
        <v>70</v>
      </c>
      <c r="C469" s="153" t="s">
        <v>186</v>
      </c>
      <c r="D469" s="153" t="s">
        <v>133</v>
      </c>
      <c r="E469" s="154" t="s">
        <v>6350</v>
      </c>
      <c r="F469" s="155" t="s">
        <v>27</v>
      </c>
      <c r="G469" s="155" t="s">
        <v>189</v>
      </c>
      <c r="H469" s="155" t="s">
        <v>7426</v>
      </c>
      <c r="I469" s="166" t="s">
        <v>475</v>
      </c>
      <c r="J469" s="160" t="s">
        <v>422</v>
      </c>
      <c r="K469" s="159"/>
      <c r="L469" s="160"/>
      <c r="M469" s="159"/>
      <c r="N469" s="158" t="s">
        <v>6985</v>
      </c>
      <c r="O469" s="158" t="s">
        <v>366</v>
      </c>
      <c r="P469" s="158" t="s">
        <v>442</v>
      </c>
      <c r="Q469" s="162" t="s">
        <v>8067</v>
      </c>
      <c r="R469" s="162" t="s">
        <v>496</v>
      </c>
      <c r="S469" s="176" t="s">
        <v>496</v>
      </c>
      <c r="T469" s="148" t="s">
        <v>472</v>
      </c>
      <c r="U469" s="149"/>
      <c r="V469" s="149"/>
      <c r="W469" s="164" t="str">
        <f>VLOOKUP(TRIM(X469),X10:Y88,2,FALSE)</f>
        <v>Frank</v>
      </c>
      <c r="X469" s="11" t="str">
        <f t="shared" si="11"/>
        <v>6.5.3</v>
      </c>
      <c r="Y469" s="83"/>
    </row>
    <row r="470" spans="1:25" ht="35.25" customHeight="1">
      <c r="A470" s="150" t="s">
        <v>185</v>
      </c>
      <c r="B470" s="165" t="s">
        <v>70</v>
      </c>
      <c r="C470" s="153" t="s">
        <v>186</v>
      </c>
      <c r="D470" s="153" t="s">
        <v>133</v>
      </c>
      <c r="E470" s="154" t="s">
        <v>6351</v>
      </c>
      <c r="F470" s="155" t="s">
        <v>27</v>
      </c>
      <c r="G470" s="155" t="s">
        <v>189</v>
      </c>
      <c r="H470" s="155" t="s">
        <v>7427</v>
      </c>
      <c r="I470" s="166" t="s">
        <v>475</v>
      </c>
      <c r="J470" s="160" t="s">
        <v>455</v>
      </c>
      <c r="K470" s="159"/>
      <c r="L470" s="160"/>
      <c r="M470" s="159"/>
      <c r="N470" s="158" t="s">
        <v>2435</v>
      </c>
      <c r="O470" s="158" t="s">
        <v>366</v>
      </c>
      <c r="P470" s="158" t="s">
        <v>442</v>
      </c>
      <c r="Q470" s="162" t="s">
        <v>7428</v>
      </c>
      <c r="R470" s="162" t="s">
        <v>9025</v>
      </c>
      <c r="S470" s="163" t="s">
        <v>444</v>
      </c>
      <c r="T470" s="167" t="s">
        <v>472</v>
      </c>
      <c r="U470" s="149"/>
      <c r="V470" s="149"/>
      <c r="W470" s="164" t="str">
        <f>VLOOKUP(TRIM(X470),X10:Y88,2,FALSE)</f>
        <v>Frank</v>
      </c>
      <c r="X470" s="11" t="str">
        <f t="shared" si="11"/>
        <v>6.5.3</v>
      </c>
      <c r="Y470" s="83"/>
    </row>
    <row r="471" spans="1:25" ht="35.25" customHeight="1">
      <c r="A471" s="150" t="s">
        <v>185</v>
      </c>
      <c r="B471" s="165" t="s">
        <v>70</v>
      </c>
      <c r="C471" s="153" t="s">
        <v>186</v>
      </c>
      <c r="D471" s="153" t="s">
        <v>133</v>
      </c>
      <c r="E471" s="154" t="s">
        <v>6352</v>
      </c>
      <c r="F471" s="155" t="s">
        <v>27</v>
      </c>
      <c r="G471" s="155" t="s">
        <v>189</v>
      </c>
      <c r="H471" s="155" t="s">
        <v>7429</v>
      </c>
      <c r="I471" s="166" t="s">
        <v>475</v>
      </c>
      <c r="J471" s="160" t="s">
        <v>455</v>
      </c>
      <c r="K471" s="159"/>
      <c r="L471" s="160"/>
      <c r="M471" s="159"/>
      <c r="N471" s="158" t="s">
        <v>2435</v>
      </c>
      <c r="O471" s="158" t="s">
        <v>366</v>
      </c>
      <c r="P471" s="158" t="s">
        <v>442</v>
      </c>
      <c r="Q471" s="162" t="s">
        <v>8068</v>
      </c>
      <c r="R471" s="162" t="s">
        <v>496</v>
      </c>
      <c r="S471" s="176" t="s">
        <v>496</v>
      </c>
      <c r="T471" s="148" t="s">
        <v>472</v>
      </c>
      <c r="U471" s="149"/>
      <c r="V471" s="149"/>
      <c r="W471" s="164" t="str">
        <f>VLOOKUP(TRIM(X471),X10:Y88,2,FALSE)</f>
        <v>Frank</v>
      </c>
      <c r="X471" s="11" t="str">
        <f t="shared" si="11"/>
        <v>6.5.3</v>
      </c>
      <c r="Y471" s="83"/>
    </row>
    <row r="472" spans="1:25" ht="35.25" customHeight="1">
      <c r="A472" s="150" t="s">
        <v>185</v>
      </c>
      <c r="B472" s="165" t="s">
        <v>70</v>
      </c>
      <c r="C472" s="153" t="s">
        <v>186</v>
      </c>
      <c r="D472" s="153" t="s">
        <v>130</v>
      </c>
      <c r="E472" s="154" t="s">
        <v>6353</v>
      </c>
      <c r="F472" s="155" t="s">
        <v>27</v>
      </c>
      <c r="G472" s="155" t="s">
        <v>189</v>
      </c>
      <c r="H472" s="155" t="s">
        <v>7430</v>
      </c>
      <c r="I472" s="166" t="s">
        <v>475</v>
      </c>
      <c r="J472" s="160" t="s">
        <v>422</v>
      </c>
      <c r="K472" s="159"/>
      <c r="L472" s="160"/>
      <c r="M472" s="159"/>
      <c r="N472" s="158" t="s">
        <v>6985</v>
      </c>
      <c r="O472" s="158" t="s">
        <v>366</v>
      </c>
      <c r="P472" s="158" t="s">
        <v>442</v>
      </c>
      <c r="Q472" s="162" t="s">
        <v>8069</v>
      </c>
      <c r="R472" s="162" t="s">
        <v>496</v>
      </c>
      <c r="S472" s="176" t="s">
        <v>496</v>
      </c>
      <c r="T472" s="167" t="s">
        <v>472</v>
      </c>
      <c r="U472" s="149"/>
      <c r="V472" s="149"/>
      <c r="W472" s="164" t="str">
        <f>VLOOKUP(TRIM(X472),X10:Y88,2,FALSE)</f>
        <v>Frank</v>
      </c>
      <c r="X472" s="11" t="str">
        <f t="shared" si="11"/>
        <v>6.5.2</v>
      </c>
      <c r="Y472" s="83"/>
    </row>
    <row r="473" spans="1:25" ht="35.25" customHeight="1">
      <c r="A473" s="150" t="s">
        <v>185</v>
      </c>
      <c r="B473" s="165" t="s">
        <v>70</v>
      </c>
      <c r="C473" s="153" t="s">
        <v>186</v>
      </c>
      <c r="D473" s="153" t="s">
        <v>130</v>
      </c>
      <c r="E473" s="154" t="s">
        <v>6354</v>
      </c>
      <c r="F473" s="155" t="s">
        <v>27</v>
      </c>
      <c r="G473" s="155" t="s">
        <v>189</v>
      </c>
      <c r="H473" s="155" t="s">
        <v>7431</v>
      </c>
      <c r="I473" s="166" t="s">
        <v>475</v>
      </c>
      <c r="J473" s="160" t="s">
        <v>455</v>
      </c>
      <c r="K473" s="159"/>
      <c r="L473" s="160"/>
      <c r="M473" s="159"/>
      <c r="N473" s="158" t="s">
        <v>2435</v>
      </c>
      <c r="O473" s="158" t="s">
        <v>366</v>
      </c>
      <c r="P473" s="158" t="s">
        <v>442</v>
      </c>
      <c r="Q473" s="162" t="s">
        <v>8070</v>
      </c>
      <c r="R473" s="162" t="s">
        <v>496</v>
      </c>
      <c r="S473" s="176" t="s">
        <v>496</v>
      </c>
      <c r="T473" s="148" t="s">
        <v>472</v>
      </c>
      <c r="U473" s="149"/>
      <c r="V473" s="149"/>
      <c r="W473" s="164" t="str">
        <f>VLOOKUP(TRIM(X473),X10:Y88,2,FALSE)</f>
        <v>Frank</v>
      </c>
      <c r="X473" s="11" t="str">
        <f t="shared" si="11"/>
        <v>6.5.2</v>
      </c>
      <c r="Y473" s="83"/>
    </row>
    <row r="474" spans="1:25" ht="35.25" customHeight="1">
      <c r="A474" s="150" t="s">
        <v>185</v>
      </c>
      <c r="B474" s="165" t="s">
        <v>70</v>
      </c>
      <c r="C474" s="153" t="s">
        <v>186</v>
      </c>
      <c r="D474" s="153" t="s">
        <v>130</v>
      </c>
      <c r="E474" s="154" t="s">
        <v>6355</v>
      </c>
      <c r="F474" s="155" t="s">
        <v>27</v>
      </c>
      <c r="G474" s="155" t="s">
        <v>189</v>
      </c>
      <c r="H474" s="155" t="s">
        <v>7432</v>
      </c>
      <c r="I474" s="166" t="s">
        <v>475</v>
      </c>
      <c r="J474" s="160" t="s">
        <v>422</v>
      </c>
      <c r="K474" s="159"/>
      <c r="L474" s="160"/>
      <c r="M474" s="159"/>
      <c r="N474" s="158" t="s">
        <v>6985</v>
      </c>
      <c r="O474" s="158" t="s">
        <v>366</v>
      </c>
      <c r="P474" s="158" t="s">
        <v>442</v>
      </c>
      <c r="Q474" s="162" t="s">
        <v>3656</v>
      </c>
      <c r="R474" s="162" t="s">
        <v>9088</v>
      </c>
      <c r="S474" s="163" t="s">
        <v>9089</v>
      </c>
      <c r="T474" s="167" t="s">
        <v>472</v>
      </c>
      <c r="U474" s="149"/>
      <c r="V474" s="149"/>
      <c r="W474" s="164" t="str">
        <f>VLOOKUP(TRIM(X474),X10:Y88,2,FALSE)</f>
        <v>Frank</v>
      </c>
      <c r="X474" s="11" t="str">
        <f t="shared" si="11"/>
        <v>6.5.2</v>
      </c>
      <c r="Y474" s="83"/>
    </row>
    <row r="475" spans="1:25" ht="35.25" customHeight="1">
      <c r="A475" s="150" t="s">
        <v>185</v>
      </c>
      <c r="B475" s="165" t="s">
        <v>70</v>
      </c>
      <c r="C475" s="153" t="s">
        <v>186</v>
      </c>
      <c r="D475" s="153" t="s">
        <v>130</v>
      </c>
      <c r="E475" s="154" t="s">
        <v>6356</v>
      </c>
      <c r="F475" s="155" t="s">
        <v>27</v>
      </c>
      <c r="G475" s="155" t="s">
        <v>189</v>
      </c>
      <c r="H475" s="155" t="s">
        <v>7433</v>
      </c>
      <c r="I475" s="166" t="s">
        <v>475</v>
      </c>
      <c r="J475" s="160" t="s">
        <v>455</v>
      </c>
      <c r="K475" s="159"/>
      <c r="L475" s="160"/>
      <c r="M475" s="159"/>
      <c r="N475" s="158" t="s">
        <v>2435</v>
      </c>
      <c r="O475" s="158" t="s">
        <v>366</v>
      </c>
      <c r="P475" s="158" t="s">
        <v>442</v>
      </c>
      <c r="Q475" s="162" t="s">
        <v>8071</v>
      </c>
      <c r="R475" s="162" t="s">
        <v>496</v>
      </c>
      <c r="S475" s="176" t="s">
        <v>496</v>
      </c>
      <c r="T475" s="148" t="s">
        <v>472</v>
      </c>
      <c r="U475" s="149"/>
      <c r="V475" s="149"/>
      <c r="W475" s="164" t="str">
        <f>VLOOKUP(TRIM(X475),X10:Y88,2,FALSE)</f>
        <v>Frank</v>
      </c>
      <c r="X475" s="11" t="str">
        <f t="shared" si="11"/>
        <v>6.5.2</v>
      </c>
      <c r="Y475" s="83"/>
    </row>
    <row r="476" spans="1:25" ht="35.25" customHeight="1">
      <c r="A476" s="150" t="s">
        <v>185</v>
      </c>
      <c r="B476" s="165" t="s">
        <v>70</v>
      </c>
      <c r="C476" s="153" t="s">
        <v>186</v>
      </c>
      <c r="D476" s="153" t="s">
        <v>149</v>
      </c>
      <c r="E476" s="154" t="s">
        <v>6357</v>
      </c>
      <c r="F476" s="155" t="s">
        <v>419</v>
      </c>
      <c r="G476" s="155" t="s">
        <v>934</v>
      </c>
      <c r="H476" s="155" t="s">
        <v>7434</v>
      </c>
      <c r="I476" s="166" t="s">
        <v>563</v>
      </c>
      <c r="J476" s="160" t="s">
        <v>455</v>
      </c>
      <c r="K476" s="159"/>
      <c r="L476" s="160"/>
      <c r="M476" s="159"/>
      <c r="N476" s="158"/>
      <c r="O476" s="158"/>
      <c r="P476" s="158"/>
      <c r="Q476" s="162" t="s">
        <v>7435</v>
      </c>
      <c r="R476" s="162" t="s">
        <v>496</v>
      </c>
      <c r="S476" s="176" t="s">
        <v>496</v>
      </c>
      <c r="T476" s="167" t="s">
        <v>472</v>
      </c>
      <c r="U476" s="149"/>
      <c r="V476" s="149"/>
      <c r="W476" s="164" t="str">
        <f>VLOOKUP(TRIM(X476),X10:Y88,2,FALSE)</f>
        <v>Frank</v>
      </c>
      <c r="X476" s="11" t="str">
        <f t="shared" ref="X476:X539" si="12">IF(ISNONTEXT(D476),"" &amp; D476 &amp;"",T(D476))</f>
        <v>6.5.9</v>
      </c>
      <c r="Y476" s="83"/>
    </row>
    <row r="477" spans="1:25" ht="35.25" customHeight="1">
      <c r="A477" s="150" t="s">
        <v>185</v>
      </c>
      <c r="B477" s="165" t="s">
        <v>70</v>
      </c>
      <c r="C477" s="153" t="s">
        <v>186</v>
      </c>
      <c r="D477" s="153" t="s">
        <v>2149</v>
      </c>
      <c r="E477" s="154" t="s">
        <v>6358</v>
      </c>
      <c r="F477" s="155" t="s">
        <v>30</v>
      </c>
      <c r="G477" s="155" t="s">
        <v>189</v>
      </c>
      <c r="H477" s="155" t="s">
        <v>7513</v>
      </c>
      <c r="I477" s="166" t="s">
        <v>835</v>
      </c>
      <c r="J477" s="160" t="s">
        <v>608</v>
      </c>
      <c r="K477" s="159">
        <v>286</v>
      </c>
      <c r="L477" s="160"/>
      <c r="M477" s="159" t="s">
        <v>485</v>
      </c>
      <c r="N477" s="158" t="s">
        <v>7071</v>
      </c>
      <c r="O477" s="158" t="s">
        <v>366</v>
      </c>
      <c r="P477" s="158" t="s">
        <v>7066</v>
      </c>
      <c r="Q477" s="162" t="s">
        <v>8072</v>
      </c>
      <c r="R477" s="162" t="s">
        <v>8907</v>
      </c>
      <c r="S477" s="163" t="s">
        <v>8906</v>
      </c>
      <c r="T477" s="148" t="s">
        <v>966</v>
      </c>
      <c r="U477" s="149"/>
      <c r="V477" s="149"/>
      <c r="W477" s="164" t="str">
        <f>VLOOKUP(TRIM(X477),X10:Y88,2,FALSE)</f>
        <v>Puneet</v>
      </c>
      <c r="X477" s="11" t="str">
        <f t="shared" si="12"/>
        <v>6.11</v>
      </c>
      <c r="Y477" s="83"/>
    </row>
    <row r="478" spans="1:25" ht="35.25" customHeight="1">
      <c r="A478" s="150" t="s">
        <v>185</v>
      </c>
      <c r="B478" s="165" t="s">
        <v>70</v>
      </c>
      <c r="C478" s="153" t="s">
        <v>186</v>
      </c>
      <c r="D478" s="153" t="s">
        <v>127</v>
      </c>
      <c r="E478" s="154" t="s">
        <v>6359</v>
      </c>
      <c r="F478" s="155" t="s">
        <v>27</v>
      </c>
      <c r="G478" s="155" t="s">
        <v>189</v>
      </c>
      <c r="H478" s="155" t="s">
        <v>7436</v>
      </c>
      <c r="I478" s="166" t="s">
        <v>4236</v>
      </c>
      <c r="J478" s="160" t="s">
        <v>422</v>
      </c>
      <c r="K478" s="159"/>
      <c r="L478" s="160"/>
      <c r="M478" s="159"/>
      <c r="N478" s="158" t="s">
        <v>6985</v>
      </c>
      <c r="O478" s="158" t="s">
        <v>366</v>
      </c>
      <c r="P478" s="158" t="s">
        <v>442</v>
      </c>
      <c r="Q478" s="162" t="s">
        <v>7437</v>
      </c>
      <c r="R478" s="162" t="s">
        <v>496</v>
      </c>
      <c r="S478" s="176" t="s">
        <v>496</v>
      </c>
      <c r="T478" s="167" t="s">
        <v>938</v>
      </c>
      <c r="U478" s="149"/>
      <c r="V478" s="149"/>
      <c r="W478" s="164" t="str">
        <f>VLOOKUP(TRIM(X478),X10:Y88,2,FALSE)</f>
        <v>Patrice</v>
      </c>
      <c r="X478" s="11" t="str">
        <f t="shared" si="12"/>
        <v>6.5.1</v>
      </c>
      <c r="Y478" s="83"/>
    </row>
    <row r="479" spans="1:25" ht="35.25" customHeight="1">
      <c r="A479" s="150" t="s">
        <v>185</v>
      </c>
      <c r="B479" s="165" t="s">
        <v>70</v>
      </c>
      <c r="C479" s="153" t="s">
        <v>186</v>
      </c>
      <c r="D479" s="153" t="s">
        <v>146</v>
      </c>
      <c r="E479" s="154" t="s">
        <v>6360</v>
      </c>
      <c r="F479" s="155" t="s">
        <v>419</v>
      </c>
      <c r="G479" s="155" t="s">
        <v>59</v>
      </c>
      <c r="H479" s="155" t="s">
        <v>7438</v>
      </c>
      <c r="I479" s="166" t="s">
        <v>4236</v>
      </c>
      <c r="J479" s="160" t="s">
        <v>422</v>
      </c>
      <c r="K479" s="159"/>
      <c r="L479" s="160"/>
      <c r="M479" s="159"/>
      <c r="N479" s="158"/>
      <c r="O479" s="158" t="s">
        <v>366</v>
      </c>
      <c r="P479" s="158" t="s">
        <v>442</v>
      </c>
      <c r="Q479" s="162" t="s">
        <v>2926</v>
      </c>
      <c r="R479" s="162" t="s">
        <v>272</v>
      </c>
      <c r="S479" s="163" t="s">
        <v>253</v>
      </c>
      <c r="T479" s="148" t="s">
        <v>938</v>
      </c>
      <c r="U479" s="149"/>
      <c r="V479" s="149"/>
      <c r="W479" s="164" t="str">
        <f>VLOOKUP(TRIM(X479),X10:Y88,2,FALSE)</f>
        <v>Puneet</v>
      </c>
      <c r="X479" s="11" t="str">
        <f t="shared" si="12"/>
        <v>6.5.8</v>
      </c>
      <c r="Y479" s="83"/>
    </row>
    <row r="480" spans="1:25" ht="35.25" customHeight="1">
      <c r="A480" s="150" t="s">
        <v>185</v>
      </c>
      <c r="B480" s="165" t="s">
        <v>70</v>
      </c>
      <c r="C480" s="153" t="s">
        <v>186</v>
      </c>
      <c r="D480" s="153" t="s">
        <v>151</v>
      </c>
      <c r="E480" s="154" t="s">
        <v>6361</v>
      </c>
      <c r="F480" s="155" t="s">
        <v>27</v>
      </c>
      <c r="G480" s="155" t="s">
        <v>189</v>
      </c>
      <c r="H480" s="155" t="s">
        <v>7439</v>
      </c>
      <c r="I480" s="166" t="s">
        <v>475</v>
      </c>
      <c r="J480" s="160" t="s">
        <v>455</v>
      </c>
      <c r="K480" s="159"/>
      <c r="L480" s="160"/>
      <c r="M480" s="159"/>
      <c r="N480" s="158" t="s">
        <v>2435</v>
      </c>
      <c r="O480" s="158" t="s">
        <v>366</v>
      </c>
      <c r="P480" s="158" t="s">
        <v>442</v>
      </c>
      <c r="Q480" s="162" t="s">
        <v>8073</v>
      </c>
      <c r="R480" s="162" t="s">
        <v>496</v>
      </c>
      <c r="S480" s="176" t="s">
        <v>496</v>
      </c>
      <c r="T480" s="167" t="s">
        <v>472</v>
      </c>
      <c r="U480" s="149"/>
      <c r="V480" s="149"/>
      <c r="W480" s="164" t="str">
        <f>VLOOKUP(TRIM(X480),X10:Y88,2,FALSE)</f>
        <v>Krisztian</v>
      </c>
      <c r="X480" s="11" t="str">
        <f t="shared" si="12"/>
        <v>6.5.10</v>
      </c>
      <c r="Y480" s="83"/>
    </row>
    <row r="481" spans="1:25" ht="35.25" customHeight="1">
      <c r="A481" s="150" t="s">
        <v>185</v>
      </c>
      <c r="B481" s="165" t="s">
        <v>70</v>
      </c>
      <c r="C481" s="153" t="s">
        <v>186</v>
      </c>
      <c r="D481" s="153" t="s">
        <v>151</v>
      </c>
      <c r="E481" s="154" t="s">
        <v>6362</v>
      </c>
      <c r="F481" s="155" t="s">
        <v>27</v>
      </c>
      <c r="G481" s="155" t="s">
        <v>189</v>
      </c>
      <c r="H481" s="155" t="s">
        <v>7440</v>
      </c>
      <c r="I481" s="166" t="s">
        <v>475</v>
      </c>
      <c r="J481" s="160" t="s">
        <v>455</v>
      </c>
      <c r="K481" s="159"/>
      <c r="L481" s="160"/>
      <c r="M481" s="159"/>
      <c r="N481" s="158" t="s">
        <v>2435</v>
      </c>
      <c r="O481" s="158" t="s">
        <v>366</v>
      </c>
      <c r="P481" s="158" t="s">
        <v>442</v>
      </c>
      <c r="Q481" s="162" t="s">
        <v>8074</v>
      </c>
      <c r="R481" s="162" t="s">
        <v>8630</v>
      </c>
      <c r="S481" s="168" t="s">
        <v>200</v>
      </c>
      <c r="T481" s="148" t="s">
        <v>472</v>
      </c>
      <c r="U481" s="149"/>
      <c r="V481" s="149"/>
      <c r="W481" s="164" t="str">
        <f>VLOOKUP(TRIM(X481),X10:Y88,2,FALSE)</f>
        <v>Krisztian</v>
      </c>
      <c r="X481" s="11" t="str">
        <f t="shared" si="12"/>
        <v>6.5.10</v>
      </c>
      <c r="Y481" s="83"/>
    </row>
    <row r="482" spans="1:25" ht="35.25" customHeight="1">
      <c r="A482" s="150" t="s">
        <v>185</v>
      </c>
      <c r="B482" s="165" t="s">
        <v>70</v>
      </c>
      <c r="C482" s="153" t="s">
        <v>186</v>
      </c>
      <c r="D482" s="153" t="s">
        <v>151</v>
      </c>
      <c r="E482" s="154" t="s">
        <v>6363</v>
      </c>
      <c r="F482" s="155" t="s">
        <v>27</v>
      </c>
      <c r="G482" s="155" t="s">
        <v>189</v>
      </c>
      <c r="H482" s="155" t="s">
        <v>9972</v>
      </c>
      <c r="I482" s="166" t="s">
        <v>475</v>
      </c>
      <c r="J482" s="160" t="s">
        <v>455</v>
      </c>
      <c r="K482" s="159"/>
      <c r="L482" s="160"/>
      <c r="M482" s="159"/>
      <c r="N482" s="158" t="s">
        <v>2435</v>
      </c>
      <c r="O482" s="158" t="s">
        <v>366</v>
      </c>
      <c r="P482" s="158" t="s">
        <v>442</v>
      </c>
      <c r="Q482" s="162" t="s">
        <v>8075</v>
      </c>
      <c r="R482" s="162" t="s">
        <v>9247</v>
      </c>
      <c r="S482" s="163" t="s">
        <v>9246</v>
      </c>
      <c r="T482" s="167" t="s">
        <v>472</v>
      </c>
      <c r="U482" s="149"/>
      <c r="V482" s="149"/>
      <c r="W482" s="164" t="str">
        <f>VLOOKUP(TRIM(X482),X10:Y88,2,FALSE)</f>
        <v>Krisztian</v>
      </c>
      <c r="X482" s="11" t="str">
        <f t="shared" si="12"/>
        <v>6.5.10</v>
      </c>
      <c r="Y482" s="83"/>
    </row>
    <row r="483" spans="1:25" ht="35.25" customHeight="1">
      <c r="A483" s="150" t="s">
        <v>185</v>
      </c>
      <c r="B483" s="165" t="s">
        <v>70</v>
      </c>
      <c r="C483" s="153" t="s">
        <v>28</v>
      </c>
      <c r="D483" s="153" t="s">
        <v>151</v>
      </c>
      <c r="E483" s="154" t="s">
        <v>6364</v>
      </c>
      <c r="F483" s="155" t="s">
        <v>27</v>
      </c>
      <c r="G483" s="169" t="s">
        <v>189</v>
      </c>
      <c r="H483" s="169" t="s">
        <v>7441</v>
      </c>
      <c r="I483" s="170" t="s">
        <v>475</v>
      </c>
      <c r="J483" s="171" t="s">
        <v>422</v>
      </c>
      <c r="K483" s="172"/>
      <c r="L483" s="171"/>
      <c r="M483" s="172"/>
      <c r="N483" s="171" t="s">
        <v>6985</v>
      </c>
      <c r="O483" s="171" t="s">
        <v>366</v>
      </c>
      <c r="P483" s="171" t="s">
        <v>442</v>
      </c>
      <c r="Q483" s="173" t="s">
        <v>8845</v>
      </c>
      <c r="R483" s="173" t="s">
        <v>8846</v>
      </c>
      <c r="S483" s="177"/>
      <c r="T483" s="148" t="s">
        <v>472</v>
      </c>
      <c r="U483" s="149"/>
      <c r="V483" s="149"/>
      <c r="W483" s="164" t="str">
        <f>VLOOKUP(TRIM(X483),X10:Y88,2,FALSE)</f>
        <v>Krisztian</v>
      </c>
      <c r="X483" s="11" t="str">
        <f t="shared" si="12"/>
        <v>6.5.10</v>
      </c>
      <c r="Y483" s="83"/>
    </row>
    <row r="484" spans="1:25" ht="35.25" customHeight="1">
      <c r="A484" s="150" t="s">
        <v>185</v>
      </c>
      <c r="B484" s="165" t="s">
        <v>70</v>
      </c>
      <c r="C484" s="153" t="s">
        <v>186</v>
      </c>
      <c r="D484" s="153" t="s">
        <v>133</v>
      </c>
      <c r="E484" s="154" t="s">
        <v>6365</v>
      </c>
      <c r="F484" s="155" t="s">
        <v>27</v>
      </c>
      <c r="G484" s="155" t="s">
        <v>189</v>
      </c>
      <c r="H484" s="155" t="s">
        <v>2931</v>
      </c>
      <c r="I484" s="166" t="s">
        <v>4236</v>
      </c>
      <c r="J484" s="160" t="s">
        <v>422</v>
      </c>
      <c r="K484" s="159"/>
      <c r="L484" s="160"/>
      <c r="M484" s="159"/>
      <c r="N484" s="158" t="s">
        <v>6985</v>
      </c>
      <c r="O484" s="158" t="s">
        <v>366</v>
      </c>
      <c r="P484" s="158" t="s">
        <v>442</v>
      </c>
      <c r="Q484" s="162" t="s">
        <v>7442</v>
      </c>
      <c r="R484" s="162" t="s">
        <v>5280</v>
      </c>
      <c r="S484" s="163" t="s">
        <v>193</v>
      </c>
      <c r="T484" s="167" t="s">
        <v>938</v>
      </c>
      <c r="U484" s="149"/>
      <c r="V484" s="149" t="s">
        <v>995</v>
      </c>
      <c r="W484" s="164" t="str">
        <f>VLOOKUP(TRIM(X484),X10:Y88,2,FALSE)</f>
        <v>Frank</v>
      </c>
      <c r="X484" s="11" t="str">
        <f t="shared" si="12"/>
        <v>6.5.3</v>
      </c>
      <c r="Y484" s="83"/>
    </row>
    <row r="485" spans="1:25" ht="35.25" customHeight="1">
      <c r="A485" s="150" t="s">
        <v>185</v>
      </c>
      <c r="B485" s="165" t="s">
        <v>70</v>
      </c>
      <c r="C485" s="153" t="s">
        <v>186</v>
      </c>
      <c r="D485" s="153" t="s">
        <v>127</v>
      </c>
      <c r="E485" s="154" t="s">
        <v>6366</v>
      </c>
      <c r="F485" s="155" t="s">
        <v>419</v>
      </c>
      <c r="G485" s="155" t="s">
        <v>870</v>
      </c>
      <c r="H485" s="155" t="s">
        <v>7443</v>
      </c>
      <c r="I485" s="166" t="s">
        <v>4236</v>
      </c>
      <c r="J485" s="160" t="s">
        <v>422</v>
      </c>
      <c r="K485" s="159"/>
      <c r="L485" s="160"/>
      <c r="M485" s="159"/>
      <c r="N485" s="158"/>
      <c r="O485" s="158" t="s">
        <v>366</v>
      </c>
      <c r="P485" s="158" t="s">
        <v>442</v>
      </c>
      <c r="Q485" s="162" t="s">
        <v>8076</v>
      </c>
      <c r="R485" s="162" t="s">
        <v>8855</v>
      </c>
      <c r="S485" s="163" t="s">
        <v>253</v>
      </c>
      <c r="T485" s="148" t="s">
        <v>938</v>
      </c>
      <c r="U485" s="149"/>
      <c r="V485" s="149"/>
      <c r="W485" s="164" t="str">
        <f>VLOOKUP(TRIM(X485),X10:Y88,2,FALSE)</f>
        <v>Patrice</v>
      </c>
      <c r="X485" s="11" t="str">
        <f t="shared" si="12"/>
        <v>6.5.1</v>
      </c>
      <c r="Y485" s="83"/>
    </row>
    <row r="486" spans="1:25" ht="35.25" customHeight="1">
      <c r="A486" s="150" t="s">
        <v>185</v>
      </c>
      <c r="B486" s="165" t="s">
        <v>70</v>
      </c>
      <c r="C486" s="153" t="s">
        <v>186</v>
      </c>
      <c r="D486" s="153" t="s">
        <v>139</v>
      </c>
      <c r="E486" s="154" t="s">
        <v>6367</v>
      </c>
      <c r="F486" s="155" t="s">
        <v>27</v>
      </c>
      <c r="G486" s="155" t="s">
        <v>189</v>
      </c>
      <c r="H486" s="155" t="s">
        <v>7444</v>
      </c>
      <c r="I486" s="166" t="s">
        <v>475</v>
      </c>
      <c r="J486" s="160" t="s">
        <v>422</v>
      </c>
      <c r="K486" s="159"/>
      <c r="L486" s="160"/>
      <c r="M486" s="159"/>
      <c r="N486" s="158" t="s">
        <v>6985</v>
      </c>
      <c r="O486" s="158" t="s">
        <v>366</v>
      </c>
      <c r="P486" s="158" t="s">
        <v>442</v>
      </c>
      <c r="Q486" s="162" t="s">
        <v>8077</v>
      </c>
      <c r="R486" s="162" t="s">
        <v>8964</v>
      </c>
      <c r="S486" s="163" t="s">
        <v>8963</v>
      </c>
      <c r="T486" s="167" t="s">
        <v>472</v>
      </c>
      <c r="U486" s="149"/>
      <c r="V486" s="149"/>
      <c r="W486" s="164" t="str">
        <f>VLOOKUP(TRIM(X486),X10:Y88,2,FALSE)</f>
        <v>Puneet</v>
      </c>
      <c r="X486" s="11" t="str">
        <f t="shared" si="12"/>
        <v>6.5.5</v>
      </c>
      <c r="Y486" s="83"/>
    </row>
    <row r="487" spans="1:25" ht="35.25" customHeight="1">
      <c r="A487" s="150" t="s">
        <v>185</v>
      </c>
      <c r="B487" s="165" t="s">
        <v>70</v>
      </c>
      <c r="C487" s="153" t="s">
        <v>186</v>
      </c>
      <c r="D487" s="153" t="s">
        <v>139</v>
      </c>
      <c r="E487" s="154" t="s">
        <v>6368</v>
      </c>
      <c r="F487" s="155" t="s">
        <v>27</v>
      </c>
      <c r="G487" s="155" t="s">
        <v>189</v>
      </c>
      <c r="H487" s="155" t="s">
        <v>7445</v>
      </c>
      <c r="I487" s="166" t="s">
        <v>475</v>
      </c>
      <c r="J487" s="160" t="s">
        <v>422</v>
      </c>
      <c r="K487" s="159"/>
      <c r="L487" s="160"/>
      <c r="M487" s="159"/>
      <c r="N487" s="158" t="s">
        <v>6985</v>
      </c>
      <c r="O487" s="158" t="s">
        <v>366</v>
      </c>
      <c r="P487" s="158" t="s">
        <v>442</v>
      </c>
      <c r="Q487" s="162" t="s">
        <v>8078</v>
      </c>
      <c r="R487" s="162" t="s">
        <v>8564</v>
      </c>
      <c r="S487" s="163" t="s">
        <v>8562</v>
      </c>
      <c r="T487" s="148" t="s">
        <v>472</v>
      </c>
      <c r="U487" s="149"/>
      <c r="V487" s="149"/>
      <c r="W487" s="164" t="str">
        <f>VLOOKUP(TRIM(X487),X10:Y88,2,FALSE)</f>
        <v>Puneet</v>
      </c>
      <c r="X487" s="11" t="str">
        <f t="shared" si="12"/>
        <v>6.5.5</v>
      </c>
      <c r="Y487" s="83"/>
    </row>
    <row r="488" spans="1:25" ht="35.25" customHeight="1">
      <c r="A488" s="150" t="s">
        <v>185</v>
      </c>
      <c r="B488" s="165" t="s">
        <v>70</v>
      </c>
      <c r="C488" s="153" t="s">
        <v>186</v>
      </c>
      <c r="D488" s="153" t="s">
        <v>130</v>
      </c>
      <c r="E488" s="154" t="s">
        <v>6369</v>
      </c>
      <c r="F488" s="155" t="s">
        <v>27</v>
      </c>
      <c r="G488" s="155" t="s">
        <v>189</v>
      </c>
      <c r="H488" s="155" t="s">
        <v>7446</v>
      </c>
      <c r="I488" s="166" t="s">
        <v>475</v>
      </c>
      <c r="J488" s="160" t="s">
        <v>455</v>
      </c>
      <c r="K488" s="159"/>
      <c r="L488" s="160"/>
      <c r="M488" s="159"/>
      <c r="N488" s="158" t="s">
        <v>2435</v>
      </c>
      <c r="O488" s="158" t="s">
        <v>366</v>
      </c>
      <c r="P488" s="158" t="s">
        <v>442</v>
      </c>
      <c r="Q488" s="162" t="s">
        <v>8079</v>
      </c>
      <c r="R488" s="162" t="s">
        <v>496</v>
      </c>
      <c r="S488" s="176" t="s">
        <v>496</v>
      </c>
      <c r="T488" s="167" t="s">
        <v>472</v>
      </c>
      <c r="U488" s="149"/>
      <c r="V488" s="149"/>
      <c r="W488" s="164" t="str">
        <f>VLOOKUP(TRIM(X488),X10:Y88,2,FALSE)</f>
        <v>Frank</v>
      </c>
      <c r="X488" s="11" t="str">
        <f t="shared" si="12"/>
        <v>6.5.2</v>
      </c>
      <c r="Y488" s="83"/>
    </row>
    <row r="489" spans="1:25" ht="35.25" customHeight="1">
      <c r="A489" s="150" t="s">
        <v>185</v>
      </c>
      <c r="B489" s="165" t="s">
        <v>70</v>
      </c>
      <c r="C489" s="153" t="s">
        <v>186</v>
      </c>
      <c r="D489" s="153" t="s">
        <v>139</v>
      </c>
      <c r="E489" s="154" t="s">
        <v>6370</v>
      </c>
      <c r="F489" s="155" t="s">
        <v>27</v>
      </c>
      <c r="G489" s="155" t="s">
        <v>189</v>
      </c>
      <c r="H489" s="155" t="s">
        <v>7447</v>
      </c>
      <c r="I489" s="166" t="s">
        <v>475</v>
      </c>
      <c r="J489" s="160" t="s">
        <v>422</v>
      </c>
      <c r="K489" s="159"/>
      <c r="L489" s="160"/>
      <c r="M489" s="159"/>
      <c r="N489" s="158" t="s">
        <v>6985</v>
      </c>
      <c r="O489" s="158" t="s">
        <v>366</v>
      </c>
      <c r="P489" s="158" t="s">
        <v>442</v>
      </c>
      <c r="Q489" s="162" t="s">
        <v>8080</v>
      </c>
      <c r="R489" s="162" t="s">
        <v>8971</v>
      </c>
      <c r="S489" s="163" t="s">
        <v>8970</v>
      </c>
      <c r="T489" s="148" t="s">
        <v>472</v>
      </c>
      <c r="U489" s="149"/>
      <c r="V489" s="149"/>
      <c r="W489" s="164" t="str">
        <f>VLOOKUP(TRIM(X489),X10:Y88,2,FALSE)</f>
        <v>Puneet</v>
      </c>
      <c r="X489" s="11" t="str">
        <f t="shared" si="12"/>
        <v>6.5.5</v>
      </c>
      <c r="Y489" s="83"/>
    </row>
    <row r="490" spans="1:25" ht="35.25" customHeight="1">
      <c r="A490" s="150" t="s">
        <v>185</v>
      </c>
      <c r="B490" s="165" t="s">
        <v>70</v>
      </c>
      <c r="C490" s="153" t="s">
        <v>186</v>
      </c>
      <c r="D490" s="153" t="s">
        <v>130</v>
      </c>
      <c r="E490" s="154" t="s">
        <v>6371</v>
      </c>
      <c r="F490" s="155" t="s">
        <v>27</v>
      </c>
      <c r="G490" s="155" t="s">
        <v>189</v>
      </c>
      <c r="H490" s="155" t="s">
        <v>7448</v>
      </c>
      <c r="I490" s="166" t="s">
        <v>475</v>
      </c>
      <c r="J490" s="160" t="s">
        <v>455</v>
      </c>
      <c r="K490" s="159"/>
      <c r="L490" s="160"/>
      <c r="M490" s="159"/>
      <c r="N490" s="158" t="s">
        <v>2435</v>
      </c>
      <c r="O490" s="158" t="s">
        <v>366</v>
      </c>
      <c r="P490" s="158" t="s">
        <v>442</v>
      </c>
      <c r="Q490" s="162" t="s">
        <v>8081</v>
      </c>
      <c r="R490" s="162" t="s">
        <v>496</v>
      </c>
      <c r="S490" s="176" t="s">
        <v>496</v>
      </c>
      <c r="T490" s="167" t="s">
        <v>472</v>
      </c>
      <c r="U490" s="149"/>
      <c r="V490" s="149"/>
      <c r="W490" s="164" t="str">
        <f>VLOOKUP(TRIM(X490),X10:Y88,2,FALSE)</f>
        <v>Frank</v>
      </c>
      <c r="X490" s="11" t="str">
        <f t="shared" si="12"/>
        <v>6.5.2</v>
      </c>
      <c r="Y490" s="83"/>
    </row>
    <row r="491" spans="1:25" ht="35.25" customHeight="1">
      <c r="A491" s="150" t="s">
        <v>185</v>
      </c>
      <c r="B491" s="165" t="s">
        <v>70</v>
      </c>
      <c r="C491" s="153" t="s">
        <v>186</v>
      </c>
      <c r="D491" s="153" t="s">
        <v>127</v>
      </c>
      <c r="E491" s="154" t="s">
        <v>6372</v>
      </c>
      <c r="F491" s="155" t="s">
        <v>27</v>
      </c>
      <c r="G491" s="155" t="s">
        <v>189</v>
      </c>
      <c r="H491" s="155" t="s">
        <v>7449</v>
      </c>
      <c r="I491" s="166" t="s">
        <v>475</v>
      </c>
      <c r="J491" s="160" t="s">
        <v>422</v>
      </c>
      <c r="K491" s="159"/>
      <c r="L491" s="160"/>
      <c r="M491" s="159"/>
      <c r="N491" s="158" t="s">
        <v>6985</v>
      </c>
      <c r="O491" s="158" t="s">
        <v>366</v>
      </c>
      <c r="P491" s="158" t="s">
        <v>442</v>
      </c>
      <c r="Q491" s="162" t="s">
        <v>8082</v>
      </c>
      <c r="R491" s="162" t="s">
        <v>8752</v>
      </c>
      <c r="S491" s="163" t="s">
        <v>8752</v>
      </c>
      <c r="T491" s="148" t="s">
        <v>472</v>
      </c>
      <c r="U491" s="149"/>
      <c r="V491" s="149"/>
      <c r="W491" s="164" t="str">
        <f>VLOOKUP(TRIM(X491),X10:Y88,2,FALSE)</f>
        <v>Patrice</v>
      </c>
      <c r="X491" s="11" t="str">
        <f t="shared" si="12"/>
        <v>6.5.1</v>
      </c>
      <c r="Y491" s="83"/>
    </row>
    <row r="492" spans="1:25" ht="35.25" customHeight="1">
      <c r="A492" s="150" t="s">
        <v>185</v>
      </c>
      <c r="B492" s="165" t="s">
        <v>70</v>
      </c>
      <c r="C492" s="153" t="s">
        <v>186</v>
      </c>
      <c r="D492" s="153" t="s">
        <v>146</v>
      </c>
      <c r="E492" s="154" t="s">
        <v>6373</v>
      </c>
      <c r="F492" s="155" t="s">
        <v>27</v>
      </c>
      <c r="G492" s="155" t="s">
        <v>189</v>
      </c>
      <c r="H492" s="155" t="s">
        <v>7450</v>
      </c>
      <c r="I492" s="166" t="s">
        <v>4236</v>
      </c>
      <c r="J492" s="160" t="s">
        <v>422</v>
      </c>
      <c r="K492" s="159"/>
      <c r="L492" s="160"/>
      <c r="M492" s="159"/>
      <c r="N492" s="158" t="s">
        <v>6985</v>
      </c>
      <c r="O492" s="158" t="s">
        <v>366</v>
      </c>
      <c r="P492" s="158" t="s">
        <v>442</v>
      </c>
      <c r="Q492" s="162" t="s">
        <v>7451</v>
      </c>
      <c r="R492" s="162" t="s">
        <v>272</v>
      </c>
      <c r="S492" s="163" t="s">
        <v>253</v>
      </c>
      <c r="T492" s="167" t="s">
        <v>938</v>
      </c>
      <c r="U492" s="149"/>
      <c r="V492" s="149"/>
      <c r="W492" s="164" t="str">
        <f>VLOOKUP(TRIM(X492),X10:Y88,2,FALSE)</f>
        <v>Puneet</v>
      </c>
      <c r="X492" s="11" t="str">
        <f t="shared" si="12"/>
        <v>6.5.8</v>
      </c>
      <c r="Y492" s="83"/>
    </row>
    <row r="493" spans="1:25" ht="35.25" customHeight="1">
      <c r="A493" s="150" t="s">
        <v>185</v>
      </c>
      <c r="B493" s="165" t="s">
        <v>70</v>
      </c>
      <c r="C493" s="153" t="s">
        <v>186</v>
      </c>
      <c r="D493" s="153" t="s">
        <v>146</v>
      </c>
      <c r="E493" s="154" t="s">
        <v>6374</v>
      </c>
      <c r="F493" s="155" t="s">
        <v>27</v>
      </c>
      <c r="G493" s="155" t="s">
        <v>189</v>
      </c>
      <c r="H493" s="155" t="s">
        <v>7452</v>
      </c>
      <c r="I493" s="166" t="s">
        <v>4236</v>
      </c>
      <c r="J493" s="160" t="s">
        <v>422</v>
      </c>
      <c r="K493" s="159"/>
      <c r="L493" s="160"/>
      <c r="M493" s="159"/>
      <c r="N493" s="158" t="s">
        <v>6985</v>
      </c>
      <c r="O493" s="158" t="s">
        <v>366</v>
      </c>
      <c r="P493" s="158" t="s">
        <v>442</v>
      </c>
      <c r="Q493" s="162" t="s">
        <v>8083</v>
      </c>
      <c r="R493" s="162" t="s">
        <v>272</v>
      </c>
      <c r="S493" s="163" t="s">
        <v>253</v>
      </c>
      <c r="T493" s="148" t="s">
        <v>938</v>
      </c>
      <c r="U493" s="149"/>
      <c r="V493" s="149"/>
      <c r="W493" s="164" t="str">
        <f>VLOOKUP(TRIM(X493),X10:Y88,2,FALSE)</f>
        <v>Puneet</v>
      </c>
      <c r="X493" s="11" t="str">
        <f t="shared" si="12"/>
        <v>6.5.8</v>
      </c>
      <c r="Y493" s="83"/>
    </row>
    <row r="494" spans="1:25" ht="35.25" customHeight="1">
      <c r="A494" s="150" t="s">
        <v>185</v>
      </c>
      <c r="B494" s="165" t="s">
        <v>70</v>
      </c>
      <c r="C494" s="153" t="s">
        <v>186</v>
      </c>
      <c r="D494" s="153" t="s">
        <v>133</v>
      </c>
      <c r="E494" s="154" t="s">
        <v>6375</v>
      </c>
      <c r="F494" s="155" t="s">
        <v>419</v>
      </c>
      <c r="G494" s="155" t="s">
        <v>59</v>
      </c>
      <c r="H494" s="155" t="s">
        <v>2943</v>
      </c>
      <c r="I494" s="166" t="s">
        <v>4236</v>
      </c>
      <c r="J494" s="160"/>
      <c r="K494" s="159"/>
      <c r="L494" s="160"/>
      <c r="M494" s="159"/>
      <c r="N494" s="158"/>
      <c r="O494" s="158" t="s">
        <v>366</v>
      </c>
      <c r="P494" s="158" t="s">
        <v>442</v>
      </c>
      <c r="Q494" s="162" t="s">
        <v>7453</v>
      </c>
      <c r="R494" s="162" t="s">
        <v>272</v>
      </c>
      <c r="S494" s="163" t="s">
        <v>253</v>
      </c>
      <c r="T494" s="167" t="s">
        <v>938</v>
      </c>
      <c r="U494" s="149"/>
      <c r="V494" s="149"/>
      <c r="W494" s="164" t="str">
        <f>VLOOKUP(TRIM(X494),X10:Y88,2,FALSE)</f>
        <v>Frank</v>
      </c>
      <c r="X494" s="11" t="str">
        <f t="shared" si="12"/>
        <v>6.5.3</v>
      </c>
      <c r="Y494" s="83"/>
    </row>
    <row r="495" spans="1:25" ht="35.25" customHeight="1">
      <c r="A495" s="150" t="s">
        <v>185</v>
      </c>
      <c r="B495" s="165" t="s">
        <v>70</v>
      </c>
      <c r="C495" s="153" t="s">
        <v>186</v>
      </c>
      <c r="D495" s="153" t="s">
        <v>133</v>
      </c>
      <c r="E495" s="154" t="s">
        <v>6376</v>
      </c>
      <c r="F495" s="155" t="s">
        <v>27</v>
      </c>
      <c r="G495" s="155" t="s">
        <v>189</v>
      </c>
      <c r="H495" s="155" t="s">
        <v>2946</v>
      </c>
      <c r="I495" s="166" t="s">
        <v>4236</v>
      </c>
      <c r="J495" s="160" t="s">
        <v>422</v>
      </c>
      <c r="K495" s="159"/>
      <c r="L495" s="160"/>
      <c r="M495" s="159"/>
      <c r="N495" s="158" t="s">
        <v>6985</v>
      </c>
      <c r="O495" s="158" t="s">
        <v>366</v>
      </c>
      <c r="P495" s="158" t="s">
        <v>442</v>
      </c>
      <c r="Q495" s="162" t="s">
        <v>7454</v>
      </c>
      <c r="R495" s="162" t="s">
        <v>496</v>
      </c>
      <c r="S495" s="176" t="s">
        <v>496</v>
      </c>
      <c r="T495" s="148" t="s">
        <v>938</v>
      </c>
      <c r="U495" s="149"/>
      <c r="V495" s="149"/>
      <c r="W495" s="164" t="str">
        <f>VLOOKUP(TRIM(X495),X10:Y88,2,FALSE)</f>
        <v>Frank</v>
      </c>
      <c r="X495" s="11" t="str">
        <f t="shared" si="12"/>
        <v>6.5.3</v>
      </c>
      <c r="Y495" s="83"/>
    </row>
    <row r="496" spans="1:25" ht="35.25" customHeight="1">
      <c r="A496" s="150" t="s">
        <v>185</v>
      </c>
      <c r="B496" s="165" t="s">
        <v>70</v>
      </c>
      <c r="C496" s="153" t="s">
        <v>186</v>
      </c>
      <c r="D496" s="153" t="s">
        <v>133</v>
      </c>
      <c r="E496" s="154" t="s">
        <v>6377</v>
      </c>
      <c r="F496" s="155" t="s">
        <v>27</v>
      </c>
      <c r="G496" s="155" t="s">
        <v>189</v>
      </c>
      <c r="H496" s="155" t="s">
        <v>2949</v>
      </c>
      <c r="I496" s="166" t="s">
        <v>4236</v>
      </c>
      <c r="J496" s="160" t="s">
        <v>455</v>
      </c>
      <c r="K496" s="159"/>
      <c r="L496" s="160"/>
      <c r="M496" s="159"/>
      <c r="N496" s="158" t="s">
        <v>2435</v>
      </c>
      <c r="O496" s="158" t="s">
        <v>366</v>
      </c>
      <c r="P496" s="158" t="s">
        <v>442</v>
      </c>
      <c r="Q496" s="162" t="s">
        <v>7455</v>
      </c>
      <c r="R496" s="162" t="s">
        <v>496</v>
      </c>
      <c r="S496" s="176" t="s">
        <v>496</v>
      </c>
      <c r="T496" s="167" t="s">
        <v>938</v>
      </c>
      <c r="U496" s="149"/>
      <c r="V496" s="149"/>
      <c r="W496" s="164" t="str">
        <f>VLOOKUP(TRIM(X496),X10:Y88,2,FALSE)</f>
        <v>Frank</v>
      </c>
      <c r="X496" s="11" t="str">
        <f t="shared" si="12"/>
        <v>6.5.3</v>
      </c>
      <c r="Y496" s="83"/>
    </row>
    <row r="497" spans="1:25" ht="35.25" customHeight="1">
      <c r="A497" s="150" t="s">
        <v>185</v>
      </c>
      <c r="B497" s="165" t="s">
        <v>70</v>
      </c>
      <c r="C497" s="153" t="s">
        <v>186</v>
      </c>
      <c r="D497" s="153" t="s">
        <v>141</v>
      </c>
      <c r="E497" s="154" t="s">
        <v>6378</v>
      </c>
      <c r="F497" s="155" t="s">
        <v>419</v>
      </c>
      <c r="G497" s="155" t="s">
        <v>59</v>
      </c>
      <c r="H497" s="155" t="s">
        <v>7456</v>
      </c>
      <c r="I497" s="166" t="s">
        <v>4194</v>
      </c>
      <c r="J497" s="160" t="s">
        <v>422</v>
      </c>
      <c r="K497" s="159"/>
      <c r="L497" s="160"/>
      <c r="M497" s="159"/>
      <c r="N497" s="158"/>
      <c r="O497" s="158" t="s">
        <v>366</v>
      </c>
      <c r="P497" s="158"/>
      <c r="Q497" s="162" t="s">
        <v>7457</v>
      </c>
      <c r="R497" s="162" t="s">
        <v>272</v>
      </c>
      <c r="S497" s="163" t="s">
        <v>253</v>
      </c>
      <c r="T497" s="148" t="s">
        <v>2960</v>
      </c>
      <c r="U497" s="149"/>
      <c r="V497" s="149"/>
      <c r="W497" s="164" t="str">
        <f>VLOOKUP(TRIM(X497),X10:Y88,2,FALSE)</f>
        <v>Krisztian</v>
      </c>
      <c r="X497" s="11" t="str">
        <f t="shared" si="12"/>
        <v>6.5.6</v>
      </c>
      <c r="Y497" s="83"/>
    </row>
    <row r="498" spans="1:25" ht="35.25" customHeight="1">
      <c r="A498" s="150" t="s">
        <v>185</v>
      </c>
      <c r="B498" s="165" t="s">
        <v>70</v>
      </c>
      <c r="C498" s="153" t="s">
        <v>186</v>
      </c>
      <c r="D498" s="153" t="s">
        <v>141</v>
      </c>
      <c r="E498" s="154" t="s">
        <v>6379</v>
      </c>
      <c r="F498" s="155" t="s">
        <v>27</v>
      </c>
      <c r="G498" s="155" t="s">
        <v>189</v>
      </c>
      <c r="H498" s="155" t="s">
        <v>7458</v>
      </c>
      <c r="I498" s="166" t="s">
        <v>4264</v>
      </c>
      <c r="J498" s="160" t="s">
        <v>422</v>
      </c>
      <c r="K498" s="159"/>
      <c r="L498" s="160"/>
      <c r="M498" s="159"/>
      <c r="N498" s="158" t="s">
        <v>6985</v>
      </c>
      <c r="O498" s="158" t="s">
        <v>366</v>
      </c>
      <c r="P498" s="158" t="s">
        <v>7459</v>
      </c>
      <c r="Q498" s="162" t="s">
        <v>7460</v>
      </c>
      <c r="R498" s="162" t="s">
        <v>5280</v>
      </c>
      <c r="S498" s="163" t="s">
        <v>193</v>
      </c>
      <c r="T498" s="167" t="s">
        <v>3721</v>
      </c>
      <c r="U498" s="149"/>
      <c r="V498" s="149" t="s">
        <v>995</v>
      </c>
      <c r="W498" s="164" t="str">
        <f>VLOOKUP(TRIM(X498),X10:Y88,2,FALSE)</f>
        <v>Krisztian</v>
      </c>
      <c r="X498" s="11" t="str">
        <f t="shared" si="12"/>
        <v>6.5.6</v>
      </c>
      <c r="Y498" s="83"/>
    </row>
    <row r="499" spans="1:25" ht="35.25" customHeight="1">
      <c r="A499" s="150" t="s">
        <v>185</v>
      </c>
      <c r="B499" s="165" t="s">
        <v>70</v>
      </c>
      <c r="C499" s="153" t="s">
        <v>186</v>
      </c>
      <c r="D499" s="153" t="s">
        <v>141</v>
      </c>
      <c r="E499" s="154" t="s">
        <v>6380</v>
      </c>
      <c r="F499" s="155" t="s">
        <v>27</v>
      </c>
      <c r="G499" s="155" t="s">
        <v>189</v>
      </c>
      <c r="H499" s="155" t="s">
        <v>7461</v>
      </c>
      <c r="I499" s="166" t="s">
        <v>859</v>
      </c>
      <c r="J499" s="160" t="s">
        <v>422</v>
      </c>
      <c r="K499" s="159"/>
      <c r="L499" s="160"/>
      <c r="M499" s="159"/>
      <c r="N499" s="158" t="s">
        <v>6985</v>
      </c>
      <c r="O499" s="158" t="s">
        <v>366</v>
      </c>
      <c r="P499" s="158" t="s">
        <v>442</v>
      </c>
      <c r="Q499" s="162" t="s">
        <v>7462</v>
      </c>
      <c r="R499" s="162" t="s">
        <v>272</v>
      </c>
      <c r="S499" s="163" t="s">
        <v>253</v>
      </c>
      <c r="T499" s="148" t="s">
        <v>3077</v>
      </c>
      <c r="U499" s="149"/>
      <c r="V499" s="149"/>
      <c r="W499" s="164" t="str">
        <f>VLOOKUP(TRIM(X499),X10:Y88,2,FALSE)</f>
        <v>Krisztian</v>
      </c>
      <c r="X499" s="11" t="str">
        <f t="shared" si="12"/>
        <v>6.5.6</v>
      </c>
      <c r="Y499" s="83"/>
    </row>
    <row r="500" spans="1:25" ht="35.25" customHeight="1">
      <c r="A500" s="150" t="s">
        <v>185</v>
      </c>
      <c r="B500" s="165" t="s">
        <v>70</v>
      </c>
      <c r="C500" s="153" t="s">
        <v>186</v>
      </c>
      <c r="D500" s="153" t="s">
        <v>151</v>
      </c>
      <c r="E500" s="154" t="s">
        <v>6381</v>
      </c>
      <c r="F500" s="155" t="s">
        <v>27</v>
      </c>
      <c r="G500" s="155" t="s">
        <v>189</v>
      </c>
      <c r="H500" s="155" t="s">
        <v>7463</v>
      </c>
      <c r="I500" s="166" t="s">
        <v>475</v>
      </c>
      <c r="J500" s="160" t="s">
        <v>455</v>
      </c>
      <c r="K500" s="159"/>
      <c r="L500" s="160"/>
      <c r="M500" s="159"/>
      <c r="N500" s="158" t="s">
        <v>2435</v>
      </c>
      <c r="O500" s="158" t="s">
        <v>366</v>
      </c>
      <c r="P500" s="158" t="s">
        <v>442</v>
      </c>
      <c r="Q500" s="162" t="s">
        <v>7464</v>
      </c>
      <c r="R500" s="162" t="s">
        <v>8630</v>
      </c>
      <c r="S500" s="168" t="s">
        <v>200</v>
      </c>
      <c r="T500" s="167" t="s">
        <v>472</v>
      </c>
      <c r="U500" s="149"/>
      <c r="V500" s="149"/>
      <c r="W500" s="164" t="str">
        <f>VLOOKUP(TRIM(X500),X10:Y88,2,FALSE)</f>
        <v>Krisztian</v>
      </c>
      <c r="X500" s="11" t="str">
        <f t="shared" si="12"/>
        <v>6.5.10</v>
      </c>
      <c r="Y500" s="83"/>
    </row>
    <row r="501" spans="1:25" ht="35.25" customHeight="1">
      <c r="A501" s="150" t="s">
        <v>185</v>
      </c>
      <c r="B501" s="165" t="s">
        <v>70</v>
      </c>
      <c r="C501" s="153" t="s">
        <v>186</v>
      </c>
      <c r="D501" s="153" t="s">
        <v>141</v>
      </c>
      <c r="E501" s="154" t="s">
        <v>6382</v>
      </c>
      <c r="F501" s="155" t="s">
        <v>27</v>
      </c>
      <c r="G501" s="155" t="s">
        <v>189</v>
      </c>
      <c r="H501" s="155" t="s">
        <v>7465</v>
      </c>
      <c r="I501" s="166" t="s">
        <v>475</v>
      </c>
      <c r="J501" s="160" t="s">
        <v>422</v>
      </c>
      <c r="K501" s="159"/>
      <c r="L501" s="160"/>
      <c r="M501" s="159"/>
      <c r="N501" s="158" t="s">
        <v>6985</v>
      </c>
      <c r="O501" s="158" t="s">
        <v>366</v>
      </c>
      <c r="P501" s="158" t="s">
        <v>442</v>
      </c>
      <c r="Q501" s="162" t="s">
        <v>7466</v>
      </c>
      <c r="R501" s="162" t="s">
        <v>496</v>
      </c>
      <c r="S501" s="176" t="s">
        <v>496</v>
      </c>
      <c r="T501" s="148" t="s">
        <v>472</v>
      </c>
      <c r="U501" s="149"/>
      <c r="V501" s="149"/>
      <c r="W501" s="164" t="str">
        <f>VLOOKUP(TRIM(X501),X10:Y88,2,FALSE)</f>
        <v>Krisztian</v>
      </c>
      <c r="X501" s="11" t="str">
        <f t="shared" si="12"/>
        <v>6.5.6</v>
      </c>
      <c r="Y501" s="83"/>
    </row>
    <row r="502" spans="1:25" ht="35.25" customHeight="1">
      <c r="A502" s="150" t="s">
        <v>185</v>
      </c>
      <c r="B502" s="165" t="s">
        <v>70</v>
      </c>
      <c r="C502" s="153" t="s">
        <v>186</v>
      </c>
      <c r="D502" s="153" t="s">
        <v>141</v>
      </c>
      <c r="E502" s="154" t="s">
        <v>6383</v>
      </c>
      <c r="F502" s="155" t="s">
        <v>27</v>
      </c>
      <c r="G502" s="155" t="s">
        <v>189</v>
      </c>
      <c r="H502" s="155" t="s">
        <v>7467</v>
      </c>
      <c r="I502" s="166" t="s">
        <v>2958</v>
      </c>
      <c r="J502" s="160" t="s">
        <v>422</v>
      </c>
      <c r="K502" s="159"/>
      <c r="L502" s="160"/>
      <c r="M502" s="159"/>
      <c r="N502" s="158" t="s">
        <v>6985</v>
      </c>
      <c r="O502" s="158" t="s">
        <v>366</v>
      </c>
      <c r="P502" s="158" t="s">
        <v>442</v>
      </c>
      <c r="Q502" s="162" t="s">
        <v>8084</v>
      </c>
      <c r="R502" s="162" t="s">
        <v>8778</v>
      </c>
      <c r="S502" s="163" t="s">
        <v>8777</v>
      </c>
      <c r="T502" s="167" t="s">
        <v>2960</v>
      </c>
      <c r="U502" s="149"/>
      <c r="V502" s="149"/>
      <c r="W502" s="164" t="str">
        <f>VLOOKUP(TRIM(X502),X10:Y88,2,FALSE)</f>
        <v>Krisztian</v>
      </c>
      <c r="X502" s="11" t="str">
        <f t="shared" si="12"/>
        <v>6.5.6</v>
      </c>
      <c r="Y502" s="83"/>
    </row>
    <row r="503" spans="1:25" ht="35.25" customHeight="1">
      <c r="A503" s="150" t="s">
        <v>185</v>
      </c>
      <c r="B503" s="165" t="s">
        <v>70</v>
      </c>
      <c r="C503" s="153" t="s">
        <v>186</v>
      </c>
      <c r="D503" s="153" t="s">
        <v>98</v>
      </c>
      <c r="E503" s="154" t="s">
        <v>6384</v>
      </c>
      <c r="F503" s="155" t="s">
        <v>30</v>
      </c>
      <c r="G503" s="155" t="s">
        <v>189</v>
      </c>
      <c r="H503" s="155" t="s">
        <v>7514</v>
      </c>
      <c r="I503" s="166" t="s">
        <v>859</v>
      </c>
      <c r="J503" s="160" t="s">
        <v>1699</v>
      </c>
      <c r="K503" s="159">
        <v>1084</v>
      </c>
      <c r="L503" s="160"/>
      <c r="M503" s="159" t="s">
        <v>485</v>
      </c>
      <c r="N503" s="158" t="s">
        <v>6988</v>
      </c>
      <c r="O503" s="158" t="s">
        <v>206</v>
      </c>
      <c r="P503" s="158" t="s">
        <v>6991</v>
      </c>
      <c r="Q503" s="162" t="s">
        <v>8085</v>
      </c>
      <c r="R503" s="162" t="s">
        <v>8923</v>
      </c>
      <c r="S503" s="163" t="s">
        <v>8921</v>
      </c>
      <c r="T503" s="148" t="s">
        <v>3077</v>
      </c>
      <c r="U503" s="149"/>
      <c r="V503" s="149"/>
      <c r="W503" s="164" t="str">
        <f>VLOOKUP(TRIM(X503),X10:Y88,2,FALSE)</f>
        <v>Krisztian</v>
      </c>
      <c r="X503" s="11" t="str">
        <f t="shared" si="12"/>
        <v>5.2</v>
      </c>
      <c r="Y503" s="83"/>
    </row>
    <row r="504" spans="1:25" ht="35.25" customHeight="1">
      <c r="A504" s="150" t="s">
        <v>185</v>
      </c>
      <c r="B504" s="165" t="s">
        <v>70</v>
      </c>
      <c r="C504" s="153" t="s">
        <v>186</v>
      </c>
      <c r="D504" s="153" t="s">
        <v>91</v>
      </c>
      <c r="E504" s="154" t="s">
        <v>6385</v>
      </c>
      <c r="F504" s="155" t="s">
        <v>30</v>
      </c>
      <c r="G504" s="155" t="s">
        <v>189</v>
      </c>
      <c r="H504" s="155" t="s">
        <v>7515</v>
      </c>
      <c r="I504" s="166" t="s">
        <v>835</v>
      </c>
      <c r="J504" s="160" t="s">
        <v>608</v>
      </c>
      <c r="K504" s="159">
        <v>287</v>
      </c>
      <c r="L504" s="160"/>
      <c r="M504" s="159" t="s">
        <v>485</v>
      </c>
      <c r="N504" s="158" t="s">
        <v>6988</v>
      </c>
      <c r="O504" s="158" t="s">
        <v>206</v>
      </c>
      <c r="P504" s="158" t="s">
        <v>559</v>
      </c>
      <c r="Q504" s="162" t="s">
        <v>8086</v>
      </c>
      <c r="R504" s="162" t="s">
        <v>8864</v>
      </c>
      <c r="S504" s="163" t="s">
        <v>8863</v>
      </c>
      <c r="T504" s="167" t="s">
        <v>966</v>
      </c>
      <c r="U504" s="149"/>
      <c r="V504" s="149"/>
      <c r="W504" s="164" t="str">
        <f>VLOOKUP(TRIM(X504),X10:Y88,2,FALSE)</f>
        <v>Puneet</v>
      </c>
      <c r="X504" s="11" t="str">
        <f t="shared" si="12"/>
        <v>5.1</v>
      </c>
      <c r="Y504" s="83"/>
    </row>
    <row r="505" spans="1:25" ht="35.25" customHeight="1">
      <c r="A505" s="150"/>
      <c r="B505" s="165" t="s">
        <v>70</v>
      </c>
      <c r="C505" s="153" t="s">
        <v>28</v>
      </c>
      <c r="D505" s="153" t="s">
        <v>179</v>
      </c>
      <c r="E505" s="154" t="s">
        <v>6386</v>
      </c>
      <c r="F505" s="155" t="s">
        <v>27</v>
      </c>
      <c r="G505" s="169" t="s">
        <v>189</v>
      </c>
      <c r="H505" s="169" t="s">
        <v>7468</v>
      </c>
      <c r="I505" s="170" t="s">
        <v>859</v>
      </c>
      <c r="J505" s="171" t="s">
        <v>422</v>
      </c>
      <c r="K505" s="172"/>
      <c r="L505" s="171"/>
      <c r="M505" s="172"/>
      <c r="N505" s="171" t="s">
        <v>6985</v>
      </c>
      <c r="O505" s="171" t="s">
        <v>366</v>
      </c>
      <c r="P505" s="171" t="s">
        <v>442</v>
      </c>
      <c r="Q505" s="173" t="s">
        <v>7469</v>
      </c>
      <c r="R505" s="173" t="s">
        <v>425</v>
      </c>
      <c r="S505" s="177"/>
      <c r="T505" s="148" t="s">
        <v>3077</v>
      </c>
      <c r="U505" s="149"/>
      <c r="V505" s="149"/>
      <c r="W505" s="164" t="str">
        <f>VLOOKUP(TRIM(X505),X10:Y88,2,FALSE)</f>
        <v>Withdrawn</v>
      </c>
      <c r="X505" s="11" t="str">
        <f t="shared" si="12"/>
        <v>99</v>
      </c>
      <c r="Y505" s="83"/>
    </row>
    <row r="506" spans="1:25" ht="35.25" customHeight="1">
      <c r="A506" s="150" t="s">
        <v>185</v>
      </c>
      <c r="B506" s="165" t="s">
        <v>70</v>
      </c>
      <c r="C506" s="153" t="s">
        <v>186</v>
      </c>
      <c r="D506" s="153" t="s">
        <v>91</v>
      </c>
      <c r="E506" s="154" t="s">
        <v>6387</v>
      </c>
      <c r="F506" s="155" t="s">
        <v>30</v>
      </c>
      <c r="G506" s="155" t="s">
        <v>189</v>
      </c>
      <c r="H506" s="155" t="s">
        <v>7516</v>
      </c>
      <c r="I506" s="166" t="s">
        <v>835</v>
      </c>
      <c r="J506" s="160" t="s">
        <v>608</v>
      </c>
      <c r="K506" s="159">
        <v>288</v>
      </c>
      <c r="L506" s="160"/>
      <c r="M506" s="159" t="s">
        <v>687</v>
      </c>
      <c r="N506" s="158" t="s">
        <v>7071</v>
      </c>
      <c r="O506" s="158" t="s">
        <v>366</v>
      </c>
      <c r="P506" s="158" t="s">
        <v>559</v>
      </c>
      <c r="Q506" s="162" t="s">
        <v>8087</v>
      </c>
      <c r="R506" s="162" t="s">
        <v>8867</v>
      </c>
      <c r="S506" s="163" t="s">
        <v>8866</v>
      </c>
      <c r="T506" s="167" t="s">
        <v>966</v>
      </c>
      <c r="U506" s="149"/>
      <c r="V506" s="149"/>
      <c r="W506" s="164" t="str">
        <f>VLOOKUP(TRIM(X506),X10:Y88,2,FALSE)</f>
        <v>Puneet</v>
      </c>
      <c r="X506" s="11" t="str">
        <f t="shared" si="12"/>
        <v>5.1</v>
      </c>
      <c r="Y506" s="83"/>
    </row>
    <row r="507" spans="1:25" ht="35.25" customHeight="1">
      <c r="A507" s="150" t="s">
        <v>185</v>
      </c>
      <c r="B507" s="165" t="s">
        <v>70</v>
      </c>
      <c r="C507" s="153" t="s">
        <v>186</v>
      </c>
      <c r="D507" s="153" t="s">
        <v>162</v>
      </c>
      <c r="E507" s="154" t="s">
        <v>6388</v>
      </c>
      <c r="F507" s="155" t="s">
        <v>27</v>
      </c>
      <c r="G507" s="155" t="s">
        <v>189</v>
      </c>
      <c r="H507" s="155" t="s">
        <v>7470</v>
      </c>
      <c r="I507" s="166" t="s">
        <v>760</v>
      </c>
      <c r="J507" s="160" t="s">
        <v>2389</v>
      </c>
      <c r="K507" s="159"/>
      <c r="L507" s="160"/>
      <c r="M507" s="159"/>
      <c r="N507" s="158" t="s">
        <v>2435</v>
      </c>
      <c r="O507" s="158" t="s">
        <v>366</v>
      </c>
      <c r="P507" s="158" t="s">
        <v>2390</v>
      </c>
      <c r="Q507" s="162" t="s">
        <v>7471</v>
      </c>
      <c r="R507" s="162" t="s">
        <v>8676</v>
      </c>
      <c r="S507" s="163" t="s">
        <v>8675</v>
      </c>
      <c r="T507" s="148" t="s">
        <v>2392</v>
      </c>
      <c r="U507" s="149"/>
      <c r="V507" s="149"/>
      <c r="W507" s="164" t="str">
        <f>VLOOKUP(TRIM(X507),X10:Y88,2,FALSE)</f>
        <v>Puneet</v>
      </c>
      <c r="X507" s="11" t="str">
        <f t="shared" si="12"/>
        <v>6.9</v>
      </c>
      <c r="Y507" s="83"/>
    </row>
    <row r="508" spans="1:25" ht="35.25" customHeight="1">
      <c r="A508" s="150" t="s">
        <v>185</v>
      </c>
      <c r="B508" s="165" t="s">
        <v>70</v>
      </c>
      <c r="C508" s="153" t="s">
        <v>186</v>
      </c>
      <c r="D508" s="153" t="s">
        <v>130</v>
      </c>
      <c r="E508" s="154" t="s">
        <v>6389</v>
      </c>
      <c r="F508" s="155" t="s">
        <v>27</v>
      </c>
      <c r="G508" s="155" t="s">
        <v>189</v>
      </c>
      <c r="H508" s="155" t="s">
        <v>7472</v>
      </c>
      <c r="I508" s="166" t="s">
        <v>1005</v>
      </c>
      <c r="J508" s="160" t="s">
        <v>422</v>
      </c>
      <c r="K508" s="159"/>
      <c r="L508" s="160"/>
      <c r="M508" s="159"/>
      <c r="N508" s="158" t="s">
        <v>6985</v>
      </c>
      <c r="O508" s="158" t="s">
        <v>366</v>
      </c>
      <c r="P508" s="158" t="s">
        <v>442</v>
      </c>
      <c r="Q508" s="162" t="s">
        <v>7473</v>
      </c>
      <c r="R508" s="162" t="s">
        <v>9060</v>
      </c>
      <c r="S508" s="168" t="s">
        <v>200</v>
      </c>
      <c r="T508" s="167" t="s">
        <v>1002</v>
      </c>
      <c r="U508" s="149"/>
      <c r="V508" s="149"/>
      <c r="W508" s="164" t="str">
        <f>VLOOKUP(TRIM(X508),X10:Y88,2,FALSE)</f>
        <v>Frank</v>
      </c>
      <c r="X508" s="11" t="str">
        <f t="shared" si="12"/>
        <v>6.5.2</v>
      </c>
      <c r="Y508" s="83"/>
    </row>
    <row r="509" spans="1:25" ht="35.25" customHeight="1">
      <c r="A509" s="150" t="s">
        <v>185</v>
      </c>
      <c r="B509" s="165" t="s">
        <v>70</v>
      </c>
      <c r="C509" s="153" t="s">
        <v>186</v>
      </c>
      <c r="D509" s="153" t="s">
        <v>136</v>
      </c>
      <c r="E509" s="154" t="s">
        <v>6390</v>
      </c>
      <c r="F509" s="155" t="s">
        <v>434</v>
      </c>
      <c r="G509" s="155" t="s">
        <v>189</v>
      </c>
      <c r="H509" s="155" t="s">
        <v>8583</v>
      </c>
      <c r="I509" s="166" t="s">
        <v>1005</v>
      </c>
      <c r="J509" s="160"/>
      <c r="K509" s="159"/>
      <c r="L509" s="160"/>
      <c r="M509" s="159"/>
      <c r="N509" s="158"/>
      <c r="O509" s="158"/>
      <c r="P509" s="158" t="s">
        <v>442</v>
      </c>
      <c r="Q509" s="162" t="s">
        <v>7474</v>
      </c>
      <c r="R509" s="162" t="s">
        <v>8584</v>
      </c>
      <c r="S509" s="163" t="s">
        <v>8585</v>
      </c>
      <c r="T509" s="148" t="s">
        <v>1002</v>
      </c>
      <c r="U509" s="149"/>
      <c r="V509" s="149"/>
      <c r="W509" s="164" t="str">
        <f>VLOOKUP(TRIM(X509),X10:Y88,2,FALSE)</f>
        <v>Frank</v>
      </c>
      <c r="X509" s="11" t="str">
        <f t="shared" si="12"/>
        <v>6.5.4</v>
      </c>
      <c r="Y509" s="83"/>
    </row>
    <row r="510" spans="1:25" ht="35.25" customHeight="1">
      <c r="A510" s="150" t="s">
        <v>185</v>
      </c>
      <c r="B510" s="165" t="s">
        <v>70</v>
      </c>
      <c r="C510" s="153" t="s">
        <v>186</v>
      </c>
      <c r="D510" s="153" t="s">
        <v>133</v>
      </c>
      <c r="E510" s="154" t="s">
        <v>6391</v>
      </c>
      <c r="F510" s="155" t="s">
        <v>27</v>
      </c>
      <c r="G510" s="155" t="s">
        <v>189</v>
      </c>
      <c r="H510" s="155" t="s">
        <v>7475</v>
      </c>
      <c r="I510" s="166" t="s">
        <v>1005</v>
      </c>
      <c r="J510" s="160" t="s">
        <v>455</v>
      </c>
      <c r="K510" s="159"/>
      <c r="L510" s="160"/>
      <c r="M510" s="159"/>
      <c r="N510" s="158" t="s">
        <v>2435</v>
      </c>
      <c r="O510" s="158" t="s">
        <v>366</v>
      </c>
      <c r="P510" s="158" t="s">
        <v>442</v>
      </c>
      <c r="Q510" s="162" t="s">
        <v>7476</v>
      </c>
      <c r="R510" s="162" t="s">
        <v>8691</v>
      </c>
      <c r="S510" s="163" t="s">
        <v>444</v>
      </c>
      <c r="T510" s="167" t="s">
        <v>1002</v>
      </c>
      <c r="U510" s="149"/>
      <c r="V510" s="149"/>
      <c r="W510" s="164" t="str">
        <f>VLOOKUP(TRIM(X510),X10:Y88,2,FALSE)</f>
        <v>Frank</v>
      </c>
      <c r="X510" s="11" t="str">
        <f t="shared" si="12"/>
        <v>6.5.3</v>
      </c>
      <c r="Y510" s="83"/>
    </row>
    <row r="511" spans="1:25" ht="35.25" customHeight="1">
      <c r="A511" s="150" t="s">
        <v>185</v>
      </c>
      <c r="B511" s="165" t="s">
        <v>70</v>
      </c>
      <c r="C511" s="153" t="s">
        <v>186</v>
      </c>
      <c r="D511" s="153" t="s">
        <v>141</v>
      </c>
      <c r="E511" s="154" t="s">
        <v>6392</v>
      </c>
      <c r="F511" s="155" t="s">
        <v>27</v>
      </c>
      <c r="G511" s="155" t="s">
        <v>189</v>
      </c>
      <c r="H511" s="155" t="s">
        <v>7477</v>
      </c>
      <c r="I511" s="166" t="s">
        <v>7478</v>
      </c>
      <c r="J511" s="160" t="s">
        <v>422</v>
      </c>
      <c r="K511" s="159"/>
      <c r="L511" s="160"/>
      <c r="M511" s="159"/>
      <c r="N511" s="158" t="s">
        <v>6985</v>
      </c>
      <c r="O511" s="158" t="s">
        <v>366</v>
      </c>
      <c r="P511" s="158" t="s">
        <v>442</v>
      </c>
      <c r="Q511" s="162" t="s">
        <v>7479</v>
      </c>
      <c r="R511" s="162" t="s">
        <v>8667</v>
      </c>
      <c r="S511" s="163" t="s">
        <v>8666</v>
      </c>
      <c r="T511" s="148" t="s">
        <v>1002</v>
      </c>
      <c r="U511" s="149"/>
      <c r="V511" s="149"/>
      <c r="W511" s="164" t="str">
        <f>VLOOKUP(TRIM(X511),X10:Y88,2,FALSE)</f>
        <v>Krisztian</v>
      </c>
      <c r="X511" s="11" t="str">
        <f t="shared" si="12"/>
        <v>6.5.6</v>
      </c>
      <c r="Y511" s="83"/>
    </row>
    <row r="512" spans="1:25" ht="35.25" customHeight="1">
      <c r="A512" s="150" t="s">
        <v>185</v>
      </c>
      <c r="B512" s="165" t="s">
        <v>70</v>
      </c>
      <c r="C512" s="153" t="s">
        <v>186</v>
      </c>
      <c r="D512" s="153" t="s">
        <v>149</v>
      </c>
      <c r="E512" s="154" t="s">
        <v>6393</v>
      </c>
      <c r="F512" s="155" t="s">
        <v>27</v>
      </c>
      <c r="G512" s="155" t="s">
        <v>189</v>
      </c>
      <c r="H512" s="155" t="s">
        <v>7480</v>
      </c>
      <c r="I512" s="166" t="s">
        <v>1005</v>
      </c>
      <c r="J512" s="160" t="s">
        <v>422</v>
      </c>
      <c r="K512" s="159"/>
      <c r="L512" s="160"/>
      <c r="M512" s="159"/>
      <c r="N512" s="158" t="s">
        <v>6985</v>
      </c>
      <c r="O512" s="158" t="s">
        <v>366</v>
      </c>
      <c r="P512" s="158" t="s">
        <v>442</v>
      </c>
      <c r="Q512" s="162" t="s">
        <v>7481</v>
      </c>
      <c r="R512" s="162" t="s">
        <v>8953</v>
      </c>
      <c r="S512" s="163" t="s">
        <v>8954</v>
      </c>
      <c r="T512" s="167" t="s">
        <v>1002</v>
      </c>
      <c r="U512" s="149"/>
      <c r="V512" s="149"/>
      <c r="W512" s="164" t="str">
        <f>VLOOKUP(TRIM(X512),X10:Y88,2,FALSE)</f>
        <v>Frank</v>
      </c>
      <c r="X512" s="11" t="str">
        <f t="shared" si="12"/>
        <v>6.5.9</v>
      </c>
      <c r="Y512" s="83"/>
    </row>
    <row r="513" spans="1:25" ht="35.25" customHeight="1">
      <c r="A513" s="150" t="s">
        <v>185</v>
      </c>
      <c r="B513" s="165" t="s">
        <v>70</v>
      </c>
      <c r="C513" s="153" t="s">
        <v>186</v>
      </c>
      <c r="D513" s="153" t="s">
        <v>149</v>
      </c>
      <c r="E513" s="154" t="s">
        <v>6394</v>
      </c>
      <c r="F513" s="155" t="s">
        <v>27</v>
      </c>
      <c r="G513" s="155" t="s">
        <v>189</v>
      </c>
      <c r="H513" s="155" t="s">
        <v>7482</v>
      </c>
      <c r="I513" s="166" t="s">
        <v>1005</v>
      </c>
      <c r="J513" s="160" t="s">
        <v>455</v>
      </c>
      <c r="K513" s="159"/>
      <c r="L513" s="160"/>
      <c r="M513" s="159"/>
      <c r="N513" s="158" t="s">
        <v>2435</v>
      </c>
      <c r="O513" s="158" t="s">
        <v>366</v>
      </c>
      <c r="P513" s="158" t="s">
        <v>442</v>
      </c>
      <c r="Q513" s="162" t="s">
        <v>7483</v>
      </c>
      <c r="R513" s="162" t="s">
        <v>496</v>
      </c>
      <c r="S513" s="176" t="s">
        <v>496</v>
      </c>
      <c r="T513" s="148" t="s">
        <v>1002</v>
      </c>
      <c r="U513" s="149"/>
      <c r="V513" s="149"/>
      <c r="W513" s="164" t="str">
        <f>VLOOKUP(TRIM(X513),X10:Y88,2,FALSE)</f>
        <v>Frank</v>
      </c>
      <c r="X513" s="11" t="str">
        <f t="shared" si="12"/>
        <v>6.5.9</v>
      </c>
      <c r="Y513" s="83"/>
    </row>
    <row r="514" spans="1:25" ht="35.25" customHeight="1">
      <c r="A514" s="150" t="s">
        <v>185</v>
      </c>
      <c r="B514" s="165" t="s">
        <v>70</v>
      </c>
      <c r="C514" s="153" t="s">
        <v>186</v>
      </c>
      <c r="D514" s="153" t="s">
        <v>149</v>
      </c>
      <c r="E514" s="154" t="s">
        <v>6395</v>
      </c>
      <c r="F514" s="155" t="s">
        <v>27</v>
      </c>
      <c r="G514" s="155" t="s">
        <v>189</v>
      </c>
      <c r="H514" s="155" t="s">
        <v>3136</v>
      </c>
      <c r="I514" s="166" t="s">
        <v>1005</v>
      </c>
      <c r="J514" s="160" t="s">
        <v>455</v>
      </c>
      <c r="K514" s="159"/>
      <c r="L514" s="160"/>
      <c r="M514" s="159"/>
      <c r="N514" s="158" t="s">
        <v>2435</v>
      </c>
      <c r="O514" s="158" t="s">
        <v>366</v>
      </c>
      <c r="P514" s="158" t="s">
        <v>442</v>
      </c>
      <c r="Q514" s="162" t="s">
        <v>3137</v>
      </c>
      <c r="R514" s="162" t="s">
        <v>496</v>
      </c>
      <c r="S514" s="176" t="s">
        <v>496</v>
      </c>
      <c r="T514" s="167" t="s">
        <v>1002</v>
      </c>
      <c r="U514" s="149"/>
      <c r="V514" s="149"/>
      <c r="W514" s="164" t="str">
        <f>VLOOKUP(TRIM(X514),X10:Y88,2,FALSE)</f>
        <v>Frank</v>
      </c>
      <c r="X514" s="11" t="str">
        <f t="shared" si="12"/>
        <v>6.5.9</v>
      </c>
      <c r="Y514" s="83"/>
    </row>
    <row r="515" spans="1:25" ht="35.25" customHeight="1">
      <c r="A515" s="150" t="s">
        <v>185</v>
      </c>
      <c r="B515" s="165" t="s">
        <v>70</v>
      </c>
      <c r="C515" s="153" t="s">
        <v>186</v>
      </c>
      <c r="D515" s="153" t="s">
        <v>127</v>
      </c>
      <c r="E515" s="154" t="s">
        <v>6396</v>
      </c>
      <c r="F515" s="155" t="s">
        <v>27</v>
      </c>
      <c r="G515" s="155" t="s">
        <v>189</v>
      </c>
      <c r="H515" s="155" t="s">
        <v>7484</v>
      </c>
      <c r="I515" s="166" t="s">
        <v>1005</v>
      </c>
      <c r="J515" s="160" t="s">
        <v>422</v>
      </c>
      <c r="K515" s="159"/>
      <c r="L515" s="160"/>
      <c r="M515" s="159"/>
      <c r="N515" s="158" t="s">
        <v>6985</v>
      </c>
      <c r="O515" s="158" t="s">
        <v>366</v>
      </c>
      <c r="P515" s="158" t="s">
        <v>442</v>
      </c>
      <c r="Q515" s="162" t="s">
        <v>7485</v>
      </c>
      <c r="R515" s="162" t="s">
        <v>9066</v>
      </c>
      <c r="S515" s="163" t="s">
        <v>9065</v>
      </c>
      <c r="T515" s="148" t="s">
        <v>1002</v>
      </c>
      <c r="U515" s="149"/>
      <c r="V515" s="149"/>
      <c r="W515" s="164" t="str">
        <f>VLOOKUP(TRIM(X515),X10:Y88,2,FALSE)</f>
        <v>Patrice</v>
      </c>
      <c r="X515" s="11" t="str">
        <f t="shared" si="12"/>
        <v>6.5.1</v>
      </c>
      <c r="Y515" s="83"/>
    </row>
    <row r="516" spans="1:25" ht="35.25" customHeight="1">
      <c r="A516" s="150" t="s">
        <v>185</v>
      </c>
      <c r="B516" s="165" t="s">
        <v>70</v>
      </c>
      <c r="C516" s="153" t="s">
        <v>186</v>
      </c>
      <c r="D516" s="153" t="s">
        <v>139</v>
      </c>
      <c r="E516" s="154" t="s">
        <v>6397</v>
      </c>
      <c r="F516" s="155" t="s">
        <v>27</v>
      </c>
      <c r="G516" s="155" t="s">
        <v>189</v>
      </c>
      <c r="H516" s="155" t="s">
        <v>7486</v>
      </c>
      <c r="I516" s="166" t="s">
        <v>1223</v>
      </c>
      <c r="J516" s="160" t="s">
        <v>422</v>
      </c>
      <c r="K516" s="159"/>
      <c r="L516" s="160"/>
      <c r="M516" s="159"/>
      <c r="N516" s="158" t="s">
        <v>6985</v>
      </c>
      <c r="O516" s="158" t="s">
        <v>366</v>
      </c>
      <c r="P516" s="158" t="s">
        <v>442</v>
      </c>
      <c r="Q516" s="162" t="s">
        <v>7487</v>
      </c>
      <c r="R516" s="162" t="s">
        <v>8559</v>
      </c>
      <c r="S516" s="163" t="s">
        <v>253</v>
      </c>
      <c r="T516" s="167" t="s">
        <v>1225</v>
      </c>
      <c r="U516" s="149"/>
      <c r="V516" s="149"/>
      <c r="W516" s="164" t="str">
        <f>VLOOKUP(TRIM(X516),X10:Y88,2,FALSE)</f>
        <v>Puneet</v>
      </c>
      <c r="X516" s="11" t="str">
        <f t="shared" si="12"/>
        <v>6.5.5</v>
      </c>
      <c r="Y516" s="83"/>
    </row>
    <row r="517" spans="1:25" ht="35.25" customHeight="1">
      <c r="A517" s="150" t="s">
        <v>185</v>
      </c>
      <c r="B517" s="165" t="s">
        <v>70</v>
      </c>
      <c r="C517" s="153" t="s">
        <v>186</v>
      </c>
      <c r="D517" s="153" t="s">
        <v>127</v>
      </c>
      <c r="E517" s="154" t="s">
        <v>6398</v>
      </c>
      <c r="F517" s="155" t="s">
        <v>27</v>
      </c>
      <c r="G517" s="155" t="s">
        <v>189</v>
      </c>
      <c r="H517" s="155" t="s">
        <v>7488</v>
      </c>
      <c r="I517" s="166" t="s">
        <v>3101</v>
      </c>
      <c r="J517" s="160" t="s">
        <v>422</v>
      </c>
      <c r="K517" s="159"/>
      <c r="L517" s="160"/>
      <c r="M517" s="159"/>
      <c r="N517" s="158" t="s">
        <v>6985</v>
      </c>
      <c r="O517" s="158" t="s">
        <v>366</v>
      </c>
      <c r="P517" s="158" t="s">
        <v>442</v>
      </c>
      <c r="Q517" s="162" t="s">
        <v>7489</v>
      </c>
      <c r="R517" s="162" t="s">
        <v>496</v>
      </c>
      <c r="S517" s="176" t="s">
        <v>496</v>
      </c>
      <c r="T517" s="148" t="s">
        <v>1148</v>
      </c>
      <c r="U517" s="149"/>
      <c r="V517" s="149"/>
      <c r="W517" s="164" t="str">
        <f>VLOOKUP(TRIM(X517),X10:Y88,2,FALSE)</f>
        <v>Patrice</v>
      </c>
      <c r="X517" s="11" t="str">
        <f t="shared" si="12"/>
        <v>6.5.1</v>
      </c>
      <c r="Y517" s="83"/>
    </row>
    <row r="518" spans="1:25" ht="35.25" customHeight="1">
      <c r="A518" s="150" t="s">
        <v>185</v>
      </c>
      <c r="B518" s="165" t="s">
        <v>70</v>
      </c>
      <c r="C518" s="153" t="s">
        <v>186</v>
      </c>
      <c r="D518" s="153" t="s">
        <v>139</v>
      </c>
      <c r="E518" s="154" t="s">
        <v>6399</v>
      </c>
      <c r="F518" s="155" t="s">
        <v>27</v>
      </c>
      <c r="G518" s="155" t="s">
        <v>189</v>
      </c>
      <c r="H518" s="155" t="s">
        <v>7490</v>
      </c>
      <c r="I518" s="166" t="s">
        <v>1223</v>
      </c>
      <c r="J518" s="160" t="s">
        <v>422</v>
      </c>
      <c r="K518" s="159"/>
      <c r="L518" s="160"/>
      <c r="M518" s="159"/>
      <c r="N518" s="158" t="s">
        <v>6985</v>
      </c>
      <c r="O518" s="158" t="s">
        <v>366</v>
      </c>
      <c r="P518" s="158" t="s">
        <v>442</v>
      </c>
      <c r="Q518" s="162" t="s">
        <v>7491</v>
      </c>
      <c r="R518" s="162" t="s">
        <v>8559</v>
      </c>
      <c r="S518" s="163" t="s">
        <v>253</v>
      </c>
      <c r="T518" s="167" t="s">
        <v>1225</v>
      </c>
      <c r="U518" s="149"/>
      <c r="V518" s="149"/>
      <c r="W518" s="164" t="str">
        <f>VLOOKUP(TRIM(X518),X10:Y88,2,FALSE)</f>
        <v>Puneet</v>
      </c>
      <c r="X518" s="11" t="str">
        <f t="shared" si="12"/>
        <v>6.5.5</v>
      </c>
      <c r="Y518" s="83"/>
    </row>
    <row r="519" spans="1:25" ht="35.25" customHeight="1">
      <c r="A519" s="150" t="s">
        <v>185</v>
      </c>
      <c r="B519" s="165" t="s">
        <v>70</v>
      </c>
      <c r="C519" s="153" t="s">
        <v>186</v>
      </c>
      <c r="D519" s="153" t="s">
        <v>127</v>
      </c>
      <c r="E519" s="154" t="s">
        <v>6400</v>
      </c>
      <c r="F519" s="155" t="s">
        <v>27</v>
      </c>
      <c r="G519" s="155" t="s">
        <v>189</v>
      </c>
      <c r="H519" s="155" t="s">
        <v>7492</v>
      </c>
      <c r="I519" s="166" t="s">
        <v>1146</v>
      </c>
      <c r="J519" s="160" t="s">
        <v>422</v>
      </c>
      <c r="K519" s="159"/>
      <c r="L519" s="160"/>
      <c r="M519" s="159"/>
      <c r="N519" s="158" t="s">
        <v>6985</v>
      </c>
      <c r="O519" s="158" t="s">
        <v>366</v>
      </c>
      <c r="P519" s="158" t="s">
        <v>442</v>
      </c>
      <c r="Q519" s="162" t="s">
        <v>7493</v>
      </c>
      <c r="R519" s="162" t="s">
        <v>496</v>
      </c>
      <c r="S519" s="176" t="s">
        <v>496</v>
      </c>
      <c r="T519" s="148" t="s">
        <v>1148</v>
      </c>
      <c r="U519" s="149"/>
      <c r="V519" s="149"/>
      <c r="W519" s="164" t="str">
        <f>VLOOKUP(TRIM(X519),X10:Y88,2,FALSE)</f>
        <v>Patrice</v>
      </c>
      <c r="X519" s="11" t="str">
        <f t="shared" si="12"/>
        <v>6.5.1</v>
      </c>
      <c r="Y519" s="83"/>
    </row>
    <row r="520" spans="1:25" ht="35.25" customHeight="1">
      <c r="A520" s="150" t="s">
        <v>185</v>
      </c>
      <c r="B520" s="165" t="s">
        <v>70</v>
      </c>
      <c r="C520" s="153" t="s">
        <v>186</v>
      </c>
      <c r="D520" s="153" t="s">
        <v>139</v>
      </c>
      <c r="E520" s="154" t="s">
        <v>6401</v>
      </c>
      <c r="F520" s="155" t="s">
        <v>27</v>
      </c>
      <c r="G520" s="155" t="s">
        <v>189</v>
      </c>
      <c r="H520" s="155" t="s">
        <v>7494</v>
      </c>
      <c r="I520" s="166" t="s">
        <v>1223</v>
      </c>
      <c r="J520" s="160" t="s">
        <v>422</v>
      </c>
      <c r="K520" s="159"/>
      <c r="L520" s="160"/>
      <c r="M520" s="159"/>
      <c r="N520" s="158" t="s">
        <v>6985</v>
      </c>
      <c r="O520" s="158" t="s">
        <v>366</v>
      </c>
      <c r="P520" s="158" t="s">
        <v>442</v>
      </c>
      <c r="Q520" s="162" t="s">
        <v>7495</v>
      </c>
      <c r="R520" s="162" t="s">
        <v>8559</v>
      </c>
      <c r="S520" s="163" t="s">
        <v>253</v>
      </c>
      <c r="T520" s="167" t="s">
        <v>1225</v>
      </c>
      <c r="U520" s="149"/>
      <c r="V520" s="149"/>
      <c r="W520" s="164" t="str">
        <f>VLOOKUP(TRIM(X520),X10:Y88,2,FALSE)</f>
        <v>Puneet</v>
      </c>
      <c r="X520" s="11" t="str">
        <f t="shared" si="12"/>
        <v>6.5.5</v>
      </c>
      <c r="Y520" s="83"/>
    </row>
    <row r="521" spans="1:25" ht="35.25" customHeight="1">
      <c r="A521" s="150" t="s">
        <v>185</v>
      </c>
      <c r="B521" s="165" t="s">
        <v>70</v>
      </c>
      <c r="C521" s="153" t="s">
        <v>186</v>
      </c>
      <c r="D521" s="153" t="s">
        <v>127</v>
      </c>
      <c r="E521" s="154" t="s">
        <v>6402</v>
      </c>
      <c r="F521" s="155" t="s">
        <v>27</v>
      </c>
      <c r="G521" s="155" t="s">
        <v>189</v>
      </c>
      <c r="H521" s="155" t="s">
        <v>3124</v>
      </c>
      <c r="I521" s="166" t="s">
        <v>1005</v>
      </c>
      <c r="J521" s="160" t="s">
        <v>422</v>
      </c>
      <c r="K521" s="159"/>
      <c r="L521" s="160"/>
      <c r="M521" s="159"/>
      <c r="N521" s="158" t="s">
        <v>6985</v>
      </c>
      <c r="O521" s="158" t="s">
        <v>366</v>
      </c>
      <c r="P521" s="158" t="s">
        <v>442</v>
      </c>
      <c r="Q521" s="162" t="s">
        <v>7580</v>
      </c>
      <c r="R521" s="162" t="s">
        <v>9940</v>
      </c>
      <c r="S521" s="163" t="s">
        <v>9940</v>
      </c>
      <c r="T521" s="148" t="s">
        <v>1002</v>
      </c>
      <c r="U521" s="149"/>
      <c r="V521" s="149"/>
      <c r="W521" s="164" t="str">
        <f>VLOOKUP(TRIM(X521),X10:Y88,2,FALSE)</f>
        <v>Patrice</v>
      </c>
      <c r="X521" s="11" t="str">
        <f t="shared" si="12"/>
        <v>6.5.1</v>
      </c>
      <c r="Y521" s="83"/>
    </row>
    <row r="522" spans="1:25" ht="35.25" customHeight="1">
      <c r="A522" s="150" t="s">
        <v>185</v>
      </c>
      <c r="B522" s="165" t="s">
        <v>70</v>
      </c>
      <c r="C522" s="153" t="s">
        <v>186</v>
      </c>
      <c r="D522" s="153" t="s">
        <v>6897</v>
      </c>
      <c r="E522" s="154" t="s">
        <v>6403</v>
      </c>
      <c r="F522" s="155" t="s">
        <v>419</v>
      </c>
      <c r="G522" s="155" t="s">
        <v>934</v>
      </c>
      <c r="H522" s="155" t="s">
        <v>7497</v>
      </c>
      <c r="I522" s="166" t="s">
        <v>633</v>
      </c>
      <c r="J522" s="160" t="s">
        <v>7335</v>
      </c>
      <c r="K522" s="159"/>
      <c r="L522" s="160"/>
      <c r="M522" s="159"/>
      <c r="N522" s="158"/>
      <c r="O522" s="158" t="s">
        <v>366</v>
      </c>
      <c r="P522" s="158" t="s">
        <v>7210</v>
      </c>
      <c r="Q522" s="162" t="s">
        <v>8088</v>
      </c>
      <c r="R522" s="162" t="s">
        <v>496</v>
      </c>
      <c r="S522" s="176" t="s">
        <v>496</v>
      </c>
      <c r="T522" s="167" t="s">
        <v>626</v>
      </c>
      <c r="U522" s="149"/>
      <c r="V522" s="149"/>
      <c r="W522" s="164" t="str">
        <f>VLOOKUP(TRIM(X522),X10:Y88,2,FALSE)</f>
        <v>Frank</v>
      </c>
      <c r="X522" s="11" t="str">
        <f t="shared" si="12"/>
        <v>6.15</v>
      </c>
      <c r="Y522" s="83"/>
    </row>
    <row r="523" spans="1:25" ht="35.25" customHeight="1">
      <c r="A523" s="150" t="s">
        <v>185</v>
      </c>
      <c r="B523" s="165" t="s">
        <v>70</v>
      </c>
      <c r="C523" s="153" t="s">
        <v>186</v>
      </c>
      <c r="D523" s="153" t="s">
        <v>6897</v>
      </c>
      <c r="E523" s="154" t="s">
        <v>6404</v>
      </c>
      <c r="F523" s="155" t="s">
        <v>27</v>
      </c>
      <c r="G523" s="155" t="s">
        <v>934</v>
      </c>
      <c r="H523" s="155" t="s">
        <v>7498</v>
      </c>
      <c r="I523" s="166" t="s">
        <v>633</v>
      </c>
      <c r="J523" s="160" t="s">
        <v>7335</v>
      </c>
      <c r="K523" s="159"/>
      <c r="L523" s="160"/>
      <c r="M523" s="159"/>
      <c r="N523" s="158" t="s">
        <v>423</v>
      </c>
      <c r="O523" s="158" t="s">
        <v>366</v>
      </c>
      <c r="P523" s="158" t="s">
        <v>7210</v>
      </c>
      <c r="Q523" s="162" t="s">
        <v>8089</v>
      </c>
      <c r="R523" s="162" t="s">
        <v>9072</v>
      </c>
      <c r="S523" s="163" t="s">
        <v>9071</v>
      </c>
      <c r="T523" s="148" t="s">
        <v>626</v>
      </c>
      <c r="U523" s="149"/>
      <c r="V523" s="149"/>
      <c r="W523" s="164" t="str">
        <f>VLOOKUP(TRIM(X523),X10:Y88,2,FALSE)</f>
        <v>Frank</v>
      </c>
      <c r="X523" s="11" t="str">
        <f t="shared" si="12"/>
        <v>6.15</v>
      </c>
      <c r="Y523" s="83"/>
    </row>
    <row r="524" spans="1:25" ht="35.25" customHeight="1">
      <c r="A524" s="150" t="s">
        <v>185</v>
      </c>
      <c r="B524" s="165" t="s">
        <v>70</v>
      </c>
      <c r="C524" s="153" t="s">
        <v>186</v>
      </c>
      <c r="D524" s="153" t="s">
        <v>6896</v>
      </c>
      <c r="E524" s="154" t="s">
        <v>6405</v>
      </c>
      <c r="F524" s="155" t="s">
        <v>30</v>
      </c>
      <c r="G524" s="155" t="s">
        <v>189</v>
      </c>
      <c r="H524" s="155" t="s">
        <v>7517</v>
      </c>
      <c r="I524" s="166" t="s">
        <v>1005</v>
      </c>
      <c r="J524" s="160" t="s">
        <v>484</v>
      </c>
      <c r="K524" s="159">
        <v>3225</v>
      </c>
      <c r="L524" s="160"/>
      <c r="M524" s="159" t="s">
        <v>878</v>
      </c>
      <c r="N524" s="158" t="s">
        <v>6988</v>
      </c>
      <c r="O524" s="158" t="s">
        <v>366</v>
      </c>
      <c r="P524" s="158" t="s">
        <v>7357</v>
      </c>
      <c r="Q524" s="162" t="s">
        <v>8090</v>
      </c>
      <c r="R524" s="162" t="s">
        <v>8573</v>
      </c>
      <c r="S524" s="163" t="s">
        <v>8572</v>
      </c>
      <c r="T524" s="167" t="s">
        <v>1002</v>
      </c>
      <c r="U524" s="149"/>
      <c r="V524" s="149"/>
      <c r="W524" s="164" t="str">
        <f>VLOOKUP(TRIM(X524),X10:Y88,2,FALSE)</f>
        <v>Puneet</v>
      </c>
      <c r="X524" s="11" t="str">
        <f t="shared" si="12"/>
        <v>6.14</v>
      </c>
      <c r="Y524" s="83"/>
    </row>
    <row r="525" spans="1:25" ht="35.25" customHeight="1">
      <c r="A525" s="150" t="s">
        <v>185</v>
      </c>
      <c r="B525" s="165" t="s">
        <v>70</v>
      </c>
      <c r="C525" s="153" t="s">
        <v>186</v>
      </c>
      <c r="D525" s="153" t="s">
        <v>127</v>
      </c>
      <c r="E525" s="154" t="s">
        <v>6406</v>
      </c>
      <c r="F525" s="155" t="s">
        <v>27</v>
      </c>
      <c r="G525" s="155" t="s">
        <v>189</v>
      </c>
      <c r="H525" s="155" t="s">
        <v>7499</v>
      </c>
      <c r="I525" s="166" t="s">
        <v>4224</v>
      </c>
      <c r="J525" s="160" t="s">
        <v>422</v>
      </c>
      <c r="K525" s="159"/>
      <c r="L525" s="160"/>
      <c r="M525" s="159"/>
      <c r="N525" s="158" t="s">
        <v>6985</v>
      </c>
      <c r="O525" s="158" t="s">
        <v>366</v>
      </c>
      <c r="P525" s="158" t="s">
        <v>442</v>
      </c>
      <c r="Q525" s="162" t="s">
        <v>7500</v>
      </c>
      <c r="R525" s="162" t="s">
        <v>8630</v>
      </c>
      <c r="S525" s="168" t="s">
        <v>200</v>
      </c>
      <c r="T525" s="148" t="s">
        <v>7501</v>
      </c>
      <c r="U525" s="149"/>
      <c r="V525" s="149"/>
      <c r="W525" s="164" t="str">
        <f>VLOOKUP(TRIM(X525),X10:Y88,2,FALSE)</f>
        <v>Patrice</v>
      </c>
      <c r="X525" s="11" t="str">
        <f t="shared" si="12"/>
        <v>6.5.1</v>
      </c>
      <c r="Y525" s="83"/>
    </row>
    <row r="526" spans="1:25" ht="35.25" customHeight="1">
      <c r="A526" s="150" t="s">
        <v>185</v>
      </c>
      <c r="B526" s="165" t="s">
        <v>70</v>
      </c>
      <c r="C526" s="153" t="s">
        <v>186</v>
      </c>
      <c r="D526" s="153" t="s">
        <v>127</v>
      </c>
      <c r="E526" s="154" t="s">
        <v>6407</v>
      </c>
      <c r="F526" s="155" t="s">
        <v>27</v>
      </c>
      <c r="G526" s="155" t="s">
        <v>189</v>
      </c>
      <c r="H526" s="155" t="s">
        <v>7518</v>
      </c>
      <c r="I526" s="166" t="s">
        <v>475</v>
      </c>
      <c r="J526" s="160" t="s">
        <v>422</v>
      </c>
      <c r="K526" s="159"/>
      <c r="L526" s="160"/>
      <c r="M526" s="159"/>
      <c r="N526" s="158" t="s">
        <v>6985</v>
      </c>
      <c r="O526" s="158" t="s">
        <v>366</v>
      </c>
      <c r="P526" s="158" t="s">
        <v>442</v>
      </c>
      <c r="Q526" s="162" t="s">
        <v>7519</v>
      </c>
      <c r="R526" s="162" t="s">
        <v>496</v>
      </c>
      <c r="S526" s="176" t="s">
        <v>496</v>
      </c>
      <c r="T526" s="167" t="s">
        <v>472</v>
      </c>
      <c r="U526" s="149"/>
      <c r="V526" s="149"/>
      <c r="W526" s="164" t="str">
        <f>VLOOKUP(TRIM(X526),X10:Y88,2,FALSE)</f>
        <v>Patrice</v>
      </c>
      <c r="X526" s="11" t="str">
        <f t="shared" si="12"/>
        <v>6.5.1</v>
      </c>
      <c r="Y526" s="83"/>
    </row>
    <row r="527" spans="1:25" ht="35.25" customHeight="1">
      <c r="A527" s="150" t="s">
        <v>185</v>
      </c>
      <c r="B527" s="165" t="s">
        <v>70</v>
      </c>
      <c r="C527" s="153" t="s">
        <v>186</v>
      </c>
      <c r="D527" s="153" t="s">
        <v>127</v>
      </c>
      <c r="E527" s="154" t="s">
        <v>6408</v>
      </c>
      <c r="F527" s="155" t="s">
        <v>27</v>
      </c>
      <c r="G527" s="155" t="s">
        <v>189</v>
      </c>
      <c r="H527" s="155" t="s">
        <v>3214</v>
      </c>
      <c r="I527" s="166" t="s">
        <v>3215</v>
      </c>
      <c r="J527" s="160" t="s">
        <v>422</v>
      </c>
      <c r="K527" s="159"/>
      <c r="L527" s="160"/>
      <c r="M527" s="159"/>
      <c r="N527" s="158" t="s">
        <v>6985</v>
      </c>
      <c r="O527" s="158" t="s">
        <v>366</v>
      </c>
      <c r="P527" s="158" t="s">
        <v>442</v>
      </c>
      <c r="Q527" s="162" t="s">
        <v>7520</v>
      </c>
      <c r="R527" s="162" t="s">
        <v>8377</v>
      </c>
      <c r="S527" s="163" t="s">
        <v>8378</v>
      </c>
      <c r="T527" s="148" t="s">
        <v>472</v>
      </c>
      <c r="U527" s="149"/>
      <c r="V527" s="149"/>
      <c r="W527" s="164" t="str">
        <f>VLOOKUP(TRIM(X527),X10:Y88,2,FALSE)</f>
        <v>Patrice</v>
      </c>
      <c r="X527" s="11" t="str">
        <f t="shared" si="12"/>
        <v>6.5.1</v>
      </c>
      <c r="Y527" s="83"/>
    </row>
    <row r="528" spans="1:25" ht="35.25" customHeight="1">
      <c r="A528" s="150" t="s">
        <v>185</v>
      </c>
      <c r="B528" s="165" t="s">
        <v>70</v>
      </c>
      <c r="C528" s="153" t="s">
        <v>186</v>
      </c>
      <c r="D528" s="153" t="s">
        <v>127</v>
      </c>
      <c r="E528" s="154" t="s">
        <v>6409</v>
      </c>
      <c r="F528" s="155" t="s">
        <v>27</v>
      </c>
      <c r="G528" s="155" t="s">
        <v>189</v>
      </c>
      <c r="H528" s="155" t="s">
        <v>7521</v>
      </c>
      <c r="I528" s="166" t="s">
        <v>475</v>
      </c>
      <c r="J528" s="160" t="s">
        <v>422</v>
      </c>
      <c r="K528" s="159"/>
      <c r="L528" s="160"/>
      <c r="M528" s="159"/>
      <c r="N528" s="158" t="s">
        <v>6985</v>
      </c>
      <c r="O528" s="158" t="s">
        <v>366</v>
      </c>
      <c r="P528" s="158" t="s">
        <v>442</v>
      </c>
      <c r="Q528" s="162" t="s">
        <v>7522</v>
      </c>
      <c r="R528" s="162" t="s">
        <v>496</v>
      </c>
      <c r="S528" s="176" t="s">
        <v>496</v>
      </c>
      <c r="T528" s="167" t="s">
        <v>472</v>
      </c>
      <c r="U528" s="149"/>
      <c r="V528" s="149"/>
      <c r="W528" s="164" t="str">
        <f>VLOOKUP(TRIM(X528),X10:Y88,2,FALSE)</f>
        <v>Patrice</v>
      </c>
      <c r="X528" s="11" t="str">
        <f t="shared" si="12"/>
        <v>6.5.1</v>
      </c>
      <c r="Y528" s="83"/>
    </row>
    <row r="529" spans="1:25" ht="35.25" customHeight="1">
      <c r="A529" s="150" t="s">
        <v>185</v>
      </c>
      <c r="B529" s="165" t="s">
        <v>70</v>
      </c>
      <c r="C529" s="153" t="s">
        <v>186</v>
      </c>
      <c r="D529" s="153" t="s">
        <v>127</v>
      </c>
      <c r="E529" s="154" t="s">
        <v>6410</v>
      </c>
      <c r="F529" s="155" t="s">
        <v>27</v>
      </c>
      <c r="G529" s="155" t="s">
        <v>189</v>
      </c>
      <c r="H529" s="155" t="s">
        <v>7523</v>
      </c>
      <c r="I529" s="166" t="s">
        <v>475</v>
      </c>
      <c r="J529" s="160" t="s">
        <v>455</v>
      </c>
      <c r="K529" s="159"/>
      <c r="L529" s="160"/>
      <c r="M529" s="159"/>
      <c r="N529" s="158" t="s">
        <v>2435</v>
      </c>
      <c r="O529" s="158" t="s">
        <v>366</v>
      </c>
      <c r="P529" s="158" t="s">
        <v>442</v>
      </c>
      <c r="Q529" s="162" t="s">
        <v>7524</v>
      </c>
      <c r="R529" s="162" t="s">
        <v>496</v>
      </c>
      <c r="S529" s="176" t="s">
        <v>496</v>
      </c>
      <c r="T529" s="148" t="s">
        <v>472</v>
      </c>
      <c r="U529" s="149"/>
      <c r="V529" s="149"/>
      <c r="W529" s="164" t="str">
        <f>VLOOKUP(TRIM(X529),X10:Y88,2,FALSE)</f>
        <v>Patrice</v>
      </c>
      <c r="X529" s="11" t="str">
        <f t="shared" si="12"/>
        <v>6.5.1</v>
      </c>
      <c r="Y529" s="83"/>
    </row>
    <row r="530" spans="1:25" ht="35.25" customHeight="1">
      <c r="A530" s="150" t="s">
        <v>185</v>
      </c>
      <c r="B530" s="165" t="s">
        <v>70</v>
      </c>
      <c r="C530" s="153" t="s">
        <v>186</v>
      </c>
      <c r="D530" s="153" t="s">
        <v>127</v>
      </c>
      <c r="E530" s="154" t="s">
        <v>6411</v>
      </c>
      <c r="F530" s="155" t="s">
        <v>27</v>
      </c>
      <c r="G530" s="155" t="s">
        <v>189</v>
      </c>
      <c r="H530" s="155" t="s">
        <v>7525</v>
      </c>
      <c r="I530" s="166" t="s">
        <v>475</v>
      </c>
      <c r="J530" s="160" t="s">
        <v>422</v>
      </c>
      <c r="K530" s="159"/>
      <c r="L530" s="160"/>
      <c r="M530" s="159"/>
      <c r="N530" s="158" t="s">
        <v>6985</v>
      </c>
      <c r="O530" s="158" t="s">
        <v>366</v>
      </c>
      <c r="P530" s="158" t="s">
        <v>442</v>
      </c>
      <c r="Q530" s="162" t="s">
        <v>7526</v>
      </c>
      <c r="R530" s="162" t="s">
        <v>496</v>
      </c>
      <c r="S530" s="176" t="s">
        <v>496</v>
      </c>
      <c r="T530" s="167" t="s">
        <v>472</v>
      </c>
      <c r="U530" s="149"/>
      <c r="V530" s="149"/>
      <c r="W530" s="164" t="str">
        <f>VLOOKUP(TRIM(X530),X10:Y88,2,FALSE)</f>
        <v>Patrice</v>
      </c>
      <c r="X530" s="11" t="str">
        <f t="shared" si="12"/>
        <v>6.5.1</v>
      </c>
      <c r="Y530" s="83"/>
    </row>
    <row r="531" spans="1:25" ht="35.25" customHeight="1">
      <c r="A531" s="150" t="s">
        <v>185</v>
      </c>
      <c r="B531" s="165" t="s">
        <v>70</v>
      </c>
      <c r="C531" s="153" t="s">
        <v>186</v>
      </c>
      <c r="D531" s="153" t="s">
        <v>133</v>
      </c>
      <c r="E531" s="154" t="s">
        <v>6412</v>
      </c>
      <c r="F531" s="155" t="s">
        <v>27</v>
      </c>
      <c r="G531" s="155" t="s">
        <v>189</v>
      </c>
      <c r="H531" s="155" t="s">
        <v>7527</v>
      </c>
      <c r="I531" s="166" t="s">
        <v>475</v>
      </c>
      <c r="J531" s="160" t="s">
        <v>455</v>
      </c>
      <c r="K531" s="159"/>
      <c r="L531" s="160"/>
      <c r="M531" s="159"/>
      <c r="N531" s="158" t="s">
        <v>2435</v>
      </c>
      <c r="O531" s="158" t="s">
        <v>366</v>
      </c>
      <c r="P531" s="158" t="s">
        <v>442</v>
      </c>
      <c r="Q531" s="162" t="s">
        <v>7528</v>
      </c>
      <c r="R531" s="162" t="s">
        <v>496</v>
      </c>
      <c r="S531" s="176" t="s">
        <v>496</v>
      </c>
      <c r="T531" s="148" t="s">
        <v>472</v>
      </c>
      <c r="U531" s="149"/>
      <c r="V531" s="149"/>
      <c r="W531" s="164" t="str">
        <f>VLOOKUP(TRIM(X531),X10:Y88,2,FALSE)</f>
        <v>Frank</v>
      </c>
      <c r="X531" s="11" t="str">
        <f t="shared" si="12"/>
        <v>6.5.3</v>
      </c>
      <c r="Y531" s="83"/>
    </row>
    <row r="532" spans="1:25" ht="35.25" customHeight="1">
      <c r="A532" s="150" t="s">
        <v>185</v>
      </c>
      <c r="B532" s="165" t="s">
        <v>70</v>
      </c>
      <c r="C532" s="153" t="s">
        <v>186</v>
      </c>
      <c r="D532" s="153" t="s">
        <v>133</v>
      </c>
      <c r="E532" s="154" t="s">
        <v>6413</v>
      </c>
      <c r="F532" s="155" t="s">
        <v>27</v>
      </c>
      <c r="G532" s="155" t="s">
        <v>189</v>
      </c>
      <c r="H532" s="155" t="s">
        <v>7529</v>
      </c>
      <c r="I532" s="166" t="s">
        <v>475</v>
      </c>
      <c r="J532" s="160" t="s">
        <v>455</v>
      </c>
      <c r="K532" s="159"/>
      <c r="L532" s="160"/>
      <c r="M532" s="159"/>
      <c r="N532" s="158" t="s">
        <v>2435</v>
      </c>
      <c r="O532" s="158" t="s">
        <v>366</v>
      </c>
      <c r="P532" s="158" t="s">
        <v>442</v>
      </c>
      <c r="Q532" s="162" t="s">
        <v>8091</v>
      </c>
      <c r="R532" s="162" t="s">
        <v>8945</v>
      </c>
      <c r="S532" s="163" t="s">
        <v>444</v>
      </c>
      <c r="T532" s="167" t="s">
        <v>472</v>
      </c>
      <c r="U532" s="149"/>
      <c r="V532" s="149"/>
      <c r="W532" s="164" t="str">
        <f>VLOOKUP(TRIM(X532),X10:Y88,2,FALSE)</f>
        <v>Frank</v>
      </c>
      <c r="X532" s="11" t="str">
        <f t="shared" si="12"/>
        <v>6.5.3</v>
      </c>
      <c r="Y532" s="83"/>
    </row>
    <row r="533" spans="1:25" ht="35.25" customHeight="1">
      <c r="A533" s="150" t="s">
        <v>185</v>
      </c>
      <c r="B533" s="165" t="s">
        <v>70</v>
      </c>
      <c r="C533" s="153" t="s">
        <v>186</v>
      </c>
      <c r="D533" s="153" t="s">
        <v>133</v>
      </c>
      <c r="E533" s="154" t="s">
        <v>6414</v>
      </c>
      <c r="F533" s="155" t="s">
        <v>27</v>
      </c>
      <c r="G533" s="155" t="s">
        <v>189</v>
      </c>
      <c r="H533" s="155" t="s">
        <v>7530</v>
      </c>
      <c r="I533" s="166" t="s">
        <v>475</v>
      </c>
      <c r="J533" s="160" t="s">
        <v>422</v>
      </c>
      <c r="K533" s="159"/>
      <c r="L533" s="160"/>
      <c r="M533" s="159"/>
      <c r="N533" s="158" t="s">
        <v>6985</v>
      </c>
      <c r="O533" s="158" t="s">
        <v>366</v>
      </c>
      <c r="P533" s="158" t="s">
        <v>442</v>
      </c>
      <c r="Q533" s="162" t="s">
        <v>7531</v>
      </c>
      <c r="R533" s="162" t="s">
        <v>9022</v>
      </c>
      <c r="S533" s="163" t="s">
        <v>9021</v>
      </c>
      <c r="T533" s="148" t="s">
        <v>472</v>
      </c>
      <c r="U533" s="149"/>
      <c r="V533" s="149"/>
      <c r="W533" s="164" t="str">
        <f>VLOOKUP(TRIM(X533),X10:Y88,2,FALSE)</f>
        <v>Frank</v>
      </c>
      <c r="X533" s="11" t="str">
        <f t="shared" si="12"/>
        <v>6.5.3</v>
      </c>
      <c r="Y533" s="83"/>
    </row>
    <row r="534" spans="1:25" ht="35.25" customHeight="1">
      <c r="A534" s="150"/>
      <c r="B534" s="165" t="s">
        <v>70</v>
      </c>
      <c r="C534" s="153" t="s">
        <v>28</v>
      </c>
      <c r="D534" s="153" t="s">
        <v>179</v>
      </c>
      <c r="E534" s="154" t="s">
        <v>6415</v>
      </c>
      <c r="F534" s="155" t="s">
        <v>27</v>
      </c>
      <c r="G534" s="169" t="s">
        <v>189</v>
      </c>
      <c r="H534" s="169" t="s">
        <v>7532</v>
      </c>
      <c r="I534" s="170" t="s">
        <v>475</v>
      </c>
      <c r="J534" s="171" t="s">
        <v>455</v>
      </c>
      <c r="K534" s="172"/>
      <c r="L534" s="171"/>
      <c r="M534" s="172"/>
      <c r="N534" s="171" t="s">
        <v>2435</v>
      </c>
      <c r="O534" s="171" t="s">
        <v>366</v>
      </c>
      <c r="P534" s="171" t="s">
        <v>442</v>
      </c>
      <c r="Q534" s="173" t="s">
        <v>7422</v>
      </c>
      <c r="R534" s="173" t="s">
        <v>425</v>
      </c>
      <c r="S534" s="177"/>
      <c r="T534" s="167" t="s">
        <v>472</v>
      </c>
      <c r="U534" s="149"/>
      <c r="V534" s="149"/>
      <c r="W534" s="164" t="str">
        <f>VLOOKUP(TRIM(X534),X10:Y88,2,FALSE)</f>
        <v>Withdrawn</v>
      </c>
      <c r="X534" s="11" t="str">
        <f t="shared" si="12"/>
        <v>99</v>
      </c>
      <c r="Y534" s="83"/>
    </row>
    <row r="535" spans="1:25" ht="35.25" customHeight="1">
      <c r="A535" s="150" t="s">
        <v>185</v>
      </c>
      <c r="B535" s="165" t="s">
        <v>70</v>
      </c>
      <c r="C535" s="153" t="s">
        <v>186</v>
      </c>
      <c r="D535" s="153" t="s">
        <v>133</v>
      </c>
      <c r="E535" s="154" t="s">
        <v>6416</v>
      </c>
      <c r="F535" s="155" t="s">
        <v>27</v>
      </c>
      <c r="G535" s="155" t="s">
        <v>189</v>
      </c>
      <c r="H535" s="155" t="s">
        <v>7533</v>
      </c>
      <c r="I535" s="166" t="s">
        <v>475</v>
      </c>
      <c r="J535" s="160" t="s">
        <v>422</v>
      </c>
      <c r="K535" s="159"/>
      <c r="L535" s="160"/>
      <c r="M535" s="159"/>
      <c r="N535" s="158" t="s">
        <v>6985</v>
      </c>
      <c r="O535" s="158" t="s">
        <v>366</v>
      </c>
      <c r="P535" s="158" t="s">
        <v>442</v>
      </c>
      <c r="Q535" s="162" t="s">
        <v>8092</v>
      </c>
      <c r="R535" s="162" t="s">
        <v>496</v>
      </c>
      <c r="S535" s="176" t="s">
        <v>496</v>
      </c>
      <c r="T535" s="148" t="s">
        <v>472</v>
      </c>
      <c r="U535" s="149"/>
      <c r="V535" s="149"/>
      <c r="W535" s="164" t="str">
        <f>VLOOKUP(TRIM(X535),X10:Y88,2,FALSE)</f>
        <v>Frank</v>
      </c>
      <c r="X535" s="11" t="str">
        <f t="shared" si="12"/>
        <v>6.5.3</v>
      </c>
      <c r="Y535" s="83"/>
    </row>
    <row r="536" spans="1:25" ht="35.25" customHeight="1">
      <c r="A536" s="150" t="s">
        <v>185</v>
      </c>
      <c r="B536" s="165" t="s">
        <v>70</v>
      </c>
      <c r="C536" s="153" t="s">
        <v>186</v>
      </c>
      <c r="D536" s="153" t="s">
        <v>141</v>
      </c>
      <c r="E536" s="154" t="s">
        <v>6417</v>
      </c>
      <c r="F536" s="155" t="s">
        <v>27</v>
      </c>
      <c r="G536" s="155" t="s">
        <v>189</v>
      </c>
      <c r="H536" s="155" t="s">
        <v>7534</v>
      </c>
      <c r="I536" s="166" t="s">
        <v>475</v>
      </c>
      <c r="J536" s="160" t="s">
        <v>422</v>
      </c>
      <c r="K536" s="159"/>
      <c r="L536" s="160"/>
      <c r="M536" s="159"/>
      <c r="N536" s="158" t="s">
        <v>6985</v>
      </c>
      <c r="O536" s="158" t="s">
        <v>366</v>
      </c>
      <c r="P536" s="158" t="s">
        <v>442</v>
      </c>
      <c r="Q536" s="162" t="s">
        <v>7535</v>
      </c>
      <c r="R536" s="162" t="s">
        <v>272</v>
      </c>
      <c r="S536" s="163" t="s">
        <v>253</v>
      </c>
      <c r="T536" s="167" t="s">
        <v>472</v>
      </c>
      <c r="U536" s="149"/>
      <c r="V536" s="149"/>
      <c r="W536" s="164" t="str">
        <f>VLOOKUP(TRIM(X536),X10:Y88,2,FALSE)</f>
        <v>Krisztian</v>
      </c>
      <c r="X536" s="11" t="str">
        <f t="shared" si="12"/>
        <v>6.5.6</v>
      </c>
      <c r="Y536" s="83"/>
    </row>
    <row r="537" spans="1:25" ht="35.25" customHeight="1">
      <c r="A537" s="150"/>
      <c r="B537" s="165" t="s">
        <v>70</v>
      </c>
      <c r="C537" s="153" t="s">
        <v>28</v>
      </c>
      <c r="D537" s="153" t="s">
        <v>179</v>
      </c>
      <c r="E537" s="154" t="s">
        <v>6418</v>
      </c>
      <c r="F537" s="155" t="s">
        <v>27</v>
      </c>
      <c r="G537" s="169" t="s">
        <v>189</v>
      </c>
      <c r="H537" s="169" t="s">
        <v>3227</v>
      </c>
      <c r="I537" s="170" t="s">
        <v>475</v>
      </c>
      <c r="J537" s="171" t="s">
        <v>455</v>
      </c>
      <c r="K537" s="172"/>
      <c r="L537" s="171"/>
      <c r="M537" s="172"/>
      <c r="N537" s="171" t="s">
        <v>2435</v>
      </c>
      <c r="O537" s="171" t="s">
        <v>366</v>
      </c>
      <c r="P537" s="171" t="s">
        <v>442</v>
      </c>
      <c r="Q537" s="173" t="s">
        <v>7890</v>
      </c>
      <c r="R537" s="173" t="s">
        <v>425</v>
      </c>
      <c r="S537" s="177"/>
      <c r="T537" s="148" t="s">
        <v>472</v>
      </c>
      <c r="U537" s="149"/>
      <c r="V537" s="149"/>
      <c r="W537" s="164" t="str">
        <f>VLOOKUP(TRIM(X537),X10:Y88,2,FALSE)</f>
        <v>Withdrawn</v>
      </c>
      <c r="X537" s="11" t="str">
        <f t="shared" si="12"/>
        <v>99</v>
      </c>
      <c r="Y537" s="83"/>
    </row>
    <row r="538" spans="1:25" ht="35.25" customHeight="1">
      <c r="A538" s="150"/>
      <c r="B538" s="165" t="s">
        <v>70</v>
      </c>
      <c r="C538" s="153" t="s">
        <v>28</v>
      </c>
      <c r="D538" s="153" t="s">
        <v>179</v>
      </c>
      <c r="E538" s="154" t="s">
        <v>6419</v>
      </c>
      <c r="F538" s="155" t="s">
        <v>27</v>
      </c>
      <c r="G538" s="169" t="s">
        <v>189</v>
      </c>
      <c r="H538" s="169" t="s">
        <v>7536</v>
      </c>
      <c r="I538" s="170" t="s">
        <v>475</v>
      </c>
      <c r="J538" s="171" t="s">
        <v>455</v>
      </c>
      <c r="K538" s="172"/>
      <c r="L538" s="171"/>
      <c r="M538" s="172"/>
      <c r="N538" s="171" t="s">
        <v>2435</v>
      </c>
      <c r="O538" s="171" t="s">
        <v>366</v>
      </c>
      <c r="P538" s="171" t="s">
        <v>442</v>
      </c>
      <c r="Q538" s="173" t="s">
        <v>7424</v>
      </c>
      <c r="R538" s="173" t="s">
        <v>425</v>
      </c>
      <c r="S538" s="177"/>
      <c r="T538" s="167" t="s">
        <v>472</v>
      </c>
      <c r="U538" s="149"/>
      <c r="V538" s="149"/>
      <c r="W538" s="164" t="str">
        <f>VLOOKUP(TRIM(X538),X10:Y88,2,FALSE)</f>
        <v>Withdrawn</v>
      </c>
      <c r="X538" s="11" t="str">
        <f t="shared" si="12"/>
        <v>99</v>
      </c>
      <c r="Y538" s="83"/>
    </row>
    <row r="539" spans="1:25" ht="35.25" customHeight="1">
      <c r="A539" s="150" t="s">
        <v>185</v>
      </c>
      <c r="B539" s="165" t="s">
        <v>70</v>
      </c>
      <c r="C539" s="153" t="s">
        <v>186</v>
      </c>
      <c r="D539" s="153" t="s">
        <v>146</v>
      </c>
      <c r="E539" s="154" t="s">
        <v>6420</v>
      </c>
      <c r="F539" s="155" t="s">
        <v>27</v>
      </c>
      <c r="G539" s="155" t="s">
        <v>189</v>
      </c>
      <c r="H539" s="155" t="s">
        <v>7537</v>
      </c>
      <c r="I539" s="166" t="s">
        <v>475</v>
      </c>
      <c r="J539" s="160" t="s">
        <v>455</v>
      </c>
      <c r="K539" s="159"/>
      <c r="L539" s="160"/>
      <c r="M539" s="159"/>
      <c r="N539" s="158" t="s">
        <v>2435</v>
      </c>
      <c r="O539" s="158" t="s">
        <v>366</v>
      </c>
      <c r="P539" s="158" t="s">
        <v>442</v>
      </c>
      <c r="Q539" s="162" t="s">
        <v>7538</v>
      </c>
      <c r="R539" s="162" t="s">
        <v>8788</v>
      </c>
      <c r="S539" s="163" t="s">
        <v>8787</v>
      </c>
      <c r="T539" s="148" t="s">
        <v>472</v>
      </c>
      <c r="U539" s="149"/>
      <c r="V539" s="149"/>
      <c r="W539" s="164" t="str">
        <f>VLOOKUP(TRIM(X539),X10:Y88,2,FALSE)</f>
        <v>Puneet</v>
      </c>
      <c r="X539" s="11" t="str">
        <f t="shared" si="12"/>
        <v>6.5.8</v>
      </c>
      <c r="Y539" s="83"/>
    </row>
    <row r="540" spans="1:25" ht="35.25" customHeight="1">
      <c r="A540" s="150" t="s">
        <v>185</v>
      </c>
      <c r="B540" s="165" t="s">
        <v>70</v>
      </c>
      <c r="C540" s="153" t="s">
        <v>186</v>
      </c>
      <c r="D540" s="153" t="s">
        <v>146</v>
      </c>
      <c r="E540" s="154" t="s">
        <v>6421</v>
      </c>
      <c r="F540" s="155" t="s">
        <v>27</v>
      </c>
      <c r="G540" s="155" t="s">
        <v>189</v>
      </c>
      <c r="H540" s="155" t="s">
        <v>7539</v>
      </c>
      <c r="I540" s="166" t="s">
        <v>8093</v>
      </c>
      <c r="J540" s="160" t="s">
        <v>422</v>
      </c>
      <c r="K540" s="159"/>
      <c r="L540" s="160"/>
      <c r="M540" s="159"/>
      <c r="N540" s="158" t="s">
        <v>6985</v>
      </c>
      <c r="O540" s="158" t="s">
        <v>366</v>
      </c>
      <c r="P540" s="158" t="s">
        <v>442</v>
      </c>
      <c r="Q540" s="162" t="s">
        <v>7540</v>
      </c>
      <c r="R540" s="162" t="s">
        <v>8791</v>
      </c>
      <c r="S540" s="163" t="s">
        <v>8790</v>
      </c>
      <c r="T540" s="167" t="s">
        <v>7541</v>
      </c>
      <c r="U540" s="149"/>
      <c r="V540" s="149"/>
      <c r="W540" s="164" t="str">
        <f>VLOOKUP(TRIM(X540),X10:Y88,2,FALSE)</f>
        <v>Puneet</v>
      </c>
      <c r="X540" s="11" t="str">
        <f t="shared" ref="X540:X603" si="13">IF(ISNONTEXT(D540),"" &amp; D540 &amp;"",T(D540))</f>
        <v>6.5.8</v>
      </c>
      <c r="Y540" s="83"/>
    </row>
    <row r="541" spans="1:25" ht="35.25" customHeight="1">
      <c r="A541" s="150" t="s">
        <v>185</v>
      </c>
      <c r="B541" s="165" t="s">
        <v>70</v>
      </c>
      <c r="C541" s="153" t="s">
        <v>186</v>
      </c>
      <c r="D541" s="153" t="s">
        <v>133</v>
      </c>
      <c r="E541" s="154" t="s">
        <v>6422</v>
      </c>
      <c r="F541" s="155" t="s">
        <v>27</v>
      </c>
      <c r="G541" s="155" t="s">
        <v>189</v>
      </c>
      <c r="H541" s="155" t="s">
        <v>7866</v>
      </c>
      <c r="I541" s="166" t="s">
        <v>7182</v>
      </c>
      <c r="J541" s="160" t="s">
        <v>422</v>
      </c>
      <c r="K541" s="159"/>
      <c r="L541" s="160"/>
      <c r="M541" s="159"/>
      <c r="N541" s="158" t="s">
        <v>6985</v>
      </c>
      <c r="O541" s="158" t="s">
        <v>366</v>
      </c>
      <c r="P541" s="158" t="s">
        <v>442</v>
      </c>
      <c r="Q541" s="162" t="s">
        <v>8094</v>
      </c>
      <c r="R541" s="162" t="s">
        <v>8630</v>
      </c>
      <c r="S541" s="168" t="s">
        <v>200</v>
      </c>
      <c r="T541" s="148" t="s">
        <v>432</v>
      </c>
      <c r="U541" s="149"/>
      <c r="V541" s="149"/>
      <c r="W541" s="164" t="str">
        <f>VLOOKUP(TRIM(X541),X10:Y88,2,FALSE)</f>
        <v>Frank</v>
      </c>
      <c r="X541" s="11" t="str">
        <f t="shared" si="13"/>
        <v>6.5.3</v>
      </c>
      <c r="Y541" s="83"/>
    </row>
    <row r="542" spans="1:25" ht="35.25" customHeight="1">
      <c r="A542" s="150" t="s">
        <v>185</v>
      </c>
      <c r="B542" s="165" t="s">
        <v>70</v>
      </c>
      <c r="C542" s="153" t="s">
        <v>186</v>
      </c>
      <c r="D542" s="153" t="s">
        <v>151</v>
      </c>
      <c r="E542" s="154" t="s">
        <v>6423</v>
      </c>
      <c r="F542" s="155" t="s">
        <v>27</v>
      </c>
      <c r="G542" s="155" t="s">
        <v>189</v>
      </c>
      <c r="H542" s="155" t="s">
        <v>7542</v>
      </c>
      <c r="I542" s="166" t="s">
        <v>1146</v>
      </c>
      <c r="J542" s="160" t="s">
        <v>422</v>
      </c>
      <c r="K542" s="159"/>
      <c r="L542" s="160"/>
      <c r="M542" s="159"/>
      <c r="N542" s="158" t="s">
        <v>6985</v>
      </c>
      <c r="O542" s="158" t="s">
        <v>366</v>
      </c>
      <c r="P542" s="158" t="s">
        <v>442</v>
      </c>
      <c r="Q542" s="162" t="s">
        <v>8095</v>
      </c>
      <c r="R542" s="162" t="s">
        <v>272</v>
      </c>
      <c r="S542" s="163" t="s">
        <v>253</v>
      </c>
      <c r="T542" s="167" t="s">
        <v>1148</v>
      </c>
      <c r="U542" s="149"/>
      <c r="V542" s="149"/>
      <c r="W542" s="164" t="str">
        <f>VLOOKUP(TRIM(X542),X10:Y88,2,FALSE)</f>
        <v>Krisztian</v>
      </c>
      <c r="X542" s="11" t="str">
        <f t="shared" si="13"/>
        <v>6.5.10</v>
      </c>
      <c r="Y542" s="83"/>
    </row>
    <row r="543" spans="1:25" ht="35.25" customHeight="1">
      <c r="A543" s="150" t="s">
        <v>185</v>
      </c>
      <c r="B543" s="165" t="s">
        <v>70</v>
      </c>
      <c r="C543" s="153" t="s">
        <v>186</v>
      </c>
      <c r="D543" s="153" t="s">
        <v>6897</v>
      </c>
      <c r="E543" s="154" t="s">
        <v>6424</v>
      </c>
      <c r="F543" s="155" t="s">
        <v>27</v>
      </c>
      <c r="G543" s="155" t="s">
        <v>189</v>
      </c>
      <c r="H543" s="155" t="s">
        <v>7867</v>
      </c>
      <c r="I543" s="166" t="s">
        <v>947</v>
      </c>
      <c r="J543" s="160" t="s">
        <v>7335</v>
      </c>
      <c r="K543" s="159"/>
      <c r="L543" s="160"/>
      <c r="M543" s="159"/>
      <c r="N543" s="158" t="s">
        <v>423</v>
      </c>
      <c r="O543" s="158" t="s">
        <v>366</v>
      </c>
      <c r="P543" s="158" t="s">
        <v>7210</v>
      </c>
      <c r="Q543" s="162" t="s">
        <v>8096</v>
      </c>
      <c r="R543" s="162" t="s">
        <v>9074</v>
      </c>
      <c r="S543" s="163" t="s">
        <v>9073</v>
      </c>
      <c r="T543" s="148" t="s">
        <v>1215</v>
      </c>
      <c r="U543" s="149"/>
      <c r="V543" s="149"/>
      <c r="W543" s="164" t="str">
        <f>VLOOKUP(TRIM(X543),X10:Y88,2,FALSE)</f>
        <v>Frank</v>
      </c>
      <c r="X543" s="11" t="str">
        <f t="shared" si="13"/>
        <v>6.15</v>
      </c>
      <c r="Y543" s="83"/>
    </row>
    <row r="544" spans="1:25" ht="35.25" customHeight="1">
      <c r="A544" s="150" t="s">
        <v>185</v>
      </c>
      <c r="B544" s="165" t="s">
        <v>70</v>
      </c>
      <c r="C544" s="153" t="s">
        <v>186</v>
      </c>
      <c r="D544" s="153" t="s">
        <v>139</v>
      </c>
      <c r="E544" s="154" t="s">
        <v>6425</v>
      </c>
      <c r="F544" s="155" t="s">
        <v>27</v>
      </c>
      <c r="G544" s="155" t="s">
        <v>189</v>
      </c>
      <c r="H544" s="155" t="s">
        <v>7543</v>
      </c>
      <c r="I544" s="166" t="s">
        <v>3101</v>
      </c>
      <c r="J544" s="160" t="s">
        <v>422</v>
      </c>
      <c r="K544" s="159"/>
      <c r="L544" s="160"/>
      <c r="M544" s="159"/>
      <c r="N544" s="158" t="s">
        <v>6985</v>
      </c>
      <c r="O544" s="158" t="s">
        <v>366</v>
      </c>
      <c r="P544" s="158" t="s">
        <v>442</v>
      </c>
      <c r="Q544" s="162" t="s">
        <v>1164</v>
      </c>
      <c r="R544" s="162" t="s">
        <v>8893</v>
      </c>
      <c r="S544" s="163" t="s">
        <v>8878</v>
      </c>
      <c r="T544" s="167" t="s">
        <v>1161</v>
      </c>
      <c r="U544" s="149"/>
      <c r="V544" s="149"/>
      <c r="W544" s="164" t="str">
        <f>VLOOKUP(TRIM(X544),X10:Y88,2,FALSE)</f>
        <v>Puneet</v>
      </c>
      <c r="X544" s="11" t="str">
        <f t="shared" si="13"/>
        <v>6.5.5</v>
      </c>
      <c r="Y544" s="83"/>
    </row>
    <row r="545" spans="1:25" ht="35.25" customHeight="1">
      <c r="A545" s="150" t="s">
        <v>185</v>
      </c>
      <c r="B545" s="165" t="s">
        <v>70</v>
      </c>
      <c r="C545" s="153" t="s">
        <v>186</v>
      </c>
      <c r="D545" s="153" t="s">
        <v>133</v>
      </c>
      <c r="E545" s="154" t="s">
        <v>6426</v>
      </c>
      <c r="F545" s="155" t="s">
        <v>27</v>
      </c>
      <c r="G545" s="155" t="s">
        <v>189</v>
      </c>
      <c r="H545" s="155" t="s">
        <v>7544</v>
      </c>
      <c r="I545" s="166" t="s">
        <v>3101</v>
      </c>
      <c r="J545" s="160" t="s">
        <v>422</v>
      </c>
      <c r="K545" s="159"/>
      <c r="L545" s="160"/>
      <c r="M545" s="159"/>
      <c r="N545" s="158" t="s">
        <v>6985</v>
      </c>
      <c r="O545" s="158" t="s">
        <v>366</v>
      </c>
      <c r="P545" s="158" t="s">
        <v>442</v>
      </c>
      <c r="Q545" s="162" t="s">
        <v>7545</v>
      </c>
      <c r="R545" s="162" t="s">
        <v>496</v>
      </c>
      <c r="S545" s="176" t="s">
        <v>496</v>
      </c>
      <c r="T545" s="148" t="s">
        <v>1161</v>
      </c>
      <c r="U545" s="149"/>
      <c r="V545" s="149"/>
      <c r="W545" s="164" t="str">
        <f>VLOOKUP(TRIM(X545),X10:Y88,2,FALSE)</f>
        <v>Frank</v>
      </c>
      <c r="X545" s="11" t="str">
        <f t="shared" si="13"/>
        <v>6.5.3</v>
      </c>
      <c r="Y545" s="83"/>
    </row>
    <row r="546" spans="1:25" ht="35.25" customHeight="1">
      <c r="A546" s="150" t="s">
        <v>185</v>
      </c>
      <c r="B546" s="165" t="s">
        <v>70</v>
      </c>
      <c r="C546" s="153" t="s">
        <v>186</v>
      </c>
      <c r="D546" s="153" t="s">
        <v>133</v>
      </c>
      <c r="E546" s="154" t="s">
        <v>6427</v>
      </c>
      <c r="F546" s="155" t="s">
        <v>27</v>
      </c>
      <c r="G546" s="155" t="s">
        <v>189</v>
      </c>
      <c r="H546" s="155" t="s">
        <v>7546</v>
      </c>
      <c r="I546" s="166" t="s">
        <v>459</v>
      </c>
      <c r="J546" s="160" t="s">
        <v>455</v>
      </c>
      <c r="K546" s="159"/>
      <c r="L546" s="160"/>
      <c r="M546" s="159"/>
      <c r="N546" s="158" t="s">
        <v>2435</v>
      </c>
      <c r="O546" s="158" t="s">
        <v>366</v>
      </c>
      <c r="P546" s="158" t="s">
        <v>442</v>
      </c>
      <c r="Q546" s="162" t="s">
        <v>2382</v>
      </c>
      <c r="R546" s="162" t="s">
        <v>9027</v>
      </c>
      <c r="S546" s="163" t="s">
        <v>9026</v>
      </c>
      <c r="T546" s="167" t="s">
        <v>1161</v>
      </c>
      <c r="U546" s="149"/>
      <c r="V546" s="149"/>
      <c r="W546" s="164" t="str">
        <f>VLOOKUP(TRIM(X546),X10:Y88,2,FALSE)</f>
        <v>Frank</v>
      </c>
      <c r="X546" s="11" t="str">
        <f t="shared" si="13"/>
        <v>6.5.3</v>
      </c>
      <c r="Y546" s="83"/>
    </row>
    <row r="547" spans="1:25" ht="35.25" customHeight="1">
      <c r="A547" s="150" t="s">
        <v>185</v>
      </c>
      <c r="B547" s="165" t="s">
        <v>70</v>
      </c>
      <c r="C547" s="153" t="s">
        <v>186</v>
      </c>
      <c r="D547" s="153" t="s">
        <v>133</v>
      </c>
      <c r="E547" s="154" t="s">
        <v>6428</v>
      </c>
      <c r="F547" s="155" t="s">
        <v>27</v>
      </c>
      <c r="G547" s="155" t="s">
        <v>189</v>
      </c>
      <c r="H547" s="155" t="s">
        <v>2755</v>
      </c>
      <c r="I547" s="166" t="s">
        <v>7547</v>
      </c>
      <c r="J547" s="160" t="s">
        <v>455</v>
      </c>
      <c r="K547" s="159"/>
      <c r="L547" s="160"/>
      <c r="M547" s="159"/>
      <c r="N547" s="158" t="s">
        <v>2435</v>
      </c>
      <c r="O547" s="158" t="s">
        <v>366</v>
      </c>
      <c r="P547" s="158" t="s">
        <v>442</v>
      </c>
      <c r="Q547" s="162" t="s">
        <v>2386</v>
      </c>
      <c r="R547" s="162" t="s">
        <v>8951</v>
      </c>
      <c r="S547" s="163" t="s">
        <v>8950</v>
      </c>
      <c r="T547" s="148" t="s">
        <v>1161</v>
      </c>
      <c r="U547" s="149"/>
      <c r="V547" s="149"/>
      <c r="W547" s="164" t="str">
        <f>VLOOKUP(TRIM(X547),X10:Y88,2,FALSE)</f>
        <v>Frank</v>
      </c>
      <c r="X547" s="11" t="str">
        <f t="shared" si="13"/>
        <v>6.5.3</v>
      </c>
      <c r="Y547" s="83"/>
    </row>
    <row r="548" spans="1:25" ht="35.25" customHeight="1">
      <c r="A548" s="150" t="s">
        <v>185</v>
      </c>
      <c r="B548" s="165" t="s">
        <v>70</v>
      </c>
      <c r="C548" s="153" t="s">
        <v>186</v>
      </c>
      <c r="D548" s="153" t="s">
        <v>151</v>
      </c>
      <c r="E548" s="154" t="s">
        <v>6429</v>
      </c>
      <c r="F548" s="155" t="s">
        <v>27</v>
      </c>
      <c r="G548" s="155" t="s">
        <v>189</v>
      </c>
      <c r="H548" s="155" t="s">
        <v>7548</v>
      </c>
      <c r="I548" s="166" t="s">
        <v>459</v>
      </c>
      <c r="J548" s="160" t="s">
        <v>455</v>
      </c>
      <c r="K548" s="159"/>
      <c r="L548" s="160"/>
      <c r="M548" s="159"/>
      <c r="N548" s="158" t="s">
        <v>2435</v>
      </c>
      <c r="O548" s="158" t="s">
        <v>366</v>
      </c>
      <c r="P548" s="158" t="s">
        <v>442</v>
      </c>
      <c r="Q548" s="162" t="s">
        <v>7549</v>
      </c>
      <c r="R548" s="162" t="s">
        <v>9251</v>
      </c>
      <c r="S548" s="163" t="s">
        <v>9250</v>
      </c>
      <c r="T548" s="167" t="s">
        <v>1161</v>
      </c>
      <c r="U548" s="149"/>
      <c r="V548" s="149"/>
      <c r="W548" s="164" t="str">
        <f>VLOOKUP(TRIM(X548),X10:Y88,2,FALSE)</f>
        <v>Krisztian</v>
      </c>
      <c r="X548" s="11" t="str">
        <f t="shared" si="13"/>
        <v>6.5.10</v>
      </c>
      <c r="Y548" s="83"/>
    </row>
    <row r="549" spans="1:25" ht="35.25" customHeight="1">
      <c r="A549" s="150" t="s">
        <v>185</v>
      </c>
      <c r="B549" s="165" t="s">
        <v>70</v>
      </c>
      <c r="C549" s="153" t="s">
        <v>186</v>
      </c>
      <c r="D549" s="153" t="s">
        <v>2149</v>
      </c>
      <c r="E549" s="154" t="s">
        <v>6430</v>
      </c>
      <c r="F549" s="155" t="s">
        <v>419</v>
      </c>
      <c r="G549" s="155" t="s">
        <v>870</v>
      </c>
      <c r="H549" s="155" t="s">
        <v>7550</v>
      </c>
      <c r="I549" s="166" t="s">
        <v>947</v>
      </c>
      <c r="J549" s="160"/>
      <c r="K549" s="159"/>
      <c r="L549" s="160"/>
      <c r="M549" s="159"/>
      <c r="N549" s="158"/>
      <c r="O549" s="158" t="s">
        <v>366</v>
      </c>
      <c r="P549" s="158" t="s">
        <v>7066</v>
      </c>
      <c r="Q549" s="162" t="s">
        <v>8097</v>
      </c>
      <c r="R549" s="162" t="s">
        <v>272</v>
      </c>
      <c r="S549" s="163" t="s">
        <v>253</v>
      </c>
      <c r="T549" s="148" t="s">
        <v>1215</v>
      </c>
      <c r="U549" s="149"/>
      <c r="V549" s="149"/>
      <c r="W549" s="164" t="str">
        <f>VLOOKUP(TRIM(X549),X10:Y88,2,FALSE)</f>
        <v>Puneet</v>
      </c>
      <c r="X549" s="11" t="str">
        <f t="shared" si="13"/>
        <v>6.11</v>
      </c>
      <c r="Y549" s="83"/>
    </row>
    <row r="550" spans="1:25" ht="35.25" customHeight="1">
      <c r="A550" s="150"/>
      <c r="B550" s="165" t="s">
        <v>70</v>
      </c>
      <c r="C550" s="153" t="s">
        <v>28</v>
      </c>
      <c r="D550" s="153" t="s">
        <v>91</v>
      </c>
      <c r="E550" s="154" t="s">
        <v>6431</v>
      </c>
      <c r="F550" s="155" t="s">
        <v>30</v>
      </c>
      <c r="G550" s="169" t="s">
        <v>189</v>
      </c>
      <c r="H550" s="169" t="s">
        <v>7676</v>
      </c>
      <c r="I550" s="170" t="s">
        <v>4583</v>
      </c>
      <c r="J550" s="171" t="s">
        <v>484</v>
      </c>
      <c r="K550" s="172">
        <v>3226</v>
      </c>
      <c r="L550" s="171"/>
      <c r="M550" s="172" t="s">
        <v>485</v>
      </c>
      <c r="N550" s="171" t="s">
        <v>7159</v>
      </c>
      <c r="O550" s="171" t="s">
        <v>229</v>
      </c>
      <c r="P550" s="171" t="s">
        <v>683</v>
      </c>
      <c r="Q550" s="173" t="s">
        <v>9908</v>
      </c>
      <c r="R550" s="234" t="s">
        <v>9910</v>
      </c>
      <c r="S550" s="177"/>
      <c r="T550" s="167" t="s">
        <v>829</v>
      </c>
      <c r="U550" s="149"/>
      <c r="V550" s="149"/>
      <c r="W550" s="164" t="str">
        <f>VLOOKUP(TRIM(X550),X10:Y88,2,FALSE)</f>
        <v>Puneet</v>
      </c>
      <c r="X550" s="11" t="str">
        <f t="shared" si="13"/>
        <v>5.1</v>
      </c>
      <c r="Y550" s="83"/>
    </row>
    <row r="551" spans="1:25" ht="35.25" customHeight="1">
      <c r="A551" s="150" t="s">
        <v>185</v>
      </c>
      <c r="B551" s="165" t="s">
        <v>70</v>
      </c>
      <c r="C551" s="153" t="s">
        <v>186</v>
      </c>
      <c r="D551" s="153" t="s">
        <v>162</v>
      </c>
      <c r="E551" s="154" t="s">
        <v>6432</v>
      </c>
      <c r="F551" s="155" t="s">
        <v>27</v>
      </c>
      <c r="G551" s="155" t="s">
        <v>189</v>
      </c>
      <c r="H551" s="155" t="s">
        <v>7551</v>
      </c>
      <c r="I551" s="166" t="s">
        <v>475</v>
      </c>
      <c r="J551" s="160" t="s">
        <v>2389</v>
      </c>
      <c r="K551" s="159"/>
      <c r="L551" s="160"/>
      <c r="M551" s="159"/>
      <c r="N551" s="158" t="s">
        <v>2435</v>
      </c>
      <c r="O551" s="158" t="s">
        <v>366</v>
      </c>
      <c r="P551" s="158" t="s">
        <v>2390</v>
      </c>
      <c r="Q551" s="162" t="s">
        <v>3278</v>
      </c>
      <c r="R551" s="162" t="s">
        <v>8680</v>
      </c>
      <c r="S551" s="163" t="s">
        <v>8679</v>
      </c>
      <c r="T551" s="148" t="s">
        <v>626</v>
      </c>
      <c r="U551" s="149"/>
      <c r="V551" s="149"/>
      <c r="W551" s="164" t="str">
        <f>VLOOKUP(TRIM(X551),X10:Y88,2,FALSE)</f>
        <v>Puneet</v>
      </c>
      <c r="X551" s="11" t="str">
        <f t="shared" si="13"/>
        <v>6.9</v>
      </c>
      <c r="Y551" s="83"/>
    </row>
    <row r="552" spans="1:25" ht="35.25" customHeight="1">
      <c r="A552" s="150"/>
      <c r="B552" s="165" t="s">
        <v>70</v>
      </c>
      <c r="C552" s="153" t="s">
        <v>28</v>
      </c>
      <c r="D552" s="153" t="s">
        <v>91</v>
      </c>
      <c r="E552" s="154" t="s">
        <v>6433</v>
      </c>
      <c r="F552" s="155" t="s">
        <v>30</v>
      </c>
      <c r="G552" s="169" t="s">
        <v>189</v>
      </c>
      <c r="H552" s="169" t="s">
        <v>7677</v>
      </c>
      <c r="I552" s="170" t="s">
        <v>4583</v>
      </c>
      <c r="J552" s="171" t="s">
        <v>484</v>
      </c>
      <c r="K552" s="172">
        <v>3227</v>
      </c>
      <c r="L552" s="171"/>
      <c r="M552" s="172" t="s">
        <v>485</v>
      </c>
      <c r="N552" s="171" t="s">
        <v>6988</v>
      </c>
      <c r="O552" s="171" t="s">
        <v>206</v>
      </c>
      <c r="P552" s="171" t="s">
        <v>5920</v>
      </c>
      <c r="Q552" s="173" t="s">
        <v>9909</v>
      </c>
      <c r="R552" s="234" t="s">
        <v>9910</v>
      </c>
      <c r="S552" s="177"/>
      <c r="T552" s="167" t="s">
        <v>829</v>
      </c>
      <c r="U552" s="149"/>
      <c r="V552" s="149"/>
      <c r="W552" s="164" t="str">
        <f>VLOOKUP(TRIM(X552),X10:Y88,2,FALSE)</f>
        <v>Puneet</v>
      </c>
      <c r="X552" s="11" t="str">
        <f t="shared" si="13"/>
        <v>5.1</v>
      </c>
      <c r="Y552" s="83"/>
    </row>
    <row r="553" spans="1:25" ht="35.25" customHeight="1">
      <c r="A553" s="150" t="s">
        <v>185</v>
      </c>
      <c r="B553" s="165" t="s">
        <v>70</v>
      </c>
      <c r="C553" s="153" t="s">
        <v>186</v>
      </c>
      <c r="D553" s="153" t="s">
        <v>162</v>
      </c>
      <c r="E553" s="154" t="s">
        <v>6434</v>
      </c>
      <c r="F553" s="155" t="s">
        <v>27</v>
      </c>
      <c r="G553" s="155" t="s">
        <v>189</v>
      </c>
      <c r="H553" s="155" t="s">
        <v>3274</v>
      </c>
      <c r="I553" s="166" t="s">
        <v>475</v>
      </c>
      <c r="J553" s="160" t="s">
        <v>2389</v>
      </c>
      <c r="K553" s="159"/>
      <c r="L553" s="160"/>
      <c r="M553" s="159"/>
      <c r="N553" s="158" t="s">
        <v>2435</v>
      </c>
      <c r="O553" s="158" t="s">
        <v>366</v>
      </c>
      <c r="P553" s="158" t="s">
        <v>2390</v>
      </c>
      <c r="Q553" s="162" t="s">
        <v>8098</v>
      </c>
      <c r="R553" s="162" t="s">
        <v>8682</v>
      </c>
      <c r="S553" s="163" t="s">
        <v>8681</v>
      </c>
      <c r="T553" s="148" t="s">
        <v>626</v>
      </c>
      <c r="U553" s="149"/>
      <c r="V553" s="149"/>
      <c r="W553" s="164" t="str">
        <f>VLOOKUP(TRIM(X553),X10:Y88,2,FALSE)</f>
        <v>Puneet</v>
      </c>
      <c r="X553" s="11" t="str">
        <f t="shared" si="13"/>
        <v>6.9</v>
      </c>
      <c r="Y553" s="83"/>
    </row>
    <row r="554" spans="1:25" ht="35.25" customHeight="1">
      <c r="A554" s="150" t="s">
        <v>185</v>
      </c>
      <c r="B554" s="165" t="s">
        <v>70</v>
      </c>
      <c r="C554" s="153" t="s">
        <v>28</v>
      </c>
      <c r="D554" s="153" t="s">
        <v>162</v>
      </c>
      <c r="E554" s="154" t="s">
        <v>6435</v>
      </c>
      <c r="F554" s="155" t="s">
        <v>27</v>
      </c>
      <c r="G554" s="169" t="s">
        <v>189</v>
      </c>
      <c r="H554" s="169" t="s">
        <v>7552</v>
      </c>
      <c r="I554" s="170" t="s">
        <v>475</v>
      </c>
      <c r="J554" s="171" t="s">
        <v>2389</v>
      </c>
      <c r="K554" s="172"/>
      <c r="L554" s="171"/>
      <c r="M554" s="172"/>
      <c r="N554" s="171" t="s">
        <v>2435</v>
      </c>
      <c r="O554" s="171" t="s">
        <v>366</v>
      </c>
      <c r="P554" s="171" t="s">
        <v>2390</v>
      </c>
      <c r="Q554" s="173" t="s">
        <v>9452</v>
      </c>
      <c r="R554" s="173" t="s">
        <v>8846</v>
      </c>
      <c r="S554" s="177"/>
      <c r="T554" s="167" t="s">
        <v>626</v>
      </c>
      <c r="U554" s="149"/>
      <c r="V554" s="149"/>
      <c r="W554" s="164" t="str">
        <f>VLOOKUP(TRIM(X554),X10:Y88,2,FALSE)</f>
        <v>Puneet</v>
      </c>
      <c r="X554" s="11" t="str">
        <f t="shared" si="13"/>
        <v>6.9</v>
      </c>
      <c r="Y554" s="83"/>
    </row>
    <row r="555" spans="1:25" ht="35.25" customHeight="1">
      <c r="A555" s="150" t="s">
        <v>185</v>
      </c>
      <c r="B555" s="165" t="s">
        <v>70</v>
      </c>
      <c r="C555" s="153" t="s">
        <v>186</v>
      </c>
      <c r="D555" s="153" t="s">
        <v>143</v>
      </c>
      <c r="E555" s="154" t="s">
        <v>6436</v>
      </c>
      <c r="F555" s="155" t="s">
        <v>27</v>
      </c>
      <c r="G555" s="155" t="s">
        <v>189</v>
      </c>
      <c r="H555" s="155" t="s">
        <v>7553</v>
      </c>
      <c r="I555" s="166" t="s">
        <v>475</v>
      </c>
      <c r="J555" s="160" t="s">
        <v>422</v>
      </c>
      <c r="K555" s="159"/>
      <c r="L555" s="160"/>
      <c r="M555" s="159"/>
      <c r="N555" s="158" t="s">
        <v>6985</v>
      </c>
      <c r="O555" s="158" t="s">
        <v>366</v>
      </c>
      <c r="P555" s="158" t="s">
        <v>442</v>
      </c>
      <c r="Q555" s="162" t="s">
        <v>8099</v>
      </c>
      <c r="R555" s="162" t="s">
        <v>496</v>
      </c>
      <c r="S555" s="176" t="s">
        <v>496</v>
      </c>
      <c r="T555" s="148" t="s">
        <v>472</v>
      </c>
      <c r="U555" s="149"/>
      <c r="V555" s="149"/>
      <c r="W555" s="164" t="str">
        <f>VLOOKUP(TRIM(X555),X10:Y88,2,FALSE)</f>
        <v>Frank</v>
      </c>
      <c r="X555" s="11" t="str">
        <f t="shared" si="13"/>
        <v>6.5.7</v>
      </c>
      <c r="Y555" s="83"/>
    </row>
    <row r="556" spans="1:25" ht="35.25" customHeight="1">
      <c r="A556" s="150" t="s">
        <v>185</v>
      </c>
      <c r="B556" s="165" t="s">
        <v>70</v>
      </c>
      <c r="C556" s="153" t="s">
        <v>186</v>
      </c>
      <c r="D556" s="153" t="s">
        <v>143</v>
      </c>
      <c r="E556" s="154" t="s">
        <v>6437</v>
      </c>
      <c r="F556" s="155" t="s">
        <v>27</v>
      </c>
      <c r="G556" s="155" t="s">
        <v>189</v>
      </c>
      <c r="H556" s="155" t="s">
        <v>7555</v>
      </c>
      <c r="I556" s="166" t="s">
        <v>7554</v>
      </c>
      <c r="J556" s="160" t="s">
        <v>455</v>
      </c>
      <c r="K556" s="159"/>
      <c r="L556" s="160"/>
      <c r="M556" s="159"/>
      <c r="N556" s="158" t="s">
        <v>2435</v>
      </c>
      <c r="O556" s="158" t="s">
        <v>366</v>
      </c>
      <c r="P556" s="158" t="s">
        <v>442</v>
      </c>
      <c r="Q556" s="162" t="s">
        <v>8100</v>
      </c>
      <c r="R556" s="162" t="s">
        <v>496</v>
      </c>
      <c r="S556" s="176" t="s">
        <v>496</v>
      </c>
      <c r="T556" s="167" t="s">
        <v>472</v>
      </c>
      <c r="U556" s="149"/>
      <c r="V556" s="149"/>
      <c r="W556" s="164" t="str">
        <f>VLOOKUP(TRIM(X556),X10:Y88,2,FALSE)</f>
        <v>Frank</v>
      </c>
      <c r="X556" s="11" t="str">
        <f t="shared" si="13"/>
        <v>6.5.7</v>
      </c>
      <c r="Y556" s="83"/>
    </row>
    <row r="557" spans="1:25" ht="35.25" customHeight="1">
      <c r="A557" s="150" t="s">
        <v>185</v>
      </c>
      <c r="B557" s="165" t="s">
        <v>70</v>
      </c>
      <c r="C557" s="153" t="s">
        <v>186</v>
      </c>
      <c r="D557" s="153" t="s">
        <v>164</v>
      </c>
      <c r="E557" s="154" t="s">
        <v>6438</v>
      </c>
      <c r="F557" s="155" t="s">
        <v>27</v>
      </c>
      <c r="G557" s="155" t="s">
        <v>189</v>
      </c>
      <c r="H557" s="155" t="s">
        <v>7556</v>
      </c>
      <c r="I557" s="166" t="s">
        <v>475</v>
      </c>
      <c r="J557" s="160" t="s">
        <v>622</v>
      </c>
      <c r="K557" s="159"/>
      <c r="L557" s="160"/>
      <c r="M557" s="159"/>
      <c r="N557" s="158" t="s">
        <v>1603</v>
      </c>
      <c r="O557" s="158" t="s">
        <v>366</v>
      </c>
      <c r="P557" s="158" t="s">
        <v>624</v>
      </c>
      <c r="Q557" s="162" t="s">
        <v>7557</v>
      </c>
      <c r="R557" s="162" t="s">
        <v>9041</v>
      </c>
      <c r="S557" s="163" t="s">
        <v>9040</v>
      </c>
      <c r="T557" s="148" t="s">
        <v>1178</v>
      </c>
      <c r="U557" s="149"/>
      <c r="V557" s="149"/>
      <c r="W557" s="164" t="str">
        <f>VLOOKUP(TRIM(X557),X10:Y88,2,FALSE)</f>
        <v>Dario</v>
      </c>
      <c r="X557" s="11" t="str">
        <f t="shared" si="13"/>
        <v>6.10</v>
      </c>
      <c r="Y557" s="83"/>
    </row>
    <row r="558" spans="1:25" ht="35.25" customHeight="1">
      <c r="A558" s="150" t="s">
        <v>185</v>
      </c>
      <c r="B558" s="165" t="s">
        <v>70</v>
      </c>
      <c r="C558" s="153" t="s">
        <v>186</v>
      </c>
      <c r="D558" s="153" t="s">
        <v>160</v>
      </c>
      <c r="E558" s="154" t="s">
        <v>6439</v>
      </c>
      <c r="F558" s="155" t="s">
        <v>27</v>
      </c>
      <c r="G558" s="155" t="s">
        <v>189</v>
      </c>
      <c r="H558" s="155" t="s">
        <v>7558</v>
      </c>
      <c r="I558" s="166" t="s">
        <v>633</v>
      </c>
      <c r="J558" s="160" t="s">
        <v>2423</v>
      </c>
      <c r="K558" s="159"/>
      <c r="L558" s="160"/>
      <c r="M558" s="159"/>
      <c r="N558" s="158" t="s">
        <v>2435</v>
      </c>
      <c r="O558" s="158" t="s">
        <v>366</v>
      </c>
      <c r="P558" s="158" t="s">
        <v>2424</v>
      </c>
      <c r="Q558" s="162" t="s">
        <v>7559</v>
      </c>
      <c r="R558" s="162" t="s">
        <v>272</v>
      </c>
      <c r="S558" s="163" t="s">
        <v>253</v>
      </c>
      <c r="T558" s="167" t="s">
        <v>626</v>
      </c>
      <c r="U558" s="149"/>
      <c r="V558" s="149"/>
      <c r="W558" s="164" t="str">
        <f>VLOOKUP(TRIM(X558),X10:Y88,2,FALSE)</f>
        <v>Krisztian</v>
      </c>
      <c r="X558" s="11" t="str">
        <f t="shared" si="13"/>
        <v>6.8</v>
      </c>
      <c r="Y558" s="83"/>
    </row>
    <row r="559" spans="1:25" ht="35.25" customHeight="1">
      <c r="A559" s="150" t="s">
        <v>185</v>
      </c>
      <c r="B559" s="165" t="s">
        <v>70</v>
      </c>
      <c r="C559" s="153" t="s">
        <v>186</v>
      </c>
      <c r="D559" s="153" t="s">
        <v>160</v>
      </c>
      <c r="E559" s="154" t="s">
        <v>6440</v>
      </c>
      <c r="F559" s="155" t="s">
        <v>419</v>
      </c>
      <c r="G559" s="155" t="s">
        <v>934</v>
      </c>
      <c r="H559" s="155" t="s">
        <v>7560</v>
      </c>
      <c r="I559" s="166" t="s">
        <v>633</v>
      </c>
      <c r="J559" s="160" t="s">
        <v>2423</v>
      </c>
      <c r="K559" s="159"/>
      <c r="L559" s="160"/>
      <c r="M559" s="159"/>
      <c r="N559" s="158"/>
      <c r="O559" s="158" t="s">
        <v>366</v>
      </c>
      <c r="P559" s="158"/>
      <c r="Q559" s="162" t="s">
        <v>7561</v>
      </c>
      <c r="R559" s="162" t="s">
        <v>272</v>
      </c>
      <c r="S559" s="163" t="s">
        <v>253</v>
      </c>
      <c r="T559" s="148" t="s">
        <v>626</v>
      </c>
      <c r="U559" s="149"/>
      <c r="V559" s="149"/>
      <c r="W559" s="164" t="str">
        <f>VLOOKUP(TRIM(X559),X10:Y88,2,FALSE)</f>
        <v>Krisztian</v>
      </c>
      <c r="X559" s="11" t="str">
        <f t="shared" si="13"/>
        <v>6.8</v>
      </c>
      <c r="Y559" s="83"/>
    </row>
    <row r="560" spans="1:25" ht="35.25" customHeight="1">
      <c r="A560" s="150" t="s">
        <v>185</v>
      </c>
      <c r="B560" s="165" t="s">
        <v>70</v>
      </c>
      <c r="C560" s="153" t="s">
        <v>186</v>
      </c>
      <c r="D560" s="153" t="s">
        <v>105</v>
      </c>
      <c r="E560" s="154" t="s">
        <v>6441</v>
      </c>
      <c r="F560" s="155" t="s">
        <v>419</v>
      </c>
      <c r="G560" s="155" t="s">
        <v>934</v>
      </c>
      <c r="H560" s="155" t="s">
        <v>7562</v>
      </c>
      <c r="I560" s="166" t="s">
        <v>563</v>
      </c>
      <c r="J560" s="160"/>
      <c r="K560" s="159"/>
      <c r="L560" s="160"/>
      <c r="M560" s="159"/>
      <c r="N560" s="158"/>
      <c r="O560" s="158"/>
      <c r="P560" s="158"/>
      <c r="Q560" s="162" t="s">
        <v>8101</v>
      </c>
      <c r="R560" s="162" t="s">
        <v>272</v>
      </c>
      <c r="S560" s="163" t="s">
        <v>253</v>
      </c>
      <c r="T560" s="167" t="s">
        <v>626</v>
      </c>
      <c r="U560" s="149"/>
      <c r="V560" s="149"/>
      <c r="W560" s="164" t="str">
        <f>VLOOKUP(TRIM(X560),X10:Y88,2,FALSE)</f>
        <v>Krisztian</v>
      </c>
      <c r="X560" s="11" t="str">
        <f t="shared" si="13"/>
        <v>5.4</v>
      </c>
      <c r="Y560" s="83"/>
    </row>
    <row r="561" spans="1:25" ht="35.25" customHeight="1">
      <c r="A561" s="150" t="s">
        <v>185</v>
      </c>
      <c r="B561" s="165" t="s">
        <v>70</v>
      </c>
      <c r="C561" s="153" t="s">
        <v>186</v>
      </c>
      <c r="D561" s="153" t="s">
        <v>105</v>
      </c>
      <c r="E561" s="154" t="s">
        <v>6442</v>
      </c>
      <c r="F561" s="155" t="s">
        <v>434</v>
      </c>
      <c r="G561" s="155" t="s">
        <v>189</v>
      </c>
      <c r="H561" s="155" t="s">
        <v>7563</v>
      </c>
      <c r="I561" s="166" t="s">
        <v>633</v>
      </c>
      <c r="J561" s="160"/>
      <c r="K561" s="159"/>
      <c r="L561" s="160"/>
      <c r="M561" s="159"/>
      <c r="N561" s="158"/>
      <c r="O561" s="158"/>
      <c r="P561" s="158"/>
      <c r="Q561" s="162" t="s">
        <v>7563</v>
      </c>
      <c r="R561" s="162" t="s">
        <v>8592</v>
      </c>
      <c r="S561" s="163" t="s">
        <v>8591</v>
      </c>
      <c r="T561" s="148" t="s">
        <v>7564</v>
      </c>
      <c r="U561" s="149"/>
      <c r="V561" s="149"/>
      <c r="W561" s="164" t="str">
        <f>VLOOKUP(TRIM(X561),X10:Y88,2,FALSE)</f>
        <v>Krisztian</v>
      </c>
      <c r="X561" s="11" t="str">
        <f t="shared" si="13"/>
        <v>5.4</v>
      </c>
      <c r="Y561" s="83"/>
    </row>
    <row r="562" spans="1:25" ht="35.25" customHeight="1">
      <c r="A562" s="150" t="s">
        <v>185</v>
      </c>
      <c r="B562" s="165" t="s">
        <v>70</v>
      </c>
      <c r="C562" s="153" t="s">
        <v>186</v>
      </c>
      <c r="D562" s="153" t="s">
        <v>164</v>
      </c>
      <c r="E562" s="154" t="s">
        <v>6443</v>
      </c>
      <c r="F562" s="155" t="s">
        <v>27</v>
      </c>
      <c r="G562" s="155" t="s">
        <v>189</v>
      </c>
      <c r="H562" s="155" t="s">
        <v>7565</v>
      </c>
      <c r="I562" s="166" t="s">
        <v>475</v>
      </c>
      <c r="J562" s="160" t="s">
        <v>622</v>
      </c>
      <c r="K562" s="159"/>
      <c r="L562" s="160"/>
      <c r="M562" s="159"/>
      <c r="N562" s="158" t="s">
        <v>1603</v>
      </c>
      <c r="O562" s="158" t="s">
        <v>366</v>
      </c>
      <c r="P562" s="158" t="s">
        <v>624</v>
      </c>
      <c r="Q562" s="162" t="s">
        <v>7566</v>
      </c>
      <c r="R562" s="162" t="s">
        <v>9229</v>
      </c>
      <c r="S562" s="163" t="s">
        <v>9228</v>
      </c>
      <c r="T562" s="167" t="s">
        <v>1178</v>
      </c>
      <c r="U562" s="149"/>
      <c r="V562" s="149"/>
      <c r="W562" s="164" t="str">
        <f>VLOOKUP(TRIM(X562),X10:Y88,2,FALSE)</f>
        <v>Dario</v>
      </c>
      <c r="X562" s="11" t="str">
        <f t="shared" si="13"/>
        <v>6.10</v>
      </c>
      <c r="Y562" s="83"/>
    </row>
    <row r="563" spans="1:25" ht="35.25" customHeight="1">
      <c r="A563" s="150" t="s">
        <v>185</v>
      </c>
      <c r="B563" s="165" t="s">
        <v>70</v>
      </c>
      <c r="C563" s="153" t="s">
        <v>186</v>
      </c>
      <c r="D563" s="153" t="s">
        <v>164</v>
      </c>
      <c r="E563" s="154" t="s">
        <v>6444</v>
      </c>
      <c r="F563" s="155" t="s">
        <v>27</v>
      </c>
      <c r="G563" s="155" t="s">
        <v>189</v>
      </c>
      <c r="H563" s="155" t="s">
        <v>7567</v>
      </c>
      <c r="I563" s="166" t="s">
        <v>475</v>
      </c>
      <c r="J563" s="160" t="s">
        <v>622</v>
      </c>
      <c r="K563" s="159"/>
      <c r="L563" s="160"/>
      <c r="M563" s="159"/>
      <c r="N563" s="158" t="s">
        <v>1603</v>
      </c>
      <c r="O563" s="158" t="s">
        <v>366</v>
      </c>
      <c r="P563" s="158" t="s">
        <v>624</v>
      </c>
      <c r="Q563" s="162" t="s">
        <v>7568</v>
      </c>
      <c r="R563" s="162" t="s">
        <v>9046</v>
      </c>
      <c r="S563" s="163" t="s">
        <v>9045</v>
      </c>
      <c r="T563" s="148" t="s">
        <v>1178</v>
      </c>
      <c r="U563" s="149"/>
      <c r="V563" s="149"/>
      <c r="W563" s="164" t="str">
        <f>VLOOKUP(TRIM(X563),X10:Y88,2,FALSE)</f>
        <v>Dario</v>
      </c>
      <c r="X563" s="11" t="str">
        <f t="shared" si="13"/>
        <v>6.10</v>
      </c>
      <c r="Y563" s="83"/>
    </row>
    <row r="564" spans="1:25" ht="35.25" customHeight="1">
      <c r="A564" s="150" t="s">
        <v>185</v>
      </c>
      <c r="B564" s="165" t="s">
        <v>70</v>
      </c>
      <c r="C564" s="153" t="s">
        <v>186</v>
      </c>
      <c r="D564" s="153" t="s">
        <v>164</v>
      </c>
      <c r="E564" s="154" t="s">
        <v>6445</v>
      </c>
      <c r="F564" s="155" t="s">
        <v>27</v>
      </c>
      <c r="G564" s="155" t="s">
        <v>189</v>
      </c>
      <c r="H564" s="155" t="s">
        <v>7569</v>
      </c>
      <c r="I564" s="166" t="s">
        <v>475</v>
      </c>
      <c r="J564" s="160" t="s">
        <v>622</v>
      </c>
      <c r="K564" s="159"/>
      <c r="L564" s="160"/>
      <c r="M564" s="159"/>
      <c r="N564" s="158" t="s">
        <v>1603</v>
      </c>
      <c r="O564" s="158" t="s">
        <v>366</v>
      </c>
      <c r="P564" s="158" t="s">
        <v>624</v>
      </c>
      <c r="Q564" s="162" t="s">
        <v>7570</v>
      </c>
      <c r="R564" s="162" t="s">
        <v>9231</v>
      </c>
      <c r="S564" s="163" t="s">
        <v>9230</v>
      </c>
      <c r="T564" s="167" t="s">
        <v>1178</v>
      </c>
      <c r="U564" s="149"/>
      <c r="V564" s="149"/>
      <c r="W564" s="164" t="str">
        <f>VLOOKUP(TRIM(X564),X10:Y88,2,FALSE)</f>
        <v>Dario</v>
      </c>
      <c r="X564" s="11" t="str">
        <f t="shared" si="13"/>
        <v>6.10</v>
      </c>
      <c r="Y564" s="83"/>
    </row>
    <row r="565" spans="1:25" ht="35.25" customHeight="1">
      <c r="A565" s="150" t="s">
        <v>185</v>
      </c>
      <c r="B565" s="165" t="s">
        <v>70</v>
      </c>
      <c r="C565" s="153" t="s">
        <v>186</v>
      </c>
      <c r="D565" s="153" t="s">
        <v>164</v>
      </c>
      <c r="E565" s="154" t="s">
        <v>6446</v>
      </c>
      <c r="F565" s="155" t="s">
        <v>27</v>
      </c>
      <c r="G565" s="155" t="s">
        <v>189</v>
      </c>
      <c r="H565" s="155" t="s">
        <v>7571</v>
      </c>
      <c r="I565" s="166" t="s">
        <v>475</v>
      </c>
      <c r="J565" s="160" t="s">
        <v>622</v>
      </c>
      <c r="K565" s="159"/>
      <c r="L565" s="160"/>
      <c r="M565" s="159"/>
      <c r="N565" s="158" t="s">
        <v>1603</v>
      </c>
      <c r="O565" s="158" t="s">
        <v>366</v>
      </c>
      <c r="P565" s="158" t="s">
        <v>624</v>
      </c>
      <c r="Q565" s="162" t="s">
        <v>8102</v>
      </c>
      <c r="R565" s="162" t="s">
        <v>9039</v>
      </c>
      <c r="S565" s="163" t="s">
        <v>9038</v>
      </c>
      <c r="T565" s="148" t="s">
        <v>1178</v>
      </c>
      <c r="U565" s="149"/>
      <c r="V565" s="149"/>
      <c r="W565" s="164" t="str">
        <f>VLOOKUP(TRIM(X565),X10:Y88,2,FALSE)</f>
        <v>Dario</v>
      </c>
      <c r="X565" s="11" t="str">
        <f t="shared" si="13"/>
        <v>6.10</v>
      </c>
      <c r="Y565" s="83"/>
    </row>
    <row r="566" spans="1:25" ht="35.25" customHeight="1">
      <c r="A566" s="150" t="s">
        <v>185</v>
      </c>
      <c r="B566" s="165" t="s">
        <v>70</v>
      </c>
      <c r="C566" s="153" t="s">
        <v>186</v>
      </c>
      <c r="D566" s="153" t="s">
        <v>6895</v>
      </c>
      <c r="E566" s="154" t="s">
        <v>6447</v>
      </c>
      <c r="F566" s="155" t="s">
        <v>419</v>
      </c>
      <c r="G566" s="155" t="s">
        <v>189</v>
      </c>
      <c r="H566" s="155" t="s">
        <v>7572</v>
      </c>
      <c r="I566" s="166" t="s">
        <v>1005</v>
      </c>
      <c r="J566" s="160"/>
      <c r="K566" s="159"/>
      <c r="L566" s="160"/>
      <c r="M566" s="159"/>
      <c r="N566" s="158"/>
      <c r="O566" s="158" t="s">
        <v>366</v>
      </c>
      <c r="P566" s="158" t="s">
        <v>6989</v>
      </c>
      <c r="Q566" s="162" t="s">
        <v>7573</v>
      </c>
      <c r="R566" s="162" t="s">
        <v>8559</v>
      </c>
      <c r="S566" s="163" t="s">
        <v>253</v>
      </c>
      <c r="T566" s="167" t="s">
        <v>1320</v>
      </c>
      <c r="U566" s="149"/>
      <c r="V566" s="149"/>
      <c r="W566" s="164" t="str">
        <f>VLOOKUP(TRIM(X566),X10:Y88,2,FALSE)</f>
        <v>Krisztian</v>
      </c>
      <c r="X566" s="11" t="str">
        <f t="shared" si="13"/>
        <v>6.13</v>
      </c>
      <c r="Y566" s="83"/>
    </row>
    <row r="567" spans="1:25" ht="35.25" customHeight="1">
      <c r="A567" s="150" t="s">
        <v>185</v>
      </c>
      <c r="B567" s="165" t="s">
        <v>70</v>
      </c>
      <c r="C567" s="153" t="s">
        <v>186</v>
      </c>
      <c r="D567" s="153" t="s">
        <v>164</v>
      </c>
      <c r="E567" s="154" t="s">
        <v>6448</v>
      </c>
      <c r="F567" s="155" t="s">
        <v>27</v>
      </c>
      <c r="G567" s="155" t="s">
        <v>189</v>
      </c>
      <c r="H567" s="155" t="s">
        <v>7574</v>
      </c>
      <c r="I567" s="166" t="s">
        <v>1005</v>
      </c>
      <c r="J567" s="160" t="s">
        <v>622</v>
      </c>
      <c r="K567" s="159"/>
      <c r="L567" s="160"/>
      <c r="M567" s="159"/>
      <c r="N567" s="158" t="s">
        <v>1603</v>
      </c>
      <c r="O567" s="158" t="s">
        <v>366</v>
      </c>
      <c r="P567" s="158" t="s">
        <v>624</v>
      </c>
      <c r="Q567" s="162" t="s">
        <v>8103</v>
      </c>
      <c r="R567" s="162" t="s">
        <v>496</v>
      </c>
      <c r="S567" s="176" t="s">
        <v>496</v>
      </c>
      <c r="T567" s="148" t="s">
        <v>1320</v>
      </c>
      <c r="U567" s="149"/>
      <c r="V567" s="149"/>
      <c r="W567" s="164" t="str">
        <f>VLOOKUP(TRIM(X567),X10:Y88,2,FALSE)</f>
        <v>Dario</v>
      </c>
      <c r="X567" s="11" t="str">
        <f t="shared" si="13"/>
        <v>6.10</v>
      </c>
      <c r="Y567" s="83"/>
    </row>
    <row r="568" spans="1:25" ht="35.25" customHeight="1">
      <c r="A568" s="150" t="s">
        <v>185</v>
      </c>
      <c r="B568" s="165" t="s">
        <v>70</v>
      </c>
      <c r="C568" s="153" t="s">
        <v>186</v>
      </c>
      <c r="D568" s="153" t="s">
        <v>127</v>
      </c>
      <c r="E568" s="154" t="s">
        <v>6449</v>
      </c>
      <c r="F568" s="155" t="s">
        <v>419</v>
      </c>
      <c r="G568" s="155" t="s">
        <v>59</v>
      </c>
      <c r="H568" s="155" t="s">
        <v>7575</v>
      </c>
      <c r="I568" s="166" t="s">
        <v>475</v>
      </c>
      <c r="J568" s="160" t="s">
        <v>422</v>
      </c>
      <c r="K568" s="159"/>
      <c r="L568" s="160"/>
      <c r="M568" s="159"/>
      <c r="N568" s="158"/>
      <c r="O568" s="158"/>
      <c r="P568" s="158"/>
      <c r="Q568" s="162" t="s">
        <v>8104</v>
      </c>
      <c r="R568" s="162" t="s">
        <v>496</v>
      </c>
      <c r="S568" s="176" t="s">
        <v>496</v>
      </c>
      <c r="T568" s="167" t="s">
        <v>472</v>
      </c>
      <c r="U568" s="149"/>
      <c r="V568" s="149"/>
      <c r="W568" s="164" t="str">
        <f>VLOOKUP(TRIM(X568),X10:Y88,2,FALSE)</f>
        <v>Patrice</v>
      </c>
      <c r="X568" s="11" t="str">
        <f t="shared" si="13"/>
        <v>6.5.1</v>
      </c>
      <c r="Y568" s="83"/>
    </row>
    <row r="569" spans="1:25" ht="35.25" customHeight="1">
      <c r="A569" s="150" t="s">
        <v>185</v>
      </c>
      <c r="B569" s="165" t="s">
        <v>70</v>
      </c>
      <c r="C569" s="153" t="s">
        <v>186</v>
      </c>
      <c r="D569" s="153" t="s">
        <v>127</v>
      </c>
      <c r="E569" s="154" t="s">
        <v>6450</v>
      </c>
      <c r="F569" s="155" t="s">
        <v>27</v>
      </c>
      <c r="G569" s="155" t="s">
        <v>189</v>
      </c>
      <c r="H569" s="155" t="s">
        <v>9421</v>
      </c>
      <c r="I569" s="166" t="s">
        <v>475</v>
      </c>
      <c r="J569" s="160" t="s">
        <v>422</v>
      </c>
      <c r="K569" s="159"/>
      <c r="L569" s="160"/>
      <c r="M569" s="159"/>
      <c r="N569" s="158" t="s">
        <v>6985</v>
      </c>
      <c r="O569" s="158" t="s">
        <v>366</v>
      </c>
      <c r="P569" s="158" t="s">
        <v>442</v>
      </c>
      <c r="Q569" s="162" t="s">
        <v>8105</v>
      </c>
      <c r="R569" s="162" t="s">
        <v>496</v>
      </c>
      <c r="S569" s="176" t="s">
        <v>496</v>
      </c>
      <c r="T569" s="148" t="s">
        <v>472</v>
      </c>
      <c r="U569" s="149"/>
      <c r="V569" s="149"/>
      <c r="W569" s="164" t="str">
        <f>VLOOKUP(TRIM(X569),X10:Y88,2,FALSE)</f>
        <v>Patrice</v>
      </c>
      <c r="X569" s="11" t="str">
        <f t="shared" si="13"/>
        <v>6.5.1</v>
      </c>
      <c r="Y569" s="83"/>
    </row>
    <row r="570" spans="1:25" ht="35.25" customHeight="1">
      <c r="A570" s="150" t="s">
        <v>185</v>
      </c>
      <c r="B570" s="165" t="s">
        <v>70</v>
      </c>
      <c r="C570" s="153" t="s">
        <v>186</v>
      </c>
      <c r="D570" s="153" t="s">
        <v>127</v>
      </c>
      <c r="E570" s="154" t="s">
        <v>6451</v>
      </c>
      <c r="F570" s="155" t="s">
        <v>27</v>
      </c>
      <c r="G570" s="155" t="s">
        <v>189</v>
      </c>
      <c r="H570" s="155" t="s">
        <v>9420</v>
      </c>
      <c r="I570" s="166" t="s">
        <v>475</v>
      </c>
      <c r="J570" s="160" t="s">
        <v>455</v>
      </c>
      <c r="K570" s="159"/>
      <c r="L570" s="160"/>
      <c r="M570" s="159"/>
      <c r="N570" s="158" t="s">
        <v>2435</v>
      </c>
      <c r="O570" s="158" t="s">
        <v>366</v>
      </c>
      <c r="P570" s="158" t="s">
        <v>442</v>
      </c>
      <c r="Q570" s="162" t="s">
        <v>8106</v>
      </c>
      <c r="R570" s="162" t="s">
        <v>9059</v>
      </c>
      <c r="S570" s="163" t="s">
        <v>9058</v>
      </c>
      <c r="T570" s="167" t="s">
        <v>472</v>
      </c>
      <c r="U570" s="149"/>
      <c r="V570" s="149"/>
      <c r="W570" s="164" t="str">
        <f>VLOOKUP(TRIM(X570),X10:Y88,2,FALSE)</f>
        <v>Patrice</v>
      </c>
      <c r="X570" s="11" t="str">
        <f t="shared" si="13"/>
        <v>6.5.1</v>
      </c>
      <c r="Y570" s="83"/>
    </row>
    <row r="571" spans="1:25" ht="35.25" customHeight="1">
      <c r="A571" s="150" t="s">
        <v>185</v>
      </c>
      <c r="B571" s="165" t="s">
        <v>70</v>
      </c>
      <c r="C571" s="153" t="s">
        <v>186</v>
      </c>
      <c r="D571" s="153" t="s">
        <v>91</v>
      </c>
      <c r="E571" s="154" t="s">
        <v>6452</v>
      </c>
      <c r="F571" s="155" t="s">
        <v>419</v>
      </c>
      <c r="G571" s="155" t="s">
        <v>934</v>
      </c>
      <c r="H571" s="155" t="s">
        <v>7576</v>
      </c>
      <c r="I571" s="166" t="s">
        <v>1005</v>
      </c>
      <c r="J571" s="160" t="s">
        <v>484</v>
      </c>
      <c r="K571" s="159"/>
      <c r="L571" s="160"/>
      <c r="M571" s="159"/>
      <c r="N571" s="158"/>
      <c r="O571" s="158" t="s">
        <v>206</v>
      </c>
      <c r="P571" s="158" t="s">
        <v>215</v>
      </c>
      <c r="Q571" s="162" t="s">
        <v>7577</v>
      </c>
      <c r="R571" s="162" t="s">
        <v>8559</v>
      </c>
      <c r="S571" s="163" t="s">
        <v>253</v>
      </c>
      <c r="T571" s="148" t="s">
        <v>1320</v>
      </c>
      <c r="U571" s="149"/>
      <c r="V571" s="149"/>
      <c r="W571" s="164" t="str">
        <f>VLOOKUP(TRIM(X571),X10:Y88,2,FALSE)</f>
        <v>Puneet</v>
      </c>
      <c r="X571" s="11" t="str">
        <f t="shared" si="13"/>
        <v>5.1</v>
      </c>
      <c r="Y571" s="83"/>
    </row>
    <row r="572" spans="1:25" ht="35.25" customHeight="1">
      <c r="A572" s="150" t="s">
        <v>185</v>
      </c>
      <c r="B572" s="165" t="s">
        <v>70</v>
      </c>
      <c r="C572" s="153" t="s">
        <v>186</v>
      </c>
      <c r="D572" s="153" t="s">
        <v>164</v>
      </c>
      <c r="E572" s="154" t="s">
        <v>6453</v>
      </c>
      <c r="F572" s="155" t="s">
        <v>27</v>
      </c>
      <c r="G572" s="155" t="s">
        <v>189</v>
      </c>
      <c r="H572" s="155" t="s">
        <v>7578</v>
      </c>
      <c r="I572" s="166" t="s">
        <v>3575</v>
      </c>
      <c r="J572" s="160" t="s">
        <v>622</v>
      </c>
      <c r="K572" s="159"/>
      <c r="L572" s="160"/>
      <c r="M572" s="159"/>
      <c r="N572" s="158" t="s">
        <v>1603</v>
      </c>
      <c r="O572" s="158" t="s">
        <v>366</v>
      </c>
      <c r="P572" s="158" t="s">
        <v>624</v>
      </c>
      <c r="Q572" s="162" t="s">
        <v>8107</v>
      </c>
      <c r="R572" s="162" t="s">
        <v>5280</v>
      </c>
      <c r="S572" s="163" t="s">
        <v>193</v>
      </c>
      <c r="T572" s="167" t="s">
        <v>3577</v>
      </c>
      <c r="U572" s="149"/>
      <c r="V572" s="149" t="s">
        <v>995</v>
      </c>
      <c r="W572" s="164" t="str">
        <f>VLOOKUP(TRIM(X572),X10:Y88,2,FALSE)</f>
        <v>Dario</v>
      </c>
      <c r="X572" s="11" t="str">
        <f t="shared" si="13"/>
        <v>6.10</v>
      </c>
      <c r="Y572" s="83"/>
    </row>
    <row r="573" spans="1:25" ht="35.25" customHeight="1">
      <c r="A573" s="150" t="s">
        <v>185</v>
      </c>
      <c r="B573" s="165" t="s">
        <v>70</v>
      </c>
      <c r="C573" s="153" t="s">
        <v>186</v>
      </c>
      <c r="D573" s="153" t="s">
        <v>146</v>
      </c>
      <c r="E573" s="154" t="s">
        <v>6454</v>
      </c>
      <c r="F573" s="155" t="s">
        <v>27</v>
      </c>
      <c r="G573" s="155" t="s">
        <v>189</v>
      </c>
      <c r="H573" s="155" t="s">
        <v>7579</v>
      </c>
      <c r="I573" s="166" t="s">
        <v>7580</v>
      </c>
      <c r="J573" s="160" t="s">
        <v>455</v>
      </c>
      <c r="K573" s="159"/>
      <c r="L573" s="160"/>
      <c r="M573" s="159"/>
      <c r="N573" s="158" t="s">
        <v>2435</v>
      </c>
      <c r="O573" s="158" t="s">
        <v>366</v>
      </c>
      <c r="P573" s="158" t="s">
        <v>442</v>
      </c>
      <c r="Q573" s="162" t="s">
        <v>7581</v>
      </c>
      <c r="R573" s="162" t="s">
        <v>5280</v>
      </c>
      <c r="S573" s="163" t="s">
        <v>193</v>
      </c>
      <c r="T573" s="148" t="s">
        <v>1320</v>
      </c>
      <c r="U573" s="149"/>
      <c r="V573" s="149" t="s">
        <v>995</v>
      </c>
      <c r="W573" s="164" t="str">
        <f>VLOOKUP(TRIM(X573),X10:Y88,2,FALSE)</f>
        <v>Puneet</v>
      </c>
      <c r="X573" s="11" t="str">
        <f t="shared" si="13"/>
        <v>6.5.8</v>
      </c>
      <c r="Y573" s="83"/>
    </row>
    <row r="574" spans="1:25" ht="35.25" customHeight="1">
      <c r="A574" s="150" t="s">
        <v>185</v>
      </c>
      <c r="B574" s="165" t="s">
        <v>70</v>
      </c>
      <c r="C574" s="153" t="s">
        <v>186</v>
      </c>
      <c r="D574" s="153" t="s">
        <v>146</v>
      </c>
      <c r="E574" s="154" t="s">
        <v>6455</v>
      </c>
      <c r="F574" s="155" t="s">
        <v>27</v>
      </c>
      <c r="G574" s="155" t="s">
        <v>189</v>
      </c>
      <c r="H574" s="155" t="s">
        <v>7582</v>
      </c>
      <c r="I574" s="166" t="s">
        <v>1005</v>
      </c>
      <c r="J574" s="160" t="s">
        <v>455</v>
      </c>
      <c r="K574" s="159"/>
      <c r="L574" s="160"/>
      <c r="M574" s="159"/>
      <c r="N574" s="158" t="s">
        <v>2435</v>
      </c>
      <c r="O574" s="158" t="s">
        <v>366</v>
      </c>
      <c r="P574" s="158" t="s">
        <v>442</v>
      </c>
      <c r="Q574" s="162" t="s">
        <v>7583</v>
      </c>
      <c r="R574" s="162" t="s">
        <v>8786</v>
      </c>
      <c r="S574" s="163" t="s">
        <v>8785</v>
      </c>
      <c r="T574" s="167" t="s">
        <v>1320</v>
      </c>
      <c r="U574" s="149"/>
      <c r="V574" s="149"/>
      <c r="W574" s="164" t="str">
        <f>VLOOKUP(TRIM(X574),X10:Y88,2,FALSE)</f>
        <v>Puneet</v>
      </c>
      <c r="X574" s="11" t="str">
        <f t="shared" si="13"/>
        <v>6.5.8</v>
      </c>
      <c r="Y574" s="83"/>
    </row>
    <row r="575" spans="1:25" ht="35.25" customHeight="1">
      <c r="A575" s="150" t="s">
        <v>185</v>
      </c>
      <c r="B575" s="165" t="s">
        <v>70</v>
      </c>
      <c r="C575" s="153" t="s">
        <v>186</v>
      </c>
      <c r="D575" s="153" t="s">
        <v>146</v>
      </c>
      <c r="E575" s="154" t="s">
        <v>6456</v>
      </c>
      <c r="F575" s="155" t="s">
        <v>27</v>
      </c>
      <c r="G575" s="155" t="s">
        <v>189</v>
      </c>
      <c r="H575" s="155" t="s">
        <v>7584</v>
      </c>
      <c r="I575" s="166" t="s">
        <v>1005</v>
      </c>
      <c r="J575" s="160" t="s">
        <v>455</v>
      </c>
      <c r="K575" s="159"/>
      <c r="L575" s="160"/>
      <c r="M575" s="159"/>
      <c r="N575" s="158" t="s">
        <v>2435</v>
      </c>
      <c r="O575" s="158" t="s">
        <v>366</v>
      </c>
      <c r="P575" s="158" t="s">
        <v>442</v>
      </c>
      <c r="Q575" s="162" t="s">
        <v>7585</v>
      </c>
      <c r="R575" s="162" t="s">
        <v>8789</v>
      </c>
      <c r="S575" s="163" t="s">
        <v>444</v>
      </c>
      <c r="T575" s="148" t="s">
        <v>1320</v>
      </c>
      <c r="U575" s="149"/>
      <c r="V575" s="149"/>
      <c r="W575" s="164" t="str">
        <f>VLOOKUP(TRIM(X575),X10:Y88,2,FALSE)</f>
        <v>Puneet</v>
      </c>
      <c r="X575" s="11" t="str">
        <f t="shared" si="13"/>
        <v>6.5.8</v>
      </c>
      <c r="Y575" s="83"/>
    </row>
    <row r="576" spans="1:25" ht="35.25" customHeight="1">
      <c r="A576" s="150" t="s">
        <v>185</v>
      </c>
      <c r="B576" s="165" t="s">
        <v>70</v>
      </c>
      <c r="C576" s="153" t="s">
        <v>186</v>
      </c>
      <c r="D576" s="153" t="s">
        <v>127</v>
      </c>
      <c r="E576" s="154" t="s">
        <v>6457</v>
      </c>
      <c r="F576" s="155" t="s">
        <v>27</v>
      </c>
      <c r="G576" s="155" t="s">
        <v>189</v>
      </c>
      <c r="H576" s="155" t="s">
        <v>7586</v>
      </c>
      <c r="I576" s="166" t="s">
        <v>3196</v>
      </c>
      <c r="J576" s="160" t="s">
        <v>422</v>
      </c>
      <c r="K576" s="159"/>
      <c r="L576" s="160"/>
      <c r="M576" s="159"/>
      <c r="N576" s="158" t="s">
        <v>6985</v>
      </c>
      <c r="O576" s="158" t="s">
        <v>366</v>
      </c>
      <c r="P576" s="158" t="s">
        <v>442</v>
      </c>
      <c r="Q576" s="162" t="s">
        <v>7587</v>
      </c>
      <c r="R576" s="162" t="s">
        <v>496</v>
      </c>
      <c r="S576" s="176" t="s">
        <v>496</v>
      </c>
      <c r="T576" s="167" t="s">
        <v>919</v>
      </c>
      <c r="U576" s="149"/>
      <c r="V576" s="149"/>
      <c r="W576" s="164" t="str">
        <f>VLOOKUP(TRIM(X576),X10:Y88,2,FALSE)</f>
        <v>Patrice</v>
      </c>
      <c r="X576" s="11" t="str">
        <f t="shared" si="13"/>
        <v>6.5.1</v>
      </c>
      <c r="Y576" s="83"/>
    </row>
    <row r="577" spans="1:25" ht="35.25" customHeight="1">
      <c r="A577" s="150" t="s">
        <v>185</v>
      </c>
      <c r="B577" s="165" t="s">
        <v>70</v>
      </c>
      <c r="C577" s="153" t="s">
        <v>186</v>
      </c>
      <c r="D577" s="153" t="s">
        <v>164</v>
      </c>
      <c r="E577" s="154" t="s">
        <v>6458</v>
      </c>
      <c r="F577" s="155" t="s">
        <v>27</v>
      </c>
      <c r="G577" s="155" t="s">
        <v>189</v>
      </c>
      <c r="H577" s="155" t="s">
        <v>7588</v>
      </c>
      <c r="I577" s="166" t="s">
        <v>3575</v>
      </c>
      <c r="J577" s="160" t="s">
        <v>622</v>
      </c>
      <c r="K577" s="159"/>
      <c r="L577" s="160"/>
      <c r="M577" s="159"/>
      <c r="N577" s="158" t="s">
        <v>1603</v>
      </c>
      <c r="O577" s="158" t="s">
        <v>366</v>
      </c>
      <c r="P577" s="158" t="s">
        <v>624</v>
      </c>
      <c r="Q577" s="162" t="s">
        <v>7675</v>
      </c>
      <c r="R577" s="162" t="s">
        <v>9539</v>
      </c>
      <c r="S577" s="163" t="s">
        <v>9537</v>
      </c>
      <c r="T577" s="148" t="s">
        <v>3577</v>
      </c>
      <c r="U577" s="149"/>
      <c r="V577" s="149"/>
      <c r="W577" s="164" t="str">
        <f>VLOOKUP(TRIM(X577),X10:Y88,2,FALSE)</f>
        <v>Dario</v>
      </c>
      <c r="X577" s="11" t="str">
        <f t="shared" si="13"/>
        <v>6.10</v>
      </c>
      <c r="Y577" s="83"/>
    </row>
    <row r="578" spans="1:25" ht="35.25" customHeight="1">
      <c r="A578" s="150" t="s">
        <v>185</v>
      </c>
      <c r="B578" s="165" t="s">
        <v>70</v>
      </c>
      <c r="C578" s="153" t="s">
        <v>186</v>
      </c>
      <c r="D578" s="153" t="s">
        <v>139</v>
      </c>
      <c r="E578" s="154" t="s">
        <v>6459</v>
      </c>
      <c r="F578" s="155" t="s">
        <v>27</v>
      </c>
      <c r="G578" s="155" t="s">
        <v>189</v>
      </c>
      <c r="H578" s="155" t="s">
        <v>7589</v>
      </c>
      <c r="I578" s="166" t="s">
        <v>459</v>
      </c>
      <c r="J578" s="160" t="s">
        <v>422</v>
      </c>
      <c r="K578" s="159"/>
      <c r="L578" s="160"/>
      <c r="M578" s="159"/>
      <c r="N578" s="158" t="s">
        <v>6985</v>
      </c>
      <c r="O578" s="158" t="s">
        <v>366</v>
      </c>
      <c r="P578" s="158" t="s">
        <v>442</v>
      </c>
      <c r="Q578" s="162" t="s">
        <v>2612</v>
      </c>
      <c r="R578" s="162" t="s">
        <v>8972</v>
      </c>
      <c r="S578" s="163" t="s">
        <v>253</v>
      </c>
      <c r="T578" s="167" t="s">
        <v>582</v>
      </c>
      <c r="U578" s="149"/>
      <c r="V578" s="149"/>
      <c r="W578" s="164" t="str">
        <f>VLOOKUP(TRIM(X578),X10:Y88,2,FALSE)</f>
        <v>Puneet</v>
      </c>
      <c r="X578" s="11" t="str">
        <f t="shared" si="13"/>
        <v>6.5.5</v>
      </c>
      <c r="Y578" s="83"/>
    </row>
    <row r="579" spans="1:25" ht="35.25" customHeight="1">
      <c r="A579" s="150" t="s">
        <v>185</v>
      </c>
      <c r="B579" s="165" t="s">
        <v>70</v>
      </c>
      <c r="C579" s="153" t="s">
        <v>186</v>
      </c>
      <c r="D579" s="153" t="s">
        <v>139</v>
      </c>
      <c r="E579" s="154" t="s">
        <v>6460</v>
      </c>
      <c r="F579" s="155" t="s">
        <v>27</v>
      </c>
      <c r="G579" s="155" t="s">
        <v>189</v>
      </c>
      <c r="H579" s="155" t="s">
        <v>2614</v>
      </c>
      <c r="I579" s="166" t="s">
        <v>459</v>
      </c>
      <c r="J579" s="160" t="s">
        <v>455</v>
      </c>
      <c r="K579" s="159"/>
      <c r="L579" s="160"/>
      <c r="M579" s="159"/>
      <c r="N579" s="158" t="s">
        <v>2435</v>
      </c>
      <c r="O579" s="158" t="s">
        <v>366</v>
      </c>
      <c r="P579" s="158" t="s">
        <v>442</v>
      </c>
      <c r="Q579" s="162" t="s">
        <v>2615</v>
      </c>
      <c r="R579" s="162" t="s">
        <v>8975</v>
      </c>
      <c r="S579" s="163" t="s">
        <v>253</v>
      </c>
      <c r="T579" s="148" t="s">
        <v>582</v>
      </c>
      <c r="U579" s="149"/>
      <c r="V579" s="149"/>
      <c r="W579" s="164" t="str">
        <f>VLOOKUP(TRIM(X579),X10:Y88,2,FALSE)</f>
        <v>Puneet</v>
      </c>
      <c r="X579" s="11" t="str">
        <f t="shared" si="13"/>
        <v>6.5.5</v>
      </c>
      <c r="Y579" s="83"/>
    </row>
    <row r="580" spans="1:25" ht="35.25" customHeight="1">
      <c r="A580" s="150" t="s">
        <v>185</v>
      </c>
      <c r="B580" s="165" t="s">
        <v>70</v>
      </c>
      <c r="C580" s="153" t="s">
        <v>186</v>
      </c>
      <c r="D580" s="153" t="s">
        <v>133</v>
      </c>
      <c r="E580" s="154" t="s">
        <v>6461</v>
      </c>
      <c r="F580" s="155" t="s">
        <v>27</v>
      </c>
      <c r="G580" s="155" t="s">
        <v>189</v>
      </c>
      <c r="H580" s="155" t="s">
        <v>2617</v>
      </c>
      <c r="I580" s="166" t="s">
        <v>459</v>
      </c>
      <c r="J580" s="160" t="s">
        <v>422</v>
      </c>
      <c r="K580" s="159"/>
      <c r="L580" s="160"/>
      <c r="M580" s="159"/>
      <c r="N580" s="158" t="s">
        <v>6985</v>
      </c>
      <c r="O580" s="158" t="s">
        <v>366</v>
      </c>
      <c r="P580" s="158" t="s">
        <v>442</v>
      </c>
      <c r="Q580" s="162" t="s">
        <v>7590</v>
      </c>
      <c r="R580" s="162" t="s">
        <v>8612</v>
      </c>
      <c r="S580" s="163" t="s">
        <v>8613</v>
      </c>
      <c r="T580" s="167" t="s">
        <v>582</v>
      </c>
      <c r="U580" s="149"/>
      <c r="V580" s="149"/>
      <c r="W580" s="164" t="str">
        <f>VLOOKUP(TRIM(X580),X10:Y88,2,FALSE)</f>
        <v>Frank</v>
      </c>
      <c r="X580" s="11" t="str">
        <f t="shared" si="13"/>
        <v>6.5.3</v>
      </c>
      <c r="Y580" s="83"/>
    </row>
    <row r="581" spans="1:25" ht="35.25" customHeight="1">
      <c r="A581" s="150" t="s">
        <v>185</v>
      </c>
      <c r="B581" s="165" t="s">
        <v>70</v>
      </c>
      <c r="C581" s="153" t="s">
        <v>186</v>
      </c>
      <c r="D581" s="153" t="s">
        <v>133</v>
      </c>
      <c r="E581" s="154" t="s">
        <v>6462</v>
      </c>
      <c r="F581" s="155" t="s">
        <v>27</v>
      </c>
      <c r="G581" s="155" t="s">
        <v>189</v>
      </c>
      <c r="H581" s="155" t="s">
        <v>2619</v>
      </c>
      <c r="I581" s="166" t="s">
        <v>459</v>
      </c>
      <c r="J581" s="160" t="s">
        <v>455</v>
      </c>
      <c r="K581" s="159"/>
      <c r="L581" s="160"/>
      <c r="M581" s="159"/>
      <c r="N581" s="158" t="s">
        <v>2435</v>
      </c>
      <c r="O581" s="158" t="s">
        <v>366</v>
      </c>
      <c r="P581" s="158" t="s">
        <v>442</v>
      </c>
      <c r="Q581" s="162" t="s">
        <v>7591</v>
      </c>
      <c r="R581" s="162" t="s">
        <v>9950</v>
      </c>
      <c r="S581" s="176" t="s">
        <v>496</v>
      </c>
      <c r="T581" s="148" t="s">
        <v>582</v>
      </c>
      <c r="U581" s="149"/>
      <c r="V581" s="149"/>
      <c r="W581" s="164" t="str">
        <f>VLOOKUP(TRIM(X581),X10:Y88,2,FALSE)</f>
        <v>Frank</v>
      </c>
      <c r="X581" s="11" t="str">
        <f t="shared" si="13"/>
        <v>6.5.3</v>
      </c>
      <c r="Y581" s="83"/>
    </row>
    <row r="582" spans="1:25" ht="35.25" customHeight="1">
      <c r="A582" s="150" t="s">
        <v>185</v>
      </c>
      <c r="B582" s="165" t="s">
        <v>70</v>
      </c>
      <c r="C582" s="153" t="s">
        <v>186</v>
      </c>
      <c r="D582" s="153" t="s">
        <v>133</v>
      </c>
      <c r="E582" s="154" t="s">
        <v>6463</v>
      </c>
      <c r="F582" s="155" t="s">
        <v>27</v>
      </c>
      <c r="G582" s="155" t="s">
        <v>189</v>
      </c>
      <c r="H582" s="155" t="s">
        <v>7592</v>
      </c>
      <c r="I582" s="166" t="s">
        <v>459</v>
      </c>
      <c r="J582" s="160" t="s">
        <v>422</v>
      </c>
      <c r="K582" s="159"/>
      <c r="L582" s="160"/>
      <c r="M582" s="159"/>
      <c r="N582" s="158" t="s">
        <v>6985</v>
      </c>
      <c r="O582" s="158" t="s">
        <v>366</v>
      </c>
      <c r="P582" s="158" t="s">
        <v>442</v>
      </c>
      <c r="Q582" s="162" t="s">
        <v>7593</v>
      </c>
      <c r="R582" s="162" t="s">
        <v>496</v>
      </c>
      <c r="S582" s="176" t="s">
        <v>496</v>
      </c>
      <c r="T582" s="167" t="s">
        <v>582</v>
      </c>
      <c r="U582" s="149"/>
      <c r="V582" s="149"/>
      <c r="W582" s="164" t="str">
        <f>VLOOKUP(TRIM(X582),X10:Y88,2,FALSE)</f>
        <v>Frank</v>
      </c>
      <c r="X582" s="11" t="str">
        <f t="shared" si="13"/>
        <v>6.5.3</v>
      </c>
      <c r="Y582" s="83"/>
    </row>
    <row r="583" spans="1:25" ht="35.25" customHeight="1">
      <c r="A583" s="150" t="s">
        <v>185</v>
      </c>
      <c r="B583" s="165" t="s">
        <v>70</v>
      </c>
      <c r="C583" s="153" t="s">
        <v>186</v>
      </c>
      <c r="D583" s="153" t="s">
        <v>143</v>
      </c>
      <c r="E583" s="154" t="s">
        <v>6464</v>
      </c>
      <c r="F583" s="155" t="s">
        <v>27</v>
      </c>
      <c r="G583" s="155" t="s">
        <v>189</v>
      </c>
      <c r="H583" s="155" t="s">
        <v>7594</v>
      </c>
      <c r="I583" s="166" t="s">
        <v>7595</v>
      </c>
      <c r="J583" s="160" t="s">
        <v>455</v>
      </c>
      <c r="K583" s="159"/>
      <c r="L583" s="160"/>
      <c r="M583" s="159"/>
      <c r="N583" s="158" t="s">
        <v>2435</v>
      </c>
      <c r="O583" s="158" t="s">
        <v>366</v>
      </c>
      <c r="P583" s="158" t="s">
        <v>442</v>
      </c>
      <c r="Q583" s="162" t="s">
        <v>7596</v>
      </c>
      <c r="R583" s="162" t="s">
        <v>8819</v>
      </c>
      <c r="S583" s="163" t="s">
        <v>8820</v>
      </c>
      <c r="T583" s="148" t="s">
        <v>582</v>
      </c>
      <c r="U583" s="149"/>
      <c r="V583" s="149"/>
      <c r="W583" s="164" t="str">
        <f>VLOOKUP(TRIM(X583),X10:Y88,2,FALSE)</f>
        <v>Frank</v>
      </c>
      <c r="X583" s="11" t="str">
        <f t="shared" si="13"/>
        <v>6.5.7</v>
      </c>
      <c r="Y583" s="83"/>
    </row>
    <row r="584" spans="1:25" ht="35.25" customHeight="1">
      <c r="A584" s="150" t="s">
        <v>185</v>
      </c>
      <c r="B584" s="165" t="s">
        <v>70</v>
      </c>
      <c r="C584" s="153" t="s">
        <v>186</v>
      </c>
      <c r="D584" s="153" t="s">
        <v>6897</v>
      </c>
      <c r="E584" s="154" t="s">
        <v>6465</v>
      </c>
      <c r="F584" s="155" t="s">
        <v>419</v>
      </c>
      <c r="G584" s="155" t="s">
        <v>934</v>
      </c>
      <c r="H584" s="155" t="s">
        <v>7597</v>
      </c>
      <c r="I584" s="166" t="s">
        <v>7598</v>
      </c>
      <c r="J584" s="160" t="s">
        <v>7335</v>
      </c>
      <c r="K584" s="159"/>
      <c r="L584" s="160"/>
      <c r="M584" s="159"/>
      <c r="N584" s="158"/>
      <c r="O584" s="158"/>
      <c r="P584" s="158" t="s">
        <v>7210</v>
      </c>
      <c r="Q584" s="162" t="s">
        <v>8108</v>
      </c>
      <c r="R584" s="162" t="s">
        <v>9080</v>
      </c>
      <c r="S584" s="163" t="s">
        <v>9077</v>
      </c>
      <c r="T584" s="167" t="s">
        <v>1189</v>
      </c>
      <c r="U584" s="149"/>
      <c r="V584" s="149"/>
      <c r="W584" s="164" t="str">
        <f>VLOOKUP(TRIM(X584),X10:Y88,2,FALSE)</f>
        <v>Frank</v>
      </c>
      <c r="X584" s="11" t="str">
        <f t="shared" si="13"/>
        <v>6.15</v>
      </c>
      <c r="Y584" s="83"/>
    </row>
    <row r="585" spans="1:25" ht="35.25" customHeight="1">
      <c r="A585" s="150" t="s">
        <v>185</v>
      </c>
      <c r="B585" s="165" t="s">
        <v>70</v>
      </c>
      <c r="C585" s="153" t="s">
        <v>186</v>
      </c>
      <c r="D585" s="153" t="s">
        <v>133</v>
      </c>
      <c r="E585" s="154" t="s">
        <v>6466</v>
      </c>
      <c r="F585" s="155" t="s">
        <v>27</v>
      </c>
      <c r="G585" s="155" t="s">
        <v>189</v>
      </c>
      <c r="H585" s="155" t="s">
        <v>7599</v>
      </c>
      <c r="I585" s="166" t="s">
        <v>1139</v>
      </c>
      <c r="J585" s="160" t="s">
        <v>422</v>
      </c>
      <c r="K585" s="159"/>
      <c r="L585" s="160"/>
      <c r="M585" s="159"/>
      <c r="N585" s="158" t="s">
        <v>6985</v>
      </c>
      <c r="O585" s="158" t="s">
        <v>366</v>
      </c>
      <c r="P585" s="158" t="s">
        <v>442</v>
      </c>
      <c r="Q585" s="162" t="s">
        <v>7600</v>
      </c>
      <c r="R585" s="162" t="s">
        <v>8444</v>
      </c>
      <c r="S585" s="163" t="s">
        <v>8445</v>
      </c>
      <c r="T585" s="148" t="s">
        <v>3424</v>
      </c>
      <c r="U585" s="149"/>
      <c r="V585" s="149"/>
      <c r="W585" s="164" t="str">
        <f>VLOOKUP(TRIM(X585),X10:Y88,2,FALSE)</f>
        <v>Frank</v>
      </c>
      <c r="X585" s="11" t="str">
        <f t="shared" si="13"/>
        <v>6.5.3</v>
      </c>
      <c r="Y585" s="83"/>
    </row>
    <row r="586" spans="1:25" ht="35.25" customHeight="1">
      <c r="A586" s="150" t="s">
        <v>185</v>
      </c>
      <c r="B586" s="165" t="s">
        <v>70</v>
      </c>
      <c r="C586" s="153" t="s">
        <v>186</v>
      </c>
      <c r="D586" s="153" t="s">
        <v>133</v>
      </c>
      <c r="E586" s="154" t="s">
        <v>6467</v>
      </c>
      <c r="F586" s="155" t="s">
        <v>27</v>
      </c>
      <c r="G586" s="155" t="s">
        <v>189</v>
      </c>
      <c r="H586" s="155" t="s">
        <v>7601</v>
      </c>
      <c r="I586" s="166" t="s">
        <v>947</v>
      </c>
      <c r="J586" s="160" t="s">
        <v>422</v>
      </c>
      <c r="K586" s="159"/>
      <c r="L586" s="160"/>
      <c r="M586" s="159"/>
      <c r="N586" s="158" t="s">
        <v>6985</v>
      </c>
      <c r="O586" s="158" t="s">
        <v>366</v>
      </c>
      <c r="P586" s="158" t="s">
        <v>442</v>
      </c>
      <c r="Q586" s="162" t="s">
        <v>7602</v>
      </c>
      <c r="R586" s="162" t="s">
        <v>496</v>
      </c>
      <c r="S586" s="176" t="s">
        <v>496</v>
      </c>
      <c r="T586" s="167" t="s">
        <v>1254</v>
      </c>
      <c r="U586" s="149"/>
      <c r="V586" s="149"/>
      <c r="W586" s="164" t="str">
        <f>VLOOKUP(TRIM(X586),X10:Y88,2,FALSE)</f>
        <v>Frank</v>
      </c>
      <c r="X586" s="11" t="str">
        <f t="shared" si="13"/>
        <v>6.5.3</v>
      </c>
      <c r="Y586" s="83"/>
    </row>
    <row r="587" spans="1:25" ht="35.25" customHeight="1">
      <c r="A587" s="150" t="s">
        <v>185</v>
      </c>
      <c r="B587" s="165" t="s">
        <v>70</v>
      </c>
      <c r="C587" s="153" t="s">
        <v>186</v>
      </c>
      <c r="D587" s="153" t="s">
        <v>133</v>
      </c>
      <c r="E587" s="154" t="s">
        <v>6468</v>
      </c>
      <c r="F587" s="155" t="s">
        <v>27</v>
      </c>
      <c r="G587" s="155" t="s">
        <v>189</v>
      </c>
      <c r="H587" s="155" t="s">
        <v>7603</v>
      </c>
      <c r="I587" s="166" t="s">
        <v>947</v>
      </c>
      <c r="J587" s="160" t="s">
        <v>455</v>
      </c>
      <c r="K587" s="159"/>
      <c r="L587" s="160"/>
      <c r="M587" s="159"/>
      <c r="N587" s="158" t="s">
        <v>2435</v>
      </c>
      <c r="O587" s="158" t="s">
        <v>366</v>
      </c>
      <c r="P587" s="158" t="s">
        <v>442</v>
      </c>
      <c r="Q587" s="162" t="s">
        <v>7604</v>
      </c>
      <c r="R587" s="162" t="s">
        <v>8685</v>
      </c>
      <c r="S587" s="168" t="s">
        <v>200</v>
      </c>
      <c r="T587" s="148" t="s">
        <v>1254</v>
      </c>
      <c r="U587" s="149"/>
      <c r="V587" s="149"/>
      <c r="W587" s="164" t="str">
        <f>VLOOKUP(TRIM(X587),X10:Y88,2,FALSE)</f>
        <v>Frank</v>
      </c>
      <c r="X587" s="11" t="str">
        <f t="shared" si="13"/>
        <v>6.5.3</v>
      </c>
      <c r="Y587" s="83"/>
    </row>
    <row r="588" spans="1:25" ht="35.25" customHeight="1">
      <c r="A588" s="150" t="s">
        <v>185</v>
      </c>
      <c r="B588" s="165" t="s">
        <v>70</v>
      </c>
      <c r="C588" s="153" t="s">
        <v>186</v>
      </c>
      <c r="D588" s="153" t="s">
        <v>133</v>
      </c>
      <c r="E588" s="154" t="s">
        <v>6469</v>
      </c>
      <c r="F588" s="155" t="s">
        <v>27</v>
      </c>
      <c r="G588" s="155" t="s">
        <v>189</v>
      </c>
      <c r="H588" s="155" t="s">
        <v>7605</v>
      </c>
      <c r="I588" s="166" t="s">
        <v>947</v>
      </c>
      <c r="J588" s="160" t="s">
        <v>455</v>
      </c>
      <c r="K588" s="159"/>
      <c r="L588" s="160"/>
      <c r="M588" s="159"/>
      <c r="N588" s="158" t="s">
        <v>2435</v>
      </c>
      <c r="O588" s="158" t="s">
        <v>366</v>
      </c>
      <c r="P588" s="158" t="s">
        <v>442</v>
      </c>
      <c r="Q588" s="162" t="s">
        <v>7606</v>
      </c>
      <c r="R588" s="162" t="s">
        <v>8433</v>
      </c>
      <c r="S588" s="163" t="s">
        <v>444</v>
      </c>
      <c r="T588" s="167" t="s">
        <v>1254</v>
      </c>
      <c r="U588" s="149"/>
      <c r="V588" s="149"/>
      <c r="W588" s="164" t="str">
        <f>VLOOKUP(TRIM(X588),X10:Y88,2,FALSE)</f>
        <v>Frank</v>
      </c>
      <c r="X588" s="11" t="str">
        <f t="shared" si="13"/>
        <v>6.5.3</v>
      </c>
      <c r="Y588" s="83"/>
    </row>
    <row r="589" spans="1:25" ht="35.25" customHeight="1">
      <c r="A589" s="150" t="s">
        <v>185</v>
      </c>
      <c r="B589" s="165" t="s">
        <v>70</v>
      </c>
      <c r="C589" s="153" t="s">
        <v>186</v>
      </c>
      <c r="D589" s="153" t="s">
        <v>133</v>
      </c>
      <c r="E589" s="154" t="s">
        <v>6470</v>
      </c>
      <c r="F589" s="155" t="s">
        <v>27</v>
      </c>
      <c r="G589" s="155" t="s">
        <v>189</v>
      </c>
      <c r="H589" s="155" t="s">
        <v>7607</v>
      </c>
      <c r="I589" s="166" t="s">
        <v>947</v>
      </c>
      <c r="J589" s="160" t="s">
        <v>455</v>
      </c>
      <c r="K589" s="159"/>
      <c r="L589" s="160"/>
      <c r="M589" s="159"/>
      <c r="N589" s="158" t="s">
        <v>2435</v>
      </c>
      <c r="O589" s="158" t="s">
        <v>366</v>
      </c>
      <c r="P589" s="158" t="s">
        <v>442</v>
      </c>
      <c r="Q589" s="162" t="s">
        <v>7608</v>
      </c>
      <c r="R589" s="162" t="s">
        <v>8617</v>
      </c>
      <c r="S589" s="163" t="s">
        <v>8618</v>
      </c>
      <c r="T589" s="148" t="s">
        <v>1254</v>
      </c>
      <c r="U589" s="149"/>
      <c r="V589" s="149"/>
      <c r="W589" s="164" t="str">
        <f>VLOOKUP(TRIM(X589),X10:Y88,2,FALSE)</f>
        <v>Frank</v>
      </c>
      <c r="X589" s="11" t="str">
        <f t="shared" si="13"/>
        <v>6.5.3</v>
      </c>
      <c r="Y589" s="83"/>
    </row>
    <row r="590" spans="1:25" ht="35.25" customHeight="1">
      <c r="A590" s="150" t="s">
        <v>185</v>
      </c>
      <c r="B590" s="165" t="s">
        <v>70</v>
      </c>
      <c r="C590" s="153" t="s">
        <v>186</v>
      </c>
      <c r="D590" s="153" t="s">
        <v>133</v>
      </c>
      <c r="E590" s="154" t="s">
        <v>6471</v>
      </c>
      <c r="F590" s="155" t="s">
        <v>27</v>
      </c>
      <c r="G590" s="155" t="s">
        <v>189</v>
      </c>
      <c r="H590" s="155" t="s">
        <v>7609</v>
      </c>
      <c r="I590" s="166" t="s">
        <v>947</v>
      </c>
      <c r="J590" s="160" t="s">
        <v>422</v>
      </c>
      <c r="K590" s="159"/>
      <c r="L590" s="160"/>
      <c r="M590" s="159"/>
      <c r="N590" s="158" t="s">
        <v>6985</v>
      </c>
      <c r="O590" s="158" t="s">
        <v>366</v>
      </c>
      <c r="P590" s="158" t="s">
        <v>442</v>
      </c>
      <c r="Q590" s="162" t="s">
        <v>7610</v>
      </c>
      <c r="R590" s="162" t="s">
        <v>496</v>
      </c>
      <c r="S590" s="176" t="s">
        <v>496</v>
      </c>
      <c r="T590" s="167" t="s">
        <v>1254</v>
      </c>
      <c r="U590" s="149"/>
      <c r="V590" s="149"/>
      <c r="W590" s="164" t="str">
        <f>VLOOKUP(TRIM(X590),X10:Y88,2,FALSE)</f>
        <v>Frank</v>
      </c>
      <c r="X590" s="11" t="str">
        <f t="shared" si="13"/>
        <v>6.5.3</v>
      </c>
      <c r="Y590" s="83"/>
    </row>
    <row r="591" spans="1:25" ht="35.25" customHeight="1">
      <c r="A591" s="150" t="s">
        <v>185</v>
      </c>
      <c r="B591" s="165" t="s">
        <v>70</v>
      </c>
      <c r="C591" s="153" t="s">
        <v>186</v>
      </c>
      <c r="D591" s="153" t="s">
        <v>143</v>
      </c>
      <c r="E591" s="154" t="s">
        <v>6472</v>
      </c>
      <c r="F591" s="155" t="s">
        <v>27</v>
      </c>
      <c r="G591" s="155" t="s">
        <v>189</v>
      </c>
      <c r="H591" s="155" t="s">
        <v>7611</v>
      </c>
      <c r="I591" s="166" t="s">
        <v>947</v>
      </c>
      <c r="J591" s="160" t="s">
        <v>422</v>
      </c>
      <c r="K591" s="159"/>
      <c r="L591" s="160"/>
      <c r="M591" s="159"/>
      <c r="N591" s="158" t="s">
        <v>6985</v>
      </c>
      <c r="O591" s="158" t="s">
        <v>366</v>
      </c>
      <c r="P591" s="158" t="s">
        <v>442</v>
      </c>
      <c r="Q591" s="162" t="s">
        <v>7891</v>
      </c>
      <c r="R591" s="162" t="s">
        <v>8837</v>
      </c>
      <c r="S591" s="168" t="s">
        <v>200</v>
      </c>
      <c r="T591" s="148" t="s">
        <v>1254</v>
      </c>
      <c r="U591" s="149"/>
      <c r="V591" s="149"/>
      <c r="W591" s="164" t="str">
        <f>VLOOKUP(TRIM(X591),X10:Y88,2,FALSE)</f>
        <v>Frank</v>
      </c>
      <c r="X591" s="11" t="str">
        <f t="shared" si="13"/>
        <v>6.5.7</v>
      </c>
      <c r="Y591" s="83"/>
    </row>
    <row r="592" spans="1:25" ht="35.25" customHeight="1">
      <c r="A592" s="150" t="s">
        <v>185</v>
      </c>
      <c r="B592" s="165" t="s">
        <v>70</v>
      </c>
      <c r="C592" s="153" t="s">
        <v>186</v>
      </c>
      <c r="D592" s="153" t="s">
        <v>143</v>
      </c>
      <c r="E592" s="154" t="s">
        <v>6473</v>
      </c>
      <c r="F592" s="155" t="s">
        <v>27</v>
      </c>
      <c r="G592" s="155" t="s">
        <v>189</v>
      </c>
      <c r="H592" s="155" t="s">
        <v>7612</v>
      </c>
      <c r="I592" s="166" t="s">
        <v>947</v>
      </c>
      <c r="J592" s="160" t="s">
        <v>455</v>
      </c>
      <c r="K592" s="159"/>
      <c r="L592" s="160"/>
      <c r="M592" s="159"/>
      <c r="N592" s="158" t="s">
        <v>2435</v>
      </c>
      <c r="O592" s="158" t="s">
        <v>366</v>
      </c>
      <c r="P592" s="158" t="s">
        <v>442</v>
      </c>
      <c r="Q592" s="162" t="s">
        <v>7613</v>
      </c>
      <c r="R592" s="162" t="s">
        <v>496</v>
      </c>
      <c r="S592" s="176" t="s">
        <v>496</v>
      </c>
      <c r="T592" s="167" t="s">
        <v>1254</v>
      </c>
      <c r="U592" s="149"/>
      <c r="V592" s="149"/>
      <c r="W592" s="164" t="str">
        <f>VLOOKUP(TRIM(X592),X10:Y88,2,FALSE)</f>
        <v>Frank</v>
      </c>
      <c r="X592" s="11" t="str">
        <f t="shared" si="13"/>
        <v>6.5.7</v>
      </c>
      <c r="Y592" s="83"/>
    </row>
    <row r="593" spans="1:25" ht="35.25" customHeight="1">
      <c r="A593" s="150" t="s">
        <v>185</v>
      </c>
      <c r="B593" s="165" t="s">
        <v>70</v>
      </c>
      <c r="C593" s="153" t="s">
        <v>186</v>
      </c>
      <c r="D593" s="153" t="s">
        <v>133</v>
      </c>
      <c r="E593" s="154" t="s">
        <v>6474</v>
      </c>
      <c r="F593" s="155" t="s">
        <v>27</v>
      </c>
      <c r="G593" s="155" t="s">
        <v>189</v>
      </c>
      <c r="H593" s="155" t="s">
        <v>7614</v>
      </c>
      <c r="I593" s="166" t="s">
        <v>1139</v>
      </c>
      <c r="J593" s="160" t="s">
        <v>455</v>
      </c>
      <c r="K593" s="159"/>
      <c r="L593" s="160"/>
      <c r="M593" s="159"/>
      <c r="N593" s="158" t="s">
        <v>2435</v>
      </c>
      <c r="O593" s="158" t="s">
        <v>366</v>
      </c>
      <c r="P593" s="158" t="s">
        <v>442</v>
      </c>
      <c r="Q593" s="162" t="s">
        <v>7615</v>
      </c>
      <c r="R593" s="162" t="s">
        <v>8956</v>
      </c>
      <c r="S593" s="163" t="s">
        <v>8955</v>
      </c>
      <c r="T593" s="148" t="s">
        <v>3424</v>
      </c>
      <c r="U593" s="149"/>
      <c r="V593" s="149"/>
      <c r="W593" s="164" t="str">
        <f>VLOOKUP(TRIM(X593),X10:Y88,2,FALSE)</f>
        <v>Frank</v>
      </c>
      <c r="X593" s="11" t="str">
        <f t="shared" si="13"/>
        <v>6.5.3</v>
      </c>
      <c r="Y593" s="83"/>
    </row>
    <row r="594" spans="1:25" ht="35.25" customHeight="1">
      <c r="A594" s="150" t="s">
        <v>185</v>
      </c>
      <c r="B594" s="165" t="s">
        <v>70</v>
      </c>
      <c r="C594" s="153" t="s">
        <v>186</v>
      </c>
      <c r="D594" s="153" t="s">
        <v>168</v>
      </c>
      <c r="E594" s="154" t="s">
        <v>6475</v>
      </c>
      <c r="F594" s="155" t="s">
        <v>3432</v>
      </c>
      <c r="G594" s="155" t="s">
        <v>189</v>
      </c>
      <c r="H594" s="155" t="s">
        <v>7616</v>
      </c>
      <c r="I594" s="166" t="s">
        <v>8109</v>
      </c>
      <c r="J594" s="160"/>
      <c r="K594" s="159"/>
      <c r="L594" s="160"/>
      <c r="M594" s="159"/>
      <c r="N594" s="158"/>
      <c r="O594" s="158"/>
      <c r="P594" s="158"/>
      <c r="Q594" s="162" t="s">
        <v>7617</v>
      </c>
      <c r="R594" s="162" t="s">
        <v>8369</v>
      </c>
      <c r="S594" s="163" t="s">
        <v>444</v>
      </c>
      <c r="T594" s="167" t="s">
        <v>556</v>
      </c>
      <c r="U594" s="149"/>
      <c r="V594" s="149"/>
      <c r="W594" s="164" t="str">
        <f>VLOOKUP(TRIM(X594),X10:Y88,2,FALSE)</f>
        <v>Frank</v>
      </c>
      <c r="X594" s="11" t="str">
        <f t="shared" si="13"/>
        <v>7.1</v>
      </c>
      <c r="Y594" s="83"/>
    </row>
    <row r="595" spans="1:25" ht="35.25" customHeight="1">
      <c r="A595" s="150" t="s">
        <v>185</v>
      </c>
      <c r="B595" s="165" t="s">
        <v>70</v>
      </c>
      <c r="C595" s="153" t="s">
        <v>186</v>
      </c>
      <c r="D595" s="153" t="s">
        <v>141</v>
      </c>
      <c r="E595" s="154" t="s">
        <v>6476</v>
      </c>
      <c r="F595" s="155" t="s">
        <v>27</v>
      </c>
      <c r="G595" s="155" t="s">
        <v>189</v>
      </c>
      <c r="H595" s="155" t="s">
        <v>7618</v>
      </c>
      <c r="I595" s="166" t="s">
        <v>7619</v>
      </c>
      <c r="J595" s="160" t="s">
        <v>422</v>
      </c>
      <c r="K595" s="159"/>
      <c r="L595" s="160"/>
      <c r="M595" s="159"/>
      <c r="N595" s="158" t="s">
        <v>1603</v>
      </c>
      <c r="O595" s="158" t="s">
        <v>366</v>
      </c>
      <c r="P595" s="158" t="s">
        <v>442</v>
      </c>
      <c r="Q595" s="162" t="s">
        <v>8110</v>
      </c>
      <c r="R595" s="162" t="s">
        <v>8776</v>
      </c>
      <c r="S595" s="163" t="s">
        <v>253</v>
      </c>
      <c r="T595" s="148" t="s">
        <v>472</v>
      </c>
      <c r="U595" s="149"/>
      <c r="V595" s="149"/>
      <c r="W595" s="164" t="str">
        <f>VLOOKUP(TRIM(X595),X10:Y88,2,FALSE)</f>
        <v>Krisztian</v>
      </c>
      <c r="X595" s="11" t="str">
        <f t="shared" si="13"/>
        <v>6.5.6</v>
      </c>
      <c r="Y595" s="83"/>
    </row>
    <row r="596" spans="1:25" ht="35.25" customHeight="1">
      <c r="A596" s="150" t="s">
        <v>185</v>
      </c>
      <c r="B596" s="165" t="s">
        <v>70</v>
      </c>
      <c r="C596" s="153" t="s">
        <v>186</v>
      </c>
      <c r="D596" s="153" t="s">
        <v>168</v>
      </c>
      <c r="E596" s="154" t="s">
        <v>6477</v>
      </c>
      <c r="F596" s="155" t="s">
        <v>3432</v>
      </c>
      <c r="G596" s="155" t="s">
        <v>189</v>
      </c>
      <c r="H596" s="155" t="s">
        <v>7620</v>
      </c>
      <c r="I596" s="166" t="s">
        <v>8111</v>
      </c>
      <c r="J596" s="160"/>
      <c r="K596" s="159"/>
      <c r="L596" s="160"/>
      <c r="M596" s="159"/>
      <c r="N596" s="158"/>
      <c r="O596" s="158" t="s">
        <v>366</v>
      </c>
      <c r="P596" s="158"/>
      <c r="Q596" s="162" t="s">
        <v>7620</v>
      </c>
      <c r="R596" s="162" t="s">
        <v>9427</v>
      </c>
      <c r="S596" s="163" t="s">
        <v>9426</v>
      </c>
      <c r="T596" s="167" t="s">
        <v>919</v>
      </c>
      <c r="U596" s="149"/>
      <c r="V596" s="149"/>
      <c r="W596" s="164" t="str">
        <f>VLOOKUP(TRIM(X596),X10:Y88,2,FALSE)</f>
        <v>Frank</v>
      </c>
      <c r="X596" s="11" t="str">
        <f t="shared" si="13"/>
        <v>7.1</v>
      </c>
      <c r="Y596" s="83"/>
    </row>
    <row r="597" spans="1:25" ht="35.25" customHeight="1">
      <c r="A597" s="150" t="s">
        <v>185</v>
      </c>
      <c r="B597" s="165" t="s">
        <v>70</v>
      </c>
      <c r="C597" s="153" t="s">
        <v>186</v>
      </c>
      <c r="D597" s="153" t="s">
        <v>6895</v>
      </c>
      <c r="E597" s="154" t="s">
        <v>6478</v>
      </c>
      <c r="F597" s="155" t="s">
        <v>419</v>
      </c>
      <c r="G597" s="155" t="s">
        <v>745</v>
      </c>
      <c r="H597" s="155" t="s">
        <v>7621</v>
      </c>
      <c r="I597" s="166" t="s">
        <v>859</v>
      </c>
      <c r="J597" s="160"/>
      <c r="K597" s="159"/>
      <c r="L597" s="160"/>
      <c r="M597" s="159"/>
      <c r="N597" s="158"/>
      <c r="O597" s="158" t="s">
        <v>366</v>
      </c>
      <c r="P597" s="158" t="s">
        <v>6989</v>
      </c>
      <c r="Q597" s="162" t="s">
        <v>7622</v>
      </c>
      <c r="R597" s="162" t="s">
        <v>8559</v>
      </c>
      <c r="S597" s="163" t="s">
        <v>253</v>
      </c>
      <c r="T597" s="148" t="s">
        <v>893</v>
      </c>
      <c r="U597" s="149"/>
      <c r="V597" s="149"/>
      <c r="W597" s="164" t="str">
        <f>VLOOKUP(TRIM(X597),X10:Y88,2,FALSE)</f>
        <v>Krisztian</v>
      </c>
      <c r="X597" s="11" t="str">
        <f t="shared" si="13"/>
        <v>6.13</v>
      </c>
      <c r="Y597" s="83"/>
    </row>
    <row r="598" spans="1:25" ht="35.25" customHeight="1">
      <c r="A598" s="150" t="s">
        <v>185</v>
      </c>
      <c r="B598" s="165" t="s">
        <v>70</v>
      </c>
      <c r="C598" s="153" t="s">
        <v>186</v>
      </c>
      <c r="D598" s="153" t="s">
        <v>98</v>
      </c>
      <c r="E598" s="154" t="s">
        <v>6479</v>
      </c>
      <c r="F598" s="155" t="s">
        <v>434</v>
      </c>
      <c r="G598" s="155" t="s">
        <v>189</v>
      </c>
      <c r="H598" s="155" t="s">
        <v>7623</v>
      </c>
      <c r="I598" s="166" t="s">
        <v>859</v>
      </c>
      <c r="J598" s="160"/>
      <c r="K598" s="159"/>
      <c r="L598" s="160"/>
      <c r="M598" s="159"/>
      <c r="N598" s="158"/>
      <c r="O598" s="158" t="s">
        <v>206</v>
      </c>
      <c r="P598" s="158" t="s">
        <v>3741</v>
      </c>
      <c r="Q598" s="162" t="s">
        <v>7624</v>
      </c>
      <c r="R598" s="162" t="s">
        <v>8924</v>
      </c>
      <c r="S598" s="163" t="s">
        <v>444</v>
      </c>
      <c r="T598" s="167" t="s">
        <v>3077</v>
      </c>
      <c r="U598" s="149"/>
      <c r="V598" s="149"/>
      <c r="W598" s="164" t="str">
        <f>VLOOKUP(TRIM(X598),X10:Y88,2,FALSE)</f>
        <v>Krisztian</v>
      </c>
      <c r="X598" s="11" t="str">
        <f t="shared" si="13"/>
        <v>5.2</v>
      </c>
      <c r="Y598" s="83"/>
    </row>
    <row r="599" spans="1:25" ht="35.25" customHeight="1">
      <c r="A599" s="150" t="s">
        <v>185</v>
      </c>
      <c r="B599" s="165" t="s">
        <v>70</v>
      </c>
      <c r="C599" s="153" t="s">
        <v>186</v>
      </c>
      <c r="D599" s="153" t="s">
        <v>133</v>
      </c>
      <c r="E599" s="154" t="s">
        <v>6480</v>
      </c>
      <c r="F599" s="155" t="s">
        <v>27</v>
      </c>
      <c r="G599" s="155" t="s">
        <v>189</v>
      </c>
      <c r="H599" s="155" t="s">
        <v>7625</v>
      </c>
      <c r="I599" s="166" t="s">
        <v>1223</v>
      </c>
      <c r="J599" s="160" t="s">
        <v>455</v>
      </c>
      <c r="K599" s="159"/>
      <c r="L599" s="160"/>
      <c r="M599" s="159"/>
      <c r="N599" s="158" t="s">
        <v>2435</v>
      </c>
      <c r="O599" s="158" t="s">
        <v>366</v>
      </c>
      <c r="P599" s="158" t="s">
        <v>442</v>
      </c>
      <c r="Q599" s="162" t="s">
        <v>8112</v>
      </c>
      <c r="R599" s="162" t="s">
        <v>496</v>
      </c>
      <c r="S599" s="176" t="s">
        <v>496</v>
      </c>
      <c r="T599" s="148" t="s">
        <v>1229</v>
      </c>
      <c r="U599" s="149"/>
      <c r="V599" s="149"/>
      <c r="W599" s="164" t="str">
        <f>VLOOKUP(TRIM(X599),X10:Y88,2,FALSE)</f>
        <v>Frank</v>
      </c>
      <c r="X599" s="11" t="str">
        <f t="shared" si="13"/>
        <v>6.5.3</v>
      </c>
      <c r="Y599" s="83"/>
    </row>
    <row r="600" spans="1:25" ht="35.25" customHeight="1">
      <c r="A600" s="150" t="s">
        <v>185</v>
      </c>
      <c r="B600" s="165" t="s">
        <v>70</v>
      </c>
      <c r="C600" s="153" t="s">
        <v>186</v>
      </c>
      <c r="D600" s="153" t="s">
        <v>133</v>
      </c>
      <c r="E600" s="154" t="s">
        <v>6481</v>
      </c>
      <c r="F600" s="155" t="s">
        <v>27</v>
      </c>
      <c r="G600" s="155" t="s">
        <v>189</v>
      </c>
      <c r="H600" s="155" t="s">
        <v>7626</v>
      </c>
      <c r="I600" s="166" t="s">
        <v>1223</v>
      </c>
      <c r="J600" s="160" t="s">
        <v>455</v>
      </c>
      <c r="K600" s="159"/>
      <c r="L600" s="160"/>
      <c r="M600" s="159"/>
      <c r="N600" s="158" t="s">
        <v>2435</v>
      </c>
      <c r="O600" s="158" t="s">
        <v>366</v>
      </c>
      <c r="P600" s="158" t="s">
        <v>442</v>
      </c>
      <c r="Q600" s="162" t="s">
        <v>8113</v>
      </c>
      <c r="R600" s="162" t="s">
        <v>9024</v>
      </c>
      <c r="S600" s="163" t="s">
        <v>9023</v>
      </c>
      <c r="T600" s="167" t="s">
        <v>1229</v>
      </c>
      <c r="U600" s="149"/>
      <c r="V600" s="149"/>
      <c r="W600" s="164" t="str">
        <f>VLOOKUP(TRIM(X600),X10:Y88,2,FALSE)</f>
        <v>Frank</v>
      </c>
      <c r="X600" s="11" t="str">
        <f t="shared" si="13"/>
        <v>6.5.3</v>
      </c>
      <c r="Y600" s="83"/>
    </row>
    <row r="601" spans="1:25" ht="35.25" customHeight="1">
      <c r="A601" s="150" t="s">
        <v>185</v>
      </c>
      <c r="B601" s="165" t="s">
        <v>70</v>
      </c>
      <c r="C601" s="153" t="s">
        <v>186</v>
      </c>
      <c r="D601" s="153" t="s">
        <v>133</v>
      </c>
      <c r="E601" s="154" t="s">
        <v>6482</v>
      </c>
      <c r="F601" s="155" t="s">
        <v>27</v>
      </c>
      <c r="G601" s="155" t="s">
        <v>189</v>
      </c>
      <c r="H601" s="155" t="s">
        <v>7627</v>
      </c>
      <c r="I601" s="166" t="s">
        <v>1223</v>
      </c>
      <c r="J601" s="160" t="s">
        <v>455</v>
      </c>
      <c r="K601" s="159"/>
      <c r="L601" s="160"/>
      <c r="M601" s="159"/>
      <c r="N601" s="158" t="s">
        <v>2435</v>
      </c>
      <c r="O601" s="158" t="s">
        <v>366</v>
      </c>
      <c r="P601" s="158" t="s">
        <v>442</v>
      </c>
      <c r="Q601" s="162" t="s">
        <v>8114</v>
      </c>
      <c r="R601" s="162" t="s">
        <v>8431</v>
      </c>
      <c r="S601" s="163" t="s">
        <v>8432</v>
      </c>
      <c r="T601" s="148" t="s">
        <v>1229</v>
      </c>
      <c r="U601" s="149"/>
      <c r="V601" s="149"/>
      <c r="W601" s="164" t="str">
        <f>VLOOKUP(TRIM(X601),X10:Y88,2,FALSE)</f>
        <v>Frank</v>
      </c>
      <c r="X601" s="11" t="str">
        <f t="shared" si="13"/>
        <v>6.5.3</v>
      </c>
      <c r="Y601" s="83"/>
    </row>
    <row r="602" spans="1:25" ht="35.25" customHeight="1">
      <c r="A602" s="150" t="s">
        <v>185</v>
      </c>
      <c r="B602" s="165" t="s">
        <v>70</v>
      </c>
      <c r="C602" s="153" t="s">
        <v>186</v>
      </c>
      <c r="D602" s="153" t="s">
        <v>143</v>
      </c>
      <c r="E602" s="154" t="s">
        <v>6483</v>
      </c>
      <c r="F602" s="155" t="s">
        <v>27</v>
      </c>
      <c r="G602" s="155" t="s">
        <v>189</v>
      </c>
      <c r="H602" s="155" t="s">
        <v>7628</v>
      </c>
      <c r="I602" s="166" t="s">
        <v>1223</v>
      </c>
      <c r="J602" s="160" t="s">
        <v>455</v>
      </c>
      <c r="K602" s="159"/>
      <c r="L602" s="160"/>
      <c r="M602" s="159"/>
      <c r="N602" s="158" t="s">
        <v>2435</v>
      </c>
      <c r="O602" s="158" t="s">
        <v>366</v>
      </c>
      <c r="P602" s="158" t="s">
        <v>442</v>
      </c>
      <c r="Q602" s="162" t="s">
        <v>8115</v>
      </c>
      <c r="R602" s="162" t="s">
        <v>8834</v>
      </c>
      <c r="S602" s="163" t="s">
        <v>8835</v>
      </c>
      <c r="T602" s="167" t="s">
        <v>1229</v>
      </c>
      <c r="U602" s="149"/>
      <c r="V602" s="149"/>
      <c r="W602" s="164" t="str">
        <f>VLOOKUP(TRIM(X602),X10:Y88,2,FALSE)</f>
        <v>Frank</v>
      </c>
      <c r="X602" s="11" t="str">
        <f t="shared" si="13"/>
        <v>6.5.7</v>
      </c>
      <c r="Y602" s="83"/>
    </row>
    <row r="603" spans="1:25" ht="35.25" customHeight="1">
      <c r="A603" s="150" t="s">
        <v>185</v>
      </c>
      <c r="B603" s="165" t="s">
        <v>70</v>
      </c>
      <c r="C603" s="153" t="s">
        <v>186</v>
      </c>
      <c r="D603" s="153" t="s">
        <v>146</v>
      </c>
      <c r="E603" s="154" t="s">
        <v>6484</v>
      </c>
      <c r="F603" s="155" t="s">
        <v>27</v>
      </c>
      <c r="G603" s="155" t="s">
        <v>189</v>
      </c>
      <c r="H603" s="155" t="s">
        <v>7629</v>
      </c>
      <c r="I603" s="166" t="s">
        <v>1457</v>
      </c>
      <c r="J603" s="160" t="s">
        <v>422</v>
      </c>
      <c r="K603" s="159"/>
      <c r="L603" s="160"/>
      <c r="M603" s="159"/>
      <c r="N603" s="158" t="s">
        <v>6985</v>
      </c>
      <c r="O603" s="158" t="s">
        <v>366</v>
      </c>
      <c r="P603" s="158" t="s">
        <v>442</v>
      </c>
      <c r="Q603" s="162" t="s">
        <v>7630</v>
      </c>
      <c r="R603" s="162" t="s">
        <v>9185</v>
      </c>
      <c r="S603" s="163" t="s">
        <v>9184</v>
      </c>
      <c r="T603" s="148" t="s">
        <v>619</v>
      </c>
      <c r="U603" s="149"/>
      <c r="V603" s="149"/>
      <c r="W603" s="164" t="str">
        <f>VLOOKUP(TRIM(X603),X10:Y88,2,FALSE)</f>
        <v>Puneet</v>
      </c>
      <c r="X603" s="11" t="str">
        <f t="shared" si="13"/>
        <v>6.5.8</v>
      </c>
      <c r="Y603" s="83"/>
    </row>
    <row r="604" spans="1:25" ht="35.25" customHeight="1">
      <c r="A604" s="150" t="s">
        <v>185</v>
      </c>
      <c r="B604" s="165" t="s">
        <v>70</v>
      </c>
      <c r="C604" s="153" t="s">
        <v>186</v>
      </c>
      <c r="D604" s="153" t="s">
        <v>164</v>
      </c>
      <c r="E604" s="154" t="s">
        <v>6485</v>
      </c>
      <c r="F604" s="155" t="s">
        <v>27</v>
      </c>
      <c r="G604" s="155" t="s">
        <v>189</v>
      </c>
      <c r="H604" s="155" t="s">
        <v>7631</v>
      </c>
      <c r="I604" s="166" t="s">
        <v>1457</v>
      </c>
      <c r="J604" s="160" t="s">
        <v>622</v>
      </c>
      <c r="K604" s="159"/>
      <c r="L604" s="160"/>
      <c r="M604" s="159"/>
      <c r="N604" s="158" t="s">
        <v>1603</v>
      </c>
      <c r="O604" s="158" t="s">
        <v>366</v>
      </c>
      <c r="P604" s="158" t="s">
        <v>624</v>
      </c>
      <c r="Q604" s="162" t="s">
        <v>7632</v>
      </c>
      <c r="R604" s="162" t="s">
        <v>9238</v>
      </c>
      <c r="S604" s="163" t="s">
        <v>9237</v>
      </c>
      <c r="T604" s="167" t="s">
        <v>619</v>
      </c>
      <c r="U604" s="149"/>
      <c r="V604" s="149"/>
      <c r="W604" s="164" t="str">
        <f>VLOOKUP(TRIM(X604),X10:Y88,2,FALSE)</f>
        <v>Dario</v>
      </c>
      <c r="X604" s="11" t="str">
        <f t="shared" ref="X604:X667" si="14">IF(ISNONTEXT(D604),"" &amp; D604 &amp;"",T(D604))</f>
        <v>6.10</v>
      </c>
      <c r="Y604" s="83"/>
    </row>
    <row r="605" spans="1:25" ht="35.25" customHeight="1">
      <c r="A605" s="150" t="s">
        <v>185</v>
      </c>
      <c r="B605" s="165" t="s">
        <v>70</v>
      </c>
      <c r="C605" s="153" t="s">
        <v>186</v>
      </c>
      <c r="D605" s="153" t="s">
        <v>130</v>
      </c>
      <c r="E605" s="154" t="s">
        <v>6486</v>
      </c>
      <c r="F605" s="155" t="s">
        <v>419</v>
      </c>
      <c r="G605" s="155" t="s">
        <v>934</v>
      </c>
      <c r="H605" s="155" t="s">
        <v>7633</v>
      </c>
      <c r="I605" s="166" t="s">
        <v>947</v>
      </c>
      <c r="J605" s="160" t="s">
        <v>422</v>
      </c>
      <c r="K605" s="159"/>
      <c r="L605" s="160"/>
      <c r="M605" s="159"/>
      <c r="N605" s="158"/>
      <c r="O605" s="158"/>
      <c r="P605" s="158"/>
      <c r="Q605" s="162" t="s">
        <v>7634</v>
      </c>
      <c r="R605" s="162" t="s">
        <v>496</v>
      </c>
      <c r="S605" s="176" t="s">
        <v>496</v>
      </c>
      <c r="T605" s="148" t="s">
        <v>1483</v>
      </c>
      <c r="U605" s="149"/>
      <c r="V605" s="149"/>
      <c r="W605" s="164" t="str">
        <f>VLOOKUP(TRIM(X605),X10:Y88,2,FALSE)</f>
        <v>Frank</v>
      </c>
      <c r="X605" s="11" t="str">
        <f t="shared" si="14"/>
        <v>6.5.2</v>
      </c>
      <c r="Y605" s="83"/>
    </row>
    <row r="606" spans="1:25" ht="35.25" customHeight="1">
      <c r="A606" s="150" t="s">
        <v>185</v>
      </c>
      <c r="B606" s="165" t="s">
        <v>70</v>
      </c>
      <c r="C606" s="153" t="s">
        <v>186</v>
      </c>
      <c r="D606" s="153" t="s">
        <v>141</v>
      </c>
      <c r="E606" s="154" t="s">
        <v>6487</v>
      </c>
      <c r="F606" s="155" t="s">
        <v>27</v>
      </c>
      <c r="G606" s="155" t="s">
        <v>189</v>
      </c>
      <c r="H606" s="155" t="s">
        <v>7635</v>
      </c>
      <c r="I606" s="166" t="s">
        <v>947</v>
      </c>
      <c r="J606" s="160" t="s">
        <v>422</v>
      </c>
      <c r="K606" s="159"/>
      <c r="L606" s="160"/>
      <c r="M606" s="159"/>
      <c r="N606" s="158" t="s">
        <v>6985</v>
      </c>
      <c r="O606" s="158" t="s">
        <v>366</v>
      </c>
      <c r="P606" s="158" t="s">
        <v>442</v>
      </c>
      <c r="Q606" s="162" t="s">
        <v>7636</v>
      </c>
      <c r="R606" s="162" t="s">
        <v>9278</v>
      </c>
      <c r="S606" s="163" t="s">
        <v>444</v>
      </c>
      <c r="T606" s="167" t="s">
        <v>1483</v>
      </c>
      <c r="U606" s="149"/>
      <c r="V606" s="149"/>
      <c r="W606" s="164" t="str">
        <f>VLOOKUP(TRIM(X606),X10:Y88,2,FALSE)</f>
        <v>Krisztian</v>
      </c>
      <c r="X606" s="11" t="str">
        <f t="shared" si="14"/>
        <v>6.5.6</v>
      </c>
      <c r="Y606" s="83"/>
    </row>
    <row r="607" spans="1:25" ht="35.25" customHeight="1">
      <c r="A607" s="150" t="s">
        <v>185</v>
      </c>
      <c r="B607" s="165" t="s">
        <v>70</v>
      </c>
      <c r="C607" s="153" t="s">
        <v>186</v>
      </c>
      <c r="D607" s="153" t="s">
        <v>130</v>
      </c>
      <c r="E607" s="154" t="s">
        <v>6488</v>
      </c>
      <c r="F607" s="155" t="s">
        <v>27</v>
      </c>
      <c r="G607" s="155" t="s">
        <v>189</v>
      </c>
      <c r="H607" s="155" t="s">
        <v>7637</v>
      </c>
      <c r="I607" s="166" t="s">
        <v>1139</v>
      </c>
      <c r="J607" s="160" t="s">
        <v>422</v>
      </c>
      <c r="K607" s="159"/>
      <c r="L607" s="160"/>
      <c r="M607" s="159"/>
      <c r="N607" s="158" t="s">
        <v>6985</v>
      </c>
      <c r="O607" s="158" t="s">
        <v>366</v>
      </c>
      <c r="P607" s="158" t="s">
        <v>442</v>
      </c>
      <c r="Q607" s="162" t="s">
        <v>7638</v>
      </c>
      <c r="R607" s="162" t="s">
        <v>8387</v>
      </c>
      <c r="S607" s="163" t="s">
        <v>8388</v>
      </c>
      <c r="T607" s="148" t="s">
        <v>1098</v>
      </c>
      <c r="U607" s="149"/>
      <c r="V607" s="149"/>
      <c r="W607" s="164" t="str">
        <f>VLOOKUP(TRIM(X607),X10:Y88,2,FALSE)</f>
        <v>Frank</v>
      </c>
      <c r="X607" s="11" t="str">
        <f t="shared" si="14"/>
        <v>6.5.2</v>
      </c>
      <c r="Y607" s="83"/>
    </row>
    <row r="608" spans="1:25" ht="35.25" customHeight="1">
      <c r="A608" s="150" t="s">
        <v>185</v>
      </c>
      <c r="B608" s="165" t="s">
        <v>70</v>
      </c>
      <c r="C608" s="153" t="s">
        <v>186</v>
      </c>
      <c r="D608" s="153" t="s">
        <v>130</v>
      </c>
      <c r="E608" s="154" t="s">
        <v>6489</v>
      </c>
      <c r="F608" s="155" t="s">
        <v>27</v>
      </c>
      <c r="G608" s="155" t="s">
        <v>189</v>
      </c>
      <c r="H608" s="155" t="s">
        <v>7639</v>
      </c>
      <c r="I608" s="166" t="s">
        <v>1139</v>
      </c>
      <c r="J608" s="160" t="s">
        <v>422</v>
      </c>
      <c r="K608" s="159"/>
      <c r="L608" s="160"/>
      <c r="M608" s="159"/>
      <c r="N608" s="158" t="s">
        <v>6985</v>
      </c>
      <c r="O608" s="158" t="s">
        <v>366</v>
      </c>
      <c r="P608" s="158" t="s">
        <v>442</v>
      </c>
      <c r="Q608" s="162" t="s">
        <v>7640</v>
      </c>
      <c r="R608" s="162" t="s">
        <v>9097</v>
      </c>
      <c r="S608" s="168" t="s">
        <v>200</v>
      </c>
      <c r="T608" s="167" t="s">
        <v>1098</v>
      </c>
      <c r="U608" s="149"/>
      <c r="V608" s="149"/>
      <c r="W608" s="164" t="str">
        <f>VLOOKUP(TRIM(X608),X10:Y88,2,FALSE)</f>
        <v>Frank</v>
      </c>
      <c r="X608" s="11" t="str">
        <f t="shared" si="14"/>
        <v>6.5.2</v>
      </c>
      <c r="Y608" s="83"/>
    </row>
    <row r="609" spans="1:25" ht="35.25" customHeight="1">
      <c r="A609" s="150" t="s">
        <v>185</v>
      </c>
      <c r="B609" s="165" t="s">
        <v>70</v>
      </c>
      <c r="C609" s="153" t="s">
        <v>186</v>
      </c>
      <c r="D609" s="153" t="s">
        <v>130</v>
      </c>
      <c r="E609" s="154" t="s">
        <v>6490</v>
      </c>
      <c r="F609" s="155" t="s">
        <v>27</v>
      </c>
      <c r="G609" s="155" t="s">
        <v>189</v>
      </c>
      <c r="H609" s="155" t="s">
        <v>7641</v>
      </c>
      <c r="I609" s="166" t="s">
        <v>1139</v>
      </c>
      <c r="J609" s="160" t="s">
        <v>455</v>
      </c>
      <c r="K609" s="159"/>
      <c r="L609" s="160"/>
      <c r="M609" s="159"/>
      <c r="N609" s="158" t="s">
        <v>2435</v>
      </c>
      <c r="O609" s="158" t="s">
        <v>366</v>
      </c>
      <c r="P609" s="158" t="s">
        <v>442</v>
      </c>
      <c r="Q609" s="162" t="s">
        <v>7642</v>
      </c>
      <c r="R609" s="162" t="s">
        <v>496</v>
      </c>
      <c r="S609" s="176" t="s">
        <v>496</v>
      </c>
      <c r="T609" s="148" t="s">
        <v>1098</v>
      </c>
      <c r="U609" s="149"/>
      <c r="V609" s="149"/>
      <c r="W609" s="164" t="str">
        <f>VLOOKUP(TRIM(X609),X10:Y88,2,FALSE)</f>
        <v>Frank</v>
      </c>
      <c r="X609" s="11" t="str">
        <f t="shared" si="14"/>
        <v>6.5.2</v>
      </c>
      <c r="Y609" s="83"/>
    </row>
    <row r="610" spans="1:25" ht="35.25" customHeight="1">
      <c r="A610" s="150" t="s">
        <v>185</v>
      </c>
      <c r="B610" s="165" t="s">
        <v>70</v>
      </c>
      <c r="C610" s="153" t="s">
        <v>186</v>
      </c>
      <c r="D610" s="153" t="s">
        <v>127</v>
      </c>
      <c r="E610" s="154" t="s">
        <v>6491</v>
      </c>
      <c r="F610" s="155" t="s">
        <v>27</v>
      </c>
      <c r="G610" s="155" t="s">
        <v>189</v>
      </c>
      <c r="H610" s="155" t="s">
        <v>7643</v>
      </c>
      <c r="I610" s="166" t="s">
        <v>947</v>
      </c>
      <c r="J610" s="160" t="s">
        <v>422</v>
      </c>
      <c r="K610" s="159"/>
      <c r="L610" s="160"/>
      <c r="M610" s="159"/>
      <c r="N610" s="158" t="s">
        <v>6985</v>
      </c>
      <c r="O610" s="158" t="s">
        <v>366</v>
      </c>
      <c r="P610" s="158" t="s">
        <v>442</v>
      </c>
      <c r="Q610" s="162" t="s">
        <v>7644</v>
      </c>
      <c r="R610" s="162" t="s">
        <v>496</v>
      </c>
      <c r="S610" s="176" t="s">
        <v>496</v>
      </c>
      <c r="T610" s="167" t="s">
        <v>1574</v>
      </c>
      <c r="U610" s="149"/>
      <c r="V610" s="149"/>
      <c r="W610" s="164" t="str">
        <f>VLOOKUP(TRIM(X610),X10:Y88,2,FALSE)</f>
        <v>Patrice</v>
      </c>
      <c r="X610" s="11" t="str">
        <f t="shared" si="14"/>
        <v>6.5.1</v>
      </c>
      <c r="Y610" s="83"/>
    </row>
    <row r="611" spans="1:25" ht="35.25" customHeight="1">
      <c r="A611" s="150" t="s">
        <v>185</v>
      </c>
      <c r="B611" s="165" t="s">
        <v>70</v>
      </c>
      <c r="C611" s="153" t="s">
        <v>186</v>
      </c>
      <c r="D611" s="153" t="s">
        <v>151</v>
      </c>
      <c r="E611" s="154" t="s">
        <v>6492</v>
      </c>
      <c r="F611" s="155" t="s">
        <v>27</v>
      </c>
      <c r="G611" s="155" t="s">
        <v>189</v>
      </c>
      <c r="H611" s="155" t="s">
        <v>7645</v>
      </c>
      <c r="I611" s="166" t="s">
        <v>1139</v>
      </c>
      <c r="J611" s="160" t="s">
        <v>422</v>
      </c>
      <c r="K611" s="159"/>
      <c r="L611" s="160"/>
      <c r="M611" s="159"/>
      <c r="N611" s="158" t="s">
        <v>6985</v>
      </c>
      <c r="O611" s="158" t="s">
        <v>366</v>
      </c>
      <c r="P611" s="158" t="s">
        <v>442</v>
      </c>
      <c r="Q611" s="162" t="s">
        <v>7646</v>
      </c>
      <c r="R611" s="162" t="s">
        <v>272</v>
      </c>
      <c r="S611" s="163" t="s">
        <v>253</v>
      </c>
      <c r="T611" s="148" t="s">
        <v>1098</v>
      </c>
      <c r="U611" s="149"/>
      <c r="V611" s="149"/>
      <c r="W611" s="164" t="str">
        <f>VLOOKUP(TRIM(X611),X10:Y88,2,FALSE)</f>
        <v>Krisztian</v>
      </c>
      <c r="X611" s="11" t="str">
        <f t="shared" si="14"/>
        <v>6.5.10</v>
      </c>
      <c r="Y611" s="83"/>
    </row>
    <row r="612" spans="1:25" ht="35.25" customHeight="1">
      <c r="A612" s="150" t="s">
        <v>185</v>
      </c>
      <c r="B612" s="165" t="s">
        <v>70</v>
      </c>
      <c r="C612" s="153" t="s">
        <v>186</v>
      </c>
      <c r="D612" s="153" t="s">
        <v>130</v>
      </c>
      <c r="E612" s="154" t="s">
        <v>6493</v>
      </c>
      <c r="F612" s="155" t="s">
        <v>27</v>
      </c>
      <c r="G612" s="155" t="s">
        <v>189</v>
      </c>
      <c r="H612" s="155" t="s">
        <v>7647</v>
      </c>
      <c r="I612" s="166" t="s">
        <v>947</v>
      </c>
      <c r="J612" s="160" t="s">
        <v>455</v>
      </c>
      <c r="K612" s="159"/>
      <c r="L612" s="160"/>
      <c r="M612" s="159"/>
      <c r="N612" s="158" t="s">
        <v>2435</v>
      </c>
      <c r="O612" s="158" t="s">
        <v>366</v>
      </c>
      <c r="P612" s="158" t="s">
        <v>442</v>
      </c>
      <c r="Q612" s="162" t="s">
        <v>3562</v>
      </c>
      <c r="R612" s="162" t="s">
        <v>496</v>
      </c>
      <c r="S612" s="176" t="s">
        <v>496</v>
      </c>
      <c r="T612" s="167" t="s">
        <v>1574</v>
      </c>
      <c r="U612" s="149"/>
      <c r="V612" s="149"/>
      <c r="W612" s="164" t="str">
        <f>VLOOKUP(TRIM(X612),X10:Y88,2,FALSE)</f>
        <v>Frank</v>
      </c>
      <c r="X612" s="11" t="str">
        <f t="shared" si="14"/>
        <v>6.5.2</v>
      </c>
      <c r="Y612" s="83"/>
    </row>
    <row r="613" spans="1:25" ht="35.25" customHeight="1">
      <c r="A613" s="150" t="s">
        <v>185</v>
      </c>
      <c r="B613" s="165" t="s">
        <v>70</v>
      </c>
      <c r="C613" s="153" t="s">
        <v>186</v>
      </c>
      <c r="D613" s="153" t="s">
        <v>151</v>
      </c>
      <c r="E613" s="154" t="s">
        <v>6494</v>
      </c>
      <c r="F613" s="155" t="s">
        <v>27</v>
      </c>
      <c r="G613" s="155" t="s">
        <v>189</v>
      </c>
      <c r="H613" s="155" t="s">
        <v>7648</v>
      </c>
      <c r="I613" s="166" t="s">
        <v>1139</v>
      </c>
      <c r="J613" s="160" t="s">
        <v>455</v>
      </c>
      <c r="K613" s="159"/>
      <c r="L613" s="160"/>
      <c r="M613" s="159"/>
      <c r="N613" s="158" t="s">
        <v>2435</v>
      </c>
      <c r="O613" s="158" t="s">
        <v>366</v>
      </c>
      <c r="P613" s="158" t="s">
        <v>442</v>
      </c>
      <c r="Q613" s="162" t="s">
        <v>7649</v>
      </c>
      <c r="R613" s="162" t="s">
        <v>8630</v>
      </c>
      <c r="S613" s="168" t="s">
        <v>200</v>
      </c>
      <c r="T613" s="148" t="s">
        <v>1098</v>
      </c>
      <c r="U613" s="149"/>
      <c r="V613" s="149"/>
      <c r="W613" s="164" t="str">
        <f>VLOOKUP(TRIM(X613),X10:Y88,2,FALSE)</f>
        <v>Krisztian</v>
      </c>
      <c r="X613" s="11" t="str">
        <f t="shared" si="14"/>
        <v>6.5.10</v>
      </c>
      <c r="Y613" s="83"/>
    </row>
    <row r="614" spans="1:25" ht="35.25" customHeight="1">
      <c r="A614" s="150" t="s">
        <v>185</v>
      </c>
      <c r="B614" s="165" t="s">
        <v>70</v>
      </c>
      <c r="C614" s="153" t="s">
        <v>186</v>
      </c>
      <c r="D614" s="153" t="s">
        <v>146</v>
      </c>
      <c r="E614" s="154" t="s">
        <v>6495</v>
      </c>
      <c r="F614" s="155" t="s">
        <v>27</v>
      </c>
      <c r="G614" s="155" t="s">
        <v>189</v>
      </c>
      <c r="H614" s="155" t="s">
        <v>7650</v>
      </c>
      <c r="I614" s="166" t="s">
        <v>1283</v>
      </c>
      <c r="J614" s="160" t="s">
        <v>422</v>
      </c>
      <c r="K614" s="159"/>
      <c r="L614" s="160"/>
      <c r="M614" s="159"/>
      <c r="N614" s="158" t="s">
        <v>6985</v>
      </c>
      <c r="O614" s="158" t="s">
        <v>366</v>
      </c>
      <c r="P614" s="158" t="s">
        <v>442</v>
      </c>
      <c r="Q614" s="162" t="s">
        <v>7651</v>
      </c>
      <c r="R614" s="162" t="s">
        <v>272</v>
      </c>
      <c r="S614" s="163" t="s">
        <v>253</v>
      </c>
      <c r="T614" s="167" t="s">
        <v>3378</v>
      </c>
      <c r="U614" s="149"/>
      <c r="V614" s="149"/>
      <c r="W614" s="164" t="str">
        <f>VLOOKUP(TRIM(X614),X10:Y88,2,FALSE)</f>
        <v>Puneet</v>
      </c>
      <c r="X614" s="11" t="str">
        <f t="shared" si="14"/>
        <v>6.5.8</v>
      </c>
      <c r="Y614" s="83"/>
    </row>
    <row r="615" spans="1:25" ht="35.25" customHeight="1">
      <c r="A615" s="150" t="s">
        <v>185</v>
      </c>
      <c r="B615" s="165" t="s">
        <v>70</v>
      </c>
      <c r="C615" s="153" t="s">
        <v>186</v>
      </c>
      <c r="D615" s="153" t="s">
        <v>149</v>
      </c>
      <c r="E615" s="154" t="s">
        <v>6496</v>
      </c>
      <c r="F615" s="155" t="s">
        <v>27</v>
      </c>
      <c r="G615" s="155" t="s">
        <v>189</v>
      </c>
      <c r="H615" s="155" t="s">
        <v>7652</v>
      </c>
      <c r="I615" s="166" t="s">
        <v>1283</v>
      </c>
      <c r="J615" s="160" t="s">
        <v>422</v>
      </c>
      <c r="K615" s="159"/>
      <c r="L615" s="160"/>
      <c r="M615" s="159"/>
      <c r="N615" s="158" t="s">
        <v>6985</v>
      </c>
      <c r="O615" s="158" t="s">
        <v>366</v>
      </c>
      <c r="P615" s="158" t="s">
        <v>442</v>
      </c>
      <c r="Q615" s="162" t="s">
        <v>7653</v>
      </c>
      <c r="R615" s="162" t="s">
        <v>496</v>
      </c>
      <c r="S615" s="176" t="s">
        <v>496</v>
      </c>
      <c r="T615" s="148" t="s">
        <v>3378</v>
      </c>
      <c r="U615" s="149"/>
      <c r="V615" s="149"/>
      <c r="W615" s="164" t="str">
        <f>VLOOKUP(TRIM(X615),X10:Y88,2,FALSE)</f>
        <v>Frank</v>
      </c>
      <c r="X615" s="11" t="str">
        <f t="shared" si="14"/>
        <v>6.5.9</v>
      </c>
      <c r="Y615" s="83"/>
    </row>
    <row r="616" spans="1:25" ht="35.25" customHeight="1">
      <c r="A616" s="150" t="s">
        <v>185</v>
      </c>
      <c r="B616" s="165" t="s">
        <v>70</v>
      </c>
      <c r="C616" s="153" t="s">
        <v>186</v>
      </c>
      <c r="D616" s="153" t="s">
        <v>149</v>
      </c>
      <c r="E616" s="154" t="s">
        <v>6497</v>
      </c>
      <c r="F616" s="155" t="s">
        <v>27</v>
      </c>
      <c r="G616" s="155" t="s">
        <v>189</v>
      </c>
      <c r="H616" s="155" t="s">
        <v>7654</v>
      </c>
      <c r="I616" s="166" t="s">
        <v>1283</v>
      </c>
      <c r="J616" s="160" t="s">
        <v>422</v>
      </c>
      <c r="K616" s="159"/>
      <c r="L616" s="160"/>
      <c r="M616" s="159"/>
      <c r="N616" s="158" t="s">
        <v>6985</v>
      </c>
      <c r="O616" s="158" t="s">
        <v>366</v>
      </c>
      <c r="P616" s="158" t="s">
        <v>442</v>
      </c>
      <c r="Q616" s="162" t="s">
        <v>7655</v>
      </c>
      <c r="R616" s="162" t="s">
        <v>496</v>
      </c>
      <c r="S616" s="176" t="s">
        <v>496</v>
      </c>
      <c r="T616" s="167" t="s">
        <v>3378</v>
      </c>
      <c r="U616" s="149"/>
      <c r="V616" s="149"/>
      <c r="W616" s="164" t="str">
        <f>VLOOKUP(TRIM(X616),X10:Y88,2,FALSE)</f>
        <v>Frank</v>
      </c>
      <c r="X616" s="11" t="str">
        <f t="shared" si="14"/>
        <v>6.5.9</v>
      </c>
      <c r="Y616" s="83"/>
    </row>
    <row r="617" spans="1:25" ht="35.25" customHeight="1">
      <c r="A617" s="150" t="s">
        <v>185</v>
      </c>
      <c r="B617" s="165" t="s">
        <v>70</v>
      </c>
      <c r="C617" s="153" t="s">
        <v>186</v>
      </c>
      <c r="D617" s="153" t="s">
        <v>149</v>
      </c>
      <c r="E617" s="154" t="s">
        <v>6498</v>
      </c>
      <c r="F617" s="155" t="s">
        <v>27</v>
      </c>
      <c r="G617" s="155" t="s">
        <v>189</v>
      </c>
      <c r="H617" s="155" t="s">
        <v>7656</v>
      </c>
      <c r="I617" s="166" t="s">
        <v>1283</v>
      </c>
      <c r="J617" s="160" t="s">
        <v>455</v>
      </c>
      <c r="K617" s="159"/>
      <c r="L617" s="160"/>
      <c r="M617" s="159"/>
      <c r="N617" s="158" t="s">
        <v>2435</v>
      </c>
      <c r="O617" s="158" t="s">
        <v>366</v>
      </c>
      <c r="P617" s="158" t="s">
        <v>442</v>
      </c>
      <c r="Q617" s="162" t="s">
        <v>7657</v>
      </c>
      <c r="R617" s="162" t="s">
        <v>496</v>
      </c>
      <c r="S617" s="176" t="s">
        <v>496</v>
      </c>
      <c r="T617" s="148" t="s">
        <v>3378</v>
      </c>
      <c r="U617" s="149"/>
      <c r="V617" s="149"/>
      <c r="W617" s="164" t="str">
        <f>VLOOKUP(TRIM(X617),X10:Y88,2,FALSE)</f>
        <v>Frank</v>
      </c>
      <c r="X617" s="11" t="str">
        <f t="shared" si="14"/>
        <v>6.5.9</v>
      </c>
      <c r="Y617" s="83"/>
    </row>
    <row r="618" spans="1:25" ht="35.25" customHeight="1">
      <c r="A618" s="150" t="s">
        <v>185</v>
      </c>
      <c r="B618" s="165" t="s">
        <v>70</v>
      </c>
      <c r="C618" s="153" t="s">
        <v>186</v>
      </c>
      <c r="D618" s="153" t="s">
        <v>149</v>
      </c>
      <c r="E618" s="154" t="s">
        <v>6499</v>
      </c>
      <c r="F618" s="155" t="s">
        <v>27</v>
      </c>
      <c r="G618" s="155" t="s">
        <v>189</v>
      </c>
      <c r="H618" s="155" t="s">
        <v>7658</v>
      </c>
      <c r="I618" s="166" t="s">
        <v>1283</v>
      </c>
      <c r="J618" s="160" t="s">
        <v>455</v>
      </c>
      <c r="K618" s="159"/>
      <c r="L618" s="160"/>
      <c r="M618" s="159"/>
      <c r="N618" s="158" t="s">
        <v>2435</v>
      </c>
      <c r="O618" s="158" t="s">
        <v>366</v>
      </c>
      <c r="P618" s="158" t="s">
        <v>442</v>
      </c>
      <c r="Q618" s="162" t="s">
        <v>7659</v>
      </c>
      <c r="R618" s="162" t="s">
        <v>8978</v>
      </c>
      <c r="S618" s="168" t="s">
        <v>200</v>
      </c>
      <c r="T618" s="167" t="s">
        <v>3378</v>
      </c>
      <c r="U618" s="149"/>
      <c r="V618" s="149"/>
      <c r="W618" s="164" t="str">
        <f>VLOOKUP(TRIM(X618),X10:Y88,2,FALSE)</f>
        <v>Frank</v>
      </c>
      <c r="X618" s="11" t="str">
        <f t="shared" si="14"/>
        <v>6.5.9</v>
      </c>
      <c r="Y618" s="83"/>
    </row>
    <row r="619" spans="1:25" ht="35.25" customHeight="1">
      <c r="A619" s="150" t="s">
        <v>185</v>
      </c>
      <c r="B619" s="165" t="s">
        <v>70</v>
      </c>
      <c r="C619" s="153" t="s">
        <v>186</v>
      </c>
      <c r="D619" s="153" t="s">
        <v>98</v>
      </c>
      <c r="E619" s="154" t="s">
        <v>6500</v>
      </c>
      <c r="F619" s="155" t="s">
        <v>419</v>
      </c>
      <c r="G619" s="155" t="s">
        <v>59</v>
      </c>
      <c r="H619" s="155" t="s">
        <v>7660</v>
      </c>
      <c r="I619" s="166" t="s">
        <v>1283</v>
      </c>
      <c r="J619" s="160"/>
      <c r="K619" s="159"/>
      <c r="L619" s="160"/>
      <c r="M619" s="159"/>
      <c r="N619" s="158"/>
      <c r="O619" s="158"/>
      <c r="P619" s="158"/>
      <c r="Q619" s="162" t="s">
        <v>7661</v>
      </c>
      <c r="R619" s="162" t="s">
        <v>272</v>
      </c>
      <c r="S619" s="163" t="s">
        <v>253</v>
      </c>
      <c r="T619" s="148" t="s">
        <v>3378</v>
      </c>
      <c r="U619" s="149"/>
      <c r="V619" s="149"/>
      <c r="W619" s="164" t="str">
        <f>VLOOKUP(TRIM(X619),X10:Y88,2,FALSE)</f>
        <v>Krisztian</v>
      </c>
      <c r="X619" s="11" t="str">
        <f t="shared" si="14"/>
        <v>5.2</v>
      </c>
      <c r="Y619" s="83"/>
    </row>
    <row r="620" spans="1:25" ht="35.25" customHeight="1">
      <c r="A620" s="150" t="s">
        <v>185</v>
      </c>
      <c r="B620" s="165" t="s">
        <v>70</v>
      </c>
      <c r="C620" s="153" t="s">
        <v>186</v>
      </c>
      <c r="D620" s="153" t="s">
        <v>98</v>
      </c>
      <c r="E620" s="154" t="s">
        <v>6501</v>
      </c>
      <c r="F620" s="155" t="s">
        <v>30</v>
      </c>
      <c r="G620" s="155" t="s">
        <v>189</v>
      </c>
      <c r="H620" s="155" t="s">
        <v>7678</v>
      </c>
      <c r="I620" s="166" t="s">
        <v>1283</v>
      </c>
      <c r="J620" s="160" t="s">
        <v>1699</v>
      </c>
      <c r="K620" s="159">
        <v>1085</v>
      </c>
      <c r="L620" s="160"/>
      <c r="M620" s="159" t="s">
        <v>485</v>
      </c>
      <c r="N620" s="158" t="s">
        <v>6988</v>
      </c>
      <c r="O620" s="158" t="s">
        <v>206</v>
      </c>
      <c r="P620" s="158" t="s">
        <v>6991</v>
      </c>
      <c r="Q620" s="162" t="s">
        <v>8116</v>
      </c>
      <c r="R620" s="162" t="s">
        <v>8920</v>
      </c>
      <c r="S620" s="163" t="s">
        <v>444</v>
      </c>
      <c r="T620" s="167" t="s">
        <v>3378</v>
      </c>
      <c r="U620" s="149"/>
      <c r="V620" s="149"/>
      <c r="W620" s="164" t="str">
        <f>VLOOKUP(TRIM(X620),X10:Y88,2,FALSE)</f>
        <v>Krisztian</v>
      </c>
      <c r="X620" s="11" t="str">
        <f t="shared" si="14"/>
        <v>5.2</v>
      </c>
      <c r="Y620" s="83"/>
    </row>
    <row r="621" spans="1:25" ht="35.25" customHeight="1">
      <c r="A621" s="150" t="s">
        <v>185</v>
      </c>
      <c r="B621" s="165" t="s">
        <v>70</v>
      </c>
      <c r="C621" s="153" t="s">
        <v>186</v>
      </c>
      <c r="D621" s="153" t="s">
        <v>98</v>
      </c>
      <c r="E621" s="154" t="s">
        <v>6502</v>
      </c>
      <c r="F621" s="155" t="s">
        <v>434</v>
      </c>
      <c r="G621" s="155" t="s">
        <v>189</v>
      </c>
      <c r="H621" s="155" t="s">
        <v>7623</v>
      </c>
      <c r="I621" s="166" t="s">
        <v>1283</v>
      </c>
      <c r="J621" s="160"/>
      <c r="K621" s="159"/>
      <c r="L621" s="160"/>
      <c r="M621" s="159"/>
      <c r="N621" s="158"/>
      <c r="O621" s="158"/>
      <c r="P621" s="158"/>
      <c r="Q621" s="162" t="s">
        <v>7662</v>
      </c>
      <c r="R621" s="162" t="s">
        <v>8926</v>
      </c>
      <c r="S621" s="163" t="s">
        <v>8925</v>
      </c>
      <c r="T621" s="148" t="s">
        <v>3378</v>
      </c>
      <c r="U621" s="149"/>
      <c r="V621" s="149"/>
      <c r="W621" s="164" t="str">
        <f>VLOOKUP(TRIM(X621),X10:Y88,2,FALSE)</f>
        <v>Krisztian</v>
      </c>
      <c r="X621" s="11" t="str">
        <f t="shared" si="14"/>
        <v>5.2</v>
      </c>
      <c r="Y621" s="83"/>
    </row>
    <row r="622" spans="1:25" ht="35.25" customHeight="1">
      <c r="A622" s="150" t="s">
        <v>185</v>
      </c>
      <c r="B622" s="165" t="s">
        <v>70</v>
      </c>
      <c r="C622" s="153" t="s">
        <v>186</v>
      </c>
      <c r="D622" s="153" t="s">
        <v>91</v>
      </c>
      <c r="E622" s="154" t="s">
        <v>6503</v>
      </c>
      <c r="F622" s="155" t="s">
        <v>419</v>
      </c>
      <c r="G622" s="155" t="s">
        <v>59</v>
      </c>
      <c r="H622" s="155" t="s">
        <v>7663</v>
      </c>
      <c r="I622" s="166" t="s">
        <v>1283</v>
      </c>
      <c r="J622" s="160"/>
      <c r="K622" s="159"/>
      <c r="L622" s="160"/>
      <c r="M622" s="159"/>
      <c r="N622" s="158"/>
      <c r="O622" s="158"/>
      <c r="P622" s="158"/>
      <c r="Q622" s="162" t="s">
        <v>7664</v>
      </c>
      <c r="R622" s="162" t="s">
        <v>272</v>
      </c>
      <c r="S622" s="163" t="s">
        <v>253</v>
      </c>
      <c r="T622" s="167" t="s">
        <v>3378</v>
      </c>
      <c r="U622" s="149"/>
      <c r="V622" s="149"/>
      <c r="W622" s="164" t="str">
        <f>VLOOKUP(TRIM(X622),X10:Y88,2,FALSE)</f>
        <v>Puneet</v>
      </c>
      <c r="X622" s="11" t="str">
        <f t="shared" si="14"/>
        <v>5.1</v>
      </c>
      <c r="Y622" s="83"/>
    </row>
    <row r="623" spans="1:25" ht="35.25" customHeight="1">
      <c r="A623" s="150" t="s">
        <v>185</v>
      </c>
      <c r="B623" s="165" t="s">
        <v>70</v>
      </c>
      <c r="C623" s="153" t="s">
        <v>186</v>
      </c>
      <c r="D623" s="153" t="s">
        <v>91</v>
      </c>
      <c r="E623" s="154" t="s">
        <v>6504</v>
      </c>
      <c r="F623" s="155" t="s">
        <v>30</v>
      </c>
      <c r="G623" s="155" t="s">
        <v>189</v>
      </c>
      <c r="H623" s="155" t="s">
        <v>7679</v>
      </c>
      <c r="I623" s="166" t="s">
        <v>1283</v>
      </c>
      <c r="J623" s="160" t="s">
        <v>484</v>
      </c>
      <c r="K623" s="159">
        <v>3228</v>
      </c>
      <c r="L623" s="160"/>
      <c r="M623" s="159" t="s">
        <v>485</v>
      </c>
      <c r="N623" s="158" t="s">
        <v>6988</v>
      </c>
      <c r="O623" s="158" t="s">
        <v>206</v>
      </c>
      <c r="P623" s="158" t="s">
        <v>559</v>
      </c>
      <c r="Q623" s="162" t="s">
        <v>8117</v>
      </c>
      <c r="R623" s="162" t="s">
        <v>496</v>
      </c>
      <c r="S623" s="176" t="s">
        <v>496</v>
      </c>
      <c r="T623" s="148" t="s">
        <v>3378</v>
      </c>
      <c r="U623" s="149"/>
      <c r="V623" s="149"/>
      <c r="W623" s="164" t="str">
        <f>VLOOKUP(TRIM(X623),X10:Y88,2,FALSE)</f>
        <v>Puneet</v>
      </c>
      <c r="X623" s="11" t="str">
        <f t="shared" si="14"/>
        <v>5.1</v>
      </c>
      <c r="Y623" s="83"/>
    </row>
    <row r="624" spans="1:25" ht="35.25" customHeight="1">
      <c r="A624" s="150" t="s">
        <v>185</v>
      </c>
      <c r="B624" s="165" t="s">
        <v>70</v>
      </c>
      <c r="C624" s="153" t="s">
        <v>186</v>
      </c>
      <c r="D624" s="153" t="s">
        <v>91</v>
      </c>
      <c r="E624" s="154" t="s">
        <v>6505</v>
      </c>
      <c r="F624" s="155" t="s">
        <v>30</v>
      </c>
      <c r="G624" s="155" t="s">
        <v>189</v>
      </c>
      <c r="H624" s="155" t="s">
        <v>7680</v>
      </c>
      <c r="I624" s="166" t="s">
        <v>1283</v>
      </c>
      <c r="J624" s="160" t="s">
        <v>484</v>
      </c>
      <c r="K624" s="159">
        <v>3229</v>
      </c>
      <c r="L624" s="160"/>
      <c r="M624" s="159" t="s">
        <v>485</v>
      </c>
      <c r="N624" s="158" t="s">
        <v>6988</v>
      </c>
      <c r="O624" s="158" t="s">
        <v>206</v>
      </c>
      <c r="P624" s="158" t="s">
        <v>559</v>
      </c>
      <c r="Q624" s="162" t="s">
        <v>8117</v>
      </c>
      <c r="R624" s="162" t="s">
        <v>496</v>
      </c>
      <c r="S624" s="176" t="s">
        <v>496</v>
      </c>
      <c r="T624" s="167" t="s">
        <v>3378</v>
      </c>
      <c r="U624" s="149"/>
      <c r="V624" s="149"/>
      <c r="W624" s="164" t="str">
        <f>VLOOKUP(TRIM(X624),X10:Y88,2,FALSE)</f>
        <v>Puneet</v>
      </c>
      <c r="X624" s="11" t="str">
        <f t="shared" si="14"/>
        <v>5.1</v>
      </c>
      <c r="Y624" s="83"/>
    </row>
    <row r="625" spans="1:25" ht="35.25" customHeight="1">
      <c r="A625" s="150" t="s">
        <v>185</v>
      </c>
      <c r="B625" s="165" t="s">
        <v>70</v>
      </c>
      <c r="C625" s="153" t="s">
        <v>186</v>
      </c>
      <c r="D625" s="153" t="s">
        <v>139</v>
      </c>
      <c r="E625" s="154" t="s">
        <v>6506</v>
      </c>
      <c r="F625" s="155" t="s">
        <v>27</v>
      </c>
      <c r="G625" s="155" t="s">
        <v>189</v>
      </c>
      <c r="H625" s="155" t="s">
        <v>7665</v>
      </c>
      <c r="I625" s="166" t="s">
        <v>1139</v>
      </c>
      <c r="J625" s="160" t="s">
        <v>422</v>
      </c>
      <c r="K625" s="159"/>
      <c r="L625" s="160"/>
      <c r="M625" s="159"/>
      <c r="N625" s="158" t="s">
        <v>6985</v>
      </c>
      <c r="O625" s="158" t="s">
        <v>366</v>
      </c>
      <c r="P625" s="158" t="s">
        <v>442</v>
      </c>
      <c r="Q625" s="162" t="s">
        <v>7666</v>
      </c>
      <c r="R625" s="162" t="s">
        <v>8882</v>
      </c>
      <c r="S625" s="163" t="s">
        <v>444</v>
      </c>
      <c r="T625" s="148" t="s">
        <v>1098</v>
      </c>
      <c r="U625" s="149"/>
      <c r="V625" s="149"/>
      <c r="W625" s="164" t="str">
        <f>VLOOKUP(TRIM(X625),X10:Y88,2,FALSE)</f>
        <v>Puneet</v>
      </c>
      <c r="X625" s="11" t="str">
        <f t="shared" si="14"/>
        <v>6.5.5</v>
      </c>
      <c r="Y625" s="83"/>
    </row>
    <row r="626" spans="1:25" ht="35.25" customHeight="1">
      <c r="A626" s="150" t="s">
        <v>185</v>
      </c>
      <c r="B626" s="165" t="s">
        <v>70</v>
      </c>
      <c r="C626" s="153" t="s">
        <v>186</v>
      </c>
      <c r="D626" s="153" t="s">
        <v>168</v>
      </c>
      <c r="E626" s="154" t="s">
        <v>6507</v>
      </c>
      <c r="F626" s="155" t="s">
        <v>419</v>
      </c>
      <c r="G626" s="155" t="s">
        <v>59</v>
      </c>
      <c r="H626" s="155" t="s">
        <v>7667</v>
      </c>
      <c r="I626" s="166" t="s">
        <v>563</v>
      </c>
      <c r="J626" s="160"/>
      <c r="K626" s="159"/>
      <c r="L626" s="160"/>
      <c r="M626" s="159"/>
      <c r="N626" s="158"/>
      <c r="O626" s="158" t="s">
        <v>366</v>
      </c>
      <c r="P626" s="158"/>
      <c r="Q626" s="162" t="s">
        <v>7668</v>
      </c>
      <c r="R626" s="178" t="s">
        <v>9949</v>
      </c>
      <c r="S626" s="176" t="s">
        <v>496</v>
      </c>
      <c r="T626" s="167" t="s">
        <v>7669</v>
      </c>
      <c r="U626" s="149"/>
      <c r="V626" s="149"/>
      <c r="W626" s="164" t="str">
        <f>VLOOKUP(TRIM(X626),X10:Y88,2,FALSE)</f>
        <v>Frank</v>
      </c>
      <c r="X626" s="11" t="str">
        <f t="shared" si="14"/>
        <v>7.1</v>
      </c>
      <c r="Y626" s="83"/>
    </row>
    <row r="627" spans="1:25" ht="35.25" customHeight="1">
      <c r="A627" s="150" t="s">
        <v>185</v>
      </c>
      <c r="B627" s="165" t="s">
        <v>70</v>
      </c>
      <c r="C627" s="153" t="s">
        <v>186</v>
      </c>
      <c r="D627" s="153" t="s">
        <v>139</v>
      </c>
      <c r="E627" s="154" t="s">
        <v>6508</v>
      </c>
      <c r="F627" s="155" t="s">
        <v>27</v>
      </c>
      <c r="G627" s="155" t="s">
        <v>189</v>
      </c>
      <c r="H627" s="155" t="s">
        <v>7670</v>
      </c>
      <c r="I627" s="166" t="s">
        <v>1139</v>
      </c>
      <c r="J627" s="160" t="s">
        <v>422</v>
      </c>
      <c r="K627" s="159"/>
      <c r="L627" s="160"/>
      <c r="M627" s="159"/>
      <c r="N627" s="158" t="s">
        <v>6985</v>
      </c>
      <c r="O627" s="158" t="s">
        <v>366</v>
      </c>
      <c r="P627" s="158" t="s">
        <v>442</v>
      </c>
      <c r="Q627" s="162" t="s">
        <v>8118</v>
      </c>
      <c r="R627" s="162" t="s">
        <v>8882</v>
      </c>
      <c r="S627" s="163" t="s">
        <v>444</v>
      </c>
      <c r="T627" s="148" t="s">
        <v>1098</v>
      </c>
      <c r="U627" s="149"/>
      <c r="V627" s="149"/>
      <c r="W627" s="164" t="str">
        <f>VLOOKUP(TRIM(X627),X10:Y88,2,FALSE)</f>
        <v>Puneet</v>
      </c>
      <c r="X627" s="11" t="str">
        <f t="shared" si="14"/>
        <v>6.5.5</v>
      </c>
      <c r="Y627" s="83"/>
    </row>
    <row r="628" spans="1:25" ht="35.25" customHeight="1">
      <c r="A628" s="150" t="s">
        <v>185</v>
      </c>
      <c r="B628" s="165" t="s">
        <v>70</v>
      </c>
      <c r="C628" s="153" t="s">
        <v>186</v>
      </c>
      <c r="D628" s="153" t="s">
        <v>168</v>
      </c>
      <c r="E628" s="154" t="s">
        <v>6509</v>
      </c>
      <c r="F628" s="155" t="s">
        <v>3432</v>
      </c>
      <c r="G628" s="155" t="s">
        <v>189</v>
      </c>
      <c r="H628" s="155" t="s">
        <v>7671</v>
      </c>
      <c r="I628" s="166" t="s">
        <v>8119</v>
      </c>
      <c r="J628" s="160"/>
      <c r="K628" s="159"/>
      <c r="L628" s="160"/>
      <c r="M628" s="159"/>
      <c r="N628" s="158"/>
      <c r="O628" s="158" t="s">
        <v>366</v>
      </c>
      <c r="P628" s="158"/>
      <c r="Q628" s="162" t="s">
        <v>7672</v>
      </c>
      <c r="R628" s="162" t="s">
        <v>9339</v>
      </c>
      <c r="S628" s="163" t="s">
        <v>9338</v>
      </c>
      <c r="T628" s="167" t="s">
        <v>7669</v>
      </c>
      <c r="U628" s="149"/>
      <c r="V628" s="149"/>
      <c r="W628" s="164" t="str">
        <f>VLOOKUP(TRIM(X628),X10:Y88,2,FALSE)</f>
        <v>Frank</v>
      </c>
      <c r="X628" s="11" t="str">
        <f t="shared" si="14"/>
        <v>7.1</v>
      </c>
      <c r="Y628" s="83"/>
    </row>
    <row r="629" spans="1:25" ht="35.25" customHeight="1">
      <c r="A629" s="150" t="s">
        <v>185</v>
      </c>
      <c r="B629" s="165" t="s">
        <v>70</v>
      </c>
      <c r="C629" s="153" t="s">
        <v>186</v>
      </c>
      <c r="D629" s="153" t="s">
        <v>130</v>
      </c>
      <c r="E629" s="154" t="s">
        <v>6510</v>
      </c>
      <c r="F629" s="155" t="s">
        <v>27</v>
      </c>
      <c r="G629" s="155" t="s">
        <v>189</v>
      </c>
      <c r="H629" s="155" t="s">
        <v>7673</v>
      </c>
      <c r="I629" s="166" t="s">
        <v>1223</v>
      </c>
      <c r="J629" s="160" t="s">
        <v>422</v>
      </c>
      <c r="K629" s="159"/>
      <c r="L629" s="160"/>
      <c r="M629" s="159"/>
      <c r="N629" s="158" t="s">
        <v>6985</v>
      </c>
      <c r="O629" s="158" t="s">
        <v>366</v>
      </c>
      <c r="P629" s="158" t="s">
        <v>442</v>
      </c>
      <c r="Q629" s="162" t="s">
        <v>8120</v>
      </c>
      <c r="R629" s="162" t="s">
        <v>496</v>
      </c>
      <c r="S629" s="176" t="s">
        <v>496</v>
      </c>
      <c r="T629" s="148" t="s">
        <v>1339</v>
      </c>
      <c r="U629" s="149"/>
      <c r="V629" s="149"/>
      <c r="W629" s="164" t="str">
        <f>VLOOKUP(TRIM(X629),X10:Y88,2,FALSE)</f>
        <v>Frank</v>
      </c>
      <c r="X629" s="11" t="str">
        <f t="shared" si="14"/>
        <v>6.5.2</v>
      </c>
      <c r="Y629" s="83"/>
    </row>
    <row r="630" spans="1:25" ht="35.25" customHeight="1">
      <c r="A630" s="150" t="s">
        <v>185</v>
      </c>
      <c r="B630" s="165" t="s">
        <v>70</v>
      </c>
      <c r="C630" s="153" t="s">
        <v>186</v>
      </c>
      <c r="D630" s="153" t="s">
        <v>130</v>
      </c>
      <c r="E630" s="154" t="s">
        <v>6511</v>
      </c>
      <c r="F630" s="155" t="s">
        <v>27</v>
      </c>
      <c r="G630" s="155" t="s">
        <v>189</v>
      </c>
      <c r="H630" s="155" t="s">
        <v>7674</v>
      </c>
      <c r="I630" s="166" t="s">
        <v>760</v>
      </c>
      <c r="J630" s="160" t="s">
        <v>422</v>
      </c>
      <c r="K630" s="159"/>
      <c r="L630" s="160"/>
      <c r="M630" s="159"/>
      <c r="N630" s="158" t="s">
        <v>6985</v>
      </c>
      <c r="O630" s="158" t="s">
        <v>366</v>
      </c>
      <c r="P630" s="158" t="s">
        <v>442</v>
      </c>
      <c r="Q630" s="162" t="s">
        <v>8121</v>
      </c>
      <c r="R630" s="162" t="s">
        <v>5279</v>
      </c>
      <c r="S630" s="163" t="s">
        <v>193</v>
      </c>
      <c r="T630" s="167" t="s">
        <v>762</v>
      </c>
      <c r="U630" s="149"/>
      <c r="V630" s="149" t="s">
        <v>995</v>
      </c>
      <c r="W630" s="164" t="str">
        <f>VLOOKUP(TRIM(X630),X10:Y88,2,FALSE)</f>
        <v>Frank</v>
      </c>
      <c r="X630" s="11" t="str">
        <f t="shared" si="14"/>
        <v>6.5.2</v>
      </c>
      <c r="Y630" s="83"/>
    </row>
    <row r="631" spans="1:25" ht="35.25" customHeight="1">
      <c r="A631" s="150" t="s">
        <v>185</v>
      </c>
      <c r="B631" s="165" t="s">
        <v>70</v>
      </c>
      <c r="C631" s="153" t="s">
        <v>186</v>
      </c>
      <c r="D631" s="153" t="s">
        <v>164</v>
      </c>
      <c r="E631" s="154" t="s">
        <v>6512</v>
      </c>
      <c r="F631" s="155" t="s">
        <v>27</v>
      </c>
      <c r="G631" s="155" t="s">
        <v>189</v>
      </c>
      <c r="H631" s="155" t="s">
        <v>7588</v>
      </c>
      <c r="I631" s="166" t="s">
        <v>1187</v>
      </c>
      <c r="J631" s="160" t="s">
        <v>622</v>
      </c>
      <c r="K631" s="159"/>
      <c r="L631" s="160"/>
      <c r="M631" s="159"/>
      <c r="N631" s="158" t="s">
        <v>1603</v>
      </c>
      <c r="O631" s="158" t="s">
        <v>366</v>
      </c>
      <c r="P631" s="158" t="s">
        <v>624</v>
      </c>
      <c r="Q631" s="162" t="s">
        <v>7675</v>
      </c>
      <c r="R631" s="162" t="s">
        <v>9538</v>
      </c>
      <c r="S631" s="163" t="s">
        <v>444</v>
      </c>
      <c r="T631" s="148" t="s">
        <v>1189</v>
      </c>
      <c r="U631" s="149"/>
      <c r="V631" s="149"/>
      <c r="W631" s="164" t="str">
        <f>VLOOKUP(TRIM(X631),X10:Y88,2,FALSE)</f>
        <v>Dario</v>
      </c>
      <c r="X631" s="11" t="str">
        <f t="shared" si="14"/>
        <v>6.10</v>
      </c>
      <c r="Y631" s="83"/>
    </row>
    <row r="632" spans="1:25" ht="35.25" customHeight="1">
      <c r="A632" s="150" t="s">
        <v>185</v>
      </c>
      <c r="B632" s="165" t="s">
        <v>70</v>
      </c>
      <c r="C632" s="153" t="s">
        <v>186</v>
      </c>
      <c r="D632" s="153" t="s">
        <v>130</v>
      </c>
      <c r="E632" s="154" t="s">
        <v>6513</v>
      </c>
      <c r="F632" s="155" t="s">
        <v>27</v>
      </c>
      <c r="G632" s="155" t="s">
        <v>189</v>
      </c>
      <c r="H632" s="155" t="s">
        <v>7682</v>
      </c>
      <c r="I632" s="166" t="s">
        <v>1223</v>
      </c>
      <c r="J632" s="160" t="s">
        <v>422</v>
      </c>
      <c r="K632" s="159"/>
      <c r="L632" s="160"/>
      <c r="M632" s="159"/>
      <c r="N632" s="158" t="s">
        <v>6985</v>
      </c>
      <c r="O632" s="158" t="s">
        <v>366</v>
      </c>
      <c r="P632" s="158" t="s">
        <v>442</v>
      </c>
      <c r="Q632" s="162" t="s">
        <v>8122</v>
      </c>
      <c r="R632" s="162" t="s">
        <v>496</v>
      </c>
      <c r="S632" s="176" t="s">
        <v>496</v>
      </c>
      <c r="T632" s="167" t="s">
        <v>1339</v>
      </c>
      <c r="U632" s="149"/>
      <c r="V632" s="149"/>
      <c r="W632" s="164" t="str">
        <f>VLOOKUP(TRIM(X632),X10:Y88,2,FALSE)</f>
        <v>Frank</v>
      </c>
      <c r="X632" s="11" t="str">
        <f t="shared" si="14"/>
        <v>6.5.2</v>
      </c>
      <c r="Y632" s="83"/>
    </row>
    <row r="633" spans="1:25" ht="35.25" customHeight="1">
      <c r="A633" s="150" t="s">
        <v>185</v>
      </c>
      <c r="B633" s="165" t="s">
        <v>70</v>
      </c>
      <c r="C633" s="153" t="s">
        <v>186</v>
      </c>
      <c r="D633" s="153" t="s">
        <v>149</v>
      </c>
      <c r="E633" s="154" t="s">
        <v>6514</v>
      </c>
      <c r="F633" s="155" t="s">
        <v>27</v>
      </c>
      <c r="G633" s="155" t="s">
        <v>189</v>
      </c>
      <c r="H633" s="155" t="s">
        <v>7683</v>
      </c>
      <c r="I633" s="166" t="s">
        <v>563</v>
      </c>
      <c r="J633" s="160" t="s">
        <v>422</v>
      </c>
      <c r="K633" s="159"/>
      <c r="L633" s="160"/>
      <c r="M633" s="159"/>
      <c r="N633" s="158" t="s">
        <v>6985</v>
      </c>
      <c r="O633" s="158" t="s">
        <v>366</v>
      </c>
      <c r="P633" s="158" t="s">
        <v>442</v>
      </c>
      <c r="Q633" s="162" t="s">
        <v>8123</v>
      </c>
      <c r="R633" s="162" t="s">
        <v>496</v>
      </c>
      <c r="S633" s="176" t="s">
        <v>496</v>
      </c>
      <c r="T633" s="148" t="s">
        <v>1178</v>
      </c>
      <c r="U633" s="149"/>
      <c r="V633" s="149"/>
      <c r="W633" s="164" t="str">
        <f>VLOOKUP(TRIM(X633),X10:Y88,2,FALSE)</f>
        <v>Frank</v>
      </c>
      <c r="X633" s="11" t="str">
        <f t="shared" si="14"/>
        <v>6.5.9</v>
      </c>
      <c r="Y633" s="83"/>
    </row>
    <row r="634" spans="1:25" ht="35.25" customHeight="1">
      <c r="A634" s="150" t="s">
        <v>185</v>
      </c>
      <c r="B634" s="165" t="s">
        <v>70</v>
      </c>
      <c r="C634" s="153" t="s">
        <v>186</v>
      </c>
      <c r="D634" s="153" t="s">
        <v>130</v>
      </c>
      <c r="E634" s="154" t="s">
        <v>6515</v>
      </c>
      <c r="F634" s="155" t="s">
        <v>27</v>
      </c>
      <c r="G634" s="155" t="s">
        <v>189</v>
      </c>
      <c r="H634" s="155" t="s">
        <v>7684</v>
      </c>
      <c r="I634" s="166" t="s">
        <v>1223</v>
      </c>
      <c r="J634" s="160" t="s">
        <v>422</v>
      </c>
      <c r="K634" s="159"/>
      <c r="L634" s="160"/>
      <c r="M634" s="159"/>
      <c r="N634" s="158" t="s">
        <v>6985</v>
      </c>
      <c r="O634" s="158" t="s">
        <v>366</v>
      </c>
      <c r="P634" s="158" t="s">
        <v>442</v>
      </c>
      <c r="Q634" s="162" t="s">
        <v>8124</v>
      </c>
      <c r="R634" s="162" t="s">
        <v>9099</v>
      </c>
      <c r="S634" s="163" t="s">
        <v>9100</v>
      </c>
      <c r="T634" s="167" t="s">
        <v>1339</v>
      </c>
      <c r="U634" s="149"/>
      <c r="V634" s="149"/>
      <c r="W634" s="164" t="str">
        <f>VLOOKUP(TRIM(X634),X10:Y88,2,FALSE)</f>
        <v>Frank</v>
      </c>
      <c r="X634" s="11" t="str">
        <f t="shared" si="14"/>
        <v>6.5.2</v>
      </c>
      <c r="Y634" s="83"/>
    </row>
    <row r="635" spans="1:25" ht="35.25" customHeight="1">
      <c r="A635" s="150" t="s">
        <v>185</v>
      </c>
      <c r="B635" s="165" t="s">
        <v>70</v>
      </c>
      <c r="C635" s="153" t="s">
        <v>186</v>
      </c>
      <c r="D635" s="153" t="s">
        <v>151</v>
      </c>
      <c r="E635" s="154" t="s">
        <v>6516</v>
      </c>
      <c r="F635" s="155" t="s">
        <v>27</v>
      </c>
      <c r="G635" s="155" t="s">
        <v>189</v>
      </c>
      <c r="H635" s="155" t="s">
        <v>7685</v>
      </c>
      <c r="I635" s="166" t="s">
        <v>1139</v>
      </c>
      <c r="J635" s="160" t="s">
        <v>422</v>
      </c>
      <c r="K635" s="159"/>
      <c r="L635" s="160"/>
      <c r="M635" s="159"/>
      <c r="N635" s="158" t="s">
        <v>6985</v>
      </c>
      <c r="O635" s="158" t="s">
        <v>366</v>
      </c>
      <c r="P635" s="158" t="s">
        <v>442</v>
      </c>
      <c r="Q635" s="162" t="s">
        <v>7686</v>
      </c>
      <c r="R635" s="162" t="s">
        <v>8630</v>
      </c>
      <c r="S635" s="168" t="s">
        <v>200</v>
      </c>
      <c r="T635" s="148" t="s">
        <v>3371</v>
      </c>
      <c r="U635" s="149"/>
      <c r="V635" s="149"/>
      <c r="W635" s="164" t="str">
        <f>VLOOKUP(TRIM(X635),X10:Y88,2,FALSE)</f>
        <v>Krisztian</v>
      </c>
      <c r="X635" s="11" t="str">
        <f t="shared" si="14"/>
        <v>6.5.10</v>
      </c>
      <c r="Y635" s="83"/>
    </row>
    <row r="636" spans="1:25" ht="35.25" customHeight="1">
      <c r="A636" s="150"/>
      <c r="B636" s="165" t="s">
        <v>70</v>
      </c>
      <c r="C636" s="153" t="s">
        <v>28</v>
      </c>
      <c r="D636" s="153" t="s">
        <v>179</v>
      </c>
      <c r="E636" s="154" t="s">
        <v>6517</v>
      </c>
      <c r="F636" s="155" t="s">
        <v>27</v>
      </c>
      <c r="G636" s="169" t="s">
        <v>189</v>
      </c>
      <c r="H636" s="169" t="s">
        <v>7687</v>
      </c>
      <c r="I636" s="170" t="s">
        <v>4244</v>
      </c>
      <c r="J636" s="171" t="s">
        <v>422</v>
      </c>
      <c r="K636" s="172"/>
      <c r="L636" s="171"/>
      <c r="M636" s="172"/>
      <c r="N636" s="171" t="s">
        <v>6985</v>
      </c>
      <c r="O636" s="171" t="s">
        <v>366</v>
      </c>
      <c r="P636" s="171" t="s">
        <v>442</v>
      </c>
      <c r="Q636" s="173" t="s">
        <v>7688</v>
      </c>
      <c r="R636" s="173" t="s">
        <v>425</v>
      </c>
      <c r="S636" s="177"/>
      <c r="T636" s="167" t="s">
        <v>1178</v>
      </c>
      <c r="U636" s="149"/>
      <c r="V636" s="149"/>
      <c r="W636" s="164" t="str">
        <f>VLOOKUP(TRIM(X636),X10:Y88,2,FALSE)</f>
        <v>Withdrawn</v>
      </c>
      <c r="X636" s="11" t="str">
        <f t="shared" si="14"/>
        <v>99</v>
      </c>
      <c r="Y636" s="83"/>
    </row>
    <row r="637" spans="1:25" ht="35.25" customHeight="1">
      <c r="A637" s="150" t="s">
        <v>185</v>
      </c>
      <c r="B637" s="165" t="s">
        <v>70</v>
      </c>
      <c r="C637" s="153" t="s">
        <v>186</v>
      </c>
      <c r="D637" s="153" t="s">
        <v>151</v>
      </c>
      <c r="E637" s="154" t="s">
        <v>6518</v>
      </c>
      <c r="F637" s="155" t="s">
        <v>27</v>
      </c>
      <c r="G637" s="155" t="s">
        <v>189</v>
      </c>
      <c r="H637" s="155" t="s">
        <v>7689</v>
      </c>
      <c r="I637" s="166" t="s">
        <v>1139</v>
      </c>
      <c r="J637" s="160" t="s">
        <v>455</v>
      </c>
      <c r="K637" s="159"/>
      <c r="L637" s="160"/>
      <c r="M637" s="159"/>
      <c r="N637" s="158" t="s">
        <v>2435</v>
      </c>
      <c r="O637" s="158" t="s">
        <v>366</v>
      </c>
      <c r="P637" s="158" t="s">
        <v>442</v>
      </c>
      <c r="Q637" s="162" t="s">
        <v>7690</v>
      </c>
      <c r="R637" s="162" t="s">
        <v>9245</v>
      </c>
      <c r="S637" s="163" t="s">
        <v>444</v>
      </c>
      <c r="T637" s="148" t="s">
        <v>3371</v>
      </c>
      <c r="U637" s="149"/>
      <c r="V637" s="149"/>
      <c r="W637" s="164" t="str">
        <f>VLOOKUP(TRIM(X637),X10:Y88,2,FALSE)</f>
        <v>Krisztian</v>
      </c>
      <c r="X637" s="11" t="str">
        <f t="shared" si="14"/>
        <v>6.5.10</v>
      </c>
      <c r="Y637" s="83"/>
    </row>
    <row r="638" spans="1:25" ht="35.25" customHeight="1">
      <c r="A638" s="150" t="s">
        <v>185</v>
      </c>
      <c r="B638" s="165" t="s">
        <v>70</v>
      </c>
      <c r="C638" s="153" t="s">
        <v>186</v>
      </c>
      <c r="D638" s="153" t="s">
        <v>143</v>
      </c>
      <c r="E638" s="154" t="s">
        <v>6519</v>
      </c>
      <c r="F638" s="155" t="s">
        <v>27</v>
      </c>
      <c r="G638" s="155" t="s">
        <v>189</v>
      </c>
      <c r="H638" s="155" t="s">
        <v>7691</v>
      </c>
      <c r="I638" s="166" t="s">
        <v>1139</v>
      </c>
      <c r="J638" s="160" t="s">
        <v>455</v>
      </c>
      <c r="K638" s="159"/>
      <c r="L638" s="160"/>
      <c r="M638" s="159"/>
      <c r="N638" s="158" t="s">
        <v>2435</v>
      </c>
      <c r="O638" s="158" t="s">
        <v>366</v>
      </c>
      <c r="P638" s="158" t="s">
        <v>442</v>
      </c>
      <c r="Q638" s="162" t="s">
        <v>8125</v>
      </c>
      <c r="R638" s="162" t="s">
        <v>8836</v>
      </c>
      <c r="S638" s="168" t="s">
        <v>200</v>
      </c>
      <c r="T638" s="167" t="s">
        <v>3371</v>
      </c>
      <c r="U638" s="149"/>
      <c r="V638" s="149"/>
      <c r="W638" s="164" t="str">
        <f>VLOOKUP(TRIM(X638),X10:Y88,2,FALSE)</f>
        <v>Frank</v>
      </c>
      <c r="X638" s="11" t="str">
        <f t="shared" si="14"/>
        <v>6.5.7</v>
      </c>
      <c r="Y638" s="83"/>
    </row>
    <row r="639" spans="1:25" ht="35.25" customHeight="1">
      <c r="A639" s="150" t="s">
        <v>185</v>
      </c>
      <c r="B639" s="165" t="s">
        <v>70</v>
      </c>
      <c r="C639" s="153" t="s">
        <v>186</v>
      </c>
      <c r="D639" s="153" t="s">
        <v>149</v>
      </c>
      <c r="E639" s="154" t="s">
        <v>6520</v>
      </c>
      <c r="F639" s="155" t="s">
        <v>27</v>
      </c>
      <c r="G639" s="155" t="s">
        <v>189</v>
      </c>
      <c r="H639" s="155" t="s">
        <v>7692</v>
      </c>
      <c r="I639" s="166" t="s">
        <v>1223</v>
      </c>
      <c r="J639" s="160" t="s">
        <v>455</v>
      </c>
      <c r="K639" s="159"/>
      <c r="L639" s="160"/>
      <c r="M639" s="159"/>
      <c r="N639" s="158" t="s">
        <v>2435</v>
      </c>
      <c r="O639" s="158" t="s">
        <v>366</v>
      </c>
      <c r="P639" s="158" t="s">
        <v>442</v>
      </c>
      <c r="Q639" s="162" t="s">
        <v>8126</v>
      </c>
      <c r="R639" s="162" t="s">
        <v>8944</v>
      </c>
      <c r="S639" s="168" t="s">
        <v>200</v>
      </c>
      <c r="T639" s="148" t="s">
        <v>1339</v>
      </c>
      <c r="U639" s="149"/>
      <c r="V639" s="149"/>
      <c r="W639" s="164" t="str">
        <f>VLOOKUP(TRIM(X639),X10:Y88,2,FALSE)</f>
        <v>Frank</v>
      </c>
      <c r="X639" s="11" t="str">
        <f t="shared" si="14"/>
        <v>6.5.9</v>
      </c>
      <c r="Y639" s="83"/>
    </row>
    <row r="640" spans="1:25" ht="35.25" customHeight="1">
      <c r="A640" s="150" t="s">
        <v>185</v>
      </c>
      <c r="B640" s="165" t="s">
        <v>70</v>
      </c>
      <c r="C640" s="153" t="s">
        <v>186</v>
      </c>
      <c r="D640" s="153" t="s">
        <v>91</v>
      </c>
      <c r="E640" s="154" t="s">
        <v>6521</v>
      </c>
      <c r="F640" s="155" t="s">
        <v>30</v>
      </c>
      <c r="G640" s="155" t="s">
        <v>189</v>
      </c>
      <c r="H640" s="155" t="s">
        <v>14529</v>
      </c>
      <c r="I640" s="166" t="s">
        <v>859</v>
      </c>
      <c r="J640" s="160" t="s">
        <v>608</v>
      </c>
      <c r="K640" s="159">
        <v>289</v>
      </c>
      <c r="L640" s="160"/>
      <c r="M640" s="159" t="s">
        <v>485</v>
      </c>
      <c r="N640" s="158" t="s">
        <v>6988</v>
      </c>
      <c r="O640" s="158" t="s">
        <v>206</v>
      </c>
      <c r="P640" s="158" t="s">
        <v>879</v>
      </c>
      <c r="Q640" s="162" t="s">
        <v>8127</v>
      </c>
      <c r="R640" s="162" t="s">
        <v>8400</v>
      </c>
      <c r="S640" s="163" t="s">
        <v>8399</v>
      </c>
      <c r="T640" s="167" t="s">
        <v>1530</v>
      </c>
      <c r="U640" s="149"/>
      <c r="V640" s="149"/>
      <c r="W640" s="164" t="str">
        <f>VLOOKUP(TRIM(X640),X10:Y88,2,FALSE)</f>
        <v>Puneet</v>
      </c>
      <c r="X640" s="11" t="str">
        <f t="shared" si="14"/>
        <v>5.1</v>
      </c>
      <c r="Y640" s="83"/>
    </row>
    <row r="641" spans="1:25" ht="35.25" customHeight="1">
      <c r="A641" s="150" t="s">
        <v>185</v>
      </c>
      <c r="B641" s="165" t="s">
        <v>70</v>
      </c>
      <c r="C641" s="153" t="s">
        <v>186</v>
      </c>
      <c r="D641" s="153" t="s">
        <v>91</v>
      </c>
      <c r="E641" s="154" t="s">
        <v>6522</v>
      </c>
      <c r="F641" s="155" t="s">
        <v>30</v>
      </c>
      <c r="G641" s="155" t="s">
        <v>189</v>
      </c>
      <c r="H641" s="155" t="s">
        <v>7706</v>
      </c>
      <c r="I641" s="166" t="s">
        <v>859</v>
      </c>
      <c r="J641" s="160" t="s">
        <v>608</v>
      </c>
      <c r="K641" s="159">
        <v>290</v>
      </c>
      <c r="L641" s="160"/>
      <c r="M641" s="159" t="s">
        <v>687</v>
      </c>
      <c r="N641" s="158" t="s">
        <v>7071</v>
      </c>
      <c r="O641" s="158" t="s">
        <v>366</v>
      </c>
      <c r="P641" s="158" t="s">
        <v>879</v>
      </c>
      <c r="Q641" s="162" t="s">
        <v>8128</v>
      </c>
      <c r="R641" s="162" t="s">
        <v>8404</v>
      </c>
      <c r="S641" s="163" t="s">
        <v>8403</v>
      </c>
      <c r="T641" s="148" t="s">
        <v>1530</v>
      </c>
      <c r="U641" s="149"/>
      <c r="V641" s="149"/>
      <c r="W641" s="164" t="str">
        <f>VLOOKUP(TRIM(X641),X10:Y88,2,FALSE)</f>
        <v>Puneet</v>
      </c>
      <c r="X641" s="11" t="str">
        <f t="shared" si="14"/>
        <v>5.1</v>
      </c>
      <c r="Y641" s="83"/>
    </row>
    <row r="642" spans="1:25" ht="35.25" customHeight="1">
      <c r="A642" s="150" t="s">
        <v>185</v>
      </c>
      <c r="B642" s="165" t="s">
        <v>70</v>
      </c>
      <c r="C642" s="153" t="s">
        <v>186</v>
      </c>
      <c r="D642" s="153" t="s">
        <v>91</v>
      </c>
      <c r="E642" s="154" t="s">
        <v>6523</v>
      </c>
      <c r="F642" s="155" t="s">
        <v>30</v>
      </c>
      <c r="G642" s="155" t="s">
        <v>189</v>
      </c>
      <c r="H642" s="155" t="s">
        <v>7707</v>
      </c>
      <c r="I642" s="166" t="s">
        <v>8129</v>
      </c>
      <c r="J642" s="160" t="s">
        <v>608</v>
      </c>
      <c r="K642" s="159">
        <v>291</v>
      </c>
      <c r="L642" s="160"/>
      <c r="M642" s="159" t="s">
        <v>669</v>
      </c>
      <c r="N642" s="158" t="s">
        <v>6988</v>
      </c>
      <c r="O642" s="158" t="s">
        <v>206</v>
      </c>
      <c r="P642" s="158" t="s">
        <v>683</v>
      </c>
      <c r="Q642" s="162" t="s">
        <v>8130</v>
      </c>
      <c r="R642" s="162" t="s">
        <v>8870</v>
      </c>
      <c r="S642" s="163" t="s">
        <v>8869</v>
      </c>
      <c r="T642" s="167" t="s">
        <v>1530</v>
      </c>
      <c r="U642" s="149"/>
      <c r="V642" s="149"/>
      <c r="W642" s="164" t="str">
        <f>VLOOKUP(TRIM(X642),X10:Y88,2,FALSE)</f>
        <v>Puneet</v>
      </c>
      <c r="X642" s="11" t="str">
        <f t="shared" si="14"/>
        <v>5.1</v>
      </c>
      <c r="Y642" s="83"/>
    </row>
    <row r="643" spans="1:25" ht="35.25" customHeight="1">
      <c r="A643" s="150" t="s">
        <v>185</v>
      </c>
      <c r="B643" s="165" t="s">
        <v>70</v>
      </c>
      <c r="C643" s="153" t="s">
        <v>186</v>
      </c>
      <c r="D643" s="153" t="s">
        <v>91</v>
      </c>
      <c r="E643" s="154" t="s">
        <v>6524</v>
      </c>
      <c r="F643" s="155" t="s">
        <v>30</v>
      </c>
      <c r="G643" s="155" t="s">
        <v>189</v>
      </c>
      <c r="H643" s="155" t="s">
        <v>7708</v>
      </c>
      <c r="I643" s="166" t="s">
        <v>8129</v>
      </c>
      <c r="J643" s="160" t="s">
        <v>608</v>
      </c>
      <c r="K643" s="159">
        <v>292</v>
      </c>
      <c r="L643" s="160"/>
      <c r="M643" s="159" t="s">
        <v>687</v>
      </c>
      <c r="N643" s="158" t="s">
        <v>7071</v>
      </c>
      <c r="O643" s="158" t="s">
        <v>366</v>
      </c>
      <c r="P643" s="158" t="s">
        <v>683</v>
      </c>
      <c r="Q643" s="162" t="s">
        <v>8131</v>
      </c>
      <c r="R643" s="162" t="s">
        <v>8873</v>
      </c>
      <c r="S643" s="163" t="s">
        <v>8872</v>
      </c>
      <c r="T643" s="148" t="s">
        <v>1530</v>
      </c>
      <c r="U643" s="149"/>
      <c r="V643" s="149"/>
      <c r="W643" s="164" t="str">
        <f>VLOOKUP(TRIM(X643),X10:Y88,2,FALSE)</f>
        <v>Puneet</v>
      </c>
      <c r="X643" s="11" t="str">
        <f t="shared" si="14"/>
        <v>5.1</v>
      </c>
      <c r="Y643" s="83"/>
    </row>
    <row r="644" spans="1:25" ht="35.25" customHeight="1">
      <c r="A644" s="150" t="s">
        <v>185</v>
      </c>
      <c r="B644" s="165" t="s">
        <v>70</v>
      </c>
      <c r="C644" s="153" t="s">
        <v>186</v>
      </c>
      <c r="D644" s="153" t="s">
        <v>164</v>
      </c>
      <c r="E644" s="154" t="s">
        <v>6525</v>
      </c>
      <c r="F644" s="155" t="s">
        <v>434</v>
      </c>
      <c r="G644" s="155" t="s">
        <v>189</v>
      </c>
      <c r="H644" s="155" t="s">
        <v>7693</v>
      </c>
      <c r="I644" s="166" t="s">
        <v>1638</v>
      </c>
      <c r="J644" s="160"/>
      <c r="K644" s="159"/>
      <c r="L644" s="160"/>
      <c r="M644" s="159"/>
      <c r="N644" s="158"/>
      <c r="O644" s="158" t="s">
        <v>366</v>
      </c>
      <c r="P644" s="158"/>
      <c r="Q644" s="162" t="s">
        <v>1959</v>
      </c>
      <c r="R644" s="162" t="s">
        <v>496</v>
      </c>
      <c r="S644" s="176" t="s">
        <v>496</v>
      </c>
      <c r="T644" s="167" t="s">
        <v>626</v>
      </c>
      <c r="U644" s="149"/>
      <c r="V644" s="149"/>
      <c r="W644" s="164" t="str">
        <f>VLOOKUP(TRIM(X644),X10:Y88,2,FALSE)</f>
        <v>Dario</v>
      </c>
      <c r="X644" s="11" t="str">
        <f t="shared" si="14"/>
        <v>6.10</v>
      </c>
      <c r="Y644" s="83"/>
    </row>
    <row r="645" spans="1:25" ht="35.25" customHeight="1">
      <c r="A645" s="150" t="s">
        <v>185</v>
      </c>
      <c r="B645" s="165" t="s">
        <v>70</v>
      </c>
      <c r="C645" s="153" t="s">
        <v>186</v>
      </c>
      <c r="D645" s="153" t="s">
        <v>91</v>
      </c>
      <c r="E645" s="154" t="s">
        <v>6526</v>
      </c>
      <c r="F645" s="155" t="s">
        <v>29</v>
      </c>
      <c r="G645" s="155" t="s">
        <v>189</v>
      </c>
      <c r="H645" s="155" t="s">
        <v>7709</v>
      </c>
      <c r="I645" s="166" t="s">
        <v>8129</v>
      </c>
      <c r="J645" s="160" t="s">
        <v>608</v>
      </c>
      <c r="K645" s="159">
        <v>293</v>
      </c>
      <c r="L645" s="160"/>
      <c r="M645" s="159" t="s">
        <v>485</v>
      </c>
      <c r="N645" s="158" t="s">
        <v>6988</v>
      </c>
      <c r="O645" s="158" t="s">
        <v>206</v>
      </c>
      <c r="P645" s="158" t="s">
        <v>5920</v>
      </c>
      <c r="Q645" s="162" t="s">
        <v>8132</v>
      </c>
      <c r="R645" s="162" t="s">
        <v>5280</v>
      </c>
      <c r="S645" s="163" t="s">
        <v>193</v>
      </c>
      <c r="T645" s="148" t="s">
        <v>1530</v>
      </c>
      <c r="U645" s="149"/>
      <c r="V645" s="149" t="s">
        <v>995</v>
      </c>
      <c r="W645" s="164" t="str">
        <f>VLOOKUP(TRIM(X645),X10:Y88,2,FALSE)</f>
        <v>Puneet</v>
      </c>
      <c r="X645" s="11" t="str">
        <f t="shared" si="14"/>
        <v>5.1</v>
      </c>
      <c r="Y645" s="83"/>
    </row>
    <row r="646" spans="1:25" ht="35.25" customHeight="1">
      <c r="A646" s="150" t="s">
        <v>185</v>
      </c>
      <c r="B646" s="165" t="s">
        <v>70</v>
      </c>
      <c r="C646" s="153" t="s">
        <v>186</v>
      </c>
      <c r="D646" s="153" t="s">
        <v>91</v>
      </c>
      <c r="E646" s="154" t="s">
        <v>6527</v>
      </c>
      <c r="F646" s="155" t="s">
        <v>30</v>
      </c>
      <c r="G646" s="155" t="s">
        <v>189</v>
      </c>
      <c r="H646" s="155" t="s">
        <v>7710</v>
      </c>
      <c r="I646" s="166" t="s">
        <v>8129</v>
      </c>
      <c r="J646" s="160" t="s">
        <v>608</v>
      </c>
      <c r="K646" s="159">
        <v>294</v>
      </c>
      <c r="L646" s="160"/>
      <c r="M646" s="159" t="s">
        <v>687</v>
      </c>
      <c r="N646" s="158" t="s">
        <v>6988</v>
      </c>
      <c r="O646" s="158" t="s">
        <v>206</v>
      </c>
      <c r="P646" s="158" t="s">
        <v>5920</v>
      </c>
      <c r="Q646" s="162" t="s">
        <v>8132</v>
      </c>
      <c r="R646" s="162" t="s">
        <v>8876</v>
      </c>
      <c r="S646" s="163" t="s">
        <v>8875</v>
      </c>
      <c r="T646" s="167" t="s">
        <v>1530</v>
      </c>
      <c r="U646" s="149"/>
      <c r="V646" s="149"/>
      <c r="W646" s="164" t="str">
        <f>VLOOKUP(TRIM(X646),X10:Y88,2,FALSE)</f>
        <v>Puneet</v>
      </c>
      <c r="X646" s="11" t="str">
        <f t="shared" si="14"/>
        <v>5.1</v>
      </c>
      <c r="Y646" s="83"/>
    </row>
    <row r="647" spans="1:25" ht="35.25" customHeight="1">
      <c r="A647" s="150" t="s">
        <v>185</v>
      </c>
      <c r="B647" s="165" t="s">
        <v>70</v>
      </c>
      <c r="C647" s="153" t="s">
        <v>186</v>
      </c>
      <c r="D647" s="153" t="s">
        <v>168</v>
      </c>
      <c r="E647" s="154" t="s">
        <v>6528</v>
      </c>
      <c r="F647" s="155" t="s">
        <v>30</v>
      </c>
      <c r="G647" s="155" t="s">
        <v>189</v>
      </c>
      <c r="H647" s="155" t="s">
        <v>7711</v>
      </c>
      <c r="I647" s="166" t="s">
        <v>8129</v>
      </c>
      <c r="J647" s="160" t="s">
        <v>608</v>
      </c>
      <c r="K647" s="159">
        <v>295</v>
      </c>
      <c r="L647" s="160"/>
      <c r="M647" s="159" t="s">
        <v>669</v>
      </c>
      <c r="N647" s="158" t="s">
        <v>7071</v>
      </c>
      <c r="O647" s="158" t="s">
        <v>366</v>
      </c>
      <c r="P647" s="158" t="s">
        <v>7694</v>
      </c>
      <c r="Q647" s="162" t="s">
        <v>8133</v>
      </c>
      <c r="R647" s="162" t="s">
        <v>496</v>
      </c>
      <c r="S647" s="176" t="s">
        <v>496</v>
      </c>
      <c r="T647" s="148" t="s">
        <v>1530</v>
      </c>
      <c r="U647" s="149"/>
      <c r="V647" s="149"/>
      <c r="W647" s="164" t="str">
        <f>VLOOKUP(TRIM(X647),X10:Y88,2,FALSE)</f>
        <v>Frank</v>
      </c>
      <c r="X647" s="11" t="str">
        <f t="shared" si="14"/>
        <v>7.1</v>
      </c>
      <c r="Y647" s="83"/>
    </row>
    <row r="648" spans="1:25" ht="35.25" customHeight="1">
      <c r="A648" s="150" t="s">
        <v>185</v>
      </c>
      <c r="B648" s="165" t="s">
        <v>70</v>
      </c>
      <c r="C648" s="153" t="s">
        <v>186</v>
      </c>
      <c r="D648" s="153" t="s">
        <v>168</v>
      </c>
      <c r="E648" s="154" t="s">
        <v>6529</v>
      </c>
      <c r="F648" s="155" t="s">
        <v>30</v>
      </c>
      <c r="G648" s="155" t="s">
        <v>189</v>
      </c>
      <c r="H648" s="155" t="s">
        <v>7712</v>
      </c>
      <c r="I648" s="166" t="s">
        <v>859</v>
      </c>
      <c r="J648" s="160" t="s">
        <v>608</v>
      </c>
      <c r="K648" s="159">
        <v>296</v>
      </c>
      <c r="L648" s="160"/>
      <c r="M648" s="159" t="s">
        <v>669</v>
      </c>
      <c r="N648" s="158" t="s">
        <v>7071</v>
      </c>
      <c r="O648" s="158" t="s">
        <v>366</v>
      </c>
      <c r="P648" s="158" t="s">
        <v>7694</v>
      </c>
      <c r="Q648" s="162" t="s">
        <v>8134</v>
      </c>
      <c r="R648" s="162" t="s">
        <v>496</v>
      </c>
      <c r="S648" s="176" t="s">
        <v>496</v>
      </c>
      <c r="T648" s="167" t="s">
        <v>1530</v>
      </c>
      <c r="U648" s="149"/>
      <c r="V648" s="149"/>
      <c r="W648" s="164" t="str">
        <f>VLOOKUP(TRIM(X648),X10:Y88,2,FALSE)</f>
        <v>Frank</v>
      </c>
      <c r="X648" s="11" t="str">
        <f t="shared" si="14"/>
        <v>7.1</v>
      </c>
      <c r="Y648" s="83"/>
    </row>
    <row r="649" spans="1:25" ht="35.25" customHeight="1">
      <c r="A649" s="150" t="s">
        <v>185</v>
      </c>
      <c r="B649" s="165" t="s">
        <v>70</v>
      </c>
      <c r="C649" s="153" t="s">
        <v>186</v>
      </c>
      <c r="D649" s="153" t="s">
        <v>133</v>
      </c>
      <c r="E649" s="154" t="s">
        <v>6530</v>
      </c>
      <c r="F649" s="155" t="s">
        <v>27</v>
      </c>
      <c r="G649" s="155" t="s">
        <v>189</v>
      </c>
      <c r="H649" s="155" t="s">
        <v>7695</v>
      </c>
      <c r="I649" s="166" t="s">
        <v>1223</v>
      </c>
      <c r="J649" s="160" t="s">
        <v>455</v>
      </c>
      <c r="K649" s="159"/>
      <c r="L649" s="160"/>
      <c r="M649" s="159"/>
      <c r="N649" s="158" t="s">
        <v>2435</v>
      </c>
      <c r="O649" s="158" t="s">
        <v>366</v>
      </c>
      <c r="P649" s="158" t="s">
        <v>442</v>
      </c>
      <c r="Q649" s="162" t="s">
        <v>7696</v>
      </c>
      <c r="R649" s="162" t="s">
        <v>496</v>
      </c>
      <c r="S649" s="176" t="s">
        <v>496</v>
      </c>
      <c r="T649" s="148" t="s">
        <v>1354</v>
      </c>
      <c r="U649" s="149"/>
      <c r="V649" s="149"/>
      <c r="W649" s="164" t="str">
        <f>VLOOKUP(TRIM(X649),X10:Y88,2,FALSE)</f>
        <v>Frank</v>
      </c>
      <c r="X649" s="11" t="str">
        <f t="shared" si="14"/>
        <v>6.5.3</v>
      </c>
      <c r="Y649" s="83"/>
    </row>
    <row r="650" spans="1:25" ht="35.25" customHeight="1">
      <c r="A650" s="150" t="s">
        <v>185</v>
      </c>
      <c r="B650" s="165" t="s">
        <v>70</v>
      </c>
      <c r="C650" s="153" t="s">
        <v>186</v>
      </c>
      <c r="D650" s="153" t="s">
        <v>133</v>
      </c>
      <c r="E650" s="154" t="s">
        <v>6531</v>
      </c>
      <c r="F650" s="155" t="s">
        <v>27</v>
      </c>
      <c r="G650" s="155" t="s">
        <v>189</v>
      </c>
      <c r="H650" s="155" t="s">
        <v>7697</v>
      </c>
      <c r="I650" s="166" t="s">
        <v>1223</v>
      </c>
      <c r="J650" s="160" t="s">
        <v>455</v>
      </c>
      <c r="K650" s="159"/>
      <c r="L650" s="160"/>
      <c r="M650" s="159"/>
      <c r="N650" s="158" t="s">
        <v>2435</v>
      </c>
      <c r="O650" s="158" t="s">
        <v>366</v>
      </c>
      <c r="P650" s="158" t="s">
        <v>442</v>
      </c>
      <c r="Q650" s="162" t="s">
        <v>7698</v>
      </c>
      <c r="R650" s="162" t="s">
        <v>8687</v>
      </c>
      <c r="S650" s="163" t="s">
        <v>8688</v>
      </c>
      <c r="T650" s="167" t="s">
        <v>1354</v>
      </c>
      <c r="U650" s="149"/>
      <c r="V650" s="149"/>
      <c r="W650" s="164" t="str">
        <f>VLOOKUP(TRIM(X650),X10:Y88,2,FALSE)</f>
        <v>Frank</v>
      </c>
      <c r="X650" s="11" t="str">
        <f t="shared" si="14"/>
        <v>6.5.3</v>
      </c>
      <c r="Y650" s="83"/>
    </row>
    <row r="651" spans="1:25" ht="35.25" customHeight="1">
      <c r="A651" s="150" t="s">
        <v>185</v>
      </c>
      <c r="B651" s="165" t="s">
        <v>70</v>
      </c>
      <c r="C651" s="153" t="s">
        <v>186</v>
      </c>
      <c r="D651" s="153" t="s">
        <v>91</v>
      </c>
      <c r="E651" s="154" t="s">
        <v>6532</v>
      </c>
      <c r="F651" s="155" t="s">
        <v>30</v>
      </c>
      <c r="G651" s="155" t="s">
        <v>189</v>
      </c>
      <c r="H651" s="155" t="s">
        <v>7713</v>
      </c>
      <c r="I651" s="166" t="s">
        <v>8129</v>
      </c>
      <c r="J651" s="160" t="s">
        <v>608</v>
      </c>
      <c r="K651" s="159">
        <v>297</v>
      </c>
      <c r="L651" s="160"/>
      <c r="M651" s="159" t="s">
        <v>669</v>
      </c>
      <c r="N651" s="158" t="s">
        <v>6988</v>
      </c>
      <c r="O651" s="158" t="s">
        <v>206</v>
      </c>
      <c r="P651" s="158" t="s">
        <v>879</v>
      </c>
      <c r="Q651" s="162" t="s">
        <v>8135</v>
      </c>
      <c r="R651" s="162" t="s">
        <v>8407</v>
      </c>
      <c r="S651" s="163" t="s">
        <v>8406</v>
      </c>
      <c r="T651" s="148" t="s">
        <v>1530</v>
      </c>
      <c r="U651" s="149"/>
      <c r="V651" s="149"/>
      <c r="W651" s="164" t="str">
        <f>VLOOKUP(TRIM(X651),X10:Y88,2,FALSE)</f>
        <v>Puneet</v>
      </c>
      <c r="X651" s="11" t="str">
        <f t="shared" si="14"/>
        <v>5.1</v>
      </c>
      <c r="Y651" s="83"/>
    </row>
    <row r="652" spans="1:25" ht="35.25" customHeight="1">
      <c r="A652" s="150" t="s">
        <v>185</v>
      </c>
      <c r="B652" s="165" t="s">
        <v>70</v>
      </c>
      <c r="C652" s="153" t="s">
        <v>186</v>
      </c>
      <c r="D652" s="153" t="s">
        <v>143</v>
      </c>
      <c r="E652" s="154" t="s">
        <v>6533</v>
      </c>
      <c r="F652" s="155" t="s">
        <v>27</v>
      </c>
      <c r="G652" s="155" t="s">
        <v>189</v>
      </c>
      <c r="H652" s="155" t="s">
        <v>7699</v>
      </c>
      <c r="I652" s="166" t="s">
        <v>1223</v>
      </c>
      <c r="J652" s="160" t="s">
        <v>455</v>
      </c>
      <c r="K652" s="159"/>
      <c r="L652" s="160"/>
      <c r="M652" s="159"/>
      <c r="N652" s="158" t="s">
        <v>2435</v>
      </c>
      <c r="O652" s="158" t="s">
        <v>366</v>
      </c>
      <c r="P652" s="158" t="s">
        <v>442</v>
      </c>
      <c r="Q652" s="162" t="s">
        <v>7700</v>
      </c>
      <c r="R652" s="162" t="s">
        <v>496</v>
      </c>
      <c r="S652" s="176" t="s">
        <v>496</v>
      </c>
      <c r="T652" s="167" t="s">
        <v>1354</v>
      </c>
      <c r="U652" s="149"/>
      <c r="V652" s="149"/>
      <c r="W652" s="164" t="str">
        <f>VLOOKUP(TRIM(X652),X10:Y88,2,FALSE)</f>
        <v>Frank</v>
      </c>
      <c r="X652" s="11" t="str">
        <f t="shared" si="14"/>
        <v>6.5.7</v>
      </c>
      <c r="Y652" s="83"/>
    </row>
    <row r="653" spans="1:25" ht="35.25" customHeight="1">
      <c r="A653" s="150" t="s">
        <v>185</v>
      </c>
      <c r="B653" s="165" t="s">
        <v>70</v>
      </c>
      <c r="C653" s="153" t="s">
        <v>186</v>
      </c>
      <c r="D653" s="153" t="s">
        <v>130</v>
      </c>
      <c r="E653" s="154" t="s">
        <v>6534</v>
      </c>
      <c r="F653" s="155" t="s">
        <v>27</v>
      </c>
      <c r="G653" s="155" t="s">
        <v>189</v>
      </c>
      <c r="H653" s="155" t="s">
        <v>7701</v>
      </c>
      <c r="I653" s="166" t="s">
        <v>1223</v>
      </c>
      <c r="J653" s="160" t="s">
        <v>455</v>
      </c>
      <c r="K653" s="159"/>
      <c r="L653" s="160"/>
      <c r="M653" s="159"/>
      <c r="N653" s="158" t="s">
        <v>2435</v>
      </c>
      <c r="O653" s="158" t="s">
        <v>366</v>
      </c>
      <c r="P653" s="158" t="s">
        <v>442</v>
      </c>
      <c r="Q653" s="162" t="s">
        <v>7702</v>
      </c>
      <c r="R653" s="162" t="s">
        <v>496</v>
      </c>
      <c r="S653" s="176" t="s">
        <v>496</v>
      </c>
      <c r="T653" s="148" t="s">
        <v>1354</v>
      </c>
      <c r="U653" s="149"/>
      <c r="V653" s="149"/>
      <c r="W653" s="164" t="str">
        <f>VLOOKUP(TRIM(X653),X10:Y88,2,FALSE)</f>
        <v>Frank</v>
      </c>
      <c r="X653" s="11" t="str">
        <f t="shared" si="14"/>
        <v>6.5.2</v>
      </c>
      <c r="Y653" s="83"/>
    </row>
    <row r="654" spans="1:25" ht="35.25" customHeight="1">
      <c r="A654" s="150" t="s">
        <v>185</v>
      </c>
      <c r="B654" s="165" t="s">
        <v>70</v>
      </c>
      <c r="C654" s="153" t="s">
        <v>186</v>
      </c>
      <c r="D654" s="153" t="s">
        <v>91</v>
      </c>
      <c r="E654" s="154" t="s">
        <v>6535</v>
      </c>
      <c r="F654" s="155" t="s">
        <v>30</v>
      </c>
      <c r="G654" s="155" t="s">
        <v>189</v>
      </c>
      <c r="H654" s="155" t="s">
        <v>7714</v>
      </c>
      <c r="I654" s="166" t="s">
        <v>8129</v>
      </c>
      <c r="J654" s="160" t="s">
        <v>608</v>
      </c>
      <c r="K654" s="159">
        <v>298</v>
      </c>
      <c r="L654" s="160"/>
      <c r="M654" s="159" t="s">
        <v>687</v>
      </c>
      <c r="N654" s="158" t="s">
        <v>7071</v>
      </c>
      <c r="O654" s="158" t="s">
        <v>366</v>
      </c>
      <c r="P654" s="158" t="s">
        <v>879</v>
      </c>
      <c r="Q654" s="162" t="s">
        <v>8136</v>
      </c>
      <c r="R654" s="162" t="s">
        <v>8410</v>
      </c>
      <c r="S654" s="163" t="s">
        <v>8409</v>
      </c>
      <c r="T654" s="167" t="s">
        <v>1530</v>
      </c>
      <c r="U654" s="149"/>
      <c r="V654" s="149"/>
      <c r="W654" s="164" t="str">
        <f>VLOOKUP(TRIM(X654),X10:Y88,2,FALSE)</f>
        <v>Puneet</v>
      </c>
      <c r="X654" s="11" t="str">
        <f t="shared" si="14"/>
        <v>5.1</v>
      </c>
      <c r="Y654" s="83"/>
    </row>
    <row r="655" spans="1:25" ht="35.25" customHeight="1">
      <c r="A655" s="150" t="s">
        <v>185</v>
      </c>
      <c r="B655" s="165" t="s">
        <v>70</v>
      </c>
      <c r="C655" s="153" t="s">
        <v>186</v>
      </c>
      <c r="D655" s="153" t="s">
        <v>130</v>
      </c>
      <c r="E655" s="154" t="s">
        <v>6536</v>
      </c>
      <c r="F655" s="155" t="s">
        <v>27</v>
      </c>
      <c r="G655" s="155" t="s">
        <v>189</v>
      </c>
      <c r="H655" s="155" t="s">
        <v>7703</v>
      </c>
      <c r="I655" s="166" t="s">
        <v>859</v>
      </c>
      <c r="J655" s="160" t="s">
        <v>455</v>
      </c>
      <c r="K655" s="159"/>
      <c r="L655" s="160"/>
      <c r="M655" s="159"/>
      <c r="N655" s="158" t="s">
        <v>2435</v>
      </c>
      <c r="O655" s="158" t="s">
        <v>366</v>
      </c>
      <c r="P655" s="158" t="s">
        <v>442</v>
      </c>
      <c r="Q655" s="162" t="s">
        <v>8137</v>
      </c>
      <c r="R655" s="162" t="s">
        <v>496</v>
      </c>
      <c r="S655" s="176" t="s">
        <v>496</v>
      </c>
      <c r="T655" s="148" t="s">
        <v>1530</v>
      </c>
      <c r="U655" s="149"/>
      <c r="V655" s="149"/>
      <c r="W655" s="164" t="str">
        <f>VLOOKUP(TRIM(X655),X10:Y88,2,FALSE)</f>
        <v>Frank</v>
      </c>
      <c r="X655" s="11" t="str">
        <f t="shared" si="14"/>
        <v>6.5.2</v>
      </c>
      <c r="Y655" s="83"/>
    </row>
    <row r="656" spans="1:25" ht="35.25" customHeight="1">
      <c r="A656" s="150" t="s">
        <v>185</v>
      </c>
      <c r="B656" s="165" t="s">
        <v>70</v>
      </c>
      <c r="C656" s="153" t="s">
        <v>186</v>
      </c>
      <c r="D656" s="153" t="s">
        <v>130</v>
      </c>
      <c r="E656" s="154" t="s">
        <v>6537</v>
      </c>
      <c r="F656" s="155" t="s">
        <v>27</v>
      </c>
      <c r="G656" s="155" t="s">
        <v>189</v>
      </c>
      <c r="H656" s="155" t="s">
        <v>7704</v>
      </c>
      <c r="I656" s="166" t="s">
        <v>859</v>
      </c>
      <c r="J656" s="160" t="s">
        <v>422</v>
      </c>
      <c r="K656" s="159"/>
      <c r="L656" s="160"/>
      <c r="M656" s="159"/>
      <c r="N656" s="158" t="s">
        <v>6985</v>
      </c>
      <c r="O656" s="158" t="s">
        <v>366</v>
      </c>
      <c r="P656" s="158" t="s">
        <v>442</v>
      </c>
      <c r="Q656" s="162" t="s">
        <v>8138</v>
      </c>
      <c r="R656" s="162" t="s">
        <v>8401</v>
      </c>
      <c r="S656" s="163" t="s">
        <v>8402</v>
      </c>
      <c r="T656" s="167" t="s">
        <v>1530</v>
      </c>
      <c r="U656" s="149"/>
      <c r="V656" s="149"/>
      <c r="W656" s="164" t="str">
        <f>VLOOKUP(TRIM(X656),X10:Y88,2,FALSE)</f>
        <v>Frank</v>
      </c>
      <c r="X656" s="11" t="str">
        <f t="shared" si="14"/>
        <v>6.5.2</v>
      </c>
      <c r="Y656" s="83"/>
    </row>
    <row r="657" spans="1:25" ht="35.25" customHeight="1">
      <c r="A657" s="150" t="s">
        <v>185</v>
      </c>
      <c r="B657" s="165" t="s">
        <v>70</v>
      </c>
      <c r="C657" s="153" t="s">
        <v>186</v>
      </c>
      <c r="D657" s="153" t="s">
        <v>91</v>
      </c>
      <c r="E657" s="154" t="s">
        <v>6538</v>
      </c>
      <c r="F657" s="155" t="s">
        <v>30</v>
      </c>
      <c r="G657" s="155" t="s">
        <v>189</v>
      </c>
      <c r="H657" s="155" t="s">
        <v>7715</v>
      </c>
      <c r="I657" s="166" t="s">
        <v>859</v>
      </c>
      <c r="J657" s="160" t="s">
        <v>608</v>
      </c>
      <c r="K657" s="159">
        <v>299</v>
      </c>
      <c r="L657" s="160"/>
      <c r="M657" s="159" t="s">
        <v>485</v>
      </c>
      <c r="N657" s="158" t="s">
        <v>6988</v>
      </c>
      <c r="O657" s="158" t="s">
        <v>206</v>
      </c>
      <c r="P657" s="158" t="s">
        <v>879</v>
      </c>
      <c r="Q657" s="162" t="s">
        <v>8139</v>
      </c>
      <c r="R657" s="162" t="s">
        <v>8413</v>
      </c>
      <c r="S657" s="163" t="s">
        <v>8412</v>
      </c>
      <c r="T657" s="148" t="s">
        <v>1530</v>
      </c>
      <c r="U657" s="149"/>
      <c r="V657" s="149"/>
      <c r="W657" s="164" t="str">
        <f>VLOOKUP(TRIM(X657),X10:Y88,2,FALSE)</f>
        <v>Puneet</v>
      </c>
      <c r="X657" s="11" t="str">
        <f t="shared" si="14"/>
        <v>5.1</v>
      </c>
      <c r="Y657" s="83"/>
    </row>
    <row r="658" spans="1:25" ht="35.25" customHeight="1">
      <c r="A658" s="150" t="s">
        <v>185</v>
      </c>
      <c r="B658" s="165" t="s">
        <v>70</v>
      </c>
      <c r="C658" s="153" t="s">
        <v>186</v>
      </c>
      <c r="D658" s="153" t="s">
        <v>91</v>
      </c>
      <c r="E658" s="154" t="s">
        <v>6539</v>
      </c>
      <c r="F658" s="155" t="s">
        <v>30</v>
      </c>
      <c r="G658" s="155" t="s">
        <v>189</v>
      </c>
      <c r="H658" s="155" t="s">
        <v>7716</v>
      </c>
      <c r="I658" s="166" t="s">
        <v>859</v>
      </c>
      <c r="J658" s="160" t="s">
        <v>608</v>
      </c>
      <c r="K658" s="159">
        <v>300</v>
      </c>
      <c r="L658" s="160"/>
      <c r="M658" s="159" t="s">
        <v>687</v>
      </c>
      <c r="N658" s="158" t="s">
        <v>7071</v>
      </c>
      <c r="O658" s="158" t="s">
        <v>366</v>
      </c>
      <c r="P658" s="158" t="s">
        <v>879</v>
      </c>
      <c r="Q658" s="162" t="s">
        <v>8140</v>
      </c>
      <c r="R658" s="162" t="s">
        <v>8416</v>
      </c>
      <c r="S658" s="163" t="s">
        <v>8415</v>
      </c>
      <c r="T658" s="167" t="s">
        <v>1530</v>
      </c>
      <c r="U658" s="149"/>
      <c r="V658" s="149"/>
      <c r="W658" s="164" t="str">
        <f>VLOOKUP(TRIM(X658),X10:Y88,2,FALSE)</f>
        <v>Puneet</v>
      </c>
      <c r="X658" s="11" t="str">
        <f t="shared" si="14"/>
        <v>5.1</v>
      </c>
      <c r="Y658" s="83"/>
    </row>
    <row r="659" spans="1:25" ht="35.25" customHeight="1">
      <c r="A659" s="150" t="s">
        <v>185</v>
      </c>
      <c r="B659" s="165" t="s">
        <v>70</v>
      </c>
      <c r="C659" s="153" t="s">
        <v>186</v>
      </c>
      <c r="D659" s="153" t="s">
        <v>168</v>
      </c>
      <c r="E659" s="154" t="s">
        <v>6540</v>
      </c>
      <c r="F659" s="155" t="s">
        <v>419</v>
      </c>
      <c r="G659" s="155" t="s">
        <v>59</v>
      </c>
      <c r="H659" s="155" t="s">
        <v>7705</v>
      </c>
      <c r="I659" s="166" t="s">
        <v>8129</v>
      </c>
      <c r="J659" s="160"/>
      <c r="K659" s="159"/>
      <c r="L659" s="160"/>
      <c r="M659" s="159"/>
      <c r="N659" s="158"/>
      <c r="O659" s="158" t="s">
        <v>366</v>
      </c>
      <c r="P659" s="158" t="s">
        <v>7694</v>
      </c>
      <c r="Q659" s="162" t="s">
        <v>8141</v>
      </c>
      <c r="R659" s="162" t="s">
        <v>496</v>
      </c>
      <c r="S659" s="176" t="s">
        <v>496</v>
      </c>
      <c r="T659" s="148" t="s">
        <v>1530</v>
      </c>
      <c r="U659" s="149"/>
      <c r="V659" s="149"/>
      <c r="W659" s="164" t="str">
        <f>VLOOKUP(TRIM(X659),X10:Y88,2,FALSE)</f>
        <v>Frank</v>
      </c>
      <c r="X659" s="11" t="str">
        <f t="shared" si="14"/>
        <v>7.1</v>
      </c>
      <c r="Y659" s="83"/>
    </row>
    <row r="660" spans="1:25" ht="35.25" customHeight="1">
      <c r="A660" s="150" t="s">
        <v>185</v>
      </c>
      <c r="B660" s="165" t="s">
        <v>70</v>
      </c>
      <c r="C660" s="153" t="s">
        <v>186</v>
      </c>
      <c r="D660" s="153" t="s">
        <v>168</v>
      </c>
      <c r="E660" s="154" t="s">
        <v>6541</v>
      </c>
      <c r="F660" s="155" t="s">
        <v>30</v>
      </c>
      <c r="G660" s="155" t="s">
        <v>189</v>
      </c>
      <c r="H660" s="155" t="s">
        <v>7717</v>
      </c>
      <c r="I660" s="166" t="s">
        <v>8129</v>
      </c>
      <c r="J660" s="160" t="s">
        <v>608</v>
      </c>
      <c r="K660" s="159">
        <v>301</v>
      </c>
      <c r="L660" s="160"/>
      <c r="M660" s="159" t="s">
        <v>878</v>
      </c>
      <c r="N660" s="158" t="s">
        <v>7071</v>
      </c>
      <c r="O660" s="158" t="s">
        <v>366</v>
      </c>
      <c r="P660" s="158" t="s">
        <v>8143</v>
      </c>
      <c r="Q660" s="162" t="s">
        <v>8142</v>
      </c>
      <c r="R660" s="162" t="s">
        <v>496</v>
      </c>
      <c r="S660" s="176" t="s">
        <v>496</v>
      </c>
      <c r="T660" s="167" t="s">
        <v>1530</v>
      </c>
      <c r="U660" s="149"/>
      <c r="V660" s="149"/>
      <c r="W660" s="164" t="str">
        <f>VLOOKUP(TRIM(X660),X10:Y88,2,FALSE)</f>
        <v>Frank</v>
      </c>
      <c r="X660" s="11" t="str">
        <f t="shared" si="14"/>
        <v>7.1</v>
      </c>
      <c r="Y660" s="83"/>
    </row>
    <row r="661" spans="1:25" ht="35.25" customHeight="1">
      <c r="A661" s="150" t="s">
        <v>185</v>
      </c>
      <c r="B661" s="165" t="s">
        <v>70</v>
      </c>
      <c r="C661" s="153" t="s">
        <v>186</v>
      </c>
      <c r="D661" s="153" t="s">
        <v>127</v>
      </c>
      <c r="E661" s="154" t="s">
        <v>6542</v>
      </c>
      <c r="F661" s="155" t="s">
        <v>27</v>
      </c>
      <c r="G661" s="155" t="s">
        <v>189</v>
      </c>
      <c r="H661" s="155" t="s">
        <v>7718</v>
      </c>
      <c r="I661" s="166" t="s">
        <v>1323</v>
      </c>
      <c r="J661" s="160" t="s">
        <v>422</v>
      </c>
      <c r="K661" s="159"/>
      <c r="L661" s="160"/>
      <c r="M661" s="159"/>
      <c r="N661" s="158" t="s">
        <v>6985</v>
      </c>
      <c r="O661" s="158" t="s">
        <v>366</v>
      </c>
      <c r="P661" s="158" t="s">
        <v>442</v>
      </c>
      <c r="Q661" s="162" t="s">
        <v>8144</v>
      </c>
      <c r="R661" s="162" t="s">
        <v>496</v>
      </c>
      <c r="S661" s="176" t="s">
        <v>496</v>
      </c>
      <c r="T661" s="148" t="s">
        <v>1325</v>
      </c>
      <c r="U661" s="149"/>
      <c r="V661" s="149"/>
      <c r="W661" s="164" t="str">
        <f>VLOOKUP(TRIM(X661),X10:Y88,2,FALSE)</f>
        <v>Patrice</v>
      </c>
      <c r="X661" s="11" t="str">
        <f t="shared" si="14"/>
        <v>6.5.1</v>
      </c>
      <c r="Y661" s="83"/>
    </row>
    <row r="662" spans="1:25" ht="35.25" customHeight="1">
      <c r="A662" s="150" t="s">
        <v>185</v>
      </c>
      <c r="B662" s="165" t="s">
        <v>70</v>
      </c>
      <c r="C662" s="153" t="s">
        <v>186</v>
      </c>
      <c r="D662" s="153" t="s">
        <v>127</v>
      </c>
      <c r="E662" s="154" t="s">
        <v>6543</v>
      </c>
      <c r="F662" s="155" t="s">
        <v>27</v>
      </c>
      <c r="G662" s="155" t="s">
        <v>189</v>
      </c>
      <c r="H662" s="155" t="s">
        <v>7719</v>
      </c>
      <c r="I662" s="166" t="s">
        <v>1323</v>
      </c>
      <c r="J662" s="160" t="s">
        <v>422</v>
      </c>
      <c r="K662" s="159"/>
      <c r="L662" s="160"/>
      <c r="M662" s="159"/>
      <c r="N662" s="158" t="s">
        <v>6985</v>
      </c>
      <c r="O662" s="158" t="s">
        <v>366</v>
      </c>
      <c r="P662" s="158" t="s">
        <v>442</v>
      </c>
      <c r="Q662" s="162" t="s">
        <v>7720</v>
      </c>
      <c r="R662" s="162" t="s">
        <v>9064</v>
      </c>
      <c r="S662" s="163" t="s">
        <v>9063</v>
      </c>
      <c r="T662" s="167" t="s">
        <v>1325</v>
      </c>
      <c r="U662" s="149"/>
      <c r="V662" s="149"/>
      <c r="W662" s="164" t="str">
        <f>VLOOKUP(TRIM(X662),X10:Y88,2,FALSE)</f>
        <v>Patrice</v>
      </c>
      <c r="X662" s="11" t="str">
        <f t="shared" si="14"/>
        <v>6.5.1</v>
      </c>
      <c r="Y662" s="83"/>
    </row>
    <row r="663" spans="1:25" ht="35.25" customHeight="1">
      <c r="A663" s="150" t="s">
        <v>185</v>
      </c>
      <c r="B663" s="165" t="s">
        <v>70</v>
      </c>
      <c r="C663" s="153" t="s">
        <v>186</v>
      </c>
      <c r="D663" s="153" t="s">
        <v>127</v>
      </c>
      <c r="E663" s="154" t="s">
        <v>6544</v>
      </c>
      <c r="F663" s="155" t="s">
        <v>27</v>
      </c>
      <c r="G663" s="155" t="s">
        <v>189</v>
      </c>
      <c r="H663" s="155" t="s">
        <v>7721</v>
      </c>
      <c r="I663" s="166" t="s">
        <v>8145</v>
      </c>
      <c r="J663" s="160" t="s">
        <v>422</v>
      </c>
      <c r="K663" s="159"/>
      <c r="L663" s="160"/>
      <c r="M663" s="159"/>
      <c r="N663" s="158" t="s">
        <v>6985</v>
      </c>
      <c r="O663" s="158" t="s">
        <v>366</v>
      </c>
      <c r="P663" s="158" t="s">
        <v>442</v>
      </c>
      <c r="Q663" s="162" t="s">
        <v>7722</v>
      </c>
      <c r="R663" s="162" t="s">
        <v>8765</v>
      </c>
      <c r="S663" s="163" t="s">
        <v>8764</v>
      </c>
      <c r="T663" s="148" t="s">
        <v>7723</v>
      </c>
      <c r="U663" s="149"/>
      <c r="V663" s="149"/>
      <c r="W663" s="164" t="str">
        <f>VLOOKUP(TRIM(X663),X10:Y88,2,FALSE)</f>
        <v>Patrice</v>
      </c>
      <c r="X663" s="11" t="str">
        <f t="shared" si="14"/>
        <v>6.5.1</v>
      </c>
      <c r="Y663" s="83"/>
    </row>
    <row r="664" spans="1:25" ht="35.25" customHeight="1">
      <c r="A664" s="150" t="s">
        <v>185</v>
      </c>
      <c r="B664" s="165" t="s">
        <v>70</v>
      </c>
      <c r="C664" s="153" t="s">
        <v>186</v>
      </c>
      <c r="D664" s="153" t="s">
        <v>127</v>
      </c>
      <c r="E664" s="154" t="s">
        <v>6545</v>
      </c>
      <c r="F664" s="155" t="s">
        <v>27</v>
      </c>
      <c r="G664" s="155" t="s">
        <v>189</v>
      </c>
      <c r="H664" s="155" t="s">
        <v>7724</v>
      </c>
      <c r="I664" s="166" t="s">
        <v>3620</v>
      </c>
      <c r="J664" s="160" t="s">
        <v>422</v>
      </c>
      <c r="K664" s="159"/>
      <c r="L664" s="160"/>
      <c r="M664" s="159"/>
      <c r="N664" s="158" t="s">
        <v>6985</v>
      </c>
      <c r="O664" s="158" t="s">
        <v>366</v>
      </c>
      <c r="P664" s="158" t="s">
        <v>442</v>
      </c>
      <c r="Q664" s="162" t="s">
        <v>7725</v>
      </c>
      <c r="R664" s="162" t="s">
        <v>496</v>
      </c>
      <c r="S664" s="176" t="s">
        <v>496</v>
      </c>
      <c r="T664" s="167" t="s">
        <v>2728</v>
      </c>
      <c r="U664" s="149"/>
      <c r="V664" s="149"/>
      <c r="W664" s="164" t="str">
        <f>VLOOKUP(TRIM(X664),X10:Y88,2,FALSE)</f>
        <v>Patrice</v>
      </c>
      <c r="X664" s="11" t="str">
        <f t="shared" si="14"/>
        <v>6.5.1</v>
      </c>
      <c r="Y664" s="83"/>
    </row>
    <row r="665" spans="1:25" ht="35.25" customHeight="1">
      <c r="A665" s="150" t="s">
        <v>185</v>
      </c>
      <c r="B665" s="165" t="s">
        <v>70</v>
      </c>
      <c r="C665" s="153" t="s">
        <v>186</v>
      </c>
      <c r="D665" s="153" t="s">
        <v>139</v>
      </c>
      <c r="E665" s="154" t="s">
        <v>6546</v>
      </c>
      <c r="F665" s="155" t="s">
        <v>27</v>
      </c>
      <c r="G665" s="155" t="s">
        <v>189</v>
      </c>
      <c r="H665" s="155" t="s">
        <v>7726</v>
      </c>
      <c r="I665" s="166" t="s">
        <v>1283</v>
      </c>
      <c r="J665" s="160" t="s">
        <v>422</v>
      </c>
      <c r="K665" s="159"/>
      <c r="L665" s="160"/>
      <c r="M665" s="159"/>
      <c r="N665" s="158" t="s">
        <v>6985</v>
      </c>
      <c r="O665" s="158" t="s">
        <v>366</v>
      </c>
      <c r="P665" s="158" t="s">
        <v>442</v>
      </c>
      <c r="Q665" s="162" t="s">
        <v>8146</v>
      </c>
      <c r="R665" s="162" t="s">
        <v>8977</v>
      </c>
      <c r="S665" s="163" t="s">
        <v>8976</v>
      </c>
      <c r="T665" s="148" t="s">
        <v>1288</v>
      </c>
      <c r="U665" s="149"/>
      <c r="V665" s="149"/>
      <c r="W665" s="164" t="str">
        <f>VLOOKUP(TRIM(X665),X10:Y88,2,FALSE)</f>
        <v>Puneet</v>
      </c>
      <c r="X665" s="11" t="str">
        <f t="shared" si="14"/>
        <v>6.5.5</v>
      </c>
      <c r="Y665" s="83"/>
    </row>
    <row r="666" spans="1:25" ht="35.25" customHeight="1">
      <c r="A666" s="150" t="s">
        <v>185</v>
      </c>
      <c r="B666" s="165" t="s">
        <v>70</v>
      </c>
      <c r="C666" s="153" t="s">
        <v>186</v>
      </c>
      <c r="D666" s="153" t="s">
        <v>133</v>
      </c>
      <c r="E666" s="154" t="s">
        <v>6547</v>
      </c>
      <c r="F666" s="155" t="s">
        <v>27</v>
      </c>
      <c r="G666" s="155" t="s">
        <v>189</v>
      </c>
      <c r="H666" s="155" t="s">
        <v>7727</v>
      </c>
      <c r="I666" s="166" t="s">
        <v>1283</v>
      </c>
      <c r="J666" s="160" t="s">
        <v>422</v>
      </c>
      <c r="K666" s="159"/>
      <c r="L666" s="160"/>
      <c r="M666" s="159"/>
      <c r="N666" s="158" t="s">
        <v>6985</v>
      </c>
      <c r="O666" s="158" t="s">
        <v>366</v>
      </c>
      <c r="P666" s="158" t="s">
        <v>442</v>
      </c>
      <c r="Q666" s="162" t="s">
        <v>8147</v>
      </c>
      <c r="R666" s="162" t="s">
        <v>8627</v>
      </c>
      <c r="S666" s="163" t="s">
        <v>444</v>
      </c>
      <c r="T666" s="167" t="s">
        <v>1288</v>
      </c>
      <c r="U666" s="149"/>
      <c r="V666" s="149"/>
      <c r="W666" s="164" t="str">
        <f>VLOOKUP(TRIM(X666),X10:Y88,2,FALSE)</f>
        <v>Frank</v>
      </c>
      <c r="X666" s="11" t="str">
        <f t="shared" si="14"/>
        <v>6.5.3</v>
      </c>
      <c r="Y666" s="83"/>
    </row>
    <row r="667" spans="1:25" ht="35.25" customHeight="1">
      <c r="A667" s="150" t="s">
        <v>185</v>
      </c>
      <c r="B667" s="165" t="s">
        <v>70</v>
      </c>
      <c r="C667" s="153" t="s">
        <v>186</v>
      </c>
      <c r="D667" s="153" t="s">
        <v>139</v>
      </c>
      <c r="E667" s="154" t="s">
        <v>6548</v>
      </c>
      <c r="F667" s="155" t="s">
        <v>27</v>
      </c>
      <c r="G667" s="155" t="s">
        <v>189</v>
      </c>
      <c r="H667" s="155" t="s">
        <v>7728</v>
      </c>
      <c r="I667" s="166" t="s">
        <v>8148</v>
      </c>
      <c r="J667" s="160" t="s">
        <v>422</v>
      </c>
      <c r="K667" s="159"/>
      <c r="L667" s="160"/>
      <c r="M667" s="159"/>
      <c r="N667" s="158" t="s">
        <v>6985</v>
      </c>
      <c r="O667" s="158" t="s">
        <v>366</v>
      </c>
      <c r="P667" s="158" t="s">
        <v>442</v>
      </c>
      <c r="Q667" s="162" t="s">
        <v>8149</v>
      </c>
      <c r="R667" s="162" t="s">
        <v>8563</v>
      </c>
      <c r="S667" s="163" t="s">
        <v>444</v>
      </c>
      <c r="T667" s="148" t="s">
        <v>1288</v>
      </c>
      <c r="U667" s="149"/>
      <c r="V667" s="149"/>
      <c r="W667" s="164" t="str">
        <f>VLOOKUP(TRIM(X667),X10:Y88,2,FALSE)</f>
        <v>Puneet</v>
      </c>
      <c r="X667" s="11" t="str">
        <f t="shared" si="14"/>
        <v>6.5.5</v>
      </c>
      <c r="Y667" s="83"/>
    </row>
    <row r="668" spans="1:25" ht="35.25" customHeight="1">
      <c r="A668" s="150" t="s">
        <v>185</v>
      </c>
      <c r="B668" s="165" t="s">
        <v>70</v>
      </c>
      <c r="C668" s="153" t="s">
        <v>186</v>
      </c>
      <c r="D668" s="153" t="s">
        <v>133</v>
      </c>
      <c r="E668" s="154" t="s">
        <v>6549</v>
      </c>
      <c r="F668" s="155" t="s">
        <v>27</v>
      </c>
      <c r="G668" s="155" t="s">
        <v>189</v>
      </c>
      <c r="H668" s="155" t="s">
        <v>3461</v>
      </c>
      <c r="I668" s="166" t="s">
        <v>1283</v>
      </c>
      <c r="J668" s="160" t="s">
        <v>422</v>
      </c>
      <c r="K668" s="159"/>
      <c r="L668" s="160"/>
      <c r="M668" s="159"/>
      <c r="N668" s="158" t="s">
        <v>6985</v>
      </c>
      <c r="O668" s="158" t="s">
        <v>366</v>
      </c>
      <c r="P668" s="158" t="s">
        <v>442</v>
      </c>
      <c r="Q668" s="162" t="s">
        <v>8150</v>
      </c>
      <c r="R668" s="162" t="s">
        <v>8614</v>
      </c>
      <c r="S668" s="163" t="s">
        <v>444</v>
      </c>
      <c r="T668" s="167" t="s">
        <v>1288</v>
      </c>
      <c r="U668" s="149"/>
      <c r="V668" s="149"/>
      <c r="W668" s="164" t="str">
        <f>VLOOKUP(TRIM(X668),X10:Y88,2,FALSE)</f>
        <v>Frank</v>
      </c>
      <c r="X668" s="11" t="str">
        <f t="shared" ref="X668:X731" si="15">IF(ISNONTEXT(D668),"" &amp; D668 &amp;"",T(D668))</f>
        <v>6.5.3</v>
      </c>
      <c r="Y668" s="83"/>
    </row>
    <row r="669" spans="1:25" ht="35.25" customHeight="1">
      <c r="A669" s="150" t="s">
        <v>185</v>
      </c>
      <c r="B669" s="165" t="s">
        <v>70</v>
      </c>
      <c r="C669" s="153" t="s">
        <v>186</v>
      </c>
      <c r="D669" s="153" t="s">
        <v>133</v>
      </c>
      <c r="E669" s="154" t="s">
        <v>6550</v>
      </c>
      <c r="F669" s="155" t="s">
        <v>27</v>
      </c>
      <c r="G669" s="155" t="s">
        <v>189</v>
      </c>
      <c r="H669" s="155" t="s">
        <v>7729</v>
      </c>
      <c r="I669" s="166" t="s">
        <v>1283</v>
      </c>
      <c r="J669" s="160" t="s">
        <v>422</v>
      </c>
      <c r="K669" s="159"/>
      <c r="L669" s="160"/>
      <c r="M669" s="159"/>
      <c r="N669" s="158" t="s">
        <v>6985</v>
      </c>
      <c r="O669" s="158" t="s">
        <v>366</v>
      </c>
      <c r="P669" s="158" t="s">
        <v>442</v>
      </c>
      <c r="Q669" s="162" t="s">
        <v>7730</v>
      </c>
      <c r="R669" s="162" t="s">
        <v>496</v>
      </c>
      <c r="S669" s="176" t="s">
        <v>496</v>
      </c>
      <c r="T669" s="148" t="s">
        <v>1288</v>
      </c>
      <c r="U669" s="149"/>
      <c r="V669" s="149"/>
      <c r="W669" s="164" t="str">
        <f>VLOOKUP(TRIM(X669),X10:Y88,2,FALSE)</f>
        <v>Frank</v>
      </c>
      <c r="X669" s="11" t="str">
        <f t="shared" si="15"/>
        <v>6.5.3</v>
      </c>
      <c r="Y669" s="83"/>
    </row>
    <row r="670" spans="1:25" ht="35.25" customHeight="1">
      <c r="A670" s="150" t="s">
        <v>185</v>
      </c>
      <c r="B670" s="165" t="s">
        <v>70</v>
      </c>
      <c r="C670" s="153" t="s">
        <v>186</v>
      </c>
      <c r="D670" s="153" t="s">
        <v>133</v>
      </c>
      <c r="E670" s="154" t="s">
        <v>6551</v>
      </c>
      <c r="F670" s="155" t="s">
        <v>27</v>
      </c>
      <c r="G670" s="155" t="s">
        <v>189</v>
      </c>
      <c r="H670" s="155" t="s">
        <v>7731</v>
      </c>
      <c r="I670" s="166" t="s">
        <v>1283</v>
      </c>
      <c r="J670" s="160" t="s">
        <v>422</v>
      </c>
      <c r="K670" s="159"/>
      <c r="L670" s="160"/>
      <c r="M670" s="159"/>
      <c r="N670" s="158" t="s">
        <v>6985</v>
      </c>
      <c r="O670" s="158" t="s">
        <v>366</v>
      </c>
      <c r="P670" s="158" t="s">
        <v>442</v>
      </c>
      <c r="Q670" s="162" t="s">
        <v>8151</v>
      </c>
      <c r="R670" s="162" t="s">
        <v>8686</v>
      </c>
      <c r="S670" s="163" t="s">
        <v>444</v>
      </c>
      <c r="T670" s="167" t="s">
        <v>1288</v>
      </c>
      <c r="U670" s="149"/>
      <c r="V670" s="149"/>
      <c r="W670" s="164" t="str">
        <f>VLOOKUP(TRIM(X670),X10:Y88,2,FALSE)</f>
        <v>Frank</v>
      </c>
      <c r="X670" s="11" t="str">
        <f t="shared" si="15"/>
        <v>6.5.3</v>
      </c>
      <c r="Y670" s="83"/>
    </row>
    <row r="671" spans="1:25" ht="35.25" customHeight="1">
      <c r="A671" s="150" t="s">
        <v>185</v>
      </c>
      <c r="B671" s="165" t="s">
        <v>70</v>
      </c>
      <c r="C671" s="153" t="s">
        <v>186</v>
      </c>
      <c r="D671" s="153" t="s">
        <v>141</v>
      </c>
      <c r="E671" s="154" t="s">
        <v>6552</v>
      </c>
      <c r="F671" s="155" t="s">
        <v>27</v>
      </c>
      <c r="G671" s="155" t="s">
        <v>189</v>
      </c>
      <c r="H671" s="155" t="s">
        <v>7732</v>
      </c>
      <c r="I671" s="166" t="s">
        <v>1283</v>
      </c>
      <c r="J671" s="160" t="s">
        <v>422</v>
      </c>
      <c r="K671" s="159"/>
      <c r="L671" s="160"/>
      <c r="M671" s="159"/>
      <c r="N671" s="158" t="s">
        <v>6985</v>
      </c>
      <c r="O671" s="158" t="s">
        <v>366</v>
      </c>
      <c r="P671" s="158" t="s">
        <v>442</v>
      </c>
      <c r="Q671" s="162" t="s">
        <v>8152</v>
      </c>
      <c r="R671" s="162" t="s">
        <v>8773</v>
      </c>
      <c r="S671" s="163" t="s">
        <v>8772</v>
      </c>
      <c r="T671" s="148" t="s">
        <v>1288</v>
      </c>
      <c r="U671" s="149"/>
      <c r="V671" s="149"/>
      <c r="W671" s="164" t="str">
        <f>VLOOKUP(TRIM(X671),X10:Y88,2,FALSE)</f>
        <v>Krisztian</v>
      </c>
      <c r="X671" s="11" t="str">
        <f t="shared" si="15"/>
        <v>6.5.6</v>
      </c>
      <c r="Y671" s="83"/>
    </row>
    <row r="672" spans="1:25" ht="35.25" customHeight="1">
      <c r="A672" s="150" t="s">
        <v>185</v>
      </c>
      <c r="B672" s="165" t="s">
        <v>70</v>
      </c>
      <c r="C672" s="153" t="s">
        <v>186</v>
      </c>
      <c r="D672" s="153" t="s">
        <v>133</v>
      </c>
      <c r="E672" s="154" t="s">
        <v>6553</v>
      </c>
      <c r="F672" s="155" t="s">
        <v>27</v>
      </c>
      <c r="G672" s="155" t="s">
        <v>189</v>
      </c>
      <c r="H672" s="155" t="s">
        <v>7733</v>
      </c>
      <c r="I672" s="166" t="s">
        <v>1283</v>
      </c>
      <c r="J672" s="160" t="s">
        <v>455</v>
      </c>
      <c r="K672" s="159"/>
      <c r="L672" s="160"/>
      <c r="M672" s="159"/>
      <c r="N672" s="158" t="s">
        <v>2435</v>
      </c>
      <c r="O672" s="158" t="s">
        <v>366</v>
      </c>
      <c r="P672" s="158" t="s">
        <v>442</v>
      </c>
      <c r="Q672" s="162" t="s">
        <v>8153</v>
      </c>
      <c r="R672" s="162" t="s">
        <v>496</v>
      </c>
      <c r="S672" s="176" t="s">
        <v>496</v>
      </c>
      <c r="T672" s="167" t="s">
        <v>1288</v>
      </c>
      <c r="U672" s="149"/>
      <c r="V672" s="149"/>
      <c r="W672" s="164" t="str">
        <f>VLOOKUP(TRIM(X672),X10:Y88,2,FALSE)</f>
        <v>Frank</v>
      </c>
      <c r="X672" s="11" t="str">
        <f t="shared" si="15"/>
        <v>6.5.3</v>
      </c>
      <c r="Y672" s="83"/>
    </row>
    <row r="673" spans="1:25" ht="35.25" customHeight="1">
      <c r="A673" s="150" t="s">
        <v>185</v>
      </c>
      <c r="B673" s="165" t="s">
        <v>70</v>
      </c>
      <c r="C673" s="153" t="s">
        <v>186</v>
      </c>
      <c r="D673" s="153" t="s">
        <v>130</v>
      </c>
      <c r="E673" s="154" t="s">
        <v>6554</v>
      </c>
      <c r="F673" s="155" t="s">
        <v>27</v>
      </c>
      <c r="G673" s="155" t="s">
        <v>189</v>
      </c>
      <c r="H673" s="155" t="s">
        <v>7734</v>
      </c>
      <c r="I673" s="166" t="s">
        <v>1283</v>
      </c>
      <c r="J673" s="160" t="s">
        <v>455</v>
      </c>
      <c r="K673" s="159"/>
      <c r="L673" s="160"/>
      <c r="M673" s="159"/>
      <c r="N673" s="158" t="s">
        <v>2435</v>
      </c>
      <c r="O673" s="158" t="s">
        <v>366</v>
      </c>
      <c r="P673" s="158" t="s">
        <v>442</v>
      </c>
      <c r="Q673" s="162" t="s">
        <v>8154</v>
      </c>
      <c r="R673" s="162" t="s">
        <v>8648</v>
      </c>
      <c r="S673" s="163" t="s">
        <v>8649</v>
      </c>
      <c r="T673" s="148" t="s">
        <v>1288</v>
      </c>
      <c r="U673" s="149"/>
      <c r="V673" s="149"/>
      <c r="W673" s="164" t="str">
        <f>VLOOKUP(TRIM(X673),X10:Y88,2,FALSE)</f>
        <v>Frank</v>
      </c>
      <c r="X673" s="11" t="str">
        <f t="shared" si="15"/>
        <v>6.5.2</v>
      </c>
      <c r="Y673" s="83"/>
    </row>
    <row r="674" spans="1:25" ht="35.25" customHeight="1">
      <c r="A674" s="150" t="s">
        <v>185</v>
      </c>
      <c r="B674" s="165" t="s">
        <v>70</v>
      </c>
      <c r="C674" s="153" t="s">
        <v>186</v>
      </c>
      <c r="D674" s="153" t="s">
        <v>98</v>
      </c>
      <c r="E674" s="154" t="s">
        <v>6555</v>
      </c>
      <c r="F674" s="155" t="s">
        <v>30</v>
      </c>
      <c r="G674" s="155" t="s">
        <v>189</v>
      </c>
      <c r="H674" s="155" t="s">
        <v>7750</v>
      </c>
      <c r="I674" s="166" t="s">
        <v>1283</v>
      </c>
      <c r="J674" s="160" t="s">
        <v>1699</v>
      </c>
      <c r="K674" s="159">
        <v>1086</v>
      </c>
      <c r="L674" s="160"/>
      <c r="M674" s="159" t="s">
        <v>485</v>
      </c>
      <c r="N674" s="158" t="s">
        <v>6988</v>
      </c>
      <c r="O674" s="158" t="s">
        <v>206</v>
      </c>
      <c r="P674" s="158" t="s">
        <v>6931</v>
      </c>
      <c r="Q674" s="162" t="s">
        <v>8155</v>
      </c>
      <c r="R674" s="162" t="s">
        <v>8916</v>
      </c>
      <c r="S674" s="163" t="s">
        <v>8915</v>
      </c>
      <c r="T674" s="167" t="s">
        <v>1288</v>
      </c>
      <c r="U674" s="149"/>
      <c r="V674" s="149"/>
      <c r="W674" s="164" t="str">
        <f>VLOOKUP(TRIM(X674),X10:Y88,2,FALSE)</f>
        <v>Krisztian</v>
      </c>
      <c r="X674" s="11" t="str">
        <f t="shared" si="15"/>
        <v>5.2</v>
      </c>
      <c r="Y674" s="83"/>
    </row>
    <row r="675" spans="1:25" ht="35.25" customHeight="1">
      <c r="A675" s="150" t="s">
        <v>185</v>
      </c>
      <c r="B675" s="165" t="s">
        <v>70</v>
      </c>
      <c r="C675" s="153" t="s">
        <v>186</v>
      </c>
      <c r="D675" s="153" t="s">
        <v>149</v>
      </c>
      <c r="E675" s="154" t="s">
        <v>6556</v>
      </c>
      <c r="F675" s="155" t="s">
        <v>27</v>
      </c>
      <c r="G675" s="155" t="s">
        <v>189</v>
      </c>
      <c r="H675" s="155" t="s">
        <v>7735</v>
      </c>
      <c r="I675" s="166" t="s">
        <v>7736</v>
      </c>
      <c r="J675" s="160" t="s">
        <v>422</v>
      </c>
      <c r="K675" s="159"/>
      <c r="L675" s="160"/>
      <c r="M675" s="159"/>
      <c r="N675" s="158" t="s">
        <v>6985</v>
      </c>
      <c r="O675" s="158" t="s">
        <v>366</v>
      </c>
      <c r="P675" s="158" t="s">
        <v>442</v>
      </c>
      <c r="Q675" s="162" t="s">
        <v>7737</v>
      </c>
      <c r="R675" s="162" t="s">
        <v>496</v>
      </c>
      <c r="S675" s="176" t="s">
        <v>496</v>
      </c>
      <c r="T675" s="148" t="s">
        <v>7738</v>
      </c>
      <c r="U675" s="149"/>
      <c r="V675" s="149"/>
      <c r="W675" s="164" t="str">
        <f>VLOOKUP(TRIM(X675),X10:Y88,2,FALSE)</f>
        <v>Frank</v>
      </c>
      <c r="X675" s="11" t="str">
        <f t="shared" si="15"/>
        <v>6.5.9</v>
      </c>
      <c r="Y675" s="83"/>
    </row>
    <row r="676" spans="1:25" ht="35.25" customHeight="1">
      <c r="A676" s="150" t="s">
        <v>185</v>
      </c>
      <c r="B676" s="165" t="s">
        <v>70</v>
      </c>
      <c r="C676" s="153" t="s">
        <v>186</v>
      </c>
      <c r="D676" s="153" t="s">
        <v>127</v>
      </c>
      <c r="E676" s="154" t="s">
        <v>6557</v>
      </c>
      <c r="F676" s="155" t="s">
        <v>27</v>
      </c>
      <c r="G676" s="155" t="s">
        <v>189</v>
      </c>
      <c r="H676" s="155" t="s">
        <v>7739</v>
      </c>
      <c r="I676" s="166" t="s">
        <v>8145</v>
      </c>
      <c r="J676" s="160" t="s">
        <v>455</v>
      </c>
      <c r="K676" s="159"/>
      <c r="L676" s="160"/>
      <c r="M676" s="159"/>
      <c r="N676" s="158" t="s">
        <v>2435</v>
      </c>
      <c r="O676" s="158" t="s">
        <v>366</v>
      </c>
      <c r="P676" s="158" t="s">
        <v>442</v>
      </c>
      <c r="Q676" s="162" t="s">
        <v>7740</v>
      </c>
      <c r="R676" s="162" t="s">
        <v>8762</v>
      </c>
      <c r="S676" s="163" t="s">
        <v>8761</v>
      </c>
      <c r="T676" s="167" t="s">
        <v>7723</v>
      </c>
      <c r="U676" s="149"/>
      <c r="V676" s="149"/>
      <c r="W676" s="164" t="str">
        <f>VLOOKUP(TRIM(X676),X10:Y88,2,FALSE)</f>
        <v>Patrice</v>
      </c>
      <c r="X676" s="11" t="str">
        <f t="shared" si="15"/>
        <v>6.5.1</v>
      </c>
      <c r="Y676" s="83"/>
    </row>
    <row r="677" spans="1:25" ht="35.25" customHeight="1">
      <c r="A677" s="150" t="s">
        <v>185</v>
      </c>
      <c r="B677" s="165" t="s">
        <v>70</v>
      </c>
      <c r="C677" s="153" t="s">
        <v>186</v>
      </c>
      <c r="D677" s="153" t="s">
        <v>6897</v>
      </c>
      <c r="E677" s="154" t="s">
        <v>6558</v>
      </c>
      <c r="F677" s="155" t="s">
        <v>434</v>
      </c>
      <c r="G677" s="155" t="s">
        <v>189</v>
      </c>
      <c r="H677" s="155" t="s">
        <v>7868</v>
      </c>
      <c r="I677" s="166" t="s">
        <v>859</v>
      </c>
      <c r="J677" s="160"/>
      <c r="K677" s="159"/>
      <c r="L677" s="160"/>
      <c r="M677" s="159"/>
      <c r="N677" s="158"/>
      <c r="O677" s="158" t="s">
        <v>366</v>
      </c>
      <c r="P677" s="158"/>
      <c r="Q677" s="162" t="s">
        <v>9094</v>
      </c>
      <c r="R677" s="162" t="s">
        <v>9093</v>
      </c>
      <c r="S677" s="163" t="s">
        <v>9092</v>
      </c>
      <c r="T677" s="148" t="s">
        <v>1545</v>
      </c>
      <c r="U677" s="149"/>
      <c r="V677" s="149"/>
      <c r="W677" s="164" t="str">
        <f>VLOOKUP(TRIM(X677),X10:Y88,2,FALSE)</f>
        <v>Frank</v>
      </c>
      <c r="X677" s="11" t="str">
        <f t="shared" si="15"/>
        <v>6.15</v>
      </c>
      <c r="Y677" s="83"/>
    </row>
    <row r="678" spans="1:25" ht="35.25" customHeight="1">
      <c r="A678" s="150" t="s">
        <v>185</v>
      </c>
      <c r="B678" s="165" t="s">
        <v>70</v>
      </c>
      <c r="C678" s="153" t="s">
        <v>186</v>
      </c>
      <c r="D678" s="153" t="s">
        <v>136</v>
      </c>
      <c r="E678" s="154" t="s">
        <v>6559</v>
      </c>
      <c r="F678" s="155" t="s">
        <v>434</v>
      </c>
      <c r="G678" s="155" t="s">
        <v>189</v>
      </c>
      <c r="H678" s="155" t="s">
        <v>7869</v>
      </c>
      <c r="I678" s="166" t="s">
        <v>1493</v>
      </c>
      <c r="J678" s="160"/>
      <c r="K678" s="159"/>
      <c r="L678" s="160"/>
      <c r="M678" s="159"/>
      <c r="N678" s="158"/>
      <c r="O678" s="158"/>
      <c r="P678" s="158" t="s">
        <v>442</v>
      </c>
      <c r="Q678" s="162" t="s">
        <v>7741</v>
      </c>
      <c r="R678" s="162" t="s">
        <v>8578</v>
      </c>
      <c r="S678" s="163" t="s">
        <v>8579</v>
      </c>
      <c r="T678" s="167" t="s">
        <v>767</v>
      </c>
      <c r="U678" s="149"/>
      <c r="V678" s="149"/>
      <c r="W678" s="164" t="str">
        <f>VLOOKUP(TRIM(X678),X10:Y88,2,FALSE)</f>
        <v>Frank</v>
      </c>
      <c r="X678" s="11" t="str">
        <f t="shared" si="15"/>
        <v>6.5.4</v>
      </c>
      <c r="Y678" s="83"/>
    </row>
    <row r="679" spans="1:25" ht="35.25" customHeight="1">
      <c r="A679" s="150" t="s">
        <v>185</v>
      </c>
      <c r="B679" s="165" t="s">
        <v>70</v>
      </c>
      <c r="C679" s="153" t="s">
        <v>186</v>
      </c>
      <c r="D679" s="153" t="s">
        <v>6897</v>
      </c>
      <c r="E679" s="154" t="s">
        <v>6560</v>
      </c>
      <c r="F679" s="155" t="s">
        <v>434</v>
      </c>
      <c r="G679" s="155" t="s">
        <v>189</v>
      </c>
      <c r="H679" s="155" t="s">
        <v>7870</v>
      </c>
      <c r="I679" s="166" t="s">
        <v>7871</v>
      </c>
      <c r="J679" s="160"/>
      <c r="K679" s="159"/>
      <c r="L679" s="160"/>
      <c r="M679" s="159"/>
      <c r="N679" s="158"/>
      <c r="O679" s="158" t="s">
        <v>366</v>
      </c>
      <c r="P679" s="158"/>
      <c r="Q679" s="162" t="s">
        <v>9969</v>
      </c>
      <c r="R679" s="162" t="s">
        <v>496</v>
      </c>
      <c r="S679" s="176" t="s">
        <v>496</v>
      </c>
      <c r="T679" s="148" t="s">
        <v>1545</v>
      </c>
      <c r="U679" s="149"/>
      <c r="V679" s="149"/>
      <c r="W679" s="164" t="str">
        <f>VLOOKUP(TRIM(X679),X10:Y88,2,FALSE)</f>
        <v>Frank</v>
      </c>
      <c r="X679" s="11" t="str">
        <f t="shared" si="15"/>
        <v>6.15</v>
      </c>
      <c r="Y679" s="83"/>
    </row>
    <row r="680" spans="1:25" ht="35.25" customHeight="1">
      <c r="A680" s="150" t="s">
        <v>185</v>
      </c>
      <c r="B680" s="165" t="s">
        <v>70</v>
      </c>
      <c r="C680" s="153" t="s">
        <v>186</v>
      </c>
      <c r="D680" s="153" t="s">
        <v>6897</v>
      </c>
      <c r="E680" s="154" t="s">
        <v>6561</v>
      </c>
      <c r="F680" s="155" t="s">
        <v>27</v>
      </c>
      <c r="G680" s="155" t="s">
        <v>189</v>
      </c>
      <c r="H680" s="155" t="s">
        <v>7742</v>
      </c>
      <c r="I680" s="166" t="s">
        <v>859</v>
      </c>
      <c r="J680" s="160" t="s">
        <v>7335</v>
      </c>
      <c r="K680" s="159"/>
      <c r="L680" s="160"/>
      <c r="M680" s="159"/>
      <c r="N680" s="158" t="s">
        <v>423</v>
      </c>
      <c r="O680" s="158" t="s">
        <v>366</v>
      </c>
      <c r="P680" s="158" t="s">
        <v>7210</v>
      </c>
      <c r="Q680" s="162" t="s">
        <v>8156</v>
      </c>
      <c r="R680" s="162" t="s">
        <v>9083</v>
      </c>
      <c r="S680" s="163" t="s">
        <v>9082</v>
      </c>
      <c r="T680" s="167" t="s">
        <v>1545</v>
      </c>
      <c r="U680" s="149"/>
      <c r="V680" s="149"/>
      <c r="W680" s="164" t="str">
        <f>VLOOKUP(TRIM(X680),X10:Y88,2,FALSE)</f>
        <v>Frank</v>
      </c>
      <c r="X680" s="11" t="str">
        <f t="shared" si="15"/>
        <v>6.15</v>
      </c>
      <c r="Y680" s="83"/>
    </row>
    <row r="681" spans="1:25" ht="35.25" customHeight="1">
      <c r="A681" s="150" t="s">
        <v>185</v>
      </c>
      <c r="B681" s="165" t="s">
        <v>70</v>
      </c>
      <c r="C681" s="153" t="s">
        <v>186</v>
      </c>
      <c r="D681" s="153" t="s">
        <v>6897</v>
      </c>
      <c r="E681" s="154" t="s">
        <v>6562</v>
      </c>
      <c r="F681" s="155" t="s">
        <v>27</v>
      </c>
      <c r="G681" s="155" t="s">
        <v>189</v>
      </c>
      <c r="H681" s="155" t="s">
        <v>7872</v>
      </c>
      <c r="I681" s="166" t="s">
        <v>859</v>
      </c>
      <c r="J681" s="160" t="s">
        <v>7335</v>
      </c>
      <c r="K681" s="159"/>
      <c r="L681" s="160"/>
      <c r="M681" s="159"/>
      <c r="N681" s="158" t="s">
        <v>423</v>
      </c>
      <c r="O681" s="158" t="s">
        <v>366</v>
      </c>
      <c r="P681" s="158" t="s">
        <v>7210</v>
      </c>
      <c r="Q681" s="162" t="s">
        <v>8157</v>
      </c>
      <c r="R681" s="162" t="s">
        <v>9085</v>
      </c>
      <c r="S681" s="163" t="s">
        <v>444</v>
      </c>
      <c r="T681" s="148" t="s">
        <v>1545</v>
      </c>
      <c r="U681" s="149"/>
      <c r="V681" s="149"/>
      <c r="W681" s="164" t="str">
        <f>VLOOKUP(TRIM(X681),X10:Y88,2,FALSE)</f>
        <v>Frank</v>
      </c>
      <c r="X681" s="11" t="str">
        <f t="shared" si="15"/>
        <v>6.15</v>
      </c>
      <c r="Y681" s="83"/>
    </row>
    <row r="682" spans="1:25" ht="35.25" customHeight="1">
      <c r="A682" s="150" t="s">
        <v>185</v>
      </c>
      <c r="B682" s="165" t="s">
        <v>70</v>
      </c>
      <c r="C682" s="153" t="s">
        <v>186</v>
      </c>
      <c r="D682" s="153" t="s">
        <v>133</v>
      </c>
      <c r="E682" s="154" t="s">
        <v>6563</v>
      </c>
      <c r="F682" s="155" t="s">
        <v>27</v>
      </c>
      <c r="G682" s="155" t="s">
        <v>189</v>
      </c>
      <c r="H682" s="155" t="s">
        <v>7743</v>
      </c>
      <c r="I682" s="166" t="s">
        <v>947</v>
      </c>
      <c r="J682" s="160" t="s">
        <v>422</v>
      </c>
      <c r="K682" s="159"/>
      <c r="L682" s="160"/>
      <c r="M682" s="159"/>
      <c r="N682" s="158" t="s">
        <v>6985</v>
      </c>
      <c r="O682" s="158" t="s">
        <v>366</v>
      </c>
      <c r="P682" s="158" t="s">
        <v>442</v>
      </c>
      <c r="Q682" s="162" t="s">
        <v>7744</v>
      </c>
      <c r="R682" s="162" t="s">
        <v>496</v>
      </c>
      <c r="S682" s="176" t="s">
        <v>496</v>
      </c>
      <c r="T682" s="167" t="s">
        <v>2325</v>
      </c>
      <c r="U682" s="149"/>
      <c r="V682" s="149"/>
      <c r="W682" s="164" t="str">
        <f>VLOOKUP(TRIM(X682),X10:Y88,2,FALSE)</f>
        <v>Frank</v>
      </c>
      <c r="X682" s="11" t="str">
        <f t="shared" si="15"/>
        <v>6.5.3</v>
      </c>
      <c r="Y682" s="83"/>
    </row>
    <row r="683" spans="1:25" ht="35.25" customHeight="1">
      <c r="A683" s="150" t="s">
        <v>185</v>
      </c>
      <c r="B683" s="165" t="s">
        <v>70</v>
      </c>
      <c r="C683" s="153" t="s">
        <v>186</v>
      </c>
      <c r="D683" s="153" t="s">
        <v>6897</v>
      </c>
      <c r="E683" s="154" t="s">
        <v>6564</v>
      </c>
      <c r="F683" s="155" t="s">
        <v>27</v>
      </c>
      <c r="G683" s="155" t="s">
        <v>189</v>
      </c>
      <c r="H683" s="155" t="s">
        <v>7745</v>
      </c>
      <c r="I683" s="166" t="s">
        <v>8159</v>
      </c>
      <c r="J683" s="160" t="s">
        <v>7335</v>
      </c>
      <c r="K683" s="159"/>
      <c r="L683" s="160"/>
      <c r="M683" s="159"/>
      <c r="N683" s="158" t="s">
        <v>423</v>
      </c>
      <c r="O683" s="158" t="s">
        <v>366</v>
      </c>
      <c r="P683" s="158" t="s">
        <v>7210</v>
      </c>
      <c r="Q683" s="162" t="s">
        <v>8158</v>
      </c>
      <c r="R683" s="162" t="s">
        <v>9087</v>
      </c>
      <c r="S683" s="163" t="s">
        <v>9086</v>
      </c>
      <c r="T683" s="148" t="s">
        <v>1545</v>
      </c>
      <c r="U683" s="149"/>
      <c r="V683" s="149"/>
      <c r="W683" s="164" t="str">
        <f>VLOOKUP(TRIM(X683),X10:Y88,2,FALSE)</f>
        <v>Frank</v>
      </c>
      <c r="X683" s="11" t="str">
        <f t="shared" si="15"/>
        <v>6.15</v>
      </c>
      <c r="Y683" s="83"/>
    </row>
    <row r="684" spans="1:25" ht="35.25" customHeight="1">
      <c r="A684" s="150" t="s">
        <v>185</v>
      </c>
      <c r="B684" s="165" t="s">
        <v>70</v>
      </c>
      <c r="C684" s="153" t="s">
        <v>186</v>
      </c>
      <c r="D684" s="153" t="s">
        <v>139</v>
      </c>
      <c r="E684" s="154" t="s">
        <v>6565</v>
      </c>
      <c r="F684" s="155" t="s">
        <v>27</v>
      </c>
      <c r="G684" s="155" t="s">
        <v>189</v>
      </c>
      <c r="H684" s="155" t="s">
        <v>7746</v>
      </c>
      <c r="I684" s="166" t="s">
        <v>947</v>
      </c>
      <c r="J684" s="160" t="s">
        <v>422</v>
      </c>
      <c r="K684" s="159"/>
      <c r="L684" s="160"/>
      <c r="M684" s="159"/>
      <c r="N684" s="158" t="s">
        <v>6985</v>
      </c>
      <c r="O684" s="158" t="s">
        <v>366</v>
      </c>
      <c r="P684" s="158" t="s">
        <v>442</v>
      </c>
      <c r="Q684" s="162" t="s">
        <v>8160</v>
      </c>
      <c r="R684" s="162" t="s">
        <v>272</v>
      </c>
      <c r="S684" s="163" t="s">
        <v>253</v>
      </c>
      <c r="T684" s="167" t="s">
        <v>1490</v>
      </c>
      <c r="U684" s="149"/>
      <c r="V684" s="149"/>
      <c r="W684" s="164" t="str">
        <f>VLOOKUP(TRIM(X684),X10:Y88,2,FALSE)</f>
        <v>Puneet</v>
      </c>
      <c r="X684" s="11" t="str">
        <f t="shared" si="15"/>
        <v>6.5.5</v>
      </c>
      <c r="Y684" s="83"/>
    </row>
    <row r="685" spans="1:25" ht="35.25" customHeight="1">
      <c r="A685" s="150" t="s">
        <v>185</v>
      </c>
      <c r="B685" s="165" t="s">
        <v>70</v>
      </c>
      <c r="C685" s="153" t="s">
        <v>186</v>
      </c>
      <c r="D685" s="153" t="s">
        <v>6897</v>
      </c>
      <c r="E685" s="154" t="s">
        <v>6566</v>
      </c>
      <c r="F685" s="155" t="s">
        <v>27</v>
      </c>
      <c r="G685" s="155" t="s">
        <v>189</v>
      </c>
      <c r="H685" s="155" t="s">
        <v>7747</v>
      </c>
      <c r="I685" s="166" t="s">
        <v>8159</v>
      </c>
      <c r="J685" s="160" t="s">
        <v>7335</v>
      </c>
      <c r="K685" s="159"/>
      <c r="L685" s="160"/>
      <c r="M685" s="159"/>
      <c r="N685" s="158" t="s">
        <v>423</v>
      </c>
      <c r="O685" s="158" t="s">
        <v>366</v>
      </c>
      <c r="P685" s="158" t="s">
        <v>7210</v>
      </c>
      <c r="Q685" s="162" t="s">
        <v>8161</v>
      </c>
      <c r="R685" s="162" t="s">
        <v>496</v>
      </c>
      <c r="S685" s="176" t="s">
        <v>496</v>
      </c>
      <c r="T685" s="148" t="s">
        <v>1545</v>
      </c>
      <c r="U685" s="149"/>
      <c r="V685" s="149"/>
      <c r="W685" s="164" t="str">
        <f>VLOOKUP(TRIM(X685),X10:Y88,2,FALSE)</f>
        <v>Frank</v>
      </c>
      <c r="X685" s="11" t="str">
        <f t="shared" si="15"/>
        <v>6.15</v>
      </c>
      <c r="Y685" s="83"/>
    </row>
    <row r="686" spans="1:25" ht="35.25" customHeight="1">
      <c r="A686" s="150" t="s">
        <v>185</v>
      </c>
      <c r="B686" s="165" t="s">
        <v>70</v>
      </c>
      <c r="C686" s="153" t="s">
        <v>186</v>
      </c>
      <c r="D686" s="153" t="s">
        <v>133</v>
      </c>
      <c r="E686" s="154" t="s">
        <v>6567</v>
      </c>
      <c r="F686" s="155" t="s">
        <v>27</v>
      </c>
      <c r="G686" s="155" t="s">
        <v>189</v>
      </c>
      <c r="H686" s="155" t="s">
        <v>7748</v>
      </c>
      <c r="I686" s="166" t="s">
        <v>947</v>
      </c>
      <c r="J686" s="160" t="s">
        <v>422</v>
      </c>
      <c r="K686" s="159"/>
      <c r="L686" s="160"/>
      <c r="M686" s="159"/>
      <c r="N686" s="158" t="s">
        <v>6985</v>
      </c>
      <c r="O686" s="158" t="s">
        <v>366</v>
      </c>
      <c r="P686" s="158" t="s">
        <v>442</v>
      </c>
      <c r="Q686" s="162" t="s">
        <v>7749</v>
      </c>
      <c r="R686" s="162" t="s">
        <v>496</v>
      </c>
      <c r="S686" s="176" t="s">
        <v>496</v>
      </c>
      <c r="T686" s="167" t="s">
        <v>1490</v>
      </c>
      <c r="U686" s="149"/>
      <c r="V686" s="149"/>
      <c r="W686" s="164" t="str">
        <f>VLOOKUP(TRIM(X686),X10:Y88,2,FALSE)</f>
        <v>Frank</v>
      </c>
      <c r="X686" s="11" t="str">
        <f t="shared" si="15"/>
        <v>6.5.3</v>
      </c>
      <c r="Y686" s="83"/>
    </row>
    <row r="687" spans="1:25" ht="35.25" customHeight="1">
      <c r="A687" s="150" t="s">
        <v>185</v>
      </c>
      <c r="B687" s="165" t="s">
        <v>70</v>
      </c>
      <c r="C687" s="153" t="s">
        <v>186</v>
      </c>
      <c r="D687" s="153" t="s">
        <v>6897</v>
      </c>
      <c r="E687" s="154" t="s">
        <v>6568</v>
      </c>
      <c r="F687" s="155" t="s">
        <v>27</v>
      </c>
      <c r="G687" s="155" t="s">
        <v>189</v>
      </c>
      <c r="H687" s="155" t="s">
        <v>7751</v>
      </c>
      <c r="I687" s="166" t="s">
        <v>8159</v>
      </c>
      <c r="J687" s="160" t="s">
        <v>7335</v>
      </c>
      <c r="K687" s="159"/>
      <c r="L687" s="160"/>
      <c r="M687" s="159"/>
      <c r="N687" s="158" t="s">
        <v>423</v>
      </c>
      <c r="O687" s="158" t="s">
        <v>366</v>
      </c>
      <c r="P687" s="158" t="s">
        <v>7210</v>
      </c>
      <c r="Q687" s="162" t="s">
        <v>8162</v>
      </c>
      <c r="R687" s="162" t="s">
        <v>496</v>
      </c>
      <c r="S687" s="176" t="s">
        <v>496</v>
      </c>
      <c r="T687" s="148" t="s">
        <v>1545</v>
      </c>
      <c r="U687" s="149"/>
      <c r="V687" s="149"/>
      <c r="W687" s="164" t="str">
        <f>VLOOKUP(TRIM(X687),X10:Y88,2,FALSE)</f>
        <v>Frank</v>
      </c>
      <c r="X687" s="11" t="str">
        <f t="shared" si="15"/>
        <v>6.15</v>
      </c>
      <c r="Y687" s="83"/>
    </row>
    <row r="688" spans="1:25" ht="35.25" customHeight="1">
      <c r="A688" s="150" t="s">
        <v>185</v>
      </c>
      <c r="B688" s="165" t="s">
        <v>70</v>
      </c>
      <c r="C688" s="153" t="s">
        <v>186</v>
      </c>
      <c r="D688" s="153" t="s">
        <v>6897</v>
      </c>
      <c r="E688" s="154" t="s">
        <v>6569</v>
      </c>
      <c r="F688" s="155" t="s">
        <v>27</v>
      </c>
      <c r="G688" s="155" t="s">
        <v>189</v>
      </c>
      <c r="H688" s="155" t="s">
        <v>7752</v>
      </c>
      <c r="I688" s="166" t="s">
        <v>8159</v>
      </c>
      <c r="J688" s="160" t="s">
        <v>7335</v>
      </c>
      <c r="K688" s="159"/>
      <c r="L688" s="160"/>
      <c r="M688" s="159"/>
      <c r="N688" s="158" t="s">
        <v>423</v>
      </c>
      <c r="O688" s="158" t="s">
        <v>366</v>
      </c>
      <c r="P688" s="158" t="s">
        <v>7210</v>
      </c>
      <c r="Q688" s="162" t="s">
        <v>8163</v>
      </c>
      <c r="R688" s="162" t="s">
        <v>8828</v>
      </c>
      <c r="S688" s="163" t="s">
        <v>444</v>
      </c>
      <c r="T688" s="167" t="s">
        <v>1545</v>
      </c>
      <c r="U688" s="149"/>
      <c r="V688" s="149"/>
      <c r="W688" s="164" t="str">
        <f>VLOOKUP(TRIM(X688),X10:Y88,2,FALSE)</f>
        <v>Frank</v>
      </c>
      <c r="X688" s="11" t="str">
        <f t="shared" si="15"/>
        <v>6.15</v>
      </c>
      <c r="Y688" s="83"/>
    </row>
    <row r="689" spans="1:25" ht="35.25" customHeight="1">
      <c r="A689" s="150" t="s">
        <v>185</v>
      </c>
      <c r="B689" s="165" t="s">
        <v>70</v>
      </c>
      <c r="C689" s="153" t="s">
        <v>186</v>
      </c>
      <c r="D689" s="153" t="s">
        <v>139</v>
      </c>
      <c r="E689" s="154" t="s">
        <v>6570</v>
      </c>
      <c r="F689" s="155" t="s">
        <v>27</v>
      </c>
      <c r="G689" s="155" t="s">
        <v>189</v>
      </c>
      <c r="H689" s="155" t="s">
        <v>7753</v>
      </c>
      <c r="I689" s="166" t="s">
        <v>947</v>
      </c>
      <c r="J689" s="160" t="s">
        <v>422</v>
      </c>
      <c r="K689" s="159"/>
      <c r="L689" s="160"/>
      <c r="M689" s="159"/>
      <c r="N689" s="158" t="s">
        <v>6985</v>
      </c>
      <c r="O689" s="158" t="s">
        <v>366</v>
      </c>
      <c r="P689" s="158" t="s">
        <v>442</v>
      </c>
      <c r="Q689" s="162" t="s">
        <v>7754</v>
      </c>
      <c r="R689" s="162" t="s">
        <v>8965</v>
      </c>
      <c r="S689" s="163" t="s">
        <v>444</v>
      </c>
      <c r="T689" s="148" t="s">
        <v>1490</v>
      </c>
      <c r="U689" s="149"/>
      <c r="V689" s="149"/>
      <c r="W689" s="164" t="str">
        <f>VLOOKUP(TRIM(X689),X10:Y88,2,FALSE)</f>
        <v>Puneet</v>
      </c>
      <c r="X689" s="11" t="str">
        <f t="shared" si="15"/>
        <v>6.5.5</v>
      </c>
      <c r="Y689" s="83"/>
    </row>
    <row r="690" spans="1:25" ht="35.25" customHeight="1">
      <c r="A690" s="150" t="s">
        <v>185</v>
      </c>
      <c r="B690" s="165" t="s">
        <v>70</v>
      </c>
      <c r="C690" s="153" t="s">
        <v>186</v>
      </c>
      <c r="D690" s="153" t="s">
        <v>6897</v>
      </c>
      <c r="E690" s="154" t="s">
        <v>6571</v>
      </c>
      <c r="F690" s="155" t="s">
        <v>27</v>
      </c>
      <c r="G690" s="155" t="s">
        <v>189</v>
      </c>
      <c r="H690" s="155" t="s">
        <v>7755</v>
      </c>
      <c r="I690" s="166" t="s">
        <v>835</v>
      </c>
      <c r="J690" s="160" t="s">
        <v>7335</v>
      </c>
      <c r="K690" s="159"/>
      <c r="L690" s="160"/>
      <c r="M690" s="159"/>
      <c r="N690" s="158" t="s">
        <v>423</v>
      </c>
      <c r="O690" s="158" t="s">
        <v>366</v>
      </c>
      <c r="P690" s="158" t="s">
        <v>7210</v>
      </c>
      <c r="Q690" s="162" t="s">
        <v>7322</v>
      </c>
      <c r="R690" s="162" t="s">
        <v>496</v>
      </c>
      <c r="S690" s="176" t="s">
        <v>496</v>
      </c>
      <c r="T690" s="167" t="s">
        <v>1396</v>
      </c>
      <c r="U690" s="149"/>
      <c r="V690" s="149"/>
      <c r="W690" s="164" t="str">
        <f>VLOOKUP(TRIM(X690),X10:Y88,2,FALSE)</f>
        <v>Frank</v>
      </c>
      <c r="X690" s="11" t="str">
        <f t="shared" si="15"/>
        <v>6.15</v>
      </c>
      <c r="Y690" s="83"/>
    </row>
    <row r="691" spans="1:25" ht="35.25" customHeight="1">
      <c r="A691" s="150" t="s">
        <v>185</v>
      </c>
      <c r="B691" s="165" t="s">
        <v>70</v>
      </c>
      <c r="C691" s="153" t="s">
        <v>186</v>
      </c>
      <c r="D691" s="153" t="s">
        <v>146</v>
      </c>
      <c r="E691" s="154" t="s">
        <v>6572</v>
      </c>
      <c r="F691" s="155" t="s">
        <v>27</v>
      </c>
      <c r="G691" s="155" t="s">
        <v>189</v>
      </c>
      <c r="H691" s="155" t="s">
        <v>7756</v>
      </c>
      <c r="I691" s="166" t="s">
        <v>436</v>
      </c>
      <c r="J691" s="160" t="s">
        <v>422</v>
      </c>
      <c r="K691" s="159"/>
      <c r="L691" s="160"/>
      <c r="M691" s="159"/>
      <c r="N691" s="158" t="s">
        <v>6985</v>
      </c>
      <c r="O691" s="158" t="s">
        <v>366</v>
      </c>
      <c r="P691" s="158" t="s">
        <v>442</v>
      </c>
      <c r="Q691" s="162" t="s">
        <v>7757</v>
      </c>
      <c r="R691" s="162" t="s">
        <v>272</v>
      </c>
      <c r="S691" s="163" t="s">
        <v>253</v>
      </c>
      <c r="T691" s="148" t="s">
        <v>3201</v>
      </c>
      <c r="U691" s="149"/>
      <c r="V691" s="149"/>
      <c r="W691" s="164" t="str">
        <f>VLOOKUP(TRIM(X691),X10:Y88,2,FALSE)</f>
        <v>Puneet</v>
      </c>
      <c r="X691" s="11" t="str">
        <f t="shared" si="15"/>
        <v>6.5.8</v>
      </c>
      <c r="Y691" s="83"/>
    </row>
    <row r="692" spans="1:25" ht="35.25" customHeight="1">
      <c r="A692" s="150" t="s">
        <v>185</v>
      </c>
      <c r="B692" s="165" t="s">
        <v>70</v>
      </c>
      <c r="C692" s="153" t="s">
        <v>186</v>
      </c>
      <c r="D692" s="153" t="s">
        <v>146</v>
      </c>
      <c r="E692" s="154" t="s">
        <v>6573</v>
      </c>
      <c r="F692" s="155" t="s">
        <v>27</v>
      </c>
      <c r="G692" s="155" t="s">
        <v>189</v>
      </c>
      <c r="H692" s="155" t="s">
        <v>7758</v>
      </c>
      <c r="I692" s="166" t="s">
        <v>436</v>
      </c>
      <c r="J692" s="160" t="s">
        <v>455</v>
      </c>
      <c r="K692" s="159"/>
      <c r="L692" s="160"/>
      <c r="M692" s="159"/>
      <c r="N692" s="158" t="s">
        <v>2435</v>
      </c>
      <c r="O692" s="158" t="s">
        <v>366</v>
      </c>
      <c r="P692" s="158" t="s">
        <v>442</v>
      </c>
      <c r="Q692" s="162" t="s">
        <v>7759</v>
      </c>
      <c r="R692" s="162" t="s">
        <v>8792</v>
      </c>
      <c r="S692" s="163" t="s">
        <v>444</v>
      </c>
      <c r="T692" s="167" t="s">
        <v>3201</v>
      </c>
      <c r="U692" s="149"/>
      <c r="V692" s="149"/>
      <c r="W692" s="164" t="str">
        <f>VLOOKUP(TRIM(X692),X10:Y88,2,FALSE)</f>
        <v>Puneet</v>
      </c>
      <c r="X692" s="11" t="str">
        <f t="shared" si="15"/>
        <v>6.5.8</v>
      </c>
      <c r="Y692" s="83"/>
    </row>
    <row r="693" spans="1:25" ht="35.25" customHeight="1">
      <c r="A693" s="150" t="s">
        <v>185</v>
      </c>
      <c r="B693" s="165" t="s">
        <v>70</v>
      </c>
      <c r="C693" s="153" t="s">
        <v>186</v>
      </c>
      <c r="D693" s="153" t="s">
        <v>133</v>
      </c>
      <c r="E693" s="154" t="s">
        <v>6574</v>
      </c>
      <c r="F693" s="155" t="s">
        <v>27</v>
      </c>
      <c r="G693" s="155" t="s">
        <v>189</v>
      </c>
      <c r="H693" s="155" t="s">
        <v>7760</v>
      </c>
      <c r="I693" s="166" t="s">
        <v>1223</v>
      </c>
      <c r="J693" s="160" t="s">
        <v>455</v>
      </c>
      <c r="K693" s="159"/>
      <c r="L693" s="160"/>
      <c r="M693" s="159"/>
      <c r="N693" s="158" t="s">
        <v>2435</v>
      </c>
      <c r="O693" s="158" t="s">
        <v>366</v>
      </c>
      <c r="P693" s="158" t="s">
        <v>442</v>
      </c>
      <c r="Q693" s="162" t="s">
        <v>8164</v>
      </c>
      <c r="R693" s="178" t="s">
        <v>9948</v>
      </c>
      <c r="S693" s="176" t="s">
        <v>496</v>
      </c>
      <c r="T693" s="148" t="s">
        <v>7761</v>
      </c>
      <c r="U693" s="149"/>
      <c r="V693" s="149"/>
      <c r="W693" s="164" t="str">
        <f>VLOOKUP(TRIM(X693),X10:Y88,2,FALSE)</f>
        <v>Frank</v>
      </c>
      <c r="X693" s="11" t="str">
        <f t="shared" si="15"/>
        <v>6.5.3</v>
      </c>
      <c r="Y693" s="83"/>
    </row>
    <row r="694" spans="1:25" ht="35.25" customHeight="1">
      <c r="A694" s="150" t="s">
        <v>185</v>
      </c>
      <c r="B694" s="165" t="s">
        <v>70</v>
      </c>
      <c r="C694" s="153" t="s">
        <v>186</v>
      </c>
      <c r="D694" s="153" t="s">
        <v>127</v>
      </c>
      <c r="E694" s="154" t="s">
        <v>6575</v>
      </c>
      <c r="F694" s="155" t="s">
        <v>27</v>
      </c>
      <c r="G694" s="155" t="s">
        <v>189</v>
      </c>
      <c r="H694" s="155" t="s">
        <v>7762</v>
      </c>
      <c r="I694" s="166" t="s">
        <v>859</v>
      </c>
      <c r="J694" s="160" t="s">
        <v>422</v>
      </c>
      <c r="K694" s="159"/>
      <c r="L694" s="160"/>
      <c r="M694" s="159"/>
      <c r="N694" s="158" t="s">
        <v>6985</v>
      </c>
      <c r="O694" s="158" t="s">
        <v>366</v>
      </c>
      <c r="P694" s="158" t="s">
        <v>442</v>
      </c>
      <c r="Q694" s="162" t="s">
        <v>8165</v>
      </c>
      <c r="R694" s="162" t="s">
        <v>496</v>
      </c>
      <c r="S694" s="176" t="s">
        <v>496</v>
      </c>
      <c r="T694" s="167" t="s">
        <v>1545</v>
      </c>
      <c r="U694" s="149"/>
      <c r="V694" s="149"/>
      <c r="W694" s="164" t="str">
        <f>VLOOKUP(TRIM(X694),X10:Y88,2,FALSE)</f>
        <v>Patrice</v>
      </c>
      <c r="X694" s="11" t="str">
        <f t="shared" si="15"/>
        <v>6.5.1</v>
      </c>
      <c r="Y694" s="83"/>
    </row>
    <row r="695" spans="1:25" ht="35.25" customHeight="1">
      <c r="A695" s="150" t="s">
        <v>185</v>
      </c>
      <c r="B695" s="165" t="s">
        <v>70</v>
      </c>
      <c r="C695" s="153" t="s">
        <v>186</v>
      </c>
      <c r="D695" s="153" t="s">
        <v>127</v>
      </c>
      <c r="E695" s="154" t="s">
        <v>6576</v>
      </c>
      <c r="F695" s="155" t="s">
        <v>27</v>
      </c>
      <c r="G695" s="155" t="s">
        <v>189</v>
      </c>
      <c r="H695" s="155" t="s">
        <v>7763</v>
      </c>
      <c r="I695" s="166" t="s">
        <v>859</v>
      </c>
      <c r="J695" s="160" t="s">
        <v>422</v>
      </c>
      <c r="K695" s="159"/>
      <c r="L695" s="160"/>
      <c r="M695" s="159"/>
      <c r="N695" s="158" t="s">
        <v>6985</v>
      </c>
      <c r="O695" s="158" t="s">
        <v>366</v>
      </c>
      <c r="P695" s="158" t="s">
        <v>442</v>
      </c>
      <c r="Q695" s="162" t="s">
        <v>8166</v>
      </c>
      <c r="R695" s="162" t="s">
        <v>9626</v>
      </c>
      <c r="S695" s="163" t="s">
        <v>253</v>
      </c>
      <c r="T695" s="148" t="s">
        <v>1545</v>
      </c>
      <c r="U695" s="149"/>
      <c r="V695" s="149"/>
      <c r="W695" s="164" t="str">
        <f>VLOOKUP(TRIM(X695),X10:Y88,2,FALSE)</f>
        <v>Patrice</v>
      </c>
      <c r="X695" s="11" t="str">
        <f t="shared" si="15"/>
        <v>6.5.1</v>
      </c>
      <c r="Y695" s="83"/>
    </row>
    <row r="696" spans="1:25" ht="35.25" customHeight="1">
      <c r="A696" s="150" t="s">
        <v>185</v>
      </c>
      <c r="B696" s="165" t="s">
        <v>70</v>
      </c>
      <c r="C696" s="153" t="s">
        <v>186</v>
      </c>
      <c r="D696" s="153" t="s">
        <v>130</v>
      </c>
      <c r="E696" s="154" t="s">
        <v>6577</v>
      </c>
      <c r="F696" s="155" t="s">
        <v>419</v>
      </c>
      <c r="G696" s="155" t="s">
        <v>59</v>
      </c>
      <c r="H696" s="155" t="s">
        <v>7873</v>
      </c>
      <c r="I696" s="166" t="s">
        <v>7764</v>
      </c>
      <c r="J696" s="160" t="s">
        <v>455</v>
      </c>
      <c r="K696" s="159"/>
      <c r="L696" s="160"/>
      <c r="M696" s="159"/>
      <c r="N696" s="158"/>
      <c r="O696" s="158" t="s">
        <v>366</v>
      </c>
      <c r="P696" s="158" t="s">
        <v>442</v>
      </c>
      <c r="Q696" s="162" t="s">
        <v>8167</v>
      </c>
      <c r="R696" s="162" t="s">
        <v>496</v>
      </c>
      <c r="S696" s="176" t="s">
        <v>496</v>
      </c>
      <c r="T696" s="167" t="s">
        <v>472</v>
      </c>
      <c r="U696" s="149"/>
      <c r="V696" s="149"/>
      <c r="W696" s="164" t="str">
        <f>VLOOKUP(TRIM(X696),X10:Y88,2,FALSE)</f>
        <v>Frank</v>
      </c>
      <c r="X696" s="11" t="str">
        <f t="shared" si="15"/>
        <v>6.5.2</v>
      </c>
      <c r="Y696" s="83"/>
    </row>
    <row r="697" spans="1:25" ht="35.25" customHeight="1">
      <c r="A697" s="150" t="s">
        <v>185</v>
      </c>
      <c r="B697" s="165" t="s">
        <v>70</v>
      </c>
      <c r="C697" s="153" t="s">
        <v>186</v>
      </c>
      <c r="D697" s="153" t="s">
        <v>133</v>
      </c>
      <c r="E697" s="154" t="s">
        <v>6578</v>
      </c>
      <c r="F697" s="155" t="s">
        <v>27</v>
      </c>
      <c r="G697" s="155" t="s">
        <v>189</v>
      </c>
      <c r="H697" s="155" t="s">
        <v>7874</v>
      </c>
      <c r="I697" s="166" t="s">
        <v>7764</v>
      </c>
      <c r="J697" s="160" t="s">
        <v>455</v>
      </c>
      <c r="K697" s="159"/>
      <c r="L697" s="160"/>
      <c r="M697" s="159"/>
      <c r="N697" s="158" t="s">
        <v>2435</v>
      </c>
      <c r="O697" s="158" t="s">
        <v>366</v>
      </c>
      <c r="P697" s="158" t="s">
        <v>442</v>
      </c>
      <c r="Q697" s="162" t="s">
        <v>8168</v>
      </c>
      <c r="R697" s="162" t="s">
        <v>8949</v>
      </c>
      <c r="S697" s="163" t="s">
        <v>8948</v>
      </c>
      <c r="T697" s="148" t="s">
        <v>472</v>
      </c>
      <c r="U697" s="149"/>
      <c r="V697" s="149"/>
      <c r="W697" s="164" t="str">
        <f>VLOOKUP(TRIM(X697),X10:Y88,2,FALSE)</f>
        <v>Frank</v>
      </c>
      <c r="X697" s="11" t="str">
        <f t="shared" si="15"/>
        <v>6.5.3</v>
      </c>
      <c r="Y697" s="83"/>
    </row>
    <row r="698" spans="1:25" ht="35.25" customHeight="1">
      <c r="A698" s="150" t="s">
        <v>185</v>
      </c>
      <c r="B698" s="165" t="s">
        <v>70</v>
      </c>
      <c r="C698" s="153" t="s">
        <v>186</v>
      </c>
      <c r="D698" s="153" t="s">
        <v>133</v>
      </c>
      <c r="E698" s="154" t="s">
        <v>6579</v>
      </c>
      <c r="F698" s="155" t="s">
        <v>27</v>
      </c>
      <c r="G698" s="155" t="s">
        <v>189</v>
      </c>
      <c r="H698" s="155" t="s">
        <v>7875</v>
      </c>
      <c r="I698" s="166" t="s">
        <v>7764</v>
      </c>
      <c r="J698" s="160" t="s">
        <v>455</v>
      </c>
      <c r="K698" s="159"/>
      <c r="L698" s="160"/>
      <c r="M698" s="159"/>
      <c r="N698" s="158" t="s">
        <v>2435</v>
      </c>
      <c r="O698" s="158" t="s">
        <v>366</v>
      </c>
      <c r="P698" s="158" t="s">
        <v>442</v>
      </c>
      <c r="Q698" s="162" t="s">
        <v>8169</v>
      </c>
      <c r="R698" s="162" t="s">
        <v>496</v>
      </c>
      <c r="S698" s="176" t="s">
        <v>496</v>
      </c>
      <c r="T698" s="167" t="s">
        <v>472</v>
      </c>
      <c r="U698" s="149"/>
      <c r="V698" s="149"/>
      <c r="W698" s="164" t="str">
        <f>VLOOKUP(TRIM(X698),X10:Y88,2,FALSE)</f>
        <v>Frank</v>
      </c>
      <c r="X698" s="11" t="str">
        <f t="shared" si="15"/>
        <v>6.5.3</v>
      </c>
      <c r="Y698" s="83"/>
    </row>
    <row r="699" spans="1:25" ht="35.25" customHeight="1">
      <c r="A699" s="150" t="s">
        <v>185</v>
      </c>
      <c r="B699" s="165" t="s">
        <v>70</v>
      </c>
      <c r="C699" s="153" t="s">
        <v>186</v>
      </c>
      <c r="D699" s="153" t="s">
        <v>130</v>
      </c>
      <c r="E699" s="154" t="s">
        <v>6580</v>
      </c>
      <c r="F699" s="155" t="s">
        <v>27</v>
      </c>
      <c r="G699" s="155" t="s">
        <v>189</v>
      </c>
      <c r="H699" s="155" t="s">
        <v>7765</v>
      </c>
      <c r="I699" s="166" t="s">
        <v>947</v>
      </c>
      <c r="J699" s="160" t="s">
        <v>422</v>
      </c>
      <c r="K699" s="159"/>
      <c r="L699" s="160"/>
      <c r="M699" s="159"/>
      <c r="N699" s="158" t="s">
        <v>6985</v>
      </c>
      <c r="O699" s="158" t="s">
        <v>366</v>
      </c>
      <c r="P699" s="158" t="s">
        <v>442</v>
      </c>
      <c r="Q699" s="162" t="s">
        <v>8170</v>
      </c>
      <c r="R699" s="162" t="s">
        <v>496</v>
      </c>
      <c r="S699" s="176" t="s">
        <v>496</v>
      </c>
      <c r="T699" s="148" t="s">
        <v>1479</v>
      </c>
      <c r="U699" s="149"/>
      <c r="V699" s="149"/>
      <c r="W699" s="164" t="str">
        <f>VLOOKUP(TRIM(X699),X10:Y88,2,FALSE)</f>
        <v>Frank</v>
      </c>
      <c r="X699" s="11" t="str">
        <f t="shared" si="15"/>
        <v>6.5.2</v>
      </c>
      <c r="Y699" s="83"/>
    </row>
    <row r="700" spans="1:25" ht="35.25" customHeight="1">
      <c r="A700" s="150" t="s">
        <v>185</v>
      </c>
      <c r="B700" s="165" t="s">
        <v>70</v>
      </c>
      <c r="C700" s="153" t="s">
        <v>186</v>
      </c>
      <c r="D700" s="153" t="s">
        <v>133</v>
      </c>
      <c r="E700" s="154" t="s">
        <v>6581</v>
      </c>
      <c r="F700" s="155" t="s">
        <v>419</v>
      </c>
      <c r="G700" s="155" t="s">
        <v>59</v>
      </c>
      <c r="H700" s="155" t="s">
        <v>7876</v>
      </c>
      <c r="I700" s="166" t="s">
        <v>7766</v>
      </c>
      <c r="J700" s="160" t="s">
        <v>455</v>
      </c>
      <c r="K700" s="159"/>
      <c r="L700" s="160"/>
      <c r="M700" s="159"/>
      <c r="N700" s="158"/>
      <c r="O700" s="158" t="s">
        <v>366</v>
      </c>
      <c r="P700" s="158"/>
      <c r="Q700" s="162" t="s">
        <v>8171</v>
      </c>
      <c r="R700" s="162" t="s">
        <v>496</v>
      </c>
      <c r="S700" s="176" t="s">
        <v>496</v>
      </c>
      <c r="T700" s="167" t="s">
        <v>472</v>
      </c>
      <c r="U700" s="149"/>
      <c r="V700" s="149"/>
      <c r="W700" s="164" t="str">
        <f>VLOOKUP(TRIM(X700),X10:Y88,2,FALSE)</f>
        <v>Frank</v>
      </c>
      <c r="X700" s="11" t="str">
        <f t="shared" si="15"/>
        <v>6.5.3</v>
      </c>
      <c r="Y700" s="83"/>
    </row>
    <row r="701" spans="1:25" ht="35.25" customHeight="1">
      <c r="A701" s="150" t="s">
        <v>185</v>
      </c>
      <c r="B701" s="165" t="s">
        <v>70</v>
      </c>
      <c r="C701" s="153" t="s">
        <v>186</v>
      </c>
      <c r="D701" s="153" t="s">
        <v>130</v>
      </c>
      <c r="E701" s="154" t="s">
        <v>6582</v>
      </c>
      <c r="F701" s="155" t="s">
        <v>27</v>
      </c>
      <c r="G701" s="155" t="s">
        <v>189</v>
      </c>
      <c r="H701" s="155" t="s">
        <v>7767</v>
      </c>
      <c r="I701" s="166" t="s">
        <v>947</v>
      </c>
      <c r="J701" s="160" t="s">
        <v>455</v>
      </c>
      <c r="K701" s="159"/>
      <c r="L701" s="160"/>
      <c r="M701" s="159"/>
      <c r="N701" s="158" t="s">
        <v>2435</v>
      </c>
      <c r="O701" s="158" t="s">
        <v>366</v>
      </c>
      <c r="P701" s="158" t="s">
        <v>442</v>
      </c>
      <c r="Q701" s="162" t="s">
        <v>8172</v>
      </c>
      <c r="R701" s="162" t="s">
        <v>496</v>
      </c>
      <c r="S701" s="176" t="s">
        <v>496</v>
      </c>
      <c r="T701" s="148" t="s">
        <v>1479</v>
      </c>
      <c r="U701" s="149"/>
      <c r="V701" s="149"/>
      <c r="W701" s="164" t="str">
        <f>VLOOKUP(TRIM(X701),X10:Y88,2,FALSE)</f>
        <v>Frank</v>
      </c>
      <c r="X701" s="11" t="str">
        <f t="shared" si="15"/>
        <v>6.5.2</v>
      </c>
      <c r="Y701" s="83"/>
    </row>
    <row r="702" spans="1:25" ht="35.25" customHeight="1">
      <c r="A702" s="150" t="s">
        <v>185</v>
      </c>
      <c r="B702" s="165" t="s">
        <v>70</v>
      </c>
      <c r="C702" s="153" t="s">
        <v>186</v>
      </c>
      <c r="D702" s="153" t="s">
        <v>133</v>
      </c>
      <c r="E702" s="154" t="s">
        <v>6583</v>
      </c>
      <c r="F702" s="155" t="s">
        <v>27</v>
      </c>
      <c r="G702" s="155" t="s">
        <v>189</v>
      </c>
      <c r="H702" s="155" t="s">
        <v>8553</v>
      </c>
      <c r="I702" s="166" t="s">
        <v>475</v>
      </c>
      <c r="J702" s="160" t="s">
        <v>455</v>
      </c>
      <c r="K702" s="159"/>
      <c r="L702" s="160"/>
      <c r="M702" s="159"/>
      <c r="N702" s="158" t="s">
        <v>2435</v>
      </c>
      <c r="O702" s="158" t="s">
        <v>366</v>
      </c>
      <c r="P702" s="158" t="s">
        <v>442</v>
      </c>
      <c r="Q702" s="162" t="s">
        <v>8171</v>
      </c>
      <c r="R702" s="162" t="s">
        <v>8609</v>
      </c>
      <c r="S702" s="163" t="s">
        <v>8610</v>
      </c>
      <c r="T702" s="167" t="s">
        <v>472</v>
      </c>
      <c r="U702" s="149"/>
      <c r="V702" s="149"/>
      <c r="W702" s="164" t="str">
        <f>VLOOKUP(TRIM(X702),X10:Y88,2,FALSE)</f>
        <v>Frank</v>
      </c>
      <c r="X702" s="11" t="str">
        <f t="shared" si="15"/>
        <v>6.5.3</v>
      </c>
      <c r="Y702" s="83"/>
    </row>
    <row r="703" spans="1:25" ht="35.25" customHeight="1">
      <c r="A703" s="150" t="s">
        <v>185</v>
      </c>
      <c r="B703" s="165" t="s">
        <v>70</v>
      </c>
      <c r="C703" s="153" t="s">
        <v>186</v>
      </c>
      <c r="D703" s="153" t="s">
        <v>91</v>
      </c>
      <c r="E703" s="154" t="s">
        <v>6584</v>
      </c>
      <c r="F703" s="155" t="s">
        <v>30</v>
      </c>
      <c r="G703" s="155" t="s">
        <v>189</v>
      </c>
      <c r="H703" s="155" t="s">
        <v>7792</v>
      </c>
      <c r="I703" s="166" t="s">
        <v>563</v>
      </c>
      <c r="J703" s="160" t="s">
        <v>1284</v>
      </c>
      <c r="K703" s="159">
        <v>33</v>
      </c>
      <c r="L703" s="160"/>
      <c r="M703" s="159" t="s">
        <v>485</v>
      </c>
      <c r="N703" s="158" t="s">
        <v>486</v>
      </c>
      <c r="O703" s="158" t="s">
        <v>206</v>
      </c>
      <c r="P703" s="158" t="s">
        <v>1285</v>
      </c>
      <c r="Q703" s="162" t="s">
        <v>8173</v>
      </c>
      <c r="R703" s="162" t="s">
        <v>8391</v>
      </c>
      <c r="S703" s="163" t="s">
        <v>8390</v>
      </c>
      <c r="T703" s="148" t="s">
        <v>1373</v>
      </c>
      <c r="U703" s="149"/>
      <c r="V703" s="149"/>
      <c r="W703" s="164" t="str">
        <f>VLOOKUP(TRIM(X703),X10:Y88,2,FALSE)</f>
        <v>Puneet</v>
      </c>
      <c r="X703" s="11" t="str">
        <f t="shared" si="15"/>
        <v>5.1</v>
      </c>
      <c r="Y703" s="83"/>
    </row>
    <row r="704" spans="1:25" ht="35.25" customHeight="1">
      <c r="A704" s="150" t="s">
        <v>185</v>
      </c>
      <c r="B704" s="165" t="s">
        <v>70</v>
      </c>
      <c r="C704" s="153" t="s">
        <v>186</v>
      </c>
      <c r="D704" s="153" t="s">
        <v>127</v>
      </c>
      <c r="E704" s="154" t="s">
        <v>6585</v>
      </c>
      <c r="F704" s="155" t="s">
        <v>27</v>
      </c>
      <c r="G704" s="155" t="s">
        <v>189</v>
      </c>
      <c r="H704" s="155" t="s">
        <v>7768</v>
      </c>
      <c r="I704" s="166" t="s">
        <v>859</v>
      </c>
      <c r="J704" s="160" t="s">
        <v>455</v>
      </c>
      <c r="K704" s="159"/>
      <c r="L704" s="160"/>
      <c r="M704" s="159"/>
      <c r="N704" s="158" t="s">
        <v>2435</v>
      </c>
      <c r="O704" s="158" t="s">
        <v>366</v>
      </c>
      <c r="P704" s="158" t="s">
        <v>442</v>
      </c>
      <c r="Q704" s="162" t="s">
        <v>2412</v>
      </c>
      <c r="R704" s="162" t="s">
        <v>9947</v>
      </c>
      <c r="S704" s="176" t="s">
        <v>496</v>
      </c>
      <c r="T704" s="167" t="s">
        <v>1545</v>
      </c>
      <c r="U704" s="149"/>
      <c r="V704" s="149"/>
      <c r="W704" s="164" t="str">
        <f>VLOOKUP(TRIM(X704),X10:Y88,2,FALSE)</f>
        <v>Patrice</v>
      </c>
      <c r="X704" s="11" t="str">
        <f t="shared" si="15"/>
        <v>6.5.1</v>
      </c>
      <c r="Y704" s="83"/>
    </row>
    <row r="705" spans="1:25" ht="35.25" customHeight="1">
      <c r="A705" s="150" t="s">
        <v>185</v>
      </c>
      <c r="B705" s="165" t="s">
        <v>70</v>
      </c>
      <c r="C705" s="153" t="s">
        <v>186</v>
      </c>
      <c r="D705" s="153" t="s">
        <v>133</v>
      </c>
      <c r="E705" s="154" t="s">
        <v>6586</v>
      </c>
      <c r="F705" s="155" t="s">
        <v>27</v>
      </c>
      <c r="G705" s="155" t="s">
        <v>189</v>
      </c>
      <c r="H705" s="155" t="s">
        <v>8554</v>
      </c>
      <c r="I705" s="166" t="s">
        <v>475</v>
      </c>
      <c r="J705" s="160" t="s">
        <v>455</v>
      </c>
      <c r="K705" s="159"/>
      <c r="L705" s="160"/>
      <c r="M705" s="159"/>
      <c r="N705" s="158" t="s">
        <v>2435</v>
      </c>
      <c r="O705" s="158" t="s">
        <v>366</v>
      </c>
      <c r="P705" s="158" t="s">
        <v>442</v>
      </c>
      <c r="Q705" s="162" t="s">
        <v>8174</v>
      </c>
      <c r="R705" s="162" t="s">
        <v>496</v>
      </c>
      <c r="S705" s="176" t="s">
        <v>496</v>
      </c>
      <c r="T705" s="148" t="s">
        <v>472</v>
      </c>
      <c r="U705" s="149"/>
      <c r="V705" s="149"/>
      <c r="W705" s="164" t="str">
        <f>VLOOKUP(TRIM(X705),X10:Y88,2,FALSE)</f>
        <v>Frank</v>
      </c>
      <c r="X705" s="11" t="str">
        <f t="shared" si="15"/>
        <v>6.5.3</v>
      </c>
      <c r="Y705" s="83"/>
    </row>
    <row r="706" spans="1:25" ht="35.25" customHeight="1">
      <c r="A706" s="150" t="s">
        <v>185</v>
      </c>
      <c r="B706" s="165" t="s">
        <v>70</v>
      </c>
      <c r="C706" s="153" t="s">
        <v>186</v>
      </c>
      <c r="D706" s="153" t="s">
        <v>130</v>
      </c>
      <c r="E706" s="154" t="s">
        <v>6587</v>
      </c>
      <c r="F706" s="155" t="s">
        <v>27</v>
      </c>
      <c r="G706" s="155" t="s">
        <v>189</v>
      </c>
      <c r="H706" s="155" t="s">
        <v>7769</v>
      </c>
      <c r="I706" s="166" t="s">
        <v>947</v>
      </c>
      <c r="J706" s="160" t="s">
        <v>422</v>
      </c>
      <c r="K706" s="159"/>
      <c r="L706" s="160"/>
      <c r="M706" s="159"/>
      <c r="N706" s="158" t="s">
        <v>6985</v>
      </c>
      <c r="O706" s="158" t="s">
        <v>366</v>
      </c>
      <c r="P706" s="158" t="s">
        <v>442</v>
      </c>
      <c r="Q706" s="162" t="s">
        <v>8175</v>
      </c>
      <c r="R706" s="162" t="s">
        <v>8656</v>
      </c>
      <c r="S706" s="163" t="s">
        <v>8657</v>
      </c>
      <c r="T706" s="167" t="s">
        <v>1479</v>
      </c>
      <c r="U706" s="149"/>
      <c r="V706" s="149"/>
      <c r="W706" s="164" t="str">
        <f>VLOOKUP(TRIM(X706),X10:Y88,2,FALSE)</f>
        <v>Frank</v>
      </c>
      <c r="X706" s="11" t="str">
        <f t="shared" si="15"/>
        <v>6.5.2</v>
      </c>
      <c r="Y706" s="83"/>
    </row>
    <row r="707" spans="1:25" ht="35.25" customHeight="1">
      <c r="A707" s="150" t="s">
        <v>185</v>
      </c>
      <c r="B707" s="165" t="s">
        <v>70</v>
      </c>
      <c r="C707" s="153" t="s">
        <v>186</v>
      </c>
      <c r="D707" s="153" t="s">
        <v>149</v>
      </c>
      <c r="E707" s="154" t="s">
        <v>6588</v>
      </c>
      <c r="F707" s="155" t="s">
        <v>27</v>
      </c>
      <c r="G707" s="155" t="s">
        <v>189</v>
      </c>
      <c r="H707" s="155" t="s">
        <v>7877</v>
      </c>
      <c r="I707" s="166" t="s">
        <v>1091</v>
      </c>
      <c r="J707" s="160" t="s">
        <v>455</v>
      </c>
      <c r="K707" s="159"/>
      <c r="L707" s="160"/>
      <c r="M707" s="159"/>
      <c r="N707" s="158" t="s">
        <v>2435</v>
      </c>
      <c r="O707" s="158" t="s">
        <v>366</v>
      </c>
      <c r="P707" s="158" t="s">
        <v>442</v>
      </c>
      <c r="Q707" s="162" t="s">
        <v>8176</v>
      </c>
      <c r="R707" s="162" t="s">
        <v>496</v>
      </c>
      <c r="S707" s="176" t="s">
        <v>496</v>
      </c>
      <c r="T707" s="148" t="s">
        <v>1264</v>
      </c>
      <c r="U707" s="149"/>
      <c r="V707" s="149"/>
      <c r="W707" s="164" t="str">
        <f>VLOOKUP(TRIM(X707),X10:Y88,2,FALSE)</f>
        <v>Frank</v>
      </c>
      <c r="X707" s="11" t="str">
        <f t="shared" si="15"/>
        <v>6.5.9</v>
      </c>
      <c r="Y707" s="83"/>
    </row>
    <row r="708" spans="1:25" ht="35.25" customHeight="1">
      <c r="A708" s="150" t="s">
        <v>185</v>
      </c>
      <c r="B708" s="165" t="s">
        <v>70</v>
      </c>
      <c r="C708" s="153" t="s">
        <v>186</v>
      </c>
      <c r="D708" s="153" t="s">
        <v>149</v>
      </c>
      <c r="E708" s="154" t="s">
        <v>6589</v>
      </c>
      <c r="F708" s="155" t="s">
        <v>27</v>
      </c>
      <c r="G708" s="155" t="s">
        <v>189</v>
      </c>
      <c r="H708" s="155" t="s">
        <v>7770</v>
      </c>
      <c r="I708" s="166" t="s">
        <v>1091</v>
      </c>
      <c r="J708" s="160" t="s">
        <v>455</v>
      </c>
      <c r="K708" s="159"/>
      <c r="L708" s="160"/>
      <c r="M708" s="159"/>
      <c r="N708" s="158" t="s">
        <v>2435</v>
      </c>
      <c r="O708" s="158" t="s">
        <v>366</v>
      </c>
      <c r="P708" s="158" t="s">
        <v>442</v>
      </c>
      <c r="Q708" s="162" t="s">
        <v>7771</v>
      </c>
      <c r="R708" s="162" t="s">
        <v>496</v>
      </c>
      <c r="S708" s="176" t="s">
        <v>496</v>
      </c>
      <c r="T708" s="167" t="s">
        <v>1264</v>
      </c>
      <c r="U708" s="149"/>
      <c r="V708" s="149"/>
      <c r="W708" s="164" t="str">
        <f>VLOOKUP(TRIM(X708),X10:Y88,2,FALSE)</f>
        <v>Frank</v>
      </c>
      <c r="X708" s="11" t="str">
        <f t="shared" si="15"/>
        <v>6.5.9</v>
      </c>
      <c r="Y708" s="83"/>
    </row>
    <row r="709" spans="1:25" ht="35.25" customHeight="1">
      <c r="A709" s="150" t="s">
        <v>185</v>
      </c>
      <c r="B709" s="165" t="s">
        <v>70</v>
      </c>
      <c r="C709" s="153" t="s">
        <v>186</v>
      </c>
      <c r="D709" s="153" t="s">
        <v>133</v>
      </c>
      <c r="E709" s="154" t="s">
        <v>6590</v>
      </c>
      <c r="F709" s="155" t="s">
        <v>27</v>
      </c>
      <c r="G709" s="155" t="s">
        <v>189</v>
      </c>
      <c r="H709" s="155" t="s">
        <v>7772</v>
      </c>
      <c r="I709" s="166" t="s">
        <v>1091</v>
      </c>
      <c r="J709" s="160" t="s">
        <v>422</v>
      </c>
      <c r="K709" s="159"/>
      <c r="L709" s="160"/>
      <c r="M709" s="159"/>
      <c r="N709" s="158" t="s">
        <v>6985</v>
      </c>
      <c r="O709" s="158" t="s">
        <v>366</v>
      </c>
      <c r="P709" s="158" t="s">
        <v>442</v>
      </c>
      <c r="Q709" s="162" t="s">
        <v>8177</v>
      </c>
      <c r="R709" s="162" t="s">
        <v>496</v>
      </c>
      <c r="S709" s="176" t="s">
        <v>496</v>
      </c>
      <c r="T709" s="148" t="s">
        <v>1264</v>
      </c>
      <c r="U709" s="149"/>
      <c r="V709" s="149"/>
      <c r="W709" s="164" t="str">
        <f>VLOOKUP(TRIM(X709),X10:Y88,2,FALSE)</f>
        <v>Frank</v>
      </c>
      <c r="X709" s="11" t="str">
        <f t="shared" si="15"/>
        <v>6.5.3</v>
      </c>
      <c r="Y709" s="83"/>
    </row>
    <row r="710" spans="1:25" ht="35.25" customHeight="1">
      <c r="A710" s="150" t="s">
        <v>185</v>
      </c>
      <c r="B710" s="165" t="s">
        <v>70</v>
      </c>
      <c r="C710" s="153" t="s">
        <v>186</v>
      </c>
      <c r="D710" s="153" t="s">
        <v>133</v>
      </c>
      <c r="E710" s="154" t="s">
        <v>6591</v>
      </c>
      <c r="F710" s="155" t="s">
        <v>27</v>
      </c>
      <c r="G710" s="155" t="s">
        <v>189</v>
      </c>
      <c r="H710" s="155" t="s">
        <v>7773</v>
      </c>
      <c r="I710" s="166" t="s">
        <v>1091</v>
      </c>
      <c r="J710" s="160" t="s">
        <v>455</v>
      </c>
      <c r="K710" s="159"/>
      <c r="L710" s="160"/>
      <c r="M710" s="159"/>
      <c r="N710" s="158" t="s">
        <v>2435</v>
      </c>
      <c r="O710" s="158" t="s">
        <v>366</v>
      </c>
      <c r="P710" s="158" t="s">
        <v>442</v>
      </c>
      <c r="Q710" s="162" t="s">
        <v>8178</v>
      </c>
      <c r="R710" s="162" t="s">
        <v>8628</v>
      </c>
      <c r="S710" s="163" t="s">
        <v>253</v>
      </c>
      <c r="T710" s="167" t="s">
        <v>1264</v>
      </c>
      <c r="U710" s="149"/>
      <c r="V710" s="149"/>
      <c r="W710" s="164" t="str">
        <f>VLOOKUP(TRIM(X710),X10:Y88,2,FALSE)</f>
        <v>Frank</v>
      </c>
      <c r="X710" s="11" t="str">
        <f t="shared" si="15"/>
        <v>6.5.3</v>
      </c>
      <c r="Y710" s="83"/>
    </row>
    <row r="711" spans="1:25" ht="35.25" customHeight="1">
      <c r="A711" s="150" t="s">
        <v>185</v>
      </c>
      <c r="B711" s="165" t="s">
        <v>70</v>
      </c>
      <c r="C711" s="153" t="s">
        <v>186</v>
      </c>
      <c r="D711" s="153" t="s">
        <v>6896</v>
      </c>
      <c r="E711" s="154" t="s">
        <v>6592</v>
      </c>
      <c r="F711" s="155" t="s">
        <v>434</v>
      </c>
      <c r="G711" s="155" t="s">
        <v>189</v>
      </c>
      <c r="H711" s="155" t="s">
        <v>7774</v>
      </c>
      <c r="I711" s="166" t="s">
        <v>1091</v>
      </c>
      <c r="J711" s="160"/>
      <c r="K711" s="159"/>
      <c r="L711" s="160"/>
      <c r="M711" s="159"/>
      <c r="N711" s="158"/>
      <c r="O711" s="158" t="s">
        <v>366</v>
      </c>
      <c r="P711" s="158"/>
      <c r="Q711" s="162" t="s">
        <v>7775</v>
      </c>
      <c r="R711" s="162" t="s">
        <v>8571</v>
      </c>
      <c r="S711" s="163" t="s">
        <v>8570</v>
      </c>
      <c r="T711" s="148" t="s">
        <v>1264</v>
      </c>
      <c r="U711" s="149"/>
      <c r="V711" s="149"/>
      <c r="W711" s="164" t="str">
        <f>VLOOKUP(TRIM(X711),X10:Y88,2,FALSE)</f>
        <v>Puneet</v>
      </c>
      <c r="X711" s="11" t="str">
        <f t="shared" si="15"/>
        <v>6.14</v>
      </c>
      <c r="Y711" s="83"/>
    </row>
    <row r="712" spans="1:25" ht="35.25" customHeight="1">
      <c r="A712" s="150" t="s">
        <v>185</v>
      </c>
      <c r="B712" s="165" t="s">
        <v>70</v>
      </c>
      <c r="C712" s="153" t="s">
        <v>186</v>
      </c>
      <c r="D712" s="153" t="s">
        <v>91</v>
      </c>
      <c r="E712" s="154" t="s">
        <v>6593</v>
      </c>
      <c r="F712" s="155" t="s">
        <v>30</v>
      </c>
      <c r="G712" s="155" t="s">
        <v>189</v>
      </c>
      <c r="H712" s="155" t="s">
        <v>7793</v>
      </c>
      <c r="I712" s="166" t="s">
        <v>563</v>
      </c>
      <c r="J712" s="160" t="s">
        <v>1284</v>
      </c>
      <c r="K712" s="159">
        <v>34</v>
      </c>
      <c r="L712" s="160"/>
      <c r="M712" s="159" t="s">
        <v>485</v>
      </c>
      <c r="N712" s="158" t="s">
        <v>486</v>
      </c>
      <c r="O712" s="158" t="s">
        <v>206</v>
      </c>
      <c r="P712" s="158" t="s">
        <v>1285</v>
      </c>
      <c r="Q712" s="162" t="s">
        <v>8179</v>
      </c>
      <c r="R712" s="162" t="s">
        <v>8394</v>
      </c>
      <c r="S712" s="163" t="s">
        <v>8393</v>
      </c>
      <c r="T712" s="167" t="s">
        <v>1373</v>
      </c>
      <c r="U712" s="149"/>
      <c r="V712" s="149"/>
      <c r="W712" s="164" t="str">
        <f>VLOOKUP(TRIM(X712),X10:Y88,2,FALSE)</f>
        <v>Puneet</v>
      </c>
      <c r="X712" s="11" t="str">
        <f t="shared" si="15"/>
        <v>5.1</v>
      </c>
      <c r="Y712" s="83"/>
    </row>
    <row r="713" spans="1:25" ht="35.25" customHeight="1">
      <c r="A713" s="150" t="s">
        <v>185</v>
      </c>
      <c r="B713" s="165" t="s">
        <v>70</v>
      </c>
      <c r="C713" s="153" t="s">
        <v>186</v>
      </c>
      <c r="D713" s="153" t="s">
        <v>6897</v>
      </c>
      <c r="E713" s="154" t="s">
        <v>6594</v>
      </c>
      <c r="F713" s="155" t="s">
        <v>27</v>
      </c>
      <c r="G713" s="155" t="s">
        <v>189</v>
      </c>
      <c r="H713" s="155" t="s">
        <v>7776</v>
      </c>
      <c r="I713" s="166" t="s">
        <v>633</v>
      </c>
      <c r="J713" s="160" t="s">
        <v>7335</v>
      </c>
      <c r="K713" s="159"/>
      <c r="L713" s="160"/>
      <c r="M713" s="159"/>
      <c r="N713" s="158" t="s">
        <v>423</v>
      </c>
      <c r="O713" s="158" t="s">
        <v>366</v>
      </c>
      <c r="P713" s="158" t="s">
        <v>7210</v>
      </c>
      <c r="Q713" s="162" t="s">
        <v>7777</v>
      </c>
      <c r="R713" s="162" t="s">
        <v>496</v>
      </c>
      <c r="S713" s="176" t="s">
        <v>496</v>
      </c>
      <c r="T713" s="148" t="s">
        <v>626</v>
      </c>
      <c r="U713" s="149"/>
      <c r="V713" s="149"/>
      <c r="W713" s="164" t="str">
        <f>VLOOKUP(TRIM(X713),X10:Y88,2,FALSE)</f>
        <v>Frank</v>
      </c>
      <c r="X713" s="11" t="str">
        <f t="shared" si="15"/>
        <v>6.15</v>
      </c>
      <c r="Y713" s="83"/>
    </row>
    <row r="714" spans="1:25" ht="35.25" customHeight="1">
      <c r="A714" s="150" t="s">
        <v>185</v>
      </c>
      <c r="B714" s="165" t="s">
        <v>70</v>
      </c>
      <c r="C714" s="153" t="s">
        <v>186</v>
      </c>
      <c r="D714" s="153" t="s">
        <v>2149</v>
      </c>
      <c r="E714" s="154" t="s">
        <v>6595</v>
      </c>
      <c r="F714" s="155" t="s">
        <v>30</v>
      </c>
      <c r="G714" s="155" t="s">
        <v>189</v>
      </c>
      <c r="H714" s="155" t="s">
        <v>7794</v>
      </c>
      <c r="I714" s="166" t="s">
        <v>760</v>
      </c>
      <c r="J714" s="160" t="s">
        <v>608</v>
      </c>
      <c r="K714" s="159">
        <v>302</v>
      </c>
      <c r="L714" s="160"/>
      <c r="M714" s="159" t="s">
        <v>878</v>
      </c>
      <c r="N714" s="158" t="s">
        <v>7071</v>
      </c>
      <c r="O714" s="158" t="s">
        <v>366</v>
      </c>
      <c r="P714" s="158" t="s">
        <v>7066</v>
      </c>
      <c r="Q714" s="162" t="s">
        <v>8180</v>
      </c>
      <c r="R714" s="162" t="s">
        <v>8910</v>
      </c>
      <c r="S714" s="163" t="s">
        <v>8909</v>
      </c>
      <c r="T714" s="167" t="s">
        <v>3447</v>
      </c>
      <c r="U714" s="149"/>
      <c r="V714" s="149"/>
      <c r="W714" s="164" t="str">
        <f>VLOOKUP(TRIM(X714),X10:Y88,2,FALSE)</f>
        <v>Puneet</v>
      </c>
      <c r="X714" s="11" t="str">
        <f t="shared" si="15"/>
        <v>6.11</v>
      </c>
      <c r="Y714" s="83"/>
    </row>
    <row r="715" spans="1:25" ht="35.25" customHeight="1">
      <c r="A715" s="150" t="s">
        <v>185</v>
      </c>
      <c r="B715" s="165" t="s">
        <v>70</v>
      </c>
      <c r="C715" s="153" t="s">
        <v>186</v>
      </c>
      <c r="D715" s="153" t="s">
        <v>149</v>
      </c>
      <c r="E715" s="154" t="s">
        <v>6596</v>
      </c>
      <c r="F715" s="155" t="s">
        <v>27</v>
      </c>
      <c r="G715" s="155" t="s">
        <v>189</v>
      </c>
      <c r="H715" s="155" t="s">
        <v>7778</v>
      </c>
      <c r="I715" s="166" t="s">
        <v>947</v>
      </c>
      <c r="J715" s="160" t="s">
        <v>422</v>
      </c>
      <c r="K715" s="159"/>
      <c r="L715" s="160"/>
      <c r="M715" s="159"/>
      <c r="N715" s="158" t="s">
        <v>6985</v>
      </c>
      <c r="O715" s="158" t="s">
        <v>366</v>
      </c>
      <c r="P715" s="158" t="s">
        <v>442</v>
      </c>
      <c r="Q715" s="162" t="s">
        <v>8181</v>
      </c>
      <c r="R715" s="162" t="s">
        <v>8974</v>
      </c>
      <c r="S715" s="163" t="s">
        <v>444</v>
      </c>
      <c r="T715" s="148" t="s">
        <v>1479</v>
      </c>
      <c r="U715" s="149"/>
      <c r="V715" s="149"/>
      <c r="W715" s="164" t="str">
        <f>VLOOKUP(TRIM(X715),X10:Y88,2,FALSE)</f>
        <v>Frank</v>
      </c>
      <c r="X715" s="11" t="str">
        <f t="shared" si="15"/>
        <v>6.5.9</v>
      </c>
      <c r="Y715" s="83"/>
    </row>
    <row r="716" spans="1:25" ht="35.25" customHeight="1">
      <c r="A716" s="150" t="s">
        <v>185</v>
      </c>
      <c r="B716" s="165" t="s">
        <v>70</v>
      </c>
      <c r="C716" s="153" t="s">
        <v>186</v>
      </c>
      <c r="D716" s="153" t="s">
        <v>162</v>
      </c>
      <c r="E716" s="154" t="s">
        <v>6597</v>
      </c>
      <c r="F716" s="155" t="s">
        <v>27</v>
      </c>
      <c r="G716" s="155" t="s">
        <v>189</v>
      </c>
      <c r="H716" s="155" t="s">
        <v>3487</v>
      </c>
      <c r="I716" s="166" t="s">
        <v>760</v>
      </c>
      <c r="J716" s="160" t="s">
        <v>2389</v>
      </c>
      <c r="K716" s="159"/>
      <c r="L716" s="160"/>
      <c r="M716" s="159"/>
      <c r="N716" s="158" t="s">
        <v>2435</v>
      </c>
      <c r="O716" s="158" t="s">
        <v>366</v>
      </c>
      <c r="P716" s="158" t="s">
        <v>2390</v>
      </c>
      <c r="Q716" s="162" t="s">
        <v>3488</v>
      </c>
      <c r="R716" s="162" t="s">
        <v>272</v>
      </c>
      <c r="S716" s="163" t="s">
        <v>253</v>
      </c>
      <c r="T716" s="167" t="s">
        <v>3447</v>
      </c>
      <c r="U716" s="149"/>
      <c r="V716" s="149"/>
      <c r="W716" s="164" t="str">
        <f>VLOOKUP(TRIM(X716),X10:Y88,2,FALSE)</f>
        <v>Puneet</v>
      </c>
      <c r="X716" s="11" t="str">
        <f t="shared" si="15"/>
        <v>6.9</v>
      </c>
      <c r="Y716" s="83"/>
    </row>
    <row r="717" spans="1:25" ht="35.25" customHeight="1">
      <c r="A717" s="150" t="s">
        <v>185</v>
      </c>
      <c r="B717" s="165" t="s">
        <v>70</v>
      </c>
      <c r="C717" s="153" t="s">
        <v>186</v>
      </c>
      <c r="D717" s="153" t="s">
        <v>149</v>
      </c>
      <c r="E717" s="154" t="s">
        <v>6598</v>
      </c>
      <c r="F717" s="155" t="s">
        <v>27</v>
      </c>
      <c r="G717" s="155" t="s">
        <v>189</v>
      </c>
      <c r="H717" s="155" t="s">
        <v>7779</v>
      </c>
      <c r="I717" s="166" t="s">
        <v>947</v>
      </c>
      <c r="J717" s="160" t="s">
        <v>422</v>
      </c>
      <c r="K717" s="159"/>
      <c r="L717" s="160"/>
      <c r="M717" s="159"/>
      <c r="N717" s="158" t="s">
        <v>6985</v>
      </c>
      <c r="O717" s="158" t="s">
        <v>366</v>
      </c>
      <c r="P717" s="158" t="s">
        <v>442</v>
      </c>
      <c r="Q717" s="162" t="s">
        <v>8182</v>
      </c>
      <c r="R717" s="162" t="s">
        <v>496</v>
      </c>
      <c r="S717" s="176" t="s">
        <v>496</v>
      </c>
      <c r="T717" s="148" t="s">
        <v>1479</v>
      </c>
      <c r="U717" s="149"/>
      <c r="V717" s="149"/>
      <c r="W717" s="164" t="str">
        <f>VLOOKUP(TRIM(X717),X10:Y88,2,FALSE)</f>
        <v>Frank</v>
      </c>
      <c r="X717" s="11" t="str">
        <f t="shared" si="15"/>
        <v>6.5.9</v>
      </c>
      <c r="Y717" s="83"/>
    </row>
    <row r="718" spans="1:25" ht="35.25" customHeight="1">
      <c r="A718" s="150" t="s">
        <v>185</v>
      </c>
      <c r="B718" s="165" t="s">
        <v>70</v>
      </c>
      <c r="C718" s="153" t="s">
        <v>186</v>
      </c>
      <c r="D718" s="153" t="s">
        <v>2151</v>
      </c>
      <c r="E718" s="154" t="s">
        <v>6599</v>
      </c>
      <c r="F718" s="155" t="s">
        <v>419</v>
      </c>
      <c r="G718" s="155" t="s">
        <v>934</v>
      </c>
      <c r="H718" s="155" t="s">
        <v>7780</v>
      </c>
      <c r="I718" s="166" t="s">
        <v>835</v>
      </c>
      <c r="J718" s="160"/>
      <c r="K718" s="159"/>
      <c r="L718" s="160"/>
      <c r="M718" s="159"/>
      <c r="N718" s="158"/>
      <c r="O718" s="158"/>
      <c r="P718" s="158"/>
      <c r="Q718" s="162" t="s">
        <v>7781</v>
      </c>
      <c r="R718" s="162" t="s">
        <v>272</v>
      </c>
      <c r="S718" s="163" t="s">
        <v>253</v>
      </c>
      <c r="T718" s="167" t="s">
        <v>1396</v>
      </c>
      <c r="U718" s="149"/>
      <c r="V718" s="149"/>
      <c r="W718" s="164" t="str">
        <f>VLOOKUP(TRIM(X718),X10:Y88,2,FALSE)</f>
        <v>Krisztian</v>
      </c>
      <c r="X718" s="11" t="str">
        <f t="shared" si="15"/>
        <v>6.12</v>
      </c>
      <c r="Y718" s="83"/>
    </row>
    <row r="719" spans="1:25" ht="35.25" customHeight="1">
      <c r="A719" s="150" t="s">
        <v>185</v>
      </c>
      <c r="B719" s="165" t="s">
        <v>70</v>
      </c>
      <c r="C719" s="153" t="s">
        <v>186</v>
      </c>
      <c r="D719" s="153" t="s">
        <v>141</v>
      </c>
      <c r="E719" s="154" t="s">
        <v>6600</v>
      </c>
      <c r="F719" s="155" t="s">
        <v>27</v>
      </c>
      <c r="G719" s="155" t="s">
        <v>189</v>
      </c>
      <c r="H719" s="155" t="s">
        <v>7782</v>
      </c>
      <c r="I719" s="166" t="s">
        <v>475</v>
      </c>
      <c r="J719" s="160" t="s">
        <v>422</v>
      </c>
      <c r="K719" s="159"/>
      <c r="L719" s="160"/>
      <c r="M719" s="159"/>
      <c r="N719" s="158" t="s">
        <v>6985</v>
      </c>
      <c r="O719" s="158" t="s">
        <v>366</v>
      </c>
      <c r="P719" s="158" t="s">
        <v>442</v>
      </c>
      <c r="Q719" s="162" t="s">
        <v>8183</v>
      </c>
      <c r="R719" s="162" t="s">
        <v>9278</v>
      </c>
      <c r="S719" s="163" t="s">
        <v>444</v>
      </c>
      <c r="T719" s="148" t="s">
        <v>472</v>
      </c>
      <c r="U719" s="149"/>
      <c r="V719" s="149"/>
      <c r="W719" s="164" t="str">
        <f>VLOOKUP(TRIM(X719),X10:Y88,2,FALSE)</f>
        <v>Krisztian</v>
      </c>
      <c r="X719" s="11" t="str">
        <f t="shared" si="15"/>
        <v>6.5.6</v>
      </c>
      <c r="Y719" s="83"/>
    </row>
    <row r="720" spans="1:25" ht="35.25" customHeight="1">
      <c r="A720" s="150" t="s">
        <v>185</v>
      </c>
      <c r="B720" s="165" t="s">
        <v>70</v>
      </c>
      <c r="C720" s="153" t="s">
        <v>186</v>
      </c>
      <c r="D720" s="153" t="s">
        <v>141</v>
      </c>
      <c r="E720" s="154" t="s">
        <v>6601</v>
      </c>
      <c r="F720" s="155" t="s">
        <v>419</v>
      </c>
      <c r="G720" s="155" t="s">
        <v>745</v>
      </c>
      <c r="H720" s="155" t="s">
        <v>7783</v>
      </c>
      <c r="I720" s="166" t="s">
        <v>3018</v>
      </c>
      <c r="J720" s="160"/>
      <c r="K720" s="159"/>
      <c r="L720" s="160"/>
      <c r="M720" s="159"/>
      <c r="N720" s="158"/>
      <c r="O720" s="158"/>
      <c r="P720" s="158"/>
      <c r="Q720" s="162" t="s">
        <v>3363</v>
      </c>
      <c r="R720" s="162" t="s">
        <v>272</v>
      </c>
      <c r="S720" s="163" t="s">
        <v>253</v>
      </c>
      <c r="T720" s="167" t="s">
        <v>472</v>
      </c>
      <c r="U720" s="149"/>
      <c r="V720" s="149"/>
      <c r="W720" s="164" t="str">
        <f>VLOOKUP(TRIM(X720),X10:Y88,2,FALSE)</f>
        <v>Krisztian</v>
      </c>
      <c r="X720" s="11" t="str">
        <f t="shared" si="15"/>
        <v>6.5.6</v>
      </c>
      <c r="Y720" s="83"/>
    </row>
    <row r="721" spans="1:25" ht="35.25" customHeight="1">
      <c r="A721" s="150" t="s">
        <v>185</v>
      </c>
      <c r="B721" s="165" t="s">
        <v>70</v>
      </c>
      <c r="C721" s="153" t="s">
        <v>186</v>
      </c>
      <c r="D721" s="153" t="s">
        <v>141</v>
      </c>
      <c r="E721" s="154" t="s">
        <v>6602</v>
      </c>
      <c r="F721" s="155" t="s">
        <v>27</v>
      </c>
      <c r="G721" s="155" t="s">
        <v>189</v>
      </c>
      <c r="H721" s="155" t="s">
        <v>7784</v>
      </c>
      <c r="I721" s="166" t="s">
        <v>3018</v>
      </c>
      <c r="J721" s="160" t="s">
        <v>455</v>
      </c>
      <c r="K721" s="159"/>
      <c r="L721" s="160"/>
      <c r="M721" s="159"/>
      <c r="N721" s="158" t="s">
        <v>2435</v>
      </c>
      <c r="O721" s="158" t="s">
        <v>366</v>
      </c>
      <c r="P721" s="158" t="s">
        <v>442</v>
      </c>
      <c r="Q721" s="162" t="s">
        <v>8184</v>
      </c>
      <c r="R721" s="162" t="s">
        <v>8782</v>
      </c>
      <c r="S721" s="163" t="s">
        <v>8781</v>
      </c>
      <c r="T721" s="148" t="s">
        <v>472</v>
      </c>
      <c r="U721" s="149"/>
      <c r="V721" s="149"/>
      <c r="W721" s="164" t="str">
        <f>VLOOKUP(TRIM(X721),X10:Y88,2,FALSE)</f>
        <v>Krisztian</v>
      </c>
      <c r="X721" s="11" t="str">
        <f t="shared" si="15"/>
        <v>6.5.6</v>
      </c>
      <c r="Y721" s="83"/>
    </row>
    <row r="722" spans="1:25" ht="35.25" customHeight="1">
      <c r="A722" s="150" t="s">
        <v>185</v>
      </c>
      <c r="B722" s="165" t="s">
        <v>70</v>
      </c>
      <c r="C722" s="153" t="s">
        <v>186</v>
      </c>
      <c r="D722" s="153" t="s">
        <v>91</v>
      </c>
      <c r="E722" s="154" t="s">
        <v>6603</v>
      </c>
      <c r="F722" s="155" t="s">
        <v>30</v>
      </c>
      <c r="G722" s="155" t="s">
        <v>189</v>
      </c>
      <c r="H722" s="155" t="s">
        <v>7795</v>
      </c>
      <c r="I722" s="166" t="s">
        <v>563</v>
      </c>
      <c r="J722" s="160" t="s">
        <v>1284</v>
      </c>
      <c r="K722" s="159">
        <v>35</v>
      </c>
      <c r="L722" s="160"/>
      <c r="M722" s="159" t="s">
        <v>485</v>
      </c>
      <c r="N722" s="158" t="s">
        <v>486</v>
      </c>
      <c r="O722" s="158" t="s">
        <v>206</v>
      </c>
      <c r="P722" s="158" t="s">
        <v>1285</v>
      </c>
      <c r="Q722" s="162" t="s">
        <v>8185</v>
      </c>
      <c r="R722" s="162" t="s">
        <v>8397</v>
      </c>
      <c r="S722" s="163" t="s">
        <v>8396</v>
      </c>
      <c r="T722" s="167" t="s">
        <v>1373</v>
      </c>
      <c r="U722" s="149"/>
      <c r="V722" s="149"/>
      <c r="W722" s="164" t="str">
        <f>VLOOKUP(TRIM(X722),X10:Y88,2,FALSE)</f>
        <v>Puneet</v>
      </c>
      <c r="X722" s="11" t="str">
        <f t="shared" si="15"/>
        <v>5.1</v>
      </c>
      <c r="Y722" s="83"/>
    </row>
    <row r="723" spans="1:25" ht="35.25" customHeight="1">
      <c r="A723" s="150" t="s">
        <v>185</v>
      </c>
      <c r="B723" s="165" t="s">
        <v>70</v>
      </c>
      <c r="C723" s="153" t="s">
        <v>186</v>
      </c>
      <c r="D723" s="153" t="s">
        <v>130</v>
      </c>
      <c r="E723" s="154" t="s">
        <v>6604</v>
      </c>
      <c r="F723" s="155" t="s">
        <v>27</v>
      </c>
      <c r="G723" s="155" t="s">
        <v>189</v>
      </c>
      <c r="H723" s="155" t="s">
        <v>7786</v>
      </c>
      <c r="I723" s="166" t="s">
        <v>1187</v>
      </c>
      <c r="J723" s="160" t="s">
        <v>455</v>
      </c>
      <c r="K723" s="159"/>
      <c r="L723" s="160"/>
      <c r="M723" s="159"/>
      <c r="N723" s="158" t="s">
        <v>2435</v>
      </c>
      <c r="O723" s="158" t="s">
        <v>366</v>
      </c>
      <c r="P723" s="158" t="s">
        <v>442</v>
      </c>
      <c r="Q723" s="162" t="s">
        <v>7787</v>
      </c>
      <c r="R723" s="162" t="s">
        <v>8654</v>
      </c>
      <c r="S723" s="163" t="s">
        <v>8655</v>
      </c>
      <c r="T723" s="148" t="s">
        <v>1189</v>
      </c>
      <c r="U723" s="149"/>
      <c r="V723" s="149"/>
      <c r="W723" s="164" t="str">
        <f>VLOOKUP(TRIM(X723),X10:Y88,2,FALSE)</f>
        <v>Frank</v>
      </c>
      <c r="X723" s="11" t="str">
        <f t="shared" si="15"/>
        <v>6.5.2</v>
      </c>
      <c r="Y723" s="83"/>
    </row>
    <row r="724" spans="1:25" ht="35.25" customHeight="1">
      <c r="A724" s="150" t="s">
        <v>185</v>
      </c>
      <c r="B724" s="165" t="s">
        <v>70</v>
      </c>
      <c r="C724" s="153" t="s">
        <v>186</v>
      </c>
      <c r="D724" s="153" t="s">
        <v>91</v>
      </c>
      <c r="E724" s="154" t="s">
        <v>6605</v>
      </c>
      <c r="F724" s="155" t="s">
        <v>29</v>
      </c>
      <c r="G724" s="155" t="s">
        <v>189</v>
      </c>
      <c r="H724" s="155" t="s">
        <v>7796</v>
      </c>
      <c r="I724" s="166" t="s">
        <v>563</v>
      </c>
      <c r="J724" s="160" t="s">
        <v>1284</v>
      </c>
      <c r="K724" s="159">
        <v>36</v>
      </c>
      <c r="L724" s="160"/>
      <c r="M724" s="159" t="s">
        <v>485</v>
      </c>
      <c r="N724" s="158" t="s">
        <v>486</v>
      </c>
      <c r="O724" s="158" t="s">
        <v>206</v>
      </c>
      <c r="P724" s="158" t="s">
        <v>1285</v>
      </c>
      <c r="Q724" s="162" t="s">
        <v>8186</v>
      </c>
      <c r="R724" s="162" t="s">
        <v>5280</v>
      </c>
      <c r="S724" s="163" t="s">
        <v>193</v>
      </c>
      <c r="T724" s="167" t="s">
        <v>1373</v>
      </c>
      <c r="U724" s="149"/>
      <c r="V724" s="149" t="s">
        <v>995</v>
      </c>
      <c r="W724" s="164" t="str">
        <f>VLOOKUP(TRIM(X724),X10:Y88,2,FALSE)</f>
        <v>Puneet</v>
      </c>
      <c r="X724" s="11" t="str">
        <f t="shared" si="15"/>
        <v>5.1</v>
      </c>
      <c r="Y724" s="83"/>
    </row>
    <row r="725" spans="1:25" ht="35.25" customHeight="1">
      <c r="A725" s="150" t="s">
        <v>185</v>
      </c>
      <c r="B725" s="165" t="s">
        <v>70</v>
      </c>
      <c r="C725" s="153" t="s">
        <v>186</v>
      </c>
      <c r="D725" s="153" t="s">
        <v>91</v>
      </c>
      <c r="E725" s="154" t="s">
        <v>6606</v>
      </c>
      <c r="F725" s="155" t="s">
        <v>30</v>
      </c>
      <c r="G725" s="155" t="s">
        <v>189</v>
      </c>
      <c r="H725" s="155" t="s">
        <v>7797</v>
      </c>
      <c r="I725" s="166" t="s">
        <v>475</v>
      </c>
      <c r="J725" s="160" t="s">
        <v>7072</v>
      </c>
      <c r="K725" s="159">
        <v>79</v>
      </c>
      <c r="L725" s="160"/>
      <c r="M725" s="159" t="s">
        <v>669</v>
      </c>
      <c r="N725" s="158" t="s">
        <v>665</v>
      </c>
      <c r="O725" s="158" t="s">
        <v>206</v>
      </c>
      <c r="P725" s="158" t="s">
        <v>215</v>
      </c>
      <c r="Q725" s="162" t="s">
        <v>8187</v>
      </c>
      <c r="R725" s="162" t="s">
        <v>496</v>
      </c>
      <c r="S725" s="176" t="s">
        <v>496</v>
      </c>
      <c r="T725" s="148" t="s">
        <v>556</v>
      </c>
      <c r="U725" s="149"/>
      <c r="V725" s="149"/>
      <c r="W725" s="164" t="str">
        <f>VLOOKUP(TRIM(X725),X10:Y88,2,FALSE)</f>
        <v>Puneet</v>
      </c>
      <c r="X725" s="11" t="str">
        <f t="shared" si="15"/>
        <v>5.1</v>
      </c>
      <c r="Y725" s="83"/>
    </row>
    <row r="726" spans="1:25" ht="35.25" customHeight="1">
      <c r="A726" s="150" t="s">
        <v>185</v>
      </c>
      <c r="B726" s="165" t="s">
        <v>70</v>
      </c>
      <c r="C726" s="153" t="s">
        <v>186</v>
      </c>
      <c r="D726" s="153" t="s">
        <v>98</v>
      </c>
      <c r="E726" s="154" t="s">
        <v>6607</v>
      </c>
      <c r="F726" s="155" t="s">
        <v>434</v>
      </c>
      <c r="G726" s="155" t="s">
        <v>189</v>
      </c>
      <c r="H726" s="155" t="s">
        <v>7788</v>
      </c>
      <c r="I726" s="166" t="s">
        <v>563</v>
      </c>
      <c r="J726" s="160"/>
      <c r="K726" s="159"/>
      <c r="L726" s="160"/>
      <c r="M726" s="159"/>
      <c r="N726" s="158"/>
      <c r="O726" s="158" t="s">
        <v>206</v>
      </c>
      <c r="P726" s="158" t="s">
        <v>7789</v>
      </c>
      <c r="Q726" s="162" t="s">
        <v>5047</v>
      </c>
      <c r="R726" s="162" t="s">
        <v>8914</v>
      </c>
      <c r="S726" s="163" t="s">
        <v>8913</v>
      </c>
      <c r="T726" s="167" t="s">
        <v>1373</v>
      </c>
      <c r="U726" s="149"/>
      <c r="V726" s="149"/>
      <c r="W726" s="164" t="str">
        <f>VLOOKUP(TRIM(X726),X10:Y88,2,FALSE)</f>
        <v>Krisztian</v>
      </c>
      <c r="X726" s="11" t="str">
        <f t="shared" si="15"/>
        <v>5.2</v>
      </c>
      <c r="Y726" s="83"/>
    </row>
    <row r="727" spans="1:25" ht="35.25" customHeight="1">
      <c r="A727" s="150" t="s">
        <v>185</v>
      </c>
      <c r="B727" s="165" t="s">
        <v>70</v>
      </c>
      <c r="C727" s="153" t="s">
        <v>186</v>
      </c>
      <c r="D727" s="153" t="s">
        <v>2149</v>
      </c>
      <c r="E727" s="154" t="s">
        <v>6608</v>
      </c>
      <c r="F727" s="155" t="s">
        <v>439</v>
      </c>
      <c r="G727" s="155" t="s">
        <v>189</v>
      </c>
      <c r="H727" s="155" t="s">
        <v>7790</v>
      </c>
      <c r="I727" s="166" t="s">
        <v>8188</v>
      </c>
      <c r="J727" s="160" t="s">
        <v>1699</v>
      </c>
      <c r="K727" s="159"/>
      <c r="L727" s="160"/>
      <c r="M727" s="159"/>
      <c r="N727" s="158"/>
      <c r="O727" s="158" t="s">
        <v>366</v>
      </c>
      <c r="P727" s="158" t="s">
        <v>7066</v>
      </c>
      <c r="Q727" s="162" t="s">
        <v>8190</v>
      </c>
      <c r="R727" s="162" t="s">
        <v>8912</v>
      </c>
      <c r="S727" s="163" t="s">
        <v>253</v>
      </c>
      <c r="T727" s="148" t="s">
        <v>7791</v>
      </c>
      <c r="U727" s="149"/>
      <c r="V727" s="149"/>
      <c r="W727" s="164" t="str">
        <f>VLOOKUP(TRIM(X727),X10:Y88,2,FALSE)</f>
        <v>Puneet</v>
      </c>
      <c r="X727" s="11" t="str">
        <f t="shared" si="15"/>
        <v>6.11</v>
      </c>
      <c r="Y727" s="83"/>
    </row>
    <row r="728" spans="1:25" ht="35.25" customHeight="1">
      <c r="A728" s="150" t="s">
        <v>185</v>
      </c>
      <c r="B728" s="165" t="s">
        <v>70</v>
      </c>
      <c r="C728" s="153" t="s">
        <v>186</v>
      </c>
      <c r="D728" s="153" t="s">
        <v>2149</v>
      </c>
      <c r="E728" s="154" t="s">
        <v>6609</v>
      </c>
      <c r="F728" s="155" t="s">
        <v>439</v>
      </c>
      <c r="G728" s="155" t="s">
        <v>189</v>
      </c>
      <c r="H728" s="155" t="s">
        <v>7798</v>
      </c>
      <c r="I728" s="166" t="s">
        <v>8188</v>
      </c>
      <c r="J728" s="160" t="s">
        <v>608</v>
      </c>
      <c r="K728" s="159"/>
      <c r="L728" s="160"/>
      <c r="M728" s="159"/>
      <c r="N728" s="158"/>
      <c r="O728" s="158" t="s">
        <v>366</v>
      </c>
      <c r="P728" s="158" t="s">
        <v>7066</v>
      </c>
      <c r="Q728" s="162" t="s">
        <v>8189</v>
      </c>
      <c r="R728" s="162" t="s">
        <v>8912</v>
      </c>
      <c r="S728" s="163" t="s">
        <v>253</v>
      </c>
      <c r="T728" s="167" t="s">
        <v>7791</v>
      </c>
      <c r="U728" s="149"/>
      <c r="V728" s="149"/>
      <c r="W728" s="164" t="str">
        <f>VLOOKUP(TRIM(X728),X10:Y88,2,FALSE)</f>
        <v>Puneet</v>
      </c>
      <c r="X728" s="11" t="str">
        <f t="shared" si="15"/>
        <v>6.11</v>
      </c>
      <c r="Y728" s="83"/>
    </row>
    <row r="729" spans="1:25" ht="35.25" customHeight="1">
      <c r="A729" s="150" t="s">
        <v>185</v>
      </c>
      <c r="B729" s="165" t="s">
        <v>70</v>
      </c>
      <c r="C729" s="153" t="s">
        <v>186</v>
      </c>
      <c r="D729" s="153" t="s">
        <v>133</v>
      </c>
      <c r="E729" s="154" t="s">
        <v>6610</v>
      </c>
      <c r="F729" s="155" t="s">
        <v>419</v>
      </c>
      <c r="G729" s="155" t="s">
        <v>745</v>
      </c>
      <c r="H729" s="155" t="s">
        <v>7799</v>
      </c>
      <c r="I729" s="166" t="s">
        <v>835</v>
      </c>
      <c r="J729" s="160" t="s">
        <v>422</v>
      </c>
      <c r="K729" s="159"/>
      <c r="L729" s="160"/>
      <c r="M729" s="159"/>
      <c r="N729" s="158"/>
      <c r="O729" s="158" t="s">
        <v>366</v>
      </c>
      <c r="P729" s="158"/>
      <c r="Q729" s="162" t="s">
        <v>8191</v>
      </c>
      <c r="R729" s="162" t="s">
        <v>8611</v>
      </c>
      <c r="S729" s="163" t="s">
        <v>253</v>
      </c>
      <c r="T729" s="148" t="s">
        <v>1396</v>
      </c>
      <c r="U729" s="149"/>
      <c r="V729" s="149"/>
      <c r="W729" s="164" t="str">
        <f>VLOOKUP(TRIM(X729),X10:Y88,2,FALSE)</f>
        <v>Frank</v>
      </c>
      <c r="X729" s="11" t="str">
        <f t="shared" si="15"/>
        <v>6.5.3</v>
      </c>
      <c r="Y729" s="83"/>
    </row>
    <row r="730" spans="1:25" ht="35.25" customHeight="1">
      <c r="A730" s="150" t="s">
        <v>185</v>
      </c>
      <c r="B730" s="165" t="s">
        <v>70</v>
      </c>
      <c r="C730" s="153" t="s">
        <v>186</v>
      </c>
      <c r="D730" s="153" t="s">
        <v>127</v>
      </c>
      <c r="E730" s="154" t="s">
        <v>6611</v>
      </c>
      <c r="F730" s="155" t="s">
        <v>27</v>
      </c>
      <c r="G730" s="155" t="s">
        <v>189</v>
      </c>
      <c r="H730" s="155" t="s">
        <v>7800</v>
      </c>
      <c r="I730" s="166" t="s">
        <v>2188</v>
      </c>
      <c r="J730" s="160" t="s">
        <v>422</v>
      </c>
      <c r="K730" s="159"/>
      <c r="L730" s="160"/>
      <c r="M730" s="159"/>
      <c r="N730" s="158" t="s">
        <v>6985</v>
      </c>
      <c r="O730" s="158" t="s">
        <v>366</v>
      </c>
      <c r="P730" s="158" t="s">
        <v>442</v>
      </c>
      <c r="Q730" s="162" t="s">
        <v>8192</v>
      </c>
      <c r="R730" s="162" t="s">
        <v>496</v>
      </c>
      <c r="S730" s="176" t="s">
        <v>496</v>
      </c>
      <c r="T730" s="167" t="s">
        <v>2183</v>
      </c>
      <c r="U730" s="149"/>
      <c r="V730" s="149"/>
      <c r="W730" s="164" t="str">
        <f>VLOOKUP(TRIM(X730),X10:Y88,2,FALSE)</f>
        <v>Patrice</v>
      </c>
      <c r="X730" s="11" t="str">
        <f t="shared" si="15"/>
        <v>6.5.1</v>
      </c>
      <c r="Y730" s="83"/>
    </row>
    <row r="731" spans="1:25" ht="35.25" customHeight="1">
      <c r="A731" s="150" t="s">
        <v>185</v>
      </c>
      <c r="B731" s="165" t="s">
        <v>70</v>
      </c>
      <c r="C731" s="153" t="s">
        <v>186</v>
      </c>
      <c r="D731" s="153" t="s">
        <v>127</v>
      </c>
      <c r="E731" s="154" t="s">
        <v>6612</v>
      </c>
      <c r="F731" s="155" t="s">
        <v>27</v>
      </c>
      <c r="G731" s="155" t="s">
        <v>189</v>
      </c>
      <c r="H731" s="155" t="s">
        <v>7801</v>
      </c>
      <c r="I731" s="166" t="s">
        <v>2188</v>
      </c>
      <c r="J731" s="160" t="s">
        <v>422</v>
      </c>
      <c r="K731" s="159"/>
      <c r="L731" s="160"/>
      <c r="M731" s="159"/>
      <c r="N731" s="158" t="s">
        <v>6985</v>
      </c>
      <c r="O731" s="158" t="s">
        <v>366</v>
      </c>
      <c r="P731" s="158" t="s">
        <v>442</v>
      </c>
      <c r="Q731" s="162" t="s">
        <v>8192</v>
      </c>
      <c r="R731" s="162" t="s">
        <v>496</v>
      </c>
      <c r="S731" s="176" t="s">
        <v>496</v>
      </c>
      <c r="T731" s="148" t="s">
        <v>2183</v>
      </c>
      <c r="U731" s="149"/>
      <c r="V731" s="149"/>
      <c r="W731" s="164" t="str">
        <f>VLOOKUP(TRIM(X731),X10:Y88,2,FALSE)</f>
        <v>Patrice</v>
      </c>
      <c r="X731" s="11" t="str">
        <f t="shared" si="15"/>
        <v>6.5.1</v>
      </c>
      <c r="Y731" s="83"/>
    </row>
    <row r="732" spans="1:25" ht="35.25" customHeight="1">
      <c r="A732" s="150" t="s">
        <v>185</v>
      </c>
      <c r="B732" s="165" t="s">
        <v>70</v>
      </c>
      <c r="C732" s="153" t="s">
        <v>186</v>
      </c>
      <c r="D732" s="153" t="s">
        <v>130</v>
      </c>
      <c r="E732" s="154" t="s">
        <v>6613</v>
      </c>
      <c r="F732" s="155" t="s">
        <v>27</v>
      </c>
      <c r="G732" s="155" t="s">
        <v>189</v>
      </c>
      <c r="H732" s="155" t="s">
        <v>7802</v>
      </c>
      <c r="I732" s="166" t="s">
        <v>859</v>
      </c>
      <c r="J732" s="160" t="s">
        <v>422</v>
      </c>
      <c r="K732" s="159"/>
      <c r="L732" s="160"/>
      <c r="M732" s="159"/>
      <c r="N732" s="158" t="s">
        <v>6985</v>
      </c>
      <c r="O732" s="158" t="s">
        <v>366</v>
      </c>
      <c r="P732" s="158" t="s">
        <v>442</v>
      </c>
      <c r="Q732" s="162" t="s">
        <v>8193</v>
      </c>
      <c r="R732" s="162" t="s">
        <v>496</v>
      </c>
      <c r="S732" s="176" t="s">
        <v>496</v>
      </c>
      <c r="T732" s="167" t="s">
        <v>1530</v>
      </c>
      <c r="U732" s="149"/>
      <c r="V732" s="149"/>
      <c r="W732" s="164" t="str">
        <f>VLOOKUP(TRIM(X732),X10:Y88,2,FALSE)</f>
        <v>Frank</v>
      </c>
      <c r="X732" s="11" t="str">
        <f t="shared" ref="X732:X795" si="16">IF(ISNONTEXT(D732),"" &amp; D732 &amp;"",T(D732))</f>
        <v>6.5.2</v>
      </c>
      <c r="Y732" s="83"/>
    </row>
    <row r="733" spans="1:25" ht="35.25" customHeight="1">
      <c r="A733" s="150" t="s">
        <v>185</v>
      </c>
      <c r="B733" s="165" t="s">
        <v>70</v>
      </c>
      <c r="C733" s="153" t="s">
        <v>186</v>
      </c>
      <c r="D733" s="153" t="s">
        <v>130</v>
      </c>
      <c r="E733" s="154" t="s">
        <v>6614</v>
      </c>
      <c r="F733" s="155" t="s">
        <v>27</v>
      </c>
      <c r="G733" s="155" t="s">
        <v>189</v>
      </c>
      <c r="H733" s="155" t="s">
        <v>7803</v>
      </c>
      <c r="I733" s="166" t="s">
        <v>859</v>
      </c>
      <c r="J733" s="160" t="s">
        <v>422</v>
      </c>
      <c r="K733" s="159"/>
      <c r="L733" s="160"/>
      <c r="M733" s="159"/>
      <c r="N733" s="158" t="s">
        <v>6985</v>
      </c>
      <c r="O733" s="158" t="s">
        <v>366</v>
      </c>
      <c r="P733" s="158" t="s">
        <v>442</v>
      </c>
      <c r="Q733" s="162" t="s">
        <v>8194</v>
      </c>
      <c r="R733" s="162" t="s">
        <v>496</v>
      </c>
      <c r="S733" s="176" t="s">
        <v>496</v>
      </c>
      <c r="T733" s="148" t="s">
        <v>1530</v>
      </c>
      <c r="U733" s="149"/>
      <c r="V733" s="149"/>
      <c r="W733" s="164" t="str">
        <f>VLOOKUP(TRIM(X733),X10:Y88,2,FALSE)</f>
        <v>Frank</v>
      </c>
      <c r="X733" s="11" t="str">
        <f t="shared" si="16"/>
        <v>6.5.2</v>
      </c>
      <c r="Y733" s="83"/>
    </row>
    <row r="734" spans="1:25" ht="35.25" customHeight="1">
      <c r="A734" s="150" t="s">
        <v>185</v>
      </c>
      <c r="B734" s="165" t="s">
        <v>70</v>
      </c>
      <c r="C734" s="153" t="s">
        <v>186</v>
      </c>
      <c r="D734" s="153" t="s">
        <v>168</v>
      </c>
      <c r="E734" s="154" t="s">
        <v>6615</v>
      </c>
      <c r="F734" s="155" t="s">
        <v>419</v>
      </c>
      <c r="G734" s="155" t="s">
        <v>59</v>
      </c>
      <c r="H734" s="155" t="s">
        <v>7804</v>
      </c>
      <c r="I734" s="166" t="s">
        <v>459</v>
      </c>
      <c r="J734" s="160"/>
      <c r="K734" s="159"/>
      <c r="L734" s="160"/>
      <c r="M734" s="159"/>
      <c r="N734" s="158"/>
      <c r="O734" s="158" t="s">
        <v>366</v>
      </c>
      <c r="P734" s="158"/>
      <c r="Q734" s="162" t="s">
        <v>7805</v>
      </c>
      <c r="R734" s="162" t="s">
        <v>8366</v>
      </c>
      <c r="S734" s="163" t="s">
        <v>253</v>
      </c>
      <c r="T734" s="167" t="s">
        <v>619</v>
      </c>
      <c r="U734" s="149"/>
      <c r="V734" s="149"/>
      <c r="W734" s="164" t="str">
        <f>VLOOKUP(TRIM(X734),X10:Y88,2,FALSE)</f>
        <v>Frank</v>
      </c>
      <c r="X734" s="11" t="str">
        <f t="shared" si="16"/>
        <v>7.1</v>
      </c>
      <c r="Y734" s="83"/>
    </row>
    <row r="735" spans="1:25" ht="35.25" customHeight="1">
      <c r="A735" s="150" t="s">
        <v>185</v>
      </c>
      <c r="B735" s="165" t="s">
        <v>70</v>
      </c>
      <c r="C735" s="153" t="s">
        <v>186</v>
      </c>
      <c r="D735" s="153" t="s">
        <v>130</v>
      </c>
      <c r="E735" s="154" t="s">
        <v>6616</v>
      </c>
      <c r="F735" s="155" t="s">
        <v>27</v>
      </c>
      <c r="G735" s="155" t="s">
        <v>189</v>
      </c>
      <c r="H735" s="155" t="s">
        <v>7806</v>
      </c>
      <c r="I735" s="166" t="s">
        <v>859</v>
      </c>
      <c r="J735" s="160" t="s">
        <v>422</v>
      </c>
      <c r="K735" s="159"/>
      <c r="L735" s="160"/>
      <c r="M735" s="159"/>
      <c r="N735" s="158" t="s">
        <v>6985</v>
      </c>
      <c r="O735" s="158" t="s">
        <v>366</v>
      </c>
      <c r="P735" s="158" t="s">
        <v>442</v>
      </c>
      <c r="Q735" s="162" t="s">
        <v>8195</v>
      </c>
      <c r="R735" s="162" t="s">
        <v>496</v>
      </c>
      <c r="S735" s="176" t="s">
        <v>496</v>
      </c>
      <c r="T735" s="148" t="s">
        <v>1530</v>
      </c>
      <c r="U735" s="149"/>
      <c r="V735" s="149"/>
      <c r="W735" s="164" t="str">
        <f>VLOOKUP(TRIM(X735),X10:Y88,2,FALSE)</f>
        <v>Frank</v>
      </c>
      <c r="X735" s="11" t="str">
        <f t="shared" si="16"/>
        <v>6.5.2</v>
      </c>
      <c r="Y735" s="83"/>
    </row>
    <row r="736" spans="1:25" ht="35.25" customHeight="1">
      <c r="A736" s="150" t="s">
        <v>185</v>
      </c>
      <c r="B736" s="165" t="s">
        <v>70</v>
      </c>
      <c r="C736" s="153" t="s">
        <v>186</v>
      </c>
      <c r="D736" s="153" t="s">
        <v>98</v>
      </c>
      <c r="E736" s="154" t="s">
        <v>6617</v>
      </c>
      <c r="F736" s="155" t="s">
        <v>30</v>
      </c>
      <c r="G736" s="155" t="s">
        <v>189</v>
      </c>
      <c r="H736" s="155" t="s">
        <v>7831</v>
      </c>
      <c r="I736" s="166" t="s">
        <v>1005</v>
      </c>
      <c r="J736" s="160" t="s">
        <v>1699</v>
      </c>
      <c r="K736" s="159">
        <v>1087</v>
      </c>
      <c r="L736" s="160"/>
      <c r="M736" s="159" t="s">
        <v>485</v>
      </c>
      <c r="N736" s="158" t="s">
        <v>7159</v>
      </c>
      <c r="O736" s="158" t="s">
        <v>229</v>
      </c>
      <c r="P736" s="158" t="s">
        <v>7807</v>
      </c>
      <c r="Q736" s="162" t="s">
        <v>8196</v>
      </c>
      <c r="R736" s="162" t="s">
        <v>8630</v>
      </c>
      <c r="S736" s="168" t="s">
        <v>200</v>
      </c>
      <c r="T736" s="167" t="s">
        <v>1320</v>
      </c>
      <c r="U736" s="149"/>
      <c r="V736" s="149"/>
      <c r="W736" s="164" t="str">
        <f>VLOOKUP(TRIM(X736),X10:Y88,2,FALSE)</f>
        <v>Krisztian</v>
      </c>
      <c r="X736" s="11" t="str">
        <f t="shared" si="16"/>
        <v>5.2</v>
      </c>
      <c r="Y736" s="83"/>
    </row>
    <row r="737" spans="1:25" ht="35.25" customHeight="1">
      <c r="A737" s="150" t="s">
        <v>185</v>
      </c>
      <c r="B737" s="165" t="s">
        <v>70</v>
      </c>
      <c r="C737" s="153" t="s">
        <v>186</v>
      </c>
      <c r="D737" s="153" t="s">
        <v>6895</v>
      </c>
      <c r="E737" s="154" t="s">
        <v>6618</v>
      </c>
      <c r="F737" s="155" t="s">
        <v>419</v>
      </c>
      <c r="G737" s="155" t="s">
        <v>59</v>
      </c>
      <c r="H737" s="155" t="s">
        <v>7808</v>
      </c>
      <c r="I737" s="166" t="s">
        <v>3580</v>
      </c>
      <c r="J737" s="160"/>
      <c r="K737" s="159"/>
      <c r="L737" s="160"/>
      <c r="M737" s="159"/>
      <c r="N737" s="158"/>
      <c r="O737" s="158" t="s">
        <v>366</v>
      </c>
      <c r="P737" s="158" t="s">
        <v>6989</v>
      </c>
      <c r="Q737" s="162" t="s">
        <v>8197</v>
      </c>
      <c r="R737" s="162" t="s">
        <v>272</v>
      </c>
      <c r="S737" s="163" t="s">
        <v>253</v>
      </c>
      <c r="T737" s="148" t="s">
        <v>3582</v>
      </c>
      <c r="U737" s="149"/>
      <c r="V737" s="149"/>
      <c r="W737" s="164" t="str">
        <f>VLOOKUP(TRIM(X737),X10:Y88,2,FALSE)</f>
        <v>Krisztian</v>
      </c>
      <c r="X737" s="11" t="str">
        <f t="shared" si="16"/>
        <v>6.13</v>
      </c>
      <c r="Y737" s="83"/>
    </row>
    <row r="738" spans="1:25" ht="35.25" customHeight="1">
      <c r="A738" s="150" t="s">
        <v>185</v>
      </c>
      <c r="B738" s="165" t="s">
        <v>70</v>
      </c>
      <c r="C738" s="153" t="s">
        <v>186</v>
      </c>
      <c r="D738" s="153" t="s">
        <v>170</v>
      </c>
      <c r="E738" s="154" t="s">
        <v>6619</v>
      </c>
      <c r="F738" s="155" t="s">
        <v>439</v>
      </c>
      <c r="G738" s="155" t="s">
        <v>242</v>
      </c>
      <c r="H738" s="155" t="s">
        <v>3543</v>
      </c>
      <c r="I738" s="166" t="s">
        <v>7809</v>
      </c>
      <c r="J738" s="160"/>
      <c r="K738" s="159"/>
      <c r="L738" s="160"/>
      <c r="M738" s="159"/>
      <c r="N738" s="158"/>
      <c r="O738" s="158"/>
      <c r="P738" s="158"/>
      <c r="Q738" s="162" t="s">
        <v>3544</v>
      </c>
      <c r="R738" s="162" t="s">
        <v>496</v>
      </c>
      <c r="S738" s="176" t="s">
        <v>496</v>
      </c>
      <c r="T738" s="167" t="s">
        <v>194</v>
      </c>
      <c r="U738" s="149"/>
      <c r="V738" s="149"/>
      <c r="W738" s="164" t="str">
        <f>VLOOKUP(TRIM(X738),X10:Y88,2,FALSE)</f>
        <v>Frank</v>
      </c>
      <c r="X738" s="11" t="str">
        <f t="shared" si="16"/>
        <v>7.2</v>
      </c>
      <c r="Y738" s="83"/>
    </row>
    <row r="739" spans="1:25" ht="35.25" customHeight="1">
      <c r="A739" s="150" t="s">
        <v>185</v>
      </c>
      <c r="B739" s="165" t="s">
        <v>70</v>
      </c>
      <c r="C739" s="153" t="s">
        <v>186</v>
      </c>
      <c r="D739" s="153" t="s">
        <v>98</v>
      </c>
      <c r="E739" s="154" t="s">
        <v>6620</v>
      </c>
      <c r="F739" s="155" t="s">
        <v>30</v>
      </c>
      <c r="G739" s="155" t="s">
        <v>189</v>
      </c>
      <c r="H739" s="155" t="s">
        <v>7832</v>
      </c>
      <c r="I739" s="166" t="s">
        <v>1005</v>
      </c>
      <c r="J739" s="160" t="s">
        <v>1699</v>
      </c>
      <c r="K739" s="159">
        <v>1088</v>
      </c>
      <c r="L739" s="160"/>
      <c r="M739" s="159" t="s">
        <v>687</v>
      </c>
      <c r="N739" s="158" t="s">
        <v>6988</v>
      </c>
      <c r="O739" s="158" t="s">
        <v>206</v>
      </c>
      <c r="P739" s="158" t="s">
        <v>7807</v>
      </c>
      <c r="Q739" s="162" t="s">
        <v>8198</v>
      </c>
      <c r="R739" s="162" t="s">
        <v>8630</v>
      </c>
      <c r="S739" s="168" t="s">
        <v>200</v>
      </c>
      <c r="T739" s="148" t="s">
        <v>1320</v>
      </c>
      <c r="U739" s="149"/>
      <c r="V739" s="149"/>
      <c r="W739" s="164" t="str">
        <f>VLOOKUP(TRIM(X739),X10:Y88,2,FALSE)</f>
        <v>Krisztian</v>
      </c>
      <c r="X739" s="11" t="str">
        <f t="shared" si="16"/>
        <v>5.2</v>
      </c>
      <c r="Y739" s="83"/>
    </row>
    <row r="740" spans="1:25" ht="35.25" customHeight="1">
      <c r="A740" s="150" t="s">
        <v>185</v>
      </c>
      <c r="B740" s="165" t="s">
        <v>70</v>
      </c>
      <c r="C740" s="153" t="s">
        <v>186</v>
      </c>
      <c r="D740" s="153" t="s">
        <v>168</v>
      </c>
      <c r="E740" s="154" t="s">
        <v>6621</v>
      </c>
      <c r="F740" s="155" t="s">
        <v>434</v>
      </c>
      <c r="G740" s="155" t="s">
        <v>189</v>
      </c>
      <c r="H740" s="155" t="s">
        <v>7810</v>
      </c>
      <c r="I740" s="166" t="s">
        <v>459</v>
      </c>
      <c r="J740" s="160"/>
      <c r="K740" s="159"/>
      <c r="L740" s="160"/>
      <c r="M740" s="159"/>
      <c r="N740" s="158"/>
      <c r="O740" s="158" t="s">
        <v>366</v>
      </c>
      <c r="P740" s="158"/>
      <c r="Q740" s="162" t="s">
        <v>7811</v>
      </c>
      <c r="R740" s="162" t="s">
        <v>9944</v>
      </c>
      <c r="S740" s="176" t="s">
        <v>496</v>
      </c>
      <c r="T740" s="167" t="s">
        <v>619</v>
      </c>
      <c r="U740" s="149"/>
      <c r="V740" s="149"/>
      <c r="W740" s="164" t="str">
        <f>VLOOKUP(TRIM(X740),X10:Y88,2,FALSE)</f>
        <v>Frank</v>
      </c>
      <c r="X740" s="11" t="str">
        <f t="shared" si="16"/>
        <v>7.1</v>
      </c>
      <c r="Y740" s="83"/>
    </row>
    <row r="741" spans="1:25" ht="35.25" customHeight="1">
      <c r="A741" s="150" t="s">
        <v>185</v>
      </c>
      <c r="B741" s="165" t="s">
        <v>70</v>
      </c>
      <c r="C741" s="153" t="s">
        <v>186</v>
      </c>
      <c r="D741" s="153" t="s">
        <v>6897</v>
      </c>
      <c r="E741" s="154" t="s">
        <v>6622</v>
      </c>
      <c r="F741" s="155" t="s">
        <v>27</v>
      </c>
      <c r="G741" s="155" t="s">
        <v>189</v>
      </c>
      <c r="H741" s="155" t="s">
        <v>7812</v>
      </c>
      <c r="I741" s="166" t="s">
        <v>835</v>
      </c>
      <c r="J741" s="160" t="s">
        <v>7335</v>
      </c>
      <c r="K741" s="159"/>
      <c r="L741" s="160"/>
      <c r="M741" s="159"/>
      <c r="N741" s="158" t="s">
        <v>423</v>
      </c>
      <c r="O741" s="158" t="s">
        <v>366</v>
      </c>
      <c r="P741" s="158" t="s">
        <v>7210</v>
      </c>
      <c r="Q741" s="162" t="s">
        <v>8199</v>
      </c>
      <c r="R741" s="162" t="s">
        <v>9091</v>
      </c>
      <c r="S741" s="163" t="s">
        <v>9090</v>
      </c>
      <c r="T741" s="148" t="s">
        <v>1396</v>
      </c>
      <c r="U741" s="149"/>
      <c r="V741" s="149"/>
      <c r="W741" s="164" t="str">
        <f>VLOOKUP(TRIM(X741),X10:Y88,2,FALSE)</f>
        <v>Frank</v>
      </c>
      <c r="X741" s="11" t="str">
        <f t="shared" si="16"/>
        <v>6.15</v>
      </c>
      <c r="Y741" s="83"/>
    </row>
    <row r="742" spans="1:25" ht="35.25" customHeight="1">
      <c r="A742" s="150" t="s">
        <v>185</v>
      </c>
      <c r="B742" s="165" t="s">
        <v>70</v>
      </c>
      <c r="C742" s="153" t="s">
        <v>186</v>
      </c>
      <c r="D742" s="153" t="s">
        <v>164</v>
      </c>
      <c r="E742" s="154" t="s">
        <v>6623</v>
      </c>
      <c r="F742" s="155" t="s">
        <v>27</v>
      </c>
      <c r="G742" s="155" t="s">
        <v>189</v>
      </c>
      <c r="H742" s="155" t="s">
        <v>7813</v>
      </c>
      <c r="I742" s="166" t="s">
        <v>1323</v>
      </c>
      <c r="J742" s="160" t="s">
        <v>622</v>
      </c>
      <c r="K742" s="159"/>
      <c r="L742" s="160"/>
      <c r="M742" s="159"/>
      <c r="N742" s="158" t="s">
        <v>1603</v>
      </c>
      <c r="O742" s="158" t="s">
        <v>366</v>
      </c>
      <c r="P742" s="158" t="s">
        <v>624</v>
      </c>
      <c r="Q742" s="162" t="s">
        <v>8200</v>
      </c>
      <c r="R742" s="162" t="s">
        <v>9223</v>
      </c>
      <c r="S742" s="163" t="s">
        <v>9222</v>
      </c>
      <c r="T742" s="167" t="s">
        <v>1325</v>
      </c>
      <c r="U742" s="149"/>
      <c r="V742" s="149"/>
      <c r="W742" s="164" t="str">
        <f>VLOOKUP(TRIM(X742),X10:Y88,2,FALSE)</f>
        <v>Dario</v>
      </c>
      <c r="X742" s="11" t="str">
        <f t="shared" si="16"/>
        <v>6.10</v>
      </c>
      <c r="Y742" s="83"/>
    </row>
    <row r="743" spans="1:25" ht="35.25" customHeight="1">
      <c r="A743" s="150" t="s">
        <v>185</v>
      </c>
      <c r="B743" s="165" t="s">
        <v>70</v>
      </c>
      <c r="C743" s="153" t="s">
        <v>186</v>
      </c>
      <c r="D743" s="153" t="s">
        <v>127</v>
      </c>
      <c r="E743" s="154" t="s">
        <v>6624</v>
      </c>
      <c r="F743" s="155" t="s">
        <v>27</v>
      </c>
      <c r="G743" s="155" t="s">
        <v>189</v>
      </c>
      <c r="H743" s="155" t="s">
        <v>7814</v>
      </c>
      <c r="I743" s="166" t="s">
        <v>1386</v>
      </c>
      <c r="J743" s="160" t="s">
        <v>422</v>
      </c>
      <c r="K743" s="159"/>
      <c r="L743" s="160"/>
      <c r="M743" s="159"/>
      <c r="N743" s="158" t="s">
        <v>6985</v>
      </c>
      <c r="O743" s="158" t="s">
        <v>366</v>
      </c>
      <c r="P743" s="158" t="s">
        <v>442</v>
      </c>
      <c r="Q743" s="162" t="s">
        <v>8201</v>
      </c>
      <c r="R743" s="162" t="s">
        <v>8771</v>
      </c>
      <c r="S743" s="163" t="s">
        <v>8763</v>
      </c>
      <c r="T743" s="148" t="s">
        <v>2749</v>
      </c>
      <c r="U743" s="149"/>
      <c r="V743" s="149"/>
      <c r="W743" s="164" t="str">
        <f>VLOOKUP(TRIM(X743),X10:Y88,2,FALSE)</f>
        <v>Patrice</v>
      </c>
      <c r="X743" s="11" t="str">
        <f t="shared" si="16"/>
        <v>6.5.1</v>
      </c>
      <c r="Y743" s="83"/>
    </row>
    <row r="744" spans="1:25" ht="35.25" customHeight="1">
      <c r="A744" s="150" t="s">
        <v>185</v>
      </c>
      <c r="B744" s="165" t="s">
        <v>70</v>
      </c>
      <c r="C744" s="153" t="s">
        <v>186</v>
      </c>
      <c r="D744" s="153" t="s">
        <v>127</v>
      </c>
      <c r="E744" s="154" t="s">
        <v>6625</v>
      </c>
      <c r="F744" s="155" t="s">
        <v>27</v>
      </c>
      <c r="G744" s="155" t="s">
        <v>189</v>
      </c>
      <c r="H744" s="155" t="s">
        <v>3124</v>
      </c>
      <c r="I744" s="166" t="s">
        <v>7580</v>
      </c>
      <c r="J744" s="160" t="s">
        <v>422</v>
      </c>
      <c r="K744" s="159"/>
      <c r="L744" s="160"/>
      <c r="M744" s="159"/>
      <c r="N744" s="158" t="s">
        <v>6985</v>
      </c>
      <c r="O744" s="158" t="s">
        <v>366</v>
      </c>
      <c r="P744" s="158" t="s">
        <v>442</v>
      </c>
      <c r="Q744" s="162" t="s">
        <v>7496</v>
      </c>
      <c r="R744" s="162" t="s">
        <v>8767</v>
      </c>
      <c r="S744" s="163" t="s">
        <v>8760</v>
      </c>
      <c r="T744" s="167" t="s">
        <v>1002</v>
      </c>
      <c r="U744" s="149"/>
      <c r="V744" s="149"/>
      <c r="W744" s="164" t="str">
        <f>VLOOKUP(TRIM(X744),X10:Y88,2,FALSE)</f>
        <v>Patrice</v>
      </c>
      <c r="X744" s="11" t="str">
        <f t="shared" si="16"/>
        <v>6.5.1</v>
      </c>
      <c r="Y744" s="83"/>
    </row>
    <row r="745" spans="1:25" ht="35.25" customHeight="1">
      <c r="A745" s="150" t="s">
        <v>185</v>
      </c>
      <c r="B745" s="165" t="s">
        <v>70</v>
      </c>
      <c r="C745" s="153" t="s">
        <v>186</v>
      </c>
      <c r="D745" s="153" t="s">
        <v>6896</v>
      </c>
      <c r="E745" s="154" t="s">
        <v>6626</v>
      </c>
      <c r="F745" s="155" t="s">
        <v>419</v>
      </c>
      <c r="G745" s="155" t="s">
        <v>242</v>
      </c>
      <c r="H745" s="155" t="s">
        <v>7815</v>
      </c>
      <c r="I745" s="166" t="s">
        <v>1386</v>
      </c>
      <c r="J745" s="160"/>
      <c r="K745" s="159"/>
      <c r="L745" s="160"/>
      <c r="M745" s="159"/>
      <c r="N745" s="158"/>
      <c r="O745" s="158" t="s">
        <v>366</v>
      </c>
      <c r="P745" s="158"/>
      <c r="Q745" s="162" t="s">
        <v>8202</v>
      </c>
      <c r="R745" s="162" t="s">
        <v>272</v>
      </c>
      <c r="S745" s="163" t="s">
        <v>253</v>
      </c>
      <c r="T745" s="148" t="s">
        <v>1389</v>
      </c>
      <c r="U745" s="149"/>
      <c r="V745" s="149"/>
      <c r="W745" s="164" t="str">
        <f>VLOOKUP(TRIM(X745),X10:Y88,2,FALSE)</f>
        <v>Puneet</v>
      </c>
      <c r="X745" s="11" t="str">
        <f t="shared" si="16"/>
        <v>6.14</v>
      </c>
      <c r="Y745" s="83"/>
    </row>
    <row r="746" spans="1:25" ht="35.25" customHeight="1">
      <c r="A746" s="150" t="s">
        <v>185</v>
      </c>
      <c r="B746" s="165" t="s">
        <v>70</v>
      </c>
      <c r="C746" s="153" t="s">
        <v>186</v>
      </c>
      <c r="D746" s="153" t="s">
        <v>127</v>
      </c>
      <c r="E746" s="154" t="s">
        <v>6627</v>
      </c>
      <c r="F746" s="155" t="s">
        <v>27</v>
      </c>
      <c r="G746" s="155" t="s">
        <v>189</v>
      </c>
      <c r="H746" s="155" t="s">
        <v>7816</v>
      </c>
      <c r="I746" s="166" t="s">
        <v>8145</v>
      </c>
      <c r="J746" s="160" t="s">
        <v>422</v>
      </c>
      <c r="K746" s="159"/>
      <c r="L746" s="160"/>
      <c r="M746" s="159"/>
      <c r="N746" s="158" t="s">
        <v>6985</v>
      </c>
      <c r="O746" s="158" t="s">
        <v>366</v>
      </c>
      <c r="P746" s="158" t="s">
        <v>442</v>
      </c>
      <c r="Q746" s="162" t="s">
        <v>7817</v>
      </c>
      <c r="R746" s="178" t="s">
        <v>8770</v>
      </c>
      <c r="S746" s="163" t="s">
        <v>444</v>
      </c>
      <c r="T746" s="167" t="s">
        <v>7723</v>
      </c>
      <c r="U746" s="149"/>
      <c r="V746" s="149"/>
      <c r="W746" s="164" t="str">
        <f>VLOOKUP(TRIM(X746),X10:Y88,2,FALSE)</f>
        <v>Patrice</v>
      </c>
      <c r="X746" s="11" t="str">
        <f t="shared" si="16"/>
        <v>6.5.1</v>
      </c>
      <c r="Y746" s="83"/>
    </row>
    <row r="747" spans="1:25" ht="35.25" customHeight="1">
      <c r="A747" s="150" t="s">
        <v>185</v>
      </c>
      <c r="B747" s="165" t="s">
        <v>70</v>
      </c>
      <c r="C747" s="153" t="s">
        <v>186</v>
      </c>
      <c r="D747" s="153" t="s">
        <v>6897</v>
      </c>
      <c r="E747" s="154" t="s">
        <v>6628</v>
      </c>
      <c r="F747" s="155" t="s">
        <v>27</v>
      </c>
      <c r="G747" s="155" t="s">
        <v>189</v>
      </c>
      <c r="H747" s="155" t="s">
        <v>7818</v>
      </c>
      <c r="I747" s="166" t="s">
        <v>835</v>
      </c>
      <c r="J747" s="160" t="s">
        <v>7335</v>
      </c>
      <c r="K747" s="159"/>
      <c r="L747" s="160"/>
      <c r="M747" s="159"/>
      <c r="N747" s="158" t="s">
        <v>423</v>
      </c>
      <c r="O747" s="158" t="s">
        <v>366</v>
      </c>
      <c r="P747" s="158" t="s">
        <v>7210</v>
      </c>
      <c r="Q747" s="162" t="s">
        <v>8203</v>
      </c>
      <c r="R747" s="162" t="s">
        <v>9076</v>
      </c>
      <c r="S747" s="163" t="s">
        <v>9075</v>
      </c>
      <c r="T747" s="148" t="s">
        <v>1396</v>
      </c>
      <c r="U747" s="149"/>
      <c r="V747" s="149"/>
      <c r="W747" s="164" t="str">
        <f>VLOOKUP(TRIM(X747),X10:Y88,2,FALSE)</f>
        <v>Frank</v>
      </c>
      <c r="X747" s="11" t="str">
        <f t="shared" si="16"/>
        <v>6.15</v>
      </c>
      <c r="Y747" s="83"/>
    </row>
    <row r="748" spans="1:25" ht="35.25" customHeight="1">
      <c r="A748" s="150" t="s">
        <v>185</v>
      </c>
      <c r="B748" s="165" t="s">
        <v>70</v>
      </c>
      <c r="C748" s="153" t="s">
        <v>186</v>
      </c>
      <c r="D748" s="153" t="s">
        <v>127</v>
      </c>
      <c r="E748" s="154" t="s">
        <v>6629</v>
      </c>
      <c r="F748" s="155" t="s">
        <v>27</v>
      </c>
      <c r="G748" s="155" t="s">
        <v>189</v>
      </c>
      <c r="H748" s="155" t="s">
        <v>7819</v>
      </c>
      <c r="I748" s="166" t="s">
        <v>475</v>
      </c>
      <c r="J748" s="160" t="s">
        <v>422</v>
      </c>
      <c r="K748" s="159"/>
      <c r="L748" s="160"/>
      <c r="M748" s="159"/>
      <c r="N748" s="158" t="s">
        <v>6985</v>
      </c>
      <c r="O748" s="158" t="s">
        <v>366</v>
      </c>
      <c r="P748" s="158" t="s">
        <v>442</v>
      </c>
      <c r="Q748" s="162" t="s">
        <v>7820</v>
      </c>
      <c r="R748" s="162" t="s">
        <v>496</v>
      </c>
      <c r="S748" s="176" t="s">
        <v>496</v>
      </c>
      <c r="T748" s="167" t="s">
        <v>472</v>
      </c>
      <c r="U748" s="149"/>
      <c r="V748" s="149"/>
      <c r="W748" s="164" t="str">
        <f>VLOOKUP(TRIM(X748),X10:Y88,2,FALSE)</f>
        <v>Patrice</v>
      </c>
      <c r="X748" s="11" t="str">
        <f t="shared" si="16"/>
        <v>6.5.1</v>
      </c>
      <c r="Y748" s="83"/>
    </row>
    <row r="749" spans="1:25" ht="35.25" customHeight="1">
      <c r="A749" s="150" t="s">
        <v>185</v>
      </c>
      <c r="B749" s="165" t="s">
        <v>70</v>
      </c>
      <c r="C749" s="153" t="s">
        <v>186</v>
      </c>
      <c r="D749" s="153" t="s">
        <v>130</v>
      </c>
      <c r="E749" s="154" t="s">
        <v>6630</v>
      </c>
      <c r="F749" s="155" t="s">
        <v>27</v>
      </c>
      <c r="G749" s="155" t="s">
        <v>59</v>
      </c>
      <c r="H749" s="155" t="s">
        <v>7821</v>
      </c>
      <c r="I749" s="166" t="s">
        <v>475</v>
      </c>
      <c r="J749" s="160" t="s">
        <v>455</v>
      </c>
      <c r="K749" s="159"/>
      <c r="L749" s="160"/>
      <c r="M749" s="159"/>
      <c r="N749" s="158" t="s">
        <v>2435</v>
      </c>
      <c r="O749" s="158" t="s">
        <v>366</v>
      </c>
      <c r="P749" s="158" t="s">
        <v>442</v>
      </c>
      <c r="Q749" s="162" t="s">
        <v>8204</v>
      </c>
      <c r="R749" s="162" t="s">
        <v>496</v>
      </c>
      <c r="S749" s="176" t="s">
        <v>496</v>
      </c>
      <c r="T749" s="148" t="s">
        <v>472</v>
      </c>
      <c r="U749" s="149"/>
      <c r="V749" s="149"/>
      <c r="W749" s="164" t="str">
        <f>VLOOKUP(TRIM(X749),X10:Y88,2,FALSE)</f>
        <v>Frank</v>
      </c>
      <c r="X749" s="11" t="str">
        <f t="shared" si="16"/>
        <v>6.5.2</v>
      </c>
      <c r="Y749" s="83"/>
    </row>
    <row r="750" spans="1:25" ht="35.25" customHeight="1">
      <c r="A750" s="150" t="s">
        <v>185</v>
      </c>
      <c r="B750" s="165" t="s">
        <v>70</v>
      </c>
      <c r="C750" s="153" t="s">
        <v>186</v>
      </c>
      <c r="D750" s="153" t="s">
        <v>130</v>
      </c>
      <c r="E750" s="154" t="s">
        <v>6631</v>
      </c>
      <c r="F750" s="155" t="s">
        <v>27</v>
      </c>
      <c r="G750" s="155" t="s">
        <v>189</v>
      </c>
      <c r="H750" s="155" t="s">
        <v>7822</v>
      </c>
      <c r="I750" s="166" t="s">
        <v>475</v>
      </c>
      <c r="J750" s="160" t="s">
        <v>455</v>
      </c>
      <c r="K750" s="159"/>
      <c r="L750" s="160"/>
      <c r="M750" s="159"/>
      <c r="N750" s="158" t="s">
        <v>2435</v>
      </c>
      <c r="O750" s="158" t="s">
        <v>366</v>
      </c>
      <c r="P750" s="158" t="s">
        <v>442</v>
      </c>
      <c r="Q750" s="162" t="s">
        <v>8205</v>
      </c>
      <c r="R750" s="162" t="s">
        <v>496</v>
      </c>
      <c r="S750" s="176" t="s">
        <v>496</v>
      </c>
      <c r="T750" s="167" t="s">
        <v>472</v>
      </c>
      <c r="U750" s="149"/>
      <c r="V750" s="149"/>
      <c r="W750" s="164" t="str">
        <f>VLOOKUP(TRIM(X750),X10:Y88,2,FALSE)</f>
        <v>Frank</v>
      </c>
      <c r="X750" s="11" t="str">
        <f t="shared" si="16"/>
        <v>6.5.2</v>
      </c>
      <c r="Y750" s="83"/>
    </row>
    <row r="751" spans="1:25" ht="35.25" customHeight="1">
      <c r="A751" s="150" t="s">
        <v>185</v>
      </c>
      <c r="B751" s="165" t="s">
        <v>70</v>
      </c>
      <c r="C751" s="153" t="s">
        <v>186</v>
      </c>
      <c r="D751" s="153" t="s">
        <v>133</v>
      </c>
      <c r="E751" s="154" t="s">
        <v>6632</v>
      </c>
      <c r="F751" s="155" t="s">
        <v>27</v>
      </c>
      <c r="G751" s="155" t="s">
        <v>189</v>
      </c>
      <c r="H751" s="155" t="s">
        <v>7823</v>
      </c>
      <c r="I751" s="166" t="s">
        <v>475</v>
      </c>
      <c r="J751" s="160" t="s">
        <v>455</v>
      </c>
      <c r="K751" s="159"/>
      <c r="L751" s="160"/>
      <c r="M751" s="159"/>
      <c r="N751" s="158" t="s">
        <v>2435</v>
      </c>
      <c r="O751" s="158" t="s">
        <v>366</v>
      </c>
      <c r="P751" s="158" t="s">
        <v>442</v>
      </c>
      <c r="Q751" s="162" t="s">
        <v>8206</v>
      </c>
      <c r="R751" s="162" t="s">
        <v>9937</v>
      </c>
      <c r="S751" s="163" t="s">
        <v>444</v>
      </c>
      <c r="T751" s="148" t="s">
        <v>472</v>
      </c>
      <c r="U751" s="149"/>
      <c r="V751" s="149"/>
      <c r="W751" s="164" t="str">
        <f>VLOOKUP(TRIM(X751),X10:Y88,2,FALSE)</f>
        <v>Frank</v>
      </c>
      <c r="X751" s="11" t="str">
        <f t="shared" si="16"/>
        <v>6.5.3</v>
      </c>
      <c r="Y751" s="83"/>
    </row>
    <row r="752" spans="1:25" ht="35.25" customHeight="1">
      <c r="A752" s="150" t="s">
        <v>185</v>
      </c>
      <c r="B752" s="165" t="s">
        <v>70</v>
      </c>
      <c r="C752" s="153" t="s">
        <v>186</v>
      </c>
      <c r="D752" s="153" t="s">
        <v>153</v>
      </c>
      <c r="E752" s="154" t="s">
        <v>6633</v>
      </c>
      <c r="F752" s="155" t="s">
        <v>27</v>
      </c>
      <c r="G752" s="155" t="s">
        <v>189</v>
      </c>
      <c r="H752" s="155" t="s">
        <v>7824</v>
      </c>
      <c r="I752" s="166" t="s">
        <v>475</v>
      </c>
      <c r="J752" s="160" t="s">
        <v>455</v>
      </c>
      <c r="K752" s="159"/>
      <c r="L752" s="160"/>
      <c r="M752" s="159"/>
      <c r="N752" s="158" t="s">
        <v>2435</v>
      </c>
      <c r="O752" s="158" t="s">
        <v>366</v>
      </c>
      <c r="P752" s="158" t="s">
        <v>442</v>
      </c>
      <c r="Q752" s="162" t="s">
        <v>8207</v>
      </c>
      <c r="R752" s="162" t="s">
        <v>8892</v>
      </c>
      <c r="S752" s="163" t="s">
        <v>8891</v>
      </c>
      <c r="T752" s="167" t="s">
        <v>472</v>
      </c>
      <c r="U752" s="149"/>
      <c r="V752" s="149"/>
      <c r="W752" s="164" t="str">
        <f>VLOOKUP(TRIM(X752),X10:Y88,2,FALSE)</f>
        <v>Puneet</v>
      </c>
      <c r="X752" s="11" t="str">
        <f t="shared" si="16"/>
        <v>6.5.11</v>
      </c>
      <c r="Y752" s="83"/>
    </row>
    <row r="753" spans="1:25" ht="35.25" customHeight="1">
      <c r="A753" s="150" t="s">
        <v>185</v>
      </c>
      <c r="B753" s="165" t="s">
        <v>70</v>
      </c>
      <c r="C753" s="153" t="s">
        <v>186</v>
      </c>
      <c r="D753" s="153" t="s">
        <v>136</v>
      </c>
      <c r="E753" s="154" t="s">
        <v>6634</v>
      </c>
      <c r="F753" s="155" t="s">
        <v>419</v>
      </c>
      <c r="G753" s="155" t="s">
        <v>934</v>
      </c>
      <c r="H753" s="155" t="s">
        <v>7825</v>
      </c>
      <c r="I753" s="166" t="s">
        <v>1386</v>
      </c>
      <c r="J753" s="160"/>
      <c r="K753" s="159"/>
      <c r="L753" s="160"/>
      <c r="M753" s="159"/>
      <c r="N753" s="158"/>
      <c r="O753" s="158" t="s">
        <v>366</v>
      </c>
      <c r="P753" s="158"/>
      <c r="Q753" s="162" t="s">
        <v>8208</v>
      </c>
      <c r="R753" s="162" t="s">
        <v>9764</v>
      </c>
      <c r="S753" s="163" t="s">
        <v>253</v>
      </c>
      <c r="T753" s="148" t="s">
        <v>1389</v>
      </c>
      <c r="U753" s="149"/>
      <c r="V753" s="149"/>
      <c r="W753" s="164" t="str">
        <f>VLOOKUP(TRIM(X753),X10:Y88,2,FALSE)</f>
        <v>Frank</v>
      </c>
      <c r="X753" s="11" t="str">
        <f t="shared" si="16"/>
        <v>6.5.4</v>
      </c>
      <c r="Y753" s="83"/>
    </row>
    <row r="754" spans="1:25" ht="35.25" customHeight="1">
      <c r="A754" s="150" t="s">
        <v>185</v>
      </c>
      <c r="B754" s="165" t="s">
        <v>70</v>
      </c>
      <c r="C754" s="153" t="s">
        <v>186</v>
      </c>
      <c r="D754" s="153" t="s">
        <v>156</v>
      </c>
      <c r="E754" s="154" t="s">
        <v>6635</v>
      </c>
      <c r="F754" s="155" t="s">
        <v>27</v>
      </c>
      <c r="G754" s="155" t="s">
        <v>189</v>
      </c>
      <c r="H754" s="155" t="s">
        <v>7826</v>
      </c>
      <c r="I754" s="166" t="s">
        <v>760</v>
      </c>
      <c r="J754" s="160" t="s">
        <v>1602</v>
      </c>
      <c r="K754" s="159"/>
      <c r="L754" s="160"/>
      <c r="M754" s="159"/>
      <c r="N754" s="158" t="s">
        <v>7147</v>
      </c>
      <c r="O754" s="158" t="s">
        <v>366</v>
      </c>
      <c r="P754" s="158" t="s">
        <v>1604</v>
      </c>
      <c r="Q754" s="162" t="s">
        <v>7827</v>
      </c>
      <c r="R754" s="162" t="s">
        <v>8599</v>
      </c>
      <c r="S754" s="163" t="s">
        <v>8598</v>
      </c>
      <c r="T754" s="167" t="s">
        <v>3447</v>
      </c>
      <c r="U754" s="149"/>
      <c r="V754" s="149"/>
      <c r="W754" s="164" t="str">
        <f>VLOOKUP(TRIM(X754),X10:Y88,2,FALSE)</f>
        <v>Krisztian</v>
      </c>
      <c r="X754" s="11" t="str">
        <f t="shared" si="16"/>
        <v>6.6</v>
      </c>
    </row>
    <row r="755" spans="1:25" ht="35.25" customHeight="1">
      <c r="A755" s="150" t="s">
        <v>185</v>
      </c>
      <c r="B755" s="165" t="s">
        <v>70</v>
      </c>
      <c r="C755" s="153" t="s">
        <v>186</v>
      </c>
      <c r="D755" s="153" t="s">
        <v>127</v>
      </c>
      <c r="E755" s="154" t="s">
        <v>6636</v>
      </c>
      <c r="F755" s="155" t="s">
        <v>419</v>
      </c>
      <c r="G755" s="155" t="s">
        <v>59</v>
      </c>
      <c r="H755" s="155" t="s">
        <v>7828</v>
      </c>
      <c r="I755" s="166" t="s">
        <v>1091</v>
      </c>
      <c r="J755" s="160" t="s">
        <v>422</v>
      </c>
      <c r="K755" s="159"/>
      <c r="L755" s="160"/>
      <c r="M755" s="159"/>
      <c r="N755" s="158"/>
      <c r="O755" s="158"/>
      <c r="P755" s="158"/>
      <c r="Q755" s="162" t="s">
        <v>8209</v>
      </c>
      <c r="R755" s="162" t="s">
        <v>8857</v>
      </c>
      <c r="S755" s="163" t="s">
        <v>253</v>
      </c>
      <c r="T755" s="148" t="s">
        <v>2728</v>
      </c>
      <c r="U755" s="149"/>
      <c r="V755" s="149"/>
      <c r="W755" s="164" t="str">
        <f>VLOOKUP(TRIM(X755),X10:Y88,2,FALSE)</f>
        <v>Patrice</v>
      </c>
      <c r="X755" s="11" t="str">
        <f t="shared" si="16"/>
        <v>6.5.1</v>
      </c>
    </row>
    <row r="756" spans="1:25" ht="35.25" customHeight="1">
      <c r="A756" s="150" t="s">
        <v>185</v>
      </c>
      <c r="B756" s="165" t="s">
        <v>70</v>
      </c>
      <c r="C756" s="153" t="s">
        <v>186</v>
      </c>
      <c r="D756" s="153" t="s">
        <v>130</v>
      </c>
      <c r="E756" s="154" t="s">
        <v>6637</v>
      </c>
      <c r="F756" s="155" t="s">
        <v>419</v>
      </c>
      <c r="G756" s="155" t="s">
        <v>189</v>
      </c>
      <c r="H756" s="155" t="s">
        <v>7829</v>
      </c>
      <c r="I756" s="166" t="s">
        <v>1386</v>
      </c>
      <c r="J756" s="160"/>
      <c r="K756" s="159"/>
      <c r="L756" s="160"/>
      <c r="M756" s="159"/>
      <c r="N756" s="158"/>
      <c r="O756" s="158" t="s">
        <v>366</v>
      </c>
      <c r="P756" s="158"/>
      <c r="Q756" s="162" t="s">
        <v>8210</v>
      </c>
      <c r="R756" s="178" t="s">
        <v>9945</v>
      </c>
      <c r="S756" s="176" t="s">
        <v>496</v>
      </c>
      <c r="T756" s="167" t="s">
        <v>1389</v>
      </c>
      <c r="U756" s="149"/>
      <c r="V756" s="149"/>
      <c r="W756" s="164" t="str">
        <f>VLOOKUP(TRIM(X756),X10:Y88,2,FALSE)</f>
        <v>Frank</v>
      </c>
      <c r="X756" s="11" t="str">
        <f t="shared" si="16"/>
        <v>6.5.2</v>
      </c>
    </row>
    <row r="757" spans="1:25" ht="35.25" customHeight="1">
      <c r="A757" s="150" t="s">
        <v>185</v>
      </c>
      <c r="B757" s="165" t="s">
        <v>70</v>
      </c>
      <c r="C757" s="153" t="s">
        <v>28</v>
      </c>
      <c r="D757" s="153" t="s">
        <v>168</v>
      </c>
      <c r="E757" s="154" t="s">
        <v>6638</v>
      </c>
      <c r="F757" s="155" t="s">
        <v>3432</v>
      </c>
      <c r="G757" s="169" t="s">
        <v>189</v>
      </c>
      <c r="H757" s="169" t="s">
        <v>7830</v>
      </c>
      <c r="I757" s="170" t="s">
        <v>1005</v>
      </c>
      <c r="J757" s="171"/>
      <c r="K757" s="172"/>
      <c r="L757" s="171"/>
      <c r="M757" s="172"/>
      <c r="N757" s="171"/>
      <c r="O757" s="171" t="s">
        <v>366</v>
      </c>
      <c r="P757" s="171"/>
      <c r="Q757" s="173" t="s">
        <v>9490</v>
      </c>
      <c r="R757" s="173" t="s">
        <v>9491</v>
      </c>
      <c r="S757" s="177"/>
      <c r="T757" s="148" t="s">
        <v>848</v>
      </c>
      <c r="U757" s="149"/>
      <c r="V757" s="149"/>
      <c r="W757" s="164" t="str">
        <f>VLOOKUP(TRIM(X757),X10:Y88,2,FALSE)</f>
        <v>Frank</v>
      </c>
      <c r="X757" s="11" t="str">
        <f t="shared" si="16"/>
        <v>7.1</v>
      </c>
    </row>
    <row r="758" spans="1:25" ht="35.25" customHeight="1">
      <c r="A758" s="150" t="s">
        <v>185</v>
      </c>
      <c r="B758" s="165" t="s">
        <v>70</v>
      </c>
      <c r="C758" s="153" t="s">
        <v>186</v>
      </c>
      <c r="D758" s="153" t="s">
        <v>168</v>
      </c>
      <c r="E758" s="154" t="s">
        <v>6639</v>
      </c>
      <c r="F758" s="155" t="s">
        <v>419</v>
      </c>
      <c r="G758" s="155" t="s">
        <v>59</v>
      </c>
      <c r="H758" s="155" t="s">
        <v>7833</v>
      </c>
      <c r="I758" s="166" t="s">
        <v>7834</v>
      </c>
      <c r="J758" s="160"/>
      <c r="K758" s="159"/>
      <c r="L758" s="160"/>
      <c r="M758" s="159"/>
      <c r="N758" s="158"/>
      <c r="O758" s="158"/>
      <c r="P758" s="158"/>
      <c r="Q758" s="162" t="s">
        <v>7833</v>
      </c>
      <c r="R758" s="178" t="s">
        <v>8372</v>
      </c>
      <c r="S758" s="163" t="s">
        <v>253</v>
      </c>
      <c r="T758" s="167" t="s">
        <v>7835</v>
      </c>
      <c r="U758" s="149"/>
      <c r="V758" s="149"/>
      <c r="W758" s="164" t="str">
        <f>VLOOKUP(TRIM(X758),X10:Y88,2,FALSE)</f>
        <v>Frank</v>
      </c>
      <c r="X758" s="11" t="str">
        <f t="shared" si="16"/>
        <v>7.1</v>
      </c>
    </row>
    <row r="759" spans="1:25" ht="35.25" customHeight="1">
      <c r="A759" s="150" t="s">
        <v>185</v>
      </c>
      <c r="B759" s="165" t="s">
        <v>70</v>
      </c>
      <c r="C759" s="153" t="s">
        <v>186</v>
      </c>
      <c r="D759" s="153" t="s">
        <v>168</v>
      </c>
      <c r="E759" s="154" t="s">
        <v>6640</v>
      </c>
      <c r="F759" s="155" t="s">
        <v>3432</v>
      </c>
      <c r="G759" s="155" t="s">
        <v>189</v>
      </c>
      <c r="H759" s="155" t="s">
        <v>7836</v>
      </c>
      <c r="I759" s="166" t="s">
        <v>7837</v>
      </c>
      <c r="J759" s="160"/>
      <c r="K759" s="159"/>
      <c r="L759" s="160"/>
      <c r="M759" s="159"/>
      <c r="N759" s="158"/>
      <c r="O759" s="158"/>
      <c r="P759" s="158"/>
      <c r="Q759" s="162" t="s">
        <v>7838</v>
      </c>
      <c r="R759" s="178" t="s">
        <v>8370</v>
      </c>
      <c r="S759" s="163" t="s">
        <v>8371</v>
      </c>
      <c r="T759" s="148" t="s">
        <v>7835</v>
      </c>
      <c r="U759" s="149"/>
      <c r="V759" s="149"/>
      <c r="W759" s="164" t="str">
        <f>VLOOKUP(TRIM(X759),X10:Y88,2,FALSE)</f>
        <v>Frank</v>
      </c>
      <c r="X759" s="11" t="str">
        <f t="shared" si="16"/>
        <v>7.1</v>
      </c>
    </row>
    <row r="760" spans="1:25" ht="35.25" customHeight="1">
      <c r="A760" s="150" t="s">
        <v>185</v>
      </c>
      <c r="B760" s="165" t="s">
        <v>70</v>
      </c>
      <c r="C760" s="153" t="s">
        <v>186</v>
      </c>
      <c r="D760" s="153" t="s">
        <v>91</v>
      </c>
      <c r="E760" s="154" t="s">
        <v>6641</v>
      </c>
      <c r="F760" s="155" t="s">
        <v>30</v>
      </c>
      <c r="G760" s="155" t="s">
        <v>189</v>
      </c>
      <c r="H760" s="155" t="s">
        <v>7893</v>
      </c>
      <c r="I760" s="166" t="s">
        <v>835</v>
      </c>
      <c r="J760" s="160" t="s">
        <v>484</v>
      </c>
      <c r="K760" s="159">
        <v>3230</v>
      </c>
      <c r="L760" s="160"/>
      <c r="M760" s="159" t="s">
        <v>485</v>
      </c>
      <c r="N760" s="158" t="s">
        <v>6988</v>
      </c>
      <c r="O760" s="158" t="s">
        <v>206</v>
      </c>
      <c r="P760" s="158" t="s">
        <v>3178</v>
      </c>
      <c r="Q760" s="162" t="s">
        <v>8211</v>
      </c>
      <c r="R760" s="178" t="s">
        <v>8751</v>
      </c>
      <c r="S760" s="163" t="s">
        <v>253</v>
      </c>
      <c r="T760" s="167" t="s">
        <v>966</v>
      </c>
      <c r="U760" s="149"/>
      <c r="V760" s="149"/>
      <c r="W760" s="164" t="str">
        <f>VLOOKUP(TRIM(X760),X10:Y88,2,FALSE)</f>
        <v>Puneet</v>
      </c>
      <c r="X760" s="11" t="str">
        <f t="shared" si="16"/>
        <v>5.1</v>
      </c>
    </row>
    <row r="761" spans="1:25" ht="35.25" customHeight="1">
      <c r="A761" s="150" t="s">
        <v>185</v>
      </c>
      <c r="B761" s="165" t="s">
        <v>70</v>
      </c>
      <c r="C761" s="153" t="s">
        <v>186</v>
      </c>
      <c r="D761" s="153" t="s">
        <v>91</v>
      </c>
      <c r="E761" s="154" t="s">
        <v>6642</v>
      </c>
      <c r="F761" s="155" t="s">
        <v>419</v>
      </c>
      <c r="G761" s="155" t="s">
        <v>59</v>
      </c>
      <c r="H761" s="155" t="s">
        <v>7892</v>
      </c>
      <c r="I761" s="166" t="s">
        <v>835</v>
      </c>
      <c r="J761" s="160"/>
      <c r="K761" s="159"/>
      <c r="L761" s="160"/>
      <c r="M761" s="159"/>
      <c r="N761" s="158"/>
      <c r="O761" s="158" t="s">
        <v>206</v>
      </c>
      <c r="P761" s="158" t="s">
        <v>215</v>
      </c>
      <c r="Q761" s="162" t="s">
        <v>8212</v>
      </c>
      <c r="R761" s="178" t="s">
        <v>8751</v>
      </c>
      <c r="S761" s="163" t="s">
        <v>253</v>
      </c>
      <c r="T761" s="148" t="s">
        <v>966</v>
      </c>
      <c r="U761" s="149"/>
      <c r="V761" s="149"/>
      <c r="W761" s="164" t="str">
        <f>VLOOKUP(TRIM(X761),X10:Y88,2,FALSE)</f>
        <v>Puneet</v>
      </c>
      <c r="X761" s="11" t="str">
        <f t="shared" si="16"/>
        <v>5.1</v>
      </c>
    </row>
    <row r="762" spans="1:25" ht="35.25" customHeight="1">
      <c r="A762" s="150" t="s">
        <v>185</v>
      </c>
      <c r="B762" s="165" t="s">
        <v>70</v>
      </c>
      <c r="C762" s="153" t="s">
        <v>186</v>
      </c>
      <c r="D762" s="153" t="s">
        <v>127</v>
      </c>
      <c r="E762" s="154" t="s">
        <v>6643</v>
      </c>
      <c r="F762" s="155" t="s">
        <v>27</v>
      </c>
      <c r="G762" s="155" t="s">
        <v>189</v>
      </c>
      <c r="H762" s="155" t="s">
        <v>7290</v>
      </c>
      <c r="I762" s="166" t="s">
        <v>2188</v>
      </c>
      <c r="J762" s="160" t="s">
        <v>422</v>
      </c>
      <c r="K762" s="159"/>
      <c r="L762" s="160"/>
      <c r="M762" s="159"/>
      <c r="N762" s="158" t="s">
        <v>6985</v>
      </c>
      <c r="O762" s="158" t="s">
        <v>366</v>
      </c>
      <c r="P762" s="158" t="s">
        <v>442</v>
      </c>
      <c r="Q762" s="162" t="s">
        <v>8005</v>
      </c>
      <c r="R762" s="162" t="s">
        <v>9946</v>
      </c>
      <c r="S762" s="176" t="s">
        <v>496</v>
      </c>
      <c r="T762" s="167" t="s">
        <v>2183</v>
      </c>
      <c r="U762" s="149"/>
      <c r="V762" s="149"/>
      <c r="W762" s="164" t="str">
        <f>VLOOKUP(TRIM(X762),X10:Y88,2,FALSE)</f>
        <v>Patrice</v>
      </c>
      <c r="X762" s="11" t="str">
        <f t="shared" si="16"/>
        <v>6.5.1</v>
      </c>
    </row>
    <row r="763" spans="1:25" ht="35.25" customHeight="1">
      <c r="A763" s="150" t="s">
        <v>185</v>
      </c>
      <c r="B763" s="165" t="s">
        <v>70</v>
      </c>
      <c r="C763" s="153" t="s">
        <v>186</v>
      </c>
      <c r="D763" s="153" t="s">
        <v>6894</v>
      </c>
      <c r="E763" s="154" t="s">
        <v>6644</v>
      </c>
      <c r="F763" s="155" t="s">
        <v>419</v>
      </c>
      <c r="G763" s="155" t="s">
        <v>934</v>
      </c>
      <c r="H763" s="155" t="s">
        <v>8319</v>
      </c>
      <c r="I763" s="166" t="s">
        <v>765</v>
      </c>
      <c r="J763" s="160"/>
      <c r="K763" s="159"/>
      <c r="L763" s="160"/>
      <c r="M763" s="159"/>
      <c r="N763" s="158"/>
      <c r="O763" s="158"/>
      <c r="P763" s="158" t="s">
        <v>442</v>
      </c>
      <c r="Q763" s="162" t="s">
        <v>8320</v>
      </c>
      <c r="R763" s="178" t="s">
        <v>9943</v>
      </c>
      <c r="S763" s="176" t="s">
        <v>496</v>
      </c>
      <c r="T763" s="148" t="s">
        <v>767</v>
      </c>
      <c r="U763" s="149"/>
      <c r="V763" s="149"/>
      <c r="W763" s="164" t="str">
        <f>VLOOKUP(TRIM(X763),X10:Y88,2,FALSE)</f>
        <v>Frank</v>
      </c>
      <c r="X763" s="11" t="str">
        <f t="shared" si="16"/>
        <v>6.5.12</v>
      </c>
    </row>
    <row r="764" spans="1:25" ht="35.25" customHeight="1">
      <c r="A764" s="150" t="s">
        <v>185</v>
      </c>
      <c r="B764" s="165" t="s">
        <v>70</v>
      </c>
      <c r="C764" s="153" t="s">
        <v>186</v>
      </c>
      <c r="D764" s="153" t="s">
        <v>6894</v>
      </c>
      <c r="E764" s="154" t="s">
        <v>6645</v>
      </c>
      <c r="F764" s="155" t="s">
        <v>27</v>
      </c>
      <c r="G764" s="155" t="s">
        <v>189</v>
      </c>
      <c r="H764" s="155" t="s">
        <v>8321</v>
      </c>
      <c r="I764" s="166" t="s">
        <v>765</v>
      </c>
      <c r="J764" s="160" t="s">
        <v>455</v>
      </c>
      <c r="K764" s="159"/>
      <c r="L764" s="160"/>
      <c r="M764" s="159"/>
      <c r="N764" s="158" t="s">
        <v>2435</v>
      </c>
      <c r="O764" s="158" t="s">
        <v>366</v>
      </c>
      <c r="P764" s="158" t="s">
        <v>442</v>
      </c>
      <c r="Q764" s="162" t="s">
        <v>8322</v>
      </c>
      <c r="R764" s="178" t="s">
        <v>9943</v>
      </c>
      <c r="S764" s="176" t="s">
        <v>496</v>
      </c>
      <c r="T764" s="167" t="s">
        <v>767</v>
      </c>
      <c r="U764" s="149"/>
      <c r="V764" s="149"/>
      <c r="W764" s="164" t="str">
        <f>VLOOKUP(TRIM(X764),X10:Y88,2,FALSE)</f>
        <v>Frank</v>
      </c>
      <c r="X764" s="11" t="str">
        <f t="shared" si="16"/>
        <v>6.5.12</v>
      </c>
    </row>
    <row r="765" spans="1:25" ht="35.25" customHeight="1">
      <c r="A765" s="150"/>
      <c r="B765" s="165" t="s">
        <v>70</v>
      </c>
      <c r="C765" s="153" t="s">
        <v>28</v>
      </c>
      <c r="D765" s="153" t="s">
        <v>168</v>
      </c>
      <c r="E765" s="154" t="s">
        <v>6646</v>
      </c>
      <c r="F765" s="155" t="s">
        <v>3432</v>
      </c>
      <c r="G765" s="169" t="s">
        <v>189</v>
      </c>
      <c r="H765" s="169" t="s">
        <v>7180</v>
      </c>
      <c r="I765" s="170" t="s">
        <v>7969</v>
      </c>
      <c r="J765" s="171"/>
      <c r="K765" s="172"/>
      <c r="L765" s="171"/>
      <c r="M765" s="172"/>
      <c r="N765" s="171"/>
      <c r="O765" s="171" t="s">
        <v>366</v>
      </c>
      <c r="P765" s="171"/>
      <c r="Q765" s="173" t="s">
        <v>9429</v>
      </c>
      <c r="R765" s="173" t="s">
        <v>9430</v>
      </c>
      <c r="S765" s="177"/>
      <c r="T765" s="148" t="s">
        <v>1120</v>
      </c>
      <c r="U765" s="149"/>
      <c r="V765" s="149"/>
      <c r="W765" s="164" t="str">
        <f>VLOOKUP(TRIM(X765),X10:Y88,2,FALSE)</f>
        <v>Frank</v>
      </c>
      <c r="X765" s="11" t="str">
        <f t="shared" si="16"/>
        <v>7.1</v>
      </c>
    </row>
    <row r="766" spans="1:25" ht="35.25" customHeight="1">
      <c r="A766" s="150" t="s">
        <v>185</v>
      </c>
      <c r="B766" s="165" t="s">
        <v>70</v>
      </c>
      <c r="C766" s="153" t="s">
        <v>186</v>
      </c>
      <c r="D766" s="153" t="s">
        <v>168</v>
      </c>
      <c r="E766" s="154" t="s">
        <v>6647</v>
      </c>
      <c r="F766" s="155" t="s">
        <v>3432</v>
      </c>
      <c r="G766" s="155" t="s">
        <v>189</v>
      </c>
      <c r="H766" s="155" t="s">
        <v>3498</v>
      </c>
      <c r="I766" s="166" t="s">
        <v>9973</v>
      </c>
      <c r="J766" s="160"/>
      <c r="K766" s="159"/>
      <c r="L766" s="160"/>
      <c r="M766" s="159"/>
      <c r="N766" s="158"/>
      <c r="O766" s="158" t="s">
        <v>366</v>
      </c>
      <c r="P766" s="158"/>
      <c r="Q766" s="162" t="s">
        <v>3498</v>
      </c>
      <c r="R766" s="162" t="s">
        <v>9443</v>
      </c>
      <c r="S766" s="163" t="s">
        <v>9444</v>
      </c>
      <c r="T766" s="167" t="s">
        <v>619</v>
      </c>
      <c r="U766" s="149"/>
      <c r="V766" s="149"/>
      <c r="W766" s="164" t="str">
        <f>VLOOKUP(TRIM(X766),X10:Y88,2,FALSE)</f>
        <v>Frank</v>
      </c>
      <c r="X766" s="11" t="str">
        <f t="shared" si="16"/>
        <v>7.1</v>
      </c>
    </row>
    <row r="767" spans="1:25" ht="35.25" customHeight="1">
      <c r="A767" s="150" t="s">
        <v>185</v>
      </c>
      <c r="B767" s="165" t="s">
        <v>70</v>
      </c>
      <c r="C767" s="153" t="s">
        <v>186</v>
      </c>
      <c r="D767" s="153" t="s">
        <v>168</v>
      </c>
      <c r="E767" s="154" t="s">
        <v>6648</v>
      </c>
      <c r="F767" s="155" t="s">
        <v>3432</v>
      </c>
      <c r="G767" s="155" t="s">
        <v>189</v>
      </c>
      <c r="H767" s="155" t="s">
        <v>7836</v>
      </c>
      <c r="I767" s="166" t="s">
        <v>7837</v>
      </c>
      <c r="J767" s="160"/>
      <c r="K767" s="159"/>
      <c r="L767" s="160"/>
      <c r="M767" s="159"/>
      <c r="N767" s="158"/>
      <c r="O767" s="158"/>
      <c r="P767" s="158"/>
      <c r="Q767" s="162" t="s">
        <v>7838</v>
      </c>
      <c r="R767" s="162" t="s">
        <v>9488</v>
      </c>
      <c r="S767" s="163" t="s">
        <v>9489</v>
      </c>
      <c r="T767" s="148" t="s">
        <v>7835</v>
      </c>
      <c r="U767" s="149"/>
      <c r="V767" s="149"/>
      <c r="W767" s="164" t="str">
        <f>VLOOKUP(TRIM(X767),X10:Y88,2,FALSE)</f>
        <v>Frank</v>
      </c>
      <c r="X767" s="11" t="str">
        <f t="shared" si="16"/>
        <v>7.1</v>
      </c>
    </row>
    <row r="768" spans="1:25" ht="35.25" customHeight="1">
      <c r="A768" s="150" t="s">
        <v>185</v>
      </c>
      <c r="B768" s="165" t="s">
        <v>70</v>
      </c>
      <c r="C768" s="153" t="s">
        <v>186</v>
      </c>
      <c r="D768" s="153" t="s">
        <v>91</v>
      </c>
      <c r="E768" s="154" t="s">
        <v>6649</v>
      </c>
      <c r="F768" s="155" t="s">
        <v>29</v>
      </c>
      <c r="G768" s="155" t="s">
        <v>189</v>
      </c>
      <c r="H768" s="155" t="s">
        <v>8386</v>
      </c>
      <c r="I768" s="166" t="s">
        <v>4295</v>
      </c>
      <c r="J768" s="160" t="s">
        <v>644</v>
      </c>
      <c r="K768" s="159">
        <v>30</v>
      </c>
      <c r="L768" s="160" t="s">
        <v>73</v>
      </c>
      <c r="M768" s="159" t="s">
        <v>485</v>
      </c>
      <c r="N768" s="158" t="s">
        <v>486</v>
      </c>
      <c r="O768" s="158" t="s">
        <v>206</v>
      </c>
      <c r="P768" s="158" t="s">
        <v>617</v>
      </c>
      <c r="Q768" s="162" t="s">
        <v>7956</v>
      </c>
      <c r="R768" s="162" t="s">
        <v>9766</v>
      </c>
      <c r="S768" s="163" t="s">
        <v>193</v>
      </c>
      <c r="T768" s="167" t="s">
        <v>988</v>
      </c>
      <c r="U768" s="149"/>
      <c r="V768" s="149" t="s">
        <v>995</v>
      </c>
      <c r="W768" s="164" t="str">
        <f>VLOOKUP(TRIM(X768),X10:Y88,2,FALSE)</f>
        <v>Puneet</v>
      </c>
      <c r="X768" s="11" t="str">
        <f t="shared" si="16"/>
        <v>5.1</v>
      </c>
    </row>
    <row r="769" spans="1:24" ht="35.25" customHeight="1">
      <c r="A769" s="150" t="s">
        <v>185</v>
      </c>
      <c r="B769" s="165" t="s">
        <v>70</v>
      </c>
      <c r="C769" s="153" t="s">
        <v>186</v>
      </c>
      <c r="D769" s="153" t="s">
        <v>91</v>
      </c>
      <c r="E769" s="154" t="s">
        <v>6650</v>
      </c>
      <c r="F769" s="155" t="s">
        <v>26</v>
      </c>
      <c r="G769" s="155" t="s">
        <v>189</v>
      </c>
      <c r="H769" s="155" t="s">
        <v>8858</v>
      </c>
      <c r="I769" s="166" t="s">
        <v>1638</v>
      </c>
      <c r="J769" s="160"/>
      <c r="K769" s="159"/>
      <c r="L769" s="160"/>
      <c r="M769" s="159"/>
      <c r="N769" s="158"/>
      <c r="O769" s="158" t="s">
        <v>206</v>
      </c>
      <c r="P769" s="158" t="s">
        <v>8860</v>
      </c>
      <c r="Q769" s="162" t="s">
        <v>8859</v>
      </c>
      <c r="R769" s="162" t="s">
        <v>9767</v>
      </c>
      <c r="S769" s="163" t="s">
        <v>193</v>
      </c>
      <c r="T769" s="148" t="s">
        <v>767</v>
      </c>
      <c r="U769" s="149"/>
      <c r="V769" s="149" t="s">
        <v>995</v>
      </c>
      <c r="W769" s="164" t="str">
        <f>VLOOKUP(TRIM(X769),X10:Y88,2,FALSE)</f>
        <v>Puneet</v>
      </c>
      <c r="X769" s="11" t="str">
        <f t="shared" si="16"/>
        <v>5.1</v>
      </c>
    </row>
    <row r="770" spans="1:24" ht="35.25" customHeight="1">
      <c r="A770" s="150" t="s">
        <v>185</v>
      </c>
      <c r="B770" s="165" t="s">
        <v>70</v>
      </c>
      <c r="C770" s="153" t="s">
        <v>186</v>
      </c>
      <c r="D770" s="153" t="s">
        <v>91</v>
      </c>
      <c r="E770" s="154" t="s">
        <v>6651</v>
      </c>
      <c r="F770" s="155" t="s">
        <v>29</v>
      </c>
      <c r="G770" s="155" t="s">
        <v>189</v>
      </c>
      <c r="H770" s="155" t="s">
        <v>8392</v>
      </c>
      <c r="I770" s="166" t="s">
        <v>563</v>
      </c>
      <c r="J770" s="160" t="s">
        <v>1284</v>
      </c>
      <c r="K770" s="159">
        <v>33</v>
      </c>
      <c r="L770" s="160" t="s">
        <v>73</v>
      </c>
      <c r="M770" s="159" t="s">
        <v>485</v>
      </c>
      <c r="N770" s="158" t="s">
        <v>486</v>
      </c>
      <c r="O770" s="158" t="s">
        <v>206</v>
      </c>
      <c r="P770" s="158" t="s">
        <v>1285</v>
      </c>
      <c r="Q770" s="162" t="s">
        <v>8173</v>
      </c>
      <c r="R770" s="162" t="s">
        <v>9768</v>
      </c>
      <c r="S770" s="163" t="s">
        <v>193</v>
      </c>
      <c r="T770" s="167" t="s">
        <v>1373</v>
      </c>
      <c r="U770" s="149"/>
      <c r="V770" s="149" t="s">
        <v>995</v>
      </c>
      <c r="W770" s="164" t="str">
        <f>VLOOKUP(TRIM(X770),X10:Y88,2,FALSE)</f>
        <v>Puneet</v>
      </c>
      <c r="X770" s="11" t="str">
        <f t="shared" si="16"/>
        <v>5.1</v>
      </c>
    </row>
    <row r="771" spans="1:24" ht="35.25" customHeight="1">
      <c r="A771" s="150" t="s">
        <v>185</v>
      </c>
      <c r="B771" s="165" t="s">
        <v>70</v>
      </c>
      <c r="C771" s="153" t="s">
        <v>186</v>
      </c>
      <c r="D771" s="153" t="s">
        <v>91</v>
      </c>
      <c r="E771" s="154" t="s">
        <v>6652</v>
      </c>
      <c r="F771" s="155" t="s">
        <v>30</v>
      </c>
      <c r="G771" s="155" t="s">
        <v>189</v>
      </c>
      <c r="H771" s="155" t="s">
        <v>8395</v>
      </c>
      <c r="I771" s="166" t="s">
        <v>563</v>
      </c>
      <c r="J771" s="160" t="s">
        <v>1284</v>
      </c>
      <c r="K771" s="159">
        <v>34</v>
      </c>
      <c r="L771" s="160" t="s">
        <v>73</v>
      </c>
      <c r="M771" s="159" t="s">
        <v>485</v>
      </c>
      <c r="N771" s="158" t="s">
        <v>486</v>
      </c>
      <c r="O771" s="158" t="s">
        <v>206</v>
      </c>
      <c r="P771" s="158" t="s">
        <v>1285</v>
      </c>
      <c r="Q771" s="162" t="s">
        <v>8179</v>
      </c>
      <c r="R771" s="162" t="s">
        <v>9613</v>
      </c>
      <c r="S771" s="163" t="s">
        <v>9612</v>
      </c>
      <c r="T771" s="148" t="s">
        <v>1373</v>
      </c>
      <c r="U771" s="149"/>
      <c r="V771" s="149"/>
      <c r="W771" s="164" t="str">
        <f>VLOOKUP(TRIM(X771),X10:Y88,2,FALSE)</f>
        <v>Puneet</v>
      </c>
      <c r="X771" s="11" t="str">
        <f t="shared" si="16"/>
        <v>5.1</v>
      </c>
    </row>
    <row r="772" spans="1:24" ht="35.25" customHeight="1">
      <c r="A772" s="150" t="s">
        <v>185</v>
      </c>
      <c r="B772" s="165" t="s">
        <v>70</v>
      </c>
      <c r="C772" s="153" t="s">
        <v>186</v>
      </c>
      <c r="D772" s="153" t="s">
        <v>91</v>
      </c>
      <c r="E772" s="154" t="s">
        <v>6653</v>
      </c>
      <c r="F772" s="155" t="s">
        <v>29</v>
      </c>
      <c r="G772" s="155" t="s">
        <v>189</v>
      </c>
      <c r="H772" s="155" t="s">
        <v>8398</v>
      </c>
      <c r="I772" s="166" t="s">
        <v>563</v>
      </c>
      <c r="J772" s="160" t="s">
        <v>1284</v>
      </c>
      <c r="K772" s="159">
        <v>35</v>
      </c>
      <c r="L772" s="160" t="s">
        <v>73</v>
      </c>
      <c r="M772" s="159" t="s">
        <v>485</v>
      </c>
      <c r="N772" s="158" t="s">
        <v>486</v>
      </c>
      <c r="O772" s="158" t="s">
        <v>206</v>
      </c>
      <c r="P772" s="158" t="s">
        <v>1285</v>
      </c>
      <c r="Q772" s="162" t="s">
        <v>8185</v>
      </c>
      <c r="R772" s="162" t="s">
        <v>9769</v>
      </c>
      <c r="S772" s="163" t="s">
        <v>193</v>
      </c>
      <c r="T772" s="167" t="s">
        <v>1373</v>
      </c>
      <c r="U772" s="149"/>
      <c r="V772" s="149" t="s">
        <v>995</v>
      </c>
      <c r="W772" s="164" t="str">
        <f>VLOOKUP(TRIM(X772),X10:Y88,2,FALSE)</f>
        <v>Puneet</v>
      </c>
      <c r="X772" s="11" t="str">
        <f t="shared" si="16"/>
        <v>5.1</v>
      </c>
    </row>
    <row r="773" spans="1:24" ht="35.25" customHeight="1">
      <c r="A773" s="150"/>
      <c r="B773" s="165" t="s">
        <v>70</v>
      </c>
      <c r="C773" s="153" t="s">
        <v>28</v>
      </c>
      <c r="D773" s="153" t="s">
        <v>91</v>
      </c>
      <c r="E773" s="154" t="s">
        <v>6654</v>
      </c>
      <c r="F773" s="155" t="s">
        <v>434</v>
      </c>
      <c r="G773" s="169" t="s">
        <v>189</v>
      </c>
      <c r="H773" s="169" t="s">
        <v>8418</v>
      </c>
      <c r="I773" s="170" t="s">
        <v>1638</v>
      </c>
      <c r="J773" s="171"/>
      <c r="K773" s="172"/>
      <c r="L773" s="171"/>
      <c r="M773" s="172"/>
      <c r="N773" s="171"/>
      <c r="O773" s="171" t="s">
        <v>229</v>
      </c>
      <c r="P773" s="171" t="s">
        <v>6972</v>
      </c>
      <c r="Q773" s="173" t="s">
        <v>9624</v>
      </c>
      <c r="R773" s="173" t="s">
        <v>9623</v>
      </c>
      <c r="S773" s="177"/>
      <c r="T773" s="148" t="s">
        <v>8419</v>
      </c>
      <c r="U773" s="149"/>
      <c r="V773" s="149"/>
      <c r="W773" s="164" t="str">
        <f>VLOOKUP(TRIM(X773),X10:Y88,2,FALSE)</f>
        <v>Puneet</v>
      </c>
      <c r="X773" s="11" t="str">
        <f t="shared" si="16"/>
        <v>5.1</v>
      </c>
    </row>
    <row r="774" spans="1:24" ht="35.25" customHeight="1">
      <c r="A774" s="150" t="s">
        <v>185</v>
      </c>
      <c r="B774" s="165" t="s">
        <v>70</v>
      </c>
      <c r="C774" s="153" t="s">
        <v>186</v>
      </c>
      <c r="D774" s="153" t="s">
        <v>91</v>
      </c>
      <c r="E774" s="154" t="s">
        <v>6655</v>
      </c>
      <c r="F774" s="155" t="s">
        <v>29</v>
      </c>
      <c r="G774" s="155" t="s">
        <v>189</v>
      </c>
      <c r="H774" s="155" t="s">
        <v>8422</v>
      </c>
      <c r="I774" s="166" t="s">
        <v>649</v>
      </c>
      <c r="J774" s="160" t="s">
        <v>484</v>
      </c>
      <c r="K774" s="159">
        <v>3222</v>
      </c>
      <c r="L774" s="160" t="s">
        <v>73</v>
      </c>
      <c r="M774" s="159" t="s">
        <v>485</v>
      </c>
      <c r="N774" s="158" t="s">
        <v>6988</v>
      </c>
      <c r="O774" s="158" t="s">
        <v>206</v>
      </c>
      <c r="P774" s="158" t="s">
        <v>7388</v>
      </c>
      <c r="Q774" s="162" t="s">
        <v>8049</v>
      </c>
      <c r="R774" s="162" t="s">
        <v>9770</v>
      </c>
      <c r="S774" s="163" t="s">
        <v>193</v>
      </c>
      <c r="T774" s="167" t="s">
        <v>651</v>
      </c>
      <c r="U774" s="149"/>
      <c r="V774" s="149" t="s">
        <v>995</v>
      </c>
      <c r="W774" s="164" t="str">
        <f>VLOOKUP(TRIM(X774),X10:Y88,2,FALSE)</f>
        <v>Puneet</v>
      </c>
      <c r="X774" s="11" t="str">
        <f t="shared" si="16"/>
        <v>5.1</v>
      </c>
    </row>
    <row r="775" spans="1:24" ht="35.25" customHeight="1">
      <c r="A775" s="150" t="s">
        <v>185</v>
      </c>
      <c r="B775" s="165" t="s">
        <v>70</v>
      </c>
      <c r="C775" s="153" t="s">
        <v>186</v>
      </c>
      <c r="D775" s="153" t="s">
        <v>91</v>
      </c>
      <c r="E775" s="154" t="s">
        <v>6656</v>
      </c>
      <c r="F775" s="155" t="s">
        <v>30</v>
      </c>
      <c r="G775" s="155" t="s">
        <v>189</v>
      </c>
      <c r="H775" s="155" t="s">
        <v>14528</v>
      </c>
      <c r="I775" s="166" t="s">
        <v>8129</v>
      </c>
      <c r="J775" s="160" t="s">
        <v>608</v>
      </c>
      <c r="K775" s="159">
        <v>289</v>
      </c>
      <c r="L775" s="160" t="s">
        <v>73</v>
      </c>
      <c r="M775" s="159" t="s">
        <v>485</v>
      </c>
      <c r="N775" s="158" t="s">
        <v>6988</v>
      </c>
      <c r="O775" s="158" t="s">
        <v>206</v>
      </c>
      <c r="P775" s="158" t="s">
        <v>879</v>
      </c>
      <c r="Q775" s="162" t="s">
        <v>8127</v>
      </c>
      <c r="R775" s="162" t="s">
        <v>9307</v>
      </c>
      <c r="S775" s="163" t="s">
        <v>9306</v>
      </c>
      <c r="T775" s="148" t="s">
        <v>1530</v>
      </c>
      <c r="U775" s="149"/>
      <c r="V775" s="149"/>
      <c r="W775" s="164" t="str">
        <f>VLOOKUP(TRIM(X775),X10:Y88,2,FALSE)</f>
        <v>Puneet</v>
      </c>
      <c r="X775" s="11" t="str">
        <f t="shared" si="16"/>
        <v>5.1</v>
      </c>
    </row>
    <row r="776" spans="1:24" ht="35.25" customHeight="1">
      <c r="A776" s="150" t="s">
        <v>185</v>
      </c>
      <c r="B776" s="165" t="s">
        <v>70</v>
      </c>
      <c r="C776" s="153" t="s">
        <v>186</v>
      </c>
      <c r="D776" s="153" t="s">
        <v>91</v>
      </c>
      <c r="E776" s="154" t="s">
        <v>6657</v>
      </c>
      <c r="F776" s="155" t="s">
        <v>30</v>
      </c>
      <c r="G776" s="155" t="s">
        <v>189</v>
      </c>
      <c r="H776" s="155" t="s">
        <v>8405</v>
      </c>
      <c r="I776" s="166" t="s">
        <v>859</v>
      </c>
      <c r="J776" s="160" t="s">
        <v>608</v>
      </c>
      <c r="K776" s="159">
        <v>290</v>
      </c>
      <c r="L776" s="160" t="s">
        <v>73</v>
      </c>
      <c r="M776" s="159" t="s">
        <v>687</v>
      </c>
      <c r="N776" s="158" t="s">
        <v>7071</v>
      </c>
      <c r="O776" s="158" t="s">
        <v>366</v>
      </c>
      <c r="P776" s="158" t="s">
        <v>879</v>
      </c>
      <c r="Q776" s="162" t="s">
        <v>8128</v>
      </c>
      <c r="R776" s="162" t="s">
        <v>9309</v>
      </c>
      <c r="S776" s="163" t="s">
        <v>9308</v>
      </c>
      <c r="T776" s="167" t="s">
        <v>1530</v>
      </c>
      <c r="U776" s="149"/>
      <c r="V776" s="149"/>
      <c r="W776" s="164" t="str">
        <f>VLOOKUP(TRIM(X776),X10:Y88,2,FALSE)</f>
        <v>Puneet</v>
      </c>
      <c r="X776" s="11" t="str">
        <f t="shared" si="16"/>
        <v>5.1</v>
      </c>
    </row>
    <row r="777" spans="1:24" ht="35.25" customHeight="1">
      <c r="A777" s="150"/>
      <c r="B777" s="165" t="s">
        <v>70</v>
      </c>
      <c r="C777" s="153" t="s">
        <v>28</v>
      </c>
      <c r="D777" s="153" t="s">
        <v>91</v>
      </c>
      <c r="E777" s="154" t="s">
        <v>6658</v>
      </c>
      <c r="F777" s="155" t="s">
        <v>30</v>
      </c>
      <c r="G777" s="169" t="s">
        <v>189</v>
      </c>
      <c r="H777" s="169" t="s">
        <v>8408</v>
      </c>
      <c r="I777" s="170" t="s">
        <v>8129</v>
      </c>
      <c r="J777" s="171" t="s">
        <v>608</v>
      </c>
      <c r="K777" s="172">
        <v>297</v>
      </c>
      <c r="L777" s="171" t="s">
        <v>73</v>
      </c>
      <c r="M777" s="172" t="s">
        <v>669</v>
      </c>
      <c r="N777" s="171" t="s">
        <v>6988</v>
      </c>
      <c r="O777" s="171" t="s">
        <v>206</v>
      </c>
      <c r="P777" s="171" t="s">
        <v>879</v>
      </c>
      <c r="Q777" s="173" t="s">
        <v>10026</v>
      </c>
      <c r="R777" s="173" t="s">
        <v>10028</v>
      </c>
      <c r="S777" s="177"/>
      <c r="T777" s="148" t="s">
        <v>1530</v>
      </c>
      <c r="U777" s="149"/>
      <c r="V777" s="149"/>
      <c r="W777" s="164" t="str">
        <f>VLOOKUP(TRIM(X777),X10:Y88,2,FALSE)</f>
        <v>Puneet</v>
      </c>
      <c r="X777" s="11" t="str">
        <f t="shared" si="16"/>
        <v>5.1</v>
      </c>
    </row>
    <row r="778" spans="1:24" ht="35.25" customHeight="1">
      <c r="A778" s="150"/>
      <c r="B778" s="165" t="s">
        <v>70</v>
      </c>
      <c r="C778" s="153" t="s">
        <v>28</v>
      </c>
      <c r="D778" s="153" t="s">
        <v>91</v>
      </c>
      <c r="E778" s="154" t="s">
        <v>6659</v>
      </c>
      <c r="F778" s="155" t="s">
        <v>30</v>
      </c>
      <c r="G778" s="169" t="s">
        <v>189</v>
      </c>
      <c r="H778" s="169" t="s">
        <v>8411</v>
      </c>
      <c r="I778" s="170" t="s">
        <v>8129</v>
      </c>
      <c r="J778" s="171" t="s">
        <v>608</v>
      </c>
      <c r="K778" s="172">
        <v>298</v>
      </c>
      <c r="L778" s="171" t="s">
        <v>73</v>
      </c>
      <c r="M778" s="172" t="s">
        <v>687</v>
      </c>
      <c r="N778" s="171" t="s">
        <v>7071</v>
      </c>
      <c r="O778" s="171" t="s">
        <v>366</v>
      </c>
      <c r="P778" s="171" t="s">
        <v>879</v>
      </c>
      <c r="Q778" s="173" t="s">
        <v>10027</v>
      </c>
      <c r="R778" s="173" t="s">
        <v>10029</v>
      </c>
      <c r="S778" s="177"/>
      <c r="T778" s="167" t="s">
        <v>1530</v>
      </c>
      <c r="U778" s="149"/>
      <c r="V778" s="149"/>
      <c r="W778" s="164" t="str">
        <f>VLOOKUP(TRIM(X778),X10:Y88,2,FALSE)</f>
        <v>Puneet</v>
      </c>
      <c r="X778" s="11" t="str">
        <f t="shared" si="16"/>
        <v>5.1</v>
      </c>
    </row>
    <row r="779" spans="1:24" ht="35.25" customHeight="1">
      <c r="A779" s="150" t="s">
        <v>185</v>
      </c>
      <c r="B779" s="165" t="s">
        <v>70</v>
      </c>
      <c r="C779" s="153" t="s">
        <v>186</v>
      </c>
      <c r="D779" s="153" t="s">
        <v>91</v>
      </c>
      <c r="E779" s="154" t="s">
        <v>6660</v>
      </c>
      <c r="F779" s="155" t="s">
        <v>30</v>
      </c>
      <c r="G779" s="155" t="s">
        <v>189</v>
      </c>
      <c r="H779" s="155" t="s">
        <v>8414</v>
      </c>
      <c r="I779" s="166" t="s">
        <v>8129</v>
      </c>
      <c r="J779" s="160" t="s">
        <v>608</v>
      </c>
      <c r="K779" s="159">
        <v>299</v>
      </c>
      <c r="L779" s="160" t="s">
        <v>73</v>
      </c>
      <c r="M779" s="159" t="s">
        <v>485</v>
      </c>
      <c r="N779" s="158" t="s">
        <v>6988</v>
      </c>
      <c r="O779" s="158" t="s">
        <v>206</v>
      </c>
      <c r="P779" s="158" t="s">
        <v>879</v>
      </c>
      <c r="Q779" s="162" t="s">
        <v>8139</v>
      </c>
      <c r="R779" s="162" t="s">
        <v>9322</v>
      </c>
      <c r="S779" s="163" t="s">
        <v>9321</v>
      </c>
      <c r="T779" s="148" t="s">
        <v>1530</v>
      </c>
      <c r="U779" s="149"/>
      <c r="V779" s="149"/>
      <c r="W779" s="164" t="str">
        <f>VLOOKUP(TRIM(X779),X10:Y88,2,FALSE)</f>
        <v>Puneet</v>
      </c>
      <c r="X779" s="11" t="str">
        <f t="shared" si="16"/>
        <v>5.1</v>
      </c>
    </row>
    <row r="780" spans="1:24" ht="35.25" customHeight="1">
      <c r="A780" s="150" t="s">
        <v>185</v>
      </c>
      <c r="B780" s="165" t="s">
        <v>70</v>
      </c>
      <c r="C780" s="153" t="s">
        <v>186</v>
      </c>
      <c r="D780" s="153" t="s">
        <v>91</v>
      </c>
      <c r="E780" s="154" t="s">
        <v>6661</v>
      </c>
      <c r="F780" s="155" t="s">
        <v>30</v>
      </c>
      <c r="G780" s="155" t="s">
        <v>189</v>
      </c>
      <c r="H780" s="155" t="s">
        <v>8417</v>
      </c>
      <c r="I780" s="166" t="s">
        <v>8129</v>
      </c>
      <c r="J780" s="160" t="s">
        <v>608</v>
      </c>
      <c r="K780" s="159">
        <v>300</v>
      </c>
      <c r="L780" s="160" t="s">
        <v>73</v>
      </c>
      <c r="M780" s="159" t="s">
        <v>687</v>
      </c>
      <c r="N780" s="158" t="s">
        <v>7071</v>
      </c>
      <c r="O780" s="158" t="s">
        <v>366</v>
      </c>
      <c r="P780" s="158" t="s">
        <v>879</v>
      </c>
      <c r="Q780" s="162" t="s">
        <v>8140</v>
      </c>
      <c r="R780" s="162" t="s">
        <v>9325</v>
      </c>
      <c r="S780" s="163" t="s">
        <v>9324</v>
      </c>
      <c r="T780" s="167" t="s">
        <v>1530</v>
      </c>
      <c r="U780" s="149"/>
      <c r="V780" s="149"/>
      <c r="W780" s="164" t="str">
        <f>VLOOKUP(TRIM(X780),X10:Y88,2,FALSE)</f>
        <v>Puneet</v>
      </c>
      <c r="X780" s="11" t="str">
        <f t="shared" si="16"/>
        <v>5.1</v>
      </c>
    </row>
    <row r="781" spans="1:24" ht="35.25" customHeight="1">
      <c r="A781" s="150" t="s">
        <v>185</v>
      </c>
      <c r="B781" s="165" t="s">
        <v>70</v>
      </c>
      <c r="C781" s="153" t="s">
        <v>186</v>
      </c>
      <c r="D781" s="153" t="s">
        <v>6896</v>
      </c>
      <c r="E781" s="154" t="s">
        <v>6662</v>
      </c>
      <c r="F781" s="155" t="s">
        <v>30</v>
      </c>
      <c r="G781" s="155" t="s">
        <v>189</v>
      </c>
      <c r="H781" s="155" t="s">
        <v>8574</v>
      </c>
      <c r="I781" s="166" t="s">
        <v>1005</v>
      </c>
      <c r="J781" s="160" t="s">
        <v>484</v>
      </c>
      <c r="K781" s="159">
        <v>3225</v>
      </c>
      <c r="L781" s="160" t="s">
        <v>73</v>
      </c>
      <c r="M781" s="159" t="s">
        <v>878</v>
      </c>
      <c r="N781" s="158" t="s">
        <v>6988</v>
      </c>
      <c r="O781" s="158" t="s">
        <v>366</v>
      </c>
      <c r="P781" s="158" t="s">
        <v>7357</v>
      </c>
      <c r="Q781" s="162" t="s">
        <v>8090</v>
      </c>
      <c r="R781" s="162" t="s">
        <v>8576</v>
      </c>
      <c r="S781" s="163" t="s">
        <v>8575</v>
      </c>
      <c r="T781" s="148" t="s">
        <v>1002</v>
      </c>
      <c r="U781" s="149"/>
      <c r="V781" s="149"/>
      <c r="W781" s="164" t="str">
        <f>VLOOKUP(TRIM(X781),X10:Y88,2,FALSE)</f>
        <v>Puneet</v>
      </c>
      <c r="X781" s="11" t="str">
        <f t="shared" si="16"/>
        <v>6.14</v>
      </c>
    </row>
    <row r="782" spans="1:24" ht="35.25" customHeight="1">
      <c r="A782" s="150" t="s">
        <v>185</v>
      </c>
      <c r="B782" s="165" t="s">
        <v>70</v>
      </c>
      <c r="C782" s="153" t="s">
        <v>186</v>
      </c>
      <c r="D782" s="153" t="s">
        <v>139</v>
      </c>
      <c r="E782" s="154" t="s">
        <v>6663</v>
      </c>
      <c r="F782" s="155" t="s">
        <v>27</v>
      </c>
      <c r="G782" s="155" t="s">
        <v>189</v>
      </c>
      <c r="H782" s="155" t="s">
        <v>7042</v>
      </c>
      <c r="I782" s="166" t="s">
        <v>9974</v>
      </c>
      <c r="J782" s="160" t="s">
        <v>422</v>
      </c>
      <c r="K782" s="159"/>
      <c r="L782" s="160"/>
      <c r="M782" s="159"/>
      <c r="N782" s="158" t="s">
        <v>6985</v>
      </c>
      <c r="O782" s="158" t="s">
        <v>366</v>
      </c>
      <c r="P782" s="158" t="s">
        <v>442</v>
      </c>
      <c r="Q782" s="162" t="s">
        <v>7043</v>
      </c>
      <c r="R782" s="162" t="s">
        <v>9432</v>
      </c>
      <c r="S782" s="163" t="s">
        <v>9431</v>
      </c>
      <c r="T782" s="167" t="s">
        <v>7018</v>
      </c>
      <c r="U782" s="149"/>
      <c r="V782" s="149"/>
      <c r="W782" s="164" t="str">
        <f>VLOOKUP(TRIM(X782),X10:Y88,2,FALSE)</f>
        <v>Puneet</v>
      </c>
      <c r="X782" s="11" t="str">
        <f t="shared" si="16"/>
        <v>6.5.5</v>
      </c>
    </row>
    <row r="783" spans="1:24" ht="35.25" customHeight="1">
      <c r="A783" s="150" t="s">
        <v>185</v>
      </c>
      <c r="B783" s="165" t="s">
        <v>70</v>
      </c>
      <c r="C783" s="153" t="s">
        <v>186</v>
      </c>
      <c r="D783" s="153" t="s">
        <v>139</v>
      </c>
      <c r="E783" s="154" t="s">
        <v>6664</v>
      </c>
      <c r="F783" s="155" t="s">
        <v>27</v>
      </c>
      <c r="G783" s="155" t="s">
        <v>189</v>
      </c>
      <c r="H783" s="155" t="s">
        <v>7091</v>
      </c>
      <c r="I783" s="166" t="s">
        <v>9975</v>
      </c>
      <c r="J783" s="160" t="s">
        <v>422</v>
      </c>
      <c r="K783" s="159"/>
      <c r="L783" s="160"/>
      <c r="M783" s="159"/>
      <c r="N783" s="158" t="s">
        <v>6985</v>
      </c>
      <c r="O783" s="158" t="s">
        <v>366</v>
      </c>
      <c r="P783" s="158" t="s">
        <v>442</v>
      </c>
      <c r="Q783" s="162" t="s">
        <v>7092</v>
      </c>
      <c r="R783" s="162" t="s">
        <v>9434</v>
      </c>
      <c r="S783" s="163" t="s">
        <v>9433</v>
      </c>
      <c r="T783" s="148" t="s">
        <v>767</v>
      </c>
      <c r="U783" s="149"/>
      <c r="V783" s="149"/>
      <c r="W783" s="164" t="str">
        <f>VLOOKUP(TRIM(X783),X10:Y88,2,FALSE)</f>
        <v>Puneet</v>
      </c>
      <c r="X783" s="11" t="str">
        <f t="shared" si="16"/>
        <v>6.5.5</v>
      </c>
    </row>
    <row r="784" spans="1:24" ht="35.25" customHeight="1">
      <c r="A784" s="150" t="s">
        <v>185</v>
      </c>
      <c r="B784" s="165" t="s">
        <v>70</v>
      </c>
      <c r="C784" s="153" t="s">
        <v>186</v>
      </c>
      <c r="D784" s="153" t="s">
        <v>139</v>
      </c>
      <c r="E784" s="154" t="s">
        <v>6665</v>
      </c>
      <c r="F784" s="155" t="s">
        <v>27</v>
      </c>
      <c r="G784" s="155" t="s">
        <v>189</v>
      </c>
      <c r="H784" s="155" t="s">
        <v>7244</v>
      </c>
      <c r="I784" s="166" t="s">
        <v>5105</v>
      </c>
      <c r="J784" s="160" t="s">
        <v>422</v>
      </c>
      <c r="K784" s="159"/>
      <c r="L784" s="160"/>
      <c r="M784" s="159"/>
      <c r="N784" s="158" t="s">
        <v>6985</v>
      </c>
      <c r="O784" s="158" t="s">
        <v>366</v>
      </c>
      <c r="P784" s="158" t="s">
        <v>442</v>
      </c>
      <c r="Q784" s="162" t="s">
        <v>7245</v>
      </c>
      <c r="R784" s="162" t="s">
        <v>9771</v>
      </c>
      <c r="S784" s="163" t="s">
        <v>193</v>
      </c>
      <c r="T784" s="167" t="s">
        <v>472</v>
      </c>
      <c r="U784" s="149"/>
      <c r="V784" s="149" t="s">
        <v>995</v>
      </c>
      <c r="W784" s="164" t="str">
        <f>VLOOKUP(TRIM(X784),X10:Y88,2,FALSE)</f>
        <v>Puneet</v>
      </c>
      <c r="X784" s="11" t="str">
        <f t="shared" si="16"/>
        <v>6.5.5</v>
      </c>
    </row>
    <row r="785" spans="1:24" ht="35.25" customHeight="1">
      <c r="A785" s="150" t="s">
        <v>185</v>
      </c>
      <c r="B785" s="165" t="s">
        <v>70</v>
      </c>
      <c r="C785" s="153" t="s">
        <v>186</v>
      </c>
      <c r="D785" s="153" t="s">
        <v>139</v>
      </c>
      <c r="E785" s="154" t="s">
        <v>6666</v>
      </c>
      <c r="F785" s="155" t="s">
        <v>27</v>
      </c>
      <c r="G785" s="155" t="s">
        <v>189</v>
      </c>
      <c r="H785" s="155" t="s">
        <v>7445</v>
      </c>
      <c r="I785" s="166" t="s">
        <v>9976</v>
      </c>
      <c r="J785" s="160" t="s">
        <v>422</v>
      </c>
      <c r="K785" s="159"/>
      <c r="L785" s="160"/>
      <c r="M785" s="159"/>
      <c r="N785" s="158" t="s">
        <v>6985</v>
      </c>
      <c r="O785" s="158" t="s">
        <v>366</v>
      </c>
      <c r="P785" s="158" t="s">
        <v>442</v>
      </c>
      <c r="Q785" s="162" t="s">
        <v>8078</v>
      </c>
      <c r="R785" s="162" t="s">
        <v>9436</v>
      </c>
      <c r="S785" s="163" t="s">
        <v>9435</v>
      </c>
      <c r="T785" s="148" t="s">
        <v>472</v>
      </c>
      <c r="U785" s="149"/>
      <c r="V785" s="149"/>
      <c r="W785" s="164" t="str">
        <f>VLOOKUP(TRIM(X785),X10:Y88,2,FALSE)</f>
        <v>Puneet</v>
      </c>
      <c r="X785" s="11" t="str">
        <f t="shared" si="16"/>
        <v>6.5.5</v>
      </c>
    </row>
    <row r="786" spans="1:24" ht="35.25" customHeight="1">
      <c r="A786" s="150" t="s">
        <v>185</v>
      </c>
      <c r="B786" s="165" t="s">
        <v>70</v>
      </c>
      <c r="C786" s="153" t="s">
        <v>186</v>
      </c>
      <c r="D786" s="153" t="s">
        <v>6896</v>
      </c>
      <c r="E786" s="154" t="s">
        <v>6667</v>
      </c>
      <c r="F786" s="155" t="s">
        <v>419</v>
      </c>
      <c r="G786" s="155" t="s">
        <v>934</v>
      </c>
      <c r="H786" s="155" t="s">
        <v>7356</v>
      </c>
      <c r="I786" s="166" t="s">
        <v>765</v>
      </c>
      <c r="J786" s="160"/>
      <c r="K786" s="159"/>
      <c r="L786" s="160"/>
      <c r="M786" s="159"/>
      <c r="N786" s="158"/>
      <c r="O786" s="158" t="s">
        <v>366</v>
      </c>
      <c r="P786" s="158" t="s">
        <v>7357</v>
      </c>
      <c r="Q786" s="162" t="s">
        <v>8038</v>
      </c>
      <c r="R786" s="162" t="s">
        <v>8567</v>
      </c>
      <c r="S786" s="163" t="s">
        <v>253</v>
      </c>
      <c r="T786" s="167" t="s">
        <v>767</v>
      </c>
      <c r="U786" s="149"/>
      <c r="V786" s="149"/>
      <c r="W786" s="164" t="str">
        <f>VLOOKUP(TRIM(X786),X10:Y88,2,FALSE)</f>
        <v>Puneet</v>
      </c>
      <c r="X786" s="11" t="str">
        <f t="shared" si="16"/>
        <v>6.14</v>
      </c>
    </row>
    <row r="787" spans="1:24" ht="35.25" customHeight="1">
      <c r="A787" s="150" t="s">
        <v>185</v>
      </c>
      <c r="B787" s="165" t="s">
        <v>70</v>
      </c>
      <c r="C787" s="153" t="s">
        <v>186</v>
      </c>
      <c r="D787" s="153" t="s">
        <v>6896</v>
      </c>
      <c r="E787" s="154" t="s">
        <v>6668</v>
      </c>
      <c r="F787" s="155" t="s">
        <v>434</v>
      </c>
      <c r="G787" s="155" t="s">
        <v>189</v>
      </c>
      <c r="H787" s="155" t="s">
        <v>7294</v>
      </c>
      <c r="I787" s="166" t="s">
        <v>2188</v>
      </c>
      <c r="J787" s="160"/>
      <c r="K787" s="159"/>
      <c r="L787" s="160"/>
      <c r="M787" s="159"/>
      <c r="N787" s="158"/>
      <c r="O787" s="158" t="s">
        <v>366</v>
      </c>
      <c r="P787" s="158" t="s">
        <v>7295</v>
      </c>
      <c r="Q787" s="162" t="s">
        <v>7296</v>
      </c>
      <c r="R787" s="162" t="s">
        <v>9475</v>
      </c>
      <c r="S787" s="163" t="s">
        <v>9474</v>
      </c>
      <c r="T787" s="148" t="s">
        <v>2183</v>
      </c>
      <c r="U787" s="149"/>
      <c r="V787" s="149"/>
      <c r="W787" s="164" t="str">
        <f>VLOOKUP(TRIM(X787),X10:Y88,2,FALSE)</f>
        <v>Puneet</v>
      </c>
      <c r="X787" s="11" t="str">
        <f t="shared" si="16"/>
        <v>6.14</v>
      </c>
    </row>
    <row r="788" spans="1:24" ht="35.25" customHeight="1">
      <c r="A788" s="150" t="s">
        <v>185</v>
      </c>
      <c r="B788" s="165" t="s">
        <v>70</v>
      </c>
      <c r="C788" s="153" t="s">
        <v>186</v>
      </c>
      <c r="D788" s="153" t="s">
        <v>6896</v>
      </c>
      <c r="E788" s="154" t="s">
        <v>6669</v>
      </c>
      <c r="F788" s="155" t="s">
        <v>434</v>
      </c>
      <c r="G788" s="155" t="s">
        <v>189</v>
      </c>
      <c r="H788" s="155" t="s">
        <v>7774</v>
      </c>
      <c r="I788" s="166" t="s">
        <v>1638</v>
      </c>
      <c r="J788" s="160"/>
      <c r="K788" s="159"/>
      <c r="L788" s="160"/>
      <c r="M788" s="159"/>
      <c r="N788" s="158"/>
      <c r="O788" s="158" t="s">
        <v>366</v>
      </c>
      <c r="P788" s="158"/>
      <c r="Q788" s="162" t="s">
        <v>7775</v>
      </c>
      <c r="R788" s="162" t="s">
        <v>9479</v>
      </c>
      <c r="S788" s="163" t="s">
        <v>9478</v>
      </c>
      <c r="T788" s="167" t="s">
        <v>1264</v>
      </c>
      <c r="U788" s="149"/>
      <c r="V788" s="149"/>
      <c r="W788" s="164" t="str">
        <f>VLOOKUP(TRIM(X788),X10:Y88,2,FALSE)</f>
        <v>Puneet</v>
      </c>
      <c r="X788" s="11" t="str">
        <f t="shared" si="16"/>
        <v>6.14</v>
      </c>
    </row>
    <row r="789" spans="1:24" ht="35.25" customHeight="1">
      <c r="A789" s="150" t="s">
        <v>185</v>
      </c>
      <c r="B789" s="165" t="s">
        <v>70</v>
      </c>
      <c r="C789" s="153" t="s">
        <v>186</v>
      </c>
      <c r="D789" s="153" t="s">
        <v>6896</v>
      </c>
      <c r="E789" s="154" t="s">
        <v>6670</v>
      </c>
      <c r="F789" s="155" t="s">
        <v>30</v>
      </c>
      <c r="G789" s="155" t="s">
        <v>189</v>
      </c>
      <c r="H789" s="155" t="s">
        <v>8577</v>
      </c>
      <c r="I789" s="166" t="s">
        <v>859</v>
      </c>
      <c r="J789" s="160" t="s">
        <v>484</v>
      </c>
      <c r="K789" s="159">
        <v>3225</v>
      </c>
      <c r="L789" s="160" t="s">
        <v>76</v>
      </c>
      <c r="M789" s="159" t="s">
        <v>878</v>
      </c>
      <c r="N789" s="158" t="s">
        <v>6988</v>
      </c>
      <c r="O789" s="158" t="s">
        <v>366</v>
      </c>
      <c r="P789" s="158" t="s">
        <v>7357</v>
      </c>
      <c r="Q789" s="162" t="s">
        <v>8090</v>
      </c>
      <c r="R789" s="162" t="s">
        <v>9481</v>
      </c>
      <c r="S789" s="163" t="s">
        <v>9480</v>
      </c>
      <c r="T789" s="148" t="s">
        <v>1002</v>
      </c>
      <c r="U789" s="149"/>
      <c r="V789" s="149"/>
      <c r="W789" s="164" t="str">
        <f>VLOOKUP(TRIM(X789),X10:Y88,2,FALSE)</f>
        <v>Puneet</v>
      </c>
      <c r="X789" s="11" t="str">
        <f t="shared" si="16"/>
        <v>6.14</v>
      </c>
    </row>
    <row r="790" spans="1:24" ht="35.25" customHeight="1">
      <c r="A790" s="150" t="s">
        <v>185</v>
      </c>
      <c r="B790" s="165" t="s">
        <v>70</v>
      </c>
      <c r="C790" s="153" t="s">
        <v>186</v>
      </c>
      <c r="D790" s="153" t="s">
        <v>91</v>
      </c>
      <c r="E790" s="154" t="s">
        <v>6671</v>
      </c>
      <c r="F790" s="155" t="s">
        <v>434</v>
      </c>
      <c r="G790" s="155" t="s">
        <v>189</v>
      </c>
      <c r="H790" s="155" t="s">
        <v>7158</v>
      </c>
      <c r="I790" s="166" t="s">
        <v>475</v>
      </c>
      <c r="J790" s="160"/>
      <c r="K790" s="159"/>
      <c r="L790" s="160"/>
      <c r="M790" s="159"/>
      <c r="N790" s="158"/>
      <c r="O790" s="158"/>
      <c r="P790" s="158"/>
      <c r="Q790" s="162" t="s">
        <v>9966</v>
      </c>
      <c r="R790" s="162" t="s">
        <v>9287</v>
      </c>
      <c r="S790" s="163" t="s">
        <v>9286</v>
      </c>
      <c r="T790" s="167" t="s">
        <v>556</v>
      </c>
      <c r="U790" s="149"/>
      <c r="V790" s="149"/>
      <c r="W790" s="164" t="str">
        <f>VLOOKUP(TRIM(X790),X10:Y88,2,FALSE)</f>
        <v>Puneet</v>
      </c>
      <c r="X790" s="11" t="str">
        <f t="shared" si="16"/>
        <v>5.1</v>
      </c>
    </row>
    <row r="791" spans="1:24" ht="35.25" customHeight="1">
      <c r="A791" s="150" t="s">
        <v>185</v>
      </c>
      <c r="B791" s="165" t="s">
        <v>70</v>
      </c>
      <c r="C791" s="153" t="s">
        <v>186</v>
      </c>
      <c r="D791" s="153" t="s">
        <v>91</v>
      </c>
      <c r="E791" s="154" t="s">
        <v>6672</v>
      </c>
      <c r="F791" s="155" t="s">
        <v>30</v>
      </c>
      <c r="G791" s="155" t="s">
        <v>189</v>
      </c>
      <c r="H791" s="155" t="s">
        <v>8638</v>
      </c>
      <c r="I791" s="166" t="s">
        <v>475</v>
      </c>
      <c r="J791" s="160" t="s">
        <v>484</v>
      </c>
      <c r="K791" s="159">
        <v>3213</v>
      </c>
      <c r="L791" s="160" t="s">
        <v>73</v>
      </c>
      <c r="M791" s="159" t="s">
        <v>485</v>
      </c>
      <c r="N791" s="158" t="s">
        <v>7159</v>
      </c>
      <c r="O791" s="158" t="s">
        <v>229</v>
      </c>
      <c r="P791" s="158" t="s">
        <v>683</v>
      </c>
      <c r="Q791" s="162" t="s">
        <v>7959</v>
      </c>
      <c r="R791" s="162" t="s">
        <v>9293</v>
      </c>
      <c r="S791" s="163" t="s">
        <v>9292</v>
      </c>
      <c r="T791" s="148" t="s">
        <v>556</v>
      </c>
      <c r="U791" s="149"/>
      <c r="V791" s="149"/>
      <c r="W791" s="164" t="str">
        <f>VLOOKUP(TRIM(X791),X10:Y88,2,FALSE)</f>
        <v>Puneet</v>
      </c>
      <c r="X791" s="11" t="str">
        <f t="shared" si="16"/>
        <v>5.1</v>
      </c>
    </row>
    <row r="792" spans="1:24" ht="35.25" customHeight="1">
      <c r="A792" s="150" t="s">
        <v>185</v>
      </c>
      <c r="B792" s="165" t="s">
        <v>70</v>
      </c>
      <c r="C792" s="153" t="s">
        <v>186</v>
      </c>
      <c r="D792" s="153" t="s">
        <v>91</v>
      </c>
      <c r="E792" s="154" t="s">
        <v>6673</v>
      </c>
      <c r="F792" s="155" t="s">
        <v>29</v>
      </c>
      <c r="G792" s="155" t="s">
        <v>189</v>
      </c>
      <c r="H792" s="155" t="s">
        <v>8641</v>
      </c>
      <c r="I792" s="166" t="s">
        <v>475</v>
      </c>
      <c r="J792" s="160" t="s">
        <v>484</v>
      </c>
      <c r="K792" s="159">
        <v>3214</v>
      </c>
      <c r="L792" s="160" t="s">
        <v>73</v>
      </c>
      <c r="M792" s="159" t="s">
        <v>687</v>
      </c>
      <c r="N792" s="158" t="s">
        <v>6988</v>
      </c>
      <c r="O792" s="158" t="s">
        <v>206</v>
      </c>
      <c r="P792" s="158" t="s">
        <v>683</v>
      </c>
      <c r="Q792" s="162" t="s">
        <v>7960</v>
      </c>
      <c r="R792" s="162" t="s">
        <v>9772</v>
      </c>
      <c r="S792" s="163" t="s">
        <v>193</v>
      </c>
      <c r="T792" s="167" t="s">
        <v>556</v>
      </c>
      <c r="U792" s="149"/>
      <c r="V792" s="149" t="s">
        <v>995</v>
      </c>
      <c r="W792" s="164" t="str">
        <f>VLOOKUP(TRIM(X792),X10:Y88,2,FALSE)</f>
        <v>Puneet</v>
      </c>
      <c r="X792" s="11" t="str">
        <f t="shared" si="16"/>
        <v>5.1</v>
      </c>
    </row>
    <row r="793" spans="1:24" ht="35.25" customHeight="1">
      <c r="A793" s="150" t="s">
        <v>185</v>
      </c>
      <c r="B793" s="165" t="s">
        <v>70</v>
      </c>
      <c r="C793" s="153" t="s">
        <v>186</v>
      </c>
      <c r="D793" s="153" t="s">
        <v>91</v>
      </c>
      <c r="E793" s="154" t="s">
        <v>6674</v>
      </c>
      <c r="F793" s="155" t="s">
        <v>30</v>
      </c>
      <c r="G793" s="155" t="s">
        <v>189</v>
      </c>
      <c r="H793" s="155" t="s">
        <v>8644</v>
      </c>
      <c r="I793" s="166" t="s">
        <v>475</v>
      </c>
      <c r="J793" s="160" t="s">
        <v>484</v>
      </c>
      <c r="K793" s="159">
        <v>3218</v>
      </c>
      <c r="L793" s="160" t="s">
        <v>73</v>
      </c>
      <c r="M793" s="159" t="s">
        <v>485</v>
      </c>
      <c r="N793" s="158" t="s">
        <v>7159</v>
      </c>
      <c r="O793" s="158" t="s">
        <v>229</v>
      </c>
      <c r="P793" s="158" t="s">
        <v>683</v>
      </c>
      <c r="Q793" s="162" t="s">
        <v>8040</v>
      </c>
      <c r="R793" s="162" t="s">
        <v>9296</v>
      </c>
      <c r="S793" s="163" t="s">
        <v>9295</v>
      </c>
      <c r="T793" s="148" t="s">
        <v>556</v>
      </c>
      <c r="U793" s="149"/>
      <c r="V793" s="149"/>
      <c r="W793" s="164" t="str">
        <f>VLOOKUP(TRIM(X793),X10:Y88,2,FALSE)</f>
        <v>Puneet</v>
      </c>
      <c r="X793" s="11" t="str">
        <f t="shared" si="16"/>
        <v>5.1</v>
      </c>
    </row>
    <row r="794" spans="1:24" ht="35.25" customHeight="1">
      <c r="A794" s="150" t="s">
        <v>185</v>
      </c>
      <c r="B794" s="165" t="s">
        <v>70</v>
      </c>
      <c r="C794" s="153" t="s">
        <v>186</v>
      </c>
      <c r="D794" s="153" t="s">
        <v>91</v>
      </c>
      <c r="E794" s="154" t="s">
        <v>6675</v>
      </c>
      <c r="F794" s="155" t="s">
        <v>29</v>
      </c>
      <c r="G794" s="155" t="s">
        <v>189</v>
      </c>
      <c r="H794" s="155" t="s">
        <v>8647</v>
      </c>
      <c r="I794" s="166" t="s">
        <v>475</v>
      </c>
      <c r="J794" s="160" t="s">
        <v>484</v>
      </c>
      <c r="K794" s="159">
        <v>3219</v>
      </c>
      <c r="L794" s="160" t="s">
        <v>73</v>
      </c>
      <c r="M794" s="159" t="s">
        <v>687</v>
      </c>
      <c r="N794" s="158" t="s">
        <v>6988</v>
      </c>
      <c r="O794" s="158" t="s">
        <v>206</v>
      </c>
      <c r="P794" s="158" t="s">
        <v>683</v>
      </c>
      <c r="Q794" s="162" t="s">
        <v>8041</v>
      </c>
      <c r="R794" s="162" t="s">
        <v>9773</v>
      </c>
      <c r="S794" s="163" t="s">
        <v>193</v>
      </c>
      <c r="T794" s="167" t="s">
        <v>556</v>
      </c>
      <c r="U794" s="149"/>
      <c r="V794" s="149" t="s">
        <v>995</v>
      </c>
      <c r="W794" s="164" t="str">
        <f>VLOOKUP(TRIM(X794),X10:Y88,2,FALSE)</f>
        <v>Puneet</v>
      </c>
      <c r="X794" s="11" t="str">
        <f t="shared" si="16"/>
        <v>5.1</v>
      </c>
    </row>
    <row r="795" spans="1:24" ht="35.25" customHeight="1">
      <c r="A795" s="150" t="s">
        <v>185</v>
      </c>
      <c r="B795" s="165" t="s">
        <v>70</v>
      </c>
      <c r="C795" s="153" t="s">
        <v>186</v>
      </c>
      <c r="D795" s="153" t="s">
        <v>91</v>
      </c>
      <c r="E795" s="154" t="s">
        <v>6676</v>
      </c>
      <c r="F795" s="155" t="s">
        <v>29</v>
      </c>
      <c r="G795" s="155" t="s">
        <v>189</v>
      </c>
      <c r="H795" s="155" t="s">
        <v>8652</v>
      </c>
      <c r="I795" s="166" t="s">
        <v>9977</v>
      </c>
      <c r="J795" s="160" t="s">
        <v>484</v>
      </c>
      <c r="K795" s="159">
        <v>3231</v>
      </c>
      <c r="L795" s="160" t="s">
        <v>62</v>
      </c>
      <c r="M795" s="159" t="s">
        <v>485</v>
      </c>
      <c r="N795" s="158" t="s">
        <v>6988</v>
      </c>
      <c r="O795" s="158" t="s">
        <v>206</v>
      </c>
      <c r="P795" s="158" t="s">
        <v>559</v>
      </c>
      <c r="Q795" s="162" t="s">
        <v>9298</v>
      </c>
      <c r="R795" s="162" t="s">
        <v>9774</v>
      </c>
      <c r="S795" s="163" t="s">
        <v>193</v>
      </c>
      <c r="T795" s="148" t="s">
        <v>3378</v>
      </c>
      <c r="U795" s="149"/>
      <c r="V795" s="149" t="s">
        <v>995</v>
      </c>
      <c r="W795" s="164" t="str">
        <f>VLOOKUP(TRIM(X795),X10:Y88,2,FALSE)</f>
        <v>Puneet</v>
      </c>
      <c r="X795" s="11" t="str">
        <f t="shared" si="16"/>
        <v>5.1</v>
      </c>
    </row>
    <row r="796" spans="1:24" ht="35.25" customHeight="1">
      <c r="A796" s="150" t="s">
        <v>185</v>
      </c>
      <c r="B796" s="165" t="s">
        <v>70</v>
      </c>
      <c r="C796" s="153" t="s">
        <v>186</v>
      </c>
      <c r="D796" s="153" t="s">
        <v>91</v>
      </c>
      <c r="E796" s="154" t="s">
        <v>6677</v>
      </c>
      <c r="F796" s="155" t="s">
        <v>434</v>
      </c>
      <c r="G796" s="155" t="s">
        <v>189</v>
      </c>
      <c r="H796" s="155" t="s">
        <v>8653</v>
      </c>
      <c r="I796" s="166" t="s">
        <v>1638</v>
      </c>
      <c r="J796" s="160"/>
      <c r="K796" s="159"/>
      <c r="L796" s="160"/>
      <c r="M796" s="159"/>
      <c r="N796" s="158"/>
      <c r="O796" s="158"/>
      <c r="P796" s="158"/>
      <c r="Q796" s="162" t="s">
        <v>2518</v>
      </c>
      <c r="R796" s="162" t="s">
        <v>9300</v>
      </c>
      <c r="S796" s="163" t="s">
        <v>9299</v>
      </c>
      <c r="T796" s="167" t="s">
        <v>556</v>
      </c>
      <c r="U796" s="149"/>
      <c r="V796" s="149"/>
      <c r="W796" s="164" t="str">
        <f>VLOOKUP(TRIM(X796),X10:Y88,2,FALSE)</f>
        <v>Puneet</v>
      </c>
      <c r="X796" s="11" t="str">
        <f t="shared" ref="X796:X859" si="17">IF(ISNONTEXT(D796),"" &amp; D796 &amp;"",T(D796))</f>
        <v>5.1</v>
      </c>
    </row>
    <row r="797" spans="1:24" ht="35.25" customHeight="1">
      <c r="A797" s="150" t="s">
        <v>185</v>
      </c>
      <c r="B797" s="165" t="s">
        <v>70</v>
      </c>
      <c r="C797" s="153" t="s">
        <v>186</v>
      </c>
      <c r="D797" s="153" t="s">
        <v>162</v>
      </c>
      <c r="E797" s="154" t="s">
        <v>6678</v>
      </c>
      <c r="F797" s="155" t="s">
        <v>27</v>
      </c>
      <c r="G797" s="155" t="s">
        <v>189</v>
      </c>
      <c r="H797" s="155" t="s">
        <v>7006</v>
      </c>
      <c r="I797" s="166" t="s">
        <v>765</v>
      </c>
      <c r="J797" s="160" t="s">
        <v>2389</v>
      </c>
      <c r="K797" s="159"/>
      <c r="L797" s="160"/>
      <c r="M797" s="159"/>
      <c r="N797" s="158" t="s">
        <v>2435</v>
      </c>
      <c r="O797" s="158" t="s">
        <v>366</v>
      </c>
      <c r="P797" s="158" t="s">
        <v>2390</v>
      </c>
      <c r="Q797" s="162" t="s">
        <v>7912</v>
      </c>
      <c r="R797" s="162" t="s">
        <v>9449</v>
      </c>
      <c r="S797" s="163" t="s">
        <v>9448</v>
      </c>
      <c r="T797" s="148" t="s">
        <v>767</v>
      </c>
      <c r="U797" s="149"/>
      <c r="V797" s="149"/>
      <c r="W797" s="164" t="str">
        <f>VLOOKUP(TRIM(X797),X10:Y88,2,FALSE)</f>
        <v>Puneet</v>
      </c>
      <c r="X797" s="11" t="str">
        <f t="shared" si="17"/>
        <v>6.9</v>
      </c>
    </row>
    <row r="798" spans="1:24" ht="35.25" customHeight="1">
      <c r="A798" s="150" t="s">
        <v>185</v>
      </c>
      <c r="B798" s="165" t="s">
        <v>70</v>
      </c>
      <c r="C798" s="153" t="s">
        <v>186</v>
      </c>
      <c r="D798" s="153" t="s">
        <v>162</v>
      </c>
      <c r="E798" s="154" t="s">
        <v>6679</v>
      </c>
      <c r="F798" s="155" t="s">
        <v>27</v>
      </c>
      <c r="G798" s="155" t="s">
        <v>189</v>
      </c>
      <c r="H798" s="155" t="s">
        <v>7470</v>
      </c>
      <c r="I798" s="166" t="s">
        <v>760</v>
      </c>
      <c r="J798" s="160" t="s">
        <v>2389</v>
      </c>
      <c r="K798" s="159"/>
      <c r="L798" s="160"/>
      <c r="M798" s="159"/>
      <c r="N798" s="158" t="s">
        <v>2435</v>
      </c>
      <c r="O798" s="158" t="s">
        <v>366</v>
      </c>
      <c r="P798" s="158" t="s">
        <v>2390</v>
      </c>
      <c r="Q798" s="162" t="s">
        <v>7471</v>
      </c>
      <c r="R798" s="162" t="s">
        <v>9451</v>
      </c>
      <c r="S798" s="163" t="s">
        <v>9450</v>
      </c>
      <c r="T798" s="167" t="s">
        <v>2392</v>
      </c>
      <c r="U798" s="149"/>
      <c r="V798" s="149"/>
      <c r="W798" s="164" t="str">
        <f>VLOOKUP(TRIM(X798),X10:Y88,2,FALSE)</f>
        <v>Puneet</v>
      </c>
      <c r="X798" s="11" t="str">
        <f t="shared" si="17"/>
        <v>6.9</v>
      </c>
    </row>
    <row r="799" spans="1:24" ht="35.25" customHeight="1">
      <c r="A799" s="150" t="s">
        <v>185</v>
      </c>
      <c r="B799" s="165" t="s">
        <v>70</v>
      </c>
      <c r="C799" s="153" t="s">
        <v>186</v>
      </c>
      <c r="D799" s="153" t="s">
        <v>162</v>
      </c>
      <c r="E799" s="154" t="s">
        <v>6680</v>
      </c>
      <c r="F799" s="155" t="s">
        <v>27</v>
      </c>
      <c r="G799" s="155" t="s">
        <v>189</v>
      </c>
      <c r="H799" s="155" t="s">
        <v>2739</v>
      </c>
      <c r="I799" s="166" t="s">
        <v>649</v>
      </c>
      <c r="J799" s="160" t="s">
        <v>2389</v>
      </c>
      <c r="K799" s="159"/>
      <c r="L799" s="160"/>
      <c r="M799" s="159"/>
      <c r="N799" s="158" t="s">
        <v>2435</v>
      </c>
      <c r="O799" s="158" t="s">
        <v>366</v>
      </c>
      <c r="P799" s="158" t="s">
        <v>2390</v>
      </c>
      <c r="Q799" s="162" t="s">
        <v>2740</v>
      </c>
      <c r="R799" s="162" t="s">
        <v>9454</v>
      </c>
      <c r="S799" s="163" t="s">
        <v>9453</v>
      </c>
      <c r="T799" s="148" t="s">
        <v>651</v>
      </c>
      <c r="U799" s="149"/>
      <c r="V799" s="149"/>
      <c r="W799" s="164" t="str">
        <f>VLOOKUP(TRIM(X799),X10:Y88,2,FALSE)</f>
        <v>Puneet</v>
      </c>
      <c r="X799" s="11" t="str">
        <f t="shared" si="17"/>
        <v>6.9</v>
      </c>
    </row>
    <row r="800" spans="1:24" ht="35.25" customHeight="1">
      <c r="A800" s="150" t="s">
        <v>185</v>
      </c>
      <c r="B800" s="165" t="s">
        <v>70</v>
      </c>
      <c r="C800" s="153" t="s">
        <v>186</v>
      </c>
      <c r="D800" s="153" t="s">
        <v>162</v>
      </c>
      <c r="E800" s="154" t="s">
        <v>6681</v>
      </c>
      <c r="F800" s="155" t="s">
        <v>27</v>
      </c>
      <c r="G800" s="155" t="s">
        <v>189</v>
      </c>
      <c r="H800" s="155" t="s">
        <v>7551</v>
      </c>
      <c r="I800" s="166" t="s">
        <v>475</v>
      </c>
      <c r="J800" s="160" t="s">
        <v>2389</v>
      </c>
      <c r="K800" s="159"/>
      <c r="L800" s="160"/>
      <c r="M800" s="159"/>
      <c r="N800" s="158" t="s">
        <v>2435</v>
      </c>
      <c r="O800" s="158" t="s">
        <v>366</v>
      </c>
      <c r="P800" s="158" t="s">
        <v>2390</v>
      </c>
      <c r="Q800" s="162" t="s">
        <v>3278</v>
      </c>
      <c r="R800" s="162" t="s">
        <v>9456</v>
      </c>
      <c r="S800" s="163" t="s">
        <v>9455</v>
      </c>
      <c r="T800" s="167" t="s">
        <v>626</v>
      </c>
      <c r="U800" s="149"/>
      <c r="V800" s="149"/>
      <c r="W800" s="164" t="str">
        <f>VLOOKUP(TRIM(X800),X10:Y88,2,FALSE)</f>
        <v>Puneet</v>
      </c>
      <c r="X800" s="11" t="str">
        <f t="shared" si="17"/>
        <v>6.9</v>
      </c>
    </row>
    <row r="801" spans="1:24" ht="35.25" customHeight="1">
      <c r="A801" s="150" t="s">
        <v>185</v>
      </c>
      <c r="B801" s="165" t="s">
        <v>70</v>
      </c>
      <c r="C801" s="153" t="s">
        <v>186</v>
      </c>
      <c r="D801" s="153" t="s">
        <v>162</v>
      </c>
      <c r="E801" s="154" t="s">
        <v>6682</v>
      </c>
      <c r="F801" s="155" t="s">
        <v>27</v>
      </c>
      <c r="G801" s="155" t="s">
        <v>189</v>
      </c>
      <c r="H801" s="155" t="s">
        <v>3274</v>
      </c>
      <c r="I801" s="166" t="s">
        <v>475</v>
      </c>
      <c r="J801" s="160" t="s">
        <v>2389</v>
      </c>
      <c r="K801" s="159"/>
      <c r="L801" s="160"/>
      <c r="M801" s="159"/>
      <c r="N801" s="158" t="s">
        <v>2435</v>
      </c>
      <c r="O801" s="158" t="s">
        <v>366</v>
      </c>
      <c r="P801" s="158" t="s">
        <v>2390</v>
      </c>
      <c r="Q801" s="162" t="s">
        <v>8098</v>
      </c>
      <c r="R801" s="162" t="s">
        <v>9458</v>
      </c>
      <c r="S801" s="163" t="s">
        <v>9457</v>
      </c>
      <c r="T801" s="148" t="s">
        <v>626</v>
      </c>
      <c r="U801" s="149"/>
      <c r="V801" s="149"/>
      <c r="W801" s="164" t="str">
        <f>VLOOKUP(TRIM(X801),X10:Y88,2,FALSE)</f>
        <v>Puneet</v>
      </c>
      <c r="X801" s="11" t="str">
        <f t="shared" si="17"/>
        <v>6.9</v>
      </c>
    </row>
    <row r="802" spans="1:24" ht="35.25" customHeight="1">
      <c r="A802" s="150"/>
      <c r="B802" s="165" t="s">
        <v>70</v>
      </c>
      <c r="C802" s="153" t="s">
        <v>28</v>
      </c>
      <c r="D802" s="153" t="s">
        <v>91</v>
      </c>
      <c r="E802" s="154" t="s">
        <v>6683</v>
      </c>
      <c r="F802" s="155" t="s">
        <v>30</v>
      </c>
      <c r="G802" s="169" t="s">
        <v>189</v>
      </c>
      <c r="H802" s="169" t="s">
        <v>8750</v>
      </c>
      <c r="I802" s="170" t="s">
        <v>7409</v>
      </c>
      <c r="J802" s="171" t="s">
        <v>484</v>
      </c>
      <c r="K802" s="172">
        <v>3223</v>
      </c>
      <c r="L802" s="171" t="s">
        <v>73</v>
      </c>
      <c r="M802" s="172" t="s">
        <v>485</v>
      </c>
      <c r="N802" s="171" t="s">
        <v>7159</v>
      </c>
      <c r="O802" s="171" t="s">
        <v>229</v>
      </c>
      <c r="P802" s="171" t="s">
        <v>1112</v>
      </c>
      <c r="Q802" s="173" t="s">
        <v>9603</v>
      </c>
      <c r="R802" s="173" t="s">
        <v>9604</v>
      </c>
      <c r="S802" s="177"/>
      <c r="T802" s="167" t="s">
        <v>966</v>
      </c>
      <c r="U802" s="149"/>
      <c r="V802" s="149"/>
      <c r="W802" s="164" t="str">
        <f>VLOOKUP(TRIM(X802),X10:Y88,2,FALSE)</f>
        <v>Puneet</v>
      </c>
      <c r="X802" s="11" t="str">
        <f t="shared" si="17"/>
        <v>5.1</v>
      </c>
    </row>
    <row r="803" spans="1:24" ht="35.25" customHeight="1">
      <c r="A803" s="150" t="s">
        <v>185</v>
      </c>
      <c r="B803" s="165" t="s">
        <v>70</v>
      </c>
      <c r="C803" s="153" t="s">
        <v>186</v>
      </c>
      <c r="D803" s="153" t="s">
        <v>146</v>
      </c>
      <c r="E803" s="154" t="s">
        <v>6684</v>
      </c>
      <c r="F803" s="155" t="s">
        <v>27</v>
      </c>
      <c r="G803" s="155" t="s">
        <v>189</v>
      </c>
      <c r="H803" s="155" t="s">
        <v>7582</v>
      </c>
      <c r="I803" s="166" t="s">
        <v>859</v>
      </c>
      <c r="J803" s="160" t="s">
        <v>455</v>
      </c>
      <c r="K803" s="159"/>
      <c r="L803" s="160"/>
      <c r="M803" s="159"/>
      <c r="N803" s="158" t="s">
        <v>2435</v>
      </c>
      <c r="O803" s="158" t="s">
        <v>366</v>
      </c>
      <c r="P803" s="158" t="s">
        <v>442</v>
      </c>
      <c r="Q803" s="162" t="s">
        <v>7583</v>
      </c>
      <c r="R803" s="162" t="s">
        <v>9775</v>
      </c>
      <c r="S803" s="163" t="s">
        <v>193</v>
      </c>
      <c r="T803" s="148" t="s">
        <v>1320</v>
      </c>
      <c r="U803" s="149"/>
      <c r="V803" s="149" t="s">
        <v>995</v>
      </c>
      <c r="W803" s="164" t="str">
        <f>VLOOKUP(TRIM(X803),X10:Y88,2,FALSE)</f>
        <v>Puneet</v>
      </c>
      <c r="X803" s="11" t="str">
        <f t="shared" si="17"/>
        <v>6.5.8</v>
      </c>
    </row>
    <row r="804" spans="1:24" ht="35.25" customHeight="1">
      <c r="A804" s="150" t="s">
        <v>185</v>
      </c>
      <c r="B804" s="165" t="s">
        <v>70</v>
      </c>
      <c r="C804" s="153" t="s">
        <v>186</v>
      </c>
      <c r="D804" s="153" t="s">
        <v>146</v>
      </c>
      <c r="E804" s="154" t="s">
        <v>6685</v>
      </c>
      <c r="F804" s="155" t="s">
        <v>27</v>
      </c>
      <c r="G804" s="155" t="s">
        <v>189</v>
      </c>
      <c r="H804" s="155" t="s">
        <v>7537</v>
      </c>
      <c r="I804" s="166" t="s">
        <v>9978</v>
      </c>
      <c r="J804" s="160" t="s">
        <v>455</v>
      </c>
      <c r="K804" s="159"/>
      <c r="L804" s="160"/>
      <c r="M804" s="159"/>
      <c r="N804" s="158" t="s">
        <v>2435</v>
      </c>
      <c r="O804" s="158" t="s">
        <v>366</v>
      </c>
      <c r="P804" s="158" t="s">
        <v>442</v>
      </c>
      <c r="Q804" s="162" t="s">
        <v>7538</v>
      </c>
      <c r="R804" s="162" t="s">
        <v>9447</v>
      </c>
      <c r="S804" s="163" t="s">
        <v>9446</v>
      </c>
      <c r="T804" s="167" t="s">
        <v>472</v>
      </c>
      <c r="U804" s="149"/>
      <c r="V804" s="149"/>
      <c r="W804" s="164" t="str">
        <f>VLOOKUP(TRIM(X804),X10:Y88,2,FALSE)</f>
        <v>Puneet</v>
      </c>
      <c r="X804" s="11" t="str">
        <f t="shared" si="17"/>
        <v>6.5.8</v>
      </c>
    </row>
    <row r="805" spans="1:24" ht="35.25" customHeight="1">
      <c r="A805" s="150" t="s">
        <v>185</v>
      </c>
      <c r="B805" s="165" t="s">
        <v>70</v>
      </c>
      <c r="C805" s="153" t="s">
        <v>186</v>
      </c>
      <c r="D805" s="153" t="s">
        <v>146</v>
      </c>
      <c r="E805" s="154" t="s">
        <v>6686</v>
      </c>
      <c r="F805" s="155" t="s">
        <v>27</v>
      </c>
      <c r="G805" s="155" t="s">
        <v>189</v>
      </c>
      <c r="H805" s="155" t="s">
        <v>7539</v>
      </c>
      <c r="I805" s="166" t="s">
        <v>8093</v>
      </c>
      <c r="J805" s="160" t="s">
        <v>422</v>
      </c>
      <c r="K805" s="159"/>
      <c r="L805" s="160"/>
      <c r="M805" s="159"/>
      <c r="N805" s="158" t="s">
        <v>6985</v>
      </c>
      <c r="O805" s="158" t="s">
        <v>366</v>
      </c>
      <c r="P805" s="158" t="s">
        <v>442</v>
      </c>
      <c r="Q805" s="162" t="s">
        <v>7540</v>
      </c>
      <c r="R805" s="162" t="s">
        <v>9776</v>
      </c>
      <c r="S805" s="163" t="s">
        <v>193</v>
      </c>
      <c r="T805" s="148" t="s">
        <v>7541</v>
      </c>
      <c r="U805" s="149"/>
      <c r="V805" s="149" t="s">
        <v>995</v>
      </c>
      <c r="W805" s="164" t="str">
        <f>VLOOKUP(TRIM(X805),X10:Y88,2,FALSE)</f>
        <v>Puneet</v>
      </c>
      <c r="X805" s="11" t="str">
        <f t="shared" si="17"/>
        <v>6.5.8</v>
      </c>
    </row>
    <row r="806" spans="1:24" ht="35.25" customHeight="1">
      <c r="A806" s="150" t="s">
        <v>185</v>
      </c>
      <c r="B806" s="165" t="s">
        <v>70</v>
      </c>
      <c r="C806" s="153" t="s">
        <v>186</v>
      </c>
      <c r="D806" s="153" t="s">
        <v>146</v>
      </c>
      <c r="E806" s="154" t="s">
        <v>6687</v>
      </c>
      <c r="F806" s="155" t="s">
        <v>27</v>
      </c>
      <c r="G806" s="155" t="s">
        <v>189</v>
      </c>
      <c r="H806" s="155" t="s">
        <v>7384</v>
      </c>
      <c r="I806" s="166" t="s">
        <v>7385</v>
      </c>
      <c r="J806" s="160" t="s">
        <v>422</v>
      </c>
      <c r="K806" s="159"/>
      <c r="L806" s="160"/>
      <c r="M806" s="159"/>
      <c r="N806" s="158" t="s">
        <v>6985</v>
      </c>
      <c r="O806" s="158" t="s">
        <v>366</v>
      </c>
      <c r="P806" s="158" t="s">
        <v>442</v>
      </c>
      <c r="Q806" s="162" t="s">
        <v>7386</v>
      </c>
      <c r="R806" s="162" t="s">
        <v>9777</v>
      </c>
      <c r="S806" s="163" t="s">
        <v>193</v>
      </c>
      <c r="T806" s="167" t="s">
        <v>7387</v>
      </c>
      <c r="U806" s="149"/>
      <c r="V806" s="149" t="s">
        <v>995</v>
      </c>
      <c r="W806" s="164" t="str">
        <f>VLOOKUP(TRIM(X806),X10:Y88,2,FALSE)</f>
        <v>Puneet</v>
      </c>
      <c r="X806" s="11" t="str">
        <f t="shared" si="17"/>
        <v>6.5.8</v>
      </c>
    </row>
    <row r="807" spans="1:24" ht="35.25" customHeight="1">
      <c r="A807" s="150" t="s">
        <v>185</v>
      </c>
      <c r="B807" s="165" t="s">
        <v>70</v>
      </c>
      <c r="C807" s="153" t="s">
        <v>186</v>
      </c>
      <c r="D807" s="153" t="s">
        <v>2149</v>
      </c>
      <c r="E807" s="154" t="s">
        <v>6688</v>
      </c>
      <c r="F807" s="155" t="s">
        <v>434</v>
      </c>
      <c r="G807" s="155" t="s">
        <v>189</v>
      </c>
      <c r="H807" s="155" t="s">
        <v>7065</v>
      </c>
      <c r="I807" s="166" t="s">
        <v>1638</v>
      </c>
      <c r="J807" s="160"/>
      <c r="K807" s="159"/>
      <c r="L807" s="160"/>
      <c r="M807" s="159"/>
      <c r="N807" s="158"/>
      <c r="O807" s="158" t="s">
        <v>366</v>
      </c>
      <c r="P807" s="158" t="s">
        <v>7066</v>
      </c>
      <c r="Q807" s="162" t="s">
        <v>9970</v>
      </c>
      <c r="R807" s="162" t="s">
        <v>9462</v>
      </c>
      <c r="S807" s="163" t="s">
        <v>9461</v>
      </c>
      <c r="T807" s="148" t="s">
        <v>1018</v>
      </c>
      <c r="U807" s="149"/>
      <c r="V807" s="149"/>
      <c r="W807" s="164" t="str">
        <f>VLOOKUP(TRIM(X807),X10:Y88,2,FALSE)</f>
        <v>Puneet</v>
      </c>
      <c r="X807" s="11" t="str">
        <f t="shared" si="17"/>
        <v>6.11</v>
      </c>
    </row>
    <row r="808" spans="1:24" ht="35.25" customHeight="1">
      <c r="A808" s="150" t="s">
        <v>185</v>
      </c>
      <c r="B808" s="165" t="s">
        <v>70</v>
      </c>
      <c r="C808" s="153" t="s">
        <v>186</v>
      </c>
      <c r="D808" s="153" t="s">
        <v>2149</v>
      </c>
      <c r="E808" s="154" t="s">
        <v>6689</v>
      </c>
      <c r="F808" s="155" t="s">
        <v>434</v>
      </c>
      <c r="G808" s="155" t="s">
        <v>189</v>
      </c>
      <c r="H808" s="155" t="s">
        <v>7067</v>
      </c>
      <c r="I808" s="166" t="s">
        <v>1638</v>
      </c>
      <c r="J808" s="160"/>
      <c r="K808" s="159"/>
      <c r="L808" s="160"/>
      <c r="M808" s="159"/>
      <c r="N808" s="158"/>
      <c r="O808" s="158" t="s">
        <v>366</v>
      </c>
      <c r="P808" s="158" t="s">
        <v>7066</v>
      </c>
      <c r="Q808" s="162" t="s">
        <v>9964</v>
      </c>
      <c r="R808" s="162" t="s">
        <v>9464</v>
      </c>
      <c r="S808" s="163" t="s">
        <v>9463</v>
      </c>
      <c r="T808" s="167" t="s">
        <v>1018</v>
      </c>
      <c r="U808" s="149"/>
      <c r="V808" s="149"/>
      <c r="W808" s="164" t="str">
        <f>VLOOKUP(TRIM(X808),X10:Y88,2,FALSE)</f>
        <v>Puneet</v>
      </c>
      <c r="X808" s="11" t="str">
        <f t="shared" si="17"/>
        <v>6.11</v>
      </c>
    </row>
    <row r="809" spans="1:24" ht="35.25" customHeight="1">
      <c r="A809" s="150" t="s">
        <v>185</v>
      </c>
      <c r="B809" s="165" t="s">
        <v>70</v>
      </c>
      <c r="C809" s="153" t="s">
        <v>186</v>
      </c>
      <c r="D809" s="153" t="s">
        <v>2149</v>
      </c>
      <c r="E809" s="154" t="s">
        <v>6690</v>
      </c>
      <c r="F809" s="155" t="s">
        <v>434</v>
      </c>
      <c r="G809" s="155" t="s">
        <v>189</v>
      </c>
      <c r="H809" s="155" t="s">
        <v>7068</v>
      </c>
      <c r="I809" s="166" t="s">
        <v>1638</v>
      </c>
      <c r="J809" s="160"/>
      <c r="K809" s="159"/>
      <c r="L809" s="160"/>
      <c r="M809" s="159"/>
      <c r="N809" s="158"/>
      <c r="O809" s="158" t="s">
        <v>366</v>
      </c>
      <c r="P809" s="158" t="s">
        <v>7066</v>
      </c>
      <c r="Q809" s="162" t="s">
        <v>9965</v>
      </c>
      <c r="R809" s="162" t="s">
        <v>9466</v>
      </c>
      <c r="S809" s="163" t="s">
        <v>9465</v>
      </c>
      <c r="T809" s="148" t="s">
        <v>1018</v>
      </c>
      <c r="U809" s="149"/>
      <c r="V809" s="149"/>
      <c r="W809" s="164" t="str">
        <f>VLOOKUP(TRIM(X809),X10:Y88,2,FALSE)</f>
        <v>Puneet</v>
      </c>
      <c r="X809" s="11" t="str">
        <f t="shared" si="17"/>
        <v>6.11</v>
      </c>
    </row>
    <row r="810" spans="1:24" ht="35.25" customHeight="1">
      <c r="A810" s="150" t="s">
        <v>185</v>
      </c>
      <c r="B810" s="165" t="s">
        <v>70</v>
      </c>
      <c r="C810" s="153" t="s">
        <v>186</v>
      </c>
      <c r="D810" s="153" t="s">
        <v>2149</v>
      </c>
      <c r="E810" s="154" t="s">
        <v>6691</v>
      </c>
      <c r="F810" s="155" t="s">
        <v>29</v>
      </c>
      <c r="G810" s="155" t="s">
        <v>189</v>
      </c>
      <c r="H810" s="155" t="s">
        <v>8804</v>
      </c>
      <c r="I810" s="166" t="s">
        <v>9979</v>
      </c>
      <c r="J810" s="160" t="s">
        <v>608</v>
      </c>
      <c r="K810" s="159">
        <v>277</v>
      </c>
      <c r="L810" s="160" t="s">
        <v>73</v>
      </c>
      <c r="M810" s="159" t="s">
        <v>878</v>
      </c>
      <c r="N810" s="158" t="s">
        <v>7071</v>
      </c>
      <c r="O810" s="158" t="s">
        <v>366</v>
      </c>
      <c r="P810" s="158" t="s">
        <v>7066</v>
      </c>
      <c r="Q810" s="162" t="s">
        <v>7961</v>
      </c>
      <c r="R810" s="162" t="s">
        <v>9778</v>
      </c>
      <c r="S810" s="163" t="s">
        <v>193</v>
      </c>
      <c r="T810" s="167" t="s">
        <v>868</v>
      </c>
      <c r="U810" s="149"/>
      <c r="V810" s="149" t="s">
        <v>995</v>
      </c>
      <c r="W810" s="164" t="str">
        <f>VLOOKUP(TRIM(X810),X10:Y88,2,FALSE)</f>
        <v>Puneet</v>
      </c>
      <c r="X810" s="11" t="str">
        <f t="shared" si="17"/>
        <v>6.11</v>
      </c>
    </row>
    <row r="811" spans="1:24" ht="35.25" customHeight="1">
      <c r="A811" s="150" t="s">
        <v>185</v>
      </c>
      <c r="B811" s="165" t="s">
        <v>70</v>
      </c>
      <c r="C811" s="153" t="s">
        <v>186</v>
      </c>
      <c r="D811" s="153" t="s">
        <v>2149</v>
      </c>
      <c r="E811" s="154" t="s">
        <v>6692</v>
      </c>
      <c r="F811" s="155" t="s">
        <v>29</v>
      </c>
      <c r="G811" s="155" t="s">
        <v>189</v>
      </c>
      <c r="H811" s="155" t="s">
        <v>8807</v>
      </c>
      <c r="I811" s="166" t="s">
        <v>9980</v>
      </c>
      <c r="J811" s="160" t="s">
        <v>608</v>
      </c>
      <c r="K811" s="159">
        <v>278</v>
      </c>
      <c r="L811" s="160" t="s">
        <v>73</v>
      </c>
      <c r="M811" s="159" t="s">
        <v>878</v>
      </c>
      <c r="N811" s="158" t="s">
        <v>7071</v>
      </c>
      <c r="O811" s="158" t="s">
        <v>366</v>
      </c>
      <c r="P811" s="158" t="s">
        <v>7066</v>
      </c>
      <c r="Q811" s="162" t="s">
        <v>7962</v>
      </c>
      <c r="R811" s="162" t="s">
        <v>9779</v>
      </c>
      <c r="S811" s="163" t="s">
        <v>193</v>
      </c>
      <c r="T811" s="148" t="s">
        <v>868</v>
      </c>
      <c r="U811" s="149"/>
      <c r="V811" s="149" t="s">
        <v>995</v>
      </c>
      <c r="W811" s="164" t="str">
        <f>VLOOKUP(TRIM(X811),X10:Y88,2,FALSE)</f>
        <v>Puneet</v>
      </c>
      <c r="X811" s="11" t="str">
        <f t="shared" si="17"/>
        <v>6.11</v>
      </c>
    </row>
    <row r="812" spans="1:24" ht="35.25" customHeight="1">
      <c r="A812" s="150" t="s">
        <v>185</v>
      </c>
      <c r="B812" s="165" t="s">
        <v>70</v>
      </c>
      <c r="C812" s="153" t="s">
        <v>186</v>
      </c>
      <c r="D812" s="153" t="s">
        <v>2149</v>
      </c>
      <c r="E812" s="154" t="s">
        <v>6693</v>
      </c>
      <c r="F812" s="155" t="s">
        <v>29</v>
      </c>
      <c r="G812" s="155" t="s">
        <v>189</v>
      </c>
      <c r="H812" s="155" t="s">
        <v>8810</v>
      </c>
      <c r="I812" s="166" t="s">
        <v>9980</v>
      </c>
      <c r="J812" s="160" t="s">
        <v>608</v>
      </c>
      <c r="K812" s="159">
        <v>279</v>
      </c>
      <c r="L812" s="160" t="s">
        <v>73</v>
      </c>
      <c r="M812" s="159" t="s">
        <v>878</v>
      </c>
      <c r="N812" s="158" t="s">
        <v>7071</v>
      </c>
      <c r="O812" s="158" t="s">
        <v>366</v>
      </c>
      <c r="P812" s="158" t="s">
        <v>7066</v>
      </c>
      <c r="Q812" s="162" t="s">
        <v>7963</v>
      </c>
      <c r="R812" s="162" t="s">
        <v>9780</v>
      </c>
      <c r="S812" s="163" t="s">
        <v>193</v>
      </c>
      <c r="T812" s="167" t="s">
        <v>868</v>
      </c>
      <c r="U812" s="149"/>
      <c r="V812" s="149" t="s">
        <v>995</v>
      </c>
      <c r="W812" s="164" t="str">
        <f>VLOOKUP(TRIM(X812),X10:Y88,2,FALSE)</f>
        <v>Puneet</v>
      </c>
      <c r="X812" s="11" t="str">
        <f t="shared" si="17"/>
        <v>6.11</v>
      </c>
    </row>
    <row r="813" spans="1:24" ht="35.25" customHeight="1">
      <c r="A813" s="150" t="s">
        <v>185</v>
      </c>
      <c r="B813" s="165" t="s">
        <v>70</v>
      </c>
      <c r="C813" s="153" t="s">
        <v>186</v>
      </c>
      <c r="D813" s="153" t="s">
        <v>2149</v>
      </c>
      <c r="E813" s="154" t="s">
        <v>6694</v>
      </c>
      <c r="F813" s="155" t="s">
        <v>29</v>
      </c>
      <c r="G813" s="155" t="s">
        <v>189</v>
      </c>
      <c r="H813" s="155" t="s">
        <v>8813</v>
      </c>
      <c r="I813" s="166" t="s">
        <v>9980</v>
      </c>
      <c r="J813" s="160" t="s">
        <v>608</v>
      </c>
      <c r="K813" s="159">
        <v>280</v>
      </c>
      <c r="L813" s="160" t="s">
        <v>73</v>
      </c>
      <c r="M813" s="159" t="s">
        <v>878</v>
      </c>
      <c r="N813" s="158" t="s">
        <v>7071</v>
      </c>
      <c r="O813" s="158" t="s">
        <v>366</v>
      </c>
      <c r="P813" s="158" t="s">
        <v>7066</v>
      </c>
      <c r="Q813" s="162" t="s">
        <v>7964</v>
      </c>
      <c r="R813" s="162" t="s">
        <v>9781</v>
      </c>
      <c r="S813" s="163" t="s">
        <v>193</v>
      </c>
      <c r="T813" s="148" t="s">
        <v>868</v>
      </c>
      <c r="U813" s="149"/>
      <c r="V813" s="149" t="s">
        <v>995</v>
      </c>
      <c r="W813" s="164" t="str">
        <f>VLOOKUP(TRIM(X813),X10:Y88,2,FALSE)</f>
        <v>Puneet</v>
      </c>
      <c r="X813" s="11" t="str">
        <f t="shared" si="17"/>
        <v>6.11</v>
      </c>
    </row>
    <row r="814" spans="1:24" ht="35.25" customHeight="1">
      <c r="A814" s="150" t="s">
        <v>185</v>
      </c>
      <c r="B814" s="165" t="s">
        <v>70</v>
      </c>
      <c r="C814" s="153" t="s">
        <v>186</v>
      </c>
      <c r="D814" s="153" t="s">
        <v>2149</v>
      </c>
      <c r="E814" s="154" t="s">
        <v>6695</v>
      </c>
      <c r="F814" s="155" t="s">
        <v>30</v>
      </c>
      <c r="G814" s="155" t="s">
        <v>189</v>
      </c>
      <c r="H814" s="155" t="s">
        <v>8818</v>
      </c>
      <c r="I814" s="166" t="s">
        <v>475</v>
      </c>
      <c r="J814" s="160" t="s">
        <v>608</v>
      </c>
      <c r="K814" s="159">
        <v>276</v>
      </c>
      <c r="L814" s="160" t="s">
        <v>73</v>
      </c>
      <c r="M814" s="159" t="s">
        <v>878</v>
      </c>
      <c r="N814" s="158" t="s">
        <v>7071</v>
      </c>
      <c r="O814" s="158" t="s">
        <v>366</v>
      </c>
      <c r="P814" s="158" t="s">
        <v>7066</v>
      </c>
      <c r="Q814" s="162" t="s">
        <v>7958</v>
      </c>
      <c r="R814" s="162" t="s">
        <v>9329</v>
      </c>
      <c r="S814" s="163" t="s">
        <v>444</v>
      </c>
      <c r="T814" s="167" t="s">
        <v>1018</v>
      </c>
      <c r="U814" s="149"/>
      <c r="V814" s="149"/>
      <c r="W814" s="164" t="str">
        <f>VLOOKUP(TRIM(X814),X10:Y88,2,FALSE)</f>
        <v>Puneet</v>
      </c>
      <c r="X814" s="11" t="str">
        <f t="shared" si="17"/>
        <v>6.11</v>
      </c>
    </row>
    <row r="815" spans="1:24" ht="35.25" customHeight="1">
      <c r="A815" s="150" t="s">
        <v>185</v>
      </c>
      <c r="B815" s="165" t="s">
        <v>70</v>
      </c>
      <c r="C815" s="153" t="s">
        <v>186</v>
      </c>
      <c r="D815" s="153" t="s">
        <v>91</v>
      </c>
      <c r="E815" s="154" t="s">
        <v>6696</v>
      </c>
      <c r="F815" s="155" t="s">
        <v>434</v>
      </c>
      <c r="G815" s="155" t="s">
        <v>189</v>
      </c>
      <c r="H815" s="155" t="s">
        <v>9607</v>
      </c>
      <c r="I815" s="166" t="s">
        <v>1638</v>
      </c>
      <c r="J815" s="160"/>
      <c r="K815" s="159"/>
      <c r="L815" s="160"/>
      <c r="M815" s="159"/>
      <c r="N815" s="158"/>
      <c r="O815" s="158" t="s">
        <v>62</v>
      </c>
      <c r="P815" s="158" t="s">
        <v>3178</v>
      </c>
      <c r="Q815" s="162" t="s">
        <v>1815</v>
      </c>
      <c r="R815" s="162" t="s">
        <v>9606</v>
      </c>
      <c r="S815" s="163" t="s">
        <v>9605</v>
      </c>
      <c r="T815" s="148" t="s">
        <v>966</v>
      </c>
      <c r="U815" s="149"/>
      <c r="V815" s="149"/>
      <c r="W815" s="164" t="str">
        <f>VLOOKUP(TRIM(X815),X10:Y88,2,FALSE)</f>
        <v>Puneet</v>
      </c>
      <c r="X815" s="11" t="str">
        <f t="shared" si="17"/>
        <v>5.1</v>
      </c>
    </row>
    <row r="816" spans="1:24" ht="35.25" customHeight="1">
      <c r="A816" s="150" t="s">
        <v>185</v>
      </c>
      <c r="B816" s="165" t="s">
        <v>70</v>
      </c>
      <c r="C816" s="153" t="s">
        <v>186</v>
      </c>
      <c r="D816" s="153" t="s">
        <v>91</v>
      </c>
      <c r="E816" s="154" t="s">
        <v>6697</v>
      </c>
      <c r="F816" s="155" t="s">
        <v>29</v>
      </c>
      <c r="G816" s="155" t="s">
        <v>189</v>
      </c>
      <c r="H816" s="155" t="s">
        <v>8865</v>
      </c>
      <c r="I816" s="166" t="s">
        <v>835</v>
      </c>
      <c r="J816" s="160" t="s">
        <v>608</v>
      </c>
      <c r="K816" s="159">
        <v>287</v>
      </c>
      <c r="L816" s="160" t="s">
        <v>73</v>
      </c>
      <c r="M816" s="159" t="s">
        <v>485</v>
      </c>
      <c r="N816" s="158" t="s">
        <v>6988</v>
      </c>
      <c r="O816" s="158" t="s">
        <v>206</v>
      </c>
      <c r="P816" s="158" t="s">
        <v>559</v>
      </c>
      <c r="Q816" s="162" t="s">
        <v>8086</v>
      </c>
      <c r="R816" s="162" t="s">
        <v>9782</v>
      </c>
      <c r="S816" s="163" t="s">
        <v>193</v>
      </c>
      <c r="T816" s="167" t="s">
        <v>966</v>
      </c>
      <c r="U816" s="149"/>
      <c r="V816" s="149" t="s">
        <v>995</v>
      </c>
      <c r="W816" s="164" t="str">
        <f>VLOOKUP(TRIM(X816),X10:Y88,2,FALSE)</f>
        <v>Puneet</v>
      </c>
      <c r="X816" s="11" t="str">
        <f t="shared" si="17"/>
        <v>5.1</v>
      </c>
    </row>
    <row r="817" spans="1:24" ht="35.25" customHeight="1">
      <c r="A817" s="150" t="s">
        <v>185</v>
      </c>
      <c r="B817" s="165" t="s">
        <v>70</v>
      </c>
      <c r="C817" s="153" t="s">
        <v>186</v>
      </c>
      <c r="D817" s="153" t="s">
        <v>91</v>
      </c>
      <c r="E817" s="154" t="s">
        <v>6698</v>
      </c>
      <c r="F817" s="155" t="s">
        <v>29</v>
      </c>
      <c r="G817" s="155" t="s">
        <v>189</v>
      </c>
      <c r="H817" s="155" t="s">
        <v>8868</v>
      </c>
      <c r="I817" s="166" t="s">
        <v>835</v>
      </c>
      <c r="J817" s="160" t="s">
        <v>608</v>
      </c>
      <c r="K817" s="159">
        <v>288</v>
      </c>
      <c r="L817" s="160" t="s">
        <v>73</v>
      </c>
      <c r="M817" s="159" t="s">
        <v>687</v>
      </c>
      <c r="N817" s="158" t="s">
        <v>7071</v>
      </c>
      <c r="O817" s="158" t="s">
        <v>366</v>
      </c>
      <c r="P817" s="158" t="s">
        <v>559</v>
      </c>
      <c r="Q817" s="162" t="s">
        <v>8087</v>
      </c>
      <c r="R817" s="162" t="s">
        <v>9783</v>
      </c>
      <c r="S817" s="163" t="s">
        <v>193</v>
      </c>
      <c r="T817" s="148" t="s">
        <v>966</v>
      </c>
      <c r="U817" s="149"/>
      <c r="V817" s="149" t="s">
        <v>995</v>
      </c>
      <c r="W817" s="164" t="str">
        <f>VLOOKUP(TRIM(X817),X10:Y88,2,FALSE)</f>
        <v>Puneet</v>
      </c>
      <c r="X817" s="11" t="str">
        <f t="shared" si="17"/>
        <v>5.1</v>
      </c>
    </row>
    <row r="818" spans="1:24" ht="35.25" customHeight="1">
      <c r="A818" s="150" t="s">
        <v>185</v>
      </c>
      <c r="B818" s="165" t="s">
        <v>70</v>
      </c>
      <c r="C818" s="153" t="s">
        <v>186</v>
      </c>
      <c r="D818" s="153" t="s">
        <v>91</v>
      </c>
      <c r="E818" s="154" t="s">
        <v>6699</v>
      </c>
      <c r="F818" s="155" t="s">
        <v>29</v>
      </c>
      <c r="G818" s="155" t="s">
        <v>189</v>
      </c>
      <c r="H818" s="155" t="s">
        <v>8871</v>
      </c>
      <c r="I818" s="166" t="s">
        <v>8129</v>
      </c>
      <c r="J818" s="160" t="s">
        <v>608</v>
      </c>
      <c r="K818" s="159">
        <v>291</v>
      </c>
      <c r="L818" s="160" t="s">
        <v>73</v>
      </c>
      <c r="M818" s="159" t="s">
        <v>669</v>
      </c>
      <c r="N818" s="158" t="s">
        <v>6988</v>
      </c>
      <c r="O818" s="158" t="s">
        <v>206</v>
      </c>
      <c r="P818" s="158" t="s">
        <v>14531</v>
      </c>
      <c r="Q818" s="162" t="s">
        <v>8130</v>
      </c>
      <c r="R818" s="162" t="s">
        <v>9784</v>
      </c>
      <c r="S818" s="163" t="s">
        <v>193</v>
      </c>
      <c r="T818" s="167" t="s">
        <v>1530</v>
      </c>
      <c r="U818" s="149"/>
      <c r="V818" s="149" t="s">
        <v>995</v>
      </c>
      <c r="W818" s="164" t="str">
        <f>VLOOKUP(TRIM(X818),X10:Y88,2,FALSE)</f>
        <v>Puneet</v>
      </c>
      <c r="X818" s="11" t="str">
        <f t="shared" si="17"/>
        <v>5.1</v>
      </c>
    </row>
    <row r="819" spans="1:24" ht="35.25" customHeight="1">
      <c r="A819" s="150" t="s">
        <v>185</v>
      </c>
      <c r="B819" s="165" t="s">
        <v>70</v>
      </c>
      <c r="C819" s="153" t="s">
        <v>186</v>
      </c>
      <c r="D819" s="153" t="s">
        <v>91</v>
      </c>
      <c r="E819" s="154" t="s">
        <v>6700</v>
      </c>
      <c r="F819" s="155" t="s">
        <v>30</v>
      </c>
      <c r="G819" s="155" t="s">
        <v>189</v>
      </c>
      <c r="H819" s="155" t="s">
        <v>8874</v>
      </c>
      <c r="I819" s="166" t="s">
        <v>8129</v>
      </c>
      <c r="J819" s="160" t="s">
        <v>608</v>
      </c>
      <c r="K819" s="159">
        <v>292</v>
      </c>
      <c r="L819" s="160" t="s">
        <v>73</v>
      </c>
      <c r="M819" s="159" t="s">
        <v>687</v>
      </c>
      <c r="N819" s="158" t="s">
        <v>7071</v>
      </c>
      <c r="O819" s="158" t="s">
        <v>366</v>
      </c>
      <c r="P819" s="158" t="s">
        <v>683</v>
      </c>
      <c r="Q819" s="162" t="s">
        <v>8131</v>
      </c>
      <c r="R819" s="162" t="s">
        <v>9923</v>
      </c>
      <c r="S819" s="168" t="s">
        <v>431</v>
      </c>
      <c r="T819" s="148" t="s">
        <v>1530</v>
      </c>
      <c r="U819" s="149" t="s">
        <v>9305</v>
      </c>
      <c r="V819" s="149"/>
      <c r="W819" s="164" t="str">
        <f>VLOOKUP(TRIM(X819),X10:Y88,2,FALSE)</f>
        <v>Puneet</v>
      </c>
      <c r="X819" s="11" t="str">
        <f t="shared" si="17"/>
        <v>5.1</v>
      </c>
    </row>
    <row r="820" spans="1:24" ht="35.25" customHeight="1">
      <c r="A820" s="150" t="s">
        <v>185</v>
      </c>
      <c r="B820" s="165" t="s">
        <v>70</v>
      </c>
      <c r="C820" s="153" t="s">
        <v>186</v>
      </c>
      <c r="D820" s="153" t="s">
        <v>153</v>
      </c>
      <c r="E820" s="154" t="s">
        <v>6701</v>
      </c>
      <c r="F820" s="155" t="s">
        <v>27</v>
      </c>
      <c r="G820" s="155" t="s">
        <v>189</v>
      </c>
      <c r="H820" s="155" t="s">
        <v>7175</v>
      </c>
      <c r="I820" s="166" t="s">
        <v>765</v>
      </c>
      <c r="J820" s="160" t="s">
        <v>422</v>
      </c>
      <c r="K820" s="159"/>
      <c r="L820" s="160"/>
      <c r="M820" s="159"/>
      <c r="N820" s="158" t="s">
        <v>6985</v>
      </c>
      <c r="O820" s="158" t="s">
        <v>366</v>
      </c>
      <c r="P820" s="158" t="s">
        <v>442</v>
      </c>
      <c r="Q820" s="162" t="s">
        <v>7176</v>
      </c>
      <c r="R820" s="162" t="s">
        <v>9785</v>
      </c>
      <c r="S820" s="163" t="s">
        <v>193</v>
      </c>
      <c r="T820" s="167" t="s">
        <v>767</v>
      </c>
      <c r="U820" s="149"/>
      <c r="V820" s="149" t="s">
        <v>995</v>
      </c>
      <c r="W820" s="164" t="str">
        <f>VLOOKUP(TRIM(X820),X10:Y88,2,FALSE)</f>
        <v>Puneet</v>
      </c>
      <c r="X820" s="11" t="str">
        <f t="shared" si="17"/>
        <v>6.5.11</v>
      </c>
    </row>
    <row r="821" spans="1:24" ht="35.25" customHeight="1">
      <c r="A821" s="150" t="s">
        <v>185</v>
      </c>
      <c r="B821" s="165" t="s">
        <v>70</v>
      </c>
      <c r="C821" s="153" t="s">
        <v>186</v>
      </c>
      <c r="D821" s="153" t="s">
        <v>153</v>
      </c>
      <c r="E821" s="154" t="s">
        <v>6702</v>
      </c>
      <c r="F821" s="155" t="s">
        <v>27</v>
      </c>
      <c r="G821" s="155" t="s">
        <v>189</v>
      </c>
      <c r="H821" s="155" t="s">
        <v>7177</v>
      </c>
      <c r="I821" s="166" t="s">
        <v>765</v>
      </c>
      <c r="J821" s="160" t="s">
        <v>455</v>
      </c>
      <c r="K821" s="159"/>
      <c r="L821" s="160"/>
      <c r="M821" s="159"/>
      <c r="N821" s="158" t="s">
        <v>2435</v>
      </c>
      <c r="O821" s="158" t="s">
        <v>366</v>
      </c>
      <c r="P821" s="158" t="s">
        <v>442</v>
      </c>
      <c r="Q821" s="162" t="s">
        <v>7968</v>
      </c>
      <c r="R821" s="162" t="s">
        <v>9663</v>
      </c>
      <c r="S821" s="163" t="s">
        <v>193</v>
      </c>
      <c r="T821" s="148" t="s">
        <v>767</v>
      </c>
      <c r="U821" s="149"/>
      <c r="V821" s="149"/>
      <c r="W821" s="164" t="str">
        <f>VLOOKUP(TRIM(X821),X10:Y88,2,FALSE)</f>
        <v>Puneet</v>
      </c>
      <c r="X821" s="11" t="str">
        <f t="shared" si="17"/>
        <v>6.5.11</v>
      </c>
    </row>
    <row r="822" spans="1:24" ht="35.25" customHeight="1">
      <c r="A822" s="150" t="s">
        <v>185</v>
      </c>
      <c r="B822" s="165" t="s">
        <v>70</v>
      </c>
      <c r="C822" s="153" t="s">
        <v>186</v>
      </c>
      <c r="D822" s="153" t="s">
        <v>153</v>
      </c>
      <c r="E822" s="154" t="s">
        <v>6703</v>
      </c>
      <c r="F822" s="155" t="s">
        <v>27</v>
      </c>
      <c r="G822" s="155" t="s">
        <v>189</v>
      </c>
      <c r="H822" s="155" t="s">
        <v>7850</v>
      </c>
      <c r="I822" s="166" t="s">
        <v>9751</v>
      </c>
      <c r="J822" s="160" t="s">
        <v>422</v>
      </c>
      <c r="K822" s="159"/>
      <c r="L822" s="160"/>
      <c r="M822" s="159"/>
      <c r="N822" s="158" t="s">
        <v>6985</v>
      </c>
      <c r="O822" s="158" t="s">
        <v>366</v>
      </c>
      <c r="P822" s="158" t="s">
        <v>442</v>
      </c>
      <c r="Q822" s="162" t="s">
        <v>7970</v>
      </c>
      <c r="R822" s="162" t="s">
        <v>9664</v>
      </c>
      <c r="S822" s="163" t="s">
        <v>9665</v>
      </c>
      <c r="T822" s="167" t="s">
        <v>432</v>
      </c>
      <c r="U822" s="149"/>
      <c r="V822" s="149"/>
      <c r="W822" s="164" t="str">
        <f>VLOOKUP(TRIM(X822),X10:Y88,2,FALSE)</f>
        <v>Puneet</v>
      </c>
      <c r="X822" s="11" t="str">
        <f t="shared" si="17"/>
        <v>6.5.11</v>
      </c>
    </row>
    <row r="823" spans="1:24" ht="35.25" customHeight="1">
      <c r="A823" s="150" t="s">
        <v>185</v>
      </c>
      <c r="B823" s="165" t="s">
        <v>70</v>
      </c>
      <c r="C823" s="153" t="s">
        <v>186</v>
      </c>
      <c r="D823" s="153" t="s">
        <v>153</v>
      </c>
      <c r="E823" s="154" t="s">
        <v>6704</v>
      </c>
      <c r="F823" s="155" t="s">
        <v>27</v>
      </c>
      <c r="G823" s="155" t="s">
        <v>189</v>
      </c>
      <c r="H823" s="155" t="s">
        <v>7854</v>
      </c>
      <c r="I823" s="166" t="s">
        <v>9752</v>
      </c>
      <c r="J823" s="160" t="s">
        <v>422</v>
      </c>
      <c r="K823" s="159"/>
      <c r="L823" s="160"/>
      <c r="M823" s="159"/>
      <c r="N823" s="158" t="s">
        <v>6985</v>
      </c>
      <c r="O823" s="158" t="s">
        <v>366</v>
      </c>
      <c r="P823" s="158" t="s">
        <v>442</v>
      </c>
      <c r="Q823" s="162" t="s">
        <v>7973</v>
      </c>
      <c r="R823" s="175" t="s">
        <v>10031</v>
      </c>
      <c r="S823" s="163" t="s">
        <v>10030</v>
      </c>
      <c r="T823" s="148" t="s">
        <v>432</v>
      </c>
      <c r="U823" s="149"/>
      <c r="V823" s="149" t="s">
        <v>9928</v>
      </c>
      <c r="W823" s="164" t="str">
        <f>VLOOKUP(TRIM(X823),X10:Y88,2,FALSE)</f>
        <v>Puneet</v>
      </c>
      <c r="X823" s="11" t="str">
        <f t="shared" si="17"/>
        <v>6.5.11</v>
      </c>
    </row>
    <row r="824" spans="1:24" ht="35.25" customHeight="1">
      <c r="A824" s="150" t="s">
        <v>185</v>
      </c>
      <c r="B824" s="165" t="s">
        <v>70</v>
      </c>
      <c r="C824" s="153" t="s">
        <v>186</v>
      </c>
      <c r="D824" s="153" t="s">
        <v>153</v>
      </c>
      <c r="E824" s="154" t="s">
        <v>6705</v>
      </c>
      <c r="F824" s="155" t="s">
        <v>27</v>
      </c>
      <c r="G824" s="155" t="s">
        <v>189</v>
      </c>
      <c r="H824" s="155" t="s">
        <v>7260</v>
      </c>
      <c r="I824" s="166" t="s">
        <v>7261</v>
      </c>
      <c r="J824" s="160" t="s">
        <v>422</v>
      </c>
      <c r="K824" s="159"/>
      <c r="L824" s="160"/>
      <c r="M824" s="159"/>
      <c r="N824" s="158" t="s">
        <v>6985</v>
      </c>
      <c r="O824" s="158" t="s">
        <v>366</v>
      </c>
      <c r="P824" s="158" t="s">
        <v>442</v>
      </c>
      <c r="Q824" s="162" t="s">
        <v>7262</v>
      </c>
      <c r="R824" s="162" t="s">
        <v>9666</v>
      </c>
      <c r="S824" s="163" t="s">
        <v>9667</v>
      </c>
      <c r="T824" s="167" t="s">
        <v>1425</v>
      </c>
      <c r="U824" s="149"/>
      <c r="V824" s="149"/>
      <c r="W824" s="164" t="str">
        <f>VLOOKUP(TRIM(X824),X10:Y88,2,FALSE)</f>
        <v>Puneet</v>
      </c>
      <c r="X824" s="11" t="str">
        <f t="shared" si="17"/>
        <v>6.5.11</v>
      </c>
    </row>
    <row r="825" spans="1:24" ht="35.25" customHeight="1">
      <c r="A825" s="150" t="s">
        <v>185</v>
      </c>
      <c r="B825" s="165" t="s">
        <v>70</v>
      </c>
      <c r="C825" s="153" t="s">
        <v>186</v>
      </c>
      <c r="D825" s="153" t="s">
        <v>153</v>
      </c>
      <c r="E825" s="154" t="s">
        <v>6706</v>
      </c>
      <c r="F825" s="155" t="s">
        <v>27</v>
      </c>
      <c r="G825" s="155" t="s">
        <v>189</v>
      </c>
      <c r="H825" s="155" t="s">
        <v>7824</v>
      </c>
      <c r="I825" s="166" t="s">
        <v>475</v>
      </c>
      <c r="J825" s="160" t="s">
        <v>455</v>
      </c>
      <c r="K825" s="159"/>
      <c r="L825" s="160"/>
      <c r="M825" s="159"/>
      <c r="N825" s="158" t="s">
        <v>2435</v>
      </c>
      <c r="O825" s="158" t="s">
        <v>366</v>
      </c>
      <c r="P825" s="158" t="s">
        <v>442</v>
      </c>
      <c r="Q825" s="162" t="s">
        <v>8207</v>
      </c>
      <c r="R825" s="162" t="s">
        <v>9765</v>
      </c>
      <c r="S825" s="163" t="s">
        <v>193</v>
      </c>
      <c r="T825" s="148" t="s">
        <v>472</v>
      </c>
      <c r="U825" s="149"/>
      <c r="V825" s="149"/>
      <c r="W825" s="164" t="str">
        <f>VLOOKUP(TRIM(X825),X10:Y88,2,FALSE)</f>
        <v>Puneet</v>
      </c>
      <c r="X825" s="11" t="str">
        <f t="shared" si="17"/>
        <v>6.5.11</v>
      </c>
    </row>
    <row r="826" spans="1:24" ht="35.25" customHeight="1">
      <c r="A826" s="150" t="s">
        <v>185</v>
      </c>
      <c r="B826" s="165" t="s">
        <v>70</v>
      </c>
      <c r="C826" s="153" t="s">
        <v>186</v>
      </c>
      <c r="D826" s="153" t="s">
        <v>139</v>
      </c>
      <c r="E826" s="154" t="s">
        <v>6707</v>
      </c>
      <c r="F826" s="155" t="s">
        <v>27</v>
      </c>
      <c r="G826" s="155" t="s">
        <v>189</v>
      </c>
      <c r="H826" s="155" t="s">
        <v>7543</v>
      </c>
      <c r="I826" s="166" t="s">
        <v>8881</v>
      </c>
      <c r="J826" s="160" t="s">
        <v>422</v>
      </c>
      <c r="K826" s="159"/>
      <c r="L826" s="160"/>
      <c r="M826" s="159"/>
      <c r="N826" s="158" t="s">
        <v>6985</v>
      </c>
      <c r="O826" s="158" t="s">
        <v>366</v>
      </c>
      <c r="P826" s="158" t="s">
        <v>442</v>
      </c>
      <c r="Q826" s="162" t="s">
        <v>1164</v>
      </c>
      <c r="R826" s="162" t="s">
        <v>8962</v>
      </c>
      <c r="S826" s="163" t="s">
        <v>8961</v>
      </c>
      <c r="T826" s="167" t="s">
        <v>1161</v>
      </c>
      <c r="U826" s="149"/>
      <c r="V826" s="149"/>
      <c r="W826" s="164" t="str">
        <f>VLOOKUP(TRIM(X826),X10:Y88,2,FALSE)</f>
        <v>Puneet</v>
      </c>
      <c r="X826" s="11" t="str">
        <f t="shared" si="17"/>
        <v>6.5.5</v>
      </c>
    </row>
    <row r="827" spans="1:24" ht="35.25" customHeight="1">
      <c r="A827" s="150" t="s">
        <v>185</v>
      </c>
      <c r="B827" s="165" t="s">
        <v>70</v>
      </c>
      <c r="C827" s="153" t="s">
        <v>186</v>
      </c>
      <c r="D827" s="153" t="s">
        <v>91</v>
      </c>
      <c r="E827" s="154" t="s">
        <v>6708</v>
      </c>
      <c r="F827" s="155" t="s">
        <v>29</v>
      </c>
      <c r="G827" s="155" t="s">
        <v>189</v>
      </c>
      <c r="H827" s="155" t="s">
        <v>8877</v>
      </c>
      <c r="I827" s="166" t="s">
        <v>8129</v>
      </c>
      <c r="J827" s="160" t="s">
        <v>608</v>
      </c>
      <c r="K827" s="159">
        <v>294</v>
      </c>
      <c r="L827" s="160" t="s">
        <v>73</v>
      </c>
      <c r="M827" s="159" t="s">
        <v>687</v>
      </c>
      <c r="N827" s="158" t="s">
        <v>7071</v>
      </c>
      <c r="O827" s="158" t="s">
        <v>366</v>
      </c>
      <c r="P827" s="158" t="s">
        <v>5920</v>
      </c>
      <c r="Q827" s="162" t="s">
        <v>8132</v>
      </c>
      <c r="R827" s="162" t="s">
        <v>9786</v>
      </c>
      <c r="S827" s="163" t="s">
        <v>193</v>
      </c>
      <c r="T827" s="148" t="s">
        <v>1530</v>
      </c>
      <c r="U827" s="149"/>
      <c r="V827" s="149" t="s">
        <v>995</v>
      </c>
      <c r="W827" s="164" t="str">
        <f>VLOOKUP(TRIM(X827),X10:Y88,2,FALSE)</f>
        <v>Puneet</v>
      </c>
      <c r="X827" s="11" t="str">
        <f t="shared" si="17"/>
        <v>5.1</v>
      </c>
    </row>
    <row r="828" spans="1:24" ht="35.25" customHeight="1">
      <c r="A828" s="150" t="s">
        <v>185</v>
      </c>
      <c r="B828" s="165" t="s">
        <v>70</v>
      </c>
      <c r="C828" s="153" t="s">
        <v>186</v>
      </c>
      <c r="D828" s="153" t="s">
        <v>2149</v>
      </c>
      <c r="E828" s="154" t="s">
        <v>6709</v>
      </c>
      <c r="F828" s="155" t="s">
        <v>30</v>
      </c>
      <c r="G828" s="155" t="s">
        <v>189</v>
      </c>
      <c r="H828" s="155" t="s">
        <v>8896</v>
      </c>
      <c r="I828" s="166" t="s">
        <v>5921</v>
      </c>
      <c r="J828" s="160" t="s">
        <v>608</v>
      </c>
      <c r="K828" s="159">
        <v>275</v>
      </c>
      <c r="L828" s="160" t="s">
        <v>73</v>
      </c>
      <c r="M828" s="159" t="s">
        <v>878</v>
      </c>
      <c r="N828" s="158" t="s">
        <v>7071</v>
      </c>
      <c r="O828" s="158" t="s">
        <v>366</v>
      </c>
      <c r="P828" s="158" t="s">
        <v>7066</v>
      </c>
      <c r="Q828" s="162" t="s">
        <v>7934</v>
      </c>
      <c r="R828" s="162" t="s">
        <v>9332</v>
      </c>
      <c r="S828" s="163" t="s">
        <v>9330</v>
      </c>
      <c r="T828" s="167" t="s">
        <v>1018</v>
      </c>
      <c r="U828" s="149"/>
      <c r="V828" s="149"/>
      <c r="W828" s="164" t="str">
        <f>VLOOKUP(TRIM(X828),X10:Y88,2,FALSE)</f>
        <v>Puneet</v>
      </c>
      <c r="X828" s="11" t="str">
        <f t="shared" si="17"/>
        <v>6.11</v>
      </c>
    </row>
    <row r="829" spans="1:24" ht="35.25" customHeight="1">
      <c r="A829" s="150" t="s">
        <v>185</v>
      </c>
      <c r="B829" s="165" t="s">
        <v>70</v>
      </c>
      <c r="C829" s="153" t="s">
        <v>186</v>
      </c>
      <c r="D829" s="153" t="s">
        <v>2149</v>
      </c>
      <c r="E829" s="154" t="s">
        <v>6710</v>
      </c>
      <c r="F829" s="155" t="s">
        <v>30</v>
      </c>
      <c r="G829" s="155" t="s">
        <v>189</v>
      </c>
      <c r="H829" s="155" t="s">
        <v>8899</v>
      </c>
      <c r="I829" s="166" t="s">
        <v>765</v>
      </c>
      <c r="J829" s="160" t="s">
        <v>608</v>
      </c>
      <c r="K829" s="159">
        <v>283</v>
      </c>
      <c r="L829" s="160" t="s">
        <v>73</v>
      </c>
      <c r="M829" s="159" t="s">
        <v>878</v>
      </c>
      <c r="N829" s="158" t="s">
        <v>7071</v>
      </c>
      <c r="O829" s="158" t="s">
        <v>366</v>
      </c>
      <c r="P829" s="158" t="s">
        <v>7066</v>
      </c>
      <c r="Q829" s="162" t="s">
        <v>8014</v>
      </c>
      <c r="R829" s="162" t="s">
        <v>9334</v>
      </c>
      <c r="S829" s="163" t="s">
        <v>9333</v>
      </c>
      <c r="T829" s="148" t="s">
        <v>767</v>
      </c>
      <c r="U829" s="149"/>
      <c r="V829" s="149"/>
      <c r="W829" s="164" t="str">
        <f>VLOOKUP(TRIM(X829),X10:Y88,2,FALSE)</f>
        <v>Puneet</v>
      </c>
      <c r="X829" s="11" t="str">
        <f t="shared" si="17"/>
        <v>6.11</v>
      </c>
    </row>
    <row r="830" spans="1:24" ht="35.25" customHeight="1">
      <c r="A830" s="150" t="s">
        <v>185</v>
      </c>
      <c r="B830" s="165" t="s">
        <v>70</v>
      </c>
      <c r="C830" s="153" t="s">
        <v>186</v>
      </c>
      <c r="D830" s="153" t="s">
        <v>2149</v>
      </c>
      <c r="E830" s="154" t="s">
        <v>6711</v>
      </c>
      <c r="F830" s="155" t="s">
        <v>30</v>
      </c>
      <c r="G830" s="155" t="s">
        <v>189</v>
      </c>
      <c r="H830" s="155" t="s">
        <v>8902</v>
      </c>
      <c r="I830" s="166" t="s">
        <v>475</v>
      </c>
      <c r="J830" s="160" t="s">
        <v>608</v>
      </c>
      <c r="K830" s="159">
        <v>274</v>
      </c>
      <c r="L830" s="160" t="s">
        <v>73</v>
      </c>
      <c r="M830" s="159" t="s">
        <v>669</v>
      </c>
      <c r="N830" s="158" t="s">
        <v>7071</v>
      </c>
      <c r="O830" s="158" t="s">
        <v>366</v>
      </c>
      <c r="P830" s="158" t="s">
        <v>7066</v>
      </c>
      <c r="Q830" s="162" t="s">
        <v>7932</v>
      </c>
      <c r="R830" s="162" t="s">
        <v>9472</v>
      </c>
      <c r="S830" s="163" t="s">
        <v>9471</v>
      </c>
      <c r="T830" s="167" t="s">
        <v>1018</v>
      </c>
      <c r="U830" s="149"/>
      <c r="V830" s="149"/>
      <c r="W830" s="164" t="str">
        <f>VLOOKUP(TRIM(X830),X10:Y88,2,FALSE)</f>
        <v>Puneet</v>
      </c>
      <c r="X830" s="11" t="str">
        <f t="shared" si="17"/>
        <v>6.11</v>
      </c>
    </row>
    <row r="831" spans="1:24" ht="35.25" customHeight="1">
      <c r="A831" s="150" t="s">
        <v>185</v>
      </c>
      <c r="B831" s="165" t="s">
        <v>70</v>
      </c>
      <c r="C831" s="153" t="s">
        <v>186</v>
      </c>
      <c r="D831" s="153" t="s">
        <v>2149</v>
      </c>
      <c r="E831" s="154" t="s">
        <v>6712</v>
      </c>
      <c r="F831" s="155" t="s">
        <v>29</v>
      </c>
      <c r="G831" s="155" t="s">
        <v>189</v>
      </c>
      <c r="H831" s="155" t="s">
        <v>8905</v>
      </c>
      <c r="I831" s="166" t="s">
        <v>9981</v>
      </c>
      <c r="J831" s="160" t="s">
        <v>608</v>
      </c>
      <c r="K831" s="159">
        <v>281</v>
      </c>
      <c r="L831" s="160" t="s">
        <v>73</v>
      </c>
      <c r="M831" s="159" t="s">
        <v>878</v>
      </c>
      <c r="N831" s="158" t="s">
        <v>7071</v>
      </c>
      <c r="O831" s="158" t="s">
        <v>366</v>
      </c>
      <c r="P831" s="158" t="s">
        <v>7066</v>
      </c>
      <c r="Q831" s="162" t="s">
        <v>7965</v>
      </c>
      <c r="R831" s="162" t="s">
        <v>9787</v>
      </c>
      <c r="S831" s="163" t="s">
        <v>193</v>
      </c>
      <c r="T831" s="148" t="s">
        <v>868</v>
      </c>
      <c r="U831" s="149"/>
      <c r="V831" s="149" t="s">
        <v>995</v>
      </c>
      <c r="W831" s="164" t="str">
        <f>VLOOKUP(TRIM(X831),X10:Y88,2,FALSE)</f>
        <v>Puneet</v>
      </c>
      <c r="X831" s="11" t="str">
        <f t="shared" si="17"/>
        <v>6.11</v>
      </c>
    </row>
    <row r="832" spans="1:24" ht="35.25" customHeight="1">
      <c r="A832" s="150" t="s">
        <v>185</v>
      </c>
      <c r="B832" s="165" t="s">
        <v>70</v>
      </c>
      <c r="C832" s="153" t="s">
        <v>186</v>
      </c>
      <c r="D832" s="153" t="s">
        <v>2149</v>
      </c>
      <c r="E832" s="154" t="s">
        <v>6713</v>
      </c>
      <c r="F832" s="155" t="s">
        <v>29</v>
      </c>
      <c r="G832" s="155" t="s">
        <v>189</v>
      </c>
      <c r="H832" s="155" t="s">
        <v>8908</v>
      </c>
      <c r="I832" s="166" t="s">
        <v>835</v>
      </c>
      <c r="J832" s="160" t="s">
        <v>608</v>
      </c>
      <c r="K832" s="159">
        <v>286</v>
      </c>
      <c r="L832" s="160" t="s">
        <v>73</v>
      </c>
      <c r="M832" s="159" t="s">
        <v>485</v>
      </c>
      <c r="N832" s="158" t="s">
        <v>7071</v>
      </c>
      <c r="O832" s="158" t="s">
        <v>366</v>
      </c>
      <c r="P832" s="158" t="s">
        <v>7066</v>
      </c>
      <c r="Q832" s="162" t="s">
        <v>8072</v>
      </c>
      <c r="R832" s="162" t="s">
        <v>9788</v>
      </c>
      <c r="S832" s="163" t="s">
        <v>193</v>
      </c>
      <c r="T832" s="167" t="s">
        <v>966</v>
      </c>
      <c r="U832" s="149"/>
      <c r="V832" s="149" t="s">
        <v>995</v>
      </c>
      <c r="W832" s="164" t="str">
        <f>VLOOKUP(TRIM(X832),X10:Y88,2,FALSE)</f>
        <v>Puneet</v>
      </c>
      <c r="X832" s="11" t="str">
        <f t="shared" si="17"/>
        <v>6.11</v>
      </c>
    </row>
    <row r="833" spans="1:24" ht="35.25" customHeight="1">
      <c r="A833" s="150" t="s">
        <v>185</v>
      </c>
      <c r="B833" s="165" t="s">
        <v>70</v>
      </c>
      <c r="C833" s="153" t="s">
        <v>186</v>
      </c>
      <c r="D833" s="153" t="s">
        <v>2149</v>
      </c>
      <c r="E833" s="154" t="s">
        <v>6714</v>
      </c>
      <c r="F833" s="155" t="s">
        <v>29</v>
      </c>
      <c r="G833" s="155" t="s">
        <v>189</v>
      </c>
      <c r="H833" s="155" t="s">
        <v>8911</v>
      </c>
      <c r="I833" s="166" t="s">
        <v>760</v>
      </c>
      <c r="J833" s="160" t="s">
        <v>608</v>
      </c>
      <c r="K833" s="159">
        <v>302</v>
      </c>
      <c r="L833" s="160" t="s">
        <v>73</v>
      </c>
      <c r="M833" s="159" t="s">
        <v>878</v>
      </c>
      <c r="N833" s="158" t="s">
        <v>7071</v>
      </c>
      <c r="O833" s="158" t="s">
        <v>366</v>
      </c>
      <c r="P833" s="158" t="s">
        <v>7066</v>
      </c>
      <c r="Q833" s="162" t="s">
        <v>8180</v>
      </c>
      <c r="R833" s="162" t="s">
        <v>9789</v>
      </c>
      <c r="S833" s="163" t="s">
        <v>193</v>
      </c>
      <c r="T833" s="148" t="s">
        <v>3447</v>
      </c>
      <c r="U833" s="149"/>
      <c r="V833" s="149" t="s">
        <v>995</v>
      </c>
      <c r="W833" s="164" t="str">
        <f>VLOOKUP(TRIM(X833),X10:Y88,2,FALSE)</f>
        <v>Puneet</v>
      </c>
      <c r="X833" s="11" t="str">
        <f t="shared" si="17"/>
        <v>6.11</v>
      </c>
    </row>
    <row r="834" spans="1:24" ht="35.25" customHeight="1">
      <c r="A834" s="150" t="s">
        <v>185</v>
      </c>
      <c r="B834" s="165" t="s">
        <v>70</v>
      </c>
      <c r="C834" s="153" t="s">
        <v>186</v>
      </c>
      <c r="D834" s="153" t="s">
        <v>139</v>
      </c>
      <c r="E834" s="154" t="s">
        <v>6715</v>
      </c>
      <c r="F834" s="155" t="s">
        <v>27</v>
      </c>
      <c r="G834" s="155" t="s">
        <v>189</v>
      </c>
      <c r="H834" s="155" t="s">
        <v>7543</v>
      </c>
      <c r="I834" s="166" t="s">
        <v>9982</v>
      </c>
      <c r="J834" s="160" t="s">
        <v>422</v>
      </c>
      <c r="K834" s="159"/>
      <c r="L834" s="160"/>
      <c r="M834" s="159"/>
      <c r="N834" s="158" t="s">
        <v>6985</v>
      </c>
      <c r="O834" s="158" t="s">
        <v>366</v>
      </c>
      <c r="P834" s="158" t="s">
        <v>442</v>
      </c>
      <c r="Q834" s="162" t="s">
        <v>1164</v>
      </c>
      <c r="R834" s="162" t="s">
        <v>9438</v>
      </c>
      <c r="S834" s="163" t="s">
        <v>9437</v>
      </c>
      <c r="T834" s="167" t="s">
        <v>1161</v>
      </c>
      <c r="U834" s="149"/>
      <c r="V834" s="149"/>
      <c r="W834" s="164" t="str">
        <f>VLOOKUP(TRIM(X834),X10:Y88,2,FALSE)</f>
        <v>Puneet</v>
      </c>
      <c r="X834" s="11" t="str">
        <f t="shared" si="17"/>
        <v>6.5.5</v>
      </c>
    </row>
    <row r="835" spans="1:24" ht="35.25" customHeight="1">
      <c r="A835" s="150" t="s">
        <v>185</v>
      </c>
      <c r="B835" s="165" t="s">
        <v>70</v>
      </c>
      <c r="C835" s="153" t="s">
        <v>186</v>
      </c>
      <c r="D835" s="153" t="s">
        <v>139</v>
      </c>
      <c r="E835" s="154" t="s">
        <v>6716</v>
      </c>
      <c r="F835" s="155" t="s">
        <v>27</v>
      </c>
      <c r="G835" s="155" t="s">
        <v>189</v>
      </c>
      <c r="H835" s="155" t="s">
        <v>7444</v>
      </c>
      <c r="I835" s="166" t="s">
        <v>5921</v>
      </c>
      <c r="J835" s="160" t="s">
        <v>422</v>
      </c>
      <c r="K835" s="159"/>
      <c r="L835" s="160"/>
      <c r="M835" s="159"/>
      <c r="N835" s="158" t="s">
        <v>6985</v>
      </c>
      <c r="O835" s="158" t="s">
        <v>366</v>
      </c>
      <c r="P835" s="158" t="s">
        <v>442</v>
      </c>
      <c r="Q835" s="162" t="s">
        <v>8077</v>
      </c>
      <c r="R835" s="162" t="s">
        <v>9635</v>
      </c>
      <c r="S835" s="168" t="s">
        <v>200</v>
      </c>
      <c r="T835" s="148" t="s">
        <v>472</v>
      </c>
      <c r="U835" s="149"/>
      <c r="V835" s="149"/>
      <c r="W835" s="164" t="str">
        <f>VLOOKUP(TRIM(X835),X10:Y88,2,FALSE)</f>
        <v>Puneet</v>
      </c>
      <c r="X835" s="11" t="str">
        <f t="shared" si="17"/>
        <v>6.5.5</v>
      </c>
    </row>
    <row r="836" spans="1:24" ht="35.25" customHeight="1">
      <c r="A836" s="150" t="s">
        <v>185</v>
      </c>
      <c r="B836" s="165" t="s">
        <v>70</v>
      </c>
      <c r="C836" s="153" t="s">
        <v>186</v>
      </c>
      <c r="D836" s="153" t="s">
        <v>139</v>
      </c>
      <c r="E836" s="154" t="s">
        <v>6717</v>
      </c>
      <c r="F836" s="155" t="s">
        <v>27</v>
      </c>
      <c r="G836" s="155" t="s">
        <v>189</v>
      </c>
      <c r="H836" s="155" t="s">
        <v>7272</v>
      </c>
      <c r="I836" s="166" t="s">
        <v>479</v>
      </c>
      <c r="J836" s="160" t="s">
        <v>422</v>
      </c>
      <c r="K836" s="159"/>
      <c r="L836" s="160"/>
      <c r="M836" s="159"/>
      <c r="N836" s="158" t="s">
        <v>6985</v>
      </c>
      <c r="O836" s="158" t="s">
        <v>366</v>
      </c>
      <c r="P836" s="158" t="s">
        <v>442</v>
      </c>
      <c r="Q836" s="162" t="s">
        <v>8000</v>
      </c>
      <c r="R836" s="162" t="s">
        <v>9440</v>
      </c>
      <c r="S836" s="163" t="s">
        <v>9439</v>
      </c>
      <c r="T836" s="167" t="s">
        <v>7206</v>
      </c>
      <c r="U836" s="149"/>
      <c r="V836" s="149"/>
      <c r="W836" s="164" t="str">
        <f>VLOOKUP(TRIM(X836),X10:Y88,2,FALSE)</f>
        <v>Puneet</v>
      </c>
      <c r="X836" s="11" t="str">
        <f t="shared" si="17"/>
        <v>6.5.5</v>
      </c>
    </row>
    <row r="837" spans="1:24" ht="35.25" customHeight="1">
      <c r="A837" s="150"/>
      <c r="B837" s="165" t="s">
        <v>70</v>
      </c>
      <c r="C837" s="153" t="s">
        <v>28</v>
      </c>
      <c r="D837" s="153" t="s">
        <v>139</v>
      </c>
      <c r="E837" s="154" t="s">
        <v>6718</v>
      </c>
      <c r="F837" s="155" t="s">
        <v>27</v>
      </c>
      <c r="G837" s="169" t="s">
        <v>189</v>
      </c>
      <c r="H837" s="169" t="s">
        <v>7289</v>
      </c>
      <c r="I837" s="170" t="s">
        <v>2188</v>
      </c>
      <c r="J837" s="171" t="s">
        <v>422</v>
      </c>
      <c r="K837" s="172"/>
      <c r="L837" s="171"/>
      <c r="M837" s="172"/>
      <c r="N837" s="171" t="s">
        <v>6985</v>
      </c>
      <c r="O837" s="171" t="s">
        <v>366</v>
      </c>
      <c r="P837" s="171" t="s">
        <v>442</v>
      </c>
      <c r="Q837" s="173" t="s">
        <v>9637</v>
      </c>
      <c r="R837" s="173" t="s">
        <v>9636</v>
      </c>
      <c r="S837" s="177"/>
      <c r="T837" s="148" t="s">
        <v>2183</v>
      </c>
      <c r="U837" s="149"/>
      <c r="V837" s="149"/>
      <c r="W837" s="164" t="str">
        <f>VLOOKUP(TRIM(X837),X10:Y88,2,FALSE)</f>
        <v>Puneet</v>
      </c>
      <c r="X837" s="11" t="str">
        <f t="shared" si="17"/>
        <v>6.5.5</v>
      </c>
    </row>
    <row r="838" spans="1:24" ht="35.25" customHeight="1">
      <c r="A838" s="150" t="s">
        <v>185</v>
      </c>
      <c r="B838" s="165" t="s">
        <v>70</v>
      </c>
      <c r="C838" s="153" t="s">
        <v>186</v>
      </c>
      <c r="D838" s="153" t="s">
        <v>139</v>
      </c>
      <c r="E838" s="154" t="s">
        <v>6719</v>
      </c>
      <c r="F838" s="155" t="s">
        <v>27</v>
      </c>
      <c r="G838" s="155" t="s">
        <v>189</v>
      </c>
      <c r="H838" s="155" t="s">
        <v>7447</v>
      </c>
      <c r="I838" s="166" t="s">
        <v>475</v>
      </c>
      <c r="J838" s="160" t="s">
        <v>422</v>
      </c>
      <c r="K838" s="159"/>
      <c r="L838" s="160"/>
      <c r="M838" s="159"/>
      <c r="N838" s="158" t="s">
        <v>6985</v>
      </c>
      <c r="O838" s="158" t="s">
        <v>366</v>
      </c>
      <c r="P838" s="158" t="s">
        <v>442</v>
      </c>
      <c r="Q838" s="162" t="s">
        <v>8080</v>
      </c>
      <c r="R838" s="162" t="s">
        <v>9441</v>
      </c>
      <c r="S838" s="163" t="s">
        <v>253</v>
      </c>
      <c r="T838" s="167" t="s">
        <v>472</v>
      </c>
      <c r="U838" s="149"/>
      <c r="V838" s="149"/>
      <c r="W838" s="164" t="str">
        <f>VLOOKUP(TRIM(X838),X10:Y88,2,FALSE)</f>
        <v>Puneet</v>
      </c>
      <c r="X838" s="11" t="str">
        <f t="shared" si="17"/>
        <v>6.5.5</v>
      </c>
    </row>
    <row r="839" spans="1:24" ht="35.25" customHeight="1">
      <c r="A839" s="150" t="s">
        <v>185</v>
      </c>
      <c r="B839" s="165" t="s">
        <v>70</v>
      </c>
      <c r="C839" s="153" t="s">
        <v>186</v>
      </c>
      <c r="D839" s="153" t="s">
        <v>139</v>
      </c>
      <c r="E839" s="154" t="s">
        <v>6720</v>
      </c>
      <c r="F839" s="155" t="s">
        <v>27</v>
      </c>
      <c r="G839" s="155" t="s">
        <v>189</v>
      </c>
      <c r="H839" s="155" t="s">
        <v>7726</v>
      </c>
      <c r="I839" s="166" t="s">
        <v>1283</v>
      </c>
      <c r="J839" s="160" t="s">
        <v>422</v>
      </c>
      <c r="K839" s="159"/>
      <c r="L839" s="160"/>
      <c r="M839" s="159"/>
      <c r="N839" s="158" t="s">
        <v>6985</v>
      </c>
      <c r="O839" s="158" t="s">
        <v>366</v>
      </c>
      <c r="P839" s="158" t="s">
        <v>442</v>
      </c>
      <c r="Q839" s="162" t="s">
        <v>8146</v>
      </c>
      <c r="R839" s="162" t="s">
        <v>9442</v>
      </c>
      <c r="S839" s="163" t="s">
        <v>253</v>
      </c>
      <c r="T839" s="148" t="s">
        <v>1288</v>
      </c>
      <c r="U839" s="149"/>
      <c r="V839" s="149"/>
      <c r="W839" s="164" t="str">
        <f>VLOOKUP(TRIM(X839),X10:Y88,2,FALSE)</f>
        <v>Puneet</v>
      </c>
      <c r="X839" s="11" t="str">
        <f t="shared" si="17"/>
        <v>6.5.5</v>
      </c>
    </row>
    <row r="840" spans="1:24" ht="35.25" customHeight="1">
      <c r="A840" s="150" t="s">
        <v>185</v>
      </c>
      <c r="B840" s="165" t="s">
        <v>70</v>
      </c>
      <c r="C840" s="153" t="s">
        <v>186</v>
      </c>
      <c r="D840" s="153" t="s">
        <v>146</v>
      </c>
      <c r="E840" s="154" t="s">
        <v>6721</v>
      </c>
      <c r="F840" s="155" t="s">
        <v>27</v>
      </c>
      <c r="G840" s="155" t="s">
        <v>189</v>
      </c>
      <c r="H840" s="155" t="s">
        <v>7005</v>
      </c>
      <c r="I840" s="166" t="s">
        <v>765</v>
      </c>
      <c r="J840" s="160" t="s">
        <v>422</v>
      </c>
      <c r="K840" s="159"/>
      <c r="L840" s="160"/>
      <c r="M840" s="159"/>
      <c r="N840" s="158" t="s">
        <v>6985</v>
      </c>
      <c r="O840" s="158" t="s">
        <v>366</v>
      </c>
      <c r="P840" s="158" t="s">
        <v>442</v>
      </c>
      <c r="Q840" s="162" t="s">
        <v>7911</v>
      </c>
      <c r="R840" s="162" t="s">
        <v>9790</v>
      </c>
      <c r="S840" s="163" t="s">
        <v>193</v>
      </c>
      <c r="T840" s="167" t="s">
        <v>767</v>
      </c>
      <c r="U840" s="149"/>
      <c r="V840" s="149" t="s">
        <v>995</v>
      </c>
      <c r="W840" s="164" t="str">
        <f>VLOOKUP(TRIM(X840),X10:Y88,2,FALSE)</f>
        <v>Puneet</v>
      </c>
      <c r="X840" s="11" t="str">
        <f t="shared" si="17"/>
        <v>6.5.8</v>
      </c>
    </row>
    <row r="841" spans="1:24" ht="35.25" customHeight="1">
      <c r="A841" s="150" t="s">
        <v>185</v>
      </c>
      <c r="B841" s="165" t="s">
        <v>70</v>
      </c>
      <c r="C841" s="153" t="s">
        <v>186</v>
      </c>
      <c r="D841" s="153" t="s">
        <v>146</v>
      </c>
      <c r="E841" s="154" t="s">
        <v>6722</v>
      </c>
      <c r="F841" s="155" t="s">
        <v>27</v>
      </c>
      <c r="G841" s="155" t="s">
        <v>189</v>
      </c>
      <c r="H841" s="155" t="s">
        <v>7629</v>
      </c>
      <c r="I841" s="166" t="s">
        <v>1457</v>
      </c>
      <c r="J841" s="160" t="s">
        <v>422</v>
      </c>
      <c r="K841" s="159"/>
      <c r="L841" s="160"/>
      <c r="M841" s="159"/>
      <c r="N841" s="158" t="s">
        <v>6985</v>
      </c>
      <c r="O841" s="158" t="s">
        <v>366</v>
      </c>
      <c r="P841" s="158" t="s">
        <v>442</v>
      </c>
      <c r="Q841" s="162" t="s">
        <v>7630</v>
      </c>
      <c r="R841" s="162" t="s">
        <v>9328</v>
      </c>
      <c r="S841" s="163" t="s">
        <v>9327</v>
      </c>
      <c r="T841" s="148" t="s">
        <v>619</v>
      </c>
      <c r="U841" s="149"/>
      <c r="V841" s="149"/>
      <c r="W841" s="164" t="str">
        <f>VLOOKUP(TRIM(X841),X10:Y88,2,FALSE)</f>
        <v>Puneet</v>
      </c>
      <c r="X841" s="11" t="str">
        <f t="shared" si="17"/>
        <v>6.5.8</v>
      </c>
    </row>
    <row r="842" spans="1:24" ht="35.25" customHeight="1">
      <c r="A842" s="150" t="s">
        <v>185</v>
      </c>
      <c r="B842" s="165" t="s">
        <v>70</v>
      </c>
      <c r="C842" s="153" t="s">
        <v>186</v>
      </c>
      <c r="D842" s="153" t="s">
        <v>146</v>
      </c>
      <c r="E842" s="154" t="s">
        <v>6723</v>
      </c>
      <c r="F842" s="155" t="s">
        <v>27</v>
      </c>
      <c r="G842" s="155" t="s">
        <v>189</v>
      </c>
      <c r="H842" s="155" t="s">
        <v>7187</v>
      </c>
      <c r="I842" s="166" t="s">
        <v>436</v>
      </c>
      <c r="J842" s="160" t="s">
        <v>422</v>
      </c>
      <c r="K842" s="159"/>
      <c r="L842" s="160"/>
      <c r="M842" s="159"/>
      <c r="N842" s="158" t="s">
        <v>6985</v>
      </c>
      <c r="O842" s="158" t="s">
        <v>366</v>
      </c>
      <c r="P842" s="158" t="s">
        <v>442</v>
      </c>
      <c r="Q842" s="162" t="s">
        <v>7189</v>
      </c>
      <c r="R842" s="162" t="s">
        <v>9791</v>
      </c>
      <c r="S842" s="163" t="s">
        <v>193</v>
      </c>
      <c r="T842" s="167" t="s">
        <v>3201</v>
      </c>
      <c r="U842" s="149"/>
      <c r="V842" s="149" t="s">
        <v>995</v>
      </c>
      <c r="W842" s="164" t="str">
        <f>VLOOKUP(TRIM(X842),X10:Y88,2,FALSE)</f>
        <v>Puneet</v>
      </c>
      <c r="X842" s="11" t="str">
        <f t="shared" si="17"/>
        <v>6.5.8</v>
      </c>
    </row>
    <row r="843" spans="1:24" ht="35.25" customHeight="1">
      <c r="A843" s="150" t="s">
        <v>185</v>
      </c>
      <c r="B843" s="165" t="s">
        <v>70</v>
      </c>
      <c r="C843" s="153" t="s">
        <v>186</v>
      </c>
      <c r="D843" s="153" t="s">
        <v>146</v>
      </c>
      <c r="E843" s="154" t="s">
        <v>6724</v>
      </c>
      <c r="F843" s="155" t="s">
        <v>27</v>
      </c>
      <c r="G843" s="155" t="s">
        <v>189</v>
      </c>
      <c r="H843" s="155" t="s">
        <v>7629</v>
      </c>
      <c r="I843" s="166" t="s">
        <v>1457</v>
      </c>
      <c r="J843" s="160" t="s">
        <v>422</v>
      </c>
      <c r="K843" s="159"/>
      <c r="L843" s="160"/>
      <c r="M843" s="159"/>
      <c r="N843" s="158" t="s">
        <v>6985</v>
      </c>
      <c r="O843" s="158" t="s">
        <v>366</v>
      </c>
      <c r="P843" s="158" t="s">
        <v>442</v>
      </c>
      <c r="Q843" s="162" t="s">
        <v>7630</v>
      </c>
      <c r="R843" s="162" t="s">
        <v>9792</v>
      </c>
      <c r="S843" s="163" t="s">
        <v>193</v>
      </c>
      <c r="T843" s="148" t="s">
        <v>619</v>
      </c>
      <c r="U843" s="149"/>
      <c r="V843" s="149" t="s">
        <v>995</v>
      </c>
      <c r="W843" s="164" t="str">
        <f>VLOOKUP(TRIM(X843),X10:Y88,2,FALSE)</f>
        <v>Puneet</v>
      </c>
      <c r="X843" s="11" t="str">
        <f t="shared" si="17"/>
        <v>6.5.8</v>
      </c>
    </row>
    <row r="844" spans="1:24" ht="35.25" customHeight="1">
      <c r="A844" s="150" t="s">
        <v>185</v>
      </c>
      <c r="B844" s="165" t="s">
        <v>70</v>
      </c>
      <c r="C844" s="153" t="s">
        <v>186</v>
      </c>
      <c r="D844" s="153" t="s">
        <v>91</v>
      </c>
      <c r="E844" s="154" t="s">
        <v>6725</v>
      </c>
      <c r="F844" s="155" t="s">
        <v>26</v>
      </c>
      <c r="G844" s="155" t="s">
        <v>189</v>
      </c>
      <c r="H844" s="155" t="s">
        <v>7158</v>
      </c>
      <c r="I844" s="166" t="s">
        <v>1638</v>
      </c>
      <c r="J844" s="160"/>
      <c r="K844" s="159"/>
      <c r="L844" s="160"/>
      <c r="M844" s="159"/>
      <c r="N844" s="158"/>
      <c r="O844" s="158"/>
      <c r="P844" s="158"/>
      <c r="Q844" s="162" t="s">
        <v>9966</v>
      </c>
      <c r="R844" s="162" t="s">
        <v>9793</v>
      </c>
      <c r="S844" s="163" t="s">
        <v>193</v>
      </c>
      <c r="T844" s="167" t="s">
        <v>556</v>
      </c>
      <c r="U844" s="149"/>
      <c r="V844" s="149" t="s">
        <v>995</v>
      </c>
      <c r="W844" s="164" t="str">
        <f>VLOOKUP(TRIM(X844),X10:Y88,2,FALSE)</f>
        <v>Puneet</v>
      </c>
      <c r="X844" s="11" t="str">
        <f t="shared" si="17"/>
        <v>5.1</v>
      </c>
    </row>
    <row r="845" spans="1:24" ht="35.25" customHeight="1">
      <c r="A845" s="150" t="s">
        <v>185</v>
      </c>
      <c r="B845" s="165" t="s">
        <v>70</v>
      </c>
      <c r="C845" s="153" t="s">
        <v>186</v>
      </c>
      <c r="D845" s="153" t="s">
        <v>91</v>
      </c>
      <c r="E845" s="154" t="s">
        <v>6726</v>
      </c>
      <c r="F845" s="155" t="s">
        <v>29</v>
      </c>
      <c r="G845" s="155" t="s">
        <v>189</v>
      </c>
      <c r="H845" s="155" t="s">
        <v>9294</v>
      </c>
      <c r="I845" s="166" t="s">
        <v>475</v>
      </c>
      <c r="J845" s="160" t="s">
        <v>484</v>
      </c>
      <c r="K845" s="159">
        <v>3213</v>
      </c>
      <c r="L845" s="160" t="s">
        <v>76</v>
      </c>
      <c r="M845" s="159" t="s">
        <v>485</v>
      </c>
      <c r="N845" s="158" t="s">
        <v>7159</v>
      </c>
      <c r="O845" s="158" t="s">
        <v>229</v>
      </c>
      <c r="P845" s="158" t="s">
        <v>683</v>
      </c>
      <c r="Q845" s="162" t="s">
        <v>7959</v>
      </c>
      <c r="R845" s="162" t="s">
        <v>9794</v>
      </c>
      <c r="S845" s="163" t="s">
        <v>193</v>
      </c>
      <c r="T845" s="148" t="s">
        <v>556</v>
      </c>
      <c r="U845" s="149"/>
      <c r="V845" s="149" t="s">
        <v>995</v>
      </c>
      <c r="W845" s="164" t="str">
        <f>VLOOKUP(TRIM(X845),X10:Y88,2,FALSE)</f>
        <v>Puneet</v>
      </c>
      <c r="X845" s="11" t="str">
        <f t="shared" si="17"/>
        <v>5.1</v>
      </c>
    </row>
    <row r="846" spans="1:24" ht="35.25" customHeight="1">
      <c r="A846" s="150" t="s">
        <v>185</v>
      </c>
      <c r="B846" s="165" t="s">
        <v>70</v>
      </c>
      <c r="C846" s="153" t="s">
        <v>186</v>
      </c>
      <c r="D846" s="153" t="s">
        <v>91</v>
      </c>
      <c r="E846" s="154" t="s">
        <v>6727</v>
      </c>
      <c r="F846" s="155" t="s">
        <v>30</v>
      </c>
      <c r="G846" s="155" t="s">
        <v>189</v>
      </c>
      <c r="H846" s="155" t="s">
        <v>9297</v>
      </c>
      <c r="I846" s="166" t="s">
        <v>475</v>
      </c>
      <c r="J846" s="160" t="s">
        <v>484</v>
      </c>
      <c r="K846" s="159">
        <v>3218</v>
      </c>
      <c r="L846" s="160" t="s">
        <v>76</v>
      </c>
      <c r="M846" s="159" t="s">
        <v>485</v>
      </c>
      <c r="N846" s="158" t="s">
        <v>7159</v>
      </c>
      <c r="O846" s="158" t="s">
        <v>229</v>
      </c>
      <c r="P846" s="158" t="s">
        <v>683</v>
      </c>
      <c r="Q846" s="162" t="s">
        <v>8040</v>
      </c>
      <c r="R846" s="162" t="s">
        <v>9601</v>
      </c>
      <c r="S846" s="163" t="s">
        <v>9600</v>
      </c>
      <c r="T846" s="167" t="s">
        <v>556</v>
      </c>
      <c r="U846" s="149"/>
      <c r="V846" s="149"/>
      <c r="W846" s="164" t="str">
        <f>VLOOKUP(TRIM(X846),X10:Y88,2,FALSE)</f>
        <v>Puneet</v>
      </c>
      <c r="X846" s="11" t="str">
        <f t="shared" si="17"/>
        <v>5.1</v>
      </c>
    </row>
    <row r="847" spans="1:24" ht="35.25" customHeight="1">
      <c r="A847" s="150" t="s">
        <v>185</v>
      </c>
      <c r="B847" s="165" t="s">
        <v>70</v>
      </c>
      <c r="C847" s="153" t="s">
        <v>186</v>
      </c>
      <c r="D847" s="153" t="s">
        <v>91</v>
      </c>
      <c r="E847" s="154" t="s">
        <v>6728</v>
      </c>
      <c r="F847" s="155" t="s">
        <v>26</v>
      </c>
      <c r="G847" s="155" t="s">
        <v>189</v>
      </c>
      <c r="H847" s="155" t="s">
        <v>9301</v>
      </c>
      <c r="I847" s="166" t="s">
        <v>1638</v>
      </c>
      <c r="J847" s="160"/>
      <c r="K847" s="159"/>
      <c r="L847" s="160"/>
      <c r="M847" s="159"/>
      <c r="N847" s="158"/>
      <c r="O847" s="158"/>
      <c r="P847" s="158"/>
      <c r="Q847" s="162" t="s">
        <v>2518</v>
      </c>
      <c r="R847" s="162" t="s">
        <v>9795</v>
      </c>
      <c r="S847" s="163" t="s">
        <v>193</v>
      </c>
      <c r="T847" s="148" t="s">
        <v>556</v>
      </c>
      <c r="U847" s="149"/>
      <c r="V847" s="149" t="s">
        <v>995</v>
      </c>
      <c r="W847" s="164" t="str">
        <f>VLOOKUP(TRIM(X847),X10:Y88,2,FALSE)</f>
        <v>Puneet</v>
      </c>
      <c r="X847" s="11" t="str">
        <f t="shared" si="17"/>
        <v>5.1</v>
      </c>
    </row>
    <row r="848" spans="1:24" ht="35.25" customHeight="1">
      <c r="A848" s="150" t="s">
        <v>185</v>
      </c>
      <c r="B848" s="165" t="s">
        <v>70</v>
      </c>
      <c r="C848" s="153" t="s">
        <v>186</v>
      </c>
      <c r="D848" s="153" t="s">
        <v>91</v>
      </c>
      <c r="E848" s="154" t="s">
        <v>6729</v>
      </c>
      <c r="F848" s="155" t="s">
        <v>29</v>
      </c>
      <c r="G848" s="155" t="s">
        <v>189</v>
      </c>
      <c r="H848" s="155" t="s">
        <v>14527</v>
      </c>
      <c r="I848" s="166" t="s">
        <v>8129</v>
      </c>
      <c r="J848" s="160" t="s">
        <v>608</v>
      </c>
      <c r="K848" s="159">
        <v>289</v>
      </c>
      <c r="L848" s="160" t="s">
        <v>76</v>
      </c>
      <c r="M848" s="159" t="s">
        <v>485</v>
      </c>
      <c r="N848" s="158" t="s">
        <v>6988</v>
      </c>
      <c r="O848" s="158" t="s">
        <v>206</v>
      </c>
      <c r="P848" s="158" t="s">
        <v>14530</v>
      </c>
      <c r="Q848" s="162" t="s">
        <v>8127</v>
      </c>
      <c r="R848" s="162" t="s">
        <v>9796</v>
      </c>
      <c r="S848" s="163" t="s">
        <v>193</v>
      </c>
      <c r="T848" s="167" t="s">
        <v>1530</v>
      </c>
      <c r="U848" s="149"/>
      <c r="V848" s="149" t="s">
        <v>995</v>
      </c>
      <c r="W848" s="164" t="str">
        <f>VLOOKUP(TRIM(X848),X10:Y88,2,FALSE)</f>
        <v>Puneet</v>
      </c>
      <c r="X848" s="11" t="str">
        <f t="shared" si="17"/>
        <v>5.1</v>
      </c>
    </row>
    <row r="849" spans="1:24" ht="35.25" customHeight="1">
      <c r="A849" s="150" t="s">
        <v>185</v>
      </c>
      <c r="B849" s="165" t="s">
        <v>70</v>
      </c>
      <c r="C849" s="153" t="s">
        <v>186</v>
      </c>
      <c r="D849" s="153" t="s">
        <v>91</v>
      </c>
      <c r="E849" s="154" t="s">
        <v>6730</v>
      </c>
      <c r="F849" s="155" t="s">
        <v>30</v>
      </c>
      <c r="G849" s="155" t="s">
        <v>189</v>
      </c>
      <c r="H849" s="155" t="s">
        <v>9310</v>
      </c>
      <c r="I849" s="166" t="s">
        <v>8129</v>
      </c>
      <c r="J849" s="160" t="s">
        <v>608</v>
      </c>
      <c r="K849" s="159">
        <v>290</v>
      </c>
      <c r="L849" s="160" t="s">
        <v>76</v>
      </c>
      <c r="M849" s="159" t="s">
        <v>687</v>
      </c>
      <c r="N849" s="158" t="s">
        <v>7071</v>
      </c>
      <c r="O849" s="158" t="s">
        <v>366</v>
      </c>
      <c r="P849" s="158" t="s">
        <v>879</v>
      </c>
      <c r="Q849" s="162" t="s">
        <v>8128</v>
      </c>
      <c r="R849" s="162" t="s">
        <v>9924</v>
      </c>
      <c r="S849" s="168" t="s">
        <v>431</v>
      </c>
      <c r="T849" s="148" t="s">
        <v>1530</v>
      </c>
      <c r="U849" s="149" t="s">
        <v>9305</v>
      </c>
      <c r="V849" s="149"/>
      <c r="W849" s="164" t="str">
        <f>VLOOKUP(TRIM(X849),X10:Y88,2,FALSE)</f>
        <v>Puneet</v>
      </c>
      <c r="X849" s="11" t="str">
        <f t="shared" si="17"/>
        <v>5.1</v>
      </c>
    </row>
    <row r="850" spans="1:24" ht="35.25" customHeight="1">
      <c r="A850" s="150" t="s">
        <v>185</v>
      </c>
      <c r="B850" s="165" t="s">
        <v>70</v>
      </c>
      <c r="C850" s="153" t="s">
        <v>186</v>
      </c>
      <c r="D850" s="153" t="s">
        <v>91</v>
      </c>
      <c r="E850" s="154" t="s">
        <v>6731</v>
      </c>
      <c r="F850" s="155" t="s">
        <v>30</v>
      </c>
      <c r="G850" s="155" t="s">
        <v>189</v>
      </c>
      <c r="H850" s="155" t="s">
        <v>9323</v>
      </c>
      <c r="I850" s="166" t="s">
        <v>8129</v>
      </c>
      <c r="J850" s="160" t="s">
        <v>608</v>
      </c>
      <c r="K850" s="159">
        <v>299</v>
      </c>
      <c r="L850" s="160" t="s">
        <v>76</v>
      </c>
      <c r="M850" s="159" t="s">
        <v>485</v>
      </c>
      <c r="N850" s="158" t="s">
        <v>6988</v>
      </c>
      <c r="O850" s="158" t="s">
        <v>206</v>
      </c>
      <c r="P850" s="158" t="s">
        <v>879</v>
      </c>
      <c r="Q850" s="162" t="s">
        <v>8139</v>
      </c>
      <c r="R850" s="162" t="s">
        <v>9616</v>
      </c>
      <c r="S850" s="163" t="s">
        <v>9615</v>
      </c>
      <c r="T850" s="167" t="s">
        <v>1530</v>
      </c>
      <c r="U850" s="149"/>
      <c r="V850" s="149"/>
      <c r="W850" s="164" t="str">
        <f>VLOOKUP(TRIM(X850),X10:Y88,2,FALSE)</f>
        <v>Puneet</v>
      </c>
      <c r="X850" s="11" t="str">
        <f t="shared" si="17"/>
        <v>5.1</v>
      </c>
    </row>
    <row r="851" spans="1:24" ht="35.25" customHeight="1">
      <c r="A851" s="150" t="s">
        <v>185</v>
      </c>
      <c r="B851" s="165" t="s">
        <v>70</v>
      </c>
      <c r="C851" s="153" t="s">
        <v>186</v>
      </c>
      <c r="D851" s="153" t="s">
        <v>91</v>
      </c>
      <c r="E851" s="154" t="s">
        <v>6732</v>
      </c>
      <c r="F851" s="155" t="s">
        <v>30</v>
      </c>
      <c r="G851" s="155" t="s">
        <v>189</v>
      </c>
      <c r="H851" s="155" t="s">
        <v>9326</v>
      </c>
      <c r="I851" s="166" t="s">
        <v>8129</v>
      </c>
      <c r="J851" s="160" t="s">
        <v>608</v>
      </c>
      <c r="K851" s="159">
        <v>300</v>
      </c>
      <c r="L851" s="160" t="s">
        <v>76</v>
      </c>
      <c r="M851" s="159" t="s">
        <v>687</v>
      </c>
      <c r="N851" s="158" t="s">
        <v>7071</v>
      </c>
      <c r="O851" s="158" t="s">
        <v>366</v>
      </c>
      <c r="P851" s="158" t="s">
        <v>879</v>
      </c>
      <c r="Q851" s="162" t="s">
        <v>8140</v>
      </c>
      <c r="R851" s="162" t="s">
        <v>9619</v>
      </c>
      <c r="S851" s="163" t="s">
        <v>9618</v>
      </c>
      <c r="T851" s="148" t="s">
        <v>1530</v>
      </c>
      <c r="U851" s="149"/>
      <c r="V851" s="149"/>
      <c r="W851" s="164" t="str">
        <f>VLOOKUP(TRIM(X851),X10:Y88,2,FALSE)</f>
        <v>Puneet</v>
      </c>
      <c r="X851" s="11" t="str">
        <f t="shared" si="17"/>
        <v>5.1</v>
      </c>
    </row>
    <row r="852" spans="1:24" ht="35.25" customHeight="1">
      <c r="A852" s="150" t="s">
        <v>185</v>
      </c>
      <c r="B852" s="165" t="s">
        <v>70</v>
      </c>
      <c r="C852" s="153" t="s">
        <v>186</v>
      </c>
      <c r="D852" s="153" t="s">
        <v>2149</v>
      </c>
      <c r="E852" s="154" t="s">
        <v>6733</v>
      </c>
      <c r="F852" s="155" t="s">
        <v>29</v>
      </c>
      <c r="G852" s="155" t="s">
        <v>189</v>
      </c>
      <c r="H852" s="155" t="s">
        <v>9331</v>
      </c>
      <c r="I852" s="166" t="s">
        <v>5921</v>
      </c>
      <c r="J852" s="160" t="s">
        <v>608</v>
      </c>
      <c r="K852" s="159">
        <v>275</v>
      </c>
      <c r="L852" s="160" t="s">
        <v>76</v>
      </c>
      <c r="M852" s="159" t="s">
        <v>878</v>
      </c>
      <c r="N852" s="158" t="s">
        <v>7071</v>
      </c>
      <c r="O852" s="158" t="s">
        <v>366</v>
      </c>
      <c r="P852" s="158" t="s">
        <v>7066</v>
      </c>
      <c r="Q852" s="162" t="s">
        <v>7934</v>
      </c>
      <c r="R852" s="162" t="s">
        <v>9797</v>
      </c>
      <c r="S852" s="163" t="s">
        <v>193</v>
      </c>
      <c r="T852" s="167" t="s">
        <v>1018</v>
      </c>
      <c r="U852" s="149"/>
      <c r="V852" s="149" t="s">
        <v>995</v>
      </c>
      <c r="W852" s="164" t="str">
        <f>VLOOKUP(TRIM(X852),X10:Y88,2,FALSE)</f>
        <v>Puneet</v>
      </c>
      <c r="X852" s="11" t="str">
        <f t="shared" si="17"/>
        <v>6.11</v>
      </c>
    </row>
    <row r="853" spans="1:24" ht="35.25" customHeight="1">
      <c r="A853" s="150" t="s">
        <v>185</v>
      </c>
      <c r="B853" s="165" t="s">
        <v>70</v>
      </c>
      <c r="C853" s="153" t="s">
        <v>186</v>
      </c>
      <c r="D853" s="153" t="s">
        <v>2149</v>
      </c>
      <c r="E853" s="154" t="s">
        <v>6734</v>
      </c>
      <c r="F853" s="155" t="s">
        <v>30</v>
      </c>
      <c r="G853" s="155" t="s">
        <v>189</v>
      </c>
      <c r="H853" s="155" t="s">
        <v>9335</v>
      </c>
      <c r="I853" s="166" t="s">
        <v>765</v>
      </c>
      <c r="J853" s="160" t="s">
        <v>608</v>
      </c>
      <c r="K853" s="159">
        <v>283</v>
      </c>
      <c r="L853" s="160" t="s">
        <v>76</v>
      </c>
      <c r="M853" s="159" t="s">
        <v>878</v>
      </c>
      <c r="N853" s="158" t="s">
        <v>7071</v>
      </c>
      <c r="O853" s="158" t="s">
        <v>366</v>
      </c>
      <c r="P853" s="158" t="s">
        <v>7066</v>
      </c>
      <c r="Q853" s="162" t="s">
        <v>8014</v>
      </c>
      <c r="R853" s="162" t="s">
        <v>9468</v>
      </c>
      <c r="S853" s="163" t="s">
        <v>9467</v>
      </c>
      <c r="T853" s="148" t="s">
        <v>767</v>
      </c>
      <c r="U853" s="149"/>
      <c r="V853" s="149"/>
      <c r="W853" s="164" t="str">
        <f>VLOOKUP(TRIM(X853),X10:Y88,2,FALSE)</f>
        <v>Puneet</v>
      </c>
      <c r="X853" s="11" t="str">
        <f t="shared" si="17"/>
        <v>6.11</v>
      </c>
    </row>
    <row r="854" spans="1:24" ht="35.25" customHeight="1">
      <c r="A854" s="150" t="s">
        <v>185</v>
      </c>
      <c r="B854" s="165" t="s">
        <v>70</v>
      </c>
      <c r="C854" s="153" t="s">
        <v>186</v>
      </c>
      <c r="D854" s="153" t="s">
        <v>139</v>
      </c>
      <c r="E854" s="154" t="s">
        <v>6735</v>
      </c>
      <c r="F854" s="155" t="s">
        <v>27</v>
      </c>
      <c r="G854" s="155" t="s">
        <v>189</v>
      </c>
      <c r="H854" s="155" t="s">
        <v>7042</v>
      </c>
      <c r="I854" s="166" t="s">
        <v>9983</v>
      </c>
      <c r="J854" s="160" t="s">
        <v>422</v>
      </c>
      <c r="K854" s="159"/>
      <c r="L854" s="160"/>
      <c r="M854" s="159"/>
      <c r="N854" s="158" t="s">
        <v>6985</v>
      </c>
      <c r="O854" s="158" t="s">
        <v>366</v>
      </c>
      <c r="P854" s="158" t="s">
        <v>442</v>
      </c>
      <c r="Q854" s="162" t="s">
        <v>7043</v>
      </c>
      <c r="R854" s="162" t="s">
        <v>9631</v>
      </c>
      <c r="S854" s="163" t="s">
        <v>9630</v>
      </c>
      <c r="T854" s="167" t="s">
        <v>7018</v>
      </c>
      <c r="U854" s="149"/>
      <c r="V854" s="149"/>
      <c r="W854" s="164" t="str">
        <f>VLOOKUP(TRIM(X854),X10:Y88,2,FALSE)</f>
        <v>Puneet</v>
      </c>
      <c r="X854" s="11" t="str">
        <f t="shared" si="17"/>
        <v>6.5.5</v>
      </c>
    </row>
    <row r="855" spans="1:24" ht="35.25" customHeight="1">
      <c r="A855" s="150" t="s">
        <v>185</v>
      </c>
      <c r="B855" s="165" t="s">
        <v>70</v>
      </c>
      <c r="C855" s="153" t="s">
        <v>186</v>
      </c>
      <c r="D855" s="153" t="s">
        <v>139</v>
      </c>
      <c r="E855" s="154" t="s">
        <v>6736</v>
      </c>
      <c r="F855" s="155" t="s">
        <v>27</v>
      </c>
      <c r="G855" s="155" t="s">
        <v>189</v>
      </c>
      <c r="H855" s="155" t="s">
        <v>7091</v>
      </c>
      <c r="I855" s="166" t="s">
        <v>9975</v>
      </c>
      <c r="J855" s="160" t="s">
        <v>422</v>
      </c>
      <c r="K855" s="159"/>
      <c r="L855" s="160"/>
      <c r="M855" s="159"/>
      <c r="N855" s="158" t="s">
        <v>6985</v>
      </c>
      <c r="O855" s="158" t="s">
        <v>366</v>
      </c>
      <c r="P855" s="158" t="s">
        <v>442</v>
      </c>
      <c r="Q855" s="162" t="s">
        <v>7092</v>
      </c>
      <c r="R855" s="162" t="s">
        <v>9633</v>
      </c>
      <c r="S855" s="163" t="s">
        <v>9632</v>
      </c>
      <c r="T855" s="148" t="s">
        <v>767</v>
      </c>
      <c r="U855" s="149"/>
      <c r="V855" s="149"/>
      <c r="W855" s="164" t="str">
        <f>VLOOKUP(TRIM(X855),X10:Y88,2,FALSE)</f>
        <v>Puneet</v>
      </c>
      <c r="X855" s="11" t="str">
        <f t="shared" si="17"/>
        <v>6.5.5</v>
      </c>
    </row>
    <row r="856" spans="1:24" ht="35.25" customHeight="1">
      <c r="A856" s="150" t="s">
        <v>185</v>
      </c>
      <c r="B856" s="165" t="s">
        <v>70</v>
      </c>
      <c r="C856" s="153" t="s">
        <v>186</v>
      </c>
      <c r="D856" s="153" t="s">
        <v>139</v>
      </c>
      <c r="E856" s="154" t="s">
        <v>6737</v>
      </c>
      <c r="F856" s="155" t="s">
        <v>27</v>
      </c>
      <c r="G856" s="155" t="s">
        <v>189</v>
      </c>
      <c r="H856" s="155" t="s">
        <v>7445</v>
      </c>
      <c r="I856" s="166" t="s">
        <v>9976</v>
      </c>
      <c r="J856" s="160" t="s">
        <v>422</v>
      </c>
      <c r="K856" s="159"/>
      <c r="L856" s="160"/>
      <c r="M856" s="159"/>
      <c r="N856" s="158" t="s">
        <v>6985</v>
      </c>
      <c r="O856" s="158" t="s">
        <v>366</v>
      </c>
      <c r="P856" s="158" t="s">
        <v>442</v>
      </c>
      <c r="Q856" s="162" t="s">
        <v>8078</v>
      </c>
      <c r="R856" s="162" t="s">
        <v>9798</v>
      </c>
      <c r="S856" s="163" t="s">
        <v>193</v>
      </c>
      <c r="T856" s="167" t="s">
        <v>472</v>
      </c>
      <c r="U856" s="149"/>
      <c r="V856" s="149" t="s">
        <v>995</v>
      </c>
      <c r="W856" s="164" t="str">
        <f>VLOOKUP(TRIM(X856),X10:Y88,2,FALSE)</f>
        <v>Puneet</v>
      </c>
      <c r="X856" s="11" t="str">
        <f t="shared" si="17"/>
        <v>6.5.5</v>
      </c>
    </row>
    <row r="857" spans="1:24" ht="35.25" customHeight="1">
      <c r="A857" s="150" t="s">
        <v>185</v>
      </c>
      <c r="B857" s="165" t="s">
        <v>70</v>
      </c>
      <c r="C857" s="153" t="s">
        <v>186</v>
      </c>
      <c r="D857" s="153" t="s">
        <v>139</v>
      </c>
      <c r="E857" s="154" t="s">
        <v>6738</v>
      </c>
      <c r="F857" s="155" t="s">
        <v>27</v>
      </c>
      <c r="G857" s="155" t="s">
        <v>189</v>
      </c>
      <c r="H857" s="155" t="s">
        <v>7543</v>
      </c>
      <c r="I857" s="166" t="s">
        <v>9982</v>
      </c>
      <c r="J857" s="160" t="s">
        <v>422</v>
      </c>
      <c r="K857" s="159"/>
      <c r="L857" s="160"/>
      <c r="M857" s="159"/>
      <c r="N857" s="158" t="s">
        <v>6985</v>
      </c>
      <c r="O857" s="158" t="s">
        <v>366</v>
      </c>
      <c r="P857" s="158" t="s">
        <v>442</v>
      </c>
      <c r="Q857" s="162" t="s">
        <v>1164</v>
      </c>
      <c r="R857" s="162" t="s">
        <v>9634</v>
      </c>
      <c r="S857" s="168" t="s">
        <v>200</v>
      </c>
      <c r="T857" s="148" t="s">
        <v>1161</v>
      </c>
      <c r="U857" s="149"/>
      <c r="V857" s="149"/>
      <c r="W857" s="164" t="str">
        <f>VLOOKUP(TRIM(X857),X10:Y88,2,FALSE)</f>
        <v>Puneet</v>
      </c>
      <c r="X857" s="11" t="str">
        <f t="shared" si="17"/>
        <v>6.5.5</v>
      </c>
    </row>
    <row r="858" spans="1:24" ht="35.25" customHeight="1">
      <c r="A858" s="150" t="s">
        <v>185</v>
      </c>
      <c r="B858" s="165" t="s">
        <v>70</v>
      </c>
      <c r="C858" s="153" t="s">
        <v>186</v>
      </c>
      <c r="D858" s="153" t="s">
        <v>139</v>
      </c>
      <c r="E858" s="154" t="s">
        <v>6739</v>
      </c>
      <c r="F858" s="155" t="s">
        <v>27</v>
      </c>
      <c r="G858" s="155" t="s">
        <v>189</v>
      </c>
      <c r="H858" s="155" t="s">
        <v>7272</v>
      </c>
      <c r="I858" s="166" t="s">
        <v>479</v>
      </c>
      <c r="J858" s="160" t="s">
        <v>422</v>
      </c>
      <c r="K858" s="159"/>
      <c r="L858" s="160"/>
      <c r="M858" s="159"/>
      <c r="N858" s="158" t="s">
        <v>6985</v>
      </c>
      <c r="O858" s="158" t="s">
        <v>366</v>
      </c>
      <c r="P858" s="158" t="s">
        <v>442</v>
      </c>
      <c r="Q858" s="162" t="s">
        <v>8000</v>
      </c>
      <c r="R858" s="162" t="s">
        <v>9799</v>
      </c>
      <c r="S858" s="163" t="s">
        <v>193</v>
      </c>
      <c r="T858" s="167" t="s">
        <v>7206</v>
      </c>
      <c r="U858" s="149"/>
      <c r="V858" s="149" t="s">
        <v>995</v>
      </c>
      <c r="W858" s="164" t="str">
        <f>VLOOKUP(TRIM(X858),X10:Y88,2,FALSE)</f>
        <v>Puneet</v>
      </c>
      <c r="X858" s="11" t="str">
        <f t="shared" si="17"/>
        <v>6.5.5</v>
      </c>
    </row>
    <row r="859" spans="1:24" ht="35.25" customHeight="1">
      <c r="A859" s="150" t="s">
        <v>185</v>
      </c>
      <c r="B859" s="165" t="s">
        <v>70</v>
      </c>
      <c r="C859" s="153" t="s">
        <v>186</v>
      </c>
      <c r="D859" s="153" t="s">
        <v>6896</v>
      </c>
      <c r="E859" s="154" t="s">
        <v>6740</v>
      </c>
      <c r="F859" s="155" t="s">
        <v>26</v>
      </c>
      <c r="G859" s="155" t="s">
        <v>189</v>
      </c>
      <c r="H859" s="155" t="s">
        <v>7774</v>
      </c>
      <c r="I859" s="166" t="s">
        <v>1638</v>
      </c>
      <c r="J859" s="160"/>
      <c r="K859" s="159"/>
      <c r="L859" s="160"/>
      <c r="M859" s="159"/>
      <c r="N859" s="158"/>
      <c r="O859" s="158" t="s">
        <v>366</v>
      </c>
      <c r="P859" s="158"/>
      <c r="Q859" s="162" t="s">
        <v>7775</v>
      </c>
      <c r="R859" s="162" t="s">
        <v>9800</v>
      </c>
      <c r="S859" s="163" t="s">
        <v>193</v>
      </c>
      <c r="T859" s="148" t="s">
        <v>1264</v>
      </c>
      <c r="U859" s="149"/>
      <c r="V859" s="149" t="s">
        <v>995</v>
      </c>
      <c r="W859" s="164" t="str">
        <f>VLOOKUP(TRIM(X859),X10:Y88,2,FALSE)</f>
        <v>Puneet</v>
      </c>
      <c r="X859" s="11" t="str">
        <f t="shared" si="17"/>
        <v>6.14</v>
      </c>
    </row>
    <row r="860" spans="1:24" ht="35.25" customHeight="1">
      <c r="A860" s="150" t="s">
        <v>185</v>
      </c>
      <c r="B860" s="165" t="s">
        <v>70</v>
      </c>
      <c r="C860" s="153" t="s">
        <v>186</v>
      </c>
      <c r="D860" s="153" t="s">
        <v>6896</v>
      </c>
      <c r="E860" s="154" t="s">
        <v>6741</v>
      </c>
      <c r="F860" s="155" t="s">
        <v>434</v>
      </c>
      <c r="G860" s="155" t="s">
        <v>189</v>
      </c>
      <c r="H860" s="155" t="s">
        <v>7294</v>
      </c>
      <c r="I860" s="166" t="s">
        <v>2188</v>
      </c>
      <c r="J860" s="160"/>
      <c r="K860" s="159"/>
      <c r="L860" s="160"/>
      <c r="M860" s="159"/>
      <c r="N860" s="158"/>
      <c r="O860" s="158" t="s">
        <v>366</v>
      </c>
      <c r="P860" s="158" t="s">
        <v>7295</v>
      </c>
      <c r="Q860" s="162" t="s">
        <v>7296</v>
      </c>
      <c r="R860" s="162" t="s">
        <v>9477</v>
      </c>
      <c r="S860" s="163" t="s">
        <v>9476</v>
      </c>
      <c r="T860" s="167" t="s">
        <v>2183</v>
      </c>
      <c r="U860" s="149"/>
      <c r="V860" s="149"/>
      <c r="W860" s="164" t="str">
        <f>VLOOKUP(TRIM(X860),X10:Y88,2,FALSE)</f>
        <v>Puneet</v>
      </c>
      <c r="X860" s="11" t="str">
        <f t="shared" ref="X860:X923" si="18">IF(ISNONTEXT(D860),"" &amp; D860 &amp;"",T(D860))</f>
        <v>6.14</v>
      </c>
    </row>
    <row r="861" spans="1:24" ht="35.25" customHeight="1">
      <c r="A861" s="150" t="s">
        <v>185</v>
      </c>
      <c r="B861" s="165" t="s">
        <v>70</v>
      </c>
      <c r="C861" s="153" t="s">
        <v>186</v>
      </c>
      <c r="D861" s="153" t="s">
        <v>6896</v>
      </c>
      <c r="E861" s="154" t="s">
        <v>6742</v>
      </c>
      <c r="F861" s="155" t="s">
        <v>29</v>
      </c>
      <c r="G861" s="155" t="s">
        <v>189</v>
      </c>
      <c r="H861" s="155" t="s">
        <v>9482</v>
      </c>
      <c r="I861" s="166" t="s">
        <v>859</v>
      </c>
      <c r="J861" s="160" t="s">
        <v>484</v>
      </c>
      <c r="K861" s="159">
        <v>3225</v>
      </c>
      <c r="L861" s="160" t="s">
        <v>81</v>
      </c>
      <c r="M861" s="159" t="s">
        <v>878</v>
      </c>
      <c r="N861" s="158" t="s">
        <v>6988</v>
      </c>
      <c r="O861" s="158" t="s">
        <v>366</v>
      </c>
      <c r="P861" s="158" t="s">
        <v>7357</v>
      </c>
      <c r="Q861" s="162" t="s">
        <v>8090</v>
      </c>
      <c r="R861" s="162" t="s">
        <v>9801</v>
      </c>
      <c r="S861" s="163" t="s">
        <v>193</v>
      </c>
      <c r="T861" s="148" t="s">
        <v>1002</v>
      </c>
      <c r="U861" s="149"/>
      <c r="V861" s="149" t="s">
        <v>995</v>
      </c>
      <c r="W861" s="164" t="str">
        <f>VLOOKUP(TRIM(X861),X10:Y88,2,FALSE)</f>
        <v>Puneet</v>
      </c>
      <c r="X861" s="11" t="str">
        <f t="shared" si="18"/>
        <v>6.14</v>
      </c>
    </row>
    <row r="862" spans="1:24" ht="35.25" customHeight="1">
      <c r="A862" s="150" t="s">
        <v>185</v>
      </c>
      <c r="B862" s="165" t="s">
        <v>70</v>
      </c>
      <c r="C862" s="153" t="s">
        <v>186</v>
      </c>
      <c r="D862" s="153" t="s">
        <v>6896</v>
      </c>
      <c r="E862" s="154" t="s">
        <v>6743</v>
      </c>
      <c r="F862" s="155" t="s">
        <v>26</v>
      </c>
      <c r="G862" s="155" t="s">
        <v>189</v>
      </c>
      <c r="H862" s="155" t="s">
        <v>7294</v>
      </c>
      <c r="I862" s="166" t="s">
        <v>1638</v>
      </c>
      <c r="J862" s="160"/>
      <c r="K862" s="159"/>
      <c r="L862" s="160"/>
      <c r="M862" s="159"/>
      <c r="N862" s="158"/>
      <c r="O862" s="158" t="s">
        <v>366</v>
      </c>
      <c r="P862" s="158" t="s">
        <v>7295</v>
      </c>
      <c r="Q862" s="162" t="s">
        <v>10024</v>
      </c>
      <c r="R862" s="162" t="s">
        <v>9802</v>
      </c>
      <c r="S862" s="163" t="s">
        <v>193</v>
      </c>
      <c r="T862" s="167" t="s">
        <v>2183</v>
      </c>
      <c r="U862" s="149"/>
      <c r="V862" s="149" t="s">
        <v>995</v>
      </c>
      <c r="W862" s="164" t="str">
        <f>VLOOKUP(TRIM(X862),X10:Y88,2,FALSE)</f>
        <v>Puneet</v>
      </c>
      <c r="X862" s="11" t="str">
        <f t="shared" si="18"/>
        <v>6.14</v>
      </c>
    </row>
    <row r="863" spans="1:24" ht="35.25" customHeight="1">
      <c r="A863" s="150" t="s">
        <v>185</v>
      </c>
      <c r="B863" s="165" t="s">
        <v>70</v>
      </c>
      <c r="C863" s="153" t="s">
        <v>186</v>
      </c>
      <c r="D863" s="153" t="s">
        <v>2149</v>
      </c>
      <c r="E863" s="154" t="s">
        <v>6744</v>
      </c>
      <c r="F863" s="155" t="s">
        <v>29</v>
      </c>
      <c r="G863" s="155" t="s">
        <v>189</v>
      </c>
      <c r="H863" s="155" t="s">
        <v>9473</v>
      </c>
      <c r="I863" s="166" t="s">
        <v>475</v>
      </c>
      <c r="J863" s="160" t="s">
        <v>608</v>
      </c>
      <c r="K863" s="159">
        <v>274</v>
      </c>
      <c r="L863" s="160" t="s">
        <v>76</v>
      </c>
      <c r="M863" s="159" t="s">
        <v>669</v>
      </c>
      <c r="N863" s="158" t="s">
        <v>7071</v>
      </c>
      <c r="O863" s="158" t="s">
        <v>366</v>
      </c>
      <c r="P863" s="158" t="s">
        <v>7066</v>
      </c>
      <c r="Q863" s="162" t="s">
        <v>7932</v>
      </c>
      <c r="R863" s="162" t="s">
        <v>9803</v>
      </c>
      <c r="S863" s="163" t="s">
        <v>193</v>
      </c>
      <c r="T863" s="148" t="s">
        <v>1018</v>
      </c>
      <c r="U863" s="149"/>
      <c r="V863" s="149" t="s">
        <v>995</v>
      </c>
      <c r="W863" s="164" t="str">
        <f>VLOOKUP(TRIM(X863),X10:Y88,2,FALSE)</f>
        <v>Puneet</v>
      </c>
      <c r="X863" s="11" t="str">
        <f t="shared" si="18"/>
        <v>6.11</v>
      </c>
    </row>
    <row r="864" spans="1:24" ht="35.25" customHeight="1">
      <c r="A864" s="150" t="s">
        <v>185</v>
      </c>
      <c r="B864" s="165" t="s">
        <v>70</v>
      </c>
      <c r="C864" s="153" t="s">
        <v>186</v>
      </c>
      <c r="D864" s="153" t="s">
        <v>2149</v>
      </c>
      <c r="E864" s="154" t="s">
        <v>6745</v>
      </c>
      <c r="F864" s="155" t="s">
        <v>29</v>
      </c>
      <c r="G864" s="155" t="s">
        <v>189</v>
      </c>
      <c r="H864" s="155" t="s">
        <v>9469</v>
      </c>
      <c r="I864" s="166" t="s">
        <v>765</v>
      </c>
      <c r="J864" s="160" t="s">
        <v>608</v>
      </c>
      <c r="K864" s="159">
        <v>283</v>
      </c>
      <c r="L864" s="160" t="s">
        <v>81</v>
      </c>
      <c r="M864" s="159" t="s">
        <v>878</v>
      </c>
      <c r="N864" s="158" t="s">
        <v>7071</v>
      </c>
      <c r="O864" s="158" t="s">
        <v>366</v>
      </c>
      <c r="P864" s="158" t="s">
        <v>7066</v>
      </c>
      <c r="Q864" s="162" t="s">
        <v>8014</v>
      </c>
      <c r="R864" s="162" t="s">
        <v>9805</v>
      </c>
      <c r="S864" s="163" t="s">
        <v>193</v>
      </c>
      <c r="T864" s="167" t="s">
        <v>767</v>
      </c>
      <c r="U864" s="149"/>
      <c r="V864" s="149" t="s">
        <v>995</v>
      </c>
      <c r="W864" s="164" t="str">
        <f>VLOOKUP(TRIM(X864),X10:Y88,2,FALSE)</f>
        <v>Puneet</v>
      </c>
      <c r="X864" s="11" t="str">
        <f t="shared" si="18"/>
        <v>6.11</v>
      </c>
    </row>
    <row r="865" spans="1:24" ht="35.25" customHeight="1">
      <c r="A865" s="150" t="s">
        <v>185</v>
      </c>
      <c r="B865" s="165" t="s">
        <v>70</v>
      </c>
      <c r="C865" s="153" t="s">
        <v>186</v>
      </c>
      <c r="D865" s="153" t="s">
        <v>162</v>
      </c>
      <c r="E865" s="154" t="s">
        <v>6746</v>
      </c>
      <c r="F865" s="155" t="s">
        <v>27</v>
      </c>
      <c r="G865" s="155" t="s">
        <v>189</v>
      </c>
      <c r="H865" s="155" t="s">
        <v>7006</v>
      </c>
      <c r="I865" s="166" t="s">
        <v>765</v>
      </c>
      <c r="J865" s="160" t="s">
        <v>2389</v>
      </c>
      <c r="K865" s="159"/>
      <c r="L865" s="160"/>
      <c r="M865" s="159"/>
      <c r="N865" s="158" t="s">
        <v>2435</v>
      </c>
      <c r="O865" s="158" t="s">
        <v>366</v>
      </c>
      <c r="P865" s="158" t="s">
        <v>2390</v>
      </c>
      <c r="Q865" s="162" t="s">
        <v>7912</v>
      </c>
      <c r="R865" s="162" t="s">
        <v>9804</v>
      </c>
      <c r="S865" s="163" t="s">
        <v>193</v>
      </c>
      <c r="T865" s="148" t="s">
        <v>767</v>
      </c>
      <c r="U865" s="149"/>
      <c r="V865" s="149" t="s">
        <v>995</v>
      </c>
      <c r="W865" s="164" t="str">
        <f>VLOOKUP(TRIM(X865),X10:Y88,2,FALSE)</f>
        <v>Puneet</v>
      </c>
      <c r="X865" s="11" t="str">
        <f t="shared" si="18"/>
        <v>6.9</v>
      </c>
    </row>
    <row r="866" spans="1:24" ht="35.25" customHeight="1">
      <c r="A866" s="150" t="s">
        <v>185</v>
      </c>
      <c r="B866" s="165" t="s">
        <v>70</v>
      </c>
      <c r="C866" s="153" t="s">
        <v>186</v>
      </c>
      <c r="D866" s="153" t="s">
        <v>162</v>
      </c>
      <c r="E866" s="154" t="s">
        <v>6747</v>
      </c>
      <c r="F866" s="155" t="s">
        <v>27</v>
      </c>
      <c r="G866" s="155" t="s">
        <v>189</v>
      </c>
      <c r="H866" s="155" t="s">
        <v>7470</v>
      </c>
      <c r="I866" s="166" t="s">
        <v>760</v>
      </c>
      <c r="J866" s="160" t="s">
        <v>2389</v>
      </c>
      <c r="K866" s="159"/>
      <c r="L866" s="160"/>
      <c r="M866" s="159"/>
      <c r="N866" s="158" t="s">
        <v>2435</v>
      </c>
      <c r="O866" s="158" t="s">
        <v>366</v>
      </c>
      <c r="P866" s="158" t="s">
        <v>2390</v>
      </c>
      <c r="Q866" s="162" t="s">
        <v>7471</v>
      </c>
      <c r="R866" s="162" t="s">
        <v>9806</v>
      </c>
      <c r="S866" s="163" t="s">
        <v>193</v>
      </c>
      <c r="T866" s="167" t="s">
        <v>2392</v>
      </c>
      <c r="U866" s="149"/>
      <c r="V866" s="149" t="s">
        <v>995</v>
      </c>
      <c r="W866" s="164" t="str">
        <f>VLOOKUP(TRIM(X866),X10:Y88,2,FALSE)</f>
        <v>Puneet</v>
      </c>
      <c r="X866" s="11" t="str">
        <f t="shared" si="18"/>
        <v>6.9</v>
      </c>
    </row>
    <row r="867" spans="1:24" ht="35.25" customHeight="1">
      <c r="A867" s="150" t="s">
        <v>185</v>
      </c>
      <c r="B867" s="165" t="s">
        <v>70</v>
      </c>
      <c r="C867" s="153" t="s">
        <v>186</v>
      </c>
      <c r="D867" s="153" t="s">
        <v>162</v>
      </c>
      <c r="E867" s="154" t="s">
        <v>6748</v>
      </c>
      <c r="F867" s="155" t="s">
        <v>27</v>
      </c>
      <c r="G867" s="155" t="s">
        <v>189</v>
      </c>
      <c r="H867" s="155" t="s">
        <v>2739</v>
      </c>
      <c r="I867" s="166" t="s">
        <v>649</v>
      </c>
      <c r="J867" s="160" t="s">
        <v>2389</v>
      </c>
      <c r="K867" s="159"/>
      <c r="L867" s="160"/>
      <c r="M867" s="159"/>
      <c r="N867" s="158" t="s">
        <v>2435</v>
      </c>
      <c r="O867" s="158" t="s">
        <v>366</v>
      </c>
      <c r="P867" s="158" t="s">
        <v>2390</v>
      </c>
      <c r="Q867" s="162" t="s">
        <v>2740</v>
      </c>
      <c r="R867" s="162" t="s">
        <v>9807</v>
      </c>
      <c r="S867" s="163" t="s">
        <v>193</v>
      </c>
      <c r="T867" s="148" t="s">
        <v>651</v>
      </c>
      <c r="U867" s="149"/>
      <c r="V867" s="149" t="s">
        <v>995</v>
      </c>
      <c r="W867" s="164" t="str">
        <f>VLOOKUP(TRIM(X867),X10:Y88,2,FALSE)</f>
        <v>Puneet</v>
      </c>
      <c r="X867" s="11" t="str">
        <f t="shared" si="18"/>
        <v>6.9</v>
      </c>
    </row>
    <row r="868" spans="1:24" ht="35.25" customHeight="1">
      <c r="A868" s="150" t="s">
        <v>185</v>
      </c>
      <c r="B868" s="165" t="s">
        <v>70</v>
      </c>
      <c r="C868" s="153" t="s">
        <v>186</v>
      </c>
      <c r="D868" s="153" t="s">
        <v>127</v>
      </c>
      <c r="E868" s="154" t="s">
        <v>6749</v>
      </c>
      <c r="F868" s="155" t="s">
        <v>27</v>
      </c>
      <c r="G868" s="155" t="s">
        <v>189</v>
      </c>
      <c r="H868" s="155" t="s">
        <v>7267</v>
      </c>
      <c r="I868" s="166" t="s">
        <v>7861</v>
      </c>
      <c r="J868" s="160" t="s">
        <v>422</v>
      </c>
      <c r="K868" s="159"/>
      <c r="L868" s="160"/>
      <c r="M868" s="159"/>
      <c r="N868" s="158" t="s">
        <v>6985</v>
      </c>
      <c r="O868" s="158" t="s">
        <v>366</v>
      </c>
      <c r="P868" s="158" t="s">
        <v>442</v>
      </c>
      <c r="Q868" s="162" t="s">
        <v>7268</v>
      </c>
      <c r="R868" s="162" t="s">
        <v>9336</v>
      </c>
      <c r="S868" s="163" t="s">
        <v>9337</v>
      </c>
      <c r="T868" s="167" t="s">
        <v>7269</v>
      </c>
      <c r="U868" s="149"/>
      <c r="V868" s="149"/>
      <c r="W868" s="164" t="str">
        <f>VLOOKUP(TRIM(X868),X10:Y88,2,FALSE)</f>
        <v>Patrice</v>
      </c>
      <c r="X868" s="11" t="str">
        <f t="shared" si="18"/>
        <v>6.5.1</v>
      </c>
    </row>
    <row r="869" spans="1:24" ht="35.25" customHeight="1">
      <c r="A869" s="150" t="s">
        <v>185</v>
      </c>
      <c r="B869" s="165" t="s">
        <v>70</v>
      </c>
      <c r="C869" s="153" t="s">
        <v>186</v>
      </c>
      <c r="D869" s="153" t="s">
        <v>127</v>
      </c>
      <c r="E869" s="154" t="s">
        <v>6750</v>
      </c>
      <c r="F869" s="155" t="s">
        <v>27</v>
      </c>
      <c r="G869" s="155" t="s">
        <v>189</v>
      </c>
      <c r="H869" s="155" t="s">
        <v>3214</v>
      </c>
      <c r="I869" s="166" t="s">
        <v>9984</v>
      </c>
      <c r="J869" s="160" t="s">
        <v>422</v>
      </c>
      <c r="K869" s="159"/>
      <c r="L869" s="160"/>
      <c r="M869" s="159"/>
      <c r="N869" s="158" t="s">
        <v>6985</v>
      </c>
      <c r="O869" s="158" t="s">
        <v>366</v>
      </c>
      <c r="P869" s="158" t="s">
        <v>442</v>
      </c>
      <c r="Q869" s="162" t="s">
        <v>7520</v>
      </c>
      <c r="R869" s="162" t="s">
        <v>9627</v>
      </c>
      <c r="S869" s="163" t="s">
        <v>9628</v>
      </c>
      <c r="T869" s="148" t="s">
        <v>472</v>
      </c>
      <c r="U869" s="149"/>
      <c r="V869" s="149"/>
      <c r="W869" s="164" t="str">
        <f>VLOOKUP(TRIM(X869),X10:Y88,2,FALSE)</f>
        <v>Patrice</v>
      </c>
      <c r="X869" s="11" t="str">
        <f t="shared" si="18"/>
        <v>6.5.1</v>
      </c>
    </row>
    <row r="870" spans="1:24" ht="35.25" customHeight="1">
      <c r="A870" s="150" t="s">
        <v>185</v>
      </c>
      <c r="B870" s="165" t="s">
        <v>70</v>
      </c>
      <c r="C870" s="153" t="s">
        <v>186</v>
      </c>
      <c r="D870" s="153" t="s">
        <v>127</v>
      </c>
      <c r="E870" s="154" t="s">
        <v>6751</v>
      </c>
      <c r="F870" s="155" t="s">
        <v>27</v>
      </c>
      <c r="G870" s="155" t="s">
        <v>189</v>
      </c>
      <c r="H870" s="155" t="s">
        <v>7030</v>
      </c>
      <c r="I870" s="166" t="s">
        <v>9344</v>
      </c>
      <c r="J870" s="160" t="s">
        <v>422</v>
      </c>
      <c r="K870" s="159"/>
      <c r="L870" s="160"/>
      <c r="M870" s="159"/>
      <c r="N870" s="158" t="s">
        <v>6985</v>
      </c>
      <c r="O870" s="158" t="s">
        <v>366</v>
      </c>
      <c r="P870" s="158" t="s">
        <v>442</v>
      </c>
      <c r="Q870" s="162" t="s">
        <v>7919</v>
      </c>
      <c r="R870" s="162" t="s">
        <v>9418</v>
      </c>
      <c r="S870" s="163" t="s">
        <v>9419</v>
      </c>
      <c r="T870" s="167" t="s">
        <v>7018</v>
      </c>
      <c r="U870" s="149"/>
      <c r="V870" s="149"/>
      <c r="W870" s="164" t="str">
        <f>VLOOKUP(TRIM(X870),X10:Y88,2,FALSE)</f>
        <v>Patrice</v>
      </c>
      <c r="X870" s="11" t="str">
        <f t="shared" si="18"/>
        <v>6.5.1</v>
      </c>
    </row>
    <row r="871" spans="1:24" ht="35.25" customHeight="1">
      <c r="A871" s="150" t="s">
        <v>185</v>
      </c>
      <c r="B871" s="165" t="s">
        <v>70</v>
      </c>
      <c r="C871" s="153" t="s">
        <v>186</v>
      </c>
      <c r="D871" s="153" t="s">
        <v>130</v>
      </c>
      <c r="E871" s="154" t="s">
        <v>6752</v>
      </c>
      <c r="F871" s="155" t="s">
        <v>27</v>
      </c>
      <c r="G871" s="155" t="s">
        <v>189</v>
      </c>
      <c r="H871" s="155" t="s">
        <v>7637</v>
      </c>
      <c r="I871" s="166" t="s">
        <v>1139</v>
      </c>
      <c r="J871" s="160" t="s">
        <v>422</v>
      </c>
      <c r="K871" s="159"/>
      <c r="L871" s="160"/>
      <c r="M871" s="159"/>
      <c r="N871" s="158" t="s">
        <v>6985</v>
      </c>
      <c r="O871" s="158" t="s">
        <v>366</v>
      </c>
      <c r="P871" s="158" t="s">
        <v>442</v>
      </c>
      <c r="Q871" s="162" t="s">
        <v>7638</v>
      </c>
      <c r="R871" s="162" t="s">
        <v>9808</v>
      </c>
      <c r="S871" s="163" t="s">
        <v>193</v>
      </c>
      <c r="T871" s="148" t="s">
        <v>1098</v>
      </c>
      <c r="U871" s="149"/>
      <c r="V871" s="149" t="s">
        <v>995</v>
      </c>
      <c r="W871" s="164" t="str">
        <f>VLOOKUP(TRIM(X871),X10:Y88,2,FALSE)</f>
        <v>Frank</v>
      </c>
      <c r="X871" s="11" t="str">
        <f t="shared" si="18"/>
        <v>6.5.2</v>
      </c>
    </row>
    <row r="872" spans="1:24" ht="35.25" customHeight="1">
      <c r="A872" s="150" t="s">
        <v>185</v>
      </c>
      <c r="B872" s="165" t="s">
        <v>70</v>
      </c>
      <c r="C872" s="153" t="s">
        <v>186</v>
      </c>
      <c r="D872" s="153" t="s">
        <v>130</v>
      </c>
      <c r="E872" s="154" t="s">
        <v>6753</v>
      </c>
      <c r="F872" s="155" t="s">
        <v>27</v>
      </c>
      <c r="G872" s="155" t="s">
        <v>189</v>
      </c>
      <c r="H872" s="155" t="s">
        <v>7704</v>
      </c>
      <c r="I872" s="166" t="s">
        <v>859</v>
      </c>
      <c r="J872" s="160" t="s">
        <v>422</v>
      </c>
      <c r="K872" s="159"/>
      <c r="L872" s="160"/>
      <c r="M872" s="159"/>
      <c r="N872" s="158" t="s">
        <v>6985</v>
      </c>
      <c r="O872" s="158" t="s">
        <v>366</v>
      </c>
      <c r="P872" s="158" t="s">
        <v>442</v>
      </c>
      <c r="Q872" s="162" t="s">
        <v>8138</v>
      </c>
      <c r="R872" s="162" t="s">
        <v>9182</v>
      </c>
      <c r="S872" s="163" t="s">
        <v>9183</v>
      </c>
      <c r="T872" s="167" t="s">
        <v>1530</v>
      </c>
      <c r="U872" s="149"/>
      <c r="V872" s="149"/>
      <c r="W872" s="164" t="str">
        <f>VLOOKUP(TRIM(X872),X10:Y88,2,FALSE)</f>
        <v>Frank</v>
      </c>
      <c r="X872" s="11" t="str">
        <f t="shared" si="18"/>
        <v>6.5.2</v>
      </c>
    </row>
    <row r="873" spans="1:24" ht="35.25" customHeight="1">
      <c r="A873" s="150" t="s">
        <v>185</v>
      </c>
      <c r="B873" s="165" t="s">
        <v>70</v>
      </c>
      <c r="C873" s="153" t="s">
        <v>186</v>
      </c>
      <c r="D873" s="153" t="s">
        <v>130</v>
      </c>
      <c r="E873" s="154" t="s">
        <v>6754</v>
      </c>
      <c r="F873" s="155" t="s">
        <v>27</v>
      </c>
      <c r="G873" s="155" t="s">
        <v>189</v>
      </c>
      <c r="H873" s="155" t="s">
        <v>7019</v>
      </c>
      <c r="I873" s="166" t="s">
        <v>7845</v>
      </c>
      <c r="J873" s="160" t="s">
        <v>422</v>
      </c>
      <c r="K873" s="159"/>
      <c r="L873" s="160"/>
      <c r="M873" s="159"/>
      <c r="N873" s="158" t="s">
        <v>6985</v>
      </c>
      <c r="O873" s="158" t="s">
        <v>366</v>
      </c>
      <c r="P873" s="158" t="s">
        <v>442</v>
      </c>
      <c r="Q873" s="162" t="s">
        <v>7020</v>
      </c>
      <c r="R873" s="162" t="s">
        <v>9207</v>
      </c>
      <c r="S873" s="163" t="s">
        <v>9208</v>
      </c>
      <c r="T873" s="148" t="s">
        <v>7018</v>
      </c>
      <c r="U873" s="149"/>
      <c r="V873" s="149"/>
      <c r="W873" s="164" t="str">
        <f>VLOOKUP(TRIM(X873),X10:Y88,2,FALSE)</f>
        <v>Frank</v>
      </c>
      <c r="X873" s="11" t="str">
        <f t="shared" si="18"/>
        <v>6.5.2</v>
      </c>
    </row>
    <row r="874" spans="1:24" ht="35.25" customHeight="1">
      <c r="A874" s="150" t="s">
        <v>185</v>
      </c>
      <c r="B874" s="165" t="s">
        <v>70</v>
      </c>
      <c r="C874" s="153" t="s">
        <v>186</v>
      </c>
      <c r="D874" s="153" t="s">
        <v>130</v>
      </c>
      <c r="E874" s="154" t="s">
        <v>6755</v>
      </c>
      <c r="F874" s="155" t="s">
        <v>27</v>
      </c>
      <c r="G874" s="155" t="s">
        <v>189</v>
      </c>
      <c r="H874" s="155" t="s">
        <v>7021</v>
      </c>
      <c r="I874" s="166" t="s">
        <v>649</v>
      </c>
      <c r="J874" s="160" t="s">
        <v>422</v>
      </c>
      <c r="K874" s="159"/>
      <c r="L874" s="160"/>
      <c r="M874" s="159"/>
      <c r="N874" s="158" t="s">
        <v>6985</v>
      </c>
      <c r="O874" s="158" t="s">
        <v>366</v>
      </c>
      <c r="P874" s="158" t="s">
        <v>442</v>
      </c>
      <c r="Q874" s="162" t="s">
        <v>7916</v>
      </c>
      <c r="R874" s="162" t="s">
        <v>9209</v>
      </c>
      <c r="S874" s="163" t="s">
        <v>9210</v>
      </c>
      <c r="T874" s="167" t="s">
        <v>7018</v>
      </c>
      <c r="U874" s="149"/>
      <c r="V874" s="149"/>
      <c r="W874" s="164" t="str">
        <f>VLOOKUP(TRIM(X874),X10:Y88,2,FALSE)</f>
        <v>Frank</v>
      </c>
      <c r="X874" s="11" t="str">
        <f t="shared" si="18"/>
        <v>6.5.2</v>
      </c>
    </row>
    <row r="875" spans="1:24" ht="35.25" customHeight="1">
      <c r="A875" s="150" t="s">
        <v>185</v>
      </c>
      <c r="B875" s="165" t="s">
        <v>70</v>
      </c>
      <c r="C875" s="153" t="s">
        <v>186</v>
      </c>
      <c r="D875" s="153" t="s">
        <v>130</v>
      </c>
      <c r="E875" s="154" t="s">
        <v>6756</v>
      </c>
      <c r="F875" s="155" t="s">
        <v>27</v>
      </c>
      <c r="G875" s="155" t="s">
        <v>189</v>
      </c>
      <c r="H875" s="155" t="s">
        <v>7231</v>
      </c>
      <c r="I875" s="166" t="s">
        <v>459</v>
      </c>
      <c r="J875" s="160" t="s">
        <v>422</v>
      </c>
      <c r="K875" s="159"/>
      <c r="L875" s="160"/>
      <c r="M875" s="159"/>
      <c r="N875" s="158" t="s">
        <v>6985</v>
      </c>
      <c r="O875" s="158" t="s">
        <v>366</v>
      </c>
      <c r="P875" s="158" t="s">
        <v>442</v>
      </c>
      <c r="Q875" s="162" t="s">
        <v>7995</v>
      </c>
      <c r="R875" s="162" t="s">
        <v>9186</v>
      </c>
      <c r="S875" s="163" t="s">
        <v>9187</v>
      </c>
      <c r="T875" s="148" t="s">
        <v>461</v>
      </c>
      <c r="U875" s="149"/>
      <c r="V875" s="149"/>
      <c r="W875" s="164" t="str">
        <f>VLOOKUP(TRIM(X875),X10:Y88,2,FALSE)</f>
        <v>Frank</v>
      </c>
      <c r="X875" s="11" t="str">
        <f t="shared" si="18"/>
        <v>6.5.2</v>
      </c>
    </row>
    <row r="876" spans="1:24" ht="35.25" customHeight="1">
      <c r="A876" s="150" t="s">
        <v>185</v>
      </c>
      <c r="B876" s="165" t="s">
        <v>70</v>
      </c>
      <c r="C876" s="153" t="s">
        <v>186</v>
      </c>
      <c r="D876" s="153" t="s">
        <v>133</v>
      </c>
      <c r="E876" s="154" t="s">
        <v>6757</v>
      </c>
      <c r="F876" s="155" t="s">
        <v>27</v>
      </c>
      <c r="G876" s="155" t="s">
        <v>189</v>
      </c>
      <c r="H876" s="155" t="s">
        <v>7627</v>
      </c>
      <c r="I876" s="166" t="s">
        <v>9283</v>
      </c>
      <c r="J876" s="160" t="s">
        <v>455</v>
      </c>
      <c r="K876" s="159"/>
      <c r="L876" s="160"/>
      <c r="M876" s="159"/>
      <c r="N876" s="158" t="s">
        <v>2435</v>
      </c>
      <c r="O876" s="158" t="s">
        <v>366</v>
      </c>
      <c r="P876" s="158" t="s">
        <v>442</v>
      </c>
      <c r="Q876" s="162" t="s">
        <v>8114</v>
      </c>
      <c r="R876" s="162" t="s">
        <v>9284</v>
      </c>
      <c r="S876" s="163" t="s">
        <v>9285</v>
      </c>
      <c r="T876" s="167" t="s">
        <v>1229</v>
      </c>
      <c r="U876" s="149"/>
      <c r="V876" s="149"/>
      <c r="W876" s="164" t="str">
        <f>VLOOKUP(TRIM(X876),X10:Y88,2,FALSE)</f>
        <v>Frank</v>
      </c>
      <c r="X876" s="11" t="str">
        <f t="shared" si="18"/>
        <v>6.5.3</v>
      </c>
    </row>
    <row r="877" spans="1:24" ht="35.25" customHeight="1">
      <c r="A877" s="150" t="s">
        <v>185</v>
      </c>
      <c r="B877" s="165" t="s">
        <v>70</v>
      </c>
      <c r="C877" s="153" t="s">
        <v>186</v>
      </c>
      <c r="D877" s="153" t="s">
        <v>133</v>
      </c>
      <c r="E877" s="154" t="s">
        <v>6758</v>
      </c>
      <c r="F877" s="155" t="s">
        <v>27</v>
      </c>
      <c r="G877" s="155" t="s">
        <v>189</v>
      </c>
      <c r="H877" s="155" t="s">
        <v>7856</v>
      </c>
      <c r="I877" s="166" t="s">
        <v>7182</v>
      </c>
      <c r="J877" s="160" t="s">
        <v>455</v>
      </c>
      <c r="K877" s="159"/>
      <c r="L877" s="160"/>
      <c r="M877" s="159"/>
      <c r="N877" s="158" t="s">
        <v>2435</v>
      </c>
      <c r="O877" s="158" t="s">
        <v>366</v>
      </c>
      <c r="P877" s="158" t="s">
        <v>442</v>
      </c>
      <c r="Q877" s="162" t="s">
        <v>7976</v>
      </c>
      <c r="R877" s="162" t="s">
        <v>9809</v>
      </c>
      <c r="S877" s="163" t="s">
        <v>193</v>
      </c>
      <c r="T877" s="148" t="s">
        <v>432</v>
      </c>
      <c r="U877" s="149"/>
      <c r="V877" s="149" t="s">
        <v>995</v>
      </c>
      <c r="W877" s="164" t="str">
        <f>VLOOKUP(TRIM(X877),X10:Y88,2,FALSE)</f>
        <v>Frank</v>
      </c>
      <c r="X877" s="11" t="str">
        <f t="shared" si="18"/>
        <v>6.5.3</v>
      </c>
    </row>
    <row r="878" spans="1:24" ht="35.25" customHeight="1">
      <c r="A878" s="150" t="s">
        <v>185</v>
      </c>
      <c r="B878" s="165" t="s">
        <v>70</v>
      </c>
      <c r="C878" s="153" t="s">
        <v>186</v>
      </c>
      <c r="D878" s="153" t="s">
        <v>164</v>
      </c>
      <c r="E878" s="154" t="s">
        <v>6759</v>
      </c>
      <c r="F878" s="155" t="s">
        <v>27</v>
      </c>
      <c r="G878" s="155" t="s">
        <v>189</v>
      </c>
      <c r="H878" s="155" t="s">
        <v>7813</v>
      </c>
      <c r="I878" s="166" t="s">
        <v>1323</v>
      </c>
      <c r="J878" s="160" t="s">
        <v>622</v>
      </c>
      <c r="K878" s="159"/>
      <c r="L878" s="160"/>
      <c r="M878" s="159"/>
      <c r="N878" s="158" t="s">
        <v>1603</v>
      </c>
      <c r="O878" s="158" t="s">
        <v>366</v>
      </c>
      <c r="P878" s="158" t="s">
        <v>624</v>
      </c>
      <c r="Q878" s="162" t="s">
        <v>8200</v>
      </c>
      <c r="R878" s="162" t="s">
        <v>9224</v>
      </c>
      <c r="S878" s="163" t="s">
        <v>444</v>
      </c>
      <c r="T878" s="167" t="s">
        <v>1325</v>
      </c>
      <c r="U878" s="149"/>
      <c r="V878" s="149"/>
      <c r="W878" s="164" t="str">
        <f>VLOOKUP(TRIM(X878),X10:Y88,2,FALSE)</f>
        <v>Dario</v>
      </c>
      <c r="X878" s="11" t="str">
        <f t="shared" si="18"/>
        <v>6.10</v>
      </c>
    </row>
    <row r="879" spans="1:24" ht="35.25" customHeight="1">
      <c r="A879" s="150" t="s">
        <v>185</v>
      </c>
      <c r="B879" s="165" t="s">
        <v>70</v>
      </c>
      <c r="C879" s="153" t="s">
        <v>186</v>
      </c>
      <c r="D879" s="153" t="s">
        <v>164</v>
      </c>
      <c r="E879" s="154" t="s">
        <v>6760</v>
      </c>
      <c r="F879" s="155" t="s">
        <v>27</v>
      </c>
      <c r="G879" s="155" t="s">
        <v>189</v>
      </c>
      <c r="H879" s="155" t="s">
        <v>7368</v>
      </c>
      <c r="I879" s="166" t="s">
        <v>533</v>
      </c>
      <c r="J879" s="160" t="s">
        <v>622</v>
      </c>
      <c r="K879" s="159"/>
      <c r="L879" s="160"/>
      <c r="M879" s="159"/>
      <c r="N879" s="158" t="s">
        <v>1603</v>
      </c>
      <c r="O879" s="158" t="s">
        <v>366</v>
      </c>
      <c r="P879" s="158" t="s">
        <v>624</v>
      </c>
      <c r="Q879" s="162" t="s">
        <v>8045</v>
      </c>
      <c r="R879" s="162" t="s">
        <v>9035</v>
      </c>
      <c r="S879" s="163" t="s">
        <v>9034</v>
      </c>
      <c r="T879" s="148" t="s">
        <v>7366</v>
      </c>
      <c r="U879" s="149"/>
      <c r="V879" s="149"/>
      <c r="W879" s="164" t="str">
        <f>VLOOKUP(TRIM(X879),X10:Y88,2,FALSE)</f>
        <v>Dario</v>
      </c>
      <c r="X879" s="11" t="str">
        <f t="shared" si="18"/>
        <v>6.10</v>
      </c>
    </row>
    <row r="880" spans="1:24" ht="35.25" customHeight="1">
      <c r="A880" s="150" t="s">
        <v>185</v>
      </c>
      <c r="B880" s="165" t="s">
        <v>70</v>
      </c>
      <c r="C880" s="153" t="s">
        <v>186</v>
      </c>
      <c r="D880" s="153" t="s">
        <v>164</v>
      </c>
      <c r="E880" s="154" t="s">
        <v>6761</v>
      </c>
      <c r="F880" s="155" t="s">
        <v>27</v>
      </c>
      <c r="G880" s="155" t="s">
        <v>189</v>
      </c>
      <c r="H880" s="155" t="s">
        <v>7588</v>
      </c>
      <c r="I880" s="166" t="s">
        <v>9985</v>
      </c>
      <c r="J880" s="160" t="s">
        <v>622</v>
      </c>
      <c r="K880" s="159"/>
      <c r="L880" s="160"/>
      <c r="M880" s="159"/>
      <c r="N880" s="158" t="s">
        <v>1603</v>
      </c>
      <c r="O880" s="158" t="s">
        <v>366</v>
      </c>
      <c r="P880" s="158" t="s">
        <v>624</v>
      </c>
      <c r="Q880" s="162" t="s">
        <v>7675</v>
      </c>
      <c r="R880" s="162" t="s">
        <v>9942</v>
      </c>
      <c r="S880" s="176" t="s">
        <v>496</v>
      </c>
      <c r="T880" s="167" t="s">
        <v>3577</v>
      </c>
      <c r="U880" s="149"/>
      <c r="V880" s="149"/>
      <c r="W880" s="164" t="str">
        <f>VLOOKUP(TRIM(X880),X10:Y88,2,FALSE)</f>
        <v>Dario</v>
      </c>
      <c r="X880" s="11" t="str">
        <f t="shared" si="18"/>
        <v>6.10</v>
      </c>
    </row>
    <row r="881" spans="1:24" ht="35.25" customHeight="1">
      <c r="A881" s="150" t="s">
        <v>185</v>
      </c>
      <c r="B881" s="165" t="s">
        <v>70</v>
      </c>
      <c r="C881" s="153" t="s">
        <v>186</v>
      </c>
      <c r="D881" s="153" t="s">
        <v>164</v>
      </c>
      <c r="E881" s="154" t="s">
        <v>6762</v>
      </c>
      <c r="F881" s="155" t="s">
        <v>27</v>
      </c>
      <c r="G881" s="155" t="s">
        <v>189</v>
      </c>
      <c r="H881" s="155" t="s">
        <v>7365</v>
      </c>
      <c r="I881" s="166" t="s">
        <v>9986</v>
      </c>
      <c r="J881" s="160" t="s">
        <v>622</v>
      </c>
      <c r="K881" s="159"/>
      <c r="L881" s="160"/>
      <c r="M881" s="159"/>
      <c r="N881" s="158" t="s">
        <v>1603</v>
      </c>
      <c r="O881" s="158" t="s">
        <v>366</v>
      </c>
      <c r="P881" s="158" t="s">
        <v>624</v>
      </c>
      <c r="Q881" s="162" t="s">
        <v>8044</v>
      </c>
      <c r="R881" s="162" t="s">
        <v>9810</v>
      </c>
      <c r="S881" s="163" t="s">
        <v>193</v>
      </c>
      <c r="T881" s="148" t="s">
        <v>7366</v>
      </c>
      <c r="U881" s="149"/>
      <c r="V881" s="149" t="s">
        <v>995</v>
      </c>
      <c r="W881" s="164" t="str">
        <f>VLOOKUP(TRIM(X881),X10:Y88,2,FALSE)</f>
        <v>Dario</v>
      </c>
      <c r="X881" s="11" t="str">
        <f t="shared" si="18"/>
        <v>6.10</v>
      </c>
    </row>
    <row r="882" spans="1:24" ht="35.25" customHeight="1">
      <c r="A882" s="150" t="s">
        <v>185</v>
      </c>
      <c r="B882" s="165" t="s">
        <v>70</v>
      </c>
      <c r="C882" s="153" t="s">
        <v>186</v>
      </c>
      <c r="D882" s="153" t="s">
        <v>164</v>
      </c>
      <c r="E882" s="154" t="s">
        <v>6763</v>
      </c>
      <c r="F882" s="155" t="s">
        <v>27</v>
      </c>
      <c r="G882" s="155" t="s">
        <v>189</v>
      </c>
      <c r="H882" s="155" t="s">
        <v>7368</v>
      </c>
      <c r="I882" s="166" t="s">
        <v>533</v>
      </c>
      <c r="J882" s="160" t="s">
        <v>622</v>
      </c>
      <c r="K882" s="159"/>
      <c r="L882" s="160"/>
      <c r="M882" s="159"/>
      <c r="N882" s="158" t="s">
        <v>1603</v>
      </c>
      <c r="O882" s="158" t="s">
        <v>366</v>
      </c>
      <c r="P882" s="158" t="s">
        <v>624</v>
      </c>
      <c r="Q882" s="162" t="s">
        <v>8045</v>
      </c>
      <c r="R882" s="162" t="s">
        <v>9811</v>
      </c>
      <c r="S882" s="163" t="s">
        <v>193</v>
      </c>
      <c r="T882" s="167" t="s">
        <v>7366</v>
      </c>
      <c r="U882" s="149"/>
      <c r="V882" s="149" t="s">
        <v>995</v>
      </c>
      <c r="W882" s="164" t="str">
        <f>VLOOKUP(TRIM(X882),X10:Y88,2,FALSE)</f>
        <v>Dario</v>
      </c>
      <c r="X882" s="11" t="str">
        <f t="shared" si="18"/>
        <v>6.10</v>
      </c>
    </row>
    <row r="883" spans="1:24" ht="35.25" customHeight="1">
      <c r="A883" s="150" t="s">
        <v>185</v>
      </c>
      <c r="B883" s="165" t="s">
        <v>70</v>
      </c>
      <c r="C883" s="153" t="s">
        <v>186</v>
      </c>
      <c r="D883" s="153" t="s">
        <v>164</v>
      </c>
      <c r="E883" s="154" t="s">
        <v>6764</v>
      </c>
      <c r="F883" s="155" t="s">
        <v>27</v>
      </c>
      <c r="G883" s="155" t="s">
        <v>189</v>
      </c>
      <c r="H883" s="155" t="s">
        <v>7131</v>
      </c>
      <c r="I883" s="166" t="s">
        <v>3434</v>
      </c>
      <c r="J883" s="160" t="s">
        <v>622</v>
      </c>
      <c r="K883" s="159"/>
      <c r="L883" s="160"/>
      <c r="M883" s="159"/>
      <c r="N883" s="158" t="s">
        <v>1603</v>
      </c>
      <c r="O883" s="158" t="s">
        <v>366</v>
      </c>
      <c r="P883" s="158" t="s">
        <v>624</v>
      </c>
      <c r="Q883" s="162" t="s">
        <v>7940</v>
      </c>
      <c r="R883" s="162" t="s">
        <v>9524</v>
      </c>
      <c r="S883" s="163" t="s">
        <v>9523</v>
      </c>
      <c r="T883" s="148" t="s">
        <v>556</v>
      </c>
      <c r="U883" s="149"/>
      <c r="V883" s="149"/>
      <c r="W883" s="164" t="str">
        <f>VLOOKUP(TRIM(X883),X10:Y88,2,FALSE)</f>
        <v>Dario</v>
      </c>
      <c r="X883" s="11" t="str">
        <f t="shared" si="18"/>
        <v>6.10</v>
      </c>
    </row>
    <row r="884" spans="1:24" ht="35.25" customHeight="1">
      <c r="A884" s="150" t="s">
        <v>185</v>
      </c>
      <c r="B884" s="165" t="s">
        <v>70</v>
      </c>
      <c r="C884" s="153" t="s">
        <v>186</v>
      </c>
      <c r="D884" s="153" t="s">
        <v>164</v>
      </c>
      <c r="E884" s="154" t="s">
        <v>6765</v>
      </c>
      <c r="F884" s="155" t="s">
        <v>27</v>
      </c>
      <c r="G884" s="155" t="s">
        <v>189</v>
      </c>
      <c r="H884" s="155" t="s">
        <v>7571</v>
      </c>
      <c r="I884" s="166" t="s">
        <v>475</v>
      </c>
      <c r="J884" s="160" t="s">
        <v>622</v>
      </c>
      <c r="K884" s="159"/>
      <c r="L884" s="160"/>
      <c r="M884" s="159"/>
      <c r="N884" s="158" t="s">
        <v>1603</v>
      </c>
      <c r="O884" s="158" t="s">
        <v>366</v>
      </c>
      <c r="P884" s="158" t="s">
        <v>624</v>
      </c>
      <c r="Q884" s="162" t="s">
        <v>8102</v>
      </c>
      <c r="R884" s="162" t="s">
        <v>9520</v>
      </c>
      <c r="S884" s="163" t="s">
        <v>9519</v>
      </c>
      <c r="T884" s="167" t="s">
        <v>1178</v>
      </c>
      <c r="U884" s="149"/>
      <c r="V884" s="149"/>
      <c r="W884" s="164" t="str">
        <f>VLOOKUP(TRIM(X884),X10:Y88,2,FALSE)</f>
        <v>Dario</v>
      </c>
      <c r="X884" s="11" t="str">
        <f t="shared" si="18"/>
        <v>6.10</v>
      </c>
    </row>
    <row r="885" spans="1:24" ht="35.25" customHeight="1">
      <c r="A885" s="150" t="s">
        <v>185</v>
      </c>
      <c r="B885" s="165" t="s">
        <v>70</v>
      </c>
      <c r="C885" s="153" t="s">
        <v>186</v>
      </c>
      <c r="D885" s="153" t="s">
        <v>164</v>
      </c>
      <c r="E885" s="154" t="s">
        <v>6766</v>
      </c>
      <c r="F885" s="155" t="s">
        <v>27</v>
      </c>
      <c r="G885" s="155" t="s">
        <v>189</v>
      </c>
      <c r="H885" s="155" t="s">
        <v>7556</v>
      </c>
      <c r="I885" s="166" t="s">
        <v>475</v>
      </c>
      <c r="J885" s="160" t="s">
        <v>622</v>
      </c>
      <c r="K885" s="159"/>
      <c r="L885" s="160"/>
      <c r="M885" s="159"/>
      <c r="N885" s="158" t="s">
        <v>1603</v>
      </c>
      <c r="O885" s="158" t="s">
        <v>366</v>
      </c>
      <c r="P885" s="158" t="s">
        <v>624</v>
      </c>
      <c r="Q885" s="162" t="s">
        <v>7557</v>
      </c>
      <c r="R885" s="162" t="s">
        <v>9522</v>
      </c>
      <c r="S885" s="163" t="s">
        <v>9521</v>
      </c>
      <c r="T885" s="148" t="s">
        <v>1178</v>
      </c>
      <c r="U885" s="149"/>
      <c r="V885" s="149"/>
      <c r="W885" s="164" t="str">
        <f>VLOOKUP(TRIM(X885),X10:Y88,2,FALSE)</f>
        <v>Dario</v>
      </c>
      <c r="X885" s="11" t="str">
        <f t="shared" si="18"/>
        <v>6.10</v>
      </c>
    </row>
    <row r="886" spans="1:24" ht="35.25" customHeight="1">
      <c r="A886" s="150" t="s">
        <v>185</v>
      </c>
      <c r="B886" s="165" t="s">
        <v>70</v>
      </c>
      <c r="C886" s="153" t="s">
        <v>186</v>
      </c>
      <c r="D886" s="153" t="s">
        <v>164</v>
      </c>
      <c r="E886" s="154" t="s">
        <v>6767</v>
      </c>
      <c r="F886" s="155" t="s">
        <v>27</v>
      </c>
      <c r="G886" s="155" t="s">
        <v>189</v>
      </c>
      <c r="H886" s="155" t="s">
        <v>7057</v>
      </c>
      <c r="I886" s="166" t="s">
        <v>9987</v>
      </c>
      <c r="J886" s="160" t="s">
        <v>622</v>
      </c>
      <c r="K886" s="159"/>
      <c r="L886" s="160"/>
      <c r="M886" s="159"/>
      <c r="N886" s="158" t="s">
        <v>1603</v>
      </c>
      <c r="O886" s="158" t="s">
        <v>366</v>
      </c>
      <c r="P886" s="158" t="s">
        <v>624</v>
      </c>
      <c r="Q886" s="162" t="s">
        <v>7058</v>
      </c>
      <c r="R886" s="162" t="s">
        <v>9526</v>
      </c>
      <c r="S886" s="163" t="s">
        <v>9525</v>
      </c>
      <c r="T886" s="167" t="s">
        <v>837</v>
      </c>
      <c r="U886" s="149"/>
      <c r="V886" s="149"/>
      <c r="W886" s="164" t="str">
        <f>VLOOKUP(TRIM(X886),X10:Y88,2,FALSE)</f>
        <v>Dario</v>
      </c>
      <c r="X886" s="11" t="str">
        <f t="shared" si="18"/>
        <v>6.10</v>
      </c>
    </row>
    <row r="887" spans="1:24" ht="35.25" customHeight="1">
      <c r="A887" s="150" t="s">
        <v>185</v>
      </c>
      <c r="B887" s="165" t="s">
        <v>70</v>
      </c>
      <c r="C887" s="153" t="s">
        <v>186</v>
      </c>
      <c r="D887" s="153" t="s">
        <v>164</v>
      </c>
      <c r="E887" s="154" t="s">
        <v>6768</v>
      </c>
      <c r="F887" s="155" t="s">
        <v>27</v>
      </c>
      <c r="G887" s="155" t="s">
        <v>189</v>
      </c>
      <c r="H887" s="155" t="s">
        <v>7133</v>
      </c>
      <c r="I887" s="166" t="s">
        <v>475</v>
      </c>
      <c r="J887" s="160" t="s">
        <v>622</v>
      </c>
      <c r="K887" s="159"/>
      <c r="L887" s="160"/>
      <c r="M887" s="159"/>
      <c r="N887" s="158" t="s">
        <v>1603</v>
      </c>
      <c r="O887" s="158" t="s">
        <v>366</v>
      </c>
      <c r="P887" s="158" t="s">
        <v>624</v>
      </c>
      <c r="Q887" s="162" t="s">
        <v>7942</v>
      </c>
      <c r="R887" s="162" t="s">
        <v>9528</v>
      </c>
      <c r="S887" s="163" t="s">
        <v>9527</v>
      </c>
      <c r="T887" s="148" t="s">
        <v>556</v>
      </c>
      <c r="U887" s="149"/>
      <c r="V887" s="149"/>
      <c r="W887" s="164" t="str">
        <f>VLOOKUP(TRIM(X887),X10:Y88,2,FALSE)</f>
        <v>Dario</v>
      </c>
      <c r="X887" s="11" t="str">
        <f t="shared" si="18"/>
        <v>6.10</v>
      </c>
    </row>
    <row r="888" spans="1:24" ht="35.25" customHeight="1">
      <c r="A888" s="150" t="s">
        <v>185</v>
      </c>
      <c r="B888" s="165" t="s">
        <v>70</v>
      </c>
      <c r="C888" s="153" t="s">
        <v>186</v>
      </c>
      <c r="D888" s="153" t="s">
        <v>164</v>
      </c>
      <c r="E888" s="154" t="s">
        <v>6769</v>
      </c>
      <c r="F888" s="155" t="s">
        <v>27</v>
      </c>
      <c r="G888" s="155" t="s">
        <v>189</v>
      </c>
      <c r="H888" s="155" t="s">
        <v>7567</v>
      </c>
      <c r="I888" s="166" t="s">
        <v>475</v>
      </c>
      <c r="J888" s="160" t="s">
        <v>622</v>
      </c>
      <c r="K888" s="159"/>
      <c r="L888" s="160"/>
      <c r="M888" s="159"/>
      <c r="N888" s="158" t="s">
        <v>1603</v>
      </c>
      <c r="O888" s="158" t="s">
        <v>366</v>
      </c>
      <c r="P888" s="158" t="s">
        <v>624</v>
      </c>
      <c r="Q888" s="162" t="s">
        <v>7568</v>
      </c>
      <c r="R888" s="162" t="s">
        <v>9530</v>
      </c>
      <c r="S888" s="163" t="s">
        <v>9529</v>
      </c>
      <c r="T888" s="167" t="s">
        <v>1178</v>
      </c>
      <c r="U888" s="149"/>
      <c r="V888" s="149"/>
      <c r="W888" s="164" t="str">
        <f>VLOOKUP(TRIM(X888),X10:Y88,2,FALSE)</f>
        <v>Dario</v>
      </c>
      <c r="X888" s="11" t="str">
        <f t="shared" si="18"/>
        <v>6.10</v>
      </c>
    </row>
    <row r="889" spans="1:24" ht="35.25" customHeight="1">
      <c r="A889" s="150" t="s">
        <v>185</v>
      </c>
      <c r="B889" s="165" t="s">
        <v>70</v>
      </c>
      <c r="C889" s="153" t="s">
        <v>186</v>
      </c>
      <c r="D889" s="153" t="s">
        <v>164</v>
      </c>
      <c r="E889" s="154" t="s">
        <v>6770</v>
      </c>
      <c r="F889" s="155" t="s">
        <v>27</v>
      </c>
      <c r="G889" s="155" t="s">
        <v>189</v>
      </c>
      <c r="H889" s="155" t="s">
        <v>7215</v>
      </c>
      <c r="I889" s="166" t="s">
        <v>459</v>
      </c>
      <c r="J889" s="160" t="s">
        <v>622</v>
      </c>
      <c r="K889" s="159"/>
      <c r="L889" s="160"/>
      <c r="M889" s="159"/>
      <c r="N889" s="158" t="s">
        <v>1603</v>
      </c>
      <c r="O889" s="158" t="s">
        <v>366</v>
      </c>
      <c r="P889" s="158" t="s">
        <v>624</v>
      </c>
      <c r="Q889" s="162" t="s">
        <v>7987</v>
      </c>
      <c r="R889" s="162" t="s">
        <v>9533</v>
      </c>
      <c r="S889" s="163" t="s">
        <v>253</v>
      </c>
      <c r="T889" s="148" t="s">
        <v>7214</v>
      </c>
      <c r="U889" s="149"/>
      <c r="V889" s="149"/>
      <c r="W889" s="164" t="str">
        <f>VLOOKUP(TRIM(X889),X10:Y88,2,FALSE)</f>
        <v>Dario</v>
      </c>
      <c r="X889" s="11" t="str">
        <f t="shared" si="18"/>
        <v>6.10</v>
      </c>
    </row>
    <row r="890" spans="1:24" ht="35.25" customHeight="1">
      <c r="A890" s="150" t="s">
        <v>185</v>
      </c>
      <c r="B890" s="165" t="s">
        <v>70</v>
      </c>
      <c r="C890" s="153" t="s">
        <v>186</v>
      </c>
      <c r="D890" s="153" t="s">
        <v>164</v>
      </c>
      <c r="E890" s="154" t="s">
        <v>6771</v>
      </c>
      <c r="F890" s="155" t="s">
        <v>27</v>
      </c>
      <c r="G890" s="155" t="s">
        <v>189</v>
      </c>
      <c r="H890" s="155" t="s">
        <v>7055</v>
      </c>
      <c r="I890" s="166" t="s">
        <v>835</v>
      </c>
      <c r="J890" s="160" t="s">
        <v>622</v>
      </c>
      <c r="K890" s="159"/>
      <c r="L890" s="160"/>
      <c r="M890" s="159"/>
      <c r="N890" s="158" t="s">
        <v>1603</v>
      </c>
      <c r="O890" s="158" t="s">
        <v>366</v>
      </c>
      <c r="P890" s="158" t="s">
        <v>624</v>
      </c>
      <c r="Q890" s="162" t="s">
        <v>7056</v>
      </c>
      <c r="R890" s="162" t="s">
        <v>9547</v>
      </c>
      <c r="S890" s="163" t="s">
        <v>9546</v>
      </c>
      <c r="T890" s="167" t="s">
        <v>837</v>
      </c>
      <c r="U890" s="149"/>
      <c r="V890" s="149"/>
      <c r="W890" s="164" t="str">
        <f>VLOOKUP(TRIM(X890),X10:Y88,2,FALSE)</f>
        <v>Dario</v>
      </c>
      <c r="X890" s="11" t="str">
        <f t="shared" si="18"/>
        <v>6.10</v>
      </c>
    </row>
    <row r="891" spans="1:24" ht="35.25" customHeight="1">
      <c r="A891" s="150" t="s">
        <v>185</v>
      </c>
      <c r="B891" s="165" t="s">
        <v>70</v>
      </c>
      <c r="C891" s="153" t="s">
        <v>186</v>
      </c>
      <c r="D891" s="153" t="s">
        <v>164</v>
      </c>
      <c r="E891" s="154" t="s">
        <v>6772</v>
      </c>
      <c r="F891" s="155" t="s">
        <v>27</v>
      </c>
      <c r="G891" s="155" t="s">
        <v>189</v>
      </c>
      <c r="H891" s="155" t="s">
        <v>7631</v>
      </c>
      <c r="I891" s="166" t="s">
        <v>9988</v>
      </c>
      <c r="J891" s="160" t="s">
        <v>622</v>
      </c>
      <c r="K891" s="159"/>
      <c r="L891" s="160"/>
      <c r="M891" s="159"/>
      <c r="N891" s="158" t="s">
        <v>1603</v>
      </c>
      <c r="O891" s="158" t="s">
        <v>366</v>
      </c>
      <c r="P891" s="158" t="s">
        <v>624</v>
      </c>
      <c r="Q891" s="162" t="s">
        <v>7632</v>
      </c>
      <c r="R891" s="162" t="s">
        <v>9812</v>
      </c>
      <c r="S891" s="163" t="s">
        <v>193</v>
      </c>
      <c r="T891" s="148" t="s">
        <v>619</v>
      </c>
      <c r="U891" s="149"/>
      <c r="V891" s="149" t="s">
        <v>995</v>
      </c>
      <c r="W891" s="164" t="str">
        <f>VLOOKUP(TRIM(X891),X10:Y88,2,FALSE)</f>
        <v>Dario</v>
      </c>
      <c r="X891" s="11" t="str">
        <f t="shared" si="18"/>
        <v>6.10</v>
      </c>
    </row>
    <row r="892" spans="1:24" ht="35.25" customHeight="1">
      <c r="A892" s="150" t="s">
        <v>185</v>
      </c>
      <c r="B892" s="165" t="s">
        <v>70</v>
      </c>
      <c r="C892" s="153" t="s">
        <v>186</v>
      </c>
      <c r="D892" s="153" t="s">
        <v>164</v>
      </c>
      <c r="E892" s="154" t="s">
        <v>6773</v>
      </c>
      <c r="F892" s="155" t="s">
        <v>27</v>
      </c>
      <c r="G892" s="155" t="s">
        <v>189</v>
      </c>
      <c r="H892" s="155" t="s">
        <v>7381</v>
      </c>
      <c r="I892" s="166" t="s">
        <v>1187</v>
      </c>
      <c r="J892" s="160" t="s">
        <v>622</v>
      </c>
      <c r="K892" s="159"/>
      <c r="L892" s="160"/>
      <c r="M892" s="159"/>
      <c r="N892" s="158" t="s">
        <v>1603</v>
      </c>
      <c r="O892" s="158" t="s">
        <v>366</v>
      </c>
      <c r="P892" s="158" t="s">
        <v>624</v>
      </c>
      <c r="Q892" s="162" t="s">
        <v>7382</v>
      </c>
      <c r="R892" s="162" t="s">
        <v>9532</v>
      </c>
      <c r="S892" s="163" t="s">
        <v>9531</v>
      </c>
      <c r="T892" s="167" t="s">
        <v>1189</v>
      </c>
      <c r="U892" s="149"/>
      <c r="V892" s="149"/>
      <c r="W892" s="164" t="str">
        <f>VLOOKUP(TRIM(X892),X10:Y88,2,FALSE)</f>
        <v>Dario</v>
      </c>
      <c r="X892" s="11" t="str">
        <f t="shared" si="18"/>
        <v>6.10</v>
      </c>
    </row>
    <row r="893" spans="1:24" ht="35.25" customHeight="1">
      <c r="A893" s="150" t="s">
        <v>185</v>
      </c>
      <c r="B893" s="165" t="s">
        <v>70</v>
      </c>
      <c r="C893" s="153" t="s">
        <v>186</v>
      </c>
      <c r="D893" s="153" t="s">
        <v>164</v>
      </c>
      <c r="E893" s="154" t="s">
        <v>6774</v>
      </c>
      <c r="F893" s="155" t="s">
        <v>27</v>
      </c>
      <c r="G893" s="155" t="s">
        <v>189</v>
      </c>
      <c r="H893" s="155" t="s">
        <v>7059</v>
      </c>
      <c r="I893" s="166" t="s">
        <v>835</v>
      </c>
      <c r="J893" s="160" t="s">
        <v>622</v>
      </c>
      <c r="K893" s="159"/>
      <c r="L893" s="160"/>
      <c r="M893" s="159"/>
      <c r="N893" s="158" t="s">
        <v>1603</v>
      </c>
      <c r="O893" s="158" t="s">
        <v>366</v>
      </c>
      <c r="P893" s="158" t="s">
        <v>624</v>
      </c>
      <c r="Q893" s="162" t="s">
        <v>7060</v>
      </c>
      <c r="R893" s="162" t="s">
        <v>9683</v>
      </c>
      <c r="S893" s="163" t="s">
        <v>9682</v>
      </c>
      <c r="T893" s="148" t="s">
        <v>837</v>
      </c>
      <c r="U893" s="149"/>
      <c r="V893" s="149"/>
      <c r="W893" s="164" t="str">
        <f>VLOOKUP(TRIM(X893),X10:Y88,2,FALSE)</f>
        <v>Dario</v>
      </c>
      <c r="X893" s="11" t="str">
        <f t="shared" si="18"/>
        <v>6.10</v>
      </c>
    </row>
    <row r="894" spans="1:24" ht="35.25" customHeight="1">
      <c r="A894" s="150" t="s">
        <v>185</v>
      </c>
      <c r="B894" s="165" t="s">
        <v>70</v>
      </c>
      <c r="C894" s="153" t="s">
        <v>186</v>
      </c>
      <c r="D894" s="153" t="s">
        <v>164</v>
      </c>
      <c r="E894" s="154" t="s">
        <v>6775</v>
      </c>
      <c r="F894" s="155" t="s">
        <v>27</v>
      </c>
      <c r="G894" s="155" t="s">
        <v>189</v>
      </c>
      <c r="H894" s="155" t="s">
        <v>7565</v>
      </c>
      <c r="I894" s="166" t="s">
        <v>475</v>
      </c>
      <c r="J894" s="160" t="s">
        <v>622</v>
      </c>
      <c r="K894" s="159"/>
      <c r="L894" s="160"/>
      <c r="M894" s="159"/>
      <c r="N894" s="158" t="s">
        <v>1603</v>
      </c>
      <c r="O894" s="158" t="s">
        <v>366</v>
      </c>
      <c r="P894" s="158" t="s">
        <v>624</v>
      </c>
      <c r="Q894" s="162" t="s">
        <v>7566</v>
      </c>
      <c r="R894" s="175" t="s">
        <v>10034</v>
      </c>
      <c r="S894" s="163" t="s">
        <v>10033</v>
      </c>
      <c r="T894" s="167" t="s">
        <v>1178</v>
      </c>
      <c r="U894" s="149"/>
      <c r="V894" s="149" t="s">
        <v>9928</v>
      </c>
      <c r="W894" s="164" t="str">
        <f>VLOOKUP(TRIM(X894),X10:Y88,2,FALSE)</f>
        <v>Dario</v>
      </c>
      <c r="X894" s="11" t="str">
        <f t="shared" si="18"/>
        <v>6.10</v>
      </c>
    </row>
    <row r="895" spans="1:24" ht="35.25" customHeight="1">
      <c r="A895" s="150" t="s">
        <v>185</v>
      </c>
      <c r="B895" s="165" t="s">
        <v>70</v>
      </c>
      <c r="C895" s="153" t="s">
        <v>186</v>
      </c>
      <c r="D895" s="153" t="s">
        <v>164</v>
      </c>
      <c r="E895" s="154" t="s">
        <v>6776</v>
      </c>
      <c r="F895" s="155" t="s">
        <v>27</v>
      </c>
      <c r="G895" s="155" t="s">
        <v>189</v>
      </c>
      <c r="H895" s="155" t="s">
        <v>7569</v>
      </c>
      <c r="I895" s="166" t="s">
        <v>475</v>
      </c>
      <c r="J895" s="160" t="s">
        <v>622</v>
      </c>
      <c r="K895" s="159"/>
      <c r="L895" s="160"/>
      <c r="M895" s="159"/>
      <c r="N895" s="158" t="s">
        <v>1603</v>
      </c>
      <c r="O895" s="158" t="s">
        <v>366</v>
      </c>
      <c r="P895" s="158" t="s">
        <v>624</v>
      </c>
      <c r="Q895" s="162" t="s">
        <v>7570</v>
      </c>
      <c r="R895" s="175" t="s">
        <v>10037</v>
      </c>
      <c r="S895" s="163" t="s">
        <v>10036</v>
      </c>
      <c r="T895" s="148" t="s">
        <v>1178</v>
      </c>
      <c r="U895" s="149"/>
      <c r="V895" s="149" t="s">
        <v>9928</v>
      </c>
      <c r="W895" s="164" t="str">
        <f>VLOOKUP(TRIM(X895),X10:Y88,2,FALSE)</f>
        <v>Dario</v>
      </c>
      <c r="X895" s="11" t="str">
        <f t="shared" si="18"/>
        <v>6.10</v>
      </c>
    </row>
    <row r="896" spans="1:24" ht="35.25" customHeight="1">
      <c r="A896" s="150" t="s">
        <v>185</v>
      </c>
      <c r="B896" s="165" t="s">
        <v>70</v>
      </c>
      <c r="C896" s="153" t="s">
        <v>186</v>
      </c>
      <c r="D896" s="153" t="s">
        <v>164</v>
      </c>
      <c r="E896" s="154" t="s">
        <v>6777</v>
      </c>
      <c r="F896" s="155" t="s">
        <v>27</v>
      </c>
      <c r="G896" s="155" t="s">
        <v>189</v>
      </c>
      <c r="H896" s="155" t="s">
        <v>7054</v>
      </c>
      <c r="I896" s="166" t="s">
        <v>9989</v>
      </c>
      <c r="J896" s="160" t="s">
        <v>622</v>
      </c>
      <c r="K896" s="159"/>
      <c r="L896" s="160"/>
      <c r="M896" s="159"/>
      <c r="N896" s="158" t="s">
        <v>1603</v>
      </c>
      <c r="O896" s="158" t="s">
        <v>366</v>
      </c>
      <c r="P896" s="158" t="s">
        <v>624</v>
      </c>
      <c r="Q896" s="162" t="s">
        <v>7930</v>
      </c>
      <c r="R896" s="162" t="s">
        <v>9545</v>
      </c>
      <c r="S896" s="163" t="s">
        <v>9544</v>
      </c>
      <c r="T896" s="167" t="s">
        <v>837</v>
      </c>
      <c r="U896" s="149"/>
      <c r="V896" s="149"/>
      <c r="W896" s="164" t="str">
        <f>VLOOKUP(TRIM(X896),X10:Y88,2,FALSE)</f>
        <v>Dario</v>
      </c>
      <c r="X896" s="11" t="str">
        <f t="shared" si="18"/>
        <v>6.10</v>
      </c>
    </row>
    <row r="897" spans="1:24" ht="35.25" customHeight="1">
      <c r="A897" s="150" t="s">
        <v>185</v>
      </c>
      <c r="B897" s="165" t="s">
        <v>70</v>
      </c>
      <c r="C897" s="153" t="s">
        <v>186</v>
      </c>
      <c r="D897" s="153" t="s">
        <v>164</v>
      </c>
      <c r="E897" s="154" t="s">
        <v>6778</v>
      </c>
      <c r="F897" s="155" t="s">
        <v>27</v>
      </c>
      <c r="G897" s="155" t="s">
        <v>189</v>
      </c>
      <c r="H897" s="155" t="s">
        <v>7131</v>
      </c>
      <c r="I897" s="166" t="s">
        <v>3434</v>
      </c>
      <c r="J897" s="160" t="s">
        <v>622</v>
      </c>
      <c r="K897" s="159"/>
      <c r="L897" s="160"/>
      <c r="M897" s="159"/>
      <c r="N897" s="158" t="s">
        <v>1603</v>
      </c>
      <c r="O897" s="158" t="s">
        <v>366</v>
      </c>
      <c r="P897" s="158" t="s">
        <v>624</v>
      </c>
      <c r="Q897" s="162" t="s">
        <v>7940</v>
      </c>
      <c r="R897" s="162" t="s">
        <v>9813</v>
      </c>
      <c r="S897" s="163" t="s">
        <v>193</v>
      </c>
      <c r="T897" s="148" t="s">
        <v>556</v>
      </c>
      <c r="U897" s="149"/>
      <c r="V897" s="149" t="s">
        <v>995</v>
      </c>
      <c r="W897" s="164" t="str">
        <f>VLOOKUP(TRIM(X897),X10:Y88,2,FALSE)</f>
        <v>Dario</v>
      </c>
      <c r="X897" s="11" t="str">
        <f t="shared" si="18"/>
        <v>6.10</v>
      </c>
    </row>
    <row r="898" spans="1:24" ht="35.25" customHeight="1">
      <c r="A898" s="150" t="s">
        <v>185</v>
      </c>
      <c r="B898" s="165" t="s">
        <v>70</v>
      </c>
      <c r="C898" s="153" t="s">
        <v>186</v>
      </c>
      <c r="D898" s="153" t="s">
        <v>6897</v>
      </c>
      <c r="E898" s="154" t="s">
        <v>6779</v>
      </c>
      <c r="F898" s="155" t="s">
        <v>27</v>
      </c>
      <c r="G898" s="155" t="s">
        <v>934</v>
      </c>
      <c r="H898" s="155" t="s">
        <v>7498</v>
      </c>
      <c r="I898" s="166" t="s">
        <v>633</v>
      </c>
      <c r="J898" s="160" t="s">
        <v>7335</v>
      </c>
      <c r="K898" s="159"/>
      <c r="L898" s="160"/>
      <c r="M898" s="159"/>
      <c r="N898" s="158" t="s">
        <v>423</v>
      </c>
      <c r="O898" s="158" t="s">
        <v>366</v>
      </c>
      <c r="P898" s="158" t="s">
        <v>7210</v>
      </c>
      <c r="Q898" s="162" t="s">
        <v>8089</v>
      </c>
      <c r="R898" s="162" t="s">
        <v>9814</v>
      </c>
      <c r="S898" s="163" t="s">
        <v>193</v>
      </c>
      <c r="T898" s="167" t="s">
        <v>626</v>
      </c>
      <c r="U898" s="149"/>
      <c r="V898" s="149" t="s">
        <v>995</v>
      </c>
      <c r="W898" s="164" t="str">
        <f>VLOOKUP(TRIM(X898),X10:Y88,2,FALSE)</f>
        <v>Frank</v>
      </c>
      <c r="X898" s="11" t="str">
        <f t="shared" si="18"/>
        <v>6.15</v>
      </c>
    </row>
    <row r="899" spans="1:24" ht="35.25" customHeight="1">
      <c r="A899" s="150" t="s">
        <v>185</v>
      </c>
      <c r="B899" s="165" t="s">
        <v>70</v>
      </c>
      <c r="C899" s="153" t="s">
        <v>186</v>
      </c>
      <c r="D899" s="153" t="s">
        <v>6897</v>
      </c>
      <c r="E899" s="154" t="s">
        <v>6780</v>
      </c>
      <c r="F899" s="155" t="s">
        <v>27</v>
      </c>
      <c r="G899" s="155" t="s">
        <v>189</v>
      </c>
      <c r="H899" s="155" t="s">
        <v>7867</v>
      </c>
      <c r="I899" s="166" t="s">
        <v>947</v>
      </c>
      <c r="J899" s="160" t="s">
        <v>7335</v>
      </c>
      <c r="K899" s="159"/>
      <c r="L899" s="160"/>
      <c r="M899" s="159"/>
      <c r="N899" s="158" t="s">
        <v>423</v>
      </c>
      <c r="O899" s="158" t="s">
        <v>366</v>
      </c>
      <c r="P899" s="158" t="s">
        <v>7210</v>
      </c>
      <c r="Q899" s="162" t="s">
        <v>8096</v>
      </c>
      <c r="R899" s="162" t="s">
        <v>9815</v>
      </c>
      <c r="S899" s="163" t="s">
        <v>193</v>
      </c>
      <c r="T899" s="148" t="s">
        <v>1215</v>
      </c>
      <c r="U899" s="149"/>
      <c r="V899" s="149" t="s">
        <v>995</v>
      </c>
      <c r="W899" s="164" t="str">
        <f>VLOOKUP(TRIM(X899),X10:Y88,2,FALSE)</f>
        <v>Frank</v>
      </c>
      <c r="X899" s="11" t="str">
        <f t="shared" si="18"/>
        <v>6.15</v>
      </c>
    </row>
    <row r="900" spans="1:24" ht="35.25" customHeight="1">
      <c r="A900" s="150" t="s">
        <v>185</v>
      </c>
      <c r="B900" s="165" t="s">
        <v>70</v>
      </c>
      <c r="C900" s="153" t="s">
        <v>186</v>
      </c>
      <c r="D900" s="153" t="s">
        <v>6897</v>
      </c>
      <c r="E900" s="154" t="s">
        <v>6781</v>
      </c>
      <c r="F900" s="155" t="s">
        <v>27</v>
      </c>
      <c r="G900" s="155" t="s">
        <v>189</v>
      </c>
      <c r="H900" s="155" t="s">
        <v>7818</v>
      </c>
      <c r="I900" s="166" t="s">
        <v>835</v>
      </c>
      <c r="J900" s="160" t="s">
        <v>7335</v>
      </c>
      <c r="K900" s="159"/>
      <c r="L900" s="160"/>
      <c r="M900" s="159"/>
      <c r="N900" s="158" t="s">
        <v>423</v>
      </c>
      <c r="O900" s="158" t="s">
        <v>366</v>
      </c>
      <c r="P900" s="158" t="s">
        <v>7210</v>
      </c>
      <c r="Q900" s="162" t="s">
        <v>8203</v>
      </c>
      <c r="R900" s="162" t="s">
        <v>9568</v>
      </c>
      <c r="S900" s="163" t="s">
        <v>9567</v>
      </c>
      <c r="T900" s="167" t="s">
        <v>1396</v>
      </c>
      <c r="U900" s="149"/>
      <c r="V900" s="149"/>
      <c r="W900" s="164" t="str">
        <f>VLOOKUP(TRIM(X900),X10:Y88,2,FALSE)</f>
        <v>Frank</v>
      </c>
      <c r="X900" s="11" t="str">
        <f t="shared" si="18"/>
        <v>6.15</v>
      </c>
    </row>
    <row r="901" spans="1:24" ht="35.25" customHeight="1">
      <c r="A901" s="150" t="s">
        <v>185</v>
      </c>
      <c r="B901" s="165" t="s">
        <v>70</v>
      </c>
      <c r="C901" s="153" t="s">
        <v>186</v>
      </c>
      <c r="D901" s="153" t="s">
        <v>6897</v>
      </c>
      <c r="E901" s="154" t="s">
        <v>6782</v>
      </c>
      <c r="F901" s="155" t="s">
        <v>419</v>
      </c>
      <c r="G901" s="155" t="s">
        <v>934</v>
      </c>
      <c r="H901" s="155" t="s">
        <v>7597</v>
      </c>
      <c r="I901" s="166" t="s">
        <v>9990</v>
      </c>
      <c r="J901" s="160" t="s">
        <v>7335</v>
      </c>
      <c r="K901" s="159"/>
      <c r="L901" s="160"/>
      <c r="M901" s="159"/>
      <c r="N901" s="158"/>
      <c r="O901" s="158"/>
      <c r="P901" s="158" t="s">
        <v>7210</v>
      </c>
      <c r="Q901" s="162" t="s">
        <v>8108</v>
      </c>
      <c r="R901" s="162" t="s">
        <v>9816</v>
      </c>
      <c r="S901" s="163" t="s">
        <v>193</v>
      </c>
      <c r="T901" s="148" t="s">
        <v>1189</v>
      </c>
      <c r="U901" s="149"/>
      <c r="V901" s="149" t="s">
        <v>995</v>
      </c>
      <c r="W901" s="164" t="str">
        <f>VLOOKUP(TRIM(X901),X10:Y88,2,FALSE)</f>
        <v>Frank</v>
      </c>
      <c r="X901" s="11" t="str">
        <f t="shared" si="18"/>
        <v>6.15</v>
      </c>
    </row>
    <row r="902" spans="1:24" ht="35.25" customHeight="1">
      <c r="A902" s="150" t="s">
        <v>185</v>
      </c>
      <c r="B902" s="165" t="s">
        <v>70</v>
      </c>
      <c r="C902" s="153" t="s">
        <v>186</v>
      </c>
      <c r="D902" s="153" t="s">
        <v>6897</v>
      </c>
      <c r="E902" s="154" t="s">
        <v>6783</v>
      </c>
      <c r="F902" s="155" t="s">
        <v>27</v>
      </c>
      <c r="G902" s="155" t="s">
        <v>189</v>
      </c>
      <c r="H902" s="155" t="s">
        <v>7745</v>
      </c>
      <c r="I902" s="166" t="s">
        <v>8159</v>
      </c>
      <c r="J902" s="160" t="s">
        <v>7335</v>
      </c>
      <c r="K902" s="159"/>
      <c r="L902" s="160"/>
      <c r="M902" s="159"/>
      <c r="N902" s="158" t="s">
        <v>423</v>
      </c>
      <c r="O902" s="158" t="s">
        <v>366</v>
      </c>
      <c r="P902" s="158" t="s">
        <v>7210</v>
      </c>
      <c r="Q902" s="162" t="s">
        <v>8158</v>
      </c>
      <c r="R902" s="162" t="s">
        <v>9570</v>
      </c>
      <c r="S902" s="163" t="s">
        <v>9569</v>
      </c>
      <c r="T902" s="167" t="s">
        <v>1545</v>
      </c>
      <c r="U902" s="149"/>
      <c r="V902" s="149"/>
      <c r="W902" s="164" t="str">
        <f>VLOOKUP(TRIM(X902),X10:Y88,2,FALSE)</f>
        <v>Frank</v>
      </c>
      <c r="X902" s="11" t="str">
        <f t="shared" si="18"/>
        <v>6.15</v>
      </c>
    </row>
    <row r="903" spans="1:24" ht="35.25" customHeight="1">
      <c r="A903" s="150" t="s">
        <v>185</v>
      </c>
      <c r="B903" s="165" t="s">
        <v>70</v>
      </c>
      <c r="C903" s="153" t="s">
        <v>186</v>
      </c>
      <c r="D903" s="153" t="s">
        <v>6897</v>
      </c>
      <c r="E903" s="154" t="s">
        <v>6784</v>
      </c>
      <c r="F903" s="155" t="s">
        <v>27</v>
      </c>
      <c r="G903" s="155" t="s">
        <v>189</v>
      </c>
      <c r="H903" s="155" t="s">
        <v>7742</v>
      </c>
      <c r="I903" s="166" t="s">
        <v>8159</v>
      </c>
      <c r="J903" s="160" t="s">
        <v>7335</v>
      </c>
      <c r="K903" s="159"/>
      <c r="L903" s="160"/>
      <c r="M903" s="159"/>
      <c r="N903" s="158" t="s">
        <v>423</v>
      </c>
      <c r="O903" s="158" t="s">
        <v>366</v>
      </c>
      <c r="P903" s="158" t="s">
        <v>7210</v>
      </c>
      <c r="Q903" s="162" t="s">
        <v>8156</v>
      </c>
      <c r="R903" s="162" t="s">
        <v>9817</v>
      </c>
      <c r="S903" s="163" t="s">
        <v>193</v>
      </c>
      <c r="T903" s="148" t="s">
        <v>1545</v>
      </c>
      <c r="U903" s="149"/>
      <c r="V903" s="149" t="s">
        <v>995</v>
      </c>
      <c r="W903" s="164" t="str">
        <f>VLOOKUP(TRIM(X903),X10:Y88,2,FALSE)</f>
        <v>Frank</v>
      </c>
      <c r="X903" s="11" t="str">
        <f t="shared" si="18"/>
        <v>6.15</v>
      </c>
    </row>
    <row r="904" spans="1:24" ht="35.25" customHeight="1">
      <c r="A904" s="150" t="s">
        <v>185</v>
      </c>
      <c r="B904" s="165" t="s">
        <v>70</v>
      </c>
      <c r="C904" s="153" t="s">
        <v>186</v>
      </c>
      <c r="D904" s="153" t="s">
        <v>6897</v>
      </c>
      <c r="E904" s="154" t="s">
        <v>6785</v>
      </c>
      <c r="F904" s="155" t="s">
        <v>27</v>
      </c>
      <c r="G904" s="155" t="s">
        <v>189</v>
      </c>
      <c r="H904" s="155" t="s">
        <v>7812</v>
      </c>
      <c r="I904" s="166" t="s">
        <v>835</v>
      </c>
      <c r="J904" s="160" t="s">
        <v>7335</v>
      </c>
      <c r="K904" s="159"/>
      <c r="L904" s="160"/>
      <c r="M904" s="159"/>
      <c r="N904" s="158" t="s">
        <v>423</v>
      </c>
      <c r="O904" s="158" t="s">
        <v>366</v>
      </c>
      <c r="P904" s="158" t="s">
        <v>7210</v>
      </c>
      <c r="Q904" s="162" t="s">
        <v>8199</v>
      </c>
      <c r="R904" s="162" t="s">
        <v>9571</v>
      </c>
      <c r="S904" s="163" t="s">
        <v>253</v>
      </c>
      <c r="T904" s="167" t="s">
        <v>1396</v>
      </c>
      <c r="U904" s="149"/>
      <c r="V904" s="149"/>
      <c r="W904" s="164" t="str">
        <f>VLOOKUP(TRIM(X904),X10:Y88,2,FALSE)</f>
        <v>Frank</v>
      </c>
      <c r="X904" s="11" t="str">
        <f t="shared" si="18"/>
        <v>6.15</v>
      </c>
    </row>
    <row r="905" spans="1:24" ht="35.25" customHeight="1">
      <c r="A905" s="150" t="s">
        <v>185</v>
      </c>
      <c r="B905" s="165" t="s">
        <v>70</v>
      </c>
      <c r="C905" s="153" t="s">
        <v>186</v>
      </c>
      <c r="D905" s="153" t="s">
        <v>6897</v>
      </c>
      <c r="E905" s="154" t="s">
        <v>6786</v>
      </c>
      <c r="F905" s="155" t="s">
        <v>434</v>
      </c>
      <c r="G905" s="155" t="s">
        <v>189</v>
      </c>
      <c r="H905" s="155" t="s">
        <v>7868</v>
      </c>
      <c r="I905" s="166" t="s">
        <v>859</v>
      </c>
      <c r="J905" s="160"/>
      <c r="K905" s="159"/>
      <c r="L905" s="160"/>
      <c r="M905" s="159"/>
      <c r="N905" s="158"/>
      <c r="O905" s="158" t="s">
        <v>366</v>
      </c>
      <c r="P905" s="158"/>
      <c r="Q905" s="162" t="s">
        <v>9094</v>
      </c>
      <c r="R905" s="162" t="s">
        <v>9573</v>
      </c>
      <c r="S905" s="163" t="s">
        <v>9572</v>
      </c>
      <c r="T905" s="148" t="s">
        <v>1545</v>
      </c>
      <c r="U905" s="149"/>
      <c r="V905" s="149"/>
      <c r="W905" s="164" t="str">
        <f>VLOOKUP(TRIM(X905),X10:Y88,2,FALSE)</f>
        <v>Frank</v>
      </c>
      <c r="X905" s="11" t="str">
        <f t="shared" si="18"/>
        <v>6.15</v>
      </c>
    </row>
    <row r="906" spans="1:24" ht="35.25" customHeight="1">
      <c r="A906" s="150" t="s">
        <v>185</v>
      </c>
      <c r="B906" s="165" t="s">
        <v>70</v>
      </c>
      <c r="C906" s="153" t="s">
        <v>186</v>
      </c>
      <c r="D906" s="153" t="s">
        <v>6897</v>
      </c>
      <c r="E906" s="154" t="s">
        <v>6787</v>
      </c>
      <c r="F906" s="155" t="s">
        <v>27</v>
      </c>
      <c r="G906" s="155" t="s">
        <v>189</v>
      </c>
      <c r="H906" s="155" t="s">
        <v>7209</v>
      </c>
      <c r="I906" s="166" t="s">
        <v>859</v>
      </c>
      <c r="J906" s="160" t="s">
        <v>7335</v>
      </c>
      <c r="K906" s="159"/>
      <c r="L906" s="160"/>
      <c r="M906" s="159"/>
      <c r="N906" s="158" t="s">
        <v>423</v>
      </c>
      <c r="O906" s="158" t="s">
        <v>366</v>
      </c>
      <c r="P906" s="158" t="s">
        <v>7210</v>
      </c>
      <c r="Q906" s="162" t="s">
        <v>7211</v>
      </c>
      <c r="R906" s="162" t="s">
        <v>9566</v>
      </c>
      <c r="S906" s="163" t="s">
        <v>9565</v>
      </c>
      <c r="T906" s="167" t="s">
        <v>893</v>
      </c>
      <c r="U906" s="149"/>
      <c r="V906" s="149"/>
      <c r="W906" s="164" t="str">
        <f>VLOOKUP(TRIM(X906),X10:Y88,2,FALSE)</f>
        <v>Frank</v>
      </c>
      <c r="X906" s="11" t="str">
        <f t="shared" si="18"/>
        <v>6.15</v>
      </c>
    </row>
    <row r="907" spans="1:24" ht="35.25" customHeight="1">
      <c r="A907" s="150"/>
      <c r="B907" s="165" t="s">
        <v>70</v>
      </c>
      <c r="C907" s="153" t="s">
        <v>28</v>
      </c>
      <c r="D907" s="153" t="s">
        <v>179</v>
      </c>
      <c r="E907" s="154" t="s">
        <v>6788</v>
      </c>
      <c r="F907" s="155" t="s">
        <v>5438</v>
      </c>
      <c r="G907" s="169" t="s">
        <v>62</v>
      </c>
      <c r="H907" s="169" t="s">
        <v>2048</v>
      </c>
      <c r="I907" s="170" t="s">
        <v>62</v>
      </c>
      <c r="J907" s="171"/>
      <c r="K907" s="172"/>
      <c r="L907" s="171"/>
      <c r="M907" s="172"/>
      <c r="N907" s="171"/>
      <c r="O907" s="171" t="s">
        <v>62</v>
      </c>
      <c r="P907" s="171" t="s">
        <v>62</v>
      </c>
      <c r="Q907" s="173" t="s">
        <v>9702</v>
      </c>
      <c r="R907" s="173" t="s">
        <v>9701</v>
      </c>
      <c r="S907" s="177"/>
      <c r="T907" s="148" t="s">
        <v>62</v>
      </c>
      <c r="U907" s="149"/>
      <c r="V907" s="149"/>
      <c r="W907" s="164" t="str">
        <f>VLOOKUP(TRIM(X907),X10:Y88,2,FALSE)</f>
        <v>Withdrawn</v>
      </c>
      <c r="X907" s="11" t="str">
        <f t="shared" si="18"/>
        <v>99</v>
      </c>
    </row>
    <row r="908" spans="1:24" ht="35.25" customHeight="1">
      <c r="A908" s="150" t="s">
        <v>185</v>
      </c>
      <c r="B908" s="165" t="s">
        <v>70</v>
      </c>
      <c r="C908" s="153" t="s">
        <v>186</v>
      </c>
      <c r="D908" s="153" t="s">
        <v>136</v>
      </c>
      <c r="E908" s="154" t="s">
        <v>6789</v>
      </c>
      <c r="F908" s="155" t="s">
        <v>5438</v>
      </c>
      <c r="G908" s="155" t="s">
        <v>4721</v>
      </c>
      <c r="H908" s="155" t="s">
        <v>8438</v>
      </c>
      <c r="I908" s="166" t="s">
        <v>8439</v>
      </c>
      <c r="J908" s="160"/>
      <c r="K908" s="159"/>
      <c r="L908" s="160"/>
      <c r="M908" s="159"/>
      <c r="N908" s="158"/>
      <c r="O908" s="158"/>
      <c r="P908" s="158"/>
      <c r="Q908" s="162" t="s">
        <v>8440</v>
      </c>
      <c r="R908" s="162" t="s">
        <v>9763</v>
      </c>
      <c r="S908" s="163" t="s">
        <v>253</v>
      </c>
      <c r="T908" s="167" t="s">
        <v>8441</v>
      </c>
      <c r="U908" s="149"/>
      <c r="V908" s="149"/>
      <c r="W908" s="164" t="str">
        <f>VLOOKUP(TRIM(X908),X10:Y88,2,FALSE)</f>
        <v>Frank</v>
      </c>
      <c r="X908" s="11" t="str">
        <f t="shared" si="18"/>
        <v>6.5.4</v>
      </c>
    </row>
    <row r="909" spans="1:24" ht="35.25" customHeight="1">
      <c r="A909" s="150" t="s">
        <v>185</v>
      </c>
      <c r="B909" s="165" t="s">
        <v>70</v>
      </c>
      <c r="C909" s="153" t="s">
        <v>186</v>
      </c>
      <c r="D909" s="153" t="s">
        <v>133</v>
      </c>
      <c r="E909" s="154" t="s">
        <v>6790</v>
      </c>
      <c r="F909" s="155" t="s">
        <v>27</v>
      </c>
      <c r="G909" s="155" t="s">
        <v>189</v>
      </c>
      <c r="H909" s="155" t="s">
        <v>7400</v>
      </c>
      <c r="I909" s="166" t="s">
        <v>604</v>
      </c>
      <c r="J909" s="160" t="s">
        <v>422</v>
      </c>
      <c r="K909" s="159"/>
      <c r="L909" s="160"/>
      <c r="M909" s="159"/>
      <c r="N909" s="158" t="s">
        <v>6985</v>
      </c>
      <c r="O909" s="158" t="s">
        <v>366</v>
      </c>
      <c r="P909" s="158" t="s">
        <v>442</v>
      </c>
      <c r="Q909" s="162" t="s">
        <v>8054</v>
      </c>
      <c r="R909" s="162" t="s">
        <v>9991</v>
      </c>
      <c r="S909" s="163" t="s">
        <v>9675</v>
      </c>
      <c r="T909" s="148" t="s">
        <v>578</v>
      </c>
      <c r="U909" s="149"/>
      <c r="V909" s="149"/>
      <c r="W909" s="164" t="str">
        <f>VLOOKUP(TRIM(X909),X10:Y88,2,FALSE)</f>
        <v>Frank</v>
      </c>
      <c r="X909" s="11" t="str">
        <f t="shared" si="18"/>
        <v>6.5.3</v>
      </c>
    </row>
    <row r="910" spans="1:24" ht="35.25" customHeight="1">
      <c r="A910" s="150" t="s">
        <v>185</v>
      </c>
      <c r="B910" s="165" t="s">
        <v>70</v>
      </c>
      <c r="C910" s="153" t="s">
        <v>186</v>
      </c>
      <c r="D910" s="153" t="s">
        <v>133</v>
      </c>
      <c r="E910" s="154" t="s">
        <v>6791</v>
      </c>
      <c r="F910" s="155" t="s">
        <v>27</v>
      </c>
      <c r="G910" s="155" t="s">
        <v>189</v>
      </c>
      <c r="H910" s="155" t="s">
        <v>7599</v>
      </c>
      <c r="I910" s="166" t="s">
        <v>1139</v>
      </c>
      <c r="J910" s="160" t="s">
        <v>422</v>
      </c>
      <c r="K910" s="159"/>
      <c r="L910" s="160"/>
      <c r="M910" s="159"/>
      <c r="N910" s="158" t="s">
        <v>6985</v>
      </c>
      <c r="O910" s="158" t="s">
        <v>366</v>
      </c>
      <c r="P910" s="158" t="s">
        <v>442</v>
      </c>
      <c r="Q910" s="162" t="s">
        <v>7600</v>
      </c>
      <c r="R910" s="162" t="s">
        <v>9262</v>
      </c>
      <c r="S910" s="163" t="s">
        <v>9263</v>
      </c>
      <c r="T910" s="167" t="s">
        <v>3424</v>
      </c>
      <c r="U910" s="149"/>
      <c r="V910" s="149"/>
      <c r="W910" s="164" t="str">
        <f>VLOOKUP(TRIM(X910),X10:Y88,2,FALSE)</f>
        <v>Frank</v>
      </c>
      <c r="X910" s="11" t="str">
        <f t="shared" si="18"/>
        <v>6.5.3</v>
      </c>
    </row>
    <row r="911" spans="1:24" ht="35.25" customHeight="1">
      <c r="A911" s="150" t="s">
        <v>185</v>
      </c>
      <c r="B911" s="165" t="s">
        <v>70</v>
      </c>
      <c r="C911" s="153" t="s">
        <v>186</v>
      </c>
      <c r="D911" s="153" t="s">
        <v>130</v>
      </c>
      <c r="E911" s="154" t="s">
        <v>6792</v>
      </c>
      <c r="F911" s="155" t="s">
        <v>27</v>
      </c>
      <c r="G911" s="155" t="s">
        <v>189</v>
      </c>
      <c r="H911" s="155" t="s">
        <v>9050</v>
      </c>
      <c r="I911" s="166" t="s">
        <v>9049</v>
      </c>
      <c r="J911" s="160" t="s">
        <v>455</v>
      </c>
      <c r="K911" s="159"/>
      <c r="L911" s="160"/>
      <c r="M911" s="159"/>
      <c r="N911" s="158" t="s">
        <v>1603</v>
      </c>
      <c r="O911" s="158" t="s">
        <v>366</v>
      </c>
      <c r="P911" s="158" t="s">
        <v>442</v>
      </c>
      <c r="Q911" s="162" t="s">
        <v>9051</v>
      </c>
      <c r="R911" s="162" t="s">
        <v>9052</v>
      </c>
      <c r="S911" s="163" t="s">
        <v>9048</v>
      </c>
      <c r="T911" s="148" t="s">
        <v>1595</v>
      </c>
      <c r="U911" s="149"/>
      <c r="V911" s="149"/>
      <c r="W911" s="164" t="str">
        <f>VLOOKUP(TRIM(X911),X10:Y88,2,FALSE)</f>
        <v>Frank</v>
      </c>
      <c r="X911" s="11" t="str">
        <f t="shared" si="18"/>
        <v>6.5.2</v>
      </c>
    </row>
    <row r="912" spans="1:24" ht="35.25" customHeight="1">
      <c r="A912" s="150" t="s">
        <v>185</v>
      </c>
      <c r="B912" s="165" t="s">
        <v>70</v>
      </c>
      <c r="C912" s="153" t="s">
        <v>186</v>
      </c>
      <c r="D912" s="153" t="s">
        <v>105</v>
      </c>
      <c r="E912" s="154" t="s">
        <v>6793</v>
      </c>
      <c r="F912" s="155" t="s">
        <v>434</v>
      </c>
      <c r="G912" s="155" t="s">
        <v>189</v>
      </c>
      <c r="H912" s="155" t="s">
        <v>7563</v>
      </c>
      <c r="I912" s="166" t="s">
        <v>1638</v>
      </c>
      <c r="J912" s="160"/>
      <c r="K912" s="159"/>
      <c r="L912" s="160"/>
      <c r="M912" s="159"/>
      <c r="N912" s="158"/>
      <c r="O912" s="158"/>
      <c r="P912" s="158"/>
      <c r="Q912" s="162" t="s">
        <v>7563</v>
      </c>
      <c r="R912" s="162" t="s">
        <v>9405</v>
      </c>
      <c r="S912" s="163" t="s">
        <v>9404</v>
      </c>
      <c r="T912" s="167" t="s">
        <v>7564</v>
      </c>
      <c r="U912" s="149"/>
      <c r="V912" s="149"/>
      <c r="W912" s="164" t="str">
        <f>VLOOKUP(TRIM(X912),X10:Y88,2,FALSE)</f>
        <v>Krisztian</v>
      </c>
      <c r="X912" s="11" t="str">
        <f t="shared" si="18"/>
        <v>5.4</v>
      </c>
    </row>
    <row r="913" spans="1:24" ht="35.25" customHeight="1">
      <c r="A913" s="150" t="s">
        <v>185</v>
      </c>
      <c r="B913" s="165" t="s">
        <v>70</v>
      </c>
      <c r="C913" s="153" t="s">
        <v>186</v>
      </c>
      <c r="D913" s="153" t="s">
        <v>105</v>
      </c>
      <c r="E913" s="154" t="s">
        <v>6794</v>
      </c>
      <c r="F913" s="155" t="s">
        <v>30</v>
      </c>
      <c r="G913" s="155" t="s">
        <v>189</v>
      </c>
      <c r="H913" s="155" t="s">
        <v>8595</v>
      </c>
      <c r="I913" s="166" t="s">
        <v>765</v>
      </c>
      <c r="J913" s="160" t="s">
        <v>484</v>
      </c>
      <c r="K913" s="159">
        <v>3210</v>
      </c>
      <c r="L913" s="160" t="s">
        <v>73</v>
      </c>
      <c r="M913" s="159" t="s">
        <v>485</v>
      </c>
      <c r="N913" s="158" t="s">
        <v>6988</v>
      </c>
      <c r="O913" s="158" t="s">
        <v>206</v>
      </c>
      <c r="P913" s="158" t="s">
        <v>6991</v>
      </c>
      <c r="Q913" s="162" t="s">
        <v>7901</v>
      </c>
      <c r="R913" s="162" t="s">
        <v>9407</v>
      </c>
      <c r="S913" s="163" t="s">
        <v>9406</v>
      </c>
      <c r="T913" s="148" t="s">
        <v>767</v>
      </c>
      <c r="U913" s="149"/>
      <c r="V913" s="149"/>
      <c r="W913" s="164" t="str">
        <f>VLOOKUP(TRIM(X913),X10:Y88,2,FALSE)</f>
        <v>Krisztian</v>
      </c>
      <c r="X913" s="11" t="str">
        <f t="shared" si="18"/>
        <v>5.4</v>
      </c>
    </row>
    <row r="914" spans="1:24" ht="35.25" customHeight="1">
      <c r="A914" s="150" t="s">
        <v>185</v>
      </c>
      <c r="B914" s="165" t="s">
        <v>70</v>
      </c>
      <c r="C914" s="153" t="s">
        <v>186</v>
      </c>
      <c r="D914" s="153" t="s">
        <v>105</v>
      </c>
      <c r="E914" s="154" t="s">
        <v>6795</v>
      </c>
      <c r="F914" s="155" t="s">
        <v>30</v>
      </c>
      <c r="G914" s="155" t="s">
        <v>189</v>
      </c>
      <c r="H914" s="155" t="s">
        <v>14521</v>
      </c>
      <c r="I914" s="166" t="s">
        <v>765</v>
      </c>
      <c r="J914" s="160" t="s">
        <v>673</v>
      </c>
      <c r="K914" s="159">
        <v>2023</v>
      </c>
      <c r="L914" s="160" t="s">
        <v>73</v>
      </c>
      <c r="M914" s="159" t="s">
        <v>485</v>
      </c>
      <c r="N914" s="158" t="s">
        <v>6988</v>
      </c>
      <c r="O914" s="158" t="s">
        <v>206</v>
      </c>
      <c r="P914" s="158" t="s">
        <v>6991</v>
      </c>
      <c r="Q914" s="162" t="s">
        <v>7902</v>
      </c>
      <c r="R914" s="162" t="s">
        <v>9410</v>
      </c>
      <c r="S914" s="163" t="s">
        <v>9409</v>
      </c>
      <c r="T914" s="167" t="s">
        <v>767</v>
      </c>
      <c r="U914" s="149"/>
      <c r="V914" s="149"/>
      <c r="W914" s="164" t="str">
        <f>VLOOKUP(TRIM(X914),X10:Y88,2,FALSE)</f>
        <v>Krisztian</v>
      </c>
      <c r="X914" s="11" t="str">
        <f t="shared" si="18"/>
        <v>5.4</v>
      </c>
    </row>
    <row r="915" spans="1:24" ht="36.75" customHeight="1">
      <c r="A915" s="150" t="s">
        <v>185</v>
      </c>
      <c r="B915" s="165" t="s">
        <v>70</v>
      </c>
      <c r="C915" s="153" t="s">
        <v>186</v>
      </c>
      <c r="D915" s="153" t="s">
        <v>160</v>
      </c>
      <c r="E915" s="154" t="s">
        <v>6796</v>
      </c>
      <c r="F915" s="155" t="s">
        <v>27</v>
      </c>
      <c r="G915" s="155" t="s">
        <v>189</v>
      </c>
      <c r="H915" s="155" t="s">
        <v>6998</v>
      </c>
      <c r="I915" s="166" t="s">
        <v>765</v>
      </c>
      <c r="J915" s="160" t="s">
        <v>2423</v>
      </c>
      <c r="K915" s="159"/>
      <c r="L915" s="160"/>
      <c r="M915" s="159"/>
      <c r="N915" s="158" t="s">
        <v>2435</v>
      </c>
      <c r="O915" s="158" t="s">
        <v>366</v>
      </c>
      <c r="P915" s="158" t="s">
        <v>2424</v>
      </c>
      <c r="Q915" s="162" t="s">
        <v>7905</v>
      </c>
      <c r="R915" s="162" t="s">
        <v>9818</v>
      </c>
      <c r="S915" s="163" t="s">
        <v>193</v>
      </c>
      <c r="T915" s="148" t="s">
        <v>767</v>
      </c>
      <c r="U915" s="149"/>
      <c r="V915" s="149" t="s">
        <v>995</v>
      </c>
      <c r="W915" s="164" t="str">
        <f>VLOOKUP(TRIM(X915),X10:Y88,2,FALSE)</f>
        <v>Krisztian</v>
      </c>
      <c r="X915" s="11" t="str">
        <f t="shared" si="18"/>
        <v>6.8</v>
      </c>
    </row>
    <row r="916" spans="1:24" ht="36.75" customHeight="1">
      <c r="A916" s="150" t="s">
        <v>185</v>
      </c>
      <c r="B916" s="165" t="s">
        <v>70</v>
      </c>
      <c r="C916" s="153" t="s">
        <v>186</v>
      </c>
      <c r="D916" s="153" t="s">
        <v>160</v>
      </c>
      <c r="E916" s="154" t="s">
        <v>6797</v>
      </c>
      <c r="F916" s="155" t="s">
        <v>27</v>
      </c>
      <c r="G916" s="155" t="s">
        <v>189</v>
      </c>
      <c r="H916" s="155" t="s">
        <v>7062</v>
      </c>
      <c r="I916" s="166" t="s">
        <v>7063</v>
      </c>
      <c r="J916" s="160" t="s">
        <v>2423</v>
      </c>
      <c r="K916" s="159"/>
      <c r="L916" s="160"/>
      <c r="M916" s="159"/>
      <c r="N916" s="158" t="s">
        <v>2435</v>
      </c>
      <c r="O916" s="158" t="s">
        <v>366</v>
      </c>
      <c r="P916" s="158" t="s">
        <v>2424</v>
      </c>
      <c r="Q916" s="162" t="s">
        <v>7064</v>
      </c>
      <c r="R916" s="162" t="s">
        <v>9412</v>
      </c>
      <c r="S916" s="163" t="s">
        <v>9411</v>
      </c>
      <c r="T916" s="167" t="s">
        <v>837</v>
      </c>
      <c r="U916" s="149"/>
      <c r="V916" s="149"/>
      <c r="W916" s="164" t="str">
        <f>VLOOKUP(TRIM(X916),X10:Y88,2,FALSE)</f>
        <v>Krisztian</v>
      </c>
      <c r="X916" s="11" t="str">
        <f t="shared" si="18"/>
        <v>6.8</v>
      </c>
    </row>
    <row r="917" spans="1:24" ht="36.75" customHeight="1">
      <c r="A917" s="150" t="s">
        <v>185</v>
      </c>
      <c r="B917" s="165" t="s">
        <v>70</v>
      </c>
      <c r="C917" s="153" t="s">
        <v>186</v>
      </c>
      <c r="D917" s="153" t="s">
        <v>156</v>
      </c>
      <c r="E917" s="154" t="s">
        <v>6798</v>
      </c>
      <c r="F917" s="155" t="s">
        <v>27</v>
      </c>
      <c r="G917" s="155" t="s">
        <v>189</v>
      </c>
      <c r="H917" s="155" t="s">
        <v>7826</v>
      </c>
      <c r="I917" s="166" t="s">
        <v>760</v>
      </c>
      <c r="J917" s="160" t="s">
        <v>1602</v>
      </c>
      <c r="K917" s="159"/>
      <c r="L917" s="160"/>
      <c r="M917" s="159"/>
      <c r="N917" s="158" t="s">
        <v>7147</v>
      </c>
      <c r="O917" s="158" t="s">
        <v>366</v>
      </c>
      <c r="P917" s="158" t="s">
        <v>1604</v>
      </c>
      <c r="Q917" s="162" t="s">
        <v>7827</v>
      </c>
      <c r="R917" s="162" t="s">
        <v>9819</v>
      </c>
      <c r="S917" s="163" t="s">
        <v>193</v>
      </c>
      <c r="T917" s="148" t="s">
        <v>3447</v>
      </c>
      <c r="U917" s="149"/>
      <c r="V917" s="149" t="s">
        <v>995</v>
      </c>
      <c r="W917" s="164" t="str">
        <f>VLOOKUP(TRIM(X917),X10:Y88,2,FALSE)</f>
        <v>Krisztian</v>
      </c>
      <c r="X917" s="11" t="str">
        <f t="shared" si="18"/>
        <v>6.6</v>
      </c>
    </row>
    <row r="918" spans="1:24" ht="36.75" customHeight="1">
      <c r="A918" s="150" t="s">
        <v>185</v>
      </c>
      <c r="B918" s="165" t="s">
        <v>70</v>
      </c>
      <c r="C918" s="153" t="s">
        <v>186</v>
      </c>
      <c r="D918" s="153" t="s">
        <v>156</v>
      </c>
      <c r="E918" s="154" t="s">
        <v>6799</v>
      </c>
      <c r="F918" s="155" t="s">
        <v>27</v>
      </c>
      <c r="G918" s="155" t="s">
        <v>189</v>
      </c>
      <c r="H918" s="155" t="s">
        <v>7146</v>
      </c>
      <c r="I918" s="166" t="s">
        <v>9992</v>
      </c>
      <c r="J918" s="160" t="s">
        <v>1602</v>
      </c>
      <c r="K918" s="159"/>
      <c r="L918" s="160"/>
      <c r="M918" s="159"/>
      <c r="N918" s="158" t="s">
        <v>7147</v>
      </c>
      <c r="O918" s="158" t="s">
        <v>366</v>
      </c>
      <c r="P918" s="158" t="s">
        <v>1604</v>
      </c>
      <c r="Q918" s="162" t="s">
        <v>7953</v>
      </c>
      <c r="R918" s="162" t="s">
        <v>9820</v>
      </c>
      <c r="S918" s="163" t="s">
        <v>193</v>
      </c>
      <c r="T918" s="167" t="s">
        <v>767</v>
      </c>
      <c r="U918" s="149"/>
      <c r="V918" s="149" t="s">
        <v>995</v>
      </c>
      <c r="W918" s="164" t="str">
        <f>VLOOKUP(TRIM(X918),X10:Y88,2,FALSE)</f>
        <v>Krisztian</v>
      </c>
      <c r="X918" s="11" t="str">
        <f t="shared" si="18"/>
        <v>6.6</v>
      </c>
    </row>
    <row r="919" spans="1:24" ht="36.75" customHeight="1">
      <c r="A919" s="150" t="s">
        <v>185</v>
      </c>
      <c r="B919" s="165" t="s">
        <v>70</v>
      </c>
      <c r="C919" s="153" t="s">
        <v>186</v>
      </c>
      <c r="D919" s="153" t="s">
        <v>141</v>
      </c>
      <c r="E919" s="154" t="s">
        <v>6800</v>
      </c>
      <c r="F919" s="155" t="s">
        <v>27</v>
      </c>
      <c r="G919" s="155" t="s">
        <v>189</v>
      </c>
      <c r="H919" s="155" t="s">
        <v>7477</v>
      </c>
      <c r="I919" s="166" t="s">
        <v>7478</v>
      </c>
      <c r="J919" s="160" t="s">
        <v>422</v>
      </c>
      <c r="K919" s="159"/>
      <c r="L919" s="160"/>
      <c r="M919" s="159"/>
      <c r="N919" s="158" t="s">
        <v>6985</v>
      </c>
      <c r="O919" s="158" t="s">
        <v>366</v>
      </c>
      <c r="P919" s="158" t="s">
        <v>442</v>
      </c>
      <c r="Q919" s="162" t="s">
        <v>7479</v>
      </c>
      <c r="R919" s="162" t="s">
        <v>9821</v>
      </c>
      <c r="S919" s="163" t="s">
        <v>193</v>
      </c>
      <c r="T919" s="148" t="s">
        <v>1002</v>
      </c>
      <c r="U919" s="149"/>
      <c r="V919" s="149" t="s">
        <v>995</v>
      </c>
      <c r="W919" s="164" t="str">
        <f>VLOOKUP(TRIM(X919),X10:Y88,2,FALSE)</f>
        <v>Krisztian</v>
      </c>
      <c r="X919" s="11" t="str">
        <f t="shared" si="18"/>
        <v>6.5.6</v>
      </c>
    </row>
    <row r="920" spans="1:24" ht="36.75" customHeight="1">
      <c r="A920" s="150" t="s">
        <v>185</v>
      </c>
      <c r="B920" s="165" t="s">
        <v>70</v>
      </c>
      <c r="C920" s="153" t="s">
        <v>186</v>
      </c>
      <c r="D920" s="153" t="s">
        <v>141</v>
      </c>
      <c r="E920" s="154" t="s">
        <v>6801</v>
      </c>
      <c r="F920" s="155" t="s">
        <v>27</v>
      </c>
      <c r="G920" s="155" t="s">
        <v>189</v>
      </c>
      <c r="H920" s="155" t="s">
        <v>7082</v>
      </c>
      <c r="I920" s="166" t="s">
        <v>765</v>
      </c>
      <c r="J920" s="160" t="s">
        <v>422</v>
      </c>
      <c r="K920" s="159"/>
      <c r="L920" s="160"/>
      <c r="M920" s="159"/>
      <c r="N920" s="158" t="s">
        <v>6985</v>
      </c>
      <c r="O920" s="158" t="s">
        <v>366</v>
      </c>
      <c r="P920" s="158" t="s">
        <v>442</v>
      </c>
      <c r="Q920" s="162" t="s">
        <v>7083</v>
      </c>
      <c r="R920" s="162" t="s">
        <v>9255</v>
      </c>
      <c r="S920" s="163" t="s">
        <v>9254</v>
      </c>
      <c r="T920" s="167" t="s">
        <v>767</v>
      </c>
      <c r="U920" s="149"/>
      <c r="V920" s="149"/>
      <c r="W920" s="164" t="str">
        <f>VLOOKUP(TRIM(X920),X10:Y88,2,FALSE)</f>
        <v>Krisztian</v>
      </c>
      <c r="X920" s="11" t="str">
        <f t="shared" si="18"/>
        <v>6.5.6</v>
      </c>
    </row>
    <row r="921" spans="1:24" ht="36.75" customHeight="1">
      <c r="A921" s="150" t="s">
        <v>185</v>
      </c>
      <c r="B921" s="165" t="s">
        <v>70</v>
      </c>
      <c r="C921" s="153" t="s">
        <v>186</v>
      </c>
      <c r="D921" s="153" t="s">
        <v>141</v>
      </c>
      <c r="E921" s="154" t="s">
        <v>6802</v>
      </c>
      <c r="F921" s="155" t="s">
        <v>27</v>
      </c>
      <c r="G921" s="155" t="s">
        <v>189</v>
      </c>
      <c r="H921" s="155" t="s">
        <v>7078</v>
      </c>
      <c r="I921" s="166" t="s">
        <v>765</v>
      </c>
      <c r="J921" s="160" t="s">
        <v>422</v>
      </c>
      <c r="K921" s="159"/>
      <c r="L921" s="160"/>
      <c r="M921" s="159"/>
      <c r="N921" s="158" t="s">
        <v>6985</v>
      </c>
      <c r="O921" s="158" t="s">
        <v>366</v>
      </c>
      <c r="P921" s="158" t="s">
        <v>442</v>
      </c>
      <c r="Q921" s="162" t="s">
        <v>7936</v>
      </c>
      <c r="R921" s="162" t="s">
        <v>9257</v>
      </c>
      <c r="S921" s="163" t="s">
        <v>9256</v>
      </c>
      <c r="T921" s="148" t="s">
        <v>767</v>
      </c>
      <c r="U921" s="149"/>
      <c r="V921" s="149"/>
      <c r="W921" s="164" t="str">
        <f>VLOOKUP(TRIM(X921),X10:Y88,2,FALSE)</f>
        <v>Krisztian</v>
      </c>
      <c r="X921" s="11" t="str">
        <f t="shared" si="18"/>
        <v>6.5.6</v>
      </c>
    </row>
    <row r="922" spans="1:24" ht="36.75" customHeight="1">
      <c r="A922" s="150" t="s">
        <v>185</v>
      </c>
      <c r="B922" s="165" t="s">
        <v>70</v>
      </c>
      <c r="C922" s="153" t="s">
        <v>186</v>
      </c>
      <c r="D922" s="153" t="s">
        <v>2151</v>
      </c>
      <c r="E922" s="154" t="s">
        <v>6803</v>
      </c>
      <c r="F922" s="155" t="s">
        <v>29</v>
      </c>
      <c r="G922" s="155" t="s">
        <v>189</v>
      </c>
      <c r="H922" s="155" t="s">
        <v>8747</v>
      </c>
      <c r="I922" s="166" t="s">
        <v>2537</v>
      </c>
      <c r="J922" s="160" t="s">
        <v>1465</v>
      </c>
      <c r="K922" s="159">
        <v>325</v>
      </c>
      <c r="L922" s="160" t="s">
        <v>83</v>
      </c>
      <c r="M922" s="159" t="s">
        <v>878</v>
      </c>
      <c r="N922" s="158" t="s">
        <v>645</v>
      </c>
      <c r="O922" s="158" t="s">
        <v>366</v>
      </c>
      <c r="P922" s="158" t="s">
        <v>7364</v>
      </c>
      <c r="Q922" s="162" t="s">
        <v>2538</v>
      </c>
      <c r="R922" s="162" t="s">
        <v>9822</v>
      </c>
      <c r="S922" s="163" t="s">
        <v>193</v>
      </c>
      <c r="T922" s="167" t="s">
        <v>1396</v>
      </c>
      <c r="U922" s="149"/>
      <c r="V922" s="149" t="s">
        <v>995</v>
      </c>
      <c r="W922" s="164" t="str">
        <f>VLOOKUP(TRIM(X922),X10:Y88,2,FALSE)</f>
        <v>Krisztian</v>
      </c>
      <c r="X922" s="11" t="str">
        <f t="shared" si="18"/>
        <v>6.12</v>
      </c>
    </row>
    <row r="923" spans="1:24" ht="36.75" customHeight="1">
      <c r="A923" s="150" t="s">
        <v>185</v>
      </c>
      <c r="B923" s="165" t="s">
        <v>70</v>
      </c>
      <c r="C923" s="153" t="s">
        <v>186</v>
      </c>
      <c r="D923" s="153" t="s">
        <v>98</v>
      </c>
      <c r="E923" s="154" t="s">
        <v>6804</v>
      </c>
      <c r="F923" s="155" t="s">
        <v>434</v>
      </c>
      <c r="G923" s="155" t="s">
        <v>189</v>
      </c>
      <c r="H923" s="155" t="s">
        <v>9413</v>
      </c>
      <c r="I923" s="166" t="s">
        <v>1638</v>
      </c>
      <c r="J923" s="160"/>
      <c r="K923" s="159"/>
      <c r="L923" s="160"/>
      <c r="M923" s="159"/>
      <c r="N923" s="158"/>
      <c r="O923" s="158" t="s">
        <v>366</v>
      </c>
      <c r="P923" s="158" t="s">
        <v>9415</v>
      </c>
      <c r="Q923" s="162" t="s">
        <v>9414</v>
      </c>
      <c r="R923" s="162" t="s">
        <v>9417</v>
      </c>
      <c r="S923" s="163" t="s">
        <v>9416</v>
      </c>
      <c r="T923" s="148" t="s">
        <v>1396</v>
      </c>
      <c r="U923" s="149"/>
      <c r="V923" s="149"/>
      <c r="W923" s="164" t="str">
        <f>VLOOKUP(TRIM(X923),X10:Y88,2,FALSE)</f>
        <v>Krisztian</v>
      </c>
      <c r="X923" s="11" t="str">
        <f t="shared" si="18"/>
        <v>5.2</v>
      </c>
    </row>
    <row r="924" spans="1:24" ht="36.75" customHeight="1">
      <c r="A924" s="150" t="s">
        <v>185</v>
      </c>
      <c r="B924" s="165" t="s">
        <v>70</v>
      </c>
      <c r="C924" s="153" t="s">
        <v>186</v>
      </c>
      <c r="D924" s="153" t="s">
        <v>2151</v>
      </c>
      <c r="E924" s="154" t="s">
        <v>6805</v>
      </c>
      <c r="F924" s="155" t="s">
        <v>29</v>
      </c>
      <c r="G924" s="155" t="s">
        <v>189</v>
      </c>
      <c r="H924" s="155" t="s">
        <v>8744</v>
      </c>
      <c r="I924" s="166" t="s">
        <v>9993</v>
      </c>
      <c r="J924" s="160" t="s">
        <v>1465</v>
      </c>
      <c r="K924" s="159">
        <v>324</v>
      </c>
      <c r="L924" s="160" t="s">
        <v>83</v>
      </c>
      <c r="M924" s="159" t="s">
        <v>878</v>
      </c>
      <c r="N924" s="158" t="s">
        <v>645</v>
      </c>
      <c r="O924" s="158" t="s">
        <v>366</v>
      </c>
      <c r="P924" s="158" t="s">
        <v>7364</v>
      </c>
      <c r="Q924" s="162" t="s">
        <v>8043</v>
      </c>
      <c r="R924" s="162" t="s">
        <v>9823</v>
      </c>
      <c r="S924" s="163" t="s">
        <v>193</v>
      </c>
      <c r="T924" s="167" t="s">
        <v>1396</v>
      </c>
      <c r="U924" s="149"/>
      <c r="V924" s="149" t="s">
        <v>995</v>
      </c>
      <c r="W924" s="164" t="str">
        <f>VLOOKUP(TRIM(X924),X10:Y88,2,FALSE)</f>
        <v>Krisztian</v>
      </c>
      <c r="X924" s="11" t="str">
        <f t="shared" ref="X924:X987" si="19">IF(ISNONTEXT(D924),"" &amp; D924 &amp;"",T(D924))</f>
        <v>6.12</v>
      </c>
    </row>
    <row r="925" spans="1:24" ht="36.75" customHeight="1">
      <c r="A925" s="150" t="s">
        <v>185</v>
      </c>
      <c r="B925" s="165" t="s">
        <v>70</v>
      </c>
      <c r="C925" s="153" t="s">
        <v>186</v>
      </c>
      <c r="D925" s="153" t="s">
        <v>158</v>
      </c>
      <c r="E925" s="154" t="s">
        <v>6806</v>
      </c>
      <c r="F925" s="155" t="s">
        <v>27</v>
      </c>
      <c r="G925" s="155" t="s">
        <v>189</v>
      </c>
      <c r="H925" s="155" t="s">
        <v>6995</v>
      </c>
      <c r="I925" s="166" t="s">
        <v>765</v>
      </c>
      <c r="J925" s="160" t="s">
        <v>2434</v>
      </c>
      <c r="K925" s="159"/>
      <c r="L925" s="160"/>
      <c r="M925" s="159"/>
      <c r="N925" s="158" t="s">
        <v>1603</v>
      </c>
      <c r="O925" s="158" t="s">
        <v>206</v>
      </c>
      <c r="P925" s="158" t="s">
        <v>2436</v>
      </c>
      <c r="Q925" s="162" t="s">
        <v>7907</v>
      </c>
      <c r="R925" s="162" t="s">
        <v>9824</v>
      </c>
      <c r="S925" s="163" t="s">
        <v>193</v>
      </c>
      <c r="T925" s="148" t="s">
        <v>767</v>
      </c>
      <c r="U925" s="149"/>
      <c r="V925" s="149" t="s">
        <v>995</v>
      </c>
      <c r="W925" s="164" t="str">
        <f>VLOOKUP(TRIM(X925),X10:Y88,2,FALSE)</f>
        <v>Krisztian</v>
      </c>
      <c r="X925" s="11" t="str">
        <f t="shared" si="19"/>
        <v>6.7</v>
      </c>
    </row>
    <row r="926" spans="1:24" ht="36.75" customHeight="1">
      <c r="A926" s="150" t="s">
        <v>185</v>
      </c>
      <c r="B926" s="165" t="s">
        <v>70</v>
      </c>
      <c r="C926" s="153" t="s">
        <v>186</v>
      </c>
      <c r="D926" s="153" t="s">
        <v>158</v>
      </c>
      <c r="E926" s="154" t="s">
        <v>6807</v>
      </c>
      <c r="F926" s="155" t="s">
        <v>27</v>
      </c>
      <c r="G926" s="155" t="s">
        <v>189</v>
      </c>
      <c r="H926" s="155" t="s">
        <v>6995</v>
      </c>
      <c r="I926" s="166" t="s">
        <v>765</v>
      </c>
      <c r="J926" s="160" t="s">
        <v>2434</v>
      </c>
      <c r="K926" s="159"/>
      <c r="L926" s="160"/>
      <c r="M926" s="159"/>
      <c r="N926" s="158" t="s">
        <v>1603</v>
      </c>
      <c r="O926" s="158" t="s">
        <v>206</v>
      </c>
      <c r="P926" s="158" t="s">
        <v>2436</v>
      </c>
      <c r="Q926" s="162" t="s">
        <v>7908</v>
      </c>
      <c r="R926" s="162" t="s">
        <v>9825</v>
      </c>
      <c r="S926" s="163" t="s">
        <v>193</v>
      </c>
      <c r="T926" s="167" t="s">
        <v>767</v>
      </c>
      <c r="U926" s="149"/>
      <c r="V926" s="149" t="s">
        <v>995</v>
      </c>
      <c r="W926" s="164" t="str">
        <f>VLOOKUP(TRIM(X926),X10:Y88,2,FALSE)</f>
        <v>Krisztian</v>
      </c>
      <c r="X926" s="11" t="str">
        <f t="shared" si="19"/>
        <v>6.7</v>
      </c>
    </row>
    <row r="927" spans="1:24" ht="36.75" customHeight="1">
      <c r="A927" s="150" t="s">
        <v>185</v>
      </c>
      <c r="B927" s="165" t="s">
        <v>70</v>
      </c>
      <c r="C927" s="153" t="s">
        <v>186</v>
      </c>
      <c r="D927" s="153" t="s">
        <v>158</v>
      </c>
      <c r="E927" s="154" t="s">
        <v>6808</v>
      </c>
      <c r="F927" s="155" t="s">
        <v>27</v>
      </c>
      <c r="G927" s="155" t="s">
        <v>189</v>
      </c>
      <c r="H927" s="155" t="s">
        <v>7137</v>
      </c>
      <c r="I927" s="166" t="s">
        <v>859</v>
      </c>
      <c r="J927" s="160" t="s">
        <v>2434</v>
      </c>
      <c r="K927" s="159"/>
      <c r="L927" s="160"/>
      <c r="M927" s="159"/>
      <c r="N927" s="158" t="s">
        <v>1603</v>
      </c>
      <c r="O927" s="158" t="s">
        <v>206</v>
      </c>
      <c r="P927" s="158" t="s">
        <v>2436</v>
      </c>
      <c r="Q927" s="162" t="s">
        <v>7945</v>
      </c>
      <c r="R927" s="162" t="s">
        <v>9826</v>
      </c>
      <c r="S927" s="163" t="s">
        <v>193</v>
      </c>
      <c r="T927" s="148" t="s">
        <v>893</v>
      </c>
      <c r="U927" s="149"/>
      <c r="V927" s="149" t="s">
        <v>995</v>
      </c>
      <c r="W927" s="164" t="str">
        <f>VLOOKUP(TRIM(X927),X10:Y88,2,FALSE)</f>
        <v>Krisztian</v>
      </c>
      <c r="X927" s="11" t="str">
        <f t="shared" si="19"/>
        <v>6.7</v>
      </c>
    </row>
    <row r="928" spans="1:24" ht="36.75" customHeight="1">
      <c r="A928" s="150" t="s">
        <v>185</v>
      </c>
      <c r="B928" s="165" t="s">
        <v>70</v>
      </c>
      <c r="C928" s="153" t="s">
        <v>186</v>
      </c>
      <c r="D928" s="153" t="s">
        <v>158</v>
      </c>
      <c r="E928" s="154" t="s">
        <v>6809</v>
      </c>
      <c r="F928" s="155" t="s">
        <v>27</v>
      </c>
      <c r="G928" s="155" t="s">
        <v>189</v>
      </c>
      <c r="H928" s="155" t="s">
        <v>7138</v>
      </c>
      <c r="I928" s="166" t="s">
        <v>859</v>
      </c>
      <c r="J928" s="160" t="s">
        <v>2434</v>
      </c>
      <c r="K928" s="159"/>
      <c r="L928" s="160"/>
      <c r="M928" s="159"/>
      <c r="N928" s="158" t="s">
        <v>1603</v>
      </c>
      <c r="O928" s="158" t="s">
        <v>206</v>
      </c>
      <c r="P928" s="158" t="s">
        <v>2436</v>
      </c>
      <c r="Q928" s="162" t="s">
        <v>7139</v>
      </c>
      <c r="R928" s="162" t="s">
        <v>9827</v>
      </c>
      <c r="S928" s="163" t="s">
        <v>193</v>
      </c>
      <c r="T928" s="167" t="s">
        <v>893</v>
      </c>
      <c r="U928" s="149"/>
      <c r="V928" s="149" t="s">
        <v>995</v>
      </c>
      <c r="W928" s="164" t="str">
        <f>VLOOKUP(TRIM(X928),X10:Y88,2,FALSE)</f>
        <v>Krisztian</v>
      </c>
      <c r="X928" s="11" t="str">
        <f t="shared" si="19"/>
        <v>6.7</v>
      </c>
    </row>
    <row r="929" spans="1:24" ht="36.75" customHeight="1">
      <c r="A929" s="150" t="s">
        <v>185</v>
      </c>
      <c r="B929" s="165" t="s">
        <v>70</v>
      </c>
      <c r="C929" s="153" t="s">
        <v>186</v>
      </c>
      <c r="D929" s="153" t="s">
        <v>158</v>
      </c>
      <c r="E929" s="154" t="s">
        <v>6810</v>
      </c>
      <c r="F929" s="155" t="s">
        <v>27</v>
      </c>
      <c r="G929" s="155" t="s">
        <v>189</v>
      </c>
      <c r="H929" s="155" t="s">
        <v>7140</v>
      </c>
      <c r="I929" s="166" t="s">
        <v>859</v>
      </c>
      <c r="J929" s="160" t="s">
        <v>2434</v>
      </c>
      <c r="K929" s="159"/>
      <c r="L929" s="160"/>
      <c r="M929" s="159"/>
      <c r="N929" s="158" t="s">
        <v>1603</v>
      </c>
      <c r="O929" s="158" t="s">
        <v>206</v>
      </c>
      <c r="P929" s="158" t="s">
        <v>2436</v>
      </c>
      <c r="Q929" s="162" t="s">
        <v>7946</v>
      </c>
      <c r="R929" s="162" t="s">
        <v>9828</v>
      </c>
      <c r="S929" s="163" t="s">
        <v>193</v>
      </c>
      <c r="T929" s="148" t="s">
        <v>893</v>
      </c>
      <c r="U929" s="149"/>
      <c r="V929" s="149" t="s">
        <v>995</v>
      </c>
      <c r="W929" s="164" t="str">
        <f>VLOOKUP(TRIM(X929),X10:Y88,2,FALSE)</f>
        <v>Krisztian</v>
      </c>
      <c r="X929" s="11" t="str">
        <f t="shared" si="19"/>
        <v>6.7</v>
      </c>
    </row>
    <row r="930" spans="1:24" ht="36.75" customHeight="1">
      <c r="A930" s="150" t="s">
        <v>185</v>
      </c>
      <c r="B930" s="165" t="s">
        <v>70</v>
      </c>
      <c r="C930" s="153" t="s">
        <v>186</v>
      </c>
      <c r="D930" s="153" t="s">
        <v>158</v>
      </c>
      <c r="E930" s="154" t="s">
        <v>6811</v>
      </c>
      <c r="F930" s="155" t="s">
        <v>27</v>
      </c>
      <c r="G930" s="155" t="s">
        <v>189</v>
      </c>
      <c r="H930" s="155" t="s">
        <v>7141</v>
      </c>
      <c r="I930" s="166" t="s">
        <v>859</v>
      </c>
      <c r="J930" s="160" t="s">
        <v>2434</v>
      </c>
      <c r="K930" s="159"/>
      <c r="L930" s="160"/>
      <c r="M930" s="159"/>
      <c r="N930" s="158" t="s">
        <v>1603</v>
      </c>
      <c r="O930" s="158" t="s">
        <v>206</v>
      </c>
      <c r="P930" s="158" t="s">
        <v>2436</v>
      </c>
      <c r="Q930" s="162" t="s">
        <v>7142</v>
      </c>
      <c r="R930" s="162" t="s">
        <v>9829</v>
      </c>
      <c r="S930" s="163" t="s">
        <v>193</v>
      </c>
      <c r="T930" s="167" t="s">
        <v>893</v>
      </c>
      <c r="U930" s="149"/>
      <c r="V930" s="149" t="s">
        <v>995</v>
      </c>
      <c r="W930" s="164" t="str">
        <f>VLOOKUP(TRIM(X930),X10:Y88,2,FALSE)</f>
        <v>Krisztian</v>
      </c>
      <c r="X930" s="11" t="str">
        <f t="shared" si="19"/>
        <v>6.7</v>
      </c>
    </row>
    <row r="931" spans="1:24" ht="36.75" customHeight="1">
      <c r="A931" s="150" t="s">
        <v>185</v>
      </c>
      <c r="B931" s="165" t="s">
        <v>70</v>
      </c>
      <c r="C931" s="153" t="s">
        <v>186</v>
      </c>
      <c r="D931" s="153" t="s">
        <v>141</v>
      </c>
      <c r="E931" s="154" t="s">
        <v>6812</v>
      </c>
      <c r="F931" s="155" t="s">
        <v>27</v>
      </c>
      <c r="G931" s="155" t="s">
        <v>189</v>
      </c>
      <c r="H931" s="155" t="s">
        <v>7732</v>
      </c>
      <c r="I931" s="166" t="s">
        <v>1283</v>
      </c>
      <c r="J931" s="160" t="s">
        <v>422</v>
      </c>
      <c r="K931" s="159"/>
      <c r="L931" s="160"/>
      <c r="M931" s="159"/>
      <c r="N931" s="158" t="s">
        <v>6985</v>
      </c>
      <c r="O931" s="158" t="s">
        <v>366</v>
      </c>
      <c r="P931" s="158" t="s">
        <v>442</v>
      </c>
      <c r="Q931" s="162" t="s">
        <v>8152</v>
      </c>
      <c r="R931" s="162" t="s">
        <v>9512</v>
      </c>
      <c r="S931" s="163" t="s">
        <v>9511</v>
      </c>
      <c r="T931" s="148" t="s">
        <v>1288</v>
      </c>
      <c r="U931" s="149"/>
      <c r="V931" s="149"/>
      <c r="W931" s="164" t="str">
        <f>VLOOKUP(TRIM(X931),X10:Y88,2,FALSE)</f>
        <v>Krisztian</v>
      </c>
      <c r="X931" s="11" t="str">
        <f t="shared" si="19"/>
        <v>6.5.6</v>
      </c>
    </row>
    <row r="932" spans="1:24" ht="36.75" customHeight="1">
      <c r="A932" s="150" t="s">
        <v>185</v>
      </c>
      <c r="B932" s="165" t="s">
        <v>70</v>
      </c>
      <c r="C932" s="153" t="s">
        <v>186</v>
      </c>
      <c r="D932" s="153" t="s">
        <v>141</v>
      </c>
      <c r="E932" s="154" t="s">
        <v>6813</v>
      </c>
      <c r="F932" s="155" t="s">
        <v>27</v>
      </c>
      <c r="G932" s="155" t="s">
        <v>189</v>
      </c>
      <c r="H932" s="155" t="s">
        <v>7012</v>
      </c>
      <c r="I932" s="166" t="s">
        <v>7913</v>
      </c>
      <c r="J932" s="160" t="s">
        <v>422</v>
      </c>
      <c r="K932" s="159"/>
      <c r="L932" s="160"/>
      <c r="M932" s="159"/>
      <c r="N932" s="158" t="s">
        <v>6985</v>
      </c>
      <c r="O932" s="158" t="s">
        <v>366</v>
      </c>
      <c r="P932" s="158" t="s">
        <v>442</v>
      </c>
      <c r="Q932" s="162" t="s">
        <v>7013</v>
      </c>
      <c r="R932" s="162" t="s">
        <v>9259</v>
      </c>
      <c r="S932" s="163" t="s">
        <v>9258</v>
      </c>
      <c r="T932" s="167" t="s">
        <v>2509</v>
      </c>
      <c r="U932" s="149"/>
      <c r="V932" s="149"/>
      <c r="W932" s="164" t="str">
        <f>VLOOKUP(TRIM(X932),X10:Y88,2,FALSE)</f>
        <v>Krisztian</v>
      </c>
      <c r="X932" s="11" t="str">
        <f t="shared" si="19"/>
        <v>6.5.6</v>
      </c>
    </row>
    <row r="933" spans="1:24" ht="36.75" customHeight="1">
      <c r="A933" s="150" t="s">
        <v>185</v>
      </c>
      <c r="B933" s="165" t="s">
        <v>70</v>
      </c>
      <c r="C933" s="153" t="s">
        <v>186</v>
      </c>
      <c r="D933" s="153" t="s">
        <v>141</v>
      </c>
      <c r="E933" s="154" t="s">
        <v>6814</v>
      </c>
      <c r="F933" s="155" t="s">
        <v>27</v>
      </c>
      <c r="G933" s="155" t="s">
        <v>189</v>
      </c>
      <c r="H933" s="155" t="s">
        <v>7467</v>
      </c>
      <c r="I933" s="166" t="s">
        <v>2958</v>
      </c>
      <c r="J933" s="160" t="s">
        <v>422</v>
      </c>
      <c r="K933" s="159"/>
      <c r="L933" s="160"/>
      <c r="M933" s="159"/>
      <c r="N933" s="158" t="s">
        <v>6985</v>
      </c>
      <c r="O933" s="158" t="s">
        <v>366</v>
      </c>
      <c r="P933" s="158" t="s">
        <v>442</v>
      </c>
      <c r="Q933" s="162" t="s">
        <v>8084</v>
      </c>
      <c r="R933" s="162" t="s">
        <v>9261</v>
      </c>
      <c r="S933" s="163" t="s">
        <v>9260</v>
      </c>
      <c r="T933" s="148" t="s">
        <v>2960</v>
      </c>
      <c r="U933" s="149"/>
      <c r="V933" s="149"/>
      <c r="W933" s="164" t="str">
        <f>VLOOKUP(TRIM(X933),X10:Y88,2,FALSE)</f>
        <v>Krisztian</v>
      </c>
      <c r="X933" s="11" t="str">
        <f t="shared" si="19"/>
        <v>6.5.6</v>
      </c>
    </row>
    <row r="934" spans="1:24" ht="36.75" customHeight="1">
      <c r="A934" s="150" t="s">
        <v>185</v>
      </c>
      <c r="B934" s="165" t="s">
        <v>70</v>
      </c>
      <c r="C934" s="153" t="s">
        <v>186</v>
      </c>
      <c r="D934" s="153" t="s">
        <v>141</v>
      </c>
      <c r="E934" s="154" t="s">
        <v>6815</v>
      </c>
      <c r="F934" s="155" t="s">
        <v>27</v>
      </c>
      <c r="G934" s="155" t="s">
        <v>189</v>
      </c>
      <c r="H934" s="155" t="s">
        <v>3362</v>
      </c>
      <c r="I934" s="166" t="s">
        <v>3018</v>
      </c>
      <c r="J934" s="160" t="s">
        <v>422</v>
      </c>
      <c r="K934" s="159"/>
      <c r="L934" s="160"/>
      <c r="M934" s="159"/>
      <c r="N934" s="158" t="s">
        <v>6985</v>
      </c>
      <c r="O934" s="158" t="s">
        <v>366</v>
      </c>
      <c r="P934" s="158" t="s">
        <v>442</v>
      </c>
      <c r="Q934" s="162" t="s">
        <v>7785</v>
      </c>
      <c r="R934" s="162" t="s">
        <v>9746</v>
      </c>
      <c r="S934" s="163" t="s">
        <v>9747</v>
      </c>
      <c r="T934" s="167" t="s">
        <v>472</v>
      </c>
      <c r="U934" s="149"/>
      <c r="V934" s="149"/>
      <c r="W934" s="164" t="str">
        <f>VLOOKUP(TRIM(X934),X10:Y88,2,FALSE)</f>
        <v>Krisztian</v>
      </c>
      <c r="X934" s="11" t="str">
        <f t="shared" si="19"/>
        <v>6.5.6</v>
      </c>
    </row>
    <row r="935" spans="1:24" ht="36.75" customHeight="1">
      <c r="A935" s="150" t="s">
        <v>185</v>
      </c>
      <c r="B935" s="165" t="s">
        <v>70</v>
      </c>
      <c r="C935" s="153" t="s">
        <v>186</v>
      </c>
      <c r="D935" s="153" t="s">
        <v>141</v>
      </c>
      <c r="E935" s="154" t="s">
        <v>6816</v>
      </c>
      <c r="F935" s="155" t="s">
        <v>27</v>
      </c>
      <c r="G935" s="155" t="s">
        <v>189</v>
      </c>
      <c r="H935" s="155" t="s">
        <v>7784</v>
      </c>
      <c r="I935" s="166" t="s">
        <v>3018</v>
      </c>
      <c r="J935" s="160" t="s">
        <v>455</v>
      </c>
      <c r="K935" s="159"/>
      <c r="L935" s="160"/>
      <c r="M935" s="159"/>
      <c r="N935" s="158" t="s">
        <v>2435</v>
      </c>
      <c r="O935" s="158" t="s">
        <v>366</v>
      </c>
      <c r="P935" s="158" t="s">
        <v>442</v>
      </c>
      <c r="Q935" s="162" t="s">
        <v>8184</v>
      </c>
      <c r="R935" s="162" t="s">
        <v>9268</v>
      </c>
      <c r="S935" s="163" t="s">
        <v>9267</v>
      </c>
      <c r="T935" s="148" t="s">
        <v>472</v>
      </c>
      <c r="U935" s="149"/>
      <c r="V935" s="149"/>
      <c r="W935" s="164" t="str">
        <f>VLOOKUP(TRIM(X935),X10:Y88,2,FALSE)</f>
        <v>Krisztian</v>
      </c>
      <c r="X935" s="11" t="str">
        <f t="shared" si="19"/>
        <v>6.5.6</v>
      </c>
    </row>
    <row r="936" spans="1:24" ht="36.75" customHeight="1">
      <c r="A936" s="150" t="s">
        <v>185</v>
      </c>
      <c r="B936" s="165" t="s">
        <v>70</v>
      </c>
      <c r="C936" s="153" t="s">
        <v>186</v>
      </c>
      <c r="D936" s="153" t="s">
        <v>141</v>
      </c>
      <c r="E936" s="154" t="s">
        <v>6817</v>
      </c>
      <c r="F936" s="155" t="s">
        <v>27</v>
      </c>
      <c r="G936" s="155" t="s">
        <v>189</v>
      </c>
      <c r="H936" s="155" t="s">
        <v>7011</v>
      </c>
      <c r="I936" s="166" t="s">
        <v>7914</v>
      </c>
      <c r="J936" s="160" t="s">
        <v>422</v>
      </c>
      <c r="K936" s="159"/>
      <c r="L936" s="160"/>
      <c r="M936" s="159"/>
      <c r="N936" s="158" t="s">
        <v>6985</v>
      </c>
      <c r="O936" s="158" t="s">
        <v>366</v>
      </c>
      <c r="P936" s="158" t="s">
        <v>442</v>
      </c>
      <c r="Q936" s="162" t="s">
        <v>7915</v>
      </c>
      <c r="R936" s="162" t="s">
        <v>9272</v>
      </c>
      <c r="S936" s="163" t="s">
        <v>9271</v>
      </c>
      <c r="T936" s="167" t="s">
        <v>2509</v>
      </c>
      <c r="U936" s="149"/>
      <c r="V936" s="149"/>
      <c r="W936" s="164" t="str">
        <f>VLOOKUP(TRIM(X936),X10:Y88,2,FALSE)</f>
        <v>Krisztian</v>
      </c>
      <c r="X936" s="11" t="str">
        <f t="shared" si="19"/>
        <v>6.5.6</v>
      </c>
    </row>
    <row r="937" spans="1:24" ht="36.75" customHeight="1">
      <c r="A937" s="150" t="s">
        <v>185</v>
      </c>
      <c r="B937" s="165" t="s">
        <v>70</v>
      </c>
      <c r="C937" s="153" t="s">
        <v>186</v>
      </c>
      <c r="D937" s="153" t="s">
        <v>151</v>
      </c>
      <c r="E937" s="154" t="s">
        <v>6818</v>
      </c>
      <c r="F937" s="155" t="s">
        <v>27</v>
      </c>
      <c r="G937" s="155" t="s">
        <v>189</v>
      </c>
      <c r="H937" s="155" t="s">
        <v>7085</v>
      </c>
      <c r="I937" s="166" t="s">
        <v>765</v>
      </c>
      <c r="J937" s="160" t="s">
        <v>422</v>
      </c>
      <c r="K937" s="159"/>
      <c r="L937" s="160"/>
      <c r="M937" s="159"/>
      <c r="N937" s="158" t="s">
        <v>6985</v>
      </c>
      <c r="O937" s="158" t="s">
        <v>366</v>
      </c>
      <c r="P937" s="158" t="s">
        <v>442</v>
      </c>
      <c r="Q937" s="162" t="s">
        <v>7086</v>
      </c>
      <c r="R937" s="162" t="s">
        <v>9830</v>
      </c>
      <c r="S937" s="163" t="s">
        <v>193</v>
      </c>
      <c r="T937" s="148" t="s">
        <v>767</v>
      </c>
      <c r="U937" s="149"/>
      <c r="V937" s="149" t="s">
        <v>995</v>
      </c>
      <c r="W937" s="164" t="str">
        <f>VLOOKUP(TRIM(X937),X10:Y88,2,FALSE)</f>
        <v>Krisztian</v>
      </c>
      <c r="X937" s="11" t="str">
        <f t="shared" si="19"/>
        <v>6.5.10</v>
      </c>
    </row>
    <row r="938" spans="1:24" ht="36.75" customHeight="1">
      <c r="A938" s="150" t="s">
        <v>185</v>
      </c>
      <c r="B938" s="165" t="s">
        <v>70</v>
      </c>
      <c r="C938" s="153" t="s">
        <v>186</v>
      </c>
      <c r="D938" s="153" t="s">
        <v>151</v>
      </c>
      <c r="E938" s="154" t="s">
        <v>6819</v>
      </c>
      <c r="F938" s="155" t="s">
        <v>434</v>
      </c>
      <c r="G938" s="155" t="s">
        <v>189</v>
      </c>
      <c r="H938" s="155" t="s">
        <v>9580</v>
      </c>
      <c r="I938" s="166" t="s">
        <v>1638</v>
      </c>
      <c r="J938" s="160"/>
      <c r="K938" s="159"/>
      <c r="L938" s="160"/>
      <c r="M938" s="159"/>
      <c r="N938" s="158"/>
      <c r="O938" s="158" t="s">
        <v>366</v>
      </c>
      <c r="P938" s="158" t="s">
        <v>442</v>
      </c>
      <c r="Q938" s="162" t="s">
        <v>1959</v>
      </c>
      <c r="R938" s="162" t="s">
        <v>9577</v>
      </c>
      <c r="S938" s="163" t="s">
        <v>9576</v>
      </c>
      <c r="T938" s="167" t="s">
        <v>7018</v>
      </c>
      <c r="U938" s="149"/>
      <c r="V938" s="149"/>
      <c r="W938" s="164" t="str">
        <f>VLOOKUP(TRIM(X938),X10:Y88,2,FALSE)</f>
        <v>Krisztian</v>
      </c>
      <c r="X938" s="11" t="str">
        <f t="shared" si="19"/>
        <v>6.5.10</v>
      </c>
    </row>
    <row r="939" spans="1:24" ht="36.75" customHeight="1">
      <c r="A939" s="150" t="s">
        <v>185</v>
      </c>
      <c r="B939" s="165" t="s">
        <v>70</v>
      </c>
      <c r="C939" s="153" t="s">
        <v>186</v>
      </c>
      <c r="D939" s="153" t="s">
        <v>151</v>
      </c>
      <c r="E939" s="154" t="s">
        <v>6820</v>
      </c>
      <c r="F939" s="155" t="s">
        <v>27</v>
      </c>
      <c r="G939" s="155" t="s">
        <v>189</v>
      </c>
      <c r="H939" s="155" t="s">
        <v>7311</v>
      </c>
      <c r="I939" s="166" t="s">
        <v>7284</v>
      </c>
      <c r="J939" s="160" t="s">
        <v>455</v>
      </c>
      <c r="K939" s="159"/>
      <c r="L939" s="160"/>
      <c r="M939" s="159"/>
      <c r="N939" s="158" t="s">
        <v>2435</v>
      </c>
      <c r="O939" s="158" t="s">
        <v>366</v>
      </c>
      <c r="P939" s="158" t="s">
        <v>442</v>
      </c>
      <c r="Q939" s="162" t="s">
        <v>8021</v>
      </c>
      <c r="R939" s="175" t="s">
        <v>10040</v>
      </c>
      <c r="S939" s="163" t="s">
        <v>10039</v>
      </c>
      <c r="T939" s="148" t="s">
        <v>1243</v>
      </c>
      <c r="U939" s="149"/>
      <c r="V939" s="149" t="s">
        <v>9928</v>
      </c>
      <c r="W939" s="164" t="str">
        <f>VLOOKUP(TRIM(X939),X10:Y88,2,FALSE)</f>
        <v>Krisztian</v>
      </c>
      <c r="X939" s="11" t="str">
        <f t="shared" si="19"/>
        <v>6.5.10</v>
      </c>
    </row>
    <row r="940" spans="1:24" ht="36.75" customHeight="1">
      <c r="A940" s="150" t="s">
        <v>185</v>
      </c>
      <c r="B940" s="165" t="s">
        <v>70</v>
      </c>
      <c r="C940" s="153" t="s">
        <v>186</v>
      </c>
      <c r="D940" s="153" t="s">
        <v>151</v>
      </c>
      <c r="E940" s="154" t="s">
        <v>6821</v>
      </c>
      <c r="F940" s="155" t="s">
        <v>27</v>
      </c>
      <c r="G940" s="155" t="s">
        <v>189</v>
      </c>
      <c r="H940" s="155" t="s">
        <v>7029</v>
      </c>
      <c r="I940" s="166" t="s">
        <v>649</v>
      </c>
      <c r="J940" s="160" t="s">
        <v>422</v>
      </c>
      <c r="K940" s="159"/>
      <c r="L940" s="160"/>
      <c r="M940" s="159"/>
      <c r="N940" s="158" t="s">
        <v>6985</v>
      </c>
      <c r="O940" s="158" t="s">
        <v>366</v>
      </c>
      <c r="P940" s="158" t="s">
        <v>442</v>
      </c>
      <c r="Q940" s="162" t="s">
        <v>7918</v>
      </c>
      <c r="R940" s="162" t="s">
        <v>9831</v>
      </c>
      <c r="S940" s="163" t="s">
        <v>193</v>
      </c>
      <c r="T940" s="167" t="s">
        <v>7018</v>
      </c>
      <c r="U940" s="149"/>
      <c r="V940" s="149" t="s">
        <v>995</v>
      </c>
      <c r="W940" s="164" t="str">
        <f>VLOOKUP(TRIM(X940),X10:Y88,2,FALSE)</f>
        <v>Krisztian</v>
      </c>
      <c r="X940" s="11" t="str">
        <f t="shared" si="19"/>
        <v>6.5.10</v>
      </c>
    </row>
    <row r="941" spans="1:24" ht="36.75" customHeight="1">
      <c r="A941" s="150" t="s">
        <v>185</v>
      </c>
      <c r="B941" s="165" t="s">
        <v>70</v>
      </c>
      <c r="C941" s="153" t="s">
        <v>186</v>
      </c>
      <c r="D941" s="153" t="s">
        <v>98</v>
      </c>
      <c r="E941" s="154" t="s">
        <v>6822</v>
      </c>
      <c r="F941" s="155" t="s">
        <v>434</v>
      </c>
      <c r="G941" s="155" t="s">
        <v>189</v>
      </c>
      <c r="H941" s="155" t="s">
        <v>9994</v>
      </c>
      <c r="I941" s="166" t="s">
        <v>563</v>
      </c>
      <c r="J941" s="160"/>
      <c r="K941" s="159"/>
      <c r="L941" s="160"/>
      <c r="M941" s="159"/>
      <c r="N941" s="158"/>
      <c r="O941" s="158" t="s">
        <v>206</v>
      </c>
      <c r="P941" s="158" t="s">
        <v>7789</v>
      </c>
      <c r="Q941" s="162" t="s">
        <v>5047</v>
      </c>
      <c r="R941" s="162" t="s">
        <v>9500</v>
      </c>
      <c r="S941" s="163" t="s">
        <v>9499</v>
      </c>
      <c r="T941" s="148" t="s">
        <v>1373</v>
      </c>
      <c r="U941" s="149"/>
      <c r="V941" s="149"/>
      <c r="W941" s="164" t="str">
        <f>VLOOKUP(TRIM(X941),X10:Y88,2,FALSE)</f>
        <v>Krisztian</v>
      </c>
      <c r="X941" s="11" t="str">
        <f t="shared" si="19"/>
        <v>5.2</v>
      </c>
    </row>
    <row r="942" spans="1:24" ht="36.75" customHeight="1">
      <c r="A942" s="150" t="s">
        <v>185</v>
      </c>
      <c r="B942" s="165" t="s">
        <v>70</v>
      </c>
      <c r="C942" s="153" t="s">
        <v>186</v>
      </c>
      <c r="D942" s="153" t="s">
        <v>98</v>
      </c>
      <c r="E942" s="154" t="s">
        <v>6823</v>
      </c>
      <c r="F942" s="155" t="s">
        <v>30</v>
      </c>
      <c r="G942" s="155" t="s">
        <v>189</v>
      </c>
      <c r="H942" s="155" t="s">
        <v>8917</v>
      </c>
      <c r="I942" s="166" t="s">
        <v>1283</v>
      </c>
      <c r="J942" s="160" t="s">
        <v>1699</v>
      </c>
      <c r="K942" s="159">
        <v>1086</v>
      </c>
      <c r="L942" s="160" t="s">
        <v>73</v>
      </c>
      <c r="M942" s="159" t="s">
        <v>485</v>
      </c>
      <c r="N942" s="158" t="s">
        <v>6988</v>
      </c>
      <c r="O942" s="158" t="s">
        <v>206</v>
      </c>
      <c r="P942" s="158" t="s">
        <v>6931</v>
      </c>
      <c r="Q942" s="162" t="s">
        <v>8155</v>
      </c>
      <c r="R942" s="162" t="s">
        <v>9502</v>
      </c>
      <c r="S942" s="163" t="s">
        <v>9501</v>
      </c>
      <c r="T942" s="167" t="s">
        <v>1288</v>
      </c>
      <c r="U942" s="149"/>
      <c r="V942" s="149"/>
      <c r="W942" s="164" t="str">
        <f>VLOOKUP(TRIM(X942),X10:Y88,2,FALSE)</f>
        <v>Krisztian</v>
      </c>
      <c r="X942" s="11" t="str">
        <f t="shared" si="19"/>
        <v>5.2</v>
      </c>
    </row>
    <row r="943" spans="1:24" ht="36.75" customHeight="1">
      <c r="A943" s="150" t="s">
        <v>185</v>
      </c>
      <c r="B943" s="165" t="s">
        <v>70</v>
      </c>
      <c r="C943" s="153" t="s">
        <v>186</v>
      </c>
      <c r="D943" s="153" t="s">
        <v>98</v>
      </c>
      <c r="E943" s="154" t="s">
        <v>6824</v>
      </c>
      <c r="F943" s="155" t="s">
        <v>434</v>
      </c>
      <c r="G943" s="155" t="s">
        <v>189</v>
      </c>
      <c r="H943" s="155" t="s">
        <v>7349</v>
      </c>
      <c r="I943" s="166" t="s">
        <v>765</v>
      </c>
      <c r="J943" s="160"/>
      <c r="K943" s="159"/>
      <c r="L943" s="160"/>
      <c r="M943" s="159"/>
      <c r="N943" s="158"/>
      <c r="O943" s="158" t="s">
        <v>206</v>
      </c>
      <c r="P943" s="158" t="s">
        <v>6931</v>
      </c>
      <c r="Q943" s="162" t="s">
        <v>7350</v>
      </c>
      <c r="R943" s="162" t="s">
        <v>9505</v>
      </c>
      <c r="S943" s="163" t="s">
        <v>9504</v>
      </c>
      <c r="T943" s="148" t="s">
        <v>767</v>
      </c>
      <c r="U943" s="149"/>
      <c r="V943" s="149"/>
      <c r="W943" s="164" t="str">
        <f>VLOOKUP(TRIM(X943),X10:Y88,2,FALSE)</f>
        <v>Krisztian</v>
      </c>
      <c r="X943" s="11" t="str">
        <f t="shared" si="19"/>
        <v>5.2</v>
      </c>
    </row>
    <row r="944" spans="1:24" ht="36.75" customHeight="1">
      <c r="A944" s="150" t="s">
        <v>185</v>
      </c>
      <c r="B944" s="165" t="s">
        <v>70</v>
      </c>
      <c r="C944" s="153" t="s">
        <v>186</v>
      </c>
      <c r="D944" s="153" t="s">
        <v>98</v>
      </c>
      <c r="E944" s="154" t="s">
        <v>6825</v>
      </c>
      <c r="F944" s="155" t="s">
        <v>434</v>
      </c>
      <c r="G944" s="155" t="s">
        <v>189</v>
      </c>
      <c r="H944" s="155" t="s">
        <v>7623</v>
      </c>
      <c r="I944" s="166" t="s">
        <v>1283</v>
      </c>
      <c r="J944" s="160"/>
      <c r="K944" s="159"/>
      <c r="L944" s="160"/>
      <c r="M944" s="159"/>
      <c r="N944" s="158"/>
      <c r="O944" s="158"/>
      <c r="P944" s="158"/>
      <c r="Q944" s="162" t="s">
        <v>7662</v>
      </c>
      <c r="R944" s="162" t="s">
        <v>9508</v>
      </c>
      <c r="S944" s="168" t="s">
        <v>200</v>
      </c>
      <c r="T944" s="167" t="s">
        <v>3378</v>
      </c>
      <c r="U944" s="149"/>
      <c r="V944" s="149"/>
      <c r="W944" s="164" t="str">
        <f>VLOOKUP(TRIM(X944),X10:Y88,2,FALSE)</f>
        <v>Krisztian</v>
      </c>
      <c r="X944" s="11" t="str">
        <f t="shared" si="19"/>
        <v>5.2</v>
      </c>
    </row>
    <row r="945" spans="1:24" ht="36.75" customHeight="1">
      <c r="A945" s="150"/>
      <c r="B945" s="165" t="s">
        <v>70</v>
      </c>
      <c r="C945" s="153" t="s">
        <v>8214</v>
      </c>
      <c r="D945" s="153" t="s">
        <v>98</v>
      </c>
      <c r="E945" s="154" t="s">
        <v>6826</v>
      </c>
      <c r="F945" s="155" t="s">
        <v>30</v>
      </c>
      <c r="G945" s="155" t="s">
        <v>189</v>
      </c>
      <c r="H945" s="155" t="s">
        <v>8922</v>
      </c>
      <c r="I945" s="166" t="s">
        <v>859</v>
      </c>
      <c r="J945" s="160" t="s">
        <v>1699</v>
      </c>
      <c r="K945" s="159">
        <v>1084</v>
      </c>
      <c r="L945" s="160" t="s">
        <v>73</v>
      </c>
      <c r="M945" s="159" t="s">
        <v>485</v>
      </c>
      <c r="N945" s="158" t="s">
        <v>6988</v>
      </c>
      <c r="O945" s="158" t="s">
        <v>206</v>
      </c>
      <c r="P945" s="158" t="s">
        <v>6991</v>
      </c>
      <c r="Q945" s="162" t="s">
        <v>8085</v>
      </c>
      <c r="R945" s="162" t="s">
        <v>9507</v>
      </c>
      <c r="S945" s="168" t="s">
        <v>200</v>
      </c>
      <c r="T945" s="148" t="s">
        <v>3077</v>
      </c>
      <c r="U945" s="149"/>
      <c r="V945" s="149"/>
      <c r="W945" s="164" t="str">
        <f>VLOOKUP(TRIM(X945),X10:Y88,2,FALSE)</f>
        <v>Krisztian</v>
      </c>
      <c r="X945" s="11" t="str">
        <f t="shared" si="19"/>
        <v>5.2</v>
      </c>
    </row>
    <row r="946" spans="1:24" ht="36.75" customHeight="1">
      <c r="A946" s="150" t="s">
        <v>185</v>
      </c>
      <c r="B946" s="165" t="s">
        <v>70</v>
      </c>
      <c r="C946" s="153" t="s">
        <v>186</v>
      </c>
      <c r="D946" s="153" t="s">
        <v>101</v>
      </c>
      <c r="E946" s="154" t="s">
        <v>6827</v>
      </c>
      <c r="F946" s="155" t="s">
        <v>29</v>
      </c>
      <c r="G946" s="155" t="s">
        <v>189</v>
      </c>
      <c r="H946" s="155" t="s">
        <v>8931</v>
      </c>
      <c r="I946" s="166" t="s">
        <v>9403</v>
      </c>
      <c r="J946" s="160" t="s">
        <v>3087</v>
      </c>
      <c r="K946" s="159">
        <v>316</v>
      </c>
      <c r="L946" s="160" t="s">
        <v>73</v>
      </c>
      <c r="M946" s="159" t="s">
        <v>485</v>
      </c>
      <c r="N946" s="158" t="s">
        <v>6988</v>
      </c>
      <c r="O946" s="158" t="s">
        <v>206</v>
      </c>
      <c r="P946" s="158" t="s">
        <v>2309</v>
      </c>
      <c r="Q946" s="162" t="s">
        <v>7978</v>
      </c>
      <c r="R946" s="162" t="s">
        <v>9832</v>
      </c>
      <c r="S946" s="163" t="s">
        <v>193</v>
      </c>
      <c r="T946" s="167" t="s">
        <v>3201</v>
      </c>
      <c r="U946" s="149"/>
      <c r="V946" s="149" t="s">
        <v>995</v>
      </c>
      <c r="W946" s="164" t="str">
        <f>VLOOKUP(TRIM(X946),X10:Y88,2,FALSE)</f>
        <v>Krisztian</v>
      </c>
      <c r="X946" s="11" t="str">
        <f t="shared" si="19"/>
        <v>5.3</v>
      </c>
    </row>
    <row r="947" spans="1:24" ht="36.75" customHeight="1">
      <c r="A947" s="150" t="s">
        <v>185</v>
      </c>
      <c r="B947" s="165" t="s">
        <v>70</v>
      </c>
      <c r="C947" s="153" t="s">
        <v>186</v>
      </c>
      <c r="D947" s="153" t="s">
        <v>101</v>
      </c>
      <c r="E947" s="154" t="s">
        <v>6828</v>
      </c>
      <c r="F947" s="155" t="s">
        <v>30</v>
      </c>
      <c r="G947" s="155" t="s">
        <v>189</v>
      </c>
      <c r="H947" s="155" t="s">
        <v>8934</v>
      </c>
      <c r="I947" s="166" t="s">
        <v>2307</v>
      </c>
      <c r="J947" s="160" t="s">
        <v>484</v>
      </c>
      <c r="K947" s="159">
        <v>3221</v>
      </c>
      <c r="L947" s="160" t="s">
        <v>73</v>
      </c>
      <c r="M947" s="159" t="s">
        <v>485</v>
      </c>
      <c r="N947" s="158" t="s">
        <v>6988</v>
      </c>
      <c r="O947" s="158" t="s">
        <v>206</v>
      </c>
      <c r="P947" s="158" t="s">
        <v>2309</v>
      </c>
      <c r="Q947" s="162" t="s">
        <v>8046</v>
      </c>
      <c r="R947" s="175" t="s">
        <v>10044</v>
      </c>
      <c r="S947" s="163" t="s">
        <v>10042</v>
      </c>
      <c r="T947" s="148" t="s">
        <v>2310</v>
      </c>
      <c r="U947" s="149"/>
      <c r="V947" s="149" t="s">
        <v>9928</v>
      </c>
      <c r="W947" s="164" t="str">
        <f>VLOOKUP(TRIM(X947),X10:Y88,2,FALSE)</f>
        <v>Krisztian</v>
      </c>
      <c r="X947" s="11" t="str">
        <f t="shared" si="19"/>
        <v>5.3</v>
      </c>
    </row>
    <row r="948" spans="1:24" ht="36.75" customHeight="1">
      <c r="A948" s="150" t="s">
        <v>185</v>
      </c>
      <c r="B948" s="165" t="s">
        <v>70</v>
      </c>
      <c r="C948" s="153" t="s">
        <v>186</v>
      </c>
      <c r="D948" s="153" t="s">
        <v>101</v>
      </c>
      <c r="E948" s="154" t="s">
        <v>6829</v>
      </c>
      <c r="F948" s="155" t="s">
        <v>29</v>
      </c>
      <c r="G948" s="155" t="s">
        <v>189</v>
      </c>
      <c r="H948" s="155" t="s">
        <v>8939</v>
      </c>
      <c r="I948" s="166" t="s">
        <v>2307</v>
      </c>
      <c r="J948" s="160" t="s">
        <v>673</v>
      </c>
      <c r="K948" s="159">
        <v>2026</v>
      </c>
      <c r="L948" s="160" t="s">
        <v>73</v>
      </c>
      <c r="M948" s="159" t="s">
        <v>485</v>
      </c>
      <c r="N948" s="158" t="s">
        <v>6988</v>
      </c>
      <c r="O948" s="158" t="s">
        <v>206</v>
      </c>
      <c r="P948" s="158" t="s">
        <v>2309</v>
      </c>
      <c r="Q948" s="162" t="s">
        <v>8046</v>
      </c>
      <c r="R948" s="162" t="s">
        <v>9833</v>
      </c>
      <c r="S948" s="163" t="s">
        <v>193</v>
      </c>
      <c r="T948" s="167" t="s">
        <v>2310</v>
      </c>
      <c r="U948" s="149"/>
      <c r="V948" s="149" t="s">
        <v>995</v>
      </c>
      <c r="W948" s="164" t="str">
        <f>VLOOKUP(TRIM(X948),X10:Y88,2,FALSE)</f>
        <v>Krisztian</v>
      </c>
      <c r="X948" s="11" t="str">
        <f t="shared" si="19"/>
        <v>5.3</v>
      </c>
    </row>
    <row r="949" spans="1:24" ht="36.75" customHeight="1">
      <c r="A949" s="150" t="s">
        <v>185</v>
      </c>
      <c r="B949" s="165" t="s">
        <v>70</v>
      </c>
      <c r="C949" s="153" t="s">
        <v>186</v>
      </c>
      <c r="D949" s="153" t="s">
        <v>101</v>
      </c>
      <c r="E949" s="154" t="s">
        <v>6830</v>
      </c>
      <c r="F949" s="155" t="s">
        <v>434</v>
      </c>
      <c r="G949" s="155" t="s">
        <v>189</v>
      </c>
      <c r="H949" s="155" t="s">
        <v>9402</v>
      </c>
      <c r="I949" s="166" t="s">
        <v>1638</v>
      </c>
      <c r="J949" s="160"/>
      <c r="K949" s="159"/>
      <c r="L949" s="160"/>
      <c r="M949" s="159"/>
      <c r="N949" s="158"/>
      <c r="O949" s="158"/>
      <c r="P949" s="158"/>
      <c r="Q949" s="162" t="s">
        <v>8350</v>
      </c>
      <c r="R949" s="162" t="s">
        <v>9401</v>
      </c>
      <c r="S949" s="163" t="s">
        <v>9400</v>
      </c>
      <c r="T949" s="148" t="s">
        <v>2310</v>
      </c>
      <c r="U949" s="149"/>
      <c r="V949" s="149"/>
      <c r="W949" s="164" t="str">
        <f>VLOOKUP(TRIM(X949),X10:Y88,2,FALSE)</f>
        <v>Krisztian</v>
      </c>
      <c r="X949" s="11" t="str">
        <f t="shared" si="19"/>
        <v>5.3</v>
      </c>
    </row>
    <row r="950" spans="1:24" ht="36.75" customHeight="1">
      <c r="A950" s="150" t="s">
        <v>185</v>
      </c>
      <c r="B950" s="165" t="s">
        <v>70</v>
      </c>
      <c r="C950" s="153" t="s">
        <v>186</v>
      </c>
      <c r="D950" s="153" t="s">
        <v>101</v>
      </c>
      <c r="E950" s="154" t="s">
        <v>6831</v>
      </c>
      <c r="F950" s="155" t="s">
        <v>29</v>
      </c>
      <c r="G950" s="155" t="s">
        <v>189</v>
      </c>
      <c r="H950" s="155" t="s">
        <v>8942</v>
      </c>
      <c r="I950" s="166" t="s">
        <v>859</v>
      </c>
      <c r="J950" s="160" t="s">
        <v>2308</v>
      </c>
      <c r="K950" s="159">
        <v>2970</v>
      </c>
      <c r="L950" s="160" t="s">
        <v>73</v>
      </c>
      <c r="M950" s="159" t="s">
        <v>485</v>
      </c>
      <c r="N950" s="158" t="s">
        <v>6988</v>
      </c>
      <c r="O950" s="158" t="s">
        <v>206</v>
      </c>
      <c r="P950" s="158" t="s">
        <v>2309</v>
      </c>
      <c r="Q950" s="162" t="s">
        <v>7943</v>
      </c>
      <c r="R950" s="162" t="s">
        <v>9834</v>
      </c>
      <c r="S950" s="163" t="s">
        <v>193</v>
      </c>
      <c r="T950" s="167" t="s">
        <v>893</v>
      </c>
      <c r="U950" s="149"/>
      <c r="V950" s="149" t="s">
        <v>995</v>
      </c>
      <c r="W950" s="164" t="str">
        <f>VLOOKUP(TRIM(X950),X10:Y88,2,FALSE)</f>
        <v>Krisztian</v>
      </c>
      <c r="X950" s="11" t="str">
        <f t="shared" si="19"/>
        <v>5.3</v>
      </c>
    </row>
    <row r="951" spans="1:24" ht="36.75" customHeight="1">
      <c r="A951" s="150" t="s">
        <v>185</v>
      </c>
      <c r="B951" s="165" t="s">
        <v>70</v>
      </c>
      <c r="C951" s="153" t="s">
        <v>28</v>
      </c>
      <c r="D951" s="153" t="s">
        <v>151</v>
      </c>
      <c r="E951" s="154" t="s">
        <v>6832</v>
      </c>
      <c r="F951" s="155" t="s">
        <v>27</v>
      </c>
      <c r="G951" s="169" t="s">
        <v>189</v>
      </c>
      <c r="H951" s="169" t="s">
        <v>7028</v>
      </c>
      <c r="I951" s="170" t="s">
        <v>7845</v>
      </c>
      <c r="J951" s="171" t="s">
        <v>422</v>
      </c>
      <c r="K951" s="172"/>
      <c r="L951" s="171"/>
      <c r="M951" s="172"/>
      <c r="N951" s="171" t="s">
        <v>6985</v>
      </c>
      <c r="O951" s="171" t="s">
        <v>366</v>
      </c>
      <c r="P951" s="171" t="s">
        <v>442</v>
      </c>
      <c r="Q951" s="173" t="s">
        <v>9757</v>
      </c>
      <c r="R951" s="173" t="s">
        <v>9758</v>
      </c>
      <c r="S951" s="177"/>
      <c r="T951" s="148" t="s">
        <v>7018</v>
      </c>
      <c r="U951" s="149"/>
      <c r="V951" s="149"/>
      <c r="W951" s="164" t="str">
        <f>VLOOKUP(TRIM(X951),X10:Y88,2,FALSE)</f>
        <v>Krisztian</v>
      </c>
      <c r="X951" s="11" t="str">
        <f t="shared" si="19"/>
        <v>6.5.10</v>
      </c>
    </row>
    <row r="952" spans="1:24" ht="36.75" customHeight="1">
      <c r="A952" s="150" t="s">
        <v>185</v>
      </c>
      <c r="B952" s="165" t="s">
        <v>70</v>
      </c>
      <c r="C952" s="153" t="s">
        <v>186</v>
      </c>
      <c r="D952" s="153" t="s">
        <v>151</v>
      </c>
      <c r="E952" s="154" t="s">
        <v>6833</v>
      </c>
      <c r="F952" s="155" t="s">
        <v>27</v>
      </c>
      <c r="G952" s="155" t="s">
        <v>189</v>
      </c>
      <c r="H952" s="155" t="s">
        <v>7846</v>
      </c>
      <c r="I952" s="166" t="s">
        <v>649</v>
      </c>
      <c r="J952" s="160" t="s">
        <v>422</v>
      </c>
      <c r="K952" s="159"/>
      <c r="L952" s="160"/>
      <c r="M952" s="159"/>
      <c r="N952" s="158" t="s">
        <v>6985</v>
      </c>
      <c r="O952" s="158" t="s">
        <v>366</v>
      </c>
      <c r="P952" s="158" t="s">
        <v>442</v>
      </c>
      <c r="Q952" s="162" t="s">
        <v>7881</v>
      </c>
      <c r="R952" s="162" t="s">
        <v>9585</v>
      </c>
      <c r="S952" s="163" t="s">
        <v>9584</v>
      </c>
      <c r="T952" s="167" t="s">
        <v>7018</v>
      </c>
      <c r="U952" s="149"/>
      <c r="V952" s="149"/>
      <c r="W952" s="164" t="str">
        <f>VLOOKUP(TRIM(X952),X10:Y88,2,FALSE)</f>
        <v>Krisztian</v>
      </c>
      <c r="X952" s="11" t="str">
        <f t="shared" si="19"/>
        <v>6.5.10</v>
      </c>
    </row>
    <row r="953" spans="1:24" ht="36.75" customHeight="1">
      <c r="A953" s="150" t="s">
        <v>185</v>
      </c>
      <c r="B953" s="165" t="s">
        <v>70</v>
      </c>
      <c r="C953" s="153" t="s">
        <v>186</v>
      </c>
      <c r="D953" s="153" t="s">
        <v>151</v>
      </c>
      <c r="E953" s="154" t="s">
        <v>6834</v>
      </c>
      <c r="F953" s="155" t="s">
        <v>27</v>
      </c>
      <c r="G953" s="155" t="s">
        <v>189</v>
      </c>
      <c r="H953" s="155" t="s">
        <v>7347</v>
      </c>
      <c r="I953" s="166" t="s">
        <v>765</v>
      </c>
      <c r="J953" s="160" t="s">
        <v>422</v>
      </c>
      <c r="K953" s="159"/>
      <c r="L953" s="160"/>
      <c r="M953" s="159"/>
      <c r="N953" s="158" t="s">
        <v>6985</v>
      </c>
      <c r="O953" s="158" t="s">
        <v>366</v>
      </c>
      <c r="P953" s="158" t="s">
        <v>442</v>
      </c>
      <c r="Q953" s="162" t="s">
        <v>8035</v>
      </c>
      <c r="R953" s="175" t="s">
        <v>10046</v>
      </c>
      <c r="S953" s="163" t="s">
        <v>253</v>
      </c>
      <c r="T953" s="148" t="s">
        <v>767</v>
      </c>
      <c r="U953" s="149"/>
      <c r="V953" s="149" t="s">
        <v>9928</v>
      </c>
      <c r="W953" s="164" t="str">
        <f>VLOOKUP(TRIM(X953),X10:Y88,2,FALSE)</f>
        <v>Krisztian</v>
      </c>
      <c r="X953" s="11" t="str">
        <f t="shared" si="19"/>
        <v>6.5.10</v>
      </c>
    </row>
    <row r="954" spans="1:24" ht="36.75" customHeight="1">
      <c r="A954" s="150" t="s">
        <v>185</v>
      </c>
      <c r="B954" s="165" t="s">
        <v>70</v>
      </c>
      <c r="C954" s="153" t="s">
        <v>186</v>
      </c>
      <c r="D954" s="153" t="s">
        <v>151</v>
      </c>
      <c r="E954" s="154" t="s">
        <v>6835</v>
      </c>
      <c r="F954" s="155" t="s">
        <v>27</v>
      </c>
      <c r="G954" s="155" t="s">
        <v>189</v>
      </c>
      <c r="H954" s="155" t="s">
        <v>9972</v>
      </c>
      <c r="I954" s="166" t="s">
        <v>475</v>
      </c>
      <c r="J954" s="160" t="s">
        <v>455</v>
      </c>
      <c r="K954" s="159"/>
      <c r="L954" s="160"/>
      <c r="M954" s="159"/>
      <c r="N954" s="158" t="s">
        <v>2435</v>
      </c>
      <c r="O954" s="158" t="s">
        <v>366</v>
      </c>
      <c r="P954" s="158" t="s">
        <v>442</v>
      </c>
      <c r="Q954" s="162" t="s">
        <v>8075</v>
      </c>
      <c r="R954" s="162" t="s">
        <v>9587</v>
      </c>
      <c r="S954" s="163" t="s">
        <v>9586</v>
      </c>
      <c r="T954" s="167" t="s">
        <v>472</v>
      </c>
      <c r="U954" s="149"/>
      <c r="V954" s="149"/>
      <c r="W954" s="164" t="str">
        <f>VLOOKUP(TRIM(X954),X10:Y88,2,FALSE)</f>
        <v>Krisztian</v>
      </c>
      <c r="X954" s="11" t="str">
        <f t="shared" si="19"/>
        <v>6.5.10</v>
      </c>
    </row>
    <row r="955" spans="1:24" ht="36.75" customHeight="1">
      <c r="A955" s="150" t="s">
        <v>185</v>
      </c>
      <c r="B955" s="165" t="s">
        <v>70</v>
      </c>
      <c r="C955" s="153" t="s">
        <v>186</v>
      </c>
      <c r="D955" s="153" t="s">
        <v>151</v>
      </c>
      <c r="E955" s="154" t="s">
        <v>6836</v>
      </c>
      <c r="F955" s="155" t="s">
        <v>27</v>
      </c>
      <c r="G955" s="155" t="s">
        <v>189</v>
      </c>
      <c r="H955" s="155" t="s">
        <v>7105</v>
      </c>
      <c r="I955" s="166" t="s">
        <v>1283</v>
      </c>
      <c r="J955" s="160" t="s">
        <v>455</v>
      </c>
      <c r="K955" s="159"/>
      <c r="L955" s="160"/>
      <c r="M955" s="159"/>
      <c r="N955" s="158" t="s">
        <v>2435</v>
      </c>
      <c r="O955" s="158" t="s">
        <v>366</v>
      </c>
      <c r="P955" s="158" t="s">
        <v>442</v>
      </c>
      <c r="Q955" s="162" t="s">
        <v>7106</v>
      </c>
      <c r="R955" s="162" t="s">
        <v>9591</v>
      </c>
      <c r="S955" s="163" t="s">
        <v>9590</v>
      </c>
      <c r="T955" s="148" t="s">
        <v>7107</v>
      </c>
      <c r="U955" s="149"/>
      <c r="V955" s="149"/>
      <c r="W955" s="164" t="str">
        <f>VLOOKUP(TRIM(X955),X10:Y88,2,FALSE)</f>
        <v>Krisztian</v>
      </c>
      <c r="X955" s="11" t="str">
        <f t="shared" si="19"/>
        <v>6.5.10</v>
      </c>
    </row>
    <row r="956" spans="1:24" ht="36.75" customHeight="1">
      <c r="A956" s="150" t="s">
        <v>185</v>
      </c>
      <c r="B956" s="165" t="s">
        <v>70</v>
      </c>
      <c r="C956" s="153" t="s">
        <v>186</v>
      </c>
      <c r="D956" s="153" t="s">
        <v>151</v>
      </c>
      <c r="E956" s="154" t="s">
        <v>6837</v>
      </c>
      <c r="F956" s="155" t="s">
        <v>27</v>
      </c>
      <c r="G956" s="155" t="s">
        <v>189</v>
      </c>
      <c r="H956" s="155" t="s">
        <v>7548</v>
      </c>
      <c r="I956" s="166" t="s">
        <v>459</v>
      </c>
      <c r="J956" s="160" t="s">
        <v>455</v>
      </c>
      <c r="K956" s="159"/>
      <c r="L956" s="160"/>
      <c r="M956" s="159"/>
      <c r="N956" s="158" t="s">
        <v>2435</v>
      </c>
      <c r="O956" s="158" t="s">
        <v>366</v>
      </c>
      <c r="P956" s="158" t="s">
        <v>442</v>
      </c>
      <c r="Q956" s="162" t="s">
        <v>7549</v>
      </c>
      <c r="R956" s="162" t="s">
        <v>9593</v>
      </c>
      <c r="S956" s="163" t="s">
        <v>9592</v>
      </c>
      <c r="T956" s="167" t="s">
        <v>1161</v>
      </c>
      <c r="U956" s="149"/>
      <c r="V956" s="149"/>
      <c r="W956" s="164" t="str">
        <f>VLOOKUP(TRIM(X956),X10:Y88,2,FALSE)</f>
        <v>Krisztian</v>
      </c>
      <c r="X956" s="11" t="str">
        <f t="shared" si="19"/>
        <v>6.5.10</v>
      </c>
    </row>
    <row r="957" spans="1:24" ht="36.75" customHeight="1">
      <c r="A957" s="150" t="s">
        <v>185</v>
      </c>
      <c r="B957" s="165" t="s">
        <v>70</v>
      </c>
      <c r="C957" s="153" t="s">
        <v>186</v>
      </c>
      <c r="D957" s="153" t="s">
        <v>151</v>
      </c>
      <c r="E957" s="154" t="s">
        <v>6838</v>
      </c>
      <c r="F957" s="155" t="s">
        <v>27</v>
      </c>
      <c r="G957" s="155" t="s">
        <v>189</v>
      </c>
      <c r="H957" s="155" t="s">
        <v>7087</v>
      </c>
      <c r="I957" s="166" t="s">
        <v>765</v>
      </c>
      <c r="J957" s="160" t="s">
        <v>455</v>
      </c>
      <c r="K957" s="159"/>
      <c r="L957" s="160"/>
      <c r="M957" s="159"/>
      <c r="N957" s="158" t="s">
        <v>2435</v>
      </c>
      <c r="O957" s="158" t="s">
        <v>366</v>
      </c>
      <c r="P957" s="158" t="s">
        <v>442</v>
      </c>
      <c r="Q957" s="162" t="s">
        <v>7088</v>
      </c>
      <c r="R957" s="162" t="s">
        <v>9597</v>
      </c>
      <c r="S957" s="163" t="s">
        <v>9596</v>
      </c>
      <c r="T957" s="148" t="s">
        <v>767</v>
      </c>
      <c r="U957" s="149"/>
      <c r="V957" s="149"/>
      <c r="W957" s="164" t="str">
        <f>VLOOKUP(TRIM(X957),X10:Y88,2,FALSE)</f>
        <v>Krisztian</v>
      </c>
      <c r="X957" s="11" t="str">
        <f t="shared" si="19"/>
        <v>6.5.10</v>
      </c>
    </row>
    <row r="958" spans="1:24" ht="36.75" customHeight="1">
      <c r="A958" s="150" t="s">
        <v>185</v>
      </c>
      <c r="B958" s="165" t="s">
        <v>70</v>
      </c>
      <c r="C958" s="153" t="s">
        <v>186</v>
      </c>
      <c r="D958" s="153" t="s">
        <v>141</v>
      </c>
      <c r="E958" s="154" t="s">
        <v>6839</v>
      </c>
      <c r="F958" s="155" t="s">
        <v>27</v>
      </c>
      <c r="G958" s="155" t="s">
        <v>189</v>
      </c>
      <c r="H958" s="155" t="s">
        <v>7012</v>
      </c>
      <c r="I958" s="166" t="s">
        <v>7913</v>
      </c>
      <c r="J958" s="160" t="s">
        <v>422</v>
      </c>
      <c r="K958" s="159"/>
      <c r="L958" s="160"/>
      <c r="M958" s="159"/>
      <c r="N958" s="158" t="s">
        <v>6985</v>
      </c>
      <c r="O958" s="158" t="s">
        <v>366</v>
      </c>
      <c r="P958" s="158" t="s">
        <v>442</v>
      </c>
      <c r="Q958" s="162" t="s">
        <v>7013</v>
      </c>
      <c r="R958" s="162" t="s">
        <v>9835</v>
      </c>
      <c r="S958" s="163" t="s">
        <v>193</v>
      </c>
      <c r="T958" s="167" t="s">
        <v>2509</v>
      </c>
      <c r="U958" s="149"/>
      <c r="V958" s="149" t="s">
        <v>995</v>
      </c>
      <c r="W958" s="164" t="str">
        <f>VLOOKUP(TRIM(X958),X10:Y88,2,FALSE)</f>
        <v>Krisztian</v>
      </c>
      <c r="X958" s="11" t="str">
        <f t="shared" si="19"/>
        <v>6.5.6</v>
      </c>
    </row>
    <row r="959" spans="1:24" ht="36.75" customHeight="1">
      <c r="A959" s="150" t="s">
        <v>185</v>
      </c>
      <c r="B959" s="165" t="s">
        <v>70</v>
      </c>
      <c r="C959" s="153" t="s">
        <v>186</v>
      </c>
      <c r="D959" s="153" t="s">
        <v>141</v>
      </c>
      <c r="E959" s="154" t="s">
        <v>6840</v>
      </c>
      <c r="F959" s="155" t="s">
        <v>27</v>
      </c>
      <c r="G959" s="155" t="s">
        <v>189</v>
      </c>
      <c r="H959" s="155" t="s">
        <v>7467</v>
      </c>
      <c r="I959" s="166" t="s">
        <v>2958</v>
      </c>
      <c r="J959" s="160" t="s">
        <v>422</v>
      </c>
      <c r="K959" s="159"/>
      <c r="L959" s="160"/>
      <c r="M959" s="159"/>
      <c r="N959" s="158" t="s">
        <v>6985</v>
      </c>
      <c r="O959" s="158" t="s">
        <v>366</v>
      </c>
      <c r="P959" s="158" t="s">
        <v>442</v>
      </c>
      <c r="Q959" s="162" t="s">
        <v>8084</v>
      </c>
      <c r="R959" s="162" t="s">
        <v>9836</v>
      </c>
      <c r="S959" s="163" t="s">
        <v>193</v>
      </c>
      <c r="T959" s="148" t="s">
        <v>2960</v>
      </c>
      <c r="U959" s="149"/>
      <c r="V959" s="149" t="s">
        <v>995</v>
      </c>
      <c r="W959" s="164" t="str">
        <f>VLOOKUP(TRIM(X959),X10:Y88,2,FALSE)</f>
        <v>Krisztian</v>
      </c>
      <c r="X959" s="11" t="str">
        <f t="shared" si="19"/>
        <v>6.5.6</v>
      </c>
    </row>
    <row r="960" spans="1:24" ht="36.75" customHeight="1">
      <c r="A960" s="150" t="s">
        <v>185</v>
      </c>
      <c r="B960" s="165" t="s">
        <v>70</v>
      </c>
      <c r="C960" s="153" t="s">
        <v>186</v>
      </c>
      <c r="D960" s="153" t="s">
        <v>141</v>
      </c>
      <c r="E960" s="154" t="s">
        <v>6841</v>
      </c>
      <c r="F960" s="155" t="s">
        <v>27</v>
      </c>
      <c r="G960" s="155" t="s">
        <v>189</v>
      </c>
      <c r="H960" s="155" t="s">
        <v>7082</v>
      </c>
      <c r="I960" s="166" t="s">
        <v>765</v>
      </c>
      <c r="J960" s="160" t="s">
        <v>422</v>
      </c>
      <c r="K960" s="159"/>
      <c r="L960" s="160"/>
      <c r="M960" s="159"/>
      <c r="N960" s="158" t="s">
        <v>6985</v>
      </c>
      <c r="O960" s="158" t="s">
        <v>366</v>
      </c>
      <c r="P960" s="158" t="s">
        <v>442</v>
      </c>
      <c r="Q960" s="162" t="s">
        <v>7083</v>
      </c>
      <c r="R960" s="162" t="s">
        <v>9837</v>
      </c>
      <c r="S960" s="163" t="s">
        <v>193</v>
      </c>
      <c r="T960" s="167" t="s">
        <v>767</v>
      </c>
      <c r="U960" s="149"/>
      <c r="V960" s="149" t="s">
        <v>995</v>
      </c>
      <c r="W960" s="164" t="str">
        <f>VLOOKUP(TRIM(X960),X10:Y88,2,FALSE)</f>
        <v>Krisztian</v>
      </c>
      <c r="X960" s="11" t="str">
        <f t="shared" si="19"/>
        <v>6.5.6</v>
      </c>
    </row>
    <row r="961" spans="1:24" ht="36.75" customHeight="1">
      <c r="A961" s="150" t="s">
        <v>185</v>
      </c>
      <c r="B961" s="165" t="s">
        <v>70</v>
      </c>
      <c r="C961" s="153" t="s">
        <v>186</v>
      </c>
      <c r="D961" s="153" t="s">
        <v>141</v>
      </c>
      <c r="E961" s="154" t="s">
        <v>6842</v>
      </c>
      <c r="F961" s="155" t="s">
        <v>27</v>
      </c>
      <c r="G961" s="155" t="s">
        <v>189</v>
      </c>
      <c r="H961" s="155" t="s">
        <v>7078</v>
      </c>
      <c r="I961" s="166" t="s">
        <v>765</v>
      </c>
      <c r="J961" s="160" t="s">
        <v>422</v>
      </c>
      <c r="K961" s="159"/>
      <c r="L961" s="160"/>
      <c r="M961" s="159"/>
      <c r="N961" s="158" t="s">
        <v>6985</v>
      </c>
      <c r="O961" s="158" t="s">
        <v>366</v>
      </c>
      <c r="P961" s="158" t="s">
        <v>442</v>
      </c>
      <c r="Q961" s="162" t="s">
        <v>7936</v>
      </c>
      <c r="R961" s="162" t="s">
        <v>9510</v>
      </c>
      <c r="S961" s="163" t="s">
        <v>9509</v>
      </c>
      <c r="T961" s="148" t="s">
        <v>767</v>
      </c>
      <c r="U961" s="149"/>
      <c r="V961" s="149"/>
      <c r="W961" s="164" t="str">
        <f>VLOOKUP(TRIM(X961),X10:Y88,2,FALSE)</f>
        <v>Krisztian</v>
      </c>
      <c r="X961" s="11" t="str">
        <f t="shared" si="19"/>
        <v>6.5.6</v>
      </c>
    </row>
    <row r="962" spans="1:24" ht="36.75" customHeight="1">
      <c r="A962" s="150" t="s">
        <v>185</v>
      </c>
      <c r="B962" s="165" t="s">
        <v>70</v>
      </c>
      <c r="C962" s="153" t="s">
        <v>186</v>
      </c>
      <c r="D962" s="153" t="s">
        <v>141</v>
      </c>
      <c r="E962" s="154" t="s">
        <v>6843</v>
      </c>
      <c r="F962" s="155" t="s">
        <v>27</v>
      </c>
      <c r="G962" s="155" t="s">
        <v>189</v>
      </c>
      <c r="H962" s="155" t="s">
        <v>7784</v>
      </c>
      <c r="I962" s="166" t="s">
        <v>9995</v>
      </c>
      <c r="J962" s="160" t="s">
        <v>455</v>
      </c>
      <c r="K962" s="159"/>
      <c r="L962" s="160"/>
      <c r="M962" s="159"/>
      <c r="N962" s="158" t="s">
        <v>2435</v>
      </c>
      <c r="O962" s="158" t="s">
        <v>366</v>
      </c>
      <c r="P962" s="158" t="s">
        <v>442</v>
      </c>
      <c r="Q962" s="162" t="s">
        <v>8184</v>
      </c>
      <c r="R962" s="162" t="s">
        <v>9838</v>
      </c>
      <c r="S962" s="163" t="s">
        <v>193</v>
      </c>
      <c r="T962" s="167" t="s">
        <v>472</v>
      </c>
      <c r="U962" s="149"/>
      <c r="V962" s="149" t="s">
        <v>995</v>
      </c>
      <c r="W962" s="164" t="str">
        <f>VLOOKUP(TRIM(X962),X10:Y88,2,FALSE)</f>
        <v>Krisztian</v>
      </c>
      <c r="X962" s="11" t="str">
        <f t="shared" si="19"/>
        <v>6.5.6</v>
      </c>
    </row>
    <row r="963" spans="1:24" ht="36.75" customHeight="1">
      <c r="A963" s="150" t="s">
        <v>185</v>
      </c>
      <c r="B963" s="165" t="s">
        <v>70</v>
      </c>
      <c r="C963" s="153" t="s">
        <v>186</v>
      </c>
      <c r="D963" s="153" t="s">
        <v>141</v>
      </c>
      <c r="E963" s="154" t="s">
        <v>6844</v>
      </c>
      <c r="F963" s="155" t="s">
        <v>27</v>
      </c>
      <c r="G963" s="155" t="s">
        <v>189</v>
      </c>
      <c r="H963" s="155" t="s">
        <v>9996</v>
      </c>
      <c r="I963" s="166" t="s">
        <v>7914</v>
      </c>
      <c r="J963" s="160" t="s">
        <v>422</v>
      </c>
      <c r="K963" s="159"/>
      <c r="L963" s="160"/>
      <c r="M963" s="159"/>
      <c r="N963" s="158" t="s">
        <v>6985</v>
      </c>
      <c r="O963" s="158" t="s">
        <v>366</v>
      </c>
      <c r="P963" s="158" t="s">
        <v>442</v>
      </c>
      <c r="Q963" s="162" t="s">
        <v>7915</v>
      </c>
      <c r="R963" s="162" t="s">
        <v>9839</v>
      </c>
      <c r="S963" s="163" t="s">
        <v>193</v>
      </c>
      <c r="T963" s="148" t="s">
        <v>2509</v>
      </c>
      <c r="U963" s="149"/>
      <c r="V963" s="149" t="s">
        <v>995</v>
      </c>
      <c r="W963" s="164" t="str">
        <f>VLOOKUP(TRIM(X963),X10:Y88,2,FALSE)</f>
        <v>Krisztian</v>
      </c>
      <c r="X963" s="11" t="str">
        <f t="shared" si="19"/>
        <v>6.5.6</v>
      </c>
    </row>
    <row r="964" spans="1:24" ht="36.75" customHeight="1">
      <c r="A964" s="150" t="s">
        <v>185</v>
      </c>
      <c r="B964" s="165" t="s">
        <v>70</v>
      </c>
      <c r="C964" s="153" t="s">
        <v>186</v>
      </c>
      <c r="D964" s="153" t="s">
        <v>141</v>
      </c>
      <c r="E964" s="154" t="s">
        <v>6845</v>
      </c>
      <c r="F964" s="155" t="s">
        <v>27</v>
      </c>
      <c r="G964" s="155" t="s">
        <v>189</v>
      </c>
      <c r="H964" s="155" t="s">
        <v>7246</v>
      </c>
      <c r="I964" s="166" t="s">
        <v>475</v>
      </c>
      <c r="J964" s="160" t="s">
        <v>422</v>
      </c>
      <c r="K964" s="159"/>
      <c r="L964" s="160"/>
      <c r="M964" s="159"/>
      <c r="N964" s="158" t="s">
        <v>6985</v>
      </c>
      <c r="O964" s="158" t="s">
        <v>366</v>
      </c>
      <c r="P964" s="158" t="s">
        <v>442</v>
      </c>
      <c r="Q964" s="162" t="s">
        <v>7247</v>
      </c>
      <c r="R964" s="162" t="s">
        <v>9516</v>
      </c>
      <c r="S964" s="163" t="s">
        <v>9515</v>
      </c>
      <c r="T964" s="167" t="s">
        <v>472</v>
      </c>
      <c r="U964" s="149"/>
      <c r="V964" s="149"/>
      <c r="W964" s="164" t="str">
        <f>VLOOKUP(TRIM(X964),X10:Y88,2,FALSE)</f>
        <v>Krisztian</v>
      </c>
      <c r="X964" s="11" t="str">
        <f t="shared" si="19"/>
        <v>6.5.6</v>
      </c>
    </row>
    <row r="965" spans="1:24" ht="36.75" customHeight="1">
      <c r="A965" s="150" t="s">
        <v>185</v>
      </c>
      <c r="B965" s="165" t="s">
        <v>70</v>
      </c>
      <c r="C965" s="153" t="s">
        <v>186</v>
      </c>
      <c r="D965" s="153" t="s">
        <v>141</v>
      </c>
      <c r="E965" s="154" t="s">
        <v>6846</v>
      </c>
      <c r="F965" s="155" t="s">
        <v>27</v>
      </c>
      <c r="G965" s="155" t="s">
        <v>189</v>
      </c>
      <c r="H965" s="155" t="s">
        <v>7398</v>
      </c>
      <c r="I965" s="166" t="s">
        <v>613</v>
      </c>
      <c r="J965" s="160" t="s">
        <v>422</v>
      </c>
      <c r="K965" s="159"/>
      <c r="L965" s="160"/>
      <c r="M965" s="159"/>
      <c r="N965" s="158" t="s">
        <v>6985</v>
      </c>
      <c r="O965" s="158" t="s">
        <v>366</v>
      </c>
      <c r="P965" s="158" t="s">
        <v>442</v>
      </c>
      <c r="Q965" s="162" t="s">
        <v>8052</v>
      </c>
      <c r="R965" s="162" t="s">
        <v>9518</v>
      </c>
      <c r="S965" s="163" t="s">
        <v>9517</v>
      </c>
      <c r="T965" s="148" t="s">
        <v>578</v>
      </c>
      <c r="U965" s="149"/>
      <c r="V965" s="149"/>
      <c r="W965" s="164" t="str">
        <f>VLOOKUP(TRIM(X965),X10:Y88,2,FALSE)</f>
        <v>Krisztian</v>
      </c>
      <c r="X965" s="11" t="str">
        <f t="shared" si="19"/>
        <v>6.5.6</v>
      </c>
    </row>
    <row r="966" spans="1:24" ht="36.75" customHeight="1">
      <c r="A966" s="150" t="s">
        <v>185</v>
      </c>
      <c r="B966" s="165" t="s">
        <v>70</v>
      </c>
      <c r="C966" s="153" t="s">
        <v>186</v>
      </c>
      <c r="D966" s="153" t="s">
        <v>105</v>
      </c>
      <c r="E966" s="154" t="s">
        <v>6847</v>
      </c>
      <c r="F966" s="155" t="s">
        <v>26</v>
      </c>
      <c r="G966" s="155" t="s">
        <v>189</v>
      </c>
      <c r="H966" s="155" t="s">
        <v>7563</v>
      </c>
      <c r="I966" s="166" t="s">
        <v>1638</v>
      </c>
      <c r="J966" s="160"/>
      <c r="K966" s="159"/>
      <c r="L966" s="160"/>
      <c r="M966" s="159"/>
      <c r="N966" s="158"/>
      <c r="O966" s="158"/>
      <c r="P966" s="158"/>
      <c r="Q966" s="162" t="s">
        <v>7563</v>
      </c>
      <c r="R966" s="162" t="s">
        <v>9840</v>
      </c>
      <c r="S966" s="163" t="s">
        <v>193</v>
      </c>
      <c r="T966" s="167" t="s">
        <v>7564</v>
      </c>
      <c r="U966" s="149"/>
      <c r="V966" s="149" t="s">
        <v>995</v>
      </c>
      <c r="W966" s="164" t="str">
        <f>VLOOKUP(TRIM(X966),X10:Y88,2,FALSE)</f>
        <v>Krisztian</v>
      </c>
      <c r="X966" s="11" t="str">
        <f t="shared" si="19"/>
        <v>5.4</v>
      </c>
    </row>
    <row r="967" spans="1:24" ht="36.75" customHeight="1">
      <c r="A967" s="150" t="s">
        <v>185</v>
      </c>
      <c r="B967" s="165" t="s">
        <v>70</v>
      </c>
      <c r="C967" s="153" t="s">
        <v>186</v>
      </c>
      <c r="D967" s="153" t="s">
        <v>105</v>
      </c>
      <c r="E967" s="154" t="s">
        <v>6848</v>
      </c>
      <c r="F967" s="155" t="s">
        <v>30</v>
      </c>
      <c r="G967" s="155" t="s">
        <v>189</v>
      </c>
      <c r="H967" s="155" t="s">
        <v>9408</v>
      </c>
      <c r="I967" s="166" t="s">
        <v>765</v>
      </c>
      <c r="J967" s="160" t="s">
        <v>484</v>
      </c>
      <c r="K967" s="159">
        <v>3210</v>
      </c>
      <c r="L967" s="160" t="s">
        <v>76</v>
      </c>
      <c r="M967" s="159" t="s">
        <v>485</v>
      </c>
      <c r="N967" s="158" t="s">
        <v>6988</v>
      </c>
      <c r="O967" s="158" t="s">
        <v>206</v>
      </c>
      <c r="P967" s="158" t="s">
        <v>6991</v>
      </c>
      <c r="Q967" s="162" t="s">
        <v>7901</v>
      </c>
      <c r="R967" s="162" t="s">
        <v>9671</v>
      </c>
      <c r="S967" s="163" t="s">
        <v>9670</v>
      </c>
      <c r="T967" s="148" t="s">
        <v>767</v>
      </c>
      <c r="U967" s="149"/>
      <c r="V967" s="149"/>
      <c r="W967" s="164" t="str">
        <f>VLOOKUP(TRIM(X967),X10:Y88,2,FALSE)</f>
        <v>Krisztian</v>
      </c>
      <c r="X967" s="11" t="str">
        <f t="shared" si="19"/>
        <v>5.4</v>
      </c>
    </row>
    <row r="968" spans="1:24" ht="36.75" customHeight="1">
      <c r="A968" s="150" t="s">
        <v>185</v>
      </c>
      <c r="B968" s="165" t="s">
        <v>70</v>
      </c>
      <c r="C968" s="153" t="s">
        <v>186</v>
      </c>
      <c r="D968" s="153" t="s">
        <v>105</v>
      </c>
      <c r="E968" s="154" t="s">
        <v>6849</v>
      </c>
      <c r="F968" s="155" t="s">
        <v>30</v>
      </c>
      <c r="G968" s="155" t="s">
        <v>189</v>
      </c>
      <c r="H968" s="155" t="s">
        <v>14520</v>
      </c>
      <c r="I968" s="166" t="s">
        <v>765</v>
      </c>
      <c r="J968" s="160" t="s">
        <v>673</v>
      </c>
      <c r="K968" s="159">
        <v>2023</v>
      </c>
      <c r="L968" s="160" t="s">
        <v>76</v>
      </c>
      <c r="M968" s="159" t="s">
        <v>485</v>
      </c>
      <c r="N968" s="158" t="s">
        <v>6988</v>
      </c>
      <c r="O968" s="158" t="s">
        <v>206</v>
      </c>
      <c r="P968" s="158" t="s">
        <v>6991</v>
      </c>
      <c r="Q968" s="162" t="s">
        <v>7902</v>
      </c>
      <c r="R968" s="162" t="s">
        <v>9674</v>
      </c>
      <c r="S968" s="163" t="s">
        <v>9673</v>
      </c>
      <c r="T968" s="167" t="s">
        <v>767</v>
      </c>
      <c r="U968" s="149"/>
      <c r="V968" s="149"/>
      <c r="W968" s="164" t="str">
        <f>VLOOKUP(TRIM(X968),X10:Y88,2,FALSE)</f>
        <v>Krisztian</v>
      </c>
      <c r="X968" s="11" t="str">
        <f t="shared" si="19"/>
        <v>5.4</v>
      </c>
    </row>
    <row r="969" spans="1:24" ht="36.75" customHeight="1">
      <c r="A969" s="150" t="s">
        <v>185</v>
      </c>
      <c r="B969" s="165" t="s">
        <v>70</v>
      </c>
      <c r="C969" s="153" t="s">
        <v>186</v>
      </c>
      <c r="D969" s="153" t="s">
        <v>160</v>
      </c>
      <c r="E969" s="154" t="s">
        <v>6850</v>
      </c>
      <c r="F969" s="155" t="s">
        <v>27</v>
      </c>
      <c r="G969" s="155" t="s">
        <v>189</v>
      </c>
      <c r="H969" s="155" t="s">
        <v>7062</v>
      </c>
      <c r="I969" s="166" t="s">
        <v>7063</v>
      </c>
      <c r="J969" s="160" t="s">
        <v>2423</v>
      </c>
      <c r="K969" s="159"/>
      <c r="L969" s="160"/>
      <c r="M969" s="159"/>
      <c r="N969" s="158" t="s">
        <v>2435</v>
      </c>
      <c r="O969" s="158" t="s">
        <v>366</v>
      </c>
      <c r="P969" s="158" t="s">
        <v>2424</v>
      </c>
      <c r="Q969" s="162" t="s">
        <v>7064</v>
      </c>
      <c r="R969" s="162" t="s">
        <v>9841</v>
      </c>
      <c r="S969" s="163" t="s">
        <v>193</v>
      </c>
      <c r="T969" s="148" t="s">
        <v>837</v>
      </c>
      <c r="U969" s="149"/>
      <c r="V969" s="149" t="s">
        <v>995</v>
      </c>
      <c r="W969" s="164" t="str">
        <f>VLOOKUP(TRIM(X969),X10:Y88,2,FALSE)</f>
        <v>Krisztian</v>
      </c>
      <c r="X969" s="11" t="str">
        <f t="shared" si="19"/>
        <v>6.8</v>
      </c>
    </row>
    <row r="970" spans="1:24" ht="36.75" customHeight="1">
      <c r="A970" s="150" t="s">
        <v>185</v>
      </c>
      <c r="B970" s="165" t="s">
        <v>70</v>
      </c>
      <c r="C970" s="153" t="s">
        <v>186</v>
      </c>
      <c r="D970" s="153" t="s">
        <v>98</v>
      </c>
      <c r="E970" s="154" t="s">
        <v>6851</v>
      </c>
      <c r="F970" s="155" t="s">
        <v>26</v>
      </c>
      <c r="G970" s="155" t="s">
        <v>189</v>
      </c>
      <c r="H970" s="155" t="s">
        <v>9413</v>
      </c>
      <c r="I970" s="166" t="s">
        <v>1638</v>
      </c>
      <c r="J970" s="160"/>
      <c r="K970" s="159"/>
      <c r="L970" s="160"/>
      <c r="M970" s="159"/>
      <c r="N970" s="158"/>
      <c r="O970" s="158" t="s">
        <v>366</v>
      </c>
      <c r="P970" s="158" t="s">
        <v>9415</v>
      </c>
      <c r="Q970" s="162" t="s">
        <v>9414</v>
      </c>
      <c r="R970" s="162" t="s">
        <v>9842</v>
      </c>
      <c r="S970" s="163" t="s">
        <v>193</v>
      </c>
      <c r="T970" s="167" t="s">
        <v>1396</v>
      </c>
      <c r="U970" s="149"/>
      <c r="V970" s="149" t="s">
        <v>995</v>
      </c>
      <c r="W970" s="164" t="str">
        <f>VLOOKUP(TRIM(X970),X10:Y88,2,FALSE)</f>
        <v>Krisztian</v>
      </c>
      <c r="X970" s="11" t="str">
        <f t="shared" si="19"/>
        <v>5.2</v>
      </c>
    </row>
    <row r="971" spans="1:24" ht="36.75" customHeight="1">
      <c r="A971" s="150" t="s">
        <v>185</v>
      </c>
      <c r="B971" s="165" t="s">
        <v>70</v>
      </c>
      <c r="C971" s="153" t="s">
        <v>186</v>
      </c>
      <c r="D971" s="153" t="s">
        <v>101</v>
      </c>
      <c r="E971" s="154" t="s">
        <v>6852</v>
      </c>
      <c r="F971" s="155" t="s">
        <v>26</v>
      </c>
      <c r="G971" s="155" t="s">
        <v>189</v>
      </c>
      <c r="H971" s="155" t="s">
        <v>9402</v>
      </c>
      <c r="I971" s="166" t="s">
        <v>1638</v>
      </c>
      <c r="J971" s="160"/>
      <c r="K971" s="159"/>
      <c r="L971" s="160"/>
      <c r="M971" s="159"/>
      <c r="N971" s="158"/>
      <c r="O971" s="158"/>
      <c r="P971" s="158"/>
      <c r="Q971" s="162" t="s">
        <v>8350</v>
      </c>
      <c r="R971" s="162" t="s">
        <v>9843</v>
      </c>
      <c r="S971" s="163" t="s">
        <v>193</v>
      </c>
      <c r="T971" s="148" t="s">
        <v>2310</v>
      </c>
      <c r="U971" s="149"/>
      <c r="V971" s="149" t="s">
        <v>995</v>
      </c>
      <c r="W971" s="164" t="str">
        <f>VLOOKUP(TRIM(X971),X10:Y88,2,FALSE)</f>
        <v>Krisztian</v>
      </c>
      <c r="X971" s="11" t="str">
        <f t="shared" si="19"/>
        <v>5.3</v>
      </c>
    </row>
    <row r="972" spans="1:24" ht="36.75" customHeight="1">
      <c r="A972" s="150" t="s">
        <v>185</v>
      </c>
      <c r="B972" s="165" t="s">
        <v>70</v>
      </c>
      <c r="C972" s="153" t="s">
        <v>186</v>
      </c>
      <c r="D972" s="153" t="s">
        <v>141</v>
      </c>
      <c r="E972" s="154" t="s">
        <v>6853</v>
      </c>
      <c r="F972" s="155" t="s">
        <v>27</v>
      </c>
      <c r="G972" s="155" t="s">
        <v>189</v>
      </c>
      <c r="H972" s="155" t="s">
        <v>7732</v>
      </c>
      <c r="I972" s="166" t="s">
        <v>1283</v>
      </c>
      <c r="J972" s="160" t="s">
        <v>422</v>
      </c>
      <c r="K972" s="159"/>
      <c r="L972" s="160"/>
      <c r="M972" s="159"/>
      <c r="N972" s="158" t="s">
        <v>6985</v>
      </c>
      <c r="O972" s="158" t="s">
        <v>366</v>
      </c>
      <c r="P972" s="158" t="s">
        <v>442</v>
      </c>
      <c r="Q972" s="162" t="s">
        <v>8152</v>
      </c>
      <c r="R972" s="162" t="s">
        <v>9514</v>
      </c>
      <c r="S972" s="163" t="s">
        <v>9513</v>
      </c>
      <c r="T972" s="167" t="s">
        <v>1288</v>
      </c>
      <c r="U972" s="149"/>
      <c r="V972" s="149"/>
      <c r="W972" s="164" t="str">
        <f>VLOOKUP(TRIM(X972),X10:Y88,2,FALSE)</f>
        <v>Krisztian</v>
      </c>
      <c r="X972" s="11" t="str">
        <f t="shared" si="19"/>
        <v>6.5.6</v>
      </c>
    </row>
    <row r="973" spans="1:24" ht="36.75" customHeight="1">
      <c r="A973" s="150" t="s">
        <v>185</v>
      </c>
      <c r="B973" s="165" t="s">
        <v>70</v>
      </c>
      <c r="C973" s="153" t="s">
        <v>186</v>
      </c>
      <c r="D973" s="153" t="s">
        <v>141</v>
      </c>
      <c r="E973" s="154" t="s">
        <v>6854</v>
      </c>
      <c r="F973" s="155" t="s">
        <v>27</v>
      </c>
      <c r="G973" s="155" t="s">
        <v>189</v>
      </c>
      <c r="H973" s="155" t="s">
        <v>7246</v>
      </c>
      <c r="I973" s="166" t="s">
        <v>475</v>
      </c>
      <c r="J973" s="160" t="s">
        <v>422</v>
      </c>
      <c r="K973" s="159"/>
      <c r="L973" s="160"/>
      <c r="M973" s="159"/>
      <c r="N973" s="158" t="s">
        <v>6985</v>
      </c>
      <c r="O973" s="158" t="s">
        <v>366</v>
      </c>
      <c r="P973" s="158" t="s">
        <v>442</v>
      </c>
      <c r="Q973" s="162" t="s">
        <v>7247</v>
      </c>
      <c r="R973" s="175" t="s">
        <v>10048</v>
      </c>
      <c r="S973" s="163" t="s">
        <v>10047</v>
      </c>
      <c r="T973" s="148" t="s">
        <v>472</v>
      </c>
      <c r="U973" s="149"/>
      <c r="V973" s="149" t="s">
        <v>9928</v>
      </c>
      <c r="W973" s="164" t="str">
        <f>VLOOKUP(TRIM(X973),X10:Y88,2,FALSE)</f>
        <v>Krisztian</v>
      </c>
      <c r="X973" s="11" t="str">
        <f t="shared" si="19"/>
        <v>6.5.6</v>
      </c>
    </row>
    <row r="974" spans="1:24" ht="36.75" customHeight="1">
      <c r="A974" s="150" t="s">
        <v>185</v>
      </c>
      <c r="B974" s="165" t="s">
        <v>70</v>
      </c>
      <c r="C974" s="153" t="s">
        <v>186</v>
      </c>
      <c r="D974" s="153" t="s">
        <v>141</v>
      </c>
      <c r="E974" s="154" t="s">
        <v>6855</v>
      </c>
      <c r="F974" s="155" t="s">
        <v>27</v>
      </c>
      <c r="G974" s="155" t="s">
        <v>189</v>
      </c>
      <c r="H974" s="155" t="s">
        <v>7398</v>
      </c>
      <c r="I974" s="166" t="s">
        <v>9997</v>
      </c>
      <c r="J974" s="160" t="s">
        <v>422</v>
      </c>
      <c r="K974" s="159"/>
      <c r="L974" s="160"/>
      <c r="M974" s="159"/>
      <c r="N974" s="158" t="s">
        <v>6985</v>
      </c>
      <c r="O974" s="158" t="s">
        <v>366</v>
      </c>
      <c r="P974" s="158" t="s">
        <v>442</v>
      </c>
      <c r="Q974" s="162" t="s">
        <v>8052</v>
      </c>
      <c r="R974" s="162" t="s">
        <v>9844</v>
      </c>
      <c r="S974" s="163" t="s">
        <v>193</v>
      </c>
      <c r="T974" s="167" t="s">
        <v>578</v>
      </c>
      <c r="U974" s="149"/>
      <c r="V974" s="149" t="s">
        <v>995</v>
      </c>
      <c r="W974" s="164" t="str">
        <f>VLOOKUP(TRIM(X974),X10:Y88,2,FALSE)</f>
        <v>Krisztian</v>
      </c>
      <c r="X974" s="11" t="str">
        <f t="shared" si="19"/>
        <v>6.5.6</v>
      </c>
    </row>
    <row r="975" spans="1:24" ht="36.75" customHeight="1">
      <c r="A975" s="150"/>
      <c r="B975" s="165" t="s">
        <v>70</v>
      </c>
      <c r="C975" s="153" t="s">
        <v>28</v>
      </c>
      <c r="D975" s="153" t="s">
        <v>141</v>
      </c>
      <c r="E975" s="154" t="s">
        <v>6856</v>
      </c>
      <c r="F975" s="155" t="s">
        <v>27</v>
      </c>
      <c r="G975" s="169" t="s">
        <v>189</v>
      </c>
      <c r="H975" s="169" t="s">
        <v>7078</v>
      </c>
      <c r="I975" s="170" t="s">
        <v>765</v>
      </c>
      <c r="J975" s="171" t="s">
        <v>422</v>
      </c>
      <c r="K975" s="172"/>
      <c r="L975" s="171"/>
      <c r="M975" s="172"/>
      <c r="N975" s="171" t="s">
        <v>6985</v>
      </c>
      <c r="O975" s="171" t="s">
        <v>366</v>
      </c>
      <c r="P975" s="171" t="s">
        <v>442</v>
      </c>
      <c r="Q975" s="173" t="s">
        <v>10020</v>
      </c>
      <c r="R975" s="173" t="s">
        <v>10021</v>
      </c>
      <c r="S975" s="177"/>
      <c r="T975" s="148" t="s">
        <v>767</v>
      </c>
      <c r="U975" s="149"/>
      <c r="V975" s="149"/>
      <c r="W975" s="164" t="str">
        <f>VLOOKUP(TRIM(X975),X10:Y88,2,FALSE)</f>
        <v>Krisztian</v>
      </c>
      <c r="X975" s="11" t="str">
        <f t="shared" si="19"/>
        <v>6.5.6</v>
      </c>
    </row>
    <row r="976" spans="1:24" ht="36.75" customHeight="1">
      <c r="A976" s="150" t="s">
        <v>185</v>
      </c>
      <c r="B976" s="165" t="s">
        <v>70</v>
      </c>
      <c r="C976" s="153" t="s">
        <v>186</v>
      </c>
      <c r="D976" s="153" t="s">
        <v>141</v>
      </c>
      <c r="E976" s="154" t="s">
        <v>6857</v>
      </c>
      <c r="F976" s="155" t="s">
        <v>27</v>
      </c>
      <c r="G976" s="155" t="s">
        <v>189</v>
      </c>
      <c r="H976" s="155" t="s">
        <v>7732</v>
      </c>
      <c r="I976" s="166" t="s">
        <v>1283</v>
      </c>
      <c r="J976" s="160" t="s">
        <v>422</v>
      </c>
      <c r="K976" s="159"/>
      <c r="L976" s="160"/>
      <c r="M976" s="159"/>
      <c r="N976" s="158" t="s">
        <v>6985</v>
      </c>
      <c r="O976" s="158" t="s">
        <v>366</v>
      </c>
      <c r="P976" s="158" t="s">
        <v>442</v>
      </c>
      <c r="Q976" s="162" t="s">
        <v>8152</v>
      </c>
      <c r="R976" s="162" t="s">
        <v>9845</v>
      </c>
      <c r="S976" s="163" t="s">
        <v>193</v>
      </c>
      <c r="T976" s="167" t="s">
        <v>1288</v>
      </c>
      <c r="U976" s="149"/>
      <c r="V976" s="149" t="s">
        <v>995</v>
      </c>
      <c r="W976" s="164" t="str">
        <f>VLOOKUP(TRIM(X976),X10:Y88,2,FALSE)</f>
        <v>Krisztian</v>
      </c>
      <c r="X976" s="11" t="str">
        <f t="shared" si="19"/>
        <v>6.5.6</v>
      </c>
    </row>
    <row r="977" spans="1:24" ht="36.75" customHeight="1">
      <c r="A977" s="150" t="s">
        <v>185</v>
      </c>
      <c r="B977" s="165" t="s">
        <v>70</v>
      </c>
      <c r="C977" s="153" t="s">
        <v>186</v>
      </c>
      <c r="D977" s="153" t="s">
        <v>98</v>
      </c>
      <c r="E977" s="154" t="s">
        <v>6858</v>
      </c>
      <c r="F977" s="155" t="s">
        <v>434</v>
      </c>
      <c r="G977" s="155" t="s">
        <v>189</v>
      </c>
      <c r="H977" s="155" t="s">
        <v>7349</v>
      </c>
      <c r="I977" s="166" t="s">
        <v>1638</v>
      </c>
      <c r="J977" s="160"/>
      <c r="K977" s="159"/>
      <c r="L977" s="160"/>
      <c r="M977" s="159"/>
      <c r="N977" s="158"/>
      <c r="O977" s="158" t="s">
        <v>206</v>
      </c>
      <c r="P977" s="158" t="s">
        <v>6931</v>
      </c>
      <c r="Q977" s="162" t="s">
        <v>7350</v>
      </c>
      <c r="R977" s="175" t="s">
        <v>10051</v>
      </c>
      <c r="S977" s="163" t="s">
        <v>10050</v>
      </c>
      <c r="T977" s="148" t="s">
        <v>767</v>
      </c>
      <c r="U977" s="149"/>
      <c r="V977" s="149" t="s">
        <v>9928</v>
      </c>
      <c r="W977" s="164" t="str">
        <f>VLOOKUP(TRIM(X977),X10:Y88,2,FALSE)</f>
        <v>Krisztian</v>
      </c>
      <c r="X977" s="11" t="str">
        <f t="shared" si="19"/>
        <v>5.2</v>
      </c>
    </row>
    <row r="978" spans="1:24" ht="36.75" customHeight="1">
      <c r="A978" s="150" t="s">
        <v>185</v>
      </c>
      <c r="B978" s="165" t="s">
        <v>70</v>
      </c>
      <c r="C978" s="153" t="s">
        <v>186</v>
      </c>
      <c r="D978" s="153" t="s">
        <v>98</v>
      </c>
      <c r="E978" s="154" t="s">
        <v>6859</v>
      </c>
      <c r="F978" s="155" t="s">
        <v>30</v>
      </c>
      <c r="G978" s="155" t="s">
        <v>189</v>
      </c>
      <c r="H978" s="155" t="s">
        <v>9503</v>
      </c>
      <c r="I978" s="166" t="s">
        <v>9998</v>
      </c>
      <c r="J978" s="160" t="s">
        <v>1699</v>
      </c>
      <c r="K978" s="159">
        <v>1086</v>
      </c>
      <c r="L978" s="160" t="s">
        <v>76</v>
      </c>
      <c r="M978" s="159" t="s">
        <v>485</v>
      </c>
      <c r="N978" s="158" t="s">
        <v>6988</v>
      </c>
      <c r="O978" s="158" t="s">
        <v>206</v>
      </c>
      <c r="P978" s="158" t="s">
        <v>6931</v>
      </c>
      <c r="Q978" s="162" t="s">
        <v>8155</v>
      </c>
      <c r="R978" s="162" t="s">
        <v>9721</v>
      </c>
      <c r="S978" s="163" t="s">
        <v>9722</v>
      </c>
      <c r="T978" s="167" t="s">
        <v>1288</v>
      </c>
      <c r="U978" s="149"/>
      <c r="V978" s="149"/>
      <c r="W978" s="164" t="str">
        <f>VLOOKUP(TRIM(X978),X10:Y88,2,FALSE)</f>
        <v>Krisztian</v>
      </c>
      <c r="X978" s="11" t="str">
        <f t="shared" si="19"/>
        <v>5.2</v>
      </c>
    </row>
    <row r="979" spans="1:24" ht="36.75" customHeight="1">
      <c r="A979" s="150" t="s">
        <v>185</v>
      </c>
      <c r="B979" s="165" t="s">
        <v>70</v>
      </c>
      <c r="C979" s="153" t="s">
        <v>186</v>
      </c>
      <c r="D979" s="153" t="s">
        <v>98</v>
      </c>
      <c r="E979" s="154" t="s">
        <v>6860</v>
      </c>
      <c r="F979" s="155" t="s">
        <v>434</v>
      </c>
      <c r="G979" s="155" t="s">
        <v>189</v>
      </c>
      <c r="H979" s="155" t="s">
        <v>9994</v>
      </c>
      <c r="I979" s="166" t="s">
        <v>1638</v>
      </c>
      <c r="J979" s="160"/>
      <c r="K979" s="159"/>
      <c r="L979" s="160"/>
      <c r="M979" s="159"/>
      <c r="N979" s="158"/>
      <c r="O979" s="158" t="s">
        <v>206</v>
      </c>
      <c r="P979" s="158" t="s">
        <v>7789</v>
      </c>
      <c r="Q979" s="162" t="s">
        <v>5047</v>
      </c>
      <c r="R979" s="175" t="s">
        <v>10057</v>
      </c>
      <c r="S979" s="163" t="s">
        <v>10056</v>
      </c>
      <c r="T979" s="148" t="s">
        <v>472</v>
      </c>
      <c r="U979" s="149"/>
      <c r="V979" s="149" t="s">
        <v>9928</v>
      </c>
      <c r="W979" s="164" t="str">
        <f>VLOOKUP(TRIM(X979),X10:Y88,2,FALSE)</f>
        <v>Krisztian</v>
      </c>
      <c r="X979" s="11" t="str">
        <f t="shared" si="19"/>
        <v>5.2</v>
      </c>
    </row>
    <row r="980" spans="1:24" ht="36.75" customHeight="1">
      <c r="A980" s="150" t="s">
        <v>185</v>
      </c>
      <c r="B980" s="165" t="s">
        <v>70</v>
      </c>
      <c r="C980" s="153" t="s">
        <v>186</v>
      </c>
      <c r="D980" s="153" t="s">
        <v>98</v>
      </c>
      <c r="E980" s="154" t="s">
        <v>6861</v>
      </c>
      <c r="F980" s="155" t="s">
        <v>434</v>
      </c>
      <c r="G980" s="155" t="s">
        <v>189</v>
      </c>
      <c r="H980" s="155" t="s">
        <v>9497</v>
      </c>
      <c r="I980" s="166" t="s">
        <v>1638</v>
      </c>
      <c r="J980" s="160"/>
      <c r="K980" s="159"/>
      <c r="L980" s="160"/>
      <c r="M980" s="159"/>
      <c r="N980" s="158"/>
      <c r="O980" s="158" t="s">
        <v>62</v>
      </c>
      <c r="P980" s="158" t="s">
        <v>9552</v>
      </c>
      <c r="Q980" s="162" t="s">
        <v>9498</v>
      </c>
      <c r="R980" s="175" t="s">
        <v>10063</v>
      </c>
      <c r="S980" s="163" t="s">
        <v>10062</v>
      </c>
      <c r="T980" s="167" t="s">
        <v>9551</v>
      </c>
      <c r="U980" s="149"/>
      <c r="V980" s="149" t="s">
        <v>9928</v>
      </c>
      <c r="W980" s="164" t="str">
        <f>VLOOKUP(TRIM(X980),X10:Y88,2,FALSE)</f>
        <v>Krisztian</v>
      </c>
      <c r="X980" s="11" t="str">
        <f t="shared" si="19"/>
        <v>5.2</v>
      </c>
    </row>
    <row r="981" spans="1:24" ht="36.75" customHeight="1">
      <c r="A981" s="150" t="s">
        <v>185</v>
      </c>
      <c r="B981" s="165" t="s">
        <v>70</v>
      </c>
      <c r="C981" s="153" t="s">
        <v>186</v>
      </c>
      <c r="D981" s="153" t="s">
        <v>151</v>
      </c>
      <c r="E981" s="154" t="s">
        <v>6862</v>
      </c>
      <c r="F981" s="155" t="s">
        <v>434</v>
      </c>
      <c r="G981" s="155" t="s">
        <v>189</v>
      </c>
      <c r="H981" s="155" t="s">
        <v>9581</v>
      </c>
      <c r="I981" s="166" t="s">
        <v>1638</v>
      </c>
      <c r="J981" s="160"/>
      <c r="K981" s="159"/>
      <c r="L981" s="160"/>
      <c r="M981" s="159"/>
      <c r="N981" s="158"/>
      <c r="O981" s="158" t="s">
        <v>366</v>
      </c>
      <c r="P981" s="158" t="s">
        <v>442</v>
      </c>
      <c r="Q981" s="162" t="s">
        <v>1959</v>
      </c>
      <c r="R981" s="162" t="s">
        <v>9583</v>
      </c>
      <c r="S981" s="163" t="s">
        <v>9582</v>
      </c>
      <c r="T981" s="148" t="s">
        <v>7018</v>
      </c>
      <c r="U981" s="149"/>
      <c r="V981" s="149"/>
      <c r="W981" s="164" t="str">
        <f>VLOOKUP(TRIM(X981),X10:Y88,2,FALSE)</f>
        <v>Krisztian</v>
      </c>
      <c r="X981" s="11" t="str">
        <f t="shared" si="19"/>
        <v>6.5.10</v>
      </c>
    </row>
    <row r="982" spans="1:24" ht="36.75" customHeight="1">
      <c r="A982" s="150" t="s">
        <v>185</v>
      </c>
      <c r="B982" s="165" t="s">
        <v>70</v>
      </c>
      <c r="C982" s="153" t="s">
        <v>186</v>
      </c>
      <c r="D982" s="153" t="s">
        <v>151</v>
      </c>
      <c r="E982" s="154" t="s">
        <v>6863</v>
      </c>
      <c r="F982" s="155" t="s">
        <v>27</v>
      </c>
      <c r="G982" s="155" t="s">
        <v>189</v>
      </c>
      <c r="H982" s="155" t="s">
        <v>9972</v>
      </c>
      <c r="I982" s="166" t="s">
        <v>475</v>
      </c>
      <c r="J982" s="160" t="s">
        <v>455</v>
      </c>
      <c r="K982" s="159"/>
      <c r="L982" s="160"/>
      <c r="M982" s="159"/>
      <c r="N982" s="158" t="s">
        <v>2435</v>
      </c>
      <c r="O982" s="158" t="s">
        <v>366</v>
      </c>
      <c r="P982" s="158" t="s">
        <v>442</v>
      </c>
      <c r="Q982" s="162" t="s">
        <v>8075</v>
      </c>
      <c r="R982" s="162" t="s">
        <v>9589</v>
      </c>
      <c r="S982" s="163" t="s">
        <v>9588</v>
      </c>
      <c r="T982" s="167" t="s">
        <v>472</v>
      </c>
      <c r="U982" s="149"/>
      <c r="V982" s="149"/>
      <c r="W982" s="164" t="str">
        <f>VLOOKUP(TRIM(X982),X10:Y88,2,FALSE)</f>
        <v>Krisztian</v>
      </c>
      <c r="X982" s="11" t="str">
        <f t="shared" si="19"/>
        <v>6.5.10</v>
      </c>
    </row>
    <row r="983" spans="1:24" ht="36.75" customHeight="1">
      <c r="A983" s="150" t="s">
        <v>185</v>
      </c>
      <c r="B983" s="165" t="s">
        <v>70</v>
      </c>
      <c r="C983" s="153" t="s">
        <v>186</v>
      </c>
      <c r="D983" s="153" t="s">
        <v>151</v>
      </c>
      <c r="E983" s="154" t="s">
        <v>6864</v>
      </c>
      <c r="F983" s="155" t="s">
        <v>27</v>
      </c>
      <c r="G983" s="155" t="s">
        <v>189</v>
      </c>
      <c r="H983" s="155" t="s">
        <v>7846</v>
      </c>
      <c r="I983" s="166" t="s">
        <v>649</v>
      </c>
      <c r="J983" s="160" t="s">
        <v>422</v>
      </c>
      <c r="K983" s="159"/>
      <c r="L983" s="160"/>
      <c r="M983" s="159"/>
      <c r="N983" s="158" t="s">
        <v>6985</v>
      </c>
      <c r="O983" s="158" t="s">
        <v>366</v>
      </c>
      <c r="P983" s="158" t="s">
        <v>442</v>
      </c>
      <c r="Q983" s="162" t="s">
        <v>7881</v>
      </c>
      <c r="R983" s="162" t="s">
        <v>9846</v>
      </c>
      <c r="S983" s="163" t="s">
        <v>193</v>
      </c>
      <c r="T983" s="148" t="s">
        <v>7018</v>
      </c>
      <c r="U983" s="149"/>
      <c r="V983" s="149" t="s">
        <v>995</v>
      </c>
      <c r="W983" s="164" t="str">
        <f>VLOOKUP(TRIM(X983),X10:Y88,2,FALSE)</f>
        <v>Krisztian</v>
      </c>
      <c r="X983" s="11" t="str">
        <f t="shared" si="19"/>
        <v>6.5.10</v>
      </c>
    </row>
    <row r="984" spans="1:24" ht="36.75" customHeight="1">
      <c r="A984" s="150" t="s">
        <v>185</v>
      </c>
      <c r="B984" s="165" t="s">
        <v>70</v>
      </c>
      <c r="C984" s="153" t="s">
        <v>186</v>
      </c>
      <c r="D984" s="153" t="s">
        <v>151</v>
      </c>
      <c r="E984" s="154" t="s">
        <v>6865</v>
      </c>
      <c r="F984" s="155" t="s">
        <v>27</v>
      </c>
      <c r="G984" s="155" t="s">
        <v>189</v>
      </c>
      <c r="H984" s="155" t="s">
        <v>7105</v>
      </c>
      <c r="I984" s="166" t="s">
        <v>1283</v>
      </c>
      <c r="J984" s="160" t="s">
        <v>455</v>
      </c>
      <c r="K984" s="159"/>
      <c r="L984" s="160"/>
      <c r="M984" s="159"/>
      <c r="N984" s="158" t="s">
        <v>2435</v>
      </c>
      <c r="O984" s="158" t="s">
        <v>366</v>
      </c>
      <c r="P984" s="158" t="s">
        <v>442</v>
      </c>
      <c r="Q984" s="162" t="s">
        <v>7106</v>
      </c>
      <c r="R984" s="162" t="s">
        <v>9847</v>
      </c>
      <c r="S984" s="163" t="s">
        <v>193</v>
      </c>
      <c r="T984" s="167" t="s">
        <v>7107</v>
      </c>
      <c r="U984" s="149"/>
      <c r="V984" s="149" t="s">
        <v>995</v>
      </c>
      <c r="W984" s="164" t="str">
        <f>VLOOKUP(TRIM(X984),X10:Y88,2,FALSE)</f>
        <v>Krisztian</v>
      </c>
      <c r="X984" s="11" t="str">
        <f t="shared" si="19"/>
        <v>6.5.10</v>
      </c>
    </row>
    <row r="985" spans="1:24" ht="36.75" customHeight="1">
      <c r="A985" s="150" t="s">
        <v>185</v>
      </c>
      <c r="B985" s="165" t="s">
        <v>70</v>
      </c>
      <c r="C985" s="153" t="s">
        <v>186</v>
      </c>
      <c r="D985" s="153" t="s">
        <v>151</v>
      </c>
      <c r="E985" s="154" t="s">
        <v>6866</v>
      </c>
      <c r="F985" s="155" t="s">
        <v>27</v>
      </c>
      <c r="G985" s="155" t="s">
        <v>189</v>
      </c>
      <c r="H985" s="155" t="s">
        <v>7548</v>
      </c>
      <c r="I985" s="166" t="s">
        <v>459</v>
      </c>
      <c r="J985" s="160" t="s">
        <v>455</v>
      </c>
      <c r="K985" s="159"/>
      <c r="L985" s="160"/>
      <c r="M985" s="159"/>
      <c r="N985" s="158" t="s">
        <v>2435</v>
      </c>
      <c r="O985" s="158" t="s">
        <v>366</v>
      </c>
      <c r="P985" s="158" t="s">
        <v>442</v>
      </c>
      <c r="Q985" s="162" t="s">
        <v>7549</v>
      </c>
      <c r="R985" s="162" t="s">
        <v>9595</v>
      </c>
      <c r="S985" s="163" t="s">
        <v>9594</v>
      </c>
      <c r="T985" s="148" t="s">
        <v>1161</v>
      </c>
      <c r="U985" s="149"/>
      <c r="V985" s="149"/>
      <c r="W985" s="164" t="str">
        <f>VLOOKUP(TRIM(X985),X10:Y88,2,FALSE)</f>
        <v>Krisztian</v>
      </c>
      <c r="X985" s="11" t="str">
        <f t="shared" si="19"/>
        <v>6.5.10</v>
      </c>
    </row>
    <row r="986" spans="1:24" ht="36.75" customHeight="1">
      <c r="A986" s="150" t="s">
        <v>185</v>
      </c>
      <c r="B986" s="165" t="s">
        <v>70</v>
      </c>
      <c r="C986" s="153" t="s">
        <v>186</v>
      </c>
      <c r="D986" s="153" t="s">
        <v>151</v>
      </c>
      <c r="E986" s="154" t="s">
        <v>6867</v>
      </c>
      <c r="F986" s="155" t="s">
        <v>27</v>
      </c>
      <c r="G986" s="155" t="s">
        <v>189</v>
      </c>
      <c r="H986" s="155" t="s">
        <v>7087</v>
      </c>
      <c r="I986" s="166" t="s">
        <v>765</v>
      </c>
      <c r="J986" s="160" t="s">
        <v>455</v>
      </c>
      <c r="K986" s="159"/>
      <c r="L986" s="160"/>
      <c r="M986" s="159"/>
      <c r="N986" s="158" t="s">
        <v>2435</v>
      </c>
      <c r="O986" s="158" t="s">
        <v>366</v>
      </c>
      <c r="P986" s="158" t="s">
        <v>442</v>
      </c>
      <c r="Q986" s="162" t="s">
        <v>7088</v>
      </c>
      <c r="R986" s="162" t="s">
        <v>9599</v>
      </c>
      <c r="S986" s="163" t="s">
        <v>9598</v>
      </c>
      <c r="T986" s="167" t="s">
        <v>767</v>
      </c>
      <c r="U986" s="149"/>
      <c r="V986" s="149"/>
      <c r="W986" s="164" t="str">
        <f>VLOOKUP(TRIM(X986),X10:Y88,2,FALSE)</f>
        <v>Krisztian</v>
      </c>
      <c r="X986" s="11" t="str">
        <f t="shared" si="19"/>
        <v>6.5.10</v>
      </c>
    </row>
    <row r="987" spans="1:24" ht="36.75" customHeight="1">
      <c r="A987" s="150" t="s">
        <v>185</v>
      </c>
      <c r="B987" s="165" t="s">
        <v>70</v>
      </c>
      <c r="C987" s="153" t="s">
        <v>186</v>
      </c>
      <c r="D987" s="153" t="s">
        <v>151</v>
      </c>
      <c r="E987" s="154" t="s">
        <v>6868</v>
      </c>
      <c r="F987" s="155" t="s">
        <v>26</v>
      </c>
      <c r="G987" s="155" t="s">
        <v>189</v>
      </c>
      <c r="H987" s="155" t="s">
        <v>9580</v>
      </c>
      <c r="I987" s="166" t="s">
        <v>1638</v>
      </c>
      <c r="J987" s="160"/>
      <c r="K987" s="159"/>
      <c r="L987" s="160"/>
      <c r="M987" s="159"/>
      <c r="N987" s="158"/>
      <c r="O987" s="158" t="s">
        <v>366</v>
      </c>
      <c r="P987" s="158" t="s">
        <v>442</v>
      </c>
      <c r="Q987" s="162" t="s">
        <v>1959</v>
      </c>
      <c r="R987" s="162" t="s">
        <v>9848</v>
      </c>
      <c r="S987" s="163" t="s">
        <v>193</v>
      </c>
      <c r="T987" s="148" t="s">
        <v>7018</v>
      </c>
      <c r="U987" s="149"/>
      <c r="V987" s="149" t="s">
        <v>995</v>
      </c>
      <c r="W987" s="164" t="str">
        <f>VLOOKUP(TRIM(X987),X10:Y88,2,FALSE)</f>
        <v>Krisztian</v>
      </c>
      <c r="X987" s="11" t="str">
        <f t="shared" si="19"/>
        <v>6.5.10</v>
      </c>
    </row>
    <row r="988" spans="1:24" ht="36.75" customHeight="1">
      <c r="A988" s="150" t="s">
        <v>185</v>
      </c>
      <c r="B988" s="165" t="s">
        <v>70</v>
      </c>
      <c r="C988" s="153" t="s">
        <v>186</v>
      </c>
      <c r="D988" s="153" t="s">
        <v>151</v>
      </c>
      <c r="E988" s="154" t="s">
        <v>6869</v>
      </c>
      <c r="F988" s="155" t="s">
        <v>27</v>
      </c>
      <c r="G988" s="155" t="s">
        <v>189</v>
      </c>
      <c r="H988" s="155" t="s">
        <v>9972</v>
      </c>
      <c r="I988" s="166" t="s">
        <v>475</v>
      </c>
      <c r="J988" s="160" t="s">
        <v>455</v>
      </c>
      <c r="K988" s="159"/>
      <c r="L988" s="160"/>
      <c r="M988" s="159"/>
      <c r="N988" s="158" t="s">
        <v>2435</v>
      </c>
      <c r="O988" s="158" t="s">
        <v>366</v>
      </c>
      <c r="P988" s="158" t="s">
        <v>442</v>
      </c>
      <c r="Q988" s="162" t="s">
        <v>8075</v>
      </c>
      <c r="R988" s="175" t="s">
        <v>10065</v>
      </c>
      <c r="S988" s="163" t="s">
        <v>253</v>
      </c>
      <c r="T988" s="167" t="s">
        <v>472</v>
      </c>
      <c r="U988" s="149"/>
      <c r="V988" s="149" t="s">
        <v>9928</v>
      </c>
      <c r="W988" s="164" t="str">
        <f>VLOOKUP(TRIM(X988),X10:Y88,2,FALSE)</f>
        <v>Krisztian</v>
      </c>
      <c r="X988" s="11" t="str">
        <f t="shared" ref="X988:X1051" si="20">IF(ISNONTEXT(D988),"" &amp; D988 &amp;"",T(D988))</f>
        <v>6.5.10</v>
      </c>
    </row>
    <row r="989" spans="1:24" ht="36.75" customHeight="1">
      <c r="A989" s="150" t="s">
        <v>185</v>
      </c>
      <c r="B989" s="165" t="s">
        <v>70</v>
      </c>
      <c r="C989" s="153" t="s">
        <v>186</v>
      </c>
      <c r="D989" s="153" t="s">
        <v>151</v>
      </c>
      <c r="E989" s="154" t="s">
        <v>6870</v>
      </c>
      <c r="F989" s="155" t="s">
        <v>27</v>
      </c>
      <c r="G989" s="155" t="s">
        <v>189</v>
      </c>
      <c r="H989" s="155" t="s">
        <v>7087</v>
      </c>
      <c r="I989" s="166" t="s">
        <v>765</v>
      </c>
      <c r="J989" s="160" t="s">
        <v>455</v>
      </c>
      <c r="K989" s="159"/>
      <c r="L989" s="160"/>
      <c r="M989" s="159"/>
      <c r="N989" s="158" t="s">
        <v>2435</v>
      </c>
      <c r="O989" s="158" t="s">
        <v>366</v>
      </c>
      <c r="P989" s="158" t="s">
        <v>442</v>
      </c>
      <c r="Q989" s="162" t="s">
        <v>7088</v>
      </c>
      <c r="R989" s="162" t="s">
        <v>9849</v>
      </c>
      <c r="S989" s="163" t="s">
        <v>193</v>
      </c>
      <c r="T989" s="148" t="s">
        <v>767</v>
      </c>
      <c r="U989" s="149"/>
      <c r="V989" s="149" t="s">
        <v>995</v>
      </c>
      <c r="W989" s="164" t="str">
        <f>VLOOKUP(TRIM(X989),X10:Y88,2,FALSE)</f>
        <v>Krisztian</v>
      </c>
      <c r="X989" s="11" t="str">
        <f t="shared" si="20"/>
        <v>6.5.10</v>
      </c>
    </row>
    <row r="990" spans="1:24" ht="36.75" customHeight="1">
      <c r="A990" s="150" t="s">
        <v>185</v>
      </c>
      <c r="B990" s="165" t="s">
        <v>70</v>
      </c>
      <c r="C990" s="153" t="s">
        <v>186</v>
      </c>
      <c r="D990" s="153" t="s">
        <v>151</v>
      </c>
      <c r="E990" s="154" t="s">
        <v>6871</v>
      </c>
      <c r="F990" s="155" t="s">
        <v>27</v>
      </c>
      <c r="G990" s="155" t="s">
        <v>189</v>
      </c>
      <c r="H990" s="155" t="s">
        <v>7548</v>
      </c>
      <c r="I990" s="166" t="s">
        <v>459</v>
      </c>
      <c r="J990" s="160" t="s">
        <v>455</v>
      </c>
      <c r="K990" s="159"/>
      <c r="L990" s="160"/>
      <c r="M990" s="159"/>
      <c r="N990" s="158" t="s">
        <v>2435</v>
      </c>
      <c r="O990" s="158" t="s">
        <v>366</v>
      </c>
      <c r="P990" s="158" t="s">
        <v>442</v>
      </c>
      <c r="Q990" s="162" t="s">
        <v>7549</v>
      </c>
      <c r="R990" s="162" t="s">
        <v>9850</v>
      </c>
      <c r="S990" s="163" t="s">
        <v>193</v>
      </c>
      <c r="T990" s="167" t="s">
        <v>1161</v>
      </c>
      <c r="U990" s="149"/>
      <c r="V990" s="149" t="s">
        <v>995</v>
      </c>
      <c r="W990" s="164" t="str">
        <f>VLOOKUP(TRIM(X990),X10:Y88,2,FALSE)</f>
        <v>Krisztian</v>
      </c>
      <c r="X990" s="11" t="str">
        <f t="shared" si="20"/>
        <v>6.5.10</v>
      </c>
    </row>
    <row r="991" spans="1:24" ht="36.75" customHeight="1">
      <c r="A991" s="150"/>
      <c r="B991" s="165" t="s">
        <v>70</v>
      </c>
      <c r="C991" s="153" t="s">
        <v>28</v>
      </c>
      <c r="D991" s="153" t="s">
        <v>179</v>
      </c>
      <c r="E991" s="154" t="s">
        <v>6872</v>
      </c>
      <c r="F991" s="155" t="s">
        <v>5438</v>
      </c>
      <c r="G991" s="169" t="s">
        <v>62</v>
      </c>
      <c r="H991" s="169" t="s">
        <v>2048</v>
      </c>
      <c r="I991" s="170" t="s">
        <v>62</v>
      </c>
      <c r="J991" s="171"/>
      <c r="K991" s="172"/>
      <c r="L991" s="171"/>
      <c r="M991" s="172"/>
      <c r="N991" s="171"/>
      <c r="O991" s="171" t="s">
        <v>62</v>
      </c>
      <c r="P991" s="171" t="s">
        <v>62</v>
      </c>
      <c r="Q991" s="173" t="s">
        <v>9702</v>
      </c>
      <c r="R991" s="173" t="s">
        <v>9701</v>
      </c>
      <c r="S991" s="177"/>
      <c r="T991" s="148" t="s">
        <v>62</v>
      </c>
      <c r="U991" s="149"/>
      <c r="V991" s="149"/>
      <c r="W991" s="164" t="str">
        <f>VLOOKUP(TRIM(X991),X10:Y88,2,FALSE)</f>
        <v>Withdrawn</v>
      </c>
      <c r="X991" s="11" t="str">
        <f t="shared" si="20"/>
        <v>99</v>
      </c>
    </row>
    <row r="992" spans="1:24" ht="36.75" customHeight="1">
      <c r="A992" s="150"/>
      <c r="B992" s="165" t="s">
        <v>70</v>
      </c>
      <c r="C992" s="153" t="s">
        <v>28</v>
      </c>
      <c r="D992" s="153" t="s">
        <v>179</v>
      </c>
      <c r="E992" s="154" t="s">
        <v>6873</v>
      </c>
      <c r="F992" s="155" t="s">
        <v>5438</v>
      </c>
      <c r="G992" s="169" t="s">
        <v>62</v>
      </c>
      <c r="H992" s="169" t="s">
        <v>2048</v>
      </c>
      <c r="I992" s="170" t="s">
        <v>62</v>
      </c>
      <c r="J992" s="171"/>
      <c r="K992" s="172"/>
      <c r="L992" s="171"/>
      <c r="M992" s="172"/>
      <c r="N992" s="171"/>
      <c r="O992" s="171" t="s">
        <v>62</v>
      </c>
      <c r="P992" s="171" t="s">
        <v>62</v>
      </c>
      <c r="Q992" s="173" t="s">
        <v>9702</v>
      </c>
      <c r="R992" s="173" t="s">
        <v>9701</v>
      </c>
      <c r="S992" s="177"/>
      <c r="T992" s="167" t="s">
        <v>62</v>
      </c>
      <c r="U992" s="149"/>
      <c r="V992" s="149"/>
      <c r="W992" s="164" t="str">
        <f>VLOOKUP(TRIM(X992),X10:Y88,2,FALSE)</f>
        <v>Withdrawn</v>
      </c>
      <c r="X992" s="11" t="str">
        <f t="shared" si="20"/>
        <v>99</v>
      </c>
    </row>
    <row r="993" spans="1:24" ht="36.75" customHeight="1">
      <c r="A993" s="150"/>
      <c r="B993" s="165" t="s">
        <v>70</v>
      </c>
      <c r="C993" s="153" t="s">
        <v>28</v>
      </c>
      <c r="D993" s="153" t="s">
        <v>179</v>
      </c>
      <c r="E993" s="154" t="s">
        <v>6874</v>
      </c>
      <c r="F993" s="155" t="s">
        <v>5438</v>
      </c>
      <c r="G993" s="169" t="s">
        <v>62</v>
      </c>
      <c r="H993" s="169" t="s">
        <v>2048</v>
      </c>
      <c r="I993" s="170" t="s">
        <v>62</v>
      </c>
      <c r="J993" s="171"/>
      <c r="K993" s="172"/>
      <c r="L993" s="171"/>
      <c r="M993" s="172"/>
      <c r="N993" s="171"/>
      <c r="O993" s="171" t="s">
        <v>62</v>
      </c>
      <c r="P993" s="171" t="s">
        <v>62</v>
      </c>
      <c r="Q993" s="173" t="s">
        <v>9702</v>
      </c>
      <c r="R993" s="173" t="s">
        <v>9701</v>
      </c>
      <c r="S993" s="177"/>
      <c r="T993" s="148" t="s">
        <v>62</v>
      </c>
      <c r="U993" s="149"/>
      <c r="V993" s="149"/>
      <c r="W993" s="164" t="str">
        <f>VLOOKUP(TRIM(X993),X10:Y88,2,FALSE)</f>
        <v>Withdrawn</v>
      </c>
      <c r="X993" s="11" t="str">
        <f t="shared" si="20"/>
        <v>99</v>
      </c>
    </row>
    <row r="994" spans="1:24" ht="36.75" customHeight="1">
      <c r="A994" s="150"/>
      <c r="B994" s="165" t="s">
        <v>70</v>
      </c>
      <c r="C994" s="153" t="s">
        <v>28</v>
      </c>
      <c r="D994" s="153" t="s">
        <v>179</v>
      </c>
      <c r="E994" s="154" t="s">
        <v>6875</v>
      </c>
      <c r="F994" s="155" t="s">
        <v>5438</v>
      </c>
      <c r="G994" s="169" t="s">
        <v>62</v>
      </c>
      <c r="H994" s="169" t="s">
        <v>2048</v>
      </c>
      <c r="I994" s="170" t="s">
        <v>62</v>
      </c>
      <c r="J994" s="171"/>
      <c r="K994" s="172"/>
      <c r="L994" s="171"/>
      <c r="M994" s="172"/>
      <c r="N994" s="171"/>
      <c r="O994" s="171" t="s">
        <v>62</v>
      </c>
      <c r="P994" s="171" t="s">
        <v>62</v>
      </c>
      <c r="Q994" s="173" t="s">
        <v>9702</v>
      </c>
      <c r="R994" s="173" t="s">
        <v>9701</v>
      </c>
      <c r="S994" s="177"/>
      <c r="T994" s="167" t="s">
        <v>62</v>
      </c>
      <c r="U994" s="149"/>
      <c r="V994" s="149"/>
      <c r="W994" s="164" t="str">
        <f>VLOOKUP(TRIM(X994),X10:Y88,2,FALSE)</f>
        <v>Withdrawn</v>
      </c>
      <c r="X994" s="11" t="str">
        <f t="shared" si="20"/>
        <v>99</v>
      </c>
    </row>
    <row r="995" spans="1:24" ht="36.75" customHeight="1">
      <c r="A995" s="150"/>
      <c r="B995" s="165" t="s">
        <v>70</v>
      </c>
      <c r="C995" s="153" t="s">
        <v>28</v>
      </c>
      <c r="D995" s="153" t="s">
        <v>179</v>
      </c>
      <c r="E995" s="154" t="s">
        <v>6876</v>
      </c>
      <c r="F995" s="155" t="s">
        <v>5438</v>
      </c>
      <c r="G995" s="169" t="s">
        <v>62</v>
      </c>
      <c r="H995" s="169" t="s">
        <v>2048</v>
      </c>
      <c r="I995" s="170" t="s">
        <v>62</v>
      </c>
      <c r="J995" s="171"/>
      <c r="K995" s="172"/>
      <c r="L995" s="171"/>
      <c r="M995" s="172"/>
      <c r="N995" s="171"/>
      <c r="O995" s="171" t="s">
        <v>62</v>
      </c>
      <c r="P995" s="171" t="s">
        <v>62</v>
      </c>
      <c r="Q995" s="173" t="s">
        <v>9702</v>
      </c>
      <c r="R995" s="173" t="s">
        <v>9701</v>
      </c>
      <c r="S995" s="177"/>
      <c r="T995" s="148" t="s">
        <v>62</v>
      </c>
      <c r="U995" s="149"/>
      <c r="V995" s="149"/>
      <c r="W995" s="164" t="str">
        <f>VLOOKUP(TRIM(X995),X10:Y88,2,FALSE)</f>
        <v>Withdrawn</v>
      </c>
      <c r="X995" s="11" t="str">
        <f t="shared" si="20"/>
        <v>99</v>
      </c>
    </row>
    <row r="996" spans="1:24" ht="36.75" customHeight="1">
      <c r="A996" s="150"/>
      <c r="B996" s="165" t="s">
        <v>70</v>
      </c>
      <c r="C996" s="153" t="s">
        <v>28</v>
      </c>
      <c r="D996" s="153" t="s">
        <v>179</v>
      </c>
      <c r="E996" s="154" t="s">
        <v>6877</v>
      </c>
      <c r="F996" s="155" t="s">
        <v>5438</v>
      </c>
      <c r="G996" s="169" t="s">
        <v>62</v>
      </c>
      <c r="H996" s="169" t="s">
        <v>2048</v>
      </c>
      <c r="I996" s="170" t="s">
        <v>62</v>
      </c>
      <c r="J996" s="171"/>
      <c r="K996" s="172"/>
      <c r="L996" s="171"/>
      <c r="M996" s="172"/>
      <c r="N996" s="171"/>
      <c r="O996" s="171" t="s">
        <v>62</v>
      </c>
      <c r="P996" s="171" t="s">
        <v>62</v>
      </c>
      <c r="Q996" s="173" t="s">
        <v>9702</v>
      </c>
      <c r="R996" s="173" t="s">
        <v>9701</v>
      </c>
      <c r="S996" s="177"/>
      <c r="T996" s="167" t="s">
        <v>62</v>
      </c>
      <c r="U996" s="149"/>
      <c r="V996" s="149"/>
      <c r="W996" s="164" t="str">
        <f>VLOOKUP(TRIM(X996),X10:Y88,2,FALSE)</f>
        <v>Withdrawn</v>
      </c>
      <c r="X996" s="11" t="str">
        <f t="shared" si="20"/>
        <v>99</v>
      </c>
    </row>
    <row r="997" spans="1:24" ht="36.75" customHeight="1">
      <c r="A997" s="150"/>
      <c r="B997" s="165" t="s">
        <v>70</v>
      </c>
      <c r="C997" s="153" t="s">
        <v>28</v>
      </c>
      <c r="D997" s="153" t="s">
        <v>179</v>
      </c>
      <c r="E997" s="154" t="s">
        <v>6878</v>
      </c>
      <c r="F997" s="155" t="s">
        <v>5438</v>
      </c>
      <c r="G997" s="169" t="s">
        <v>62</v>
      </c>
      <c r="H997" s="169" t="s">
        <v>2048</v>
      </c>
      <c r="I997" s="170" t="s">
        <v>62</v>
      </c>
      <c r="J997" s="171"/>
      <c r="K997" s="172"/>
      <c r="L997" s="171"/>
      <c r="M997" s="172"/>
      <c r="N997" s="171"/>
      <c r="O997" s="171" t="s">
        <v>62</v>
      </c>
      <c r="P997" s="171" t="s">
        <v>62</v>
      </c>
      <c r="Q997" s="173" t="s">
        <v>9702</v>
      </c>
      <c r="R997" s="173" t="s">
        <v>9701</v>
      </c>
      <c r="S997" s="177"/>
      <c r="T997" s="148" t="s">
        <v>62</v>
      </c>
      <c r="U997" s="149"/>
      <c r="V997" s="149"/>
      <c r="W997" s="164" t="str">
        <f>VLOOKUP(TRIM(X997),X10:Y88,2,FALSE)</f>
        <v>Withdrawn</v>
      </c>
      <c r="X997" s="11" t="str">
        <f t="shared" si="20"/>
        <v>99</v>
      </c>
    </row>
    <row r="998" spans="1:24" ht="36.75" customHeight="1">
      <c r="A998" s="150"/>
      <c r="B998" s="165" t="s">
        <v>70</v>
      </c>
      <c r="C998" s="153" t="s">
        <v>28</v>
      </c>
      <c r="D998" s="153" t="s">
        <v>179</v>
      </c>
      <c r="E998" s="154" t="s">
        <v>6879</v>
      </c>
      <c r="F998" s="155" t="s">
        <v>5438</v>
      </c>
      <c r="G998" s="169" t="s">
        <v>62</v>
      </c>
      <c r="H998" s="169" t="s">
        <v>2048</v>
      </c>
      <c r="I998" s="170" t="s">
        <v>62</v>
      </c>
      <c r="J998" s="171"/>
      <c r="K998" s="172"/>
      <c r="L998" s="171"/>
      <c r="M998" s="172"/>
      <c r="N998" s="171"/>
      <c r="O998" s="171" t="s">
        <v>62</v>
      </c>
      <c r="P998" s="171" t="s">
        <v>62</v>
      </c>
      <c r="Q998" s="173" t="s">
        <v>9702</v>
      </c>
      <c r="R998" s="173" t="s">
        <v>9701</v>
      </c>
      <c r="S998" s="177"/>
      <c r="T998" s="167" t="s">
        <v>62</v>
      </c>
      <c r="U998" s="149"/>
      <c r="V998" s="149"/>
      <c r="W998" s="164" t="str">
        <f>VLOOKUP(TRIM(X998),X10:Y88,2,FALSE)</f>
        <v>Withdrawn</v>
      </c>
      <c r="X998" s="11" t="str">
        <f t="shared" si="20"/>
        <v>99</v>
      </c>
    </row>
    <row r="999" spans="1:24" ht="36.75" customHeight="1">
      <c r="A999" s="150"/>
      <c r="B999" s="165" t="s">
        <v>70</v>
      </c>
      <c r="C999" s="153" t="s">
        <v>28</v>
      </c>
      <c r="D999" s="153" t="s">
        <v>179</v>
      </c>
      <c r="E999" s="154" t="s">
        <v>6880</v>
      </c>
      <c r="F999" s="155" t="s">
        <v>5438</v>
      </c>
      <c r="G999" s="169" t="s">
        <v>62</v>
      </c>
      <c r="H999" s="169" t="s">
        <v>2048</v>
      </c>
      <c r="I999" s="170" t="s">
        <v>62</v>
      </c>
      <c r="J999" s="171"/>
      <c r="K999" s="172"/>
      <c r="L999" s="171"/>
      <c r="M999" s="172"/>
      <c r="N999" s="171"/>
      <c r="O999" s="171" t="s">
        <v>62</v>
      </c>
      <c r="P999" s="171" t="s">
        <v>62</v>
      </c>
      <c r="Q999" s="173" t="s">
        <v>9702</v>
      </c>
      <c r="R999" s="173" t="s">
        <v>9701</v>
      </c>
      <c r="S999" s="177"/>
      <c r="T999" s="148" t="s">
        <v>62</v>
      </c>
      <c r="U999" s="149"/>
      <c r="V999" s="149"/>
      <c r="W999" s="164" t="str">
        <f>VLOOKUP(TRIM(X999),X10:Y88,2,FALSE)</f>
        <v>Withdrawn</v>
      </c>
      <c r="X999" s="11" t="str">
        <f t="shared" si="20"/>
        <v>99</v>
      </c>
    </row>
    <row r="1000" spans="1:24" ht="36.75" customHeight="1">
      <c r="A1000" s="150"/>
      <c r="B1000" s="165" t="s">
        <v>70</v>
      </c>
      <c r="C1000" s="153" t="s">
        <v>28</v>
      </c>
      <c r="D1000" s="153" t="s">
        <v>179</v>
      </c>
      <c r="E1000" s="154" t="s">
        <v>6881</v>
      </c>
      <c r="F1000" s="155" t="s">
        <v>5438</v>
      </c>
      <c r="G1000" s="169" t="s">
        <v>62</v>
      </c>
      <c r="H1000" s="169" t="s">
        <v>2048</v>
      </c>
      <c r="I1000" s="170" t="s">
        <v>62</v>
      </c>
      <c r="J1000" s="171"/>
      <c r="K1000" s="172"/>
      <c r="L1000" s="171"/>
      <c r="M1000" s="172"/>
      <c r="N1000" s="171"/>
      <c r="O1000" s="171" t="s">
        <v>62</v>
      </c>
      <c r="P1000" s="171" t="s">
        <v>62</v>
      </c>
      <c r="Q1000" s="173" t="s">
        <v>9702</v>
      </c>
      <c r="R1000" s="173" t="s">
        <v>9701</v>
      </c>
      <c r="S1000" s="177"/>
      <c r="T1000" s="167" t="s">
        <v>62</v>
      </c>
      <c r="U1000" s="149"/>
      <c r="V1000" s="149"/>
      <c r="W1000" s="164" t="str">
        <f>VLOOKUP(TRIM(X1000),X10:Y88,2,FALSE)</f>
        <v>Withdrawn</v>
      </c>
      <c r="X1000" s="11" t="str">
        <f t="shared" si="20"/>
        <v>99</v>
      </c>
    </row>
    <row r="1001" spans="1:24" ht="36.75" customHeight="1">
      <c r="A1001" s="150"/>
      <c r="B1001" s="165" t="s">
        <v>70</v>
      </c>
      <c r="C1001" s="153" t="s">
        <v>28</v>
      </c>
      <c r="D1001" s="153" t="s">
        <v>179</v>
      </c>
      <c r="E1001" s="154" t="s">
        <v>6882</v>
      </c>
      <c r="F1001" s="155" t="s">
        <v>5438</v>
      </c>
      <c r="G1001" s="169" t="s">
        <v>62</v>
      </c>
      <c r="H1001" s="169" t="s">
        <v>2048</v>
      </c>
      <c r="I1001" s="170" t="s">
        <v>62</v>
      </c>
      <c r="J1001" s="171"/>
      <c r="K1001" s="172"/>
      <c r="L1001" s="171"/>
      <c r="M1001" s="172"/>
      <c r="N1001" s="171"/>
      <c r="O1001" s="171" t="s">
        <v>62</v>
      </c>
      <c r="P1001" s="171" t="s">
        <v>62</v>
      </c>
      <c r="Q1001" s="173" t="s">
        <v>9702</v>
      </c>
      <c r="R1001" s="173" t="s">
        <v>9701</v>
      </c>
      <c r="S1001" s="177"/>
      <c r="T1001" s="148" t="s">
        <v>62</v>
      </c>
      <c r="U1001" s="149"/>
      <c r="V1001" s="149"/>
      <c r="W1001" s="164" t="str">
        <f>VLOOKUP(TRIM(X1001),X10:Y88,2,FALSE)</f>
        <v>Withdrawn</v>
      </c>
      <c r="X1001" s="11" t="str">
        <f t="shared" si="20"/>
        <v>99</v>
      </c>
    </row>
    <row r="1002" spans="1:24" ht="36.75" customHeight="1">
      <c r="A1002" s="150"/>
      <c r="B1002" s="165" t="s">
        <v>70</v>
      </c>
      <c r="C1002" s="153" t="s">
        <v>28</v>
      </c>
      <c r="D1002" s="153" t="s">
        <v>179</v>
      </c>
      <c r="E1002" s="154" t="s">
        <v>6883</v>
      </c>
      <c r="F1002" s="155" t="s">
        <v>5438</v>
      </c>
      <c r="G1002" s="169" t="s">
        <v>62</v>
      </c>
      <c r="H1002" s="169" t="s">
        <v>2048</v>
      </c>
      <c r="I1002" s="170" t="s">
        <v>62</v>
      </c>
      <c r="J1002" s="171"/>
      <c r="K1002" s="172"/>
      <c r="L1002" s="171"/>
      <c r="M1002" s="172"/>
      <c r="N1002" s="171"/>
      <c r="O1002" s="171" t="s">
        <v>62</v>
      </c>
      <c r="P1002" s="171" t="s">
        <v>62</v>
      </c>
      <c r="Q1002" s="173" t="s">
        <v>9702</v>
      </c>
      <c r="R1002" s="173" t="s">
        <v>9701</v>
      </c>
      <c r="S1002" s="177"/>
      <c r="T1002" s="167" t="s">
        <v>62</v>
      </c>
      <c r="U1002" s="149"/>
      <c r="V1002" s="149"/>
      <c r="W1002" s="164" t="str">
        <f>VLOOKUP(TRIM(X1002),X10:Y88,2,FALSE)</f>
        <v>Withdrawn</v>
      </c>
      <c r="X1002" s="11" t="str">
        <f t="shared" si="20"/>
        <v>99</v>
      </c>
    </row>
    <row r="1003" spans="1:24" ht="36.75" customHeight="1">
      <c r="A1003" s="150"/>
      <c r="B1003" s="165" t="s">
        <v>70</v>
      </c>
      <c r="C1003" s="153" t="s">
        <v>28</v>
      </c>
      <c r="D1003" s="153" t="s">
        <v>179</v>
      </c>
      <c r="E1003" s="154" t="s">
        <v>6884</v>
      </c>
      <c r="F1003" s="155" t="s">
        <v>5438</v>
      </c>
      <c r="G1003" s="169" t="s">
        <v>62</v>
      </c>
      <c r="H1003" s="169" t="s">
        <v>2048</v>
      </c>
      <c r="I1003" s="170" t="s">
        <v>62</v>
      </c>
      <c r="J1003" s="171"/>
      <c r="K1003" s="172"/>
      <c r="L1003" s="171"/>
      <c r="M1003" s="172"/>
      <c r="N1003" s="171"/>
      <c r="O1003" s="171" t="s">
        <v>62</v>
      </c>
      <c r="P1003" s="171" t="s">
        <v>62</v>
      </c>
      <c r="Q1003" s="173" t="s">
        <v>9702</v>
      </c>
      <c r="R1003" s="173" t="s">
        <v>9701</v>
      </c>
      <c r="S1003" s="177"/>
      <c r="T1003" s="148" t="s">
        <v>62</v>
      </c>
      <c r="U1003" s="149"/>
      <c r="V1003" s="149"/>
      <c r="W1003" s="164" t="str">
        <f>VLOOKUP(TRIM(X1003),X10:Y88,2,FALSE)</f>
        <v>Withdrawn</v>
      </c>
      <c r="X1003" s="11" t="str">
        <f t="shared" si="20"/>
        <v>99</v>
      </c>
    </row>
    <row r="1004" spans="1:24" ht="36.75" customHeight="1">
      <c r="A1004" s="150"/>
      <c r="B1004" s="165" t="s">
        <v>70</v>
      </c>
      <c r="C1004" s="153" t="s">
        <v>28</v>
      </c>
      <c r="D1004" s="153" t="s">
        <v>179</v>
      </c>
      <c r="E1004" s="154" t="s">
        <v>6885</v>
      </c>
      <c r="F1004" s="155" t="s">
        <v>5438</v>
      </c>
      <c r="G1004" s="169" t="s">
        <v>62</v>
      </c>
      <c r="H1004" s="169" t="s">
        <v>2048</v>
      </c>
      <c r="I1004" s="170" t="s">
        <v>62</v>
      </c>
      <c r="J1004" s="171"/>
      <c r="K1004" s="172"/>
      <c r="L1004" s="171"/>
      <c r="M1004" s="172"/>
      <c r="N1004" s="171"/>
      <c r="O1004" s="171" t="s">
        <v>62</v>
      </c>
      <c r="P1004" s="171" t="s">
        <v>62</v>
      </c>
      <c r="Q1004" s="173" t="s">
        <v>9702</v>
      </c>
      <c r="R1004" s="173" t="s">
        <v>9701</v>
      </c>
      <c r="S1004" s="177"/>
      <c r="T1004" s="167" t="s">
        <v>62</v>
      </c>
      <c r="U1004" s="149"/>
      <c r="V1004" s="149"/>
      <c r="W1004" s="164" t="str">
        <f>VLOOKUP(TRIM(X1004),X10:Y88,2,FALSE)</f>
        <v>Withdrawn</v>
      </c>
      <c r="X1004" s="11" t="str">
        <f t="shared" si="20"/>
        <v>99</v>
      </c>
    </row>
    <row r="1005" spans="1:24" ht="36.75" customHeight="1">
      <c r="A1005" s="150"/>
      <c r="B1005" s="165" t="s">
        <v>70</v>
      </c>
      <c r="C1005" s="153" t="s">
        <v>28</v>
      </c>
      <c r="D1005" s="153" t="s">
        <v>179</v>
      </c>
      <c r="E1005" s="154" t="s">
        <v>6886</v>
      </c>
      <c r="F1005" s="155" t="s">
        <v>5438</v>
      </c>
      <c r="G1005" s="169" t="s">
        <v>62</v>
      </c>
      <c r="H1005" s="169" t="s">
        <v>2048</v>
      </c>
      <c r="I1005" s="170" t="s">
        <v>62</v>
      </c>
      <c r="J1005" s="171"/>
      <c r="K1005" s="172"/>
      <c r="L1005" s="171"/>
      <c r="M1005" s="172"/>
      <c r="N1005" s="171"/>
      <c r="O1005" s="171" t="s">
        <v>62</v>
      </c>
      <c r="P1005" s="171" t="s">
        <v>62</v>
      </c>
      <c r="Q1005" s="173" t="s">
        <v>9702</v>
      </c>
      <c r="R1005" s="173" t="s">
        <v>9701</v>
      </c>
      <c r="S1005" s="177"/>
      <c r="T1005" s="148" t="s">
        <v>62</v>
      </c>
      <c r="U1005" s="149"/>
      <c r="V1005" s="149"/>
      <c r="W1005" s="164" t="str">
        <f>VLOOKUP(TRIM(X1005),X10:Y88,2,FALSE)</f>
        <v>Withdrawn</v>
      </c>
      <c r="X1005" s="11" t="str">
        <f t="shared" si="20"/>
        <v>99</v>
      </c>
    </row>
    <row r="1006" spans="1:24" ht="36.75" customHeight="1">
      <c r="A1006" s="150"/>
      <c r="B1006" s="165" t="s">
        <v>70</v>
      </c>
      <c r="C1006" s="153" t="s">
        <v>28</v>
      </c>
      <c r="D1006" s="153" t="s">
        <v>179</v>
      </c>
      <c r="E1006" s="154" t="s">
        <v>6887</v>
      </c>
      <c r="F1006" s="155" t="s">
        <v>5438</v>
      </c>
      <c r="G1006" s="169" t="s">
        <v>62</v>
      </c>
      <c r="H1006" s="169" t="s">
        <v>2048</v>
      </c>
      <c r="I1006" s="170" t="s">
        <v>62</v>
      </c>
      <c r="J1006" s="171"/>
      <c r="K1006" s="172"/>
      <c r="L1006" s="171"/>
      <c r="M1006" s="172"/>
      <c r="N1006" s="171"/>
      <c r="O1006" s="171" t="s">
        <v>62</v>
      </c>
      <c r="P1006" s="171" t="s">
        <v>62</v>
      </c>
      <c r="Q1006" s="173" t="s">
        <v>9702</v>
      </c>
      <c r="R1006" s="173" t="s">
        <v>9701</v>
      </c>
      <c r="S1006" s="177"/>
      <c r="T1006" s="167" t="s">
        <v>62</v>
      </c>
      <c r="U1006" s="149"/>
      <c r="V1006" s="149"/>
      <c r="W1006" s="164" t="str">
        <f>VLOOKUP(TRIM(X1006),X10:Y88,2,FALSE)</f>
        <v>Withdrawn</v>
      </c>
      <c r="X1006" s="11" t="str">
        <f t="shared" si="20"/>
        <v>99</v>
      </c>
    </row>
    <row r="1007" spans="1:24" ht="36.75" customHeight="1">
      <c r="A1007" s="150"/>
      <c r="B1007" s="165" t="s">
        <v>70</v>
      </c>
      <c r="C1007" s="153" t="s">
        <v>28</v>
      </c>
      <c r="D1007" s="153" t="s">
        <v>179</v>
      </c>
      <c r="E1007" s="154" t="s">
        <v>6888</v>
      </c>
      <c r="F1007" s="155" t="s">
        <v>5438</v>
      </c>
      <c r="G1007" s="169" t="s">
        <v>62</v>
      </c>
      <c r="H1007" s="169" t="s">
        <v>2048</v>
      </c>
      <c r="I1007" s="170" t="s">
        <v>62</v>
      </c>
      <c r="J1007" s="171"/>
      <c r="K1007" s="172"/>
      <c r="L1007" s="171"/>
      <c r="M1007" s="172"/>
      <c r="N1007" s="171"/>
      <c r="O1007" s="171" t="s">
        <v>62</v>
      </c>
      <c r="P1007" s="171" t="s">
        <v>62</v>
      </c>
      <c r="Q1007" s="173" t="s">
        <v>9702</v>
      </c>
      <c r="R1007" s="173" t="s">
        <v>9701</v>
      </c>
      <c r="S1007" s="177"/>
      <c r="T1007" s="148" t="s">
        <v>62</v>
      </c>
      <c r="U1007" s="149"/>
      <c r="V1007" s="149"/>
      <c r="W1007" s="164" t="str">
        <f>VLOOKUP(TRIM(X1007),X10:Y88,2,FALSE)</f>
        <v>Withdrawn</v>
      </c>
      <c r="X1007" s="11" t="str">
        <f t="shared" si="20"/>
        <v>99</v>
      </c>
    </row>
    <row r="1008" spans="1:24" ht="36.75" customHeight="1">
      <c r="A1008" s="150"/>
      <c r="B1008" s="165" t="s">
        <v>70</v>
      </c>
      <c r="C1008" s="153" t="s">
        <v>28</v>
      </c>
      <c r="D1008" s="153" t="s">
        <v>179</v>
      </c>
      <c r="E1008" s="154" t="s">
        <v>6889</v>
      </c>
      <c r="F1008" s="155" t="s">
        <v>5438</v>
      </c>
      <c r="G1008" s="169" t="s">
        <v>62</v>
      </c>
      <c r="H1008" s="169" t="s">
        <v>2048</v>
      </c>
      <c r="I1008" s="170" t="s">
        <v>62</v>
      </c>
      <c r="J1008" s="171"/>
      <c r="K1008" s="172"/>
      <c r="L1008" s="171"/>
      <c r="M1008" s="172"/>
      <c r="N1008" s="171"/>
      <c r="O1008" s="171" t="s">
        <v>62</v>
      </c>
      <c r="P1008" s="171" t="s">
        <v>62</v>
      </c>
      <c r="Q1008" s="173" t="s">
        <v>9702</v>
      </c>
      <c r="R1008" s="173" t="s">
        <v>9701</v>
      </c>
      <c r="S1008" s="177"/>
      <c r="T1008" s="167" t="s">
        <v>62</v>
      </c>
      <c r="U1008" s="149"/>
      <c r="V1008" s="149"/>
      <c r="W1008" s="164" t="str">
        <f>VLOOKUP(TRIM(X1008),X10:Y88,2,FALSE)</f>
        <v>Withdrawn</v>
      </c>
      <c r="X1008" s="11" t="str">
        <f t="shared" si="20"/>
        <v>99</v>
      </c>
    </row>
    <row r="1009" spans="1:24" ht="36.75" customHeight="1">
      <c r="A1009" s="150"/>
      <c r="B1009" s="165" t="s">
        <v>70</v>
      </c>
      <c r="C1009" s="153" t="s">
        <v>28</v>
      </c>
      <c r="D1009" s="153" t="s">
        <v>179</v>
      </c>
      <c r="E1009" s="154" t="s">
        <v>6890</v>
      </c>
      <c r="F1009" s="155" t="s">
        <v>5438</v>
      </c>
      <c r="G1009" s="169" t="s">
        <v>62</v>
      </c>
      <c r="H1009" s="169" t="s">
        <v>2048</v>
      </c>
      <c r="I1009" s="170" t="s">
        <v>62</v>
      </c>
      <c r="J1009" s="171"/>
      <c r="K1009" s="172"/>
      <c r="L1009" s="171"/>
      <c r="M1009" s="172"/>
      <c r="N1009" s="171"/>
      <c r="O1009" s="171" t="s">
        <v>62</v>
      </c>
      <c r="P1009" s="171" t="s">
        <v>62</v>
      </c>
      <c r="Q1009" s="173" t="s">
        <v>9702</v>
      </c>
      <c r="R1009" s="173" t="s">
        <v>9701</v>
      </c>
      <c r="S1009" s="177"/>
      <c r="T1009" s="148" t="s">
        <v>62</v>
      </c>
      <c r="U1009" s="149"/>
      <c r="V1009" s="149"/>
      <c r="W1009" s="164" t="str">
        <f>VLOOKUP(TRIM(X1009),X10:Y88,2,FALSE)</f>
        <v>Withdrawn</v>
      </c>
      <c r="X1009" s="11" t="str">
        <f t="shared" si="20"/>
        <v>99</v>
      </c>
    </row>
    <row r="1010" spans="1:24" ht="36.75" customHeight="1">
      <c r="A1010" s="150"/>
      <c r="B1010" s="165" t="s">
        <v>70</v>
      </c>
      <c r="C1010" s="153" t="s">
        <v>28</v>
      </c>
      <c r="D1010" s="153" t="s">
        <v>179</v>
      </c>
      <c r="E1010" s="154" t="s">
        <v>6891</v>
      </c>
      <c r="F1010" s="155" t="s">
        <v>5438</v>
      </c>
      <c r="G1010" s="169" t="s">
        <v>62</v>
      </c>
      <c r="H1010" s="169" t="s">
        <v>2048</v>
      </c>
      <c r="I1010" s="170" t="s">
        <v>62</v>
      </c>
      <c r="J1010" s="171"/>
      <c r="K1010" s="172"/>
      <c r="L1010" s="171"/>
      <c r="M1010" s="172"/>
      <c r="N1010" s="171"/>
      <c r="O1010" s="171" t="s">
        <v>62</v>
      </c>
      <c r="P1010" s="171" t="s">
        <v>62</v>
      </c>
      <c r="Q1010" s="173" t="s">
        <v>9702</v>
      </c>
      <c r="R1010" s="173" t="s">
        <v>9701</v>
      </c>
      <c r="S1010" s="177"/>
      <c r="T1010" s="167" t="s">
        <v>62</v>
      </c>
      <c r="U1010" s="149"/>
      <c r="V1010" s="149"/>
      <c r="W1010" s="164" t="str">
        <f>VLOOKUP(TRIM(X1010),X10:Y88,2,FALSE)</f>
        <v>Withdrawn</v>
      </c>
      <c r="X1010" s="11" t="str">
        <f t="shared" si="20"/>
        <v>99</v>
      </c>
    </row>
    <row r="1011" spans="1:24" ht="36.75" customHeight="1">
      <c r="A1011" s="150"/>
      <c r="B1011" s="165" t="s">
        <v>70</v>
      </c>
      <c r="C1011" s="153" t="s">
        <v>28</v>
      </c>
      <c r="D1011" s="153" t="s">
        <v>179</v>
      </c>
      <c r="E1011" s="154" t="s">
        <v>6892</v>
      </c>
      <c r="F1011" s="155" t="s">
        <v>5438</v>
      </c>
      <c r="G1011" s="169" t="s">
        <v>62</v>
      </c>
      <c r="H1011" s="169" t="s">
        <v>2048</v>
      </c>
      <c r="I1011" s="170" t="s">
        <v>62</v>
      </c>
      <c r="J1011" s="171"/>
      <c r="K1011" s="172"/>
      <c r="L1011" s="171"/>
      <c r="M1011" s="172"/>
      <c r="N1011" s="171"/>
      <c r="O1011" s="171" t="s">
        <v>62</v>
      </c>
      <c r="P1011" s="171" t="s">
        <v>62</v>
      </c>
      <c r="Q1011" s="173" t="s">
        <v>9702</v>
      </c>
      <c r="R1011" s="173" t="s">
        <v>9701</v>
      </c>
      <c r="S1011" s="177"/>
      <c r="T1011" s="148" t="s">
        <v>62</v>
      </c>
      <c r="U1011" s="149"/>
      <c r="V1011" s="149"/>
      <c r="W1011" s="164" t="str">
        <f>VLOOKUP(TRIM(X1011),X10:Y88,2,FALSE)</f>
        <v>Withdrawn</v>
      </c>
      <c r="X1011" s="11" t="str">
        <f t="shared" si="20"/>
        <v>99</v>
      </c>
    </row>
    <row r="1012" spans="1:24" ht="36.75" customHeight="1">
      <c r="A1012" s="150"/>
      <c r="B1012" s="165" t="s">
        <v>70</v>
      </c>
      <c r="C1012" s="153" t="s">
        <v>28</v>
      </c>
      <c r="D1012" s="153" t="s">
        <v>179</v>
      </c>
      <c r="E1012" s="154" t="s">
        <v>6893</v>
      </c>
      <c r="F1012" s="155" t="s">
        <v>5438</v>
      </c>
      <c r="G1012" s="169" t="s">
        <v>62</v>
      </c>
      <c r="H1012" s="169" t="s">
        <v>2048</v>
      </c>
      <c r="I1012" s="170" t="s">
        <v>62</v>
      </c>
      <c r="J1012" s="171"/>
      <c r="K1012" s="172"/>
      <c r="L1012" s="171"/>
      <c r="M1012" s="172"/>
      <c r="N1012" s="171"/>
      <c r="O1012" s="171" t="s">
        <v>62</v>
      </c>
      <c r="P1012" s="171" t="s">
        <v>62</v>
      </c>
      <c r="Q1012" s="173" t="s">
        <v>9702</v>
      </c>
      <c r="R1012" s="173" t="s">
        <v>9701</v>
      </c>
      <c r="S1012" s="177"/>
      <c r="T1012" s="167" t="s">
        <v>62</v>
      </c>
      <c r="U1012" s="149"/>
      <c r="V1012" s="149"/>
      <c r="W1012" s="164" t="str">
        <f>VLOOKUP(TRIM(X1012),X10:Y88,2,FALSE)</f>
        <v>Withdrawn</v>
      </c>
      <c r="X1012" s="11" t="str">
        <f t="shared" si="20"/>
        <v>99</v>
      </c>
    </row>
    <row r="1013" spans="1:24" ht="36.75" customHeight="1">
      <c r="A1013" s="150"/>
      <c r="B1013" s="165" t="s">
        <v>70</v>
      </c>
      <c r="C1013" s="153" t="s">
        <v>28</v>
      </c>
      <c r="D1013" s="153" t="s">
        <v>179</v>
      </c>
      <c r="E1013" s="154" t="s">
        <v>8447</v>
      </c>
      <c r="F1013" s="155" t="s">
        <v>5438</v>
      </c>
      <c r="G1013" s="169" t="s">
        <v>62</v>
      </c>
      <c r="H1013" s="169" t="s">
        <v>2048</v>
      </c>
      <c r="I1013" s="170" t="s">
        <v>62</v>
      </c>
      <c r="J1013" s="171"/>
      <c r="K1013" s="172"/>
      <c r="L1013" s="171"/>
      <c r="M1013" s="172"/>
      <c r="N1013" s="171"/>
      <c r="O1013" s="171" t="s">
        <v>62</v>
      </c>
      <c r="P1013" s="171" t="s">
        <v>62</v>
      </c>
      <c r="Q1013" s="173" t="s">
        <v>9702</v>
      </c>
      <c r="R1013" s="173" t="s">
        <v>9701</v>
      </c>
      <c r="S1013" s="177"/>
      <c r="T1013" s="148" t="s">
        <v>62</v>
      </c>
      <c r="U1013" s="149"/>
      <c r="V1013" s="149"/>
      <c r="W1013" s="164" t="str">
        <f>VLOOKUP(TRIM(X1013),X10:Y88,2,FALSE)</f>
        <v>Withdrawn</v>
      </c>
      <c r="X1013" s="11" t="str">
        <f t="shared" si="20"/>
        <v>99</v>
      </c>
    </row>
    <row r="1014" spans="1:24" ht="36.75" customHeight="1">
      <c r="A1014" s="150"/>
      <c r="B1014" s="165" t="s">
        <v>70</v>
      </c>
      <c r="C1014" s="153" t="s">
        <v>28</v>
      </c>
      <c r="D1014" s="153" t="s">
        <v>179</v>
      </c>
      <c r="E1014" s="154" t="s">
        <v>8448</v>
      </c>
      <c r="F1014" s="155" t="s">
        <v>5438</v>
      </c>
      <c r="G1014" s="169" t="s">
        <v>62</v>
      </c>
      <c r="H1014" s="169" t="s">
        <v>2048</v>
      </c>
      <c r="I1014" s="170" t="s">
        <v>62</v>
      </c>
      <c r="J1014" s="171"/>
      <c r="K1014" s="172"/>
      <c r="L1014" s="171"/>
      <c r="M1014" s="172"/>
      <c r="N1014" s="171"/>
      <c r="O1014" s="171" t="s">
        <v>62</v>
      </c>
      <c r="P1014" s="171" t="s">
        <v>62</v>
      </c>
      <c r="Q1014" s="173" t="s">
        <v>9702</v>
      </c>
      <c r="R1014" s="173" t="s">
        <v>9701</v>
      </c>
      <c r="S1014" s="177"/>
      <c r="T1014" s="167" t="s">
        <v>62</v>
      </c>
      <c r="U1014" s="149"/>
      <c r="V1014" s="149"/>
      <c r="W1014" s="164" t="str">
        <f>VLOOKUP(TRIM(X1014),X10:Y88,2,FALSE)</f>
        <v>Withdrawn</v>
      </c>
      <c r="X1014" s="11" t="str">
        <f t="shared" si="20"/>
        <v>99</v>
      </c>
    </row>
    <row r="1015" spans="1:24" ht="36.75" customHeight="1">
      <c r="A1015" s="150"/>
      <c r="B1015" s="165" t="s">
        <v>70</v>
      </c>
      <c r="C1015" s="153" t="s">
        <v>28</v>
      </c>
      <c r="D1015" s="153" t="s">
        <v>179</v>
      </c>
      <c r="E1015" s="154" t="s">
        <v>8449</v>
      </c>
      <c r="F1015" s="155" t="s">
        <v>5438</v>
      </c>
      <c r="G1015" s="169" t="s">
        <v>62</v>
      </c>
      <c r="H1015" s="169" t="s">
        <v>2048</v>
      </c>
      <c r="I1015" s="170" t="s">
        <v>62</v>
      </c>
      <c r="J1015" s="171"/>
      <c r="K1015" s="172"/>
      <c r="L1015" s="171"/>
      <c r="M1015" s="172"/>
      <c r="N1015" s="171"/>
      <c r="O1015" s="171" t="s">
        <v>62</v>
      </c>
      <c r="P1015" s="171" t="s">
        <v>62</v>
      </c>
      <c r="Q1015" s="173" t="s">
        <v>9702</v>
      </c>
      <c r="R1015" s="173" t="s">
        <v>9701</v>
      </c>
      <c r="S1015" s="177"/>
      <c r="T1015" s="148" t="s">
        <v>62</v>
      </c>
      <c r="U1015" s="149"/>
      <c r="V1015" s="149"/>
      <c r="W1015" s="164" t="str">
        <f>VLOOKUP(TRIM(X1015),X10:Y88,2,FALSE)</f>
        <v>Withdrawn</v>
      </c>
      <c r="X1015" s="11" t="str">
        <f t="shared" si="20"/>
        <v>99</v>
      </c>
    </row>
    <row r="1016" spans="1:24" ht="36.75" customHeight="1">
      <c r="A1016" s="150"/>
      <c r="B1016" s="165" t="s">
        <v>70</v>
      </c>
      <c r="C1016" s="153" t="s">
        <v>28</v>
      </c>
      <c r="D1016" s="153" t="s">
        <v>179</v>
      </c>
      <c r="E1016" s="154" t="s">
        <v>8450</v>
      </c>
      <c r="F1016" s="155" t="s">
        <v>5438</v>
      </c>
      <c r="G1016" s="169" t="s">
        <v>62</v>
      </c>
      <c r="H1016" s="169" t="s">
        <v>2048</v>
      </c>
      <c r="I1016" s="170" t="s">
        <v>62</v>
      </c>
      <c r="J1016" s="171"/>
      <c r="K1016" s="172"/>
      <c r="L1016" s="171"/>
      <c r="M1016" s="172"/>
      <c r="N1016" s="171"/>
      <c r="O1016" s="171" t="s">
        <v>62</v>
      </c>
      <c r="P1016" s="171" t="s">
        <v>62</v>
      </c>
      <c r="Q1016" s="173" t="s">
        <v>9702</v>
      </c>
      <c r="R1016" s="173" t="s">
        <v>9701</v>
      </c>
      <c r="S1016" s="177"/>
      <c r="T1016" s="167" t="s">
        <v>62</v>
      </c>
      <c r="U1016" s="149"/>
      <c r="V1016" s="149"/>
      <c r="W1016" s="164" t="str">
        <f>VLOOKUP(TRIM(X1016),X10:Y88,2,FALSE)</f>
        <v>Withdrawn</v>
      </c>
      <c r="X1016" s="11" t="str">
        <f t="shared" si="20"/>
        <v>99</v>
      </c>
    </row>
    <row r="1017" spans="1:24" ht="36.75" customHeight="1">
      <c r="A1017" s="150"/>
      <c r="B1017" s="165" t="s">
        <v>70</v>
      </c>
      <c r="C1017" s="153" t="s">
        <v>28</v>
      </c>
      <c r="D1017" s="153" t="s">
        <v>179</v>
      </c>
      <c r="E1017" s="154" t="s">
        <v>8451</v>
      </c>
      <c r="F1017" s="155" t="s">
        <v>5438</v>
      </c>
      <c r="G1017" s="169" t="s">
        <v>62</v>
      </c>
      <c r="H1017" s="169" t="s">
        <v>2048</v>
      </c>
      <c r="I1017" s="170" t="s">
        <v>62</v>
      </c>
      <c r="J1017" s="171"/>
      <c r="K1017" s="172"/>
      <c r="L1017" s="171"/>
      <c r="M1017" s="172"/>
      <c r="N1017" s="171"/>
      <c r="O1017" s="171" t="s">
        <v>62</v>
      </c>
      <c r="P1017" s="171" t="s">
        <v>62</v>
      </c>
      <c r="Q1017" s="173" t="s">
        <v>9702</v>
      </c>
      <c r="R1017" s="173" t="s">
        <v>9701</v>
      </c>
      <c r="S1017" s="177"/>
      <c r="T1017" s="148" t="s">
        <v>62</v>
      </c>
      <c r="U1017" s="149"/>
      <c r="V1017" s="149"/>
      <c r="W1017" s="164" t="str">
        <f>VLOOKUP(TRIM(X1017),X10:Y88,2,FALSE)</f>
        <v>Withdrawn</v>
      </c>
      <c r="X1017" s="11" t="str">
        <f t="shared" si="20"/>
        <v>99</v>
      </c>
    </row>
    <row r="1018" spans="1:24" ht="36.75" customHeight="1">
      <c r="A1018" s="150"/>
      <c r="B1018" s="165" t="s">
        <v>70</v>
      </c>
      <c r="C1018" s="153" t="s">
        <v>28</v>
      </c>
      <c r="D1018" s="153" t="s">
        <v>179</v>
      </c>
      <c r="E1018" s="154" t="s">
        <v>8452</v>
      </c>
      <c r="F1018" s="155" t="s">
        <v>5438</v>
      </c>
      <c r="G1018" s="169" t="s">
        <v>62</v>
      </c>
      <c r="H1018" s="169" t="s">
        <v>2048</v>
      </c>
      <c r="I1018" s="170" t="s">
        <v>62</v>
      </c>
      <c r="J1018" s="171"/>
      <c r="K1018" s="172"/>
      <c r="L1018" s="171"/>
      <c r="M1018" s="172"/>
      <c r="N1018" s="171"/>
      <c r="O1018" s="171" t="s">
        <v>62</v>
      </c>
      <c r="P1018" s="171" t="s">
        <v>62</v>
      </c>
      <c r="Q1018" s="173" t="s">
        <v>9702</v>
      </c>
      <c r="R1018" s="173" t="s">
        <v>9701</v>
      </c>
      <c r="S1018" s="177"/>
      <c r="T1018" s="167" t="s">
        <v>62</v>
      </c>
      <c r="U1018" s="149"/>
      <c r="V1018" s="149"/>
      <c r="W1018" s="164" t="str">
        <f>VLOOKUP(TRIM(X1018),X10:Y88,2,FALSE)</f>
        <v>Withdrawn</v>
      </c>
      <c r="X1018" s="11" t="str">
        <f t="shared" si="20"/>
        <v>99</v>
      </c>
    </row>
    <row r="1019" spans="1:24" ht="36.75" customHeight="1">
      <c r="A1019" s="150"/>
      <c r="B1019" s="165" t="s">
        <v>70</v>
      </c>
      <c r="C1019" s="153" t="s">
        <v>28</v>
      </c>
      <c r="D1019" s="153" t="s">
        <v>179</v>
      </c>
      <c r="E1019" s="154" t="s">
        <v>8453</v>
      </c>
      <c r="F1019" s="155" t="s">
        <v>5438</v>
      </c>
      <c r="G1019" s="169" t="s">
        <v>62</v>
      </c>
      <c r="H1019" s="169" t="s">
        <v>2048</v>
      </c>
      <c r="I1019" s="170" t="s">
        <v>62</v>
      </c>
      <c r="J1019" s="171"/>
      <c r="K1019" s="172"/>
      <c r="L1019" s="171"/>
      <c r="M1019" s="172"/>
      <c r="N1019" s="171"/>
      <c r="O1019" s="171" t="s">
        <v>62</v>
      </c>
      <c r="P1019" s="171" t="s">
        <v>62</v>
      </c>
      <c r="Q1019" s="173" t="s">
        <v>9702</v>
      </c>
      <c r="R1019" s="173" t="s">
        <v>9701</v>
      </c>
      <c r="S1019" s="177"/>
      <c r="T1019" s="148" t="s">
        <v>62</v>
      </c>
      <c r="U1019" s="149"/>
      <c r="V1019" s="149"/>
      <c r="W1019" s="164" t="str">
        <f>VLOOKUP(TRIM(X1019),X10:Y88,2,FALSE)</f>
        <v>Withdrawn</v>
      </c>
      <c r="X1019" s="11" t="str">
        <f t="shared" si="20"/>
        <v>99</v>
      </c>
    </row>
    <row r="1020" spans="1:24" ht="36.75" customHeight="1">
      <c r="A1020" s="150"/>
      <c r="B1020" s="165" t="s">
        <v>70</v>
      </c>
      <c r="C1020" s="153" t="s">
        <v>28</v>
      </c>
      <c r="D1020" s="153" t="s">
        <v>179</v>
      </c>
      <c r="E1020" s="154" t="s">
        <v>8454</v>
      </c>
      <c r="F1020" s="155" t="s">
        <v>5438</v>
      </c>
      <c r="G1020" s="169" t="s">
        <v>62</v>
      </c>
      <c r="H1020" s="169" t="s">
        <v>2048</v>
      </c>
      <c r="I1020" s="170" t="s">
        <v>62</v>
      </c>
      <c r="J1020" s="171"/>
      <c r="K1020" s="172"/>
      <c r="L1020" s="171"/>
      <c r="M1020" s="172"/>
      <c r="N1020" s="171"/>
      <c r="O1020" s="171" t="s">
        <v>62</v>
      </c>
      <c r="P1020" s="171" t="s">
        <v>62</v>
      </c>
      <c r="Q1020" s="173" t="s">
        <v>9702</v>
      </c>
      <c r="R1020" s="173" t="s">
        <v>9701</v>
      </c>
      <c r="S1020" s="177"/>
      <c r="T1020" s="167" t="s">
        <v>62</v>
      </c>
      <c r="U1020" s="149"/>
      <c r="V1020" s="149"/>
      <c r="W1020" s="164" t="str">
        <f>VLOOKUP(TRIM(X1020),X10:Y88,2,FALSE)</f>
        <v>Withdrawn</v>
      </c>
      <c r="X1020" s="11" t="str">
        <f t="shared" si="20"/>
        <v>99</v>
      </c>
    </row>
    <row r="1021" spans="1:24" ht="36.75" customHeight="1">
      <c r="A1021" s="150"/>
      <c r="B1021" s="165" t="s">
        <v>70</v>
      </c>
      <c r="C1021" s="153" t="s">
        <v>28</v>
      </c>
      <c r="D1021" s="153" t="s">
        <v>179</v>
      </c>
      <c r="E1021" s="154" t="s">
        <v>8455</v>
      </c>
      <c r="F1021" s="155" t="s">
        <v>5438</v>
      </c>
      <c r="G1021" s="169" t="s">
        <v>62</v>
      </c>
      <c r="H1021" s="169" t="s">
        <v>2048</v>
      </c>
      <c r="I1021" s="170" t="s">
        <v>62</v>
      </c>
      <c r="J1021" s="171"/>
      <c r="K1021" s="172"/>
      <c r="L1021" s="171"/>
      <c r="M1021" s="172"/>
      <c r="N1021" s="171"/>
      <c r="O1021" s="171" t="s">
        <v>62</v>
      </c>
      <c r="P1021" s="171" t="s">
        <v>62</v>
      </c>
      <c r="Q1021" s="173" t="s">
        <v>9702</v>
      </c>
      <c r="R1021" s="173" t="s">
        <v>9701</v>
      </c>
      <c r="S1021" s="177"/>
      <c r="T1021" s="148" t="s">
        <v>62</v>
      </c>
      <c r="U1021" s="149"/>
      <c r="V1021" s="149"/>
      <c r="W1021" s="164" t="str">
        <f>VLOOKUP(TRIM(X1021),X10:Y88,2,FALSE)</f>
        <v>Withdrawn</v>
      </c>
      <c r="X1021" s="11" t="str">
        <f t="shared" si="20"/>
        <v>99</v>
      </c>
    </row>
    <row r="1022" spans="1:24" ht="36.75" customHeight="1">
      <c r="A1022" s="150"/>
      <c r="B1022" s="165" t="s">
        <v>70</v>
      </c>
      <c r="C1022" s="153" t="s">
        <v>28</v>
      </c>
      <c r="D1022" s="153" t="s">
        <v>179</v>
      </c>
      <c r="E1022" s="154" t="s">
        <v>8456</v>
      </c>
      <c r="F1022" s="155" t="s">
        <v>5438</v>
      </c>
      <c r="G1022" s="169" t="s">
        <v>62</v>
      </c>
      <c r="H1022" s="169" t="s">
        <v>2048</v>
      </c>
      <c r="I1022" s="170" t="s">
        <v>62</v>
      </c>
      <c r="J1022" s="171"/>
      <c r="K1022" s="172"/>
      <c r="L1022" s="171"/>
      <c r="M1022" s="172"/>
      <c r="N1022" s="171"/>
      <c r="O1022" s="171" t="s">
        <v>62</v>
      </c>
      <c r="P1022" s="171" t="s">
        <v>62</v>
      </c>
      <c r="Q1022" s="173" t="s">
        <v>9702</v>
      </c>
      <c r="R1022" s="173" t="s">
        <v>9701</v>
      </c>
      <c r="S1022" s="177"/>
      <c r="T1022" s="167" t="s">
        <v>62</v>
      </c>
      <c r="U1022" s="149"/>
      <c r="V1022" s="149"/>
      <c r="W1022" s="164" t="str">
        <f>VLOOKUP(TRIM(X1022),X10:Y88,2,FALSE)</f>
        <v>Withdrawn</v>
      </c>
      <c r="X1022" s="11" t="str">
        <f t="shared" si="20"/>
        <v>99</v>
      </c>
    </row>
    <row r="1023" spans="1:24" ht="36.75" customHeight="1">
      <c r="A1023" s="150"/>
      <c r="B1023" s="165" t="s">
        <v>70</v>
      </c>
      <c r="C1023" s="153" t="s">
        <v>28</v>
      </c>
      <c r="D1023" s="153" t="s">
        <v>179</v>
      </c>
      <c r="E1023" s="154" t="s">
        <v>8457</v>
      </c>
      <c r="F1023" s="155" t="s">
        <v>5438</v>
      </c>
      <c r="G1023" s="169" t="s">
        <v>62</v>
      </c>
      <c r="H1023" s="169" t="s">
        <v>2048</v>
      </c>
      <c r="I1023" s="170" t="s">
        <v>62</v>
      </c>
      <c r="J1023" s="171"/>
      <c r="K1023" s="172"/>
      <c r="L1023" s="171"/>
      <c r="M1023" s="172"/>
      <c r="N1023" s="171"/>
      <c r="O1023" s="171" t="s">
        <v>62</v>
      </c>
      <c r="P1023" s="171" t="s">
        <v>62</v>
      </c>
      <c r="Q1023" s="173" t="s">
        <v>9702</v>
      </c>
      <c r="R1023" s="173" t="s">
        <v>9701</v>
      </c>
      <c r="S1023" s="177"/>
      <c r="T1023" s="148" t="s">
        <v>62</v>
      </c>
      <c r="U1023" s="149"/>
      <c r="V1023" s="149"/>
      <c r="W1023" s="164" t="str">
        <f>VLOOKUP(TRIM(X1023),X10:Y88,2,FALSE)</f>
        <v>Withdrawn</v>
      </c>
      <c r="X1023" s="11" t="str">
        <f t="shared" si="20"/>
        <v>99</v>
      </c>
    </row>
    <row r="1024" spans="1:24" ht="36.75" customHeight="1">
      <c r="A1024" s="150"/>
      <c r="B1024" s="165" t="s">
        <v>70</v>
      </c>
      <c r="C1024" s="153" t="s">
        <v>28</v>
      </c>
      <c r="D1024" s="153" t="s">
        <v>179</v>
      </c>
      <c r="E1024" s="154" t="s">
        <v>8458</v>
      </c>
      <c r="F1024" s="155" t="s">
        <v>5438</v>
      </c>
      <c r="G1024" s="169" t="s">
        <v>62</v>
      </c>
      <c r="H1024" s="169" t="s">
        <v>2048</v>
      </c>
      <c r="I1024" s="170" t="s">
        <v>62</v>
      </c>
      <c r="J1024" s="171"/>
      <c r="K1024" s="172"/>
      <c r="L1024" s="171"/>
      <c r="M1024" s="172"/>
      <c r="N1024" s="171"/>
      <c r="O1024" s="171" t="s">
        <v>62</v>
      </c>
      <c r="P1024" s="171" t="s">
        <v>62</v>
      </c>
      <c r="Q1024" s="173" t="s">
        <v>9702</v>
      </c>
      <c r="R1024" s="173" t="s">
        <v>9701</v>
      </c>
      <c r="S1024" s="177"/>
      <c r="T1024" s="167" t="s">
        <v>62</v>
      </c>
      <c r="U1024" s="149"/>
      <c r="V1024" s="149"/>
      <c r="W1024" s="164" t="str">
        <f>VLOOKUP(TRIM(X1024),X10:Y88,2,FALSE)</f>
        <v>Withdrawn</v>
      </c>
      <c r="X1024" s="11" t="str">
        <f t="shared" si="20"/>
        <v>99</v>
      </c>
    </row>
    <row r="1025" spans="1:24" ht="36.75" customHeight="1">
      <c r="A1025" s="150"/>
      <c r="B1025" s="165" t="s">
        <v>70</v>
      </c>
      <c r="C1025" s="153" t="s">
        <v>28</v>
      </c>
      <c r="D1025" s="153" t="s">
        <v>179</v>
      </c>
      <c r="E1025" s="154" t="s">
        <v>8459</v>
      </c>
      <c r="F1025" s="155" t="s">
        <v>5438</v>
      </c>
      <c r="G1025" s="169" t="s">
        <v>62</v>
      </c>
      <c r="H1025" s="169" t="s">
        <v>2048</v>
      </c>
      <c r="I1025" s="170" t="s">
        <v>62</v>
      </c>
      <c r="J1025" s="171"/>
      <c r="K1025" s="172"/>
      <c r="L1025" s="171"/>
      <c r="M1025" s="172"/>
      <c r="N1025" s="171"/>
      <c r="O1025" s="171" t="s">
        <v>62</v>
      </c>
      <c r="P1025" s="171" t="s">
        <v>62</v>
      </c>
      <c r="Q1025" s="173" t="s">
        <v>9702</v>
      </c>
      <c r="R1025" s="173" t="s">
        <v>9701</v>
      </c>
      <c r="S1025" s="177"/>
      <c r="T1025" s="148" t="s">
        <v>62</v>
      </c>
      <c r="U1025" s="149"/>
      <c r="V1025" s="149"/>
      <c r="W1025" s="164" t="str">
        <f>VLOOKUP(TRIM(X1025),X10:Y88,2,FALSE)</f>
        <v>Withdrawn</v>
      </c>
      <c r="X1025" s="11" t="str">
        <f t="shared" si="20"/>
        <v>99</v>
      </c>
    </row>
    <row r="1026" spans="1:24" ht="36.75" customHeight="1">
      <c r="A1026" s="150"/>
      <c r="B1026" s="165" t="s">
        <v>70</v>
      </c>
      <c r="C1026" s="153" t="s">
        <v>28</v>
      </c>
      <c r="D1026" s="153" t="s">
        <v>179</v>
      </c>
      <c r="E1026" s="154" t="s">
        <v>8460</v>
      </c>
      <c r="F1026" s="155" t="s">
        <v>5438</v>
      </c>
      <c r="G1026" s="169" t="s">
        <v>62</v>
      </c>
      <c r="H1026" s="169" t="s">
        <v>2048</v>
      </c>
      <c r="I1026" s="170" t="s">
        <v>62</v>
      </c>
      <c r="J1026" s="171"/>
      <c r="K1026" s="172"/>
      <c r="L1026" s="171"/>
      <c r="M1026" s="172"/>
      <c r="N1026" s="171"/>
      <c r="O1026" s="171" t="s">
        <v>62</v>
      </c>
      <c r="P1026" s="171" t="s">
        <v>62</v>
      </c>
      <c r="Q1026" s="173" t="s">
        <v>9702</v>
      </c>
      <c r="R1026" s="173" t="s">
        <v>9701</v>
      </c>
      <c r="S1026" s="177"/>
      <c r="T1026" s="167" t="s">
        <v>62</v>
      </c>
      <c r="U1026" s="149"/>
      <c r="V1026" s="149"/>
      <c r="W1026" s="164" t="str">
        <f>VLOOKUP(TRIM(X1026),X10:Y88,2,FALSE)</f>
        <v>Withdrawn</v>
      </c>
      <c r="X1026" s="11" t="str">
        <f t="shared" si="20"/>
        <v>99</v>
      </c>
    </row>
    <row r="1027" spans="1:24" ht="36.75" customHeight="1">
      <c r="A1027" s="150"/>
      <c r="B1027" s="165" t="s">
        <v>70</v>
      </c>
      <c r="C1027" s="153" t="s">
        <v>28</v>
      </c>
      <c r="D1027" s="153" t="s">
        <v>179</v>
      </c>
      <c r="E1027" s="154" t="s">
        <v>8461</v>
      </c>
      <c r="F1027" s="155" t="s">
        <v>5438</v>
      </c>
      <c r="G1027" s="169" t="s">
        <v>62</v>
      </c>
      <c r="H1027" s="169" t="s">
        <v>2048</v>
      </c>
      <c r="I1027" s="170" t="s">
        <v>62</v>
      </c>
      <c r="J1027" s="171"/>
      <c r="K1027" s="172"/>
      <c r="L1027" s="171"/>
      <c r="M1027" s="172"/>
      <c r="N1027" s="171"/>
      <c r="O1027" s="171" t="s">
        <v>62</v>
      </c>
      <c r="P1027" s="171" t="s">
        <v>62</v>
      </c>
      <c r="Q1027" s="173" t="s">
        <v>9702</v>
      </c>
      <c r="R1027" s="173" t="s">
        <v>9701</v>
      </c>
      <c r="S1027" s="177"/>
      <c r="T1027" s="148" t="s">
        <v>62</v>
      </c>
      <c r="U1027" s="149"/>
      <c r="V1027" s="149"/>
      <c r="W1027" s="164" t="str">
        <f>VLOOKUP(TRIM(X1027),X10:Y88,2,FALSE)</f>
        <v>Withdrawn</v>
      </c>
      <c r="X1027" s="11" t="str">
        <f t="shared" si="20"/>
        <v>99</v>
      </c>
    </row>
    <row r="1028" spans="1:24" ht="36.75" customHeight="1">
      <c r="A1028" s="150"/>
      <c r="B1028" s="165" t="s">
        <v>70</v>
      </c>
      <c r="C1028" s="153" t="s">
        <v>28</v>
      </c>
      <c r="D1028" s="153" t="s">
        <v>179</v>
      </c>
      <c r="E1028" s="154" t="s">
        <v>8462</v>
      </c>
      <c r="F1028" s="155" t="s">
        <v>5438</v>
      </c>
      <c r="G1028" s="169" t="s">
        <v>62</v>
      </c>
      <c r="H1028" s="169" t="s">
        <v>2048</v>
      </c>
      <c r="I1028" s="170" t="s">
        <v>62</v>
      </c>
      <c r="J1028" s="171"/>
      <c r="K1028" s="172"/>
      <c r="L1028" s="171"/>
      <c r="M1028" s="172"/>
      <c r="N1028" s="171"/>
      <c r="O1028" s="171" t="s">
        <v>62</v>
      </c>
      <c r="P1028" s="171" t="s">
        <v>62</v>
      </c>
      <c r="Q1028" s="173" t="s">
        <v>9702</v>
      </c>
      <c r="R1028" s="173" t="s">
        <v>9701</v>
      </c>
      <c r="S1028" s="177"/>
      <c r="T1028" s="167" t="s">
        <v>62</v>
      </c>
      <c r="U1028" s="149"/>
      <c r="V1028" s="149"/>
      <c r="W1028" s="164" t="str">
        <f>VLOOKUP(TRIM(X1028),X10:Y88,2,FALSE)</f>
        <v>Withdrawn</v>
      </c>
      <c r="X1028" s="11" t="str">
        <f t="shared" si="20"/>
        <v>99</v>
      </c>
    </row>
    <row r="1029" spans="1:24" ht="36.75" customHeight="1">
      <c r="A1029" s="150"/>
      <c r="B1029" s="165" t="s">
        <v>70</v>
      </c>
      <c r="C1029" s="153" t="s">
        <v>28</v>
      </c>
      <c r="D1029" s="153" t="s">
        <v>179</v>
      </c>
      <c r="E1029" s="154" t="s">
        <v>8463</v>
      </c>
      <c r="F1029" s="155" t="s">
        <v>5438</v>
      </c>
      <c r="G1029" s="169" t="s">
        <v>62</v>
      </c>
      <c r="H1029" s="169" t="s">
        <v>2048</v>
      </c>
      <c r="I1029" s="170" t="s">
        <v>62</v>
      </c>
      <c r="J1029" s="171"/>
      <c r="K1029" s="172"/>
      <c r="L1029" s="171"/>
      <c r="M1029" s="172"/>
      <c r="N1029" s="171"/>
      <c r="O1029" s="171" t="s">
        <v>62</v>
      </c>
      <c r="P1029" s="171" t="s">
        <v>62</v>
      </c>
      <c r="Q1029" s="173" t="s">
        <v>9702</v>
      </c>
      <c r="R1029" s="173" t="s">
        <v>9701</v>
      </c>
      <c r="S1029" s="177"/>
      <c r="T1029" s="148" t="s">
        <v>62</v>
      </c>
      <c r="U1029" s="149"/>
      <c r="V1029" s="149"/>
      <c r="W1029" s="164" t="str">
        <f>VLOOKUP(TRIM(X1029),X10:Y88,2,FALSE)</f>
        <v>Withdrawn</v>
      </c>
      <c r="X1029" s="11" t="str">
        <f t="shared" si="20"/>
        <v>99</v>
      </c>
    </row>
    <row r="1030" spans="1:24" ht="36.75" customHeight="1">
      <c r="A1030" s="150"/>
      <c r="B1030" s="165" t="s">
        <v>70</v>
      </c>
      <c r="C1030" s="153" t="s">
        <v>28</v>
      </c>
      <c r="D1030" s="153" t="s">
        <v>179</v>
      </c>
      <c r="E1030" s="154" t="s">
        <v>8464</v>
      </c>
      <c r="F1030" s="155" t="s">
        <v>5438</v>
      </c>
      <c r="G1030" s="169" t="s">
        <v>62</v>
      </c>
      <c r="H1030" s="169" t="s">
        <v>2048</v>
      </c>
      <c r="I1030" s="170" t="s">
        <v>62</v>
      </c>
      <c r="J1030" s="171"/>
      <c r="K1030" s="172"/>
      <c r="L1030" s="171"/>
      <c r="M1030" s="172"/>
      <c r="N1030" s="171"/>
      <c r="O1030" s="171" t="s">
        <v>62</v>
      </c>
      <c r="P1030" s="171" t="s">
        <v>62</v>
      </c>
      <c r="Q1030" s="173" t="s">
        <v>9702</v>
      </c>
      <c r="R1030" s="173" t="s">
        <v>9701</v>
      </c>
      <c r="S1030" s="177"/>
      <c r="T1030" s="167" t="s">
        <v>62</v>
      </c>
      <c r="U1030" s="149"/>
      <c r="V1030" s="149"/>
      <c r="W1030" s="164" t="str">
        <f>VLOOKUP(TRIM(X1030),X10:Y88,2,FALSE)</f>
        <v>Withdrawn</v>
      </c>
      <c r="X1030" s="11" t="str">
        <f t="shared" si="20"/>
        <v>99</v>
      </c>
    </row>
    <row r="1031" spans="1:24" ht="36.75" customHeight="1">
      <c r="A1031" s="150"/>
      <c r="B1031" s="165" t="s">
        <v>70</v>
      </c>
      <c r="C1031" s="153" t="s">
        <v>28</v>
      </c>
      <c r="D1031" s="153" t="s">
        <v>179</v>
      </c>
      <c r="E1031" s="154" t="s">
        <v>8465</v>
      </c>
      <c r="F1031" s="155" t="s">
        <v>5438</v>
      </c>
      <c r="G1031" s="169" t="s">
        <v>62</v>
      </c>
      <c r="H1031" s="169" t="s">
        <v>2048</v>
      </c>
      <c r="I1031" s="170" t="s">
        <v>62</v>
      </c>
      <c r="J1031" s="171"/>
      <c r="K1031" s="172"/>
      <c r="L1031" s="171"/>
      <c r="M1031" s="172"/>
      <c r="N1031" s="171"/>
      <c r="O1031" s="171" t="s">
        <v>62</v>
      </c>
      <c r="P1031" s="171" t="s">
        <v>62</v>
      </c>
      <c r="Q1031" s="173" t="s">
        <v>9702</v>
      </c>
      <c r="R1031" s="173" t="s">
        <v>9701</v>
      </c>
      <c r="S1031" s="177"/>
      <c r="T1031" s="148" t="s">
        <v>62</v>
      </c>
      <c r="U1031" s="149"/>
      <c r="V1031" s="149"/>
      <c r="W1031" s="164" t="str">
        <f>VLOOKUP(TRIM(X1031),X10:Y88,2,FALSE)</f>
        <v>Withdrawn</v>
      </c>
      <c r="X1031" s="11" t="str">
        <f t="shared" si="20"/>
        <v>99</v>
      </c>
    </row>
    <row r="1032" spans="1:24" ht="36.75" customHeight="1">
      <c r="A1032" s="150"/>
      <c r="B1032" s="165" t="s">
        <v>70</v>
      </c>
      <c r="C1032" s="153" t="s">
        <v>28</v>
      </c>
      <c r="D1032" s="153" t="s">
        <v>179</v>
      </c>
      <c r="E1032" s="154" t="s">
        <v>8466</v>
      </c>
      <c r="F1032" s="155" t="s">
        <v>5438</v>
      </c>
      <c r="G1032" s="169" t="s">
        <v>62</v>
      </c>
      <c r="H1032" s="169" t="s">
        <v>2048</v>
      </c>
      <c r="I1032" s="170" t="s">
        <v>62</v>
      </c>
      <c r="J1032" s="171"/>
      <c r="K1032" s="172"/>
      <c r="L1032" s="171"/>
      <c r="M1032" s="172"/>
      <c r="N1032" s="171"/>
      <c r="O1032" s="171" t="s">
        <v>62</v>
      </c>
      <c r="P1032" s="171" t="s">
        <v>62</v>
      </c>
      <c r="Q1032" s="173" t="s">
        <v>9702</v>
      </c>
      <c r="R1032" s="173" t="s">
        <v>9701</v>
      </c>
      <c r="S1032" s="177"/>
      <c r="T1032" s="167" t="s">
        <v>62</v>
      </c>
      <c r="U1032" s="149"/>
      <c r="V1032" s="149"/>
      <c r="W1032" s="164" t="str">
        <f>VLOOKUP(TRIM(X1032),X10:Y88,2,FALSE)</f>
        <v>Withdrawn</v>
      </c>
      <c r="X1032" s="11" t="str">
        <f t="shared" si="20"/>
        <v>99</v>
      </c>
    </row>
    <row r="1033" spans="1:24" ht="36.75" customHeight="1">
      <c r="A1033" s="150"/>
      <c r="B1033" s="165" t="s">
        <v>70</v>
      </c>
      <c r="C1033" s="153" t="s">
        <v>28</v>
      </c>
      <c r="D1033" s="153" t="s">
        <v>179</v>
      </c>
      <c r="E1033" s="154" t="s">
        <v>8467</v>
      </c>
      <c r="F1033" s="155" t="s">
        <v>5438</v>
      </c>
      <c r="G1033" s="169" t="s">
        <v>62</v>
      </c>
      <c r="H1033" s="169" t="s">
        <v>2048</v>
      </c>
      <c r="I1033" s="170" t="s">
        <v>62</v>
      </c>
      <c r="J1033" s="171"/>
      <c r="K1033" s="172"/>
      <c r="L1033" s="171"/>
      <c r="M1033" s="172"/>
      <c r="N1033" s="171"/>
      <c r="O1033" s="171" t="s">
        <v>62</v>
      </c>
      <c r="P1033" s="171" t="s">
        <v>62</v>
      </c>
      <c r="Q1033" s="173" t="s">
        <v>9702</v>
      </c>
      <c r="R1033" s="173" t="s">
        <v>9701</v>
      </c>
      <c r="S1033" s="177"/>
      <c r="T1033" s="148" t="s">
        <v>62</v>
      </c>
      <c r="U1033" s="149"/>
      <c r="V1033" s="149"/>
      <c r="W1033" s="164" t="str">
        <f>VLOOKUP(TRIM(X1033),X10:Y88,2,FALSE)</f>
        <v>Withdrawn</v>
      </c>
      <c r="X1033" s="11" t="str">
        <f t="shared" si="20"/>
        <v>99</v>
      </c>
    </row>
    <row r="1034" spans="1:24" ht="36.75" customHeight="1">
      <c r="A1034" s="150"/>
      <c r="B1034" s="165" t="s">
        <v>70</v>
      </c>
      <c r="C1034" s="153" t="s">
        <v>28</v>
      </c>
      <c r="D1034" s="153" t="s">
        <v>179</v>
      </c>
      <c r="E1034" s="154" t="s">
        <v>8468</v>
      </c>
      <c r="F1034" s="155" t="s">
        <v>5438</v>
      </c>
      <c r="G1034" s="169" t="s">
        <v>62</v>
      </c>
      <c r="H1034" s="169" t="s">
        <v>2048</v>
      </c>
      <c r="I1034" s="170" t="s">
        <v>62</v>
      </c>
      <c r="J1034" s="171"/>
      <c r="K1034" s="172"/>
      <c r="L1034" s="171"/>
      <c r="M1034" s="172"/>
      <c r="N1034" s="171"/>
      <c r="O1034" s="171" t="s">
        <v>62</v>
      </c>
      <c r="P1034" s="171" t="s">
        <v>62</v>
      </c>
      <c r="Q1034" s="173" t="s">
        <v>9702</v>
      </c>
      <c r="R1034" s="173" t="s">
        <v>9701</v>
      </c>
      <c r="S1034" s="177"/>
      <c r="T1034" s="167" t="s">
        <v>62</v>
      </c>
      <c r="U1034" s="149"/>
      <c r="V1034" s="149"/>
      <c r="W1034" s="164" t="str">
        <f>VLOOKUP(TRIM(X1034),X10:Y88,2,FALSE)</f>
        <v>Withdrawn</v>
      </c>
      <c r="X1034" s="11" t="str">
        <f t="shared" si="20"/>
        <v>99</v>
      </c>
    </row>
    <row r="1035" spans="1:24" ht="36.75" customHeight="1">
      <c r="A1035" s="150"/>
      <c r="B1035" s="165" t="s">
        <v>70</v>
      </c>
      <c r="C1035" s="153" t="s">
        <v>28</v>
      </c>
      <c r="D1035" s="153" t="s">
        <v>179</v>
      </c>
      <c r="E1035" s="154" t="s">
        <v>8469</v>
      </c>
      <c r="F1035" s="155" t="s">
        <v>5438</v>
      </c>
      <c r="G1035" s="169" t="s">
        <v>62</v>
      </c>
      <c r="H1035" s="169" t="s">
        <v>2048</v>
      </c>
      <c r="I1035" s="170" t="s">
        <v>62</v>
      </c>
      <c r="J1035" s="171"/>
      <c r="K1035" s="172"/>
      <c r="L1035" s="171"/>
      <c r="M1035" s="172"/>
      <c r="N1035" s="171"/>
      <c r="O1035" s="171" t="s">
        <v>62</v>
      </c>
      <c r="P1035" s="171" t="s">
        <v>62</v>
      </c>
      <c r="Q1035" s="173" t="s">
        <v>9702</v>
      </c>
      <c r="R1035" s="173" t="s">
        <v>9701</v>
      </c>
      <c r="S1035" s="177"/>
      <c r="T1035" s="148" t="s">
        <v>62</v>
      </c>
      <c r="U1035" s="149"/>
      <c r="V1035" s="149"/>
      <c r="W1035" s="164" t="str">
        <f>VLOOKUP(TRIM(X1035),X10:Y88,2,FALSE)</f>
        <v>Withdrawn</v>
      </c>
      <c r="X1035" s="11" t="str">
        <f t="shared" si="20"/>
        <v>99</v>
      </c>
    </row>
    <row r="1036" spans="1:24" ht="36.75" customHeight="1">
      <c r="A1036" s="150"/>
      <c r="B1036" s="165" t="s">
        <v>70</v>
      </c>
      <c r="C1036" s="153" t="s">
        <v>28</v>
      </c>
      <c r="D1036" s="153" t="s">
        <v>179</v>
      </c>
      <c r="E1036" s="154" t="s">
        <v>8470</v>
      </c>
      <c r="F1036" s="155" t="s">
        <v>5438</v>
      </c>
      <c r="G1036" s="169" t="s">
        <v>62</v>
      </c>
      <c r="H1036" s="169" t="s">
        <v>2048</v>
      </c>
      <c r="I1036" s="170" t="s">
        <v>62</v>
      </c>
      <c r="J1036" s="171"/>
      <c r="K1036" s="172"/>
      <c r="L1036" s="171"/>
      <c r="M1036" s="172"/>
      <c r="N1036" s="171"/>
      <c r="O1036" s="171" t="s">
        <v>62</v>
      </c>
      <c r="P1036" s="171" t="s">
        <v>62</v>
      </c>
      <c r="Q1036" s="173" t="s">
        <v>9702</v>
      </c>
      <c r="R1036" s="173" t="s">
        <v>9701</v>
      </c>
      <c r="S1036" s="177"/>
      <c r="T1036" s="167" t="s">
        <v>62</v>
      </c>
      <c r="U1036" s="149"/>
      <c r="V1036" s="149"/>
      <c r="W1036" s="164" t="str">
        <f>VLOOKUP(TRIM(X1036),X10:Y88,2,FALSE)</f>
        <v>Withdrawn</v>
      </c>
      <c r="X1036" s="11" t="str">
        <f t="shared" si="20"/>
        <v>99</v>
      </c>
    </row>
    <row r="1037" spans="1:24" ht="36.75" customHeight="1">
      <c r="A1037" s="150"/>
      <c r="B1037" s="165" t="s">
        <v>70</v>
      </c>
      <c r="C1037" s="153" t="s">
        <v>28</v>
      </c>
      <c r="D1037" s="153" t="s">
        <v>179</v>
      </c>
      <c r="E1037" s="154" t="s">
        <v>8471</v>
      </c>
      <c r="F1037" s="155" t="s">
        <v>5438</v>
      </c>
      <c r="G1037" s="169" t="s">
        <v>62</v>
      </c>
      <c r="H1037" s="169" t="s">
        <v>2048</v>
      </c>
      <c r="I1037" s="170" t="s">
        <v>62</v>
      </c>
      <c r="J1037" s="171"/>
      <c r="K1037" s="172"/>
      <c r="L1037" s="171"/>
      <c r="M1037" s="172"/>
      <c r="N1037" s="171"/>
      <c r="O1037" s="171" t="s">
        <v>62</v>
      </c>
      <c r="P1037" s="171" t="s">
        <v>62</v>
      </c>
      <c r="Q1037" s="173" t="s">
        <v>9702</v>
      </c>
      <c r="R1037" s="173" t="s">
        <v>9701</v>
      </c>
      <c r="S1037" s="177"/>
      <c r="T1037" s="148" t="s">
        <v>62</v>
      </c>
      <c r="U1037" s="149"/>
      <c r="V1037" s="149"/>
      <c r="W1037" s="164" t="str">
        <f>VLOOKUP(TRIM(X1037),X10:Y88,2,FALSE)</f>
        <v>Withdrawn</v>
      </c>
      <c r="X1037" s="11" t="str">
        <f t="shared" si="20"/>
        <v>99</v>
      </c>
    </row>
    <row r="1038" spans="1:24" ht="36.75" customHeight="1">
      <c r="A1038" s="150"/>
      <c r="B1038" s="165" t="s">
        <v>70</v>
      </c>
      <c r="C1038" s="153" t="s">
        <v>28</v>
      </c>
      <c r="D1038" s="153" t="s">
        <v>179</v>
      </c>
      <c r="E1038" s="154" t="s">
        <v>8472</v>
      </c>
      <c r="F1038" s="155" t="s">
        <v>5438</v>
      </c>
      <c r="G1038" s="169" t="s">
        <v>62</v>
      </c>
      <c r="H1038" s="169" t="s">
        <v>2048</v>
      </c>
      <c r="I1038" s="170" t="s">
        <v>62</v>
      </c>
      <c r="J1038" s="171"/>
      <c r="K1038" s="172"/>
      <c r="L1038" s="171"/>
      <c r="M1038" s="172"/>
      <c r="N1038" s="171"/>
      <c r="O1038" s="171" t="s">
        <v>62</v>
      </c>
      <c r="P1038" s="171" t="s">
        <v>62</v>
      </c>
      <c r="Q1038" s="173" t="s">
        <v>9702</v>
      </c>
      <c r="R1038" s="173" t="s">
        <v>9701</v>
      </c>
      <c r="S1038" s="177"/>
      <c r="T1038" s="167" t="s">
        <v>62</v>
      </c>
      <c r="U1038" s="149"/>
      <c r="V1038" s="149"/>
      <c r="W1038" s="164" t="str">
        <f>VLOOKUP(TRIM(X1038),X10:Y88,2,FALSE)</f>
        <v>Withdrawn</v>
      </c>
      <c r="X1038" s="11" t="str">
        <f t="shared" si="20"/>
        <v>99</v>
      </c>
    </row>
    <row r="1039" spans="1:24" ht="36.75" customHeight="1">
      <c r="A1039" s="150"/>
      <c r="B1039" s="165" t="s">
        <v>70</v>
      </c>
      <c r="C1039" s="153" t="s">
        <v>28</v>
      </c>
      <c r="D1039" s="153" t="s">
        <v>179</v>
      </c>
      <c r="E1039" s="154" t="s">
        <v>8473</v>
      </c>
      <c r="F1039" s="155" t="s">
        <v>5438</v>
      </c>
      <c r="G1039" s="169" t="s">
        <v>62</v>
      </c>
      <c r="H1039" s="169" t="s">
        <v>2048</v>
      </c>
      <c r="I1039" s="170" t="s">
        <v>62</v>
      </c>
      <c r="J1039" s="171"/>
      <c r="K1039" s="172"/>
      <c r="L1039" s="171"/>
      <c r="M1039" s="172"/>
      <c r="N1039" s="171"/>
      <c r="O1039" s="171" t="s">
        <v>62</v>
      </c>
      <c r="P1039" s="171" t="s">
        <v>62</v>
      </c>
      <c r="Q1039" s="173" t="s">
        <v>9702</v>
      </c>
      <c r="R1039" s="173" t="s">
        <v>9701</v>
      </c>
      <c r="S1039" s="177"/>
      <c r="T1039" s="148" t="s">
        <v>62</v>
      </c>
      <c r="U1039" s="149"/>
      <c r="V1039" s="149"/>
      <c r="W1039" s="164" t="str">
        <f>VLOOKUP(TRIM(X1039),X10:Y88,2,FALSE)</f>
        <v>Withdrawn</v>
      </c>
      <c r="X1039" s="11" t="str">
        <f t="shared" si="20"/>
        <v>99</v>
      </c>
    </row>
    <row r="1040" spans="1:24" ht="36.75" customHeight="1">
      <c r="A1040" s="150"/>
      <c r="B1040" s="165" t="s">
        <v>70</v>
      </c>
      <c r="C1040" s="153" t="s">
        <v>28</v>
      </c>
      <c r="D1040" s="153" t="s">
        <v>179</v>
      </c>
      <c r="E1040" s="154" t="s">
        <v>8474</v>
      </c>
      <c r="F1040" s="155" t="s">
        <v>5438</v>
      </c>
      <c r="G1040" s="169" t="s">
        <v>62</v>
      </c>
      <c r="H1040" s="169" t="s">
        <v>2048</v>
      </c>
      <c r="I1040" s="170" t="s">
        <v>62</v>
      </c>
      <c r="J1040" s="171"/>
      <c r="K1040" s="172"/>
      <c r="L1040" s="171"/>
      <c r="M1040" s="172"/>
      <c r="N1040" s="171"/>
      <c r="O1040" s="171" t="s">
        <v>62</v>
      </c>
      <c r="P1040" s="171" t="s">
        <v>62</v>
      </c>
      <c r="Q1040" s="173" t="s">
        <v>9702</v>
      </c>
      <c r="R1040" s="173" t="s">
        <v>9701</v>
      </c>
      <c r="S1040" s="177"/>
      <c r="T1040" s="167" t="s">
        <v>62</v>
      </c>
      <c r="U1040" s="149"/>
      <c r="V1040" s="149"/>
      <c r="W1040" s="164" t="str">
        <f>VLOOKUP(TRIM(X1040),X10:Y88,2,FALSE)</f>
        <v>Withdrawn</v>
      </c>
      <c r="X1040" s="11" t="str">
        <f t="shared" si="20"/>
        <v>99</v>
      </c>
    </row>
    <row r="1041" spans="1:24" ht="36.75" customHeight="1">
      <c r="A1041" s="150"/>
      <c r="B1041" s="165" t="s">
        <v>70</v>
      </c>
      <c r="C1041" s="153" t="s">
        <v>28</v>
      </c>
      <c r="D1041" s="153" t="s">
        <v>179</v>
      </c>
      <c r="E1041" s="154" t="s">
        <v>8475</v>
      </c>
      <c r="F1041" s="155" t="s">
        <v>5438</v>
      </c>
      <c r="G1041" s="169" t="s">
        <v>62</v>
      </c>
      <c r="H1041" s="169" t="s">
        <v>2048</v>
      </c>
      <c r="I1041" s="170" t="s">
        <v>62</v>
      </c>
      <c r="J1041" s="171"/>
      <c r="K1041" s="172"/>
      <c r="L1041" s="171"/>
      <c r="M1041" s="172"/>
      <c r="N1041" s="171"/>
      <c r="O1041" s="171" t="s">
        <v>62</v>
      </c>
      <c r="P1041" s="171" t="s">
        <v>62</v>
      </c>
      <c r="Q1041" s="173" t="s">
        <v>9702</v>
      </c>
      <c r="R1041" s="173" t="s">
        <v>9701</v>
      </c>
      <c r="S1041" s="177"/>
      <c r="T1041" s="148" t="s">
        <v>62</v>
      </c>
      <c r="U1041" s="149"/>
      <c r="V1041" s="149"/>
      <c r="W1041" s="164" t="str">
        <f>VLOOKUP(TRIM(X1041),X10:Y88,2,FALSE)</f>
        <v>Withdrawn</v>
      </c>
      <c r="X1041" s="11" t="str">
        <f t="shared" si="20"/>
        <v>99</v>
      </c>
    </row>
    <row r="1042" spans="1:24" ht="36.75" customHeight="1">
      <c r="A1042" s="150"/>
      <c r="B1042" s="165" t="s">
        <v>70</v>
      </c>
      <c r="C1042" s="153" t="s">
        <v>28</v>
      </c>
      <c r="D1042" s="153" t="s">
        <v>179</v>
      </c>
      <c r="E1042" s="154" t="s">
        <v>8476</v>
      </c>
      <c r="F1042" s="155" t="s">
        <v>5438</v>
      </c>
      <c r="G1042" s="169" t="s">
        <v>62</v>
      </c>
      <c r="H1042" s="169" t="s">
        <v>2048</v>
      </c>
      <c r="I1042" s="170" t="s">
        <v>62</v>
      </c>
      <c r="J1042" s="171"/>
      <c r="K1042" s="172"/>
      <c r="L1042" s="171"/>
      <c r="M1042" s="172"/>
      <c r="N1042" s="171"/>
      <c r="O1042" s="171" t="s">
        <v>62</v>
      </c>
      <c r="P1042" s="171" t="s">
        <v>62</v>
      </c>
      <c r="Q1042" s="173" t="s">
        <v>9702</v>
      </c>
      <c r="R1042" s="173" t="s">
        <v>9701</v>
      </c>
      <c r="S1042" s="177"/>
      <c r="T1042" s="167" t="s">
        <v>62</v>
      </c>
      <c r="U1042" s="149"/>
      <c r="V1042" s="149"/>
      <c r="W1042" s="164" t="str">
        <f>VLOOKUP(TRIM(X1042),X10:Y88,2,FALSE)</f>
        <v>Withdrawn</v>
      </c>
      <c r="X1042" s="11" t="str">
        <f t="shared" si="20"/>
        <v>99</v>
      </c>
    </row>
    <row r="1043" spans="1:24" ht="36.75" customHeight="1">
      <c r="A1043" s="150"/>
      <c r="B1043" s="165" t="s">
        <v>70</v>
      </c>
      <c r="C1043" s="153" t="s">
        <v>28</v>
      </c>
      <c r="D1043" s="153" t="s">
        <v>179</v>
      </c>
      <c r="E1043" s="154" t="s">
        <v>8477</v>
      </c>
      <c r="F1043" s="155" t="s">
        <v>5438</v>
      </c>
      <c r="G1043" s="169" t="s">
        <v>62</v>
      </c>
      <c r="H1043" s="169" t="s">
        <v>2048</v>
      </c>
      <c r="I1043" s="170" t="s">
        <v>62</v>
      </c>
      <c r="J1043" s="171"/>
      <c r="K1043" s="172"/>
      <c r="L1043" s="171"/>
      <c r="M1043" s="172"/>
      <c r="N1043" s="171"/>
      <c r="O1043" s="171" t="s">
        <v>62</v>
      </c>
      <c r="P1043" s="171" t="s">
        <v>62</v>
      </c>
      <c r="Q1043" s="173" t="s">
        <v>9702</v>
      </c>
      <c r="R1043" s="173" t="s">
        <v>9701</v>
      </c>
      <c r="S1043" s="177"/>
      <c r="T1043" s="148" t="s">
        <v>62</v>
      </c>
      <c r="U1043" s="149"/>
      <c r="V1043" s="149"/>
      <c r="W1043" s="164" t="str">
        <f>VLOOKUP(TRIM(X1043),X10:Y88,2,FALSE)</f>
        <v>Withdrawn</v>
      </c>
      <c r="X1043" s="11" t="str">
        <f t="shared" si="20"/>
        <v>99</v>
      </c>
    </row>
    <row r="1044" spans="1:24" ht="36.75" customHeight="1">
      <c r="A1044" s="150"/>
      <c r="B1044" s="165" t="s">
        <v>70</v>
      </c>
      <c r="C1044" s="153" t="s">
        <v>28</v>
      </c>
      <c r="D1044" s="153" t="s">
        <v>179</v>
      </c>
      <c r="E1044" s="154" t="s">
        <v>8478</v>
      </c>
      <c r="F1044" s="155" t="s">
        <v>5438</v>
      </c>
      <c r="G1044" s="169" t="s">
        <v>62</v>
      </c>
      <c r="H1044" s="169" t="s">
        <v>2048</v>
      </c>
      <c r="I1044" s="170" t="s">
        <v>62</v>
      </c>
      <c r="J1044" s="171"/>
      <c r="K1044" s="172"/>
      <c r="L1044" s="171"/>
      <c r="M1044" s="172"/>
      <c r="N1044" s="171"/>
      <c r="O1044" s="171" t="s">
        <v>62</v>
      </c>
      <c r="P1044" s="171" t="s">
        <v>62</v>
      </c>
      <c r="Q1044" s="173" t="s">
        <v>9702</v>
      </c>
      <c r="R1044" s="173" t="s">
        <v>9701</v>
      </c>
      <c r="S1044" s="177"/>
      <c r="T1044" s="167" t="s">
        <v>62</v>
      </c>
      <c r="U1044" s="149"/>
      <c r="V1044" s="149"/>
      <c r="W1044" s="164" t="str">
        <f>VLOOKUP(TRIM(X1044),X10:Y88,2,FALSE)</f>
        <v>Withdrawn</v>
      </c>
      <c r="X1044" s="11" t="str">
        <f t="shared" si="20"/>
        <v>99</v>
      </c>
    </row>
    <row r="1045" spans="1:24" ht="36.75" customHeight="1">
      <c r="A1045" s="150"/>
      <c r="B1045" s="165" t="s">
        <v>70</v>
      </c>
      <c r="C1045" s="153" t="s">
        <v>28</v>
      </c>
      <c r="D1045" s="153" t="s">
        <v>179</v>
      </c>
      <c r="E1045" s="154" t="s">
        <v>8479</v>
      </c>
      <c r="F1045" s="155" t="s">
        <v>5438</v>
      </c>
      <c r="G1045" s="169" t="s">
        <v>62</v>
      </c>
      <c r="H1045" s="169" t="s">
        <v>2048</v>
      </c>
      <c r="I1045" s="170" t="s">
        <v>62</v>
      </c>
      <c r="J1045" s="171"/>
      <c r="K1045" s="172"/>
      <c r="L1045" s="171"/>
      <c r="M1045" s="172"/>
      <c r="N1045" s="171"/>
      <c r="O1045" s="171" t="s">
        <v>62</v>
      </c>
      <c r="P1045" s="171" t="s">
        <v>62</v>
      </c>
      <c r="Q1045" s="173" t="s">
        <v>9702</v>
      </c>
      <c r="R1045" s="173" t="s">
        <v>9701</v>
      </c>
      <c r="S1045" s="177"/>
      <c r="T1045" s="148" t="s">
        <v>62</v>
      </c>
      <c r="U1045" s="149"/>
      <c r="V1045" s="149"/>
      <c r="W1045" s="164" t="str">
        <f>VLOOKUP(TRIM(X1045),X10:Y88,2,FALSE)</f>
        <v>Withdrawn</v>
      </c>
      <c r="X1045" s="11" t="str">
        <f t="shared" si="20"/>
        <v>99</v>
      </c>
    </row>
    <row r="1046" spans="1:24" ht="36.75" customHeight="1">
      <c r="A1046" s="150"/>
      <c r="B1046" s="165" t="s">
        <v>70</v>
      </c>
      <c r="C1046" s="153" t="s">
        <v>28</v>
      </c>
      <c r="D1046" s="153" t="s">
        <v>179</v>
      </c>
      <c r="E1046" s="154" t="s">
        <v>8480</v>
      </c>
      <c r="F1046" s="155" t="s">
        <v>5438</v>
      </c>
      <c r="G1046" s="169" t="s">
        <v>62</v>
      </c>
      <c r="H1046" s="169" t="s">
        <v>2048</v>
      </c>
      <c r="I1046" s="170" t="s">
        <v>62</v>
      </c>
      <c r="J1046" s="171"/>
      <c r="K1046" s="172"/>
      <c r="L1046" s="171"/>
      <c r="M1046" s="172"/>
      <c r="N1046" s="171"/>
      <c r="O1046" s="171" t="s">
        <v>62</v>
      </c>
      <c r="P1046" s="171" t="s">
        <v>62</v>
      </c>
      <c r="Q1046" s="173" t="s">
        <v>9702</v>
      </c>
      <c r="R1046" s="173" t="s">
        <v>9701</v>
      </c>
      <c r="S1046" s="177"/>
      <c r="T1046" s="167" t="s">
        <v>62</v>
      </c>
      <c r="U1046" s="149"/>
      <c r="V1046" s="149"/>
      <c r="W1046" s="164" t="str">
        <f>VLOOKUP(TRIM(X1046),X10:Y88,2,FALSE)</f>
        <v>Withdrawn</v>
      </c>
      <c r="X1046" s="11" t="str">
        <f t="shared" si="20"/>
        <v>99</v>
      </c>
    </row>
    <row r="1047" spans="1:24" ht="36.75" customHeight="1">
      <c r="A1047" s="150"/>
      <c r="B1047" s="165" t="s">
        <v>70</v>
      </c>
      <c r="C1047" s="153" t="s">
        <v>28</v>
      </c>
      <c r="D1047" s="153" t="s">
        <v>179</v>
      </c>
      <c r="E1047" s="154" t="s">
        <v>8481</v>
      </c>
      <c r="F1047" s="155" t="s">
        <v>5438</v>
      </c>
      <c r="G1047" s="169" t="s">
        <v>62</v>
      </c>
      <c r="H1047" s="169" t="s">
        <v>2048</v>
      </c>
      <c r="I1047" s="170" t="s">
        <v>62</v>
      </c>
      <c r="J1047" s="171"/>
      <c r="K1047" s="172"/>
      <c r="L1047" s="171"/>
      <c r="M1047" s="172"/>
      <c r="N1047" s="171"/>
      <c r="O1047" s="171" t="s">
        <v>62</v>
      </c>
      <c r="P1047" s="171" t="s">
        <v>62</v>
      </c>
      <c r="Q1047" s="173" t="s">
        <v>9702</v>
      </c>
      <c r="R1047" s="173" t="s">
        <v>9701</v>
      </c>
      <c r="S1047" s="177"/>
      <c r="T1047" s="148" t="s">
        <v>62</v>
      </c>
      <c r="U1047" s="149"/>
      <c r="V1047" s="149"/>
      <c r="W1047" s="164" t="str">
        <f>VLOOKUP(TRIM(X1047),X10:Y88,2,FALSE)</f>
        <v>Withdrawn</v>
      </c>
      <c r="X1047" s="11" t="str">
        <f t="shared" si="20"/>
        <v>99</v>
      </c>
    </row>
    <row r="1048" spans="1:24" ht="36.75" customHeight="1">
      <c r="A1048" s="150"/>
      <c r="B1048" s="165" t="s">
        <v>70</v>
      </c>
      <c r="C1048" s="153" t="s">
        <v>28</v>
      </c>
      <c r="D1048" s="153" t="s">
        <v>179</v>
      </c>
      <c r="E1048" s="154" t="s">
        <v>8482</v>
      </c>
      <c r="F1048" s="155" t="s">
        <v>5438</v>
      </c>
      <c r="G1048" s="169" t="s">
        <v>62</v>
      </c>
      <c r="H1048" s="169" t="s">
        <v>2048</v>
      </c>
      <c r="I1048" s="170" t="s">
        <v>62</v>
      </c>
      <c r="J1048" s="171"/>
      <c r="K1048" s="172"/>
      <c r="L1048" s="171"/>
      <c r="M1048" s="172"/>
      <c r="N1048" s="171"/>
      <c r="O1048" s="171" t="s">
        <v>62</v>
      </c>
      <c r="P1048" s="171" t="s">
        <v>62</v>
      </c>
      <c r="Q1048" s="173" t="s">
        <v>9702</v>
      </c>
      <c r="R1048" s="173" t="s">
        <v>9701</v>
      </c>
      <c r="S1048" s="177"/>
      <c r="T1048" s="167" t="s">
        <v>62</v>
      </c>
      <c r="U1048" s="149"/>
      <c r="V1048" s="149"/>
      <c r="W1048" s="164" t="str">
        <f>VLOOKUP(TRIM(X1048),X10:Y88,2,FALSE)</f>
        <v>Withdrawn</v>
      </c>
      <c r="X1048" s="11" t="str">
        <f t="shared" si="20"/>
        <v>99</v>
      </c>
    </row>
    <row r="1049" spans="1:24" ht="36.75" customHeight="1">
      <c r="A1049" s="150"/>
      <c r="B1049" s="165" t="s">
        <v>70</v>
      </c>
      <c r="C1049" s="153" t="s">
        <v>28</v>
      </c>
      <c r="D1049" s="153" t="s">
        <v>179</v>
      </c>
      <c r="E1049" s="154" t="s">
        <v>8483</v>
      </c>
      <c r="F1049" s="155" t="s">
        <v>5438</v>
      </c>
      <c r="G1049" s="169" t="s">
        <v>62</v>
      </c>
      <c r="H1049" s="169" t="s">
        <v>2048</v>
      </c>
      <c r="I1049" s="170" t="s">
        <v>62</v>
      </c>
      <c r="J1049" s="171"/>
      <c r="K1049" s="172"/>
      <c r="L1049" s="171"/>
      <c r="M1049" s="172"/>
      <c r="N1049" s="171"/>
      <c r="O1049" s="171" t="s">
        <v>62</v>
      </c>
      <c r="P1049" s="171" t="s">
        <v>62</v>
      </c>
      <c r="Q1049" s="173" t="s">
        <v>9702</v>
      </c>
      <c r="R1049" s="173" t="s">
        <v>9701</v>
      </c>
      <c r="S1049" s="177"/>
      <c r="T1049" s="148" t="s">
        <v>62</v>
      </c>
      <c r="U1049" s="149"/>
      <c r="V1049" s="149"/>
      <c r="W1049" s="164" t="str">
        <f>VLOOKUP(TRIM(X1049),X10:Y88,2,FALSE)</f>
        <v>Withdrawn</v>
      </c>
      <c r="X1049" s="11" t="str">
        <f t="shared" si="20"/>
        <v>99</v>
      </c>
    </row>
    <row r="1050" spans="1:24" ht="36.75" customHeight="1">
      <c r="A1050" s="150"/>
      <c r="B1050" s="165" t="s">
        <v>70</v>
      </c>
      <c r="C1050" s="153" t="s">
        <v>28</v>
      </c>
      <c r="D1050" s="153" t="s">
        <v>179</v>
      </c>
      <c r="E1050" s="154" t="s">
        <v>8484</v>
      </c>
      <c r="F1050" s="155" t="s">
        <v>5438</v>
      </c>
      <c r="G1050" s="169" t="s">
        <v>62</v>
      </c>
      <c r="H1050" s="169" t="s">
        <v>2048</v>
      </c>
      <c r="I1050" s="170" t="s">
        <v>62</v>
      </c>
      <c r="J1050" s="171"/>
      <c r="K1050" s="172"/>
      <c r="L1050" s="171"/>
      <c r="M1050" s="172"/>
      <c r="N1050" s="171"/>
      <c r="O1050" s="171" t="s">
        <v>62</v>
      </c>
      <c r="P1050" s="171" t="s">
        <v>62</v>
      </c>
      <c r="Q1050" s="173" t="s">
        <v>9702</v>
      </c>
      <c r="R1050" s="173" t="s">
        <v>9701</v>
      </c>
      <c r="S1050" s="177"/>
      <c r="T1050" s="167" t="s">
        <v>62</v>
      </c>
      <c r="U1050" s="149"/>
      <c r="V1050" s="149"/>
      <c r="W1050" s="164" t="str">
        <f>VLOOKUP(TRIM(X1050),X10:Y88,2,FALSE)</f>
        <v>Withdrawn</v>
      </c>
      <c r="X1050" s="11" t="str">
        <f t="shared" si="20"/>
        <v>99</v>
      </c>
    </row>
    <row r="1051" spans="1:24" ht="36.75" customHeight="1">
      <c r="A1051" s="150"/>
      <c r="B1051" s="165" t="s">
        <v>70</v>
      </c>
      <c r="C1051" s="153" t="s">
        <v>28</v>
      </c>
      <c r="D1051" s="153" t="s">
        <v>179</v>
      </c>
      <c r="E1051" s="154" t="s">
        <v>8485</v>
      </c>
      <c r="F1051" s="155" t="s">
        <v>5438</v>
      </c>
      <c r="G1051" s="169" t="s">
        <v>62</v>
      </c>
      <c r="H1051" s="169" t="s">
        <v>2048</v>
      </c>
      <c r="I1051" s="170" t="s">
        <v>62</v>
      </c>
      <c r="J1051" s="171"/>
      <c r="K1051" s="172"/>
      <c r="L1051" s="171"/>
      <c r="M1051" s="172"/>
      <c r="N1051" s="171"/>
      <c r="O1051" s="171" t="s">
        <v>62</v>
      </c>
      <c r="P1051" s="171" t="s">
        <v>62</v>
      </c>
      <c r="Q1051" s="173" t="s">
        <v>9702</v>
      </c>
      <c r="R1051" s="173" t="s">
        <v>9701</v>
      </c>
      <c r="S1051" s="177"/>
      <c r="T1051" s="148" t="s">
        <v>62</v>
      </c>
      <c r="U1051" s="149"/>
      <c r="V1051" s="149"/>
      <c r="W1051" s="164" t="str">
        <f>VLOOKUP(TRIM(X1051),X10:Y88,2,FALSE)</f>
        <v>Withdrawn</v>
      </c>
      <c r="X1051" s="11" t="str">
        <f t="shared" si="20"/>
        <v>99</v>
      </c>
    </row>
    <row r="1052" spans="1:24" ht="36.75" customHeight="1">
      <c r="A1052" s="150"/>
      <c r="B1052" s="165" t="s">
        <v>70</v>
      </c>
      <c r="C1052" s="153" t="s">
        <v>28</v>
      </c>
      <c r="D1052" s="153" t="s">
        <v>179</v>
      </c>
      <c r="E1052" s="154" t="s">
        <v>8486</v>
      </c>
      <c r="F1052" s="155" t="s">
        <v>5438</v>
      </c>
      <c r="G1052" s="169" t="s">
        <v>62</v>
      </c>
      <c r="H1052" s="169" t="s">
        <v>2048</v>
      </c>
      <c r="I1052" s="170" t="s">
        <v>62</v>
      </c>
      <c r="J1052" s="171"/>
      <c r="K1052" s="172"/>
      <c r="L1052" s="171"/>
      <c r="M1052" s="172"/>
      <c r="N1052" s="171"/>
      <c r="O1052" s="171" t="s">
        <v>62</v>
      </c>
      <c r="P1052" s="171" t="s">
        <v>62</v>
      </c>
      <c r="Q1052" s="173" t="s">
        <v>9702</v>
      </c>
      <c r="R1052" s="173" t="s">
        <v>9701</v>
      </c>
      <c r="S1052" s="177"/>
      <c r="T1052" s="167" t="s">
        <v>62</v>
      </c>
      <c r="U1052" s="149"/>
      <c r="V1052" s="149"/>
      <c r="W1052" s="164" t="str">
        <f>VLOOKUP(TRIM(X1052),X10:Y88,2,FALSE)</f>
        <v>Withdrawn</v>
      </c>
      <c r="X1052" s="11" t="str">
        <f t="shared" ref="X1052:X1115" si="21">IF(ISNONTEXT(D1052),"" &amp; D1052 &amp;"",T(D1052))</f>
        <v>99</v>
      </c>
    </row>
    <row r="1053" spans="1:24" ht="36.75" customHeight="1">
      <c r="A1053" s="150"/>
      <c r="B1053" s="165" t="s">
        <v>70</v>
      </c>
      <c r="C1053" s="153" t="s">
        <v>28</v>
      </c>
      <c r="D1053" s="153" t="s">
        <v>179</v>
      </c>
      <c r="E1053" s="154" t="s">
        <v>8487</v>
      </c>
      <c r="F1053" s="155" t="s">
        <v>5438</v>
      </c>
      <c r="G1053" s="169" t="s">
        <v>62</v>
      </c>
      <c r="H1053" s="169" t="s">
        <v>2048</v>
      </c>
      <c r="I1053" s="170" t="s">
        <v>62</v>
      </c>
      <c r="J1053" s="171"/>
      <c r="K1053" s="172"/>
      <c r="L1053" s="171"/>
      <c r="M1053" s="172"/>
      <c r="N1053" s="171"/>
      <c r="O1053" s="171" t="s">
        <v>62</v>
      </c>
      <c r="P1053" s="171" t="s">
        <v>62</v>
      </c>
      <c r="Q1053" s="173" t="s">
        <v>9702</v>
      </c>
      <c r="R1053" s="173" t="s">
        <v>9701</v>
      </c>
      <c r="S1053" s="177"/>
      <c r="T1053" s="148" t="s">
        <v>62</v>
      </c>
      <c r="U1053" s="149"/>
      <c r="V1053" s="149"/>
      <c r="W1053" s="164" t="str">
        <f>VLOOKUP(TRIM(X1053),X10:Y88,2,FALSE)</f>
        <v>Withdrawn</v>
      </c>
      <c r="X1053" s="11" t="str">
        <f t="shared" si="21"/>
        <v>99</v>
      </c>
    </row>
    <row r="1054" spans="1:24" ht="36.75" customHeight="1">
      <c r="A1054" s="150"/>
      <c r="B1054" s="165" t="s">
        <v>70</v>
      </c>
      <c r="C1054" s="153" t="s">
        <v>28</v>
      </c>
      <c r="D1054" s="153" t="s">
        <v>179</v>
      </c>
      <c r="E1054" s="154" t="s">
        <v>8488</v>
      </c>
      <c r="F1054" s="155" t="s">
        <v>5438</v>
      </c>
      <c r="G1054" s="169" t="s">
        <v>62</v>
      </c>
      <c r="H1054" s="169" t="s">
        <v>2048</v>
      </c>
      <c r="I1054" s="170" t="s">
        <v>62</v>
      </c>
      <c r="J1054" s="171"/>
      <c r="K1054" s="172"/>
      <c r="L1054" s="171"/>
      <c r="M1054" s="172"/>
      <c r="N1054" s="171"/>
      <c r="O1054" s="171" t="s">
        <v>62</v>
      </c>
      <c r="P1054" s="171" t="s">
        <v>62</v>
      </c>
      <c r="Q1054" s="173" t="s">
        <v>9702</v>
      </c>
      <c r="R1054" s="173" t="s">
        <v>9701</v>
      </c>
      <c r="S1054" s="177"/>
      <c r="T1054" s="167" t="s">
        <v>62</v>
      </c>
      <c r="U1054" s="149"/>
      <c r="V1054" s="149"/>
      <c r="W1054" s="164" t="str">
        <f>VLOOKUP(TRIM(X1054),X10:Y88,2,FALSE)</f>
        <v>Withdrawn</v>
      </c>
      <c r="X1054" s="11" t="str">
        <f t="shared" si="21"/>
        <v>99</v>
      </c>
    </row>
    <row r="1055" spans="1:24" ht="36.75" customHeight="1">
      <c r="A1055" s="150"/>
      <c r="B1055" s="165" t="s">
        <v>70</v>
      </c>
      <c r="C1055" s="153" t="s">
        <v>28</v>
      </c>
      <c r="D1055" s="153" t="s">
        <v>179</v>
      </c>
      <c r="E1055" s="154" t="s">
        <v>8489</v>
      </c>
      <c r="F1055" s="155" t="s">
        <v>5438</v>
      </c>
      <c r="G1055" s="169" t="s">
        <v>62</v>
      </c>
      <c r="H1055" s="169" t="s">
        <v>2048</v>
      </c>
      <c r="I1055" s="170" t="s">
        <v>62</v>
      </c>
      <c r="J1055" s="171"/>
      <c r="K1055" s="172"/>
      <c r="L1055" s="171"/>
      <c r="M1055" s="172"/>
      <c r="N1055" s="171"/>
      <c r="O1055" s="171" t="s">
        <v>62</v>
      </c>
      <c r="P1055" s="171" t="s">
        <v>62</v>
      </c>
      <c r="Q1055" s="173" t="s">
        <v>9702</v>
      </c>
      <c r="R1055" s="173" t="s">
        <v>9701</v>
      </c>
      <c r="S1055" s="177"/>
      <c r="T1055" s="148" t="s">
        <v>62</v>
      </c>
      <c r="U1055" s="149"/>
      <c r="V1055" s="149"/>
      <c r="W1055" s="164" t="str">
        <f>VLOOKUP(TRIM(X1055),X10:Y88,2,FALSE)</f>
        <v>Withdrawn</v>
      </c>
      <c r="X1055" s="11" t="str">
        <f t="shared" si="21"/>
        <v>99</v>
      </c>
    </row>
    <row r="1056" spans="1:24" ht="36.75" customHeight="1">
      <c r="A1056" s="150"/>
      <c r="B1056" s="165" t="s">
        <v>70</v>
      </c>
      <c r="C1056" s="153" t="s">
        <v>28</v>
      </c>
      <c r="D1056" s="153" t="s">
        <v>179</v>
      </c>
      <c r="E1056" s="154" t="s">
        <v>8490</v>
      </c>
      <c r="F1056" s="155" t="s">
        <v>5438</v>
      </c>
      <c r="G1056" s="169" t="s">
        <v>62</v>
      </c>
      <c r="H1056" s="169" t="s">
        <v>2048</v>
      </c>
      <c r="I1056" s="170" t="s">
        <v>62</v>
      </c>
      <c r="J1056" s="171"/>
      <c r="K1056" s="172"/>
      <c r="L1056" s="171"/>
      <c r="M1056" s="172"/>
      <c r="N1056" s="171"/>
      <c r="O1056" s="171" t="s">
        <v>62</v>
      </c>
      <c r="P1056" s="171" t="s">
        <v>62</v>
      </c>
      <c r="Q1056" s="173" t="s">
        <v>9702</v>
      </c>
      <c r="R1056" s="173" t="s">
        <v>9701</v>
      </c>
      <c r="S1056" s="177"/>
      <c r="T1056" s="167" t="s">
        <v>62</v>
      </c>
      <c r="U1056" s="149"/>
      <c r="V1056" s="149"/>
      <c r="W1056" s="164" t="str">
        <f>VLOOKUP(TRIM(X1056),X10:Y88,2,FALSE)</f>
        <v>Withdrawn</v>
      </c>
      <c r="X1056" s="11" t="str">
        <f t="shared" si="21"/>
        <v>99</v>
      </c>
    </row>
    <row r="1057" spans="1:24" ht="36.75" customHeight="1">
      <c r="A1057" s="150"/>
      <c r="B1057" s="165" t="s">
        <v>70</v>
      </c>
      <c r="C1057" s="153" t="s">
        <v>28</v>
      </c>
      <c r="D1057" s="153" t="s">
        <v>179</v>
      </c>
      <c r="E1057" s="154" t="s">
        <v>8491</v>
      </c>
      <c r="F1057" s="155" t="s">
        <v>5438</v>
      </c>
      <c r="G1057" s="169" t="s">
        <v>62</v>
      </c>
      <c r="H1057" s="169" t="s">
        <v>2048</v>
      </c>
      <c r="I1057" s="170" t="s">
        <v>62</v>
      </c>
      <c r="J1057" s="171"/>
      <c r="K1057" s="172"/>
      <c r="L1057" s="171"/>
      <c r="M1057" s="172"/>
      <c r="N1057" s="171"/>
      <c r="O1057" s="171" t="s">
        <v>62</v>
      </c>
      <c r="P1057" s="171" t="s">
        <v>62</v>
      </c>
      <c r="Q1057" s="173" t="s">
        <v>9702</v>
      </c>
      <c r="R1057" s="173" t="s">
        <v>9701</v>
      </c>
      <c r="S1057" s="177"/>
      <c r="T1057" s="148" t="s">
        <v>62</v>
      </c>
      <c r="U1057" s="149"/>
      <c r="V1057" s="149"/>
      <c r="W1057" s="164" t="str">
        <f>VLOOKUP(TRIM(X1057),X10:Y88,2,FALSE)</f>
        <v>Withdrawn</v>
      </c>
      <c r="X1057" s="11" t="str">
        <f t="shared" si="21"/>
        <v>99</v>
      </c>
    </row>
    <row r="1058" spans="1:24" ht="36.75" customHeight="1">
      <c r="A1058" s="150"/>
      <c r="B1058" s="165" t="s">
        <v>70</v>
      </c>
      <c r="C1058" s="153" t="s">
        <v>28</v>
      </c>
      <c r="D1058" s="153" t="s">
        <v>179</v>
      </c>
      <c r="E1058" s="154" t="s">
        <v>8492</v>
      </c>
      <c r="F1058" s="155" t="s">
        <v>5438</v>
      </c>
      <c r="G1058" s="169" t="s">
        <v>62</v>
      </c>
      <c r="H1058" s="169" t="s">
        <v>2048</v>
      </c>
      <c r="I1058" s="170" t="s">
        <v>62</v>
      </c>
      <c r="J1058" s="171"/>
      <c r="K1058" s="172"/>
      <c r="L1058" s="171"/>
      <c r="M1058" s="172"/>
      <c r="N1058" s="171"/>
      <c r="O1058" s="171" t="s">
        <v>62</v>
      </c>
      <c r="P1058" s="171" t="s">
        <v>62</v>
      </c>
      <c r="Q1058" s="173" t="s">
        <v>9702</v>
      </c>
      <c r="R1058" s="173" t="s">
        <v>9701</v>
      </c>
      <c r="S1058" s="177"/>
      <c r="T1058" s="167" t="s">
        <v>62</v>
      </c>
      <c r="U1058" s="149"/>
      <c r="V1058" s="149"/>
      <c r="W1058" s="164" t="str">
        <f>VLOOKUP(TRIM(X1058),X10:Y88,2,FALSE)</f>
        <v>Withdrawn</v>
      </c>
      <c r="X1058" s="11" t="str">
        <f t="shared" si="21"/>
        <v>99</v>
      </c>
    </row>
    <row r="1059" spans="1:24" ht="36.75" customHeight="1">
      <c r="A1059" s="150"/>
      <c r="B1059" s="165" t="s">
        <v>70</v>
      </c>
      <c r="C1059" s="153" t="s">
        <v>28</v>
      </c>
      <c r="D1059" s="153" t="s">
        <v>179</v>
      </c>
      <c r="E1059" s="154" t="s">
        <v>8493</v>
      </c>
      <c r="F1059" s="155" t="s">
        <v>5438</v>
      </c>
      <c r="G1059" s="169" t="s">
        <v>62</v>
      </c>
      <c r="H1059" s="169" t="s">
        <v>2048</v>
      </c>
      <c r="I1059" s="170" t="s">
        <v>62</v>
      </c>
      <c r="J1059" s="171"/>
      <c r="K1059" s="172"/>
      <c r="L1059" s="171"/>
      <c r="M1059" s="172"/>
      <c r="N1059" s="171"/>
      <c r="O1059" s="171" t="s">
        <v>62</v>
      </c>
      <c r="P1059" s="171" t="s">
        <v>62</v>
      </c>
      <c r="Q1059" s="173" t="s">
        <v>9702</v>
      </c>
      <c r="R1059" s="173" t="s">
        <v>9701</v>
      </c>
      <c r="S1059" s="177"/>
      <c r="T1059" s="148" t="s">
        <v>62</v>
      </c>
      <c r="U1059" s="149"/>
      <c r="V1059" s="149"/>
      <c r="W1059" s="164" t="str">
        <f>VLOOKUP(TRIM(X1059),X10:Y88,2,FALSE)</f>
        <v>Withdrawn</v>
      </c>
      <c r="X1059" s="11" t="str">
        <f t="shared" si="21"/>
        <v>99</v>
      </c>
    </row>
    <row r="1060" spans="1:24" ht="36.75" customHeight="1">
      <c r="A1060" s="150"/>
      <c r="B1060" s="165" t="s">
        <v>70</v>
      </c>
      <c r="C1060" s="153" t="s">
        <v>28</v>
      </c>
      <c r="D1060" s="153" t="s">
        <v>179</v>
      </c>
      <c r="E1060" s="154" t="s">
        <v>8494</v>
      </c>
      <c r="F1060" s="155" t="s">
        <v>5438</v>
      </c>
      <c r="G1060" s="169" t="s">
        <v>62</v>
      </c>
      <c r="H1060" s="169" t="s">
        <v>2048</v>
      </c>
      <c r="I1060" s="170" t="s">
        <v>62</v>
      </c>
      <c r="J1060" s="171"/>
      <c r="K1060" s="172"/>
      <c r="L1060" s="171"/>
      <c r="M1060" s="172"/>
      <c r="N1060" s="171"/>
      <c r="O1060" s="171" t="s">
        <v>62</v>
      </c>
      <c r="P1060" s="171" t="s">
        <v>62</v>
      </c>
      <c r="Q1060" s="173" t="s">
        <v>9702</v>
      </c>
      <c r="R1060" s="173" t="s">
        <v>9701</v>
      </c>
      <c r="S1060" s="177"/>
      <c r="T1060" s="167" t="s">
        <v>62</v>
      </c>
      <c r="U1060" s="149"/>
      <c r="V1060" s="149"/>
      <c r="W1060" s="164" t="str">
        <f>VLOOKUP(TRIM(X1060),X10:Y88,2,FALSE)</f>
        <v>Withdrawn</v>
      </c>
      <c r="X1060" s="11" t="str">
        <f t="shared" si="21"/>
        <v>99</v>
      </c>
    </row>
    <row r="1061" spans="1:24" ht="36.75" customHeight="1">
      <c r="A1061" s="150"/>
      <c r="B1061" s="165" t="s">
        <v>70</v>
      </c>
      <c r="C1061" s="153" t="s">
        <v>28</v>
      </c>
      <c r="D1061" s="153" t="s">
        <v>179</v>
      </c>
      <c r="E1061" s="154" t="s">
        <v>8495</v>
      </c>
      <c r="F1061" s="155" t="s">
        <v>5438</v>
      </c>
      <c r="G1061" s="169" t="s">
        <v>62</v>
      </c>
      <c r="H1061" s="169" t="s">
        <v>2048</v>
      </c>
      <c r="I1061" s="170" t="s">
        <v>62</v>
      </c>
      <c r="J1061" s="171"/>
      <c r="K1061" s="172"/>
      <c r="L1061" s="171"/>
      <c r="M1061" s="172"/>
      <c r="N1061" s="171"/>
      <c r="O1061" s="171" t="s">
        <v>62</v>
      </c>
      <c r="P1061" s="171" t="s">
        <v>62</v>
      </c>
      <c r="Q1061" s="173" t="s">
        <v>9702</v>
      </c>
      <c r="R1061" s="173" t="s">
        <v>9701</v>
      </c>
      <c r="S1061" s="177"/>
      <c r="T1061" s="148" t="s">
        <v>62</v>
      </c>
      <c r="U1061" s="149"/>
      <c r="V1061" s="149"/>
      <c r="W1061" s="164" t="str">
        <f>VLOOKUP(TRIM(X1061),X10:Y88,2,FALSE)</f>
        <v>Withdrawn</v>
      </c>
      <c r="X1061" s="11" t="str">
        <f t="shared" si="21"/>
        <v>99</v>
      </c>
    </row>
    <row r="1062" spans="1:24" ht="36.75" customHeight="1">
      <c r="A1062" s="150" t="s">
        <v>185</v>
      </c>
      <c r="B1062" s="165" t="s">
        <v>70</v>
      </c>
      <c r="C1062" s="153" t="s">
        <v>186</v>
      </c>
      <c r="D1062" s="153" t="s">
        <v>127</v>
      </c>
      <c r="E1062" s="154" t="s">
        <v>8496</v>
      </c>
      <c r="F1062" s="155" t="s">
        <v>27</v>
      </c>
      <c r="G1062" s="155" t="s">
        <v>189</v>
      </c>
      <c r="H1062" s="155" t="s">
        <v>7851</v>
      </c>
      <c r="I1062" s="166" t="s">
        <v>9999</v>
      </c>
      <c r="J1062" s="160" t="s">
        <v>422</v>
      </c>
      <c r="K1062" s="159"/>
      <c r="L1062" s="160"/>
      <c r="M1062" s="159"/>
      <c r="N1062" s="158" t="s">
        <v>6985</v>
      </c>
      <c r="O1062" s="158" t="s">
        <v>366</v>
      </c>
      <c r="P1062" s="158" t="s">
        <v>442</v>
      </c>
      <c r="Q1062" s="162" t="s">
        <v>7971</v>
      </c>
      <c r="R1062" s="162" t="s">
        <v>8766</v>
      </c>
      <c r="S1062" s="163" t="s">
        <v>444</v>
      </c>
      <c r="T1062" s="167" t="s">
        <v>432</v>
      </c>
      <c r="U1062" s="149"/>
      <c r="V1062" s="149"/>
      <c r="W1062" s="164" t="str">
        <f>VLOOKUP(TRIM(X1062),X10:Y88,2,FALSE)</f>
        <v>Patrice</v>
      </c>
      <c r="X1062" s="11" t="str">
        <f t="shared" si="21"/>
        <v>6.5.1</v>
      </c>
    </row>
    <row r="1063" spans="1:24" ht="36.75" customHeight="1">
      <c r="A1063" s="150" t="s">
        <v>185</v>
      </c>
      <c r="B1063" s="165" t="s">
        <v>70</v>
      </c>
      <c r="C1063" s="153" t="s">
        <v>186</v>
      </c>
      <c r="D1063" s="153" t="s">
        <v>136</v>
      </c>
      <c r="E1063" s="154" t="s">
        <v>8497</v>
      </c>
      <c r="F1063" s="155" t="s">
        <v>434</v>
      </c>
      <c r="G1063" s="155" t="s">
        <v>189</v>
      </c>
      <c r="H1063" s="155" t="s">
        <v>7869</v>
      </c>
      <c r="I1063" s="166" t="s">
        <v>1638</v>
      </c>
      <c r="J1063" s="160"/>
      <c r="K1063" s="159"/>
      <c r="L1063" s="160"/>
      <c r="M1063" s="159"/>
      <c r="N1063" s="158"/>
      <c r="O1063" s="158"/>
      <c r="P1063" s="158" t="s">
        <v>442</v>
      </c>
      <c r="Q1063" s="162" t="s">
        <v>7741</v>
      </c>
      <c r="R1063" s="175" t="s">
        <v>10067</v>
      </c>
      <c r="S1063" s="163" t="s">
        <v>10066</v>
      </c>
      <c r="T1063" s="148" t="s">
        <v>5269</v>
      </c>
      <c r="U1063" s="149"/>
      <c r="V1063" s="149" t="s">
        <v>9928</v>
      </c>
      <c r="W1063" s="164" t="str">
        <f>VLOOKUP(TRIM(X1063),X10:Y88,2,FALSE)</f>
        <v>Frank</v>
      </c>
      <c r="X1063" s="11" t="str">
        <f t="shared" si="21"/>
        <v>6.5.4</v>
      </c>
    </row>
    <row r="1064" spans="1:24" ht="36.75" customHeight="1">
      <c r="A1064" s="150" t="s">
        <v>185</v>
      </c>
      <c r="B1064" s="165" t="s">
        <v>70</v>
      </c>
      <c r="C1064" s="153" t="s">
        <v>186</v>
      </c>
      <c r="D1064" s="153" t="s">
        <v>136</v>
      </c>
      <c r="E1064" s="154" t="s">
        <v>8498</v>
      </c>
      <c r="F1064" s="155" t="s">
        <v>434</v>
      </c>
      <c r="G1064" s="155" t="s">
        <v>189</v>
      </c>
      <c r="H1064" s="155" t="s">
        <v>10000</v>
      </c>
      <c r="I1064" s="166" t="s">
        <v>859</v>
      </c>
      <c r="J1064" s="160"/>
      <c r="K1064" s="159"/>
      <c r="L1064" s="160"/>
      <c r="M1064" s="159"/>
      <c r="N1064" s="158"/>
      <c r="O1064" s="158"/>
      <c r="P1064" s="158" t="s">
        <v>442</v>
      </c>
      <c r="Q1064" s="162" t="s">
        <v>7254</v>
      </c>
      <c r="R1064" s="162" t="s">
        <v>8839</v>
      </c>
      <c r="S1064" s="163" t="s">
        <v>8838</v>
      </c>
      <c r="T1064" s="167" t="s">
        <v>848</v>
      </c>
      <c r="U1064" s="149"/>
      <c r="V1064" s="149"/>
      <c r="W1064" s="164" t="str">
        <f>VLOOKUP(TRIM(X1064),X10:Y88,2,FALSE)</f>
        <v>Frank</v>
      </c>
      <c r="X1064" s="11" t="str">
        <f t="shared" si="21"/>
        <v>6.5.4</v>
      </c>
    </row>
    <row r="1065" spans="1:24" ht="36.75" customHeight="1">
      <c r="A1065" s="150" t="s">
        <v>185</v>
      </c>
      <c r="B1065" s="165" t="s">
        <v>70</v>
      </c>
      <c r="C1065" s="153" t="s">
        <v>186</v>
      </c>
      <c r="D1065" s="153" t="s">
        <v>136</v>
      </c>
      <c r="E1065" s="154" t="s">
        <v>8499</v>
      </c>
      <c r="F1065" s="155" t="s">
        <v>434</v>
      </c>
      <c r="G1065" s="155" t="s">
        <v>189</v>
      </c>
      <c r="H1065" s="155" t="s">
        <v>8583</v>
      </c>
      <c r="I1065" s="166" t="s">
        <v>1638</v>
      </c>
      <c r="J1065" s="160"/>
      <c r="K1065" s="159"/>
      <c r="L1065" s="160"/>
      <c r="M1065" s="159"/>
      <c r="N1065" s="158"/>
      <c r="O1065" s="158"/>
      <c r="P1065" s="158" t="s">
        <v>442</v>
      </c>
      <c r="Q1065" s="162" t="s">
        <v>1959</v>
      </c>
      <c r="R1065" s="175" t="s">
        <v>10072</v>
      </c>
      <c r="S1065" s="163" t="s">
        <v>10071</v>
      </c>
      <c r="T1065" s="148" t="s">
        <v>1002</v>
      </c>
      <c r="U1065" s="149"/>
      <c r="V1065" s="149" t="s">
        <v>9928</v>
      </c>
      <c r="W1065" s="164" t="str">
        <f>VLOOKUP(TRIM(X1065),X10:Y88,2,FALSE)</f>
        <v>Frank</v>
      </c>
      <c r="X1065" s="11" t="str">
        <f t="shared" si="21"/>
        <v>6.5.4</v>
      </c>
    </row>
    <row r="1066" spans="1:24" ht="36.75" customHeight="1">
      <c r="A1066" s="150" t="s">
        <v>185</v>
      </c>
      <c r="B1066" s="165" t="s">
        <v>70</v>
      </c>
      <c r="C1066" s="153" t="s">
        <v>186</v>
      </c>
      <c r="D1066" s="153" t="s">
        <v>98</v>
      </c>
      <c r="E1066" s="154" t="s">
        <v>8500</v>
      </c>
      <c r="F1066" s="155" t="s">
        <v>25</v>
      </c>
      <c r="G1066" s="155" t="s">
        <v>203</v>
      </c>
      <c r="H1066" s="155" t="s">
        <v>8586</v>
      </c>
      <c r="I1066" s="166" t="s">
        <v>8587</v>
      </c>
      <c r="J1066" s="160"/>
      <c r="K1066" s="159"/>
      <c r="L1066" s="160"/>
      <c r="M1066" s="159"/>
      <c r="N1066" s="158"/>
      <c r="O1066" s="158" t="s">
        <v>206</v>
      </c>
      <c r="P1066" s="158" t="s">
        <v>8588</v>
      </c>
      <c r="Q1066" s="162" t="s">
        <v>8589</v>
      </c>
      <c r="R1066" s="162" t="s">
        <v>10070</v>
      </c>
      <c r="S1066" s="163" t="s">
        <v>210</v>
      </c>
      <c r="T1066" s="167" t="s">
        <v>8590</v>
      </c>
      <c r="U1066" s="149"/>
      <c r="V1066" s="149" t="s">
        <v>9928</v>
      </c>
      <c r="W1066" s="164" t="str">
        <f>VLOOKUP(TRIM(X1066),X10:Y88,2,FALSE)</f>
        <v>Krisztian</v>
      </c>
      <c r="X1066" s="11" t="str">
        <f t="shared" si="21"/>
        <v>5.2</v>
      </c>
    </row>
    <row r="1067" spans="1:24" ht="36.75" customHeight="1">
      <c r="A1067" s="150" t="s">
        <v>185</v>
      </c>
      <c r="B1067" s="165" t="s">
        <v>70</v>
      </c>
      <c r="C1067" s="153" t="s">
        <v>186</v>
      </c>
      <c r="D1067" s="153" t="s">
        <v>127</v>
      </c>
      <c r="E1067" s="154" t="s">
        <v>8501</v>
      </c>
      <c r="F1067" s="155" t="s">
        <v>25</v>
      </c>
      <c r="G1067" s="155" t="s">
        <v>189</v>
      </c>
      <c r="H1067" s="155" t="s">
        <v>8606</v>
      </c>
      <c r="I1067" s="166" t="s">
        <v>8607</v>
      </c>
      <c r="J1067" s="160"/>
      <c r="K1067" s="159"/>
      <c r="L1067" s="160"/>
      <c r="M1067" s="159"/>
      <c r="N1067" s="158"/>
      <c r="O1067" s="158"/>
      <c r="P1067" s="158"/>
      <c r="Q1067" s="162" t="s">
        <v>8608</v>
      </c>
      <c r="R1067" s="162" t="s">
        <v>9931</v>
      </c>
      <c r="S1067" s="168" t="s">
        <v>200</v>
      </c>
      <c r="T1067" s="148" t="s">
        <v>273</v>
      </c>
      <c r="U1067" s="149"/>
      <c r="V1067" s="149"/>
      <c r="W1067" s="164" t="str">
        <f>VLOOKUP(TRIM(X1067),X10:Y88,2,FALSE)</f>
        <v>Patrice</v>
      </c>
      <c r="X1067" s="11" t="str">
        <f t="shared" si="21"/>
        <v>6.5.1</v>
      </c>
    </row>
    <row r="1068" spans="1:24" ht="36.75" customHeight="1">
      <c r="A1068" s="150" t="s">
        <v>185</v>
      </c>
      <c r="B1068" s="165" t="s">
        <v>70</v>
      </c>
      <c r="C1068" s="153" t="s">
        <v>186</v>
      </c>
      <c r="D1068" s="153" t="s">
        <v>133</v>
      </c>
      <c r="E1068" s="154" t="s">
        <v>8502</v>
      </c>
      <c r="F1068" s="155" t="s">
        <v>27</v>
      </c>
      <c r="G1068" s="155" t="s">
        <v>189</v>
      </c>
      <c r="H1068" s="155" t="s">
        <v>8553</v>
      </c>
      <c r="I1068" s="166" t="s">
        <v>475</v>
      </c>
      <c r="J1068" s="160" t="s">
        <v>455</v>
      </c>
      <c r="K1068" s="159"/>
      <c r="L1068" s="160"/>
      <c r="M1068" s="159"/>
      <c r="N1068" s="158" t="s">
        <v>2435</v>
      </c>
      <c r="O1068" s="158" t="s">
        <v>366</v>
      </c>
      <c r="P1068" s="158" t="s">
        <v>442</v>
      </c>
      <c r="Q1068" s="162" t="s">
        <v>8171</v>
      </c>
      <c r="R1068" s="162" t="s">
        <v>9288</v>
      </c>
      <c r="S1068" s="163" t="s">
        <v>9289</v>
      </c>
      <c r="T1068" s="167" t="s">
        <v>472</v>
      </c>
      <c r="U1068" s="149"/>
      <c r="V1068" s="149"/>
      <c r="W1068" s="164" t="str">
        <f>VLOOKUP(TRIM(X1068),X10:Y88,2,FALSE)</f>
        <v>Frank</v>
      </c>
      <c r="X1068" s="11" t="str">
        <f t="shared" si="21"/>
        <v>6.5.3</v>
      </c>
    </row>
    <row r="1069" spans="1:24" ht="36.75" customHeight="1">
      <c r="A1069" s="150" t="s">
        <v>185</v>
      </c>
      <c r="B1069" s="165" t="s">
        <v>70</v>
      </c>
      <c r="C1069" s="153" t="s">
        <v>186</v>
      </c>
      <c r="D1069" s="153" t="s">
        <v>133</v>
      </c>
      <c r="E1069" s="154" t="s">
        <v>8503</v>
      </c>
      <c r="F1069" s="155" t="s">
        <v>27</v>
      </c>
      <c r="G1069" s="155" t="s">
        <v>189</v>
      </c>
      <c r="H1069" s="155" t="s">
        <v>9693</v>
      </c>
      <c r="I1069" s="166" t="s">
        <v>459</v>
      </c>
      <c r="J1069" s="160" t="s">
        <v>422</v>
      </c>
      <c r="K1069" s="159"/>
      <c r="L1069" s="160"/>
      <c r="M1069" s="159"/>
      <c r="N1069" s="158" t="s">
        <v>6985</v>
      </c>
      <c r="O1069" s="158" t="s">
        <v>366</v>
      </c>
      <c r="P1069" s="158" t="s">
        <v>442</v>
      </c>
      <c r="Q1069" s="162" t="s">
        <v>9694</v>
      </c>
      <c r="R1069" s="162" t="s">
        <v>9695</v>
      </c>
      <c r="S1069" s="163" t="s">
        <v>200</v>
      </c>
      <c r="T1069" s="148" t="s">
        <v>582</v>
      </c>
      <c r="U1069" s="149"/>
      <c r="V1069" s="149"/>
      <c r="W1069" s="164" t="str">
        <f>VLOOKUP(TRIM(X1069),X10:Y88,2,FALSE)</f>
        <v>Frank</v>
      </c>
      <c r="X1069" s="11" t="str">
        <f t="shared" si="21"/>
        <v>6.5.3</v>
      </c>
    </row>
    <row r="1070" spans="1:24" ht="36.75" customHeight="1">
      <c r="A1070" s="150" t="s">
        <v>185</v>
      </c>
      <c r="B1070" s="165" t="s">
        <v>70</v>
      </c>
      <c r="C1070" s="153" t="s">
        <v>186</v>
      </c>
      <c r="D1070" s="153" t="s">
        <v>133</v>
      </c>
      <c r="E1070" s="154" t="s">
        <v>8504</v>
      </c>
      <c r="F1070" s="155" t="s">
        <v>27</v>
      </c>
      <c r="G1070" s="155" t="s">
        <v>189</v>
      </c>
      <c r="H1070" s="155" t="s">
        <v>7607</v>
      </c>
      <c r="I1070" s="166" t="s">
        <v>3366</v>
      </c>
      <c r="J1070" s="160" t="s">
        <v>455</v>
      </c>
      <c r="K1070" s="159"/>
      <c r="L1070" s="160"/>
      <c r="M1070" s="159"/>
      <c r="N1070" s="158" t="s">
        <v>2435</v>
      </c>
      <c r="O1070" s="158" t="s">
        <v>366</v>
      </c>
      <c r="P1070" s="158" t="s">
        <v>442</v>
      </c>
      <c r="Q1070" s="162" t="s">
        <v>7608</v>
      </c>
      <c r="R1070" s="162" t="s">
        <v>9851</v>
      </c>
      <c r="S1070" s="163" t="s">
        <v>193</v>
      </c>
      <c r="T1070" s="167" t="s">
        <v>1254</v>
      </c>
      <c r="U1070" s="149"/>
      <c r="V1070" s="149" t="s">
        <v>995</v>
      </c>
      <c r="W1070" s="164" t="str">
        <f>VLOOKUP(TRIM(X1070),X10:Y88,2,FALSE)</f>
        <v>Frank</v>
      </c>
      <c r="X1070" s="11" t="str">
        <f t="shared" si="21"/>
        <v>6.5.3</v>
      </c>
    </row>
    <row r="1071" spans="1:24" ht="36.75" customHeight="1">
      <c r="A1071" s="150" t="s">
        <v>185</v>
      </c>
      <c r="B1071" s="165" t="s">
        <v>70</v>
      </c>
      <c r="C1071" s="153" t="s">
        <v>186</v>
      </c>
      <c r="D1071" s="153" t="s">
        <v>133</v>
      </c>
      <c r="E1071" s="154" t="s">
        <v>8505</v>
      </c>
      <c r="F1071" s="155" t="s">
        <v>27</v>
      </c>
      <c r="G1071" s="155" t="s">
        <v>189</v>
      </c>
      <c r="H1071" s="155" t="s">
        <v>7401</v>
      </c>
      <c r="I1071" s="166" t="s">
        <v>604</v>
      </c>
      <c r="J1071" s="160" t="s">
        <v>422</v>
      </c>
      <c r="K1071" s="159"/>
      <c r="L1071" s="160"/>
      <c r="M1071" s="159"/>
      <c r="N1071" s="158" t="s">
        <v>6985</v>
      </c>
      <c r="O1071" s="158" t="s">
        <v>366</v>
      </c>
      <c r="P1071" s="158" t="s">
        <v>442</v>
      </c>
      <c r="Q1071" s="162" t="s">
        <v>8055</v>
      </c>
      <c r="R1071" s="162" t="s">
        <v>9264</v>
      </c>
      <c r="S1071" s="163" t="s">
        <v>9265</v>
      </c>
      <c r="T1071" s="148" t="s">
        <v>578</v>
      </c>
      <c r="U1071" s="149"/>
      <c r="V1071" s="149"/>
      <c r="W1071" s="164" t="str">
        <f>VLOOKUP(TRIM(X1071),X10:Y88,2,FALSE)</f>
        <v>Frank</v>
      </c>
      <c r="X1071" s="11" t="str">
        <f t="shared" si="21"/>
        <v>6.5.3</v>
      </c>
    </row>
    <row r="1072" spans="1:24" ht="36.75" customHeight="1">
      <c r="A1072" s="150" t="s">
        <v>185</v>
      </c>
      <c r="B1072" s="165" t="s">
        <v>70</v>
      </c>
      <c r="C1072" s="153" t="s">
        <v>186</v>
      </c>
      <c r="D1072" s="153" t="s">
        <v>133</v>
      </c>
      <c r="E1072" s="154" t="s">
        <v>8506</v>
      </c>
      <c r="F1072" s="155" t="s">
        <v>27</v>
      </c>
      <c r="G1072" s="155" t="s">
        <v>189</v>
      </c>
      <c r="H1072" s="155" t="s">
        <v>7171</v>
      </c>
      <c r="I1072" s="166" t="s">
        <v>765</v>
      </c>
      <c r="J1072" s="160" t="s">
        <v>455</v>
      </c>
      <c r="K1072" s="159"/>
      <c r="L1072" s="160"/>
      <c r="M1072" s="159"/>
      <c r="N1072" s="158" t="s">
        <v>2435</v>
      </c>
      <c r="O1072" s="158" t="s">
        <v>366</v>
      </c>
      <c r="P1072" s="158" t="s">
        <v>442</v>
      </c>
      <c r="Q1072" s="162" t="s">
        <v>7172</v>
      </c>
      <c r="R1072" s="162" t="s">
        <v>9697</v>
      </c>
      <c r="S1072" s="163" t="s">
        <v>9696</v>
      </c>
      <c r="T1072" s="167" t="s">
        <v>767</v>
      </c>
      <c r="U1072" s="149"/>
      <c r="V1072" s="149"/>
      <c r="W1072" s="164" t="str">
        <f>VLOOKUP(TRIM(X1072),X10:Y88,2,FALSE)</f>
        <v>Frank</v>
      </c>
      <c r="X1072" s="11" t="str">
        <f t="shared" si="21"/>
        <v>6.5.3</v>
      </c>
    </row>
    <row r="1073" spans="1:24" ht="36.75" customHeight="1">
      <c r="A1073" s="150" t="s">
        <v>185</v>
      </c>
      <c r="B1073" s="165" t="s">
        <v>70</v>
      </c>
      <c r="C1073" s="153" t="s">
        <v>186</v>
      </c>
      <c r="D1073" s="153" t="s">
        <v>133</v>
      </c>
      <c r="E1073" s="154" t="s">
        <v>8507</v>
      </c>
      <c r="F1073" s="155" t="s">
        <v>27</v>
      </c>
      <c r="G1073" s="155" t="s">
        <v>189</v>
      </c>
      <c r="H1073" s="155" t="s">
        <v>7046</v>
      </c>
      <c r="I1073" s="166" t="s">
        <v>10001</v>
      </c>
      <c r="J1073" s="160" t="s">
        <v>422</v>
      </c>
      <c r="K1073" s="159"/>
      <c r="L1073" s="160"/>
      <c r="M1073" s="159"/>
      <c r="N1073" s="158" t="s">
        <v>1603</v>
      </c>
      <c r="O1073" s="158" t="s">
        <v>366</v>
      </c>
      <c r="P1073" s="158" t="s">
        <v>442</v>
      </c>
      <c r="Q1073" s="162" t="s">
        <v>7046</v>
      </c>
      <c r="R1073" s="175" t="s">
        <v>10077</v>
      </c>
      <c r="S1073" s="163" t="s">
        <v>10076</v>
      </c>
      <c r="T1073" s="167" t="s">
        <v>848</v>
      </c>
      <c r="U1073" s="149"/>
      <c r="V1073" s="149" t="s">
        <v>9928</v>
      </c>
      <c r="W1073" s="164" t="str">
        <f>VLOOKUP(TRIM(X1073),X10:Y88,2,FALSE)</f>
        <v>Frank</v>
      </c>
      <c r="X1073" s="11" t="str">
        <f t="shared" si="21"/>
        <v>6.5.3</v>
      </c>
    </row>
    <row r="1074" spans="1:24" ht="36.75" customHeight="1">
      <c r="A1074" s="150" t="s">
        <v>185</v>
      </c>
      <c r="B1074" s="165" t="s">
        <v>70</v>
      </c>
      <c r="C1074" s="153" t="s">
        <v>186</v>
      </c>
      <c r="D1074" s="153" t="s">
        <v>133</v>
      </c>
      <c r="E1074" s="154" t="s">
        <v>8508</v>
      </c>
      <c r="F1074" s="155" t="s">
        <v>434</v>
      </c>
      <c r="G1074" s="155" t="s">
        <v>189</v>
      </c>
      <c r="H1074" s="155" t="s">
        <v>8629</v>
      </c>
      <c r="I1074" s="166" t="s">
        <v>1638</v>
      </c>
      <c r="J1074" s="160"/>
      <c r="K1074" s="159"/>
      <c r="L1074" s="160"/>
      <c r="M1074" s="159"/>
      <c r="N1074" s="158"/>
      <c r="O1074" s="158"/>
      <c r="P1074" s="158"/>
      <c r="Q1074" s="162" t="s">
        <v>2833</v>
      </c>
      <c r="R1074" s="162" t="s">
        <v>9317</v>
      </c>
      <c r="S1074" s="163" t="s">
        <v>9318</v>
      </c>
      <c r="T1074" s="167" t="s">
        <v>1549</v>
      </c>
      <c r="U1074" s="149"/>
      <c r="V1074" s="149"/>
      <c r="W1074" s="164" t="str">
        <f>VLOOKUP(TRIM(X1074),X10:Y88,2,FALSE)</f>
        <v>Frank</v>
      </c>
      <c r="X1074" s="11" t="str">
        <f t="shared" si="21"/>
        <v>6.5.3</v>
      </c>
    </row>
    <row r="1075" spans="1:24" ht="36.75" customHeight="1">
      <c r="A1075" s="150" t="s">
        <v>185</v>
      </c>
      <c r="B1075" s="165" t="s">
        <v>70</v>
      </c>
      <c r="C1075" s="153" t="s">
        <v>186</v>
      </c>
      <c r="D1075" s="153" t="s">
        <v>130</v>
      </c>
      <c r="E1075" s="154" t="s">
        <v>8509</v>
      </c>
      <c r="F1075" s="155" t="s">
        <v>434</v>
      </c>
      <c r="G1075" s="155" t="s">
        <v>189</v>
      </c>
      <c r="H1075" s="155" t="s">
        <v>8853</v>
      </c>
      <c r="I1075" s="166" t="s">
        <v>1638</v>
      </c>
      <c r="J1075" s="160"/>
      <c r="K1075" s="159"/>
      <c r="L1075" s="160"/>
      <c r="M1075" s="159"/>
      <c r="N1075" s="158"/>
      <c r="O1075" s="158" t="s">
        <v>366</v>
      </c>
      <c r="P1075" s="158"/>
      <c r="Q1075" s="162" t="s">
        <v>8854</v>
      </c>
      <c r="R1075" s="162" t="s">
        <v>9104</v>
      </c>
      <c r="S1075" s="163" t="s">
        <v>9105</v>
      </c>
      <c r="T1075" s="148" t="s">
        <v>2183</v>
      </c>
      <c r="U1075" s="149"/>
      <c r="V1075" s="149"/>
      <c r="W1075" s="164" t="str">
        <f>VLOOKUP(TRIM(X1075),X10:Y88,2,FALSE)</f>
        <v>Frank</v>
      </c>
      <c r="X1075" s="11" t="str">
        <f t="shared" si="21"/>
        <v>6.5.2</v>
      </c>
    </row>
    <row r="1076" spans="1:24" ht="36.75" customHeight="1">
      <c r="A1076" s="150" t="s">
        <v>185</v>
      </c>
      <c r="B1076" s="165" t="s">
        <v>70</v>
      </c>
      <c r="C1076" s="153" t="s">
        <v>186</v>
      </c>
      <c r="D1076" s="153" t="s">
        <v>130</v>
      </c>
      <c r="E1076" s="154" t="s">
        <v>8510</v>
      </c>
      <c r="F1076" s="155" t="s">
        <v>27</v>
      </c>
      <c r="G1076" s="155" t="s">
        <v>189</v>
      </c>
      <c r="H1076" s="155" t="s">
        <v>7734</v>
      </c>
      <c r="I1076" s="166" t="s">
        <v>1283</v>
      </c>
      <c r="J1076" s="160" t="s">
        <v>455</v>
      </c>
      <c r="K1076" s="159"/>
      <c r="L1076" s="160"/>
      <c r="M1076" s="159"/>
      <c r="N1076" s="158" t="s">
        <v>2435</v>
      </c>
      <c r="O1076" s="158" t="s">
        <v>366</v>
      </c>
      <c r="P1076" s="158" t="s">
        <v>442</v>
      </c>
      <c r="Q1076" s="162" t="s">
        <v>8154</v>
      </c>
      <c r="R1076" s="162" t="s">
        <v>9193</v>
      </c>
      <c r="S1076" s="163" t="s">
        <v>9194</v>
      </c>
      <c r="T1076" s="167" t="s">
        <v>1288</v>
      </c>
      <c r="U1076" s="149"/>
      <c r="V1076" s="149"/>
      <c r="W1076" s="164" t="str">
        <f>VLOOKUP(TRIM(X1076),X10:Y88,2,FALSE)</f>
        <v>Frank</v>
      </c>
      <c r="X1076" s="11" t="str">
        <f t="shared" si="21"/>
        <v>6.5.2</v>
      </c>
    </row>
    <row r="1077" spans="1:24" ht="36.75" customHeight="1">
      <c r="A1077" s="150" t="s">
        <v>185</v>
      </c>
      <c r="B1077" s="165" t="s">
        <v>70</v>
      </c>
      <c r="C1077" s="153" t="s">
        <v>186</v>
      </c>
      <c r="D1077" s="153" t="s">
        <v>130</v>
      </c>
      <c r="E1077" s="154" t="s">
        <v>8511</v>
      </c>
      <c r="F1077" s="155" t="s">
        <v>27</v>
      </c>
      <c r="G1077" s="155" t="s">
        <v>189</v>
      </c>
      <c r="H1077" s="155" t="s">
        <v>7786</v>
      </c>
      <c r="I1077" s="166" t="s">
        <v>1187</v>
      </c>
      <c r="J1077" s="160" t="s">
        <v>455</v>
      </c>
      <c r="K1077" s="159"/>
      <c r="L1077" s="160"/>
      <c r="M1077" s="159"/>
      <c r="N1077" s="158" t="s">
        <v>2435</v>
      </c>
      <c r="O1077" s="158" t="s">
        <v>366</v>
      </c>
      <c r="P1077" s="158" t="s">
        <v>442</v>
      </c>
      <c r="Q1077" s="162" t="s">
        <v>7787</v>
      </c>
      <c r="R1077" s="162" t="s">
        <v>9191</v>
      </c>
      <c r="S1077" s="163" t="s">
        <v>9192</v>
      </c>
      <c r="T1077" s="148" t="s">
        <v>1189</v>
      </c>
      <c r="U1077" s="149"/>
      <c r="V1077" s="149"/>
      <c r="W1077" s="164" t="str">
        <f>VLOOKUP(TRIM(X1077),X10:Y88,2,FALSE)</f>
        <v>Frank</v>
      </c>
      <c r="X1077" s="11" t="str">
        <f t="shared" si="21"/>
        <v>6.5.2</v>
      </c>
    </row>
    <row r="1078" spans="1:24" ht="36.75" customHeight="1">
      <c r="A1078" s="150" t="s">
        <v>185</v>
      </c>
      <c r="B1078" s="165" t="s">
        <v>70</v>
      </c>
      <c r="C1078" s="153" t="s">
        <v>186</v>
      </c>
      <c r="D1078" s="153" t="s">
        <v>130</v>
      </c>
      <c r="E1078" s="154" t="s">
        <v>8512</v>
      </c>
      <c r="F1078" s="155" t="s">
        <v>27</v>
      </c>
      <c r="G1078" s="155" t="s">
        <v>189</v>
      </c>
      <c r="H1078" s="155" t="s">
        <v>7769</v>
      </c>
      <c r="I1078" s="166" t="s">
        <v>947</v>
      </c>
      <c r="J1078" s="160" t="s">
        <v>422</v>
      </c>
      <c r="K1078" s="159"/>
      <c r="L1078" s="160"/>
      <c r="M1078" s="159"/>
      <c r="N1078" s="158" t="s">
        <v>6985</v>
      </c>
      <c r="O1078" s="158" t="s">
        <v>366</v>
      </c>
      <c r="P1078" s="158" t="s">
        <v>442</v>
      </c>
      <c r="Q1078" s="162" t="s">
        <v>8175</v>
      </c>
      <c r="R1078" s="162" t="s">
        <v>9689</v>
      </c>
      <c r="S1078" s="163" t="s">
        <v>9690</v>
      </c>
      <c r="T1078" s="167" t="s">
        <v>1479</v>
      </c>
      <c r="U1078" s="149"/>
      <c r="V1078" s="149"/>
      <c r="W1078" s="164" t="str">
        <f>VLOOKUP(TRIM(X1078),X10:Y88,2,FALSE)</f>
        <v>Frank</v>
      </c>
      <c r="X1078" s="11" t="str">
        <f t="shared" si="21"/>
        <v>6.5.2</v>
      </c>
    </row>
    <row r="1079" spans="1:24" ht="36.75" customHeight="1">
      <c r="A1079" s="150" t="s">
        <v>185</v>
      </c>
      <c r="B1079" s="165" t="s">
        <v>70</v>
      </c>
      <c r="C1079" s="153" t="s">
        <v>186</v>
      </c>
      <c r="D1079" s="153" t="s">
        <v>130</v>
      </c>
      <c r="E1079" s="154" t="s">
        <v>8513</v>
      </c>
      <c r="F1079" s="155" t="s">
        <v>27</v>
      </c>
      <c r="G1079" s="155" t="s">
        <v>189</v>
      </c>
      <c r="H1079" s="155" t="s">
        <v>7035</v>
      </c>
      <c r="I1079" s="166" t="s">
        <v>4901</v>
      </c>
      <c r="J1079" s="160" t="s">
        <v>455</v>
      </c>
      <c r="K1079" s="159"/>
      <c r="L1079" s="160"/>
      <c r="M1079" s="159"/>
      <c r="N1079" s="158" t="s">
        <v>2435</v>
      </c>
      <c r="O1079" s="158" t="s">
        <v>366</v>
      </c>
      <c r="P1079" s="158" t="s">
        <v>442</v>
      </c>
      <c r="Q1079" s="162" t="s">
        <v>7921</v>
      </c>
      <c r="R1079" s="162" t="s">
        <v>9195</v>
      </c>
      <c r="S1079" s="163" t="s">
        <v>9196</v>
      </c>
      <c r="T1079" s="148" t="s">
        <v>7018</v>
      </c>
      <c r="U1079" s="149"/>
      <c r="V1079" s="149"/>
      <c r="W1079" s="164" t="str">
        <f>VLOOKUP(TRIM(X1079),X10:Y88,2,FALSE)</f>
        <v>Frank</v>
      </c>
      <c r="X1079" s="11" t="str">
        <f t="shared" si="21"/>
        <v>6.5.2</v>
      </c>
    </row>
    <row r="1080" spans="1:24" ht="36.75" customHeight="1">
      <c r="A1080" s="150" t="s">
        <v>185</v>
      </c>
      <c r="B1080" s="165" t="s">
        <v>70</v>
      </c>
      <c r="C1080" s="153" t="s">
        <v>186</v>
      </c>
      <c r="D1080" s="153" t="s">
        <v>130</v>
      </c>
      <c r="E1080" s="154" t="s">
        <v>8514</v>
      </c>
      <c r="F1080" s="155" t="s">
        <v>27</v>
      </c>
      <c r="G1080" s="155" t="s">
        <v>189</v>
      </c>
      <c r="H1080" s="155" t="s">
        <v>7050</v>
      </c>
      <c r="I1080" s="166" t="s">
        <v>9550</v>
      </c>
      <c r="J1080" s="160" t="s">
        <v>455</v>
      </c>
      <c r="K1080" s="159"/>
      <c r="L1080" s="160"/>
      <c r="M1080" s="159"/>
      <c r="N1080" s="158" t="s">
        <v>2435</v>
      </c>
      <c r="O1080" s="158" t="s">
        <v>366</v>
      </c>
      <c r="P1080" s="158" t="s">
        <v>442</v>
      </c>
      <c r="Q1080" s="162" t="s">
        <v>7928</v>
      </c>
      <c r="R1080" s="162" t="s">
        <v>9548</v>
      </c>
      <c r="S1080" s="163" t="s">
        <v>9549</v>
      </c>
      <c r="T1080" s="167" t="s">
        <v>848</v>
      </c>
      <c r="U1080" s="149"/>
      <c r="V1080" s="149"/>
      <c r="W1080" s="164" t="str">
        <f>VLOOKUP(TRIM(X1080),X10:Y88,2,FALSE)</f>
        <v>Frank</v>
      </c>
      <c r="X1080" s="11" t="str">
        <f t="shared" si="21"/>
        <v>6.5.2</v>
      </c>
    </row>
    <row r="1081" spans="1:24" ht="36.75" customHeight="1">
      <c r="A1081" s="150" t="s">
        <v>185</v>
      </c>
      <c r="B1081" s="165" t="s">
        <v>70</v>
      </c>
      <c r="C1081" s="153" t="s">
        <v>186</v>
      </c>
      <c r="D1081" s="153" t="s">
        <v>130</v>
      </c>
      <c r="E1081" s="154" t="s">
        <v>8515</v>
      </c>
      <c r="F1081" s="155" t="s">
        <v>27</v>
      </c>
      <c r="G1081" s="155" t="s">
        <v>189</v>
      </c>
      <c r="H1081" s="155" t="s">
        <v>2649</v>
      </c>
      <c r="I1081" s="166" t="s">
        <v>9188</v>
      </c>
      <c r="J1081" s="160" t="s">
        <v>455</v>
      </c>
      <c r="K1081" s="159"/>
      <c r="L1081" s="160"/>
      <c r="M1081" s="159"/>
      <c r="N1081" s="158" t="s">
        <v>2435</v>
      </c>
      <c r="O1081" s="158" t="s">
        <v>366</v>
      </c>
      <c r="P1081" s="158" t="s">
        <v>442</v>
      </c>
      <c r="Q1081" s="162" t="s">
        <v>7884</v>
      </c>
      <c r="R1081" s="162" t="s">
        <v>9190</v>
      </c>
      <c r="S1081" s="163" t="s">
        <v>9189</v>
      </c>
      <c r="T1081" s="148" t="s">
        <v>461</v>
      </c>
      <c r="U1081" s="149"/>
      <c r="V1081" s="149"/>
      <c r="W1081" s="164" t="str">
        <f>VLOOKUP(TRIM(X1081),X10:Y88,2,FALSE)</f>
        <v>Frank</v>
      </c>
      <c r="X1081" s="11" t="str">
        <f t="shared" si="21"/>
        <v>6.5.2</v>
      </c>
    </row>
    <row r="1082" spans="1:24" ht="36.75" customHeight="1">
      <c r="A1082" s="150" t="s">
        <v>185</v>
      </c>
      <c r="B1082" s="165" t="s">
        <v>70</v>
      </c>
      <c r="C1082" s="153" t="s">
        <v>186</v>
      </c>
      <c r="D1082" s="153" t="s">
        <v>133</v>
      </c>
      <c r="E1082" s="154" t="s">
        <v>8516</v>
      </c>
      <c r="F1082" s="155" t="s">
        <v>27</v>
      </c>
      <c r="G1082" s="155" t="s">
        <v>189</v>
      </c>
      <c r="H1082" s="155" t="s">
        <v>7041</v>
      </c>
      <c r="I1082" s="166" t="s">
        <v>7924</v>
      </c>
      <c r="J1082" s="160" t="s">
        <v>422</v>
      </c>
      <c r="K1082" s="159"/>
      <c r="L1082" s="160"/>
      <c r="M1082" s="159"/>
      <c r="N1082" s="158" t="s">
        <v>6985</v>
      </c>
      <c r="O1082" s="158" t="s">
        <v>366</v>
      </c>
      <c r="P1082" s="158" t="s">
        <v>442</v>
      </c>
      <c r="Q1082" s="162" t="s">
        <v>2333</v>
      </c>
      <c r="R1082" s="162" t="s">
        <v>9303</v>
      </c>
      <c r="S1082" s="163" t="s">
        <v>9304</v>
      </c>
      <c r="T1082" s="167" t="s">
        <v>7018</v>
      </c>
      <c r="U1082" s="149"/>
      <c r="V1082" s="149"/>
      <c r="W1082" s="164" t="str">
        <f>VLOOKUP(TRIM(X1082),X10:Y88,2,FALSE)</f>
        <v>Frank</v>
      </c>
      <c r="X1082" s="11" t="str">
        <f t="shared" si="21"/>
        <v>6.5.3</v>
      </c>
    </row>
    <row r="1083" spans="1:24" ht="36.75" customHeight="1">
      <c r="A1083" s="150" t="s">
        <v>185</v>
      </c>
      <c r="B1083" s="165" t="s">
        <v>70</v>
      </c>
      <c r="C1083" s="153" t="s">
        <v>186</v>
      </c>
      <c r="D1083" s="153" t="s">
        <v>133</v>
      </c>
      <c r="E1083" s="154" t="s">
        <v>8517</v>
      </c>
      <c r="F1083" s="155" t="s">
        <v>27</v>
      </c>
      <c r="G1083" s="155" t="s">
        <v>189</v>
      </c>
      <c r="H1083" s="155" t="s">
        <v>7697</v>
      </c>
      <c r="I1083" s="166" t="s">
        <v>1223</v>
      </c>
      <c r="J1083" s="160" t="s">
        <v>455</v>
      </c>
      <c r="K1083" s="159"/>
      <c r="L1083" s="160"/>
      <c r="M1083" s="159"/>
      <c r="N1083" s="158" t="s">
        <v>2435</v>
      </c>
      <c r="O1083" s="158" t="s">
        <v>366</v>
      </c>
      <c r="P1083" s="158" t="s">
        <v>442</v>
      </c>
      <c r="Q1083" s="162" t="s">
        <v>7698</v>
      </c>
      <c r="R1083" s="162" t="s">
        <v>9852</v>
      </c>
      <c r="S1083" s="163" t="s">
        <v>193</v>
      </c>
      <c r="T1083" s="148" t="s">
        <v>1354</v>
      </c>
      <c r="U1083" s="149"/>
      <c r="V1083" s="149" t="s">
        <v>995</v>
      </c>
      <c r="W1083" s="164" t="str">
        <f>VLOOKUP(TRIM(X1083),X10:Y88,2,FALSE)</f>
        <v>Frank</v>
      </c>
      <c r="X1083" s="11" t="str">
        <f t="shared" si="21"/>
        <v>6.5.3</v>
      </c>
    </row>
    <row r="1084" spans="1:24" ht="36.75" customHeight="1">
      <c r="A1084" s="150" t="s">
        <v>185</v>
      </c>
      <c r="B1084" s="165" t="s">
        <v>70</v>
      </c>
      <c r="C1084" s="153" t="s">
        <v>186</v>
      </c>
      <c r="D1084" s="153" t="s">
        <v>133</v>
      </c>
      <c r="E1084" s="154" t="s">
        <v>8518</v>
      </c>
      <c r="F1084" s="155" t="s">
        <v>27</v>
      </c>
      <c r="G1084" s="155" t="s">
        <v>189</v>
      </c>
      <c r="H1084" s="155" t="s">
        <v>7853</v>
      </c>
      <c r="I1084" s="166" t="s">
        <v>9311</v>
      </c>
      <c r="J1084" s="160" t="s">
        <v>455</v>
      </c>
      <c r="K1084" s="159"/>
      <c r="L1084" s="160"/>
      <c r="M1084" s="159"/>
      <c r="N1084" s="158" t="s">
        <v>2435</v>
      </c>
      <c r="O1084" s="158" t="s">
        <v>366</v>
      </c>
      <c r="P1084" s="158" t="s">
        <v>442</v>
      </c>
      <c r="Q1084" s="162" t="s">
        <v>7972</v>
      </c>
      <c r="R1084" s="162" t="s">
        <v>9313</v>
      </c>
      <c r="S1084" s="163" t="s">
        <v>9312</v>
      </c>
      <c r="T1084" s="167" t="s">
        <v>432</v>
      </c>
      <c r="U1084" s="149"/>
      <c r="V1084" s="149"/>
      <c r="W1084" s="164" t="str">
        <f>VLOOKUP(TRIM(X1084),X10:Y88,2,FALSE)</f>
        <v>Frank</v>
      </c>
      <c r="X1084" s="11" t="str">
        <f t="shared" si="21"/>
        <v>6.5.3</v>
      </c>
    </row>
    <row r="1085" spans="1:24" ht="36.75" customHeight="1">
      <c r="A1085" s="150" t="s">
        <v>185</v>
      </c>
      <c r="B1085" s="165" t="s">
        <v>70</v>
      </c>
      <c r="C1085" s="153" t="s">
        <v>186</v>
      </c>
      <c r="D1085" s="153" t="s">
        <v>127</v>
      </c>
      <c r="E1085" s="154" t="s">
        <v>8519</v>
      </c>
      <c r="F1085" s="155" t="s">
        <v>27</v>
      </c>
      <c r="G1085" s="155" t="s">
        <v>189</v>
      </c>
      <c r="H1085" s="155" t="s">
        <v>3124</v>
      </c>
      <c r="I1085" s="166" t="s">
        <v>9642</v>
      </c>
      <c r="J1085" s="160" t="s">
        <v>422</v>
      </c>
      <c r="K1085" s="159"/>
      <c r="L1085" s="160"/>
      <c r="M1085" s="159"/>
      <c r="N1085" s="158" t="s">
        <v>6985</v>
      </c>
      <c r="O1085" s="158" t="s">
        <v>366</v>
      </c>
      <c r="P1085" s="158" t="s">
        <v>442</v>
      </c>
      <c r="Q1085" s="162" t="s">
        <v>7496</v>
      </c>
      <c r="R1085" s="162" t="s">
        <v>9643</v>
      </c>
      <c r="S1085" s="163" t="s">
        <v>9644</v>
      </c>
      <c r="T1085" s="148" t="s">
        <v>1002</v>
      </c>
      <c r="U1085" s="149"/>
      <c r="V1085" s="149"/>
      <c r="W1085" s="164" t="str">
        <f>VLOOKUP(TRIM(X1085),X10:Y88,2,FALSE)</f>
        <v>Patrice</v>
      </c>
      <c r="X1085" s="11" t="str">
        <f t="shared" si="21"/>
        <v>6.5.1</v>
      </c>
    </row>
    <row r="1086" spans="1:24" ht="36.75" customHeight="1">
      <c r="A1086" s="150" t="s">
        <v>185</v>
      </c>
      <c r="B1086" s="165" t="s">
        <v>70</v>
      </c>
      <c r="C1086" s="153" t="s">
        <v>186</v>
      </c>
      <c r="D1086" s="153" t="s">
        <v>127</v>
      </c>
      <c r="E1086" s="154" t="s">
        <v>8520</v>
      </c>
      <c r="F1086" s="155" t="s">
        <v>27</v>
      </c>
      <c r="G1086" s="155" t="s">
        <v>189</v>
      </c>
      <c r="H1086" s="155" t="s">
        <v>7739</v>
      </c>
      <c r="I1086" s="166" t="s">
        <v>8145</v>
      </c>
      <c r="J1086" s="160" t="s">
        <v>455</v>
      </c>
      <c r="K1086" s="159"/>
      <c r="L1086" s="160"/>
      <c r="M1086" s="159"/>
      <c r="N1086" s="158" t="s">
        <v>2435</v>
      </c>
      <c r="O1086" s="158" t="s">
        <v>366</v>
      </c>
      <c r="P1086" s="158" t="s">
        <v>442</v>
      </c>
      <c r="Q1086" s="162" t="s">
        <v>7740</v>
      </c>
      <c r="R1086" s="162" t="s">
        <v>9424</v>
      </c>
      <c r="S1086" s="163" t="s">
        <v>9425</v>
      </c>
      <c r="T1086" s="167" t="s">
        <v>7723</v>
      </c>
      <c r="U1086" s="149"/>
      <c r="V1086" s="149"/>
      <c r="W1086" s="164" t="str">
        <f>VLOOKUP(TRIM(X1086),X10:Y88,2,FALSE)</f>
        <v>Patrice</v>
      </c>
      <c r="X1086" s="11" t="str">
        <f t="shared" si="21"/>
        <v>6.5.1</v>
      </c>
    </row>
    <row r="1087" spans="1:24" ht="36.75" customHeight="1">
      <c r="A1087" s="150" t="s">
        <v>185</v>
      </c>
      <c r="B1087" s="165" t="s">
        <v>70</v>
      </c>
      <c r="C1087" s="153" t="s">
        <v>186</v>
      </c>
      <c r="D1087" s="153" t="s">
        <v>127</v>
      </c>
      <c r="E1087" s="154" t="s">
        <v>8521</v>
      </c>
      <c r="F1087" s="155" t="s">
        <v>27</v>
      </c>
      <c r="G1087" s="155" t="s">
        <v>189</v>
      </c>
      <c r="H1087" s="155" t="s">
        <v>7814</v>
      </c>
      <c r="I1087" s="166" t="s">
        <v>10002</v>
      </c>
      <c r="J1087" s="160" t="s">
        <v>422</v>
      </c>
      <c r="K1087" s="159"/>
      <c r="L1087" s="160"/>
      <c r="M1087" s="159"/>
      <c r="N1087" s="158" t="s">
        <v>6985</v>
      </c>
      <c r="O1087" s="158" t="s">
        <v>366</v>
      </c>
      <c r="P1087" s="158" t="s">
        <v>442</v>
      </c>
      <c r="Q1087" s="162" t="s">
        <v>8201</v>
      </c>
      <c r="R1087" s="162" t="s">
        <v>9647</v>
      </c>
      <c r="S1087" s="163" t="s">
        <v>9648</v>
      </c>
      <c r="T1087" s="148" t="s">
        <v>2749</v>
      </c>
      <c r="U1087" s="149"/>
      <c r="V1087" s="149"/>
      <c r="W1087" s="164" t="str">
        <f>VLOOKUP(TRIM(X1087),X10:Y88,2,FALSE)</f>
        <v>Patrice</v>
      </c>
      <c r="X1087" s="11" t="str">
        <f t="shared" si="21"/>
        <v>6.5.1</v>
      </c>
    </row>
    <row r="1088" spans="1:24" ht="36.75" customHeight="1">
      <c r="A1088" s="150" t="s">
        <v>185</v>
      </c>
      <c r="B1088" s="165" t="s">
        <v>70</v>
      </c>
      <c r="C1088" s="153" t="s">
        <v>186</v>
      </c>
      <c r="D1088" s="153" t="s">
        <v>127</v>
      </c>
      <c r="E1088" s="154" t="s">
        <v>8522</v>
      </c>
      <c r="F1088" s="155" t="s">
        <v>27</v>
      </c>
      <c r="G1088" s="155" t="s">
        <v>189</v>
      </c>
      <c r="H1088" s="155" t="s">
        <v>7721</v>
      </c>
      <c r="I1088" s="166" t="s">
        <v>8145</v>
      </c>
      <c r="J1088" s="160" t="s">
        <v>422</v>
      </c>
      <c r="K1088" s="159"/>
      <c r="L1088" s="160"/>
      <c r="M1088" s="159"/>
      <c r="N1088" s="158" t="s">
        <v>6985</v>
      </c>
      <c r="O1088" s="158" t="s">
        <v>366</v>
      </c>
      <c r="P1088" s="158" t="s">
        <v>442</v>
      </c>
      <c r="Q1088" s="162" t="s">
        <v>7722</v>
      </c>
      <c r="R1088" s="162" t="s">
        <v>9649</v>
      </c>
      <c r="S1088" s="163" t="s">
        <v>9650</v>
      </c>
      <c r="T1088" s="167" t="s">
        <v>7723</v>
      </c>
      <c r="U1088" s="149"/>
      <c r="V1088" s="149"/>
      <c r="W1088" s="164" t="str">
        <f>VLOOKUP(TRIM(X1088),X10:Y88,2,FALSE)</f>
        <v>Patrice</v>
      </c>
      <c r="X1088" s="11" t="str">
        <f t="shared" si="21"/>
        <v>6.5.1</v>
      </c>
    </row>
    <row r="1089" spans="1:24" ht="36.75" customHeight="1">
      <c r="A1089" s="150" t="s">
        <v>185</v>
      </c>
      <c r="B1089" s="165" t="s">
        <v>70</v>
      </c>
      <c r="C1089" s="153" t="s">
        <v>186</v>
      </c>
      <c r="D1089" s="153" t="s">
        <v>127</v>
      </c>
      <c r="E1089" s="154" t="s">
        <v>8523</v>
      </c>
      <c r="F1089" s="155" t="s">
        <v>27</v>
      </c>
      <c r="G1089" s="155" t="s">
        <v>189</v>
      </c>
      <c r="H1089" s="155" t="s">
        <v>6984</v>
      </c>
      <c r="I1089" s="166" t="s">
        <v>7897</v>
      </c>
      <c r="J1089" s="160" t="s">
        <v>422</v>
      </c>
      <c r="K1089" s="159"/>
      <c r="L1089" s="160"/>
      <c r="M1089" s="159"/>
      <c r="N1089" s="158" t="s">
        <v>6985</v>
      </c>
      <c r="O1089" s="158" t="s">
        <v>366</v>
      </c>
      <c r="P1089" s="158" t="s">
        <v>442</v>
      </c>
      <c r="Q1089" s="162" t="s">
        <v>7898</v>
      </c>
      <c r="R1089" s="162" t="s">
        <v>9485</v>
      </c>
      <c r="S1089" s="163" t="s">
        <v>9484</v>
      </c>
      <c r="T1089" s="148" t="s">
        <v>6986</v>
      </c>
      <c r="U1089" s="149"/>
      <c r="V1089" s="149"/>
      <c r="W1089" s="164" t="str">
        <f>VLOOKUP(TRIM(X1089),X10:Y88,2,FALSE)</f>
        <v>Patrice</v>
      </c>
      <c r="X1089" s="11" t="str">
        <f t="shared" si="21"/>
        <v>6.5.1</v>
      </c>
    </row>
    <row r="1090" spans="1:24" ht="36.75" customHeight="1">
      <c r="A1090" s="150" t="s">
        <v>185</v>
      </c>
      <c r="B1090" s="165" t="s">
        <v>70</v>
      </c>
      <c r="C1090" s="153" t="s">
        <v>186</v>
      </c>
      <c r="D1090" s="153" t="s">
        <v>136</v>
      </c>
      <c r="E1090" s="154" t="s">
        <v>8524</v>
      </c>
      <c r="F1090" s="155" t="s">
        <v>434</v>
      </c>
      <c r="G1090" s="155" t="s">
        <v>189</v>
      </c>
      <c r="H1090" s="155" t="s">
        <v>10000</v>
      </c>
      <c r="I1090" s="166" t="s">
        <v>1638</v>
      </c>
      <c r="J1090" s="160"/>
      <c r="K1090" s="159"/>
      <c r="L1090" s="160"/>
      <c r="M1090" s="159"/>
      <c r="N1090" s="158"/>
      <c r="O1090" s="158"/>
      <c r="P1090" s="158" t="s">
        <v>442</v>
      </c>
      <c r="Q1090" s="162" t="s">
        <v>7254</v>
      </c>
      <c r="R1090" s="175" t="s">
        <v>10079</v>
      </c>
      <c r="S1090" s="163" t="s">
        <v>253</v>
      </c>
      <c r="T1090" s="167" t="s">
        <v>848</v>
      </c>
      <c r="U1090" s="149"/>
      <c r="V1090" s="149" t="s">
        <v>9928</v>
      </c>
      <c r="W1090" s="164" t="str">
        <f>VLOOKUP(TRIM(X1090),X10:Y88,2,FALSE)</f>
        <v>Frank</v>
      </c>
      <c r="X1090" s="11" t="str">
        <f t="shared" si="21"/>
        <v>6.5.4</v>
      </c>
    </row>
    <row r="1091" spans="1:24" ht="36.75" customHeight="1">
      <c r="A1091" s="150" t="s">
        <v>185</v>
      </c>
      <c r="B1091" s="165" t="s">
        <v>70</v>
      </c>
      <c r="C1091" s="153" t="s">
        <v>186</v>
      </c>
      <c r="D1091" s="153" t="s">
        <v>130</v>
      </c>
      <c r="E1091" s="154" t="s">
        <v>8525</v>
      </c>
      <c r="F1091" s="155" t="s">
        <v>27</v>
      </c>
      <c r="G1091" s="155" t="s">
        <v>189</v>
      </c>
      <c r="H1091" s="155" t="s">
        <v>9050</v>
      </c>
      <c r="I1091" s="166" t="s">
        <v>9049</v>
      </c>
      <c r="J1091" s="160" t="s">
        <v>455</v>
      </c>
      <c r="K1091" s="159"/>
      <c r="L1091" s="160"/>
      <c r="M1091" s="159"/>
      <c r="N1091" s="158" t="s">
        <v>1603</v>
      </c>
      <c r="O1091" s="158" t="s">
        <v>366</v>
      </c>
      <c r="P1091" s="158" t="s">
        <v>442</v>
      </c>
      <c r="Q1091" s="162" t="s">
        <v>9051</v>
      </c>
      <c r="R1091" s="162" t="s">
        <v>9056</v>
      </c>
      <c r="S1091" s="163" t="s">
        <v>9057</v>
      </c>
      <c r="T1091" s="148" t="s">
        <v>8446</v>
      </c>
      <c r="U1091" s="149"/>
      <c r="V1091" s="149"/>
      <c r="W1091" s="164" t="str">
        <f>VLOOKUP(TRIM(X1091),X10:Y88,2,FALSE)</f>
        <v>Frank</v>
      </c>
      <c r="X1091" s="11" t="str">
        <f t="shared" si="21"/>
        <v>6.5.2</v>
      </c>
    </row>
    <row r="1092" spans="1:24" ht="36.75" customHeight="1">
      <c r="A1092" s="150" t="s">
        <v>185</v>
      </c>
      <c r="B1092" s="165" t="s">
        <v>70</v>
      </c>
      <c r="C1092" s="153" t="s">
        <v>186</v>
      </c>
      <c r="D1092" s="153" t="s">
        <v>170</v>
      </c>
      <c r="E1092" s="154" t="s">
        <v>8526</v>
      </c>
      <c r="F1092" s="155" t="s">
        <v>419</v>
      </c>
      <c r="G1092" s="155" t="s">
        <v>242</v>
      </c>
      <c r="H1092" s="155" t="s">
        <v>7183</v>
      </c>
      <c r="I1092" s="166" t="s">
        <v>7977</v>
      </c>
      <c r="J1092" s="160"/>
      <c r="K1092" s="159"/>
      <c r="L1092" s="160"/>
      <c r="M1092" s="159"/>
      <c r="N1092" s="158"/>
      <c r="O1092" s="158"/>
      <c r="P1092" s="158"/>
      <c r="Q1092" s="162" t="s">
        <v>7184</v>
      </c>
      <c r="R1092" s="162" t="s">
        <v>9428</v>
      </c>
      <c r="S1092" s="163" t="s">
        <v>253</v>
      </c>
      <c r="T1092" s="167" t="s">
        <v>432</v>
      </c>
      <c r="U1092" s="149"/>
      <c r="V1092" s="149"/>
      <c r="W1092" s="164" t="str">
        <f>VLOOKUP(TRIM(X1092),X10:Y88,2,FALSE)</f>
        <v>Frank</v>
      </c>
      <c r="X1092" s="11" t="str">
        <f t="shared" si="21"/>
        <v>7.2</v>
      </c>
    </row>
    <row r="1093" spans="1:24" ht="36.75" customHeight="1">
      <c r="A1093" s="150" t="s">
        <v>185</v>
      </c>
      <c r="B1093" s="165" t="s">
        <v>70</v>
      </c>
      <c r="C1093" s="153" t="s">
        <v>186</v>
      </c>
      <c r="D1093" s="153" t="s">
        <v>6897</v>
      </c>
      <c r="E1093" s="154" t="s">
        <v>8527</v>
      </c>
      <c r="F1093" s="155" t="s">
        <v>419</v>
      </c>
      <c r="G1093" s="155" t="s">
        <v>934</v>
      </c>
      <c r="H1093" s="155" t="s">
        <v>7359</v>
      </c>
      <c r="I1093" s="166" t="s">
        <v>10012</v>
      </c>
      <c r="J1093" s="160" t="s">
        <v>7335</v>
      </c>
      <c r="K1093" s="159"/>
      <c r="L1093" s="160"/>
      <c r="M1093" s="159"/>
      <c r="N1093" s="158"/>
      <c r="O1093" s="158" t="s">
        <v>366</v>
      </c>
      <c r="P1093" s="158" t="s">
        <v>7210</v>
      </c>
      <c r="Q1093" s="162" t="s">
        <v>7360</v>
      </c>
      <c r="R1093" s="162" t="s">
        <v>9853</v>
      </c>
      <c r="S1093" s="163" t="s">
        <v>193</v>
      </c>
      <c r="T1093" s="148" t="s">
        <v>1396</v>
      </c>
      <c r="U1093" s="149"/>
      <c r="V1093" s="149" t="s">
        <v>995</v>
      </c>
      <c r="W1093" s="164" t="str">
        <f>VLOOKUP(TRIM(X1093),X10:Y88,2,FALSE)</f>
        <v>Frank</v>
      </c>
      <c r="X1093" s="11" t="str">
        <f t="shared" si="21"/>
        <v>6.15</v>
      </c>
    </row>
    <row r="1094" spans="1:24" ht="36.75" customHeight="1">
      <c r="A1094" s="150" t="s">
        <v>185</v>
      </c>
      <c r="B1094" s="165" t="s">
        <v>70</v>
      </c>
      <c r="C1094" s="153" t="s">
        <v>186</v>
      </c>
      <c r="D1094" s="153" t="s">
        <v>6897</v>
      </c>
      <c r="E1094" s="154" t="s">
        <v>8528</v>
      </c>
      <c r="F1094" s="155" t="s">
        <v>419</v>
      </c>
      <c r="G1094" s="155" t="s">
        <v>934</v>
      </c>
      <c r="H1094" s="155" t="s">
        <v>7363</v>
      </c>
      <c r="I1094" s="166" t="s">
        <v>10012</v>
      </c>
      <c r="J1094" s="160" t="s">
        <v>7335</v>
      </c>
      <c r="K1094" s="159"/>
      <c r="L1094" s="160"/>
      <c r="M1094" s="159"/>
      <c r="N1094" s="158"/>
      <c r="O1094" s="158" t="s">
        <v>366</v>
      </c>
      <c r="P1094" s="158"/>
      <c r="Q1094" s="162" t="s">
        <v>8042</v>
      </c>
      <c r="R1094" s="162" t="s">
        <v>9562</v>
      </c>
      <c r="S1094" s="163" t="s">
        <v>9561</v>
      </c>
      <c r="T1094" s="167" t="s">
        <v>1396</v>
      </c>
      <c r="U1094" s="149"/>
      <c r="V1094" s="149"/>
      <c r="W1094" s="164" t="str">
        <f>VLOOKUP(TRIM(X1094),X10:Y88,2,FALSE)</f>
        <v>Frank</v>
      </c>
      <c r="X1094" s="11" t="str">
        <f t="shared" si="21"/>
        <v>6.15</v>
      </c>
    </row>
    <row r="1095" spans="1:24" ht="36.75" customHeight="1">
      <c r="A1095" s="150" t="s">
        <v>185</v>
      </c>
      <c r="B1095" s="165" t="s">
        <v>70</v>
      </c>
      <c r="C1095" s="153" t="s">
        <v>186</v>
      </c>
      <c r="D1095" s="153" t="s">
        <v>6897</v>
      </c>
      <c r="E1095" s="154" t="s">
        <v>8529</v>
      </c>
      <c r="F1095" s="155" t="s">
        <v>419</v>
      </c>
      <c r="G1095" s="155" t="s">
        <v>189</v>
      </c>
      <c r="H1095" s="155" t="s">
        <v>7318</v>
      </c>
      <c r="I1095" s="166" t="s">
        <v>649</v>
      </c>
      <c r="J1095" s="160"/>
      <c r="K1095" s="159"/>
      <c r="L1095" s="160"/>
      <c r="M1095" s="159"/>
      <c r="N1095" s="158"/>
      <c r="O1095" s="158" t="s">
        <v>366</v>
      </c>
      <c r="P1095" s="158" t="s">
        <v>7210</v>
      </c>
      <c r="Q1095" s="162" t="s">
        <v>7319</v>
      </c>
      <c r="R1095" s="162" t="s">
        <v>9564</v>
      </c>
      <c r="S1095" s="163" t="s">
        <v>9563</v>
      </c>
      <c r="T1095" s="148" t="s">
        <v>651</v>
      </c>
      <c r="U1095" s="149"/>
      <c r="V1095" s="149"/>
      <c r="W1095" s="164" t="str">
        <f>VLOOKUP(TRIM(X1095),X10:Y88,2,FALSE)</f>
        <v>Frank</v>
      </c>
      <c r="X1095" s="11" t="str">
        <f t="shared" si="21"/>
        <v>6.15</v>
      </c>
    </row>
    <row r="1096" spans="1:24" ht="36.75" customHeight="1">
      <c r="A1096" s="150" t="s">
        <v>185</v>
      </c>
      <c r="B1096" s="165" t="s">
        <v>70</v>
      </c>
      <c r="C1096" s="153" t="s">
        <v>186</v>
      </c>
      <c r="D1096" s="153" t="s">
        <v>6897</v>
      </c>
      <c r="E1096" s="154" t="s">
        <v>8530</v>
      </c>
      <c r="F1096" s="155" t="s">
        <v>27</v>
      </c>
      <c r="G1096" s="155" t="s">
        <v>189</v>
      </c>
      <c r="H1096" s="155" t="s">
        <v>7209</v>
      </c>
      <c r="I1096" s="166" t="s">
        <v>859</v>
      </c>
      <c r="J1096" s="160" t="s">
        <v>7335</v>
      </c>
      <c r="K1096" s="159"/>
      <c r="L1096" s="160"/>
      <c r="M1096" s="159"/>
      <c r="N1096" s="158" t="s">
        <v>423</v>
      </c>
      <c r="O1096" s="158" t="s">
        <v>366</v>
      </c>
      <c r="P1096" s="158" t="s">
        <v>7210</v>
      </c>
      <c r="Q1096" s="162" t="s">
        <v>7211</v>
      </c>
      <c r="R1096" s="162" t="s">
        <v>9084</v>
      </c>
      <c r="S1096" s="163" t="s">
        <v>9070</v>
      </c>
      <c r="T1096" s="167" t="s">
        <v>893</v>
      </c>
      <c r="U1096" s="149"/>
      <c r="V1096" s="149"/>
      <c r="W1096" s="164" t="str">
        <f>VLOOKUP(TRIM(X1096),X10:Y88,2,FALSE)</f>
        <v>Frank</v>
      </c>
      <c r="X1096" s="11" t="str">
        <f t="shared" si="21"/>
        <v>6.15</v>
      </c>
    </row>
    <row r="1097" spans="1:24" ht="36.75" customHeight="1">
      <c r="A1097" s="150" t="s">
        <v>185</v>
      </c>
      <c r="B1097" s="165" t="s">
        <v>70</v>
      </c>
      <c r="C1097" s="153" t="s">
        <v>186</v>
      </c>
      <c r="D1097" s="153" t="s">
        <v>133</v>
      </c>
      <c r="E1097" s="154" t="s">
        <v>8531</v>
      </c>
      <c r="F1097" s="155" t="s">
        <v>27</v>
      </c>
      <c r="G1097" s="155" t="s">
        <v>189</v>
      </c>
      <c r="H1097" s="155" t="s">
        <v>6996</v>
      </c>
      <c r="I1097" s="166" t="s">
        <v>765</v>
      </c>
      <c r="J1097" s="160" t="s">
        <v>422</v>
      </c>
      <c r="K1097" s="159"/>
      <c r="L1097" s="160"/>
      <c r="M1097" s="159"/>
      <c r="N1097" s="158" t="s">
        <v>6985</v>
      </c>
      <c r="O1097" s="158" t="s">
        <v>366</v>
      </c>
      <c r="P1097" s="158" t="s">
        <v>442</v>
      </c>
      <c r="Q1097" s="162" t="s">
        <v>6997</v>
      </c>
      <c r="R1097" s="162" t="s">
        <v>9854</v>
      </c>
      <c r="S1097" s="163" t="s">
        <v>193</v>
      </c>
      <c r="T1097" s="148" t="s">
        <v>767</v>
      </c>
      <c r="U1097" s="149"/>
      <c r="V1097" s="149" t="s">
        <v>995</v>
      </c>
      <c r="W1097" s="164" t="str">
        <f>VLOOKUP(TRIM(X1097),X10:Y88,2,FALSE)</f>
        <v>Frank</v>
      </c>
      <c r="X1097" s="11" t="str">
        <f t="shared" si="21"/>
        <v>6.5.3</v>
      </c>
    </row>
    <row r="1098" spans="1:24" ht="36.75" customHeight="1">
      <c r="A1098" s="150" t="s">
        <v>185</v>
      </c>
      <c r="B1098" s="165" t="s">
        <v>70</v>
      </c>
      <c r="C1098" s="153" t="s">
        <v>186</v>
      </c>
      <c r="D1098" s="153" t="s">
        <v>133</v>
      </c>
      <c r="E1098" s="154" t="s">
        <v>8532</v>
      </c>
      <c r="F1098" s="155" t="s">
        <v>27</v>
      </c>
      <c r="G1098" s="155" t="s">
        <v>189</v>
      </c>
      <c r="H1098" s="155" t="s">
        <v>7614</v>
      </c>
      <c r="I1098" s="166" t="s">
        <v>1139</v>
      </c>
      <c r="J1098" s="160" t="s">
        <v>455</v>
      </c>
      <c r="K1098" s="159"/>
      <c r="L1098" s="160"/>
      <c r="M1098" s="159"/>
      <c r="N1098" s="158" t="s">
        <v>2435</v>
      </c>
      <c r="O1098" s="158" t="s">
        <v>366</v>
      </c>
      <c r="P1098" s="158" t="s">
        <v>442</v>
      </c>
      <c r="Q1098" s="162" t="s">
        <v>7615</v>
      </c>
      <c r="R1098" s="162" t="s">
        <v>9281</v>
      </c>
      <c r="S1098" s="163" t="s">
        <v>9282</v>
      </c>
      <c r="T1098" s="167" t="s">
        <v>3424</v>
      </c>
      <c r="U1098" s="149"/>
      <c r="V1098" s="149"/>
      <c r="W1098" s="164" t="str">
        <f>VLOOKUP(TRIM(X1098),X10:Y88,2,FALSE)</f>
        <v>Frank</v>
      </c>
      <c r="X1098" s="11" t="str">
        <f t="shared" si="21"/>
        <v>6.5.3</v>
      </c>
    </row>
    <row r="1099" spans="1:24" ht="36.75" customHeight="1">
      <c r="A1099" s="150" t="s">
        <v>185</v>
      </c>
      <c r="B1099" s="165" t="s">
        <v>70</v>
      </c>
      <c r="C1099" s="153" t="s">
        <v>186</v>
      </c>
      <c r="D1099" s="153" t="s">
        <v>133</v>
      </c>
      <c r="E1099" s="154" t="s">
        <v>8533</v>
      </c>
      <c r="F1099" s="155" t="s">
        <v>27</v>
      </c>
      <c r="G1099" s="155" t="s">
        <v>189</v>
      </c>
      <c r="H1099" s="155" t="s">
        <v>7874</v>
      </c>
      <c r="I1099" s="166" t="s">
        <v>7764</v>
      </c>
      <c r="J1099" s="160" t="s">
        <v>455</v>
      </c>
      <c r="K1099" s="159"/>
      <c r="L1099" s="160"/>
      <c r="M1099" s="159"/>
      <c r="N1099" s="158" t="s">
        <v>2435</v>
      </c>
      <c r="O1099" s="158" t="s">
        <v>366</v>
      </c>
      <c r="P1099" s="158" t="s">
        <v>442</v>
      </c>
      <c r="Q1099" s="162" t="s">
        <v>8168</v>
      </c>
      <c r="R1099" s="162" t="s">
        <v>9279</v>
      </c>
      <c r="S1099" s="163" t="s">
        <v>9280</v>
      </c>
      <c r="T1099" s="148" t="s">
        <v>472</v>
      </c>
      <c r="U1099" s="149"/>
      <c r="V1099" s="149"/>
      <c r="W1099" s="164" t="str">
        <f>VLOOKUP(TRIM(X1099),X10:Y88,2,FALSE)</f>
        <v>Frank</v>
      </c>
      <c r="X1099" s="11" t="str">
        <f t="shared" si="21"/>
        <v>6.5.3</v>
      </c>
    </row>
    <row r="1100" spans="1:24" ht="36.75" customHeight="1">
      <c r="A1100" s="150" t="s">
        <v>185</v>
      </c>
      <c r="B1100" s="165" t="s">
        <v>70</v>
      </c>
      <c r="C1100" s="153" t="s">
        <v>186</v>
      </c>
      <c r="D1100" s="153" t="s">
        <v>133</v>
      </c>
      <c r="E1100" s="154" t="s">
        <v>8534</v>
      </c>
      <c r="F1100" s="155" t="s">
        <v>27</v>
      </c>
      <c r="G1100" s="155" t="s">
        <v>189</v>
      </c>
      <c r="H1100" s="155" t="s">
        <v>2755</v>
      </c>
      <c r="I1100" s="166" t="s">
        <v>9699</v>
      </c>
      <c r="J1100" s="160" t="s">
        <v>455</v>
      </c>
      <c r="K1100" s="159"/>
      <c r="L1100" s="160"/>
      <c r="M1100" s="159"/>
      <c r="N1100" s="158" t="s">
        <v>2435</v>
      </c>
      <c r="O1100" s="158" t="s">
        <v>366</v>
      </c>
      <c r="P1100" s="158" t="s">
        <v>442</v>
      </c>
      <c r="Q1100" s="162" t="s">
        <v>2386</v>
      </c>
      <c r="R1100" s="162" t="s">
        <v>9921</v>
      </c>
      <c r="S1100" s="163" t="s">
        <v>9700</v>
      </c>
      <c r="T1100" s="167" t="s">
        <v>1161</v>
      </c>
      <c r="U1100" s="149"/>
      <c r="V1100" s="149"/>
      <c r="W1100" s="164" t="str">
        <f>VLOOKUP(TRIM(X1100),X10:Y88,2,FALSE)</f>
        <v>Frank</v>
      </c>
      <c r="X1100" s="11" t="str">
        <f t="shared" si="21"/>
        <v>6.5.3</v>
      </c>
    </row>
    <row r="1101" spans="1:24" ht="36.75" customHeight="1">
      <c r="A1101" s="150" t="s">
        <v>185</v>
      </c>
      <c r="B1101" s="165" t="s">
        <v>70</v>
      </c>
      <c r="C1101" s="153" t="s">
        <v>186</v>
      </c>
      <c r="D1101" s="153" t="s">
        <v>133</v>
      </c>
      <c r="E1101" s="154" t="s">
        <v>8535</v>
      </c>
      <c r="F1101" s="155" t="s">
        <v>27</v>
      </c>
      <c r="G1101" s="155" t="s">
        <v>189</v>
      </c>
      <c r="H1101" s="155" t="s">
        <v>7361</v>
      </c>
      <c r="I1101" s="166" t="s">
        <v>9266</v>
      </c>
      <c r="J1101" s="160" t="s">
        <v>455</v>
      </c>
      <c r="K1101" s="159"/>
      <c r="L1101" s="160"/>
      <c r="M1101" s="159"/>
      <c r="N1101" s="158" t="s">
        <v>2435</v>
      </c>
      <c r="O1101" s="158" t="s">
        <v>366</v>
      </c>
      <c r="P1101" s="158" t="s">
        <v>442</v>
      </c>
      <c r="Q1101" s="162" t="s">
        <v>7362</v>
      </c>
      <c r="R1101" s="162" t="s">
        <v>9274</v>
      </c>
      <c r="S1101" s="163" t="s">
        <v>9275</v>
      </c>
      <c r="T1101" s="148" t="s">
        <v>1585</v>
      </c>
      <c r="U1101" s="149"/>
      <c r="V1101" s="149"/>
      <c r="W1101" s="164" t="str">
        <f>VLOOKUP(TRIM(X1101),X10:Y88,2,FALSE)</f>
        <v>Frank</v>
      </c>
      <c r="X1101" s="11" t="str">
        <f t="shared" si="21"/>
        <v>6.5.3</v>
      </c>
    </row>
    <row r="1102" spans="1:24" ht="36.75" customHeight="1">
      <c r="A1102" s="150" t="s">
        <v>185</v>
      </c>
      <c r="B1102" s="165" t="s">
        <v>70</v>
      </c>
      <c r="C1102" s="153" t="s">
        <v>186</v>
      </c>
      <c r="D1102" s="153" t="s">
        <v>133</v>
      </c>
      <c r="E1102" s="154" t="s">
        <v>8536</v>
      </c>
      <c r="F1102" s="155" t="s">
        <v>27</v>
      </c>
      <c r="G1102" s="155" t="s">
        <v>189</v>
      </c>
      <c r="H1102" s="155" t="s">
        <v>3161</v>
      </c>
      <c r="I1102" s="166" t="s">
        <v>947</v>
      </c>
      <c r="J1102" s="160" t="s">
        <v>422</v>
      </c>
      <c r="K1102" s="159"/>
      <c r="L1102" s="160"/>
      <c r="M1102" s="159"/>
      <c r="N1102" s="158" t="s">
        <v>6985</v>
      </c>
      <c r="O1102" s="158" t="s">
        <v>366</v>
      </c>
      <c r="P1102" s="158" t="s">
        <v>442</v>
      </c>
      <c r="Q1102" s="162" t="s">
        <v>3162</v>
      </c>
      <c r="R1102" s="162" t="s">
        <v>9315</v>
      </c>
      <c r="S1102" s="163" t="s">
        <v>9316</v>
      </c>
      <c r="T1102" s="167" t="s">
        <v>949</v>
      </c>
      <c r="U1102" s="149"/>
      <c r="V1102" s="149"/>
      <c r="W1102" s="164" t="str">
        <f>VLOOKUP(TRIM(X1102),X10:Y88,2,FALSE)</f>
        <v>Frank</v>
      </c>
      <c r="X1102" s="11" t="str">
        <f t="shared" si="21"/>
        <v>6.5.3</v>
      </c>
    </row>
    <row r="1103" spans="1:24" ht="36.75" customHeight="1">
      <c r="A1103" s="150" t="s">
        <v>185</v>
      </c>
      <c r="B1103" s="165" t="s">
        <v>70</v>
      </c>
      <c r="C1103" s="153" t="s">
        <v>186</v>
      </c>
      <c r="D1103" s="153" t="s">
        <v>133</v>
      </c>
      <c r="E1103" s="154" t="s">
        <v>8537</v>
      </c>
      <c r="F1103" s="155" t="s">
        <v>27</v>
      </c>
      <c r="G1103" s="155" t="s">
        <v>189</v>
      </c>
      <c r="H1103" s="155" t="s">
        <v>7626</v>
      </c>
      <c r="I1103" s="166" t="s">
        <v>1223</v>
      </c>
      <c r="J1103" s="160" t="s">
        <v>455</v>
      </c>
      <c r="K1103" s="159"/>
      <c r="L1103" s="160"/>
      <c r="M1103" s="159"/>
      <c r="N1103" s="158" t="s">
        <v>2435</v>
      </c>
      <c r="O1103" s="158" t="s">
        <v>366</v>
      </c>
      <c r="P1103" s="158" t="s">
        <v>442</v>
      </c>
      <c r="Q1103" s="162" t="s">
        <v>8113</v>
      </c>
      <c r="R1103" s="162" t="s">
        <v>9290</v>
      </c>
      <c r="S1103" s="163" t="s">
        <v>9291</v>
      </c>
      <c r="T1103" s="148" t="s">
        <v>1229</v>
      </c>
      <c r="U1103" s="149"/>
      <c r="V1103" s="149"/>
      <c r="W1103" s="164" t="str">
        <f>VLOOKUP(TRIM(X1103),X10:Y88,2,FALSE)</f>
        <v>Frank</v>
      </c>
      <c r="X1103" s="11" t="str">
        <f t="shared" si="21"/>
        <v>6.5.3</v>
      </c>
    </row>
    <row r="1104" spans="1:24" ht="36.75" customHeight="1">
      <c r="A1104" s="150" t="s">
        <v>185</v>
      </c>
      <c r="B1104" s="165" t="s">
        <v>70</v>
      </c>
      <c r="C1104" s="153" t="s">
        <v>186</v>
      </c>
      <c r="D1104" s="153" t="s">
        <v>133</v>
      </c>
      <c r="E1104" s="154" t="s">
        <v>8538</v>
      </c>
      <c r="F1104" s="155" t="s">
        <v>27</v>
      </c>
      <c r="G1104" s="155" t="s">
        <v>189</v>
      </c>
      <c r="H1104" s="155" t="s">
        <v>2800</v>
      </c>
      <c r="I1104" s="166" t="s">
        <v>765</v>
      </c>
      <c r="J1104" s="160" t="s">
        <v>455</v>
      </c>
      <c r="K1104" s="159"/>
      <c r="L1104" s="160"/>
      <c r="M1104" s="159"/>
      <c r="N1104" s="158" t="s">
        <v>2435</v>
      </c>
      <c r="O1104" s="158" t="s">
        <v>366</v>
      </c>
      <c r="P1104" s="158" t="s">
        <v>442</v>
      </c>
      <c r="Q1104" s="162" t="s">
        <v>2801</v>
      </c>
      <c r="R1104" s="162" t="s">
        <v>9855</v>
      </c>
      <c r="S1104" s="163" t="s">
        <v>193</v>
      </c>
      <c r="T1104" s="167" t="s">
        <v>767</v>
      </c>
      <c r="U1104" s="149"/>
      <c r="V1104" s="149" t="s">
        <v>995</v>
      </c>
      <c r="W1104" s="164" t="str">
        <f>VLOOKUP(TRIM(X1104),X10:Y88,2,FALSE)</f>
        <v>Frank</v>
      </c>
      <c r="X1104" s="11" t="str">
        <f t="shared" si="21"/>
        <v>6.5.3</v>
      </c>
    </row>
    <row r="1105" spans="1:24" ht="36.75" customHeight="1">
      <c r="A1105" s="150" t="s">
        <v>185</v>
      </c>
      <c r="B1105" s="165" t="s">
        <v>70</v>
      </c>
      <c r="C1105" s="153" t="s">
        <v>186</v>
      </c>
      <c r="D1105" s="153" t="s">
        <v>133</v>
      </c>
      <c r="E1105" s="154" t="s">
        <v>8539</v>
      </c>
      <c r="F1105" s="155" t="s">
        <v>27</v>
      </c>
      <c r="G1105" s="155" t="s">
        <v>189</v>
      </c>
      <c r="H1105" s="155" t="s">
        <v>7530</v>
      </c>
      <c r="I1105" s="166" t="s">
        <v>475</v>
      </c>
      <c r="J1105" s="160" t="s">
        <v>422</v>
      </c>
      <c r="K1105" s="159"/>
      <c r="L1105" s="160"/>
      <c r="M1105" s="159"/>
      <c r="N1105" s="158" t="s">
        <v>6985</v>
      </c>
      <c r="O1105" s="158" t="s">
        <v>366</v>
      </c>
      <c r="P1105" s="158" t="s">
        <v>442</v>
      </c>
      <c r="Q1105" s="162" t="s">
        <v>7531</v>
      </c>
      <c r="R1105" s="162" t="s">
        <v>9856</v>
      </c>
      <c r="S1105" s="163" t="s">
        <v>193</v>
      </c>
      <c r="T1105" s="148" t="s">
        <v>472</v>
      </c>
      <c r="U1105" s="149"/>
      <c r="V1105" s="149" t="s">
        <v>995</v>
      </c>
      <c r="W1105" s="164" t="str">
        <f>VLOOKUP(TRIM(X1105),X10:Y88,2,FALSE)</f>
        <v>Frank</v>
      </c>
      <c r="X1105" s="11" t="str">
        <f t="shared" si="21"/>
        <v>6.5.3</v>
      </c>
    </row>
    <row r="1106" spans="1:24" ht="36.75" customHeight="1">
      <c r="A1106" s="150" t="s">
        <v>185</v>
      </c>
      <c r="B1106" s="165" t="s">
        <v>70</v>
      </c>
      <c r="C1106" s="153" t="s">
        <v>186</v>
      </c>
      <c r="D1106" s="153" t="s">
        <v>133</v>
      </c>
      <c r="E1106" s="154" t="s">
        <v>8540</v>
      </c>
      <c r="F1106" s="155" t="s">
        <v>27</v>
      </c>
      <c r="G1106" s="155" t="s">
        <v>189</v>
      </c>
      <c r="H1106" s="155" t="s">
        <v>7546</v>
      </c>
      <c r="I1106" s="166" t="s">
        <v>459</v>
      </c>
      <c r="J1106" s="160" t="s">
        <v>455</v>
      </c>
      <c r="K1106" s="159"/>
      <c r="L1106" s="160"/>
      <c r="M1106" s="159"/>
      <c r="N1106" s="158" t="s">
        <v>2435</v>
      </c>
      <c r="O1106" s="158" t="s">
        <v>366</v>
      </c>
      <c r="P1106" s="158" t="s">
        <v>442</v>
      </c>
      <c r="Q1106" s="162" t="s">
        <v>2382</v>
      </c>
      <c r="R1106" s="162" t="s">
        <v>9704</v>
      </c>
      <c r="S1106" s="163" t="s">
        <v>9705</v>
      </c>
      <c r="T1106" s="167" t="s">
        <v>1161</v>
      </c>
      <c r="U1106" s="149"/>
      <c r="V1106" s="149"/>
      <c r="W1106" s="164" t="str">
        <f>VLOOKUP(TRIM(X1106),X10:Y88,2,FALSE)</f>
        <v>Frank</v>
      </c>
      <c r="X1106" s="11" t="str">
        <f t="shared" si="21"/>
        <v>6.5.3</v>
      </c>
    </row>
    <row r="1107" spans="1:24" ht="36.75" customHeight="1">
      <c r="A1107" s="150"/>
      <c r="B1107" s="165" t="s">
        <v>70</v>
      </c>
      <c r="C1107" s="153" t="s">
        <v>28</v>
      </c>
      <c r="D1107" s="153" t="s">
        <v>133</v>
      </c>
      <c r="E1107" s="154" t="s">
        <v>8541</v>
      </c>
      <c r="F1107" s="155" t="s">
        <v>27</v>
      </c>
      <c r="G1107" s="169" t="s">
        <v>189</v>
      </c>
      <c r="H1107" s="169" t="s">
        <v>7150</v>
      </c>
      <c r="I1107" s="170" t="s">
        <v>859</v>
      </c>
      <c r="J1107" s="171" t="s">
        <v>455</v>
      </c>
      <c r="K1107" s="172"/>
      <c r="L1107" s="171"/>
      <c r="M1107" s="172"/>
      <c r="N1107" s="171" t="s">
        <v>2435</v>
      </c>
      <c r="O1107" s="171" t="s">
        <v>366</v>
      </c>
      <c r="P1107" s="171" t="s">
        <v>442</v>
      </c>
      <c r="Q1107" s="173" t="s">
        <v>9755</v>
      </c>
      <c r="R1107" s="173" t="s">
        <v>9756</v>
      </c>
      <c r="S1107" s="177"/>
      <c r="T1107" s="148" t="s">
        <v>848</v>
      </c>
      <c r="U1107" s="149"/>
      <c r="V1107" s="149"/>
      <c r="W1107" s="164" t="str">
        <f>VLOOKUP(TRIM(X1107),X10:Y88,2,FALSE)</f>
        <v>Frank</v>
      </c>
      <c r="X1107" s="11" t="str">
        <f t="shared" si="21"/>
        <v>6.5.3</v>
      </c>
    </row>
    <row r="1108" spans="1:24" ht="36.75" customHeight="1">
      <c r="A1108" s="150"/>
      <c r="B1108" s="165" t="s">
        <v>70</v>
      </c>
      <c r="C1108" s="153" t="s">
        <v>28</v>
      </c>
      <c r="D1108" s="153" t="s">
        <v>179</v>
      </c>
      <c r="E1108" s="154" t="s">
        <v>8542</v>
      </c>
      <c r="F1108" s="155" t="s">
        <v>5438</v>
      </c>
      <c r="G1108" s="169" t="s">
        <v>62</v>
      </c>
      <c r="H1108" s="169" t="s">
        <v>2048</v>
      </c>
      <c r="I1108" s="170" t="s">
        <v>62</v>
      </c>
      <c r="J1108" s="171"/>
      <c r="K1108" s="172"/>
      <c r="L1108" s="171"/>
      <c r="M1108" s="172"/>
      <c r="N1108" s="171"/>
      <c r="O1108" s="171" t="s">
        <v>62</v>
      </c>
      <c r="P1108" s="171" t="s">
        <v>62</v>
      </c>
      <c r="Q1108" s="173" t="s">
        <v>9702</v>
      </c>
      <c r="R1108" s="173" t="s">
        <v>9701</v>
      </c>
      <c r="S1108" s="177"/>
      <c r="T1108" s="167" t="s">
        <v>62</v>
      </c>
      <c r="U1108" s="149"/>
      <c r="V1108" s="149"/>
      <c r="W1108" s="164" t="str">
        <f>VLOOKUP(TRIM(X1108),X10:Y88,2,FALSE)</f>
        <v>Withdrawn</v>
      </c>
      <c r="X1108" s="11" t="str">
        <f t="shared" si="21"/>
        <v>99</v>
      </c>
    </row>
    <row r="1109" spans="1:24" ht="36.75" customHeight="1">
      <c r="A1109" s="150"/>
      <c r="B1109" s="165" t="s">
        <v>70</v>
      </c>
      <c r="C1109" s="153" t="s">
        <v>28</v>
      </c>
      <c r="D1109" s="153" t="s">
        <v>179</v>
      </c>
      <c r="E1109" s="154" t="s">
        <v>8543</v>
      </c>
      <c r="F1109" s="155" t="s">
        <v>5438</v>
      </c>
      <c r="G1109" s="169" t="s">
        <v>62</v>
      </c>
      <c r="H1109" s="169" t="s">
        <v>2048</v>
      </c>
      <c r="I1109" s="170" t="s">
        <v>62</v>
      </c>
      <c r="J1109" s="171"/>
      <c r="K1109" s="172"/>
      <c r="L1109" s="171"/>
      <c r="M1109" s="172"/>
      <c r="N1109" s="171"/>
      <c r="O1109" s="171" t="s">
        <v>62</v>
      </c>
      <c r="P1109" s="171" t="s">
        <v>62</v>
      </c>
      <c r="Q1109" s="173" t="s">
        <v>9702</v>
      </c>
      <c r="R1109" s="173" t="s">
        <v>9701</v>
      </c>
      <c r="S1109" s="177"/>
      <c r="T1109" s="148" t="s">
        <v>62</v>
      </c>
      <c r="U1109" s="149"/>
      <c r="V1109" s="149"/>
      <c r="W1109" s="164" t="str">
        <f>VLOOKUP(TRIM(X1109),X10:Y88,2,FALSE)</f>
        <v>Withdrawn</v>
      </c>
      <c r="X1109" s="11" t="str">
        <f t="shared" si="21"/>
        <v>99</v>
      </c>
    </row>
    <row r="1110" spans="1:24" ht="36.75" customHeight="1">
      <c r="A1110" s="150"/>
      <c r="B1110" s="165" t="s">
        <v>70</v>
      </c>
      <c r="C1110" s="153" t="s">
        <v>28</v>
      </c>
      <c r="D1110" s="153" t="s">
        <v>179</v>
      </c>
      <c r="E1110" s="154" t="s">
        <v>8544</v>
      </c>
      <c r="F1110" s="155" t="s">
        <v>5438</v>
      </c>
      <c r="G1110" s="169" t="s">
        <v>62</v>
      </c>
      <c r="H1110" s="169" t="s">
        <v>2048</v>
      </c>
      <c r="I1110" s="170" t="s">
        <v>62</v>
      </c>
      <c r="J1110" s="171"/>
      <c r="K1110" s="172"/>
      <c r="L1110" s="171"/>
      <c r="M1110" s="172"/>
      <c r="N1110" s="171"/>
      <c r="O1110" s="171" t="s">
        <v>62</v>
      </c>
      <c r="P1110" s="171" t="s">
        <v>62</v>
      </c>
      <c r="Q1110" s="173" t="s">
        <v>9702</v>
      </c>
      <c r="R1110" s="173" t="s">
        <v>9701</v>
      </c>
      <c r="S1110" s="177"/>
      <c r="T1110" s="167" t="s">
        <v>62</v>
      </c>
      <c r="U1110" s="149"/>
      <c r="V1110" s="149"/>
      <c r="W1110" s="164" t="str">
        <f>VLOOKUP(TRIM(X1110),X10:Y88,2,FALSE)</f>
        <v>Withdrawn</v>
      </c>
      <c r="X1110" s="11" t="str">
        <f t="shared" si="21"/>
        <v>99</v>
      </c>
    </row>
    <row r="1111" spans="1:24" ht="36.75" customHeight="1">
      <c r="A1111" s="150"/>
      <c r="B1111" s="165" t="s">
        <v>70</v>
      </c>
      <c r="C1111" s="153" t="s">
        <v>28</v>
      </c>
      <c r="D1111" s="153" t="s">
        <v>179</v>
      </c>
      <c r="E1111" s="154" t="s">
        <v>8545</v>
      </c>
      <c r="F1111" s="155" t="s">
        <v>5438</v>
      </c>
      <c r="G1111" s="169" t="s">
        <v>62</v>
      </c>
      <c r="H1111" s="169" t="s">
        <v>2048</v>
      </c>
      <c r="I1111" s="170" t="s">
        <v>62</v>
      </c>
      <c r="J1111" s="171"/>
      <c r="K1111" s="172"/>
      <c r="L1111" s="171"/>
      <c r="M1111" s="172"/>
      <c r="N1111" s="171"/>
      <c r="O1111" s="171" t="s">
        <v>62</v>
      </c>
      <c r="P1111" s="171" t="s">
        <v>62</v>
      </c>
      <c r="Q1111" s="173" t="s">
        <v>9702</v>
      </c>
      <c r="R1111" s="173" t="s">
        <v>9701</v>
      </c>
      <c r="S1111" s="177"/>
      <c r="T1111" s="148" t="s">
        <v>62</v>
      </c>
      <c r="U1111" s="149"/>
      <c r="V1111" s="149"/>
      <c r="W1111" s="164" t="str">
        <f>VLOOKUP(TRIM(X1111),X10:Y88,2,FALSE)</f>
        <v>Withdrawn</v>
      </c>
      <c r="X1111" s="11" t="str">
        <f t="shared" si="21"/>
        <v>99</v>
      </c>
    </row>
    <row r="1112" spans="1:24" ht="36.75" customHeight="1">
      <c r="A1112" s="150"/>
      <c r="B1112" s="165" t="s">
        <v>70</v>
      </c>
      <c r="C1112" s="153" t="s">
        <v>28</v>
      </c>
      <c r="D1112" s="153" t="s">
        <v>179</v>
      </c>
      <c r="E1112" s="154" t="s">
        <v>8546</v>
      </c>
      <c r="F1112" s="155" t="s">
        <v>5438</v>
      </c>
      <c r="G1112" s="169" t="s">
        <v>62</v>
      </c>
      <c r="H1112" s="169" t="s">
        <v>2048</v>
      </c>
      <c r="I1112" s="170" t="s">
        <v>62</v>
      </c>
      <c r="J1112" s="171"/>
      <c r="K1112" s="172"/>
      <c r="L1112" s="171"/>
      <c r="M1112" s="172"/>
      <c r="N1112" s="171"/>
      <c r="O1112" s="171" t="s">
        <v>62</v>
      </c>
      <c r="P1112" s="171" t="s">
        <v>62</v>
      </c>
      <c r="Q1112" s="173" t="s">
        <v>9702</v>
      </c>
      <c r="R1112" s="173" t="s">
        <v>9701</v>
      </c>
      <c r="S1112" s="177"/>
      <c r="T1112" s="167" t="s">
        <v>62</v>
      </c>
      <c r="U1112" s="149"/>
      <c r="V1112" s="149"/>
      <c r="W1112" s="164" t="str">
        <f>VLOOKUP(TRIM(X1112),X10:Y88,2,FALSE)</f>
        <v>Withdrawn</v>
      </c>
      <c r="X1112" s="11" t="str">
        <f t="shared" si="21"/>
        <v>99</v>
      </c>
    </row>
    <row r="1113" spans="1:24" ht="36.75" customHeight="1">
      <c r="A1113" s="150" t="s">
        <v>185</v>
      </c>
      <c r="B1113" s="165" t="s">
        <v>70</v>
      </c>
      <c r="C1113" s="153" t="s">
        <v>186</v>
      </c>
      <c r="D1113" s="153" t="s">
        <v>127</v>
      </c>
      <c r="E1113" s="154" t="s">
        <v>8547</v>
      </c>
      <c r="F1113" s="155" t="s">
        <v>27</v>
      </c>
      <c r="G1113" s="155" t="s">
        <v>189</v>
      </c>
      <c r="H1113" s="155" t="s">
        <v>7449</v>
      </c>
      <c r="I1113" s="166" t="s">
        <v>10003</v>
      </c>
      <c r="J1113" s="160" t="s">
        <v>422</v>
      </c>
      <c r="K1113" s="159"/>
      <c r="L1113" s="160"/>
      <c r="M1113" s="159"/>
      <c r="N1113" s="158" t="s">
        <v>6985</v>
      </c>
      <c r="O1113" s="158" t="s">
        <v>366</v>
      </c>
      <c r="P1113" s="158" t="s">
        <v>442</v>
      </c>
      <c r="Q1113" s="162" t="s">
        <v>8082</v>
      </c>
      <c r="R1113" s="162" t="s">
        <v>9941</v>
      </c>
      <c r="S1113" s="176" t="s">
        <v>496</v>
      </c>
      <c r="T1113" s="148" t="s">
        <v>472</v>
      </c>
      <c r="U1113" s="149"/>
      <c r="V1113" s="149"/>
      <c r="W1113" s="164" t="str">
        <f>VLOOKUP(TRIM(X1113),X10:Y88,2,FALSE)</f>
        <v>Patrice</v>
      </c>
      <c r="X1113" s="11" t="str">
        <f t="shared" si="21"/>
        <v>6.5.1</v>
      </c>
    </row>
    <row r="1114" spans="1:24" ht="36.75" customHeight="1">
      <c r="A1114" s="150" t="s">
        <v>185</v>
      </c>
      <c r="B1114" s="165" t="s">
        <v>70</v>
      </c>
      <c r="C1114" s="153" t="s">
        <v>186</v>
      </c>
      <c r="D1114" s="153" t="s">
        <v>136</v>
      </c>
      <c r="E1114" s="154" t="s">
        <v>8548</v>
      </c>
      <c r="F1114" s="155" t="s">
        <v>25</v>
      </c>
      <c r="G1114" s="155" t="s">
        <v>203</v>
      </c>
      <c r="H1114" s="155" t="s">
        <v>8754</v>
      </c>
      <c r="I1114" s="166" t="s">
        <v>8755</v>
      </c>
      <c r="J1114" s="160"/>
      <c r="K1114" s="159"/>
      <c r="L1114" s="160"/>
      <c r="M1114" s="159"/>
      <c r="N1114" s="158"/>
      <c r="O1114" s="158" t="s">
        <v>366</v>
      </c>
      <c r="P1114" s="158" t="s">
        <v>8756</v>
      </c>
      <c r="Q1114" s="162" t="s">
        <v>8757</v>
      </c>
      <c r="R1114" s="162" t="s">
        <v>9930</v>
      </c>
      <c r="S1114" s="163" t="s">
        <v>253</v>
      </c>
      <c r="T1114" s="167" t="s">
        <v>4328</v>
      </c>
      <c r="U1114" s="149"/>
      <c r="V1114" s="149"/>
      <c r="W1114" s="164" t="str">
        <f>VLOOKUP(TRIM(X1114),X10:Y88,2,FALSE)</f>
        <v>Frank</v>
      </c>
      <c r="X1114" s="11" t="str">
        <f t="shared" si="21"/>
        <v>6.5.4</v>
      </c>
    </row>
    <row r="1115" spans="1:24" ht="36.75" customHeight="1">
      <c r="A1115" s="150" t="s">
        <v>185</v>
      </c>
      <c r="B1115" s="165" t="s">
        <v>70</v>
      </c>
      <c r="C1115" s="153" t="s">
        <v>186</v>
      </c>
      <c r="D1115" s="153" t="s">
        <v>136</v>
      </c>
      <c r="E1115" s="154" t="s">
        <v>8549</v>
      </c>
      <c r="F1115" s="155" t="s">
        <v>5438</v>
      </c>
      <c r="G1115" s="155" t="s">
        <v>203</v>
      </c>
      <c r="H1115" s="155" t="s">
        <v>8753</v>
      </c>
      <c r="I1115" s="166" t="s">
        <v>8758</v>
      </c>
      <c r="J1115" s="160"/>
      <c r="K1115" s="159"/>
      <c r="L1115" s="160"/>
      <c r="M1115" s="159"/>
      <c r="N1115" s="158"/>
      <c r="O1115" s="158"/>
      <c r="P1115" s="158"/>
      <c r="Q1115" s="162" t="s">
        <v>8759</v>
      </c>
      <c r="R1115" s="162" t="s">
        <v>9762</v>
      </c>
      <c r="S1115" s="163" t="s">
        <v>253</v>
      </c>
      <c r="T1115" s="148" t="s">
        <v>4328</v>
      </c>
      <c r="U1115" s="149"/>
      <c r="V1115" s="149"/>
      <c r="W1115" s="164" t="str">
        <f>VLOOKUP(TRIM(X1115),X10:Y88,2,FALSE)</f>
        <v>Frank</v>
      </c>
      <c r="X1115" s="11" t="str">
        <f t="shared" si="21"/>
        <v>6.5.4</v>
      </c>
    </row>
    <row r="1116" spans="1:24" ht="36.75" customHeight="1">
      <c r="A1116" s="150" t="s">
        <v>185</v>
      </c>
      <c r="B1116" s="165" t="s">
        <v>70</v>
      </c>
      <c r="C1116" s="153" t="s">
        <v>186</v>
      </c>
      <c r="D1116" s="153" t="s">
        <v>143</v>
      </c>
      <c r="E1116" s="154" t="s">
        <v>8550</v>
      </c>
      <c r="F1116" s="155" t="s">
        <v>27</v>
      </c>
      <c r="G1116" s="155" t="s">
        <v>189</v>
      </c>
      <c r="H1116" s="155" t="s">
        <v>7423</v>
      </c>
      <c r="I1116" s="166" t="s">
        <v>475</v>
      </c>
      <c r="J1116" s="160" t="s">
        <v>455</v>
      </c>
      <c r="K1116" s="159"/>
      <c r="L1116" s="160"/>
      <c r="M1116" s="159"/>
      <c r="N1116" s="158" t="s">
        <v>2435</v>
      </c>
      <c r="O1116" s="158" t="s">
        <v>366</v>
      </c>
      <c r="P1116" s="158" t="s">
        <v>442</v>
      </c>
      <c r="Q1116" s="162" t="s">
        <v>7424</v>
      </c>
      <c r="R1116" s="162" t="s">
        <v>9706</v>
      </c>
      <c r="S1116" s="163" t="s">
        <v>193</v>
      </c>
      <c r="T1116" s="167" t="s">
        <v>472</v>
      </c>
      <c r="U1116" s="149"/>
      <c r="V1116" s="149"/>
      <c r="W1116" s="164" t="str">
        <f>VLOOKUP(TRIM(X1116),X10:Y88,2,FALSE)</f>
        <v>Frank</v>
      </c>
      <c r="X1116" s="11" t="str">
        <f t="shared" ref="X1116:X1179" si="22">IF(ISNONTEXT(D1116),"" &amp; D1116 &amp;"",T(D1116))</f>
        <v>6.5.7</v>
      </c>
    </row>
    <row r="1117" spans="1:24" ht="36.75" customHeight="1">
      <c r="A1117" s="150" t="s">
        <v>185</v>
      </c>
      <c r="B1117" s="165" t="s">
        <v>70</v>
      </c>
      <c r="C1117" s="153" t="s">
        <v>186</v>
      </c>
      <c r="D1117" s="153" t="s">
        <v>143</v>
      </c>
      <c r="E1117" s="154" t="s">
        <v>8551</v>
      </c>
      <c r="F1117" s="155" t="s">
        <v>27</v>
      </c>
      <c r="G1117" s="155" t="s">
        <v>189</v>
      </c>
      <c r="H1117" s="155" t="s">
        <v>7594</v>
      </c>
      <c r="I1117" s="166" t="s">
        <v>7595</v>
      </c>
      <c r="J1117" s="160" t="s">
        <v>455</v>
      </c>
      <c r="K1117" s="159"/>
      <c r="L1117" s="160"/>
      <c r="M1117" s="159"/>
      <c r="N1117" s="158" t="s">
        <v>2435</v>
      </c>
      <c r="O1117" s="158" t="s">
        <v>366</v>
      </c>
      <c r="P1117" s="158" t="s">
        <v>442</v>
      </c>
      <c r="Q1117" s="162" t="s">
        <v>7596</v>
      </c>
      <c r="R1117" s="162" t="s">
        <v>9653</v>
      </c>
      <c r="S1117" s="163" t="s">
        <v>193</v>
      </c>
      <c r="T1117" s="148" t="s">
        <v>582</v>
      </c>
      <c r="U1117" s="149"/>
      <c r="V1117" s="149"/>
      <c r="W1117" s="164" t="str">
        <f>VLOOKUP(TRIM(X1117),X10:Y88,2,FALSE)</f>
        <v>Frank</v>
      </c>
      <c r="X1117" s="11" t="str">
        <f t="shared" si="22"/>
        <v>6.5.7</v>
      </c>
    </row>
    <row r="1118" spans="1:24" ht="34.5" customHeight="1">
      <c r="A1118" s="150" t="s">
        <v>185</v>
      </c>
      <c r="B1118" s="165" t="s">
        <v>70</v>
      </c>
      <c r="C1118" s="153" t="s">
        <v>186</v>
      </c>
      <c r="D1118" s="153" t="s">
        <v>143</v>
      </c>
      <c r="E1118" s="154" t="s">
        <v>8692</v>
      </c>
      <c r="F1118" s="155" t="s">
        <v>27</v>
      </c>
      <c r="G1118" s="155" t="s">
        <v>189</v>
      </c>
      <c r="H1118" s="155" t="s">
        <v>7628</v>
      </c>
      <c r="I1118" s="166" t="s">
        <v>1223</v>
      </c>
      <c r="J1118" s="160" t="s">
        <v>455</v>
      </c>
      <c r="K1118" s="159"/>
      <c r="L1118" s="160"/>
      <c r="M1118" s="159"/>
      <c r="N1118" s="158" t="s">
        <v>2435</v>
      </c>
      <c r="O1118" s="158" t="s">
        <v>366</v>
      </c>
      <c r="P1118" s="158" t="s">
        <v>442</v>
      </c>
      <c r="Q1118" s="162" t="s">
        <v>8115</v>
      </c>
      <c r="R1118" s="162" t="s">
        <v>9654</v>
      </c>
      <c r="S1118" s="163" t="s">
        <v>9655</v>
      </c>
      <c r="T1118" s="167" t="s">
        <v>1229</v>
      </c>
      <c r="U1118" s="149"/>
      <c r="V1118" s="149"/>
      <c r="W1118" s="164" t="str">
        <f>VLOOKUP(TRIM(X1118),X10:Y88,2,FALSE)</f>
        <v>Frank</v>
      </c>
      <c r="X1118" s="11" t="str">
        <f t="shared" si="22"/>
        <v>6.5.7</v>
      </c>
    </row>
    <row r="1119" spans="1:24" ht="34.5" customHeight="1">
      <c r="A1119" s="150" t="s">
        <v>185</v>
      </c>
      <c r="B1119" s="165" t="s">
        <v>70</v>
      </c>
      <c r="C1119" s="153" t="s">
        <v>186</v>
      </c>
      <c r="D1119" s="153" t="s">
        <v>6894</v>
      </c>
      <c r="E1119" s="154" t="s">
        <v>8693</v>
      </c>
      <c r="F1119" s="155" t="s">
        <v>419</v>
      </c>
      <c r="G1119" s="155" t="s">
        <v>189</v>
      </c>
      <c r="H1119" s="155" t="s">
        <v>7164</v>
      </c>
      <c r="I1119" s="166" t="s">
        <v>649</v>
      </c>
      <c r="J1119" s="160"/>
      <c r="K1119" s="159"/>
      <c r="L1119" s="160"/>
      <c r="M1119" s="159"/>
      <c r="N1119" s="158"/>
      <c r="O1119" s="158" t="s">
        <v>366</v>
      </c>
      <c r="P1119" s="158"/>
      <c r="Q1119" s="162" t="s">
        <v>7165</v>
      </c>
      <c r="R1119" s="162" t="s">
        <v>9668</v>
      </c>
      <c r="S1119" s="163" t="s">
        <v>9669</v>
      </c>
      <c r="T1119" s="148" t="s">
        <v>7018</v>
      </c>
      <c r="U1119" s="149"/>
      <c r="V1119" s="149"/>
      <c r="W1119" s="164" t="str">
        <f>VLOOKUP(TRIM(X1119),X10:Y88,2,FALSE)</f>
        <v>Frank</v>
      </c>
      <c r="X1119" s="11" t="str">
        <f t="shared" si="22"/>
        <v>6.5.12</v>
      </c>
    </row>
    <row r="1120" spans="1:24" ht="34.5" customHeight="1">
      <c r="A1120" s="150" t="s">
        <v>185</v>
      </c>
      <c r="B1120" s="165" t="s">
        <v>70</v>
      </c>
      <c r="C1120" s="153" t="s">
        <v>186</v>
      </c>
      <c r="D1120" s="153" t="s">
        <v>127</v>
      </c>
      <c r="E1120" s="154" t="s">
        <v>8694</v>
      </c>
      <c r="F1120" s="155" t="s">
        <v>5438</v>
      </c>
      <c r="G1120" s="155" t="s">
        <v>745</v>
      </c>
      <c r="H1120" s="155" t="s">
        <v>8856</v>
      </c>
      <c r="I1120" s="166" t="s">
        <v>9340</v>
      </c>
      <c r="J1120" s="160"/>
      <c r="K1120" s="159"/>
      <c r="L1120" s="160"/>
      <c r="M1120" s="159"/>
      <c r="N1120" s="158"/>
      <c r="O1120" s="158"/>
      <c r="P1120" s="158"/>
      <c r="Q1120" s="162" t="s">
        <v>9341</v>
      </c>
      <c r="R1120" s="162" t="s">
        <v>9342</v>
      </c>
      <c r="S1120" s="163" t="s">
        <v>9343</v>
      </c>
      <c r="T1120" s="167" t="s">
        <v>919</v>
      </c>
      <c r="U1120" s="149"/>
      <c r="V1120" s="149"/>
      <c r="W1120" s="164" t="str">
        <f>VLOOKUP(TRIM(X1120),X10:Y88,2,FALSE)</f>
        <v>Patrice</v>
      </c>
      <c r="X1120" s="11" t="str">
        <f t="shared" si="22"/>
        <v>6.5.1</v>
      </c>
    </row>
    <row r="1121" spans="1:24" ht="34.5" customHeight="1">
      <c r="A1121" s="150" t="s">
        <v>185</v>
      </c>
      <c r="B1121" s="165" t="s">
        <v>70</v>
      </c>
      <c r="C1121" s="153" t="s">
        <v>186</v>
      </c>
      <c r="D1121" s="153" t="s">
        <v>149</v>
      </c>
      <c r="E1121" s="154" t="s">
        <v>8695</v>
      </c>
      <c r="F1121" s="155" t="s">
        <v>434</v>
      </c>
      <c r="G1121" s="155" t="s">
        <v>189</v>
      </c>
      <c r="H1121" s="155" t="s">
        <v>10084</v>
      </c>
      <c r="I1121" s="166" t="s">
        <v>1638</v>
      </c>
      <c r="J1121" s="160"/>
      <c r="K1121" s="159"/>
      <c r="L1121" s="160"/>
      <c r="M1121" s="159"/>
      <c r="N1121" s="158"/>
      <c r="O1121" s="158"/>
      <c r="P1121" s="158"/>
      <c r="Q1121" s="162" t="s">
        <v>2833</v>
      </c>
      <c r="R1121" s="175" t="s">
        <v>10081</v>
      </c>
      <c r="S1121" s="163" t="s">
        <v>10080</v>
      </c>
      <c r="T1121" s="148" t="s">
        <v>1396</v>
      </c>
      <c r="U1121" s="149"/>
      <c r="V1121" s="149" t="s">
        <v>9928</v>
      </c>
      <c r="W1121" s="164" t="str">
        <f>VLOOKUP(TRIM(X1121),X10:Y88,2,FALSE)</f>
        <v>Frank</v>
      </c>
      <c r="X1121" s="11" t="str">
        <f t="shared" si="22"/>
        <v>6.5.9</v>
      </c>
    </row>
    <row r="1122" spans="1:24" ht="34.5" customHeight="1">
      <c r="A1122" s="150" t="s">
        <v>185</v>
      </c>
      <c r="B1122" s="165" t="s">
        <v>70</v>
      </c>
      <c r="C1122" s="153" t="s">
        <v>186</v>
      </c>
      <c r="D1122" s="153" t="s">
        <v>149</v>
      </c>
      <c r="E1122" s="154" t="s">
        <v>8696</v>
      </c>
      <c r="F1122" s="155" t="s">
        <v>27</v>
      </c>
      <c r="G1122" s="155" t="s">
        <v>189</v>
      </c>
      <c r="H1122" s="155" t="s">
        <v>7480</v>
      </c>
      <c r="I1122" s="166" t="s">
        <v>9659</v>
      </c>
      <c r="J1122" s="160" t="s">
        <v>422</v>
      </c>
      <c r="K1122" s="159"/>
      <c r="L1122" s="160"/>
      <c r="M1122" s="159"/>
      <c r="N1122" s="158" t="s">
        <v>6985</v>
      </c>
      <c r="O1122" s="158" t="s">
        <v>366</v>
      </c>
      <c r="P1122" s="158" t="s">
        <v>442</v>
      </c>
      <c r="Q1122" s="162" t="s">
        <v>7481</v>
      </c>
      <c r="R1122" s="162" t="s">
        <v>9656</v>
      </c>
      <c r="S1122" s="163" t="s">
        <v>9657</v>
      </c>
      <c r="T1122" s="167" t="s">
        <v>1002</v>
      </c>
      <c r="U1122" s="149"/>
      <c r="V1122" s="149"/>
      <c r="W1122" s="164" t="str">
        <f>VLOOKUP(TRIM(X1122),X10:Y88,2,FALSE)</f>
        <v>Frank</v>
      </c>
      <c r="X1122" s="11" t="str">
        <f t="shared" si="22"/>
        <v>6.5.9</v>
      </c>
    </row>
    <row r="1123" spans="1:24" ht="34.5" customHeight="1">
      <c r="A1123" s="150" t="s">
        <v>185</v>
      </c>
      <c r="B1123" s="165" t="s">
        <v>70</v>
      </c>
      <c r="C1123" s="153" t="s">
        <v>186</v>
      </c>
      <c r="D1123" s="153" t="s">
        <v>149</v>
      </c>
      <c r="E1123" s="154" t="s">
        <v>8697</v>
      </c>
      <c r="F1123" s="155" t="s">
        <v>27</v>
      </c>
      <c r="G1123" s="155" t="s">
        <v>189</v>
      </c>
      <c r="H1123" s="155" t="s">
        <v>8973</v>
      </c>
      <c r="I1123" s="166" t="s">
        <v>9658</v>
      </c>
      <c r="J1123" s="160" t="s">
        <v>422</v>
      </c>
      <c r="K1123" s="159"/>
      <c r="L1123" s="160"/>
      <c r="M1123" s="159"/>
      <c r="N1123" s="158" t="s">
        <v>6985</v>
      </c>
      <c r="O1123" s="158" t="s">
        <v>366</v>
      </c>
      <c r="P1123" s="158" t="s">
        <v>442</v>
      </c>
      <c r="Q1123" s="162" t="s">
        <v>9660</v>
      </c>
      <c r="R1123" s="162" t="s">
        <v>9661</v>
      </c>
      <c r="S1123" s="163" t="s">
        <v>9662</v>
      </c>
      <c r="T1123" s="148" t="s">
        <v>1264</v>
      </c>
      <c r="U1123" s="149"/>
      <c r="V1123" s="149"/>
      <c r="W1123" s="164" t="str">
        <f>VLOOKUP(TRIM(X1123),X10:Y88,2,FALSE)</f>
        <v>Frank</v>
      </c>
      <c r="X1123" s="11" t="str">
        <f t="shared" si="22"/>
        <v>6.5.9</v>
      </c>
    </row>
    <row r="1124" spans="1:24" ht="34.5" customHeight="1">
      <c r="A1124" s="150" t="s">
        <v>185</v>
      </c>
      <c r="B1124" s="165" t="s">
        <v>70</v>
      </c>
      <c r="C1124" s="153" t="s">
        <v>186</v>
      </c>
      <c r="D1124" s="153" t="s">
        <v>127</v>
      </c>
      <c r="E1124" s="154" t="s">
        <v>8698</v>
      </c>
      <c r="F1124" s="155" t="s">
        <v>27</v>
      </c>
      <c r="G1124" s="155" t="s">
        <v>189</v>
      </c>
      <c r="H1124" s="155" t="s">
        <v>7000</v>
      </c>
      <c r="I1124" s="166" t="s">
        <v>10004</v>
      </c>
      <c r="J1124" s="160" t="s">
        <v>422</v>
      </c>
      <c r="K1124" s="159"/>
      <c r="L1124" s="160"/>
      <c r="M1124" s="159"/>
      <c r="N1124" s="158" t="s">
        <v>6985</v>
      </c>
      <c r="O1124" s="158" t="s">
        <v>366</v>
      </c>
      <c r="P1124" s="158" t="s">
        <v>442</v>
      </c>
      <c r="Q1124" s="162" t="s">
        <v>6987</v>
      </c>
      <c r="R1124" s="162" t="s">
        <v>9857</v>
      </c>
      <c r="S1124" s="163" t="s">
        <v>193</v>
      </c>
      <c r="T1124" s="167" t="s">
        <v>767</v>
      </c>
      <c r="U1124" s="149"/>
      <c r="V1124" s="149" t="s">
        <v>995</v>
      </c>
      <c r="W1124" s="164" t="str">
        <f>VLOOKUP(TRIM(X1124),X10:Y88,2,FALSE)</f>
        <v>Patrice</v>
      </c>
      <c r="X1124" s="11" t="str">
        <f t="shared" si="22"/>
        <v>6.5.1</v>
      </c>
    </row>
    <row r="1125" spans="1:24" ht="34.5" customHeight="1">
      <c r="A1125" s="150" t="s">
        <v>185</v>
      </c>
      <c r="B1125" s="165" t="s">
        <v>70</v>
      </c>
      <c r="C1125" s="153" t="s">
        <v>186</v>
      </c>
      <c r="D1125" s="153" t="s">
        <v>127</v>
      </c>
      <c r="E1125" s="154" t="s">
        <v>8699</v>
      </c>
      <c r="F1125" s="155" t="s">
        <v>27</v>
      </c>
      <c r="G1125" s="155" t="s">
        <v>189</v>
      </c>
      <c r="H1125" s="155" t="s">
        <v>9420</v>
      </c>
      <c r="I1125" s="166" t="s">
        <v>475</v>
      </c>
      <c r="J1125" s="160" t="s">
        <v>455</v>
      </c>
      <c r="K1125" s="159"/>
      <c r="L1125" s="160"/>
      <c r="M1125" s="159"/>
      <c r="N1125" s="158" t="s">
        <v>2435</v>
      </c>
      <c r="O1125" s="158" t="s">
        <v>366</v>
      </c>
      <c r="P1125" s="158" t="s">
        <v>442</v>
      </c>
      <c r="Q1125" s="162" t="s">
        <v>8106</v>
      </c>
      <c r="R1125" s="162" t="s">
        <v>9422</v>
      </c>
      <c r="S1125" s="163" t="s">
        <v>9423</v>
      </c>
      <c r="T1125" s="148" t="s">
        <v>472</v>
      </c>
      <c r="U1125" s="149"/>
      <c r="V1125" s="149"/>
      <c r="W1125" s="164" t="str">
        <f>VLOOKUP(TRIM(X1125),X10:Y88,2,FALSE)</f>
        <v>Patrice</v>
      </c>
      <c r="X1125" s="11" t="str">
        <f t="shared" si="22"/>
        <v>6.5.1</v>
      </c>
    </row>
    <row r="1126" spans="1:24" ht="34.5" customHeight="1">
      <c r="A1126" s="150" t="s">
        <v>185</v>
      </c>
      <c r="B1126" s="165" t="s">
        <v>70</v>
      </c>
      <c r="C1126" s="153" t="s">
        <v>186</v>
      </c>
      <c r="D1126" s="153" t="s">
        <v>127</v>
      </c>
      <c r="E1126" s="154" t="s">
        <v>8700</v>
      </c>
      <c r="F1126" s="155" t="s">
        <v>27</v>
      </c>
      <c r="G1126" s="155" t="s">
        <v>189</v>
      </c>
      <c r="H1126" s="155" t="s">
        <v>7719</v>
      </c>
      <c r="I1126" s="166" t="s">
        <v>1323</v>
      </c>
      <c r="J1126" s="160" t="s">
        <v>422</v>
      </c>
      <c r="K1126" s="159"/>
      <c r="L1126" s="160"/>
      <c r="M1126" s="159"/>
      <c r="N1126" s="158" t="s">
        <v>6985</v>
      </c>
      <c r="O1126" s="158" t="s">
        <v>366</v>
      </c>
      <c r="P1126" s="158" t="s">
        <v>442</v>
      </c>
      <c r="Q1126" s="162" t="s">
        <v>7720</v>
      </c>
      <c r="R1126" s="162" t="s">
        <v>9858</v>
      </c>
      <c r="S1126" s="163" t="s">
        <v>193</v>
      </c>
      <c r="T1126" s="167" t="s">
        <v>1325</v>
      </c>
      <c r="U1126" s="149"/>
      <c r="V1126" s="149" t="s">
        <v>995</v>
      </c>
      <c r="W1126" s="164" t="str">
        <f>VLOOKUP(TRIM(X1126),X10:Y88,2,FALSE)</f>
        <v>Patrice</v>
      </c>
      <c r="X1126" s="11" t="str">
        <f t="shared" si="22"/>
        <v>6.5.1</v>
      </c>
    </row>
    <row r="1127" spans="1:24" ht="34.5" customHeight="1">
      <c r="A1127" s="150" t="s">
        <v>185</v>
      </c>
      <c r="B1127" s="165" t="s">
        <v>70</v>
      </c>
      <c r="C1127" s="153" t="s">
        <v>186</v>
      </c>
      <c r="D1127" s="153" t="s">
        <v>127</v>
      </c>
      <c r="E1127" s="154" t="s">
        <v>8701</v>
      </c>
      <c r="F1127" s="155" t="s">
        <v>27</v>
      </c>
      <c r="G1127" s="155" t="s">
        <v>189</v>
      </c>
      <c r="H1127" s="155" t="s">
        <v>7484</v>
      </c>
      <c r="I1127" s="166" t="s">
        <v>859</v>
      </c>
      <c r="J1127" s="160" t="s">
        <v>422</v>
      </c>
      <c r="K1127" s="159"/>
      <c r="L1127" s="160"/>
      <c r="M1127" s="159"/>
      <c r="N1127" s="158" t="s">
        <v>6985</v>
      </c>
      <c r="O1127" s="158" t="s">
        <v>366</v>
      </c>
      <c r="P1127" s="158" t="s">
        <v>442</v>
      </c>
      <c r="Q1127" s="162" t="s">
        <v>7485</v>
      </c>
      <c r="R1127" s="162" t="s">
        <v>9629</v>
      </c>
      <c r="S1127" s="163" t="s">
        <v>193</v>
      </c>
      <c r="T1127" s="148" t="s">
        <v>1002</v>
      </c>
      <c r="U1127" s="149"/>
      <c r="V1127" s="149"/>
      <c r="W1127" s="164" t="str">
        <f>VLOOKUP(TRIM(X1127),X10:Y88,2,FALSE)</f>
        <v>Patrice</v>
      </c>
      <c r="X1127" s="11" t="str">
        <f t="shared" si="22"/>
        <v>6.5.1</v>
      </c>
    </row>
    <row r="1128" spans="1:24" ht="34.5" customHeight="1">
      <c r="A1128" s="150" t="s">
        <v>185</v>
      </c>
      <c r="B1128" s="165" t="s">
        <v>70</v>
      </c>
      <c r="C1128" s="153" t="s">
        <v>186</v>
      </c>
      <c r="D1128" s="153" t="s">
        <v>127</v>
      </c>
      <c r="E1128" s="154" t="s">
        <v>8702</v>
      </c>
      <c r="F1128" s="155" t="s">
        <v>27</v>
      </c>
      <c r="G1128" s="155" t="s">
        <v>189</v>
      </c>
      <c r="H1128" s="155" t="s">
        <v>3350</v>
      </c>
      <c r="I1128" s="166" t="s">
        <v>7235</v>
      </c>
      <c r="J1128" s="160" t="s">
        <v>422</v>
      </c>
      <c r="K1128" s="159"/>
      <c r="L1128" s="160"/>
      <c r="M1128" s="159"/>
      <c r="N1128" s="158" t="s">
        <v>6985</v>
      </c>
      <c r="O1128" s="158" t="s">
        <v>366</v>
      </c>
      <c r="P1128" s="158" t="s">
        <v>442</v>
      </c>
      <c r="Q1128" s="162" t="s">
        <v>3351</v>
      </c>
      <c r="R1128" s="162" t="s">
        <v>9640</v>
      </c>
      <c r="S1128" s="163" t="s">
        <v>9641</v>
      </c>
      <c r="T1128" s="167" t="s">
        <v>472</v>
      </c>
      <c r="U1128" s="149"/>
      <c r="V1128" s="149"/>
      <c r="W1128" s="164" t="str">
        <f>VLOOKUP(TRIM(X1128),X10:Y88,2,FALSE)</f>
        <v>Patrice</v>
      </c>
      <c r="X1128" s="11" t="str">
        <f t="shared" si="22"/>
        <v>6.5.1</v>
      </c>
    </row>
    <row r="1129" spans="1:24" ht="34.5" customHeight="1">
      <c r="A1129" s="150"/>
      <c r="B1129" s="165" t="s">
        <v>70</v>
      </c>
      <c r="C1129" s="153" t="s">
        <v>28</v>
      </c>
      <c r="D1129" s="153" t="s">
        <v>179</v>
      </c>
      <c r="E1129" s="154" t="s">
        <v>8703</v>
      </c>
      <c r="F1129" s="155" t="s">
        <v>5438</v>
      </c>
      <c r="G1129" s="169" t="s">
        <v>62</v>
      </c>
      <c r="H1129" s="169" t="s">
        <v>2048</v>
      </c>
      <c r="I1129" s="170" t="s">
        <v>62</v>
      </c>
      <c r="J1129" s="171"/>
      <c r="K1129" s="172"/>
      <c r="L1129" s="171"/>
      <c r="M1129" s="172"/>
      <c r="N1129" s="171"/>
      <c r="O1129" s="171" t="s">
        <v>62</v>
      </c>
      <c r="P1129" s="171" t="s">
        <v>62</v>
      </c>
      <c r="Q1129" s="173" t="s">
        <v>9702</v>
      </c>
      <c r="R1129" s="173" t="s">
        <v>9701</v>
      </c>
      <c r="S1129" s="177"/>
      <c r="T1129" s="148" t="s">
        <v>62</v>
      </c>
      <c r="U1129" s="149"/>
      <c r="V1129" s="149"/>
      <c r="W1129" s="164" t="str">
        <f>VLOOKUP(TRIM(X1129),X10:Y88,2,FALSE)</f>
        <v>Withdrawn</v>
      </c>
      <c r="X1129" s="11" t="str">
        <f t="shared" si="22"/>
        <v>99</v>
      </c>
    </row>
    <row r="1130" spans="1:24" ht="34.5" customHeight="1">
      <c r="A1130" s="150"/>
      <c r="B1130" s="165" t="s">
        <v>70</v>
      </c>
      <c r="C1130" s="153" t="s">
        <v>28</v>
      </c>
      <c r="D1130" s="153" t="s">
        <v>179</v>
      </c>
      <c r="E1130" s="154" t="s">
        <v>8704</v>
      </c>
      <c r="F1130" s="155" t="s">
        <v>5438</v>
      </c>
      <c r="G1130" s="169" t="s">
        <v>62</v>
      </c>
      <c r="H1130" s="169" t="s">
        <v>2048</v>
      </c>
      <c r="I1130" s="170" t="s">
        <v>62</v>
      </c>
      <c r="J1130" s="171"/>
      <c r="K1130" s="172"/>
      <c r="L1130" s="171"/>
      <c r="M1130" s="172"/>
      <c r="N1130" s="171"/>
      <c r="O1130" s="171" t="s">
        <v>62</v>
      </c>
      <c r="P1130" s="171" t="s">
        <v>62</v>
      </c>
      <c r="Q1130" s="173" t="s">
        <v>9702</v>
      </c>
      <c r="R1130" s="173" t="s">
        <v>9701</v>
      </c>
      <c r="S1130" s="177"/>
      <c r="T1130" s="167" t="s">
        <v>62</v>
      </c>
      <c r="U1130" s="149"/>
      <c r="V1130" s="149"/>
      <c r="W1130" s="164" t="str">
        <f>VLOOKUP(TRIM(X1130),X10:Y88,2,FALSE)</f>
        <v>Withdrawn</v>
      </c>
      <c r="X1130" s="11" t="str">
        <f t="shared" si="22"/>
        <v>99</v>
      </c>
    </row>
    <row r="1131" spans="1:24" ht="34.5" customHeight="1">
      <c r="A1131" s="150"/>
      <c r="B1131" s="165" t="s">
        <v>70</v>
      </c>
      <c r="C1131" s="153" t="s">
        <v>28</v>
      </c>
      <c r="D1131" s="153" t="s">
        <v>179</v>
      </c>
      <c r="E1131" s="154" t="s">
        <v>8705</v>
      </c>
      <c r="F1131" s="155" t="s">
        <v>5438</v>
      </c>
      <c r="G1131" s="169" t="s">
        <v>62</v>
      </c>
      <c r="H1131" s="169" t="s">
        <v>2048</v>
      </c>
      <c r="I1131" s="170" t="s">
        <v>62</v>
      </c>
      <c r="J1131" s="171"/>
      <c r="K1131" s="172"/>
      <c r="L1131" s="171"/>
      <c r="M1131" s="172"/>
      <c r="N1131" s="171"/>
      <c r="O1131" s="171" t="s">
        <v>62</v>
      </c>
      <c r="P1131" s="171" t="s">
        <v>62</v>
      </c>
      <c r="Q1131" s="173" t="s">
        <v>9702</v>
      </c>
      <c r="R1131" s="173" t="s">
        <v>9701</v>
      </c>
      <c r="S1131" s="177"/>
      <c r="T1131" s="148" t="s">
        <v>62</v>
      </c>
      <c r="U1131" s="149"/>
      <c r="V1131" s="149"/>
      <c r="W1131" s="164" t="str">
        <f>VLOOKUP(TRIM(X1131),X10:Y88,2,FALSE)</f>
        <v>Withdrawn</v>
      </c>
      <c r="X1131" s="11" t="str">
        <f t="shared" si="22"/>
        <v>99</v>
      </c>
    </row>
    <row r="1132" spans="1:24" ht="34.5" customHeight="1">
      <c r="A1132" s="150"/>
      <c r="B1132" s="165" t="s">
        <v>70</v>
      </c>
      <c r="C1132" s="153" t="s">
        <v>28</v>
      </c>
      <c r="D1132" s="153" t="s">
        <v>179</v>
      </c>
      <c r="E1132" s="154" t="s">
        <v>8706</v>
      </c>
      <c r="F1132" s="155" t="s">
        <v>5438</v>
      </c>
      <c r="G1132" s="169" t="s">
        <v>62</v>
      </c>
      <c r="H1132" s="169" t="s">
        <v>2048</v>
      </c>
      <c r="I1132" s="170" t="s">
        <v>62</v>
      </c>
      <c r="J1132" s="171"/>
      <c r="K1132" s="172"/>
      <c r="L1132" s="171"/>
      <c r="M1132" s="172"/>
      <c r="N1132" s="171"/>
      <c r="O1132" s="171" t="s">
        <v>62</v>
      </c>
      <c r="P1132" s="171" t="s">
        <v>62</v>
      </c>
      <c r="Q1132" s="173" t="s">
        <v>9702</v>
      </c>
      <c r="R1132" s="173" t="s">
        <v>9701</v>
      </c>
      <c r="S1132" s="177"/>
      <c r="T1132" s="167" t="s">
        <v>62</v>
      </c>
      <c r="U1132" s="149"/>
      <c r="V1132" s="149"/>
      <c r="W1132" s="164" t="str">
        <f>VLOOKUP(TRIM(X1132),X10:Y88,2,FALSE)</f>
        <v>Withdrawn</v>
      </c>
      <c r="X1132" s="11" t="str">
        <f t="shared" si="22"/>
        <v>99</v>
      </c>
    </row>
    <row r="1133" spans="1:24" ht="34.5" customHeight="1">
      <c r="A1133" s="150"/>
      <c r="B1133" s="165" t="s">
        <v>70</v>
      </c>
      <c r="C1133" s="153" t="s">
        <v>28</v>
      </c>
      <c r="D1133" s="153" t="s">
        <v>179</v>
      </c>
      <c r="E1133" s="154" t="s">
        <v>8707</v>
      </c>
      <c r="F1133" s="155" t="s">
        <v>5438</v>
      </c>
      <c r="G1133" s="169" t="s">
        <v>62</v>
      </c>
      <c r="H1133" s="169" t="s">
        <v>2048</v>
      </c>
      <c r="I1133" s="170" t="s">
        <v>62</v>
      </c>
      <c r="J1133" s="171"/>
      <c r="K1133" s="172"/>
      <c r="L1133" s="171"/>
      <c r="M1133" s="172"/>
      <c r="N1133" s="171"/>
      <c r="O1133" s="171" t="s">
        <v>62</v>
      </c>
      <c r="P1133" s="171" t="s">
        <v>62</v>
      </c>
      <c r="Q1133" s="173" t="s">
        <v>9702</v>
      </c>
      <c r="R1133" s="173" t="s">
        <v>9701</v>
      </c>
      <c r="S1133" s="177"/>
      <c r="T1133" s="148" t="s">
        <v>62</v>
      </c>
      <c r="U1133" s="149"/>
      <c r="V1133" s="149"/>
      <c r="W1133" s="164" t="str">
        <f>VLOOKUP(TRIM(X1133),X10:Y88,2,FALSE)</f>
        <v>Withdrawn</v>
      </c>
      <c r="X1133" s="11" t="str">
        <f t="shared" si="22"/>
        <v>99</v>
      </c>
    </row>
    <row r="1134" spans="1:24" ht="34.5" customHeight="1">
      <c r="A1134" s="150"/>
      <c r="B1134" s="165" t="s">
        <v>70</v>
      </c>
      <c r="C1134" s="153" t="s">
        <v>28</v>
      </c>
      <c r="D1134" s="153" t="s">
        <v>179</v>
      </c>
      <c r="E1134" s="154" t="s">
        <v>8708</v>
      </c>
      <c r="F1134" s="155" t="s">
        <v>5438</v>
      </c>
      <c r="G1134" s="169" t="s">
        <v>62</v>
      </c>
      <c r="H1134" s="169" t="s">
        <v>2048</v>
      </c>
      <c r="I1134" s="170" t="s">
        <v>62</v>
      </c>
      <c r="J1134" s="171"/>
      <c r="K1134" s="172"/>
      <c r="L1134" s="171"/>
      <c r="M1134" s="172"/>
      <c r="N1134" s="171"/>
      <c r="O1134" s="171" t="s">
        <v>62</v>
      </c>
      <c r="P1134" s="171" t="s">
        <v>62</v>
      </c>
      <c r="Q1134" s="173" t="s">
        <v>9702</v>
      </c>
      <c r="R1134" s="173" t="s">
        <v>9701</v>
      </c>
      <c r="S1134" s="177"/>
      <c r="T1134" s="167" t="s">
        <v>62</v>
      </c>
      <c r="U1134" s="149"/>
      <c r="V1134" s="149"/>
      <c r="W1134" s="164" t="str">
        <f>VLOOKUP(TRIM(X1134),X10:Y88,2,FALSE)</f>
        <v>Withdrawn</v>
      </c>
      <c r="X1134" s="11" t="str">
        <f t="shared" si="22"/>
        <v>99</v>
      </c>
    </row>
    <row r="1135" spans="1:24" ht="34.5" customHeight="1">
      <c r="A1135" s="150"/>
      <c r="B1135" s="165" t="s">
        <v>70</v>
      </c>
      <c r="C1135" s="153" t="s">
        <v>28</v>
      </c>
      <c r="D1135" s="153" t="s">
        <v>179</v>
      </c>
      <c r="E1135" s="154" t="s">
        <v>8709</v>
      </c>
      <c r="F1135" s="155" t="s">
        <v>5438</v>
      </c>
      <c r="G1135" s="169" t="s">
        <v>62</v>
      </c>
      <c r="H1135" s="169" t="s">
        <v>2048</v>
      </c>
      <c r="I1135" s="170" t="s">
        <v>62</v>
      </c>
      <c r="J1135" s="171"/>
      <c r="K1135" s="172"/>
      <c r="L1135" s="171"/>
      <c r="M1135" s="172"/>
      <c r="N1135" s="171"/>
      <c r="O1135" s="171" t="s">
        <v>62</v>
      </c>
      <c r="P1135" s="171" t="s">
        <v>62</v>
      </c>
      <c r="Q1135" s="173" t="s">
        <v>9702</v>
      </c>
      <c r="R1135" s="173" t="s">
        <v>9701</v>
      </c>
      <c r="S1135" s="177"/>
      <c r="T1135" s="148" t="s">
        <v>62</v>
      </c>
      <c r="U1135" s="149"/>
      <c r="V1135" s="149"/>
      <c r="W1135" s="164" t="str">
        <f>VLOOKUP(TRIM(X1135),X10:Y88,2,FALSE)</f>
        <v>Withdrawn</v>
      </c>
      <c r="X1135" s="11" t="str">
        <f t="shared" si="22"/>
        <v>99</v>
      </c>
    </row>
    <row r="1136" spans="1:24" ht="34.5" customHeight="1">
      <c r="A1136" s="150"/>
      <c r="B1136" s="165" t="s">
        <v>70</v>
      </c>
      <c r="C1136" s="153" t="s">
        <v>28</v>
      </c>
      <c r="D1136" s="153" t="s">
        <v>179</v>
      </c>
      <c r="E1136" s="154" t="s">
        <v>8710</v>
      </c>
      <c r="F1136" s="155" t="s">
        <v>5438</v>
      </c>
      <c r="G1136" s="169" t="s">
        <v>62</v>
      </c>
      <c r="H1136" s="169" t="s">
        <v>2048</v>
      </c>
      <c r="I1136" s="170" t="s">
        <v>62</v>
      </c>
      <c r="J1136" s="171"/>
      <c r="K1136" s="172"/>
      <c r="L1136" s="171"/>
      <c r="M1136" s="172"/>
      <c r="N1136" s="171"/>
      <c r="O1136" s="171" t="s">
        <v>62</v>
      </c>
      <c r="P1136" s="171" t="s">
        <v>62</v>
      </c>
      <c r="Q1136" s="173" t="s">
        <v>9702</v>
      </c>
      <c r="R1136" s="173" t="s">
        <v>9701</v>
      </c>
      <c r="S1136" s="177"/>
      <c r="T1136" s="167" t="s">
        <v>62</v>
      </c>
      <c r="U1136" s="149"/>
      <c r="V1136" s="149"/>
      <c r="W1136" s="164" t="str">
        <f>VLOOKUP(TRIM(X1136),X10:Y88,2,FALSE)</f>
        <v>Withdrawn</v>
      </c>
      <c r="X1136" s="11" t="str">
        <f t="shared" si="22"/>
        <v>99</v>
      </c>
    </row>
    <row r="1137" spans="1:24" ht="34.5" customHeight="1">
      <c r="A1137" s="150"/>
      <c r="B1137" s="165" t="s">
        <v>70</v>
      </c>
      <c r="C1137" s="153" t="s">
        <v>28</v>
      </c>
      <c r="D1137" s="153" t="s">
        <v>179</v>
      </c>
      <c r="E1137" s="154" t="s">
        <v>8711</v>
      </c>
      <c r="F1137" s="155" t="s">
        <v>5438</v>
      </c>
      <c r="G1137" s="169" t="s">
        <v>62</v>
      </c>
      <c r="H1137" s="169" t="s">
        <v>2048</v>
      </c>
      <c r="I1137" s="170" t="s">
        <v>62</v>
      </c>
      <c r="J1137" s="171"/>
      <c r="K1137" s="172"/>
      <c r="L1137" s="171"/>
      <c r="M1137" s="172"/>
      <c r="N1137" s="171"/>
      <c r="O1137" s="171" t="s">
        <v>62</v>
      </c>
      <c r="P1137" s="171" t="s">
        <v>62</v>
      </c>
      <c r="Q1137" s="173" t="s">
        <v>9702</v>
      </c>
      <c r="R1137" s="173" t="s">
        <v>9701</v>
      </c>
      <c r="S1137" s="177"/>
      <c r="T1137" s="148" t="s">
        <v>62</v>
      </c>
      <c r="U1137" s="149"/>
      <c r="V1137" s="149"/>
      <c r="W1137" s="164" t="str">
        <f>VLOOKUP(TRIM(X1137),X10:Y88,2,FALSE)</f>
        <v>Withdrawn</v>
      </c>
      <c r="X1137" s="11" t="str">
        <f t="shared" si="22"/>
        <v>99</v>
      </c>
    </row>
    <row r="1138" spans="1:24" ht="34.5" customHeight="1">
      <c r="A1138" s="150"/>
      <c r="B1138" s="165" t="s">
        <v>70</v>
      </c>
      <c r="C1138" s="153" t="s">
        <v>28</v>
      </c>
      <c r="D1138" s="153" t="s">
        <v>179</v>
      </c>
      <c r="E1138" s="154" t="s">
        <v>8712</v>
      </c>
      <c r="F1138" s="155" t="s">
        <v>5438</v>
      </c>
      <c r="G1138" s="169" t="s">
        <v>62</v>
      </c>
      <c r="H1138" s="169" t="s">
        <v>2048</v>
      </c>
      <c r="I1138" s="170" t="s">
        <v>62</v>
      </c>
      <c r="J1138" s="171"/>
      <c r="K1138" s="172"/>
      <c r="L1138" s="171"/>
      <c r="M1138" s="172"/>
      <c r="N1138" s="171"/>
      <c r="O1138" s="171" t="s">
        <v>62</v>
      </c>
      <c r="P1138" s="171" t="s">
        <v>62</v>
      </c>
      <c r="Q1138" s="173" t="s">
        <v>9702</v>
      </c>
      <c r="R1138" s="173" t="s">
        <v>9701</v>
      </c>
      <c r="S1138" s="177"/>
      <c r="T1138" s="167" t="s">
        <v>62</v>
      </c>
      <c r="U1138" s="149"/>
      <c r="V1138" s="149"/>
      <c r="W1138" s="164" t="str">
        <f>VLOOKUP(TRIM(X1138),X10:Y88,2,FALSE)</f>
        <v>Withdrawn</v>
      </c>
      <c r="X1138" s="11" t="str">
        <f t="shared" si="22"/>
        <v>99</v>
      </c>
    </row>
    <row r="1139" spans="1:24" ht="34.5" customHeight="1">
      <c r="A1139" s="150"/>
      <c r="B1139" s="165" t="s">
        <v>70</v>
      </c>
      <c r="C1139" s="153" t="s">
        <v>28</v>
      </c>
      <c r="D1139" s="153" t="s">
        <v>179</v>
      </c>
      <c r="E1139" s="154" t="s">
        <v>8713</v>
      </c>
      <c r="F1139" s="155" t="s">
        <v>5438</v>
      </c>
      <c r="G1139" s="169" t="s">
        <v>62</v>
      </c>
      <c r="H1139" s="169" t="s">
        <v>2048</v>
      </c>
      <c r="I1139" s="170" t="s">
        <v>62</v>
      </c>
      <c r="J1139" s="171"/>
      <c r="K1139" s="172"/>
      <c r="L1139" s="171"/>
      <c r="M1139" s="172"/>
      <c r="N1139" s="171"/>
      <c r="O1139" s="171" t="s">
        <v>62</v>
      </c>
      <c r="P1139" s="171" t="s">
        <v>62</v>
      </c>
      <c r="Q1139" s="173" t="s">
        <v>9702</v>
      </c>
      <c r="R1139" s="173" t="s">
        <v>9701</v>
      </c>
      <c r="S1139" s="177"/>
      <c r="T1139" s="148" t="s">
        <v>62</v>
      </c>
      <c r="U1139" s="149"/>
      <c r="V1139" s="149"/>
      <c r="W1139" s="164" t="str">
        <f>VLOOKUP(TRIM(X1139),X10:Y88,2,FALSE)</f>
        <v>Withdrawn</v>
      </c>
      <c r="X1139" s="11" t="str">
        <f t="shared" si="22"/>
        <v>99</v>
      </c>
    </row>
    <row r="1140" spans="1:24" ht="34.5" customHeight="1">
      <c r="A1140" s="150"/>
      <c r="B1140" s="165" t="s">
        <v>70</v>
      </c>
      <c r="C1140" s="153" t="s">
        <v>28</v>
      </c>
      <c r="D1140" s="153" t="s">
        <v>179</v>
      </c>
      <c r="E1140" s="154" t="s">
        <v>8714</v>
      </c>
      <c r="F1140" s="155" t="s">
        <v>5438</v>
      </c>
      <c r="G1140" s="169" t="s">
        <v>62</v>
      </c>
      <c r="H1140" s="169" t="s">
        <v>2048</v>
      </c>
      <c r="I1140" s="170" t="s">
        <v>62</v>
      </c>
      <c r="J1140" s="171"/>
      <c r="K1140" s="172"/>
      <c r="L1140" s="171"/>
      <c r="M1140" s="172"/>
      <c r="N1140" s="171"/>
      <c r="O1140" s="171" t="s">
        <v>62</v>
      </c>
      <c r="P1140" s="171" t="s">
        <v>62</v>
      </c>
      <c r="Q1140" s="173" t="s">
        <v>9702</v>
      </c>
      <c r="R1140" s="173" t="s">
        <v>9701</v>
      </c>
      <c r="S1140" s="177"/>
      <c r="T1140" s="167" t="s">
        <v>62</v>
      </c>
      <c r="U1140" s="149"/>
      <c r="V1140" s="149"/>
      <c r="W1140" s="164" t="str">
        <f>VLOOKUP(TRIM(X1140),X10:Y88,2,FALSE)</f>
        <v>Withdrawn</v>
      </c>
      <c r="X1140" s="11" t="str">
        <f t="shared" si="22"/>
        <v>99</v>
      </c>
    </row>
    <row r="1141" spans="1:24" ht="34.5" customHeight="1">
      <c r="A1141" s="150"/>
      <c r="B1141" s="165" t="s">
        <v>70</v>
      </c>
      <c r="C1141" s="153" t="s">
        <v>28</v>
      </c>
      <c r="D1141" s="153" t="s">
        <v>179</v>
      </c>
      <c r="E1141" s="154" t="s">
        <v>8715</v>
      </c>
      <c r="F1141" s="155" t="s">
        <v>5438</v>
      </c>
      <c r="G1141" s="169" t="s">
        <v>62</v>
      </c>
      <c r="H1141" s="169" t="s">
        <v>2048</v>
      </c>
      <c r="I1141" s="170" t="s">
        <v>62</v>
      </c>
      <c r="J1141" s="171"/>
      <c r="K1141" s="172"/>
      <c r="L1141" s="171"/>
      <c r="M1141" s="172"/>
      <c r="N1141" s="171"/>
      <c r="O1141" s="171" t="s">
        <v>62</v>
      </c>
      <c r="P1141" s="171" t="s">
        <v>62</v>
      </c>
      <c r="Q1141" s="173" t="s">
        <v>9702</v>
      </c>
      <c r="R1141" s="173" t="s">
        <v>9701</v>
      </c>
      <c r="S1141" s="177"/>
      <c r="T1141" s="148" t="s">
        <v>62</v>
      </c>
      <c r="U1141" s="149"/>
      <c r="V1141" s="149"/>
      <c r="W1141" s="164" t="str">
        <f>VLOOKUP(TRIM(X1141),X10:Y88,2,FALSE)</f>
        <v>Withdrawn</v>
      </c>
      <c r="X1141" s="11" t="str">
        <f t="shared" si="22"/>
        <v>99</v>
      </c>
    </row>
    <row r="1142" spans="1:24" ht="34.5" customHeight="1">
      <c r="A1142" s="150"/>
      <c r="B1142" s="165" t="s">
        <v>70</v>
      </c>
      <c r="C1142" s="153" t="s">
        <v>28</v>
      </c>
      <c r="D1142" s="153" t="s">
        <v>179</v>
      </c>
      <c r="E1142" s="154" t="s">
        <v>8716</v>
      </c>
      <c r="F1142" s="155" t="s">
        <v>5438</v>
      </c>
      <c r="G1142" s="169" t="s">
        <v>62</v>
      </c>
      <c r="H1142" s="169" t="s">
        <v>2048</v>
      </c>
      <c r="I1142" s="170" t="s">
        <v>62</v>
      </c>
      <c r="J1142" s="171"/>
      <c r="K1142" s="172"/>
      <c r="L1142" s="171"/>
      <c r="M1142" s="172"/>
      <c r="N1142" s="171"/>
      <c r="O1142" s="171" t="s">
        <v>62</v>
      </c>
      <c r="P1142" s="171" t="s">
        <v>62</v>
      </c>
      <c r="Q1142" s="173" t="s">
        <v>9702</v>
      </c>
      <c r="R1142" s="173" t="s">
        <v>9701</v>
      </c>
      <c r="S1142" s="177"/>
      <c r="T1142" s="167" t="s">
        <v>62</v>
      </c>
      <c r="U1142" s="149"/>
      <c r="V1142" s="149"/>
      <c r="W1142" s="164" t="str">
        <f>VLOOKUP(TRIM(X1142),X10:Y88,2,FALSE)</f>
        <v>Withdrawn</v>
      </c>
      <c r="X1142" s="11" t="str">
        <f t="shared" si="22"/>
        <v>99</v>
      </c>
    </row>
    <row r="1143" spans="1:24" ht="34.5" customHeight="1">
      <c r="A1143" s="150"/>
      <c r="B1143" s="165" t="s">
        <v>70</v>
      </c>
      <c r="C1143" s="153" t="s">
        <v>28</v>
      </c>
      <c r="D1143" s="153" t="s">
        <v>179</v>
      </c>
      <c r="E1143" s="154" t="s">
        <v>8717</v>
      </c>
      <c r="F1143" s="155" t="s">
        <v>5438</v>
      </c>
      <c r="G1143" s="169" t="s">
        <v>62</v>
      </c>
      <c r="H1143" s="169" t="s">
        <v>2048</v>
      </c>
      <c r="I1143" s="170" t="s">
        <v>62</v>
      </c>
      <c r="J1143" s="171"/>
      <c r="K1143" s="172"/>
      <c r="L1143" s="171"/>
      <c r="M1143" s="172"/>
      <c r="N1143" s="171"/>
      <c r="O1143" s="171" t="s">
        <v>62</v>
      </c>
      <c r="P1143" s="171" t="s">
        <v>62</v>
      </c>
      <c r="Q1143" s="173" t="s">
        <v>9702</v>
      </c>
      <c r="R1143" s="173" t="s">
        <v>9701</v>
      </c>
      <c r="S1143" s="177"/>
      <c r="T1143" s="148" t="s">
        <v>62</v>
      </c>
      <c r="U1143" s="149"/>
      <c r="V1143" s="149"/>
      <c r="W1143" s="164" t="str">
        <f>VLOOKUP(TRIM(X1143),X10:Y88,2,FALSE)</f>
        <v>Withdrawn</v>
      </c>
      <c r="X1143" s="11" t="str">
        <f t="shared" si="22"/>
        <v>99</v>
      </c>
    </row>
    <row r="1144" spans="1:24" ht="34.5" customHeight="1">
      <c r="A1144" s="150"/>
      <c r="B1144" s="165" t="s">
        <v>70</v>
      </c>
      <c r="C1144" s="153" t="s">
        <v>28</v>
      </c>
      <c r="D1144" s="153" t="s">
        <v>179</v>
      </c>
      <c r="E1144" s="154" t="s">
        <v>8718</v>
      </c>
      <c r="F1144" s="155" t="s">
        <v>5438</v>
      </c>
      <c r="G1144" s="169" t="s">
        <v>62</v>
      </c>
      <c r="H1144" s="169" t="s">
        <v>2048</v>
      </c>
      <c r="I1144" s="170" t="s">
        <v>62</v>
      </c>
      <c r="J1144" s="171"/>
      <c r="K1144" s="172"/>
      <c r="L1144" s="171"/>
      <c r="M1144" s="172"/>
      <c r="N1144" s="171"/>
      <c r="O1144" s="171" t="s">
        <v>62</v>
      </c>
      <c r="P1144" s="171" t="s">
        <v>62</v>
      </c>
      <c r="Q1144" s="173" t="s">
        <v>9702</v>
      </c>
      <c r="R1144" s="173" t="s">
        <v>9701</v>
      </c>
      <c r="S1144" s="177"/>
      <c r="T1144" s="167" t="s">
        <v>62</v>
      </c>
      <c r="U1144" s="149"/>
      <c r="V1144" s="149"/>
      <c r="W1144" s="164" t="str">
        <f>VLOOKUP(TRIM(X1144),X10:Y88,2,FALSE)</f>
        <v>Withdrawn</v>
      </c>
      <c r="X1144" s="11" t="str">
        <f t="shared" si="22"/>
        <v>99</v>
      </c>
    </row>
    <row r="1145" spans="1:24" ht="34.5" customHeight="1">
      <c r="A1145" s="150"/>
      <c r="B1145" s="165" t="s">
        <v>70</v>
      </c>
      <c r="C1145" s="153" t="s">
        <v>28</v>
      </c>
      <c r="D1145" s="153" t="s">
        <v>179</v>
      </c>
      <c r="E1145" s="154" t="s">
        <v>8719</v>
      </c>
      <c r="F1145" s="155" t="s">
        <v>5438</v>
      </c>
      <c r="G1145" s="169" t="s">
        <v>62</v>
      </c>
      <c r="H1145" s="169" t="s">
        <v>2048</v>
      </c>
      <c r="I1145" s="170" t="s">
        <v>62</v>
      </c>
      <c r="J1145" s="171"/>
      <c r="K1145" s="172"/>
      <c r="L1145" s="171"/>
      <c r="M1145" s="172"/>
      <c r="N1145" s="171"/>
      <c r="O1145" s="171" t="s">
        <v>62</v>
      </c>
      <c r="P1145" s="171" t="s">
        <v>62</v>
      </c>
      <c r="Q1145" s="173" t="s">
        <v>9702</v>
      </c>
      <c r="R1145" s="173" t="s">
        <v>9701</v>
      </c>
      <c r="S1145" s="177"/>
      <c r="T1145" s="148" t="s">
        <v>62</v>
      </c>
      <c r="U1145" s="149"/>
      <c r="V1145" s="149"/>
      <c r="W1145" s="164" t="str">
        <f>VLOOKUP(TRIM(X1145),X10:Y88,2,FALSE)</f>
        <v>Withdrawn</v>
      </c>
      <c r="X1145" s="11" t="str">
        <f t="shared" si="22"/>
        <v>99</v>
      </c>
    </row>
    <row r="1146" spans="1:24" ht="34.5" customHeight="1">
      <c r="A1146" s="150"/>
      <c r="B1146" s="165" t="s">
        <v>70</v>
      </c>
      <c r="C1146" s="153" t="s">
        <v>28</v>
      </c>
      <c r="D1146" s="153" t="s">
        <v>179</v>
      </c>
      <c r="E1146" s="154" t="s">
        <v>8720</v>
      </c>
      <c r="F1146" s="155" t="s">
        <v>5438</v>
      </c>
      <c r="G1146" s="169" t="s">
        <v>62</v>
      </c>
      <c r="H1146" s="169" t="s">
        <v>2048</v>
      </c>
      <c r="I1146" s="170" t="s">
        <v>62</v>
      </c>
      <c r="J1146" s="171"/>
      <c r="K1146" s="172"/>
      <c r="L1146" s="171"/>
      <c r="M1146" s="172"/>
      <c r="N1146" s="171"/>
      <c r="O1146" s="171" t="s">
        <v>62</v>
      </c>
      <c r="P1146" s="171" t="s">
        <v>62</v>
      </c>
      <c r="Q1146" s="173" t="s">
        <v>9702</v>
      </c>
      <c r="R1146" s="173" t="s">
        <v>9701</v>
      </c>
      <c r="S1146" s="177"/>
      <c r="T1146" s="167" t="s">
        <v>62</v>
      </c>
      <c r="U1146" s="149"/>
      <c r="V1146" s="149"/>
      <c r="W1146" s="164" t="str">
        <f>VLOOKUP(TRIM(X1146),X10:Y88,2,FALSE)</f>
        <v>Withdrawn</v>
      </c>
      <c r="X1146" s="11" t="str">
        <f t="shared" si="22"/>
        <v>99</v>
      </c>
    </row>
    <row r="1147" spans="1:24" ht="34.5" customHeight="1">
      <c r="A1147" s="150"/>
      <c r="B1147" s="165" t="s">
        <v>70</v>
      </c>
      <c r="C1147" s="153" t="s">
        <v>28</v>
      </c>
      <c r="D1147" s="153" t="s">
        <v>179</v>
      </c>
      <c r="E1147" s="154" t="s">
        <v>8721</v>
      </c>
      <c r="F1147" s="155" t="s">
        <v>5438</v>
      </c>
      <c r="G1147" s="169" t="s">
        <v>62</v>
      </c>
      <c r="H1147" s="169" t="s">
        <v>2048</v>
      </c>
      <c r="I1147" s="170" t="s">
        <v>62</v>
      </c>
      <c r="J1147" s="171"/>
      <c r="K1147" s="172"/>
      <c r="L1147" s="171"/>
      <c r="M1147" s="172"/>
      <c r="N1147" s="171"/>
      <c r="O1147" s="171" t="s">
        <v>62</v>
      </c>
      <c r="P1147" s="171" t="s">
        <v>62</v>
      </c>
      <c r="Q1147" s="173" t="s">
        <v>9702</v>
      </c>
      <c r="R1147" s="173" t="s">
        <v>9701</v>
      </c>
      <c r="S1147" s="177"/>
      <c r="T1147" s="148" t="s">
        <v>62</v>
      </c>
      <c r="U1147" s="149"/>
      <c r="V1147" s="149"/>
      <c r="W1147" s="164" t="str">
        <f>VLOOKUP(TRIM(X1147),X10:Y88,2,FALSE)</f>
        <v>Withdrawn</v>
      </c>
      <c r="X1147" s="11" t="str">
        <f t="shared" si="22"/>
        <v>99</v>
      </c>
    </row>
    <row r="1148" spans="1:24" ht="34.5" customHeight="1">
      <c r="A1148" s="150"/>
      <c r="B1148" s="165" t="s">
        <v>70</v>
      </c>
      <c r="C1148" s="153" t="s">
        <v>28</v>
      </c>
      <c r="D1148" s="153" t="s">
        <v>179</v>
      </c>
      <c r="E1148" s="154" t="s">
        <v>8722</v>
      </c>
      <c r="F1148" s="155" t="s">
        <v>5438</v>
      </c>
      <c r="G1148" s="169" t="s">
        <v>62</v>
      </c>
      <c r="H1148" s="169" t="s">
        <v>2048</v>
      </c>
      <c r="I1148" s="170" t="s">
        <v>62</v>
      </c>
      <c r="J1148" s="171"/>
      <c r="K1148" s="172"/>
      <c r="L1148" s="171"/>
      <c r="M1148" s="172"/>
      <c r="N1148" s="171"/>
      <c r="O1148" s="171" t="s">
        <v>62</v>
      </c>
      <c r="P1148" s="171" t="s">
        <v>62</v>
      </c>
      <c r="Q1148" s="173" t="s">
        <v>9702</v>
      </c>
      <c r="R1148" s="173" t="s">
        <v>9701</v>
      </c>
      <c r="S1148" s="177"/>
      <c r="T1148" s="167" t="s">
        <v>62</v>
      </c>
      <c r="U1148" s="149"/>
      <c r="V1148" s="149"/>
      <c r="W1148" s="164" t="str">
        <f>VLOOKUP(TRIM(X1148),X10:Y88,2,FALSE)</f>
        <v>Withdrawn</v>
      </c>
      <c r="X1148" s="11" t="str">
        <f t="shared" si="22"/>
        <v>99</v>
      </c>
    </row>
    <row r="1149" spans="1:24" ht="34.5" customHeight="1">
      <c r="A1149" s="150"/>
      <c r="B1149" s="165" t="s">
        <v>70</v>
      </c>
      <c r="C1149" s="153" t="s">
        <v>28</v>
      </c>
      <c r="D1149" s="153" t="s">
        <v>179</v>
      </c>
      <c r="E1149" s="154" t="s">
        <v>8723</v>
      </c>
      <c r="F1149" s="155" t="s">
        <v>5438</v>
      </c>
      <c r="G1149" s="169" t="s">
        <v>62</v>
      </c>
      <c r="H1149" s="169" t="s">
        <v>2048</v>
      </c>
      <c r="I1149" s="170" t="s">
        <v>62</v>
      </c>
      <c r="J1149" s="171"/>
      <c r="K1149" s="172"/>
      <c r="L1149" s="171"/>
      <c r="M1149" s="172"/>
      <c r="N1149" s="171"/>
      <c r="O1149" s="171" t="s">
        <v>62</v>
      </c>
      <c r="P1149" s="171" t="s">
        <v>62</v>
      </c>
      <c r="Q1149" s="173" t="s">
        <v>9702</v>
      </c>
      <c r="R1149" s="173" t="s">
        <v>9701</v>
      </c>
      <c r="S1149" s="177"/>
      <c r="T1149" s="148" t="s">
        <v>62</v>
      </c>
      <c r="U1149" s="149"/>
      <c r="V1149" s="149"/>
      <c r="W1149" s="164" t="str">
        <f>VLOOKUP(TRIM(X1149),X10:Y88,2,FALSE)</f>
        <v>Withdrawn</v>
      </c>
      <c r="X1149" s="11" t="str">
        <f t="shared" si="22"/>
        <v>99</v>
      </c>
    </row>
    <row r="1150" spans="1:24" ht="34.5" customHeight="1">
      <c r="A1150" s="150"/>
      <c r="B1150" s="165" t="s">
        <v>70</v>
      </c>
      <c r="C1150" s="153" t="s">
        <v>28</v>
      </c>
      <c r="D1150" s="153" t="s">
        <v>179</v>
      </c>
      <c r="E1150" s="154" t="s">
        <v>8724</v>
      </c>
      <c r="F1150" s="155" t="s">
        <v>5438</v>
      </c>
      <c r="G1150" s="169" t="s">
        <v>62</v>
      </c>
      <c r="H1150" s="169" t="s">
        <v>2048</v>
      </c>
      <c r="I1150" s="170" t="s">
        <v>62</v>
      </c>
      <c r="J1150" s="171"/>
      <c r="K1150" s="172"/>
      <c r="L1150" s="171"/>
      <c r="M1150" s="172"/>
      <c r="N1150" s="171"/>
      <c r="O1150" s="171" t="s">
        <v>62</v>
      </c>
      <c r="P1150" s="171" t="s">
        <v>62</v>
      </c>
      <c r="Q1150" s="173" t="s">
        <v>9702</v>
      </c>
      <c r="R1150" s="173" t="s">
        <v>9701</v>
      </c>
      <c r="S1150" s="177"/>
      <c r="T1150" s="167" t="s">
        <v>62</v>
      </c>
      <c r="U1150" s="149"/>
      <c r="V1150" s="149"/>
      <c r="W1150" s="164" t="str">
        <f>VLOOKUP(TRIM(X1150),X10:Y88,2,FALSE)</f>
        <v>Withdrawn</v>
      </c>
      <c r="X1150" s="11" t="str">
        <f t="shared" si="22"/>
        <v>99</v>
      </c>
    </row>
    <row r="1151" spans="1:24" ht="34.5" customHeight="1">
      <c r="A1151" s="150"/>
      <c r="B1151" s="165" t="s">
        <v>70</v>
      </c>
      <c r="C1151" s="153" t="s">
        <v>28</v>
      </c>
      <c r="D1151" s="153" t="s">
        <v>179</v>
      </c>
      <c r="E1151" s="154" t="s">
        <v>8725</v>
      </c>
      <c r="F1151" s="155" t="s">
        <v>5438</v>
      </c>
      <c r="G1151" s="169" t="s">
        <v>62</v>
      </c>
      <c r="H1151" s="169" t="s">
        <v>2048</v>
      </c>
      <c r="I1151" s="170" t="s">
        <v>62</v>
      </c>
      <c r="J1151" s="171"/>
      <c r="K1151" s="172"/>
      <c r="L1151" s="171"/>
      <c r="M1151" s="172"/>
      <c r="N1151" s="171"/>
      <c r="O1151" s="171" t="s">
        <v>62</v>
      </c>
      <c r="P1151" s="171" t="s">
        <v>62</v>
      </c>
      <c r="Q1151" s="173" t="s">
        <v>9702</v>
      </c>
      <c r="R1151" s="173" t="s">
        <v>9701</v>
      </c>
      <c r="S1151" s="177"/>
      <c r="T1151" s="148" t="s">
        <v>62</v>
      </c>
      <c r="U1151" s="149"/>
      <c r="V1151" s="149"/>
      <c r="W1151" s="164" t="str">
        <f>VLOOKUP(TRIM(X1151),X10:Y88,2,FALSE)</f>
        <v>Withdrawn</v>
      </c>
      <c r="X1151" s="11" t="str">
        <f t="shared" si="22"/>
        <v>99</v>
      </c>
    </row>
    <row r="1152" spans="1:24" ht="34.5" customHeight="1">
      <c r="A1152" s="150"/>
      <c r="B1152" s="165" t="s">
        <v>70</v>
      </c>
      <c r="C1152" s="153" t="s">
        <v>28</v>
      </c>
      <c r="D1152" s="153" t="s">
        <v>179</v>
      </c>
      <c r="E1152" s="154" t="s">
        <v>8726</v>
      </c>
      <c r="F1152" s="155" t="s">
        <v>5438</v>
      </c>
      <c r="G1152" s="169" t="s">
        <v>62</v>
      </c>
      <c r="H1152" s="169" t="s">
        <v>2048</v>
      </c>
      <c r="I1152" s="170" t="s">
        <v>62</v>
      </c>
      <c r="J1152" s="171"/>
      <c r="K1152" s="172"/>
      <c r="L1152" s="171"/>
      <c r="M1152" s="172"/>
      <c r="N1152" s="171"/>
      <c r="O1152" s="171" t="s">
        <v>62</v>
      </c>
      <c r="P1152" s="171" t="s">
        <v>62</v>
      </c>
      <c r="Q1152" s="173" t="s">
        <v>9702</v>
      </c>
      <c r="R1152" s="173" t="s">
        <v>9701</v>
      </c>
      <c r="S1152" s="177"/>
      <c r="T1152" s="167" t="s">
        <v>62</v>
      </c>
      <c r="U1152" s="149"/>
      <c r="V1152" s="149"/>
      <c r="W1152" s="164" t="str">
        <f>VLOOKUP(TRIM(X1152),X10:Y88,2,FALSE)</f>
        <v>Withdrawn</v>
      </c>
      <c r="X1152" s="11" t="str">
        <f t="shared" si="22"/>
        <v>99</v>
      </c>
    </row>
    <row r="1153" spans="1:24" ht="34.5" customHeight="1">
      <c r="A1153" s="150"/>
      <c r="B1153" s="165" t="s">
        <v>70</v>
      </c>
      <c r="C1153" s="153" t="s">
        <v>28</v>
      </c>
      <c r="D1153" s="153" t="s">
        <v>179</v>
      </c>
      <c r="E1153" s="154" t="s">
        <v>8727</v>
      </c>
      <c r="F1153" s="155" t="s">
        <v>5438</v>
      </c>
      <c r="G1153" s="169" t="s">
        <v>62</v>
      </c>
      <c r="H1153" s="169" t="s">
        <v>2048</v>
      </c>
      <c r="I1153" s="170" t="s">
        <v>62</v>
      </c>
      <c r="J1153" s="171"/>
      <c r="K1153" s="172"/>
      <c r="L1153" s="171"/>
      <c r="M1153" s="172"/>
      <c r="N1153" s="171"/>
      <c r="O1153" s="171" t="s">
        <v>62</v>
      </c>
      <c r="P1153" s="171" t="s">
        <v>62</v>
      </c>
      <c r="Q1153" s="173" t="s">
        <v>9702</v>
      </c>
      <c r="R1153" s="173" t="s">
        <v>9701</v>
      </c>
      <c r="S1153" s="177"/>
      <c r="T1153" s="148" t="s">
        <v>62</v>
      </c>
      <c r="U1153" s="149"/>
      <c r="V1153" s="149"/>
      <c r="W1153" s="164" t="str">
        <f>VLOOKUP(TRIM(X1153),X10:Y88,2,FALSE)</f>
        <v>Withdrawn</v>
      </c>
      <c r="X1153" s="11" t="str">
        <f t="shared" si="22"/>
        <v>99</v>
      </c>
    </row>
    <row r="1154" spans="1:24" ht="34.5" customHeight="1">
      <c r="A1154" s="150" t="s">
        <v>185</v>
      </c>
      <c r="B1154" s="165" t="s">
        <v>70</v>
      </c>
      <c r="C1154" s="153" t="s">
        <v>186</v>
      </c>
      <c r="D1154" s="153" t="s">
        <v>164</v>
      </c>
      <c r="E1154" s="154" t="s">
        <v>8728</v>
      </c>
      <c r="F1154" s="155" t="s">
        <v>27</v>
      </c>
      <c r="G1154" s="155" t="s">
        <v>189</v>
      </c>
      <c r="H1154" s="155" t="s">
        <v>10005</v>
      </c>
      <c r="I1154" s="166" t="s">
        <v>475</v>
      </c>
      <c r="J1154" s="160" t="s">
        <v>622</v>
      </c>
      <c r="K1154" s="159"/>
      <c r="L1154" s="160"/>
      <c r="M1154" s="159"/>
      <c r="N1154" s="158" t="s">
        <v>1603</v>
      </c>
      <c r="O1154" s="158" t="s">
        <v>366</v>
      </c>
      <c r="P1154" s="158" t="s">
        <v>624</v>
      </c>
      <c r="Q1154" s="162" t="s">
        <v>8102</v>
      </c>
      <c r="R1154" s="175" t="s">
        <v>10086</v>
      </c>
      <c r="S1154" s="163" t="s">
        <v>10085</v>
      </c>
      <c r="T1154" s="167" t="s">
        <v>1178</v>
      </c>
      <c r="U1154" s="149"/>
      <c r="V1154" s="149" t="s">
        <v>9928</v>
      </c>
      <c r="W1154" s="164" t="str">
        <f>VLOOKUP(TRIM(X1154),X10:Y88,2,FALSE)</f>
        <v>Dario</v>
      </c>
      <c r="X1154" s="11" t="str">
        <f t="shared" si="22"/>
        <v>6.10</v>
      </c>
    </row>
    <row r="1155" spans="1:24" ht="34.5" customHeight="1">
      <c r="A1155" s="150" t="s">
        <v>185</v>
      </c>
      <c r="B1155" s="165" t="s">
        <v>70</v>
      </c>
      <c r="C1155" s="153" t="s">
        <v>186</v>
      </c>
      <c r="D1155" s="153" t="s">
        <v>164</v>
      </c>
      <c r="E1155" s="154" t="s">
        <v>8729</v>
      </c>
      <c r="F1155" s="155" t="s">
        <v>27</v>
      </c>
      <c r="G1155" s="155" t="s">
        <v>189</v>
      </c>
      <c r="H1155" s="155" t="s">
        <v>10006</v>
      </c>
      <c r="I1155" s="166" t="s">
        <v>475</v>
      </c>
      <c r="J1155" s="160" t="s">
        <v>622</v>
      </c>
      <c r="K1155" s="159"/>
      <c r="L1155" s="160"/>
      <c r="M1155" s="159"/>
      <c r="N1155" s="158" t="s">
        <v>1603</v>
      </c>
      <c r="O1155" s="158" t="s">
        <v>366</v>
      </c>
      <c r="P1155" s="158" t="s">
        <v>624</v>
      </c>
      <c r="Q1155" s="162" t="s">
        <v>7557</v>
      </c>
      <c r="R1155" s="162" t="s">
        <v>9859</v>
      </c>
      <c r="S1155" s="163" t="s">
        <v>193</v>
      </c>
      <c r="T1155" s="148" t="s">
        <v>1178</v>
      </c>
      <c r="U1155" s="149"/>
      <c r="V1155" s="149" t="s">
        <v>995</v>
      </c>
      <c r="W1155" s="164" t="str">
        <f>VLOOKUP(TRIM(X1155),X10:Y88,2,FALSE)</f>
        <v>Dario</v>
      </c>
      <c r="X1155" s="11" t="str">
        <f t="shared" si="22"/>
        <v>6.10</v>
      </c>
    </row>
    <row r="1156" spans="1:24" ht="35.25" customHeight="1">
      <c r="A1156" s="150" t="s">
        <v>185</v>
      </c>
      <c r="B1156" s="165" t="s">
        <v>70</v>
      </c>
      <c r="C1156" s="153" t="s">
        <v>186</v>
      </c>
      <c r="D1156" s="153" t="s">
        <v>164</v>
      </c>
      <c r="E1156" s="154" t="s">
        <v>8979</v>
      </c>
      <c r="F1156" s="155" t="s">
        <v>27</v>
      </c>
      <c r="G1156" s="155" t="s">
        <v>189</v>
      </c>
      <c r="H1156" s="155" t="s">
        <v>7057</v>
      </c>
      <c r="I1156" s="166" t="s">
        <v>9987</v>
      </c>
      <c r="J1156" s="160" t="s">
        <v>622</v>
      </c>
      <c r="K1156" s="159"/>
      <c r="L1156" s="160"/>
      <c r="M1156" s="159"/>
      <c r="N1156" s="158" t="s">
        <v>1603</v>
      </c>
      <c r="O1156" s="158" t="s">
        <v>366</v>
      </c>
      <c r="P1156" s="158" t="s">
        <v>624</v>
      </c>
      <c r="Q1156" s="162" t="s">
        <v>7058</v>
      </c>
      <c r="R1156" s="162" t="s">
        <v>9860</v>
      </c>
      <c r="S1156" s="163" t="s">
        <v>193</v>
      </c>
      <c r="T1156" s="167" t="s">
        <v>837</v>
      </c>
      <c r="U1156" s="149"/>
      <c r="V1156" s="149" t="s">
        <v>995</v>
      </c>
      <c r="W1156" s="164" t="str">
        <f>VLOOKUP(TRIM(X1156),X12:Y90,2,FALSE)</f>
        <v>Dario</v>
      </c>
      <c r="X1156" s="11" t="str">
        <f t="shared" si="22"/>
        <v>6.10</v>
      </c>
    </row>
    <row r="1157" spans="1:24" ht="35.25" customHeight="1">
      <c r="A1157" s="150" t="s">
        <v>185</v>
      </c>
      <c r="B1157" s="165" t="s">
        <v>70</v>
      </c>
      <c r="C1157" s="153" t="s">
        <v>186</v>
      </c>
      <c r="D1157" s="153" t="s">
        <v>164</v>
      </c>
      <c r="E1157" s="154" t="s">
        <v>8980</v>
      </c>
      <c r="F1157" s="155" t="s">
        <v>27</v>
      </c>
      <c r="G1157" s="155" t="s">
        <v>189</v>
      </c>
      <c r="H1157" s="155" t="s">
        <v>7133</v>
      </c>
      <c r="I1157" s="166" t="s">
        <v>475</v>
      </c>
      <c r="J1157" s="160" t="s">
        <v>622</v>
      </c>
      <c r="K1157" s="159"/>
      <c r="L1157" s="160"/>
      <c r="M1157" s="159"/>
      <c r="N1157" s="158" t="s">
        <v>1603</v>
      </c>
      <c r="O1157" s="158" t="s">
        <v>366</v>
      </c>
      <c r="P1157" s="158" t="s">
        <v>624</v>
      </c>
      <c r="Q1157" s="162" t="s">
        <v>7942</v>
      </c>
      <c r="R1157" s="162" t="s">
        <v>9861</v>
      </c>
      <c r="S1157" s="163" t="s">
        <v>193</v>
      </c>
      <c r="T1157" s="148" t="s">
        <v>556</v>
      </c>
      <c r="U1157" s="149"/>
      <c r="V1157" s="149" t="s">
        <v>995</v>
      </c>
      <c r="W1157" s="164" t="str">
        <f>VLOOKUP(TRIM(X1157),X12:Y90,2,FALSE)</f>
        <v>Dario</v>
      </c>
      <c r="X1157" s="11" t="str">
        <f t="shared" si="22"/>
        <v>6.10</v>
      </c>
    </row>
    <row r="1158" spans="1:24" ht="35.25" customHeight="1">
      <c r="A1158" s="150" t="s">
        <v>185</v>
      </c>
      <c r="B1158" s="165" t="s">
        <v>70</v>
      </c>
      <c r="C1158" s="153" t="s">
        <v>186</v>
      </c>
      <c r="D1158" s="153" t="s">
        <v>164</v>
      </c>
      <c r="E1158" s="154" t="s">
        <v>8981</v>
      </c>
      <c r="F1158" s="155" t="s">
        <v>27</v>
      </c>
      <c r="G1158" s="155" t="s">
        <v>189</v>
      </c>
      <c r="H1158" s="155" t="s">
        <v>7567</v>
      </c>
      <c r="I1158" s="166" t="s">
        <v>475</v>
      </c>
      <c r="J1158" s="160" t="s">
        <v>622</v>
      </c>
      <c r="K1158" s="159"/>
      <c r="L1158" s="160"/>
      <c r="M1158" s="159"/>
      <c r="N1158" s="158" t="s">
        <v>1603</v>
      </c>
      <c r="O1158" s="158" t="s">
        <v>366</v>
      </c>
      <c r="P1158" s="158" t="s">
        <v>624</v>
      </c>
      <c r="Q1158" s="162" t="s">
        <v>7568</v>
      </c>
      <c r="R1158" s="162" t="s">
        <v>9862</v>
      </c>
      <c r="S1158" s="163" t="s">
        <v>193</v>
      </c>
      <c r="T1158" s="167" t="s">
        <v>1178</v>
      </c>
      <c r="U1158" s="149"/>
      <c r="V1158" s="149" t="s">
        <v>995</v>
      </c>
      <c r="W1158" s="164" t="str">
        <f>VLOOKUP(TRIM(X1158),X14:Y92,2,FALSE)</f>
        <v>Dario</v>
      </c>
      <c r="X1158" s="11" t="str">
        <f t="shared" si="22"/>
        <v>6.10</v>
      </c>
    </row>
    <row r="1159" spans="1:24" ht="35.25" customHeight="1">
      <c r="A1159" s="150" t="s">
        <v>185</v>
      </c>
      <c r="B1159" s="165" t="s">
        <v>70</v>
      </c>
      <c r="C1159" s="153" t="s">
        <v>186</v>
      </c>
      <c r="D1159" s="153" t="s">
        <v>164</v>
      </c>
      <c r="E1159" s="154" t="s">
        <v>8982</v>
      </c>
      <c r="F1159" s="155" t="s">
        <v>27</v>
      </c>
      <c r="G1159" s="155" t="s">
        <v>189</v>
      </c>
      <c r="H1159" s="155" t="s">
        <v>7381</v>
      </c>
      <c r="I1159" s="166" t="s">
        <v>1187</v>
      </c>
      <c r="J1159" s="160" t="s">
        <v>622</v>
      </c>
      <c r="K1159" s="159"/>
      <c r="L1159" s="160"/>
      <c r="M1159" s="159"/>
      <c r="N1159" s="158" t="s">
        <v>1603</v>
      </c>
      <c r="O1159" s="158" t="s">
        <v>366</v>
      </c>
      <c r="P1159" s="158" t="s">
        <v>624</v>
      </c>
      <c r="Q1159" s="162" t="s">
        <v>7382</v>
      </c>
      <c r="R1159" s="162" t="s">
        <v>9863</v>
      </c>
      <c r="S1159" s="163" t="s">
        <v>193</v>
      </c>
      <c r="T1159" s="148" t="s">
        <v>1189</v>
      </c>
      <c r="U1159" s="149"/>
      <c r="V1159" s="149" t="s">
        <v>995</v>
      </c>
      <c r="W1159" s="164" t="str">
        <f>VLOOKUP(TRIM(X1159),X14:Y92,2,FALSE)</f>
        <v>Dario</v>
      </c>
      <c r="X1159" s="11" t="str">
        <f t="shared" si="22"/>
        <v>6.10</v>
      </c>
    </row>
    <row r="1160" spans="1:24" ht="35.25" customHeight="1">
      <c r="A1160" s="150" t="s">
        <v>185</v>
      </c>
      <c r="B1160" s="165" t="s">
        <v>70</v>
      </c>
      <c r="C1160" s="153" t="s">
        <v>186</v>
      </c>
      <c r="D1160" s="153" t="s">
        <v>164</v>
      </c>
      <c r="E1160" s="154" t="s">
        <v>8983</v>
      </c>
      <c r="F1160" s="155" t="s">
        <v>27</v>
      </c>
      <c r="G1160" s="155" t="s">
        <v>189</v>
      </c>
      <c r="H1160" s="155" t="s">
        <v>10007</v>
      </c>
      <c r="I1160" s="166" t="s">
        <v>9989</v>
      </c>
      <c r="J1160" s="160" t="s">
        <v>622</v>
      </c>
      <c r="K1160" s="159"/>
      <c r="L1160" s="160"/>
      <c r="M1160" s="159"/>
      <c r="N1160" s="158" t="s">
        <v>1603</v>
      </c>
      <c r="O1160" s="158" t="s">
        <v>366</v>
      </c>
      <c r="P1160" s="158" t="s">
        <v>624</v>
      </c>
      <c r="Q1160" s="162" t="s">
        <v>7053</v>
      </c>
      <c r="R1160" s="162" t="s">
        <v>9864</v>
      </c>
      <c r="S1160" s="163" t="s">
        <v>193</v>
      </c>
      <c r="T1160" s="167" t="s">
        <v>837</v>
      </c>
      <c r="U1160" s="149"/>
      <c r="V1160" s="149" t="s">
        <v>995</v>
      </c>
      <c r="W1160" s="164" t="str">
        <f>VLOOKUP(TRIM(X1160),X16:Y94,2,FALSE)</f>
        <v>Dario</v>
      </c>
      <c r="X1160" s="11" t="str">
        <f t="shared" si="22"/>
        <v>6.10</v>
      </c>
    </row>
    <row r="1161" spans="1:24" ht="35.25" customHeight="1">
      <c r="A1161" s="150" t="s">
        <v>185</v>
      </c>
      <c r="B1161" s="165" t="s">
        <v>70</v>
      </c>
      <c r="C1161" s="153" t="s">
        <v>186</v>
      </c>
      <c r="D1161" s="153" t="s">
        <v>164</v>
      </c>
      <c r="E1161" s="154" t="s">
        <v>8984</v>
      </c>
      <c r="F1161" s="155" t="s">
        <v>27</v>
      </c>
      <c r="G1161" s="155" t="s">
        <v>189</v>
      </c>
      <c r="H1161" s="155" t="s">
        <v>7055</v>
      </c>
      <c r="I1161" s="166" t="s">
        <v>835</v>
      </c>
      <c r="J1161" s="160" t="s">
        <v>622</v>
      </c>
      <c r="K1161" s="159"/>
      <c r="L1161" s="160"/>
      <c r="M1161" s="159"/>
      <c r="N1161" s="158" t="s">
        <v>1603</v>
      </c>
      <c r="O1161" s="158" t="s">
        <v>366</v>
      </c>
      <c r="P1161" s="158" t="s">
        <v>624</v>
      </c>
      <c r="Q1161" s="162" t="s">
        <v>7056</v>
      </c>
      <c r="R1161" s="162" t="s">
        <v>9865</v>
      </c>
      <c r="S1161" s="163" t="s">
        <v>193</v>
      </c>
      <c r="T1161" s="148" t="s">
        <v>837</v>
      </c>
      <c r="U1161" s="149"/>
      <c r="V1161" s="149" t="s">
        <v>995</v>
      </c>
      <c r="W1161" s="164" t="str">
        <f>VLOOKUP(TRIM(X1161),X16:Y94,2,FALSE)</f>
        <v>Dario</v>
      </c>
      <c r="X1161" s="11" t="str">
        <f t="shared" si="22"/>
        <v>6.10</v>
      </c>
    </row>
    <row r="1162" spans="1:24" ht="35.25" customHeight="1">
      <c r="A1162" s="150"/>
      <c r="B1162" s="165" t="s">
        <v>70</v>
      </c>
      <c r="C1162" s="153" t="s">
        <v>28</v>
      </c>
      <c r="D1162" s="153" t="s">
        <v>179</v>
      </c>
      <c r="E1162" s="154" t="s">
        <v>8985</v>
      </c>
      <c r="F1162" s="155" t="s">
        <v>5438</v>
      </c>
      <c r="G1162" s="169" t="s">
        <v>62</v>
      </c>
      <c r="H1162" s="169" t="s">
        <v>2048</v>
      </c>
      <c r="I1162" s="170" t="s">
        <v>62</v>
      </c>
      <c r="J1162" s="171"/>
      <c r="K1162" s="172"/>
      <c r="L1162" s="171"/>
      <c r="M1162" s="172"/>
      <c r="N1162" s="171"/>
      <c r="O1162" s="171" t="s">
        <v>62</v>
      </c>
      <c r="P1162" s="171" t="s">
        <v>62</v>
      </c>
      <c r="Q1162" s="173" t="s">
        <v>9702</v>
      </c>
      <c r="R1162" s="173" t="s">
        <v>9701</v>
      </c>
      <c r="S1162" s="177"/>
      <c r="T1162" s="167" t="s">
        <v>62</v>
      </c>
      <c r="U1162" s="149"/>
      <c r="V1162" s="149"/>
      <c r="W1162" s="164" t="str">
        <f>VLOOKUP(TRIM(X1162),X18:Y96,2,FALSE)</f>
        <v>Withdrawn</v>
      </c>
      <c r="X1162" s="11" t="str">
        <f t="shared" si="22"/>
        <v>99</v>
      </c>
    </row>
    <row r="1163" spans="1:24" ht="35.25" customHeight="1">
      <c r="A1163" s="150"/>
      <c r="B1163" s="165" t="s">
        <v>70</v>
      </c>
      <c r="C1163" s="153" t="s">
        <v>28</v>
      </c>
      <c r="D1163" s="153" t="s">
        <v>179</v>
      </c>
      <c r="E1163" s="154" t="s">
        <v>8986</v>
      </c>
      <c r="F1163" s="155" t="s">
        <v>5438</v>
      </c>
      <c r="G1163" s="169" t="s">
        <v>62</v>
      </c>
      <c r="H1163" s="169" t="s">
        <v>2048</v>
      </c>
      <c r="I1163" s="170" t="s">
        <v>62</v>
      </c>
      <c r="J1163" s="171"/>
      <c r="K1163" s="172"/>
      <c r="L1163" s="171"/>
      <c r="M1163" s="172"/>
      <c r="N1163" s="171"/>
      <c r="O1163" s="171" t="s">
        <v>62</v>
      </c>
      <c r="P1163" s="171" t="s">
        <v>62</v>
      </c>
      <c r="Q1163" s="173" t="s">
        <v>9702</v>
      </c>
      <c r="R1163" s="173" t="s">
        <v>9701</v>
      </c>
      <c r="S1163" s="177"/>
      <c r="T1163" s="148" t="s">
        <v>62</v>
      </c>
      <c r="U1163" s="149"/>
      <c r="V1163" s="149"/>
      <c r="W1163" s="164" t="str">
        <f>VLOOKUP(TRIM(X1163),X18:Y96,2,FALSE)</f>
        <v>Withdrawn</v>
      </c>
      <c r="X1163" s="11" t="str">
        <f t="shared" si="22"/>
        <v>99</v>
      </c>
    </row>
    <row r="1164" spans="1:24" ht="35.25" customHeight="1">
      <c r="A1164" s="150"/>
      <c r="B1164" s="165" t="s">
        <v>70</v>
      </c>
      <c r="C1164" s="153" t="s">
        <v>28</v>
      </c>
      <c r="D1164" s="153" t="s">
        <v>179</v>
      </c>
      <c r="E1164" s="154" t="s">
        <v>8987</v>
      </c>
      <c r="F1164" s="155" t="s">
        <v>5438</v>
      </c>
      <c r="G1164" s="169" t="s">
        <v>62</v>
      </c>
      <c r="H1164" s="169" t="s">
        <v>2048</v>
      </c>
      <c r="I1164" s="170" t="s">
        <v>62</v>
      </c>
      <c r="J1164" s="171"/>
      <c r="K1164" s="172"/>
      <c r="L1164" s="171"/>
      <c r="M1164" s="172"/>
      <c r="N1164" s="171"/>
      <c r="O1164" s="171" t="s">
        <v>62</v>
      </c>
      <c r="P1164" s="171" t="s">
        <v>62</v>
      </c>
      <c r="Q1164" s="173" t="s">
        <v>9702</v>
      </c>
      <c r="R1164" s="173" t="s">
        <v>9701</v>
      </c>
      <c r="S1164" s="177"/>
      <c r="T1164" s="167" t="s">
        <v>62</v>
      </c>
      <c r="U1164" s="149"/>
      <c r="V1164" s="149"/>
      <c r="W1164" s="164" t="str">
        <f>VLOOKUP(TRIM(X1164),X20:Y98,2,FALSE)</f>
        <v>Withdrawn</v>
      </c>
      <c r="X1164" s="11" t="str">
        <f t="shared" si="22"/>
        <v>99</v>
      </c>
    </row>
    <row r="1165" spans="1:24" ht="35.25" customHeight="1">
      <c r="A1165" s="150"/>
      <c r="B1165" s="165" t="s">
        <v>70</v>
      </c>
      <c r="C1165" s="153" t="s">
        <v>28</v>
      </c>
      <c r="D1165" s="153" t="s">
        <v>179</v>
      </c>
      <c r="E1165" s="154" t="s">
        <v>8988</v>
      </c>
      <c r="F1165" s="155" t="s">
        <v>5438</v>
      </c>
      <c r="G1165" s="169" t="s">
        <v>62</v>
      </c>
      <c r="H1165" s="169" t="s">
        <v>2048</v>
      </c>
      <c r="I1165" s="170" t="s">
        <v>62</v>
      </c>
      <c r="J1165" s="171"/>
      <c r="K1165" s="172"/>
      <c r="L1165" s="171"/>
      <c r="M1165" s="172"/>
      <c r="N1165" s="171"/>
      <c r="O1165" s="171" t="s">
        <v>62</v>
      </c>
      <c r="P1165" s="171" t="s">
        <v>62</v>
      </c>
      <c r="Q1165" s="173" t="s">
        <v>9702</v>
      </c>
      <c r="R1165" s="173" t="s">
        <v>9701</v>
      </c>
      <c r="S1165" s="177"/>
      <c r="T1165" s="148" t="s">
        <v>62</v>
      </c>
      <c r="U1165" s="149"/>
      <c r="V1165" s="149"/>
      <c r="W1165" s="164" t="str">
        <f>VLOOKUP(TRIM(X1165),X20:Y98,2,FALSE)</f>
        <v>Withdrawn</v>
      </c>
      <c r="X1165" s="11" t="str">
        <f t="shared" si="22"/>
        <v>99</v>
      </c>
    </row>
    <row r="1166" spans="1:24" ht="35.25" customHeight="1">
      <c r="A1166" s="150"/>
      <c r="B1166" s="165" t="s">
        <v>70</v>
      </c>
      <c r="C1166" s="153" t="s">
        <v>28</v>
      </c>
      <c r="D1166" s="153" t="s">
        <v>179</v>
      </c>
      <c r="E1166" s="154" t="s">
        <v>8989</v>
      </c>
      <c r="F1166" s="155" t="s">
        <v>5438</v>
      </c>
      <c r="G1166" s="169" t="s">
        <v>62</v>
      </c>
      <c r="H1166" s="169" t="s">
        <v>2048</v>
      </c>
      <c r="I1166" s="170" t="s">
        <v>62</v>
      </c>
      <c r="J1166" s="171"/>
      <c r="K1166" s="172"/>
      <c r="L1166" s="171"/>
      <c r="M1166" s="172"/>
      <c r="N1166" s="171"/>
      <c r="O1166" s="171" t="s">
        <v>62</v>
      </c>
      <c r="P1166" s="171" t="s">
        <v>62</v>
      </c>
      <c r="Q1166" s="173" t="s">
        <v>9702</v>
      </c>
      <c r="R1166" s="173" t="s">
        <v>9701</v>
      </c>
      <c r="S1166" s="177"/>
      <c r="T1166" s="167" t="s">
        <v>62</v>
      </c>
      <c r="U1166" s="149"/>
      <c r="V1166" s="149"/>
      <c r="W1166" s="164" t="str">
        <f>VLOOKUP(TRIM(X1166),X10:Y88,2,FALSE)</f>
        <v>Withdrawn</v>
      </c>
      <c r="X1166" s="11" t="str">
        <f t="shared" si="22"/>
        <v>99</v>
      </c>
    </row>
    <row r="1167" spans="1:24" ht="35.25" customHeight="1">
      <c r="A1167" s="150"/>
      <c r="B1167" s="165" t="s">
        <v>70</v>
      </c>
      <c r="C1167" s="153" t="s">
        <v>28</v>
      </c>
      <c r="D1167" s="153" t="s">
        <v>179</v>
      </c>
      <c r="E1167" s="154" t="s">
        <v>8990</v>
      </c>
      <c r="F1167" s="155" t="s">
        <v>5438</v>
      </c>
      <c r="G1167" s="169" t="s">
        <v>62</v>
      </c>
      <c r="H1167" s="169" t="s">
        <v>2048</v>
      </c>
      <c r="I1167" s="170" t="s">
        <v>62</v>
      </c>
      <c r="J1167" s="171"/>
      <c r="K1167" s="172"/>
      <c r="L1167" s="171"/>
      <c r="M1167" s="172"/>
      <c r="N1167" s="171"/>
      <c r="O1167" s="171" t="s">
        <v>62</v>
      </c>
      <c r="P1167" s="171" t="s">
        <v>62</v>
      </c>
      <c r="Q1167" s="173" t="s">
        <v>9702</v>
      </c>
      <c r="R1167" s="173" t="s">
        <v>9701</v>
      </c>
      <c r="S1167" s="177"/>
      <c r="T1167" s="148" t="s">
        <v>62</v>
      </c>
      <c r="U1167" s="149"/>
      <c r="V1167" s="149"/>
      <c r="W1167" s="164" t="str">
        <f>VLOOKUP(TRIM(X1167),X10:Y88,2,FALSE)</f>
        <v>Withdrawn</v>
      </c>
      <c r="X1167" s="11" t="str">
        <f t="shared" si="22"/>
        <v>99</v>
      </c>
    </row>
    <row r="1168" spans="1:24" ht="35.25" customHeight="1">
      <c r="A1168" s="150"/>
      <c r="B1168" s="165" t="s">
        <v>70</v>
      </c>
      <c r="C1168" s="153" t="s">
        <v>28</v>
      </c>
      <c r="D1168" s="153" t="s">
        <v>179</v>
      </c>
      <c r="E1168" s="154" t="s">
        <v>8991</v>
      </c>
      <c r="F1168" s="155" t="s">
        <v>5438</v>
      </c>
      <c r="G1168" s="169" t="s">
        <v>62</v>
      </c>
      <c r="H1168" s="169" t="s">
        <v>2048</v>
      </c>
      <c r="I1168" s="170" t="s">
        <v>62</v>
      </c>
      <c r="J1168" s="171"/>
      <c r="K1168" s="172"/>
      <c r="L1168" s="171"/>
      <c r="M1168" s="172"/>
      <c r="N1168" s="171"/>
      <c r="O1168" s="171" t="s">
        <v>62</v>
      </c>
      <c r="P1168" s="171" t="s">
        <v>62</v>
      </c>
      <c r="Q1168" s="173" t="s">
        <v>9702</v>
      </c>
      <c r="R1168" s="173" t="s">
        <v>9701</v>
      </c>
      <c r="S1168" s="177"/>
      <c r="T1168" s="167" t="s">
        <v>62</v>
      </c>
      <c r="U1168" s="149"/>
      <c r="V1168" s="149"/>
      <c r="W1168" s="164" t="str">
        <f>VLOOKUP(TRIM(X1168),X10:Y88,2,FALSE)</f>
        <v>Withdrawn</v>
      </c>
      <c r="X1168" s="11" t="str">
        <f t="shared" si="22"/>
        <v>99</v>
      </c>
    </row>
    <row r="1169" spans="1:24" ht="35.25" customHeight="1">
      <c r="A1169" s="150"/>
      <c r="B1169" s="165" t="s">
        <v>70</v>
      </c>
      <c r="C1169" s="153" t="s">
        <v>28</v>
      </c>
      <c r="D1169" s="153" t="s">
        <v>179</v>
      </c>
      <c r="E1169" s="154" t="s">
        <v>8992</v>
      </c>
      <c r="F1169" s="155" t="s">
        <v>5438</v>
      </c>
      <c r="G1169" s="169" t="s">
        <v>62</v>
      </c>
      <c r="H1169" s="169" t="s">
        <v>2048</v>
      </c>
      <c r="I1169" s="170" t="s">
        <v>62</v>
      </c>
      <c r="J1169" s="171"/>
      <c r="K1169" s="172"/>
      <c r="L1169" s="171"/>
      <c r="M1169" s="172"/>
      <c r="N1169" s="171"/>
      <c r="O1169" s="171" t="s">
        <v>62</v>
      </c>
      <c r="P1169" s="171" t="s">
        <v>62</v>
      </c>
      <c r="Q1169" s="173" t="s">
        <v>9702</v>
      </c>
      <c r="R1169" s="173" t="s">
        <v>9701</v>
      </c>
      <c r="S1169" s="177"/>
      <c r="T1169" s="148" t="s">
        <v>62</v>
      </c>
      <c r="U1169" s="149"/>
      <c r="V1169" s="149"/>
      <c r="W1169" s="164" t="str">
        <f>VLOOKUP(TRIM(X1169),X10:Y88,2,FALSE)</f>
        <v>Withdrawn</v>
      </c>
      <c r="X1169" s="11" t="str">
        <f t="shared" si="22"/>
        <v>99</v>
      </c>
    </row>
    <row r="1170" spans="1:24" ht="35.25" customHeight="1">
      <c r="A1170" s="150"/>
      <c r="B1170" s="165" t="s">
        <v>70</v>
      </c>
      <c r="C1170" s="153" t="s">
        <v>28</v>
      </c>
      <c r="D1170" s="153" t="s">
        <v>179</v>
      </c>
      <c r="E1170" s="154" t="s">
        <v>8993</v>
      </c>
      <c r="F1170" s="155" t="s">
        <v>5438</v>
      </c>
      <c r="G1170" s="169" t="s">
        <v>62</v>
      </c>
      <c r="H1170" s="169" t="s">
        <v>2048</v>
      </c>
      <c r="I1170" s="170" t="s">
        <v>62</v>
      </c>
      <c r="J1170" s="171"/>
      <c r="K1170" s="172"/>
      <c r="L1170" s="171"/>
      <c r="M1170" s="172"/>
      <c r="N1170" s="171"/>
      <c r="O1170" s="171" t="s">
        <v>62</v>
      </c>
      <c r="P1170" s="171" t="s">
        <v>62</v>
      </c>
      <c r="Q1170" s="173" t="s">
        <v>9702</v>
      </c>
      <c r="R1170" s="173" t="s">
        <v>9701</v>
      </c>
      <c r="S1170" s="177"/>
      <c r="T1170" s="167" t="s">
        <v>62</v>
      </c>
      <c r="U1170" s="149"/>
      <c r="V1170" s="149"/>
      <c r="W1170" s="164" t="str">
        <f>VLOOKUP(TRIM(X1170),X10:Y88,2,FALSE)</f>
        <v>Withdrawn</v>
      </c>
      <c r="X1170" s="11" t="str">
        <f t="shared" si="22"/>
        <v>99</v>
      </c>
    </row>
    <row r="1171" spans="1:24" ht="35.25" customHeight="1">
      <c r="A1171" s="150"/>
      <c r="B1171" s="165" t="s">
        <v>70</v>
      </c>
      <c r="C1171" s="153" t="s">
        <v>28</v>
      </c>
      <c r="D1171" s="153" t="s">
        <v>179</v>
      </c>
      <c r="E1171" s="154" t="s">
        <v>8994</v>
      </c>
      <c r="F1171" s="155" t="s">
        <v>5438</v>
      </c>
      <c r="G1171" s="169" t="s">
        <v>62</v>
      </c>
      <c r="H1171" s="169" t="s">
        <v>2048</v>
      </c>
      <c r="I1171" s="170" t="s">
        <v>62</v>
      </c>
      <c r="J1171" s="171"/>
      <c r="K1171" s="172"/>
      <c r="L1171" s="171"/>
      <c r="M1171" s="172"/>
      <c r="N1171" s="171"/>
      <c r="O1171" s="171" t="s">
        <v>62</v>
      </c>
      <c r="P1171" s="171" t="s">
        <v>62</v>
      </c>
      <c r="Q1171" s="173" t="s">
        <v>9702</v>
      </c>
      <c r="R1171" s="173" t="s">
        <v>9701</v>
      </c>
      <c r="S1171" s="177"/>
      <c r="T1171" s="148" t="s">
        <v>62</v>
      </c>
      <c r="U1171" s="149"/>
      <c r="V1171" s="149"/>
      <c r="W1171" s="164" t="str">
        <f>VLOOKUP(TRIM(X1171),X10:Y88,2,FALSE)</f>
        <v>Withdrawn</v>
      </c>
      <c r="X1171" s="11" t="str">
        <f t="shared" si="22"/>
        <v>99</v>
      </c>
    </row>
    <row r="1172" spans="1:24" ht="35.25" customHeight="1">
      <c r="A1172" s="150"/>
      <c r="B1172" s="165" t="s">
        <v>70</v>
      </c>
      <c r="C1172" s="153" t="s">
        <v>28</v>
      </c>
      <c r="D1172" s="153" t="s">
        <v>179</v>
      </c>
      <c r="E1172" s="154" t="s">
        <v>8995</v>
      </c>
      <c r="F1172" s="155" t="s">
        <v>5438</v>
      </c>
      <c r="G1172" s="169" t="s">
        <v>62</v>
      </c>
      <c r="H1172" s="169" t="s">
        <v>2048</v>
      </c>
      <c r="I1172" s="170" t="s">
        <v>62</v>
      </c>
      <c r="J1172" s="171"/>
      <c r="K1172" s="172"/>
      <c r="L1172" s="171"/>
      <c r="M1172" s="172"/>
      <c r="N1172" s="171"/>
      <c r="O1172" s="171" t="s">
        <v>62</v>
      </c>
      <c r="P1172" s="171" t="s">
        <v>62</v>
      </c>
      <c r="Q1172" s="173" t="s">
        <v>9702</v>
      </c>
      <c r="R1172" s="173" t="s">
        <v>9701</v>
      </c>
      <c r="S1172" s="177"/>
      <c r="T1172" s="167" t="s">
        <v>62</v>
      </c>
      <c r="U1172" s="149"/>
      <c r="V1172" s="149"/>
      <c r="W1172" s="164" t="str">
        <f>VLOOKUP(TRIM(X1172),X10:Y88,2,FALSE)</f>
        <v>Withdrawn</v>
      </c>
      <c r="X1172" s="11" t="str">
        <f t="shared" si="22"/>
        <v>99</v>
      </c>
    </row>
    <row r="1173" spans="1:24" ht="35.25" customHeight="1">
      <c r="A1173" s="150"/>
      <c r="B1173" s="165" t="s">
        <v>70</v>
      </c>
      <c r="C1173" s="153" t="s">
        <v>28</v>
      </c>
      <c r="D1173" s="153" t="s">
        <v>179</v>
      </c>
      <c r="E1173" s="154" t="s">
        <v>8996</v>
      </c>
      <c r="F1173" s="155" t="s">
        <v>5438</v>
      </c>
      <c r="G1173" s="169" t="s">
        <v>62</v>
      </c>
      <c r="H1173" s="169" t="s">
        <v>2048</v>
      </c>
      <c r="I1173" s="170" t="s">
        <v>62</v>
      </c>
      <c r="J1173" s="171"/>
      <c r="K1173" s="172"/>
      <c r="L1173" s="171"/>
      <c r="M1173" s="172"/>
      <c r="N1173" s="171"/>
      <c r="O1173" s="171" t="s">
        <v>62</v>
      </c>
      <c r="P1173" s="171" t="s">
        <v>62</v>
      </c>
      <c r="Q1173" s="173" t="s">
        <v>9702</v>
      </c>
      <c r="R1173" s="173" t="s">
        <v>9701</v>
      </c>
      <c r="S1173" s="177"/>
      <c r="T1173" s="148" t="s">
        <v>62</v>
      </c>
      <c r="U1173" s="149"/>
      <c r="V1173" s="149"/>
      <c r="W1173" s="164" t="str">
        <f>VLOOKUP(TRIM(X1173),X10:Y88,2,FALSE)</f>
        <v>Withdrawn</v>
      </c>
      <c r="X1173" s="11" t="str">
        <f t="shared" si="22"/>
        <v>99</v>
      </c>
    </row>
    <row r="1174" spans="1:24" ht="35.25" customHeight="1">
      <c r="A1174" s="150" t="s">
        <v>185</v>
      </c>
      <c r="B1174" s="165" t="s">
        <v>70</v>
      </c>
      <c r="C1174" s="153" t="s">
        <v>186</v>
      </c>
      <c r="D1174" s="153" t="s">
        <v>130</v>
      </c>
      <c r="E1174" s="154" t="s">
        <v>8997</v>
      </c>
      <c r="F1174" s="155" t="s">
        <v>27</v>
      </c>
      <c r="G1174" s="155" t="s">
        <v>189</v>
      </c>
      <c r="H1174" s="155" t="s">
        <v>9050</v>
      </c>
      <c r="I1174" s="166" t="s">
        <v>9049</v>
      </c>
      <c r="J1174" s="160" t="s">
        <v>455</v>
      </c>
      <c r="K1174" s="159"/>
      <c r="L1174" s="160"/>
      <c r="M1174" s="159"/>
      <c r="N1174" s="158" t="s">
        <v>1603</v>
      </c>
      <c r="O1174" s="158" t="s">
        <v>366</v>
      </c>
      <c r="P1174" s="158" t="s">
        <v>442</v>
      </c>
      <c r="Q1174" s="162" t="s">
        <v>9051</v>
      </c>
      <c r="R1174" s="162" t="s">
        <v>9535</v>
      </c>
      <c r="S1174" s="163" t="s">
        <v>9534</v>
      </c>
      <c r="T1174" s="167" t="s">
        <v>8446</v>
      </c>
      <c r="U1174" s="149"/>
      <c r="V1174" s="149"/>
      <c r="W1174" s="164" t="str">
        <f>VLOOKUP(TRIM(X1174),X10:Y88,2,FALSE)</f>
        <v>Frank</v>
      </c>
      <c r="X1174" s="11" t="str">
        <f t="shared" si="22"/>
        <v>6.5.2</v>
      </c>
    </row>
    <row r="1175" spans="1:24" ht="35.25" customHeight="1">
      <c r="A1175" s="150" t="s">
        <v>185</v>
      </c>
      <c r="B1175" s="165" t="s">
        <v>70</v>
      </c>
      <c r="C1175" s="153" t="s">
        <v>186</v>
      </c>
      <c r="D1175" s="153" t="s">
        <v>130</v>
      </c>
      <c r="E1175" s="154" t="s">
        <v>8998</v>
      </c>
      <c r="F1175" s="155" t="s">
        <v>27</v>
      </c>
      <c r="G1175" s="155" t="s">
        <v>189</v>
      </c>
      <c r="H1175" s="155" t="s">
        <v>7393</v>
      </c>
      <c r="I1175" s="166" t="s">
        <v>7394</v>
      </c>
      <c r="J1175" s="160" t="s">
        <v>455</v>
      </c>
      <c r="K1175" s="159"/>
      <c r="L1175" s="160"/>
      <c r="M1175" s="159"/>
      <c r="N1175" s="158" t="s">
        <v>2435</v>
      </c>
      <c r="O1175" s="158" t="s">
        <v>366</v>
      </c>
      <c r="P1175" s="158" t="s">
        <v>442</v>
      </c>
      <c r="Q1175" s="162" t="s">
        <v>8050</v>
      </c>
      <c r="R1175" s="162" t="s">
        <v>9540</v>
      </c>
      <c r="S1175" s="163" t="s">
        <v>9541</v>
      </c>
      <c r="T1175" s="148" t="s">
        <v>3669</v>
      </c>
      <c r="U1175" s="149"/>
      <c r="V1175" s="149"/>
      <c r="W1175" s="164" t="str">
        <f>VLOOKUP(TRIM(X1175),X10:Y88,2,FALSE)</f>
        <v>Frank</v>
      </c>
      <c r="X1175" s="11" t="str">
        <f t="shared" si="22"/>
        <v>6.5.2</v>
      </c>
    </row>
    <row r="1176" spans="1:24" ht="35.25" customHeight="1">
      <c r="A1176" s="150" t="s">
        <v>185</v>
      </c>
      <c r="B1176" s="165" t="s">
        <v>70</v>
      </c>
      <c r="C1176" s="153" t="s">
        <v>186</v>
      </c>
      <c r="D1176" s="153" t="s">
        <v>130</v>
      </c>
      <c r="E1176" s="154" t="s">
        <v>8999</v>
      </c>
      <c r="F1176" s="155" t="s">
        <v>27</v>
      </c>
      <c r="G1176" s="155" t="s">
        <v>189</v>
      </c>
      <c r="H1176" s="155" t="s">
        <v>7432</v>
      </c>
      <c r="I1176" s="166" t="s">
        <v>475</v>
      </c>
      <c r="J1176" s="160" t="s">
        <v>422</v>
      </c>
      <c r="K1176" s="159"/>
      <c r="L1176" s="160"/>
      <c r="M1176" s="159"/>
      <c r="N1176" s="158" t="s">
        <v>6985</v>
      </c>
      <c r="O1176" s="158" t="s">
        <v>366</v>
      </c>
      <c r="P1176" s="158" t="s">
        <v>442</v>
      </c>
      <c r="Q1176" s="162" t="s">
        <v>3656</v>
      </c>
      <c r="R1176" s="162" t="s">
        <v>9205</v>
      </c>
      <c r="S1176" s="163" t="s">
        <v>9206</v>
      </c>
      <c r="T1176" s="167" t="s">
        <v>472</v>
      </c>
      <c r="U1176" s="149"/>
      <c r="V1176" s="149"/>
      <c r="W1176" s="164" t="str">
        <f>VLOOKUP(TRIM(X1176),X10:Y88,2,FALSE)</f>
        <v>Frank</v>
      </c>
      <c r="X1176" s="11" t="str">
        <f t="shared" si="22"/>
        <v>6.5.2</v>
      </c>
    </row>
    <row r="1177" spans="1:24" ht="35.25" customHeight="1">
      <c r="A1177" s="150" t="s">
        <v>185</v>
      </c>
      <c r="B1177" s="165" t="s">
        <v>70</v>
      </c>
      <c r="C1177" s="153" t="s">
        <v>186</v>
      </c>
      <c r="D1177" s="153" t="s">
        <v>130</v>
      </c>
      <c r="E1177" s="154" t="s">
        <v>9000</v>
      </c>
      <c r="F1177" s="155" t="s">
        <v>27</v>
      </c>
      <c r="G1177" s="155" t="s">
        <v>189</v>
      </c>
      <c r="H1177" s="155" t="s">
        <v>7002</v>
      </c>
      <c r="I1177" s="166" t="s">
        <v>765</v>
      </c>
      <c r="J1177" s="160" t="s">
        <v>455</v>
      </c>
      <c r="K1177" s="159"/>
      <c r="L1177" s="160"/>
      <c r="M1177" s="159"/>
      <c r="N1177" s="158" t="s">
        <v>2435</v>
      </c>
      <c r="O1177" s="158" t="s">
        <v>366</v>
      </c>
      <c r="P1177" s="158" t="s">
        <v>442</v>
      </c>
      <c r="Q1177" s="162" t="s">
        <v>7909</v>
      </c>
      <c r="R1177" s="162" t="s">
        <v>9691</v>
      </c>
      <c r="S1177" s="163" t="s">
        <v>9556</v>
      </c>
      <c r="T1177" s="148" t="s">
        <v>767</v>
      </c>
      <c r="U1177" s="149"/>
      <c r="V1177" s="149"/>
      <c r="W1177" s="164" t="str">
        <f>VLOOKUP(TRIM(X1177),X10:Y88,2,FALSE)</f>
        <v>Frank</v>
      </c>
      <c r="X1177" s="11" t="str">
        <f t="shared" si="22"/>
        <v>6.5.2</v>
      </c>
    </row>
    <row r="1178" spans="1:24" ht="35.25" customHeight="1">
      <c r="A1178" s="150" t="s">
        <v>185</v>
      </c>
      <c r="B1178" s="165" t="s">
        <v>70</v>
      </c>
      <c r="C1178" s="153" t="s">
        <v>186</v>
      </c>
      <c r="D1178" s="153" t="s">
        <v>130</v>
      </c>
      <c r="E1178" s="154" t="s">
        <v>9001</v>
      </c>
      <c r="F1178" s="155" t="s">
        <v>27</v>
      </c>
      <c r="G1178" s="155" t="s">
        <v>189</v>
      </c>
      <c r="H1178" s="155" t="s">
        <v>7684</v>
      </c>
      <c r="I1178" s="166" t="s">
        <v>1223</v>
      </c>
      <c r="J1178" s="160" t="s">
        <v>422</v>
      </c>
      <c r="K1178" s="159"/>
      <c r="L1178" s="160"/>
      <c r="M1178" s="159"/>
      <c r="N1178" s="158" t="s">
        <v>6985</v>
      </c>
      <c r="O1178" s="158" t="s">
        <v>366</v>
      </c>
      <c r="P1178" s="158" t="s">
        <v>442</v>
      </c>
      <c r="Q1178" s="162" t="s">
        <v>8124</v>
      </c>
      <c r="R1178" s="162" t="s">
        <v>9203</v>
      </c>
      <c r="S1178" s="163" t="s">
        <v>9204</v>
      </c>
      <c r="T1178" s="167" t="s">
        <v>1339</v>
      </c>
      <c r="U1178" s="149"/>
      <c r="V1178" s="149"/>
      <c r="W1178" s="164" t="str">
        <f>VLOOKUP(TRIM(X1178),X10:Y88,2,FALSE)</f>
        <v>Frank</v>
      </c>
      <c r="X1178" s="11" t="str">
        <f t="shared" si="22"/>
        <v>6.5.2</v>
      </c>
    </row>
    <row r="1179" spans="1:24" ht="35.25" customHeight="1">
      <c r="A1179" s="150" t="s">
        <v>185</v>
      </c>
      <c r="B1179" s="165" t="s">
        <v>70</v>
      </c>
      <c r="C1179" s="153" t="s">
        <v>186</v>
      </c>
      <c r="D1179" s="153" t="s">
        <v>130</v>
      </c>
      <c r="E1179" s="154" t="s">
        <v>9002</v>
      </c>
      <c r="F1179" s="155" t="s">
        <v>27</v>
      </c>
      <c r="G1179" s="155" t="s">
        <v>189</v>
      </c>
      <c r="H1179" s="155" t="s">
        <v>7344</v>
      </c>
      <c r="I1179" s="166" t="s">
        <v>8033</v>
      </c>
      <c r="J1179" s="160" t="s">
        <v>455</v>
      </c>
      <c r="K1179" s="159"/>
      <c r="L1179" s="160"/>
      <c r="M1179" s="159"/>
      <c r="N1179" s="158" t="s">
        <v>2435</v>
      </c>
      <c r="O1179" s="158" t="s">
        <v>366</v>
      </c>
      <c r="P1179" s="158" t="s">
        <v>442</v>
      </c>
      <c r="Q1179" s="162" t="s">
        <v>7345</v>
      </c>
      <c r="R1179" s="162" t="s">
        <v>9553</v>
      </c>
      <c r="S1179" s="163" t="s">
        <v>9554</v>
      </c>
      <c r="T1179" s="148" t="s">
        <v>1483</v>
      </c>
      <c r="U1179" s="149"/>
      <c r="V1179" s="149"/>
      <c r="W1179" s="164" t="str">
        <f>VLOOKUP(TRIM(X1179),X10:Y88,2,FALSE)</f>
        <v>Frank</v>
      </c>
      <c r="X1179" s="11" t="str">
        <f t="shared" si="22"/>
        <v>6.5.2</v>
      </c>
    </row>
    <row r="1180" spans="1:24" ht="35.25" customHeight="1">
      <c r="A1180" s="150" t="s">
        <v>185</v>
      </c>
      <c r="B1180" s="165" t="s">
        <v>70</v>
      </c>
      <c r="C1180" s="153" t="s">
        <v>186</v>
      </c>
      <c r="D1180" s="153" t="s">
        <v>130</v>
      </c>
      <c r="E1180" s="154" t="s">
        <v>9003</v>
      </c>
      <c r="F1180" s="155" t="s">
        <v>434</v>
      </c>
      <c r="G1180" s="155" t="s">
        <v>189</v>
      </c>
      <c r="H1180" s="155" t="s">
        <v>8853</v>
      </c>
      <c r="I1180" s="166" t="s">
        <v>1638</v>
      </c>
      <c r="J1180" s="160"/>
      <c r="K1180" s="159"/>
      <c r="L1180" s="160"/>
      <c r="M1180" s="159"/>
      <c r="N1180" s="158"/>
      <c r="O1180" s="158" t="s">
        <v>366</v>
      </c>
      <c r="P1180" s="158"/>
      <c r="Q1180" s="162" t="s">
        <v>9200</v>
      </c>
      <c r="R1180" s="162" t="s">
        <v>9201</v>
      </c>
      <c r="S1180" s="163" t="s">
        <v>9202</v>
      </c>
      <c r="T1180" s="167" t="s">
        <v>2183</v>
      </c>
      <c r="U1180" s="149"/>
      <c r="V1180" s="149"/>
      <c r="W1180" s="164" t="str">
        <f>VLOOKUP(TRIM(X1180),X10:Y88,2,FALSE)</f>
        <v>Frank</v>
      </c>
      <c r="X1180" s="11" t="str">
        <f t="shared" ref="X1180:X1243" si="23">IF(ISNONTEXT(D1180),"" &amp; D1180 &amp;"",T(D1180))</f>
        <v>6.5.2</v>
      </c>
    </row>
    <row r="1181" spans="1:24" ht="35.25" customHeight="1">
      <c r="A1181" s="150" t="s">
        <v>185</v>
      </c>
      <c r="B1181" s="165" t="s">
        <v>70</v>
      </c>
      <c r="C1181" s="153" t="s">
        <v>186</v>
      </c>
      <c r="D1181" s="153" t="s">
        <v>130</v>
      </c>
      <c r="E1181" s="154" t="s">
        <v>9004</v>
      </c>
      <c r="F1181" s="155" t="s">
        <v>27</v>
      </c>
      <c r="G1181" s="155" t="s">
        <v>189</v>
      </c>
      <c r="H1181" s="155" t="s">
        <v>7704</v>
      </c>
      <c r="I1181" s="166" t="s">
        <v>859</v>
      </c>
      <c r="J1181" s="160" t="s">
        <v>422</v>
      </c>
      <c r="K1181" s="159"/>
      <c r="L1181" s="160"/>
      <c r="M1181" s="159"/>
      <c r="N1181" s="158" t="s">
        <v>6985</v>
      </c>
      <c r="O1181" s="158" t="s">
        <v>366</v>
      </c>
      <c r="P1181" s="158" t="s">
        <v>442</v>
      </c>
      <c r="Q1181" s="162" t="s">
        <v>8138</v>
      </c>
      <c r="R1181" s="162" t="s">
        <v>9866</v>
      </c>
      <c r="S1181" s="163" t="s">
        <v>193</v>
      </c>
      <c r="T1181" s="148" t="s">
        <v>1530</v>
      </c>
      <c r="U1181" s="149"/>
      <c r="V1181" s="149" t="s">
        <v>995</v>
      </c>
      <c r="W1181" s="164" t="str">
        <f>VLOOKUP(TRIM(X1181),X10:Y88,2,FALSE)</f>
        <v>Frank</v>
      </c>
      <c r="X1181" s="11" t="str">
        <f t="shared" si="23"/>
        <v>6.5.2</v>
      </c>
    </row>
    <row r="1182" spans="1:24" ht="35.25" customHeight="1">
      <c r="A1182" s="150" t="s">
        <v>185</v>
      </c>
      <c r="B1182" s="165" t="s">
        <v>70</v>
      </c>
      <c r="C1182" s="153" t="s">
        <v>186</v>
      </c>
      <c r="D1182" s="153" t="s">
        <v>130</v>
      </c>
      <c r="E1182" s="154" t="s">
        <v>9005</v>
      </c>
      <c r="F1182" s="155" t="s">
        <v>27</v>
      </c>
      <c r="G1182" s="155" t="s">
        <v>189</v>
      </c>
      <c r="H1182" s="155" t="s">
        <v>7231</v>
      </c>
      <c r="I1182" s="166" t="s">
        <v>459</v>
      </c>
      <c r="J1182" s="160" t="s">
        <v>422</v>
      </c>
      <c r="K1182" s="159"/>
      <c r="L1182" s="160"/>
      <c r="M1182" s="159"/>
      <c r="N1182" s="158" t="s">
        <v>6985</v>
      </c>
      <c r="O1182" s="158" t="s">
        <v>366</v>
      </c>
      <c r="P1182" s="158" t="s">
        <v>442</v>
      </c>
      <c r="Q1182" s="162" t="s">
        <v>7995</v>
      </c>
      <c r="R1182" s="162" t="s">
        <v>9867</v>
      </c>
      <c r="S1182" s="163" t="s">
        <v>193</v>
      </c>
      <c r="T1182" s="167" t="s">
        <v>461</v>
      </c>
      <c r="U1182" s="149"/>
      <c r="V1182" s="149" t="s">
        <v>995</v>
      </c>
      <c r="W1182" s="164" t="str">
        <f>VLOOKUP(TRIM(X1182),X10:Y88,2,FALSE)</f>
        <v>Frank</v>
      </c>
      <c r="X1182" s="11" t="str">
        <f t="shared" si="23"/>
        <v>6.5.2</v>
      </c>
    </row>
    <row r="1183" spans="1:24" ht="35.25" customHeight="1">
      <c r="A1183" s="150" t="s">
        <v>185</v>
      </c>
      <c r="B1183" s="165" t="s">
        <v>70</v>
      </c>
      <c r="C1183" s="153" t="s">
        <v>186</v>
      </c>
      <c r="D1183" s="153" t="s">
        <v>130</v>
      </c>
      <c r="E1183" s="154" t="s">
        <v>9006</v>
      </c>
      <c r="F1183" s="155" t="s">
        <v>27</v>
      </c>
      <c r="G1183" s="155" t="s">
        <v>189</v>
      </c>
      <c r="H1183" s="155" t="s">
        <v>2649</v>
      </c>
      <c r="I1183" s="166" t="s">
        <v>10008</v>
      </c>
      <c r="J1183" s="160" t="s">
        <v>455</v>
      </c>
      <c r="K1183" s="159"/>
      <c r="L1183" s="160"/>
      <c r="M1183" s="159"/>
      <c r="N1183" s="158" t="s">
        <v>2435</v>
      </c>
      <c r="O1183" s="158" t="s">
        <v>366</v>
      </c>
      <c r="P1183" s="158" t="s">
        <v>442</v>
      </c>
      <c r="Q1183" s="162" t="s">
        <v>7884</v>
      </c>
      <c r="R1183" s="162" t="s">
        <v>9868</v>
      </c>
      <c r="S1183" s="163" t="s">
        <v>193</v>
      </c>
      <c r="T1183" s="148" t="s">
        <v>461</v>
      </c>
      <c r="U1183" s="149"/>
      <c r="V1183" s="149" t="s">
        <v>995</v>
      </c>
      <c r="W1183" s="164" t="str">
        <f>VLOOKUP(TRIM(X1183),X10:Y88,2,FALSE)</f>
        <v>Frank</v>
      </c>
      <c r="X1183" s="11" t="str">
        <f t="shared" si="23"/>
        <v>6.5.2</v>
      </c>
    </row>
    <row r="1184" spans="1:24" ht="35.25" customHeight="1">
      <c r="A1184" s="150" t="s">
        <v>185</v>
      </c>
      <c r="B1184" s="165" t="s">
        <v>70</v>
      </c>
      <c r="C1184" s="153" t="s">
        <v>186</v>
      </c>
      <c r="D1184" s="153" t="s">
        <v>130</v>
      </c>
      <c r="E1184" s="154" t="s">
        <v>9007</v>
      </c>
      <c r="F1184" s="155" t="s">
        <v>27</v>
      </c>
      <c r="G1184" s="155" t="s">
        <v>189</v>
      </c>
      <c r="H1184" s="155" t="s">
        <v>7786</v>
      </c>
      <c r="I1184" s="166" t="s">
        <v>1187</v>
      </c>
      <c r="J1184" s="160" t="s">
        <v>455</v>
      </c>
      <c r="K1184" s="159"/>
      <c r="L1184" s="160"/>
      <c r="M1184" s="159"/>
      <c r="N1184" s="158" t="s">
        <v>2435</v>
      </c>
      <c r="O1184" s="158" t="s">
        <v>366</v>
      </c>
      <c r="P1184" s="158" t="s">
        <v>442</v>
      </c>
      <c r="Q1184" s="162" t="s">
        <v>7787</v>
      </c>
      <c r="R1184" s="162" t="s">
        <v>9869</v>
      </c>
      <c r="S1184" s="163" t="s">
        <v>193</v>
      </c>
      <c r="T1184" s="167" t="s">
        <v>1189</v>
      </c>
      <c r="U1184" s="149"/>
      <c r="V1184" s="149" t="s">
        <v>995</v>
      </c>
      <c r="W1184" s="164" t="str">
        <f>VLOOKUP(TRIM(X1184),X10:Y88,2,FALSE)</f>
        <v>Frank</v>
      </c>
      <c r="X1184" s="11" t="str">
        <f t="shared" si="23"/>
        <v>6.5.2</v>
      </c>
    </row>
    <row r="1185" spans="1:24" ht="35.25" customHeight="1">
      <c r="A1185" s="150" t="s">
        <v>185</v>
      </c>
      <c r="B1185" s="165" t="s">
        <v>70</v>
      </c>
      <c r="C1185" s="153" t="s">
        <v>186</v>
      </c>
      <c r="D1185" s="153" t="s">
        <v>130</v>
      </c>
      <c r="E1185" s="154" t="s">
        <v>9008</v>
      </c>
      <c r="F1185" s="155" t="s">
        <v>27</v>
      </c>
      <c r="G1185" s="155" t="s">
        <v>189</v>
      </c>
      <c r="H1185" s="155" t="s">
        <v>7734</v>
      </c>
      <c r="I1185" s="166" t="s">
        <v>1283</v>
      </c>
      <c r="J1185" s="160" t="s">
        <v>455</v>
      </c>
      <c r="K1185" s="159"/>
      <c r="L1185" s="160"/>
      <c r="M1185" s="159"/>
      <c r="N1185" s="158" t="s">
        <v>2435</v>
      </c>
      <c r="O1185" s="158" t="s">
        <v>366</v>
      </c>
      <c r="P1185" s="158" t="s">
        <v>442</v>
      </c>
      <c r="Q1185" s="162" t="s">
        <v>8154</v>
      </c>
      <c r="R1185" s="162" t="s">
        <v>9870</v>
      </c>
      <c r="S1185" s="163" t="s">
        <v>193</v>
      </c>
      <c r="T1185" s="148" t="s">
        <v>1288</v>
      </c>
      <c r="U1185" s="149"/>
      <c r="V1185" s="149" t="s">
        <v>995</v>
      </c>
      <c r="W1185" s="164" t="str">
        <f>VLOOKUP(TRIM(X1185),X10:Y88,2,FALSE)</f>
        <v>Frank</v>
      </c>
      <c r="X1185" s="11" t="str">
        <f t="shared" si="23"/>
        <v>6.5.2</v>
      </c>
    </row>
    <row r="1186" spans="1:24" ht="35.25" customHeight="1">
      <c r="A1186" s="150" t="s">
        <v>185</v>
      </c>
      <c r="B1186" s="165" t="s">
        <v>70</v>
      </c>
      <c r="C1186" s="153" t="s">
        <v>186</v>
      </c>
      <c r="D1186" s="153" t="s">
        <v>130</v>
      </c>
      <c r="E1186" s="154" t="s">
        <v>9009</v>
      </c>
      <c r="F1186" s="155" t="s">
        <v>27</v>
      </c>
      <c r="G1186" s="155" t="s">
        <v>189</v>
      </c>
      <c r="H1186" s="155" t="s">
        <v>7035</v>
      </c>
      <c r="I1186" s="166" t="s">
        <v>9197</v>
      </c>
      <c r="J1186" s="160" t="s">
        <v>455</v>
      </c>
      <c r="K1186" s="159"/>
      <c r="L1186" s="160"/>
      <c r="M1186" s="159"/>
      <c r="N1186" s="158" t="s">
        <v>2435</v>
      </c>
      <c r="O1186" s="158" t="s">
        <v>366</v>
      </c>
      <c r="P1186" s="158" t="s">
        <v>442</v>
      </c>
      <c r="Q1186" s="162" t="s">
        <v>7921</v>
      </c>
      <c r="R1186" s="162" t="s">
        <v>9198</v>
      </c>
      <c r="S1186" s="163" t="s">
        <v>9199</v>
      </c>
      <c r="T1186" s="167" t="s">
        <v>7018</v>
      </c>
      <c r="U1186" s="149"/>
      <c r="V1186" s="149"/>
      <c r="W1186" s="164" t="str">
        <f>VLOOKUP(TRIM(X1186),X10:Y88,2,FALSE)</f>
        <v>Frank</v>
      </c>
      <c r="X1186" s="11" t="str">
        <f t="shared" si="23"/>
        <v>6.5.2</v>
      </c>
    </row>
    <row r="1187" spans="1:24" ht="35.25" customHeight="1">
      <c r="A1187" s="150" t="s">
        <v>185</v>
      </c>
      <c r="B1187" s="165" t="s">
        <v>70</v>
      </c>
      <c r="C1187" s="153" t="s">
        <v>186</v>
      </c>
      <c r="D1187" s="153" t="s">
        <v>130</v>
      </c>
      <c r="E1187" s="154" t="s">
        <v>9010</v>
      </c>
      <c r="F1187" s="155" t="s">
        <v>27</v>
      </c>
      <c r="G1187" s="155" t="s">
        <v>189</v>
      </c>
      <c r="H1187" s="155" t="s">
        <v>7035</v>
      </c>
      <c r="I1187" s="166" t="s">
        <v>9197</v>
      </c>
      <c r="J1187" s="160" t="s">
        <v>455</v>
      </c>
      <c r="K1187" s="159"/>
      <c r="L1187" s="160"/>
      <c r="M1187" s="159"/>
      <c r="N1187" s="158" t="s">
        <v>2435</v>
      </c>
      <c r="O1187" s="158" t="s">
        <v>366</v>
      </c>
      <c r="P1187" s="158" t="s">
        <v>442</v>
      </c>
      <c r="Q1187" s="162" t="s">
        <v>7921</v>
      </c>
      <c r="R1187" s="162" t="s">
        <v>9871</v>
      </c>
      <c r="S1187" s="163" t="s">
        <v>193</v>
      </c>
      <c r="T1187" s="148" t="s">
        <v>7018</v>
      </c>
      <c r="U1187" s="149"/>
      <c r="V1187" s="149" t="s">
        <v>995</v>
      </c>
      <c r="W1187" s="164" t="str">
        <f>VLOOKUP(TRIM(X1187),X10:Y88,2,FALSE)</f>
        <v>Frank</v>
      </c>
      <c r="X1187" s="11" t="str">
        <f t="shared" si="23"/>
        <v>6.5.2</v>
      </c>
    </row>
    <row r="1188" spans="1:24" ht="35.25" customHeight="1">
      <c r="A1188" s="150" t="s">
        <v>185</v>
      </c>
      <c r="B1188" s="165" t="s">
        <v>70</v>
      </c>
      <c r="C1188" s="153" t="s">
        <v>186</v>
      </c>
      <c r="D1188" s="153" t="s">
        <v>130</v>
      </c>
      <c r="E1188" s="154" t="s">
        <v>9011</v>
      </c>
      <c r="F1188" s="155" t="s">
        <v>434</v>
      </c>
      <c r="G1188" s="155" t="s">
        <v>189</v>
      </c>
      <c r="H1188" s="155" t="s">
        <v>9213</v>
      </c>
      <c r="I1188" s="166" t="s">
        <v>1638</v>
      </c>
      <c r="J1188" s="160"/>
      <c r="K1188" s="159"/>
      <c r="L1188" s="160"/>
      <c r="M1188" s="159"/>
      <c r="N1188" s="158"/>
      <c r="O1188" s="158" t="s">
        <v>366</v>
      </c>
      <c r="P1188" s="158" t="s">
        <v>9214</v>
      </c>
      <c r="Q1188" s="162" t="s">
        <v>9200</v>
      </c>
      <c r="R1188" s="162" t="s">
        <v>9215</v>
      </c>
      <c r="S1188" s="163" t="s">
        <v>9216</v>
      </c>
      <c r="T1188" s="167" t="s">
        <v>2183</v>
      </c>
      <c r="U1188" s="149"/>
      <c r="V1188" s="149"/>
      <c r="W1188" s="164" t="str">
        <f>VLOOKUP(TRIM(X1188),X10:Y88,2,FALSE)</f>
        <v>Frank</v>
      </c>
      <c r="X1188" s="11" t="str">
        <f t="shared" si="23"/>
        <v>6.5.2</v>
      </c>
    </row>
    <row r="1189" spans="1:24" ht="35.25" customHeight="1">
      <c r="A1189" s="150" t="s">
        <v>185</v>
      </c>
      <c r="B1189" s="165" t="s">
        <v>70</v>
      </c>
      <c r="C1189" s="153" t="s">
        <v>186</v>
      </c>
      <c r="D1189" s="153" t="s">
        <v>130</v>
      </c>
      <c r="E1189" s="154" t="s">
        <v>9012</v>
      </c>
      <c r="F1189" s="155" t="s">
        <v>27</v>
      </c>
      <c r="G1189" s="155" t="s">
        <v>189</v>
      </c>
      <c r="H1189" s="155" t="s">
        <v>7684</v>
      </c>
      <c r="I1189" s="166" t="s">
        <v>1223</v>
      </c>
      <c r="J1189" s="160" t="s">
        <v>422</v>
      </c>
      <c r="K1189" s="159"/>
      <c r="L1189" s="160"/>
      <c r="M1189" s="159"/>
      <c r="N1189" s="158" t="s">
        <v>6985</v>
      </c>
      <c r="O1189" s="158" t="s">
        <v>366</v>
      </c>
      <c r="P1189" s="158" t="s">
        <v>442</v>
      </c>
      <c r="Q1189" s="162" t="s">
        <v>8124</v>
      </c>
      <c r="R1189" s="162" t="s">
        <v>9872</v>
      </c>
      <c r="S1189" s="163" t="s">
        <v>193</v>
      </c>
      <c r="T1189" s="148" t="s">
        <v>1339</v>
      </c>
      <c r="U1189" s="149"/>
      <c r="V1189" s="149" t="s">
        <v>995</v>
      </c>
      <c r="W1189" s="164" t="str">
        <f>VLOOKUP(TRIM(X1189),X10:Y88,2,FALSE)</f>
        <v>Frank</v>
      </c>
      <c r="X1189" s="11" t="str">
        <f t="shared" si="23"/>
        <v>6.5.2</v>
      </c>
    </row>
    <row r="1190" spans="1:24" ht="35.25" customHeight="1">
      <c r="A1190" s="150" t="s">
        <v>185</v>
      </c>
      <c r="B1190" s="165" t="s">
        <v>70</v>
      </c>
      <c r="C1190" s="153" t="s">
        <v>186</v>
      </c>
      <c r="D1190" s="153" t="s">
        <v>130</v>
      </c>
      <c r="E1190" s="154" t="s">
        <v>9013</v>
      </c>
      <c r="F1190" s="155" t="s">
        <v>27</v>
      </c>
      <c r="G1190" s="155" t="s">
        <v>189</v>
      </c>
      <c r="H1190" s="155" t="s">
        <v>7432</v>
      </c>
      <c r="I1190" s="166" t="s">
        <v>475</v>
      </c>
      <c r="J1190" s="160" t="s">
        <v>422</v>
      </c>
      <c r="K1190" s="159"/>
      <c r="L1190" s="160"/>
      <c r="M1190" s="159"/>
      <c r="N1190" s="158" t="s">
        <v>6985</v>
      </c>
      <c r="O1190" s="158" t="s">
        <v>366</v>
      </c>
      <c r="P1190" s="158" t="s">
        <v>442</v>
      </c>
      <c r="Q1190" s="162" t="s">
        <v>3656</v>
      </c>
      <c r="R1190" s="162" t="s">
        <v>9873</v>
      </c>
      <c r="S1190" s="163" t="s">
        <v>193</v>
      </c>
      <c r="T1190" s="167" t="s">
        <v>472</v>
      </c>
      <c r="U1190" s="149"/>
      <c r="V1190" s="149" t="s">
        <v>995</v>
      </c>
      <c r="W1190" s="164" t="str">
        <f>VLOOKUP(TRIM(X1190),X10:Y88,2,FALSE)</f>
        <v>Frank</v>
      </c>
      <c r="X1190" s="11" t="str">
        <f t="shared" si="23"/>
        <v>6.5.2</v>
      </c>
    </row>
    <row r="1191" spans="1:24" ht="35.25" customHeight="1">
      <c r="A1191" s="150" t="s">
        <v>185</v>
      </c>
      <c r="B1191" s="165" t="s">
        <v>70</v>
      </c>
      <c r="C1191" s="153" t="s">
        <v>186</v>
      </c>
      <c r="D1191" s="153" t="s">
        <v>130</v>
      </c>
      <c r="E1191" s="154" t="s">
        <v>9014</v>
      </c>
      <c r="F1191" s="155" t="s">
        <v>27</v>
      </c>
      <c r="G1191" s="155" t="s">
        <v>189</v>
      </c>
      <c r="H1191" s="155" t="s">
        <v>7019</v>
      </c>
      <c r="I1191" s="166" t="s">
        <v>7845</v>
      </c>
      <c r="J1191" s="160" t="s">
        <v>422</v>
      </c>
      <c r="K1191" s="159"/>
      <c r="L1191" s="160"/>
      <c r="M1191" s="159"/>
      <c r="N1191" s="158" t="s">
        <v>6985</v>
      </c>
      <c r="O1191" s="158" t="s">
        <v>366</v>
      </c>
      <c r="P1191" s="158" t="s">
        <v>442</v>
      </c>
      <c r="Q1191" s="162" t="s">
        <v>7020</v>
      </c>
      <c r="R1191" s="162" t="s">
        <v>9211</v>
      </c>
      <c r="S1191" s="163" t="s">
        <v>9212</v>
      </c>
      <c r="T1191" s="148" t="s">
        <v>7018</v>
      </c>
      <c r="U1191" s="149"/>
      <c r="V1191" s="149"/>
      <c r="W1191" s="164" t="str">
        <f>VLOOKUP(TRIM(X1191),X10:Y88,2,FALSE)</f>
        <v>Frank</v>
      </c>
      <c r="X1191" s="11" t="str">
        <f t="shared" si="23"/>
        <v>6.5.2</v>
      </c>
    </row>
    <row r="1192" spans="1:24" ht="35.25" customHeight="1">
      <c r="A1192" s="150" t="s">
        <v>185</v>
      </c>
      <c r="B1192" s="165" t="s">
        <v>70</v>
      </c>
      <c r="C1192" s="153" t="s">
        <v>186</v>
      </c>
      <c r="D1192" s="153" t="s">
        <v>130</v>
      </c>
      <c r="E1192" s="154" t="s">
        <v>9015</v>
      </c>
      <c r="F1192" s="155" t="s">
        <v>27</v>
      </c>
      <c r="G1192" s="155" t="s">
        <v>189</v>
      </c>
      <c r="H1192" s="155" t="s">
        <v>7021</v>
      </c>
      <c r="I1192" s="166" t="s">
        <v>649</v>
      </c>
      <c r="J1192" s="160" t="s">
        <v>422</v>
      </c>
      <c r="K1192" s="159"/>
      <c r="L1192" s="160"/>
      <c r="M1192" s="159"/>
      <c r="N1192" s="158" t="s">
        <v>6985</v>
      </c>
      <c r="O1192" s="158" t="s">
        <v>366</v>
      </c>
      <c r="P1192" s="158" t="s">
        <v>442</v>
      </c>
      <c r="Q1192" s="162" t="s">
        <v>7916</v>
      </c>
      <c r="R1192" s="162" t="s">
        <v>9874</v>
      </c>
      <c r="S1192" s="163" t="s">
        <v>193</v>
      </c>
      <c r="T1192" s="167" t="s">
        <v>7018</v>
      </c>
      <c r="U1192" s="149"/>
      <c r="V1192" s="149" t="s">
        <v>995</v>
      </c>
      <c r="W1192" s="164" t="str">
        <f>VLOOKUP(TRIM(X1192),X10:Y88,2,FALSE)</f>
        <v>Frank</v>
      </c>
      <c r="X1192" s="11" t="str">
        <f t="shared" si="23"/>
        <v>6.5.2</v>
      </c>
    </row>
    <row r="1193" spans="1:24" ht="35.25" customHeight="1">
      <c r="A1193" s="150" t="s">
        <v>185</v>
      </c>
      <c r="B1193" s="165" t="s">
        <v>70</v>
      </c>
      <c r="C1193" s="153" t="s">
        <v>186</v>
      </c>
      <c r="D1193" s="153" t="s">
        <v>130</v>
      </c>
      <c r="E1193" s="154" t="s">
        <v>9016</v>
      </c>
      <c r="F1193" s="155" t="s">
        <v>27</v>
      </c>
      <c r="G1193" s="155" t="s">
        <v>189</v>
      </c>
      <c r="H1193" s="155" t="s">
        <v>7019</v>
      </c>
      <c r="I1193" s="166" t="s">
        <v>7845</v>
      </c>
      <c r="J1193" s="160" t="s">
        <v>422</v>
      </c>
      <c r="K1193" s="159"/>
      <c r="L1193" s="160"/>
      <c r="M1193" s="159"/>
      <c r="N1193" s="158" t="s">
        <v>6985</v>
      </c>
      <c r="O1193" s="158" t="s">
        <v>366</v>
      </c>
      <c r="P1193" s="158" t="s">
        <v>442</v>
      </c>
      <c r="Q1193" s="162" t="s">
        <v>7020</v>
      </c>
      <c r="R1193" s="162" t="s">
        <v>9559</v>
      </c>
      <c r="S1193" s="163" t="s">
        <v>9560</v>
      </c>
      <c r="T1193" s="148" t="s">
        <v>7018</v>
      </c>
      <c r="U1193" s="149"/>
      <c r="V1193" s="149"/>
      <c r="W1193" s="164" t="str">
        <f>VLOOKUP(TRIM(X1193),X10:Y88,2,FALSE)</f>
        <v>Frank</v>
      </c>
      <c r="X1193" s="11" t="str">
        <f t="shared" si="23"/>
        <v>6.5.2</v>
      </c>
    </row>
    <row r="1194" spans="1:24" ht="35.25" customHeight="1">
      <c r="A1194" s="150" t="s">
        <v>185</v>
      </c>
      <c r="B1194" s="165" t="s">
        <v>70</v>
      </c>
      <c r="C1194" s="153" t="s">
        <v>186</v>
      </c>
      <c r="D1194" s="153" t="s">
        <v>130</v>
      </c>
      <c r="E1194" s="154" t="s">
        <v>9017</v>
      </c>
      <c r="F1194" s="155" t="s">
        <v>26</v>
      </c>
      <c r="G1194" s="155" t="s">
        <v>189</v>
      </c>
      <c r="H1194" s="155" t="s">
        <v>9217</v>
      </c>
      <c r="I1194" s="166" t="s">
        <v>1638</v>
      </c>
      <c r="J1194" s="160"/>
      <c r="K1194" s="159"/>
      <c r="L1194" s="160"/>
      <c r="M1194" s="159"/>
      <c r="N1194" s="158"/>
      <c r="O1194" s="158" t="s">
        <v>366</v>
      </c>
      <c r="P1194" s="158" t="s">
        <v>9214</v>
      </c>
      <c r="Q1194" s="162" t="s">
        <v>9200</v>
      </c>
      <c r="R1194" s="162" t="s">
        <v>9875</v>
      </c>
      <c r="S1194" s="163" t="s">
        <v>193</v>
      </c>
      <c r="T1194" s="167" t="s">
        <v>2183</v>
      </c>
      <c r="U1194" s="149"/>
      <c r="V1194" s="149" t="s">
        <v>995</v>
      </c>
      <c r="W1194" s="164" t="str">
        <f>VLOOKUP(TRIM(X1194),X10:Y88,2,FALSE)</f>
        <v>Frank</v>
      </c>
      <c r="X1194" s="11" t="str">
        <f t="shared" si="23"/>
        <v>6.5.2</v>
      </c>
    </row>
    <row r="1195" spans="1:24" ht="35.25" customHeight="1">
      <c r="A1195" s="150" t="s">
        <v>185</v>
      </c>
      <c r="B1195" s="165" t="s">
        <v>70</v>
      </c>
      <c r="C1195" s="153" t="s">
        <v>186</v>
      </c>
      <c r="D1195" s="153" t="s">
        <v>133</v>
      </c>
      <c r="E1195" s="154" t="s">
        <v>9018</v>
      </c>
      <c r="F1195" s="155" t="s">
        <v>27</v>
      </c>
      <c r="G1195" s="155" t="s">
        <v>189</v>
      </c>
      <c r="H1195" s="155" t="s">
        <v>7599</v>
      </c>
      <c r="I1195" s="166" t="s">
        <v>1139</v>
      </c>
      <c r="J1195" s="160" t="s">
        <v>422</v>
      </c>
      <c r="K1195" s="159"/>
      <c r="L1195" s="160"/>
      <c r="M1195" s="159"/>
      <c r="N1195" s="158" t="s">
        <v>6985</v>
      </c>
      <c r="O1195" s="158" t="s">
        <v>366</v>
      </c>
      <c r="P1195" s="158" t="s">
        <v>442</v>
      </c>
      <c r="Q1195" s="162" t="s">
        <v>7600</v>
      </c>
      <c r="R1195" s="162" t="s">
        <v>9876</v>
      </c>
      <c r="S1195" s="163" t="s">
        <v>193</v>
      </c>
      <c r="T1195" s="148" t="s">
        <v>3424</v>
      </c>
      <c r="U1195" s="149"/>
      <c r="V1195" s="149" t="s">
        <v>995</v>
      </c>
      <c r="W1195" s="164" t="str">
        <f>VLOOKUP(TRIM(X1195),X10:Y88,2,FALSE)</f>
        <v>Frank</v>
      </c>
      <c r="X1195" s="11" t="str">
        <f t="shared" si="23"/>
        <v>6.5.3</v>
      </c>
    </row>
    <row r="1196" spans="1:24" ht="35.25" customHeight="1">
      <c r="A1196" s="150" t="s">
        <v>185</v>
      </c>
      <c r="B1196" s="165" t="s">
        <v>70</v>
      </c>
      <c r="C1196" s="153" t="s">
        <v>186</v>
      </c>
      <c r="D1196" s="153" t="s">
        <v>133</v>
      </c>
      <c r="E1196" s="154" t="s">
        <v>9106</v>
      </c>
      <c r="F1196" s="155" t="s">
        <v>27</v>
      </c>
      <c r="G1196" s="155" t="s">
        <v>189</v>
      </c>
      <c r="H1196" s="155" t="s">
        <v>7401</v>
      </c>
      <c r="I1196" s="166" t="s">
        <v>604</v>
      </c>
      <c r="J1196" s="160" t="s">
        <v>422</v>
      </c>
      <c r="K1196" s="159"/>
      <c r="L1196" s="160"/>
      <c r="M1196" s="159"/>
      <c r="N1196" s="158" t="s">
        <v>6985</v>
      </c>
      <c r="O1196" s="158" t="s">
        <v>366</v>
      </c>
      <c r="P1196" s="158" t="s">
        <v>442</v>
      </c>
      <c r="Q1196" s="162" t="s">
        <v>8055</v>
      </c>
      <c r="R1196" s="162" t="s">
        <v>9877</v>
      </c>
      <c r="S1196" s="163" t="s">
        <v>193</v>
      </c>
      <c r="T1196" s="167" t="s">
        <v>578</v>
      </c>
      <c r="U1196" s="149"/>
      <c r="V1196" s="149" t="s">
        <v>995</v>
      </c>
      <c r="W1196" s="164" t="str">
        <f>VLOOKUP(TRIM(X1196),X10:Y88,2,FALSE)</f>
        <v>Frank</v>
      </c>
      <c r="X1196" s="11" t="str">
        <f t="shared" si="23"/>
        <v>6.5.3</v>
      </c>
    </row>
    <row r="1197" spans="1:24" ht="35.25" customHeight="1">
      <c r="A1197" s="150" t="s">
        <v>185</v>
      </c>
      <c r="B1197" s="165" t="s">
        <v>70</v>
      </c>
      <c r="C1197" s="153" t="s">
        <v>186</v>
      </c>
      <c r="D1197" s="153" t="s">
        <v>133</v>
      </c>
      <c r="E1197" s="154" t="s">
        <v>9107</v>
      </c>
      <c r="F1197" s="155" t="s">
        <v>27</v>
      </c>
      <c r="G1197" s="155" t="s">
        <v>189</v>
      </c>
      <c r="H1197" s="155" t="s">
        <v>7361</v>
      </c>
      <c r="I1197" s="166" t="s">
        <v>9266</v>
      </c>
      <c r="J1197" s="160" t="s">
        <v>455</v>
      </c>
      <c r="K1197" s="159"/>
      <c r="L1197" s="160"/>
      <c r="M1197" s="159"/>
      <c r="N1197" s="158" t="s">
        <v>2435</v>
      </c>
      <c r="O1197" s="158" t="s">
        <v>366</v>
      </c>
      <c r="P1197" s="158" t="s">
        <v>442</v>
      </c>
      <c r="Q1197" s="162" t="s">
        <v>7362</v>
      </c>
      <c r="R1197" s="162" t="s">
        <v>9878</v>
      </c>
      <c r="S1197" s="163" t="s">
        <v>193</v>
      </c>
      <c r="T1197" s="148" t="s">
        <v>1585</v>
      </c>
      <c r="U1197" s="149"/>
      <c r="V1197" s="149" t="s">
        <v>995</v>
      </c>
      <c r="W1197" s="164" t="str">
        <f>VLOOKUP(TRIM(X1197),X10:Y88,2,FALSE)</f>
        <v>Frank</v>
      </c>
      <c r="X1197" s="11" t="str">
        <f t="shared" si="23"/>
        <v>6.5.3</v>
      </c>
    </row>
    <row r="1198" spans="1:24" ht="35.25" customHeight="1">
      <c r="A1198" s="150" t="s">
        <v>185</v>
      </c>
      <c r="B1198" s="165" t="s">
        <v>70</v>
      </c>
      <c r="C1198" s="153" t="s">
        <v>186</v>
      </c>
      <c r="D1198" s="153" t="s">
        <v>133</v>
      </c>
      <c r="E1198" s="154" t="s">
        <v>9108</v>
      </c>
      <c r="F1198" s="155" t="s">
        <v>27</v>
      </c>
      <c r="G1198" s="155" t="s">
        <v>189</v>
      </c>
      <c r="H1198" s="155" t="s">
        <v>7874</v>
      </c>
      <c r="I1198" s="166" t="s">
        <v>7764</v>
      </c>
      <c r="J1198" s="160" t="s">
        <v>455</v>
      </c>
      <c r="K1198" s="159"/>
      <c r="L1198" s="160"/>
      <c r="M1198" s="159"/>
      <c r="N1198" s="158" t="s">
        <v>2435</v>
      </c>
      <c r="O1198" s="158" t="s">
        <v>366</v>
      </c>
      <c r="P1198" s="158" t="s">
        <v>442</v>
      </c>
      <c r="Q1198" s="162" t="s">
        <v>8168</v>
      </c>
      <c r="R1198" s="162" t="s">
        <v>9879</v>
      </c>
      <c r="S1198" s="163" t="s">
        <v>193</v>
      </c>
      <c r="T1198" s="167" t="s">
        <v>472</v>
      </c>
      <c r="U1198" s="149"/>
      <c r="V1198" s="149" t="s">
        <v>995</v>
      </c>
      <c r="W1198" s="164" t="str">
        <f>VLOOKUP(TRIM(X1198),X10:Y88,2,FALSE)</f>
        <v>Frank</v>
      </c>
      <c r="X1198" s="11" t="str">
        <f t="shared" si="23"/>
        <v>6.5.3</v>
      </c>
    </row>
    <row r="1199" spans="1:24" ht="35.25" customHeight="1">
      <c r="A1199" s="150" t="s">
        <v>185</v>
      </c>
      <c r="B1199" s="165" t="s">
        <v>70</v>
      </c>
      <c r="C1199" s="153" t="s">
        <v>186</v>
      </c>
      <c r="D1199" s="153" t="s">
        <v>162</v>
      </c>
      <c r="E1199" s="154" t="s">
        <v>9109</v>
      </c>
      <c r="F1199" s="155" t="s">
        <v>27</v>
      </c>
      <c r="G1199" s="155" t="s">
        <v>189</v>
      </c>
      <c r="H1199" s="155" t="s">
        <v>7551</v>
      </c>
      <c r="I1199" s="166" t="s">
        <v>475</v>
      </c>
      <c r="J1199" s="160" t="s">
        <v>2389</v>
      </c>
      <c r="K1199" s="159"/>
      <c r="L1199" s="160"/>
      <c r="M1199" s="159"/>
      <c r="N1199" s="158" t="s">
        <v>2435</v>
      </c>
      <c r="O1199" s="158" t="s">
        <v>366</v>
      </c>
      <c r="P1199" s="158" t="s">
        <v>2390</v>
      </c>
      <c r="Q1199" s="162" t="s">
        <v>3278</v>
      </c>
      <c r="R1199" s="162" t="s">
        <v>9880</v>
      </c>
      <c r="S1199" s="163" t="s">
        <v>193</v>
      </c>
      <c r="T1199" s="148" t="s">
        <v>626</v>
      </c>
      <c r="U1199" s="149"/>
      <c r="V1199" s="149" t="s">
        <v>995</v>
      </c>
      <c r="W1199" s="164" t="str">
        <f>VLOOKUP(TRIM(X1199),X10:Y88,2,FALSE)</f>
        <v>Puneet</v>
      </c>
      <c r="X1199" s="11" t="str">
        <f t="shared" si="23"/>
        <v>6.9</v>
      </c>
    </row>
    <row r="1200" spans="1:24" ht="35.25" customHeight="1">
      <c r="A1200" s="150" t="s">
        <v>185</v>
      </c>
      <c r="B1200" s="165" t="s">
        <v>70</v>
      </c>
      <c r="C1200" s="153" t="s">
        <v>186</v>
      </c>
      <c r="D1200" s="153" t="s">
        <v>162</v>
      </c>
      <c r="E1200" s="154" t="s">
        <v>9110</v>
      </c>
      <c r="F1200" s="155" t="s">
        <v>27</v>
      </c>
      <c r="G1200" s="155" t="s">
        <v>189</v>
      </c>
      <c r="H1200" s="155" t="s">
        <v>3274</v>
      </c>
      <c r="I1200" s="166" t="s">
        <v>475</v>
      </c>
      <c r="J1200" s="160" t="s">
        <v>2389</v>
      </c>
      <c r="K1200" s="159"/>
      <c r="L1200" s="160"/>
      <c r="M1200" s="159"/>
      <c r="N1200" s="158" t="s">
        <v>2435</v>
      </c>
      <c r="O1200" s="158" t="s">
        <v>366</v>
      </c>
      <c r="P1200" s="158" t="s">
        <v>2390</v>
      </c>
      <c r="Q1200" s="162" t="s">
        <v>8098</v>
      </c>
      <c r="R1200" s="162" t="s">
        <v>9460</v>
      </c>
      <c r="S1200" s="163" t="s">
        <v>9459</v>
      </c>
      <c r="T1200" s="167" t="s">
        <v>626</v>
      </c>
      <c r="U1200" s="149"/>
      <c r="V1200" s="149"/>
      <c r="W1200" s="164" t="str">
        <f>VLOOKUP(TRIM(X1200),X10:Y88,2,FALSE)</f>
        <v>Puneet</v>
      </c>
      <c r="X1200" s="11" t="str">
        <f t="shared" si="23"/>
        <v>6.9</v>
      </c>
    </row>
    <row r="1201" spans="1:24" ht="35.25" customHeight="1">
      <c r="A1201" s="150" t="s">
        <v>185</v>
      </c>
      <c r="B1201" s="165" t="s">
        <v>70</v>
      </c>
      <c r="C1201" s="153" t="s">
        <v>186</v>
      </c>
      <c r="D1201" s="153" t="s">
        <v>2149</v>
      </c>
      <c r="E1201" s="154" t="s">
        <v>9111</v>
      </c>
      <c r="F1201" s="155" t="s">
        <v>26</v>
      </c>
      <c r="G1201" s="155" t="s">
        <v>189</v>
      </c>
      <c r="H1201" s="155" t="s">
        <v>7065</v>
      </c>
      <c r="I1201" s="166" t="s">
        <v>1638</v>
      </c>
      <c r="J1201" s="160"/>
      <c r="K1201" s="159"/>
      <c r="L1201" s="160"/>
      <c r="M1201" s="159"/>
      <c r="N1201" s="158"/>
      <c r="O1201" s="158" t="s">
        <v>366</v>
      </c>
      <c r="P1201" s="158" t="s">
        <v>7066</v>
      </c>
      <c r="Q1201" s="162" t="s">
        <v>9971</v>
      </c>
      <c r="R1201" s="162" t="s">
        <v>9881</v>
      </c>
      <c r="S1201" s="163" t="s">
        <v>193</v>
      </c>
      <c r="T1201" s="148" t="s">
        <v>1018</v>
      </c>
      <c r="U1201" s="149"/>
      <c r="V1201" s="149" t="s">
        <v>995</v>
      </c>
      <c r="W1201" s="164" t="str">
        <f>VLOOKUP(TRIM(X1201),X10:Y88,2,FALSE)</f>
        <v>Puneet</v>
      </c>
      <c r="X1201" s="11" t="str">
        <f t="shared" si="23"/>
        <v>6.11</v>
      </c>
    </row>
    <row r="1202" spans="1:24" ht="35.25" customHeight="1">
      <c r="A1202" s="150" t="s">
        <v>185</v>
      </c>
      <c r="B1202" s="165" t="s">
        <v>70</v>
      </c>
      <c r="C1202" s="153" t="s">
        <v>186</v>
      </c>
      <c r="D1202" s="153" t="s">
        <v>2149</v>
      </c>
      <c r="E1202" s="154" t="s">
        <v>9112</v>
      </c>
      <c r="F1202" s="155" t="s">
        <v>26</v>
      </c>
      <c r="G1202" s="155" t="s">
        <v>189</v>
      </c>
      <c r="H1202" s="155" t="s">
        <v>7067</v>
      </c>
      <c r="I1202" s="166" t="s">
        <v>1638</v>
      </c>
      <c r="J1202" s="160"/>
      <c r="K1202" s="159"/>
      <c r="L1202" s="160"/>
      <c r="M1202" s="159"/>
      <c r="N1202" s="158"/>
      <c r="O1202" s="158" t="s">
        <v>366</v>
      </c>
      <c r="P1202" s="158" t="s">
        <v>7066</v>
      </c>
      <c r="Q1202" s="162" t="s">
        <v>9964</v>
      </c>
      <c r="R1202" s="162" t="s">
        <v>9882</v>
      </c>
      <c r="S1202" s="163" t="s">
        <v>193</v>
      </c>
      <c r="T1202" s="167" t="s">
        <v>1018</v>
      </c>
      <c r="U1202" s="149"/>
      <c r="V1202" s="149" t="s">
        <v>995</v>
      </c>
      <c r="W1202" s="164" t="str">
        <f>VLOOKUP(TRIM(X1202),X10:Y88,2,FALSE)</f>
        <v>Puneet</v>
      </c>
      <c r="X1202" s="11" t="str">
        <f t="shared" si="23"/>
        <v>6.11</v>
      </c>
    </row>
    <row r="1203" spans="1:24" ht="35.25" customHeight="1">
      <c r="A1203" s="150" t="s">
        <v>185</v>
      </c>
      <c r="B1203" s="165" t="s">
        <v>70</v>
      </c>
      <c r="C1203" s="153" t="s">
        <v>186</v>
      </c>
      <c r="D1203" s="153" t="s">
        <v>2149</v>
      </c>
      <c r="E1203" s="154" t="s">
        <v>9113</v>
      </c>
      <c r="F1203" s="155" t="s">
        <v>434</v>
      </c>
      <c r="G1203" s="155" t="s">
        <v>189</v>
      </c>
      <c r="H1203" s="155" t="s">
        <v>7068</v>
      </c>
      <c r="I1203" s="166" t="s">
        <v>1638</v>
      </c>
      <c r="J1203" s="160"/>
      <c r="K1203" s="159"/>
      <c r="L1203" s="160"/>
      <c r="M1203" s="159"/>
      <c r="N1203" s="158"/>
      <c r="O1203" s="158" t="s">
        <v>366</v>
      </c>
      <c r="P1203" s="158" t="s">
        <v>7066</v>
      </c>
      <c r="Q1203" s="162" t="s">
        <v>9965</v>
      </c>
      <c r="R1203" s="162" t="s">
        <v>9639</v>
      </c>
      <c r="S1203" s="163" t="s">
        <v>9638</v>
      </c>
      <c r="T1203" s="148" t="s">
        <v>1018</v>
      </c>
      <c r="U1203" s="149"/>
      <c r="V1203" s="149"/>
      <c r="W1203" s="164" t="str">
        <f>VLOOKUP(TRIM(X1203),X10:Y88,2,FALSE)</f>
        <v>Puneet</v>
      </c>
      <c r="X1203" s="11" t="str">
        <f t="shared" si="23"/>
        <v>6.11</v>
      </c>
    </row>
    <row r="1204" spans="1:24" ht="35.25" customHeight="1">
      <c r="A1204" s="150" t="s">
        <v>185</v>
      </c>
      <c r="B1204" s="165" t="s">
        <v>70</v>
      </c>
      <c r="C1204" s="153" t="s">
        <v>186</v>
      </c>
      <c r="D1204" s="153" t="s">
        <v>162</v>
      </c>
      <c r="E1204" s="154" t="s">
        <v>9114</v>
      </c>
      <c r="F1204" s="155" t="s">
        <v>27</v>
      </c>
      <c r="G1204" s="155" t="s">
        <v>189</v>
      </c>
      <c r="H1204" s="155" t="s">
        <v>3274</v>
      </c>
      <c r="I1204" s="166" t="s">
        <v>475</v>
      </c>
      <c r="J1204" s="160" t="s">
        <v>2389</v>
      </c>
      <c r="K1204" s="159"/>
      <c r="L1204" s="160"/>
      <c r="M1204" s="159"/>
      <c r="N1204" s="158" t="s">
        <v>2435</v>
      </c>
      <c r="O1204" s="158" t="s">
        <v>366</v>
      </c>
      <c r="P1204" s="158" t="s">
        <v>2390</v>
      </c>
      <c r="Q1204" s="162" t="s">
        <v>8098</v>
      </c>
      <c r="R1204" s="162" t="s">
        <v>9883</v>
      </c>
      <c r="S1204" s="163" t="s">
        <v>193</v>
      </c>
      <c r="T1204" s="167" t="s">
        <v>626</v>
      </c>
      <c r="U1204" s="149"/>
      <c r="V1204" s="149" t="s">
        <v>995</v>
      </c>
      <c r="W1204" s="164" t="str">
        <f>VLOOKUP(TRIM(X1204),X10:Y88,2,FALSE)</f>
        <v>Puneet</v>
      </c>
      <c r="X1204" s="11" t="str">
        <f t="shared" si="23"/>
        <v>6.9</v>
      </c>
    </row>
    <row r="1205" spans="1:24" ht="35.25" customHeight="1">
      <c r="A1205" s="150" t="s">
        <v>185</v>
      </c>
      <c r="B1205" s="165" t="s">
        <v>70</v>
      </c>
      <c r="C1205" s="153" t="s">
        <v>186</v>
      </c>
      <c r="D1205" s="153" t="s">
        <v>146</v>
      </c>
      <c r="E1205" s="154" t="s">
        <v>9115</v>
      </c>
      <c r="F1205" s="155" t="s">
        <v>27</v>
      </c>
      <c r="G1205" s="155" t="s">
        <v>189</v>
      </c>
      <c r="H1205" s="155" t="s">
        <v>7537</v>
      </c>
      <c r="I1205" s="166" t="s">
        <v>9978</v>
      </c>
      <c r="J1205" s="160" t="s">
        <v>455</v>
      </c>
      <c r="K1205" s="159"/>
      <c r="L1205" s="160"/>
      <c r="M1205" s="159"/>
      <c r="N1205" s="158" t="s">
        <v>2435</v>
      </c>
      <c r="O1205" s="158" t="s">
        <v>366</v>
      </c>
      <c r="P1205" s="158" t="s">
        <v>442</v>
      </c>
      <c r="Q1205" s="162" t="s">
        <v>7538</v>
      </c>
      <c r="R1205" s="162" t="s">
        <v>9884</v>
      </c>
      <c r="S1205" s="163" t="s">
        <v>193</v>
      </c>
      <c r="T1205" s="148" t="s">
        <v>472</v>
      </c>
      <c r="U1205" s="149"/>
      <c r="V1205" s="149" t="s">
        <v>995</v>
      </c>
      <c r="W1205" s="164" t="str">
        <f>VLOOKUP(TRIM(X1205),X10:Y88,2,FALSE)</f>
        <v>Puneet</v>
      </c>
      <c r="X1205" s="11" t="str">
        <f t="shared" si="23"/>
        <v>6.5.8</v>
      </c>
    </row>
    <row r="1206" spans="1:24" ht="35.25" customHeight="1">
      <c r="A1206" s="150" t="s">
        <v>185</v>
      </c>
      <c r="B1206" s="165" t="s">
        <v>70</v>
      </c>
      <c r="C1206" s="153" t="s">
        <v>186</v>
      </c>
      <c r="D1206" s="153" t="s">
        <v>2149</v>
      </c>
      <c r="E1206" s="154" t="s">
        <v>9116</v>
      </c>
      <c r="F1206" s="155" t="s">
        <v>26</v>
      </c>
      <c r="G1206" s="155" t="s">
        <v>189</v>
      </c>
      <c r="H1206" s="155" t="s">
        <v>7068</v>
      </c>
      <c r="I1206" s="166" t="s">
        <v>1638</v>
      </c>
      <c r="J1206" s="160"/>
      <c r="K1206" s="159"/>
      <c r="L1206" s="160"/>
      <c r="M1206" s="159"/>
      <c r="N1206" s="158"/>
      <c r="O1206" s="158" t="s">
        <v>366</v>
      </c>
      <c r="P1206" s="158" t="s">
        <v>7066</v>
      </c>
      <c r="Q1206" s="162" t="s">
        <v>9965</v>
      </c>
      <c r="R1206" s="162" t="s">
        <v>9885</v>
      </c>
      <c r="S1206" s="163" t="s">
        <v>193</v>
      </c>
      <c r="T1206" s="167" t="s">
        <v>1018</v>
      </c>
      <c r="U1206" s="149"/>
      <c r="V1206" s="149" t="s">
        <v>995</v>
      </c>
      <c r="W1206" s="164" t="str">
        <f>VLOOKUP(TRIM(X1206),X10:Y88,2,FALSE)</f>
        <v>Puneet</v>
      </c>
      <c r="X1206" s="11" t="str">
        <f t="shared" si="23"/>
        <v>6.11</v>
      </c>
    </row>
    <row r="1207" spans="1:24" ht="35.25" customHeight="1">
      <c r="A1207" s="150" t="s">
        <v>185</v>
      </c>
      <c r="B1207" s="165" t="s">
        <v>70</v>
      </c>
      <c r="C1207" s="153" t="s">
        <v>186</v>
      </c>
      <c r="D1207" s="153" t="s">
        <v>91</v>
      </c>
      <c r="E1207" s="154" t="s">
        <v>9117</v>
      </c>
      <c r="F1207" s="155" t="s">
        <v>29</v>
      </c>
      <c r="G1207" s="155" t="s">
        <v>189</v>
      </c>
      <c r="H1207" s="155" t="s">
        <v>9602</v>
      </c>
      <c r="I1207" s="166" t="s">
        <v>475</v>
      </c>
      <c r="J1207" s="160" t="s">
        <v>484</v>
      </c>
      <c r="K1207" s="159">
        <v>3218</v>
      </c>
      <c r="L1207" s="160" t="s">
        <v>81</v>
      </c>
      <c r="M1207" s="159" t="s">
        <v>485</v>
      </c>
      <c r="N1207" s="158" t="s">
        <v>7159</v>
      </c>
      <c r="O1207" s="158" t="s">
        <v>229</v>
      </c>
      <c r="P1207" s="158" t="s">
        <v>683</v>
      </c>
      <c r="Q1207" s="162" t="s">
        <v>8040</v>
      </c>
      <c r="R1207" s="162" t="s">
        <v>9886</v>
      </c>
      <c r="S1207" s="163" t="s">
        <v>193</v>
      </c>
      <c r="T1207" s="148" t="s">
        <v>556</v>
      </c>
      <c r="U1207" s="149"/>
      <c r="V1207" s="149" t="s">
        <v>995</v>
      </c>
      <c r="W1207" s="164" t="str">
        <f>VLOOKUP(TRIM(X1207),X10:Y88,2,FALSE)</f>
        <v>Puneet</v>
      </c>
      <c r="X1207" s="11" t="str">
        <f t="shared" si="23"/>
        <v>5.1</v>
      </c>
    </row>
    <row r="1208" spans="1:24" ht="35.25" customHeight="1">
      <c r="A1208" s="150" t="s">
        <v>185</v>
      </c>
      <c r="B1208" s="165" t="s">
        <v>70</v>
      </c>
      <c r="C1208" s="153" t="s">
        <v>186</v>
      </c>
      <c r="D1208" s="153" t="s">
        <v>91</v>
      </c>
      <c r="E1208" s="154" t="s">
        <v>9118</v>
      </c>
      <c r="F1208" s="155" t="s">
        <v>26</v>
      </c>
      <c r="G1208" s="155" t="s">
        <v>189</v>
      </c>
      <c r="H1208" s="155" t="s">
        <v>9608</v>
      </c>
      <c r="I1208" s="166" t="s">
        <v>1638</v>
      </c>
      <c r="J1208" s="160"/>
      <c r="K1208" s="159"/>
      <c r="L1208" s="160"/>
      <c r="M1208" s="159"/>
      <c r="N1208" s="158"/>
      <c r="O1208" s="158" t="s">
        <v>62</v>
      </c>
      <c r="P1208" s="158" t="s">
        <v>3178</v>
      </c>
      <c r="Q1208" s="162" t="s">
        <v>10025</v>
      </c>
      <c r="R1208" s="162" t="s">
        <v>9887</v>
      </c>
      <c r="S1208" s="163" t="s">
        <v>193</v>
      </c>
      <c r="T1208" s="167" t="s">
        <v>966</v>
      </c>
      <c r="U1208" s="149"/>
      <c r="V1208" s="149" t="s">
        <v>995</v>
      </c>
      <c r="W1208" s="164" t="str">
        <f>VLOOKUP(TRIM(X1208),X10:Y88,2,FALSE)</f>
        <v>Puneet</v>
      </c>
      <c r="X1208" s="11" t="str">
        <f t="shared" si="23"/>
        <v>5.1</v>
      </c>
    </row>
    <row r="1209" spans="1:24" ht="35.25" customHeight="1">
      <c r="A1209" s="150" t="s">
        <v>185</v>
      </c>
      <c r="B1209" s="165" t="s">
        <v>70</v>
      </c>
      <c r="C1209" s="153" t="s">
        <v>186</v>
      </c>
      <c r="D1209" s="153" t="s">
        <v>91</v>
      </c>
      <c r="E1209" s="154" t="s">
        <v>9119</v>
      </c>
      <c r="F1209" s="155" t="s">
        <v>434</v>
      </c>
      <c r="G1209" s="155" t="s">
        <v>189</v>
      </c>
      <c r="H1209" s="155" t="s">
        <v>9609</v>
      </c>
      <c r="I1209" s="166" t="s">
        <v>1638</v>
      </c>
      <c r="J1209" s="160"/>
      <c r="K1209" s="159"/>
      <c r="L1209" s="160"/>
      <c r="M1209" s="159"/>
      <c r="N1209" s="158"/>
      <c r="O1209" s="158" t="s">
        <v>229</v>
      </c>
      <c r="P1209" s="158" t="s">
        <v>1112</v>
      </c>
      <c r="Q1209" s="162" t="s">
        <v>2518</v>
      </c>
      <c r="R1209" s="162" t="s">
        <v>9611</v>
      </c>
      <c r="S1209" s="163" t="s">
        <v>9610</v>
      </c>
      <c r="T1209" s="148" t="s">
        <v>651</v>
      </c>
      <c r="U1209" s="149"/>
      <c r="V1209" s="149"/>
      <c r="W1209" s="164" t="str">
        <f>VLOOKUP(TRIM(X1209),X10:Y88,2,FALSE)</f>
        <v>Puneet</v>
      </c>
      <c r="X1209" s="11" t="str">
        <f t="shared" si="23"/>
        <v>5.1</v>
      </c>
    </row>
    <row r="1210" spans="1:24" ht="35.25" customHeight="1">
      <c r="A1210" s="150" t="s">
        <v>185</v>
      </c>
      <c r="B1210" s="165" t="s">
        <v>70</v>
      </c>
      <c r="C1210" s="153" t="s">
        <v>186</v>
      </c>
      <c r="D1210" s="153" t="s">
        <v>91</v>
      </c>
      <c r="E1210" s="154" t="s">
        <v>9120</v>
      </c>
      <c r="F1210" s="155" t="s">
        <v>29</v>
      </c>
      <c r="G1210" s="155" t="s">
        <v>189</v>
      </c>
      <c r="H1210" s="155" t="s">
        <v>9617</v>
      </c>
      <c r="I1210" s="166" t="s">
        <v>8129</v>
      </c>
      <c r="J1210" s="160" t="s">
        <v>608</v>
      </c>
      <c r="K1210" s="159">
        <v>299</v>
      </c>
      <c r="L1210" s="160" t="s">
        <v>81</v>
      </c>
      <c r="M1210" s="159" t="s">
        <v>485</v>
      </c>
      <c r="N1210" s="158" t="s">
        <v>6988</v>
      </c>
      <c r="O1210" s="158" t="s">
        <v>206</v>
      </c>
      <c r="P1210" s="158" t="s">
        <v>879</v>
      </c>
      <c r="Q1210" s="162" t="s">
        <v>8139</v>
      </c>
      <c r="R1210" s="162" t="s">
        <v>9888</v>
      </c>
      <c r="S1210" s="163" t="s">
        <v>193</v>
      </c>
      <c r="T1210" s="167" t="s">
        <v>1530</v>
      </c>
      <c r="U1210" s="149"/>
      <c r="V1210" s="149" t="s">
        <v>995</v>
      </c>
      <c r="W1210" s="164" t="str">
        <f>VLOOKUP(TRIM(X1210),X10:Y88,2,FALSE)</f>
        <v>Puneet</v>
      </c>
      <c r="X1210" s="11" t="str">
        <f t="shared" si="23"/>
        <v>5.1</v>
      </c>
    </row>
    <row r="1211" spans="1:24" ht="35.25" customHeight="1">
      <c r="A1211" s="150" t="s">
        <v>185</v>
      </c>
      <c r="B1211" s="165" t="s">
        <v>70</v>
      </c>
      <c r="C1211" s="153" t="s">
        <v>186</v>
      </c>
      <c r="D1211" s="153" t="s">
        <v>91</v>
      </c>
      <c r="E1211" s="154" t="s">
        <v>9121</v>
      </c>
      <c r="F1211" s="155" t="s">
        <v>30</v>
      </c>
      <c r="G1211" s="155" t="s">
        <v>189</v>
      </c>
      <c r="H1211" s="155" t="s">
        <v>9620</v>
      </c>
      <c r="I1211" s="166" t="s">
        <v>8129</v>
      </c>
      <c r="J1211" s="160" t="s">
        <v>608</v>
      </c>
      <c r="K1211" s="159">
        <v>300</v>
      </c>
      <c r="L1211" s="160" t="s">
        <v>81</v>
      </c>
      <c r="M1211" s="159" t="s">
        <v>687</v>
      </c>
      <c r="N1211" s="158" t="s">
        <v>7071</v>
      </c>
      <c r="O1211" s="158" t="s">
        <v>366</v>
      </c>
      <c r="P1211" s="158" t="s">
        <v>879</v>
      </c>
      <c r="Q1211" s="162" t="s">
        <v>8140</v>
      </c>
      <c r="R1211" s="162" t="s">
        <v>9922</v>
      </c>
      <c r="S1211" s="168" t="s">
        <v>431</v>
      </c>
      <c r="T1211" s="148" t="s">
        <v>1530</v>
      </c>
      <c r="U1211" s="149" t="s">
        <v>9536</v>
      </c>
      <c r="V1211" s="149"/>
      <c r="W1211" s="164" t="str">
        <f>VLOOKUP(TRIM(X1211),X10:Y88,2,FALSE)</f>
        <v>Puneet</v>
      </c>
      <c r="X1211" s="11" t="str">
        <f t="shared" si="23"/>
        <v>5.1</v>
      </c>
    </row>
    <row r="1212" spans="1:24" ht="35.25" customHeight="1">
      <c r="A1212" s="150" t="s">
        <v>185</v>
      </c>
      <c r="B1212" s="165" t="s">
        <v>70</v>
      </c>
      <c r="C1212" s="153" t="s">
        <v>186</v>
      </c>
      <c r="D1212" s="153" t="s">
        <v>139</v>
      </c>
      <c r="E1212" s="154" t="s">
        <v>9122</v>
      </c>
      <c r="F1212" s="155" t="s">
        <v>27</v>
      </c>
      <c r="G1212" s="155" t="s">
        <v>189</v>
      </c>
      <c r="H1212" s="155" t="s">
        <v>7042</v>
      </c>
      <c r="I1212" s="166" t="s">
        <v>9983</v>
      </c>
      <c r="J1212" s="160" t="s">
        <v>422</v>
      </c>
      <c r="K1212" s="159"/>
      <c r="L1212" s="160"/>
      <c r="M1212" s="159"/>
      <c r="N1212" s="158" t="s">
        <v>6985</v>
      </c>
      <c r="O1212" s="158" t="s">
        <v>366</v>
      </c>
      <c r="P1212" s="158" t="s">
        <v>442</v>
      </c>
      <c r="Q1212" s="162" t="s">
        <v>7043</v>
      </c>
      <c r="R1212" s="162" t="s">
        <v>9889</v>
      </c>
      <c r="S1212" s="163" t="s">
        <v>193</v>
      </c>
      <c r="T1212" s="167" t="s">
        <v>7018</v>
      </c>
      <c r="U1212" s="149"/>
      <c r="V1212" s="149" t="s">
        <v>995</v>
      </c>
      <c r="W1212" s="164" t="str">
        <f>VLOOKUP(TRIM(X1212),X10:Y88,2,FALSE)</f>
        <v>Puneet</v>
      </c>
      <c r="X1212" s="11" t="str">
        <f t="shared" si="23"/>
        <v>6.5.5</v>
      </c>
    </row>
    <row r="1213" spans="1:24" ht="35.25" customHeight="1">
      <c r="A1213" s="150" t="s">
        <v>185</v>
      </c>
      <c r="B1213" s="165" t="s">
        <v>70</v>
      </c>
      <c r="C1213" s="153" t="s">
        <v>186</v>
      </c>
      <c r="D1213" s="153" t="s">
        <v>139</v>
      </c>
      <c r="E1213" s="154" t="s">
        <v>9123</v>
      </c>
      <c r="F1213" s="155" t="s">
        <v>27</v>
      </c>
      <c r="G1213" s="155" t="s">
        <v>189</v>
      </c>
      <c r="H1213" s="155" t="s">
        <v>7091</v>
      </c>
      <c r="I1213" s="166" t="s">
        <v>9975</v>
      </c>
      <c r="J1213" s="160" t="s">
        <v>422</v>
      </c>
      <c r="K1213" s="159"/>
      <c r="L1213" s="160"/>
      <c r="M1213" s="159"/>
      <c r="N1213" s="158" t="s">
        <v>6985</v>
      </c>
      <c r="O1213" s="158" t="s">
        <v>366</v>
      </c>
      <c r="P1213" s="158" t="s">
        <v>442</v>
      </c>
      <c r="Q1213" s="162" t="s">
        <v>7092</v>
      </c>
      <c r="R1213" s="162" t="s">
        <v>9681</v>
      </c>
      <c r="S1213" s="163" t="s">
        <v>9680</v>
      </c>
      <c r="T1213" s="148" t="s">
        <v>767</v>
      </c>
      <c r="U1213" s="149"/>
      <c r="V1213" s="149"/>
      <c r="W1213" s="164" t="str">
        <f>VLOOKUP(TRIM(X1213),X10:Y88,2,FALSE)</f>
        <v>Puneet</v>
      </c>
      <c r="X1213" s="11" t="str">
        <f t="shared" si="23"/>
        <v>6.5.5</v>
      </c>
    </row>
    <row r="1214" spans="1:24" ht="35.25" customHeight="1">
      <c r="A1214" s="150" t="s">
        <v>185</v>
      </c>
      <c r="B1214" s="165" t="s">
        <v>70</v>
      </c>
      <c r="C1214" s="153" t="s">
        <v>186</v>
      </c>
      <c r="D1214" s="153" t="s">
        <v>91</v>
      </c>
      <c r="E1214" s="154" t="s">
        <v>9124</v>
      </c>
      <c r="F1214" s="155" t="s">
        <v>26</v>
      </c>
      <c r="G1214" s="155" t="s">
        <v>189</v>
      </c>
      <c r="H1214" s="155" t="s">
        <v>9609</v>
      </c>
      <c r="I1214" s="166" t="s">
        <v>1638</v>
      </c>
      <c r="J1214" s="160"/>
      <c r="K1214" s="159"/>
      <c r="L1214" s="160"/>
      <c r="M1214" s="159"/>
      <c r="N1214" s="158"/>
      <c r="O1214" s="158" t="s">
        <v>229</v>
      </c>
      <c r="P1214" s="158" t="s">
        <v>1112</v>
      </c>
      <c r="Q1214" s="162" t="s">
        <v>2518</v>
      </c>
      <c r="R1214" s="162" t="s">
        <v>9890</v>
      </c>
      <c r="S1214" s="163" t="s">
        <v>193</v>
      </c>
      <c r="T1214" s="167" t="s">
        <v>651</v>
      </c>
      <c r="U1214" s="149"/>
      <c r="V1214" s="149" t="s">
        <v>995</v>
      </c>
      <c r="W1214" s="164" t="str">
        <f>VLOOKUP(TRIM(X1214),X10:Y88,2,FALSE)</f>
        <v>Puneet</v>
      </c>
      <c r="X1214" s="11" t="str">
        <f t="shared" si="23"/>
        <v>5.1</v>
      </c>
    </row>
    <row r="1215" spans="1:24" ht="35.25" customHeight="1">
      <c r="A1215" s="150" t="s">
        <v>185</v>
      </c>
      <c r="B1215" s="165" t="s">
        <v>70</v>
      </c>
      <c r="C1215" s="153" t="s">
        <v>186</v>
      </c>
      <c r="D1215" s="153" t="s">
        <v>91</v>
      </c>
      <c r="E1215" s="154" t="s">
        <v>9125</v>
      </c>
      <c r="F1215" s="155" t="s">
        <v>29</v>
      </c>
      <c r="G1215" s="155" t="s">
        <v>189</v>
      </c>
      <c r="H1215" s="155" t="s">
        <v>9614</v>
      </c>
      <c r="I1215" s="166" t="s">
        <v>563</v>
      </c>
      <c r="J1215" s="160" t="s">
        <v>1284</v>
      </c>
      <c r="K1215" s="159">
        <v>34</v>
      </c>
      <c r="L1215" s="160" t="s">
        <v>76</v>
      </c>
      <c r="M1215" s="159" t="s">
        <v>485</v>
      </c>
      <c r="N1215" s="158" t="s">
        <v>486</v>
      </c>
      <c r="O1215" s="158" t="s">
        <v>206</v>
      </c>
      <c r="P1215" s="158" t="s">
        <v>1285</v>
      </c>
      <c r="Q1215" s="162" t="s">
        <v>8179</v>
      </c>
      <c r="R1215" s="162" t="s">
        <v>9891</v>
      </c>
      <c r="S1215" s="163" t="s">
        <v>193</v>
      </c>
      <c r="T1215" s="148" t="s">
        <v>1373</v>
      </c>
      <c r="U1215" s="149"/>
      <c r="V1215" s="149" t="s">
        <v>995</v>
      </c>
      <c r="W1215" s="164" t="str">
        <f>VLOOKUP(TRIM(X1215),X10:Y88,2,FALSE)</f>
        <v>Puneet</v>
      </c>
      <c r="X1215" s="11" t="str">
        <f t="shared" si="23"/>
        <v>5.1</v>
      </c>
    </row>
    <row r="1216" spans="1:24" ht="35.25" customHeight="1">
      <c r="A1216" s="150"/>
      <c r="B1216" s="165" t="s">
        <v>70</v>
      </c>
      <c r="C1216" s="153" t="s">
        <v>28</v>
      </c>
      <c r="D1216" s="153" t="s">
        <v>179</v>
      </c>
      <c r="E1216" s="154" t="s">
        <v>9126</v>
      </c>
      <c r="F1216" s="155" t="s">
        <v>5438</v>
      </c>
      <c r="G1216" s="169" t="s">
        <v>62</v>
      </c>
      <c r="H1216" s="169" t="s">
        <v>2048</v>
      </c>
      <c r="I1216" s="170" t="s">
        <v>62</v>
      </c>
      <c r="J1216" s="171"/>
      <c r="K1216" s="172"/>
      <c r="L1216" s="171"/>
      <c r="M1216" s="172"/>
      <c r="N1216" s="171"/>
      <c r="O1216" s="171" t="s">
        <v>62</v>
      </c>
      <c r="P1216" s="171" t="s">
        <v>62</v>
      </c>
      <c r="Q1216" s="173" t="s">
        <v>9702</v>
      </c>
      <c r="R1216" s="173" t="s">
        <v>9701</v>
      </c>
      <c r="S1216" s="177"/>
      <c r="T1216" s="167" t="s">
        <v>62</v>
      </c>
      <c r="U1216" s="149"/>
      <c r="V1216" s="149"/>
      <c r="W1216" s="164" t="str">
        <f>VLOOKUP(TRIM(X1216),X10:Y88,2,FALSE)</f>
        <v>Withdrawn</v>
      </c>
      <c r="X1216" s="11" t="str">
        <f t="shared" si="23"/>
        <v>99</v>
      </c>
    </row>
    <row r="1217" spans="1:24" ht="35.25" customHeight="1">
      <c r="A1217" s="150"/>
      <c r="B1217" s="165" t="s">
        <v>70</v>
      </c>
      <c r="C1217" s="153" t="s">
        <v>28</v>
      </c>
      <c r="D1217" s="153" t="s">
        <v>179</v>
      </c>
      <c r="E1217" s="154" t="s">
        <v>9127</v>
      </c>
      <c r="F1217" s="155" t="s">
        <v>5438</v>
      </c>
      <c r="G1217" s="169" t="s">
        <v>62</v>
      </c>
      <c r="H1217" s="169" t="s">
        <v>2048</v>
      </c>
      <c r="I1217" s="170" t="s">
        <v>62</v>
      </c>
      <c r="J1217" s="171"/>
      <c r="K1217" s="172"/>
      <c r="L1217" s="171"/>
      <c r="M1217" s="172"/>
      <c r="N1217" s="171"/>
      <c r="O1217" s="171" t="s">
        <v>62</v>
      </c>
      <c r="P1217" s="171" t="s">
        <v>62</v>
      </c>
      <c r="Q1217" s="173" t="s">
        <v>9702</v>
      </c>
      <c r="R1217" s="173" t="s">
        <v>9701</v>
      </c>
      <c r="S1217" s="177"/>
      <c r="T1217" s="148" t="s">
        <v>62</v>
      </c>
      <c r="U1217" s="149"/>
      <c r="V1217" s="149"/>
      <c r="W1217" s="164" t="str">
        <f>VLOOKUP(TRIM(X1217),X10:Y88,2,FALSE)</f>
        <v>Withdrawn</v>
      </c>
      <c r="X1217" s="11" t="str">
        <f t="shared" si="23"/>
        <v>99</v>
      </c>
    </row>
    <row r="1218" spans="1:24" ht="35.25" customHeight="1">
      <c r="A1218" s="150"/>
      <c r="B1218" s="165" t="s">
        <v>70</v>
      </c>
      <c r="C1218" s="153" t="s">
        <v>28</v>
      </c>
      <c r="D1218" s="153" t="s">
        <v>179</v>
      </c>
      <c r="E1218" s="154" t="s">
        <v>9128</v>
      </c>
      <c r="F1218" s="155" t="s">
        <v>5438</v>
      </c>
      <c r="G1218" s="169" t="s">
        <v>62</v>
      </c>
      <c r="H1218" s="169" t="s">
        <v>2048</v>
      </c>
      <c r="I1218" s="170" t="s">
        <v>62</v>
      </c>
      <c r="J1218" s="171"/>
      <c r="K1218" s="172"/>
      <c r="L1218" s="171"/>
      <c r="M1218" s="172"/>
      <c r="N1218" s="171"/>
      <c r="O1218" s="171" t="s">
        <v>62</v>
      </c>
      <c r="P1218" s="171" t="s">
        <v>62</v>
      </c>
      <c r="Q1218" s="173" t="s">
        <v>9702</v>
      </c>
      <c r="R1218" s="173" t="s">
        <v>9701</v>
      </c>
      <c r="S1218" s="177"/>
      <c r="T1218" s="167" t="s">
        <v>62</v>
      </c>
      <c r="U1218" s="149"/>
      <c r="V1218" s="149"/>
      <c r="W1218" s="164" t="str">
        <f>VLOOKUP(TRIM(X1218),X10:Y88,2,FALSE)</f>
        <v>Withdrawn</v>
      </c>
      <c r="X1218" s="11" t="str">
        <f t="shared" si="23"/>
        <v>99</v>
      </c>
    </row>
    <row r="1219" spans="1:24" ht="35.25" customHeight="1">
      <c r="A1219" s="150"/>
      <c r="B1219" s="165" t="s">
        <v>70</v>
      </c>
      <c r="C1219" s="153" t="s">
        <v>28</v>
      </c>
      <c r="D1219" s="153" t="s">
        <v>179</v>
      </c>
      <c r="E1219" s="154" t="s">
        <v>9129</v>
      </c>
      <c r="F1219" s="155" t="s">
        <v>5438</v>
      </c>
      <c r="G1219" s="169" t="s">
        <v>62</v>
      </c>
      <c r="H1219" s="169" t="s">
        <v>2048</v>
      </c>
      <c r="I1219" s="170" t="s">
        <v>62</v>
      </c>
      <c r="J1219" s="171"/>
      <c r="K1219" s="172"/>
      <c r="L1219" s="171"/>
      <c r="M1219" s="172"/>
      <c r="N1219" s="171"/>
      <c r="O1219" s="171" t="s">
        <v>62</v>
      </c>
      <c r="P1219" s="171" t="s">
        <v>62</v>
      </c>
      <c r="Q1219" s="173" t="s">
        <v>9702</v>
      </c>
      <c r="R1219" s="173" t="s">
        <v>9701</v>
      </c>
      <c r="S1219" s="177"/>
      <c r="T1219" s="148" t="s">
        <v>62</v>
      </c>
      <c r="U1219" s="149"/>
      <c r="V1219" s="149"/>
      <c r="W1219" s="164" t="str">
        <f>VLOOKUP(TRIM(X1219),X10:Y88,2,FALSE)</f>
        <v>Withdrawn</v>
      </c>
      <c r="X1219" s="11" t="str">
        <f t="shared" si="23"/>
        <v>99</v>
      </c>
    </row>
    <row r="1220" spans="1:24" ht="35.25" customHeight="1">
      <c r="A1220" s="150"/>
      <c r="B1220" s="165" t="s">
        <v>70</v>
      </c>
      <c r="C1220" s="153" t="s">
        <v>28</v>
      </c>
      <c r="D1220" s="153" t="s">
        <v>179</v>
      </c>
      <c r="E1220" s="154" t="s">
        <v>9130</v>
      </c>
      <c r="F1220" s="155" t="s">
        <v>5438</v>
      </c>
      <c r="G1220" s="169" t="s">
        <v>62</v>
      </c>
      <c r="H1220" s="169" t="s">
        <v>2048</v>
      </c>
      <c r="I1220" s="170" t="s">
        <v>62</v>
      </c>
      <c r="J1220" s="171"/>
      <c r="K1220" s="172"/>
      <c r="L1220" s="171"/>
      <c r="M1220" s="172"/>
      <c r="N1220" s="171"/>
      <c r="O1220" s="171" t="s">
        <v>62</v>
      </c>
      <c r="P1220" s="171" t="s">
        <v>62</v>
      </c>
      <c r="Q1220" s="173" t="s">
        <v>9702</v>
      </c>
      <c r="R1220" s="173" t="s">
        <v>9701</v>
      </c>
      <c r="S1220" s="177"/>
      <c r="T1220" s="167" t="s">
        <v>62</v>
      </c>
      <c r="U1220" s="149"/>
      <c r="V1220" s="149"/>
      <c r="W1220" s="164" t="str">
        <f>VLOOKUP(TRIM(X1220),X10:Y88,2,FALSE)</f>
        <v>Withdrawn</v>
      </c>
      <c r="X1220" s="11" t="str">
        <f t="shared" si="23"/>
        <v>99</v>
      </c>
    </row>
    <row r="1221" spans="1:24" ht="35.25" customHeight="1">
      <c r="A1221" s="150"/>
      <c r="B1221" s="165" t="s">
        <v>70</v>
      </c>
      <c r="C1221" s="153" t="s">
        <v>28</v>
      </c>
      <c r="D1221" s="153" t="s">
        <v>179</v>
      </c>
      <c r="E1221" s="154" t="s">
        <v>9131</v>
      </c>
      <c r="F1221" s="155" t="s">
        <v>5438</v>
      </c>
      <c r="G1221" s="169" t="s">
        <v>62</v>
      </c>
      <c r="H1221" s="169" t="s">
        <v>2048</v>
      </c>
      <c r="I1221" s="170" t="s">
        <v>62</v>
      </c>
      <c r="J1221" s="171"/>
      <c r="K1221" s="172"/>
      <c r="L1221" s="171"/>
      <c r="M1221" s="172"/>
      <c r="N1221" s="171"/>
      <c r="O1221" s="171" t="s">
        <v>62</v>
      </c>
      <c r="P1221" s="171" t="s">
        <v>62</v>
      </c>
      <c r="Q1221" s="173" t="s">
        <v>9702</v>
      </c>
      <c r="R1221" s="173" t="s">
        <v>9701</v>
      </c>
      <c r="S1221" s="177"/>
      <c r="T1221" s="148" t="s">
        <v>62</v>
      </c>
      <c r="U1221" s="149"/>
      <c r="V1221" s="149"/>
      <c r="W1221" s="164" t="str">
        <f>VLOOKUP(TRIM(X1221),X10:Y88,2,FALSE)</f>
        <v>Withdrawn</v>
      </c>
      <c r="X1221" s="11" t="str">
        <f t="shared" si="23"/>
        <v>99</v>
      </c>
    </row>
    <row r="1222" spans="1:24" ht="35.25" customHeight="1">
      <c r="A1222" s="150"/>
      <c r="B1222" s="165" t="s">
        <v>70</v>
      </c>
      <c r="C1222" s="153" t="s">
        <v>28</v>
      </c>
      <c r="D1222" s="153" t="s">
        <v>179</v>
      </c>
      <c r="E1222" s="154" t="s">
        <v>9132</v>
      </c>
      <c r="F1222" s="155" t="s">
        <v>5438</v>
      </c>
      <c r="G1222" s="169" t="s">
        <v>62</v>
      </c>
      <c r="H1222" s="169" t="s">
        <v>2048</v>
      </c>
      <c r="I1222" s="170" t="s">
        <v>62</v>
      </c>
      <c r="J1222" s="171"/>
      <c r="K1222" s="172"/>
      <c r="L1222" s="171"/>
      <c r="M1222" s="172"/>
      <c r="N1222" s="171"/>
      <c r="O1222" s="171" t="s">
        <v>62</v>
      </c>
      <c r="P1222" s="171" t="s">
        <v>62</v>
      </c>
      <c r="Q1222" s="173" t="s">
        <v>9702</v>
      </c>
      <c r="R1222" s="173" t="s">
        <v>9701</v>
      </c>
      <c r="S1222" s="177"/>
      <c r="T1222" s="167" t="s">
        <v>62</v>
      </c>
      <c r="U1222" s="149"/>
      <c r="V1222" s="149"/>
      <c r="W1222" s="164" t="str">
        <f>VLOOKUP(TRIM(X1222),X10:Y88,2,FALSE)</f>
        <v>Withdrawn</v>
      </c>
      <c r="X1222" s="11" t="str">
        <f t="shared" si="23"/>
        <v>99</v>
      </c>
    </row>
    <row r="1223" spans="1:24" ht="35.25" customHeight="1">
      <c r="A1223" s="150"/>
      <c r="B1223" s="165" t="s">
        <v>70</v>
      </c>
      <c r="C1223" s="153" t="s">
        <v>28</v>
      </c>
      <c r="D1223" s="153" t="s">
        <v>179</v>
      </c>
      <c r="E1223" s="154" t="s">
        <v>9133</v>
      </c>
      <c r="F1223" s="155" t="s">
        <v>5438</v>
      </c>
      <c r="G1223" s="169" t="s">
        <v>62</v>
      </c>
      <c r="H1223" s="169" t="s">
        <v>2048</v>
      </c>
      <c r="I1223" s="170" t="s">
        <v>62</v>
      </c>
      <c r="J1223" s="171"/>
      <c r="K1223" s="172"/>
      <c r="L1223" s="171"/>
      <c r="M1223" s="172"/>
      <c r="N1223" s="171"/>
      <c r="O1223" s="171" t="s">
        <v>62</v>
      </c>
      <c r="P1223" s="171" t="s">
        <v>62</v>
      </c>
      <c r="Q1223" s="173" t="s">
        <v>9702</v>
      </c>
      <c r="R1223" s="173" t="s">
        <v>9701</v>
      </c>
      <c r="S1223" s="177"/>
      <c r="T1223" s="148" t="s">
        <v>62</v>
      </c>
      <c r="U1223" s="149"/>
      <c r="V1223" s="149"/>
      <c r="W1223" s="164" t="str">
        <f>VLOOKUP(TRIM(X1223),X10:Y88,2,FALSE)</f>
        <v>Withdrawn</v>
      </c>
      <c r="X1223" s="11" t="str">
        <f t="shared" si="23"/>
        <v>99</v>
      </c>
    </row>
    <row r="1224" spans="1:24" ht="35.25" customHeight="1">
      <c r="A1224" s="150"/>
      <c r="B1224" s="165" t="s">
        <v>70</v>
      </c>
      <c r="C1224" s="153" t="s">
        <v>28</v>
      </c>
      <c r="D1224" s="153" t="s">
        <v>179</v>
      </c>
      <c r="E1224" s="154" t="s">
        <v>9134</v>
      </c>
      <c r="F1224" s="155" t="s">
        <v>5438</v>
      </c>
      <c r="G1224" s="169" t="s">
        <v>62</v>
      </c>
      <c r="H1224" s="169" t="s">
        <v>2048</v>
      </c>
      <c r="I1224" s="170" t="s">
        <v>62</v>
      </c>
      <c r="J1224" s="171"/>
      <c r="K1224" s="172"/>
      <c r="L1224" s="171"/>
      <c r="M1224" s="172"/>
      <c r="N1224" s="171"/>
      <c r="O1224" s="171" t="s">
        <v>62</v>
      </c>
      <c r="P1224" s="171" t="s">
        <v>62</v>
      </c>
      <c r="Q1224" s="173" t="s">
        <v>9702</v>
      </c>
      <c r="R1224" s="173" t="s">
        <v>9701</v>
      </c>
      <c r="S1224" s="177"/>
      <c r="T1224" s="167" t="s">
        <v>62</v>
      </c>
      <c r="U1224" s="149"/>
      <c r="V1224" s="149"/>
      <c r="W1224" s="164" t="str">
        <f>VLOOKUP(TRIM(X1224),X10:Y88,2,FALSE)</f>
        <v>Withdrawn</v>
      </c>
      <c r="X1224" s="11" t="str">
        <f t="shared" si="23"/>
        <v>99</v>
      </c>
    </row>
    <row r="1225" spans="1:24" ht="35.25" customHeight="1">
      <c r="A1225" s="150"/>
      <c r="B1225" s="165" t="s">
        <v>70</v>
      </c>
      <c r="C1225" s="153" t="s">
        <v>28</v>
      </c>
      <c r="D1225" s="153" t="s">
        <v>179</v>
      </c>
      <c r="E1225" s="154" t="s">
        <v>9135</v>
      </c>
      <c r="F1225" s="155" t="s">
        <v>5438</v>
      </c>
      <c r="G1225" s="169" t="s">
        <v>62</v>
      </c>
      <c r="H1225" s="169" t="s">
        <v>2048</v>
      </c>
      <c r="I1225" s="170" t="s">
        <v>62</v>
      </c>
      <c r="J1225" s="171"/>
      <c r="K1225" s="172"/>
      <c r="L1225" s="171"/>
      <c r="M1225" s="172"/>
      <c r="N1225" s="171"/>
      <c r="O1225" s="171" t="s">
        <v>62</v>
      </c>
      <c r="P1225" s="171" t="s">
        <v>62</v>
      </c>
      <c r="Q1225" s="173" t="s">
        <v>9702</v>
      </c>
      <c r="R1225" s="173" t="s">
        <v>9701</v>
      </c>
      <c r="S1225" s="177"/>
      <c r="T1225" s="148" t="s">
        <v>62</v>
      </c>
      <c r="U1225" s="149"/>
      <c r="V1225" s="149"/>
      <c r="W1225" s="164" t="str">
        <f>VLOOKUP(TRIM(X1225),X10:Y88,2,FALSE)</f>
        <v>Withdrawn</v>
      </c>
      <c r="X1225" s="11" t="str">
        <f t="shared" si="23"/>
        <v>99</v>
      </c>
    </row>
    <row r="1226" spans="1:24" ht="35.25" customHeight="1">
      <c r="A1226" s="150"/>
      <c r="B1226" s="165" t="s">
        <v>70</v>
      </c>
      <c r="C1226" s="153" t="s">
        <v>28</v>
      </c>
      <c r="D1226" s="153" t="s">
        <v>179</v>
      </c>
      <c r="E1226" s="154" t="s">
        <v>9136</v>
      </c>
      <c r="F1226" s="155" t="s">
        <v>5438</v>
      </c>
      <c r="G1226" s="169" t="s">
        <v>62</v>
      </c>
      <c r="H1226" s="169" t="s">
        <v>2048</v>
      </c>
      <c r="I1226" s="170" t="s">
        <v>62</v>
      </c>
      <c r="J1226" s="171"/>
      <c r="K1226" s="172"/>
      <c r="L1226" s="171"/>
      <c r="M1226" s="172"/>
      <c r="N1226" s="171"/>
      <c r="O1226" s="171" t="s">
        <v>62</v>
      </c>
      <c r="P1226" s="171" t="s">
        <v>62</v>
      </c>
      <c r="Q1226" s="173" t="s">
        <v>9702</v>
      </c>
      <c r="R1226" s="173" t="s">
        <v>9701</v>
      </c>
      <c r="S1226" s="177"/>
      <c r="T1226" s="167" t="s">
        <v>62</v>
      </c>
      <c r="U1226" s="149"/>
      <c r="V1226" s="149"/>
      <c r="W1226" s="164" t="str">
        <f>VLOOKUP(TRIM(X1226),X10:Y88,2,FALSE)</f>
        <v>Withdrawn</v>
      </c>
      <c r="X1226" s="11" t="str">
        <f t="shared" si="23"/>
        <v>99</v>
      </c>
    </row>
    <row r="1227" spans="1:24" ht="35.25" customHeight="1">
      <c r="A1227" s="150"/>
      <c r="B1227" s="165" t="s">
        <v>70</v>
      </c>
      <c r="C1227" s="153" t="s">
        <v>28</v>
      </c>
      <c r="D1227" s="153" t="s">
        <v>179</v>
      </c>
      <c r="E1227" s="154" t="s">
        <v>9137</v>
      </c>
      <c r="F1227" s="155" t="s">
        <v>5438</v>
      </c>
      <c r="G1227" s="169" t="s">
        <v>62</v>
      </c>
      <c r="H1227" s="169" t="s">
        <v>2048</v>
      </c>
      <c r="I1227" s="170" t="s">
        <v>62</v>
      </c>
      <c r="J1227" s="171"/>
      <c r="K1227" s="172"/>
      <c r="L1227" s="171"/>
      <c r="M1227" s="172"/>
      <c r="N1227" s="171"/>
      <c r="O1227" s="171" t="s">
        <v>62</v>
      </c>
      <c r="P1227" s="171" t="s">
        <v>62</v>
      </c>
      <c r="Q1227" s="173" t="s">
        <v>9702</v>
      </c>
      <c r="R1227" s="173" t="s">
        <v>9701</v>
      </c>
      <c r="S1227" s="177"/>
      <c r="T1227" s="148" t="s">
        <v>62</v>
      </c>
      <c r="U1227" s="149"/>
      <c r="V1227" s="149"/>
      <c r="W1227" s="164" t="str">
        <f>VLOOKUP(TRIM(X1227),X10:Y88,2,FALSE)</f>
        <v>Withdrawn</v>
      </c>
      <c r="X1227" s="11" t="str">
        <f t="shared" si="23"/>
        <v>99</v>
      </c>
    </row>
    <row r="1228" spans="1:24" ht="35.25" customHeight="1">
      <c r="A1228" s="150"/>
      <c r="B1228" s="165" t="s">
        <v>70</v>
      </c>
      <c r="C1228" s="153" t="s">
        <v>28</v>
      </c>
      <c r="D1228" s="153" t="s">
        <v>179</v>
      </c>
      <c r="E1228" s="154" t="s">
        <v>9138</v>
      </c>
      <c r="F1228" s="155" t="s">
        <v>5438</v>
      </c>
      <c r="G1228" s="169" t="s">
        <v>62</v>
      </c>
      <c r="H1228" s="169" t="s">
        <v>2048</v>
      </c>
      <c r="I1228" s="170" t="s">
        <v>62</v>
      </c>
      <c r="J1228" s="171"/>
      <c r="K1228" s="172"/>
      <c r="L1228" s="171"/>
      <c r="M1228" s="172"/>
      <c r="N1228" s="171"/>
      <c r="O1228" s="171" t="s">
        <v>62</v>
      </c>
      <c r="P1228" s="171" t="s">
        <v>62</v>
      </c>
      <c r="Q1228" s="173" t="s">
        <v>9702</v>
      </c>
      <c r="R1228" s="173" t="s">
        <v>9701</v>
      </c>
      <c r="S1228" s="177"/>
      <c r="T1228" s="167" t="s">
        <v>62</v>
      </c>
      <c r="U1228" s="149"/>
      <c r="V1228" s="149"/>
      <c r="W1228" s="164" t="str">
        <f>VLOOKUP(TRIM(X1228),X10:Y88,2,FALSE)</f>
        <v>Withdrawn</v>
      </c>
      <c r="X1228" s="11" t="str">
        <f t="shared" si="23"/>
        <v>99</v>
      </c>
    </row>
    <row r="1229" spans="1:24" ht="35.25" customHeight="1">
      <c r="A1229" s="150"/>
      <c r="B1229" s="165" t="s">
        <v>70</v>
      </c>
      <c r="C1229" s="153" t="s">
        <v>28</v>
      </c>
      <c r="D1229" s="153" t="s">
        <v>179</v>
      </c>
      <c r="E1229" s="154" t="s">
        <v>9139</v>
      </c>
      <c r="F1229" s="155" t="s">
        <v>5438</v>
      </c>
      <c r="G1229" s="169" t="s">
        <v>62</v>
      </c>
      <c r="H1229" s="169" t="s">
        <v>2048</v>
      </c>
      <c r="I1229" s="170" t="s">
        <v>62</v>
      </c>
      <c r="J1229" s="171"/>
      <c r="K1229" s="172"/>
      <c r="L1229" s="171"/>
      <c r="M1229" s="172"/>
      <c r="N1229" s="171"/>
      <c r="O1229" s="171" t="s">
        <v>62</v>
      </c>
      <c r="P1229" s="171" t="s">
        <v>62</v>
      </c>
      <c r="Q1229" s="173" t="s">
        <v>9702</v>
      </c>
      <c r="R1229" s="173" t="s">
        <v>9701</v>
      </c>
      <c r="S1229" s="177"/>
      <c r="T1229" s="148" t="s">
        <v>62</v>
      </c>
      <c r="U1229" s="149"/>
      <c r="V1229" s="149"/>
      <c r="W1229" s="164" t="str">
        <f>VLOOKUP(TRIM(X1229),X10:Y88,2,FALSE)</f>
        <v>Withdrawn</v>
      </c>
      <c r="X1229" s="11" t="str">
        <f t="shared" si="23"/>
        <v>99</v>
      </c>
    </row>
    <row r="1230" spans="1:24" ht="35.25" customHeight="1">
      <c r="A1230" s="150"/>
      <c r="B1230" s="165" t="s">
        <v>70</v>
      </c>
      <c r="C1230" s="153" t="s">
        <v>28</v>
      </c>
      <c r="D1230" s="153" t="s">
        <v>179</v>
      </c>
      <c r="E1230" s="154" t="s">
        <v>9140</v>
      </c>
      <c r="F1230" s="155" t="s">
        <v>5438</v>
      </c>
      <c r="G1230" s="169" t="s">
        <v>62</v>
      </c>
      <c r="H1230" s="169" t="s">
        <v>2048</v>
      </c>
      <c r="I1230" s="170" t="s">
        <v>62</v>
      </c>
      <c r="J1230" s="171"/>
      <c r="K1230" s="172"/>
      <c r="L1230" s="171"/>
      <c r="M1230" s="172"/>
      <c r="N1230" s="171"/>
      <c r="O1230" s="171" t="s">
        <v>62</v>
      </c>
      <c r="P1230" s="171" t="s">
        <v>62</v>
      </c>
      <c r="Q1230" s="173" t="s">
        <v>9702</v>
      </c>
      <c r="R1230" s="173" t="s">
        <v>9701</v>
      </c>
      <c r="S1230" s="177"/>
      <c r="T1230" s="167" t="s">
        <v>62</v>
      </c>
      <c r="U1230" s="149"/>
      <c r="V1230" s="149"/>
      <c r="W1230" s="164" t="str">
        <f>VLOOKUP(TRIM(X1230),X10:Y88,2,FALSE)</f>
        <v>Withdrawn</v>
      </c>
      <c r="X1230" s="11" t="str">
        <f t="shared" si="23"/>
        <v>99</v>
      </c>
    </row>
    <row r="1231" spans="1:24" ht="35.25" customHeight="1">
      <c r="A1231" s="150"/>
      <c r="B1231" s="165" t="s">
        <v>70</v>
      </c>
      <c r="C1231" s="153" t="s">
        <v>28</v>
      </c>
      <c r="D1231" s="153" t="s">
        <v>179</v>
      </c>
      <c r="E1231" s="154" t="s">
        <v>9141</v>
      </c>
      <c r="F1231" s="155" t="s">
        <v>5438</v>
      </c>
      <c r="G1231" s="169" t="s">
        <v>62</v>
      </c>
      <c r="H1231" s="169" t="s">
        <v>2048</v>
      </c>
      <c r="I1231" s="170" t="s">
        <v>62</v>
      </c>
      <c r="J1231" s="171"/>
      <c r="K1231" s="172"/>
      <c r="L1231" s="171"/>
      <c r="M1231" s="172"/>
      <c r="N1231" s="171"/>
      <c r="O1231" s="171" t="s">
        <v>62</v>
      </c>
      <c r="P1231" s="171" t="s">
        <v>62</v>
      </c>
      <c r="Q1231" s="173" t="s">
        <v>9702</v>
      </c>
      <c r="R1231" s="173" t="s">
        <v>9701</v>
      </c>
      <c r="S1231" s="177"/>
      <c r="T1231" s="148" t="s">
        <v>62</v>
      </c>
      <c r="U1231" s="149"/>
      <c r="V1231" s="149"/>
      <c r="W1231" s="164" t="str">
        <f>VLOOKUP(TRIM(X1231),X10:Y88,2,FALSE)</f>
        <v>Withdrawn</v>
      </c>
      <c r="X1231" s="11" t="str">
        <f t="shared" si="23"/>
        <v>99</v>
      </c>
    </row>
    <row r="1232" spans="1:24" ht="35.25" customHeight="1">
      <c r="A1232" s="150"/>
      <c r="B1232" s="165" t="s">
        <v>70</v>
      </c>
      <c r="C1232" s="153" t="s">
        <v>28</v>
      </c>
      <c r="D1232" s="153" t="s">
        <v>179</v>
      </c>
      <c r="E1232" s="154" t="s">
        <v>9142</v>
      </c>
      <c r="F1232" s="155" t="s">
        <v>5438</v>
      </c>
      <c r="G1232" s="169" t="s">
        <v>62</v>
      </c>
      <c r="H1232" s="169" t="s">
        <v>2048</v>
      </c>
      <c r="I1232" s="170" t="s">
        <v>62</v>
      </c>
      <c r="J1232" s="171"/>
      <c r="K1232" s="172"/>
      <c r="L1232" s="171"/>
      <c r="M1232" s="172"/>
      <c r="N1232" s="171"/>
      <c r="O1232" s="171" t="s">
        <v>62</v>
      </c>
      <c r="P1232" s="171" t="s">
        <v>62</v>
      </c>
      <c r="Q1232" s="173" t="s">
        <v>9702</v>
      </c>
      <c r="R1232" s="173" t="s">
        <v>9701</v>
      </c>
      <c r="S1232" s="177"/>
      <c r="T1232" s="167" t="s">
        <v>62</v>
      </c>
      <c r="U1232" s="149"/>
      <c r="V1232" s="149"/>
      <c r="W1232" s="164" t="str">
        <f>VLOOKUP(TRIM(X1232),X10:Y88,2,FALSE)</f>
        <v>Withdrawn</v>
      </c>
      <c r="X1232" s="11" t="str">
        <f t="shared" si="23"/>
        <v>99</v>
      </c>
    </row>
    <row r="1233" spans="1:24" ht="35.25" customHeight="1">
      <c r="A1233" s="150"/>
      <c r="B1233" s="165" t="s">
        <v>70</v>
      </c>
      <c r="C1233" s="153" t="s">
        <v>28</v>
      </c>
      <c r="D1233" s="153" t="s">
        <v>179</v>
      </c>
      <c r="E1233" s="154" t="s">
        <v>9143</v>
      </c>
      <c r="F1233" s="155" t="s">
        <v>5438</v>
      </c>
      <c r="G1233" s="169" t="s">
        <v>62</v>
      </c>
      <c r="H1233" s="169" t="s">
        <v>2048</v>
      </c>
      <c r="I1233" s="170" t="s">
        <v>62</v>
      </c>
      <c r="J1233" s="171"/>
      <c r="K1233" s="172"/>
      <c r="L1233" s="171"/>
      <c r="M1233" s="172"/>
      <c r="N1233" s="171"/>
      <c r="O1233" s="171" t="s">
        <v>62</v>
      </c>
      <c r="P1233" s="171" t="s">
        <v>62</v>
      </c>
      <c r="Q1233" s="173" t="s">
        <v>9702</v>
      </c>
      <c r="R1233" s="173" t="s">
        <v>9701</v>
      </c>
      <c r="S1233" s="177"/>
      <c r="T1233" s="148" t="s">
        <v>62</v>
      </c>
      <c r="U1233" s="149"/>
      <c r="V1233" s="149"/>
      <c r="W1233" s="164" t="str">
        <f>VLOOKUP(TRIM(X1233),X10:Y88,2,FALSE)</f>
        <v>Withdrawn</v>
      </c>
      <c r="X1233" s="11" t="str">
        <f t="shared" si="23"/>
        <v>99</v>
      </c>
    </row>
    <row r="1234" spans="1:24" ht="35.25" customHeight="1">
      <c r="A1234" s="150"/>
      <c r="B1234" s="165" t="s">
        <v>70</v>
      </c>
      <c r="C1234" s="153" t="s">
        <v>28</v>
      </c>
      <c r="D1234" s="153" t="s">
        <v>179</v>
      </c>
      <c r="E1234" s="154" t="s">
        <v>9144</v>
      </c>
      <c r="F1234" s="155" t="s">
        <v>5438</v>
      </c>
      <c r="G1234" s="169" t="s">
        <v>62</v>
      </c>
      <c r="H1234" s="169" t="s">
        <v>2048</v>
      </c>
      <c r="I1234" s="170" t="s">
        <v>62</v>
      </c>
      <c r="J1234" s="171"/>
      <c r="K1234" s="172"/>
      <c r="L1234" s="171"/>
      <c r="M1234" s="172"/>
      <c r="N1234" s="171"/>
      <c r="O1234" s="171" t="s">
        <v>62</v>
      </c>
      <c r="P1234" s="171" t="s">
        <v>62</v>
      </c>
      <c r="Q1234" s="173" t="s">
        <v>9702</v>
      </c>
      <c r="R1234" s="173" t="s">
        <v>9701</v>
      </c>
      <c r="S1234" s="177"/>
      <c r="T1234" s="167" t="s">
        <v>62</v>
      </c>
      <c r="U1234" s="149"/>
      <c r="V1234" s="149"/>
      <c r="W1234" s="164" t="str">
        <f>VLOOKUP(TRIM(X1234),X10:Y88,2,FALSE)</f>
        <v>Withdrawn</v>
      </c>
      <c r="X1234" s="11" t="str">
        <f t="shared" si="23"/>
        <v>99</v>
      </c>
    </row>
    <row r="1235" spans="1:24" ht="35.25" customHeight="1">
      <c r="A1235" s="150"/>
      <c r="B1235" s="165" t="s">
        <v>70</v>
      </c>
      <c r="C1235" s="153" t="s">
        <v>28</v>
      </c>
      <c r="D1235" s="153" t="s">
        <v>179</v>
      </c>
      <c r="E1235" s="154" t="s">
        <v>9145</v>
      </c>
      <c r="F1235" s="155" t="s">
        <v>5438</v>
      </c>
      <c r="G1235" s="169" t="s">
        <v>62</v>
      </c>
      <c r="H1235" s="169" t="s">
        <v>2048</v>
      </c>
      <c r="I1235" s="170" t="s">
        <v>62</v>
      </c>
      <c r="J1235" s="171"/>
      <c r="K1235" s="172"/>
      <c r="L1235" s="171"/>
      <c r="M1235" s="172"/>
      <c r="N1235" s="171"/>
      <c r="O1235" s="171" t="s">
        <v>62</v>
      </c>
      <c r="P1235" s="171" t="s">
        <v>62</v>
      </c>
      <c r="Q1235" s="173" t="s">
        <v>9702</v>
      </c>
      <c r="R1235" s="173" t="s">
        <v>9701</v>
      </c>
      <c r="S1235" s="177"/>
      <c r="T1235" s="148" t="s">
        <v>62</v>
      </c>
      <c r="U1235" s="149"/>
      <c r="V1235" s="149"/>
      <c r="W1235" s="164" t="str">
        <f>VLOOKUP(TRIM(X1235),X10:Y88,2,FALSE)</f>
        <v>Withdrawn</v>
      </c>
      <c r="X1235" s="11" t="str">
        <f t="shared" si="23"/>
        <v>99</v>
      </c>
    </row>
    <row r="1236" spans="1:24" ht="35.25" customHeight="1">
      <c r="A1236" s="150"/>
      <c r="B1236" s="165" t="s">
        <v>70</v>
      </c>
      <c r="C1236" s="153" t="s">
        <v>28</v>
      </c>
      <c r="D1236" s="153" t="s">
        <v>179</v>
      </c>
      <c r="E1236" s="154" t="s">
        <v>9146</v>
      </c>
      <c r="F1236" s="155" t="s">
        <v>5438</v>
      </c>
      <c r="G1236" s="169" t="s">
        <v>62</v>
      </c>
      <c r="H1236" s="169" t="s">
        <v>2048</v>
      </c>
      <c r="I1236" s="170" t="s">
        <v>62</v>
      </c>
      <c r="J1236" s="171"/>
      <c r="K1236" s="172"/>
      <c r="L1236" s="171"/>
      <c r="M1236" s="172"/>
      <c r="N1236" s="171"/>
      <c r="O1236" s="171" t="s">
        <v>62</v>
      </c>
      <c r="P1236" s="171" t="s">
        <v>62</v>
      </c>
      <c r="Q1236" s="173" t="s">
        <v>9702</v>
      </c>
      <c r="R1236" s="173" t="s">
        <v>9701</v>
      </c>
      <c r="S1236" s="177"/>
      <c r="T1236" s="167" t="s">
        <v>62</v>
      </c>
      <c r="U1236" s="149"/>
      <c r="V1236" s="149"/>
      <c r="W1236" s="164" t="str">
        <f>VLOOKUP(TRIM(X1236),X10:Y88,2,FALSE)</f>
        <v>Withdrawn</v>
      </c>
      <c r="X1236" s="11" t="str">
        <f t="shared" si="23"/>
        <v>99</v>
      </c>
    </row>
    <row r="1237" spans="1:24" ht="35.25" customHeight="1">
      <c r="A1237" s="150"/>
      <c r="B1237" s="165" t="s">
        <v>70</v>
      </c>
      <c r="C1237" s="153" t="s">
        <v>28</v>
      </c>
      <c r="D1237" s="153" t="s">
        <v>179</v>
      </c>
      <c r="E1237" s="154" t="s">
        <v>9147</v>
      </c>
      <c r="F1237" s="155" t="s">
        <v>5438</v>
      </c>
      <c r="G1237" s="169" t="s">
        <v>62</v>
      </c>
      <c r="H1237" s="169" t="s">
        <v>2048</v>
      </c>
      <c r="I1237" s="170" t="s">
        <v>62</v>
      </c>
      <c r="J1237" s="171"/>
      <c r="K1237" s="172"/>
      <c r="L1237" s="171"/>
      <c r="M1237" s="172"/>
      <c r="N1237" s="171"/>
      <c r="O1237" s="171" t="s">
        <v>62</v>
      </c>
      <c r="P1237" s="171" t="s">
        <v>62</v>
      </c>
      <c r="Q1237" s="173" t="s">
        <v>9702</v>
      </c>
      <c r="R1237" s="173" t="s">
        <v>9701</v>
      </c>
      <c r="S1237" s="177"/>
      <c r="T1237" s="148" t="s">
        <v>62</v>
      </c>
      <c r="U1237" s="149"/>
      <c r="V1237" s="149"/>
      <c r="W1237" s="164" t="str">
        <f>VLOOKUP(TRIM(X1237),X10:Y88,2,FALSE)</f>
        <v>Withdrawn</v>
      </c>
      <c r="X1237" s="11" t="str">
        <f t="shared" si="23"/>
        <v>99</v>
      </c>
    </row>
    <row r="1238" spans="1:24" ht="35.25" customHeight="1">
      <c r="A1238" s="150"/>
      <c r="B1238" s="165" t="s">
        <v>70</v>
      </c>
      <c r="C1238" s="153" t="s">
        <v>28</v>
      </c>
      <c r="D1238" s="153" t="s">
        <v>179</v>
      </c>
      <c r="E1238" s="154" t="s">
        <v>9148</v>
      </c>
      <c r="F1238" s="155" t="s">
        <v>5438</v>
      </c>
      <c r="G1238" s="169" t="s">
        <v>62</v>
      </c>
      <c r="H1238" s="169" t="s">
        <v>2048</v>
      </c>
      <c r="I1238" s="170" t="s">
        <v>62</v>
      </c>
      <c r="J1238" s="171"/>
      <c r="K1238" s="172"/>
      <c r="L1238" s="171"/>
      <c r="M1238" s="172"/>
      <c r="N1238" s="171"/>
      <c r="O1238" s="171" t="s">
        <v>62</v>
      </c>
      <c r="P1238" s="171" t="s">
        <v>62</v>
      </c>
      <c r="Q1238" s="173" t="s">
        <v>9702</v>
      </c>
      <c r="R1238" s="173" t="s">
        <v>9701</v>
      </c>
      <c r="S1238" s="177"/>
      <c r="T1238" s="167" t="s">
        <v>62</v>
      </c>
      <c r="U1238" s="149"/>
      <c r="V1238" s="149"/>
      <c r="W1238" s="164" t="str">
        <f>VLOOKUP(TRIM(X1238),X10:Y88,2,FALSE)</f>
        <v>Withdrawn</v>
      </c>
      <c r="X1238" s="11" t="str">
        <f t="shared" si="23"/>
        <v>99</v>
      </c>
    </row>
    <row r="1239" spans="1:24" ht="35.25" customHeight="1">
      <c r="A1239" s="150" t="s">
        <v>185</v>
      </c>
      <c r="B1239" s="165" t="s">
        <v>70</v>
      </c>
      <c r="C1239" s="153" t="s">
        <v>186</v>
      </c>
      <c r="D1239" s="153" t="s">
        <v>133</v>
      </c>
      <c r="E1239" s="154" t="s">
        <v>9149</v>
      </c>
      <c r="F1239" s="155" t="s">
        <v>27</v>
      </c>
      <c r="G1239" s="155" t="s">
        <v>189</v>
      </c>
      <c r="H1239" s="155" t="s">
        <v>7614</v>
      </c>
      <c r="I1239" s="166" t="s">
        <v>1139</v>
      </c>
      <c r="J1239" s="160" t="s">
        <v>455</v>
      </c>
      <c r="K1239" s="159"/>
      <c r="L1239" s="160"/>
      <c r="M1239" s="159"/>
      <c r="N1239" s="158" t="s">
        <v>2435</v>
      </c>
      <c r="O1239" s="158" t="s">
        <v>366</v>
      </c>
      <c r="P1239" s="158" t="s">
        <v>442</v>
      </c>
      <c r="Q1239" s="162" t="s">
        <v>7615</v>
      </c>
      <c r="R1239" s="162" t="s">
        <v>9892</v>
      </c>
      <c r="S1239" s="163" t="s">
        <v>193</v>
      </c>
      <c r="T1239" s="148" t="s">
        <v>3424</v>
      </c>
      <c r="U1239" s="149"/>
      <c r="V1239" s="149" t="s">
        <v>995</v>
      </c>
      <c r="W1239" s="164" t="str">
        <f>VLOOKUP(TRIM(X1239),X10:Y88,2,FALSE)</f>
        <v>Frank</v>
      </c>
      <c r="X1239" s="11" t="str">
        <f t="shared" si="23"/>
        <v>6.5.3</v>
      </c>
    </row>
    <row r="1240" spans="1:24" ht="35.25" customHeight="1">
      <c r="A1240" s="150" t="s">
        <v>185</v>
      </c>
      <c r="B1240" s="165" t="s">
        <v>70</v>
      </c>
      <c r="C1240" s="153" t="s">
        <v>186</v>
      </c>
      <c r="D1240" s="153" t="s">
        <v>133</v>
      </c>
      <c r="E1240" s="154" t="s">
        <v>9150</v>
      </c>
      <c r="F1240" s="155" t="s">
        <v>27</v>
      </c>
      <c r="G1240" s="155" t="s">
        <v>189</v>
      </c>
      <c r="H1240" s="155" t="s">
        <v>7627</v>
      </c>
      <c r="I1240" s="166" t="s">
        <v>9283</v>
      </c>
      <c r="J1240" s="160" t="s">
        <v>455</v>
      </c>
      <c r="K1240" s="159"/>
      <c r="L1240" s="160"/>
      <c r="M1240" s="159"/>
      <c r="N1240" s="158" t="s">
        <v>2435</v>
      </c>
      <c r="O1240" s="158" t="s">
        <v>366</v>
      </c>
      <c r="P1240" s="158" t="s">
        <v>442</v>
      </c>
      <c r="Q1240" s="162" t="s">
        <v>8114</v>
      </c>
      <c r="R1240" s="162" t="s">
        <v>9677</v>
      </c>
      <c r="S1240" s="163" t="s">
        <v>9676</v>
      </c>
      <c r="T1240" s="167" t="s">
        <v>1229</v>
      </c>
      <c r="U1240" s="149"/>
      <c r="V1240" s="149"/>
      <c r="W1240" s="164" t="str">
        <f>VLOOKUP(TRIM(X1240),X10:Y88,2,FALSE)</f>
        <v>Frank</v>
      </c>
      <c r="X1240" s="11" t="str">
        <f t="shared" si="23"/>
        <v>6.5.3</v>
      </c>
    </row>
    <row r="1241" spans="1:24" ht="35.25" customHeight="1">
      <c r="A1241" s="150" t="s">
        <v>185</v>
      </c>
      <c r="B1241" s="165" t="s">
        <v>70</v>
      </c>
      <c r="C1241" s="153" t="s">
        <v>186</v>
      </c>
      <c r="D1241" s="153" t="s">
        <v>133</v>
      </c>
      <c r="E1241" s="154" t="s">
        <v>9151</v>
      </c>
      <c r="F1241" s="155" t="s">
        <v>27</v>
      </c>
      <c r="G1241" s="155" t="s">
        <v>189</v>
      </c>
      <c r="H1241" s="155" t="s">
        <v>8553</v>
      </c>
      <c r="I1241" s="166" t="s">
        <v>475</v>
      </c>
      <c r="J1241" s="160" t="s">
        <v>455</v>
      </c>
      <c r="K1241" s="159"/>
      <c r="L1241" s="160"/>
      <c r="M1241" s="159"/>
      <c r="N1241" s="158" t="s">
        <v>2435</v>
      </c>
      <c r="O1241" s="158" t="s">
        <v>366</v>
      </c>
      <c r="P1241" s="158" t="s">
        <v>442</v>
      </c>
      <c r="Q1241" s="162" t="s">
        <v>8171</v>
      </c>
      <c r="R1241" s="162" t="s">
        <v>9893</v>
      </c>
      <c r="S1241" s="163" t="s">
        <v>193</v>
      </c>
      <c r="T1241" s="148" t="s">
        <v>472</v>
      </c>
      <c r="U1241" s="149"/>
      <c r="V1241" s="149" t="s">
        <v>995</v>
      </c>
      <c r="W1241" s="164" t="str">
        <f>VLOOKUP(TRIM(X1241),X10:Y88,2,FALSE)</f>
        <v>Frank</v>
      </c>
      <c r="X1241" s="11" t="str">
        <f t="shared" si="23"/>
        <v>6.5.3</v>
      </c>
    </row>
    <row r="1242" spans="1:24" ht="35.25" customHeight="1">
      <c r="A1242" s="150" t="s">
        <v>185</v>
      </c>
      <c r="B1242" s="165" t="s">
        <v>70</v>
      </c>
      <c r="C1242" s="153" t="s">
        <v>186</v>
      </c>
      <c r="D1242" s="153" t="s">
        <v>133</v>
      </c>
      <c r="E1242" s="154" t="s">
        <v>9152</v>
      </c>
      <c r="F1242" s="155" t="s">
        <v>27</v>
      </c>
      <c r="G1242" s="155" t="s">
        <v>189</v>
      </c>
      <c r="H1242" s="155" t="s">
        <v>7626</v>
      </c>
      <c r="I1242" s="166" t="s">
        <v>1223</v>
      </c>
      <c r="J1242" s="160" t="s">
        <v>455</v>
      </c>
      <c r="K1242" s="159"/>
      <c r="L1242" s="160"/>
      <c r="M1242" s="159"/>
      <c r="N1242" s="158" t="s">
        <v>2435</v>
      </c>
      <c r="O1242" s="158" t="s">
        <v>366</v>
      </c>
      <c r="P1242" s="158" t="s">
        <v>442</v>
      </c>
      <c r="Q1242" s="162" t="s">
        <v>8113</v>
      </c>
      <c r="R1242" s="162" t="s">
        <v>9894</v>
      </c>
      <c r="S1242" s="163" t="s">
        <v>193</v>
      </c>
      <c r="T1242" s="167" t="s">
        <v>1229</v>
      </c>
      <c r="U1242" s="149"/>
      <c r="V1242" s="149" t="s">
        <v>995</v>
      </c>
      <c r="W1242" s="164" t="str">
        <f>VLOOKUP(TRIM(X1242),X10:Y88,2,FALSE)</f>
        <v>Frank</v>
      </c>
      <c r="X1242" s="11" t="str">
        <f t="shared" si="23"/>
        <v>6.5.3</v>
      </c>
    </row>
    <row r="1243" spans="1:24" ht="35.25" customHeight="1">
      <c r="A1243" s="150" t="s">
        <v>185</v>
      </c>
      <c r="B1243" s="165" t="s">
        <v>70</v>
      </c>
      <c r="C1243" s="153" t="s">
        <v>186</v>
      </c>
      <c r="D1243" s="153" t="s">
        <v>133</v>
      </c>
      <c r="E1243" s="154" t="s">
        <v>9153</v>
      </c>
      <c r="F1243" s="155" t="s">
        <v>27</v>
      </c>
      <c r="G1243" s="155" t="s">
        <v>189</v>
      </c>
      <c r="H1243" s="155" t="s">
        <v>7041</v>
      </c>
      <c r="I1243" s="166" t="s">
        <v>7924</v>
      </c>
      <c r="J1243" s="160" t="s">
        <v>422</v>
      </c>
      <c r="K1243" s="159"/>
      <c r="L1243" s="160"/>
      <c r="M1243" s="159"/>
      <c r="N1243" s="158" t="s">
        <v>6985</v>
      </c>
      <c r="O1243" s="158" t="s">
        <v>366</v>
      </c>
      <c r="P1243" s="158" t="s">
        <v>442</v>
      </c>
      <c r="Q1243" s="162" t="s">
        <v>2333</v>
      </c>
      <c r="R1243" s="162" t="s">
        <v>9319</v>
      </c>
      <c r="S1243" s="163" t="s">
        <v>9320</v>
      </c>
      <c r="T1243" s="148" t="s">
        <v>7018</v>
      </c>
      <c r="U1243" s="149"/>
      <c r="V1243" s="149"/>
      <c r="W1243" s="164" t="str">
        <f>VLOOKUP(TRIM(X1243),X10:Y88,2,FALSE)</f>
        <v>Frank</v>
      </c>
      <c r="X1243" s="11" t="str">
        <f t="shared" si="23"/>
        <v>6.5.3</v>
      </c>
    </row>
    <row r="1244" spans="1:24" ht="35.25" customHeight="1">
      <c r="A1244" s="150" t="s">
        <v>185</v>
      </c>
      <c r="B1244" s="165" t="s">
        <v>70</v>
      </c>
      <c r="C1244" s="153" t="s">
        <v>186</v>
      </c>
      <c r="D1244" s="153" t="s">
        <v>133</v>
      </c>
      <c r="E1244" s="154" t="s">
        <v>9154</v>
      </c>
      <c r="F1244" s="155" t="s">
        <v>27</v>
      </c>
      <c r="G1244" s="155" t="s">
        <v>189</v>
      </c>
      <c r="H1244" s="155" t="s">
        <v>7853</v>
      </c>
      <c r="I1244" s="166" t="s">
        <v>9314</v>
      </c>
      <c r="J1244" s="160" t="s">
        <v>455</v>
      </c>
      <c r="K1244" s="159"/>
      <c r="L1244" s="160"/>
      <c r="M1244" s="159"/>
      <c r="N1244" s="158" t="s">
        <v>2435</v>
      </c>
      <c r="O1244" s="158" t="s">
        <v>366</v>
      </c>
      <c r="P1244" s="158" t="s">
        <v>442</v>
      </c>
      <c r="Q1244" s="162" t="s">
        <v>7972</v>
      </c>
      <c r="R1244" s="162" t="s">
        <v>9698</v>
      </c>
      <c r="S1244" s="163" t="s">
        <v>193</v>
      </c>
      <c r="T1244" s="167" t="s">
        <v>432</v>
      </c>
      <c r="U1244" s="149"/>
      <c r="V1244" s="149"/>
      <c r="W1244" s="164" t="str">
        <f>VLOOKUP(TRIM(X1244),X10:Y88,2,FALSE)</f>
        <v>Frank</v>
      </c>
      <c r="X1244" s="11" t="str">
        <f t="shared" ref="X1244:X1307" si="24">IF(ISNONTEXT(D1244),"" &amp; D1244 &amp;"",T(D1244))</f>
        <v>6.5.3</v>
      </c>
    </row>
    <row r="1245" spans="1:24" ht="35.25" customHeight="1">
      <c r="A1245" s="150" t="s">
        <v>185</v>
      </c>
      <c r="B1245" s="165" t="s">
        <v>70</v>
      </c>
      <c r="C1245" s="153" t="s">
        <v>186</v>
      </c>
      <c r="D1245" s="153" t="s">
        <v>133</v>
      </c>
      <c r="E1245" s="154" t="s">
        <v>9155</v>
      </c>
      <c r="F1245" s="155" t="s">
        <v>27</v>
      </c>
      <c r="G1245" s="155" t="s">
        <v>189</v>
      </c>
      <c r="H1245" s="155" t="s">
        <v>3161</v>
      </c>
      <c r="I1245" s="166" t="s">
        <v>947</v>
      </c>
      <c r="J1245" s="160" t="s">
        <v>422</v>
      </c>
      <c r="K1245" s="159"/>
      <c r="L1245" s="160"/>
      <c r="M1245" s="159"/>
      <c r="N1245" s="158" t="s">
        <v>6985</v>
      </c>
      <c r="O1245" s="158" t="s">
        <v>366</v>
      </c>
      <c r="P1245" s="158" t="s">
        <v>442</v>
      </c>
      <c r="Q1245" s="162" t="s">
        <v>3162</v>
      </c>
      <c r="R1245" s="162" t="s">
        <v>9895</v>
      </c>
      <c r="S1245" s="163" t="s">
        <v>193</v>
      </c>
      <c r="T1245" s="148" t="s">
        <v>949</v>
      </c>
      <c r="U1245" s="149"/>
      <c r="V1245" s="149" t="s">
        <v>995</v>
      </c>
      <c r="W1245" s="164" t="str">
        <f>VLOOKUP(TRIM(X1245),X10:Y88,2,FALSE)</f>
        <v>Frank</v>
      </c>
      <c r="X1245" s="11" t="str">
        <f t="shared" si="24"/>
        <v>6.5.3</v>
      </c>
    </row>
    <row r="1246" spans="1:24" ht="35.25" customHeight="1">
      <c r="A1246" s="150" t="s">
        <v>185</v>
      </c>
      <c r="B1246" s="165" t="s">
        <v>70</v>
      </c>
      <c r="C1246" s="153" t="s">
        <v>186</v>
      </c>
      <c r="D1246" s="153" t="s">
        <v>133</v>
      </c>
      <c r="E1246" s="154" t="s">
        <v>9156</v>
      </c>
      <c r="F1246" s="155" t="s">
        <v>434</v>
      </c>
      <c r="G1246" s="155" t="s">
        <v>189</v>
      </c>
      <c r="H1246" s="155" t="s">
        <v>10092</v>
      </c>
      <c r="I1246" s="166" t="s">
        <v>1638</v>
      </c>
      <c r="J1246" s="160"/>
      <c r="K1246" s="159"/>
      <c r="L1246" s="160"/>
      <c r="M1246" s="159"/>
      <c r="N1246" s="158"/>
      <c r="O1246" s="158"/>
      <c r="P1246" s="158"/>
      <c r="Q1246" s="162" t="s">
        <v>2833</v>
      </c>
      <c r="R1246" s="175" t="s">
        <v>10089</v>
      </c>
      <c r="S1246" s="163" t="s">
        <v>10088</v>
      </c>
      <c r="T1246" s="167" t="s">
        <v>1264</v>
      </c>
      <c r="U1246" s="149"/>
      <c r="V1246" s="149" t="s">
        <v>9928</v>
      </c>
      <c r="W1246" s="164" t="str">
        <f>VLOOKUP(TRIM(X1246),X10:Y88,2,FALSE)</f>
        <v>Frank</v>
      </c>
      <c r="X1246" s="11" t="str">
        <f t="shared" si="24"/>
        <v>6.5.3</v>
      </c>
    </row>
    <row r="1247" spans="1:24" ht="35.25" customHeight="1">
      <c r="A1247" s="150" t="s">
        <v>185</v>
      </c>
      <c r="B1247" s="165" t="s">
        <v>70</v>
      </c>
      <c r="C1247" s="153" t="s">
        <v>186</v>
      </c>
      <c r="D1247" s="153" t="s">
        <v>133</v>
      </c>
      <c r="E1247" s="154" t="s">
        <v>9157</v>
      </c>
      <c r="F1247" s="155" t="s">
        <v>27</v>
      </c>
      <c r="G1247" s="155" t="s">
        <v>189</v>
      </c>
      <c r="H1247" s="155" t="s">
        <v>7041</v>
      </c>
      <c r="I1247" s="166" t="s">
        <v>7924</v>
      </c>
      <c r="J1247" s="160" t="s">
        <v>422</v>
      </c>
      <c r="K1247" s="159"/>
      <c r="L1247" s="160"/>
      <c r="M1247" s="159"/>
      <c r="N1247" s="158" t="s">
        <v>6985</v>
      </c>
      <c r="O1247" s="158" t="s">
        <v>366</v>
      </c>
      <c r="P1247" s="158" t="s">
        <v>442</v>
      </c>
      <c r="Q1247" s="162" t="s">
        <v>2333</v>
      </c>
      <c r="R1247" s="162" t="s">
        <v>9896</v>
      </c>
      <c r="S1247" s="163" t="s">
        <v>193</v>
      </c>
      <c r="T1247" s="148" t="s">
        <v>7018</v>
      </c>
      <c r="U1247" s="149"/>
      <c r="V1247" s="149" t="s">
        <v>995</v>
      </c>
      <c r="W1247" s="164" t="str">
        <f>VLOOKUP(TRIM(X1247),X10:Y88,2,FALSE)</f>
        <v>Frank</v>
      </c>
      <c r="X1247" s="11" t="str">
        <f t="shared" si="24"/>
        <v>6.5.3</v>
      </c>
    </row>
    <row r="1248" spans="1:24" ht="35.25" customHeight="1">
      <c r="A1248" s="150" t="s">
        <v>185</v>
      </c>
      <c r="B1248" s="165" t="s">
        <v>70</v>
      </c>
      <c r="C1248" s="153" t="s">
        <v>186</v>
      </c>
      <c r="D1248" s="153" t="s">
        <v>127</v>
      </c>
      <c r="E1248" s="154" t="s">
        <v>9158</v>
      </c>
      <c r="F1248" s="155" t="s">
        <v>27</v>
      </c>
      <c r="G1248" s="155" t="s">
        <v>189</v>
      </c>
      <c r="H1248" s="155" t="s">
        <v>7267</v>
      </c>
      <c r="I1248" s="166" t="s">
        <v>7861</v>
      </c>
      <c r="J1248" s="160" t="s">
        <v>422</v>
      </c>
      <c r="K1248" s="159"/>
      <c r="L1248" s="160"/>
      <c r="M1248" s="159"/>
      <c r="N1248" s="158" t="s">
        <v>6985</v>
      </c>
      <c r="O1248" s="158" t="s">
        <v>366</v>
      </c>
      <c r="P1248" s="158" t="s">
        <v>442</v>
      </c>
      <c r="Q1248" s="162" t="s">
        <v>7268</v>
      </c>
      <c r="R1248" s="162" t="s">
        <v>9897</v>
      </c>
      <c r="S1248" s="163" t="s">
        <v>193</v>
      </c>
      <c r="T1248" s="167" t="s">
        <v>7269</v>
      </c>
      <c r="U1248" s="149"/>
      <c r="V1248" s="149" t="s">
        <v>995</v>
      </c>
      <c r="W1248" s="164" t="str">
        <f>VLOOKUP(TRIM(X1248),X10:Y88,2,FALSE)</f>
        <v>Patrice</v>
      </c>
      <c r="X1248" s="11" t="str">
        <f t="shared" si="24"/>
        <v>6.5.1</v>
      </c>
    </row>
    <row r="1249" spans="1:24" ht="35.25" customHeight="1">
      <c r="A1249" s="150" t="s">
        <v>185</v>
      </c>
      <c r="B1249" s="165" t="s">
        <v>70</v>
      </c>
      <c r="C1249" s="153" t="s">
        <v>186</v>
      </c>
      <c r="D1249" s="153" t="s">
        <v>168</v>
      </c>
      <c r="E1249" s="154" t="s">
        <v>9159</v>
      </c>
      <c r="F1249" s="155" t="s">
        <v>3432</v>
      </c>
      <c r="G1249" s="155" t="s">
        <v>189</v>
      </c>
      <c r="H1249" s="155" t="s">
        <v>7671</v>
      </c>
      <c r="I1249" s="166" t="s">
        <v>8119</v>
      </c>
      <c r="J1249" s="160"/>
      <c r="K1249" s="159"/>
      <c r="L1249" s="160"/>
      <c r="M1249" s="159"/>
      <c r="N1249" s="158"/>
      <c r="O1249" s="158" t="s">
        <v>366</v>
      </c>
      <c r="P1249" s="158"/>
      <c r="Q1249" s="162" t="s">
        <v>7672</v>
      </c>
      <c r="R1249" s="162" t="s">
        <v>9486</v>
      </c>
      <c r="S1249" s="163" t="s">
        <v>9487</v>
      </c>
      <c r="T1249" s="148" t="s">
        <v>7669</v>
      </c>
      <c r="U1249" s="149"/>
      <c r="V1249" s="149"/>
      <c r="W1249" s="164" t="str">
        <f>VLOOKUP(TRIM(X1249),X10:Y88,2,FALSE)</f>
        <v>Frank</v>
      </c>
      <c r="X1249" s="11" t="str">
        <f t="shared" si="24"/>
        <v>7.1</v>
      </c>
    </row>
    <row r="1250" spans="1:24" ht="35.25" customHeight="1">
      <c r="A1250" s="150" t="s">
        <v>185</v>
      </c>
      <c r="B1250" s="165" t="s">
        <v>70</v>
      </c>
      <c r="C1250" s="153" t="s">
        <v>186</v>
      </c>
      <c r="D1250" s="153" t="s">
        <v>127</v>
      </c>
      <c r="E1250" s="154" t="s">
        <v>9160</v>
      </c>
      <c r="F1250" s="155" t="s">
        <v>5438</v>
      </c>
      <c r="G1250" s="155" t="s">
        <v>745</v>
      </c>
      <c r="H1250" s="155" t="s">
        <v>8856</v>
      </c>
      <c r="I1250" s="166" t="s">
        <v>9340</v>
      </c>
      <c r="J1250" s="160"/>
      <c r="K1250" s="159"/>
      <c r="L1250" s="160"/>
      <c r="M1250" s="159"/>
      <c r="N1250" s="158"/>
      <c r="O1250" s="158"/>
      <c r="P1250" s="158"/>
      <c r="Q1250" s="162" t="s">
        <v>9341</v>
      </c>
      <c r="R1250" s="162" t="s">
        <v>9625</v>
      </c>
      <c r="S1250" s="163" t="s">
        <v>253</v>
      </c>
      <c r="T1250" s="167" t="s">
        <v>919</v>
      </c>
      <c r="U1250" s="149"/>
      <c r="V1250" s="149"/>
      <c r="W1250" s="164" t="str">
        <f>VLOOKUP(TRIM(X1250),X10:Y88,2,FALSE)</f>
        <v>Patrice</v>
      </c>
      <c r="X1250" s="11" t="str">
        <f t="shared" si="24"/>
        <v>6.5.1</v>
      </c>
    </row>
    <row r="1251" spans="1:24" ht="35.25" customHeight="1">
      <c r="A1251" s="150" t="s">
        <v>185</v>
      </c>
      <c r="B1251" s="165" t="s">
        <v>70</v>
      </c>
      <c r="C1251" s="153" t="s">
        <v>186</v>
      </c>
      <c r="D1251" s="153" t="s">
        <v>127</v>
      </c>
      <c r="E1251" s="154" t="s">
        <v>9161</v>
      </c>
      <c r="F1251" s="155" t="s">
        <v>27</v>
      </c>
      <c r="G1251" s="155" t="s">
        <v>189</v>
      </c>
      <c r="H1251" s="155" t="s">
        <v>7030</v>
      </c>
      <c r="I1251" s="166" t="s">
        <v>9344</v>
      </c>
      <c r="J1251" s="160" t="s">
        <v>422</v>
      </c>
      <c r="K1251" s="159"/>
      <c r="L1251" s="160"/>
      <c r="M1251" s="159"/>
      <c r="N1251" s="158" t="s">
        <v>6985</v>
      </c>
      <c r="O1251" s="158" t="s">
        <v>366</v>
      </c>
      <c r="P1251" s="158" t="s">
        <v>442</v>
      </c>
      <c r="Q1251" s="162" t="s">
        <v>7919</v>
      </c>
      <c r="R1251" s="162" t="s">
        <v>9898</v>
      </c>
      <c r="S1251" s="163" t="s">
        <v>193</v>
      </c>
      <c r="T1251" s="148" t="s">
        <v>7018</v>
      </c>
      <c r="U1251" s="149"/>
      <c r="V1251" s="149" t="s">
        <v>995</v>
      </c>
      <c r="W1251" s="164" t="str">
        <f>VLOOKUP(TRIM(X1251),X10:Y88,2,FALSE)</f>
        <v>Patrice</v>
      </c>
      <c r="X1251" s="11" t="str">
        <f t="shared" si="24"/>
        <v>6.5.1</v>
      </c>
    </row>
    <row r="1252" spans="1:24" ht="35.25" customHeight="1">
      <c r="A1252" s="150" t="s">
        <v>185</v>
      </c>
      <c r="B1252" s="165" t="s">
        <v>70</v>
      </c>
      <c r="C1252" s="153" t="s">
        <v>186</v>
      </c>
      <c r="D1252" s="153" t="s">
        <v>127</v>
      </c>
      <c r="E1252" s="154" t="s">
        <v>9162</v>
      </c>
      <c r="F1252" s="155" t="s">
        <v>27</v>
      </c>
      <c r="G1252" s="155" t="s">
        <v>189</v>
      </c>
      <c r="H1252" s="155" t="s">
        <v>9420</v>
      </c>
      <c r="I1252" s="166" t="s">
        <v>475</v>
      </c>
      <c r="J1252" s="160" t="s">
        <v>455</v>
      </c>
      <c r="K1252" s="159"/>
      <c r="L1252" s="160"/>
      <c r="M1252" s="159"/>
      <c r="N1252" s="158" t="s">
        <v>2435</v>
      </c>
      <c r="O1252" s="158" t="s">
        <v>366</v>
      </c>
      <c r="P1252" s="158" t="s">
        <v>442</v>
      </c>
      <c r="Q1252" s="162" t="s">
        <v>8106</v>
      </c>
      <c r="R1252" s="162" t="s">
        <v>9621</v>
      </c>
      <c r="S1252" s="163" t="s">
        <v>9622</v>
      </c>
      <c r="T1252" s="167" t="s">
        <v>472</v>
      </c>
      <c r="U1252" s="149"/>
      <c r="V1252" s="149"/>
      <c r="W1252" s="164" t="str">
        <f>VLOOKUP(TRIM(X1252),X10:Y88,2,FALSE)</f>
        <v>Patrice</v>
      </c>
      <c r="X1252" s="11" t="str">
        <f t="shared" si="24"/>
        <v>6.5.1</v>
      </c>
    </row>
    <row r="1253" spans="1:24" ht="35.25" customHeight="1">
      <c r="A1253" s="150" t="s">
        <v>185</v>
      </c>
      <c r="B1253" s="165" t="s">
        <v>70</v>
      </c>
      <c r="C1253" s="153" t="s">
        <v>186</v>
      </c>
      <c r="D1253" s="153" t="s">
        <v>127</v>
      </c>
      <c r="E1253" s="154" t="s">
        <v>9163</v>
      </c>
      <c r="F1253" s="155" t="s">
        <v>27</v>
      </c>
      <c r="G1253" s="155" t="s">
        <v>189</v>
      </c>
      <c r="H1253" s="155" t="s">
        <v>7739</v>
      </c>
      <c r="I1253" s="166" t="s">
        <v>10009</v>
      </c>
      <c r="J1253" s="160" t="s">
        <v>455</v>
      </c>
      <c r="K1253" s="159"/>
      <c r="L1253" s="160"/>
      <c r="M1253" s="159"/>
      <c r="N1253" s="158" t="s">
        <v>2435</v>
      </c>
      <c r="O1253" s="158" t="s">
        <v>366</v>
      </c>
      <c r="P1253" s="158" t="s">
        <v>442</v>
      </c>
      <c r="Q1253" s="162" t="s">
        <v>7740</v>
      </c>
      <c r="R1253" s="162" t="s">
        <v>9645</v>
      </c>
      <c r="S1253" s="163" t="s">
        <v>9646</v>
      </c>
      <c r="T1253" s="148" t="s">
        <v>7723</v>
      </c>
      <c r="U1253" s="149"/>
      <c r="V1253" s="149"/>
      <c r="W1253" s="164" t="str">
        <f>VLOOKUP(TRIM(X1253),X10:Y88,2,FALSE)</f>
        <v>Patrice</v>
      </c>
      <c r="X1253" s="11" t="str">
        <f t="shared" si="24"/>
        <v>6.5.1</v>
      </c>
    </row>
    <row r="1254" spans="1:24" ht="35.25" customHeight="1">
      <c r="A1254" s="150" t="s">
        <v>185</v>
      </c>
      <c r="B1254" s="165" t="s">
        <v>70</v>
      </c>
      <c r="C1254" s="153" t="s">
        <v>186</v>
      </c>
      <c r="D1254" s="153" t="s">
        <v>168</v>
      </c>
      <c r="E1254" s="154" t="s">
        <v>9164</v>
      </c>
      <c r="F1254" s="155" t="s">
        <v>3432</v>
      </c>
      <c r="G1254" s="155" t="s">
        <v>189</v>
      </c>
      <c r="H1254" s="155" t="s">
        <v>7620</v>
      </c>
      <c r="I1254" s="166" t="s">
        <v>9445</v>
      </c>
      <c r="J1254" s="160"/>
      <c r="K1254" s="159"/>
      <c r="L1254" s="160"/>
      <c r="M1254" s="159"/>
      <c r="N1254" s="158"/>
      <c r="O1254" s="158" t="s">
        <v>366</v>
      </c>
      <c r="P1254" s="158"/>
      <c r="Q1254" s="162" t="s">
        <v>7620</v>
      </c>
      <c r="R1254" s="162" t="s">
        <v>9483</v>
      </c>
      <c r="S1254" s="163" t="s">
        <v>9470</v>
      </c>
      <c r="T1254" s="167" t="s">
        <v>919</v>
      </c>
      <c r="U1254" s="149"/>
      <c r="V1254" s="149"/>
      <c r="W1254" s="164" t="str">
        <f>VLOOKUP(TRIM(X1254),X10:Y88,2,FALSE)</f>
        <v>Frank</v>
      </c>
      <c r="X1254" s="11" t="str">
        <f t="shared" si="24"/>
        <v>7.1</v>
      </c>
    </row>
    <row r="1255" spans="1:24" ht="35.25" customHeight="1">
      <c r="A1255" s="150" t="s">
        <v>185</v>
      </c>
      <c r="B1255" s="165" t="s">
        <v>70</v>
      </c>
      <c r="C1255" s="153" t="s">
        <v>186</v>
      </c>
      <c r="D1255" s="153" t="s">
        <v>168</v>
      </c>
      <c r="E1255" s="154" t="s">
        <v>9165</v>
      </c>
      <c r="F1255" s="155" t="s">
        <v>3432</v>
      </c>
      <c r="G1255" s="155" t="s">
        <v>189</v>
      </c>
      <c r="H1255" s="155" t="s">
        <v>3498</v>
      </c>
      <c r="I1255" s="166" t="s">
        <v>9973</v>
      </c>
      <c r="J1255" s="160"/>
      <c r="K1255" s="159"/>
      <c r="L1255" s="160"/>
      <c r="M1255" s="159"/>
      <c r="N1255" s="158"/>
      <c r="O1255" s="158" t="s">
        <v>366</v>
      </c>
      <c r="P1255" s="158"/>
      <c r="Q1255" s="162" t="s">
        <v>3498</v>
      </c>
      <c r="R1255" s="162" t="s">
        <v>9714</v>
      </c>
      <c r="S1255" s="163" t="s">
        <v>193</v>
      </c>
      <c r="T1255" s="148" t="s">
        <v>619</v>
      </c>
      <c r="U1255" s="149"/>
      <c r="V1255" s="149"/>
      <c r="W1255" s="164" t="str">
        <f>VLOOKUP(TRIM(X1255),X10:Y88,2,FALSE)</f>
        <v>Frank</v>
      </c>
      <c r="X1255" s="11" t="str">
        <f t="shared" si="24"/>
        <v>7.1</v>
      </c>
    </row>
    <row r="1256" spans="1:24" ht="35.25" customHeight="1">
      <c r="A1256" s="150" t="s">
        <v>185</v>
      </c>
      <c r="B1256" s="165" t="s">
        <v>70</v>
      </c>
      <c r="C1256" s="153" t="s">
        <v>186</v>
      </c>
      <c r="D1256" s="153" t="s">
        <v>168</v>
      </c>
      <c r="E1256" s="154" t="s">
        <v>9166</v>
      </c>
      <c r="F1256" s="155" t="s">
        <v>3432</v>
      </c>
      <c r="G1256" s="155" t="s">
        <v>189</v>
      </c>
      <c r="H1256" s="155" t="s">
        <v>7620</v>
      </c>
      <c r="I1256" s="166" t="s">
        <v>10010</v>
      </c>
      <c r="J1256" s="160"/>
      <c r="K1256" s="159"/>
      <c r="L1256" s="160"/>
      <c r="M1256" s="159"/>
      <c r="N1256" s="158"/>
      <c r="O1256" s="158" t="s">
        <v>366</v>
      </c>
      <c r="P1256" s="158"/>
      <c r="Q1256" s="162" t="s">
        <v>7620</v>
      </c>
      <c r="R1256" s="162" t="s">
        <v>9717</v>
      </c>
      <c r="S1256" s="163" t="s">
        <v>9718</v>
      </c>
      <c r="T1256" s="167" t="s">
        <v>919</v>
      </c>
      <c r="U1256" s="149"/>
      <c r="V1256" s="149"/>
      <c r="W1256" s="164" t="str">
        <f>VLOOKUP(TRIM(X1256),X10:Y88,2,FALSE)</f>
        <v>Frank</v>
      </c>
      <c r="X1256" s="11" t="str">
        <f t="shared" si="24"/>
        <v>7.1</v>
      </c>
    </row>
    <row r="1257" spans="1:24" ht="35.25" customHeight="1">
      <c r="A1257" s="150" t="s">
        <v>185</v>
      </c>
      <c r="B1257" s="165" t="s">
        <v>70</v>
      </c>
      <c r="C1257" s="153" t="s">
        <v>186</v>
      </c>
      <c r="D1257" s="153" t="s">
        <v>127</v>
      </c>
      <c r="E1257" s="154" t="s">
        <v>9167</v>
      </c>
      <c r="F1257" s="155" t="s">
        <v>27</v>
      </c>
      <c r="G1257" s="155" t="s">
        <v>189</v>
      </c>
      <c r="H1257" s="155" t="s">
        <v>6984</v>
      </c>
      <c r="I1257" s="166" t="s">
        <v>7897</v>
      </c>
      <c r="J1257" s="160" t="s">
        <v>422</v>
      </c>
      <c r="K1257" s="159"/>
      <c r="L1257" s="160"/>
      <c r="M1257" s="159"/>
      <c r="N1257" s="158" t="s">
        <v>6985</v>
      </c>
      <c r="O1257" s="158" t="s">
        <v>366</v>
      </c>
      <c r="P1257" s="158" t="s">
        <v>442</v>
      </c>
      <c r="Q1257" s="162" t="s">
        <v>7898</v>
      </c>
      <c r="R1257" s="162" t="s">
        <v>9494</v>
      </c>
      <c r="S1257" s="163" t="s">
        <v>9492</v>
      </c>
      <c r="T1257" s="148" t="s">
        <v>6986</v>
      </c>
      <c r="U1257" s="149"/>
      <c r="V1257" s="149"/>
      <c r="W1257" s="164" t="str">
        <f>VLOOKUP(TRIM(X1257),X10:Y88,2,FALSE)</f>
        <v>Patrice</v>
      </c>
      <c r="X1257" s="11" t="str">
        <f t="shared" si="24"/>
        <v>6.5.1</v>
      </c>
    </row>
    <row r="1258" spans="1:24" ht="35.25" customHeight="1">
      <c r="A1258" s="150" t="s">
        <v>185</v>
      </c>
      <c r="B1258" s="165" t="s">
        <v>70</v>
      </c>
      <c r="C1258" s="153" t="s">
        <v>186</v>
      </c>
      <c r="D1258" s="153" t="s">
        <v>168</v>
      </c>
      <c r="E1258" s="154" t="s">
        <v>9168</v>
      </c>
      <c r="F1258" s="155" t="s">
        <v>3432</v>
      </c>
      <c r="G1258" s="155" t="s">
        <v>189</v>
      </c>
      <c r="H1258" s="155" t="s">
        <v>7671</v>
      </c>
      <c r="I1258" s="166" t="s">
        <v>10011</v>
      </c>
      <c r="J1258" s="160"/>
      <c r="K1258" s="159"/>
      <c r="L1258" s="160"/>
      <c r="M1258" s="159"/>
      <c r="N1258" s="158"/>
      <c r="O1258" s="158" t="s">
        <v>366</v>
      </c>
      <c r="P1258" s="158"/>
      <c r="Q1258" s="162" t="s">
        <v>7672</v>
      </c>
      <c r="R1258" s="162" t="s">
        <v>9715</v>
      </c>
      <c r="S1258" s="163" t="s">
        <v>9716</v>
      </c>
      <c r="T1258" s="167" t="s">
        <v>7669</v>
      </c>
      <c r="U1258" s="149"/>
      <c r="V1258" s="149"/>
      <c r="W1258" s="164" t="str">
        <f>VLOOKUP(TRIM(X1258),X10:Y88,2,FALSE)</f>
        <v>Frank</v>
      </c>
      <c r="X1258" s="11" t="str">
        <f t="shared" si="24"/>
        <v>7.1</v>
      </c>
    </row>
    <row r="1259" spans="1:24" ht="35.25" customHeight="1">
      <c r="A1259" s="150"/>
      <c r="B1259" s="165" t="s">
        <v>70</v>
      </c>
      <c r="C1259" s="153" t="s">
        <v>28</v>
      </c>
      <c r="D1259" s="153" t="s">
        <v>168</v>
      </c>
      <c r="E1259" s="154" t="s">
        <v>9169</v>
      </c>
      <c r="F1259" s="155" t="s">
        <v>3432</v>
      </c>
      <c r="G1259" s="169" t="s">
        <v>189</v>
      </c>
      <c r="H1259" s="169" t="s">
        <v>7836</v>
      </c>
      <c r="I1259" s="170" t="s">
        <v>7837</v>
      </c>
      <c r="J1259" s="171"/>
      <c r="K1259" s="172"/>
      <c r="L1259" s="171"/>
      <c r="M1259" s="172"/>
      <c r="N1259" s="171"/>
      <c r="O1259" s="171"/>
      <c r="P1259" s="171"/>
      <c r="Q1259" s="173" t="s">
        <v>9720</v>
      </c>
      <c r="R1259" s="173" t="s">
        <v>9719</v>
      </c>
      <c r="S1259" s="177"/>
      <c r="T1259" s="148" t="s">
        <v>7835</v>
      </c>
      <c r="U1259" s="149"/>
      <c r="V1259" s="149"/>
      <c r="W1259" s="164" t="str">
        <f>VLOOKUP(TRIM(X1259),X10:Y88,2,FALSE)</f>
        <v>Frank</v>
      </c>
      <c r="X1259" s="11" t="str">
        <f t="shared" si="24"/>
        <v>7.1</v>
      </c>
    </row>
    <row r="1260" spans="1:24" ht="35.25" customHeight="1">
      <c r="A1260" s="150" t="s">
        <v>185</v>
      </c>
      <c r="B1260" s="165" t="s">
        <v>70</v>
      </c>
      <c r="C1260" s="153" t="s">
        <v>186</v>
      </c>
      <c r="D1260" s="153" t="s">
        <v>6897</v>
      </c>
      <c r="E1260" s="154" t="s">
        <v>9170</v>
      </c>
      <c r="F1260" s="155" t="s">
        <v>419</v>
      </c>
      <c r="G1260" s="155" t="s">
        <v>934</v>
      </c>
      <c r="H1260" s="155" t="s">
        <v>7363</v>
      </c>
      <c r="I1260" s="166" t="s">
        <v>10012</v>
      </c>
      <c r="J1260" s="160" t="s">
        <v>7335</v>
      </c>
      <c r="K1260" s="159"/>
      <c r="L1260" s="160"/>
      <c r="M1260" s="159"/>
      <c r="N1260" s="158"/>
      <c r="O1260" s="158" t="s">
        <v>366</v>
      </c>
      <c r="P1260" s="158"/>
      <c r="Q1260" s="162" t="s">
        <v>8042</v>
      </c>
      <c r="R1260" s="162" t="s">
        <v>9899</v>
      </c>
      <c r="S1260" s="163" t="s">
        <v>193</v>
      </c>
      <c r="T1260" s="167" t="s">
        <v>1396</v>
      </c>
      <c r="U1260" s="149"/>
      <c r="V1260" s="149" t="s">
        <v>995</v>
      </c>
      <c r="W1260" s="164" t="str">
        <f>VLOOKUP(TRIM(X1260),X10:Y88,2,FALSE)</f>
        <v>Frank</v>
      </c>
      <c r="X1260" s="11" t="str">
        <f t="shared" si="24"/>
        <v>6.15</v>
      </c>
    </row>
    <row r="1261" spans="1:24" ht="35.25" customHeight="1">
      <c r="A1261" s="150" t="s">
        <v>185</v>
      </c>
      <c r="B1261" s="165" t="s">
        <v>70</v>
      </c>
      <c r="C1261" s="153" t="s">
        <v>186</v>
      </c>
      <c r="D1261" s="153" t="s">
        <v>6897</v>
      </c>
      <c r="E1261" s="154" t="s">
        <v>9171</v>
      </c>
      <c r="F1261" s="155" t="s">
        <v>419</v>
      </c>
      <c r="G1261" s="155" t="s">
        <v>189</v>
      </c>
      <c r="H1261" s="155" t="s">
        <v>7318</v>
      </c>
      <c r="I1261" s="166" t="s">
        <v>649</v>
      </c>
      <c r="J1261" s="160"/>
      <c r="K1261" s="159"/>
      <c r="L1261" s="160"/>
      <c r="M1261" s="159"/>
      <c r="N1261" s="158"/>
      <c r="O1261" s="158" t="s">
        <v>366</v>
      </c>
      <c r="P1261" s="158" t="s">
        <v>7210</v>
      </c>
      <c r="Q1261" s="162" t="s">
        <v>7319</v>
      </c>
      <c r="R1261" s="162" t="s">
        <v>9900</v>
      </c>
      <c r="S1261" s="163" t="s">
        <v>193</v>
      </c>
      <c r="T1261" s="148" t="s">
        <v>651</v>
      </c>
      <c r="U1261" s="149"/>
      <c r="V1261" s="149" t="s">
        <v>995</v>
      </c>
      <c r="W1261" s="164" t="str">
        <f>VLOOKUP(TRIM(X1261),X10:Y88,2,FALSE)</f>
        <v>Frank</v>
      </c>
      <c r="X1261" s="11" t="str">
        <f t="shared" si="24"/>
        <v>6.15</v>
      </c>
    </row>
    <row r="1262" spans="1:24" ht="35.25" customHeight="1">
      <c r="A1262" s="150" t="s">
        <v>185</v>
      </c>
      <c r="B1262" s="165" t="s">
        <v>70</v>
      </c>
      <c r="C1262" s="153" t="s">
        <v>186</v>
      </c>
      <c r="D1262" s="153" t="s">
        <v>6897</v>
      </c>
      <c r="E1262" s="154" t="s">
        <v>9172</v>
      </c>
      <c r="F1262" s="155" t="s">
        <v>27</v>
      </c>
      <c r="G1262" s="155" t="s">
        <v>189</v>
      </c>
      <c r="H1262" s="155" t="s">
        <v>7209</v>
      </c>
      <c r="I1262" s="166" t="s">
        <v>859</v>
      </c>
      <c r="J1262" s="160" t="s">
        <v>7335</v>
      </c>
      <c r="K1262" s="159"/>
      <c r="L1262" s="160"/>
      <c r="M1262" s="159"/>
      <c r="N1262" s="158" t="s">
        <v>423</v>
      </c>
      <c r="O1262" s="158" t="s">
        <v>366</v>
      </c>
      <c r="P1262" s="158" t="s">
        <v>7210</v>
      </c>
      <c r="Q1262" s="162" t="s">
        <v>7211</v>
      </c>
      <c r="R1262" s="162" t="s">
        <v>9901</v>
      </c>
      <c r="S1262" s="163" t="s">
        <v>193</v>
      </c>
      <c r="T1262" s="167" t="s">
        <v>893</v>
      </c>
      <c r="U1262" s="149"/>
      <c r="V1262" s="149" t="s">
        <v>995</v>
      </c>
      <c r="W1262" s="164" t="str">
        <f>VLOOKUP(TRIM(X1262),X10:Y88,2,FALSE)</f>
        <v>Frank</v>
      </c>
      <c r="X1262" s="11" t="str">
        <f t="shared" si="24"/>
        <v>6.15</v>
      </c>
    </row>
    <row r="1263" spans="1:24" ht="35.25" customHeight="1">
      <c r="A1263" s="150" t="s">
        <v>185</v>
      </c>
      <c r="B1263" s="165" t="s">
        <v>70</v>
      </c>
      <c r="C1263" s="153" t="s">
        <v>186</v>
      </c>
      <c r="D1263" s="153" t="s">
        <v>6897</v>
      </c>
      <c r="E1263" s="154" t="s">
        <v>9173</v>
      </c>
      <c r="F1263" s="155" t="s">
        <v>27</v>
      </c>
      <c r="G1263" s="155" t="s">
        <v>189</v>
      </c>
      <c r="H1263" s="155" t="s">
        <v>7818</v>
      </c>
      <c r="I1263" s="166" t="s">
        <v>835</v>
      </c>
      <c r="J1263" s="160" t="s">
        <v>7335</v>
      </c>
      <c r="K1263" s="159"/>
      <c r="L1263" s="160"/>
      <c r="M1263" s="159"/>
      <c r="N1263" s="158" t="s">
        <v>423</v>
      </c>
      <c r="O1263" s="158" t="s">
        <v>366</v>
      </c>
      <c r="P1263" s="158" t="s">
        <v>7210</v>
      </c>
      <c r="Q1263" s="162" t="s">
        <v>8203</v>
      </c>
      <c r="R1263" s="162" t="s">
        <v>9902</v>
      </c>
      <c r="S1263" s="163" t="s">
        <v>193</v>
      </c>
      <c r="T1263" s="148" t="s">
        <v>1396</v>
      </c>
      <c r="U1263" s="149"/>
      <c r="V1263" s="149" t="s">
        <v>995</v>
      </c>
      <c r="W1263" s="164" t="str">
        <f>VLOOKUP(TRIM(X1263),X10:Y88,2,FALSE)</f>
        <v>Frank</v>
      </c>
      <c r="X1263" s="11" t="str">
        <f t="shared" si="24"/>
        <v>6.15</v>
      </c>
    </row>
    <row r="1264" spans="1:24" ht="35.25" customHeight="1">
      <c r="A1264" s="150" t="s">
        <v>185</v>
      </c>
      <c r="B1264" s="165" t="s">
        <v>70</v>
      </c>
      <c r="C1264" s="153" t="s">
        <v>186</v>
      </c>
      <c r="D1264" s="153" t="s">
        <v>6897</v>
      </c>
      <c r="E1264" s="154" t="s">
        <v>9174</v>
      </c>
      <c r="F1264" s="155" t="s">
        <v>27</v>
      </c>
      <c r="G1264" s="155" t="s">
        <v>189</v>
      </c>
      <c r="H1264" s="155" t="s">
        <v>7745</v>
      </c>
      <c r="I1264" s="166" t="s">
        <v>8159</v>
      </c>
      <c r="J1264" s="160" t="s">
        <v>7335</v>
      </c>
      <c r="K1264" s="159"/>
      <c r="L1264" s="160"/>
      <c r="M1264" s="159"/>
      <c r="N1264" s="158" t="s">
        <v>423</v>
      </c>
      <c r="O1264" s="158" t="s">
        <v>366</v>
      </c>
      <c r="P1264" s="158" t="s">
        <v>7210</v>
      </c>
      <c r="Q1264" s="162" t="s">
        <v>8158</v>
      </c>
      <c r="R1264" s="162" t="s">
        <v>9903</v>
      </c>
      <c r="S1264" s="163" t="s">
        <v>193</v>
      </c>
      <c r="T1264" s="167" t="s">
        <v>1545</v>
      </c>
      <c r="U1264" s="149"/>
      <c r="V1264" s="149" t="s">
        <v>995</v>
      </c>
      <c r="W1264" s="164" t="str">
        <f>VLOOKUP(TRIM(X1264),X10:Y88,2,FALSE)</f>
        <v>Frank</v>
      </c>
      <c r="X1264" s="11" t="str">
        <f t="shared" si="24"/>
        <v>6.15</v>
      </c>
    </row>
    <row r="1265" spans="1:24" ht="35.25" customHeight="1">
      <c r="A1265" s="150" t="s">
        <v>185</v>
      </c>
      <c r="B1265" s="165" t="s">
        <v>70</v>
      </c>
      <c r="C1265" s="153" t="s">
        <v>186</v>
      </c>
      <c r="D1265" s="153" t="s">
        <v>6897</v>
      </c>
      <c r="E1265" s="154" t="s">
        <v>9175</v>
      </c>
      <c r="F1265" s="155" t="s">
        <v>434</v>
      </c>
      <c r="G1265" s="155" t="s">
        <v>189</v>
      </c>
      <c r="H1265" s="155" t="s">
        <v>7868</v>
      </c>
      <c r="I1265" s="166" t="s">
        <v>859</v>
      </c>
      <c r="J1265" s="160"/>
      <c r="K1265" s="159"/>
      <c r="L1265" s="160"/>
      <c r="M1265" s="159"/>
      <c r="N1265" s="158"/>
      <c r="O1265" s="158" t="s">
        <v>366</v>
      </c>
      <c r="P1265" s="158"/>
      <c r="Q1265" s="162" t="s">
        <v>9579</v>
      </c>
      <c r="R1265" s="162" t="s">
        <v>9575</v>
      </c>
      <c r="S1265" s="163" t="s">
        <v>9574</v>
      </c>
      <c r="T1265" s="148" t="s">
        <v>1545</v>
      </c>
      <c r="U1265" s="149"/>
      <c r="V1265" s="149"/>
      <c r="W1265" s="164" t="str">
        <f>VLOOKUP(TRIM(X1265),X10:Y88,2,FALSE)</f>
        <v>Frank</v>
      </c>
      <c r="X1265" s="11" t="str">
        <f t="shared" si="24"/>
        <v>6.15</v>
      </c>
    </row>
    <row r="1266" spans="1:24" ht="35.25" customHeight="1">
      <c r="A1266" s="150" t="s">
        <v>185</v>
      </c>
      <c r="B1266" s="165" t="s">
        <v>70</v>
      </c>
      <c r="C1266" s="153" t="s">
        <v>186</v>
      </c>
      <c r="D1266" s="153" t="s">
        <v>6897</v>
      </c>
      <c r="E1266" s="154" t="s">
        <v>9176</v>
      </c>
      <c r="F1266" s="155" t="s">
        <v>26</v>
      </c>
      <c r="G1266" s="155" t="s">
        <v>189</v>
      </c>
      <c r="H1266" s="155" t="s">
        <v>9578</v>
      </c>
      <c r="I1266" s="166" t="s">
        <v>1638</v>
      </c>
      <c r="J1266" s="160"/>
      <c r="K1266" s="159"/>
      <c r="L1266" s="160"/>
      <c r="M1266" s="159"/>
      <c r="N1266" s="158"/>
      <c r="O1266" s="158" t="s">
        <v>366</v>
      </c>
      <c r="P1266" s="158"/>
      <c r="Q1266" s="162" t="s">
        <v>9579</v>
      </c>
      <c r="R1266" s="162" t="s">
        <v>9904</v>
      </c>
      <c r="S1266" s="163" t="s">
        <v>193</v>
      </c>
      <c r="T1266" s="167" t="s">
        <v>1545</v>
      </c>
      <c r="U1266" s="149"/>
      <c r="V1266" s="149" t="s">
        <v>995</v>
      </c>
      <c r="W1266" s="164" t="str">
        <f>VLOOKUP(TRIM(X1266),X10:Y88,2,FALSE)</f>
        <v>Frank</v>
      </c>
      <c r="X1266" s="11" t="str">
        <f t="shared" si="24"/>
        <v>6.15</v>
      </c>
    </row>
    <row r="1267" spans="1:24" ht="35.25" customHeight="1">
      <c r="A1267" s="150"/>
      <c r="B1267" s="165" t="s">
        <v>70</v>
      </c>
      <c r="C1267" s="153" t="s">
        <v>28</v>
      </c>
      <c r="D1267" s="153" t="s">
        <v>179</v>
      </c>
      <c r="E1267" s="154" t="s">
        <v>9177</v>
      </c>
      <c r="F1267" s="155" t="s">
        <v>5438</v>
      </c>
      <c r="G1267" s="169" t="s">
        <v>62</v>
      </c>
      <c r="H1267" s="169" t="s">
        <v>2048</v>
      </c>
      <c r="I1267" s="170" t="s">
        <v>62</v>
      </c>
      <c r="J1267" s="171"/>
      <c r="K1267" s="172"/>
      <c r="L1267" s="171"/>
      <c r="M1267" s="172"/>
      <c r="N1267" s="171"/>
      <c r="O1267" s="171" t="s">
        <v>62</v>
      </c>
      <c r="P1267" s="171" t="s">
        <v>62</v>
      </c>
      <c r="Q1267" s="173" t="s">
        <v>9702</v>
      </c>
      <c r="R1267" s="173" t="s">
        <v>9701</v>
      </c>
      <c r="S1267" s="177"/>
      <c r="T1267" s="148" t="s">
        <v>62</v>
      </c>
      <c r="U1267" s="149"/>
      <c r="V1267" s="149"/>
      <c r="W1267" s="164" t="str">
        <f>VLOOKUP(TRIM(X1267),X10:Y88,2,FALSE)</f>
        <v>Withdrawn</v>
      </c>
      <c r="X1267" s="11" t="str">
        <f t="shared" si="24"/>
        <v>99</v>
      </c>
    </row>
    <row r="1268" spans="1:24" ht="35.25" customHeight="1">
      <c r="A1268" s="150"/>
      <c r="B1268" s="165" t="s">
        <v>70</v>
      </c>
      <c r="C1268" s="153" t="s">
        <v>28</v>
      </c>
      <c r="D1268" s="153" t="s">
        <v>179</v>
      </c>
      <c r="E1268" s="154" t="s">
        <v>9347</v>
      </c>
      <c r="F1268" s="155" t="s">
        <v>5438</v>
      </c>
      <c r="G1268" s="169" t="s">
        <v>62</v>
      </c>
      <c r="H1268" s="169" t="s">
        <v>2048</v>
      </c>
      <c r="I1268" s="170" t="s">
        <v>62</v>
      </c>
      <c r="J1268" s="171"/>
      <c r="K1268" s="172"/>
      <c r="L1268" s="171"/>
      <c r="M1268" s="172"/>
      <c r="N1268" s="171"/>
      <c r="O1268" s="171" t="s">
        <v>62</v>
      </c>
      <c r="P1268" s="171" t="s">
        <v>62</v>
      </c>
      <c r="Q1268" s="173" t="s">
        <v>9702</v>
      </c>
      <c r="R1268" s="173" t="s">
        <v>9701</v>
      </c>
      <c r="S1268" s="177"/>
      <c r="T1268" s="167" t="s">
        <v>62</v>
      </c>
      <c r="U1268" s="149"/>
      <c r="V1268" s="149"/>
      <c r="W1268" s="164" t="str">
        <f>VLOOKUP(TRIM(X1268),X10:Y88,2,FALSE)</f>
        <v>Withdrawn</v>
      </c>
      <c r="X1268" s="11" t="str">
        <f t="shared" si="24"/>
        <v>99</v>
      </c>
    </row>
    <row r="1269" spans="1:24" ht="35.25" customHeight="1">
      <c r="A1269" s="150"/>
      <c r="B1269" s="165" t="s">
        <v>70</v>
      </c>
      <c r="C1269" s="153" t="s">
        <v>28</v>
      </c>
      <c r="D1269" s="153" t="s">
        <v>179</v>
      </c>
      <c r="E1269" s="154" t="s">
        <v>9348</v>
      </c>
      <c r="F1269" s="155" t="s">
        <v>5438</v>
      </c>
      <c r="G1269" s="169" t="s">
        <v>62</v>
      </c>
      <c r="H1269" s="169" t="s">
        <v>2048</v>
      </c>
      <c r="I1269" s="170" t="s">
        <v>62</v>
      </c>
      <c r="J1269" s="171"/>
      <c r="K1269" s="172"/>
      <c r="L1269" s="171"/>
      <c r="M1269" s="172"/>
      <c r="N1269" s="171"/>
      <c r="O1269" s="171" t="s">
        <v>62</v>
      </c>
      <c r="P1269" s="171" t="s">
        <v>62</v>
      </c>
      <c r="Q1269" s="173" t="s">
        <v>9702</v>
      </c>
      <c r="R1269" s="173" t="s">
        <v>9701</v>
      </c>
      <c r="S1269" s="177"/>
      <c r="T1269" s="148" t="s">
        <v>62</v>
      </c>
      <c r="U1269" s="149"/>
      <c r="V1269" s="149"/>
      <c r="W1269" s="164" t="str">
        <f>VLOOKUP(TRIM(X1269),X10:Y88,2,FALSE)</f>
        <v>Withdrawn</v>
      </c>
      <c r="X1269" s="11" t="str">
        <f t="shared" si="24"/>
        <v>99</v>
      </c>
    </row>
    <row r="1270" spans="1:24" ht="35.25" customHeight="1">
      <c r="A1270" s="150"/>
      <c r="B1270" s="165" t="s">
        <v>70</v>
      </c>
      <c r="C1270" s="153" t="s">
        <v>28</v>
      </c>
      <c r="D1270" s="153" t="s">
        <v>179</v>
      </c>
      <c r="E1270" s="154" t="s">
        <v>9349</v>
      </c>
      <c r="F1270" s="155" t="s">
        <v>5438</v>
      </c>
      <c r="G1270" s="169" t="s">
        <v>62</v>
      </c>
      <c r="H1270" s="169" t="s">
        <v>2048</v>
      </c>
      <c r="I1270" s="170" t="s">
        <v>62</v>
      </c>
      <c r="J1270" s="171"/>
      <c r="K1270" s="172"/>
      <c r="L1270" s="171"/>
      <c r="M1270" s="172"/>
      <c r="N1270" s="171"/>
      <c r="O1270" s="171" t="s">
        <v>62</v>
      </c>
      <c r="P1270" s="171" t="s">
        <v>62</v>
      </c>
      <c r="Q1270" s="173" t="s">
        <v>9702</v>
      </c>
      <c r="R1270" s="173" t="s">
        <v>9701</v>
      </c>
      <c r="S1270" s="177"/>
      <c r="T1270" s="167" t="s">
        <v>62</v>
      </c>
      <c r="U1270" s="149"/>
      <c r="V1270" s="149"/>
      <c r="W1270" s="164" t="str">
        <f>VLOOKUP(TRIM(X1270),X10:Y88,2,FALSE)</f>
        <v>Withdrawn</v>
      </c>
      <c r="X1270" s="11" t="str">
        <f t="shared" si="24"/>
        <v>99</v>
      </c>
    </row>
    <row r="1271" spans="1:24" ht="35.25" customHeight="1">
      <c r="A1271" s="150"/>
      <c r="B1271" s="165" t="s">
        <v>70</v>
      </c>
      <c r="C1271" s="153" t="s">
        <v>28</v>
      </c>
      <c r="D1271" s="153" t="s">
        <v>179</v>
      </c>
      <c r="E1271" s="154" t="s">
        <v>9350</v>
      </c>
      <c r="F1271" s="155" t="s">
        <v>5438</v>
      </c>
      <c r="G1271" s="169" t="s">
        <v>62</v>
      </c>
      <c r="H1271" s="169" t="s">
        <v>2048</v>
      </c>
      <c r="I1271" s="170" t="s">
        <v>62</v>
      </c>
      <c r="J1271" s="171"/>
      <c r="K1271" s="172"/>
      <c r="L1271" s="171"/>
      <c r="M1271" s="172"/>
      <c r="N1271" s="171"/>
      <c r="O1271" s="171" t="s">
        <v>62</v>
      </c>
      <c r="P1271" s="171" t="s">
        <v>62</v>
      </c>
      <c r="Q1271" s="173" t="s">
        <v>9702</v>
      </c>
      <c r="R1271" s="173" t="s">
        <v>9701</v>
      </c>
      <c r="S1271" s="177"/>
      <c r="T1271" s="148" t="s">
        <v>62</v>
      </c>
      <c r="U1271" s="149"/>
      <c r="V1271" s="149"/>
      <c r="W1271" s="164" t="str">
        <f>VLOOKUP(TRIM(X1271),X10:Y88,2,FALSE)</f>
        <v>Withdrawn</v>
      </c>
      <c r="X1271" s="11" t="str">
        <f t="shared" si="24"/>
        <v>99</v>
      </c>
    </row>
    <row r="1272" spans="1:24" ht="35.25" customHeight="1">
      <c r="A1272" s="150"/>
      <c r="B1272" s="165" t="s">
        <v>70</v>
      </c>
      <c r="C1272" s="153" t="s">
        <v>28</v>
      </c>
      <c r="D1272" s="153" t="s">
        <v>179</v>
      </c>
      <c r="E1272" s="154" t="s">
        <v>9351</v>
      </c>
      <c r="F1272" s="155" t="s">
        <v>5438</v>
      </c>
      <c r="G1272" s="169" t="s">
        <v>62</v>
      </c>
      <c r="H1272" s="169" t="s">
        <v>2048</v>
      </c>
      <c r="I1272" s="170" t="s">
        <v>62</v>
      </c>
      <c r="J1272" s="171"/>
      <c r="K1272" s="172"/>
      <c r="L1272" s="171"/>
      <c r="M1272" s="172"/>
      <c r="N1272" s="171"/>
      <c r="O1272" s="171" t="s">
        <v>62</v>
      </c>
      <c r="P1272" s="171" t="s">
        <v>62</v>
      </c>
      <c r="Q1272" s="173" t="s">
        <v>9702</v>
      </c>
      <c r="R1272" s="173" t="s">
        <v>9701</v>
      </c>
      <c r="S1272" s="177"/>
      <c r="T1272" s="167" t="s">
        <v>62</v>
      </c>
      <c r="U1272" s="149"/>
      <c r="V1272" s="149"/>
      <c r="W1272" s="164" t="str">
        <f>VLOOKUP(TRIM(X1272),X10:Y88,2,FALSE)</f>
        <v>Withdrawn</v>
      </c>
      <c r="X1272" s="11" t="str">
        <f t="shared" si="24"/>
        <v>99</v>
      </c>
    </row>
    <row r="1273" spans="1:24" ht="35.25" customHeight="1">
      <c r="A1273" s="150"/>
      <c r="B1273" s="165" t="s">
        <v>70</v>
      </c>
      <c r="C1273" s="153" t="s">
        <v>28</v>
      </c>
      <c r="D1273" s="153" t="s">
        <v>179</v>
      </c>
      <c r="E1273" s="154" t="s">
        <v>9352</v>
      </c>
      <c r="F1273" s="155" t="s">
        <v>5438</v>
      </c>
      <c r="G1273" s="169" t="s">
        <v>62</v>
      </c>
      <c r="H1273" s="169" t="s">
        <v>2048</v>
      </c>
      <c r="I1273" s="170" t="s">
        <v>62</v>
      </c>
      <c r="J1273" s="171"/>
      <c r="K1273" s="172"/>
      <c r="L1273" s="171"/>
      <c r="M1273" s="172"/>
      <c r="N1273" s="171"/>
      <c r="O1273" s="171" t="s">
        <v>62</v>
      </c>
      <c r="P1273" s="171" t="s">
        <v>62</v>
      </c>
      <c r="Q1273" s="173" t="s">
        <v>9702</v>
      </c>
      <c r="R1273" s="173" t="s">
        <v>9701</v>
      </c>
      <c r="S1273" s="177"/>
      <c r="T1273" s="148" t="s">
        <v>62</v>
      </c>
      <c r="U1273" s="149"/>
      <c r="V1273" s="149"/>
      <c r="W1273" s="164" t="str">
        <f>VLOOKUP(TRIM(X1273),X10:Y88,2,FALSE)</f>
        <v>Withdrawn</v>
      </c>
      <c r="X1273" s="11" t="str">
        <f t="shared" si="24"/>
        <v>99</v>
      </c>
    </row>
    <row r="1274" spans="1:24" ht="35.25" customHeight="1">
      <c r="A1274" s="150"/>
      <c r="B1274" s="165" t="s">
        <v>70</v>
      </c>
      <c r="C1274" s="153" t="s">
        <v>28</v>
      </c>
      <c r="D1274" s="153" t="s">
        <v>179</v>
      </c>
      <c r="E1274" s="154" t="s">
        <v>9353</v>
      </c>
      <c r="F1274" s="155" t="s">
        <v>5438</v>
      </c>
      <c r="G1274" s="169" t="s">
        <v>62</v>
      </c>
      <c r="H1274" s="169" t="s">
        <v>2048</v>
      </c>
      <c r="I1274" s="170" t="s">
        <v>62</v>
      </c>
      <c r="J1274" s="171"/>
      <c r="K1274" s="172"/>
      <c r="L1274" s="171"/>
      <c r="M1274" s="172"/>
      <c r="N1274" s="171"/>
      <c r="O1274" s="171" t="s">
        <v>62</v>
      </c>
      <c r="P1274" s="171" t="s">
        <v>62</v>
      </c>
      <c r="Q1274" s="173" t="s">
        <v>9702</v>
      </c>
      <c r="R1274" s="173" t="s">
        <v>9701</v>
      </c>
      <c r="S1274" s="177"/>
      <c r="T1274" s="167" t="s">
        <v>62</v>
      </c>
      <c r="U1274" s="149"/>
      <c r="V1274" s="149"/>
      <c r="W1274" s="164" t="str">
        <f>VLOOKUP(TRIM(X1274),X10:Y88,2,FALSE)</f>
        <v>Withdrawn</v>
      </c>
      <c r="X1274" s="11" t="str">
        <f t="shared" si="24"/>
        <v>99</v>
      </c>
    </row>
    <row r="1275" spans="1:24" ht="35.25" customHeight="1">
      <c r="A1275" s="150" t="s">
        <v>185</v>
      </c>
      <c r="B1275" s="165" t="s">
        <v>70</v>
      </c>
      <c r="C1275" s="153" t="s">
        <v>186</v>
      </c>
      <c r="D1275" s="153" t="s">
        <v>127</v>
      </c>
      <c r="E1275" s="154" t="s">
        <v>9354</v>
      </c>
      <c r="F1275" s="155" t="s">
        <v>27</v>
      </c>
      <c r="G1275" s="155" t="s">
        <v>189</v>
      </c>
      <c r="H1275" s="155" t="s">
        <v>6984</v>
      </c>
      <c r="I1275" s="166" t="s">
        <v>9493</v>
      </c>
      <c r="J1275" s="160" t="s">
        <v>422</v>
      </c>
      <c r="K1275" s="159"/>
      <c r="L1275" s="160"/>
      <c r="M1275" s="159"/>
      <c r="N1275" s="158" t="s">
        <v>6985</v>
      </c>
      <c r="O1275" s="158" t="s">
        <v>366</v>
      </c>
      <c r="P1275" s="158" t="s">
        <v>442</v>
      </c>
      <c r="Q1275" s="162" t="s">
        <v>7898</v>
      </c>
      <c r="R1275" s="162" t="s">
        <v>9651</v>
      </c>
      <c r="S1275" s="163" t="s">
        <v>9652</v>
      </c>
      <c r="T1275" s="148" t="s">
        <v>6986</v>
      </c>
      <c r="U1275" s="149"/>
      <c r="V1275" s="149"/>
      <c r="W1275" s="164" t="str">
        <f>VLOOKUP(TRIM(X1275),X10:Y88,2,FALSE)</f>
        <v>Patrice</v>
      </c>
      <c r="X1275" s="11" t="str">
        <f t="shared" si="24"/>
        <v>6.5.1</v>
      </c>
    </row>
    <row r="1276" spans="1:24" ht="35.25" customHeight="1">
      <c r="A1276" s="150" t="s">
        <v>185</v>
      </c>
      <c r="B1276" s="165" t="s">
        <v>70</v>
      </c>
      <c r="C1276" s="153" t="s">
        <v>186</v>
      </c>
      <c r="D1276" s="153" t="s">
        <v>130</v>
      </c>
      <c r="E1276" s="154" t="s">
        <v>9355</v>
      </c>
      <c r="F1276" s="155" t="s">
        <v>27</v>
      </c>
      <c r="G1276" s="155" t="s">
        <v>189</v>
      </c>
      <c r="H1276" s="155" t="s">
        <v>9050</v>
      </c>
      <c r="I1276" s="166" t="s">
        <v>9049</v>
      </c>
      <c r="J1276" s="160" t="s">
        <v>455</v>
      </c>
      <c r="K1276" s="159"/>
      <c r="L1276" s="160"/>
      <c r="M1276" s="159"/>
      <c r="N1276" s="158" t="s">
        <v>1603</v>
      </c>
      <c r="O1276" s="158" t="s">
        <v>366</v>
      </c>
      <c r="P1276" s="158" t="s">
        <v>442</v>
      </c>
      <c r="Q1276" s="162" t="s">
        <v>9051</v>
      </c>
      <c r="R1276" s="162" t="s">
        <v>11579</v>
      </c>
      <c r="S1276" s="168" t="s">
        <v>431</v>
      </c>
      <c r="T1276" s="167" t="s">
        <v>8446</v>
      </c>
      <c r="U1276" s="149" t="s">
        <v>9536</v>
      </c>
      <c r="V1276" s="149"/>
      <c r="W1276" s="164" t="str">
        <f>VLOOKUP(TRIM(X1276),X10:Y88,2,FALSE)</f>
        <v>Frank</v>
      </c>
      <c r="X1276" s="11" t="str">
        <f t="shared" si="24"/>
        <v>6.5.2</v>
      </c>
    </row>
    <row r="1277" spans="1:24" ht="35.25" customHeight="1">
      <c r="A1277" s="150" t="s">
        <v>185</v>
      </c>
      <c r="B1277" s="165" t="s">
        <v>70</v>
      </c>
      <c r="C1277" s="153" t="s">
        <v>186</v>
      </c>
      <c r="D1277" s="153" t="s">
        <v>130</v>
      </c>
      <c r="E1277" s="154" t="s">
        <v>9356</v>
      </c>
      <c r="F1277" s="155" t="s">
        <v>27</v>
      </c>
      <c r="G1277" s="155" t="s">
        <v>189</v>
      </c>
      <c r="H1277" s="155" t="s">
        <v>7393</v>
      </c>
      <c r="I1277" s="166" t="s">
        <v>7394</v>
      </c>
      <c r="J1277" s="160" t="s">
        <v>455</v>
      </c>
      <c r="K1277" s="159"/>
      <c r="L1277" s="160"/>
      <c r="M1277" s="159"/>
      <c r="N1277" s="158" t="s">
        <v>2435</v>
      </c>
      <c r="O1277" s="158" t="s">
        <v>366</v>
      </c>
      <c r="P1277" s="158" t="s">
        <v>442</v>
      </c>
      <c r="Q1277" s="162" t="s">
        <v>8050</v>
      </c>
      <c r="R1277" s="162" t="s">
        <v>9905</v>
      </c>
      <c r="S1277" s="163" t="s">
        <v>193</v>
      </c>
      <c r="T1277" s="148" t="s">
        <v>3669</v>
      </c>
      <c r="U1277" s="149"/>
      <c r="V1277" s="149" t="s">
        <v>995</v>
      </c>
      <c r="W1277" s="164" t="str">
        <f>VLOOKUP(TRIM(X1277),X10:Y88,2,FALSE)</f>
        <v>Frank</v>
      </c>
      <c r="X1277" s="11" t="str">
        <f t="shared" si="24"/>
        <v>6.5.2</v>
      </c>
    </row>
    <row r="1278" spans="1:24" ht="35.25" customHeight="1">
      <c r="A1278" s="150" t="s">
        <v>185</v>
      </c>
      <c r="B1278" s="165" t="s">
        <v>70</v>
      </c>
      <c r="C1278" s="153" t="s">
        <v>186</v>
      </c>
      <c r="D1278" s="153" t="s">
        <v>130</v>
      </c>
      <c r="E1278" s="154" t="s">
        <v>9357</v>
      </c>
      <c r="F1278" s="155" t="s">
        <v>27</v>
      </c>
      <c r="G1278" s="155" t="s">
        <v>189</v>
      </c>
      <c r="H1278" s="155" t="s">
        <v>7050</v>
      </c>
      <c r="I1278" s="166" t="s">
        <v>9550</v>
      </c>
      <c r="J1278" s="160" t="s">
        <v>455</v>
      </c>
      <c r="K1278" s="159"/>
      <c r="L1278" s="160"/>
      <c r="M1278" s="159"/>
      <c r="N1278" s="158" t="s">
        <v>2435</v>
      </c>
      <c r="O1278" s="158" t="s">
        <v>366</v>
      </c>
      <c r="P1278" s="158" t="s">
        <v>442</v>
      </c>
      <c r="Q1278" s="162" t="s">
        <v>7928</v>
      </c>
      <c r="R1278" s="162" t="s">
        <v>9906</v>
      </c>
      <c r="S1278" s="163" t="s">
        <v>193</v>
      </c>
      <c r="T1278" s="167" t="s">
        <v>848</v>
      </c>
      <c r="U1278" s="149"/>
      <c r="V1278" s="149" t="s">
        <v>995</v>
      </c>
      <c r="W1278" s="164" t="str">
        <f>VLOOKUP(TRIM(X1278),X10:Y88,2,FALSE)</f>
        <v>Frank</v>
      </c>
      <c r="X1278" s="11" t="str">
        <f t="shared" si="24"/>
        <v>6.5.2</v>
      </c>
    </row>
    <row r="1279" spans="1:24" ht="35.25" customHeight="1">
      <c r="A1279" s="150" t="s">
        <v>185</v>
      </c>
      <c r="B1279" s="165" t="s">
        <v>70</v>
      </c>
      <c r="C1279" s="153" t="s">
        <v>186</v>
      </c>
      <c r="D1279" s="153" t="s">
        <v>130</v>
      </c>
      <c r="E1279" s="154" t="s">
        <v>9358</v>
      </c>
      <c r="F1279" s="155" t="s">
        <v>27</v>
      </c>
      <c r="G1279" s="155" t="s">
        <v>189</v>
      </c>
      <c r="H1279" s="155" t="s">
        <v>7344</v>
      </c>
      <c r="I1279" s="166" t="s">
        <v>8033</v>
      </c>
      <c r="J1279" s="160" t="s">
        <v>455</v>
      </c>
      <c r="K1279" s="159"/>
      <c r="L1279" s="160"/>
      <c r="M1279" s="159"/>
      <c r="N1279" s="158" t="s">
        <v>2435</v>
      </c>
      <c r="O1279" s="158" t="s">
        <v>366</v>
      </c>
      <c r="P1279" s="158" t="s">
        <v>442</v>
      </c>
      <c r="Q1279" s="162" t="s">
        <v>7345</v>
      </c>
      <c r="R1279" s="162" t="s">
        <v>9558</v>
      </c>
      <c r="S1279" s="163" t="s">
        <v>9557</v>
      </c>
      <c r="T1279" s="148" t="s">
        <v>1483</v>
      </c>
      <c r="U1279" s="149"/>
      <c r="V1279" s="149"/>
      <c r="W1279" s="164" t="str">
        <f>VLOOKUP(TRIM(X1279),X10:Y88,2,FALSE)</f>
        <v>Frank</v>
      </c>
      <c r="X1279" s="11" t="str">
        <f t="shared" si="24"/>
        <v>6.5.2</v>
      </c>
    </row>
    <row r="1280" spans="1:24" ht="35.25" customHeight="1">
      <c r="A1280" s="150" t="s">
        <v>185</v>
      </c>
      <c r="B1280" s="165" t="s">
        <v>70</v>
      </c>
      <c r="C1280" s="153" t="s">
        <v>186</v>
      </c>
      <c r="D1280" s="153" t="s">
        <v>130</v>
      </c>
      <c r="E1280" s="154" t="s">
        <v>9359</v>
      </c>
      <c r="F1280" s="155" t="s">
        <v>27</v>
      </c>
      <c r="G1280" s="155" t="s">
        <v>189</v>
      </c>
      <c r="H1280" s="155" t="s">
        <v>7002</v>
      </c>
      <c r="I1280" s="166" t="s">
        <v>765</v>
      </c>
      <c r="J1280" s="160" t="s">
        <v>455</v>
      </c>
      <c r="K1280" s="159"/>
      <c r="L1280" s="160"/>
      <c r="M1280" s="159"/>
      <c r="N1280" s="158" t="s">
        <v>2435</v>
      </c>
      <c r="O1280" s="158" t="s">
        <v>366</v>
      </c>
      <c r="P1280" s="158" t="s">
        <v>442</v>
      </c>
      <c r="Q1280" s="162" t="s">
        <v>7909</v>
      </c>
      <c r="R1280" s="162" t="s">
        <v>9692</v>
      </c>
      <c r="S1280" s="163" t="s">
        <v>193</v>
      </c>
      <c r="T1280" s="167" t="s">
        <v>767</v>
      </c>
      <c r="U1280" s="149"/>
      <c r="V1280" s="149"/>
      <c r="W1280" s="164" t="str">
        <f>VLOOKUP(TRIM(X1280),X10:Y88,2,FALSE)</f>
        <v>Frank</v>
      </c>
      <c r="X1280" s="11" t="str">
        <f t="shared" si="24"/>
        <v>6.5.2</v>
      </c>
    </row>
    <row r="1281" spans="1:24" ht="35.25" customHeight="1">
      <c r="A1281" s="150" t="s">
        <v>185</v>
      </c>
      <c r="B1281" s="165" t="s">
        <v>70</v>
      </c>
      <c r="C1281" s="153" t="s">
        <v>186</v>
      </c>
      <c r="D1281" s="153" t="s">
        <v>130</v>
      </c>
      <c r="E1281" s="154" t="s">
        <v>9360</v>
      </c>
      <c r="F1281" s="155" t="s">
        <v>27</v>
      </c>
      <c r="G1281" s="155" t="s">
        <v>189</v>
      </c>
      <c r="H1281" s="155" t="s">
        <v>7344</v>
      </c>
      <c r="I1281" s="166" t="s">
        <v>8033</v>
      </c>
      <c r="J1281" s="160" t="s">
        <v>455</v>
      </c>
      <c r="K1281" s="159"/>
      <c r="L1281" s="160"/>
      <c r="M1281" s="159"/>
      <c r="N1281" s="158" t="s">
        <v>2435</v>
      </c>
      <c r="O1281" s="158" t="s">
        <v>366</v>
      </c>
      <c r="P1281" s="158" t="s">
        <v>442</v>
      </c>
      <c r="Q1281" s="162" t="s">
        <v>7345</v>
      </c>
      <c r="R1281" s="162" t="s">
        <v>9907</v>
      </c>
      <c r="S1281" s="163" t="s">
        <v>193</v>
      </c>
      <c r="T1281" s="148" t="s">
        <v>1483</v>
      </c>
      <c r="U1281" s="149"/>
      <c r="V1281" s="149" t="s">
        <v>995</v>
      </c>
      <c r="W1281" s="164" t="str">
        <f>VLOOKUP(TRIM(X1281),X10:Y88,2,FALSE)</f>
        <v>Frank</v>
      </c>
      <c r="X1281" s="11" t="str">
        <f t="shared" si="24"/>
        <v>6.5.2</v>
      </c>
    </row>
    <row r="1282" spans="1:24" ht="35.25" customHeight="1">
      <c r="A1282" s="150" t="s">
        <v>185</v>
      </c>
      <c r="B1282" s="165" t="s">
        <v>70</v>
      </c>
      <c r="C1282" s="153" t="s">
        <v>186</v>
      </c>
      <c r="D1282" s="153" t="s">
        <v>130</v>
      </c>
      <c r="E1282" s="154" t="s">
        <v>9361</v>
      </c>
      <c r="F1282" s="155" t="s">
        <v>27</v>
      </c>
      <c r="G1282" s="155" t="s">
        <v>189</v>
      </c>
      <c r="H1282" s="155" t="s">
        <v>7019</v>
      </c>
      <c r="I1282" s="166" t="s">
        <v>7845</v>
      </c>
      <c r="J1282" s="160" t="s">
        <v>422</v>
      </c>
      <c r="K1282" s="159"/>
      <c r="L1282" s="160"/>
      <c r="M1282" s="159"/>
      <c r="N1282" s="158" t="s">
        <v>6985</v>
      </c>
      <c r="O1282" s="158" t="s">
        <v>366</v>
      </c>
      <c r="P1282" s="158" t="s">
        <v>442</v>
      </c>
      <c r="Q1282" s="162" t="s">
        <v>7020</v>
      </c>
      <c r="R1282" s="162" t="s">
        <v>9679</v>
      </c>
      <c r="S1282" s="163" t="s">
        <v>9678</v>
      </c>
      <c r="T1282" s="167" t="s">
        <v>7018</v>
      </c>
      <c r="U1282" s="149"/>
      <c r="V1282" s="149"/>
      <c r="W1282" s="164" t="str">
        <f>VLOOKUP(TRIM(X1282),X10:Y88,2,FALSE)</f>
        <v>Frank</v>
      </c>
      <c r="X1282" s="11" t="str">
        <f t="shared" si="24"/>
        <v>6.5.2</v>
      </c>
    </row>
    <row r="1283" spans="1:24" ht="35.25" customHeight="1">
      <c r="A1283" s="150" t="s">
        <v>185</v>
      </c>
      <c r="B1283" s="165" t="s">
        <v>70</v>
      </c>
      <c r="C1283" s="153" t="s">
        <v>186</v>
      </c>
      <c r="D1283" s="153" t="s">
        <v>127</v>
      </c>
      <c r="E1283" s="154" t="s">
        <v>9362</v>
      </c>
      <c r="F1283" s="155" t="s">
        <v>27</v>
      </c>
      <c r="G1283" s="155" t="s">
        <v>189</v>
      </c>
      <c r="H1283" s="155" t="s">
        <v>9420</v>
      </c>
      <c r="I1283" s="166" t="s">
        <v>475</v>
      </c>
      <c r="J1283" s="160" t="s">
        <v>455</v>
      </c>
      <c r="K1283" s="159"/>
      <c r="L1283" s="160"/>
      <c r="M1283" s="159"/>
      <c r="N1283" s="158" t="s">
        <v>2435</v>
      </c>
      <c r="O1283" s="158" t="s">
        <v>366</v>
      </c>
      <c r="P1283" s="158" t="s">
        <v>442</v>
      </c>
      <c r="Q1283" s="162" t="s">
        <v>8106</v>
      </c>
      <c r="R1283" s="162" t="s">
        <v>9684</v>
      </c>
      <c r="S1283" s="163" t="s">
        <v>193</v>
      </c>
      <c r="T1283" s="148" t="s">
        <v>472</v>
      </c>
      <c r="U1283" s="149"/>
      <c r="V1283" s="149"/>
      <c r="W1283" s="164" t="str">
        <f>VLOOKUP(TRIM(X1283),X10:Y88,2,FALSE)</f>
        <v>Patrice</v>
      </c>
      <c r="X1283" s="11" t="str">
        <f t="shared" si="24"/>
        <v>6.5.1</v>
      </c>
    </row>
    <row r="1284" spans="1:24" ht="35.25" customHeight="1">
      <c r="A1284" s="150" t="s">
        <v>185</v>
      </c>
      <c r="B1284" s="165" t="s">
        <v>70</v>
      </c>
      <c r="C1284" s="153" t="s">
        <v>186</v>
      </c>
      <c r="D1284" s="153" t="s">
        <v>127</v>
      </c>
      <c r="E1284" s="154" t="s">
        <v>9363</v>
      </c>
      <c r="F1284" s="155" t="s">
        <v>27</v>
      </c>
      <c r="G1284" s="155" t="s">
        <v>189</v>
      </c>
      <c r="H1284" s="155" t="s">
        <v>3214</v>
      </c>
      <c r="I1284" s="166" t="s">
        <v>10013</v>
      </c>
      <c r="J1284" s="160" t="s">
        <v>422</v>
      </c>
      <c r="K1284" s="159"/>
      <c r="L1284" s="160"/>
      <c r="M1284" s="159"/>
      <c r="N1284" s="158" t="s">
        <v>6985</v>
      </c>
      <c r="O1284" s="158" t="s">
        <v>366</v>
      </c>
      <c r="P1284" s="158" t="s">
        <v>442</v>
      </c>
      <c r="Q1284" s="162" t="s">
        <v>7520</v>
      </c>
      <c r="R1284" s="175" t="s">
        <v>10093</v>
      </c>
      <c r="S1284" s="163" t="s">
        <v>253</v>
      </c>
      <c r="T1284" s="167" t="s">
        <v>472</v>
      </c>
      <c r="U1284" s="149"/>
      <c r="V1284" s="149" t="s">
        <v>9928</v>
      </c>
      <c r="W1284" s="164" t="str">
        <f>VLOOKUP(TRIM(X1284),X10:Y88,2,FALSE)</f>
        <v>Patrice</v>
      </c>
      <c r="X1284" s="11" t="str">
        <f t="shared" si="24"/>
        <v>6.5.1</v>
      </c>
    </row>
    <row r="1285" spans="1:24" ht="35.25" customHeight="1">
      <c r="A1285" s="150" t="s">
        <v>185</v>
      </c>
      <c r="B1285" s="165" t="s">
        <v>70</v>
      </c>
      <c r="C1285" s="153" t="s">
        <v>186</v>
      </c>
      <c r="D1285" s="153" t="s">
        <v>127</v>
      </c>
      <c r="E1285" s="154" t="s">
        <v>9364</v>
      </c>
      <c r="F1285" s="155" t="s">
        <v>27</v>
      </c>
      <c r="G1285" s="155" t="s">
        <v>189</v>
      </c>
      <c r="H1285" s="155" t="s">
        <v>3350</v>
      </c>
      <c r="I1285" s="166" t="s">
        <v>10014</v>
      </c>
      <c r="J1285" s="160" t="s">
        <v>422</v>
      </c>
      <c r="K1285" s="159"/>
      <c r="L1285" s="160"/>
      <c r="M1285" s="159"/>
      <c r="N1285" s="158" t="s">
        <v>6985</v>
      </c>
      <c r="O1285" s="158" t="s">
        <v>366</v>
      </c>
      <c r="P1285" s="158" t="s">
        <v>442</v>
      </c>
      <c r="Q1285" s="162" t="s">
        <v>3351</v>
      </c>
      <c r="R1285" s="162" t="s">
        <v>9685</v>
      </c>
      <c r="S1285" s="163" t="s">
        <v>193</v>
      </c>
      <c r="T1285" s="148" t="s">
        <v>472</v>
      </c>
      <c r="U1285" s="149"/>
      <c r="V1285" s="149"/>
      <c r="W1285" s="164" t="str">
        <f>VLOOKUP(TRIM(X1285),X10:Y88,2,FALSE)</f>
        <v>Patrice</v>
      </c>
      <c r="X1285" s="11" t="str">
        <f t="shared" si="24"/>
        <v>6.5.1</v>
      </c>
    </row>
    <row r="1286" spans="1:24" ht="35.25" customHeight="1">
      <c r="A1286" s="150" t="s">
        <v>185</v>
      </c>
      <c r="B1286" s="165" t="s">
        <v>70</v>
      </c>
      <c r="C1286" s="153" t="s">
        <v>186</v>
      </c>
      <c r="D1286" s="153" t="s">
        <v>127</v>
      </c>
      <c r="E1286" s="154" t="s">
        <v>9365</v>
      </c>
      <c r="F1286" s="155" t="s">
        <v>27</v>
      </c>
      <c r="G1286" s="155" t="s">
        <v>189</v>
      </c>
      <c r="H1286" s="155" t="s">
        <v>3124</v>
      </c>
      <c r="I1286" s="166" t="s">
        <v>9642</v>
      </c>
      <c r="J1286" s="160" t="s">
        <v>422</v>
      </c>
      <c r="K1286" s="159"/>
      <c r="L1286" s="160"/>
      <c r="M1286" s="159"/>
      <c r="N1286" s="158" t="s">
        <v>6985</v>
      </c>
      <c r="O1286" s="158" t="s">
        <v>366</v>
      </c>
      <c r="P1286" s="158" t="s">
        <v>442</v>
      </c>
      <c r="Q1286" s="162" t="s">
        <v>7496</v>
      </c>
      <c r="R1286" s="175" t="s">
        <v>10095</v>
      </c>
      <c r="S1286" s="163" t="s">
        <v>10094</v>
      </c>
      <c r="T1286" s="167" t="s">
        <v>1002</v>
      </c>
      <c r="U1286" s="149"/>
      <c r="V1286" s="149" t="s">
        <v>9928</v>
      </c>
      <c r="W1286" s="164" t="str">
        <f>VLOOKUP(TRIM(X1286),X10:Y88,2,FALSE)</f>
        <v>Patrice</v>
      </c>
      <c r="X1286" s="11" t="str">
        <f t="shared" si="24"/>
        <v>6.5.1</v>
      </c>
    </row>
    <row r="1287" spans="1:24" ht="35.25" customHeight="1">
      <c r="A1287" s="150" t="s">
        <v>185</v>
      </c>
      <c r="B1287" s="165" t="s">
        <v>70</v>
      </c>
      <c r="C1287" s="153" t="s">
        <v>186</v>
      </c>
      <c r="D1287" s="153" t="s">
        <v>127</v>
      </c>
      <c r="E1287" s="154" t="s">
        <v>9366</v>
      </c>
      <c r="F1287" s="155" t="s">
        <v>27</v>
      </c>
      <c r="G1287" s="155" t="s">
        <v>189</v>
      </c>
      <c r="H1287" s="155" t="s">
        <v>7739</v>
      </c>
      <c r="I1287" s="166" t="s">
        <v>10009</v>
      </c>
      <c r="J1287" s="160" t="s">
        <v>455</v>
      </c>
      <c r="K1287" s="159"/>
      <c r="L1287" s="160"/>
      <c r="M1287" s="159"/>
      <c r="N1287" s="158" t="s">
        <v>2435</v>
      </c>
      <c r="O1287" s="158" t="s">
        <v>366</v>
      </c>
      <c r="P1287" s="158" t="s">
        <v>442</v>
      </c>
      <c r="Q1287" s="162" t="s">
        <v>7740</v>
      </c>
      <c r="R1287" s="162" t="s">
        <v>9686</v>
      </c>
      <c r="S1287" s="163" t="s">
        <v>193</v>
      </c>
      <c r="T1287" s="148" t="s">
        <v>7723</v>
      </c>
      <c r="U1287" s="149"/>
      <c r="V1287" s="149"/>
      <c r="W1287" s="164" t="str">
        <f>VLOOKUP(TRIM(X1287),X10:Y88,2,FALSE)</f>
        <v>Patrice</v>
      </c>
      <c r="X1287" s="11" t="str">
        <f t="shared" si="24"/>
        <v>6.5.1</v>
      </c>
    </row>
    <row r="1288" spans="1:24" ht="35.25" customHeight="1">
      <c r="A1288" s="150" t="s">
        <v>185</v>
      </c>
      <c r="B1288" s="165" t="s">
        <v>70</v>
      </c>
      <c r="C1288" s="153" t="s">
        <v>186</v>
      </c>
      <c r="D1288" s="153" t="s">
        <v>127</v>
      </c>
      <c r="E1288" s="154" t="s">
        <v>9367</v>
      </c>
      <c r="F1288" s="155" t="s">
        <v>27</v>
      </c>
      <c r="G1288" s="155" t="s">
        <v>189</v>
      </c>
      <c r="H1288" s="155" t="s">
        <v>7814</v>
      </c>
      <c r="I1288" s="166" t="s">
        <v>10002</v>
      </c>
      <c r="J1288" s="160" t="s">
        <v>422</v>
      </c>
      <c r="K1288" s="159"/>
      <c r="L1288" s="160"/>
      <c r="M1288" s="159"/>
      <c r="N1288" s="158" t="s">
        <v>6985</v>
      </c>
      <c r="O1288" s="158" t="s">
        <v>366</v>
      </c>
      <c r="P1288" s="158" t="s">
        <v>442</v>
      </c>
      <c r="Q1288" s="162" t="s">
        <v>8201</v>
      </c>
      <c r="R1288" s="162" t="s">
        <v>9687</v>
      </c>
      <c r="S1288" s="163" t="s">
        <v>193</v>
      </c>
      <c r="T1288" s="167" t="s">
        <v>2749</v>
      </c>
      <c r="U1288" s="149"/>
      <c r="V1288" s="149"/>
      <c r="W1288" s="164" t="str">
        <f>VLOOKUP(TRIM(X1288),X10:Y88,2,FALSE)</f>
        <v>Patrice</v>
      </c>
      <c r="X1288" s="11" t="str">
        <f t="shared" si="24"/>
        <v>6.5.1</v>
      </c>
    </row>
    <row r="1289" spans="1:24" ht="35.25" customHeight="1">
      <c r="A1289" s="150" t="s">
        <v>185</v>
      </c>
      <c r="B1289" s="165" t="s">
        <v>70</v>
      </c>
      <c r="C1289" s="153" t="s">
        <v>186</v>
      </c>
      <c r="D1289" s="153" t="s">
        <v>127</v>
      </c>
      <c r="E1289" s="154" t="s">
        <v>9368</v>
      </c>
      <c r="F1289" s="155" t="s">
        <v>27</v>
      </c>
      <c r="G1289" s="155" t="s">
        <v>189</v>
      </c>
      <c r="H1289" s="155" t="s">
        <v>7721</v>
      </c>
      <c r="I1289" s="166" t="s">
        <v>8145</v>
      </c>
      <c r="J1289" s="160" t="s">
        <v>422</v>
      </c>
      <c r="K1289" s="159"/>
      <c r="L1289" s="160"/>
      <c r="M1289" s="159"/>
      <c r="N1289" s="158" t="s">
        <v>6985</v>
      </c>
      <c r="O1289" s="158" t="s">
        <v>366</v>
      </c>
      <c r="P1289" s="158" t="s">
        <v>442</v>
      </c>
      <c r="Q1289" s="162" t="s">
        <v>7722</v>
      </c>
      <c r="R1289" s="162" t="s">
        <v>9688</v>
      </c>
      <c r="S1289" s="163" t="s">
        <v>193</v>
      </c>
      <c r="T1289" s="148" t="s">
        <v>7723</v>
      </c>
      <c r="U1289" s="149"/>
      <c r="V1289" s="149"/>
      <c r="W1289" s="164" t="str">
        <f>VLOOKUP(TRIM(X1289),X10:Y88,2,FALSE)</f>
        <v>Patrice</v>
      </c>
      <c r="X1289" s="11" t="str">
        <f t="shared" si="24"/>
        <v>6.5.1</v>
      </c>
    </row>
    <row r="1290" spans="1:24" ht="35.25" customHeight="1">
      <c r="A1290" s="150"/>
      <c r="B1290" s="165" t="s">
        <v>70</v>
      </c>
      <c r="C1290" s="153" t="s">
        <v>28</v>
      </c>
      <c r="D1290" s="153" t="s">
        <v>127</v>
      </c>
      <c r="E1290" s="154" t="s">
        <v>9369</v>
      </c>
      <c r="F1290" s="155" t="s">
        <v>27</v>
      </c>
      <c r="G1290" s="169" t="s">
        <v>189</v>
      </c>
      <c r="H1290" s="169" t="s">
        <v>6984</v>
      </c>
      <c r="I1290" s="170" t="s">
        <v>9493</v>
      </c>
      <c r="J1290" s="171" t="s">
        <v>422</v>
      </c>
      <c r="K1290" s="172"/>
      <c r="L1290" s="171"/>
      <c r="M1290" s="172"/>
      <c r="N1290" s="171" t="s">
        <v>6985</v>
      </c>
      <c r="O1290" s="171" t="s">
        <v>366</v>
      </c>
      <c r="P1290" s="171" t="s">
        <v>442</v>
      </c>
      <c r="Q1290" s="173" t="s">
        <v>9925</v>
      </c>
      <c r="R1290" s="173" t="s">
        <v>9926</v>
      </c>
      <c r="S1290" s="177"/>
      <c r="T1290" s="167" t="s">
        <v>6986</v>
      </c>
      <c r="U1290" s="149"/>
      <c r="V1290" s="149"/>
      <c r="W1290" s="164" t="str">
        <f>VLOOKUP(TRIM(X1290),X10:Y88,2,FALSE)</f>
        <v>Patrice</v>
      </c>
      <c r="X1290" s="11" t="str">
        <f t="shared" si="24"/>
        <v>6.5.1</v>
      </c>
    </row>
    <row r="1291" spans="1:24" ht="35.25" customHeight="1">
      <c r="A1291" s="150" t="s">
        <v>185</v>
      </c>
      <c r="B1291" s="165" t="s">
        <v>70</v>
      </c>
      <c r="C1291" s="153" t="s">
        <v>186</v>
      </c>
      <c r="D1291" s="153" t="s">
        <v>143</v>
      </c>
      <c r="E1291" s="154" t="s">
        <v>9370</v>
      </c>
      <c r="F1291" s="155" t="s">
        <v>27</v>
      </c>
      <c r="G1291" s="155" t="s">
        <v>189</v>
      </c>
      <c r="H1291" s="155" t="s">
        <v>7628</v>
      </c>
      <c r="I1291" s="166" t="s">
        <v>1223</v>
      </c>
      <c r="J1291" s="160" t="s">
        <v>455</v>
      </c>
      <c r="K1291" s="159"/>
      <c r="L1291" s="160"/>
      <c r="M1291" s="159"/>
      <c r="N1291" s="158" t="s">
        <v>2435</v>
      </c>
      <c r="O1291" s="158" t="s">
        <v>366</v>
      </c>
      <c r="P1291" s="158" t="s">
        <v>442</v>
      </c>
      <c r="Q1291" s="162" t="s">
        <v>8115</v>
      </c>
      <c r="R1291" s="162" t="s">
        <v>9707</v>
      </c>
      <c r="S1291" s="163" t="s">
        <v>193</v>
      </c>
      <c r="T1291" s="148" t="s">
        <v>1229</v>
      </c>
      <c r="U1291" s="149"/>
      <c r="V1291" s="149"/>
      <c r="W1291" s="164" t="str">
        <f>VLOOKUP(TRIM(X1291),X10:Y88,2,FALSE)</f>
        <v>Frank</v>
      </c>
      <c r="X1291" s="11" t="str">
        <f t="shared" si="24"/>
        <v>6.5.7</v>
      </c>
    </row>
    <row r="1292" spans="1:24" ht="35.25" customHeight="1">
      <c r="A1292" s="150" t="s">
        <v>185</v>
      </c>
      <c r="B1292" s="165" t="s">
        <v>70</v>
      </c>
      <c r="C1292" s="153" t="s">
        <v>186</v>
      </c>
      <c r="D1292" s="153" t="s">
        <v>149</v>
      </c>
      <c r="E1292" s="154" t="s">
        <v>9371</v>
      </c>
      <c r="F1292" s="155" t="s">
        <v>27</v>
      </c>
      <c r="G1292" s="155" t="s">
        <v>189</v>
      </c>
      <c r="H1292" s="155" t="s">
        <v>7480</v>
      </c>
      <c r="I1292" s="166" t="s">
        <v>9708</v>
      </c>
      <c r="J1292" s="160" t="s">
        <v>422</v>
      </c>
      <c r="K1292" s="159"/>
      <c r="L1292" s="160"/>
      <c r="M1292" s="159"/>
      <c r="N1292" s="158" t="s">
        <v>6985</v>
      </c>
      <c r="O1292" s="158" t="s">
        <v>366</v>
      </c>
      <c r="P1292" s="158" t="s">
        <v>442</v>
      </c>
      <c r="Q1292" s="162" t="s">
        <v>7481</v>
      </c>
      <c r="R1292" s="162" t="s">
        <v>9709</v>
      </c>
      <c r="S1292" s="163" t="s">
        <v>9710</v>
      </c>
      <c r="T1292" s="167" t="s">
        <v>1002</v>
      </c>
      <c r="U1292" s="149"/>
      <c r="V1292" s="149"/>
      <c r="W1292" s="164" t="str">
        <f>VLOOKUP(TRIM(X1292),X10:Y88,2,FALSE)</f>
        <v>Frank</v>
      </c>
      <c r="X1292" s="11" t="str">
        <f t="shared" si="24"/>
        <v>6.5.9</v>
      </c>
    </row>
    <row r="1293" spans="1:24" ht="35.25" customHeight="1">
      <c r="A1293" s="150" t="s">
        <v>185</v>
      </c>
      <c r="B1293" s="165" t="s">
        <v>70</v>
      </c>
      <c r="C1293" s="153" t="s">
        <v>186</v>
      </c>
      <c r="D1293" s="153" t="s">
        <v>149</v>
      </c>
      <c r="E1293" s="154" t="s">
        <v>9372</v>
      </c>
      <c r="F1293" s="155" t="s">
        <v>27</v>
      </c>
      <c r="G1293" s="155" t="s">
        <v>189</v>
      </c>
      <c r="H1293" s="155" t="s">
        <v>8973</v>
      </c>
      <c r="I1293" s="166" t="s">
        <v>9658</v>
      </c>
      <c r="J1293" s="160" t="s">
        <v>422</v>
      </c>
      <c r="K1293" s="159"/>
      <c r="L1293" s="160"/>
      <c r="M1293" s="159"/>
      <c r="N1293" s="158" t="s">
        <v>6985</v>
      </c>
      <c r="O1293" s="158" t="s">
        <v>366</v>
      </c>
      <c r="P1293" s="158" t="s">
        <v>442</v>
      </c>
      <c r="Q1293" s="162" t="s">
        <v>9660</v>
      </c>
      <c r="R1293" s="162" t="s">
        <v>9711</v>
      </c>
      <c r="S1293" s="163" t="s">
        <v>9712</v>
      </c>
      <c r="T1293" s="148" t="s">
        <v>1264</v>
      </c>
      <c r="U1293" s="149"/>
      <c r="V1293" s="149"/>
      <c r="W1293" s="164" t="str">
        <f>VLOOKUP(TRIM(X1293),X10:Y88,2,FALSE)</f>
        <v>Frank</v>
      </c>
      <c r="X1293" s="11" t="str">
        <f t="shared" si="24"/>
        <v>6.5.9</v>
      </c>
    </row>
    <row r="1294" spans="1:24" ht="35.25" customHeight="1">
      <c r="A1294" s="150" t="s">
        <v>185</v>
      </c>
      <c r="B1294" s="165" t="s">
        <v>70</v>
      </c>
      <c r="C1294" s="153" t="s">
        <v>186</v>
      </c>
      <c r="D1294" s="153" t="s">
        <v>153</v>
      </c>
      <c r="E1294" s="154" t="s">
        <v>9373</v>
      </c>
      <c r="F1294" s="155" t="s">
        <v>27</v>
      </c>
      <c r="G1294" s="155" t="s">
        <v>189</v>
      </c>
      <c r="H1294" s="155" t="s">
        <v>7850</v>
      </c>
      <c r="I1294" s="166" t="s">
        <v>9751</v>
      </c>
      <c r="J1294" s="160" t="s">
        <v>422</v>
      </c>
      <c r="K1294" s="159"/>
      <c r="L1294" s="160"/>
      <c r="M1294" s="159"/>
      <c r="N1294" s="158" t="s">
        <v>6985</v>
      </c>
      <c r="O1294" s="158" t="s">
        <v>366</v>
      </c>
      <c r="P1294" s="158" t="s">
        <v>442</v>
      </c>
      <c r="Q1294" s="162" t="s">
        <v>7973</v>
      </c>
      <c r="R1294" s="175" t="s">
        <v>10097</v>
      </c>
      <c r="S1294" s="163" t="s">
        <v>253</v>
      </c>
      <c r="T1294" s="167" t="s">
        <v>432</v>
      </c>
      <c r="U1294" s="149"/>
      <c r="V1294" s="149" t="s">
        <v>9928</v>
      </c>
      <c r="W1294" s="164" t="str">
        <f>VLOOKUP(TRIM(X1294),X10:Y88,2,FALSE)</f>
        <v>Puneet</v>
      </c>
      <c r="X1294" s="11" t="str">
        <f t="shared" si="24"/>
        <v>6.5.11</v>
      </c>
    </row>
    <row r="1295" spans="1:24" ht="35.25" customHeight="1">
      <c r="A1295" s="150" t="s">
        <v>185</v>
      </c>
      <c r="B1295" s="165" t="s">
        <v>70</v>
      </c>
      <c r="C1295" s="153" t="s">
        <v>186</v>
      </c>
      <c r="D1295" s="153" t="s">
        <v>153</v>
      </c>
      <c r="E1295" s="154" t="s">
        <v>9374</v>
      </c>
      <c r="F1295" s="155" t="s">
        <v>27</v>
      </c>
      <c r="G1295" s="155" t="s">
        <v>189</v>
      </c>
      <c r="H1295" s="155" t="s">
        <v>7260</v>
      </c>
      <c r="I1295" s="166" t="s">
        <v>10015</v>
      </c>
      <c r="J1295" s="160" t="s">
        <v>422</v>
      </c>
      <c r="K1295" s="159"/>
      <c r="L1295" s="160"/>
      <c r="M1295" s="159"/>
      <c r="N1295" s="158" t="s">
        <v>6985</v>
      </c>
      <c r="O1295" s="158" t="s">
        <v>366</v>
      </c>
      <c r="P1295" s="158" t="s">
        <v>442</v>
      </c>
      <c r="Q1295" s="162" t="s">
        <v>7262</v>
      </c>
      <c r="R1295" s="175" t="s">
        <v>10098</v>
      </c>
      <c r="S1295" s="163" t="s">
        <v>193</v>
      </c>
      <c r="T1295" s="148" t="s">
        <v>1425</v>
      </c>
      <c r="U1295" s="149"/>
      <c r="V1295" s="149" t="s">
        <v>9928</v>
      </c>
      <c r="W1295" s="164" t="str">
        <f>VLOOKUP(TRIM(X1295),X10:Y88,2,FALSE)</f>
        <v>Puneet</v>
      </c>
      <c r="X1295" s="11" t="str">
        <f t="shared" si="24"/>
        <v>6.5.11</v>
      </c>
    </row>
    <row r="1296" spans="1:24" ht="35.25" customHeight="1">
      <c r="A1296" s="150" t="s">
        <v>185</v>
      </c>
      <c r="B1296" s="165" t="s">
        <v>70</v>
      </c>
      <c r="C1296" s="153" t="s">
        <v>186</v>
      </c>
      <c r="D1296" s="153" t="s">
        <v>6894</v>
      </c>
      <c r="E1296" s="154" t="s">
        <v>9375</v>
      </c>
      <c r="F1296" s="155" t="s">
        <v>419</v>
      </c>
      <c r="G1296" s="155" t="s">
        <v>189</v>
      </c>
      <c r="H1296" s="155" t="s">
        <v>7164</v>
      </c>
      <c r="I1296" s="166" t="s">
        <v>649</v>
      </c>
      <c r="J1296" s="160"/>
      <c r="K1296" s="159"/>
      <c r="L1296" s="160"/>
      <c r="M1296" s="159"/>
      <c r="N1296" s="158"/>
      <c r="O1296" s="158" t="s">
        <v>366</v>
      </c>
      <c r="P1296" s="158"/>
      <c r="Q1296" s="162" t="s">
        <v>7165</v>
      </c>
      <c r="R1296" s="162" t="s">
        <v>9713</v>
      </c>
      <c r="S1296" s="163" t="s">
        <v>253</v>
      </c>
      <c r="T1296" s="167" t="s">
        <v>7018</v>
      </c>
      <c r="U1296" s="149"/>
      <c r="V1296" s="149"/>
      <c r="W1296" s="164" t="str">
        <f>VLOOKUP(TRIM(X1296),X10:Y88,2,FALSE)</f>
        <v>Frank</v>
      </c>
      <c r="X1296" s="11" t="str">
        <f t="shared" si="24"/>
        <v>6.5.12</v>
      </c>
    </row>
    <row r="1297" spans="1:24" ht="36.75" customHeight="1">
      <c r="A1297" s="150" t="s">
        <v>185</v>
      </c>
      <c r="B1297" s="165" t="s">
        <v>70</v>
      </c>
      <c r="C1297" s="153" t="s">
        <v>186</v>
      </c>
      <c r="D1297" s="153" t="s">
        <v>105</v>
      </c>
      <c r="E1297" s="154" t="s">
        <v>9376</v>
      </c>
      <c r="F1297" s="155" t="s">
        <v>29</v>
      </c>
      <c r="G1297" s="155" t="s">
        <v>189</v>
      </c>
      <c r="H1297" s="155" t="s">
        <v>9672</v>
      </c>
      <c r="I1297" s="166" t="s">
        <v>765</v>
      </c>
      <c r="J1297" s="160" t="s">
        <v>484</v>
      </c>
      <c r="K1297" s="159">
        <v>3210</v>
      </c>
      <c r="L1297" s="160" t="s">
        <v>81</v>
      </c>
      <c r="M1297" s="159" t="s">
        <v>485</v>
      </c>
      <c r="N1297" s="158" t="s">
        <v>6988</v>
      </c>
      <c r="O1297" s="158" t="s">
        <v>206</v>
      </c>
      <c r="P1297" s="158" t="s">
        <v>6991</v>
      </c>
      <c r="Q1297" s="162" t="s">
        <v>7901</v>
      </c>
      <c r="R1297" s="175" t="s">
        <v>10099</v>
      </c>
      <c r="S1297" s="163" t="s">
        <v>193</v>
      </c>
      <c r="T1297" s="148" t="s">
        <v>767</v>
      </c>
      <c r="U1297" s="149"/>
      <c r="V1297" s="149" t="s">
        <v>9928</v>
      </c>
      <c r="W1297" s="164" t="str">
        <f>VLOOKUP(TRIM(X1297),X10:Y88,2,FALSE)</f>
        <v>Krisztian</v>
      </c>
      <c r="X1297" s="11" t="str">
        <f t="shared" si="24"/>
        <v>5.4</v>
      </c>
    </row>
    <row r="1298" spans="1:24" ht="36.75" customHeight="1">
      <c r="A1298" s="150" t="s">
        <v>185</v>
      </c>
      <c r="B1298" s="165" t="s">
        <v>70</v>
      </c>
      <c r="C1298" s="153" t="s">
        <v>186</v>
      </c>
      <c r="D1298" s="153" t="s">
        <v>105</v>
      </c>
      <c r="E1298" s="154" t="s">
        <v>9377</v>
      </c>
      <c r="F1298" s="155" t="s">
        <v>30</v>
      </c>
      <c r="G1298" s="155" t="s">
        <v>189</v>
      </c>
      <c r="H1298" s="155" t="s">
        <v>14519</v>
      </c>
      <c r="I1298" s="166" t="s">
        <v>765</v>
      </c>
      <c r="J1298" s="160" t="s">
        <v>673</v>
      </c>
      <c r="K1298" s="159">
        <v>2023</v>
      </c>
      <c r="L1298" s="160" t="s">
        <v>81</v>
      </c>
      <c r="M1298" s="159" t="s">
        <v>485</v>
      </c>
      <c r="N1298" s="158" t="s">
        <v>6988</v>
      </c>
      <c r="O1298" s="158" t="s">
        <v>206</v>
      </c>
      <c r="P1298" s="158" t="s">
        <v>6991</v>
      </c>
      <c r="Q1298" s="162" t="s">
        <v>7902</v>
      </c>
      <c r="R1298" s="175" t="s">
        <v>10101</v>
      </c>
      <c r="S1298" s="163" t="s">
        <v>10100</v>
      </c>
      <c r="T1298" s="167" t="s">
        <v>767</v>
      </c>
      <c r="U1298" s="149"/>
      <c r="V1298" s="149" t="s">
        <v>9928</v>
      </c>
      <c r="W1298" s="164" t="str">
        <f>VLOOKUP(TRIM(X1298),X10:Y88,2,FALSE)</f>
        <v>Krisztian</v>
      </c>
      <c r="X1298" s="11" t="str">
        <f t="shared" si="24"/>
        <v>5.4</v>
      </c>
    </row>
    <row r="1299" spans="1:24" ht="36.75" customHeight="1">
      <c r="A1299" s="150"/>
      <c r="B1299" s="165" t="s">
        <v>70</v>
      </c>
      <c r="C1299" s="153" t="s">
        <v>28</v>
      </c>
      <c r="D1299" s="153" t="s">
        <v>133</v>
      </c>
      <c r="E1299" s="154" t="s">
        <v>9378</v>
      </c>
      <c r="F1299" s="155" t="s">
        <v>27</v>
      </c>
      <c r="G1299" s="169" t="s">
        <v>189</v>
      </c>
      <c r="H1299" s="169" t="s">
        <v>7400</v>
      </c>
      <c r="I1299" s="170" t="s">
        <v>604</v>
      </c>
      <c r="J1299" s="171" t="s">
        <v>422</v>
      </c>
      <c r="K1299" s="172"/>
      <c r="L1299" s="171"/>
      <c r="M1299" s="172"/>
      <c r="N1299" s="171" t="s">
        <v>6985</v>
      </c>
      <c r="O1299" s="171" t="s">
        <v>366</v>
      </c>
      <c r="P1299" s="171" t="s">
        <v>442</v>
      </c>
      <c r="Q1299" s="173" t="s">
        <v>9753</v>
      </c>
      <c r="R1299" s="173" t="s">
        <v>9754</v>
      </c>
      <c r="S1299" s="177"/>
      <c r="T1299" s="148" t="s">
        <v>578</v>
      </c>
      <c r="U1299" s="149"/>
      <c r="V1299" s="149"/>
      <c r="W1299" s="164" t="str">
        <f>VLOOKUP(TRIM(X1299),X10:Y88,2,FALSE)</f>
        <v>Frank</v>
      </c>
      <c r="X1299" s="11" t="str">
        <f t="shared" si="24"/>
        <v>6.5.3</v>
      </c>
    </row>
    <row r="1300" spans="1:24" ht="36.75" customHeight="1">
      <c r="A1300" s="150" t="s">
        <v>185</v>
      </c>
      <c r="B1300" s="165" t="s">
        <v>70</v>
      </c>
      <c r="C1300" s="153" t="s">
        <v>186</v>
      </c>
      <c r="D1300" s="153" t="s">
        <v>133</v>
      </c>
      <c r="E1300" s="154" t="s">
        <v>9379</v>
      </c>
      <c r="F1300" s="155" t="s">
        <v>27</v>
      </c>
      <c r="G1300" s="155" t="s">
        <v>189</v>
      </c>
      <c r="H1300" s="155" t="s">
        <v>7627</v>
      </c>
      <c r="I1300" s="166" t="s">
        <v>9283</v>
      </c>
      <c r="J1300" s="160" t="s">
        <v>455</v>
      </c>
      <c r="K1300" s="159"/>
      <c r="L1300" s="160"/>
      <c r="M1300" s="159"/>
      <c r="N1300" s="158" t="s">
        <v>2435</v>
      </c>
      <c r="O1300" s="158" t="s">
        <v>366</v>
      </c>
      <c r="P1300" s="158" t="s">
        <v>442</v>
      </c>
      <c r="Q1300" s="162" t="s">
        <v>8114</v>
      </c>
      <c r="R1300" s="162" t="s">
        <v>9703</v>
      </c>
      <c r="S1300" s="163" t="s">
        <v>193</v>
      </c>
      <c r="T1300" s="167" t="s">
        <v>1229</v>
      </c>
      <c r="U1300" s="149"/>
      <c r="V1300" s="149"/>
      <c r="W1300" s="164" t="str">
        <f>VLOOKUP(TRIM(X1300),X10:Y88,2,FALSE)</f>
        <v>Frank</v>
      </c>
      <c r="X1300" s="11" t="str">
        <f t="shared" si="24"/>
        <v>6.5.3</v>
      </c>
    </row>
    <row r="1301" spans="1:24" ht="36.75" customHeight="1">
      <c r="A1301" s="150"/>
      <c r="B1301" s="165" t="s">
        <v>70</v>
      </c>
      <c r="C1301" s="153" t="s">
        <v>28</v>
      </c>
      <c r="D1301" s="153" t="s">
        <v>101</v>
      </c>
      <c r="E1301" s="154" t="s">
        <v>9380</v>
      </c>
      <c r="F1301" s="155" t="s">
        <v>5438</v>
      </c>
      <c r="G1301" s="169" t="s">
        <v>189</v>
      </c>
      <c r="H1301" s="169" t="s">
        <v>9759</v>
      </c>
      <c r="I1301" s="170" t="s">
        <v>2307</v>
      </c>
      <c r="J1301" s="171" t="s">
        <v>484</v>
      </c>
      <c r="K1301" s="172">
        <v>3221</v>
      </c>
      <c r="L1301" s="171" t="s">
        <v>76</v>
      </c>
      <c r="M1301" s="172" t="s">
        <v>485</v>
      </c>
      <c r="N1301" s="171" t="s">
        <v>6988</v>
      </c>
      <c r="O1301" s="171" t="s">
        <v>206</v>
      </c>
      <c r="P1301" s="171" t="s">
        <v>2309</v>
      </c>
      <c r="Q1301" s="173" t="s">
        <v>9760</v>
      </c>
      <c r="R1301" s="173" t="s">
        <v>9761</v>
      </c>
      <c r="S1301" s="177"/>
      <c r="T1301" s="148" t="s">
        <v>2310</v>
      </c>
      <c r="U1301" s="149"/>
      <c r="V1301" s="149"/>
      <c r="W1301" s="164" t="str">
        <f>VLOOKUP(TRIM(X1301),X10:Y88,2,FALSE)</f>
        <v>Krisztian</v>
      </c>
      <c r="X1301" s="11" t="str">
        <f t="shared" si="24"/>
        <v>5.3</v>
      </c>
    </row>
    <row r="1302" spans="1:24" ht="36.75" customHeight="1">
      <c r="A1302" s="150" t="s">
        <v>185</v>
      </c>
      <c r="B1302" s="165" t="s">
        <v>70</v>
      </c>
      <c r="C1302" s="153" t="s">
        <v>186</v>
      </c>
      <c r="D1302" s="153" t="s">
        <v>130</v>
      </c>
      <c r="E1302" s="154" t="s">
        <v>9381</v>
      </c>
      <c r="F1302" s="155" t="s">
        <v>27</v>
      </c>
      <c r="G1302" s="155" t="s">
        <v>189</v>
      </c>
      <c r="H1302" s="155" t="s">
        <v>7019</v>
      </c>
      <c r="I1302" s="166" t="s">
        <v>7845</v>
      </c>
      <c r="J1302" s="160" t="s">
        <v>422</v>
      </c>
      <c r="K1302" s="159"/>
      <c r="L1302" s="160"/>
      <c r="M1302" s="159"/>
      <c r="N1302" s="158" t="s">
        <v>6985</v>
      </c>
      <c r="O1302" s="158" t="s">
        <v>366</v>
      </c>
      <c r="P1302" s="158" t="s">
        <v>442</v>
      </c>
      <c r="Q1302" s="162" t="s">
        <v>7020</v>
      </c>
      <c r="R1302" s="175" t="s">
        <v>10104</v>
      </c>
      <c r="S1302" s="163" t="s">
        <v>10103</v>
      </c>
      <c r="T1302" s="167" t="s">
        <v>7018</v>
      </c>
      <c r="U1302" s="149"/>
      <c r="V1302" s="149" t="s">
        <v>9928</v>
      </c>
      <c r="W1302" s="164" t="str">
        <f>VLOOKUP(TRIM(X1302),X10:Y88,2,FALSE)</f>
        <v>Frank</v>
      </c>
      <c r="X1302" s="11" t="str">
        <f t="shared" si="24"/>
        <v>6.5.2</v>
      </c>
    </row>
    <row r="1303" spans="1:24" ht="36.75" customHeight="1">
      <c r="A1303" s="150" t="s">
        <v>185</v>
      </c>
      <c r="B1303" s="165" t="s">
        <v>70</v>
      </c>
      <c r="C1303" s="153" t="s">
        <v>186</v>
      </c>
      <c r="D1303" s="153" t="s">
        <v>139</v>
      </c>
      <c r="E1303" s="154" t="s">
        <v>9382</v>
      </c>
      <c r="F1303" s="155" t="s">
        <v>27</v>
      </c>
      <c r="G1303" s="155" t="s">
        <v>189</v>
      </c>
      <c r="H1303" s="155" t="s">
        <v>7091</v>
      </c>
      <c r="I1303" s="166" t="s">
        <v>9975</v>
      </c>
      <c r="J1303" s="160" t="s">
        <v>422</v>
      </c>
      <c r="K1303" s="159"/>
      <c r="L1303" s="160"/>
      <c r="M1303" s="159"/>
      <c r="N1303" s="158" t="s">
        <v>6985</v>
      </c>
      <c r="O1303" s="158" t="s">
        <v>366</v>
      </c>
      <c r="P1303" s="158" t="s">
        <v>442</v>
      </c>
      <c r="Q1303" s="162" t="s">
        <v>7092</v>
      </c>
      <c r="R1303" s="175" t="s">
        <v>10107</v>
      </c>
      <c r="S1303" s="163" t="s">
        <v>10106</v>
      </c>
      <c r="T1303" s="148" t="s">
        <v>767</v>
      </c>
      <c r="U1303" s="149"/>
      <c r="V1303" s="149" t="s">
        <v>9928</v>
      </c>
      <c r="W1303" s="164" t="str">
        <f>VLOOKUP(TRIM(X1303),X10:Y88,2,FALSE)</f>
        <v>Puneet</v>
      </c>
      <c r="X1303" s="11" t="str">
        <f t="shared" si="24"/>
        <v>6.5.5</v>
      </c>
    </row>
    <row r="1304" spans="1:24" ht="36.75" customHeight="1">
      <c r="A1304" s="150" t="s">
        <v>185</v>
      </c>
      <c r="B1304" s="165" t="s">
        <v>70</v>
      </c>
      <c r="C1304" s="153" t="s">
        <v>186</v>
      </c>
      <c r="D1304" s="153" t="s">
        <v>164</v>
      </c>
      <c r="E1304" s="154" t="s">
        <v>9383</v>
      </c>
      <c r="F1304" s="155" t="s">
        <v>27</v>
      </c>
      <c r="G1304" s="155" t="s">
        <v>189</v>
      </c>
      <c r="H1304" s="155" t="s">
        <v>7059</v>
      </c>
      <c r="I1304" s="166" t="s">
        <v>835</v>
      </c>
      <c r="J1304" s="160" t="s">
        <v>622</v>
      </c>
      <c r="K1304" s="159"/>
      <c r="L1304" s="160"/>
      <c r="M1304" s="159"/>
      <c r="N1304" s="158" t="s">
        <v>1603</v>
      </c>
      <c r="O1304" s="158" t="s">
        <v>366</v>
      </c>
      <c r="P1304" s="158" t="s">
        <v>624</v>
      </c>
      <c r="Q1304" s="162" t="s">
        <v>7060</v>
      </c>
      <c r="R1304" s="175" t="s">
        <v>10110</v>
      </c>
      <c r="S1304" s="163" t="s">
        <v>10109</v>
      </c>
      <c r="T1304" s="167" t="s">
        <v>837</v>
      </c>
      <c r="U1304" s="149"/>
      <c r="V1304" s="149" t="s">
        <v>9928</v>
      </c>
      <c r="W1304" s="164" t="str">
        <f>VLOOKUP(TRIM(X1304),X10:Y88,2,FALSE)</f>
        <v>Dario</v>
      </c>
      <c r="X1304" s="11" t="str">
        <f t="shared" si="24"/>
        <v>6.10</v>
      </c>
    </row>
    <row r="1305" spans="1:24" ht="36.75" customHeight="1">
      <c r="A1305" s="150" t="s">
        <v>185</v>
      </c>
      <c r="B1305" s="165" t="s">
        <v>70</v>
      </c>
      <c r="C1305" s="153" t="s">
        <v>186</v>
      </c>
      <c r="D1305" s="153" t="s">
        <v>130</v>
      </c>
      <c r="E1305" s="154" t="s">
        <v>9384</v>
      </c>
      <c r="F1305" s="155" t="s">
        <v>27</v>
      </c>
      <c r="G1305" s="155" t="s">
        <v>189</v>
      </c>
      <c r="H1305" s="155" t="s">
        <v>7769</v>
      </c>
      <c r="I1305" s="166" t="s">
        <v>947</v>
      </c>
      <c r="J1305" s="160" t="s">
        <v>422</v>
      </c>
      <c r="K1305" s="159"/>
      <c r="L1305" s="160"/>
      <c r="M1305" s="159"/>
      <c r="N1305" s="158" t="s">
        <v>6985</v>
      </c>
      <c r="O1305" s="158" t="s">
        <v>366</v>
      </c>
      <c r="P1305" s="158" t="s">
        <v>442</v>
      </c>
      <c r="Q1305" s="162" t="s">
        <v>8175</v>
      </c>
      <c r="R1305" s="175" t="s">
        <v>10113</v>
      </c>
      <c r="S1305" s="163" t="s">
        <v>10112</v>
      </c>
      <c r="T1305" s="148" t="s">
        <v>1479</v>
      </c>
      <c r="U1305" s="149"/>
      <c r="V1305" s="149" t="s">
        <v>9928</v>
      </c>
      <c r="W1305" s="164" t="str">
        <f>VLOOKUP(TRIM(X1305),X10:Y88,2,FALSE)</f>
        <v>Frank</v>
      </c>
      <c r="X1305" s="11" t="str">
        <f t="shared" si="24"/>
        <v>6.5.2</v>
      </c>
    </row>
    <row r="1306" spans="1:24" ht="36.75" customHeight="1">
      <c r="A1306" s="150" t="s">
        <v>185</v>
      </c>
      <c r="B1306" s="165" t="s">
        <v>70</v>
      </c>
      <c r="C1306" s="153" t="s">
        <v>186</v>
      </c>
      <c r="D1306" s="153" t="s">
        <v>133</v>
      </c>
      <c r="E1306" s="154" t="s">
        <v>9385</v>
      </c>
      <c r="F1306" s="155" t="s">
        <v>27</v>
      </c>
      <c r="G1306" s="155" t="s">
        <v>189</v>
      </c>
      <c r="H1306" s="155" t="s">
        <v>7171</v>
      </c>
      <c r="I1306" s="166" t="s">
        <v>765</v>
      </c>
      <c r="J1306" s="160" t="s">
        <v>455</v>
      </c>
      <c r="K1306" s="159"/>
      <c r="L1306" s="160"/>
      <c r="M1306" s="159"/>
      <c r="N1306" s="158" t="s">
        <v>2435</v>
      </c>
      <c r="O1306" s="158" t="s">
        <v>366</v>
      </c>
      <c r="P1306" s="158" t="s">
        <v>442</v>
      </c>
      <c r="Q1306" s="162" t="s">
        <v>7172</v>
      </c>
      <c r="R1306" s="175" t="s">
        <v>10116</v>
      </c>
      <c r="S1306" s="163" t="s">
        <v>10115</v>
      </c>
      <c r="T1306" s="167" t="s">
        <v>767</v>
      </c>
      <c r="U1306" s="149"/>
      <c r="V1306" s="149" t="s">
        <v>9928</v>
      </c>
      <c r="W1306" s="164" t="str">
        <f>VLOOKUP(TRIM(X1306),X10:Y88,2,FALSE)</f>
        <v>Frank</v>
      </c>
      <c r="X1306" s="11" t="str">
        <f t="shared" si="24"/>
        <v>6.5.3</v>
      </c>
    </row>
    <row r="1307" spans="1:24" ht="36.75" customHeight="1">
      <c r="A1307" s="150" t="s">
        <v>185</v>
      </c>
      <c r="B1307" s="165" t="s">
        <v>70</v>
      </c>
      <c r="C1307" s="153" t="s">
        <v>186</v>
      </c>
      <c r="D1307" s="153" t="s">
        <v>133</v>
      </c>
      <c r="E1307" s="154" t="s">
        <v>9386</v>
      </c>
      <c r="F1307" s="155" t="s">
        <v>27</v>
      </c>
      <c r="G1307" s="155" t="s">
        <v>189</v>
      </c>
      <c r="H1307" s="155" t="s">
        <v>2755</v>
      </c>
      <c r="I1307" s="166" t="s">
        <v>10016</v>
      </c>
      <c r="J1307" s="160" t="s">
        <v>455</v>
      </c>
      <c r="K1307" s="159"/>
      <c r="L1307" s="160"/>
      <c r="M1307" s="159"/>
      <c r="N1307" s="158" t="s">
        <v>2435</v>
      </c>
      <c r="O1307" s="158" t="s">
        <v>366</v>
      </c>
      <c r="P1307" s="158" t="s">
        <v>442</v>
      </c>
      <c r="Q1307" s="162" t="s">
        <v>2386</v>
      </c>
      <c r="R1307" s="175" t="s">
        <v>10119</v>
      </c>
      <c r="S1307" s="163" t="s">
        <v>10118</v>
      </c>
      <c r="T1307" s="148" t="s">
        <v>1161</v>
      </c>
      <c r="U1307" s="149"/>
      <c r="V1307" s="149" t="s">
        <v>9928</v>
      </c>
      <c r="W1307" s="164" t="str">
        <f>VLOOKUP(TRIM(X1307),X10:Y88,2,FALSE)</f>
        <v>Frank</v>
      </c>
      <c r="X1307" s="11" t="str">
        <f t="shared" si="24"/>
        <v>6.5.3</v>
      </c>
    </row>
    <row r="1308" spans="1:24" ht="36.75" customHeight="1">
      <c r="A1308" s="150" t="s">
        <v>185</v>
      </c>
      <c r="B1308" s="165" t="s">
        <v>70</v>
      </c>
      <c r="C1308" s="153" t="s">
        <v>186</v>
      </c>
      <c r="D1308" s="153" t="s">
        <v>133</v>
      </c>
      <c r="E1308" s="154" t="s">
        <v>9387</v>
      </c>
      <c r="F1308" s="155" t="s">
        <v>27</v>
      </c>
      <c r="G1308" s="155" t="s">
        <v>189</v>
      </c>
      <c r="H1308" s="155" t="s">
        <v>7546</v>
      </c>
      <c r="I1308" s="166" t="s">
        <v>459</v>
      </c>
      <c r="J1308" s="160" t="s">
        <v>455</v>
      </c>
      <c r="K1308" s="159"/>
      <c r="L1308" s="160"/>
      <c r="M1308" s="159"/>
      <c r="N1308" s="158" t="s">
        <v>2435</v>
      </c>
      <c r="O1308" s="158" t="s">
        <v>366</v>
      </c>
      <c r="P1308" s="158" t="s">
        <v>442</v>
      </c>
      <c r="Q1308" s="162" t="s">
        <v>2382</v>
      </c>
      <c r="R1308" s="175" t="s">
        <v>10122</v>
      </c>
      <c r="S1308" s="163" t="s">
        <v>10121</v>
      </c>
      <c r="T1308" s="167" t="s">
        <v>1161</v>
      </c>
      <c r="U1308" s="149"/>
      <c r="V1308" s="149" t="s">
        <v>9928</v>
      </c>
      <c r="W1308" s="164" t="str">
        <f>VLOOKUP(TRIM(X1308),X10:Y88,2,FALSE)</f>
        <v>Frank</v>
      </c>
      <c r="X1308" s="11" t="str">
        <f t="shared" ref="X1308:X1341" si="25">IF(ISNONTEXT(D1308),"" &amp; D1308 &amp;"",T(D1308))</f>
        <v>6.5.3</v>
      </c>
    </row>
    <row r="1309" spans="1:24" ht="36.75" customHeight="1">
      <c r="A1309" s="150" t="s">
        <v>185</v>
      </c>
      <c r="B1309" s="165" t="s">
        <v>70</v>
      </c>
      <c r="C1309" s="153" t="s">
        <v>186</v>
      </c>
      <c r="D1309" s="153" t="s">
        <v>149</v>
      </c>
      <c r="E1309" s="154" t="s">
        <v>9388</v>
      </c>
      <c r="F1309" s="155" t="s">
        <v>27</v>
      </c>
      <c r="G1309" s="155" t="s">
        <v>189</v>
      </c>
      <c r="H1309" s="155" t="s">
        <v>7480</v>
      </c>
      <c r="I1309" s="166" t="s">
        <v>9708</v>
      </c>
      <c r="J1309" s="160" t="s">
        <v>422</v>
      </c>
      <c r="K1309" s="159"/>
      <c r="L1309" s="160"/>
      <c r="M1309" s="159"/>
      <c r="N1309" s="158" t="s">
        <v>6985</v>
      </c>
      <c r="O1309" s="158" t="s">
        <v>366</v>
      </c>
      <c r="P1309" s="158" t="s">
        <v>442</v>
      </c>
      <c r="Q1309" s="162" t="s">
        <v>7481</v>
      </c>
      <c r="R1309" s="175" t="s">
        <v>10125</v>
      </c>
      <c r="S1309" s="163" t="s">
        <v>10124</v>
      </c>
      <c r="T1309" s="148" t="s">
        <v>1002</v>
      </c>
      <c r="U1309" s="149"/>
      <c r="V1309" s="149" t="s">
        <v>9928</v>
      </c>
      <c r="W1309" s="164" t="str">
        <f>VLOOKUP(TRIM(X1309),X10:Y88,2,FALSE)</f>
        <v>Frank</v>
      </c>
      <c r="X1309" s="11" t="str">
        <f t="shared" si="25"/>
        <v>6.5.9</v>
      </c>
    </row>
    <row r="1310" spans="1:24" ht="36.75" customHeight="1">
      <c r="A1310" s="150" t="s">
        <v>185</v>
      </c>
      <c r="B1310" s="165" t="s">
        <v>70</v>
      </c>
      <c r="C1310" s="153" t="s">
        <v>186</v>
      </c>
      <c r="D1310" s="153" t="s">
        <v>149</v>
      </c>
      <c r="E1310" s="154" t="s">
        <v>9389</v>
      </c>
      <c r="F1310" s="155" t="s">
        <v>27</v>
      </c>
      <c r="G1310" s="155" t="s">
        <v>189</v>
      </c>
      <c r="H1310" s="155" t="s">
        <v>8973</v>
      </c>
      <c r="I1310" s="166" t="s">
        <v>9658</v>
      </c>
      <c r="J1310" s="160" t="s">
        <v>422</v>
      </c>
      <c r="K1310" s="159"/>
      <c r="L1310" s="160"/>
      <c r="M1310" s="159"/>
      <c r="N1310" s="158" t="s">
        <v>6985</v>
      </c>
      <c r="O1310" s="158" t="s">
        <v>366</v>
      </c>
      <c r="P1310" s="158" t="s">
        <v>442</v>
      </c>
      <c r="Q1310" s="162" t="s">
        <v>9660</v>
      </c>
      <c r="R1310" s="175" t="s">
        <v>10127</v>
      </c>
      <c r="S1310" s="163" t="s">
        <v>193</v>
      </c>
      <c r="T1310" s="167" t="s">
        <v>1264</v>
      </c>
      <c r="U1310" s="149"/>
      <c r="V1310" s="149" t="s">
        <v>9928</v>
      </c>
      <c r="W1310" s="164" t="str">
        <f>VLOOKUP(TRIM(X1310),X10:Y88,2,FALSE)</f>
        <v>Frank</v>
      </c>
      <c r="X1310" s="11" t="str">
        <f t="shared" si="25"/>
        <v>6.5.9</v>
      </c>
    </row>
    <row r="1311" spans="1:24" ht="36.75" customHeight="1">
      <c r="A1311" s="150" t="s">
        <v>185</v>
      </c>
      <c r="B1311" s="165" t="s">
        <v>70</v>
      </c>
      <c r="C1311" s="153" t="s">
        <v>186</v>
      </c>
      <c r="D1311" s="153" t="s">
        <v>168</v>
      </c>
      <c r="E1311" s="154" t="s">
        <v>9390</v>
      </c>
      <c r="F1311" s="155" t="s">
        <v>3432</v>
      </c>
      <c r="G1311" s="155" t="s">
        <v>189</v>
      </c>
      <c r="H1311" s="155" t="s">
        <v>7671</v>
      </c>
      <c r="I1311" s="166" t="s">
        <v>10011</v>
      </c>
      <c r="J1311" s="160"/>
      <c r="K1311" s="159"/>
      <c r="L1311" s="160"/>
      <c r="M1311" s="159"/>
      <c r="N1311" s="158"/>
      <c r="O1311" s="158" t="s">
        <v>366</v>
      </c>
      <c r="P1311" s="158"/>
      <c r="Q1311" s="162" t="s">
        <v>7672</v>
      </c>
      <c r="R1311" s="162" t="s">
        <v>9927</v>
      </c>
      <c r="S1311" s="163" t="s">
        <v>193</v>
      </c>
      <c r="T1311" s="148" t="s">
        <v>7669</v>
      </c>
      <c r="U1311" s="149"/>
      <c r="V1311" s="149"/>
      <c r="W1311" s="164" t="str">
        <f>VLOOKUP(TRIM(X1311),X10:Y88,2,FALSE)</f>
        <v>Frank</v>
      </c>
      <c r="X1311" s="11" t="str">
        <f t="shared" si="25"/>
        <v>7.1</v>
      </c>
    </row>
    <row r="1312" spans="1:24" ht="36.75" customHeight="1">
      <c r="A1312" s="150" t="s">
        <v>185</v>
      </c>
      <c r="B1312" s="165" t="s">
        <v>70</v>
      </c>
      <c r="C1312" s="153" t="s">
        <v>186</v>
      </c>
      <c r="D1312" s="153" t="s">
        <v>168</v>
      </c>
      <c r="E1312" s="154" t="s">
        <v>9391</v>
      </c>
      <c r="F1312" s="155" t="s">
        <v>3432</v>
      </c>
      <c r="G1312" s="155" t="s">
        <v>189</v>
      </c>
      <c r="H1312" s="155" t="s">
        <v>7620</v>
      </c>
      <c r="I1312" s="166" t="s">
        <v>10017</v>
      </c>
      <c r="J1312" s="160"/>
      <c r="K1312" s="159"/>
      <c r="L1312" s="160"/>
      <c r="M1312" s="159"/>
      <c r="N1312" s="158"/>
      <c r="O1312" s="158" t="s">
        <v>366</v>
      </c>
      <c r="P1312" s="158"/>
      <c r="Q1312" s="162" t="s">
        <v>7620</v>
      </c>
      <c r="R1312" s="162" t="s">
        <v>9748</v>
      </c>
      <c r="S1312" s="163" t="s">
        <v>9749</v>
      </c>
      <c r="T1312" s="167" t="s">
        <v>919</v>
      </c>
      <c r="U1312" s="149"/>
      <c r="V1312" s="149"/>
      <c r="W1312" s="164" t="str">
        <f>VLOOKUP(TRIM(X1312),X10:Y88,2,FALSE)</f>
        <v>Frank</v>
      </c>
      <c r="X1312" s="11" t="str">
        <f t="shared" si="25"/>
        <v>7.1</v>
      </c>
    </row>
    <row r="1313" spans="1:24" ht="36.75" customHeight="1">
      <c r="A1313" s="150" t="s">
        <v>185</v>
      </c>
      <c r="B1313" s="165" t="s">
        <v>70</v>
      </c>
      <c r="C1313" s="153" t="s">
        <v>186</v>
      </c>
      <c r="D1313" s="153" t="s">
        <v>98</v>
      </c>
      <c r="E1313" s="154" t="s">
        <v>9392</v>
      </c>
      <c r="F1313" s="155" t="s">
        <v>29</v>
      </c>
      <c r="G1313" s="155" t="s">
        <v>189</v>
      </c>
      <c r="H1313" s="155" t="s">
        <v>9723</v>
      </c>
      <c r="I1313" s="166" t="s">
        <v>9998</v>
      </c>
      <c r="J1313" s="160" t="s">
        <v>1699</v>
      </c>
      <c r="K1313" s="159">
        <v>1086</v>
      </c>
      <c r="L1313" s="160" t="s">
        <v>81</v>
      </c>
      <c r="M1313" s="159" t="s">
        <v>485</v>
      </c>
      <c r="N1313" s="158" t="s">
        <v>6988</v>
      </c>
      <c r="O1313" s="158" t="s">
        <v>206</v>
      </c>
      <c r="P1313" s="158" t="s">
        <v>6931</v>
      </c>
      <c r="Q1313" s="162" t="s">
        <v>8155</v>
      </c>
      <c r="R1313" s="162" t="s">
        <v>9724</v>
      </c>
      <c r="S1313" s="163" t="s">
        <v>193</v>
      </c>
      <c r="T1313" s="148" t="s">
        <v>1288</v>
      </c>
      <c r="U1313" s="149"/>
      <c r="V1313" s="149"/>
      <c r="W1313" s="164" t="str">
        <f>VLOOKUP(TRIM(X1313),X10:Y88,2,FALSE)</f>
        <v>Krisztian</v>
      </c>
      <c r="X1313" s="11" t="str">
        <f t="shared" si="25"/>
        <v>5.2</v>
      </c>
    </row>
    <row r="1314" spans="1:24" ht="36.75" customHeight="1">
      <c r="A1314" s="150" t="s">
        <v>185</v>
      </c>
      <c r="B1314" s="165" t="s">
        <v>70</v>
      </c>
      <c r="C1314" s="153" t="s">
        <v>186</v>
      </c>
      <c r="D1314" s="153" t="s">
        <v>141</v>
      </c>
      <c r="E1314" s="154" t="s">
        <v>9393</v>
      </c>
      <c r="F1314" s="155" t="s">
        <v>27</v>
      </c>
      <c r="G1314" s="155" t="s">
        <v>189</v>
      </c>
      <c r="H1314" s="155" t="s">
        <v>3362</v>
      </c>
      <c r="I1314" s="166" t="s">
        <v>3018</v>
      </c>
      <c r="J1314" s="160" t="s">
        <v>422</v>
      </c>
      <c r="K1314" s="159"/>
      <c r="L1314" s="160"/>
      <c r="M1314" s="159"/>
      <c r="N1314" s="158" t="s">
        <v>6985</v>
      </c>
      <c r="O1314" s="158" t="s">
        <v>366</v>
      </c>
      <c r="P1314" s="158" t="s">
        <v>442</v>
      </c>
      <c r="Q1314" s="162" t="s">
        <v>7785</v>
      </c>
      <c r="R1314" s="175" t="s">
        <v>10129</v>
      </c>
      <c r="S1314" s="163" t="s">
        <v>10128</v>
      </c>
      <c r="T1314" s="167" t="s">
        <v>472</v>
      </c>
      <c r="U1314" s="149"/>
      <c r="V1314" s="149" t="s">
        <v>9928</v>
      </c>
      <c r="W1314" s="164" t="str">
        <f>VLOOKUP(TRIM(X1314),X10:Y88,2,FALSE)</f>
        <v>Krisztian</v>
      </c>
      <c r="X1314" s="11" t="str">
        <f t="shared" si="25"/>
        <v>6.5.6</v>
      </c>
    </row>
    <row r="1315" spans="1:24" ht="36.75" customHeight="1">
      <c r="A1315" s="150" t="s">
        <v>185</v>
      </c>
      <c r="B1315" s="165" t="s">
        <v>70</v>
      </c>
      <c r="C1315" s="153" t="s">
        <v>186</v>
      </c>
      <c r="D1315" s="153" t="s">
        <v>168</v>
      </c>
      <c r="E1315" s="154" t="s">
        <v>9394</v>
      </c>
      <c r="F1315" s="155" t="s">
        <v>3432</v>
      </c>
      <c r="G1315" s="155" t="s">
        <v>189</v>
      </c>
      <c r="H1315" s="155" t="s">
        <v>7620</v>
      </c>
      <c r="I1315" s="166" t="s">
        <v>10018</v>
      </c>
      <c r="J1315" s="160"/>
      <c r="K1315" s="159"/>
      <c r="L1315" s="160"/>
      <c r="M1315" s="159"/>
      <c r="N1315" s="158"/>
      <c r="O1315" s="158" t="s">
        <v>366</v>
      </c>
      <c r="P1315" s="158"/>
      <c r="Q1315" s="162" t="s">
        <v>7620</v>
      </c>
      <c r="R1315" s="162" t="s">
        <v>9750</v>
      </c>
      <c r="S1315" s="163" t="s">
        <v>193</v>
      </c>
      <c r="T1315" s="148" t="s">
        <v>919</v>
      </c>
      <c r="U1315" s="149"/>
      <c r="V1315" s="149"/>
      <c r="W1315" s="164" t="str">
        <f>VLOOKUP(TRIM(X1315),X10:Y88,2,FALSE)</f>
        <v>Frank</v>
      </c>
      <c r="X1315" s="11" t="str">
        <f t="shared" si="25"/>
        <v>7.1</v>
      </c>
    </row>
    <row r="1316" spans="1:24" ht="36.75" customHeight="1">
      <c r="A1316" s="150" t="s">
        <v>185</v>
      </c>
      <c r="B1316" s="165" t="s">
        <v>70</v>
      </c>
      <c r="C1316" s="153" t="s">
        <v>186</v>
      </c>
      <c r="D1316" s="153" t="s">
        <v>153</v>
      </c>
      <c r="E1316" s="154" t="s">
        <v>9395</v>
      </c>
      <c r="F1316" s="155" t="s">
        <v>27</v>
      </c>
      <c r="G1316" s="155" t="s">
        <v>189</v>
      </c>
      <c r="H1316" s="155" t="s">
        <v>7854</v>
      </c>
      <c r="I1316" s="166" t="s">
        <v>9752</v>
      </c>
      <c r="J1316" s="160" t="s">
        <v>422</v>
      </c>
      <c r="K1316" s="159"/>
      <c r="L1316" s="160"/>
      <c r="M1316" s="159"/>
      <c r="N1316" s="158" t="s">
        <v>6985</v>
      </c>
      <c r="O1316" s="158" t="s">
        <v>366</v>
      </c>
      <c r="P1316" s="158" t="s">
        <v>442</v>
      </c>
      <c r="Q1316" s="162" t="s">
        <v>7973</v>
      </c>
      <c r="R1316" s="175" t="s">
        <v>10032</v>
      </c>
      <c r="S1316" s="163" t="s">
        <v>193</v>
      </c>
      <c r="T1316" s="167" t="s">
        <v>432</v>
      </c>
      <c r="U1316" s="149"/>
      <c r="V1316" s="149"/>
      <c r="W1316" s="164" t="str">
        <f>VLOOKUP(TRIM(X1316),X10:Y88,2,FALSE)</f>
        <v>Puneet</v>
      </c>
      <c r="X1316" s="11" t="str">
        <f t="shared" si="25"/>
        <v>6.5.11</v>
      </c>
    </row>
    <row r="1317" spans="1:24" ht="36.75" customHeight="1">
      <c r="A1317" s="150" t="s">
        <v>185</v>
      </c>
      <c r="B1317" s="165" t="s">
        <v>70</v>
      </c>
      <c r="C1317" s="153" t="s">
        <v>186</v>
      </c>
      <c r="D1317" s="153" t="s">
        <v>164</v>
      </c>
      <c r="E1317" s="154" t="s">
        <v>9396</v>
      </c>
      <c r="F1317" s="155" t="s">
        <v>27</v>
      </c>
      <c r="G1317" s="155" t="s">
        <v>189</v>
      </c>
      <c r="H1317" s="155" t="s">
        <v>7565</v>
      </c>
      <c r="I1317" s="166" t="s">
        <v>475</v>
      </c>
      <c r="J1317" s="160" t="s">
        <v>622</v>
      </c>
      <c r="K1317" s="159"/>
      <c r="L1317" s="160"/>
      <c r="M1317" s="159"/>
      <c r="N1317" s="158" t="s">
        <v>1603</v>
      </c>
      <c r="O1317" s="158" t="s">
        <v>366</v>
      </c>
      <c r="P1317" s="158" t="s">
        <v>624</v>
      </c>
      <c r="Q1317" s="162" t="s">
        <v>7566</v>
      </c>
      <c r="R1317" s="175" t="s">
        <v>10035</v>
      </c>
      <c r="S1317" s="163" t="s">
        <v>193</v>
      </c>
      <c r="T1317" s="148" t="s">
        <v>1178</v>
      </c>
      <c r="U1317" s="149"/>
      <c r="V1317" s="149"/>
      <c r="W1317" s="164" t="str">
        <f>VLOOKUP(TRIM(X1317),X10:Y88,2,FALSE)</f>
        <v>Dario</v>
      </c>
      <c r="X1317" s="11" t="str">
        <f t="shared" si="25"/>
        <v>6.10</v>
      </c>
    </row>
    <row r="1318" spans="1:24" ht="36.75" customHeight="1">
      <c r="A1318" s="150" t="s">
        <v>185</v>
      </c>
      <c r="B1318" s="165" t="s">
        <v>70</v>
      </c>
      <c r="C1318" s="153" t="s">
        <v>186</v>
      </c>
      <c r="D1318" s="153" t="s">
        <v>164</v>
      </c>
      <c r="E1318" s="154" t="s">
        <v>9397</v>
      </c>
      <c r="F1318" s="155" t="s">
        <v>27</v>
      </c>
      <c r="G1318" s="155" t="s">
        <v>189</v>
      </c>
      <c r="H1318" s="155" t="s">
        <v>7569</v>
      </c>
      <c r="I1318" s="166" t="s">
        <v>475</v>
      </c>
      <c r="J1318" s="160" t="s">
        <v>622</v>
      </c>
      <c r="K1318" s="159"/>
      <c r="L1318" s="160"/>
      <c r="M1318" s="159"/>
      <c r="N1318" s="158" t="s">
        <v>1603</v>
      </c>
      <c r="O1318" s="158" t="s">
        <v>366</v>
      </c>
      <c r="P1318" s="158" t="s">
        <v>624</v>
      </c>
      <c r="Q1318" s="162" t="s">
        <v>7570</v>
      </c>
      <c r="R1318" s="175" t="s">
        <v>10038</v>
      </c>
      <c r="S1318" s="163" t="s">
        <v>193</v>
      </c>
      <c r="T1318" s="167" t="s">
        <v>1178</v>
      </c>
      <c r="U1318" s="149"/>
      <c r="V1318" s="149"/>
      <c r="W1318" s="164" t="str">
        <f>VLOOKUP(TRIM(X1318),X10:Y88,2,FALSE)</f>
        <v>Dario</v>
      </c>
      <c r="X1318" s="11" t="str">
        <f t="shared" si="25"/>
        <v>6.10</v>
      </c>
    </row>
    <row r="1319" spans="1:24" ht="36.75" customHeight="1">
      <c r="A1319" s="150" t="s">
        <v>185</v>
      </c>
      <c r="B1319" s="165" t="s">
        <v>70</v>
      </c>
      <c r="C1319" s="153" t="s">
        <v>186</v>
      </c>
      <c r="D1319" s="153" t="s">
        <v>151</v>
      </c>
      <c r="E1319" s="154" t="s">
        <v>9398</v>
      </c>
      <c r="F1319" s="155" t="s">
        <v>27</v>
      </c>
      <c r="G1319" s="155" t="s">
        <v>189</v>
      </c>
      <c r="H1319" s="155" t="s">
        <v>7311</v>
      </c>
      <c r="I1319" s="166" t="s">
        <v>7284</v>
      </c>
      <c r="J1319" s="160" t="s">
        <v>455</v>
      </c>
      <c r="K1319" s="159"/>
      <c r="L1319" s="160"/>
      <c r="M1319" s="159"/>
      <c r="N1319" s="158" t="s">
        <v>2435</v>
      </c>
      <c r="O1319" s="158" t="s">
        <v>366</v>
      </c>
      <c r="P1319" s="158" t="s">
        <v>442</v>
      </c>
      <c r="Q1319" s="162" t="s">
        <v>8021</v>
      </c>
      <c r="R1319" s="175" t="s">
        <v>10041</v>
      </c>
      <c r="S1319" s="163" t="s">
        <v>193</v>
      </c>
      <c r="T1319" s="148" t="s">
        <v>1243</v>
      </c>
      <c r="U1319" s="149"/>
      <c r="V1319" s="149"/>
      <c r="W1319" s="164" t="str">
        <f>VLOOKUP(TRIM(X1319),X10:Y88,2,FALSE)</f>
        <v>Krisztian</v>
      </c>
      <c r="X1319" s="11" t="str">
        <f t="shared" si="25"/>
        <v>6.5.10</v>
      </c>
    </row>
    <row r="1320" spans="1:24" ht="36.75" customHeight="1">
      <c r="A1320" s="150" t="s">
        <v>185</v>
      </c>
      <c r="B1320" s="165" t="s">
        <v>70</v>
      </c>
      <c r="C1320" s="153" t="s">
        <v>186</v>
      </c>
      <c r="D1320" s="153" t="s">
        <v>101</v>
      </c>
      <c r="E1320" s="154" t="s">
        <v>9399</v>
      </c>
      <c r="F1320" s="155" t="s">
        <v>29</v>
      </c>
      <c r="G1320" s="155" t="s">
        <v>189</v>
      </c>
      <c r="H1320" s="155" t="s">
        <v>10043</v>
      </c>
      <c r="I1320" s="166" t="s">
        <v>2307</v>
      </c>
      <c r="J1320" s="160" t="s">
        <v>484</v>
      </c>
      <c r="K1320" s="159">
        <v>3221</v>
      </c>
      <c r="L1320" s="160" t="s">
        <v>76</v>
      </c>
      <c r="M1320" s="159" t="s">
        <v>485</v>
      </c>
      <c r="N1320" s="158" t="s">
        <v>6988</v>
      </c>
      <c r="O1320" s="158" t="s">
        <v>206</v>
      </c>
      <c r="P1320" s="158" t="s">
        <v>2309</v>
      </c>
      <c r="Q1320" s="162" t="s">
        <v>8046</v>
      </c>
      <c r="R1320" s="175" t="s">
        <v>10045</v>
      </c>
      <c r="S1320" s="163" t="s">
        <v>193</v>
      </c>
      <c r="T1320" s="167" t="s">
        <v>2310</v>
      </c>
      <c r="U1320" s="149"/>
      <c r="V1320" s="149"/>
      <c r="W1320" s="164" t="str">
        <f>VLOOKUP(TRIM(X1320),X10:Y88,2,FALSE)</f>
        <v>Krisztian</v>
      </c>
      <c r="X1320" s="11" t="str">
        <f t="shared" si="25"/>
        <v>5.3</v>
      </c>
    </row>
    <row r="1321" spans="1:24" ht="36.75" customHeight="1">
      <c r="A1321" s="150" t="s">
        <v>185</v>
      </c>
      <c r="B1321" s="165" t="s">
        <v>70</v>
      </c>
      <c r="C1321" s="153" t="s">
        <v>186</v>
      </c>
      <c r="D1321" s="153" t="s">
        <v>141</v>
      </c>
      <c r="E1321" s="154" t="s">
        <v>9725</v>
      </c>
      <c r="F1321" s="155" t="s">
        <v>27</v>
      </c>
      <c r="G1321" s="155" t="s">
        <v>189</v>
      </c>
      <c r="H1321" s="155" t="s">
        <v>7246</v>
      </c>
      <c r="I1321" s="166" t="s">
        <v>475</v>
      </c>
      <c r="J1321" s="160" t="s">
        <v>422</v>
      </c>
      <c r="K1321" s="159"/>
      <c r="L1321" s="160"/>
      <c r="M1321" s="159"/>
      <c r="N1321" s="158" t="s">
        <v>6985</v>
      </c>
      <c r="O1321" s="158" t="s">
        <v>366</v>
      </c>
      <c r="P1321" s="158" t="s">
        <v>442</v>
      </c>
      <c r="Q1321" s="162" t="s">
        <v>7247</v>
      </c>
      <c r="R1321" s="175" t="s">
        <v>10049</v>
      </c>
      <c r="S1321" s="163" t="s">
        <v>193</v>
      </c>
      <c r="T1321" s="148" t="s">
        <v>472</v>
      </c>
      <c r="U1321" s="149"/>
      <c r="V1321" s="149"/>
      <c r="W1321" s="164" t="str">
        <f>VLOOKUP(TRIM(X1321),X10:Y88,2,FALSE)</f>
        <v>Krisztian</v>
      </c>
      <c r="X1321" s="11" t="str">
        <f t="shared" si="25"/>
        <v>6.5.6</v>
      </c>
    </row>
    <row r="1322" spans="1:24" ht="36.75" customHeight="1">
      <c r="A1322" s="150" t="s">
        <v>185</v>
      </c>
      <c r="B1322" s="165" t="s">
        <v>70</v>
      </c>
      <c r="C1322" s="153" t="s">
        <v>186</v>
      </c>
      <c r="D1322" s="153" t="s">
        <v>98</v>
      </c>
      <c r="E1322" s="154" t="s">
        <v>9726</v>
      </c>
      <c r="F1322" s="155" t="s">
        <v>26</v>
      </c>
      <c r="G1322" s="155" t="s">
        <v>189</v>
      </c>
      <c r="H1322" s="155" t="s">
        <v>10053</v>
      </c>
      <c r="I1322" s="166" t="s">
        <v>1638</v>
      </c>
      <c r="J1322" s="160"/>
      <c r="K1322" s="159"/>
      <c r="L1322" s="160"/>
      <c r="M1322" s="159"/>
      <c r="N1322" s="158"/>
      <c r="O1322" s="158" t="s">
        <v>206</v>
      </c>
      <c r="P1322" s="158" t="s">
        <v>6931</v>
      </c>
      <c r="Q1322" s="162" t="s">
        <v>10054</v>
      </c>
      <c r="R1322" s="175" t="s">
        <v>10052</v>
      </c>
      <c r="S1322" s="163" t="s">
        <v>193</v>
      </c>
      <c r="T1322" s="167" t="s">
        <v>767</v>
      </c>
      <c r="U1322" s="149"/>
      <c r="V1322" s="149"/>
      <c r="W1322" s="164" t="str">
        <f>VLOOKUP(TRIM(X1322),X10:Y88,2,FALSE)</f>
        <v>Krisztian</v>
      </c>
      <c r="X1322" s="11" t="str">
        <f t="shared" si="25"/>
        <v>5.2</v>
      </c>
    </row>
    <row r="1323" spans="1:24" ht="36.75" customHeight="1">
      <c r="A1323" s="150" t="s">
        <v>185</v>
      </c>
      <c r="B1323" s="165" t="s">
        <v>70</v>
      </c>
      <c r="C1323" s="153" t="s">
        <v>186</v>
      </c>
      <c r="D1323" s="153" t="s">
        <v>98</v>
      </c>
      <c r="E1323" s="154" t="s">
        <v>9727</v>
      </c>
      <c r="F1323" s="155" t="s">
        <v>26</v>
      </c>
      <c r="G1323" s="155" t="s">
        <v>189</v>
      </c>
      <c r="H1323" s="155" t="s">
        <v>10059</v>
      </c>
      <c r="I1323" s="166" t="s">
        <v>1638</v>
      </c>
      <c r="J1323" s="160"/>
      <c r="K1323" s="159"/>
      <c r="L1323" s="160"/>
      <c r="M1323" s="159"/>
      <c r="N1323" s="158"/>
      <c r="O1323" s="158" t="s">
        <v>206</v>
      </c>
      <c r="P1323" s="158" t="s">
        <v>7789</v>
      </c>
      <c r="Q1323" s="162" t="s">
        <v>5047</v>
      </c>
      <c r="R1323" s="175" t="s">
        <v>10058</v>
      </c>
      <c r="S1323" s="163" t="s">
        <v>193</v>
      </c>
      <c r="T1323" s="148" t="s">
        <v>472</v>
      </c>
      <c r="U1323" s="149"/>
      <c r="V1323" s="149"/>
      <c r="W1323" s="164" t="str">
        <f>VLOOKUP(TRIM(X1323),X10:Y88,2,FALSE)</f>
        <v>Krisztian</v>
      </c>
      <c r="X1323" s="11" t="str">
        <f t="shared" si="25"/>
        <v>5.2</v>
      </c>
    </row>
    <row r="1324" spans="1:24" ht="36.75" customHeight="1">
      <c r="A1324" s="150" t="s">
        <v>185</v>
      </c>
      <c r="B1324" s="165" t="s">
        <v>70</v>
      </c>
      <c r="C1324" s="153" t="s">
        <v>186</v>
      </c>
      <c r="D1324" s="153" t="s">
        <v>98</v>
      </c>
      <c r="E1324" s="154" t="s">
        <v>9728</v>
      </c>
      <c r="F1324" s="155" t="s">
        <v>26</v>
      </c>
      <c r="G1324" s="155" t="s">
        <v>189</v>
      </c>
      <c r="H1324" s="155" t="s">
        <v>10061</v>
      </c>
      <c r="I1324" s="166" t="s">
        <v>1638</v>
      </c>
      <c r="J1324" s="160"/>
      <c r="K1324" s="159"/>
      <c r="L1324" s="160"/>
      <c r="M1324" s="159"/>
      <c r="N1324" s="158"/>
      <c r="O1324" s="158" t="s">
        <v>62</v>
      </c>
      <c r="P1324" s="158" t="s">
        <v>9552</v>
      </c>
      <c r="Q1324" s="162" t="s">
        <v>9498</v>
      </c>
      <c r="R1324" s="175" t="s">
        <v>10064</v>
      </c>
      <c r="S1324" s="163" t="s">
        <v>193</v>
      </c>
      <c r="T1324" s="167" t="s">
        <v>9551</v>
      </c>
      <c r="U1324" s="149"/>
      <c r="V1324" s="149"/>
      <c r="W1324" s="164" t="str">
        <f>VLOOKUP(TRIM(X1324),X10:Y88,2,FALSE)</f>
        <v>Krisztian</v>
      </c>
      <c r="X1324" s="11" t="str">
        <f t="shared" si="25"/>
        <v>5.2</v>
      </c>
    </row>
    <row r="1325" spans="1:24" ht="36.75" customHeight="1">
      <c r="A1325" s="150" t="s">
        <v>185</v>
      </c>
      <c r="B1325" s="165" t="s">
        <v>70</v>
      </c>
      <c r="C1325" s="153" t="s">
        <v>186</v>
      </c>
      <c r="D1325" s="153" t="s">
        <v>136</v>
      </c>
      <c r="E1325" s="154" t="s">
        <v>9729</v>
      </c>
      <c r="F1325" s="155" t="s">
        <v>26</v>
      </c>
      <c r="G1325" s="155" t="s">
        <v>189</v>
      </c>
      <c r="H1325" s="155" t="s">
        <v>10069</v>
      </c>
      <c r="I1325" s="166" t="s">
        <v>1638</v>
      </c>
      <c r="J1325" s="160"/>
      <c r="K1325" s="159"/>
      <c r="L1325" s="160"/>
      <c r="M1325" s="159"/>
      <c r="N1325" s="158"/>
      <c r="O1325" s="158"/>
      <c r="P1325" s="158" t="s">
        <v>442</v>
      </c>
      <c r="Q1325" s="162" t="s">
        <v>7741</v>
      </c>
      <c r="R1325" s="175" t="s">
        <v>10068</v>
      </c>
      <c r="S1325" s="163" t="s">
        <v>193</v>
      </c>
      <c r="T1325" s="148" t="s">
        <v>5269</v>
      </c>
      <c r="U1325" s="149"/>
      <c r="V1325" s="149"/>
      <c r="W1325" s="164" t="str">
        <f>VLOOKUP(TRIM(X1325),X10:Y88,2,FALSE)</f>
        <v>Frank</v>
      </c>
      <c r="X1325" s="11" t="str">
        <f t="shared" si="25"/>
        <v>6.5.4</v>
      </c>
    </row>
    <row r="1326" spans="1:24" ht="36.75" customHeight="1">
      <c r="A1326" s="150" t="s">
        <v>185</v>
      </c>
      <c r="B1326" s="165" t="s">
        <v>70</v>
      </c>
      <c r="C1326" s="153" t="s">
        <v>186</v>
      </c>
      <c r="D1326" s="153" t="s">
        <v>136</v>
      </c>
      <c r="E1326" s="154" t="s">
        <v>9730</v>
      </c>
      <c r="F1326" s="155" t="s">
        <v>26</v>
      </c>
      <c r="G1326" s="155" t="s">
        <v>189</v>
      </c>
      <c r="H1326" s="155" t="s">
        <v>10074</v>
      </c>
      <c r="I1326" s="166" t="s">
        <v>1638</v>
      </c>
      <c r="J1326" s="160"/>
      <c r="K1326" s="159"/>
      <c r="L1326" s="160"/>
      <c r="M1326" s="159"/>
      <c r="N1326" s="158"/>
      <c r="O1326" s="158"/>
      <c r="P1326" s="158" t="s">
        <v>442</v>
      </c>
      <c r="Q1326" s="162" t="s">
        <v>10075</v>
      </c>
      <c r="R1326" s="175" t="s">
        <v>10073</v>
      </c>
      <c r="S1326" s="163" t="s">
        <v>193</v>
      </c>
      <c r="T1326" s="167" t="s">
        <v>1002</v>
      </c>
      <c r="U1326" s="149"/>
      <c r="V1326" s="149"/>
      <c r="W1326" s="164" t="str">
        <f>VLOOKUP(TRIM(X1326),X10:Y88,2,FALSE)</f>
        <v>Frank</v>
      </c>
      <c r="X1326" s="11" t="str">
        <f t="shared" si="25"/>
        <v>6.5.4</v>
      </c>
    </row>
    <row r="1327" spans="1:24" ht="36.75" customHeight="1">
      <c r="A1327" s="150" t="s">
        <v>185</v>
      </c>
      <c r="B1327" s="165" t="s">
        <v>70</v>
      </c>
      <c r="C1327" s="153" t="s">
        <v>186</v>
      </c>
      <c r="D1327" s="153" t="s">
        <v>133</v>
      </c>
      <c r="E1327" s="154" t="s">
        <v>9731</v>
      </c>
      <c r="F1327" s="155" t="s">
        <v>27</v>
      </c>
      <c r="G1327" s="155" t="s">
        <v>189</v>
      </c>
      <c r="H1327" s="155" t="s">
        <v>7046</v>
      </c>
      <c r="I1327" s="166" t="s">
        <v>10001</v>
      </c>
      <c r="J1327" s="160" t="s">
        <v>422</v>
      </c>
      <c r="K1327" s="159"/>
      <c r="L1327" s="160"/>
      <c r="M1327" s="159"/>
      <c r="N1327" s="158" t="s">
        <v>1603</v>
      </c>
      <c r="O1327" s="158" t="s">
        <v>366</v>
      </c>
      <c r="P1327" s="158" t="s">
        <v>442</v>
      </c>
      <c r="Q1327" s="162" t="s">
        <v>7046</v>
      </c>
      <c r="R1327" s="175" t="s">
        <v>10078</v>
      </c>
      <c r="S1327" s="163" t="s">
        <v>193</v>
      </c>
      <c r="T1327" s="148" t="s">
        <v>848</v>
      </c>
      <c r="U1327" s="149"/>
      <c r="V1327" s="149"/>
      <c r="W1327" s="164" t="str">
        <f>VLOOKUP(TRIM(X1327),X10:Y88,2,FALSE)</f>
        <v>Frank</v>
      </c>
      <c r="X1327" s="11" t="str">
        <f t="shared" si="25"/>
        <v>6.5.3</v>
      </c>
    </row>
    <row r="1328" spans="1:24" ht="36.75" customHeight="1">
      <c r="A1328" s="150" t="s">
        <v>185</v>
      </c>
      <c r="B1328" s="165" t="s">
        <v>70</v>
      </c>
      <c r="C1328" s="153" t="s">
        <v>186</v>
      </c>
      <c r="D1328" s="153" t="s">
        <v>149</v>
      </c>
      <c r="E1328" s="154" t="s">
        <v>9732</v>
      </c>
      <c r="F1328" s="155" t="s">
        <v>26</v>
      </c>
      <c r="G1328" s="155" t="s">
        <v>189</v>
      </c>
      <c r="H1328" s="155" t="s">
        <v>10083</v>
      </c>
      <c r="I1328" s="166" t="s">
        <v>1638</v>
      </c>
      <c r="J1328" s="160"/>
      <c r="K1328" s="159"/>
      <c r="L1328" s="160"/>
      <c r="M1328" s="159"/>
      <c r="N1328" s="158"/>
      <c r="O1328" s="158"/>
      <c r="P1328" s="158"/>
      <c r="Q1328" s="162" t="s">
        <v>2833</v>
      </c>
      <c r="R1328" s="175" t="s">
        <v>10082</v>
      </c>
      <c r="S1328" s="163" t="s">
        <v>193</v>
      </c>
      <c r="T1328" s="167" t="s">
        <v>1396</v>
      </c>
      <c r="U1328" s="149"/>
      <c r="V1328" s="149"/>
      <c r="W1328" s="164" t="str">
        <f>VLOOKUP(TRIM(X1328),X10:Y88,2,FALSE)</f>
        <v>Frank</v>
      </c>
      <c r="X1328" s="11" t="str">
        <f t="shared" si="25"/>
        <v>6.5.9</v>
      </c>
    </row>
    <row r="1329" spans="1:24" ht="36.75" customHeight="1">
      <c r="A1329" s="150" t="s">
        <v>185</v>
      </c>
      <c r="B1329" s="165" t="s">
        <v>70</v>
      </c>
      <c r="C1329" s="153" t="s">
        <v>186</v>
      </c>
      <c r="D1329" s="153" t="s">
        <v>164</v>
      </c>
      <c r="E1329" s="154" t="s">
        <v>9733</v>
      </c>
      <c r="F1329" s="155" t="s">
        <v>27</v>
      </c>
      <c r="G1329" s="155" t="s">
        <v>189</v>
      </c>
      <c r="H1329" s="155" t="s">
        <v>10005</v>
      </c>
      <c r="I1329" s="166" t="s">
        <v>475</v>
      </c>
      <c r="J1329" s="160" t="s">
        <v>622</v>
      </c>
      <c r="K1329" s="159"/>
      <c r="L1329" s="160"/>
      <c r="M1329" s="159"/>
      <c r="N1329" s="158" t="s">
        <v>1603</v>
      </c>
      <c r="O1329" s="158" t="s">
        <v>366</v>
      </c>
      <c r="P1329" s="158" t="s">
        <v>624</v>
      </c>
      <c r="Q1329" s="162" t="s">
        <v>8102</v>
      </c>
      <c r="R1329" s="175" t="s">
        <v>10087</v>
      </c>
      <c r="S1329" s="163" t="s">
        <v>193</v>
      </c>
      <c r="T1329" s="148" t="s">
        <v>1178</v>
      </c>
      <c r="U1329" s="149"/>
      <c r="V1329" s="149"/>
      <c r="W1329" s="164" t="str">
        <f>VLOOKUP(TRIM(X1329),X10:Y88,2,FALSE)</f>
        <v>Dario</v>
      </c>
      <c r="X1329" s="11" t="str">
        <f t="shared" si="25"/>
        <v>6.10</v>
      </c>
    </row>
    <row r="1330" spans="1:24" ht="36.75" customHeight="1">
      <c r="A1330" s="150" t="s">
        <v>185</v>
      </c>
      <c r="B1330" s="165" t="s">
        <v>70</v>
      </c>
      <c r="C1330" s="153" t="s">
        <v>186</v>
      </c>
      <c r="D1330" s="153" t="s">
        <v>133</v>
      </c>
      <c r="E1330" s="154" t="s">
        <v>9734</v>
      </c>
      <c r="F1330" s="155" t="s">
        <v>26</v>
      </c>
      <c r="G1330" s="155" t="s">
        <v>189</v>
      </c>
      <c r="H1330" s="155" t="s">
        <v>10091</v>
      </c>
      <c r="I1330" s="166" t="s">
        <v>1638</v>
      </c>
      <c r="J1330" s="160"/>
      <c r="K1330" s="159"/>
      <c r="L1330" s="160"/>
      <c r="M1330" s="159"/>
      <c r="N1330" s="158"/>
      <c r="O1330" s="158"/>
      <c r="P1330" s="158"/>
      <c r="Q1330" s="162" t="s">
        <v>2833</v>
      </c>
      <c r="R1330" s="175" t="s">
        <v>10090</v>
      </c>
      <c r="S1330" s="163" t="s">
        <v>193</v>
      </c>
      <c r="T1330" s="167" t="s">
        <v>1264</v>
      </c>
      <c r="U1330" s="149"/>
      <c r="V1330" s="149"/>
      <c r="W1330" s="164" t="str">
        <f>VLOOKUP(TRIM(X1330),X10:Y88,2,FALSE)</f>
        <v>Frank</v>
      </c>
      <c r="X1330" s="11" t="str">
        <f t="shared" si="25"/>
        <v>6.5.3</v>
      </c>
    </row>
    <row r="1331" spans="1:24" ht="36.75" customHeight="1">
      <c r="A1331" s="150" t="s">
        <v>185</v>
      </c>
      <c r="B1331" s="165" t="s">
        <v>70</v>
      </c>
      <c r="C1331" s="153" t="s">
        <v>186</v>
      </c>
      <c r="D1331" s="153" t="s">
        <v>127</v>
      </c>
      <c r="E1331" s="154" t="s">
        <v>9735</v>
      </c>
      <c r="F1331" s="155" t="s">
        <v>27</v>
      </c>
      <c r="G1331" s="155" t="s">
        <v>189</v>
      </c>
      <c r="H1331" s="155" t="s">
        <v>3124</v>
      </c>
      <c r="I1331" s="166" t="s">
        <v>9642</v>
      </c>
      <c r="J1331" s="160" t="s">
        <v>422</v>
      </c>
      <c r="K1331" s="159"/>
      <c r="L1331" s="160"/>
      <c r="M1331" s="159"/>
      <c r="N1331" s="158" t="s">
        <v>6985</v>
      </c>
      <c r="O1331" s="158" t="s">
        <v>366</v>
      </c>
      <c r="P1331" s="158" t="s">
        <v>442</v>
      </c>
      <c r="Q1331" s="162" t="s">
        <v>7496</v>
      </c>
      <c r="R1331" s="175" t="s">
        <v>10096</v>
      </c>
      <c r="S1331" s="163" t="s">
        <v>193</v>
      </c>
      <c r="T1331" s="148" t="s">
        <v>1002</v>
      </c>
      <c r="U1331" s="149"/>
      <c r="V1331" s="149"/>
      <c r="W1331" s="164" t="str">
        <f>VLOOKUP(TRIM(X1331),X10:Y88,2,FALSE)</f>
        <v>Patrice</v>
      </c>
      <c r="X1331" s="11" t="str">
        <f t="shared" si="25"/>
        <v>6.5.1</v>
      </c>
    </row>
    <row r="1332" spans="1:24" ht="36.75" customHeight="1">
      <c r="A1332" s="150" t="s">
        <v>185</v>
      </c>
      <c r="B1332" s="165" t="s">
        <v>70</v>
      </c>
      <c r="C1332" s="153" t="s">
        <v>186</v>
      </c>
      <c r="D1332" s="153" t="s">
        <v>105</v>
      </c>
      <c r="E1332" s="154" t="s">
        <v>9736</v>
      </c>
      <c r="F1332" s="155" t="s">
        <v>29</v>
      </c>
      <c r="G1332" s="155" t="s">
        <v>189</v>
      </c>
      <c r="H1332" s="155" t="s">
        <v>14518</v>
      </c>
      <c r="I1332" s="166" t="s">
        <v>765</v>
      </c>
      <c r="J1332" s="160" t="s">
        <v>673</v>
      </c>
      <c r="K1332" s="159">
        <v>2023</v>
      </c>
      <c r="L1332" s="160" t="s">
        <v>83</v>
      </c>
      <c r="M1332" s="159" t="s">
        <v>485</v>
      </c>
      <c r="N1332" s="158" t="s">
        <v>6988</v>
      </c>
      <c r="O1332" s="158" t="s">
        <v>206</v>
      </c>
      <c r="P1332" s="158" t="s">
        <v>6991</v>
      </c>
      <c r="Q1332" s="162" t="s">
        <v>7902</v>
      </c>
      <c r="R1332" s="175" t="s">
        <v>10102</v>
      </c>
      <c r="S1332" s="163" t="s">
        <v>193</v>
      </c>
      <c r="T1332" s="167" t="s">
        <v>767</v>
      </c>
      <c r="U1332" s="149"/>
      <c r="V1332" s="149"/>
      <c r="W1332" s="164" t="str">
        <f>VLOOKUP(TRIM(X1332),X10:Y88,2,FALSE)</f>
        <v>Krisztian</v>
      </c>
      <c r="X1332" s="11" t="str">
        <f t="shared" si="25"/>
        <v>5.4</v>
      </c>
    </row>
    <row r="1333" spans="1:24" ht="36.75" customHeight="1">
      <c r="A1333" s="150" t="s">
        <v>185</v>
      </c>
      <c r="B1333" s="165" t="s">
        <v>70</v>
      </c>
      <c r="C1333" s="153" t="s">
        <v>186</v>
      </c>
      <c r="D1333" s="153" t="s">
        <v>130</v>
      </c>
      <c r="E1333" s="154" t="s">
        <v>9737</v>
      </c>
      <c r="F1333" s="155" t="s">
        <v>27</v>
      </c>
      <c r="G1333" s="155" t="s">
        <v>189</v>
      </c>
      <c r="H1333" s="155" t="s">
        <v>7019</v>
      </c>
      <c r="I1333" s="166" t="s">
        <v>7845</v>
      </c>
      <c r="J1333" s="160" t="s">
        <v>422</v>
      </c>
      <c r="K1333" s="159"/>
      <c r="L1333" s="160"/>
      <c r="M1333" s="159"/>
      <c r="N1333" s="158" t="s">
        <v>6985</v>
      </c>
      <c r="O1333" s="158" t="s">
        <v>366</v>
      </c>
      <c r="P1333" s="158" t="s">
        <v>442</v>
      </c>
      <c r="Q1333" s="162" t="s">
        <v>7020</v>
      </c>
      <c r="R1333" s="175" t="s">
        <v>10105</v>
      </c>
      <c r="S1333" s="163" t="s">
        <v>193</v>
      </c>
      <c r="T1333" s="148" t="s">
        <v>7018</v>
      </c>
      <c r="U1333" s="149"/>
      <c r="V1333" s="149"/>
      <c r="W1333" s="164" t="str">
        <f>VLOOKUP(TRIM(X1333),X10:Y88,2,FALSE)</f>
        <v>Frank</v>
      </c>
      <c r="X1333" s="11" t="str">
        <f t="shared" si="25"/>
        <v>6.5.2</v>
      </c>
    </row>
    <row r="1334" spans="1:24" ht="36.75" customHeight="1">
      <c r="A1334" s="150" t="s">
        <v>185</v>
      </c>
      <c r="B1334" s="165" t="s">
        <v>70</v>
      </c>
      <c r="C1334" s="153" t="s">
        <v>186</v>
      </c>
      <c r="D1334" s="153" t="s">
        <v>139</v>
      </c>
      <c r="E1334" s="154" t="s">
        <v>9738</v>
      </c>
      <c r="F1334" s="155" t="s">
        <v>27</v>
      </c>
      <c r="G1334" s="155" t="s">
        <v>189</v>
      </c>
      <c r="H1334" s="155" t="s">
        <v>7091</v>
      </c>
      <c r="I1334" s="166" t="s">
        <v>9975</v>
      </c>
      <c r="J1334" s="160" t="s">
        <v>422</v>
      </c>
      <c r="K1334" s="159"/>
      <c r="L1334" s="160"/>
      <c r="M1334" s="159"/>
      <c r="N1334" s="158" t="s">
        <v>6985</v>
      </c>
      <c r="O1334" s="158" t="s">
        <v>366</v>
      </c>
      <c r="P1334" s="158" t="s">
        <v>442</v>
      </c>
      <c r="Q1334" s="162" t="s">
        <v>7092</v>
      </c>
      <c r="R1334" s="175" t="s">
        <v>10108</v>
      </c>
      <c r="S1334" s="163" t="s">
        <v>193</v>
      </c>
      <c r="T1334" s="167" t="s">
        <v>767</v>
      </c>
      <c r="U1334" s="149"/>
      <c r="V1334" s="149"/>
      <c r="W1334" s="164" t="str">
        <f>VLOOKUP(TRIM(X1334),X10:Y88,2,FALSE)</f>
        <v>Puneet</v>
      </c>
      <c r="X1334" s="11" t="str">
        <f t="shared" si="25"/>
        <v>6.5.5</v>
      </c>
    </row>
    <row r="1335" spans="1:24" ht="36.75" customHeight="1">
      <c r="A1335" s="150" t="s">
        <v>185</v>
      </c>
      <c r="B1335" s="165" t="s">
        <v>70</v>
      </c>
      <c r="C1335" s="153" t="s">
        <v>186</v>
      </c>
      <c r="D1335" s="153" t="s">
        <v>164</v>
      </c>
      <c r="E1335" s="154" t="s">
        <v>9739</v>
      </c>
      <c r="F1335" s="155" t="s">
        <v>27</v>
      </c>
      <c r="G1335" s="155" t="s">
        <v>189</v>
      </c>
      <c r="H1335" s="155" t="s">
        <v>7059</v>
      </c>
      <c r="I1335" s="166" t="s">
        <v>835</v>
      </c>
      <c r="J1335" s="160" t="s">
        <v>622</v>
      </c>
      <c r="K1335" s="159"/>
      <c r="L1335" s="160"/>
      <c r="M1335" s="159"/>
      <c r="N1335" s="158" t="s">
        <v>1603</v>
      </c>
      <c r="O1335" s="158" t="s">
        <v>366</v>
      </c>
      <c r="P1335" s="158" t="s">
        <v>624</v>
      </c>
      <c r="Q1335" s="162" t="s">
        <v>7060</v>
      </c>
      <c r="R1335" s="175" t="s">
        <v>10111</v>
      </c>
      <c r="S1335" s="163" t="s">
        <v>193</v>
      </c>
      <c r="T1335" s="148" t="s">
        <v>837</v>
      </c>
      <c r="U1335" s="149"/>
      <c r="V1335" s="149"/>
      <c r="W1335" s="164" t="str">
        <f>VLOOKUP(TRIM(X1335),X10:Y88,2,FALSE)</f>
        <v>Dario</v>
      </c>
      <c r="X1335" s="11" t="str">
        <f t="shared" si="25"/>
        <v>6.10</v>
      </c>
    </row>
    <row r="1336" spans="1:24" ht="36.75" customHeight="1">
      <c r="A1336" s="150" t="s">
        <v>185</v>
      </c>
      <c r="B1336" s="165" t="s">
        <v>70</v>
      </c>
      <c r="C1336" s="153" t="s">
        <v>186</v>
      </c>
      <c r="D1336" s="153" t="s">
        <v>130</v>
      </c>
      <c r="E1336" s="154" t="s">
        <v>9740</v>
      </c>
      <c r="F1336" s="155" t="s">
        <v>27</v>
      </c>
      <c r="G1336" s="155" t="s">
        <v>189</v>
      </c>
      <c r="H1336" s="155" t="s">
        <v>7769</v>
      </c>
      <c r="I1336" s="166" t="s">
        <v>947</v>
      </c>
      <c r="J1336" s="160" t="s">
        <v>422</v>
      </c>
      <c r="K1336" s="159"/>
      <c r="L1336" s="160"/>
      <c r="M1336" s="159"/>
      <c r="N1336" s="158" t="s">
        <v>6985</v>
      </c>
      <c r="O1336" s="158" t="s">
        <v>366</v>
      </c>
      <c r="P1336" s="158" t="s">
        <v>442</v>
      </c>
      <c r="Q1336" s="162" t="s">
        <v>8175</v>
      </c>
      <c r="R1336" s="175" t="s">
        <v>10114</v>
      </c>
      <c r="S1336" s="163" t="s">
        <v>193</v>
      </c>
      <c r="T1336" s="167" t="s">
        <v>1479</v>
      </c>
      <c r="U1336" s="149"/>
      <c r="V1336" s="149"/>
      <c r="W1336" s="164" t="str">
        <f>VLOOKUP(TRIM(X1336),X10:Y88,2,FALSE)</f>
        <v>Frank</v>
      </c>
      <c r="X1336" s="11" t="str">
        <f t="shared" si="25"/>
        <v>6.5.2</v>
      </c>
    </row>
    <row r="1337" spans="1:24" ht="36.75" customHeight="1">
      <c r="A1337" s="150" t="s">
        <v>185</v>
      </c>
      <c r="B1337" s="165" t="s">
        <v>70</v>
      </c>
      <c r="C1337" s="153" t="s">
        <v>186</v>
      </c>
      <c r="D1337" s="153" t="s">
        <v>133</v>
      </c>
      <c r="E1337" s="154" t="s">
        <v>9741</v>
      </c>
      <c r="F1337" s="155" t="s">
        <v>27</v>
      </c>
      <c r="G1337" s="155" t="s">
        <v>189</v>
      </c>
      <c r="H1337" s="155" t="s">
        <v>7171</v>
      </c>
      <c r="I1337" s="166" t="s">
        <v>765</v>
      </c>
      <c r="J1337" s="160" t="s">
        <v>455</v>
      </c>
      <c r="K1337" s="159"/>
      <c r="L1337" s="160"/>
      <c r="M1337" s="159"/>
      <c r="N1337" s="158" t="s">
        <v>2435</v>
      </c>
      <c r="O1337" s="158" t="s">
        <v>366</v>
      </c>
      <c r="P1337" s="158" t="s">
        <v>442</v>
      </c>
      <c r="Q1337" s="162" t="s">
        <v>7172</v>
      </c>
      <c r="R1337" s="175" t="s">
        <v>10117</v>
      </c>
      <c r="S1337" s="163" t="s">
        <v>193</v>
      </c>
      <c r="T1337" s="148" t="s">
        <v>767</v>
      </c>
      <c r="U1337" s="149"/>
      <c r="V1337" s="149"/>
      <c r="W1337" s="164" t="str">
        <f>VLOOKUP(TRIM(X1337),X10:Y88,2,FALSE)</f>
        <v>Frank</v>
      </c>
      <c r="X1337" s="11" t="str">
        <f t="shared" si="25"/>
        <v>6.5.3</v>
      </c>
    </row>
    <row r="1338" spans="1:24" ht="36.75" customHeight="1">
      <c r="A1338" s="150" t="s">
        <v>185</v>
      </c>
      <c r="B1338" s="165" t="s">
        <v>70</v>
      </c>
      <c r="C1338" s="153" t="s">
        <v>186</v>
      </c>
      <c r="D1338" s="153" t="s">
        <v>133</v>
      </c>
      <c r="E1338" s="154" t="s">
        <v>9742</v>
      </c>
      <c r="F1338" s="155" t="s">
        <v>27</v>
      </c>
      <c r="G1338" s="155" t="s">
        <v>189</v>
      </c>
      <c r="H1338" s="155" t="s">
        <v>2755</v>
      </c>
      <c r="I1338" s="166" t="s">
        <v>10016</v>
      </c>
      <c r="J1338" s="160" t="s">
        <v>455</v>
      </c>
      <c r="K1338" s="159"/>
      <c r="L1338" s="160"/>
      <c r="M1338" s="159"/>
      <c r="N1338" s="158" t="s">
        <v>2435</v>
      </c>
      <c r="O1338" s="158" t="s">
        <v>366</v>
      </c>
      <c r="P1338" s="158" t="s">
        <v>442</v>
      </c>
      <c r="Q1338" s="162" t="s">
        <v>2386</v>
      </c>
      <c r="R1338" s="175" t="s">
        <v>10120</v>
      </c>
      <c r="S1338" s="163" t="s">
        <v>193</v>
      </c>
      <c r="T1338" s="167" t="s">
        <v>1161</v>
      </c>
      <c r="U1338" s="149"/>
      <c r="V1338" s="149"/>
      <c r="W1338" s="164" t="str">
        <f>VLOOKUP(TRIM(X1338),X10:Y88,2,FALSE)</f>
        <v>Frank</v>
      </c>
      <c r="X1338" s="11" t="str">
        <f t="shared" si="25"/>
        <v>6.5.3</v>
      </c>
    </row>
    <row r="1339" spans="1:24" ht="36.75" customHeight="1">
      <c r="A1339" s="150" t="s">
        <v>185</v>
      </c>
      <c r="B1339" s="165" t="s">
        <v>70</v>
      </c>
      <c r="C1339" s="153" t="s">
        <v>186</v>
      </c>
      <c r="D1339" s="153" t="s">
        <v>133</v>
      </c>
      <c r="E1339" s="154" t="s">
        <v>9743</v>
      </c>
      <c r="F1339" s="155" t="s">
        <v>27</v>
      </c>
      <c r="G1339" s="155" t="s">
        <v>189</v>
      </c>
      <c r="H1339" s="155" t="s">
        <v>7546</v>
      </c>
      <c r="I1339" s="166" t="s">
        <v>459</v>
      </c>
      <c r="J1339" s="160" t="s">
        <v>455</v>
      </c>
      <c r="K1339" s="159"/>
      <c r="L1339" s="160"/>
      <c r="M1339" s="159"/>
      <c r="N1339" s="158" t="s">
        <v>2435</v>
      </c>
      <c r="O1339" s="158" t="s">
        <v>366</v>
      </c>
      <c r="P1339" s="158" t="s">
        <v>442</v>
      </c>
      <c r="Q1339" s="162" t="s">
        <v>2382</v>
      </c>
      <c r="R1339" s="175" t="s">
        <v>10123</v>
      </c>
      <c r="S1339" s="163" t="s">
        <v>193</v>
      </c>
      <c r="T1339" s="148" t="s">
        <v>1161</v>
      </c>
      <c r="U1339" s="149"/>
      <c r="V1339" s="149"/>
      <c r="W1339" s="164" t="str">
        <f>VLOOKUP(TRIM(X1339),X10:Y88,2,FALSE)</f>
        <v>Frank</v>
      </c>
      <c r="X1339" s="11" t="str">
        <f t="shared" si="25"/>
        <v>6.5.3</v>
      </c>
    </row>
    <row r="1340" spans="1:24" ht="36.75" customHeight="1">
      <c r="A1340" s="150" t="s">
        <v>185</v>
      </c>
      <c r="B1340" s="165" t="s">
        <v>70</v>
      </c>
      <c r="C1340" s="153" t="s">
        <v>186</v>
      </c>
      <c r="D1340" s="153" t="s">
        <v>149</v>
      </c>
      <c r="E1340" s="154" t="s">
        <v>9744</v>
      </c>
      <c r="F1340" s="155" t="s">
        <v>27</v>
      </c>
      <c r="G1340" s="155" t="s">
        <v>189</v>
      </c>
      <c r="H1340" s="155" t="s">
        <v>7480</v>
      </c>
      <c r="I1340" s="166" t="s">
        <v>9708</v>
      </c>
      <c r="J1340" s="160" t="s">
        <v>422</v>
      </c>
      <c r="K1340" s="159"/>
      <c r="L1340" s="160"/>
      <c r="M1340" s="159"/>
      <c r="N1340" s="158" t="s">
        <v>6985</v>
      </c>
      <c r="O1340" s="158" t="s">
        <v>366</v>
      </c>
      <c r="P1340" s="158" t="s">
        <v>442</v>
      </c>
      <c r="Q1340" s="162" t="s">
        <v>7481</v>
      </c>
      <c r="R1340" s="175" t="s">
        <v>10126</v>
      </c>
      <c r="S1340" s="163" t="s">
        <v>193</v>
      </c>
      <c r="T1340" s="167" t="s">
        <v>1002</v>
      </c>
      <c r="U1340" s="149"/>
      <c r="V1340" s="149"/>
      <c r="W1340" s="164" t="str">
        <f>VLOOKUP(TRIM(X1340),X10:Y88,2,FALSE)</f>
        <v>Frank</v>
      </c>
      <c r="X1340" s="11" t="str">
        <f t="shared" si="25"/>
        <v>6.5.9</v>
      </c>
    </row>
    <row r="1341" spans="1:24" ht="36.75" customHeight="1">
      <c r="A1341" s="150" t="s">
        <v>185</v>
      </c>
      <c r="B1341" s="165" t="s">
        <v>70</v>
      </c>
      <c r="C1341" s="153" t="s">
        <v>186</v>
      </c>
      <c r="D1341" s="153" t="s">
        <v>141</v>
      </c>
      <c r="E1341" s="154" t="s">
        <v>9745</v>
      </c>
      <c r="F1341" s="155" t="s">
        <v>27</v>
      </c>
      <c r="G1341" s="155" t="s">
        <v>189</v>
      </c>
      <c r="H1341" s="155" t="s">
        <v>3362</v>
      </c>
      <c r="I1341" s="166" t="s">
        <v>3018</v>
      </c>
      <c r="J1341" s="160" t="s">
        <v>422</v>
      </c>
      <c r="K1341" s="159"/>
      <c r="L1341" s="160"/>
      <c r="M1341" s="159"/>
      <c r="N1341" s="158" t="s">
        <v>6985</v>
      </c>
      <c r="O1341" s="158" t="s">
        <v>366</v>
      </c>
      <c r="P1341" s="158" t="s">
        <v>442</v>
      </c>
      <c r="Q1341" s="162" t="s">
        <v>7785</v>
      </c>
      <c r="R1341" s="175" t="s">
        <v>10130</v>
      </c>
      <c r="S1341" s="163" t="s">
        <v>193</v>
      </c>
      <c r="T1341" s="148" t="s">
        <v>472</v>
      </c>
      <c r="U1341" s="149"/>
      <c r="V1341" s="149"/>
      <c r="W1341" s="164" t="str">
        <f>VLOOKUP(TRIM(X1341),X10:Y88,2,FALSE)</f>
        <v>Krisztian</v>
      </c>
      <c r="X1341" s="11" t="str">
        <f t="shared" si="25"/>
        <v>6.5.6</v>
      </c>
    </row>
    <row r="1342" spans="1:24" ht="13.2"/>
    <row r="1343" spans="1:24" ht="13.2"/>
    <row r="1344" spans="1:24" ht="13.2"/>
    <row r="1345" ht="13.2"/>
    <row r="1346" ht="13.2"/>
    <row r="1347" ht="13.2"/>
    <row r="1348" ht="13.2"/>
  </sheetData>
  <autoFilter ref="A1:W1348">
    <filterColumn colId="2"/>
    <filterColumn colId="5"/>
  </autoFilter>
  <mergeCells count="2">
    <mergeCell ref="A2:D2"/>
    <mergeCell ref="Q12:R12"/>
  </mergeCells>
  <conditionalFormatting sqref="C87:C88 B60:B1463">
    <cfRule type="cellIs" dxfId="13663" priority="492" stopIfTrue="1" operator="equal">
      <formula>""</formula>
    </cfRule>
  </conditionalFormatting>
  <conditionalFormatting sqref="J54:N1463">
    <cfRule type="cellIs" dxfId="13662" priority="491" stopIfTrue="1" operator="equal">
      <formula>""</formula>
    </cfRule>
  </conditionalFormatting>
  <conditionalFormatting sqref="C7:C87 C89:C65536">
    <cfRule type="cellIs" dxfId="13661" priority="488" stopIfTrue="1" operator="equal">
      <formula>"Y"</formula>
    </cfRule>
    <cfRule type="cellIs" dxfId="13660" priority="489" stopIfTrue="1" operator="equal">
      <formula>""</formula>
    </cfRule>
    <cfRule type="cellIs" dxfId="13659" priority="490" stopIfTrue="1" operator="equal">
      <formula>"W"</formula>
    </cfRule>
  </conditionalFormatting>
  <conditionalFormatting sqref="D89:D1463">
    <cfRule type="cellIs" dxfId="13658" priority="486" stopIfTrue="1" operator="equal">
      <formula>""</formula>
    </cfRule>
    <cfRule type="cellIs" dxfId="13657" priority="487" stopIfTrue="1" operator="between">
      <formula>"10.7.1"</formula>
      <formula>"10.7.5"</formula>
    </cfRule>
  </conditionalFormatting>
  <conditionalFormatting sqref="G90:G1463">
    <cfRule type="cellIs" dxfId="13656" priority="483" stopIfTrue="1" operator="equal">
      <formula>"LS IN"</formula>
    </cfRule>
    <cfRule type="cellIs" dxfId="13655" priority="484" stopIfTrue="1" operator="equal">
      <formula>"LS OUT"</formula>
    </cfRule>
    <cfRule type="cellIs" dxfId="13654" priority="485" stopIfTrue="1" operator="equal">
      <formula>"CR"</formula>
    </cfRule>
  </conditionalFormatting>
  <conditionalFormatting sqref="G775:G776 G900 G675 G725 G620 G871 G885 G889 G897 G905 G610:G615 G953:G960 G965 G793:G847">
    <cfRule type="expression" dxfId="13653" priority="482" stopIfTrue="1">
      <formula>"$F$263=""P-CR"" and ""$S$264 &lt;&gt;""""Noted"""""""</formula>
    </cfRule>
  </conditionalFormatting>
  <conditionalFormatting sqref="Q1:Q8 Q10 Q12 Q88:Q65536">
    <cfRule type="cellIs" dxfId="13652" priority="480" stopIfTrue="1" operator="equal">
      <formula>""</formula>
    </cfRule>
    <cfRule type="cellIs" dxfId="13651" priority="481" stopIfTrue="1" operator="equal">
      <formula>"-"</formula>
    </cfRule>
  </conditionalFormatting>
  <conditionalFormatting sqref="V7 T493:T494 T4 U1:U4 U6:U65536">
    <cfRule type="cellIs" dxfId="13650" priority="479" stopIfTrue="1" operator="equal">
      <formula>"OPEN"</formula>
    </cfRule>
  </conditionalFormatting>
  <conditionalFormatting sqref="T4:AC4 V1:V3 V5:V65536">
    <cfRule type="cellIs" dxfId="13649" priority="478" stopIfTrue="1" operator="equal">
      <formula>"P-A"</formula>
    </cfRule>
  </conditionalFormatting>
  <conditionalFormatting sqref="W1:W2 W4:W65536">
    <cfRule type="cellIs" dxfId="13648" priority="469" stopIfTrue="1" operator="equal">
      <formula>"LaeYoung"</formula>
    </cfRule>
    <cfRule type="cellIs" dxfId="13647" priority="470" stopIfTrue="1" operator="equal">
      <formula>"Mirko"</formula>
    </cfRule>
    <cfRule type="cellIs" dxfId="13646" priority="471" stopIfTrue="1" operator="equal">
      <formula>"Haris"</formula>
    </cfRule>
    <cfRule type="cellIs" dxfId="13645" priority="472" stopIfTrue="1" operator="equal">
      <formula>"Magnus"</formula>
    </cfRule>
    <cfRule type="cellIs" dxfId="13644" priority="473" stopIfTrue="1" operator="equal">
      <formula>"Dario"</formula>
    </cfRule>
    <cfRule type="cellIs" dxfId="13643" priority="474" stopIfTrue="1" operator="equal">
      <formula>"Devaki"</formula>
    </cfRule>
    <cfRule type="cellIs" dxfId="13642" priority="475" stopIfTrue="1" operator="equal">
      <formula>"Frank"</formula>
    </cfRule>
    <cfRule type="cellIs" dxfId="13641" priority="476" stopIfTrue="1" operator="equal">
      <formula>"Krisztian"</formula>
    </cfRule>
    <cfRule type="cellIs" dxfId="13640" priority="477" stopIfTrue="1" operator="equal">
      <formula>"Puneet"</formula>
    </cfRule>
  </conditionalFormatting>
  <conditionalFormatting sqref="S89:S1463">
    <cfRule type="cellIs" dxfId="13639" priority="468" stopIfTrue="1" operator="notEqual">
      <formula>""</formula>
    </cfRule>
  </conditionalFormatting>
  <conditionalFormatting sqref="F1:F4 F6:F65536">
    <cfRule type="cellIs" dxfId="13638" priority="460" stopIfTrue="1" operator="equal">
      <formula>"SID revised"</formula>
    </cfRule>
    <cfRule type="cellIs" dxfId="13637" priority="461" stopIfTrue="1" operator="equal">
      <formula>"WID revised"</formula>
    </cfRule>
    <cfRule type="cellIs" dxfId="13636" priority="462" stopIfTrue="1" operator="equal">
      <formula>"WID new"</formula>
    </cfRule>
    <cfRule type="cellIs" dxfId="13635" priority="463" stopIfTrue="1" operator="equal">
      <formula>"SID new"</formula>
    </cfRule>
    <cfRule type="cellIs" dxfId="13634" priority="464" stopIfTrue="1" operator="equal">
      <formula>"CR"</formula>
    </cfRule>
    <cfRule type="cellIs" dxfId="13633" priority="465" stopIfTrue="1" operator="equal">
      <formula>"P-CR"</formula>
    </cfRule>
    <cfRule type="cellIs" dxfId="13632" priority="466" stopIfTrue="1" operator="equal">
      <formula>"LS In"</formula>
    </cfRule>
    <cfRule type="cellIs" dxfId="13631" priority="467" stopIfTrue="1" operator="equal">
      <formula>"LS OUT"</formula>
    </cfRule>
  </conditionalFormatting>
  <conditionalFormatting sqref="X2">
    <cfRule type="cellIs" dxfId="13630" priority="452" stopIfTrue="1" operator="equal">
      <formula>"Mirko"</formula>
    </cfRule>
    <cfRule type="cellIs" dxfId="13629" priority="453" stopIfTrue="1" operator="equal">
      <formula>"Haris"</formula>
    </cfRule>
    <cfRule type="cellIs" dxfId="13628" priority="454" stopIfTrue="1" operator="equal">
      <formula>"Magnus"</formula>
    </cfRule>
    <cfRule type="cellIs" dxfId="13627" priority="455" stopIfTrue="1" operator="equal">
      <formula>"Chris"</formula>
    </cfRule>
    <cfRule type="cellIs" dxfId="13626" priority="456" stopIfTrue="1" operator="equal">
      <formula>"Shabnam"</formula>
    </cfRule>
    <cfRule type="cellIs" dxfId="13625" priority="457" stopIfTrue="1" operator="equal">
      <formula>"Frank"</formula>
    </cfRule>
    <cfRule type="cellIs" dxfId="13624" priority="458" stopIfTrue="1" operator="equal">
      <formula>"Krisztian"</formula>
    </cfRule>
    <cfRule type="cellIs" dxfId="13623" priority="459" stopIfTrue="1" operator="equal">
      <formula>"Puneet"</formula>
    </cfRule>
  </conditionalFormatting>
  <conditionalFormatting sqref="J163:N163">
    <cfRule type="cellIs" dxfId="13622" priority="451" stopIfTrue="1" operator="equal">
      <formula>""</formula>
    </cfRule>
  </conditionalFormatting>
  <conditionalFormatting sqref="F163">
    <cfRule type="cellIs" dxfId="13621" priority="442" stopIfTrue="1" operator="equal">
      <formula>"LS In"</formula>
    </cfRule>
    <cfRule type="cellIs" dxfId="13620" priority="443" stopIfTrue="1" operator="equal">
      <formula>"LS OUT"</formula>
    </cfRule>
    <cfRule type="cellIs" dxfId="13619" priority="444" stopIfTrue="1" operator="equal">
      <formula>"CR"</formula>
    </cfRule>
    <cfRule type="cellIs" dxfId="13618" priority="445" stopIfTrue="1" operator="equal">
      <formula>"P-CR"</formula>
    </cfRule>
    <cfRule type="cellIs" dxfId="13617" priority="446" stopIfTrue="1" operator="equal">
      <formula>"CR Pack"</formula>
    </cfRule>
    <cfRule type="cellIs" dxfId="13616" priority="447" stopIfTrue="1" operator="equal">
      <formula>"WID new"</formula>
    </cfRule>
    <cfRule type="cellIs" dxfId="13615" priority="448" stopIfTrue="1" operator="equal">
      <formula>"WID revised"</formula>
    </cfRule>
    <cfRule type="cellIs" dxfId="13614" priority="449" stopIfTrue="1" operator="equal">
      <formula>"SID new"</formula>
    </cfRule>
    <cfRule type="cellIs" dxfId="13613" priority="450" stopIfTrue="1" operator="equal">
      <formula>"SID revised"</formula>
    </cfRule>
  </conditionalFormatting>
  <conditionalFormatting sqref="Q163">
    <cfRule type="cellIs" dxfId="13612" priority="440" stopIfTrue="1" operator="equal">
      <formula>""</formula>
    </cfRule>
    <cfRule type="cellIs" dxfId="13611" priority="441" stopIfTrue="1" operator="equal">
      <formula>"-"</formula>
    </cfRule>
  </conditionalFormatting>
  <conditionalFormatting sqref="A1:A65536">
    <cfRule type="cellIs" dxfId="13610" priority="438" stopIfTrue="1" operator="equal">
      <formula>"Withdrawn"</formula>
    </cfRule>
    <cfRule type="cellIs" dxfId="13609" priority="439" stopIfTrue="1" operator="equal">
      <formula>"Available"</formula>
    </cfRule>
  </conditionalFormatting>
  <conditionalFormatting sqref="F3">
    <cfRule type="cellIs" dxfId="13608" priority="430" stopIfTrue="1" operator="equal">
      <formula>"SID revised"</formula>
    </cfRule>
    <cfRule type="cellIs" dxfId="13607" priority="431" stopIfTrue="1" operator="equal">
      <formula>"WID revised"</formula>
    </cfRule>
    <cfRule type="cellIs" dxfId="13606" priority="432" stopIfTrue="1" operator="equal">
      <formula>"WID new"</formula>
    </cfRule>
    <cfRule type="cellIs" dxfId="13605" priority="433" stopIfTrue="1" operator="equal">
      <formula>"SID new"</formula>
    </cfRule>
    <cfRule type="cellIs" dxfId="13604" priority="434" stopIfTrue="1" operator="equal">
      <formula>"CR"</formula>
    </cfRule>
    <cfRule type="cellIs" dxfId="13603" priority="435" stopIfTrue="1" operator="equal">
      <formula>"P-CR"</formula>
    </cfRule>
    <cfRule type="cellIs" dxfId="13602" priority="436" stopIfTrue="1" operator="equal">
      <formula>"LS In"</formula>
    </cfRule>
    <cfRule type="cellIs" dxfId="13601" priority="437" stopIfTrue="1" operator="equal">
      <formula>"LS OUT"</formula>
    </cfRule>
  </conditionalFormatting>
  <conditionalFormatting sqref="F3">
    <cfRule type="cellIs" dxfId="13600" priority="422" stopIfTrue="1" operator="equal">
      <formula>"SID revised"</formula>
    </cfRule>
    <cfRule type="cellIs" dxfId="13599" priority="423" stopIfTrue="1" operator="equal">
      <formula>"WID revised"</formula>
    </cfRule>
    <cfRule type="cellIs" dxfId="13598" priority="424" stopIfTrue="1" operator="equal">
      <formula>"WID new"</formula>
    </cfRule>
    <cfRule type="cellIs" dxfId="13597" priority="425" stopIfTrue="1" operator="equal">
      <formula>"SID new"</formula>
    </cfRule>
    <cfRule type="cellIs" dxfId="13596" priority="426" stopIfTrue="1" operator="equal">
      <formula>"CR"</formula>
    </cfRule>
    <cfRule type="cellIs" dxfId="13595" priority="427" stopIfTrue="1" operator="equal">
      <formula>"P-CR"</formula>
    </cfRule>
    <cfRule type="cellIs" dxfId="13594" priority="428" stopIfTrue="1" operator="equal">
      <formula>"LS In"</formula>
    </cfRule>
    <cfRule type="cellIs" dxfId="13593" priority="429" stopIfTrue="1" operator="equal">
      <formula>"LS OUT"</formula>
    </cfRule>
  </conditionalFormatting>
  <conditionalFormatting sqref="G940">
    <cfRule type="expression" dxfId="13592" priority="421" stopIfTrue="1">
      <formula>"$F$263=""P-CR"" and ""$S$264 &lt;&gt;""""Noted"""""""</formula>
    </cfRule>
  </conditionalFormatting>
  <conditionalFormatting sqref="G928">
    <cfRule type="expression" dxfId="13591" priority="420" stopIfTrue="1">
      <formula>"$F$263=""P-CR"" and ""$S$264 &lt;&gt;""""Noted"""""""</formula>
    </cfRule>
  </conditionalFormatting>
  <conditionalFormatting sqref="G929">
    <cfRule type="expression" dxfId="13590" priority="419" stopIfTrue="1">
      <formula>"$F$263=""P-CR"" and ""$S$264 &lt;&gt;""""Noted"""""""</formula>
    </cfRule>
  </conditionalFormatting>
  <conditionalFormatting sqref="G930">
    <cfRule type="expression" dxfId="13589" priority="418" stopIfTrue="1">
      <formula>"$F$263=""P-CR"" and ""$S$264 &lt;&gt;""""Noted"""""""</formula>
    </cfRule>
  </conditionalFormatting>
  <conditionalFormatting sqref="G932">
    <cfRule type="expression" dxfId="13588" priority="417" stopIfTrue="1">
      <formula>"$F$263=""P-CR"" and ""$S$264 &lt;&gt;""""Noted"""""""</formula>
    </cfRule>
  </conditionalFormatting>
  <conditionalFormatting sqref="G933">
    <cfRule type="expression" dxfId="13587" priority="416" stopIfTrue="1">
      <formula>"$F$263=""P-CR"" and ""$S$264 &lt;&gt;""""Noted"""""""</formula>
    </cfRule>
  </conditionalFormatting>
  <conditionalFormatting sqref="G934">
    <cfRule type="expression" dxfId="13586" priority="415" stopIfTrue="1">
      <formula>"$F$263=""P-CR"" and ""$S$264 &lt;&gt;""""Noted"""""""</formula>
    </cfRule>
  </conditionalFormatting>
  <conditionalFormatting sqref="G931">
    <cfRule type="expression" dxfId="13585" priority="414" stopIfTrue="1">
      <formula>"$F$263=""P-CR"" and ""$S$264 &lt;&gt;""""Noted"""""""</formula>
    </cfRule>
  </conditionalFormatting>
  <conditionalFormatting sqref="G935">
    <cfRule type="expression" dxfId="13584" priority="413" stopIfTrue="1">
      <formula>"$F$263=""P-CR"" and ""$S$264 &lt;&gt;""""Noted"""""""</formula>
    </cfRule>
  </conditionalFormatting>
  <conditionalFormatting sqref="G737">
    <cfRule type="expression" dxfId="13583" priority="412" stopIfTrue="1">
      <formula>"$F$263=""P-CR"" and ""$S$264 &lt;&gt;""""Noted"""""""</formula>
    </cfRule>
  </conditionalFormatting>
  <conditionalFormatting sqref="G972">
    <cfRule type="expression" dxfId="13582" priority="411" stopIfTrue="1">
      <formula>"$F$263=""P-CR"" and ""$S$264 &lt;&gt;""""Noted"""""""</formula>
    </cfRule>
  </conditionalFormatting>
  <conditionalFormatting sqref="G974">
    <cfRule type="expression" dxfId="13581" priority="410" stopIfTrue="1">
      <formula>"$F$263=""P-CR"" and ""$S$264 &lt;&gt;""""Noted"""""""</formula>
    </cfRule>
  </conditionalFormatting>
  <conditionalFormatting sqref="G1014">
    <cfRule type="expression" dxfId="13580" priority="409" stopIfTrue="1">
      <formula>"$F$263=""P-CR"" and ""$S$264 &lt;&gt;""""Noted"""""""</formula>
    </cfRule>
  </conditionalFormatting>
  <conditionalFormatting sqref="G649">
    <cfRule type="expression" dxfId="13579" priority="408" stopIfTrue="1">
      <formula>"$F$263=""P-CR"" and ""$S$264 &lt;&gt;""""Noted"""""""</formula>
    </cfRule>
  </conditionalFormatting>
  <conditionalFormatting sqref="G986">
    <cfRule type="expression" dxfId="13578" priority="407" stopIfTrue="1">
      <formula>"$F$263=""P-CR"" and ""$S$264 &lt;&gt;""""Noted"""""""</formula>
    </cfRule>
  </conditionalFormatting>
  <conditionalFormatting sqref="G988">
    <cfRule type="expression" dxfId="13577" priority="406" stopIfTrue="1">
      <formula>"$F$263=""P-CR"" and ""$S$264 &lt;&gt;""""Noted"""""""</formula>
    </cfRule>
  </conditionalFormatting>
  <conditionalFormatting sqref="G1022">
    <cfRule type="expression" dxfId="13576" priority="405" stopIfTrue="1">
      <formula>"$F$263=""P-CR"" and ""$S$264 &lt;&gt;""""Noted"""""""</formula>
    </cfRule>
  </conditionalFormatting>
  <conditionalFormatting sqref="G998">
    <cfRule type="expression" dxfId="13575" priority="404" stopIfTrue="1">
      <formula>"$F$263=""P-CR"" and ""$S$264 &lt;&gt;""""Noted"""""""</formula>
    </cfRule>
  </conditionalFormatting>
  <conditionalFormatting sqref="G992">
    <cfRule type="expression" dxfId="13574" priority="403" stopIfTrue="1">
      <formula>"$F$263=""P-CR"" and ""$S$264 &lt;&gt;""""Noted"""""""</formula>
    </cfRule>
  </conditionalFormatting>
  <conditionalFormatting sqref="G1027">
    <cfRule type="expression" dxfId="13573" priority="402" stopIfTrue="1">
      <formula>"$F$263=""P-CR"" and ""$S$264 &lt;&gt;""""Noted"""""""</formula>
    </cfRule>
  </conditionalFormatting>
  <conditionalFormatting sqref="G1028">
    <cfRule type="expression" dxfId="13572" priority="401" stopIfTrue="1">
      <formula>"$F$263=""P-CR"" and ""$S$264 &lt;&gt;""""Noted"""""""</formula>
    </cfRule>
  </conditionalFormatting>
  <conditionalFormatting sqref="G1029">
    <cfRule type="expression" dxfId="13571" priority="400" stopIfTrue="1">
      <formula>"$F$263=""P-CR"" and ""$S$264 &lt;&gt;""""Noted"""""""</formula>
    </cfRule>
  </conditionalFormatting>
  <conditionalFormatting sqref="G1030">
    <cfRule type="expression" dxfId="13570" priority="399" stopIfTrue="1">
      <formula>"$F$263=""P-CR"" and ""$S$264 &lt;&gt;""""Noted"""""""</formula>
    </cfRule>
  </conditionalFormatting>
  <conditionalFormatting sqref="G1036">
    <cfRule type="expression" dxfId="13569" priority="398" stopIfTrue="1">
      <formula>"$F$263=""P-CR"" and ""$S$264 &lt;&gt;""""Noted"""""""</formula>
    </cfRule>
  </conditionalFormatting>
  <conditionalFormatting sqref="G991">
    <cfRule type="expression" dxfId="13568" priority="397" stopIfTrue="1">
      <formula>"$F$263=""P-CR"" and ""$S$264 &lt;&gt;""""Noted"""""""</formula>
    </cfRule>
  </conditionalFormatting>
  <conditionalFormatting sqref="G987">
    <cfRule type="expression" dxfId="13567" priority="396" stopIfTrue="1">
      <formula>"$F$263=""P-CR"" and ""$S$264 &lt;&gt;""""Noted"""""""</formula>
    </cfRule>
  </conditionalFormatting>
  <conditionalFormatting sqref="G632">
    <cfRule type="expression" dxfId="13566" priority="395" stopIfTrue="1">
      <formula>"$F$263=""P-CR"" and ""$S$264 &lt;&gt;""""Noted"""""""</formula>
    </cfRule>
  </conditionalFormatting>
  <conditionalFormatting sqref="G638">
    <cfRule type="expression" dxfId="13565" priority="394" stopIfTrue="1">
      <formula>"$F$263=""P-CR"" and ""$S$264 &lt;&gt;""""Noted"""""""</formula>
    </cfRule>
  </conditionalFormatting>
  <conditionalFormatting sqref="G641">
    <cfRule type="expression" dxfId="13564" priority="393" stopIfTrue="1">
      <formula>"$F$263=""P-CR"" and ""$S$264 &lt;&gt;""""Noted"""""""</formula>
    </cfRule>
  </conditionalFormatting>
  <conditionalFormatting sqref="G627">
    <cfRule type="expression" dxfId="13563" priority="392" stopIfTrue="1">
      <formula>"$F$263=""P-CR"" and ""$S$264 &lt;&gt;""""Noted"""""""</formula>
    </cfRule>
  </conditionalFormatting>
  <conditionalFormatting sqref="G628">
    <cfRule type="expression" dxfId="13562" priority="391" stopIfTrue="1">
      <formula>"$F$263=""P-CR"" and ""$S$264 &lt;&gt;""""Noted"""""""</formula>
    </cfRule>
  </conditionalFormatting>
  <conditionalFormatting sqref="G626">
    <cfRule type="expression" dxfId="13561" priority="390" stopIfTrue="1">
      <formula>"$F$263=""P-CR"" and ""$S$264 &lt;&gt;""""Noted"""""""</formula>
    </cfRule>
  </conditionalFormatting>
  <conditionalFormatting sqref="G629">
    <cfRule type="expression" dxfId="13560" priority="389" stopIfTrue="1">
      <formula>"$F$263=""P-CR"" and ""$S$264 &lt;&gt;""""Noted"""""""</formula>
    </cfRule>
  </conditionalFormatting>
  <conditionalFormatting sqref="G999">
    <cfRule type="expression" dxfId="13559" priority="388" stopIfTrue="1">
      <formula>"$F$263=""P-CR"" and ""$S$264 &lt;&gt;""""Noted"""""""</formula>
    </cfRule>
  </conditionalFormatting>
  <conditionalFormatting sqref="G1000">
    <cfRule type="expression" dxfId="13558" priority="387" stopIfTrue="1">
      <formula>"$F$263=""P-CR"" and ""$S$264 &lt;&gt;""""Noted"""""""</formula>
    </cfRule>
  </conditionalFormatting>
  <conditionalFormatting sqref="G990">
    <cfRule type="expression" dxfId="13557" priority="386" stopIfTrue="1">
      <formula>"$F$263=""P-CR"" and ""$S$264 &lt;&gt;""""Noted"""""""</formula>
    </cfRule>
  </conditionalFormatting>
  <conditionalFormatting sqref="G993">
    <cfRule type="expression" dxfId="13556" priority="385" stopIfTrue="1">
      <formula>"$F$263=""P-CR"" and ""$S$264 &lt;&gt;""""Noted"""""""</formula>
    </cfRule>
  </conditionalFormatting>
  <conditionalFormatting sqref="G994">
    <cfRule type="expression" dxfId="13555" priority="384" stopIfTrue="1">
      <formula>"$F$263=""P-CR"" and ""$S$264 &lt;&gt;""""Noted"""""""</formula>
    </cfRule>
  </conditionalFormatting>
  <conditionalFormatting sqref="G995">
    <cfRule type="expression" dxfId="13554" priority="383" stopIfTrue="1">
      <formula>"$F$263=""P-CR"" and ""$S$264 &lt;&gt;""""Noted"""""""</formula>
    </cfRule>
  </conditionalFormatting>
  <conditionalFormatting sqref="G1001">
    <cfRule type="expression" dxfId="13553" priority="382" stopIfTrue="1">
      <formula>"$F$263=""P-CR"" and ""$S$264 &lt;&gt;""""Noted"""""""</formula>
    </cfRule>
  </conditionalFormatting>
  <conditionalFormatting sqref="G996">
    <cfRule type="expression" dxfId="13552" priority="381" stopIfTrue="1">
      <formula>"$F$263=""P-CR"" and ""$S$264 &lt;&gt;""""Noted"""""""</formula>
    </cfRule>
  </conditionalFormatting>
  <conditionalFormatting sqref="G989">
    <cfRule type="expression" dxfId="13551" priority="380" stopIfTrue="1">
      <formula>"$F$263=""P-CR"" and ""$S$264 &lt;&gt;""""Noted"""""""</formula>
    </cfRule>
  </conditionalFormatting>
  <conditionalFormatting sqref="G997">
    <cfRule type="expression" dxfId="13550" priority="379" stopIfTrue="1">
      <formula>"$F$263=""P-CR"" and ""$S$264 &lt;&gt;""""Noted"""""""</formula>
    </cfRule>
  </conditionalFormatting>
  <conditionalFormatting sqref="G1038">
    <cfRule type="expression" dxfId="13549" priority="378" stopIfTrue="1">
      <formula>"$F$263=""P-CR"" and ""$S$264 &lt;&gt;""""Noted"""""""</formula>
    </cfRule>
  </conditionalFormatting>
  <conditionalFormatting sqref="G91:G1463">
    <cfRule type="expression" dxfId="13548" priority="377" stopIfTrue="1">
      <formula>"$F$263=""P-CR"" and ""$S$264 &lt;&gt;""""Noted"""""""</formula>
    </cfRule>
  </conditionalFormatting>
  <conditionalFormatting sqref="J500:N500">
    <cfRule type="cellIs" dxfId="13547" priority="376" stopIfTrue="1" operator="equal">
      <formula>""</formula>
    </cfRule>
  </conditionalFormatting>
  <conditionalFormatting sqref="F500">
    <cfRule type="cellIs" dxfId="13546" priority="367" stopIfTrue="1" operator="equal">
      <formula>"LS In"</formula>
    </cfRule>
    <cfRule type="cellIs" dxfId="13545" priority="368" stopIfTrue="1" operator="equal">
      <formula>"LS OUT"</formula>
    </cfRule>
    <cfRule type="cellIs" dxfId="13544" priority="369" stopIfTrue="1" operator="equal">
      <formula>"CR"</formula>
    </cfRule>
    <cfRule type="cellIs" dxfId="13543" priority="370" stopIfTrue="1" operator="equal">
      <formula>"P-CR"</formula>
    </cfRule>
    <cfRule type="cellIs" dxfId="13542" priority="371" stopIfTrue="1" operator="equal">
      <formula>"CR Pack"</formula>
    </cfRule>
    <cfRule type="cellIs" dxfId="13541" priority="372" stopIfTrue="1" operator="equal">
      <formula>"WID new"</formula>
    </cfRule>
    <cfRule type="cellIs" dxfId="13540" priority="373" stopIfTrue="1" operator="equal">
      <formula>"WID revised"</formula>
    </cfRule>
    <cfRule type="cellIs" dxfId="13539" priority="374" stopIfTrue="1" operator="equal">
      <formula>"SID new"</formula>
    </cfRule>
    <cfRule type="cellIs" dxfId="13538" priority="375" stopIfTrue="1" operator="equal">
      <formula>"SID revised"</formula>
    </cfRule>
  </conditionalFormatting>
  <conditionalFormatting sqref="Q500">
    <cfRule type="cellIs" dxfId="13537" priority="365" stopIfTrue="1" operator="equal">
      <formula>""</formula>
    </cfRule>
    <cfRule type="cellIs" dxfId="13536" priority="366" stopIfTrue="1" operator="equal">
      <formula>"-"</formula>
    </cfRule>
  </conditionalFormatting>
  <conditionalFormatting sqref="G699">
    <cfRule type="expression" dxfId="13535" priority="364" stopIfTrue="1">
      <formula>"$F$263=""P-CR"" and ""$S$264 &lt;&gt;""""Noted"""""""</formula>
    </cfRule>
  </conditionalFormatting>
  <conditionalFormatting sqref="G737">
    <cfRule type="expression" dxfId="13534" priority="363" stopIfTrue="1">
      <formula>"$F$263=""P-CR"" and ""$S$264 &lt;&gt;""""Noted"""""""</formula>
    </cfRule>
  </conditionalFormatting>
  <conditionalFormatting sqref="G749">
    <cfRule type="expression" dxfId="13533" priority="362" stopIfTrue="1">
      <formula>"$F$263=""P-CR"" and ""$S$264 &lt;&gt;""""Noted"""""""</formula>
    </cfRule>
  </conditionalFormatting>
  <conditionalFormatting sqref="G760">
    <cfRule type="expression" dxfId="13532" priority="361" stopIfTrue="1">
      <formula>"$F$263=""P-CR"" and ""$S$264 &lt;&gt;""""Noted"""""""</formula>
    </cfRule>
  </conditionalFormatting>
  <conditionalFormatting sqref="G760">
    <cfRule type="expression" dxfId="13531" priority="360" stopIfTrue="1">
      <formula>"$F$263=""P-CR"" and ""$S$264 &lt;&gt;""""Noted"""""""</formula>
    </cfRule>
  </conditionalFormatting>
  <conditionalFormatting sqref="G769:G772">
    <cfRule type="expression" dxfId="13530" priority="359" stopIfTrue="1">
      <formula>"$F$263=""P-CR"" and ""$S$264 &lt;&gt;""""Noted"""""""</formula>
    </cfRule>
  </conditionalFormatting>
  <conditionalFormatting sqref="G772">
    <cfRule type="expression" dxfId="13529" priority="358" stopIfTrue="1">
      <formula>"$F$263=""P-CR"" and ""$S$264 &lt;&gt;""""Noted"""""""</formula>
    </cfRule>
  </conditionalFormatting>
  <conditionalFormatting sqref="G782">
    <cfRule type="expression" dxfId="13528" priority="357" stopIfTrue="1">
      <formula>"$F$263=""P-CR"" and ""$S$264 &lt;&gt;""""Noted"""""""</formula>
    </cfRule>
  </conditionalFormatting>
  <conditionalFormatting sqref="G783">
    <cfRule type="expression" dxfId="13527" priority="356" stopIfTrue="1">
      <formula>"$F$263=""P-CR"" and ""$S$264 &lt;&gt;""""Noted"""""""</formula>
    </cfRule>
  </conditionalFormatting>
  <conditionalFormatting sqref="G786">
    <cfRule type="expression" dxfId="13526" priority="355" stopIfTrue="1">
      <formula>"$F$263=""P-CR"" and ""$S$264 &lt;&gt;""""Noted"""""""</formula>
    </cfRule>
  </conditionalFormatting>
  <conditionalFormatting sqref="O1:O65536">
    <cfRule type="cellIs" dxfId="13525" priority="354" stopIfTrue="1" operator="equal">
      <formula>"Rel-15"</formula>
    </cfRule>
  </conditionalFormatting>
  <conditionalFormatting sqref="P1:P65536">
    <cfRule type="containsText" dxfId="13524" priority="353" stopIfTrue="1" operator="containsText" text="DUMMY">
      <formula>NOT(ISERROR(SEARCH("DUMMY",P1)))</formula>
    </cfRule>
  </conditionalFormatting>
  <conditionalFormatting sqref="O592">
    <cfRule type="cellIs" dxfId="13523" priority="351" stopIfTrue="1" operator="equal">
      <formula>"LS In"</formula>
    </cfRule>
    <cfRule type="cellIs" dxfId="13522" priority="352" stopIfTrue="1" operator="equal">
      <formula>"LS Out"</formula>
    </cfRule>
  </conditionalFormatting>
  <conditionalFormatting sqref="J592:P592">
    <cfRule type="cellIs" dxfId="13521" priority="350" stopIfTrue="1" operator="equal">
      <formula>""</formula>
    </cfRule>
  </conditionalFormatting>
  <conditionalFormatting sqref="G592">
    <cfRule type="cellIs" dxfId="13520" priority="347" stopIfTrue="1" operator="equal">
      <formula>"LS IN"</formula>
    </cfRule>
    <cfRule type="cellIs" dxfId="13519" priority="348" stopIfTrue="1" operator="equal">
      <formula>"LS OUT"</formula>
    </cfRule>
    <cfRule type="cellIs" dxfId="13518" priority="349" stopIfTrue="1" operator="equal">
      <formula>"CR"</formula>
    </cfRule>
  </conditionalFormatting>
  <conditionalFormatting sqref="G592">
    <cfRule type="expression" dxfId="13517" priority="346" stopIfTrue="1">
      <formula>"$F$263=""P-CR"" and ""$S$264 &lt;&gt;""""Noted"""""""</formula>
    </cfRule>
  </conditionalFormatting>
  <conditionalFormatting sqref="Q592">
    <cfRule type="cellIs" dxfId="13516" priority="344" stopIfTrue="1" operator="equal">
      <formula>""</formula>
    </cfRule>
    <cfRule type="cellIs" dxfId="13515" priority="345" stopIfTrue="1" operator="equal">
      <formula>"-"</formula>
    </cfRule>
  </conditionalFormatting>
  <conditionalFormatting sqref="F592">
    <cfRule type="cellIs" dxfId="13514" priority="336" stopIfTrue="1" operator="equal">
      <formula>"SID revised"</formula>
    </cfRule>
    <cfRule type="cellIs" dxfId="13513" priority="337" stopIfTrue="1" operator="equal">
      <formula>"WID revised"</formula>
    </cfRule>
    <cfRule type="cellIs" dxfId="13512" priority="338" stopIfTrue="1" operator="equal">
      <formula>"WID new"</formula>
    </cfRule>
    <cfRule type="cellIs" dxfId="13511" priority="339" stopIfTrue="1" operator="equal">
      <formula>"SID new"</formula>
    </cfRule>
    <cfRule type="cellIs" dxfId="13510" priority="340" stopIfTrue="1" operator="equal">
      <formula>"CR"</formula>
    </cfRule>
    <cfRule type="cellIs" dxfId="13509" priority="341" stopIfTrue="1" operator="equal">
      <formula>"P-CR"</formula>
    </cfRule>
    <cfRule type="cellIs" dxfId="13508" priority="342" stopIfTrue="1" operator="equal">
      <formula>"LS In"</formula>
    </cfRule>
    <cfRule type="cellIs" dxfId="13507" priority="343" stopIfTrue="1" operator="equal">
      <formula>"LS OUT"</formula>
    </cfRule>
  </conditionalFormatting>
  <conditionalFormatting sqref="O740">
    <cfRule type="cellIs" dxfId="13506" priority="334" stopIfTrue="1" operator="equal">
      <formula>"LS In"</formula>
    </cfRule>
    <cfRule type="cellIs" dxfId="13505" priority="335" stopIfTrue="1" operator="equal">
      <formula>"LS Out"</formula>
    </cfRule>
  </conditionalFormatting>
  <conditionalFormatting sqref="J740:P740">
    <cfRule type="cellIs" dxfId="13504" priority="333" stopIfTrue="1" operator="equal">
      <formula>""</formula>
    </cfRule>
  </conditionalFormatting>
  <conditionalFormatting sqref="G740">
    <cfRule type="cellIs" dxfId="13503" priority="330" stopIfTrue="1" operator="equal">
      <formula>"LS IN"</formula>
    </cfRule>
    <cfRule type="cellIs" dxfId="13502" priority="331" stopIfTrue="1" operator="equal">
      <formula>"LS OUT"</formula>
    </cfRule>
    <cfRule type="cellIs" dxfId="13501" priority="332" stopIfTrue="1" operator="equal">
      <formula>"CR"</formula>
    </cfRule>
  </conditionalFormatting>
  <conditionalFormatting sqref="G740">
    <cfRule type="expression" dxfId="13500" priority="329" stopIfTrue="1">
      <formula>"$F$263=""P-CR"" and ""$S$264 &lt;&gt;""""Noted"""""""</formula>
    </cfRule>
  </conditionalFormatting>
  <conditionalFormatting sqref="Q740">
    <cfRule type="cellIs" dxfId="13499" priority="327" stopIfTrue="1" operator="equal">
      <formula>""</formula>
    </cfRule>
    <cfRule type="cellIs" dxfId="13498" priority="328" stopIfTrue="1" operator="equal">
      <formula>"-"</formula>
    </cfRule>
  </conditionalFormatting>
  <conditionalFormatting sqref="F740">
    <cfRule type="cellIs" dxfId="13497" priority="319" stopIfTrue="1" operator="equal">
      <formula>"SID revised"</formula>
    </cfRule>
    <cfRule type="cellIs" dxfId="13496" priority="320" stopIfTrue="1" operator="equal">
      <formula>"WID revised"</formula>
    </cfRule>
    <cfRule type="cellIs" dxfId="13495" priority="321" stopIfTrue="1" operator="equal">
      <formula>"WID new"</formula>
    </cfRule>
    <cfRule type="cellIs" dxfId="13494" priority="322" stopIfTrue="1" operator="equal">
      <formula>"SID new"</formula>
    </cfRule>
    <cfRule type="cellIs" dxfId="13493" priority="323" stopIfTrue="1" operator="equal">
      <formula>"CR"</formula>
    </cfRule>
    <cfRule type="cellIs" dxfId="13492" priority="324" stopIfTrue="1" operator="equal">
      <formula>"P-CR"</formula>
    </cfRule>
    <cfRule type="cellIs" dxfId="13491" priority="325" stopIfTrue="1" operator="equal">
      <formula>"LS In"</formula>
    </cfRule>
    <cfRule type="cellIs" dxfId="13490" priority="326" stopIfTrue="1" operator="equal">
      <formula>"LS OUT"</formula>
    </cfRule>
  </conditionalFormatting>
  <conditionalFormatting sqref="G632">
    <cfRule type="expression" dxfId="13489" priority="318" stopIfTrue="1">
      <formula>"$F$263=""P-CR"" and ""$S$264 &lt;&gt;""""Noted"""""""</formula>
    </cfRule>
  </conditionalFormatting>
  <conditionalFormatting sqref="G631">
    <cfRule type="expression" dxfId="13488" priority="317" stopIfTrue="1">
      <formula>"$F$263=""P-CR"" and ""$S$264 &lt;&gt;""""Noted"""""""</formula>
    </cfRule>
  </conditionalFormatting>
  <conditionalFormatting sqref="G633">
    <cfRule type="expression" dxfId="13487" priority="316" stopIfTrue="1">
      <formula>"$F$263=""P-CR"" and ""$S$264 &lt;&gt;""""Noted"""""""</formula>
    </cfRule>
  </conditionalFormatting>
  <conditionalFormatting sqref="J749:N749">
    <cfRule type="cellIs" dxfId="13486" priority="315" stopIfTrue="1" operator="equal">
      <formula>""</formula>
    </cfRule>
  </conditionalFormatting>
  <conditionalFormatting sqref="F749">
    <cfRule type="cellIs" dxfId="13485" priority="306" stopIfTrue="1" operator="equal">
      <formula>"LS In"</formula>
    </cfRule>
    <cfRule type="cellIs" dxfId="13484" priority="307" stopIfTrue="1" operator="equal">
      <formula>"LS OUT"</formula>
    </cfRule>
    <cfRule type="cellIs" dxfId="13483" priority="308" stopIfTrue="1" operator="equal">
      <formula>"CR"</formula>
    </cfRule>
    <cfRule type="cellIs" dxfId="13482" priority="309" stopIfTrue="1" operator="equal">
      <formula>"P-CR"</formula>
    </cfRule>
    <cfRule type="cellIs" dxfId="13481" priority="310" stopIfTrue="1" operator="equal">
      <formula>"CR Pack"</formula>
    </cfRule>
    <cfRule type="cellIs" dxfId="13480" priority="311" stopIfTrue="1" operator="equal">
      <formula>"WID new"</formula>
    </cfRule>
    <cfRule type="cellIs" dxfId="13479" priority="312" stopIfTrue="1" operator="equal">
      <formula>"WID revised"</formula>
    </cfRule>
    <cfRule type="cellIs" dxfId="13478" priority="313" stopIfTrue="1" operator="equal">
      <formula>"SID new"</formula>
    </cfRule>
    <cfRule type="cellIs" dxfId="13477" priority="314" stopIfTrue="1" operator="equal">
      <formula>"SID revised"</formula>
    </cfRule>
  </conditionalFormatting>
  <conditionalFormatting sqref="Q749">
    <cfRule type="cellIs" dxfId="13476" priority="304" stopIfTrue="1" operator="equal">
      <formula>""</formula>
    </cfRule>
    <cfRule type="cellIs" dxfId="13475" priority="305" stopIfTrue="1" operator="equal">
      <formula>"-"</formula>
    </cfRule>
  </conditionalFormatting>
  <conditionalFormatting sqref="T3">
    <cfRule type="cellIs" dxfId="13474" priority="303" stopIfTrue="1" operator="equal">
      <formula>"OPEN"</formula>
    </cfRule>
  </conditionalFormatting>
  <conditionalFormatting sqref="T4">
    <cfRule type="cellIs" dxfId="13473" priority="302" stopIfTrue="1" operator="equal">
      <formula>"OPEN"</formula>
    </cfRule>
  </conditionalFormatting>
  <conditionalFormatting sqref="U4">
    <cfRule type="cellIs" dxfId="13472" priority="301" stopIfTrue="1" operator="equal">
      <formula>"OPEN"</formula>
    </cfRule>
  </conditionalFormatting>
  <conditionalFormatting sqref="V4">
    <cfRule type="cellIs" dxfId="13471" priority="300" stopIfTrue="1" operator="equal">
      <formula>"OPEN"</formula>
    </cfRule>
  </conditionalFormatting>
  <conditionalFormatting sqref="V4">
    <cfRule type="cellIs" dxfId="13470" priority="299" stopIfTrue="1" operator="equal">
      <formula>"OPEN"</formula>
    </cfRule>
  </conditionalFormatting>
  <conditionalFormatting sqref="X4:AC4">
    <cfRule type="cellIs" dxfId="13469" priority="298" stopIfTrue="1" operator="equal">
      <formula>"P-A"</formula>
    </cfRule>
  </conditionalFormatting>
  <conditionalFormatting sqref="X4:AC4">
    <cfRule type="cellIs" dxfId="13468" priority="297" stopIfTrue="1" operator="equal">
      <formula>"OPEN"</formula>
    </cfRule>
  </conditionalFormatting>
  <conditionalFormatting sqref="X4:AC4">
    <cfRule type="cellIs" dxfId="13467" priority="296" stopIfTrue="1" operator="equal">
      <formula>"OPEN"</formula>
    </cfRule>
  </conditionalFormatting>
  <conditionalFormatting sqref="AD4">
    <cfRule type="cellIs" dxfId="13466" priority="295" stopIfTrue="1" operator="equal">
      <formula>"P-A"</formula>
    </cfRule>
  </conditionalFormatting>
  <conditionalFormatting sqref="AD4">
    <cfRule type="cellIs" dxfId="13465" priority="294" stopIfTrue="1" operator="equal">
      <formula>"OPEN"</formula>
    </cfRule>
  </conditionalFormatting>
  <conditionalFormatting sqref="AD4">
    <cfRule type="cellIs" dxfId="13464" priority="293" stopIfTrue="1" operator="equal">
      <formula>"OPEN"</formula>
    </cfRule>
  </conditionalFormatting>
  <conditionalFormatting sqref="W2">
    <cfRule type="cellIs" dxfId="13463" priority="285" stopIfTrue="1" operator="equal">
      <formula>"Mirko"</formula>
    </cfRule>
    <cfRule type="cellIs" dxfId="13462" priority="286" stopIfTrue="1" operator="equal">
      <formula>"Haris"</formula>
    </cfRule>
    <cfRule type="cellIs" dxfId="13461" priority="287" stopIfTrue="1" operator="equal">
      <formula>"Magnus"</formula>
    </cfRule>
    <cfRule type="cellIs" dxfId="13460" priority="288" stopIfTrue="1" operator="equal">
      <formula>"Chris"</formula>
    </cfRule>
    <cfRule type="cellIs" dxfId="13459" priority="289" stopIfTrue="1" operator="equal">
      <formula>"Shabnam"</formula>
    </cfRule>
    <cfRule type="cellIs" dxfId="13458" priority="290" stopIfTrue="1" operator="equal">
      <formula>"Frank"</formula>
    </cfRule>
    <cfRule type="cellIs" dxfId="13457" priority="291" stopIfTrue="1" operator="equal">
      <formula>"Krisztian"</formula>
    </cfRule>
    <cfRule type="cellIs" dxfId="13456" priority="292" stopIfTrue="1" operator="equal">
      <formula>"Puneet"</formula>
    </cfRule>
  </conditionalFormatting>
  <conditionalFormatting sqref="V4:AC4">
    <cfRule type="cellIs" dxfId="13455" priority="284" stopIfTrue="1" operator="equal">
      <formula>"OPEN"</formula>
    </cfRule>
  </conditionalFormatting>
  <conditionalFormatting sqref="V4:AC4">
    <cfRule type="cellIs" dxfId="13454" priority="283" stopIfTrue="1" operator="equal">
      <formula>"OPEN"</formula>
    </cfRule>
  </conditionalFormatting>
  <conditionalFormatting sqref="S3">
    <cfRule type="cellIs" dxfId="13453" priority="282" stopIfTrue="1" operator="equal">
      <formula>"OPEN"</formula>
    </cfRule>
  </conditionalFormatting>
  <conditionalFormatting sqref="S4">
    <cfRule type="cellIs" dxfId="13452" priority="281" stopIfTrue="1" operator="equal">
      <formula>"OPEN"</formula>
    </cfRule>
  </conditionalFormatting>
  <conditionalFormatting sqref="S4">
    <cfRule type="cellIs" dxfId="13451" priority="280" stopIfTrue="1" operator="equal">
      <formula>"P-A"</formula>
    </cfRule>
  </conditionalFormatting>
  <conditionalFormatting sqref="S4">
    <cfRule type="cellIs" dxfId="13450" priority="279" stopIfTrue="1" operator="equal">
      <formula>"OPEN"</formula>
    </cfRule>
  </conditionalFormatting>
  <conditionalFormatting sqref="G902">
    <cfRule type="expression" dxfId="13449" priority="278" stopIfTrue="1">
      <formula>"$F$263=""P-CR"" and ""$S$264 &lt;&gt;""""Noted"""""""</formula>
    </cfRule>
  </conditionalFormatting>
  <conditionalFormatting sqref="G903">
    <cfRule type="expression" dxfId="13448" priority="277" stopIfTrue="1">
      <formula>"$F$263=""P-CR"" and ""$S$264 &lt;&gt;""""Noted"""""""</formula>
    </cfRule>
  </conditionalFormatting>
  <conditionalFormatting sqref="G904">
    <cfRule type="expression" dxfId="13447" priority="276" stopIfTrue="1">
      <formula>"$F$263=""P-CR"" and ""$S$264 &lt;&gt;""""Noted"""""""</formula>
    </cfRule>
  </conditionalFormatting>
  <conditionalFormatting sqref="G907 G991:G1061 G1108:G1112 G1129:G1153 G1162:G1173 G1216:G1238 G1267:G1274">
    <cfRule type="expression" dxfId="13446" priority="275" stopIfTrue="1">
      <formula>"$F$263=""P-CR"" and ""$S$264 &lt;&gt;""""Noted"""""""</formula>
    </cfRule>
  </conditionalFormatting>
  <conditionalFormatting sqref="G908">
    <cfRule type="expression" dxfId="13445" priority="274" stopIfTrue="1">
      <formula>"$F$263=""P-CR"" and ""$S$264 &lt;&gt;""""Noted"""""""</formula>
    </cfRule>
  </conditionalFormatting>
  <conditionalFormatting sqref="G9">
    <cfRule type="cellIs" dxfId="13444" priority="266" stopIfTrue="1" operator="equal">
      <formula>"SID revised"</formula>
    </cfRule>
    <cfRule type="cellIs" dxfId="13443" priority="267" stopIfTrue="1" operator="equal">
      <formula>"WID revised"</formula>
    </cfRule>
    <cfRule type="cellIs" dxfId="13442" priority="268" stopIfTrue="1" operator="equal">
      <formula>"WID new"</formula>
    </cfRule>
    <cfRule type="cellIs" dxfId="13441" priority="269" stopIfTrue="1" operator="equal">
      <formula>"SID new"</formula>
    </cfRule>
    <cfRule type="cellIs" dxfId="13440" priority="270" stopIfTrue="1" operator="equal">
      <formula>"CR"</formula>
    </cfRule>
    <cfRule type="cellIs" dxfId="13439" priority="271" stopIfTrue="1" operator="equal">
      <formula>"P-CR"</formula>
    </cfRule>
    <cfRule type="cellIs" dxfId="13438" priority="272" stopIfTrue="1" operator="equal">
      <formula>"LS In"</formula>
    </cfRule>
    <cfRule type="cellIs" dxfId="13437" priority="273" stopIfTrue="1" operator="equal">
      <formula>"LS OUT"</formula>
    </cfRule>
  </conditionalFormatting>
  <conditionalFormatting sqref="G786">
    <cfRule type="expression" dxfId="13436" priority="265" stopIfTrue="1">
      <formula>"$F$263=""P-CR"" and ""$S$264 &lt;&gt;""""Noted"""""""</formula>
    </cfRule>
  </conditionalFormatting>
  <conditionalFormatting sqref="G787">
    <cfRule type="expression" dxfId="13435" priority="264" stopIfTrue="1">
      <formula>"$F$263=""P-CR"" and ""$S$264 &lt;&gt;""""Noted"""""""</formula>
    </cfRule>
  </conditionalFormatting>
  <conditionalFormatting sqref="G931">
    <cfRule type="expression" dxfId="13434" priority="263" stopIfTrue="1">
      <formula>"$F$263=""P-CR"" and ""$S$264 &lt;&gt;""""Noted"""""""</formula>
    </cfRule>
  </conditionalFormatting>
  <conditionalFormatting sqref="G936">
    <cfRule type="expression" dxfId="13433" priority="262" stopIfTrue="1">
      <formula>"$F$263=""P-CR"" and ""$S$264 &lt;&gt;""""Noted"""""""</formula>
    </cfRule>
  </conditionalFormatting>
  <conditionalFormatting sqref="G937">
    <cfRule type="expression" dxfId="13432" priority="261" stopIfTrue="1">
      <formula>"$F$263=""P-CR"" and ""$S$264 &lt;&gt;""""Noted"""""""</formula>
    </cfRule>
  </conditionalFormatting>
  <conditionalFormatting sqref="G938">
    <cfRule type="expression" dxfId="13431" priority="260" stopIfTrue="1">
      <formula>"$F$263=""P-CR"" and ""$S$264 &lt;&gt;""""Noted"""""""</formula>
    </cfRule>
  </conditionalFormatting>
  <conditionalFormatting sqref="G924">
    <cfRule type="expression" dxfId="13430" priority="259" stopIfTrue="1">
      <formula>"$F$263=""P-CR"" and ""$S$264 &lt;&gt;""""Noted"""""""</formula>
    </cfRule>
  </conditionalFormatting>
  <conditionalFormatting sqref="G676">
    <cfRule type="expression" dxfId="13429" priority="258" stopIfTrue="1">
      <formula>"$F$263=""P-CR"" and ""$S$264 &lt;&gt;""""Noted"""""""</formula>
    </cfRule>
  </conditionalFormatting>
  <conditionalFormatting sqref="G687">
    <cfRule type="expression" dxfId="13428" priority="257" stopIfTrue="1">
      <formula>"$F$263=""P-CR"" and ""$S$264 &lt;&gt;""""Noted"""""""</formula>
    </cfRule>
  </conditionalFormatting>
  <conditionalFormatting sqref="G689">
    <cfRule type="expression" dxfId="13427" priority="256" stopIfTrue="1">
      <formula>"$F$263=""P-CR"" and ""$S$264 &lt;&gt;""""Noted"""""""</formula>
    </cfRule>
  </conditionalFormatting>
  <conditionalFormatting sqref="G790">
    <cfRule type="expression" dxfId="13426" priority="255" stopIfTrue="1">
      <formula>"$F$263=""P-CR"" and ""$S$264 &lt;&gt;""""Noted"""""""</formula>
    </cfRule>
  </conditionalFormatting>
  <conditionalFormatting sqref="G795">
    <cfRule type="expression" dxfId="13425" priority="254" stopIfTrue="1">
      <formula>"$F$263=""P-CR"" and ""$S$264 &lt;&gt;""""Noted"""""""</formula>
    </cfRule>
  </conditionalFormatting>
  <conditionalFormatting sqref="J795:N795">
    <cfRule type="cellIs" dxfId="13424" priority="253" stopIfTrue="1" operator="equal">
      <formula>""</formula>
    </cfRule>
  </conditionalFormatting>
  <conditionalFormatting sqref="F795">
    <cfRule type="cellIs" dxfId="13423" priority="244" stopIfTrue="1" operator="equal">
      <formula>"LS In"</formula>
    </cfRule>
    <cfRule type="cellIs" dxfId="13422" priority="245" stopIfTrue="1" operator="equal">
      <formula>"LS OUT"</formula>
    </cfRule>
    <cfRule type="cellIs" dxfId="13421" priority="246" stopIfTrue="1" operator="equal">
      <formula>"CR"</formula>
    </cfRule>
    <cfRule type="cellIs" dxfId="13420" priority="247" stopIfTrue="1" operator="equal">
      <formula>"P-CR"</formula>
    </cfRule>
    <cfRule type="cellIs" dxfId="13419" priority="248" stopIfTrue="1" operator="equal">
      <formula>"CR Pack"</formula>
    </cfRule>
    <cfRule type="cellIs" dxfId="13418" priority="249" stopIfTrue="1" operator="equal">
      <formula>"WID new"</formula>
    </cfRule>
    <cfRule type="cellIs" dxfId="13417" priority="250" stopIfTrue="1" operator="equal">
      <formula>"WID revised"</formula>
    </cfRule>
    <cfRule type="cellIs" dxfId="13416" priority="251" stopIfTrue="1" operator="equal">
      <formula>"SID new"</formula>
    </cfRule>
    <cfRule type="cellIs" dxfId="13415" priority="252" stopIfTrue="1" operator="equal">
      <formula>"SID revised"</formula>
    </cfRule>
  </conditionalFormatting>
  <conditionalFormatting sqref="Q795">
    <cfRule type="cellIs" dxfId="13414" priority="242" stopIfTrue="1" operator="equal">
      <formula>""</formula>
    </cfRule>
    <cfRule type="cellIs" dxfId="13413" priority="243" stopIfTrue="1" operator="equal">
      <formula>"-"</formula>
    </cfRule>
  </conditionalFormatting>
  <conditionalFormatting sqref="G796">
    <cfRule type="expression" dxfId="13412" priority="241" stopIfTrue="1">
      <formula>"$F$263=""P-CR"" and ""$S$264 &lt;&gt;""""Noted"""""""</formula>
    </cfRule>
  </conditionalFormatting>
  <conditionalFormatting sqref="G796">
    <cfRule type="expression" dxfId="13411" priority="240" stopIfTrue="1">
      <formula>"$F$263=""P-CR"" and ""$S$264 &lt;&gt;""""Noted"""""""</formula>
    </cfRule>
  </conditionalFormatting>
  <conditionalFormatting sqref="G800">
    <cfRule type="expression" dxfId="13410" priority="239" stopIfTrue="1">
      <formula>"$F$263=""P-CR"" and ""$S$264 &lt;&gt;""""Noted"""""""</formula>
    </cfRule>
  </conditionalFormatting>
  <conditionalFormatting sqref="G940">
    <cfRule type="expression" dxfId="13409" priority="238" stopIfTrue="1">
      <formula>"$F$263=""P-CR"" and ""$S$264 &lt;&gt;""""Noted"""""""</formula>
    </cfRule>
  </conditionalFormatting>
  <conditionalFormatting sqref="G941">
    <cfRule type="expression" dxfId="13408" priority="237" stopIfTrue="1">
      <formula>"$F$263=""P-CR"" and ""$S$264 &lt;&gt;""""Noted"""""""</formula>
    </cfRule>
  </conditionalFormatting>
  <conditionalFormatting sqref="G942">
    <cfRule type="expression" dxfId="13407" priority="236" stopIfTrue="1">
      <formula>"$F$263=""P-CR"" and ""$S$264 &lt;&gt;""""Noted"""""""</formula>
    </cfRule>
  </conditionalFormatting>
  <conditionalFormatting sqref="G944">
    <cfRule type="expression" dxfId="13406" priority="235" stopIfTrue="1">
      <formula>"$F$263=""P-CR"" and ""$S$264 &lt;&gt;""""Noted"""""""</formula>
    </cfRule>
  </conditionalFormatting>
  <conditionalFormatting sqref="G946">
    <cfRule type="expression" dxfId="13405" priority="234" stopIfTrue="1">
      <formula>"$F$263=""P-CR"" and ""$S$264 &lt;&gt;""""Noted"""""""</formula>
    </cfRule>
  </conditionalFormatting>
  <conditionalFormatting sqref="G947">
    <cfRule type="expression" dxfId="13404" priority="233" stopIfTrue="1">
      <formula>"$F$263=""P-CR"" and ""$S$264 &lt;&gt;""""Noted"""""""</formula>
    </cfRule>
  </conditionalFormatting>
  <conditionalFormatting sqref="G953">
    <cfRule type="expression" dxfId="13403" priority="232" stopIfTrue="1">
      <formula>"$F$263=""P-CR"" and ""$S$264 &lt;&gt;""""Noted"""""""</formula>
    </cfRule>
  </conditionalFormatting>
  <conditionalFormatting sqref="G953">
    <cfRule type="expression" dxfId="13402" priority="231" stopIfTrue="1">
      <formula>"$F$263=""P-CR"" and ""$S$264 &lt;&gt;""""Noted"""""""</formula>
    </cfRule>
  </conditionalFormatting>
  <conditionalFormatting sqref="G955">
    <cfRule type="expression" dxfId="13401" priority="230" stopIfTrue="1">
      <formula>"$F$263=""P-CR"" and ""$S$264 &lt;&gt;""""Noted"""""""</formula>
    </cfRule>
  </conditionalFormatting>
  <conditionalFormatting sqref="G957">
    <cfRule type="expression" dxfId="13400" priority="229" stopIfTrue="1">
      <formula>"$F$263=""P-CR"" and ""$S$264 &lt;&gt;""""Noted"""""""</formula>
    </cfRule>
  </conditionalFormatting>
  <conditionalFormatting sqref="G957">
    <cfRule type="expression" dxfId="13399" priority="228" stopIfTrue="1">
      <formula>"$F$263=""P-CR"" and ""$S$264 &lt;&gt;""""Noted"""""""</formula>
    </cfRule>
  </conditionalFormatting>
  <conditionalFormatting sqref="G983">
    <cfRule type="expression" dxfId="13398" priority="227" stopIfTrue="1">
      <formula>"$F$263=""P-CR"" and ""$S$264 &lt;&gt;""""Noted"""""""</formula>
    </cfRule>
  </conditionalFormatting>
  <conditionalFormatting sqref="G984">
    <cfRule type="expression" dxfId="13397" priority="226" stopIfTrue="1">
      <formula>"$F$263=""P-CR"" and ""$S$264 &lt;&gt;""""Noted"""""""</formula>
    </cfRule>
  </conditionalFormatting>
  <conditionalFormatting sqref="G962">
    <cfRule type="expression" dxfId="13396" priority="225" stopIfTrue="1">
      <formula>"$F$263=""P-CR"" and ""$S$264 &lt;&gt;""""Noted"""""""</formula>
    </cfRule>
  </conditionalFormatting>
  <conditionalFormatting sqref="G963">
    <cfRule type="expression" dxfId="13395" priority="224" stopIfTrue="1">
      <formula>"$F$263=""P-CR"" and ""$S$264 &lt;&gt;""""Noted"""""""</formula>
    </cfRule>
  </conditionalFormatting>
  <conditionalFormatting sqref="G964">
    <cfRule type="expression" dxfId="13394" priority="223" stopIfTrue="1">
      <formula>"$F$263=""P-CR"" and ""$S$264 &lt;&gt;""""Noted"""""""</formula>
    </cfRule>
  </conditionalFormatting>
  <conditionalFormatting sqref="G967">
    <cfRule type="expression" dxfId="13393" priority="222" stopIfTrue="1">
      <formula>"$F$263=""P-CR"" and ""$S$264 &lt;&gt;""""Noted"""""""</formula>
    </cfRule>
  </conditionalFormatting>
  <conditionalFormatting sqref="G699">
    <cfRule type="expression" dxfId="13392" priority="221" stopIfTrue="1">
      <formula>"$F$263=""P-CR"" and ""$S$264 &lt;&gt;""""Noted"""""""</formula>
    </cfRule>
  </conditionalFormatting>
  <conditionalFormatting sqref="G987">
    <cfRule type="expression" dxfId="13391" priority="220" stopIfTrue="1">
      <formula>"$F$263=""P-CR"" and ""$S$264 &lt;&gt;""""Noted"""""""</formula>
    </cfRule>
  </conditionalFormatting>
  <conditionalFormatting sqref="G994">
    <cfRule type="expression" dxfId="13390" priority="219" stopIfTrue="1">
      <formula>"$F$263=""P-CR"" and ""$S$264 &lt;&gt;""""Noted"""""""</formula>
    </cfRule>
  </conditionalFormatting>
  <conditionalFormatting sqref="G999">
    <cfRule type="expression" dxfId="13389" priority="218" stopIfTrue="1">
      <formula>"$F$263=""P-CR"" and ""$S$264 &lt;&gt;""""Noted"""""""</formula>
    </cfRule>
  </conditionalFormatting>
  <conditionalFormatting sqref="G1000">
    <cfRule type="expression" dxfId="13388" priority="217" stopIfTrue="1">
      <formula>"$F$263=""P-CR"" and ""$S$264 &lt;&gt;""""Noted"""""""</formula>
    </cfRule>
  </conditionalFormatting>
  <conditionalFormatting sqref="G1003">
    <cfRule type="expression" dxfId="13387" priority="216" stopIfTrue="1">
      <formula>"$F$263=""P-CR"" and ""$S$264 &lt;&gt;""""Noted"""""""</formula>
    </cfRule>
  </conditionalFormatting>
  <conditionalFormatting sqref="G1003">
    <cfRule type="expression" dxfId="13386" priority="215" stopIfTrue="1">
      <formula>"$F$263=""P-CR"" and ""$S$264 &lt;&gt;""""Noted"""""""</formula>
    </cfRule>
  </conditionalFormatting>
  <conditionalFormatting sqref="G1005">
    <cfRule type="expression" dxfId="13385" priority="214" stopIfTrue="1">
      <formula>"$F$263=""P-CR"" and ""$S$264 &lt;&gt;""""Noted"""""""</formula>
    </cfRule>
  </conditionalFormatting>
  <conditionalFormatting sqref="G1005">
    <cfRule type="expression" dxfId="13384" priority="213" stopIfTrue="1">
      <formula>"$F$263=""P-CR"" and ""$S$264 &lt;&gt;""""Noted"""""""</formula>
    </cfRule>
  </conditionalFormatting>
  <conditionalFormatting sqref="G1006">
    <cfRule type="expression" dxfId="13383" priority="212" stopIfTrue="1">
      <formula>"$F$263=""P-CR"" and ""$S$264 &lt;&gt;""""Noted"""""""</formula>
    </cfRule>
  </conditionalFormatting>
  <conditionalFormatting sqref="G1007">
    <cfRule type="expression" dxfId="13382" priority="211" stopIfTrue="1">
      <formula>"$F$263=""P-CR"" and ""$S$264 &lt;&gt;""""Noted"""""""</formula>
    </cfRule>
  </conditionalFormatting>
  <conditionalFormatting sqref="G1009">
    <cfRule type="expression" dxfId="13381" priority="210" stopIfTrue="1">
      <formula>"$F$263=""P-CR"" and ""$S$264 &lt;&gt;""""Noted"""""""</formula>
    </cfRule>
  </conditionalFormatting>
  <conditionalFormatting sqref="G1010">
    <cfRule type="expression" dxfId="13380" priority="209" stopIfTrue="1">
      <formula>"$F$263=""P-CR"" and ""$S$264 &lt;&gt;""""Noted"""""""</formula>
    </cfRule>
  </conditionalFormatting>
  <conditionalFormatting sqref="G1010">
    <cfRule type="expression" dxfId="13379" priority="208" stopIfTrue="1">
      <formula>"$F$263=""P-CR"" and ""$S$264 &lt;&gt;""""Noted"""""""</formula>
    </cfRule>
  </conditionalFormatting>
  <conditionalFormatting sqref="G1011 G1013 G1015 G1017 G1019 G1021 G1023 G1025 G1027 G1029 G1031 G1033 G1035 G1037 G1039 G1041 G1043 G1045 G1047 G1049 G1051 G1053 G1055 G1057 G1059 G1061 G1063 G1065 G1067 G1069 G1071 G1073 G1075 G1077 G1079 G1081 G1083 G1085 G1087 G1089 G1091 G1093 G1095 G1097 G1099 G1101 G1103 G1105 G1107 G1109 G1111 G1113 G1115 G1117 G1119 G1121 G1123 G1125 G1127 G1129 G1131 G1133 G1135 G1137 G1139 G1141 G1143 G1145 G1147 G1149 G1151 G1153 G1155 G1157 G1159 G1161 G1163 G1165 G1167 G1169 G1171 G1173 G1175 G1177 G1179 G1181 G1185 G1187 G1189 G1191 G1195 G1199 G1201 G1203 G1205 G1207 G1209 G1211 G1213 G1215 G1217 G1219 G1221 G1223 G1225 G1227 G1229 G1231 G1233 G1235 G1237 G1239 G1241 G1243 G1245 G1249 G1251 G1253 G1255 G1259 G1263 G1265 G1267 G1183 G1193 G1197 G1247 G1269 G1271 G1273 G1283 G1285 G1289 G1291 G1295 G1297 G1299 G1301 G1305 G1307 G1309 G1311 G1313 G1315 G1317 G1319 G1257 G1275 G1277 G1279 G1281 G1261 G1287 G1293 G1303 G1321 G1323 G1329 G1331 G1333 G1335 G1337 G1339 G1341 G1343 G1345 G1347 G1325 G1327">
    <cfRule type="expression" dxfId="13378" priority="207" stopIfTrue="1">
      <formula>"$F$263=""P-CR"" and ""$S$264 &lt;&gt;""""Noted"""""""</formula>
    </cfRule>
  </conditionalFormatting>
  <conditionalFormatting sqref="G776">
    <cfRule type="expression" dxfId="13377" priority="206" stopIfTrue="1">
      <formula>"$F$263=""P-CR"" and ""$S$264 &lt;&gt;""""Noted"""""""</formula>
    </cfRule>
  </conditionalFormatting>
  <conditionalFormatting sqref="J873:N873">
    <cfRule type="cellIs" dxfId="13376" priority="205" stopIfTrue="1" operator="equal">
      <formula>""</formula>
    </cfRule>
  </conditionalFormatting>
  <conditionalFormatting sqref="F873">
    <cfRule type="cellIs" dxfId="13375" priority="196" stopIfTrue="1" operator="equal">
      <formula>"LS In"</formula>
    </cfRule>
    <cfRule type="cellIs" dxfId="13374" priority="197" stopIfTrue="1" operator="equal">
      <formula>"LS OUT"</formula>
    </cfRule>
    <cfRule type="cellIs" dxfId="13373" priority="198" stopIfTrue="1" operator="equal">
      <formula>"CR"</formula>
    </cfRule>
    <cfRule type="cellIs" dxfId="13372" priority="199" stopIfTrue="1" operator="equal">
      <formula>"P-CR"</formula>
    </cfRule>
    <cfRule type="cellIs" dxfId="13371" priority="200" stopIfTrue="1" operator="equal">
      <formula>"CR Pack"</formula>
    </cfRule>
    <cfRule type="cellIs" dxfId="13370" priority="201" stopIfTrue="1" operator="equal">
      <formula>"WID new"</formula>
    </cfRule>
    <cfRule type="cellIs" dxfId="13369" priority="202" stopIfTrue="1" operator="equal">
      <formula>"WID revised"</formula>
    </cfRule>
    <cfRule type="cellIs" dxfId="13368" priority="203" stopIfTrue="1" operator="equal">
      <formula>"SID new"</formula>
    </cfRule>
    <cfRule type="cellIs" dxfId="13367" priority="204" stopIfTrue="1" operator="equal">
      <formula>"SID revised"</formula>
    </cfRule>
  </conditionalFormatting>
  <conditionalFormatting sqref="Q873">
    <cfRule type="cellIs" dxfId="13366" priority="194" stopIfTrue="1" operator="equal">
      <formula>""</formula>
    </cfRule>
    <cfRule type="cellIs" dxfId="13365" priority="195" stopIfTrue="1" operator="equal">
      <formula>"-"</formula>
    </cfRule>
  </conditionalFormatting>
  <conditionalFormatting sqref="B1062">
    <cfRule type="cellIs" dxfId="13364" priority="193" stopIfTrue="1" operator="equal">
      <formula>""</formula>
    </cfRule>
  </conditionalFormatting>
  <conditionalFormatting sqref="J1062:N1062">
    <cfRule type="cellIs" dxfId="13363" priority="192" stopIfTrue="1" operator="equal">
      <formula>""</formula>
    </cfRule>
  </conditionalFormatting>
  <conditionalFormatting sqref="D1062">
    <cfRule type="cellIs" dxfId="13362" priority="190" stopIfTrue="1" operator="equal">
      <formula>""</formula>
    </cfRule>
    <cfRule type="cellIs" dxfId="13361" priority="191" stopIfTrue="1" operator="between">
      <formula>"10.7.1"</formula>
      <formula>"10.7.5"</formula>
    </cfRule>
  </conditionalFormatting>
  <conditionalFormatting sqref="G1062">
    <cfRule type="cellIs" dxfId="13360" priority="187" stopIfTrue="1" operator="equal">
      <formula>"LS IN"</formula>
    </cfRule>
    <cfRule type="cellIs" dxfId="13359" priority="188" stopIfTrue="1" operator="equal">
      <formula>"LS OUT"</formula>
    </cfRule>
    <cfRule type="cellIs" dxfId="13358" priority="189" stopIfTrue="1" operator="equal">
      <formula>"CR"</formula>
    </cfRule>
  </conditionalFormatting>
  <conditionalFormatting sqref="G1062">
    <cfRule type="expression" dxfId="13357" priority="186" stopIfTrue="1">
      <formula>"$F$263=""P-CR"" and ""$S$264 &lt;&gt;""""Noted"""""""</formula>
    </cfRule>
  </conditionalFormatting>
  <conditionalFormatting sqref="G1086">
    <cfRule type="expression" dxfId="13356" priority="185" stopIfTrue="1">
      <formula>"$F$263=""P-CR"" and ""$S$264 &lt;&gt;""""Noted"""""""</formula>
    </cfRule>
  </conditionalFormatting>
  <conditionalFormatting sqref="G949">
    <cfRule type="expression" dxfId="13355" priority="184" stopIfTrue="1">
      <formula>"$F$263=""P-CR"" and ""$S$264 &lt;&gt;""""Noted"""""""</formula>
    </cfRule>
  </conditionalFormatting>
  <conditionalFormatting sqref="G1174">
    <cfRule type="expression" dxfId="13354" priority="183" stopIfTrue="1">
      <formula>"$F$263=""P-CR"" and ""$S$264 &lt;&gt;""""Noted"""""""</formula>
    </cfRule>
  </conditionalFormatting>
  <conditionalFormatting sqref="G1180">
    <cfRule type="expression" dxfId="13353" priority="182" stopIfTrue="1">
      <formula>"$F$263=""P-CR"" and ""$S$264 &lt;&gt;""""Noted"""""""</formula>
    </cfRule>
  </conditionalFormatting>
  <conditionalFormatting sqref="G1184">
    <cfRule type="expression" dxfId="13352" priority="181" stopIfTrue="1">
      <formula>"$F$263=""P-CR"" and ""$S$264 &lt;&gt;""""Noted"""""""</formula>
    </cfRule>
  </conditionalFormatting>
  <conditionalFormatting sqref="G1186">
    <cfRule type="expression" dxfId="13351" priority="180" stopIfTrue="1">
      <formula>"$F$263=""P-CR"" and ""$S$264 &lt;&gt;""""Noted"""""""</formula>
    </cfRule>
  </conditionalFormatting>
  <conditionalFormatting sqref="G1187">
    <cfRule type="expression" dxfId="13350" priority="179" stopIfTrue="1">
      <formula>"$F$263=""P-CR"" and ""$S$264 &lt;&gt;""""Noted"""""""</formula>
    </cfRule>
  </conditionalFormatting>
  <conditionalFormatting sqref="G1188">
    <cfRule type="expression" dxfId="13349" priority="178" stopIfTrue="1">
      <formula>"$F$263=""P-CR"" and ""$S$264 &lt;&gt;""""Noted"""""""</formula>
    </cfRule>
  </conditionalFormatting>
  <conditionalFormatting sqref="J1191:N1191">
    <cfRule type="cellIs" dxfId="13348" priority="177" stopIfTrue="1" operator="equal">
      <formula>""</formula>
    </cfRule>
  </conditionalFormatting>
  <conditionalFormatting sqref="F1191">
    <cfRule type="cellIs" dxfId="13347" priority="168" stopIfTrue="1" operator="equal">
      <formula>"LS In"</formula>
    </cfRule>
    <cfRule type="cellIs" dxfId="13346" priority="169" stopIfTrue="1" operator="equal">
      <formula>"LS OUT"</formula>
    </cfRule>
    <cfRule type="cellIs" dxfId="13345" priority="170" stopIfTrue="1" operator="equal">
      <formula>"CR"</formula>
    </cfRule>
    <cfRule type="cellIs" dxfId="13344" priority="171" stopIfTrue="1" operator="equal">
      <formula>"P-CR"</formula>
    </cfRule>
    <cfRule type="cellIs" dxfId="13343" priority="172" stopIfTrue="1" operator="equal">
      <formula>"CR Pack"</formula>
    </cfRule>
    <cfRule type="cellIs" dxfId="13342" priority="173" stopIfTrue="1" operator="equal">
      <formula>"WID new"</formula>
    </cfRule>
    <cfRule type="cellIs" dxfId="13341" priority="174" stopIfTrue="1" operator="equal">
      <formula>"WID revised"</formula>
    </cfRule>
    <cfRule type="cellIs" dxfId="13340" priority="175" stopIfTrue="1" operator="equal">
      <formula>"SID new"</formula>
    </cfRule>
    <cfRule type="cellIs" dxfId="13339" priority="176" stopIfTrue="1" operator="equal">
      <formula>"SID revised"</formula>
    </cfRule>
  </conditionalFormatting>
  <conditionalFormatting sqref="Q1191">
    <cfRule type="cellIs" dxfId="13338" priority="166" stopIfTrue="1" operator="equal">
      <formula>""</formula>
    </cfRule>
    <cfRule type="cellIs" dxfId="13337" priority="167" stopIfTrue="1" operator="equal">
      <formula>"-"</formula>
    </cfRule>
  </conditionalFormatting>
  <conditionalFormatting sqref="J1193:N1193">
    <cfRule type="cellIs" dxfId="13336" priority="165" stopIfTrue="1" operator="equal">
      <formula>""</formula>
    </cfRule>
  </conditionalFormatting>
  <conditionalFormatting sqref="F1193">
    <cfRule type="cellIs" dxfId="13335" priority="156" stopIfTrue="1" operator="equal">
      <formula>"LS In"</formula>
    </cfRule>
    <cfRule type="cellIs" dxfId="13334" priority="157" stopIfTrue="1" operator="equal">
      <formula>"LS OUT"</formula>
    </cfRule>
    <cfRule type="cellIs" dxfId="13333" priority="158" stopIfTrue="1" operator="equal">
      <formula>"CR"</formula>
    </cfRule>
    <cfRule type="cellIs" dxfId="13332" priority="159" stopIfTrue="1" operator="equal">
      <formula>"P-CR"</formula>
    </cfRule>
    <cfRule type="cellIs" dxfId="13331" priority="160" stopIfTrue="1" operator="equal">
      <formula>"CR Pack"</formula>
    </cfRule>
    <cfRule type="cellIs" dxfId="13330" priority="161" stopIfTrue="1" operator="equal">
      <formula>"WID new"</formula>
    </cfRule>
    <cfRule type="cellIs" dxfId="13329" priority="162" stopIfTrue="1" operator="equal">
      <formula>"WID revised"</formula>
    </cfRule>
    <cfRule type="cellIs" dxfId="13328" priority="163" stopIfTrue="1" operator="equal">
      <formula>"SID new"</formula>
    </cfRule>
    <cfRule type="cellIs" dxfId="13327" priority="164" stopIfTrue="1" operator="equal">
      <formula>"SID revised"</formula>
    </cfRule>
  </conditionalFormatting>
  <conditionalFormatting sqref="Q1193">
    <cfRule type="cellIs" dxfId="13326" priority="154" stopIfTrue="1" operator="equal">
      <formula>""</formula>
    </cfRule>
    <cfRule type="cellIs" dxfId="13325" priority="155" stopIfTrue="1" operator="equal">
      <formula>"-"</formula>
    </cfRule>
  </conditionalFormatting>
  <conditionalFormatting sqref="G1194">
    <cfRule type="expression" dxfId="13324" priority="153" stopIfTrue="1">
      <formula>"$F$263=""P-CR"" and ""$S$264 &lt;&gt;""""Noted"""""""</formula>
    </cfRule>
  </conditionalFormatting>
  <conditionalFormatting sqref="G958">
    <cfRule type="expression" dxfId="13323" priority="152" stopIfTrue="1">
      <formula>"$F$263=""P-CR"" and ""$S$264 &lt;&gt;""""Noted"""""""</formula>
    </cfRule>
  </conditionalFormatting>
  <conditionalFormatting sqref="G959">
    <cfRule type="expression" dxfId="13322" priority="151" stopIfTrue="1">
      <formula>"$F$263=""P-CR"" and ""$S$264 &lt;&gt;""""Noted"""""""</formula>
    </cfRule>
  </conditionalFormatting>
  <conditionalFormatting sqref="G1196">
    <cfRule type="expression" dxfId="13321" priority="150" stopIfTrue="1">
      <formula>"$F$263=""P-CR"" and ""$S$264 &lt;&gt;""""Noted"""""""</formula>
    </cfRule>
  </conditionalFormatting>
  <conditionalFormatting sqref="G962">
    <cfRule type="expression" dxfId="13320" priority="149" stopIfTrue="1">
      <formula>"$F$263=""P-CR"" and ""$S$264 &lt;&gt;""""Noted"""""""</formula>
    </cfRule>
  </conditionalFormatting>
  <conditionalFormatting sqref="G963">
    <cfRule type="expression" dxfId="13319" priority="148" stopIfTrue="1">
      <formula>"$F$263=""P-CR"" and ""$S$264 &lt;&gt;""""Noted"""""""</formula>
    </cfRule>
  </conditionalFormatting>
  <conditionalFormatting sqref="G1198">
    <cfRule type="expression" dxfId="13318" priority="147" stopIfTrue="1">
      <formula>"$F$263=""P-CR"" and ""$S$264 &lt;&gt;""""Noted"""""""</formula>
    </cfRule>
  </conditionalFormatting>
  <conditionalFormatting sqref="G844">
    <cfRule type="expression" dxfId="13317" priority="146" stopIfTrue="1">
      <formula>"$F$263=""P-CR"" and ""$S$264 &lt;&gt;""""Noted"""""""</formula>
    </cfRule>
  </conditionalFormatting>
  <conditionalFormatting sqref="G1242">
    <cfRule type="expression" dxfId="13316" priority="145" stopIfTrue="1">
      <formula>"$F$263=""P-CR"" and ""$S$264 &lt;&gt;""""Noted"""""""</formula>
    </cfRule>
  </conditionalFormatting>
  <conditionalFormatting sqref="G847">
    <cfRule type="expression" dxfId="13315" priority="144" stopIfTrue="1">
      <formula>"$F$263=""P-CR"" and ""$S$264 &lt;&gt;""""Noted"""""""</formula>
    </cfRule>
  </conditionalFormatting>
  <conditionalFormatting sqref="G847">
    <cfRule type="expression" dxfId="13314" priority="143" stopIfTrue="1">
      <formula>"$F$263=""P-CR"" and ""$S$264 &lt;&gt;""""Noted"""""""</formula>
    </cfRule>
  </conditionalFormatting>
  <conditionalFormatting sqref="G848">
    <cfRule type="expression" dxfId="13313" priority="142" stopIfTrue="1">
      <formula>"$F$263=""P-CR"" and ""$S$264 &lt;&gt;""""Noted"""""""</formula>
    </cfRule>
  </conditionalFormatting>
  <conditionalFormatting sqref="G849">
    <cfRule type="expression" dxfId="13312" priority="141" stopIfTrue="1">
      <formula>"$F$263=""P-CR"" and ""$S$264 &lt;&gt;""""Noted"""""""</formula>
    </cfRule>
  </conditionalFormatting>
  <conditionalFormatting sqref="G849">
    <cfRule type="expression" dxfId="13311" priority="140" stopIfTrue="1">
      <formula>"$F$263=""P-CR"" and ""$S$264 &lt;&gt;""""Noted"""""""</formula>
    </cfRule>
  </conditionalFormatting>
  <conditionalFormatting sqref="G852">
    <cfRule type="expression" dxfId="13310" priority="139" stopIfTrue="1">
      <formula>"$F$263=""P-CR"" and ""$S$264 &lt;&gt;""""Noted"""""""</formula>
    </cfRule>
  </conditionalFormatting>
  <conditionalFormatting sqref="G853">
    <cfRule type="expression" dxfId="13309" priority="138" stopIfTrue="1">
      <formula>"$F$263=""P-CR"" and ""$S$264 &lt;&gt;""""Noted"""""""</formula>
    </cfRule>
  </conditionalFormatting>
  <conditionalFormatting sqref="G1249">
    <cfRule type="expression" dxfId="13308" priority="137" stopIfTrue="1">
      <formula>"$F$263=""P-CR"" and ""$S$264 &lt;&gt;""""Noted"""""""</formula>
    </cfRule>
  </conditionalFormatting>
  <conditionalFormatting sqref="G971">
    <cfRule type="expression" dxfId="13307" priority="136" stopIfTrue="1">
      <formula>"$F$263=""P-CR"" and ""$S$264 &lt;&gt;""""Noted"""""""</formula>
    </cfRule>
  </conditionalFormatting>
  <conditionalFormatting sqref="G1252">
    <cfRule type="expression" dxfId="13306" priority="135" stopIfTrue="1">
      <formula>"$F$263=""P-CR"" and ""$S$264 &lt;&gt;""""Noted"""""""</formula>
    </cfRule>
  </conditionalFormatting>
  <conditionalFormatting sqref="G1253">
    <cfRule type="expression" dxfId="13305" priority="134" stopIfTrue="1">
      <formula>"$F$263=""P-CR"" and ""$S$264 &lt;&gt;""""Noted"""""""</formula>
    </cfRule>
  </conditionalFormatting>
  <conditionalFormatting sqref="G854">
    <cfRule type="expression" dxfId="13304" priority="133" stopIfTrue="1">
      <formula>"$F$263=""P-CR"" and ""$S$264 &lt;&gt;""""Noted"""""""</formula>
    </cfRule>
  </conditionalFormatting>
  <conditionalFormatting sqref="G855">
    <cfRule type="expression" dxfId="13303" priority="132" stopIfTrue="1">
      <formula>"$F$263=""P-CR"" and ""$S$264 &lt;&gt;""""Noted"""""""</formula>
    </cfRule>
  </conditionalFormatting>
  <conditionalFormatting sqref="G857">
    <cfRule type="expression" dxfId="13302" priority="131" stopIfTrue="1">
      <formula>"$F$263=""P-CR"" and ""$S$264 &lt;&gt;""""Noted"""""""</formula>
    </cfRule>
  </conditionalFormatting>
  <conditionalFormatting sqref="G858">
    <cfRule type="expression" dxfId="13301" priority="130" stopIfTrue="1">
      <formula>"$F$263=""P-CR"" and ""$S$264 &lt;&gt;""""Noted"""""""</formula>
    </cfRule>
  </conditionalFormatting>
  <conditionalFormatting sqref="G1205">
    <cfRule type="expression" dxfId="13300" priority="129" stopIfTrue="1">
      <formula>"$F$263=""P-CR"" and ""$S$264 &lt;&gt;""""Noted"""""""</formula>
    </cfRule>
  </conditionalFormatting>
  <conditionalFormatting sqref="G865">
    <cfRule type="expression" dxfId="13299" priority="128" stopIfTrue="1">
      <formula>"$F$263=""P-CR"" and ""$S$264 &lt;&gt;""""Noted"""""""</formula>
    </cfRule>
  </conditionalFormatting>
  <conditionalFormatting sqref="G866">
    <cfRule type="expression" dxfId="13298" priority="127" stopIfTrue="1">
      <formula>"$F$263=""P-CR"" and ""$S$264 &lt;&gt;""""Noted"""""""</formula>
    </cfRule>
  </conditionalFormatting>
  <conditionalFormatting sqref="G867">
    <cfRule type="expression" dxfId="13297" priority="126" stopIfTrue="1">
      <formula>"$F$263=""P-CR"" and ""$S$264 &lt;&gt;""""Noted"""""""</formula>
    </cfRule>
  </conditionalFormatting>
  <conditionalFormatting sqref="G1199">
    <cfRule type="expression" dxfId="13296" priority="125" stopIfTrue="1">
      <formula>"$F$263=""P-CR"" and ""$S$264 &lt;&gt;""""Noted"""""""</formula>
    </cfRule>
  </conditionalFormatting>
  <conditionalFormatting sqref="G1199">
    <cfRule type="expression" dxfId="13295" priority="124" stopIfTrue="1">
      <formula>"$F$263=""P-CR"" and ""$S$264 &lt;&gt;""""Noted"""""""</formula>
    </cfRule>
  </conditionalFormatting>
  <conditionalFormatting sqref="G1200">
    <cfRule type="expression" dxfId="13294" priority="123" stopIfTrue="1">
      <formula>"$F$263=""P-CR"" and ""$S$264 &lt;&gt;""""Noted"""""""</formula>
    </cfRule>
  </conditionalFormatting>
  <conditionalFormatting sqref="G1204">
    <cfRule type="expression" dxfId="13293" priority="122" stopIfTrue="1">
      <formula>"$F$263=""P-CR"" and ""$S$264 &lt;&gt;""""Noted"""""""</formula>
    </cfRule>
  </conditionalFormatting>
  <conditionalFormatting sqref="G1201">
    <cfRule type="expression" dxfId="13292" priority="121" stopIfTrue="1">
      <formula>"$F$263=""P-CR"" and ""$S$264 &lt;&gt;""""Noted"""""""</formula>
    </cfRule>
  </conditionalFormatting>
  <conditionalFormatting sqref="G1202">
    <cfRule type="expression" dxfId="13291" priority="120" stopIfTrue="1">
      <formula>"$F$263=""P-CR"" and ""$S$264 &lt;&gt;""""Noted"""""""</formula>
    </cfRule>
  </conditionalFormatting>
  <conditionalFormatting sqref="G1203">
    <cfRule type="expression" dxfId="13290" priority="119" stopIfTrue="1">
      <formula>"$F$263=""P-CR"" and ""$S$264 &lt;&gt;""""Noted"""""""</formula>
    </cfRule>
  </conditionalFormatting>
  <conditionalFormatting sqref="G864">
    <cfRule type="expression" dxfId="13289" priority="118" stopIfTrue="1">
      <formula>"$F$263=""P-CR"" and ""$S$264 &lt;&gt;""""Noted"""""""</formula>
    </cfRule>
  </conditionalFormatting>
  <conditionalFormatting sqref="G863">
    <cfRule type="expression" dxfId="13288" priority="117" stopIfTrue="1">
      <formula>"$F$263=""P-CR"" and ""$S$264 &lt;&gt;""""Noted"""""""</formula>
    </cfRule>
  </conditionalFormatting>
  <conditionalFormatting sqref="G860">
    <cfRule type="expression" dxfId="13287" priority="116" stopIfTrue="1">
      <formula>"$F$263=""P-CR"" and ""$S$264 &lt;&gt;""""Noted"""""""</formula>
    </cfRule>
  </conditionalFormatting>
  <conditionalFormatting sqref="G862">
    <cfRule type="expression" dxfId="13286" priority="115" stopIfTrue="1">
      <formula>"$F$263=""P-CR"" and ""$S$264 &lt;&gt;""""Noted"""""""</formula>
    </cfRule>
  </conditionalFormatting>
  <conditionalFormatting sqref="G1258">
    <cfRule type="expression" dxfId="13285" priority="114" stopIfTrue="1">
      <formula>"$F$263=""P-CR"" and ""$S$264 &lt;&gt;""""Noted"""""""</formula>
    </cfRule>
  </conditionalFormatting>
  <conditionalFormatting sqref="G1258">
    <cfRule type="expression" dxfId="13284" priority="113" stopIfTrue="1">
      <formula>"$F$263=""P-CR"" and ""$S$264 &lt;&gt;""""Noted"""""""</formula>
    </cfRule>
  </conditionalFormatting>
  <conditionalFormatting sqref="G979">
    <cfRule type="expression" dxfId="13283" priority="112" stopIfTrue="1">
      <formula>"$F$263=""P-CR"" and ""$S$264 &lt;&gt;""""Noted"""""""</formula>
    </cfRule>
  </conditionalFormatting>
  <conditionalFormatting sqref="G978">
    <cfRule type="expression" dxfId="13282" priority="111" stopIfTrue="1">
      <formula>"$F$263=""P-CR"" and ""$S$264 &lt;&gt;""""Noted"""""""</formula>
    </cfRule>
  </conditionalFormatting>
  <conditionalFormatting sqref="G972">
    <cfRule type="expression" dxfId="13281" priority="110" stopIfTrue="1">
      <formula>"$F$263=""P-CR"" and ""$S$264 &lt;&gt;""""Noted"""""""</formula>
    </cfRule>
  </conditionalFormatting>
  <conditionalFormatting sqref="G972">
    <cfRule type="expression" dxfId="13280" priority="109" stopIfTrue="1">
      <formula>"$F$263=""P-CR"" and ""$S$264 &lt;&gt;""""Noted"""""""</formula>
    </cfRule>
  </conditionalFormatting>
  <conditionalFormatting sqref="G976">
    <cfRule type="expression" dxfId="13279" priority="108" stopIfTrue="1">
      <formula>"$F$263=""P-CR"" and ""$S$264 &lt;&gt;""""Noted"""""""</formula>
    </cfRule>
  </conditionalFormatting>
  <conditionalFormatting sqref="G976">
    <cfRule type="expression" dxfId="13278" priority="107" stopIfTrue="1">
      <formula>"$F$263=""P-CR"" and ""$S$264 &lt;&gt;""""Noted"""""""</formula>
    </cfRule>
  </conditionalFormatting>
  <conditionalFormatting sqref="G976">
    <cfRule type="expression" dxfId="13277" priority="106" stopIfTrue="1">
      <formula>"$F$263=""P-CR"" and ""$S$264 &lt;&gt;""""Noted"""""""</formula>
    </cfRule>
  </conditionalFormatting>
  <conditionalFormatting sqref="G973">
    <cfRule type="expression" dxfId="13276" priority="105" stopIfTrue="1">
      <formula>"$F$263=""P-CR"" and ""$S$264 &lt;&gt;""""Noted"""""""</formula>
    </cfRule>
  </conditionalFormatting>
  <conditionalFormatting sqref="G974">
    <cfRule type="expression" dxfId="13275" priority="104" stopIfTrue="1">
      <formula>"$F$263=""P-CR"" and ""$S$264 &lt;&gt;""""Noted"""""""</formula>
    </cfRule>
  </conditionalFormatting>
  <conditionalFormatting sqref="G1155">
    <cfRule type="expression" dxfId="13274" priority="103" stopIfTrue="1">
      <formula>"$F$263=""P-CR"" and ""$S$264 &lt;&gt;""""Noted"""""""</formula>
    </cfRule>
  </conditionalFormatting>
  <conditionalFormatting sqref="G1276">
    <cfRule type="expression" dxfId="13273" priority="102" stopIfTrue="1">
      <formula>"$F$263=""P-CR"" and ""$S$264 &lt;&gt;""""Noted"""""""</formula>
    </cfRule>
  </conditionalFormatting>
  <conditionalFormatting sqref="G1280">
    <cfRule type="expression" dxfId="13272" priority="101" stopIfTrue="1">
      <formula>"$F$263=""P-CR"" and ""$S$264 &lt;&gt;""""Noted"""""""</formula>
    </cfRule>
  </conditionalFormatting>
  <conditionalFormatting sqref="G1282">
    <cfRule type="expression" dxfId="13271" priority="100" stopIfTrue="1">
      <formula>"$F$263=""P-CR"" and ""$S$264 &lt;&gt;""""Noted"""""""</formula>
    </cfRule>
  </conditionalFormatting>
  <conditionalFormatting sqref="J1282:N1282">
    <cfRule type="cellIs" dxfId="13270" priority="99" stopIfTrue="1" operator="equal">
      <formula>""</formula>
    </cfRule>
  </conditionalFormatting>
  <conditionalFormatting sqref="F1282">
    <cfRule type="cellIs" dxfId="13269" priority="90" stopIfTrue="1" operator="equal">
      <formula>"LS In"</formula>
    </cfRule>
    <cfRule type="cellIs" dxfId="13268" priority="91" stopIfTrue="1" operator="equal">
      <formula>"LS OUT"</formula>
    </cfRule>
    <cfRule type="cellIs" dxfId="13267" priority="92" stopIfTrue="1" operator="equal">
      <formula>"CR"</formula>
    </cfRule>
    <cfRule type="cellIs" dxfId="13266" priority="93" stopIfTrue="1" operator="equal">
      <formula>"P-CR"</formula>
    </cfRule>
    <cfRule type="cellIs" dxfId="13265" priority="94" stopIfTrue="1" operator="equal">
      <formula>"CR Pack"</formula>
    </cfRule>
    <cfRule type="cellIs" dxfId="13264" priority="95" stopIfTrue="1" operator="equal">
      <formula>"WID new"</formula>
    </cfRule>
    <cfRule type="cellIs" dxfId="13263" priority="96" stopIfTrue="1" operator="equal">
      <formula>"WID revised"</formula>
    </cfRule>
    <cfRule type="cellIs" dxfId="13262" priority="97" stopIfTrue="1" operator="equal">
      <formula>"SID new"</formula>
    </cfRule>
    <cfRule type="cellIs" dxfId="13261" priority="98" stopIfTrue="1" operator="equal">
      <formula>"SID revised"</formula>
    </cfRule>
  </conditionalFormatting>
  <conditionalFormatting sqref="Q1282">
    <cfRule type="cellIs" dxfId="13260" priority="88" stopIfTrue="1" operator="equal">
      <formula>""</formula>
    </cfRule>
    <cfRule type="cellIs" dxfId="13259" priority="89" stopIfTrue="1" operator="equal">
      <formula>"-"</formula>
    </cfRule>
  </conditionalFormatting>
  <conditionalFormatting sqref="G1263">
    <cfRule type="expression" dxfId="13258" priority="87" stopIfTrue="1">
      <formula>"$F$263=""P-CR"" and ""$S$264 &lt;&gt;""""Noted"""""""</formula>
    </cfRule>
  </conditionalFormatting>
  <conditionalFormatting sqref="G1264">
    <cfRule type="expression" dxfId="13257" priority="86" stopIfTrue="1">
      <formula>"$F$263=""P-CR"" and ""$S$264 &lt;&gt;""""Noted"""""""</formula>
    </cfRule>
  </conditionalFormatting>
  <conditionalFormatting sqref="G1265">
    <cfRule type="expression" dxfId="13256" priority="85" stopIfTrue="1">
      <formula>"$F$263=""P-CR"" and ""$S$264 &lt;&gt;""""Noted"""""""</formula>
    </cfRule>
  </conditionalFormatting>
  <conditionalFormatting sqref="G1266">
    <cfRule type="expression" dxfId="13255" priority="84" stopIfTrue="1">
      <formula>"$F$263=""P-CR"" and ""$S$264 &lt;&gt;""""Noted"""""""</formula>
    </cfRule>
  </conditionalFormatting>
  <conditionalFormatting sqref="G1266">
    <cfRule type="expression" dxfId="13254" priority="83" stopIfTrue="1">
      <formula>"$F$263=""P-CR"" and ""$S$264 &lt;&gt;""""Noted"""""""</formula>
    </cfRule>
  </conditionalFormatting>
  <conditionalFormatting sqref="G981">
    <cfRule type="expression" dxfId="13253" priority="82" stopIfTrue="1">
      <formula>"$F$263=""P-CR"" and ""$S$264 &lt;&gt;""""Noted"""""""</formula>
    </cfRule>
  </conditionalFormatting>
  <conditionalFormatting sqref="G987">
    <cfRule type="expression" dxfId="13252" priority="81" stopIfTrue="1">
      <formula>"$F$263=""P-CR"" and ""$S$264 &lt;&gt;""""Noted"""""""</formula>
    </cfRule>
  </conditionalFormatting>
  <conditionalFormatting sqref="G982">
    <cfRule type="expression" dxfId="13251" priority="80" stopIfTrue="1">
      <formula>"$F$263=""P-CR"" and ""$S$264 &lt;&gt;""""Noted"""""""</formula>
    </cfRule>
  </conditionalFormatting>
  <conditionalFormatting sqref="G988">
    <cfRule type="expression" dxfId="13250" priority="79" stopIfTrue="1">
      <formula>"$F$263=""P-CR"" and ""$S$264 &lt;&gt;""""Noted"""""""</formula>
    </cfRule>
  </conditionalFormatting>
  <conditionalFormatting sqref="G984">
    <cfRule type="expression" dxfId="13249" priority="78" stopIfTrue="1">
      <formula>"$F$263=""P-CR"" and ""$S$264 &lt;&gt;""""Noted"""""""</formula>
    </cfRule>
  </conditionalFormatting>
  <conditionalFormatting sqref="G984">
    <cfRule type="expression" dxfId="13248" priority="77" stopIfTrue="1">
      <formula>"$F$263=""P-CR"" and ""$S$264 &lt;&gt;""""Noted"""""""</formula>
    </cfRule>
  </conditionalFormatting>
  <conditionalFormatting sqref="G985">
    <cfRule type="expression" dxfId="13247" priority="76" stopIfTrue="1">
      <formula>"$F$263=""P-CR"" and ""$S$264 &lt;&gt;""""Noted"""""""</formula>
    </cfRule>
  </conditionalFormatting>
  <conditionalFormatting sqref="G990">
    <cfRule type="expression" dxfId="13246" priority="75" stopIfTrue="1">
      <formula>"$F$263=""P-CR"" and ""$S$264 &lt;&gt;""""Noted"""""""</formula>
    </cfRule>
  </conditionalFormatting>
  <conditionalFormatting sqref="G986">
    <cfRule type="expression" dxfId="13245" priority="74" stopIfTrue="1">
      <formula>"$F$263=""P-CR"" and ""$S$264 &lt;&gt;""""Noted"""""""</formula>
    </cfRule>
  </conditionalFormatting>
  <conditionalFormatting sqref="G986">
    <cfRule type="expression" dxfId="13244" priority="73" stopIfTrue="1">
      <formula>"$F$263=""P-CR"" and ""$S$264 &lt;&gt;""""Noted"""""""</formula>
    </cfRule>
  </conditionalFormatting>
  <conditionalFormatting sqref="G986">
    <cfRule type="expression" dxfId="13243" priority="72" stopIfTrue="1">
      <formula>"$F$263=""P-CR"" and ""$S$264 &lt;&gt;""""Noted"""""""</formula>
    </cfRule>
  </conditionalFormatting>
  <conditionalFormatting sqref="G989">
    <cfRule type="expression" dxfId="13242" priority="71" stopIfTrue="1">
      <formula>"$F$263=""P-CR"" and ""$S$264 &lt;&gt;""""Noted"""""""</formula>
    </cfRule>
  </conditionalFormatting>
  <conditionalFormatting sqref="G989">
    <cfRule type="expression" dxfId="13241" priority="70" stopIfTrue="1">
      <formula>"$F$263=""P-CR"" and ""$S$264 &lt;&gt;""""Noted"""""""</formula>
    </cfRule>
  </conditionalFormatting>
  <conditionalFormatting sqref="G989">
    <cfRule type="expression" dxfId="13240" priority="69" stopIfTrue="1">
      <formula>"$F$263=""P-CR"" and ""$S$264 &lt;&gt;""""Noted"""""""</formula>
    </cfRule>
  </conditionalFormatting>
  <conditionalFormatting sqref="G989">
    <cfRule type="expression" dxfId="13239" priority="68" stopIfTrue="1">
      <formula>"$F$263=""P-CR"" and ""$S$264 &lt;&gt;""""Noted"""""""</formula>
    </cfRule>
  </conditionalFormatting>
  <conditionalFormatting sqref="G1207">
    <cfRule type="expression" dxfId="13238" priority="67" stopIfTrue="1">
      <formula>"$F$263=""P-CR"" and ""$S$264 &lt;&gt;""""Noted"""""""</formula>
    </cfRule>
  </conditionalFormatting>
  <conditionalFormatting sqref="G1208">
    <cfRule type="expression" dxfId="13237" priority="66" stopIfTrue="1">
      <formula>"$F$263=""P-CR"" and ""$S$264 &lt;&gt;""""Noted"""""""</formula>
    </cfRule>
  </conditionalFormatting>
  <conditionalFormatting sqref="G1209">
    <cfRule type="expression" dxfId="13236" priority="65" stopIfTrue="1">
      <formula>"$F$263=""P-CR"" and ""$S$264 &lt;&gt;""""Noted"""""""</formula>
    </cfRule>
  </conditionalFormatting>
  <conditionalFormatting sqref="G1214">
    <cfRule type="expression" dxfId="13235" priority="64" stopIfTrue="1">
      <formula>"$F$263=""P-CR"" and ""$S$264 &lt;&gt;""""Noted"""""""</formula>
    </cfRule>
  </conditionalFormatting>
  <conditionalFormatting sqref="G1214">
    <cfRule type="expression" dxfId="13234" priority="63" stopIfTrue="1">
      <formula>"$F$263=""P-CR"" and ""$S$264 &lt;&gt;""""Noted"""""""</formula>
    </cfRule>
  </conditionalFormatting>
  <conditionalFormatting sqref="G1215">
    <cfRule type="expression" dxfId="13233" priority="62" stopIfTrue="1">
      <formula>"$F$263=""P-CR"" and ""$S$264 &lt;&gt;""""Noted"""""""</formula>
    </cfRule>
  </conditionalFormatting>
  <conditionalFormatting sqref="G1283">
    <cfRule type="expression" dxfId="13232" priority="61" stopIfTrue="1">
      <formula>"$F$263=""P-CR"" and ""$S$264 &lt;&gt;""""Noted"""""""</formula>
    </cfRule>
  </conditionalFormatting>
  <conditionalFormatting sqref="G1212">
    <cfRule type="expression" dxfId="13231" priority="60" stopIfTrue="1">
      <formula>"$F$263=""P-CR"" and ""$S$264 &lt;&gt;""""Noted"""""""</formula>
    </cfRule>
  </conditionalFormatting>
  <conditionalFormatting sqref="G1213">
    <cfRule type="expression" dxfId="13230" priority="59" stopIfTrue="1">
      <formula>"$F$263=""P-CR"" and ""$S$264 &lt;&gt;""""Noted"""""""</formula>
    </cfRule>
  </conditionalFormatting>
  <conditionalFormatting sqref="G1206">
    <cfRule type="expression" dxfId="13229" priority="58" stopIfTrue="1">
      <formula>"$F$263=""P-CR"" and ""$S$264 &lt;&gt;""""Noted"""""""</formula>
    </cfRule>
  </conditionalFormatting>
  <conditionalFormatting sqref="G1206">
    <cfRule type="expression" dxfId="13228" priority="57" stopIfTrue="1">
      <formula>"$F$263=""P-CR"" and ""$S$264 &lt;&gt;""""Noted"""""""</formula>
    </cfRule>
  </conditionalFormatting>
  <conditionalFormatting sqref="G1286">
    <cfRule type="expression" dxfId="13227" priority="56" stopIfTrue="1">
      <formula>"$F$263=""P-CR"" and ""$S$264 &lt;&gt;""""Noted"""""""</formula>
    </cfRule>
  </conditionalFormatting>
  <conditionalFormatting sqref="G1287">
    <cfRule type="expression" dxfId="13226" priority="55" stopIfTrue="1">
      <formula>"$F$263=""P-CR"" and ""$S$264 &lt;&gt;""""Noted"""""""</formula>
    </cfRule>
  </conditionalFormatting>
  <conditionalFormatting sqref="G1288">
    <cfRule type="expression" dxfId="13225" priority="54" stopIfTrue="1">
      <formula>"$F$263=""P-CR"" and ""$S$264 &lt;&gt;""""Noted"""""""</formula>
    </cfRule>
  </conditionalFormatting>
  <conditionalFormatting sqref="G1290">
    <cfRule type="expression" dxfId="13224" priority="53" stopIfTrue="1">
      <formula>"$F$263=""P-CR"" and ""$S$264 &lt;&gt;""""Noted"""""""</formula>
    </cfRule>
  </conditionalFormatting>
  <conditionalFormatting sqref="G1294">
    <cfRule type="expression" dxfId="13223" priority="52" stopIfTrue="1">
      <formula>"$F$263=""P-CR"" and ""$S$264 &lt;&gt;""""Noted"""""""</formula>
    </cfRule>
  </conditionalFormatting>
  <conditionalFormatting sqref="G1295">
    <cfRule type="expression" dxfId="13222" priority="51" stopIfTrue="1">
      <formula>"$F$263=""P-CR"" and ""$S$264 &lt;&gt;""""Noted"""""""</formula>
    </cfRule>
  </conditionalFormatting>
  <conditionalFormatting sqref="G1294">
    <cfRule type="expression" dxfId="13221" priority="50" stopIfTrue="1">
      <formula>"$F$263=""P-CR"" and ""$S$264 &lt;&gt;""""Noted"""""""</formula>
    </cfRule>
  </conditionalFormatting>
  <conditionalFormatting sqref="G1296">
    <cfRule type="expression" dxfId="13220" priority="49" stopIfTrue="1">
      <formula>"$F$263=""P-CR"" and ""$S$264 &lt;&gt;""""Noted"""""""</formula>
    </cfRule>
  </conditionalFormatting>
  <conditionalFormatting sqref="G1297">
    <cfRule type="expression" dxfId="13219" priority="48" stopIfTrue="1">
      <formula>"$F$263=""P-CR"" and ""$S$264 &lt;&gt;""""Noted"""""""</formula>
    </cfRule>
  </conditionalFormatting>
  <conditionalFormatting sqref="G1301">
    <cfRule type="expression" dxfId="13218" priority="47" stopIfTrue="1">
      <formula>"$F$263=""P-CR"" and ""$S$264 &lt;&gt;""""Noted"""""""</formula>
    </cfRule>
  </conditionalFormatting>
  <conditionalFormatting sqref="G1302">
    <cfRule type="expression" dxfId="13217" priority="46" stopIfTrue="1">
      <formula>"$F$263=""P-CR"" and ""$S$264 &lt;&gt;""""Noted"""""""</formula>
    </cfRule>
  </conditionalFormatting>
  <conditionalFormatting sqref="J1302:N1302">
    <cfRule type="cellIs" dxfId="13216" priority="45" stopIfTrue="1" operator="equal">
      <formula>""</formula>
    </cfRule>
  </conditionalFormatting>
  <conditionalFormatting sqref="F1302">
    <cfRule type="cellIs" dxfId="13215" priority="36" stopIfTrue="1" operator="equal">
      <formula>"LS In"</formula>
    </cfRule>
    <cfRule type="cellIs" dxfId="13214" priority="37" stopIfTrue="1" operator="equal">
      <formula>"LS OUT"</formula>
    </cfRule>
    <cfRule type="cellIs" dxfId="13213" priority="38" stopIfTrue="1" operator="equal">
      <formula>"CR"</formula>
    </cfRule>
    <cfRule type="cellIs" dxfId="13212" priority="39" stopIfTrue="1" operator="equal">
      <formula>"P-CR"</formula>
    </cfRule>
    <cfRule type="cellIs" dxfId="13211" priority="40" stopIfTrue="1" operator="equal">
      <formula>"CR Pack"</formula>
    </cfRule>
    <cfRule type="cellIs" dxfId="13210" priority="41" stopIfTrue="1" operator="equal">
      <formula>"WID new"</formula>
    </cfRule>
    <cfRule type="cellIs" dxfId="13209" priority="42" stopIfTrue="1" operator="equal">
      <formula>"WID revised"</formula>
    </cfRule>
    <cfRule type="cellIs" dxfId="13208" priority="43" stopIfTrue="1" operator="equal">
      <formula>"SID new"</formula>
    </cfRule>
    <cfRule type="cellIs" dxfId="13207" priority="44" stopIfTrue="1" operator="equal">
      <formula>"SID revised"</formula>
    </cfRule>
  </conditionalFormatting>
  <conditionalFormatting sqref="Q1302">
    <cfRule type="cellIs" dxfId="13206" priority="34" stopIfTrue="1" operator="equal">
      <formula>""</formula>
    </cfRule>
    <cfRule type="cellIs" dxfId="13205" priority="35" stopIfTrue="1" operator="equal">
      <formula>"-"</formula>
    </cfRule>
  </conditionalFormatting>
  <conditionalFormatting sqref="G1303">
    <cfRule type="expression" dxfId="13204" priority="33" stopIfTrue="1">
      <formula>"$F$263=""P-CR"" and ""$S$264 &lt;&gt;""""Noted"""""""</formula>
    </cfRule>
  </conditionalFormatting>
  <conditionalFormatting sqref="G1310">
    <cfRule type="expression" dxfId="13203" priority="32" stopIfTrue="1">
      <formula>"$F$263=""P-CR"" and ""$S$264 &lt;&gt;""""Noted"""""""</formula>
    </cfRule>
  </conditionalFormatting>
  <conditionalFormatting sqref="G1311">
    <cfRule type="expression" dxfId="13202" priority="31" stopIfTrue="1">
      <formula>"$F$263=""P-CR"" and ""$S$264 &lt;&gt;""""Noted"""""""</formula>
    </cfRule>
  </conditionalFormatting>
  <conditionalFormatting sqref="G1311">
    <cfRule type="expression" dxfId="13201" priority="30" stopIfTrue="1">
      <formula>"$F$263=""P-CR"" and ""$S$264 &lt;&gt;""""Noted"""""""</formula>
    </cfRule>
  </conditionalFormatting>
  <conditionalFormatting sqref="G1313">
    <cfRule type="expression" dxfId="13200" priority="29" stopIfTrue="1">
      <formula>"$F$263=""P-CR"" and ""$S$264 &lt;&gt;""""Noted"""""""</formula>
    </cfRule>
  </conditionalFormatting>
  <conditionalFormatting sqref="G1314">
    <cfRule type="expression" dxfId="13199" priority="28" stopIfTrue="1">
      <formula>"$F$263=""P-CR"" and ""$S$264 &lt;&gt;""""Noted"""""""</formula>
    </cfRule>
  </conditionalFormatting>
  <conditionalFormatting sqref="G1294">
    <cfRule type="expression" dxfId="13198" priority="27" stopIfTrue="1">
      <formula>"$F$263=""P-CR"" and ""$S$264 &lt;&gt;""""Noted"""""""</formula>
    </cfRule>
  </conditionalFormatting>
  <conditionalFormatting sqref="G1316">
    <cfRule type="expression" dxfId="13197" priority="26" stopIfTrue="1">
      <formula>"$F$263=""P-CR"" and ""$S$264 &lt;&gt;""""Noted"""""""</formula>
    </cfRule>
  </conditionalFormatting>
  <conditionalFormatting sqref="G1320">
    <cfRule type="expression" dxfId="13196" priority="25" stopIfTrue="1">
      <formula>"$F$263=""P-CR"" and ""$S$264 &lt;&gt;""""Noted"""""""</formula>
    </cfRule>
  </conditionalFormatting>
  <conditionalFormatting sqref="G1321">
    <cfRule type="expression" dxfId="13195" priority="24" stopIfTrue="1">
      <formula>"$F$263=""P-CR"" and ""$S$264 &lt;&gt;""""Noted"""""""</formula>
    </cfRule>
  </conditionalFormatting>
  <conditionalFormatting sqref="G1323">
    <cfRule type="expression" dxfId="13194" priority="23" stopIfTrue="1">
      <formula>"$F$263=""P-CR"" and ""$S$264 &lt;&gt;""""Noted"""""""</formula>
    </cfRule>
  </conditionalFormatting>
  <conditionalFormatting sqref="G1326">
    <cfRule type="expression" dxfId="13193" priority="22" stopIfTrue="1">
      <formula>"$F$263=""P-CR"" and ""$S$264 &lt;&gt;""""Noted"""""""</formula>
    </cfRule>
  </conditionalFormatting>
  <conditionalFormatting sqref="G1328">
    <cfRule type="expression" dxfId="13192" priority="21" stopIfTrue="1">
      <formula>"$F$263=""P-CR"" and ""$S$264 &lt;&gt;""""Noted"""""""</formula>
    </cfRule>
  </conditionalFormatting>
  <conditionalFormatting sqref="G1331">
    <cfRule type="expression" dxfId="13191" priority="20" stopIfTrue="1">
      <formula>"$F$263=""P-CR"" and ""$S$264 &lt;&gt;""""Noted"""""""</formula>
    </cfRule>
  </conditionalFormatting>
  <conditionalFormatting sqref="G1333">
    <cfRule type="expression" dxfId="13190" priority="19" stopIfTrue="1">
      <formula>"$F$263=""P-CR"" and ""$S$264 &lt;&gt;""""Noted"""""""</formula>
    </cfRule>
  </conditionalFormatting>
  <conditionalFormatting sqref="J1333:N1333">
    <cfRule type="cellIs" dxfId="13189" priority="18" stopIfTrue="1" operator="equal">
      <formula>""</formula>
    </cfRule>
  </conditionalFormatting>
  <conditionalFormatting sqref="F1333">
    <cfRule type="cellIs" dxfId="13188" priority="9" stopIfTrue="1" operator="equal">
      <formula>"LS In"</formula>
    </cfRule>
    <cfRule type="cellIs" dxfId="13187" priority="10" stopIfTrue="1" operator="equal">
      <formula>"LS OUT"</formula>
    </cfRule>
    <cfRule type="cellIs" dxfId="13186" priority="11" stopIfTrue="1" operator="equal">
      <formula>"CR"</formula>
    </cfRule>
    <cfRule type="cellIs" dxfId="13185" priority="12" stopIfTrue="1" operator="equal">
      <formula>"P-CR"</formula>
    </cfRule>
    <cfRule type="cellIs" dxfId="13184" priority="13" stopIfTrue="1" operator="equal">
      <formula>"CR Pack"</formula>
    </cfRule>
    <cfRule type="cellIs" dxfId="13183" priority="14" stopIfTrue="1" operator="equal">
      <formula>"WID new"</formula>
    </cfRule>
    <cfRule type="cellIs" dxfId="13182" priority="15" stopIfTrue="1" operator="equal">
      <formula>"WID revised"</formula>
    </cfRule>
    <cfRule type="cellIs" dxfId="13181" priority="16" stopIfTrue="1" operator="equal">
      <formula>"SID new"</formula>
    </cfRule>
    <cfRule type="cellIs" dxfId="13180" priority="17" stopIfTrue="1" operator="equal">
      <formula>"SID revised"</formula>
    </cfRule>
  </conditionalFormatting>
  <conditionalFormatting sqref="Q1333">
    <cfRule type="cellIs" dxfId="13179" priority="7" stopIfTrue="1" operator="equal">
      <formula>""</formula>
    </cfRule>
    <cfRule type="cellIs" dxfId="13178" priority="8" stopIfTrue="1" operator="equal">
      <formula>"-"</formula>
    </cfRule>
  </conditionalFormatting>
  <conditionalFormatting sqref="G1334">
    <cfRule type="expression" dxfId="13177" priority="6" stopIfTrue="1">
      <formula>"$F$263=""P-CR"" and ""$S$264 &lt;&gt;""""Noted"""""""</formula>
    </cfRule>
  </conditionalFormatting>
  <conditionalFormatting sqref="G1334">
    <cfRule type="expression" dxfId="13176" priority="5" stopIfTrue="1">
      <formula>"$F$263=""P-CR"" and ""$S$264 &lt;&gt;""""Noted"""""""</formula>
    </cfRule>
  </conditionalFormatting>
  <conditionalFormatting sqref="G1336">
    <cfRule type="expression" dxfId="13175" priority="4" stopIfTrue="1">
      <formula>"$F$263=""P-CR"" and ""$S$264 &lt;&gt;""""Noted"""""""</formula>
    </cfRule>
  </conditionalFormatting>
  <conditionalFormatting sqref="G1338">
    <cfRule type="expression" dxfId="13174" priority="3" stopIfTrue="1">
      <formula>"$F$263=""P-CR"" and ""$S$264 &lt;&gt;""""Noted"""""""</formula>
    </cfRule>
  </conditionalFormatting>
  <conditionalFormatting sqref="G1340">
    <cfRule type="expression" dxfId="13173" priority="2" stopIfTrue="1">
      <formula>"$F$263=""P-CR"" and ""$S$264 &lt;&gt;""""Noted"""""""</formula>
    </cfRule>
  </conditionalFormatting>
  <conditionalFormatting sqref="G1341">
    <cfRule type="expression" dxfId="13172"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sheetPr codeName="Sheet7"/>
  <dimension ref="A1:HS1362"/>
  <sheetViews>
    <sheetView zoomScale="65" zoomScaleNormal="65" workbookViewId="0">
      <pane ySplit="7" topLeftCell="A1283" activePane="bottomLeft" state="frozenSplit"/>
      <selection pane="bottomLeft" activeCell="D1291" sqref="D1291"/>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23.25" customHeight="1">
      <c r="D1" s="4" t="s">
        <v>0</v>
      </c>
      <c r="P1" s="8" t="s">
        <v>1</v>
      </c>
      <c r="Q1" s="8" t="s">
        <v>12354</v>
      </c>
      <c r="R1" s="8" t="s">
        <v>12356</v>
      </c>
      <c r="S1" s="8" t="s">
        <v>4</v>
      </c>
      <c r="T1" s="227">
        <f ca="1">COUNTIFS(INDIRECT("W"&amp;$A$4):W9999,T2,INDIRECT("V"&amp;$A$4):V9999,"P-A")</f>
        <v>63</v>
      </c>
      <c r="U1" s="227">
        <f ca="1">COUNTIFS(INDIRECT("W"&amp;$A$4):W9999,U2,INDIRECT("V"&amp;$A$4):V9999,"P-A")</f>
        <v>66</v>
      </c>
      <c r="V1" s="227">
        <f ca="1">COUNTIFS(INDIRECT("W"&amp;$A$4):W9999,V2,INDIRECT("V"&amp;$A$4):V9999,"P-A")</f>
        <v>31</v>
      </c>
      <c r="W1" s="227">
        <f ca="1">COUNTIFS(INDIRECT("W"&amp;$A$4):W9999,W2,INDIRECT("V"&amp;$A$4):V9999,"P-A")</f>
        <v>15</v>
      </c>
      <c r="X1" s="227">
        <f ca="1">COUNTIFS(INDIRECT("W"&amp;$A$4):W9999,X2,INDIRECT("V"&amp;$A$4):V9999,"P-A")</f>
        <v>0</v>
      </c>
      <c r="Y1" s="227">
        <f ca="1">COUNTIFS(INDIRECT("W"&amp;$A$4):W9999,Y2,INDIRECT("V"&amp;$A$4):V9999,"P-A")</f>
        <v>0</v>
      </c>
      <c r="Z1" s="227">
        <f ca="1">COUNTIFS(INDIRECT("W"&amp;$A$4):W9999,Z2,INDIRECT("V"&amp;$A$4):V9999,"P-A")</f>
        <v>0</v>
      </c>
      <c r="AA1" s="227">
        <f ca="1">COUNTIFS(INDIRECT("W"&amp;$A$4):W9999,AA2,INDIRECT("V"&amp;$A$4):V9999,"P-A")</f>
        <v>0</v>
      </c>
      <c r="AB1" s="227">
        <f ca="1">COUNTIFS(INDIRECT("W"&amp;$A$4):W9999,AB2,INDIRECT("V"&amp;$A$4):V9999,"P-A")</f>
        <v>0</v>
      </c>
      <c r="AC1" s="227">
        <f ca="1">COUNTIFS(INDIRECT("W"&amp;$A$4):W9999,AC2,INDIRECT("V"&amp;$A$4):V9999,"P-A")</f>
        <v>0</v>
      </c>
      <c r="AD1" s="227">
        <f ca="1">SUM(T1:AC1)</f>
        <v>175</v>
      </c>
      <c r="HS1" s="12"/>
    </row>
    <row r="2" spans="1:227" ht="16.2" thickBot="1">
      <c r="A2" s="309" t="s">
        <v>5</v>
      </c>
      <c r="B2" s="310"/>
      <c r="C2" s="310"/>
      <c r="D2" s="310"/>
      <c r="E2" s="13" t="s">
        <v>6</v>
      </c>
      <c r="F2" s="14"/>
      <c r="G2" s="14"/>
      <c r="H2" s="15" t="str">
        <f>"List of Temporary Documents - SA WG2 meeting " &amp;A9</f>
        <v>List of Temporary Documents - SA WG2 meeting S2#121</v>
      </c>
      <c r="I2" s="14"/>
      <c r="J2" s="16"/>
      <c r="Q2" s="17" t="s">
        <v>7</v>
      </c>
      <c r="R2" s="8" t="s">
        <v>12355</v>
      </c>
      <c r="T2" s="237" t="s">
        <v>9</v>
      </c>
      <c r="U2" s="238" t="s">
        <v>10</v>
      </c>
      <c r="V2" s="239" t="s">
        <v>11</v>
      </c>
      <c r="W2" s="240" t="s">
        <v>12</v>
      </c>
      <c r="X2" s="268" t="s">
        <v>17</v>
      </c>
      <c r="Y2" s="242" t="s">
        <v>14</v>
      </c>
      <c r="Z2" s="243" t="s">
        <v>15</v>
      </c>
      <c r="AA2" s="244" t="s">
        <v>16</v>
      </c>
      <c r="AB2" s="266" t="s">
        <v>2141</v>
      </c>
      <c r="AC2" s="246" t="s">
        <v>43</v>
      </c>
      <c r="AD2" s="247" t="s">
        <v>18</v>
      </c>
    </row>
    <row r="3" spans="1:227" s="47" customFormat="1" ht="23.4" customHeight="1" thickTop="1">
      <c r="A3" s="29" t="str">
        <f>"First Doc: "</f>
        <v xml:space="preserve">First Doc: </v>
      </c>
      <c r="B3" s="3" t="s">
        <v>9053</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4671</v>
      </c>
      <c r="T3" s="46" t="str">
        <f ca="1">COUNTIF(INDIRECT("W"&amp;$A$4):W9999,T2) - COUNTIFS(INDIRECT("W"&amp;$A$4):W9999,T2, INDIRECT("H"&amp;$A$4):H9999,"Reserved for*") &amp;" / " &amp; COUNTIFS(INDIRECT("W"&amp;$A$4):W9999,T2,INDIRECT("S"&amp;$A$4):S9999,"") -  COUNTIFS(INDIRECT("W"&amp;$A$4):W9999,T2, INDIRECT("H"&amp;$A$4):H9999,"Reserved for*")</f>
        <v>513 / 4</v>
      </c>
      <c r="U3" s="46" t="str">
        <f ca="1">COUNTIF(INDIRECT("W"&amp;$A$4):W9999,U2) - COUNTIFS(INDIRECT("W"&amp;$A$4):W9999,U2, INDIRECT("H"&amp;$A$4):H9999,"Reserved for*") &amp;" / " &amp; COUNTIFS(INDIRECT("W"&amp;$A$4):W9999,U2,INDIRECT("S"&amp;$A$4):S9999,"") - COUNTIFS(INDIRECT("W"&amp;$A$4):W9999,U2, INDIRECT("H"&amp;$A$4):H9999,"Reserved for*")</f>
        <v>357 / 4</v>
      </c>
      <c r="V3" s="46" t="str">
        <f ca="1">COUNTIF(INDIRECT("W"&amp;$A$4):W9999,V2) - COUNTIFS(INDIRECT("W"&amp;$A$4):W9999,V2, INDIRECT("H"&amp;$A$4):H9999,"Reserved for*") &amp;" / " &amp; COUNTIFS(INDIRECT("W"&amp;$A$4):W9999,V2,INDIRECT("S"&amp;$A$4):S9999,"") - COUNTIFS(INDIRECT("W"&amp;$A$4):W9999,V2, INDIRECT("H"&amp;$A$4):H9999,"Reserved for*")</f>
        <v>204 / 6</v>
      </c>
      <c r="W3" s="46" t="str">
        <f ca="1">COUNTIF(INDIRECT("W"&amp;$A$4):W9999,W2) - COUNTIFS(INDIRECT("W"&amp;$A$4):W9999,W2, INDIRECT("H"&amp;$A$4):H9999,"Reserved for*") &amp;" / " &amp; COUNTIFS(INDIRECT("W"&amp;$A$4):W9999,W2,INDIRECT("S"&amp;$A$4):S9999,"") - COUNTIFS(INDIRECT("W"&amp;$A$4):W9999,W2, INDIRECT("H"&amp;$A$4):H9999,"Reserved for*")</f>
        <v>66 / 0</v>
      </c>
      <c r="X3" s="46" t="str">
        <f ca="1">COUNTIF(INDIRECT("W"&amp;$A$4):W9999,X2) - COUNTIFS(INDIRECT("W"&amp;$A$4):W9999,X2, INDIRECT("H"&amp;$A$4):H9999,"Reserved for*") &amp;" / " &amp; COUNTIFS(INDIRECT("W"&amp;$A$4):W9999,X2,INDIRECT("S"&amp;$A$4):S9999,"") - COUNTIFS(INDIRECT("W"&amp;$A$4):W9999,X2, INDIRECT("H"&amp;$A$4):H9999,"Reserved for*")</f>
        <v>0 / 0</v>
      </c>
      <c r="Y3" s="46" t="str">
        <f ca="1">COUNTIF(INDIRECT("W"&amp;$A$4):W9999,Y2) - COUNTIFS(INDIRECT("W"&amp;$A$4):W9999,Y2, INDIRECT("H"&amp;$A$4):H9999,"Reserved for*") &amp;" / " &amp; COUNTIFS(INDIRECT("W"&amp;$A$4):W9999,Y2,INDIRECT("S"&amp;$A$4):S9999,"") - COUNTIFS(INDIRECT("W"&amp;$A$4):W9999,Y2, INDIRECT("H"&amp;$A$4):H9999,"Reserved for*")</f>
        <v>0 / 0</v>
      </c>
      <c r="Z3" s="46" t="str">
        <f ca="1">COUNTIF(INDIRECT("W"&amp;$A$4):W9999,Z2) - COUNTIFS(INDIRECT("W"&amp;$A$4):W9999,Z2, INDIRECT("H"&amp;$A$4):H9999,"Reserved for*") &amp;" / " &amp; COUNTIFS(INDIRECT("W"&amp;$A$4):W9999,Z2,INDIRECT("S"&amp;$A$4):S9999,"") - COUNTIFS(INDIRECT("W"&amp;$A$4):W9999,Z2, INDIRECT("H"&amp;$A$4):H9999,"Reserved for*")</f>
        <v>0 / 0</v>
      </c>
      <c r="AA3" s="46" t="str">
        <f ca="1">COUNTIF(INDIRECT("W"&amp;$A$4):W9999,AA2) - COUNTIFS(INDIRECT("W"&amp;$A$4):W9999,AA2, INDIRECT("H"&amp;$A$4):H9999,"Reserved for*") &amp;" / " &amp; COUNTIFS(INDIRECT("W"&amp;$A$4):W9999,AA2,INDIRECT("S"&amp;$A$4):S9999,"") - COUNTIFS(INDIRECT("W"&amp;$A$4):W9999,AA2, INDIRECT("H"&amp;$A$4):H9999,"Reserved for*")</f>
        <v>0 / 0</v>
      </c>
      <c r="AB3" s="46" t="str">
        <f ca="1">COUNTIF(INDIRECT("W"&amp;$A$4):W9999,AB2) - COUNTIFS(INDIRECT("W"&amp;$A$4):W9999,AB2, INDIRECT("H"&amp;$A$4):H9999,"Reserved for*") &amp;" / " &amp; COUNTIFS(INDIRECT("W"&amp;$A$4):W9999,AB2,INDIRECT("S"&amp;$A$4):S9999,"") - COUNTIFS(INDIRECT("W"&amp;$A$4):W9999,AB2, INDIRECT("H"&amp;$A$4):H9999,"Reserved for*")</f>
        <v>0 / 0</v>
      </c>
      <c r="AC3" s="46" t="str">
        <f ca="1">COUNTIF(INDIRECT("W"&amp;$A$4):W9999,AC2) - COUNTIFS(INDIRECT("W"&amp;$A$4):W9999,AC2, INDIRECT("H"&amp;$A$4):H9999,"Reserved for*") &amp;" / " &amp; COUNTIFS(INDIRECT("W"&amp;$A$4):W9999,AC2,INDIRECT("S"&amp;$A$4):S9999,"") - COUNTIFS(INDIRECT("W"&amp;$A$4):W9999,AC2, INDIRECT("H"&amp;$A$4):H9999,"Reserved for*")</f>
        <v>0 / 0</v>
      </c>
      <c r="AD3" s="248" t="str">
        <f ca="1">D4 -COUNTIFS(INDIRECT("H"&amp;$A$4):H9999,"Reserved for*",INDIRECT("A"&amp;$A$4):A9999,"") &amp;" / " &amp; P4 -COUNTIFS(INDIRECT("H"&amp;$A$4):H9999,"Reserved for*",INDIRECT("A"&amp;$A$4):A9999,"")</f>
        <v>1162 / -40</v>
      </c>
      <c r="AE3" s="1"/>
      <c r="AF3" s="1"/>
      <c r="AG3" s="1"/>
    </row>
    <row r="4" spans="1:227" ht="21" customHeight="1">
      <c r="A4" s="48">
        <v>89</v>
      </c>
      <c r="B4" s="253" t="s">
        <v>9054</v>
      </c>
      <c r="C4" s="50" t="s">
        <v>35</v>
      </c>
      <c r="D4" s="257">
        <f ca="1">COUNTA(INDIRECT("H"&amp;$A$4):H9999)</f>
        <v>1202</v>
      </c>
      <c r="E4" s="52">
        <f ca="1">COUNTIF(INDIRECT("A"&amp;$A$4):A9999,"Available")</f>
        <v>1129</v>
      </c>
      <c r="F4" s="53">
        <f ca="1">COUNTIF(INDIRECT("C"&amp;$A$4):INDIRECT("C"&amp;SUM(A4,D4)-1),"")</f>
        <v>0</v>
      </c>
      <c r="G4" s="54"/>
      <c r="H4" s="55">
        <f ca="1">COUNTIF(INDIRECT("S"&amp;$A$4):S9999, "*") + COUNTIF(INDIRECT("C"&amp;$A$4):C9999, "W")</f>
        <v>1202</v>
      </c>
      <c r="I4" s="56">
        <f ca="1">COUNTIF(INDIRECT("F"&amp;$A$4):F9999,"LS IN")</f>
        <v>70</v>
      </c>
      <c r="J4" s="57">
        <f ca="1">COUNTIF(INDIRECT("F"&amp;$A$4):F9999,"LS OUT")</f>
        <v>25</v>
      </c>
      <c r="K4" s="58">
        <f ca="1">COUNTIF(INDIRECT("F"&amp;$A$4):F3701,"P-CR")</f>
        <v>734</v>
      </c>
      <c r="L4" s="59">
        <f ca="1">COUNTIF(INDIRECT("C"&amp;$A$4):C9999,"W")</f>
        <v>76</v>
      </c>
      <c r="M4" s="60"/>
      <c r="N4" s="55">
        <f ca="1">COUNTIF(INDIRECT("F"&amp;$A$4):F9999,"CR")</f>
        <v>46</v>
      </c>
      <c r="O4" s="54">
        <f ca="1">COUNTIF(INDIRECT("F"&amp;$A$4):F9999,"[CR]")</f>
        <v>99</v>
      </c>
      <c r="P4" s="61">
        <f ca="1">D4-H4</f>
        <v>0</v>
      </c>
      <c r="Q4" s="62" t="str">
        <f ca="1">"Next Doc: S2-" &amp; SUM(A5+D4)</f>
        <v>Next Doc: S2-174080</v>
      </c>
      <c r="R4" s="63" t="s">
        <v>11513</v>
      </c>
      <c r="S4" s="223" t="s">
        <v>4660</v>
      </c>
      <c r="T4" s="223">
        <f ca="1">COUNTIFS(INDIRECT("W"&amp;$A$4):W9999,T2,INDIRECT("U"&amp;$A$4):U9999,"OPEN")</f>
        <v>0</v>
      </c>
      <c r="U4" s="223">
        <f ca="1">COUNTIFS(INDIRECT("W"&amp;$A$4):W9999,U2,INDIRECT("U"&amp;$A$4):U9999,"OPEN")</f>
        <v>0</v>
      </c>
      <c r="V4" s="223">
        <f ca="1">COUNTIFS(INDIRECT("W"&amp;$A$4):W9999,V2,INDIRECT("U"&amp;$A$4):U9999,"OPEN")</f>
        <v>0</v>
      </c>
      <c r="W4" s="223">
        <f ca="1">COUNTIFS(INDIRECT("W"&amp;$A$4):W9999,W2,INDIRECT("U"&amp;$A$4):U9999,"OPEN")</f>
        <v>0</v>
      </c>
      <c r="X4" s="223">
        <f ca="1">COUNTIFS(INDIRECT("W"&amp;$A$4):W9999,X2,INDIRECT("U"&amp;$A$4):U9999,"OPEN")</f>
        <v>0</v>
      </c>
      <c r="Y4" s="223">
        <f ca="1">COUNTIFS(INDIRECT("W"&amp;$A$4):W9999,Y2,INDIRECT("U"&amp;$A$4):U9999,"OPEN")</f>
        <v>0</v>
      </c>
      <c r="Z4" s="223">
        <f ca="1">COUNTIFS(INDIRECT("W"&amp;$A$4):W9999,Z2,INDIRECT("U"&amp;$A$4):U9999,"OPEN")</f>
        <v>0</v>
      </c>
      <c r="AA4" s="223">
        <f ca="1">COUNTIFS(INDIRECT("W"&amp;$A$4):W9999,AA2,INDIRECT("U"&amp;$A$4):U9999,"OPEN")</f>
        <v>0</v>
      </c>
      <c r="AB4" s="223">
        <f ca="1">COUNTIFS(INDIRECT("W"&amp;$A$4):W9999,AB2,INDIRECT("U"&amp;$A$4):U9999,"OPEN")</f>
        <v>0</v>
      </c>
      <c r="AC4" s="223">
        <f ca="1">COUNTIFS(INDIRECT("W"&amp;$A$4):W9999,AC2,INDIRECT("U"&amp;$A$4):U9999,"OPEN")</f>
        <v>0</v>
      </c>
      <c r="AD4" s="249">
        <f ca="1">SUM(T4:AC4)</f>
        <v>0</v>
      </c>
    </row>
    <row r="5" spans="1:227" ht="27.75" customHeight="1" thickBot="1">
      <c r="A5" s="48" t="str">
        <f ca="1">RIGHT(INDIRECT("E"&amp;$A$4),6)</f>
        <v>172878</v>
      </c>
      <c r="B5" s="17" t="s">
        <v>9055</v>
      </c>
      <c r="C5" s="67" t="s">
        <v>38</v>
      </c>
      <c r="D5" s="68">
        <f ca="1">SUM(E9:E59)+D6-L4</f>
        <v>1130</v>
      </c>
      <c r="E5" s="69">
        <f ca="1">COUNTIF(INDIRECT("C"&amp;$A$4):C9999,"Y")</f>
        <v>1126</v>
      </c>
      <c r="F5" s="70"/>
      <c r="G5" s="70"/>
      <c r="H5" s="71"/>
      <c r="I5" s="71"/>
      <c r="J5" s="71"/>
      <c r="K5" s="72"/>
      <c r="L5" s="72"/>
      <c r="M5" s="73"/>
      <c r="N5" s="73"/>
      <c r="O5" s="74"/>
      <c r="P5" s="75" t="str">
        <f ca="1">"Reserved: " &amp; COUNTIFS(INDIRECT("H"&amp;$A$4):H9999,"Reserved for*",INDIRECT("A"&amp;$A$4):A9999,"")</f>
        <v>Reserved: 40</v>
      </c>
      <c r="Q5" s="54" t="s">
        <v>7</v>
      </c>
      <c r="R5" s="63"/>
      <c r="S5" s="76" t="str">
        <f ca="1">"Not handled: "&amp;COUNTIF(INDIRECT("S"&amp;$A$4):S3423,"Not handled")</f>
        <v>Not handled: 197</v>
      </c>
      <c r="T5" s="77"/>
      <c r="U5" s="217" t="str">
        <f>"Reply LS: " &amp; COUNTIF(U8:U9999,"REPLY OPEN")</f>
        <v>Reply LS: 0</v>
      </c>
      <c r="V5" s="221" t="str">
        <f>"e-mail: " &amp; COUNTIF(V8:V9999,"e-mail")</f>
        <v>e-mail: 0</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35" t="str">
        <f ca="1">"Postponed: "&amp;COUNTIF(INDIRECT("S"&amp;$A$4):S9999,"Postponed")</f>
        <v>Postponed: 45</v>
      </c>
      <c r="T6" s="77"/>
      <c r="U6" s="85" t="s">
        <v>41</v>
      </c>
      <c r="V6" s="218"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175</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11514</v>
      </c>
      <c r="S8" s="106" t="s">
        <v>62</v>
      </c>
      <c r="T8" s="107"/>
      <c r="W8" s="91"/>
      <c r="X8" s="92"/>
    </row>
    <row r="9" spans="1:227" s="90" customFormat="1" ht="13.2">
      <c r="A9" s="108" t="s">
        <v>11384</v>
      </c>
      <c r="B9" s="109" t="s">
        <v>70</v>
      </c>
      <c r="C9" s="110" t="s">
        <v>63</v>
      </c>
      <c r="D9" s="111" t="s">
        <v>0</v>
      </c>
      <c r="E9" s="112">
        <f ca="1">COUNTIF(INDIRECT("D"&amp;$A$4):D3701,INDIRECT("D"&amp;ROW()))</f>
        <v>0</v>
      </c>
      <c r="F9" s="113" t="s">
        <v>43</v>
      </c>
      <c r="G9" s="113" t="s">
        <v>4307</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S2#121</v>
      </c>
      <c r="B10" s="109" t="s">
        <v>70</v>
      </c>
      <c r="C10" s="110" t="s">
        <v>63</v>
      </c>
      <c r="D10" s="124" t="s">
        <v>73</v>
      </c>
      <c r="E10" s="112">
        <f ca="1">COUNTIF(INDIRECT("D"&amp;$A$4):D3701,INDIRECT("D"&amp;ROW()))</f>
        <v>0</v>
      </c>
      <c r="F10" s="125" t="s">
        <v>9</v>
      </c>
      <c r="G10" s="233">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S2#121</v>
      </c>
      <c r="B11" s="109" t="s">
        <v>70</v>
      </c>
      <c r="C11" s="110" t="s">
        <v>63</v>
      </c>
      <c r="D11" s="124" t="s">
        <v>76</v>
      </c>
      <c r="E11" s="112">
        <f ca="1">COUNTIF(INDIRECT("D"&amp;$A$4):D3701,INDIRECT("D"&amp;ROW()))</f>
        <v>1</v>
      </c>
      <c r="F11" s="125" t="s">
        <v>9</v>
      </c>
      <c r="G11" s="233">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7.25" customHeight="1">
      <c r="A12" s="123" t="str">
        <f t="shared" si="0"/>
        <v>S2#121</v>
      </c>
      <c r="B12" s="109" t="s">
        <v>70</v>
      </c>
      <c r="C12" s="110" t="s">
        <v>63</v>
      </c>
      <c r="D12" s="124" t="s">
        <v>78</v>
      </c>
      <c r="E12" s="112">
        <f ca="1">COUNTIF(INDIRECT("D"&amp;$A$4):D3701,INDIRECT("D"&amp;ROW()))</f>
        <v>0</v>
      </c>
      <c r="F12" s="125" t="s">
        <v>9</v>
      </c>
      <c r="G12" s="233">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307" t="s">
        <v>80</v>
      </c>
      <c r="R12" s="308"/>
      <c r="S12" s="131" t="s">
        <v>62</v>
      </c>
      <c r="T12" s="107"/>
      <c r="W12" s="91"/>
      <c r="X12" s="11" t="str">
        <f t="shared" si="1"/>
        <v>2.1</v>
      </c>
      <c r="Y12" s="122" t="str">
        <f t="shared" si="2"/>
        <v>Frank</v>
      </c>
    </row>
    <row r="13" spans="1:227" s="90" customFormat="1" ht="22.5" customHeight="1">
      <c r="A13" s="123" t="str">
        <f t="shared" si="0"/>
        <v>S2#121</v>
      </c>
      <c r="B13" s="109" t="s">
        <v>70</v>
      </c>
      <c r="C13" s="110" t="s">
        <v>63</v>
      </c>
      <c r="D13" s="124" t="s">
        <v>81</v>
      </c>
      <c r="E13" s="112">
        <f ca="1">COUNTIF(INDIRECT("D"&amp;$A$4):D3701,INDIRECT("D"&amp;ROW()))</f>
        <v>1</v>
      </c>
      <c r="F13" s="125" t="s">
        <v>9</v>
      </c>
      <c r="G13" s="233">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c r="A14" s="123" t="str">
        <f t="shared" si="0"/>
        <v>S2#121</v>
      </c>
      <c r="B14" s="109" t="s">
        <v>70</v>
      </c>
      <c r="C14" s="110" t="s">
        <v>63</v>
      </c>
      <c r="D14" s="124" t="s">
        <v>83</v>
      </c>
      <c r="E14" s="112">
        <f ca="1">COUNTIF(INDIRECT("D"&amp;$A$4):D3701,INDIRECT("D"&amp;ROW()))</f>
        <v>1</v>
      </c>
      <c r="F14" s="125" t="s">
        <v>9</v>
      </c>
      <c r="G14" s="233">
        <f ca="1">COUNTIFS(INDIRECT("U"&amp;$A$4):U9999,"OPEN",INDIRECT("D"&amp;$A$4):D9999,INDIRECT("D"&amp;ROW()))</f>
        <v>0</v>
      </c>
      <c r="H14" s="127" t="s">
        <v>11396</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S2#121</v>
      </c>
      <c r="B15" s="109" t="s">
        <v>70</v>
      </c>
      <c r="C15" s="110" t="s">
        <v>63</v>
      </c>
      <c r="D15" s="124" t="s">
        <v>85</v>
      </c>
      <c r="E15" s="112">
        <f ca="1">COUNTIF(INDIRECT("D"&amp;$A$4):D3701,INDIRECT("D"&amp;ROW()))</f>
        <v>5</v>
      </c>
      <c r="F15" s="125" t="s">
        <v>9</v>
      </c>
      <c r="G15" s="233">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88.5" customHeight="1">
      <c r="A16" s="123" t="str">
        <f t="shared" si="0"/>
        <v>S2#121</v>
      </c>
      <c r="B16" s="109" t="s">
        <v>70</v>
      </c>
      <c r="C16" s="110" t="s">
        <v>63</v>
      </c>
      <c r="D16" s="124" t="s">
        <v>11388</v>
      </c>
      <c r="E16" s="112">
        <f ca="1">COUNTIF(INDIRECT("D"&amp;$A$4):D3701,INDIRECT("D"&amp;ROW()))</f>
        <v>0</v>
      </c>
      <c r="F16" s="125" t="s">
        <v>9</v>
      </c>
      <c r="G16" s="233">
        <f ca="1">COUNTIFS(INDIRECT("U"&amp;$A$4):U9999,"OPEN",INDIRECT("D"&amp;$A$4):D9999,INDIRECT("D"&amp;ROW()))</f>
        <v>0</v>
      </c>
      <c r="H16" s="127" t="s">
        <v>11397</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4.2</v>
      </c>
      <c r="Y16" s="122" t="str">
        <f t="shared" si="2"/>
        <v>Frank</v>
      </c>
    </row>
    <row r="17" spans="1:25" s="90" customFormat="1" ht="79.8">
      <c r="A17" s="123" t="str">
        <f t="shared" si="0"/>
        <v>S2#121</v>
      </c>
      <c r="B17" s="109" t="s">
        <v>70</v>
      </c>
      <c r="C17" s="110" t="s">
        <v>63</v>
      </c>
      <c r="D17" s="124" t="s">
        <v>87</v>
      </c>
      <c r="E17" s="112">
        <f ca="1">COUNTIF(INDIRECT("D"&amp;$A$4):D3701,INDIRECT("D"&amp;ROW()))</f>
        <v>0</v>
      </c>
      <c r="F17" s="125" t="s">
        <v>9</v>
      </c>
      <c r="G17" s="233">
        <f ca="1">COUNTIFS(INDIRECT("U"&amp;$A$4):U9999,"OPEN",INDIRECT("D"&amp;$A$4):D9999,INDIRECT("D"&amp;ROW()))</f>
        <v>0</v>
      </c>
      <c r="H17" s="127" t="s">
        <v>88</v>
      </c>
      <c r="I17" s="132" t="s">
        <v>110</v>
      </c>
      <c r="J17" s="116" t="s">
        <v>62</v>
      </c>
      <c r="K17" s="117" t="s">
        <v>62</v>
      </c>
      <c r="L17" s="117" t="s">
        <v>62</v>
      </c>
      <c r="M17" s="117" t="s">
        <v>62</v>
      </c>
      <c r="N17" s="117" t="s">
        <v>62</v>
      </c>
      <c r="O17" s="117" t="s">
        <v>62</v>
      </c>
      <c r="P17" s="129" t="s">
        <v>62</v>
      </c>
      <c r="Q17" s="119" t="s">
        <v>62</v>
      </c>
      <c r="R17" s="120" t="s">
        <v>90</v>
      </c>
      <c r="S17" s="131" t="s">
        <v>62</v>
      </c>
      <c r="T17" s="107"/>
      <c r="W17" s="91"/>
      <c r="X17" s="11" t="str">
        <f t="shared" si="1"/>
        <v>5</v>
      </c>
      <c r="Y17" s="122" t="str">
        <f t="shared" si="2"/>
        <v>Frank</v>
      </c>
    </row>
    <row r="18" spans="1:25" s="90" customFormat="1" ht="68.400000000000006">
      <c r="A18" s="123" t="str">
        <f t="shared" si="0"/>
        <v>S2#121</v>
      </c>
      <c r="B18" s="109" t="s">
        <v>70</v>
      </c>
      <c r="C18" s="110" t="s">
        <v>63</v>
      </c>
      <c r="D18" s="124" t="s">
        <v>91</v>
      </c>
      <c r="E18" s="112">
        <f ca="1">COUNTIF(INDIRECT("D"&amp;$A$4):D3701,INDIRECT("D"&amp;ROW()))</f>
        <v>91</v>
      </c>
      <c r="F18" s="256" t="s">
        <v>10</v>
      </c>
      <c r="G18" s="233">
        <f ca="1">COUNTIFS(INDIRECT("U"&amp;$A$4):U9999,"OPEN",INDIRECT("D"&amp;$A$4):D9999,INDIRECT("D"&amp;ROW()))</f>
        <v>0</v>
      </c>
      <c r="H18" s="127" t="s">
        <v>92</v>
      </c>
      <c r="I18" s="128" t="s">
        <v>66</v>
      </c>
      <c r="J18" s="116" t="s">
        <v>62</v>
      </c>
      <c r="K18" s="117" t="s">
        <v>62</v>
      </c>
      <c r="L18" s="117" t="s">
        <v>62</v>
      </c>
      <c r="M18" s="117" t="s">
        <v>62</v>
      </c>
      <c r="N18" s="117" t="s">
        <v>62</v>
      </c>
      <c r="O18" s="117" t="s">
        <v>62</v>
      </c>
      <c r="P18" s="129" t="s">
        <v>62</v>
      </c>
      <c r="Q18" s="119" t="s">
        <v>62</v>
      </c>
      <c r="R18" s="120" t="s">
        <v>6901</v>
      </c>
      <c r="S18" s="131" t="s">
        <v>62</v>
      </c>
      <c r="T18" s="107"/>
      <c r="W18" s="91"/>
      <c r="X18" s="11" t="str">
        <f t="shared" si="1"/>
        <v>5.1</v>
      </c>
      <c r="Y18" s="122" t="str">
        <f t="shared" si="2"/>
        <v>Puneet</v>
      </c>
    </row>
    <row r="19" spans="1:25" s="90" customFormat="1" ht="68.400000000000006">
      <c r="A19" s="123" t="str">
        <f t="shared" si="0"/>
        <v>S2#121</v>
      </c>
      <c r="B19" s="109" t="s">
        <v>70</v>
      </c>
      <c r="C19" s="110" t="s">
        <v>63</v>
      </c>
      <c r="D19" s="124" t="s">
        <v>98</v>
      </c>
      <c r="E19" s="112">
        <f ca="1">COUNTIF(INDIRECT("D"&amp;$A$4):D3701,INDIRECT("D"&amp;ROW()))</f>
        <v>22</v>
      </c>
      <c r="F19" s="180" t="s">
        <v>11</v>
      </c>
      <c r="G19" s="233">
        <f ca="1">COUNTIFS(INDIRECT("U"&amp;$A$4):U9999,"OPEN",INDIRECT("D"&amp;$A$4):D9999,INDIRECT("D"&amp;ROW()))</f>
        <v>0</v>
      </c>
      <c r="H19" s="127" t="s">
        <v>99</v>
      </c>
      <c r="I19" s="128" t="s">
        <v>66</v>
      </c>
      <c r="J19" s="116" t="s">
        <v>62</v>
      </c>
      <c r="K19" s="117" t="s">
        <v>62</v>
      </c>
      <c r="L19" s="117" t="s">
        <v>62</v>
      </c>
      <c r="M19" s="117" t="s">
        <v>62</v>
      </c>
      <c r="N19" s="117" t="s">
        <v>62</v>
      </c>
      <c r="O19" s="117" t="s">
        <v>62</v>
      </c>
      <c r="P19" s="129" t="s">
        <v>62</v>
      </c>
      <c r="Q19" s="119" t="s">
        <v>62</v>
      </c>
      <c r="R19" s="120" t="s">
        <v>6902</v>
      </c>
      <c r="S19" s="131" t="s">
        <v>62</v>
      </c>
      <c r="T19" s="107"/>
      <c r="W19" s="91"/>
      <c r="X19" s="11" t="str">
        <f t="shared" si="1"/>
        <v>5.2</v>
      </c>
      <c r="Y19" s="122" t="str">
        <f t="shared" si="2"/>
        <v>Krisztian</v>
      </c>
    </row>
    <row r="20" spans="1:25" s="90" customFormat="1" ht="57">
      <c r="A20" s="123" t="str">
        <f t="shared" si="0"/>
        <v>S2#121</v>
      </c>
      <c r="B20" s="109" t="s">
        <v>70</v>
      </c>
      <c r="C20" s="110" t="s">
        <v>63</v>
      </c>
      <c r="D20" s="124" t="s">
        <v>101</v>
      </c>
      <c r="E20" s="112">
        <f ca="1">COUNTIF(INDIRECT("D"&amp;$A$4):D3701,INDIRECT("D"&amp;ROW()))</f>
        <v>6</v>
      </c>
      <c r="F20" s="180" t="s">
        <v>11</v>
      </c>
      <c r="G20" s="233">
        <f ca="1">COUNTIFS(INDIRECT("U"&amp;$A$4):U9999,"OPEN",INDIRECT("D"&amp;$A$4):D9999,INDIRECT("D"&amp;ROW()))</f>
        <v>0</v>
      </c>
      <c r="H20" s="127" t="s">
        <v>103</v>
      </c>
      <c r="I20" s="128" t="s">
        <v>66</v>
      </c>
      <c r="J20" s="116" t="s">
        <v>62</v>
      </c>
      <c r="K20" s="117" t="s">
        <v>62</v>
      </c>
      <c r="L20" s="117" t="s">
        <v>62</v>
      </c>
      <c r="M20" s="117" t="s">
        <v>62</v>
      </c>
      <c r="N20" s="117" t="s">
        <v>62</v>
      </c>
      <c r="O20" s="117" t="s">
        <v>62</v>
      </c>
      <c r="P20" s="129" t="s">
        <v>62</v>
      </c>
      <c r="Q20" s="119" t="s">
        <v>62</v>
      </c>
      <c r="R20" s="120" t="s">
        <v>104</v>
      </c>
      <c r="S20" s="131" t="s">
        <v>62</v>
      </c>
      <c r="T20" s="107"/>
      <c r="W20" s="91"/>
      <c r="X20" s="11" t="str">
        <f t="shared" si="1"/>
        <v>5.3</v>
      </c>
      <c r="Y20" s="122" t="str">
        <f t="shared" si="2"/>
        <v>Krisztian</v>
      </c>
    </row>
    <row r="21" spans="1:25" s="90" customFormat="1" ht="68.400000000000006">
      <c r="A21" s="123" t="str">
        <f t="shared" si="0"/>
        <v>S2#121</v>
      </c>
      <c r="B21" s="109" t="s">
        <v>70</v>
      </c>
      <c r="C21" s="110" t="s">
        <v>63</v>
      </c>
      <c r="D21" s="124" t="s">
        <v>105</v>
      </c>
      <c r="E21" s="112">
        <f ca="1">COUNTIF(INDIRECT("D"&amp;$A$4):D3701,INDIRECT("D"&amp;ROW()))</f>
        <v>27</v>
      </c>
      <c r="F21" s="180" t="s">
        <v>11</v>
      </c>
      <c r="G21" s="233">
        <f ca="1">COUNTIFS(INDIRECT("U"&amp;$A$4):U9999,"OPEN",INDIRECT("D"&amp;$A$4):D9999,INDIRECT("D"&amp;ROW()))</f>
        <v>0</v>
      </c>
      <c r="H21" s="127" t="s">
        <v>106</v>
      </c>
      <c r="I21" s="128" t="s">
        <v>66</v>
      </c>
      <c r="J21" s="116" t="s">
        <v>62</v>
      </c>
      <c r="K21" s="117" t="s">
        <v>62</v>
      </c>
      <c r="L21" s="117" t="s">
        <v>62</v>
      </c>
      <c r="M21" s="117" t="s">
        <v>62</v>
      </c>
      <c r="N21" s="117" t="s">
        <v>62</v>
      </c>
      <c r="O21" s="117" t="s">
        <v>62</v>
      </c>
      <c r="P21" s="129" t="s">
        <v>62</v>
      </c>
      <c r="Q21" s="119" t="s">
        <v>62</v>
      </c>
      <c r="R21" s="120" t="s">
        <v>2146</v>
      </c>
      <c r="S21" s="131" t="s">
        <v>62</v>
      </c>
      <c r="T21" s="107"/>
      <c r="W21" s="91"/>
      <c r="X21" s="11" t="str">
        <f t="shared" si="1"/>
        <v>5.4</v>
      </c>
      <c r="Y21" s="122" t="str">
        <f t="shared" si="2"/>
        <v>Krisztian</v>
      </c>
    </row>
    <row r="22" spans="1:25" s="90" customFormat="1" ht="52.8">
      <c r="A22" s="123" t="str">
        <f t="shared" si="0"/>
        <v>S2#121</v>
      </c>
      <c r="B22" s="109" t="s">
        <v>70</v>
      </c>
      <c r="C22" s="110" t="s">
        <v>63</v>
      </c>
      <c r="D22" s="124" t="s">
        <v>108</v>
      </c>
      <c r="E22" s="112">
        <f ca="1">COUNTIF(INDIRECT("D"&amp;$A$4):D3701,INDIRECT("D"&amp;ROW()))</f>
        <v>0</v>
      </c>
      <c r="F22" s="125" t="s">
        <v>102</v>
      </c>
      <c r="G22" s="233">
        <f ca="1">COUNTIFS(INDIRECT("U"&amp;$A$4):U9999,"OPEN",INDIRECT("D"&amp;$A$4):D9999,INDIRECT("D"&amp;ROW()))</f>
        <v>0</v>
      </c>
      <c r="H22" s="127" t="s">
        <v>109</v>
      </c>
      <c r="I22" s="132" t="s">
        <v>110</v>
      </c>
      <c r="J22" s="116" t="s">
        <v>62</v>
      </c>
      <c r="K22" s="117" t="s">
        <v>62</v>
      </c>
      <c r="L22" s="117" t="s">
        <v>62</v>
      </c>
      <c r="M22" s="117" t="s">
        <v>62</v>
      </c>
      <c r="N22" s="117" t="s">
        <v>62</v>
      </c>
      <c r="O22" s="117" t="s">
        <v>62</v>
      </c>
      <c r="P22" s="129" t="s">
        <v>62</v>
      </c>
      <c r="Q22" s="119" t="s">
        <v>62</v>
      </c>
      <c r="R22" s="138" t="s">
        <v>2147</v>
      </c>
      <c r="S22" s="131" t="s">
        <v>62</v>
      </c>
      <c r="T22" s="107"/>
      <c r="W22" s="91"/>
      <c r="X22" s="11" t="str">
        <f t="shared" si="1"/>
        <v>6</v>
      </c>
      <c r="Y22" s="122" t="str">
        <f t="shared" si="2"/>
        <v>Not_on_agenda</v>
      </c>
    </row>
    <row r="23" spans="1:25" s="90" customFormat="1" ht="46.8">
      <c r="A23" s="123" t="str">
        <f t="shared" si="0"/>
        <v>S2#121</v>
      </c>
      <c r="B23" s="109" t="s">
        <v>70</v>
      </c>
      <c r="C23" s="110" t="s">
        <v>63</v>
      </c>
      <c r="D23" s="236" t="s">
        <v>112</v>
      </c>
      <c r="E23" s="112">
        <f ca="1">COUNTIF(INDIRECT("D"&amp;$A$4):D3701,INDIRECT("D"&amp;ROW()))</f>
        <v>66</v>
      </c>
      <c r="F23" s="136" t="s">
        <v>102</v>
      </c>
      <c r="G23" s="233">
        <f ca="1">COUNTIFS(INDIRECT("U"&amp;$A$4):U9999,"OPEN",INDIRECT("D"&amp;$A$4):D9999,INDIRECT("D"&amp;ROW()))</f>
        <v>0</v>
      </c>
      <c r="H23" s="137" t="s">
        <v>113</v>
      </c>
      <c r="I23" s="128" t="s">
        <v>66</v>
      </c>
      <c r="J23" s="116" t="s">
        <v>62</v>
      </c>
      <c r="K23" s="117" t="s">
        <v>62</v>
      </c>
      <c r="L23" s="117" t="s">
        <v>62</v>
      </c>
      <c r="M23" s="117" t="s">
        <v>62</v>
      </c>
      <c r="N23" s="117" t="s">
        <v>62</v>
      </c>
      <c r="O23" s="117" t="s">
        <v>62</v>
      </c>
      <c r="P23" s="129" t="s">
        <v>62</v>
      </c>
      <c r="Q23" s="119" t="s">
        <v>62</v>
      </c>
      <c r="R23" s="138" t="s">
        <v>114</v>
      </c>
      <c r="S23" s="131" t="s">
        <v>62</v>
      </c>
      <c r="T23" s="107"/>
      <c r="W23" s="91"/>
      <c r="X23" s="11" t="str">
        <f t="shared" si="1"/>
        <v>6.1</v>
      </c>
      <c r="Y23" s="122" t="str">
        <f t="shared" si="2"/>
        <v>Not_on_agenda</v>
      </c>
    </row>
    <row r="24" spans="1:25" s="90" customFormat="1" ht="34.200000000000003">
      <c r="A24" s="123" t="str">
        <f t="shared" si="0"/>
        <v>S2#121</v>
      </c>
      <c r="B24" s="109" t="s">
        <v>70</v>
      </c>
      <c r="C24" s="110" t="s">
        <v>63</v>
      </c>
      <c r="D24" s="236" t="s">
        <v>115</v>
      </c>
      <c r="E24" s="112">
        <f ca="1">COUNTIF(INDIRECT("D"&amp;$A$4):D3701,INDIRECT("D"&amp;ROW()))</f>
        <v>0</v>
      </c>
      <c r="F24" s="136" t="s">
        <v>102</v>
      </c>
      <c r="G24" s="233">
        <f ca="1">COUNTIFS(INDIRECT("U"&amp;$A$4):U9999,"OPEN",INDIRECT("D"&amp;$A$4):D9999,INDIRECT("D"&amp;ROW()))</f>
        <v>0</v>
      </c>
      <c r="H24" s="137" t="s">
        <v>11398</v>
      </c>
      <c r="I24" s="128" t="s">
        <v>66</v>
      </c>
      <c r="J24" s="116" t="s">
        <v>62</v>
      </c>
      <c r="K24" s="117" t="s">
        <v>62</v>
      </c>
      <c r="L24" s="117" t="s">
        <v>62</v>
      </c>
      <c r="M24" s="117" t="s">
        <v>62</v>
      </c>
      <c r="N24" s="117" t="s">
        <v>62</v>
      </c>
      <c r="O24" s="117" t="s">
        <v>62</v>
      </c>
      <c r="P24" s="129" t="s">
        <v>62</v>
      </c>
      <c r="Q24" s="119" t="s">
        <v>62</v>
      </c>
      <c r="R24" s="138" t="s">
        <v>11416</v>
      </c>
      <c r="S24" s="131" t="s">
        <v>62</v>
      </c>
      <c r="T24" s="107"/>
      <c r="W24" s="91"/>
      <c r="X24" s="11" t="str">
        <f t="shared" si="1"/>
        <v>6.2</v>
      </c>
      <c r="Y24" s="122" t="str">
        <f t="shared" si="2"/>
        <v>Not_on_agenda</v>
      </c>
    </row>
    <row r="25" spans="1:25" s="90" customFormat="1" ht="46.8">
      <c r="A25" s="123" t="str">
        <f t="shared" si="0"/>
        <v>S2#121</v>
      </c>
      <c r="B25" s="109" t="s">
        <v>70</v>
      </c>
      <c r="C25" s="110" t="s">
        <v>63</v>
      </c>
      <c r="D25" s="236" t="s">
        <v>118</v>
      </c>
      <c r="E25" s="112">
        <f ca="1">COUNTIF(INDIRECT("D"&amp;$A$4):D3701,INDIRECT("D"&amp;ROW()))</f>
        <v>0</v>
      </c>
      <c r="F25" s="136" t="s">
        <v>102</v>
      </c>
      <c r="G25" s="233">
        <f ca="1">COUNTIFS(INDIRECT("U"&amp;$A$4):U9999,"OPEN",INDIRECT("D"&amp;$A$4):D9999,INDIRECT("D"&amp;ROW()))</f>
        <v>0</v>
      </c>
      <c r="H25" s="137" t="s">
        <v>11399</v>
      </c>
      <c r="I25" s="128" t="s">
        <v>66</v>
      </c>
      <c r="J25" s="116" t="s">
        <v>62</v>
      </c>
      <c r="K25" s="117" t="s">
        <v>62</v>
      </c>
      <c r="L25" s="117" t="s">
        <v>62</v>
      </c>
      <c r="M25" s="117" t="s">
        <v>62</v>
      </c>
      <c r="N25" s="117" t="s">
        <v>62</v>
      </c>
      <c r="O25" s="117" t="s">
        <v>62</v>
      </c>
      <c r="P25" s="129" t="s">
        <v>62</v>
      </c>
      <c r="Q25" s="119" t="s">
        <v>62</v>
      </c>
      <c r="R25" s="138" t="s">
        <v>120</v>
      </c>
      <c r="S25" s="131" t="s">
        <v>62</v>
      </c>
      <c r="T25" s="107"/>
      <c r="W25" s="91"/>
      <c r="X25" s="11" t="str">
        <f t="shared" si="1"/>
        <v>6.3</v>
      </c>
      <c r="Y25" s="122" t="str">
        <f t="shared" si="2"/>
        <v>Not_on_agenda</v>
      </c>
    </row>
    <row r="26" spans="1:25" s="90" customFormat="1" ht="31.2">
      <c r="A26" s="123" t="str">
        <f t="shared" si="0"/>
        <v>S2#121</v>
      </c>
      <c r="B26" s="109" t="s">
        <v>70</v>
      </c>
      <c r="C26" s="110" t="s">
        <v>63</v>
      </c>
      <c r="D26" s="236" t="s">
        <v>121</v>
      </c>
      <c r="E26" s="112">
        <f ca="1">COUNTIF(INDIRECT("D"&amp;$A$4):D3701,INDIRECT("D"&amp;ROW()))</f>
        <v>0</v>
      </c>
      <c r="F26" s="136" t="s">
        <v>102</v>
      </c>
      <c r="G26" s="233">
        <f ca="1">COUNTIFS(INDIRECT("U"&amp;$A$4):U9999,"OPEN",INDIRECT("D"&amp;$A$4):D9999,INDIRECT("D"&amp;ROW()))</f>
        <v>0</v>
      </c>
      <c r="H26" s="137" t="s">
        <v>122</v>
      </c>
      <c r="I26" s="128" t="s">
        <v>66</v>
      </c>
      <c r="J26" s="116" t="s">
        <v>62</v>
      </c>
      <c r="K26" s="117" t="s">
        <v>62</v>
      </c>
      <c r="L26" s="117" t="s">
        <v>62</v>
      </c>
      <c r="M26" s="117" t="s">
        <v>62</v>
      </c>
      <c r="N26" s="117" t="s">
        <v>62</v>
      </c>
      <c r="O26" s="117" t="s">
        <v>62</v>
      </c>
      <c r="P26" s="129" t="s">
        <v>62</v>
      </c>
      <c r="Q26" s="119" t="s">
        <v>62</v>
      </c>
      <c r="R26" s="138" t="s">
        <v>123</v>
      </c>
      <c r="S26" s="131" t="s">
        <v>62</v>
      </c>
      <c r="T26" s="107"/>
      <c r="W26" s="91"/>
      <c r="X26" s="11" t="str">
        <f t="shared" si="1"/>
        <v>6.4</v>
      </c>
      <c r="Y26" s="122" t="str">
        <f t="shared" si="2"/>
        <v>Not_on_agenda</v>
      </c>
    </row>
    <row r="27" spans="1:25" s="90" customFormat="1" ht="52.8">
      <c r="A27" s="123" t="str">
        <f t="shared" si="0"/>
        <v>S2#121</v>
      </c>
      <c r="B27" s="109" t="s">
        <v>70</v>
      </c>
      <c r="C27" s="110" t="s">
        <v>63</v>
      </c>
      <c r="D27" s="124" t="s">
        <v>124</v>
      </c>
      <c r="E27" s="112">
        <f ca="1">COUNTIF(INDIRECT("D"&amp;$A$4):D3701,INDIRECT("D"&amp;ROW()))</f>
        <v>0</v>
      </c>
      <c r="F27" s="125" t="s">
        <v>9</v>
      </c>
      <c r="G27" s="233">
        <f ca="1">COUNTIFS(INDIRECT("U"&amp;$A$4):U9999,"OPEN",INDIRECT("D"&amp;$A$4):D9999,INDIRECT("D"&amp;ROW()))</f>
        <v>0</v>
      </c>
      <c r="H27" s="127" t="s">
        <v>125</v>
      </c>
      <c r="I27" s="132" t="s">
        <v>110</v>
      </c>
      <c r="J27" s="116" t="s">
        <v>62</v>
      </c>
      <c r="K27" s="117" t="s">
        <v>62</v>
      </c>
      <c r="L27" s="117" t="s">
        <v>62</v>
      </c>
      <c r="M27" s="117" t="s">
        <v>62</v>
      </c>
      <c r="N27" s="117" t="s">
        <v>62</v>
      </c>
      <c r="O27" s="117" t="s">
        <v>62</v>
      </c>
      <c r="P27" s="129" t="s">
        <v>62</v>
      </c>
      <c r="Q27" s="119" t="s">
        <v>62</v>
      </c>
      <c r="R27" s="120" t="s">
        <v>62</v>
      </c>
      <c r="S27" s="131" t="s">
        <v>62</v>
      </c>
      <c r="T27" s="107"/>
      <c r="W27" s="91"/>
      <c r="X27" s="11" t="str">
        <f t="shared" si="1"/>
        <v>6.5</v>
      </c>
      <c r="Y27" s="122" t="str">
        <f t="shared" si="2"/>
        <v>Frank</v>
      </c>
    </row>
    <row r="28" spans="1:25" s="90" customFormat="1" ht="31.2">
      <c r="A28" s="123" t="str">
        <f t="shared" si="0"/>
        <v>S2#121</v>
      </c>
      <c r="B28" s="109" t="s">
        <v>70</v>
      </c>
      <c r="C28" s="110" t="s">
        <v>63</v>
      </c>
      <c r="D28" s="124" t="s">
        <v>127</v>
      </c>
      <c r="E28" s="112">
        <f ca="1">COUNTIF(INDIRECT("D"&amp;$A$4):D3701,INDIRECT("D"&amp;ROW()))</f>
        <v>141</v>
      </c>
      <c r="F28" s="125" t="s">
        <v>9</v>
      </c>
      <c r="G28" s="233">
        <f ca="1">COUNTIFS(INDIRECT("U"&amp;$A$4):U9999,"OPEN",INDIRECT("D"&amp;$A$4):D9999,INDIRECT("D"&amp;ROW()))</f>
        <v>0</v>
      </c>
      <c r="H28" s="127" t="s">
        <v>128</v>
      </c>
      <c r="I28" s="128" t="s">
        <v>66</v>
      </c>
      <c r="J28" s="116" t="s">
        <v>62</v>
      </c>
      <c r="K28" s="117" t="s">
        <v>62</v>
      </c>
      <c r="L28" s="117" t="s">
        <v>62</v>
      </c>
      <c r="M28" s="117" t="s">
        <v>62</v>
      </c>
      <c r="N28" s="117" t="s">
        <v>62</v>
      </c>
      <c r="O28" s="117" t="s">
        <v>62</v>
      </c>
      <c r="P28" s="129" t="s">
        <v>62</v>
      </c>
      <c r="Q28" s="119" t="s">
        <v>62</v>
      </c>
      <c r="R28" s="120" t="s">
        <v>129</v>
      </c>
      <c r="S28" s="131" t="s">
        <v>62</v>
      </c>
      <c r="T28" s="107"/>
      <c r="W28" s="91"/>
      <c r="X28" s="11" t="str">
        <f t="shared" si="1"/>
        <v>6.5.1</v>
      </c>
      <c r="Y28" s="122" t="str">
        <f t="shared" si="2"/>
        <v>Frank</v>
      </c>
    </row>
    <row r="29" spans="1:25" s="90" customFormat="1" ht="79.8">
      <c r="A29" s="123" t="str">
        <f t="shared" si="0"/>
        <v>S2#121</v>
      </c>
      <c r="B29" s="109" t="s">
        <v>70</v>
      </c>
      <c r="C29" s="110" t="s">
        <v>63</v>
      </c>
      <c r="D29" s="124" t="s">
        <v>130</v>
      </c>
      <c r="E29" s="112">
        <f ca="1">COUNTIF(INDIRECT("D"&amp;$A$4):D3701,INDIRECT("D"&amp;ROW()))</f>
        <v>62</v>
      </c>
      <c r="F29" s="125" t="s">
        <v>9</v>
      </c>
      <c r="G29" s="233">
        <f ca="1">COUNTIFS(INDIRECT("U"&amp;$A$4):U9999,"OPEN",INDIRECT("D"&amp;$A$4):D9999,INDIRECT("D"&amp;ROW()))</f>
        <v>0</v>
      </c>
      <c r="H29" s="127" t="s">
        <v>11400</v>
      </c>
      <c r="I29" s="128" t="s">
        <v>66</v>
      </c>
      <c r="J29" s="116" t="s">
        <v>62</v>
      </c>
      <c r="K29" s="117" t="s">
        <v>62</v>
      </c>
      <c r="L29" s="117" t="s">
        <v>62</v>
      </c>
      <c r="M29" s="117" t="s">
        <v>62</v>
      </c>
      <c r="N29" s="117" t="s">
        <v>62</v>
      </c>
      <c r="O29" s="117" t="s">
        <v>62</v>
      </c>
      <c r="P29" s="129" t="s">
        <v>62</v>
      </c>
      <c r="Q29" s="119" t="s">
        <v>62</v>
      </c>
      <c r="R29" s="120" t="s">
        <v>11718</v>
      </c>
      <c r="S29" s="131" t="s">
        <v>62</v>
      </c>
      <c r="T29" s="107"/>
      <c r="W29" s="91"/>
      <c r="X29" s="11" t="str">
        <f t="shared" si="1"/>
        <v>6.5.2</v>
      </c>
      <c r="Y29" s="122" t="str">
        <f t="shared" si="2"/>
        <v>Frank</v>
      </c>
    </row>
    <row r="30" spans="1:25" s="90" customFormat="1" ht="34.200000000000003">
      <c r="A30" s="123" t="str">
        <f t="shared" si="0"/>
        <v>S2#121</v>
      </c>
      <c r="B30" s="109" t="s">
        <v>70</v>
      </c>
      <c r="C30" s="110" t="s">
        <v>63</v>
      </c>
      <c r="D30" s="124" t="s">
        <v>133</v>
      </c>
      <c r="E30" s="112">
        <f ca="1">COUNTIF(INDIRECT("D"&amp;$A$4):D3701,INDIRECT("D"&amp;ROW()))</f>
        <v>99</v>
      </c>
      <c r="F30" s="125" t="s">
        <v>9</v>
      </c>
      <c r="G30" s="233">
        <f ca="1">COUNTIFS(INDIRECT("U"&amp;$A$4):U9999,"OPEN",INDIRECT("D"&amp;$A$4):D9999,INDIRECT("D"&amp;ROW()))</f>
        <v>0</v>
      </c>
      <c r="H30" s="127" t="s">
        <v>134</v>
      </c>
      <c r="I30" s="128" t="s">
        <v>66</v>
      </c>
      <c r="J30" s="116" t="s">
        <v>62</v>
      </c>
      <c r="K30" s="117" t="s">
        <v>62</v>
      </c>
      <c r="L30" s="117" t="s">
        <v>62</v>
      </c>
      <c r="M30" s="117" t="s">
        <v>62</v>
      </c>
      <c r="N30" s="117" t="s">
        <v>62</v>
      </c>
      <c r="O30" s="117" t="s">
        <v>62</v>
      </c>
      <c r="P30" s="129" t="s">
        <v>62</v>
      </c>
      <c r="Q30" s="119" t="s">
        <v>62</v>
      </c>
      <c r="R30" s="120" t="s">
        <v>11719</v>
      </c>
      <c r="S30" s="131" t="s">
        <v>62</v>
      </c>
      <c r="T30" s="107"/>
      <c r="W30" s="91"/>
      <c r="X30" s="11" t="str">
        <f t="shared" si="1"/>
        <v>6.5.3</v>
      </c>
      <c r="Y30" s="122" t="str">
        <f t="shared" si="2"/>
        <v>Frank</v>
      </c>
    </row>
    <row r="31" spans="1:25" s="90" customFormat="1" ht="31.2">
      <c r="A31" s="109" t="str">
        <f t="shared" si="0"/>
        <v>S2#121</v>
      </c>
      <c r="B31" s="109" t="s">
        <v>70</v>
      </c>
      <c r="C31" s="110" t="s">
        <v>63</v>
      </c>
      <c r="D31" s="124" t="s">
        <v>136</v>
      </c>
      <c r="E31" s="112">
        <f ca="1">COUNTIF(INDIRECT("D"&amp;$A$4):D3701,INDIRECT("D"&amp;ROW()))</f>
        <v>14</v>
      </c>
      <c r="F31" s="125" t="s">
        <v>9</v>
      </c>
      <c r="G31" s="233">
        <f ca="1">COUNTIFS(INDIRECT("U"&amp;$A$4):U9999,"OPEN",INDIRECT("D"&amp;$A$4):D9999,INDIRECT("D"&amp;ROW()))</f>
        <v>0</v>
      </c>
      <c r="H31" s="127" t="s">
        <v>137</v>
      </c>
      <c r="I31" s="128" t="s">
        <v>66</v>
      </c>
      <c r="J31" s="116" t="s">
        <v>62</v>
      </c>
      <c r="K31" s="117" t="s">
        <v>62</v>
      </c>
      <c r="L31" s="117" t="s">
        <v>62</v>
      </c>
      <c r="M31" s="117" t="s">
        <v>62</v>
      </c>
      <c r="N31" s="117" t="s">
        <v>62</v>
      </c>
      <c r="O31" s="117" t="s">
        <v>62</v>
      </c>
      <c r="P31" s="129" t="s">
        <v>62</v>
      </c>
      <c r="Q31" s="119" t="s">
        <v>62</v>
      </c>
      <c r="R31" s="120" t="s">
        <v>138</v>
      </c>
      <c r="S31" s="131" t="s">
        <v>62</v>
      </c>
      <c r="T31" s="107"/>
      <c r="W31" s="91"/>
      <c r="X31" s="11" t="str">
        <f t="shared" si="1"/>
        <v>6.5.4</v>
      </c>
      <c r="Y31" s="122" t="str">
        <f t="shared" si="2"/>
        <v>Frank</v>
      </c>
    </row>
    <row r="32" spans="1:25" s="90" customFormat="1" ht="34.200000000000003">
      <c r="A32" s="123" t="str">
        <f t="shared" si="0"/>
        <v>S2#121</v>
      </c>
      <c r="B32" s="109" t="s">
        <v>70</v>
      </c>
      <c r="C32" s="110" t="s">
        <v>63</v>
      </c>
      <c r="D32" s="124" t="s">
        <v>139</v>
      </c>
      <c r="E32" s="112">
        <f ca="1">COUNTIF(INDIRECT("D"&amp;$A$4):D3701,INDIRECT("D"&amp;ROW()))</f>
        <v>48</v>
      </c>
      <c r="F32" s="125" t="s">
        <v>9</v>
      </c>
      <c r="G32" s="233">
        <f ca="1">COUNTIFS(INDIRECT("U"&amp;$A$4):U9999,"OPEN",INDIRECT("D"&amp;$A$4):D9999,INDIRECT("D"&amp;ROW()))</f>
        <v>0</v>
      </c>
      <c r="H32" s="127" t="s">
        <v>140</v>
      </c>
      <c r="I32" s="128" t="s">
        <v>66</v>
      </c>
      <c r="J32" s="116" t="s">
        <v>62</v>
      </c>
      <c r="K32" s="117" t="s">
        <v>62</v>
      </c>
      <c r="L32" s="117" t="s">
        <v>62</v>
      </c>
      <c r="M32" s="117" t="s">
        <v>62</v>
      </c>
      <c r="N32" s="117" t="s">
        <v>62</v>
      </c>
      <c r="O32" s="117" t="s">
        <v>62</v>
      </c>
      <c r="P32" s="129" t="s">
        <v>62</v>
      </c>
      <c r="Q32" s="119" t="s">
        <v>62</v>
      </c>
      <c r="R32" s="120" t="s">
        <v>11720</v>
      </c>
      <c r="S32" s="131" t="s">
        <v>62</v>
      </c>
      <c r="T32" s="107"/>
      <c r="W32" s="91"/>
      <c r="X32" s="11" t="str">
        <f t="shared" si="1"/>
        <v>6.5.5</v>
      </c>
      <c r="Y32" s="122" t="str">
        <f t="shared" si="2"/>
        <v>Frank</v>
      </c>
    </row>
    <row r="33" spans="1:25" s="90" customFormat="1" ht="22.8">
      <c r="A33" s="123" t="str">
        <f t="shared" si="0"/>
        <v>S2#121</v>
      </c>
      <c r="B33" s="109" t="s">
        <v>70</v>
      </c>
      <c r="C33" s="110" t="s">
        <v>63</v>
      </c>
      <c r="D33" s="124" t="s">
        <v>141</v>
      </c>
      <c r="E33" s="112">
        <f ca="1">COUNTIF(INDIRECT("D"&amp;$A$4):D3701,INDIRECT("D"&amp;ROW()))</f>
        <v>62</v>
      </c>
      <c r="F33" s="180" t="s">
        <v>11</v>
      </c>
      <c r="G33" s="233">
        <f ca="1">COUNTIFS(INDIRECT("U"&amp;$A$4):U9999,"OPEN",INDIRECT("D"&amp;$A$4):D9999,INDIRECT("D"&amp;ROW()))</f>
        <v>0</v>
      </c>
      <c r="H33" s="127" t="s">
        <v>142</v>
      </c>
      <c r="I33" s="128" t="s">
        <v>66</v>
      </c>
      <c r="J33" s="116" t="s">
        <v>62</v>
      </c>
      <c r="K33" s="117" t="s">
        <v>62</v>
      </c>
      <c r="L33" s="117" t="s">
        <v>62</v>
      </c>
      <c r="M33" s="117" t="s">
        <v>62</v>
      </c>
      <c r="N33" s="117" t="s">
        <v>62</v>
      </c>
      <c r="O33" s="117" t="s">
        <v>62</v>
      </c>
      <c r="P33" s="129" t="s">
        <v>62</v>
      </c>
      <c r="Q33" s="119" t="s">
        <v>62</v>
      </c>
      <c r="R33" s="120" t="s">
        <v>11721</v>
      </c>
      <c r="S33" s="131" t="s">
        <v>62</v>
      </c>
      <c r="T33" s="107"/>
      <c r="W33" s="91"/>
      <c r="X33" s="11" t="str">
        <f t="shared" si="1"/>
        <v>6.5.6</v>
      </c>
      <c r="Y33" s="122" t="str">
        <f t="shared" si="2"/>
        <v>Krisztian</v>
      </c>
    </row>
    <row r="34" spans="1:25" s="90" customFormat="1" ht="45.6">
      <c r="A34" s="123" t="str">
        <f t="shared" si="0"/>
        <v>S2#121</v>
      </c>
      <c r="B34" s="109" t="s">
        <v>70</v>
      </c>
      <c r="C34" s="110" t="s">
        <v>63</v>
      </c>
      <c r="D34" s="144" t="s">
        <v>143</v>
      </c>
      <c r="E34" s="112">
        <f ca="1">COUNTIF(INDIRECT("D"&amp;$A$4):D3701,INDIRECT("D"&amp;ROW()))</f>
        <v>0</v>
      </c>
      <c r="F34" s="256" t="s">
        <v>10</v>
      </c>
      <c r="G34" s="233">
        <f ca="1">COUNTIFS(INDIRECT("U"&amp;$A$4):U9999,"OPEN",INDIRECT("D"&amp;$A$4):D9999,INDIRECT("D"&amp;ROW()))</f>
        <v>0</v>
      </c>
      <c r="H34" s="146" t="s">
        <v>144</v>
      </c>
      <c r="I34" s="132" t="s">
        <v>11418</v>
      </c>
      <c r="J34" s="116" t="s">
        <v>62</v>
      </c>
      <c r="K34" s="117" t="s">
        <v>62</v>
      </c>
      <c r="L34" s="117" t="s">
        <v>62</v>
      </c>
      <c r="M34" s="117" t="s">
        <v>62</v>
      </c>
      <c r="N34" s="117" t="s">
        <v>62</v>
      </c>
      <c r="O34" s="117" t="s">
        <v>62</v>
      </c>
      <c r="P34" s="129" t="s">
        <v>62</v>
      </c>
      <c r="Q34" s="119" t="s">
        <v>62</v>
      </c>
      <c r="R34" s="120" t="s">
        <v>11415</v>
      </c>
      <c r="S34" s="131" t="s">
        <v>62</v>
      </c>
      <c r="T34" s="107"/>
      <c r="W34" s="91"/>
      <c r="X34" s="11" t="str">
        <f t="shared" si="1"/>
        <v>6.5.7</v>
      </c>
      <c r="Y34" s="122" t="str">
        <f t="shared" si="2"/>
        <v>Puneet</v>
      </c>
    </row>
    <row r="35" spans="1:25" s="90" customFormat="1" ht="109.2">
      <c r="A35" s="123" t="str">
        <f t="shared" si="0"/>
        <v>S2#121</v>
      </c>
      <c r="B35" s="109" t="s">
        <v>70</v>
      </c>
      <c r="C35" s="110" t="s">
        <v>63</v>
      </c>
      <c r="D35" s="124" t="s">
        <v>11389</v>
      </c>
      <c r="E35" s="112">
        <f ca="1">COUNTIF(INDIRECT("D"&amp;$A$4):D3701,INDIRECT("D"&amp;ROW()))</f>
        <v>35</v>
      </c>
      <c r="F35" s="256" t="s">
        <v>10</v>
      </c>
      <c r="G35" s="233">
        <f ca="1">COUNTIFS(INDIRECT("U"&amp;$A$4):U9999,"OPEN",INDIRECT("D"&amp;$A$4):D9999,INDIRECT("D"&amp;ROW()))</f>
        <v>0</v>
      </c>
      <c r="H35" s="127" t="s">
        <v>11401</v>
      </c>
      <c r="I35" s="128" t="s">
        <v>66</v>
      </c>
      <c r="J35" s="116" t="s">
        <v>62</v>
      </c>
      <c r="K35" s="117" t="s">
        <v>62</v>
      </c>
      <c r="L35" s="117" t="s">
        <v>62</v>
      </c>
      <c r="M35" s="117" t="s">
        <v>62</v>
      </c>
      <c r="N35" s="117" t="s">
        <v>62</v>
      </c>
      <c r="O35" s="117" t="s">
        <v>62</v>
      </c>
      <c r="P35" s="129" t="s">
        <v>62</v>
      </c>
      <c r="Q35" s="119" t="s">
        <v>62</v>
      </c>
      <c r="R35" s="120" t="s">
        <v>62</v>
      </c>
      <c r="S35" s="131" t="s">
        <v>62</v>
      </c>
      <c r="T35" s="107"/>
      <c r="W35" s="91"/>
      <c r="X35" s="11" t="str">
        <f t="shared" si="1"/>
        <v>6.5.7.1</v>
      </c>
      <c r="Y35" s="122" t="str">
        <f t="shared" si="2"/>
        <v>Puneet</v>
      </c>
    </row>
    <row r="36" spans="1:25" s="90" customFormat="1" ht="15.6">
      <c r="A36" s="123" t="str">
        <f t="shared" si="0"/>
        <v>S2#121</v>
      </c>
      <c r="B36" s="109" t="s">
        <v>70</v>
      </c>
      <c r="C36" s="110" t="s">
        <v>63</v>
      </c>
      <c r="D36" s="124" t="s">
        <v>11390</v>
      </c>
      <c r="E36" s="112">
        <f ca="1">COUNTIF(INDIRECT("D"&amp;$A$4):D3701,INDIRECT("D"&amp;ROW()))</f>
        <v>21</v>
      </c>
      <c r="F36" s="256" t="s">
        <v>10</v>
      </c>
      <c r="G36" s="233">
        <f ca="1">COUNTIFS(INDIRECT("U"&amp;$A$4):U9999,"OPEN",INDIRECT("D"&amp;$A$4):D9999,INDIRECT("D"&amp;ROW()))</f>
        <v>0</v>
      </c>
      <c r="H36" s="127" t="s">
        <v>11402</v>
      </c>
      <c r="I36" s="128" t="s">
        <v>66</v>
      </c>
      <c r="J36" s="116" t="s">
        <v>62</v>
      </c>
      <c r="K36" s="117" t="s">
        <v>62</v>
      </c>
      <c r="L36" s="117" t="s">
        <v>62</v>
      </c>
      <c r="M36" s="117" t="s">
        <v>62</v>
      </c>
      <c r="N36" s="117" t="s">
        <v>62</v>
      </c>
      <c r="O36" s="117" t="s">
        <v>62</v>
      </c>
      <c r="P36" s="129" t="s">
        <v>62</v>
      </c>
      <c r="Q36" s="119" t="s">
        <v>62</v>
      </c>
      <c r="R36" s="120" t="s">
        <v>62</v>
      </c>
      <c r="S36" s="131" t="s">
        <v>62</v>
      </c>
      <c r="T36" s="107"/>
      <c r="W36" s="91"/>
      <c r="X36" s="11" t="str">
        <f t="shared" si="1"/>
        <v>6.5.7.2</v>
      </c>
      <c r="Y36" s="122" t="str">
        <f t="shared" si="2"/>
        <v>Puneet</v>
      </c>
    </row>
    <row r="37" spans="1:25" s="90" customFormat="1" ht="31.2">
      <c r="A37" s="123" t="str">
        <f t="shared" si="0"/>
        <v>S2#121</v>
      </c>
      <c r="B37" s="109" t="s">
        <v>70</v>
      </c>
      <c r="C37" s="110" t="s">
        <v>63</v>
      </c>
      <c r="D37" s="124" t="s">
        <v>11391</v>
      </c>
      <c r="E37" s="112">
        <f ca="1">COUNTIF(INDIRECT("D"&amp;$A$4):D3701,INDIRECT("D"&amp;ROW()))</f>
        <v>14</v>
      </c>
      <c r="F37" s="256" t="s">
        <v>10</v>
      </c>
      <c r="G37" s="233">
        <f ca="1">COUNTIFS(INDIRECT("U"&amp;$A$4):U9999,"OPEN",INDIRECT("D"&amp;$A$4):D9999,INDIRECT("D"&amp;ROW()))</f>
        <v>0</v>
      </c>
      <c r="H37" s="127" t="s">
        <v>11403</v>
      </c>
      <c r="I37" s="128" t="s">
        <v>66</v>
      </c>
      <c r="J37" s="116" t="s">
        <v>62</v>
      </c>
      <c r="K37" s="117" t="s">
        <v>62</v>
      </c>
      <c r="L37" s="117" t="s">
        <v>62</v>
      </c>
      <c r="M37" s="117" t="s">
        <v>62</v>
      </c>
      <c r="N37" s="117" t="s">
        <v>62</v>
      </c>
      <c r="O37" s="117" t="s">
        <v>62</v>
      </c>
      <c r="P37" s="129" t="s">
        <v>62</v>
      </c>
      <c r="Q37" s="119" t="s">
        <v>62</v>
      </c>
      <c r="R37" s="120" t="s">
        <v>62</v>
      </c>
      <c r="S37" s="131" t="s">
        <v>62</v>
      </c>
      <c r="T37" s="107"/>
      <c r="W37" s="91"/>
      <c r="X37" s="11" t="str">
        <f t="shared" si="1"/>
        <v>6.5.7.3</v>
      </c>
      <c r="Y37" s="122" t="str">
        <f t="shared" si="2"/>
        <v>Puneet</v>
      </c>
    </row>
    <row r="38" spans="1:25" s="90" customFormat="1" ht="46.8">
      <c r="A38" s="123" t="str">
        <f t="shared" si="0"/>
        <v>S2#121</v>
      </c>
      <c r="B38" s="109" t="s">
        <v>70</v>
      </c>
      <c r="C38" s="110" t="s">
        <v>63</v>
      </c>
      <c r="D38" s="124" t="s">
        <v>11392</v>
      </c>
      <c r="E38" s="112">
        <f ca="1">COUNTIF(INDIRECT("D"&amp;$A$4):D3701,INDIRECT("D"&amp;ROW()))</f>
        <v>8</v>
      </c>
      <c r="F38" s="256" t="s">
        <v>10</v>
      </c>
      <c r="G38" s="233">
        <f ca="1">COUNTIFS(INDIRECT("U"&amp;$A$4):U9999,"OPEN",INDIRECT("D"&amp;$A$4):D9999,INDIRECT("D"&amp;ROW()))</f>
        <v>0</v>
      </c>
      <c r="H38" s="127" t="s">
        <v>11404</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6.5.7.4</v>
      </c>
      <c r="Y38" s="122" t="str">
        <f t="shared" si="2"/>
        <v>Puneet</v>
      </c>
    </row>
    <row r="39" spans="1:25" s="90" customFormat="1" ht="15.6">
      <c r="A39" s="123" t="str">
        <f t="shared" si="0"/>
        <v>S2#121</v>
      </c>
      <c r="B39" s="109" t="s">
        <v>70</v>
      </c>
      <c r="C39" s="110" t="s">
        <v>63</v>
      </c>
      <c r="D39" s="124" t="s">
        <v>11393</v>
      </c>
      <c r="E39" s="112">
        <f ca="1">COUNTIF(INDIRECT("D"&amp;$A$4):D3701,INDIRECT("D"&amp;ROW()))</f>
        <v>16</v>
      </c>
      <c r="F39" s="256" t="s">
        <v>10</v>
      </c>
      <c r="G39" s="233">
        <f ca="1">COUNTIFS(INDIRECT("U"&amp;$A$4):U9999,"OPEN",INDIRECT("D"&amp;$A$4):D9999,INDIRECT("D"&amp;ROW()))</f>
        <v>0</v>
      </c>
      <c r="H39" s="127" t="s">
        <v>11405</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6.5.7.5</v>
      </c>
      <c r="Y39" s="122" t="str">
        <f t="shared" si="2"/>
        <v>Puneet</v>
      </c>
    </row>
    <row r="40" spans="1:25" s="90" customFormat="1" ht="53.25" customHeight="1">
      <c r="A40" s="123" t="str">
        <f t="shared" si="0"/>
        <v>S2#121</v>
      </c>
      <c r="B40" s="109" t="s">
        <v>70</v>
      </c>
      <c r="C40" s="110" t="s">
        <v>63</v>
      </c>
      <c r="D40" s="144" t="s">
        <v>146</v>
      </c>
      <c r="E40" s="112">
        <f ca="1">COUNTIF(INDIRECT("D"&amp;$A$4):D3701,INDIRECT("D"&amp;ROW()))</f>
        <v>0</v>
      </c>
      <c r="F40" s="125" t="s">
        <v>9</v>
      </c>
      <c r="G40" s="233">
        <f ca="1">COUNTIFS(INDIRECT("U"&amp;$A$4):U9999,"OPEN",INDIRECT("D"&amp;$A$4):D9999,INDIRECT("D"&amp;ROW()))</f>
        <v>0</v>
      </c>
      <c r="H40" s="146" t="s">
        <v>147</v>
      </c>
      <c r="I40" s="132" t="s">
        <v>11417</v>
      </c>
      <c r="J40" s="116" t="s">
        <v>62</v>
      </c>
      <c r="K40" s="117" t="s">
        <v>62</v>
      </c>
      <c r="L40" s="117" t="s">
        <v>62</v>
      </c>
      <c r="M40" s="117" t="s">
        <v>62</v>
      </c>
      <c r="N40" s="117" t="s">
        <v>62</v>
      </c>
      <c r="O40" s="117" t="s">
        <v>62</v>
      </c>
      <c r="P40" s="129" t="s">
        <v>62</v>
      </c>
      <c r="Q40" s="119" t="s">
        <v>62</v>
      </c>
      <c r="R40" s="120" t="s">
        <v>11414</v>
      </c>
      <c r="S40" s="131" t="s">
        <v>62</v>
      </c>
      <c r="T40" s="107"/>
      <c r="W40" s="91"/>
      <c r="X40" s="11" t="str">
        <f t="shared" si="1"/>
        <v>6.5.8</v>
      </c>
      <c r="Y40" s="122" t="str">
        <f t="shared" si="2"/>
        <v>Frank</v>
      </c>
    </row>
    <row r="41" spans="1:25" s="90" customFormat="1" ht="46.8">
      <c r="A41" s="123" t="str">
        <f t="shared" si="0"/>
        <v>S2#121</v>
      </c>
      <c r="B41" s="109" t="s">
        <v>70</v>
      </c>
      <c r="C41" s="110" t="s">
        <v>63</v>
      </c>
      <c r="D41" s="124" t="s">
        <v>11394</v>
      </c>
      <c r="E41" s="112">
        <f ca="1">COUNTIF(INDIRECT("D"&amp;$A$4):D3701,INDIRECT("D"&amp;ROW()))</f>
        <v>16</v>
      </c>
      <c r="F41" s="256" t="s">
        <v>10</v>
      </c>
      <c r="G41" s="233">
        <f ca="1">COUNTIFS(INDIRECT("U"&amp;$A$4):U9999,"OPEN",INDIRECT("D"&amp;$A$4):D9999,INDIRECT("D"&amp;ROW()))</f>
        <v>0</v>
      </c>
      <c r="H41" s="127" t="s">
        <v>11406</v>
      </c>
      <c r="I41" s="128" t="s">
        <v>66</v>
      </c>
      <c r="J41" s="116" t="s">
        <v>62</v>
      </c>
      <c r="K41" s="117" t="s">
        <v>62</v>
      </c>
      <c r="L41" s="117" t="s">
        <v>62</v>
      </c>
      <c r="M41" s="117" t="s">
        <v>62</v>
      </c>
      <c r="N41" s="117" t="s">
        <v>62</v>
      </c>
      <c r="O41" s="117" t="s">
        <v>62</v>
      </c>
      <c r="P41" s="129" t="s">
        <v>62</v>
      </c>
      <c r="Q41" s="119" t="s">
        <v>62</v>
      </c>
      <c r="R41" s="120" t="s">
        <v>11413</v>
      </c>
      <c r="S41" s="131" t="s">
        <v>62</v>
      </c>
      <c r="T41" s="107"/>
      <c r="W41" s="91"/>
      <c r="X41" s="11" t="str">
        <f t="shared" si="1"/>
        <v>6.5.8.1</v>
      </c>
      <c r="Y41" s="122" t="str">
        <f t="shared" si="2"/>
        <v>Puneet</v>
      </c>
    </row>
    <row r="42" spans="1:25" s="90" customFormat="1" ht="31.2">
      <c r="A42" s="123" t="str">
        <f t="shared" si="0"/>
        <v>S2#121</v>
      </c>
      <c r="B42" s="109" t="s">
        <v>70</v>
      </c>
      <c r="C42" s="110" t="s">
        <v>63</v>
      </c>
      <c r="D42" s="124" t="s">
        <v>11395</v>
      </c>
      <c r="E42" s="112">
        <f ca="1">COUNTIF(INDIRECT("D"&amp;$A$4):D3701,INDIRECT("D"&amp;ROW()))</f>
        <v>12</v>
      </c>
      <c r="F42" s="256" t="s">
        <v>10</v>
      </c>
      <c r="G42" s="233">
        <f ca="1">COUNTIFS(INDIRECT("U"&amp;$A$4):U9999,"OPEN",INDIRECT("D"&amp;$A$4):D9999,INDIRECT("D"&amp;ROW()))</f>
        <v>0</v>
      </c>
      <c r="H42" s="127" t="s">
        <v>11407</v>
      </c>
      <c r="I42" s="128" t="s">
        <v>66</v>
      </c>
      <c r="J42" s="116" t="s">
        <v>62</v>
      </c>
      <c r="K42" s="117" t="s">
        <v>62</v>
      </c>
      <c r="L42" s="117" t="s">
        <v>62</v>
      </c>
      <c r="M42" s="117" t="s">
        <v>62</v>
      </c>
      <c r="N42" s="117" t="s">
        <v>62</v>
      </c>
      <c r="O42" s="117" t="s">
        <v>62</v>
      </c>
      <c r="P42" s="129" t="s">
        <v>62</v>
      </c>
      <c r="Q42" s="119" t="s">
        <v>62</v>
      </c>
      <c r="R42" s="120" t="s">
        <v>11412</v>
      </c>
      <c r="S42" s="131" t="s">
        <v>62</v>
      </c>
      <c r="T42" s="107"/>
      <c r="W42" s="91"/>
      <c r="X42" s="11" t="str">
        <f t="shared" si="1"/>
        <v>6.5.8.2</v>
      </c>
      <c r="Y42" s="122" t="str">
        <f t="shared" si="2"/>
        <v>Puneet</v>
      </c>
    </row>
    <row r="43" spans="1:25" s="90" customFormat="1" ht="22.8">
      <c r="A43" s="123" t="str">
        <f t="shared" si="0"/>
        <v>S2#121</v>
      </c>
      <c r="B43" s="109" t="s">
        <v>70</v>
      </c>
      <c r="C43" s="110" t="s">
        <v>63</v>
      </c>
      <c r="D43" s="124" t="s">
        <v>149</v>
      </c>
      <c r="E43" s="112">
        <f ca="1">COUNTIF(INDIRECT("D"&amp;$A$4):D3701,INDIRECT("D"&amp;ROW()))</f>
        <v>49</v>
      </c>
      <c r="F43" s="125" t="s">
        <v>9</v>
      </c>
      <c r="G43" s="233">
        <f ca="1">COUNTIFS(INDIRECT("U"&amp;$A$4):U9999,"OPEN",INDIRECT("D"&amp;$A$4):D9999,INDIRECT("D"&amp;ROW()))</f>
        <v>0</v>
      </c>
      <c r="H43" s="127" t="s">
        <v>150</v>
      </c>
      <c r="I43" s="128" t="s">
        <v>66</v>
      </c>
      <c r="J43" s="116" t="s">
        <v>62</v>
      </c>
      <c r="K43" s="117" t="s">
        <v>62</v>
      </c>
      <c r="L43" s="117" t="s">
        <v>62</v>
      </c>
      <c r="M43" s="117" t="s">
        <v>62</v>
      </c>
      <c r="N43" s="117" t="s">
        <v>62</v>
      </c>
      <c r="O43" s="117" t="s">
        <v>62</v>
      </c>
      <c r="P43" s="129" t="s">
        <v>62</v>
      </c>
      <c r="Q43" s="119" t="s">
        <v>62</v>
      </c>
      <c r="R43" s="120" t="s">
        <v>138</v>
      </c>
      <c r="S43" s="131" t="s">
        <v>62</v>
      </c>
      <c r="T43" s="107"/>
      <c r="W43" s="91"/>
      <c r="X43" s="11" t="str">
        <f t="shared" si="1"/>
        <v>6.5.9</v>
      </c>
      <c r="Y43" s="122" t="str">
        <f t="shared" si="2"/>
        <v>Frank</v>
      </c>
    </row>
    <row r="44" spans="1:25" s="90" customFormat="1" ht="34.200000000000003">
      <c r="A44" s="123" t="str">
        <f t="shared" si="0"/>
        <v>S2#121</v>
      </c>
      <c r="B44" s="109" t="s">
        <v>70</v>
      </c>
      <c r="C44" s="110" t="s">
        <v>63</v>
      </c>
      <c r="D44" s="124" t="s">
        <v>151</v>
      </c>
      <c r="E44" s="112">
        <f ca="1">COUNTIF(INDIRECT("D"&amp;$A$4):D3701,INDIRECT("D"&amp;ROW()))</f>
        <v>49</v>
      </c>
      <c r="F44" s="180" t="s">
        <v>11</v>
      </c>
      <c r="G44" s="233">
        <f ca="1">COUNTIFS(INDIRECT("U"&amp;$A$4):U9999,"OPEN",INDIRECT("D"&amp;$A$4):D9999,INDIRECT("D"&amp;ROW()))</f>
        <v>0</v>
      </c>
      <c r="H44" s="127" t="s">
        <v>152</v>
      </c>
      <c r="I44" s="128" t="s">
        <v>66</v>
      </c>
      <c r="J44" s="116" t="s">
        <v>62</v>
      </c>
      <c r="K44" s="117" t="s">
        <v>62</v>
      </c>
      <c r="L44" s="117" t="s">
        <v>62</v>
      </c>
      <c r="M44" s="117" t="s">
        <v>62</v>
      </c>
      <c r="N44" s="117" t="s">
        <v>62</v>
      </c>
      <c r="O44" s="117" t="s">
        <v>62</v>
      </c>
      <c r="P44" s="129" t="s">
        <v>62</v>
      </c>
      <c r="Q44" s="119" t="s">
        <v>62</v>
      </c>
      <c r="R44" s="120" t="s">
        <v>11411</v>
      </c>
      <c r="S44" s="131" t="s">
        <v>62</v>
      </c>
      <c r="T44" s="107"/>
      <c r="W44" s="91"/>
      <c r="X44" s="11" t="str">
        <f t="shared" si="1"/>
        <v>6.5.10</v>
      </c>
      <c r="Y44" s="122" t="str">
        <f t="shared" si="2"/>
        <v>Krisztian</v>
      </c>
    </row>
    <row r="45" spans="1:25" s="90" customFormat="1" ht="34.200000000000003">
      <c r="A45" s="123" t="str">
        <f t="shared" si="0"/>
        <v>S2#121</v>
      </c>
      <c r="B45" s="109" t="s">
        <v>70</v>
      </c>
      <c r="C45" s="110" t="s">
        <v>63</v>
      </c>
      <c r="D45" s="124" t="s">
        <v>153</v>
      </c>
      <c r="E45" s="112">
        <f ca="1">COUNTIF(INDIRECT("D"&amp;$A$4):D3701,INDIRECT("D"&amp;ROW()))</f>
        <v>38</v>
      </c>
      <c r="F45" s="256" t="s">
        <v>10</v>
      </c>
      <c r="G45" s="233">
        <f ca="1">COUNTIFS(INDIRECT("U"&amp;$A$4):U9999,"OPEN",INDIRECT("D"&amp;$A$4):D9999,INDIRECT("D"&amp;ROW()))</f>
        <v>0</v>
      </c>
      <c r="H45" s="127" t="s">
        <v>154</v>
      </c>
      <c r="I45" s="128" t="s">
        <v>66</v>
      </c>
      <c r="J45" s="116" t="s">
        <v>62</v>
      </c>
      <c r="K45" s="117" t="s">
        <v>62</v>
      </c>
      <c r="L45" s="117" t="s">
        <v>62</v>
      </c>
      <c r="M45" s="117" t="s">
        <v>62</v>
      </c>
      <c r="N45" s="117" t="s">
        <v>62</v>
      </c>
      <c r="O45" s="117" t="s">
        <v>62</v>
      </c>
      <c r="P45" s="129" t="s">
        <v>62</v>
      </c>
      <c r="Q45" s="119" t="s">
        <v>62</v>
      </c>
      <c r="R45" s="120" t="s">
        <v>11722</v>
      </c>
      <c r="S45" s="131" t="s">
        <v>62</v>
      </c>
      <c r="T45" s="107"/>
      <c r="W45" s="91"/>
      <c r="X45" s="11" t="str">
        <f t="shared" si="1"/>
        <v>6.5.11</v>
      </c>
      <c r="Y45" s="122" t="str">
        <f t="shared" si="2"/>
        <v>Puneet</v>
      </c>
    </row>
    <row r="46" spans="1:25" s="90" customFormat="1" ht="46.8">
      <c r="A46" s="123" t="str">
        <f t="shared" si="0"/>
        <v>S2#121</v>
      </c>
      <c r="B46" s="109" t="s">
        <v>70</v>
      </c>
      <c r="C46" s="110" t="s">
        <v>63</v>
      </c>
      <c r="D46" s="236" t="s">
        <v>156</v>
      </c>
      <c r="E46" s="112">
        <f ca="1">COUNTIF(INDIRECT("D"&amp;$A$4):D3701,INDIRECT("D"&amp;ROW()))</f>
        <v>0</v>
      </c>
      <c r="F46" s="136" t="s">
        <v>102</v>
      </c>
      <c r="G46" s="233">
        <f ca="1">COUNTIFS(INDIRECT("U"&amp;$A$4):U9999,"OPEN",INDIRECT("D"&amp;$A$4):D9999,INDIRECT("D"&amp;ROW()))</f>
        <v>0</v>
      </c>
      <c r="H46" s="137" t="s">
        <v>157</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6.6</v>
      </c>
      <c r="Y46" s="122" t="str">
        <f t="shared" si="2"/>
        <v>Not_on_agenda</v>
      </c>
    </row>
    <row r="47" spans="1:25" s="90" customFormat="1" ht="46.8">
      <c r="A47" s="123" t="str">
        <f t="shared" si="0"/>
        <v>S2#121</v>
      </c>
      <c r="B47" s="109" t="s">
        <v>70</v>
      </c>
      <c r="C47" s="110" t="s">
        <v>63</v>
      </c>
      <c r="D47" s="124" t="s">
        <v>158</v>
      </c>
      <c r="E47" s="112">
        <f ca="1">COUNTIF(INDIRECT("D"&amp;$A$4):D3701,INDIRECT("D"&amp;ROW()))</f>
        <v>15</v>
      </c>
      <c r="F47" s="180" t="s">
        <v>11</v>
      </c>
      <c r="G47" s="233">
        <f ca="1">COUNTIFS(INDIRECT("U"&amp;$A$4):U9999,"OPEN",INDIRECT("D"&amp;$A$4):D9999,INDIRECT("D"&amp;ROW()))</f>
        <v>0</v>
      </c>
      <c r="H47" s="127" t="s">
        <v>159</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6.7</v>
      </c>
      <c r="Y47" s="122" t="str">
        <f t="shared" si="2"/>
        <v>Krisztian</v>
      </c>
    </row>
    <row r="48" spans="1:25" s="90" customFormat="1" ht="31.2">
      <c r="A48" s="123" t="str">
        <f t="shared" si="0"/>
        <v>S2#121</v>
      </c>
      <c r="B48" s="109" t="s">
        <v>70</v>
      </c>
      <c r="C48" s="110" t="s">
        <v>63</v>
      </c>
      <c r="D48" s="124" t="s">
        <v>160</v>
      </c>
      <c r="E48" s="112">
        <f ca="1">COUNTIF(INDIRECT("D"&amp;$A$4):D3701,INDIRECT("D"&amp;ROW()))</f>
        <v>12</v>
      </c>
      <c r="F48" s="180" t="s">
        <v>11</v>
      </c>
      <c r="G48" s="233">
        <f ca="1">COUNTIFS(INDIRECT("U"&amp;$A$4):U9999,"OPEN",INDIRECT("D"&amp;$A$4):D9999,INDIRECT("D"&amp;ROW()))</f>
        <v>0</v>
      </c>
      <c r="H48" s="127" t="s">
        <v>161</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6.8</v>
      </c>
      <c r="Y48" s="122" t="str">
        <f t="shared" si="2"/>
        <v>Krisztian</v>
      </c>
    </row>
    <row r="49" spans="1:33" s="90" customFormat="1" ht="46.8">
      <c r="A49" s="123" t="str">
        <f t="shared" si="0"/>
        <v>S2#121</v>
      </c>
      <c r="B49" s="109" t="s">
        <v>70</v>
      </c>
      <c r="C49" s="110" t="s">
        <v>63</v>
      </c>
      <c r="D49" s="124" t="s">
        <v>162</v>
      </c>
      <c r="E49" s="112">
        <f ca="1">COUNTIF(INDIRECT("D"&amp;$A$4):D3701,INDIRECT("D"&amp;ROW()))</f>
        <v>34</v>
      </c>
      <c r="F49" s="256" t="s">
        <v>10</v>
      </c>
      <c r="G49" s="233">
        <f ca="1">COUNTIFS(INDIRECT("U"&amp;$A$4):U9999,"OPEN",INDIRECT("D"&amp;$A$4):D9999,INDIRECT("D"&amp;ROW()))</f>
        <v>0</v>
      </c>
      <c r="H49" s="127" t="s">
        <v>163</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6.9</v>
      </c>
      <c r="Y49" s="122" t="str">
        <f t="shared" si="2"/>
        <v>Puneet</v>
      </c>
    </row>
    <row r="50" spans="1:33" s="90" customFormat="1" ht="46.8">
      <c r="A50" s="123" t="str">
        <f t="shared" si="0"/>
        <v>S2#121</v>
      </c>
      <c r="B50" s="109" t="s">
        <v>70</v>
      </c>
      <c r="C50" s="110" t="s">
        <v>63</v>
      </c>
      <c r="D50" s="124" t="s">
        <v>164</v>
      </c>
      <c r="E50" s="112">
        <f ca="1">COUNTIF(INDIRECT("D"&amp;$A$4):D3701, INDIRECT("D"&amp;ROW()))</f>
        <v>66</v>
      </c>
      <c r="F50" s="182" t="s">
        <v>12</v>
      </c>
      <c r="G50" s="233">
        <f ca="1">COUNTIFS(INDIRECT("U"&amp;$A$4):U9999,"OPEN",INDIRECT("D"&amp;$A$4):D9999,INDIRECT("D"&amp;ROW()))</f>
        <v>0</v>
      </c>
      <c r="H50" s="127" t="s">
        <v>165</v>
      </c>
      <c r="I50" s="128"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6.10</v>
      </c>
      <c r="Y50" s="122" t="str">
        <f t="shared" si="2"/>
        <v>Dario</v>
      </c>
    </row>
    <row r="51" spans="1:33" s="90" customFormat="1" ht="31.2">
      <c r="A51" s="123" t="str">
        <f t="shared" si="0"/>
        <v>S2#121</v>
      </c>
      <c r="B51" s="109" t="s">
        <v>70</v>
      </c>
      <c r="C51" s="110" t="s">
        <v>63</v>
      </c>
      <c r="D51" s="124" t="s">
        <v>2149</v>
      </c>
      <c r="E51" s="112">
        <f ca="1">COUNTIF(INDIRECT("D"&amp;$A$4):D3701,INDIRECT("D"&amp;ROW()))</f>
        <v>48</v>
      </c>
      <c r="F51" s="256" t="s">
        <v>10</v>
      </c>
      <c r="G51" s="233">
        <f ca="1">COUNTIFS(INDIRECT("U"&amp;$A$4):U9999,"OPEN",INDIRECT("D"&amp;$A$4):D9999,INDIRECT("D"&amp;ROW()))</f>
        <v>0</v>
      </c>
      <c r="H51" s="127" t="s">
        <v>2150</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6.11</v>
      </c>
      <c r="Y51" s="122" t="str">
        <f t="shared" si="2"/>
        <v>Puneet</v>
      </c>
    </row>
    <row r="52" spans="1:33" s="90" customFormat="1" ht="78">
      <c r="A52" s="123" t="str">
        <f t="shared" si="0"/>
        <v>S2#121</v>
      </c>
      <c r="B52" s="109" t="s">
        <v>70</v>
      </c>
      <c r="C52" s="110" t="s">
        <v>63</v>
      </c>
      <c r="D52" s="236" t="s">
        <v>2151</v>
      </c>
      <c r="E52" s="112">
        <f ca="1">COUNTIF(INDIRECT("D"&amp;$A$4):D3701,INDIRECT("D"&amp;ROW()))</f>
        <v>0</v>
      </c>
      <c r="F52" s="136" t="s">
        <v>102</v>
      </c>
      <c r="G52" s="233">
        <f ca="1">COUNTIFS(INDIRECT("U"&amp;$A$4):U9999,"OPEN",INDIRECT("D"&amp;$A$4):D9999,INDIRECT("D"&amp;ROW()))</f>
        <v>0</v>
      </c>
      <c r="H52" s="137" t="s">
        <v>2152</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6.12</v>
      </c>
      <c r="Y52" s="122" t="str">
        <f t="shared" si="2"/>
        <v>Not_on_agenda</v>
      </c>
    </row>
    <row r="53" spans="1:33" s="90" customFormat="1" ht="15.6">
      <c r="A53" s="123" t="str">
        <f t="shared" si="0"/>
        <v>S2#121</v>
      </c>
      <c r="B53" s="109" t="s">
        <v>70</v>
      </c>
      <c r="C53" s="110" t="s">
        <v>63</v>
      </c>
      <c r="D53" s="124" t="s">
        <v>6895</v>
      </c>
      <c r="E53" s="112">
        <f ca="1">COUNTIF(INDIRECT("D"&amp;$A$4):D3701,INDIRECT("D"&amp;ROW()))</f>
        <v>11</v>
      </c>
      <c r="F53" s="180" t="s">
        <v>11</v>
      </c>
      <c r="G53" s="233">
        <f ca="1">COUNTIFS(INDIRECT("U"&amp;$A$4):U9999,"OPEN",INDIRECT("D"&amp;$A$4):D9999,INDIRECT("D"&amp;ROW()))</f>
        <v>0</v>
      </c>
      <c r="H53" s="127" t="s">
        <v>6899</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6.13</v>
      </c>
      <c r="Y53" s="122" t="str">
        <f t="shared" si="2"/>
        <v>Krisztian</v>
      </c>
    </row>
    <row r="54" spans="1:33" s="90" customFormat="1" ht="46.8">
      <c r="A54" s="123" t="str">
        <f t="shared" si="0"/>
        <v>S2#121</v>
      </c>
      <c r="B54" s="109" t="s">
        <v>70</v>
      </c>
      <c r="C54" s="110" t="s">
        <v>63</v>
      </c>
      <c r="D54" s="124" t="s">
        <v>6896</v>
      </c>
      <c r="E54" s="112">
        <f ca="1">COUNTIF(INDIRECT("D"&amp;$A$4):D3701,INDIRECT("D"&amp;ROW()))</f>
        <v>24</v>
      </c>
      <c r="F54" s="256" t="s">
        <v>10</v>
      </c>
      <c r="G54" s="233">
        <f ca="1">COUNTIFS(INDIRECT("U"&amp;$A$4):U9999,"OPEN",INDIRECT("D"&amp;$A$4):D9999,INDIRECT("D"&amp;ROW()))</f>
        <v>0</v>
      </c>
      <c r="H54" s="127" t="s">
        <v>11408</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6.14</v>
      </c>
      <c r="Y54" s="122" t="str">
        <f t="shared" si="2"/>
        <v>Puneet</v>
      </c>
    </row>
    <row r="55" spans="1:33" s="90" customFormat="1" ht="46.8">
      <c r="A55" s="123" t="str">
        <f t="shared" si="0"/>
        <v>S2#121</v>
      </c>
      <c r="B55" s="109" t="s">
        <v>70</v>
      </c>
      <c r="C55" s="110" t="s">
        <v>63</v>
      </c>
      <c r="D55" s="124" t="s">
        <v>6897</v>
      </c>
      <c r="E55" s="112">
        <f ca="1">COUNTIF(INDIRECT("D"&amp;$A$4):D3701,INDIRECT("D"&amp;ROW()))</f>
        <v>54</v>
      </c>
      <c r="F55" s="125" t="s">
        <v>9</v>
      </c>
      <c r="G55" s="233">
        <f ca="1">COUNTIFS(INDIRECT("U"&amp;$A$4):U9999,"OPEN",INDIRECT("D"&amp;$A$4):D9999,INDIRECT("D"&amp;ROW()))</f>
        <v>0</v>
      </c>
      <c r="H55" s="127" t="s">
        <v>6900</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6.15</v>
      </c>
      <c r="Y55" s="122" t="str">
        <f t="shared" si="2"/>
        <v>Frank</v>
      </c>
    </row>
    <row r="56" spans="1:33" s="90" customFormat="1" ht="63.75" customHeight="1">
      <c r="A56" s="123" t="str">
        <f t="shared" si="0"/>
        <v>S2#121</v>
      </c>
      <c r="B56" s="109" t="s">
        <v>70</v>
      </c>
      <c r="C56" s="110" t="s">
        <v>63</v>
      </c>
      <c r="D56" s="124" t="s">
        <v>166</v>
      </c>
      <c r="E56" s="112">
        <f ca="1">COUNTIF(INDIRECT("D"&amp;$A$4):D3701,INDIRECT("D"&amp;ROW()))</f>
        <v>0</v>
      </c>
      <c r="F56" s="125" t="s">
        <v>9</v>
      </c>
      <c r="G56" s="233">
        <f ca="1">COUNTIFS(INDIRECT("U"&amp;$A$4):U9999,"OPEN",INDIRECT("D"&amp;$A$4):D9999,INDIRECT("D"&amp;ROW()))</f>
        <v>0</v>
      </c>
      <c r="H56" s="127" t="s">
        <v>167</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7</v>
      </c>
      <c r="Y56" s="122" t="str">
        <f t="shared" si="2"/>
        <v>Frank</v>
      </c>
    </row>
    <row r="57" spans="1:33" s="90" customFormat="1" ht="57">
      <c r="A57" s="123" t="str">
        <f t="shared" si="0"/>
        <v>S2#121</v>
      </c>
      <c r="B57" s="109" t="s">
        <v>70</v>
      </c>
      <c r="C57" s="110" t="s">
        <v>63</v>
      </c>
      <c r="D57" s="124" t="s">
        <v>168</v>
      </c>
      <c r="E57" s="112">
        <f ca="1">COUNTIF(INDIRECT("D"&amp;$A$4):D3702,INDIRECT("D"&amp;ROW()))</f>
        <v>36</v>
      </c>
      <c r="F57" s="125" t="s">
        <v>9</v>
      </c>
      <c r="G57" s="233">
        <f ca="1">COUNTIFS(INDIRECT("U"&amp;$A$4):U9999,"OPEN",INDIRECT("D"&amp;$A$4):D9999,INDIRECT("D"&amp;ROW()))</f>
        <v>0</v>
      </c>
      <c r="H57" s="127" t="s">
        <v>11409</v>
      </c>
      <c r="I57" s="128" t="s">
        <v>66</v>
      </c>
      <c r="J57" s="116" t="s">
        <v>62</v>
      </c>
      <c r="K57" s="117" t="s">
        <v>62</v>
      </c>
      <c r="L57" s="117" t="s">
        <v>62</v>
      </c>
      <c r="M57" s="117" t="s">
        <v>62</v>
      </c>
      <c r="N57" s="117" t="s">
        <v>62</v>
      </c>
      <c r="O57" s="117" t="s">
        <v>62</v>
      </c>
      <c r="P57" s="129" t="s">
        <v>62</v>
      </c>
      <c r="Q57" s="119" t="s">
        <v>62</v>
      </c>
      <c r="R57" s="120" t="s">
        <v>11410</v>
      </c>
      <c r="S57" s="131" t="s">
        <v>62</v>
      </c>
      <c r="T57" s="107"/>
      <c r="W57" s="91"/>
      <c r="X57" s="11" t="str">
        <f t="shared" si="1"/>
        <v>7.1</v>
      </c>
      <c r="Y57" s="122" t="str">
        <f t="shared" si="2"/>
        <v>Frank</v>
      </c>
    </row>
    <row r="58" spans="1:33" s="90" customFormat="1" ht="15.6">
      <c r="A58" s="123" t="str">
        <f>A57</f>
        <v>S2#121</v>
      </c>
      <c r="B58" s="109" t="s">
        <v>70</v>
      </c>
      <c r="C58" s="110" t="s">
        <v>63</v>
      </c>
      <c r="D58" s="124" t="s">
        <v>170</v>
      </c>
      <c r="E58" s="112">
        <f ca="1">COUNTIF(INDIRECT("D"&amp;$A$4):D3703,INDIRECT("D"&amp;ROW()))</f>
        <v>2</v>
      </c>
      <c r="F58" s="125" t="s">
        <v>9</v>
      </c>
      <c r="G58" s="233">
        <f ca="1">COUNTIFS(INDIRECT("U"&amp;$A$4):U9999,"OPEN",INDIRECT("D"&amp;$A$4):D9999,INDIRECT("D"&amp;ROW()))</f>
        <v>0</v>
      </c>
      <c r="H58" s="127" t="s">
        <v>171</v>
      </c>
      <c r="I58" s="128" t="s">
        <v>66</v>
      </c>
      <c r="J58" s="116" t="s">
        <v>62</v>
      </c>
      <c r="K58" s="117" t="s">
        <v>62</v>
      </c>
      <c r="L58" s="117" t="s">
        <v>62</v>
      </c>
      <c r="M58" s="117" t="s">
        <v>62</v>
      </c>
      <c r="N58" s="117" t="s">
        <v>62</v>
      </c>
      <c r="O58" s="117" t="s">
        <v>62</v>
      </c>
      <c r="P58" s="129" t="s">
        <v>62</v>
      </c>
      <c r="Q58" s="119" t="s">
        <v>62</v>
      </c>
      <c r="R58" s="120" t="s">
        <v>11527</v>
      </c>
      <c r="S58" s="131" t="s">
        <v>62</v>
      </c>
      <c r="T58" s="107"/>
      <c r="W58" s="91"/>
      <c r="X58" s="11" t="str">
        <f t="shared" si="1"/>
        <v>7.2</v>
      </c>
      <c r="Y58" s="122" t="str">
        <f t="shared" si="2"/>
        <v>Frank</v>
      </c>
    </row>
    <row r="59" spans="1:33" s="90" customFormat="1" ht="15.6">
      <c r="A59" s="123" t="str">
        <f t="shared" si="0"/>
        <v>S2#121</v>
      </c>
      <c r="B59" s="109" t="s">
        <v>70</v>
      </c>
      <c r="C59" s="110" t="s">
        <v>63</v>
      </c>
      <c r="D59" s="124" t="s">
        <v>172</v>
      </c>
      <c r="E59" s="112">
        <f ca="1">COUNTIF(INDIRECT("D"&amp;$A$4):D3704,INDIRECT("D"&amp;ROW()))</f>
        <v>0</v>
      </c>
      <c r="F59" s="125" t="s">
        <v>9</v>
      </c>
      <c r="G59" s="233">
        <f ca="1">COUNTIFS(INDIRECT("U"&amp;$A$4):U9999,"OPEN",INDIRECT("D"&amp;$A$4):D9999,INDIRECT("D"&amp;ROW()))</f>
        <v>0</v>
      </c>
      <c r="H59" s="127" t="s">
        <v>173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7.3</v>
      </c>
      <c r="Y59" s="122" t="str">
        <f t="shared" si="2"/>
        <v>Frank</v>
      </c>
    </row>
    <row r="60" spans="1:33" ht="15.6">
      <c r="A60" s="123" t="str">
        <f t="shared" si="0"/>
        <v>S2#121</v>
      </c>
      <c r="B60" s="109" t="s">
        <v>70</v>
      </c>
      <c r="C60" s="110" t="s">
        <v>63</v>
      </c>
      <c r="D60" s="124" t="s">
        <v>174</v>
      </c>
      <c r="E60" s="112">
        <f ca="1">COUNTIF(INDIRECT("D"&amp;$A$4):D3705,INDIRECT("D"&amp;ROW()))</f>
        <v>0</v>
      </c>
      <c r="F60" s="125" t="s">
        <v>9</v>
      </c>
      <c r="G60" s="233">
        <f ca="1">COUNTIFS(INDIRECT("U"&amp;$A$4):U9999,"OPEN",INDIRECT("D"&amp;$A$4):D9999,INDIRECT("D"&amp;ROW()))</f>
        <v>0</v>
      </c>
      <c r="H60" s="127" t="s">
        <v>175</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8</v>
      </c>
      <c r="Y60" s="122" t="str">
        <f t="shared" si="2"/>
        <v>Frank</v>
      </c>
      <c r="AA60" s="90"/>
      <c r="AB60" s="90"/>
      <c r="AC60" s="90"/>
      <c r="AD60" s="90"/>
      <c r="AE60" s="90"/>
      <c r="AF60" s="90"/>
      <c r="AG60" s="90"/>
    </row>
    <row r="61" spans="1:33" ht="15.6">
      <c r="A61" s="123" t="str">
        <f t="shared" si="0"/>
        <v>S2#121</v>
      </c>
      <c r="B61" s="109" t="s">
        <v>70</v>
      </c>
      <c r="C61" s="110" t="s">
        <v>63</v>
      </c>
      <c r="D61" s="124" t="s">
        <v>176</v>
      </c>
      <c r="E61" s="112">
        <f ca="1">COUNTIF(INDIRECT("D"&amp;$A$4):D3706,INDIRECT("D"&amp;ROW()))</f>
        <v>0</v>
      </c>
      <c r="F61" s="125" t="s">
        <v>9</v>
      </c>
      <c r="G61" s="233">
        <f ca="1">COUNTIFS(INDIRECT("U"&amp;$A$4):U9999,"OPEN",INDIRECT("D"&amp;$A$4):D9999,INDIRECT("D"&amp;ROW()))</f>
        <v>0</v>
      </c>
      <c r="H61" s="127" t="s">
        <v>177</v>
      </c>
      <c r="I61" s="128" t="s">
        <v>66</v>
      </c>
      <c r="J61" s="116" t="s">
        <v>62</v>
      </c>
      <c r="K61" s="117" t="s">
        <v>62</v>
      </c>
      <c r="L61" s="117" t="s">
        <v>62</v>
      </c>
      <c r="M61" s="117" t="s">
        <v>62</v>
      </c>
      <c r="N61" s="117" t="s">
        <v>62</v>
      </c>
      <c r="O61" s="117" t="s">
        <v>62</v>
      </c>
      <c r="P61" s="129" t="s">
        <v>62</v>
      </c>
      <c r="Q61" s="140" t="s">
        <v>178</v>
      </c>
      <c r="R61" s="120" t="s">
        <v>62</v>
      </c>
      <c r="S61" s="131" t="s">
        <v>62</v>
      </c>
      <c r="T61" s="107"/>
      <c r="U61" s="90"/>
      <c r="V61" s="90"/>
      <c r="W61" s="91"/>
      <c r="X61" s="11" t="str">
        <f t="shared" si="1"/>
        <v>9</v>
      </c>
      <c r="Y61" s="122" t="str">
        <f t="shared" si="2"/>
        <v>Frank</v>
      </c>
      <c r="AA61" s="90"/>
      <c r="AB61" s="90"/>
      <c r="AC61" s="90"/>
      <c r="AD61" s="90"/>
      <c r="AE61" s="90"/>
      <c r="AF61" s="90"/>
      <c r="AG61" s="90"/>
    </row>
    <row r="62" spans="1:33" ht="15.6">
      <c r="A62" s="123" t="str">
        <f t="shared" si="0"/>
        <v>S2#121</v>
      </c>
      <c r="B62" s="109" t="s">
        <v>70</v>
      </c>
      <c r="C62" s="110" t="s">
        <v>63</v>
      </c>
      <c r="D62" s="141" t="s">
        <v>63</v>
      </c>
      <c r="E62" s="112">
        <f ca="1">COUNTIF(INDIRECT("D"&amp;$A$4):D3707,INDIRECT("D"&amp;ROW()))</f>
        <v>0</v>
      </c>
      <c r="F62" s="142" t="s">
        <v>63</v>
      </c>
      <c r="G62" s="233">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S2#121</v>
      </c>
      <c r="B63" s="109" t="s">
        <v>70</v>
      </c>
      <c r="C63" s="110" t="s">
        <v>63</v>
      </c>
      <c r="D63" s="141" t="s">
        <v>63</v>
      </c>
      <c r="E63" s="112">
        <f ca="1">COUNTIF(INDIRECT("D"&amp;$A$4):D3708,INDIRECT("D"&amp;ROW()))</f>
        <v>0</v>
      </c>
      <c r="F63" s="142" t="s">
        <v>63</v>
      </c>
      <c r="G63" s="233">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6">
      <c r="A64" s="123" t="str">
        <f t="shared" si="0"/>
        <v>S2#121</v>
      </c>
      <c r="B64" s="109" t="s">
        <v>70</v>
      </c>
      <c r="C64" s="110" t="s">
        <v>63</v>
      </c>
      <c r="D64" s="141" t="s">
        <v>63</v>
      </c>
      <c r="E64" s="112">
        <f ca="1">COUNTIF(INDIRECT("D"&amp;$A$4):D3709,INDIRECT("D"&amp;ROW()))</f>
        <v>0</v>
      </c>
      <c r="F64" s="142" t="s">
        <v>63</v>
      </c>
      <c r="G64" s="233">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6">
      <c r="A65" s="123" t="str">
        <f t="shared" si="0"/>
        <v>S2#121</v>
      </c>
      <c r="B65" s="109" t="s">
        <v>70</v>
      </c>
      <c r="C65" s="110" t="s">
        <v>63</v>
      </c>
      <c r="D65" s="141" t="s">
        <v>63</v>
      </c>
      <c r="E65" s="112">
        <f ca="1">COUNTIF(INDIRECT("D"&amp;$A$4):D3710,INDIRECT("D"&amp;ROW()))</f>
        <v>0</v>
      </c>
      <c r="F65" s="142" t="s">
        <v>63</v>
      </c>
      <c r="G65" s="233">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S2#121</v>
      </c>
      <c r="B66" s="109" t="s">
        <v>70</v>
      </c>
      <c r="C66" s="110" t="s">
        <v>63</v>
      </c>
      <c r="D66" s="141" t="s">
        <v>63</v>
      </c>
      <c r="E66" s="112">
        <f ca="1">COUNTIF(INDIRECT("D"&amp;$A$4):D3711,INDIRECT("D"&amp;ROW()))</f>
        <v>0</v>
      </c>
      <c r="F66" s="142" t="s">
        <v>63</v>
      </c>
      <c r="G66" s="233">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S2#121</v>
      </c>
      <c r="B67" s="109" t="s">
        <v>70</v>
      </c>
      <c r="C67" s="110" t="s">
        <v>63</v>
      </c>
      <c r="D67" s="141" t="s">
        <v>63</v>
      </c>
      <c r="E67" s="112">
        <f ca="1">COUNTIF(INDIRECT("D"&amp;$A$4):D3712,INDIRECT("D"&amp;ROW()))</f>
        <v>0</v>
      </c>
      <c r="F67" s="142" t="s">
        <v>63</v>
      </c>
      <c r="G67" s="233">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S2#121</v>
      </c>
      <c r="B68" s="109" t="s">
        <v>70</v>
      </c>
      <c r="C68" s="110" t="s">
        <v>63</v>
      </c>
      <c r="D68" s="141" t="s">
        <v>63</v>
      </c>
      <c r="E68" s="112">
        <f ca="1">COUNTIF(INDIRECT("D"&amp;$A$4):D3713,INDIRECT("D"&amp;ROW()))</f>
        <v>0</v>
      </c>
      <c r="F68" s="142" t="s">
        <v>63</v>
      </c>
      <c r="G68" s="233">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S2#121</v>
      </c>
      <c r="B69" s="109" t="s">
        <v>70</v>
      </c>
      <c r="C69" s="110" t="s">
        <v>63</v>
      </c>
      <c r="D69" s="141" t="s">
        <v>63</v>
      </c>
      <c r="E69" s="112">
        <f ca="1">COUNTIF(INDIRECT("D"&amp;$A$4):D3714,INDIRECT("D"&amp;ROW()))</f>
        <v>0</v>
      </c>
      <c r="F69" s="142" t="s">
        <v>63</v>
      </c>
      <c r="G69" s="233">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S2#121</v>
      </c>
      <c r="B70" s="109" t="s">
        <v>70</v>
      </c>
      <c r="C70" s="110" t="s">
        <v>63</v>
      </c>
      <c r="D70" s="141" t="s">
        <v>63</v>
      </c>
      <c r="E70" s="112">
        <f ca="1">COUNTIF(INDIRECT("D"&amp;$A$4):D3715,INDIRECT("D"&amp;ROW()))</f>
        <v>0</v>
      </c>
      <c r="F70" s="142" t="s">
        <v>63</v>
      </c>
      <c r="G70" s="233">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S2#121</v>
      </c>
      <c r="B71" s="109" t="s">
        <v>70</v>
      </c>
      <c r="C71" s="110" t="s">
        <v>63</v>
      </c>
      <c r="D71" s="141" t="s">
        <v>63</v>
      </c>
      <c r="E71" s="112">
        <f ca="1">COUNTIF(INDIRECT("D"&amp;$A$4):D3716,INDIRECT("D"&amp;ROW()))</f>
        <v>0</v>
      </c>
      <c r="F71" s="142" t="s">
        <v>63</v>
      </c>
      <c r="G71" s="233">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S2#121</v>
      </c>
      <c r="B72" s="109" t="s">
        <v>70</v>
      </c>
      <c r="C72" s="110" t="s">
        <v>63</v>
      </c>
      <c r="D72" s="141" t="s">
        <v>63</v>
      </c>
      <c r="E72" s="112">
        <f ca="1">COUNTIF(INDIRECT("D"&amp;$A$4):D3717,INDIRECT("D"&amp;ROW()))</f>
        <v>0</v>
      </c>
      <c r="F72" s="142" t="s">
        <v>63</v>
      </c>
      <c r="G72" s="233">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S2#121</v>
      </c>
      <c r="B73" s="109" t="s">
        <v>70</v>
      </c>
      <c r="C73" s="110" t="s">
        <v>63</v>
      </c>
      <c r="D73" s="141" t="s">
        <v>63</v>
      </c>
      <c r="E73" s="112">
        <f ca="1">COUNTIF(INDIRECT("D"&amp;$A$4):D3718,INDIRECT("D"&amp;ROW()))</f>
        <v>0</v>
      </c>
      <c r="F73" s="142" t="s">
        <v>63</v>
      </c>
      <c r="G73" s="233">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S2#121</v>
      </c>
      <c r="B74" s="109" t="s">
        <v>70</v>
      </c>
      <c r="C74" s="110" t="s">
        <v>63</v>
      </c>
      <c r="D74" s="141" t="s">
        <v>63</v>
      </c>
      <c r="E74" s="112">
        <f ca="1">COUNTIF(INDIRECT("D"&amp;$A$4):D3719,INDIRECT("D"&amp;ROW()))</f>
        <v>0</v>
      </c>
      <c r="F74" s="142" t="s">
        <v>63</v>
      </c>
      <c r="G74" s="233">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S2#121</v>
      </c>
      <c r="B75" s="109" t="s">
        <v>70</v>
      </c>
      <c r="C75" s="110" t="s">
        <v>63</v>
      </c>
      <c r="D75" s="141" t="s">
        <v>63</v>
      </c>
      <c r="E75" s="112">
        <f ca="1">COUNTIF(INDIRECT("D"&amp;$A$4):D3720,INDIRECT("D"&amp;ROW()))</f>
        <v>0</v>
      </c>
      <c r="F75" s="142" t="s">
        <v>63</v>
      </c>
      <c r="G75" s="233">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S2#121</v>
      </c>
      <c r="B76" s="109" t="s">
        <v>70</v>
      </c>
      <c r="C76" s="110" t="s">
        <v>63</v>
      </c>
      <c r="D76" s="141" t="s">
        <v>63</v>
      </c>
      <c r="E76" s="112">
        <f ca="1">COUNTIF(INDIRECT("D"&amp;$A$4):D3721,INDIRECT("D"&amp;ROW()))</f>
        <v>0</v>
      </c>
      <c r="F76" s="142" t="s">
        <v>63</v>
      </c>
      <c r="G76" s="233">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S2#121</v>
      </c>
      <c r="B77" s="109" t="s">
        <v>70</v>
      </c>
      <c r="C77" s="110" t="s">
        <v>63</v>
      </c>
      <c r="D77" s="141" t="s">
        <v>63</v>
      </c>
      <c r="E77" s="112">
        <f ca="1">COUNTIF(INDIRECT("D"&amp;$A$4):D3722,INDIRECT("D"&amp;ROW()))</f>
        <v>0</v>
      </c>
      <c r="F77" s="142" t="s">
        <v>63</v>
      </c>
      <c r="G77" s="233">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S2#121</v>
      </c>
      <c r="B78" s="109" t="s">
        <v>70</v>
      </c>
      <c r="C78" s="110" t="s">
        <v>63</v>
      </c>
      <c r="D78" s="141" t="s">
        <v>63</v>
      </c>
      <c r="E78" s="112">
        <f ca="1">COUNTIF(INDIRECT("D"&amp;$A$4):D3723,INDIRECT("D"&amp;ROW()))</f>
        <v>0</v>
      </c>
      <c r="F78" s="142" t="s">
        <v>63</v>
      </c>
      <c r="G78" s="233">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S2#121</v>
      </c>
      <c r="B79" s="109" t="s">
        <v>70</v>
      </c>
      <c r="C79" s="110" t="s">
        <v>63</v>
      </c>
      <c r="D79" s="141" t="s">
        <v>63</v>
      </c>
      <c r="E79" s="112">
        <f ca="1">COUNTIF(INDIRECT("D"&amp;$A$4):D3724,INDIRECT("D"&amp;ROW()))</f>
        <v>0</v>
      </c>
      <c r="F79" s="142" t="s">
        <v>63</v>
      </c>
      <c r="G79" s="233">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S2#121</v>
      </c>
      <c r="B80" s="109" t="s">
        <v>70</v>
      </c>
      <c r="C80" s="110" t="s">
        <v>63</v>
      </c>
      <c r="D80" s="141" t="s">
        <v>63</v>
      </c>
      <c r="E80" s="112">
        <f ca="1">COUNTIF(INDIRECT("D"&amp;$A$4):D3725,INDIRECT("D"&amp;ROW()))</f>
        <v>0</v>
      </c>
      <c r="F80" s="142" t="s">
        <v>63</v>
      </c>
      <c r="G80" s="233">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S2#121</v>
      </c>
      <c r="B81" s="109" t="s">
        <v>70</v>
      </c>
      <c r="C81" s="110" t="s">
        <v>63</v>
      </c>
      <c r="D81" s="141" t="s">
        <v>63</v>
      </c>
      <c r="E81" s="112">
        <f ca="1">COUNTIF(INDIRECT("D"&amp;$A$4):D3726,INDIRECT("D"&amp;ROW()))</f>
        <v>0</v>
      </c>
      <c r="F81" s="142" t="s">
        <v>63</v>
      </c>
      <c r="G81" s="233">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S2#121</v>
      </c>
      <c r="B82" s="109" t="s">
        <v>70</v>
      </c>
      <c r="C82" s="110" t="s">
        <v>63</v>
      </c>
      <c r="D82" s="141" t="s">
        <v>63</v>
      </c>
      <c r="E82" s="112">
        <f ca="1">COUNTIF(INDIRECT("D"&amp;$A$4):D3727,INDIRECT("D"&amp;ROW()))</f>
        <v>0</v>
      </c>
      <c r="F82" s="142" t="s">
        <v>63</v>
      </c>
      <c r="G82" s="233">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S2#121</v>
      </c>
      <c r="B83" s="109" t="s">
        <v>70</v>
      </c>
      <c r="C83" s="110" t="s">
        <v>63</v>
      </c>
      <c r="D83" s="141" t="s">
        <v>63</v>
      </c>
      <c r="E83" s="112">
        <f ca="1">COUNTIF(INDIRECT("D"&amp;$A$4):D3728,INDIRECT("D"&amp;ROW()))</f>
        <v>0</v>
      </c>
      <c r="F83" s="142" t="s">
        <v>63</v>
      </c>
      <c r="G83" s="233">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S2#121</v>
      </c>
      <c r="B84" s="109" t="s">
        <v>70</v>
      </c>
      <c r="C84" s="110" t="s">
        <v>63</v>
      </c>
      <c r="D84" s="141" t="s">
        <v>63</v>
      </c>
      <c r="E84" s="112">
        <f ca="1">COUNTIF(INDIRECT("D"&amp;$A$4):D3729,INDIRECT("D"&amp;ROW()))</f>
        <v>0</v>
      </c>
      <c r="F84" s="142" t="s">
        <v>63</v>
      </c>
      <c r="G84" s="233">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S2#121</v>
      </c>
      <c r="B85" s="109" t="s">
        <v>70</v>
      </c>
      <c r="C85" s="110" t="s">
        <v>63</v>
      </c>
      <c r="D85" s="141" t="s">
        <v>63</v>
      </c>
      <c r="E85" s="112">
        <f ca="1">COUNTIF(INDIRECT("D"&amp;$A$4):D3730,INDIRECT("D"&amp;ROW()))</f>
        <v>0</v>
      </c>
      <c r="F85" s="142" t="s">
        <v>63</v>
      </c>
      <c r="G85" s="233">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S2#121</v>
      </c>
      <c r="B86" s="109" t="s">
        <v>70</v>
      </c>
      <c r="C86" s="110" t="s">
        <v>63</v>
      </c>
      <c r="D86" s="141" t="s">
        <v>63</v>
      </c>
      <c r="E86" s="112">
        <f ca="1">COUNTIF(INDIRECT("D"&amp;$A$4):D3731,INDIRECT("D"&amp;ROW()))</f>
        <v>0</v>
      </c>
      <c r="F86" s="142" t="s">
        <v>63</v>
      </c>
      <c r="G86" s="233">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S2#121</v>
      </c>
      <c r="B87" s="109" t="s">
        <v>70</v>
      </c>
      <c r="C87" s="109" t="s">
        <v>63</v>
      </c>
      <c r="D87" s="144" t="s">
        <v>179</v>
      </c>
      <c r="E87" s="112">
        <f ca="1">COUNTIF(INDIRECT("D"&amp;$A$4):D3732,INDIRECT("D"&amp;ROW()))</f>
        <v>62</v>
      </c>
      <c r="F87" s="145" t="s">
        <v>37</v>
      </c>
      <c r="G87" s="233">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10131</v>
      </c>
      <c r="F89" s="155" t="s">
        <v>188</v>
      </c>
      <c r="G89" s="156" t="s">
        <v>189</v>
      </c>
      <c r="H89" s="156" t="s">
        <v>11385</v>
      </c>
      <c r="I89" s="157" t="s">
        <v>191</v>
      </c>
      <c r="J89" s="158"/>
      <c r="K89" s="159"/>
      <c r="L89" s="160"/>
      <c r="M89" s="159"/>
      <c r="N89" s="158"/>
      <c r="O89" s="161"/>
      <c r="P89" s="161"/>
      <c r="Q89" s="151" t="s">
        <v>192</v>
      </c>
      <c r="R89" s="162" t="s">
        <v>12960</v>
      </c>
      <c r="S89" s="163" t="s">
        <v>193</v>
      </c>
      <c r="T89" s="148" t="s">
        <v>194</v>
      </c>
      <c r="U89" s="149"/>
      <c r="V89" s="149"/>
      <c r="W89" s="164" t="str">
        <f>VLOOKUP(TRIM(X89),X10:Y88,2,FALSE)</f>
        <v>Frank</v>
      </c>
      <c r="X89" s="11" t="str">
        <f>IF(ISNONTEXT(D89),"" &amp; D89 &amp;"",T(D89))</f>
        <v>2</v>
      </c>
      <c r="Y89" s="83"/>
      <c r="AA89" s="1">
        <f t="shared" ref="AA89:AA152" si="6">LEN(I89)</f>
        <v>15</v>
      </c>
    </row>
    <row r="90" spans="1:33" ht="35.25" customHeight="1">
      <c r="A90" s="150" t="s">
        <v>185</v>
      </c>
      <c r="B90" s="165" t="s">
        <v>70</v>
      </c>
      <c r="C90" s="153" t="s">
        <v>186</v>
      </c>
      <c r="D90" s="153" t="s">
        <v>81</v>
      </c>
      <c r="E90" s="154" t="s">
        <v>10132</v>
      </c>
      <c r="F90" s="155" t="s">
        <v>196</v>
      </c>
      <c r="G90" s="155" t="s">
        <v>189</v>
      </c>
      <c r="H90" s="155" t="s">
        <v>11386</v>
      </c>
      <c r="I90" s="166" t="s">
        <v>198</v>
      </c>
      <c r="J90" s="160"/>
      <c r="K90" s="159"/>
      <c r="L90" s="160"/>
      <c r="M90" s="159"/>
      <c r="N90" s="158"/>
      <c r="O90" s="158"/>
      <c r="P90" s="158"/>
      <c r="Q90" s="162" t="s">
        <v>11387</v>
      </c>
      <c r="R90" s="162" t="s">
        <v>12959</v>
      </c>
      <c r="S90" s="163" t="s">
        <v>193</v>
      </c>
      <c r="T90" s="148" t="s">
        <v>201</v>
      </c>
      <c r="U90" s="149"/>
      <c r="V90" s="149"/>
      <c r="W90" s="164" t="str">
        <f>VLOOKUP(TRIM(X90),X10:Y88,2,FALSE)</f>
        <v>Frank</v>
      </c>
      <c r="X90" s="11" t="str">
        <f>IF(ISNONTEXT(D90),"" &amp; D90 &amp;"",T(D90))</f>
        <v>3</v>
      </c>
      <c r="Y90" s="83"/>
      <c r="AA90" s="1">
        <f t="shared" si="6"/>
        <v>16</v>
      </c>
    </row>
    <row r="91" spans="1:33" ht="35.25" customHeight="1">
      <c r="A91" s="150" t="s">
        <v>185</v>
      </c>
      <c r="B91" s="165" t="s">
        <v>70</v>
      </c>
      <c r="C91" s="153" t="s">
        <v>186</v>
      </c>
      <c r="D91" s="153" t="s">
        <v>101</v>
      </c>
      <c r="E91" s="154" t="s">
        <v>10133</v>
      </c>
      <c r="F91" s="155" t="s">
        <v>25</v>
      </c>
      <c r="G91" s="155" t="s">
        <v>203</v>
      </c>
      <c r="H91" s="155" t="s">
        <v>12897</v>
      </c>
      <c r="I91" s="166" t="s">
        <v>12896</v>
      </c>
      <c r="J91" s="160"/>
      <c r="K91" s="159"/>
      <c r="L91" s="160"/>
      <c r="M91" s="159"/>
      <c r="N91" s="158"/>
      <c r="O91" s="158" t="s">
        <v>206</v>
      </c>
      <c r="P91" s="158"/>
      <c r="Q91" s="162" t="s">
        <v>2236</v>
      </c>
      <c r="R91" s="175" t="s">
        <v>13399</v>
      </c>
      <c r="S91" s="163" t="s">
        <v>253</v>
      </c>
      <c r="T91" s="148" t="s">
        <v>2232</v>
      </c>
      <c r="U91" s="149"/>
      <c r="V91" s="149"/>
      <c r="W91" s="164" t="str">
        <f>VLOOKUP(TRIM(X91),X10:Y88,2,FALSE)</f>
        <v>Krisztian</v>
      </c>
      <c r="X91" s="11" t="str">
        <f>IF(ISNONTEXT(D91),"" &amp; D91 &amp;"",T(D91))</f>
        <v>5.3</v>
      </c>
      <c r="Y91" s="83"/>
      <c r="AA91" s="1">
        <f t="shared" si="6"/>
        <v>18</v>
      </c>
    </row>
    <row r="92" spans="1:33" ht="35.25" customHeight="1">
      <c r="A92" s="150" t="s">
        <v>185</v>
      </c>
      <c r="B92" s="165" t="s">
        <v>70</v>
      </c>
      <c r="C92" s="153" t="s">
        <v>186</v>
      </c>
      <c r="D92" s="153" t="s">
        <v>136</v>
      </c>
      <c r="E92" s="154" t="s">
        <v>10134</v>
      </c>
      <c r="F92" s="155" t="s">
        <v>25</v>
      </c>
      <c r="G92" s="155" t="s">
        <v>242</v>
      </c>
      <c r="H92" s="155" t="s">
        <v>2260</v>
      </c>
      <c r="I92" s="166" t="s">
        <v>6908</v>
      </c>
      <c r="J92" s="160"/>
      <c r="K92" s="159"/>
      <c r="L92" s="160"/>
      <c r="M92" s="159"/>
      <c r="N92" s="158"/>
      <c r="O92" s="158" t="s">
        <v>206</v>
      </c>
      <c r="P92" s="158" t="s">
        <v>237</v>
      </c>
      <c r="Q92" s="162" t="s">
        <v>2261</v>
      </c>
      <c r="R92" s="175" t="s">
        <v>13098</v>
      </c>
      <c r="S92" s="163" t="s">
        <v>253</v>
      </c>
      <c r="T92" s="167" t="s">
        <v>2262</v>
      </c>
      <c r="U92" s="149"/>
      <c r="V92" s="149"/>
      <c r="W92" s="164" t="str">
        <f>VLOOKUP(TRIM(X92),X10:Y88,2,FALSE)</f>
        <v>Frank</v>
      </c>
      <c r="X92" s="11" t="str">
        <f t="shared" ref="X92:X155" si="7">IF(ISNONTEXT(D92),"" &amp; D92 &amp;"",T(D92))</f>
        <v>6.5.4</v>
      </c>
      <c r="Y92" s="83"/>
      <c r="AA92" s="1">
        <f t="shared" si="6"/>
        <v>20</v>
      </c>
    </row>
    <row r="93" spans="1:33" ht="35.25" customHeight="1">
      <c r="A93" s="150" t="s">
        <v>185</v>
      </c>
      <c r="B93" s="165" t="s">
        <v>70</v>
      </c>
      <c r="C93" s="153" t="s">
        <v>186</v>
      </c>
      <c r="D93" s="153" t="s">
        <v>136</v>
      </c>
      <c r="E93" s="154" t="s">
        <v>10135</v>
      </c>
      <c r="F93" s="155" t="s">
        <v>25</v>
      </c>
      <c r="G93" s="155" t="s">
        <v>203</v>
      </c>
      <c r="H93" s="155" t="s">
        <v>4336</v>
      </c>
      <c r="I93" s="166" t="s">
        <v>4337</v>
      </c>
      <c r="J93" s="160"/>
      <c r="K93" s="159"/>
      <c r="L93" s="160"/>
      <c r="M93" s="159"/>
      <c r="N93" s="158"/>
      <c r="O93" s="158" t="s">
        <v>366</v>
      </c>
      <c r="P93" s="158" t="s">
        <v>4338</v>
      </c>
      <c r="Q93" s="162" t="s">
        <v>8326</v>
      </c>
      <c r="R93" s="175" t="s">
        <v>14269</v>
      </c>
      <c r="S93" s="163" t="s">
        <v>210</v>
      </c>
      <c r="T93" s="148" t="s">
        <v>4340</v>
      </c>
      <c r="U93" s="149"/>
      <c r="V93" s="149"/>
      <c r="W93" s="164" t="str">
        <f>VLOOKUP(TRIM(X93),X10:Y88,2,FALSE)</f>
        <v>Frank</v>
      </c>
      <c r="X93" s="11" t="str">
        <f t="shared" si="7"/>
        <v>6.5.4</v>
      </c>
      <c r="Y93" s="83"/>
      <c r="AA93" s="1">
        <f t="shared" si="6"/>
        <v>18</v>
      </c>
    </row>
    <row r="94" spans="1:33" ht="35.25" customHeight="1">
      <c r="A94" s="150" t="s">
        <v>185</v>
      </c>
      <c r="B94" s="165" t="s">
        <v>70</v>
      </c>
      <c r="C94" s="153" t="s">
        <v>186</v>
      </c>
      <c r="D94" s="153" t="s">
        <v>6897</v>
      </c>
      <c r="E94" s="154" t="s">
        <v>10136</v>
      </c>
      <c r="F94" s="155" t="s">
        <v>25</v>
      </c>
      <c r="G94" s="155" t="s">
        <v>203</v>
      </c>
      <c r="H94" s="155" t="s">
        <v>4581</v>
      </c>
      <c r="I94" s="166" t="s">
        <v>4614</v>
      </c>
      <c r="J94" s="160"/>
      <c r="K94" s="159"/>
      <c r="L94" s="160"/>
      <c r="M94" s="159"/>
      <c r="N94" s="158"/>
      <c r="O94" s="158" t="s">
        <v>206</v>
      </c>
      <c r="P94" s="158" t="s">
        <v>284</v>
      </c>
      <c r="Q94" s="162" t="s">
        <v>4579</v>
      </c>
      <c r="R94" s="175" t="s">
        <v>14284</v>
      </c>
      <c r="S94" s="168" t="s">
        <v>200</v>
      </c>
      <c r="T94" s="167" t="s">
        <v>317</v>
      </c>
      <c r="U94" s="149"/>
      <c r="V94" s="149"/>
      <c r="W94" s="164" t="str">
        <f>VLOOKUP(TRIM(X94),X10:Y88,2,FALSE)</f>
        <v>Frank</v>
      </c>
      <c r="X94" s="11" t="str">
        <f t="shared" si="7"/>
        <v>6.15</v>
      </c>
      <c r="Y94" s="83"/>
      <c r="AA94" s="1">
        <f t="shared" si="6"/>
        <v>20</v>
      </c>
    </row>
    <row r="95" spans="1:33" ht="35.25" customHeight="1">
      <c r="A95" s="150" t="s">
        <v>185</v>
      </c>
      <c r="B95" s="165" t="s">
        <v>70</v>
      </c>
      <c r="C95" s="153" t="s">
        <v>186</v>
      </c>
      <c r="D95" s="153" t="s">
        <v>105</v>
      </c>
      <c r="E95" s="154" t="s">
        <v>10137</v>
      </c>
      <c r="F95" s="155" t="s">
        <v>25</v>
      </c>
      <c r="G95" s="155" t="s">
        <v>203</v>
      </c>
      <c r="H95" s="155" t="s">
        <v>6932</v>
      </c>
      <c r="I95" s="166" t="s">
        <v>6933</v>
      </c>
      <c r="J95" s="160"/>
      <c r="K95" s="159"/>
      <c r="L95" s="160"/>
      <c r="M95" s="159"/>
      <c r="N95" s="158"/>
      <c r="O95" s="158" t="s">
        <v>206</v>
      </c>
      <c r="P95" s="158" t="s">
        <v>6934</v>
      </c>
      <c r="Q95" s="162" t="s">
        <v>8337</v>
      </c>
      <c r="R95" s="175" t="s">
        <v>14278</v>
      </c>
      <c r="S95" s="163" t="s">
        <v>210</v>
      </c>
      <c r="T95" s="148" t="s">
        <v>6935</v>
      </c>
      <c r="U95" s="149"/>
      <c r="V95" s="149"/>
      <c r="W95" s="164" t="str">
        <f>VLOOKUP(TRIM(X95),X10:Y88,2,FALSE)</f>
        <v>Krisztian</v>
      </c>
      <c r="X95" s="11" t="str">
        <f t="shared" si="7"/>
        <v>5.4</v>
      </c>
      <c r="Y95" s="83"/>
      <c r="AA95" s="1">
        <f t="shared" si="6"/>
        <v>18</v>
      </c>
    </row>
    <row r="96" spans="1:33" ht="35.25" customHeight="1">
      <c r="A96" s="150" t="s">
        <v>185</v>
      </c>
      <c r="B96" s="165" t="s">
        <v>70</v>
      </c>
      <c r="C96" s="153" t="s">
        <v>186</v>
      </c>
      <c r="D96" s="153" t="s">
        <v>91</v>
      </c>
      <c r="E96" s="154" t="s">
        <v>10138</v>
      </c>
      <c r="F96" s="155" t="s">
        <v>25</v>
      </c>
      <c r="G96" s="155" t="s">
        <v>203</v>
      </c>
      <c r="H96" s="155" t="s">
        <v>7842</v>
      </c>
      <c r="I96" s="166" t="s">
        <v>6939</v>
      </c>
      <c r="J96" s="160"/>
      <c r="K96" s="159"/>
      <c r="L96" s="160"/>
      <c r="M96" s="159"/>
      <c r="N96" s="158"/>
      <c r="O96" s="158" t="s">
        <v>206</v>
      </c>
      <c r="P96" s="158" t="s">
        <v>6940</v>
      </c>
      <c r="Q96" s="162" t="s">
        <v>8338</v>
      </c>
      <c r="R96" s="175" t="s">
        <v>14285</v>
      </c>
      <c r="S96" s="168" t="s">
        <v>200</v>
      </c>
      <c r="T96" s="167" t="s">
        <v>6941</v>
      </c>
      <c r="U96" s="149"/>
      <c r="V96" s="149"/>
      <c r="W96" s="164" t="str">
        <f>VLOOKUP(TRIM(X96),X10:Y88,2,FALSE)</f>
        <v>Puneet</v>
      </c>
      <c r="X96" s="11" t="str">
        <f t="shared" si="7"/>
        <v>5.1</v>
      </c>
      <c r="Y96" s="83"/>
      <c r="AA96" s="1">
        <f t="shared" si="6"/>
        <v>20</v>
      </c>
    </row>
    <row r="97" spans="1:27" ht="35.25" customHeight="1">
      <c r="A97" s="150" t="s">
        <v>185</v>
      </c>
      <c r="B97" s="165" t="s">
        <v>70</v>
      </c>
      <c r="C97" s="153" t="s">
        <v>186</v>
      </c>
      <c r="D97" s="153" t="s">
        <v>136</v>
      </c>
      <c r="E97" s="154" t="s">
        <v>10139</v>
      </c>
      <c r="F97" s="155" t="s">
        <v>25</v>
      </c>
      <c r="G97" s="155" t="s">
        <v>242</v>
      </c>
      <c r="H97" s="155" t="s">
        <v>6950</v>
      </c>
      <c r="I97" s="166" t="s">
        <v>6951</v>
      </c>
      <c r="J97" s="160"/>
      <c r="K97" s="159"/>
      <c r="L97" s="160"/>
      <c r="M97" s="159"/>
      <c r="N97" s="158"/>
      <c r="O97" s="158" t="s">
        <v>206</v>
      </c>
      <c r="P97" s="158" t="s">
        <v>237</v>
      </c>
      <c r="Q97" s="162" t="s">
        <v>8342</v>
      </c>
      <c r="R97" s="175" t="s">
        <v>13099</v>
      </c>
      <c r="S97" s="163" t="s">
        <v>253</v>
      </c>
      <c r="T97" s="148" t="s">
        <v>6952</v>
      </c>
      <c r="U97" s="149"/>
      <c r="V97" s="149"/>
      <c r="W97" s="164" t="str">
        <f>VLOOKUP(TRIM(X97),X10:Y88,2,FALSE)</f>
        <v>Frank</v>
      </c>
      <c r="X97" s="11" t="str">
        <f t="shared" si="7"/>
        <v>6.5.4</v>
      </c>
      <c r="Y97" s="83"/>
      <c r="AA97" s="1">
        <f t="shared" si="6"/>
        <v>20</v>
      </c>
    </row>
    <row r="98" spans="1:27" ht="35.25" customHeight="1">
      <c r="A98" s="150" t="s">
        <v>185</v>
      </c>
      <c r="B98" s="165" t="s">
        <v>70</v>
      </c>
      <c r="C98" s="153" t="s">
        <v>186</v>
      </c>
      <c r="D98" s="153" t="s">
        <v>164</v>
      </c>
      <c r="E98" s="154" t="s">
        <v>10140</v>
      </c>
      <c r="F98" s="155" t="s">
        <v>25</v>
      </c>
      <c r="G98" s="155" t="s">
        <v>203</v>
      </c>
      <c r="H98" s="155" t="s">
        <v>6962</v>
      </c>
      <c r="I98" s="166" t="s">
        <v>6963</v>
      </c>
      <c r="J98" s="160"/>
      <c r="K98" s="159"/>
      <c r="L98" s="160"/>
      <c r="M98" s="159"/>
      <c r="N98" s="158"/>
      <c r="O98" s="158" t="s">
        <v>366</v>
      </c>
      <c r="P98" s="158" t="s">
        <v>624</v>
      </c>
      <c r="Q98" s="162" t="s">
        <v>8346</v>
      </c>
      <c r="R98" s="175" t="s">
        <v>13272</v>
      </c>
      <c r="S98" s="163" t="s">
        <v>253</v>
      </c>
      <c r="T98" s="167" t="s">
        <v>6964</v>
      </c>
      <c r="U98" s="149"/>
      <c r="V98" s="149"/>
      <c r="W98" s="164" t="str">
        <f>VLOOKUP(TRIM(X98),X10:Y88,2,FALSE)</f>
        <v>Dario</v>
      </c>
      <c r="X98" s="11" t="str">
        <f t="shared" si="7"/>
        <v>6.10</v>
      </c>
      <c r="Y98" s="83"/>
      <c r="AA98" s="1">
        <f t="shared" si="6"/>
        <v>20</v>
      </c>
    </row>
    <row r="99" spans="1:27" ht="35.25" customHeight="1">
      <c r="A99" s="150" t="s">
        <v>185</v>
      </c>
      <c r="B99" s="165" t="s">
        <v>70</v>
      </c>
      <c r="C99" s="153" t="s">
        <v>186</v>
      </c>
      <c r="D99" s="153" t="s">
        <v>91</v>
      </c>
      <c r="E99" s="154" t="s">
        <v>10141</v>
      </c>
      <c r="F99" s="155" t="s">
        <v>25</v>
      </c>
      <c r="G99" s="155" t="s">
        <v>242</v>
      </c>
      <c r="H99" s="155" t="s">
        <v>6970</v>
      </c>
      <c r="I99" s="166" t="s">
        <v>6971</v>
      </c>
      <c r="J99" s="160"/>
      <c r="K99" s="159"/>
      <c r="L99" s="160"/>
      <c r="M99" s="159"/>
      <c r="N99" s="158"/>
      <c r="O99" s="158" t="s">
        <v>229</v>
      </c>
      <c r="P99" s="158" t="s">
        <v>6972</v>
      </c>
      <c r="Q99" s="162" t="s">
        <v>8348</v>
      </c>
      <c r="R99" s="175" t="s">
        <v>13136</v>
      </c>
      <c r="S99" s="163" t="s">
        <v>253</v>
      </c>
      <c r="T99" s="148" t="s">
        <v>6973</v>
      </c>
      <c r="U99" s="149"/>
      <c r="V99" s="149"/>
      <c r="W99" s="164" t="str">
        <f>VLOOKUP(TRIM(X99),X10:Y88,2,FALSE)</f>
        <v>Puneet</v>
      </c>
      <c r="X99" s="11" t="str">
        <f t="shared" si="7"/>
        <v>5.1</v>
      </c>
      <c r="Y99" s="83"/>
      <c r="AA99" s="1">
        <f t="shared" si="6"/>
        <v>19</v>
      </c>
    </row>
    <row r="100" spans="1:27" ht="35.25" customHeight="1">
      <c r="A100" s="150" t="s">
        <v>185</v>
      </c>
      <c r="B100" s="165" t="s">
        <v>70</v>
      </c>
      <c r="C100" s="153" t="s">
        <v>186</v>
      </c>
      <c r="D100" s="153" t="s">
        <v>91</v>
      </c>
      <c r="E100" s="154" t="s">
        <v>10142</v>
      </c>
      <c r="F100" s="155" t="s">
        <v>25</v>
      </c>
      <c r="G100" s="155" t="s">
        <v>203</v>
      </c>
      <c r="H100" s="155" t="s">
        <v>7120</v>
      </c>
      <c r="I100" s="166" t="s">
        <v>7121</v>
      </c>
      <c r="J100" s="160"/>
      <c r="K100" s="159"/>
      <c r="L100" s="160"/>
      <c r="M100" s="159"/>
      <c r="N100" s="158"/>
      <c r="O100" s="158" t="s">
        <v>366</v>
      </c>
      <c r="P100" s="158" t="s">
        <v>7122</v>
      </c>
      <c r="Q100" s="162" t="s">
        <v>8356</v>
      </c>
      <c r="R100" s="175" t="s">
        <v>14279</v>
      </c>
      <c r="S100" s="163" t="s">
        <v>210</v>
      </c>
      <c r="T100" s="167" t="s">
        <v>7123</v>
      </c>
      <c r="U100" s="149"/>
      <c r="V100" s="149"/>
      <c r="W100" s="164" t="str">
        <f>VLOOKUP(TRIM(X100),X10:Y88,2,FALSE)</f>
        <v>Puneet</v>
      </c>
      <c r="X100" s="11" t="str">
        <f t="shared" si="7"/>
        <v>5.1</v>
      </c>
      <c r="Y100" s="83"/>
      <c r="AA100" s="1">
        <f t="shared" si="6"/>
        <v>19</v>
      </c>
    </row>
    <row r="101" spans="1:27" ht="35.25" customHeight="1">
      <c r="A101" s="150" t="s">
        <v>185</v>
      </c>
      <c r="B101" s="165" t="s">
        <v>70</v>
      </c>
      <c r="C101" s="153" t="s">
        <v>186</v>
      </c>
      <c r="D101" s="153" t="s">
        <v>127</v>
      </c>
      <c r="E101" s="154" t="s">
        <v>10143</v>
      </c>
      <c r="F101" s="155" t="s">
        <v>25</v>
      </c>
      <c r="G101" s="155" t="s">
        <v>242</v>
      </c>
      <c r="H101" s="155" t="s">
        <v>7124</v>
      </c>
      <c r="I101" s="166" t="s">
        <v>7125</v>
      </c>
      <c r="J101" s="160"/>
      <c r="K101" s="159"/>
      <c r="L101" s="160"/>
      <c r="M101" s="159"/>
      <c r="N101" s="158"/>
      <c r="O101" s="158"/>
      <c r="P101" s="158" t="s">
        <v>409</v>
      </c>
      <c r="Q101" s="162" t="s">
        <v>8357</v>
      </c>
      <c r="R101" s="175" t="s">
        <v>12990</v>
      </c>
      <c r="S101" s="168" t="s">
        <v>200</v>
      </c>
      <c r="T101" s="148" t="s">
        <v>7126</v>
      </c>
      <c r="U101" s="149"/>
      <c r="V101" s="149"/>
      <c r="W101" s="164" t="str">
        <f>VLOOKUP(TRIM(X101),X10:Y88,2,FALSE)</f>
        <v>Frank</v>
      </c>
      <c r="X101" s="11" t="str">
        <f t="shared" si="7"/>
        <v>6.5.1</v>
      </c>
      <c r="Y101" s="83"/>
      <c r="AA101" s="1">
        <f t="shared" si="6"/>
        <v>18</v>
      </c>
    </row>
    <row r="102" spans="1:27" ht="35.25" customHeight="1">
      <c r="A102" s="150" t="s">
        <v>185</v>
      </c>
      <c r="B102" s="165" t="s">
        <v>70</v>
      </c>
      <c r="C102" s="153" t="s">
        <v>186</v>
      </c>
      <c r="D102" s="153" t="s">
        <v>91</v>
      </c>
      <c r="E102" s="154" t="s">
        <v>10144</v>
      </c>
      <c r="F102" s="155" t="s">
        <v>25</v>
      </c>
      <c r="G102" s="155" t="s">
        <v>242</v>
      </c>
      <c r="H102" s="155" t="s">
        <v>7130</v>
      </c>
      <c r="I102" s="166" t="s">
        <v>7127</v>
      </c>
      <c r="J102" s="160"/>
      <c r="K102" s="159"/>
      <c r="L102" s="160"/>
      <c r="M102" s="159"/>
      <c r="N102" s="158"/>
      <c r="O102" s="158" t="s">
        <v>366</v>
      </c>
      <c r="P102" s="158"/>
      <c r="Q102" s="162" t="s">
        <v>8358</v>
      </c>
      <c r="R102" s="175" t="s">
        <v>13124</v>
      </c>
      <c r="S102" s="163" t="s">
        <v>253</v>
      </c>
      <c r="T102" s="167" t="s">
        <v>7128</v>
      </c>
      <c r="U102" s="149"/>
      <c r="V102" s="149"/>
      <c r="W102" s="164" t="str">
        <f>VLOOKUP(TRIM(X102),X10:Y88,2,FALSE)</f>
        <v>Puneet</v>
      </c>
      <c r="X102" s="11" t="str">
        <f t="shared" si="7"/>
        <v>5.1</v>
      </c>
      <c r="Y102" s="83"/>
      <c r="AA102" s="1">
        <f t="shared" si="6"/>
        <v>18</v>
      </c>
    </row>
    <row r="103" spans="1:27" ht="35.25" customHeight="1">
      <c r="A103" s="150" t="s">
        <v>185</v>
      </c>
      <c r="B103" s="165" t="s">
        <v>70</v>
      </c>
      <c r="C103" s="153" t="s">
        <v>186</v>
      </c>
      <c r="D103" s="153" t="s">
        <v>127</v>
      </c>
      <c r="E103" s="154" t="s">
        <v>10145</v>
      </c>
      <c r="F103" s="155" t="s">
        <v>25</v>
      </c>
      <c r="G103" s="155" t="s">
        <v>189</v>
      </c>
      <c r="H103" s="155" t="s">
        <v>8606</v>
      </c>
      <c r="I103" s="166" t="s">
        <v>8607</v>
      </c>
      <c r="J103" s="160"/>
      <c r="K103" s="159"/>
      <c r="L103" s="160"/>
      <c r="M103" s="159"/>
      <c r="N103" s="158"/>
      <c r="O103" s="158"/>
      <c r="P103" s="158"/>
      <c r="Q103" s="162" t="s">
        <v>8608</v>
      </c>
      <c r="R103" s="175" t="s">
        <v>14286</v>
      </c>
      <c r="S103" s="168" t="s">
        <v>200</v>
      </c>
      <c r="T103" s="148" t="s">
        <v>273</v>
      </c>
      <c r="U103" s="149"/>
      <c r="V103" s="149"/>
      <c r="W103" s="164" t="str">
        <f>VLOOKUP(TRIM(X103),X10:Y88,2,FALSE)</f>
        <v>Frank</v>
      </c>
      <c r="X103" s="11" t="str">
        <f t="shared" si="7"/>
        <v>6.5.1</v>
      </c>
      <c r="Y103" s="83"/>
      <c r="AA103" s="1">
        <f t="shared" si="6"/>
        <v>32</v>
      </c>
    </row>
    <row r="104" spans="1:27" ht="35.25" customHeight="1">
      <c r="A104" s="150" t="s">
        <v>185</v>
      </c>
      <c r="B104" s="165" t="s">
        <v>70</v>
      </c>
      <c r="C104" s="153" t="s">
        <v>186</v>
      </c>
      <c r="D104" s="153" t="s">
        <v>85</v>
      </c>
      <c r="E104" s="154" t="s">
        <v>10146</v>
      </c>
      <c r="F104" s="155" t="s">
        <v>25</v>
      </c>
      <c r="G104" s="155" t="s">
        <v>242</v>
      </c>
      <c r="H104" s="155" t="s">
        <v>11426</v>
      </c>
      <c r="I104" s="166" t="s">
        <v>11427</v>
      </c>
      <c r="J104" s="160"/>
      <c r="K104" s="159"/>
      <c r="L104" s="160"/>
      <c r="M104" s="159"/>
      <c r="N104" s="158"/>
      <c r="O104" s="158"/>
      <c r="P104" s="158"/>
      <c r="Q104" s="162" t="s">
        <v>11419</v>
      </c>
      <c r="R104" s="162" t="s">
        <v>369</v>
      </c>
      <c r="S104" s="163" t="s">
        <v>253</v>
      </c>
      <c r="T104" s="167" t="s">
        <v>11428</v>
      </c>
      <c r="U104" s="149"/>
      <c r="V104" s="149"/>
      <c r="W104" s="164" t="str">
        <f>VLOOKUP(TRIM(X104),X10:Y88,2,FALSE)</f>
        <v>Frank</v>
      </c>
      <c r="X104" s="11" t="str">
        <f t="shared" si="7"/>
        <v>4.1</v>
      </c>
      <c r="Y104" s="83"/>
      <c r="AA104" s="1">
        <f t="shared" si="6"/>
        <v>32</v>
      </c>
    </row>
    <row r="105" spans="1:27" ht="35.25" customHeight="1">
      <c r="A105" s="150" t="s">
        <v>185</v>
      </c>
      <c r="B105" s="165" t="s">
        <v>70</v>
      </c>
      <c r="C105" s="153" t="s">
        <v>186</v>
      </c>
      <c r="D105" s="153" t="s">
        <v>164</v>
      </c>
      <c r="E105" s="154" t="s">
        <v>10147</v>
      </c>
      <c r="F105" s="155" t="s">
        <v>25</v>
      </c>
      <c r="G105" s="155" t="s">
        <v>203</v>
      </c>
      <c r="H105" s="155" t="s">
        <v>11429</v>
      </c>
      <c r="I105" s="166" t="s">
        <v>11430</v>
      </c>
      <c r="J105" s="160"/>
      <c r="K105" s="159"/>
      <c r="L105" s="160"/>
      <c r="M105" s="159"/>
      <c r="N105" s="158"/>
      <c r="O105" s="158" t="s">
        <v>366</v>
      </c>
      <c r="P105" s="158" t="s">
        <v>624</v>
      </c>
      <c r="Q105" s="162" t="s">
        <v>11431</v>
      </c>
      <c r="R105" s="162" t="s">
        <v>14287</v>
      </c>
      <c r="S105" s="168" t="s">
        <v>200</v>
      </c>
      <c r="T105" s="148" t="s">
        <v>11432</v>
      </c>
      <c r="U105" s="149"/>
      <c r="V105" s="149"/>
      <c r="W105" s="164" t="str">
        <f>VLOOKUP(TRIM(X105),X10:Y88,2,FALSE)</f>
        <v>Dario</v>
      </c>
      <c r="X105" s="11" t="str">
        <f t="shared" si="7"/>
        <v>6.10</v>
      </c>
      <c r="Y105" s="83"/>
      <c r="AA105" s="1">
        <f t="shared" si="6"/>
        <v>18</v>
      </c>
    </row>
    <row r="106" spans="1:27" ht="35.25" customHeight="1">
      <c r="A106" s="150" t="s">
        <v>185</v>
      </c>
      <c r="B106" s="165" t="s">
        <v>70</v>
      </c>
      <c r="C106" s="153" t="s">
        <v>186</v>
      </c>
      <c r="D106" s="153" t="s">
        <v>127</v>
      </c>
      <c r="E106" s="154" t="s">
        <v>10148</v>
      </c>
      <c r="F106" s="155" t="s">
        <v>25</v>
      </c>
      <c r="G106" s="155" t="s">
        <v>242</v>
      </c>
      <c r="H106" s="155" t="s">
        <v>11433</v>
      </c>
      <c r="I106" s="166" t="s">
        <v>11434</v>
      </c>
      <c r="J106" s="160"/>
      <c r="K106" s="159"/>
      <c r="L106" s="160"/>
      <c r="M106" s="159"/>
      <c r="N106" s="158"/>
      <c r="O106" s="158" t="s">
        <v>366</v>
      </c>
      <c r="P106" s="158" t="s">
        <v>11435</v>
      </c>
      <c r="Q106" s="162" t="s">
        <v>11436</v>
      </c>
      <c r="R106" s="162" t="s">
        <v>12991</v>
      </c>
      <c r="S106" s="168" t="s">
        <v>200</v>
      </c>
      <c r="T106" s="167" t="s">
        <v>2242</v>
      </c>
      <c r="U106" s="149"/>
      <c r="V106" s="149"/>
      <c r="W106" s="164" t="str">
        <f>VLOOKUP(TRIM(X106),X10:Y88,2,FALSE)</f>
        <v>Frank</v>
      </c>
      <c r="X106" s="11" t="str">
        <f t="shared" si="7"/>
        <v>6.5.1</v>
      </c>
      <c r="Y106" s="83"/>
      <c r="AA106" s="1">
        <f t="shared" si="6"/>
        <v>18</v>
      </c>
    </row>
    <row r="107" spans="1:27" ht="35.25" customHeight="1">
      <c r="A107" s="150" t="s">
        <v>185</v>
      </c>
      <c r="B107" s="165" t="s">
        <v>70</v>
      </c>
      <c r="C107" s="153" t="s">
        <v>186</v>
      </c>
      <c r="D107" s="153" t="s">
        <v>91</v>
      </c>
      <c r="E107" s="154" t="s">
        <v>10149</v>
      </c>
      <c r="F107" s="155" t="s">
        <v>25</v>
      </c>
      <c r="G107" s="155" t="s">
        <v>203</v>
      </c>
      <c r="H107" s="155" t="s">
        <v>11437</v>
      </c>
      <c r="I107" s="166" t="s">
        <v>11438</v>
      </c>
      <c r="J107" s="160"/>
      <c r="K107" s="159"/>
      <c r="L107" s="160"/>
      <c r="M107" s="159"/>
      <c r="N107" s="158"/>
      <c r="O107" s="158" t="s">
        <v>229</v>
      </c>
      <c r="P107" s="158" t="s">
        <v>277</v>
      </c>
      <c r="Q107" s="162" t="s">
        <v>12903</v>
      </c>
      <c r="R107" s="162" t="s">
        <v>272</v>
      </c>
      <c r="S107" s="163" t="s">
        <v>253</v>
      </c>
      <c r="T107" s="148" t="s">
        <v>2227</v>
      </c>
      <c r="U107" s="149"/>
      <c r="V107" s="149"/>
      <c r="W107" s="164" t="str">
        <f>VLOOKUP(TRIM(X107),X10:Y88,2,FALSE)</f>
        <v>Puneet</v>
      </c>
      <c r="X107" s="11" t="str">
        <f t="shared" si="7"/>
        <v>5.1</v>
      </c>
      <c r="Y107" s="83"/>
      <c r="AA107" s="1">
        <f t="shared" si="6"/>
        <v>18</v>
      </c>
    </row>
    <row r="108" spans="1:27" ht="35.25" customHeight="1">
      <c r="A108" s="150" t="s">
        <v>185</v>
      </c>
      <c r="B108" s="165" t="s">
        <v>70</v>
      </c>
      <c r="C108" s="153" t="s">
        <v>186</v>
      </c>
      <c r="D108" s="153" t="s">
        <v>91</v>
      </c>
      <c r="E108" s="154" t="s">
        <v>10150</v>
      </c>
      <c r="F108" s="155" t="s">
        <v>25</v>
      </c>
      <c r="G108" s="155" t="s">
        <v>203</v>
      </c>
      <c r="H108" s="155" t="s">
        <v>11439</v>
      </c>
      <c r="I108" s="166" t="s">
        <v>11440</v>
      </c>
      <c r="J108" s="160"/>
      <c r="K108" s="159"/>
      <c r="L108" s="160"/>
      <c r="M108" s="159"/>
      <c r="N108" s="158"/>
      <c r="O108" s="158" t="s">
        <v>206</v>
      </c>
      <c r="P108" s="158" t="s">
        <v>2251</v>
      </c>
      <c r="Q108" s="162" t="s">
        <v>11441</v>
      </c>
      <c r="R108" s="162" t="s">
        <v>14281</v>
      </c>
      <c r="S108" s="168" t="s">
        <v>200</v>
      </c>
      <c r="T108" s="167" t="s">
        <v>2253</v>
      </c>
      <c r="U108" s="149"/>
      <c r="V108" s="149"/>
      <c r="W108" s="164" t="str">
        <f>VLOOKUP(TRIM(X108),X10:Y88,2,FALSE)</f>
        <v>Puneet</v>
      </c>
      <c r="X108" s="11" t="str">
        <f t="shared" si="7"/>
        <v>5.1</v>
      </c>
      <c r="Y108" s="83"/>
      <c r="AA108" s="1">
        <f t="shared" si="6"/>
        <v>18</v>
      </c>
    </row>
    <row r="109" spans="1:27" ht="35.25" customHeight="1">
      <c r="A109" s="150" t="s">
        <v>185</v>
      </c>
      <c r="B109" s="165" t="s">
        <v>70</v>
      </c>
      <c r="C109" s="153" t="s">
        <v>186</v>
      </c>
      <c r="D109" s="153" t="s">
        <v>127</v>
      </c>
      <c r="E109" s="154" t="s">
        <v>10151</v>
      </c>
      <c r="F109" s="155" t="s">
        <v>25</v>
      </c>
      <c r="G109" s="155" t="s">
        <v>203</v>
      </c>
      <c r="H109" s="155" t="s">
        <v>11442</v>
      </c>
      <c r="I109" s="166" t="s">
        <v>11443</v>
      </c>
      <c r="J109" s="160"/>
      <c r="K109" s="159"/>
      <c r="L109" s="160"/>
      <c r="M109" s="159"/>
      <c r="N109" s="158"/>
      <c r="O109" s="158" t="s">
        <v>366</v>
      </c>
      <c r="P109" s="158" t="s">
        <v>11444</v>
      </c>
      <c r="Q109" s="162" t="s">
        <v>11445</v>
      </c>
      <c r="R109" s="162" t="s">
        <v>12993</v>
      </c>
      <c r="S109" s="168" t="s">
        <v>200</v>
      </c>
      <c r="T109" s="148" t="s">
        <v>11446</v>
      </c>
      <c r="U109" s="149"/>
      <c r="V109" s="149"/>
      <c r="W109" s="164" t="str">
        <f>VLOOKUP(TRIM(X109),X10:Y88,2,FALSE)</f>
        <v>Frank</v>
      </c>
      <c r="X109" s="11" t="str">
        <f t="shared" si="7"/>
        <v>6.5.1</v>
      </c>
      <c r="Y109" s="83"/>
      <c r="AA109" s="1">
        <f t="shared" si="6"/>
        <v>18</v>
      </c>
    </row>
    <row r="110" spans="1:27" ht="35.25" customHeight="1">
      <c r="A110" s="150" t="s">
        <v>185</v>
      </c>
      <c r="B110" s="165" t="s">
        <v>70</v>
      </c>
      <c r="C110" s="153" t="s">
        <v>186</v>
      </c>
      <c r="D110" s="153" t="s">
        <v>2149</v>
      </c>
      <c r="E110" s="154" t="s">
        <v>10152</v>
      </c>
      <c r="F110" s="155" t="s">
        <v>25</v>
      </c>
      <c r="G110" s="155" t="s">
        <v>203</v>
      </c>
      <c r="H110" s="155" t="s">
        <v>11447</v>
      </c>
      <c r="I110" s="166" t="s">
        <v>11448</v>
      </c>
      <c r="J110" s="160"/>
      <c r="K110" s="159"/>
      <c r="L110" s="160"/>
      <c r="M110" s="159"/>
      <c r="N110" s="158"/>
      <c r="O110" s="158" t="s">
        <v>206</v>
      </c>
      <c r="P110" s="158" t="s">
        <v>11449</v>
      </c>
      <c r="Q110" s="162" t="s">
        <v>11450</v>
      </c>
      <c r="R110" s="162" t="s">
        <v>14258</v>
      </c>
      <c r="S110" s="163" t="s">
        <v>210</v>
      </c>
      <c r="T110" s="167" t="s">
        <v>11451</v>
      </c>
      <c r="U110" s="149"/>
      <c r="V110" s="149"/>
      <c r="W110" s="164" t="str">
        <f>VLOOKUP(TRIM(X110),X10:Y88,2,FALSE)</f>
        <v>Puneet</v>
      </c>
      <c r="X110" s="11" t="str">
        <f t="shared" si="7"/>
        <v>6.11</v>
      </c>
      <c r="Y110" s="83"/>
      <c r="AA110" s="1">
        <f t="shared" si="6"/>
        <v>18</v>
      </c>
    </row>
    <row r="111" spans="1:27" ht="35.25" customHeight="1">
      <c r="A111" s="150" t="s">
        <v>185</v>
      </c>
      <c r="B111" s="165" t="s">
        <v>70</v>
      </c>
      <c r="C111" s="153" t="s">
        <v>186</v>
      </c>
      <c r="D111" s="153" t="s">
        <v>141</v>
      </c>
      <c r="E111" s="154" t="s">
        <v>10153</v>
      </c>
      <c r="F111" s="155" t="s">
        <v>25</v>
      </c>
      <c r="G111" s="155" t="s">
        <v>203</v>
      </c>
      <c r="H111" s="155" t="s">
        <v>11452</v>
      </c>
      <c r="I111" s="166" t="s">
        <v>11453</v>
      </c>
      <c r="J111" s="160"/>
      <c r="K111" s="159"/>
      <c r="L111" s="160"/>
      <c r="M111" s="159"/>
      <c r="N111" s="158"/>
      <c r="O111" s="158" t="s">
        <v>366</v>
      </c>
      <c r="P111" s="158" t="s">
        <v>11435</v>
      </c>
      <c r="Q111" s="162" t="s">
        <v>11420</v>
      </c>
      <c r="R111" s="162" t="s">
        <v>14282</v>
      </c>
      <c r="S111" s="163" t="s">
        <v>210</v>
      </c>
      <c r="T111" s="148" t="s">
        <v>11454</v>
      </c>
      <c r="U111" s="149"/>
      <c r="V111" s="149"/>
      <c r="W111" s="164" t="str">
        <f>VLOOKUP(TRIM(X111),X10:Y88,2,FALSE)</f>
        <v>Krisztian</v>
      </c>
      <c r="X111" s="11" t="str">
        <f t="shared" si="7"/>
        <v>6.5.6</v>
      </c>
      <c r="Y111" s="83"/>
      <c r="AA111" s="1">
        <f t="shared" si="6"/>
        <v>18</v>
      </c>
    </row>
    <row r="112" spans="1:27" ht="35.25" customHeight="1">
      <c r="A112" s="150" t="s">
        <v>185</v>
      </c>
      <c r="B112" s="165" t="s">
        <v>70</v>
      </c>
      <c r="C112" s="153" t="s">
        <v>186</v>
      </c>
      <c r="D112" s="153" t="s">
        <v>98</v>
      </c>
      <c r="E112" s="154" t="s">
        <v>10154</v>
      </c>
      <c r="F112" s="155" t="s">
        <v>25</v>
      </c>
      <c r="G112" s="155" t="s">
        <v>203</v>
      </c>
      <c r="H112" s="155" t="s">
        <v>11455</v>
      </c>
      <c r="I112" s="166" t="s">
        <v>11456</v>
      </c>
      <c r="J112" s="160"/>
      <c r="K112" s="159"/>
      <c r="L112" s="160"/>
      <c r="M112" s="159"/>
      <c r="N112" s="158"/>
      <c r="O112" s="158" t="s">
        <v>206</v>
      </c>
      <c r="P112" s="158" t="s">
        <v>11457</v>
      </c>
      <c r="Q112" s="162" t="s">
        <v>11458</v>
      </c>
      <c r="R112" s="162" t="s">
        <v>14260</v>
      </c>
      <c r="S112" s="163" t="s">
        <v>210</v>
      </c>
      <c r="T112" s="167" t="s">
        <v>218</v>
      </c>
      <c r="U112" s="149"/>
      <c r="V112" s="149"/>
      <c r="W112" s="164" t="str">
        <f>VLOOKUP(TRIM(X112),X10:Y88,2,FALSE)</f>
        <v>Krisztian</v>
      </c>
      <c r="X112" s="11" t="str">
        <f t="shared" si="7"/>
        <v>5.2</v>
      </c>
      <c r="Y112" s="83"/>
      <c r="AA112" s="1">
        <f t="shared" si="6"/>
        <v>18</v>
      </c>
    </row>
    <row r="113" spans="1:27" ht="35.25" customHeight="1">
      <c r="A113" s="150" t="s">
        <v>185</v>
      </c>
      <c r="B113" s="165" t="s">
        <v>70</v>
      </c>
      <c r="C113" s="153" t="s">
        <v>186</v>
      </c>
      <c r="D113" s="153" t="s">
        <v>91</v>
      </c>
      <c r="E113" s="154" t="s">
        <v>10155</v>
      </c>
      <c r="F113" s="155" t="s">
        <v>25</v>
      </c>
      <c r="G113" s="155" t="s">
        <v>203</v>
      </c>
      <c r="H113" s="155" t="s">
        <v>11459</v>
      </c>
      <c r="I113" s="166" t="s">
        <v>11460</v>
      </c>
      <c r="J113" s="160"/>
      <c r="K113" s="159"/>
      <c r="L113" s="160"/>
      <c r="M113" s="159"/>
      <c r="N113" s="158"/>
      <c r="O113" s="158" t="s">
        <v>206</v>
      </c>
      <c r="P113" s="158" t="s">
        <v>6960</v>
      </c>
      <c r="Q113" s="162" t="s">
        <v>11461</v>
      </c>
      <c r="R113" s="162" t="s">
        <v>14264</v>
      </c>
      <c r="S113" s="163" t="s">
        <v>210</v>
      </c>
      <c r="T113" s="148" t="s">
        <v>333</v>
      </c>
      <c r="U113" s="149"/>
      <c r="V113" s="149"/>
      <c r="W113" s="164" t="str">
        <f>VLOOKUP(TRIM(X113),X10:Y88,2,FALSE)</f>
        <v>Puneet</v>
      </c>
      <c r="X113" s="11" t="str">
        <f t="shared" si="7"/>
        <v>5.1</v>
      </c>
      <c r="Y113" s="83"/>
      <c r="AA113" s="1">
        <f t="shared" si="6"/>
        <v>20</v>
      </c>
    </row>
    <row r="114" spans="1:27" ht="35.25" customHeight="1">
      <c r="A114" s="150" t="s">
        <v>185</v>
      </c>
      <c r="B114" s="165" t="s">
        <v>70</v>
      </c>
      <c r="C114" s="153" t="s">
        <v>186</v>
      </c>
      <c r="D114" s="153" t="s">
        <v>85</v>
      </c>
      <c r="E114" s="154" t="s">
        <v>10156</v>
      </c>
      <c r="F114" s="155" t="s">
        <v>25</v>
      </c>
      <c r="G114" s="155" t="s">
        <v>203</v>
      </c>
      <c r="H114" s="155" t="s">
        <v>11462</v>
      </c>
      <c r="I114" s="166" t="s">
        <v>11463</v>
      </c>
      <c r="J114" s="160"/>
      <c r="K114" s="159"/>
      <c r="L114" s="160"/>
      <c r="M114" s="159"/>
      <c r="N114" s="158"/>
      <c r="O114" s="158" t="s">
        <v>206</v>
      </c>
      <c r="P114" s="158" t="s">
        <v>11464</v>
      </c>
      <c r="Q114" s="162" t="s">
        <v>11421</v>
      </c>
      <c r="R114" s="162" t="s">
        <v>14259</v>
      </c>
      <c r="S114" s="163" t="s">
        <v>210</v>
      </c>
      <c r="T114" s="167" t="s">
        <v>11465</v>
      </c>
      <c r="U114" s="149"/>
      <c r="V114" s="149"/>
      <c r="W114" s="164" t="str">
        <f>VLOOKUP(TRIM(X114),X10:Y88,2,FALSE)</f>
        <v>Frank</v>
      </c>
      <c r="X114" s="11" t="str">
        <f t="shared" si="7"/>
        <v>4.1</v>
      </c>
      <c r="Y114" s="83"/>
      <c r="AA114" s="1">
        <f t="shared" si="6"/>
        <v>20</v>
      </c>
    </row>
    <row r="115" spans="1:27" ht="35.25" customHeight="1">
      <c r="A115" s="150" t="s">
        <v>185</v>
      </c>
      <c r="B115" s="165" t="s">
        <v>70</v>
      </c>
      <c r="C115" s="153" t="s">
        <v>186</v>
      </c>
      <c r="D115" s="153" t="s">
        <v>164</v>
      </c>
      <c r="E115" s="154" t="s">
        <v>10157</v>
      </c>
      <c r="F115" s="155" t="s">
        <v>25</v>
      </c>
      <c r="G115" s="155" t="s">
        <v>203</v>
      </c>
      <c r="H115" s="155" t="s">
        <v>11466</v>
      </c>
      <c r="I115" s="166" t="s">
        <v>11467</v>
      </c>
      <c r="J115" s="160"/>
      <c r="K115" s="159"/>
      <c r="L115" s="160"/>
      <c r="M115" s="159"/>
      <c r="N115" s="158"/>
      <c r="O115" s="158" t="s">
        <v>366</v>
      </c>
      <c r="P115" s="158" t="s">
        <v>307</v>
      </c>
      <c r="Q115" s="162" t="s">
        <v>11468</v>
      </c>
      <c r="R115" s="162" t="s">
        <v>14283</v>
      </c>
      <c r="S115" s="163" t="s">
        <v>210</v>
      </c>
      <c r="T115" s="148" t="s">
        <v>310</v>
      </c>
      <c r="U115" s="149"/>
      <c r="V115" s="149"/>
      <c r="W115" s="164" t="str">
        <f>VLOOKUP(TRIM(X115),X10:Y88,2,FALSE)</f>
        <v>Dario</v>
      </c>
      <c r="X115" s="11" t="str">
        <f t="shared" si="7"/>
        <v>6.10</v>
      </c>
      <c r="Y115" s="83"/>
      <c r="AA115" s="1">
        <f t="shared" si="6"/>
        <v>20</v>
      </c>
    </row>
    <row r="116" spans="1:27" ht="35.25" customHeight="1">
      <c r="A116" s="150" t="s">
        <v>185</v>
      </c>
      <c r="B116" s="165" t="s">
        <v>70</v>
      </c>
      <c r="C116" s="153" t="s">
        <v>186</v>
      </c>
      <c r="D116" s="153" t="s">
        <v>136</v>
      </c>
      <c r="E116" s="154" t="s">
        <v>10158</v>
      </c>
      <c r="F116" s="155" t="s">
        <v>25</v>
      </c>
      <c r="G116" s="155" t="s">
        <v>242</v>
      </c>
      <c r="H116" s="155" t="s">
        <v>11469</v>
      </c>
      <c r="I116" s="166" t="s">
        <v>11470</v>
      </c>
      <c r="J116" s="160"/>
      <c r="K116" s="159"/>
      <c r="L116" s="160"/>
      <c r="M116" s="159"/>
      <c r="N116" s="158"/>
      <c r="O116" s="158" t="s">
        <v>366</v>
      </c>
      <c r="P116" s="158" t="s">
        <v>11471</v>
      </c>
      <c r="Q116" s="162" t="s">
        <v>11472</v>
      </c>
      <c r="R116" s="162" t="s">
        <v>272</v>
      </c>
      <c r="S116" s="163" t="s">
        <v>253</v>
      </c>
      <c r="T116" s="167" t="s">
        <v>6943</v>
      </c>
      <c r="U116" s="149"/>
      <c r="V116" s="149"/>
      <c r="W116" s="164" t="str">
        <f>VLOOKUP(TRIM(X116),X10:Y88,2,FALSE)</f>
        <v>Frank</v>
      </c>
      <c r="X116" s="11" t="str">
        <f t="shared" si="7"/>
        <v>6.5.4</v>
      </c>
      <c r="Y116" s="83"/>
      <c r="AA116" s="1">
        <f t="shared" si="6"/>
        <v>20</v>
      </c>
    </row>
    <row r="117" spans="1:27" ht="35.25" customHeight="1">
      <c r="A117" s="150" t="s">
        <v>185</v>
      </c>
      <c r="B117" s="165" t="s">
        <v>70</v>
      </c>
      <c r="C117" s="153" t="s">
        <v>186</v>
      </c>
      <c r="D117" s="153" t="s">
        <v>164</v>
      </c>
      <c r="E117" s="154" t="s">
        <v>10159</v>
      </c>
      <c r="F117" s="155" t="s">
        <v>25</v>
      </c>
      <c r="G117" s="155" t="s">
        <v>203</v>
      </c>
      <c r="H117" s="155" t="s">
        <v>11473</v>
      </c>
      <c r="I117" s="166" t="s">
        <v>11474</v>
      </c>
      <c r="J117" s="160"/>
      <c r="K117" s="159"/>
      <c r="L117" s="160"/>
      <c r="M117" s="159"/>
      <c r="N117" s="158"/>
      <c r="O117" s="158" t="s">
        <v>366</v>
      </c>
      <c r="P117" s="158" t="s">
        <v>307</v>
      </c>
      <c r="Q117" s="162" t="s">
        <v>11475</v>
      </c>
      <c r="R117" s="162" t="s">
        <v>13943</v>
      </c>
      <c r="S117" s="168" t="s">
        <v>200</v>
      </c>
      <c r="T117" s="148" t="s">
        <v>11476</v>
      </c>
      <c r="U117" s="149"/>
      <c r="V117" s="149"/>
      <c r="W117" s="164" t="str">
        <f>VLOOKUP(TRIM(X117),X10:Y88,2,FALSE)</f>
        <v>Dario</v>
      </c>
      <c r="X117" s="11" t="str">
        <f t="shared" si="7"/>
        <v>6.10</v>
      </c>
      <c r="Y117" s="83"/>
      <c r="AA117" s="1">
        <f t="shared" si="6"/>
        <v>20</v>
      </c>
    </row>
    <row r="118" spans="1:27" ht="35.25" customHeight="1">
      <c r="A118" s="150" t="s">
        <v>185</v>
      </c>
      <c r="B118" s="165" t="s">
        <v>70</v>
      </c>
      <c r="C118" s="153" t="s">
        <v>186</v>
      </c>
      <c r="D118" s="153" t="s">
        <v>160</v>
      </c>
      <c r="E118" s="154" t="s">
        <v>10160</v>
      </c>
      <c r="F118" s="155" t="s">
        <v>25</v>
      </c>
      <c r="G118" s="155" t="s">
        <v>242</v>
      </c>
      <c r="H118" s="155" t="s">
        <v>11477</v>
      </c>
      <c r="I118" s="166" t="s">
        <v>11478</v>
      </c>
      <c r="J118" s="160"/>
      <c r="K118" s="159"/>
      <c r="L118" s="160"/>
      <c r="M118" s="159"/>
      <c r="N118" s="158"/>
      <c r="O118" s="158" t="s">
        <v>206</v>
      </c>
      <c r="P118" s="158" t="s">
        <v>337</v>
      </c>
      <c r="Q118" s="162" t="s">
        <v>11479</v>
      </c>
      <c r="R118" s="162" t="s">
        <v>272</v>
      </c>
      <c r="S118" s="163" t="s">
        <v>253</v>
      </c>
      <c r="T118" s="167" t="s">
        <v>11480</v>
      </c>
      <c r="U118" s="149"/>
      <c r="V118" s="149"/>
      <c r="W118" s="164" t="str">
        <f>VLOOKUP(TRIM(X118),X10:Y88,2,FALSE)</f>
        <v>Krisztian</v>
      </c>
      <c r="X118" s="11" t="str">
        <f t="shared" si="7"/>
        <v>6.8</v>
      </c>
      <c r="Y118" s="83"/>
      <c r="AA118" s="1">
        <f t="shared" si="6"/>
        <v>20</v>
      </c>
    </row>
    <row r="119" spans="1:27" ht="35.25" customHeight="1">
      <c r="A119" s="150" t="s">
        <v>185</v>
      </c>
      <c r="B119" s="165" t="s">
        <v>70</v>
      </c>
      <c r="C119" s="153" t="s">
        <v>186</v>
      </c>
      <c r="D119" s="153" t="s">
        <v>160</v>
      </c>
      <c r="E119" s="154" t="s">
        <v>10161</v>
      </c>
      <c r="F119" s="155" t="s">
        <v>25</v>
      </c>
      <c r="G119" s="155" t="s">
        <v>203</v>
      </c>
      <c r="H119" s="155" t="s">
        <v>11481</v>
      </c>
      <c r="I119" s="166" t="s">
        <v>11482</v>
      </c>
      <c r="J119" s="160"/>
      <c r="K119" s="159"/>
      <c r="L119" s="160"/>
      <c r="M119" s="159"/>
      <c r="N119" s="158"/>
      <c r="O119" s="158"/>
      <c r="P119" s="158" t="s">
        <v>2424</v>
      </c>
      <c r="Q119" s="162" t="s">
        <v>11483</v>
      </c>
      <c r="R119" s="162" t="s">
        <v>272</v>
      </c>
      <c r="S119" s="163" t="s">
        <v>253</v>
      </c>
      <c r="T119" s="148" t="s">
        <v>7119</v>
      </c>
      <c r="U119" s="149"/>
      <c r="V119" s="149"/>
      <c r="W119" s="164" t="str">
        <f>VLOOKUP(TRIM(X119),X10:Y88,2,FALSE)</f>
        <v>Krisztian</v>
      </c>
      <c r="X119" s="11" t="str">
        <f t="shared" si="7"/>
        <v>6.8</v>
      </c>
      <c r="Y119" s="83"/>
      <c r="AA119" s="1">
        <f t="shared" si="6"/>
        <v>20</v>
      </c>
    </row>
    <row r="120" spans="1:27" ht="35.25" customHeight="1">
      <c r="A120" s="150" t="s">
        <v>185</v>
      </c>
      <c r="B120" s="165" t="s">
        <v>70</v>
      </c>
      <c r="C120" s="153" t="s">
        <v>186</v>
      </c>
      <c r="D120" s="153" t="s">
        <v>91</v>
      </c>
      <c r="E120" s="154" t="s">
        <v>10162</v>
      </c>
      <c r="F120" s="155" t="s">
        <v>25</v>
      </c>
      <c r="G120" s="155" t="s">
        <v>242</v>
      </c>
      <c r="H120" s="155" t="s">
        <v>11484</v>
      </c>
      <c r="I120" s="166" t="s">
        <v>11485</v>
      </c>
      <c r="J120" s="160"/>
      <c r="K120" s="159"/>
      <c r="L120" s="160"/>
      <c r="M120" s="159"/>
      <c r="N120" s="158"/>
      <c r="O120" s="158" t="s">
        <v>206</v>
      </c>
      <c r="P120" s="158" t="s">
        <v>207</v>
      </c>
      <c r="Q120" s="162" t="s">
        <v>11422</v>
      </c>
      <c r="R120" s="162" t="s">
        <v>272</v>
      </c>
      <c r="S120" s="163" t="s">
        <v>253</v>
      </c>
      <c r="T120" s="167" t="s">
        <v>11486</v>
      </c>
      <c r="U120" s="149"/>
      <c r="V120" s="149"/>
      <c r="W120" s="164" t="str">
        <f>VLOOKUP(TRIM(X120),X10:Y88,2,FALSE)</f>
        <v>Puneet</v>
      </c>
      <c r="X120" s="11" t="str">
        <f t="shared" si="7"/>
        <v>5.1</v>
      </c>
      <c r="Y120" s="83"/>
      <c r="AA120" s="1">
        <f t="shared" si="6"/>
        <v>20</v>
      </c>
    </row>
    <row r="121" spans="1:27" ht="35.25" customHeight="1">
      <c r="A121" s="150" t="s">
        <v>185</v>
      </c>
      <c r="B121" s="165" t="s">
        <v>70</v>
      </c>
      <c r="C121" s="153" t="s">
        <v>186</v>
      </c>
      <c r="D121" s="153" t="s">
        <v>139</v>
      </c>
      <c r="E121" s="154" t="s">
        <v>10163</v>
      </c>
      <c r="F121" s="155" t="s">
        <v>25</v>
      </c>
      <c r="G121" s="155" t="s">
        <v>203</v>
      </c>
      <c r="H121" s="155" t="s">
        <v>11487</v>
      </c>
      <c r="I121" s="166" t="s">
        <v>11488</v>
      </c>
      <c r="J121" s="160"/>
      <c r="K121" s="159"/>
      <c r="L121" s="160"/>
      <c r="M121" s="159"/>
      <c r="N121" s="158"/>
      <c r="O121" s="158" t="s">
        <v>366</v>
      </c>
      <c r="P121" s="158" t="s">
        <v>8756</v>
      </c>
      <c r="Q121" s="162" t="s">
        <v>11489</v>
      </c>
      <c r="R121" s="162" t="s">
        <v>14254</v>
      </c>
      <c r="S121" s="168" t="s">
        <v>200</v>
      </c>
      <c r="T121" s="148" t="s">
        <v>4328</v>
      </c>
      <c r="U121" s="149"/>
      <c r="V121" s="149"/>
      <c r="W121" s="164" t="str">
        <f>VLOOKUP(TRIM(X121),X10:Y88,2,FALSE)</f>
        <v>Frank</v>
      </c>
      <c r="X121" s="11" t="str">
        <f t="shared" si="7"/>
        <v>6.5.5</v>
      </c>
      <c r="Y121" s="83"/>
      <c r="AA121" s="1">
        <f t="shared" si="6"/>
        <v>18</v>
      </c>
    </row>
    <row r="122" spans="1:27" ht="35.25" customHeight="1">
      <c r="A122" s="150" t="s">
        <v>185</v>
      </c>
      <c r="B122" s="165" t="s">
        <v>70</v>
      </c>
      <c r="C122" s="153" t="s">
        <v>186</v>
      </c>
      <c r="D122" s="153" t="s">
        <v>91</v>
      </c>
      <c r="E122" s="154" t="s">
        <v>10164</v>
      </c>
      <c r="F122" s="155" t="s">
        <v>25</v>
      </c>
      <c r="G122" s="155" t="s">
        <v>203</v>
      </c>
      <c r="H122" s="155" t="s">
        <v>11490</v>
      </c>
      <c r="I122" s="166" t="s">
        <v>11491</v>
      </c>
      <c r="J122" s="160"/>
      <c r="K122" s="159"/>
      <c r="L122" s="160"/>
      <c r="M122" s="159"/>
      <c r="N122" s="158"/>
      <c r="O122" s="158" t="s">
        <v>366</v>
      </c>
      <c r="P122" s="158" t="s">
        <v>11492</v>
      </c>
      <c r="Q122" s="162" t="s">
        <v>11423</v>
      </c>
      <c r="R122" s="162" t="s">
        <v>8631</v>
      </c>
      <c r="S122" s="168" t="s">
        <v>200</v>
      </c>
      <c r="T122" s="167" t="s">
        <v>11493</v>
      </c>
      <c r="U122" s="149"/>
      <c r="V122" s="149"/>
      <c r="W122" s="164" t="str">
        <f>VLOOKUP(TRIM(X122),X10:Y88,2,FALSE)</f>
        <v>Puneet</v>
      </c>
      <c r="X122" s="11" t="str">
        <f t="shared" si="7"/>
        <v>5.1</v>
      </c>
      <c r="Y122" s="83"/>
      <c r="AA122" s="1">
        <f t="shared" si="6"/>
        <v>18</v>
      </c>
    </row>
    <row r="123" spans="1:27" ht="35.25" customHeight="1">
      <c r="A123" s="150" t="s">
        <v>185</v>
      </c>
      <c r="B123" s="165" t="s">
        <v>70</v>
      </c>
      <c r="C123" s="153" t="s">
        <v>186</v>
      </c>
      <c r="D123" s="153" t="s">
        <v>91</v>
      </c>
      <c r="E123" s="154" t="s">
        <v>10165</v>
      </c>
      <c r="F123" s="155" t="s">
        <v>25</v>
      </c>
      <c r="G123" s="155" t="s">
        <v>242</v>
      </c>
      <c r="H123" s="155" t="s">
        <v>11494</v>
      </c>
      <c r="I123" s="166" t="s">
        <v>11495</v>
      </c>
      <c r="J123" s="160"/>
      <c r="K123" s="159"/>
      <c r="L123" s="160"/>
      <c r="M123" s="159"/>
      <c r="N123" s="158"/>
      <c r="O123" s="158" t="s">
        <v>206</v>
      </c>
      <c r="P123" s="158" t="s">
        <v>1285</v>
      </c>
      <c r="Q123" s="162" t="s">
        <v>11496</v>
      </c>
      <c r="R123" s="162" t="s">
        <v>272</v>
      </c>
      <c r="S123" s="163" t="s">
        <v>253</v>
      </c>
      <c r="T123" s="148" t="s">
        <v>2268</v>
      </c>
      <c r="U123" s="149"/>
      <c r="V123" s="149"/>
      <c r="W123" s="164" t="str">
        <f>VLOOKUP(TRIM(X123),X10:Y88,2,FALSE)</f>
        <v>Puneet</v>
      </c>
      <c r="X123" s="11" t="str">
        <f t="shared" si="7"/>
        <v>5.1</v>
      </c>
      <c r="Y123" s="83"/>
      <c r="AA123" s="1">
        <f t="shared" si="6"/>
        <v>18</v>
      </c>
    </row>
    <row r="124" spans="1:27" ht="35.25" customHeight="1">
      <c r="A124" s="150" t="s">
        <v>185</v>
      </c>
      <c r="B124" s="165" t="s">
        <v>70</v>
      </c>
      <c r="C124" s="153" t="s">
        <v>186</v>
      </c>
      <c r="D124" s="153" t="s">
        <v>98</v>
      </c>
      <c r="E124" s="154" t="s">
        <v>10166</v>
      </c>
      <c r="F124" s="155" t="s">
        <v>25</v>
      </c>
      <c r="G124" s="155" t="s">
        <v>203</v>
      </c>
      <c r="H124" s="155" t="s">
        <v>11497</v>
      </c>
      <c r="I124" s="166" t="s">
        <v>11498</v>
      </c>
      <c r="J124" s="160"/>
      <c r="K124" s="159"/>
      <c r="L124" s="160"/>
      <c r="M124" s="159"/>
      <c r="N124" s="158"/>
      <c r="O124" s="158" t="s">
        <v>206</v>
      </c>
      <c r="P124" s="158" t="s">
        <v>8588</v>
      </c>
      <c r="Q124" s="162" t="s">
        <v>11499</v>
      </c>
      <c r="R124" s="162" t="s">
        <v>272</v>
      </c>
      <c r="S124" s="163" t="s">
        <v>253</v>
      </c>
      <c r="T124" s="167" t="s">
        <v>8590</v>
      </c>
      <c r="U124" s="149"/>
      <c r="V124" s="149"/>
      <c r="W124" s="164" t="str">
        <f>VLOOKUP(TRIM(X124),X10:Y88,2,FALSE)</f>
        <v>Krisztian</v>
      </c>
      <c r="X124" s="11" t="str">
        <f t="shared" si="7"/>
        <v>5.2</v>
      </c>
      <c r="Y124" s="83"/>
      <c r="AA124" s="1">
        <f t="shared" si="6"/>
        <v>18</v>
      </c>
    </row>
    <row r="125" spans="1:27" ht="35.25" customHeight="1">
      <c r="A125" s="150" t="s">
        <v>185</v>
      </c>
      <c r="B125" s="165" t="s">
        <v>70</v>
      </c>
      <c r="C125" s="153" t="s">
        <v>186</v>
      </c>
      <c r="D125" s="153" t="s">
        <v>98</v>
      </c>
      <c r="E125" s="154" t="s">
        <v>10167</v>
      </c>
      <c r="F125" s="155" t="s">
        <v>25</v>
      </c>
      <c r="G125" s="155" t="s">
        <v>203</v>
      </c>
      <c r="H125" s="155" t="s">
        <v>11500</v>
      </c>
      <c r="I125" s="166" t="s">
        <v>11501</v>
      </c>
      <c r="J125" s="160"/>
      <c r="K125" s="159"/>
      <c r="L125" s="160"/>
      <c r="M125" s="159"/>
      <c r="N125" s="158"/>
      <c r="O125" s="158" t="s">
        <v>366</v>
      </c>
      <c r="P125" s="158" t="s">
        <v>11502</v>
      </c>
      <c r="Q125" s="162" t="s">
        <v>11424</v>
      </c>
      <c r="R125" s="162" t="s">
        <v>272</v>
      </c>
      <c r="S125" s="163" t="s">
        <v>253</v>
      </c>
      <c r="T125" s="148" t="s">
        <v>11503</v>
      </c>
      <c r="U125" s="149"/>
      <c r="V125" s="149"/>
      <c r="W125" s="164" t="str">
        <f>VLOOKUP(TRIM(X125),X10:Y88,2,FALSE)</f>
        <v>Krisztian</v>
      </c>
      <c r="X125" s="11" t="str">
        <f t="shared" si="7"/>
        <v>5.2</v>
      </c>
      <c r="Y125" s="83"/>
      <c r="AA125" s="1">
        <f t="shared" si="6"/>
        <v>18</v>
      </c>
    </row>
    <row r="126" spans="1:27" ht="35.25" customHeight="1">
      <c r="A126" s="150" t="s">
        <v>185</v>
      </c>
      <c r="B126" s="165" t="s">
        <v>70</v>
      </c>
      <c r="C126" s="153" t="s">
        <v>186</v>
      </c>
      <c r="D126" s="153" t="s">
        <v>91</v>
      </c>
      <c r="E126" s="154" t="s">
        <v>10168</v>
      </c>
      <c r="F126" s="155" t="s">
        <v>25</v>
      </c>
      <c r="G126" s="155" t="s">
        <v>203</v>
      </c>
      <c r="H126" s="155" t="s">
        <v>11504</v>
      </c>
      <c r="I126" s="166" t="s">
        <v>11505</v>
      </c>
      <c r="J126" s="160"/>
      <c r="K126" s="159"/>
      <c r="L126" s="160"/>
      <c r="M126" s="159"/>
      <c r="N126" s="158"/>
      <c r="O126" s="158" t="s">
        <v>366</v>
      </c>
      <c r="P126" s="158" t="s">
        <v>11506</v>
      </c>
      <c r="Q126" s="162" t="s">
        <v>11507</v>
      </c>
      <c r="R126" s="162" t="s">
        <v>8630</v>
      </c>
      <c r="S126" s="168" t="s">
        <v>200</v>
      </c>
      <c r="T126" s="167" t="s">
        <v>11508</v>
      </c>
      <c r="U126" s="149"/>
      <c r="V126" s="149"/>
      <c r="W126" s="164" t="str">
        <f>VLOOKUP(TRIM(X126),X10:Y88,2,FALSE)</f>
        <v>Puneet</v>
      </c>
      <c r="X126" s="11" t="str">
        <f t="shared" si="7"/>
        <v>5.1</v>
      </c>
      <c r="Y126" s="83"/>
      <c r="AA126" s="1">
        <f t="shared" si="6"/>
        <v>18</v>
      </c>
    </row>
    <row r="127" spans="1:27" ht="35.25" customHeight="1">
      <c r="A127" s="150" t="s">
        <v>185</v>
      </c>
      <c r="B127" s="165" t="s">
        <v>70</v>
      </c>
      <c r="C127" s="153" t="s">
        <v>186</v>
      </c>
      <c r="D127" s="153" t="s">
        <v>91</v>
      </c>
      <c r="E127" s="154" t="s">
        <v>10169</v>
      </c>
      <c r="F127" s="155" t="s">
        <v>25</v>
      </c>
      <c r="G127" s="155" t="s">
        <v>203</v>
      </c>
      <c r="H127" s="155" t="s">
        <v>11509</v>
      </c>
      <c r="I127" s="166" t="s">
        <v>11510</v>
      </c>
      <c r="J127" s="160"/>
      <c r="K127" s="159"/>
      <c r="L127" s="160"/>
      <c r="M127" s="159"/>
      <c r="N127" s="158"/>
      <c r="O127" s="158" t="s">
        <v>366</v>
      </c>
      <c r="P127" s="158" t="s">
        <v>11511</v>
      </c>
      <c r="Q127" s="162" t="s">
        <v>11425</v>
      </c>
      <c r="R127" s="162" t="s">
        <v>8630</v>
      </c>
      <c r="S127" s="168" t="s">
        <v>200</v>
      </c>
      <c r="T127" s="148" t="s">
        <v>11512</v>
      </c>
      <c r="U127" s="149"/>
      <c r="V127" s="149"/>
      <c r="W127" s="164" t="str">
        <f>VLOOKUP(TRIM(X127),X10:Y88,2,FALSE)</f>
        <v>Puneet</v>
      </c>
      <c r="X127" s="11" t="str">
        <f t="shared" si="7"/>
        <v>5.1</v>
      </c>
      <c r="Y127" s="83"/>
      <c r="AA127" s="1">
        <f t="shared" si="6"/>
        <v>18</v>
      </c>
    </row>
    <row r="128" spans="1:27" ht="35.25" customHeight="1">
      <c r="A128" s="150" t="s">
        <v>185</v>
      </c>
      <c r="B128" s="165" t="s">
        <v>70</v>
      </c>
      <c r="C128" s="153" t="s">
        <v>186</v>
      </c>
      <c r="D128" s="153" t="s">
        <v>6896</v>
      </c>
      <c r="E128" s="154" t="s">
        <v>10170</v>
      </c>
      <c r="F128" s="155" t="s">
        <v>25</v>
      </c>
      <c r="G128" s="155" t="s">
        <v>203</v>
      </c>
      <c r="H128" s="155" t="s">
        <v>11529</v>
      </c>
      <c r="I128" s="166" t="s">
        <v>11530</v>
      </c>
      <c r="J128" s="160"/>
      <c r="K128" s="159"/>
      <c r="L128" s="160"/>
      <c r="M128" s="159"/>
      <c r="N128" s="158"/>
      <c r="O128" s="158" t="s">
        <v>366</v>
      </c>
      <c r="P128" s="158" t="s">
        <v>11531</v>
      </c>
      <c r="Q128" s="162" t="s">
        <v>11528</v>
      </c>
      <c r="R128" s="162" t="s">
        <v>272</v>
      </c>
      <c r="S128" s="163" t="s">
        <v>253</v>
      </c>
      <c r="T128" s="167" t="s">
        <v>7117</v>
      </c>
      <c r="U128" s="149"/>
      <c r="V128" s="149"/>
      <c r="W128" s="164" t="str">
        <f>VLOOKUP(TRIM(X128),X10:Y88,2,FALSE)</f>
        <v>Puneet</v>
      </c>
      <c r="X128" s="11" t="str">
        <f t="shared" si="7"/>
        <v>6.14</v>
      </c>
      <c r="Y128" s="83"/>
      <c r="AA128" s="1">
        <f t="shared" si="6"/>
        <v>20</v>
      </c>
    </row>
    <row r="129" spans="1:27" ht="35.25" customHeight="1">
      <c r="A129" s="150" t="s">
        <v>185</v>
      </c>
      <c r="B129" s="165" t="s">
        <v>70</v>
      </c>
      <c r="C129" s="153" t="s">
        <v>186</v>
      </c>
      <c r="D129" s="153" t="s">
        <v>6896</v>
      </c>
      <c r="E129" s="154" t="s">
        <v>10171</v>
      </c>
      <c r="F129" s="155" t="s">
        <v>25</v>
      </c>
      <c r="G129" s="155" t="s">
        <v>203</v>
      </c>
      <c r="H129" s="155" t="s">
        <v>11533</v>
      </c>
      <c r="I129" s="166" t="s">
        <v>11534</v>
      </c>
      <c r="J129" s="160"/>
      <c r="K129" s="159"/>
      <c r="L129" s="160"/>
      <c r="M129" s="159"/>
      <c r="N129" s="158"/>
      <c r="O129" s="158" t="s">
        <v>366</v>
      </c>
      <c r="P129" s="158" t="s">
        <v>11535</v>
      </c>
      <c r="Q129" s="162" t="s">
        <v>11532</v>
      </c>
      <c r="R129" s="162" t="s">
        <v>14274</v>
      </c>
      <c r="S129" s="163" t="s">
        <v>210</v>
      </c>
      <c r="T129" s="148" t="s">
        <v>11536</v>
      </c>
      <c r="U129" s="149"/>
      <c r="V129" s="149"/>
      <c r="W129" s="164" t="str">
        <f>VLOOKUP(TRIM(X129),X10:Y88,2,FALSE)</f>
        <v>Puneet</v>
      </c>
      <c r="X129" s="11" t="str">
        <f t="shared" si="7"/>
        <v>6.14</v>
      </c>
      <c r="Y129" s="83"/>
      <c r="AA129" s="1">
        <f t="shared" si="6"/>
        <v>20</v>
      </c>
    </row>
    <row r="130" spans="1:27" ht="35.25" customHeight="1">
      <c r="A130" s="150" t="s">
        <v>185</v>
      </c>
      <c r="B130" s="165" t="s">
        <v>70</v>
      </c>
      <c r="C130" s="153" t="s">
        <v>186</v>
      </c>
      <c r="D130" s="153" t="s">
        <v>133</v>
      </c>
      <c r="E130" s="154" t="s">
        <v>10172</v>
      </c>
      <c r="F130" s="155" t="s">
        <v>27</v>
      </c>
      <c r="G130" s="155" t="s">
        <v>189</v>
      </c>
      <c r="H130" s="155" t="s">
        <v>11538</v>
      </c>
      <c r="I130" s="166" t="s">
        <v>14500</v>
      </c>
      <c r="J130" s="160" t="s">
        <v>422</v>
      </c>
      <c r="K130" s="159"/>
      <c r="L130" s="160"/>
      <c r="M130" s="159"/>
      <c r="N130" s="158" t="s">
        <v>3708</v>
      </c>
      <c r="O130" s="158" t="s">
        <v>366</v>
      </c>
      <c r="P130" s="158" t="s">
        <v>442</v>
      </c>
      <c r="Q130" s="162" t="s">
        <v>11538</v>
      </c>
      <c r="R130" s="162" t="s">
        <v>13010</v>
      </c>
      <c r="S130" s="163" t="s">
        <v>13011</v>
      </c>
      <c r="T130" s="167" t="s">
        <v>848</v>
      </c>
      <c r="U130" s="149"/>
      <c r="V130" s="149"/>
      <c r="W130" s="164" t="str">
        <f>VLOOKUP(TRIM(X130),X10:Y88,2,FALSE)</f>
        <v>Frank</v>
      </c>
      <c r="X130" s="11" t="str">
        <f t="shared" si="7"/>
        <v>6.5.3</v>
      </c>
      <c r="Y130" s="83"/>
      <c r="AA130" s="1">
        <f t="shared" si="6"/>
        <v>87</v>
      </c>
    </row>
    <row r="131" spans="1:27" ht="35.25" customHeight="1">
      <c r="A131" s="150" t="s">
        <v>185</v>
      </c>
      <c r="B131" s="165" t="s">
        <v>70</v>
      </c>
      <c r="C131" s="153" t="s">
        <v>186</v>
      </c>
      <c r="D131" s="153" t="s">
        <v>133</v>
      </c>
      <c r="E131" s="154" t="s">
        <v>10173</v>
      </c>
      <c r="F131" s="155" t="s">
        <v>27</v>
      </c>
      <c r="G131" s="155" t="s">
        <v>189</v>
      </c>
      <c r="H131" s="155" t="s">
        <v>11539</v>
      </c>
      <c r="I131" s="166" t="s">
        <v>12874</v>
      </c>
      <c r="J131" s="160" t="s">
        <v>455</v>
      </c>
      <c r="K131" s="159"/>
      <c r="L131" s="160"/>
      <c r="M131" s="159"/>
      <c r="N131" s="158" t="s">
        <v>1603</v>
      </c>
      <c r="O131" s="158" t="s">
        <v>366</v>
      </c>
      <c r="P131" s="158" t="s">
        <v>442</v>
      </c>
      <c r="Q131" s="162" t="s">
        <v>11539</v>
      </c>
      <c r="R131" s="162" t="s">
        <v>13012</v>
      </c>
      <c r="S131" s="163" t="s">
        <v>13013</v>
      </c>
      <c r="T131" s="148" t="s">
        <v>848</v>
      </c>
      <c r="U131" s="149"/>
      <c r="V131" s="149"/>
      <c r="W131" s="164" t="str">
        <f>VLOOKUP(TRIM(X131),X10:Y88,2,FALSE)</f>
        <v>Frank</v>
      </c>
      <c r="X131" s="11" t="str">
        <f t="shared" si="7"/>
        <v>6.5.3</v>
      </c>
      <c r="Y131" s="83"/>
      <c r="AA131" s="1">
        <f t="shared" si="6"/>
        <v>40</v>
      </c>
    </row>
    <row r="132" spans="1:27" ht="35.25" customHeight="1">
      <c r="A132" s="150" t="s">
        <v>185</v>
      </c>
      <c r="B132" s="165" t="s">
        <v>70</v>
      </c>
      <c r="C132" s="153" t="s">
        <v>186</v>
      </c>
      <c r="D132" s="153" t="s">
        <v>133</v>
      </c>
      <c r="E132" s="154" t="s">
        <v>10174</v>
      </c>
      <c r="F132" s="155" t="s">
        <v>27</v>
      </c>
      <c r="G132" s="155" t="s">
        <v>189</v>
      </c>
      <c r="H132" s="155" t="s">
        <v>11540</v>
      </c>
      <c r="I132" s="166" t="s">
        <v>12189</v>
      </c>
      <c r="J132" s="160" t="s">
        <v>422</v>
      </c>
      <c r="K132" s="159"/>
      <c r="L132" s="160"/>
      <c r="M132" s="159"/>
      <c r="N132" s="158" t="s">
        <v>3708</v>
      </c>
      <c r="O132" s="158" t="s">
        <v>366</v>
      </c>
      <c r="P132" s="158" t="s">
        <v>442</v>
      </c>
      <c r="Q132" s="162" t="s">
        <v>11540</v>
      </c>
      <c r="R132" s="162" t="s">
        <v>496</v>
      </c>
      <c r="S132" s="176" t="s">
        <v>496</v>
      </c>
      <c r="T132" s="167" t="s">
        <v>848</v>
      </c>
      <c r="U132" s="149"/>
      <c r="V132" s="149"/>
      <c r="W132" s="164" t="str">
        <f>VLOOKUP(TRIM(X132),X10:Y88,2,FALSE)</f>
        <v>Frank</v>
      </c>
      <c r="X132" s="11" t="str">
        <f t="shared" si="7"/>
        <v>6.5.3</v>
      </c>
      <c r="Y132" s="83"/>
      <c r="AA132" s="1">
        <f t="shared" si="6"/>
        <v>51</v>
      </c>
    </row>
    <row r="133" spans="1:27" ht="35.25" customHeight="1">
      <c r="A133" s="150" t="s">
        <v>185</v>
      </c>
      <c r="B133" s="165" t="s">
        <v>70</v>
      </c>
      <c r="C133" s="153" t="s">
        <v>186</v>
      </c>
      <c r="D133" s="153" t="s">
        <v>133</v>
      </c>
      <c r="E133" s="154" t="s">
        <v>10175</v>
      </c>
      <c r="F133" s="155" t="s">
        <v>27</v>
      </c>
      <c r="G133" s="155" t="s">
        <v>189</v>
      </c>
      <c r="H133" s="155" t="s">
        <v>11541</v>
      </c>
      <c r="I133" s="166" t="s">
        <v>12189</v>
      </c>
      <c r="J133" s="160" t="s">
        <v>455</v>
      </c>
      <c r="K133" s="159"/>
      <c r="L133" s="160"/>
      <c r="M133" s="159"/>
      <c r="N133" s="158" t="s">
        <v>1603</v>
      </c>
      <c r="O133" s="158" t="s">
        <v>366</v>
      </c>
      <c r="P133" s="158" t="s">
        <v>442</v>
      </c>
      <c r="Q133" s="162" t="s">
        <v>11541</v>
      </c>
      <c r="R133" s="162" t="s">
        <v>13429</v>
      </c>
      <c r="S133" s="163" t="s">
        <v>13430</v>
      </c>
      <c r="T133" s="148" t="s">
        <v>848</v>
      </c>
      <c r="U133" s="149"/>
      <c r="V133" s="149"/>
      <c r="W133" s="164" t="str">
        <f>VLOOKUP(TRIM(X133),X10:Y88,2,FALSE)</f>
        <v>Frank</v>
      </c>
      <c r="X133" s="11" t="str">
        <f t="shared" si="7"/>
        <v>6.5.3</v>
      </c>
      <c r="Y133" s="83"/>
      <c r="AA133" s="1">
        <f t="shared" si="6"/>
        <v>51</v>
      </c>
    </row>
    <row r="134" spans="1:27" ht="35.25" customHeight="1">
      <c r="A134" s="150" t="s">
        <v>185</v>
      </c>
      <c r="B134" s="165" t="s">
        <v>70</v>
      </c>
      <c r="C134" s="153" t="s">
        <v>186</v>
      </c>
      <c r="D134" s="153" t="s">
        <v>2149</v>
      </c>
      <c r="E134" s="154" t="s">
        <v>10176</v>
      </c>
      <c r="F134" s="155" t="s">
        <v>30</v>
      </c>
      <c r="G134" s="155" t="s">
        <v>189</v>
      </c>
      <c r="H134" s="155" t="s">
        <v>11537</v>
      </c>
      <c r="I134" s="166" t="s">
        <v>12400</v>
      </c>
      <c r="J134" s="160" t="s">
        <v>608</v>
      </c>
      <c r="K134" s="159">
        <v>275</v>
      </c>
      <c r="L134" s="160" t="s">
        <v>81</v>
      </c>
      <c r="M134" s="159" t="s">
        <v>878</v>
      </c>
      <c r="N134" s="158" t="s">
        <v>7071</v>
      </c>
      <c r="O134" s="158" t="s">
        <v>366</v>
      </c>
      <c r="P134" s="158" t="s">
        <v>7066</v>
      </c>
      <c r="Q134" s="162" t="s">
        <v>12469</v>
      </c>
      <c r="R134" s="162" t="s">
        <v>13023</v>
      </c>
      <c r="S134" s="163" t="s">
        <v>13022</v>
      </c>
      <c r="T134" s="167" t="s">
        <v>1018</v>
      </c>
      <c r="U134" s="149"/>
      <c r="V134" s="149"/>
      <c r="W134" s="164" t="str">
        <f>VLOOKUP(TRIM(X134),X10:Y88,2,FALSE)</f>
        <v>Puneet</v>
      </c>
      <c r="X134" s="11" t="str">
        <f t="shared" si="7"/>
        <v>6.11</v>
      </c>
      <c r="Y134" s="83"/>
      <c r="AA134" s="1">
        <f t="shared" si="6"/>
        <v>81</v>
      </c>
    </row>
    <row r="135" spans="1:27" ht="35.25" customHeight="1">
      <c r="A135" s="150" t="s">
        <v>185</v>
      </c>
      <c r="B135" s="165" t="s">
        <v>70</v>
      </c>
      <c r="C135" s="153" t="s">
        <v>186</v>
      </c>
      <c r="D135" s="153" t="s">
        <v>139</v>
      </c>
      <c r="E135" s="154" t="s">
        <v>10177</v>
      </c>
      <c r="F135" s="155" t="s">
        <v>27</v>
      </c>
      <c r="G135" s="155" t="s">
        <v>189</v>
      </c>
      <c r="H135" s="155" t="s">
        <v>7589</v>
      </c>
      <c r="I135" s="166" t="s">
        <v>12242</v>
      </c>
      <c r="J135" s="160" t="s">
        <v>422</v>
      </c>
      <c r="K135" s="159"/>
      <c r="L135" s="160"/>
      <c r="M135" s="159"/>
      <c r="N135" s="158" t="s">
        <v>3708</v>
      </c>
      <c r="O135" s="158" t="s">
        <v>366</v>
      </c>
      <c r="P135" s="158" t="s">
        <v>442</v>
      </c>
      <c r="Q135" s="162" t="s">
        <v>2612</v>
      </c>
      <c r="R135" s="162" t="s">
        <v>13282</v>
      </c>
      <c r="S135" s="163" t="s">
        <v>13283</v>
      </c>
      <c r="T135" s="148" t="s">
        <v>582</v>
      </c>
      <c r="U135" s="149"/>
      <c r="V135" s="149"/>
      <c r="W135" s="164" t="str">
        <f>VLOOKUP(TRIM(X135),X10:Y88,2,FALSE)</f>
        <v>Frank</v>
      </c>
      <c r="X135" s="11" t="str">
        <f t="shared" si="7"/>
        <v>6.5.5</v>
      </c>
      <c r="Y135" s="83"/>
      <c r="AA135" s="1">
        <f t="shared" si="6"/>
        <v>39</v>
      </c>
    </row>
    <row r="136" spans="1:27" ht="35.25" customHeight="1">
      <c r="A136" s="150" t="s">
        <v>185</v>
      </c>
      <c r="B136" s="165" t="s">
        <v>70</v>
      </c>
      <c r="C136" s="153" t="s">
        <v>186</v>
      </c>
      <c r="D136" s="153" t="s">
        <v>139</v>
      </c>
      <c r="E136" s="154" t="s">
        <v>10178</v>
      </c>
      <c r="F136" s="155" t="s">
        <v>27</v>
      </c>
      <c r="G136" s="155" t="s">
        <v>189</v>
      </c>
      <c r="H136" s="155" t="s">
        <v>11543</v>
      </c>
      <c r="I136" s="166" t="s">
        <v>459</v>
      </c>
      <c r="J136" s="160" t="s">
        <v>455</v>
      </c>
      <c r="K136" s="159"/>
      <c r="L136" s="160"/>
      <c r="M136" s="159"/>
      <c r="N136" s="158" t="s">
        <v>1603</v>
      </c>
      <c r="O136" s="158" t="s">
        <v>366</v>
      </c>
      <c r="P136" s="158" t="s">
        <v>442</v>
      </c>
      <c r="Q136" s="162" t="s">
        <v>2615</v>
      </c>
      <c r="R136" s="162" t="s">
        <v>496</v>
      </c>
      <c r="S136" s="176" t="s">
        <v>496</v>
      </c>
      <c r="T136" s="167" t="s">
        <v>582</v>
      </c>
      <c r="U136" s="149"/>
      <c r="V136" s="149"/>
      <c r="W136" s="164" t="str">
        <f>VLOOKUP(TRIM(X136),X10:Y88,2,FALSE)</f>
        <v>Frank</v>
      </c>
      <c r="X136" s="11" t="str">
        <f t="shared" si="7"/>
        <v>6.5.5</v>
      </c>
      <c r="Y136" s="83"/>
      <c r="AA136" s="1">
        <f t="shared" si="6"/>
        <v>14</v>
      </c>
    </row>
    <row r="137" spans="1:27" ht="35.25" customHeight="1">
      <c r="A137" s="150" t="s">
        <v>185</v>
      </c>
      <c r="B137" s="165" t="s">
        <v>70</v>
      </c>
      <c r="C137" s="153" t="s">
        <v>186</v>
      </c>
      <c r="D137" s="153" t="s">
        <v>162</v>
      </c>
      <c r="E137" s="154" t="s">
        <v>10179</v>
      </c>
      <c r="F137" s="155" t="s">
        <v>27</v>
      </c>
      <c r="G137" s="155" t="s">
        <v>189</v>
      </c>
      <c r="H137" s="155" t="s">
        <v>12860</v>
      </c>
      <c r="I137" s="166" t="s">
        <v>760</v>
      </c>
      <c r="J137" s="160" t="s">
        <v>2389</v>
      </c>
      <c r="K137" s="159"/>
      <c r="L137" s="160"/>
      <c r="M137" s="159"/>
      <c r="N137" s="158" t="s">
        <v>1603</v>
      </c>
      <c r="O137" s="158" t="s">
        <v>366</v>
      </c>
      <c r="P137" s="158" t="s">
        <v>2390</v>
      </c>
      <c r="Q137" s="162" t="s">
        <v>11544</v>
      </c>
      <c r="R137" s="162" t="s">
        <v>13059</v>
      </c>
      <c r="S137" s="163" t="s">
        <v>444</v>
      </c>
      <c r="T137" s="148" t="s">
        <v>2392</v>
      </c>
      <c r="U137" s="149"/>
      <c r="V137" s="149"/>
      <c r="W137" s="164" t="str">
        <f>VLOOKUP(TRIM(X137),X10:Y88,2,FALSE)</f>
        <v>Puneet</v>
      </c>
      <c r="X137" s="11" t="str">
        <f t="shared" si="7"/>
        <v>6.9</v>
      </c>
      <c r="Y137" s="83"/>
      <c r="AA137" s="1">
        <f t="shared" si="6"/>
        <v>3</v>
      </c>
    </row>
    <row r="138" spans="1:27" ht="35.25" customHeight="1">
      <c r="A138" s="150" t="s">
        <v>185</v>
      </c>
      <c r="B138" s="165" t="s">
        <v>70</v>
      </c>
      <c r="C138" s="153" t="s">
        <v>186</v>
      </c>
      <c r="D138" s="153" t="s">
        <v>162</v>
      </c>
      <c r="E138" s="154" t="s">
        <v>10180</v>
      </c>
      <c r="F138" s="155" t="s">
        <v>27</v>
      </c>
      <c r="G138" s="155" t="s">
        <v>189</v>
      </c>
      <c r="H138" s="155" t="s">
        <v>12861</v>
      </c>
      <c r="I138" s="166" t="s">
        <v>760</v>
      </c>
      <c r="J138" s="160" t="s">
        <v>2389</v>
      </c>
      <c r="K138" s="159"/>
      <c r="L138" s="160"/>
      <c r="M138" s="159"/>
      <c r="N138" s="158" t="s">
        <v>1603</v>
      </c>
      <c r="O138" s="158" t="s">
        <v>366</v>
      </c>
      <c r="P138" s="158" t="s">
        <v>2390</v>
      </c>
      <c r="Q138" s="162" t="s">
        <v>11545</v>
      </c>
      <c r="R138" s="162" t="s">
        <v>13072</v>
      </c>
      <c r="S138" s="163" t="s">
        <v>444</v>
      </c>
      <c r="T138" s="167" t="s">
        <v>2392</v>
      </c>
      <c r="U138" s="149"/>
      <c r="V138" s="149"/>
      <c r="W138" s="164" t="str">
        <f>VLOOKUP(TRIM(X138),X10:Y88,2,FALSE)</f>
        <v>Puneet</v>
      </c>
      <c r="X138" s="11" t="str">
        <f t="shared" si="7"/>
        <v>6.9</v>
      </c>
      <c r="Y138" s="83"/>
      <c r="AA138" s="1">
        <f t="shared" si="6"/>
        <v>3</v>
      </c>
    </row>
    <row r="139" spans="1:27" ht="35.25" customHeight="1">
      <c r="A139" s="150" t="s">
        <v>185</v>
      </c>
      <c r="B139" s="165" t="s">
        <v>70</v>
      </c>
      <c r="C139" s="153" t="s">
        <v>186</v>
      </c>
      <c r="D139" s="153" t="s">
        <v>162</v>
      </c>
      <c r="E139" s="154" t="s">
        <v>10181</v>
      </c>
      <c r="F139" s="155" t="s">
        <v>27</v>
      </c>
      <c r="G139" s="155" t="s">
        <v>189</v>
      </c>
      <c r="H139" s="155" t="s">
        <v>12862</v>
      </c>
      <c r="I139" s="166" t="s">
        <v>760</v>
      </c>
      <c r="J139" s="160" t="s">
        <v>2389</v>
      </c>
      <c r="K139" s="159"/>
      <c r="L139" s="160"/>
      <c r="M139" s="159"/>
      <c r="N139" s="158" t="s">
        <v>1603</v>
      </c>
      <c r="O139" s="158" t="s">
        <v>366</v>
      </c>
      <c r="P139" s="158" t="s">
        <v>2390</v>
      </c>
      <c r="Q139" s="162" t="s">
        <v>11546</v>
      </c>
      <c r="R139" s="162" t="s">
        <v>13075</v>
      </c>
      <c r="S139" s="163" t="s">
        <v>13074</v>
      </c>
      <c r="T139" s="148" t="s">
        <v>2392</v>
      </c>
      <c r="U139" s="149"/>
      <c r="V139" s="149"/>
      <c r="W139" s="164" t="str">
        <f>VLOOKUP(TRIM(X139),X10:Y88,2,FALSE)</f>
        <v>Puneet</v>
      </c>
      <c r="X139" s="11" t="str">
        <f t="shared" si="7"/>
        <v>6.9</v>
      </c>
      <c r="Y139" s="83"/>
      <c r="AA139" s="1">
        <f t="shared" si="6"/>
        <v>3</v>
      </c>
    </row>
    <row r="140" spans="1:27" ht="35.25" customHeight="1">
      <c r="A140" s="150" t="s">
        <v>185</v>
      </c>
      <c r="B140" s="165" t="s">
        <v>70</v>
      </c>
      <c r="C140" s="153" t="s">
        <v>186</v>
      </c>
      <c r="D140" s="153" t="s">
        <v>127</v>
      </c>
      <c r="E140" s="154" t="s">
        <v>10182</v>
      </c>
      <c r="F140" s="155" t="s">
        <v>25</v>
      </c>
      <c r="G140" s="155" t="s">
        <v>242</v>
      </c>
      <c r="H140" s="155" t="s">
        <v>11547</v>
      </c>
      <c r="I140" s="166" t="s">
        <v>11548</v>
      </c>
      <c r="J140" s="160"/>
      <c r="K140" s="159"/>
      <c r="L140" s="160"/>
      <c r="M140" s="159"/>
      <c r="N140" s="158"/>
      <c r="O140" s="158" t="s">
        <v>366</v>
      </c>
      <c r="P140" s="158" t="s">
        <v>11471</v>
      </c>
      <c r="Q140" s="162" t="s">
        <v>11549</v>
      </c>
      <c r="R140" s="162" t="s">
        <v>13073</v>
      </c>
      <c r="S140" s="163" t="s">
        <v>253</v>
      </c>
      <c r="T140" s="167" t="s">
        <v>11550</v>
      </c>
      <c r="U140" s="149"/>
      <c r="V140" s="149"/>
      <c r="W140" s="164" t="str">
        <f>VLOOKUP(TRIM(X140),X10:Y88,2,FALSE)</f>
        <v>Frank</v>
      </c>
      <c r="X140" s="11" t="str">
        <f t="shared" si="7"/>
        <v>6.5.1</v>
      </c>
      <c r="Y140" s="83"/>
      <c r="AA140" s="1">
        <f t="shared" si="6"/>
        <v>19</v>
      </c>
    </row>
    <row r="141" spans="1:27" ht="35.25" customHeight="1">
      <c r="A141" s="150" t="s">
        <v>185</v>
      </c>
      <c r="B141" s="165" t="s">
        <v>70</v>
      </c>
      <c r="C141" s="153" t="s">
        <v>186</v>
      </c>
      <c r="D141" s="153" t="s">
        <v>91</v>
      </c>
      <c r="E141" s="154" t="s">
        <v>10183</v>
      </c>
      <c r="F141" s="155" t="s">
        <v>25</v>
      </c>
      <c r="G141" s="155" t="s">
        <v>203</v>
      </c>
      <c r="H141" s="155" t="s">
        <v>11551</v>
      </c>
      <c r="I141" s="166" t="s">
        <v>11552</v>
      </c>
      <c r="J141" s="160"/>
      <c r="K141" s="159"/>
      <c r="L141" s="160"/>
      <c r="M141" s="159"/>
      <c r="N141" s="158"/>
      <c r="O141" s="158" t="s">
        <v>206</v>
      </c>
      <c r="P141" s="158" t="s">
        <v>683</v>
      </c>
      <c r="Q141" s="162" t="s">
        <v>11553</v>
      </c>
      <c r="R141" s="162" t="s">
        <v>14280</v>
      </c>
      <c r="S141" s="168" t="s">
        <v>200</v>
      </c>
      <c r="T141" s="148" t="s">
        <v>11554</v>
      </c>
      <c r="U141" s="149"/>
      <c r="V141" s="149"/>
      <c r="W141" s="164" t="str">
        <f>VLOOKUP(TRIM(X141),X10:Y88,2,FALSE)</f>
        <v>Puneet</v>
      </c>
      <c r="X141" s="11" t="str">
        <f t="shared" si="7"/>
        <v>5.1</v>
      </c>
      <c r="Y141" s="83"/>
      <c r="AA141" s="1">
        <f t="shared" si="6"/>
        <v>19</v>
      </c>
    </row>
    <row r="142" spans="1:27" ht="35.25" customHeight="1">
      <c r="A142" s="150" t="s">
        <v>185</v>
      </c>
      <c r="B142" s="165" t="s">
        <v>70</v>
      </c>
      <c r="C142" s="153" t="s">
        <v>186</v>
      </c>
      <c r="D142" s="153" t="s">
        <v>127</v>
      </c>
      <c r="E142" s="154" t="s">
        <v>10184</v>
      </c>
      <c r="F142" s="155" t="s">
        <v>25</v>
      </c>
      <c r="G142" s="155" t="s">
        <v>203</v>
      </c>
      <c r="H142" s="155" t="s">
        <v>11555</v>
      </c>
      <c r="I142" s="166" t="s">
        <v>11556</v>
      </c>
      <c r="J142" s="160"/>
      <c r="K142" s="159"/>
      <c r="L142" s="160"/>
      <c r="M142" s="159"/>
      <c r="N142" s="158"/>
      <c r="O142" s="158"/>
      <c r="P142" s="158" t="s">
        <v>409</v>
      </c>
      <c r="Q142" s="162" t="s">
        <v>11557</v>
      </c>
      <c r="R142" s="162" t="s">
        <v>12991</v>
      </c>
      <c r="S142" s="168" t="s">
        <v>200</v>
      </c>
      <c r="T142" s="167" t="s">
        <v>260</v>
      </c>
      <c r="U142" s="149"/>
      <c r="V142" s="149"/>
      <c r="W142" s="164" t="str">
        <f>VLOOKUP(TRIM(X142),X10:Y88,2,FALSE)</f>
        <v>Frank</v>
      </c>
      <c r="X142" s="11" t="str">
        <f t="shared" si="7"/>
        <v>6.5.1</v>
      </c>
      <c r="Y142" s="83"/>
      <c r="AA142" s="1">
        <f t="shared" si="6"/>
        <v>19</v>
      </c>
    </row>
    <row r="143" spans="1:27" ht="35.25" customHeight="1">
      <c r="A143" s="150" t="s">
        <v>185</v>
      </c>
      <c r="B143" s="165" t="s">
        <v>70</v>
      </c>
      <c r="C143" s="153" t="s">
        <v>186</v>
      </c>
      <c r="D143" s="153" t="s">
        <v>127</v>
      </c>
      <c r="E143" s="154" t="s">
        <v>10185</v>
      </c>
      <c r="F143" s="155" t="s">
        <v>25</v>
      </c>
      <c r="G143" s="155" t="s">
        <v>203</v>
      </c>
      <c r="H143" s="155" t="s">
        <v>11558</v>
      </c>
      <c r="I143" s="166" t="s">
        <v>11559</v>
      </c>
      <c r="J143" s="160"/>
      <c r="K143" s="159"/>
      <c r="L143" s="160"/>
      <c r="M143" s="159"/>
      <c r="N143" s="158"/>
      <c r="O143" s="158" t="s">
        <v>366</v>
      </c>
      <c r="P143" s="158" t="s">
        <v>11471</v>
      </c>
      <c r="Q143" s="162" t="s">
        <v>11560</v>
      </c>
      <c r="R143" s="162" t="s">
        <v>14261</v>
      </c>
      <c r="S143" s="163" t="s">
        <v>210</v>
      </c>
      <c r="T143" s="148" t="s">
        <v>11561</v>
      </c>
      <c r="U143" s="149"/>
      <c r="V143" s="149"/>
      <c r="W143" s="164" t="str">
        <f>VLOOKUP(TRIM(X143),X10:Y88,2,FALSE)</f>
        <v>Frank</v>
      </c>
      <c r="X143" s="11" t="str">
        <f t="shared" si="7"/>
        <v>6.5.1</v>
      </c>
      <c r="Y143" s="83"/>
      <c r="AA143" s="1">
        <f t="shared" si="6"/>
        <v>19</v>
      </c>
    </row>
    <row r="144" spans="1:27" ht="35.25" customHeight="1">
      <c r="A144" s="150" t="s">
        <v>185</v>
      </c>
      <c r="B144" s="165" t="s">
        <v>70</v>
      </c>
      <c r="C144" s="153" t="s">
        <v>186</v>
      </c>
      <c r="D144" s="153" t="s">
        <v>127</v>
      </c>
      <c r="E144" s="154" t="s">
        <v>10186</v>
      </c>
      <c r="F144" s="155" t="s">
        <v>25</v>
      </c>
      <c r="G144" s="155" t="s">
        <v>203</v>
      </c>
      <c r="H144" s="155" t="s">
        <v>11562</v>
      </c>
      <c r="I144" s="166" t="s">
        <v>11563</v>
      </c>
      <c r="J144" s="160"/>
      <c r="K144" s="159"/>
      <c r="L144" s="160"/>
      <c r="M144" s="159"/>
      <c r="N144" s="158"/>
      <c r="O144" s="158" t="s">
        <v>366</v>
      </c>
      <c r="P144" s="158" t="s">
        <v>11564</v>
      </c>
      <c r="Q144" s="162" t="s">
        <v>11565</v>
      </c>
      <c r="R144" s="162" t="s">
        <v>14273</v>
      </c>
      <c r="S144" s="163" t="s">
        <v>210</v>
      </c>
      <c r="T144" s="167" t="s">
        <v>6973</v>
      </c>
      <c r="U144" s="149"/>
      <c r="V144" s="149"/>
      <c r="W144" s="164" t="str">
        <f>VLOOKUP(TRIM(X144),X10:Y88,2,FALSE)</f>
        <v>Frank</v>
      </c>
      <c r="X144" s="11" t="str">
        <f t="shared" si="7"/>
        <v>6.5.1</v>
      </c>
      <c r="Y144" s="83"/>
      <c r="AA144" s="1">
        <f t="shared" si="6"/>
        <v>19</v>
      </c>
    </row>
    <row r="145" spans="1:27" ht="35.25" customHeight="1">
      <c r="A145" s="150" t="s">
        <v>185</v>
      </c>
      <c r="B145" s="165" t="s">
        <v>70</v>
      </c>
      <c r="C145" s="153" t="s">
        <v>186</v>
      </c>
      <c r="D145" s="153" t="s">
        <v>127</v>
      </c>
      <c r="E145" s="154" t="s">
        <v>10187</v>
      </c>
      <c r="F145" s="155" t="s">
        <v>25</v>
      </c>
      <c r="G145" s="155" t="s">
        <v>203</v>
      </c>
      <c r="H145" s="155" t="s">
        <v>11566</v>
      </c>
      <c r="I145" s="166" t="s">
        <v>11567</v>
      </c>
      <c r="J145" s="160"/>
      <c r="K145" s="159"/>
      <c r="L145" s="160"/>
      <c r="M145" s="159"/>
      <c r="N145" s="158"/>
      <c r="O145" s="158"/>
      <c r="P145" s="158"/>
      <c r="Q145" s="162" t="s">
        <v>11542</v>
      </c>
      <c r="R145" s="162" t="s">
        <v>13073</v>
      </c>
      <c r="S145" s="163" t="s">
        <v>253</v>
      </c>
      <c r="T145" s="148" t="s">
        <v>11568</v>
      </c>
      <c r="U145" s="149"/>
      <c r="V145" s="149"/>
      <c r="W145" s="164" t="str">
        <f>VLOOKUP(TRIM(X145),X10:Y88,2,FALSE)</f>
        <v>Frank</v>
      </c>
      <c r="X145" s="11" t="str">
        <f t="shared" si="7"/>
        <v>6.5.1</v>
      </c>
      <c r="Y145" s="83"/>
      <c r="AA145" s="1">
        <f t="shared" si="6"/>
        <v>19</v>
      </c>
    </row>
    <row r="146" spans="1:27" ht="35.25" customHeight="1">
      <c r="A146" s="150" t="s">
        <v>185</v>
      </c>
      <c r="B146" s="165" t="s">
        <v>70</v>
      </c>
      <c r="C146" s="153" t="s">
        <v>186</v>
      </c>
      <c r="D146" s="153" t="s">
        <v>105</v>
      </c>
      <c r="E146" s="154" t="s">
        <v>10188</v>
      </c>
      <c r="F146" s="155" t="s">
        <v>25</v>
      </c>
      <c r="G146" s="155" t="s">
        <v>203</v>
      </c>
      <c r="H146" s="155" t="s">
        <v>11569</v>
      </c>
      <c r="I146" s="166" t="s">
        <v>11570</v>
      </c>
      <c r="J146" s="160"/>
      <c r="K146" s="159"/>
      <c r="L146" s="160"/>
      <c r="M146" s="159"/>
      <c r="N146" s="158"/>
      <c r="O146" s="158" t="s">
        <v>206</v>
      </c>
      <c r="P146" s="158" t="s">
        <v>337</v>
      </c>
      <c r="Q146" s="162" t="s">
        <v>11571</v>
      </c>
      <c r="R146" s="162" t="s">
        <v>14266</v>
      </c>
      <c r="S146" s="163" t="s">
        <v>210</v>
      </c>
      <c r="T146" s="167" t="s">
        <v>11572</v>
      </c>
      <c r="U146" s="149"/>
      <c r="V146" s="149"/>
      <c r="W146" s="164" t="str">
        <f>VLOOKUP(TRIM(X146),X10:Y88,2,FALSE)</f>
        <v>Krisztian</v>
      </c>
      <c r="X146" s="11" t="str">
        <f t="shared" si="7"/>
        <v>5.4</v>
      </c>
      <c r="Y146" s="83"/>
      <c r="AA146" s="1">
        <f t="shared" si="6"/>
        <v>19</v>
      </c>
    </row>
    <row r="147" spans="1:27" ht="35.25" customHeight="1">
      <c r="A147" s="150" t="s">
        <v>185</v>
      </c>
      <c r="B147" s="165" t="s">
        <v>70</v>
      </c>
      <c r="C147" s="153" t="s">
        <v>186</v>
      </c>
      <c r="D147" s="153" t="s">
        <v>160</v>
      </c>
      <c r="E147" s="154" t="s">
        <v>10189</v>
      </c>
      <c r="F147" s="155" t="s">
        <v>25</v>
      </c>
      <c r="G147" s="155" t="s">
        <v>242</v>
      </c>
      <c r="H147" s="155" t="s">
        <v>2314</v>
      </c>
      <c r="I147" s="166" t="s">
        <v>11575</v>
      </c>
      <c r="J147" s="160"/>
      <c r="K147" s="159"/>
      <c r="L147" s="160"/>
      <c r="M147" s="159"/>
      <c r="N147" s="158"/>
      <c r="O147" s="158"/>
      <c r="P147" s="158"/>
      <c r="Q147" s="162" t="s">
        <v>11573</v>
      </c>
      <c r="R147" s="162" t="s">
        <v>272</v>
      </c>
      <c r="S147" s="163" t="s">
        <v>253</v>
      </c>
      <c r="T147" s="148" t="s">
        <v>382</v>
      </c>
      <c r="U147" s="149"/>
      <c r="V147" s="149"/>
      <c r="W147" s="164" t="str">
        <f>VLOOKUP(TRIM(X147),X10:Y88,2,FALSE)</f>
        <v>Krisztian</v>
      </c>
      <c r="X147" s="11" t="str">
        <f t="shared" si="7"/>
        <v>6.8</v>
      </c>
      <c r="Y147" s="83"/>
      <c r="AA147" s="1">
        <f t="shared" si="6"/>
        <v>18</v>
      </c>
    </row>
    <row r="148" spans="1:27" ht="35.25" customHeight="1">
      <c r="A148" s="150" t="s">
        <v>185</v>
      </c>
      <c r="B148" s="165" t="s">
        <v>70</v>
      </c>
      <c r="C148" s="153" t="s">
        <v>186</v>
      </c>
      <c r="D148" s="153" t="s">
        <v>160</v>
      </c>
      <c r="E148" s="154" t="s">
        <v>10190</v>
      </c>
      <c r="F148" s="155" t="s">
        <v>25</v>
      </c>
      <c r="G148" s="155" t="s">
        <v>203</v>
      </c>
      <c r="H148" s="155" t="s">
        <v>11576</v>
      </c>
      <c r="I148" s="166" t="s">
        <v>11577</v>
      </c>
      <c r="J148" s="160"/>
      <c r="K148" s="159"/>
      <c r="L148" s="160"/>
      <c r="M148" s="159"/>
      <c r="N148" s="158"/>
      <c r="O148" s="158"/>
      <c r="P148" s="158" t="s">
        <v>2424</v>
      </c>
      <c r="Q148" s="162" t="s">
        <v>11574</v>
      </c>
      <c r="R148" s="162" t="s">
        <v>272</v>
      </c>
      <c r="S148" s="163" t="s">
        <v>253</v>
      </c>
      <c r="T148" s="167" t="s">
        <v>11578</v>
      </c>
      <c r="U148" s="149"/>
      <c r="V148" s="149"/>
      <c r="W148" s="164" t="str">
        <f>VLOOKUP(TRIM(X148),X10:Y88,2,FALSE)</f>
        <v>Krisztian</v>
      </c>
      <c r="X148" s="11" t="str">
        <f t="shared" si="7"/>
        <v>6.8</v>
      </c>
      <c r="Y148" s="83"/>
      <c r="AA148" s="1">
        <f t="shared" si="6"/>
        <v>18</v>
      </c>
    </row>
    <row r="149" spans="1:27" ht="35.25" customHeight="1">
      <c r="A149" s="150" t="s">
        <v>185</v>
      </c>
      <c r="B149" s="165" t="s">
        <v>70</v>
      </c>
      <c r="C149" s="153" t="s">
        <v>186</v>
      </c>
      <c r="D149" s="153" t="s">
        <v>127</v>
      </c>
      <c r="E149" s="154" t="s">
        <v>10191</v>
      </c>
      <c r="F149" s="155" t="s">
        <v>27</v>
      </c>
      <c r="G149" s="155" t="s">
        <v>189</v>
      </c>
      <c r="H149" s="155" t="s">
        <v>12854</v>
      </c>
      <c r="I149" s="166" t="s">
        <v>12875</v>
      </c>
      <c r="J149" s="160" t="s">
        <v>422</v>
      </c>
      <c r="K149" s="159"/>
      <c r="L149" s="160"/>
      <c r="M149" s="159"/>
      <c r="N149" s="158" t="s">
        <v>3708</v>
      </c>
      <c r="O149" s="158" t="s">
        <v>366</v>
      </c>
      <c r="P149" s="158" t="s">
        <v>442</v>
      </c>
      <c r="Q149" s="162" t="s">
        <v>7343</v>
      </c>
      <c r="R149" s="162" t="s">
        <v>13507</v>
      </c>
      <c r="S149" s="163" t="s">
        <v>13522</v>
      </c>
      <c r="T149" s="148" t="s">
        <v>1483</v>
      </c>
      <c r="U149" s="149"/>
      <c r="V149" s="149"/>
      <c r="W149" s="164" t="str">
        <f>VLOOKUP(TRIM(X149),X10:Y88,2,FALSE)</f>
        <v>Frank</v>
      </c>
      <c r="X149" s="11" t="str">
        <f t="shared" si="7"/>
        <v>6.5.1</v>
      </c>
      <c r="Y149" s="83"/>
      <c r="AA149" s="1">
        <f t="shared" si="6"/>
        <v>70</v>
      </c>
    </row>
    <row r="150" spans="1:27" ht="35.25" customHeight="1">
      <c r="A150" s="150" t="s">
        <v>185</v>
      </c>
      <c r="B150" s="165" t="s">
        <v>70</v>
      </c>
      <c r="C150" s="153" t="s">
        <v>186</v>
      </c>
      <c r="D150" s="153" t="s">
        <v>133</v>
      </c>
      <c r="E150" s="154" t="s">
        <v>10192</v>
      </c>
      <c r="F150" s="155" t="s">
        <v>27</v>
      </c>
      <c r="G150" s="155" t="s">
        <v>189</v>
      </c>
      <c r="H150" s="155" t="s">
        <v>12890</v>
      </c>
      <c r="I150" s="166" t="s">
        <v>12876</v>
      </c>
      <c r="J150" s="160" t="s">
        <v>455</v>
      </c>
      <c r="K150" s="159"/>
      <c r="L150" s="160"/>
      <c r="M150" s="159"/>
      <c r="N150" s="158" t="s">
        <v>1603</v>
      </c>
      <c r="O150" s="158" t="s">
        <v>366</v>
      </c>
      <c r="P150" s="158" t="s">
        <v>442</v>
      </c>
      <c r="Q150" s="162" t="s">
        <v>7353</v>
      </c>
      <c r="R150" s="162" t="s">
        <v>14460</v>
      </c>
      <c r="S150" s="176" t="s">
        <v>496</v>
      </c>
      <c r="T150" s="167" t="s">
        <v>1483</v>
      </c>
      <c r="U150" s="149"/>
      <c r="V150" s="149"/>
      <c r="W150" s="164" t="str">
        <f>VLOOKUP(TRIM(X150),X10:Y88,2,FALSE)</f>
        <v>Frank</v>
      </c>
      <c r="X150" s="11" t="str">
        <f t="shared" si="7"/>
        <v>6.5.3</v>
      </c>
      <c r="Y150" s="83"/>
      <c r="AA150" s="1">
        <f t="shared" si="6"/>
        <v>31</v>
      </c>
    </row>
    <row r="151" spans="1:27" ht="35.25" customHeight="1">
      <c r="A151" s="150" t="s">
        <v>185</v>
      </c>
      <c r="B151" s="165" t="s">
        <v>70</v>
      </c>
      <c r="C151" s="153" t="s">
        <v>186</v>
      </c>
      <c r="D151" s="153" t="s">
        <v>133</v>
      </c>
      <c r="E151" s="154" t="s">
        <v>10193</v>
      </c>
      <c r="F151" s="155" t="s">
        <v>419</v>
      </c>
      <c r="G151" s="155" t="s">
        <v>934</v>
      </c>
      <c r="H151" s="155" t="s">
        <v>11580</v>
      </c>
      <c r="I151" s="166" t="s">
        <v>947</v>
      </c>
      <c r="J151" s="160" t="s">
        <v>422</v>
      </c>
      <c r="K151" s="159"/>
      <c r="L151" s="160"/>
      <c r="M151" s="159"/>
      <c r="N151" s="158"/>
      <c r="O151" s="158" t="s">
        <v>366</v>
      </c>
      <c r="P151" s="158"/>
      <c r="Q151" s="162" t="s">
        <v>11581</v>
      </c>
      <c r="R151" s="162" t="s">
        <v>4379</v>
      </c>
      <c r="S151" s="163" t="s">
        <v>253</v>
      </c>
      <c r="T151" s="148" t="s">
        <v>1483</v>
      </c>
      <c r="U151" s="149"/>
      <c r="V151" s="149"/>
      <c r="W151" s="164" t="str">
        <f>VLOOKUP(TRIM(X151),X10:Y88,2,FALSE)</f>
        <v>Frank</v>
      </c>
      <c r="X151" s="11" t="str">
        <f t="shared" si="7"/>
        <v>6.5.3</v>
      </c>
      <c r="Y151" s="83"/>
      <c r="AA151" s="1">
        <f t="shared" si="6"/>
        <v>7</v>
      </c>
    </row>
    <row r="152" spans="1:27" ht="35.25" customHeight="1">
      <c r="A152" s="150" t="s">
        <v>185</v>
      </c>
      <c r="B152" s="165" t="s">
        <v>70</v>
      </c>
      <c r="C152" s="153" t="s">
        <v>186</v>
      </c>
      <c r="D152" s="153" t="s">
        <v>133</v>
      </c>
      <c r="E152" s="154" t="s">
        <v>10194</v>
      </c>
      <c r="F152" s="155" t="s">
        <v>27</v>
      </c>
      <c r="G152" s="155" t="s">
        <v>189</v>
      </c>
      <c r="H152" s="155" t="s">
        <v>12855</v>
      </c>
      <c r="I152" s="166" t="s">
        <v>12092</v>
      </c>
      <c r="J152" s="160" t="s">
        <v>455</v>
      </c>
      <c r="K152" s="159"/>
      <c r="L152" s="160"/>
      <c r="M152" s="159"/>
      <c r="N152" s="158" t="s">
        <v>1603</v>
      </c>
      <c r="O152" s="158" t="s">
        <v>366</v>
      </c>
      <c r="P152" s="158" t="s">
        <v>442</v>
      </c>
      <c r="Q152" s="162" t="s">
        <v>11582</v>
      </c>
      <c r="R152" s="162" t="s">
        <v>13419</v>
      </c>
      <c r="S152" s="163" t="s">
        <v>13420</v>
      </c>
      <c r="T152" s="167" t="s">
        <v>426</v>
      </c>
      <c r="U152" s="149"/>
      <c r="V152" s="149"/>
      <c r="W152" s="164" t="str">
        <f>VLOOKUP(TRIM(X152),X10:Y88,2,FALSE)</f>
        <v>Frank</v>
      </c>
      <c r="X152" s="11" t="str">
        <f t="shared" si="7"/>
        <v>6.5.3</v>
      </c>
      <c r="Y152" s="83"/>
      <c r="AA152" s="1">
        <f t="shared" si="6"/>
        <v>18</v>
      </c>
    </row>
    <row r="153" spans="1:27" ht="35.25" customHeight="1">
      <c r="A153" s="150" t="s">
        <v>185</v>
      </c>
      <c r="B153" s="165" t="s">
        <v>70</v>
      </c>
      <c r="C153" s="153" t="s">
        <v>186</v>
      </c>
      <c r="D153" s="153" t="s">
        <v>127</v>
      </c>
      <c r="E153" s="154" t="s">
        <v>10195</v>
      </c>
      <c r="F153" s="155" t="s">
        <v>419</v>
      </c>
      <c r="G153" s="155" t="s">
        <v>59</v>
      </c>
      <c r="H153" s="155" t="s">
        <v>11583</v>
      </c>
      <c r="I153" s="166" t="s">
        <v>520</v>
      </c>
      <c r="J153" s="160" t="s">
        <v>455</v>
      </c>
      <c r="K153" s="159"/>
      <c r="L153" s="160"/>
      <c r="M153" s="159"/>
      <c r="N153" s="158"/>
      <c r="O153" s="158"/>
      <c r="P153" s="158"/>
      <c r="Q153" s="162" t="s">
        <v>11584</v>
      </c>
      <c r="R153" s="162" t="s">
        <v>13052</v>
      </c>
      <c r="S153" s="163" t="s">
        <v>13053</v>
      </c>
      <c r="T153" s="148" t="s">
        <v>472</v>
      </c>
      <c r="U153" s="149"/>
      <c r="V153" s="149"/>
      <c r="W153" s="164" t="str">
        <f>VLOOKUP(TRIM(X153),X10:Y88,2,FALSE)</f>
        <v>Frank</v>
      </c>
      <c r="X153" s="11" t="str">
        <f t="shared" si="7"/>
        <v>6.5.1</v>
      </c>
      <c r="Y153" s="83"/>
      <c r="AA153" s="1">
        <f t="shared" ref="AA153:AA216" si="8">LEN(I153)</f>
        <v>31</v>
      </c>
    </row>
    <row r="154" spans="1:27" ht="35.25" customHeight="1">
      <c r="A154" s="150" t="s">
        <v>185</v>
      </c>
      <c r="B154" s="165" t="s">
        <v>70</v>
      </c>
      <c r="C154" s="153" t="s">
        <v>186</v>
      </c>
      <c r="D154" s="153" t="s">
        <v>130</v>
      </c>
      <c r="E154" s="154" t="s">
        <v>10196</v>
      </c>
      <c r="F154" s="155" t="s">
        <v>27</v>
      </c>
      <c r="G154" s="155" t="s">
        <v>189</v>
      </c>
      <c r="H154" s="155" t="s">
        <v>12856</v>
      </c>
      <c r="I154" s="166" t="s">
        <v>520</v>
      </c>
      <c r="J154" s="160" t="s">
        <v>455</v>
      </c>
      <c r="K154" s="159"/>
      <c r="L154" s="160"/>
      <c r="M154" s="159"/>
      <c r="N154" s="158" t="s">
        <v>1603</v>
      </c>
      <c r="O154" s="158" t="s">
        <v>366</v>
      </c>
      <c r="P154" s="158" t="s">
        <v>442</v>
      </c>
      <c r="Q154" s="162" t="s">
        <v>11585</v>
      </c>
      <c r="R154" s="162" t="s">
        <v>13121</v>
      </c>
      <c r="S154" s="163" t="s">
        <v>13122</v>
      </c>
      <c r="T154" s="167" t="s">
        <v>472</v>
      </c>
      <c r="U154" s="149"/>
      <c r="V154" s="149"/>
      <c r="W154" s="164" t="str">
        <f>VLOOKUP(TRIM(X154),X10:Y88,2,FALSE)</f>
        <v>Frank</v>
      </c>
      <c r="X154" s="11" t="str">
        <f t="shared" si="7"/>
        <v>6.5.2</v>
      </c>
      <c r="Y154" s="83"/>
      <c r="AA154" s="1">
        <f t="shared" si="8"/>
        <v>31</v>
      </c>
    </row>
    <row r="155" spans="1:27" ht="35.25" customHeight="1">
      <c r="A155" s="150" t="s">
        <v>185</v>
      </c>
      <c r="B155" s="165" t="s">
        <v>70</v>
      </c>
      <c r="C155" s="153" t="s">
        <v>186</v>
      </c>
      <c r="D155" s="153" t="s">
        <v>130</v>
      </c>
      <c r="E155" s="154" t="s">
        <v>10197</v>
      </c>
      <c r="F155" s="155" t="s">
        <v>27</v>
      </c>
      <c r="G155" s="155" t="s">
        <v>189</v>
      </c>
      <c r="H155" s="155" t="s">
        <v>12857</v>
      </c>
      <c r="I155" s="166" t="s">
        <v>520</v>
      </c>
      <c r="J155" s="160" t="s">
        <v>422</v>
      </c>
      <c r="K155" s="159"/>
      <c r="L155" s="160"/>
      <c r="M155" s="159"/>
      <c r="N155" s="158" t="s">
        <v>3708</v>
      </c>
      <c r="O155" s="158" t="s">
        <v>366</v>
      </c>
      <c r="P155" s="158" t="s">
        <v>442</v>
      </c>
      <c r="Q155" s="162" t="s">
        <v>11586</v>
      </c>
      <c r="R155" s="162" t="s">
        <v>13543</v>
      </c>
      <c r="S155" s="163" t="s">
        <v>13544</v>
      </c>
      <c r="T155" s="148" t="s">
        <v>472</v>
      </c>
      <c r="U155" s="149"/>
      <c r="V155" s="149"/>
      <c r="W155" s="164" t="str">
        <f>VLOOKUP(TRIM(X155),X10:Y88,2,FALSE)</f>
        <v>Frank</v>
      </c>
      <c r="X155" s="11" t="str">
        <f t="shared" si="7"/>
        <v>6.5.2</v>
      </c>
      <c r="Y155" s="83"/>
      <c r="AA155" s="1">
        <f t="shared" si="8"/>
        <v>31</v>
      </c>
    </row>
    <row r="156" spans="1:27" ht="35.25" customHeight="1">
      <c r="A156" s="150" t="s">
        <v>185</v>
      </c>
      <c r="B156" s="165" t="s">
        <v>70</v>
      </c>
      <c r="C156" s="153" t="s">
        <v>186</v>
      </c>
      <c r="D156" s="153" t="s">
        <v>133</v>
      </c>
      <c r="E156" s="154" t="s">
        <v>10198</v>
      </c>
      <c r="F156" s="155" t="s">
        <v>27</v>
      </c>
      <c r="G156" s="155" t="s">
        <v>189</v>
      </c>
      <c r="H156" s="155" t="s">
        <v>12858</v>
      </c>
      <c r="I156" s="166" t="s">
        <v>14501</v>
      </c>
      <c r="J156" s="160" t="s">
        <v>455</v>
      </c>
      <c r="K156" s="159"/>
      <c r="L156" s="160"/>
      <c r="M156" s="159"/>
      <c r="N156" s="158" t="s">
        <v>1603</v>
      </c>
      <c r="O156" s="158" t="s">
        <v>366</v>
      </c>
      <c r="P156" s="158" t="s">
        <v>442</v>
      </c>
      <c r="Q156" s="162" t="s">
        <v>11587</v>
      </c>
      <c r="R156" s="162" t="s">
        <v>13172</v>
      </c>
      <c r="S156" s="163" t="s">
        <v>13173</v>
      </c>
      <c r="T156" s="167" t="s">
        <v>472</v>
      </c>
      <c r="U156" s="149"/>
      <c r="V156" s="149"/>
      <c r="W156" s="164" t="str">
        <f>VLOOKUP(TRIM(X156),X10:Y88,2,FALSE)</f>
        <v>Frank</v>
      </c>
      <c r="X156" s="11" t="str">
        <f t="shared" ref="X156:X219" si="9">IF(ISNONTEXT(D156),"" &amp; D156 &amp;"",T(D156))</f>
        <v>6.5.3</v>
      </c>
      <c r="Y156" s="83"/>
      <c r="AA156" s="1">
        <f t="shared" si="8"/>
        <v>22</v>
      </c>
    </row>
    <row r="157" spans="1:27" ht="35.25" customHeight="1">
      <c r="A157" s="150" t="s">
        <v>185</v>
      </c>
      <c r="B157" s="165" t="s">
        <v>70</v>
      </c>
      <c r="C157" s="153" t="s">
        <v>186</v>
      </c>
      <c r="D157" s="153" t="s">
        <v>133</v>
      </c>
      <c r="E157" s="154" t="s">
        <v>10199</v>
      </c>
      <c r="F157" s="155" t="s">
        <v>27</v>
      </c>
      <c r="G157" s="155" t="s">
        <v>189</v>
      </c>
      <c r="H157" s="155" t="s">
        <v>12859</v>
      </c>
      <c r="I157" s="166" t="s">
        <v>14501</v>
      </c>
      <c r="J157" s="160" t="s">
        <v>422</v>
      </c>
      <c r="K157" s="159"/>
      <c r="L157" s="160"/>
      <c r="M157" s="159"/>
      <c r="N157" s="158" t="s">
        <v>3708</v>
      </c>
      <c r="O157" s="158" t="s">
        <v>366</v>
      </c>
      <c r="P157" s="158" t="s">
        <v>442</v>
      </c>
      <c r="Q157" s="162" t="s">
        <v>11588</v>
      </c>
      <c r="R157" s="162" t="s">
        <v>496</v>
      </c>
      <c r="S157" s="176" t="s">
        <v>496</v>
      </c>
      <c r="T157" s="148" t="s">
        <v>472</v>
      </c>
      <c r="U157" s="149"/>
      <c r="V157" s="149"/>
      <c r="W157" s="164" t="str">
        <f>VLOOKUP(TRIM(X157),X10:Y88,2,FALSE)</f>
        <v>Frank</v>
      </c>
      <c r="X157" s="11" t="str">
        <f t="shared" si="9"/>
        <v>6.5.3</v>
      </c>
      <c r="Y157" s="83"/>
      <c r="AA157" s="1">
        <f t="shared" si="8"/>
        <v>22</v>
      </c>
    </row>
    <row r="158" spans="1:27" ht="35.25" customHeight="1">
      <c r="A158" s="150" t="s">
        <v>185</v>
      </c>
      <c r="B158" s="165" t="s">
        <v>70</v>
      </c>
      <c r="C158" s="153" t="s">
        <v>186</v>
      </c>
      <c r="D158" s="153" t="s">
        <v>127</v>
      </c>
      <c r="E158" s="154" t="s">
        <v>10200</v>
      </c>
      <c r="F158" s="155" t="s">
        <v>25</v>
      </c>
      <c r="G158" s="155" t="s">
        <v>203</v>
      </c>
      <c r="H158" s="155" t="s">
        <v>11591</v>
      </c>
      <c r="I158" s="166" t="s">
        <v>11592</v>
      </c>
      <c r="J158" s="160"/>
      <c r="K158" s="159"/>
      <c r="L158" s="160"/>
      <c r="M158" s="159"/>
      <c r="N158" s="158"/>
      <c r="O158" s="158"/>
      <c r="P158" s="158"/>
      <c r="Q158" s="162" t="s">
        <v>11589</v>
      </c>
      <c r="R158" s="162" t="s">
        <v>13073</v>
      </c>
      <c r="S158" s="163" t="s">
        <v>253</v>
      </c>
      <c r="T158" s="167" t="s">
        <v>3754</v>
      </c>
      <c r="U158" s="149"/>
      <c r="V158" s="149"/>
      <c r="W158" s="164" t="str">
        <f>VLOOKUP(TRIM(X158),X10:Y88,2,FALSE)</f>
        <v>Frank</v>
      </c>
      <c r="X158" s="11" t="str">
        <f t="shared" si="9"/>
        <v>6.5.1</v>
      </c>
      <c r="Y158" s="83"/>
      <c r="AA158" s="1">
        <f t="shared" si="8"/>
        <v>37</v>
      </c>
    </row>
    <row r="159" spans="1:27" ht="35.25" customHeight="1">
      <c r="A159" s="150" t="s">
        <v>185</v>
      </c>
      <c r="B159" s="165" t="s">
        <v>70</v>
      </c>
      <c r="C159" s="153" t="s">
        <v>186</v>
      </c>
      <c r="D159" s="153" t="s">
        <v>91</v>
      </c>
      <c r="E159" s="154" t="s">
        <v>10201</v>
      </c>
      <c r="F159" s="155" t="s">
        <v>25</v>
      </c>
      <c r="G159" s="155" t="s">
        <v>242</v>
      </c>
      <c r="H159" s="155" t="s">
        <v>11593</v>
      </c>
      <c r="I159" s="166" t="s">
        <v>11594</v>
      </c>
      <c r="J159" s="160"/>
      <c r="K159" s="159"/>
      <c r="L159" s="160"/>
      <c r="M159" s="159"/>
      <c r="N159" s="158"/>
      <c r="O159" s="158" t="s">
        <v>206</v>
      </c>
      <c r="P159" s="158" t="s">
        <v>1285</v>
      </c>
      <c r="Q159" s="162" t="s">
        <v>11595</v>
      </c>
      <c r="R159" s="162" t="s">
        <v>272</v>
      </c>
      <c r="S159" s="163" t="s">
        <v>253</v>
      </c>
      <c r="T159" s="148" t="s">
        <v>11596</v>
      </c>
      <c r="U159" s="149"/>
      <c r="V159" s="149"/>
      <c r="W159" s="164" t="str">
        <f>VLOOKUP(TRIM(X159),X10:Y88,2,FALSE)</f>
        <v>Puneet</v>
      </c>
      <c r="X159" s="11" t="str">
        <f t="shared" si="9"/>
        <v>5.1</v>
      </c>
      <c r="Y159" s="83"/>
      <c r="AA159" s="1">
        <f t="shared" si="8"/>
        <v>20</v>
      </c>
    </row>
    <row r="160" spans="1:27" ht="35.25" customHeight="1">
      <c r="A160" s="150" t="s">
        <v>185</v>
      </c>
      <c r="B160" s="165" t="s">
        <v>70</v>
      </c>
      <c r="C160" s="153" t="s">
        <v>186</v>
      </c>
      <c r="D160" s="153" t="s">
        <v>141</v>
      </c>
      <c r="E160" s="154" t="s">
        <v>10202</v>
      </c>
      <c r="F160" s="155" t="s">
        <v>25</v>
      </c>
      <c r="G160" s="155" t="s">
        <v>242</v>
      </c>
      <c r="H160" s="155" t="s">
        <v>11597</v>
      </c>
      <c r="I160" s="166" t="s">
        <v>11598</v>
      </c>
      <c r="J160" s="160"/>
      <c r="K160" s="159"/>
      <c r="L160" s="160"/>
      <c r="M160" s="159"/>
      <c r="N160" s="158"/>
      <c r="O160" s="158"/>
      <c r="P160" s="158"/>
      <c r="Q160" s="162" t="s">
        <v>11590</v>
      </c>
      <c r="R160" s="162" t="s">
        <v>272</v>
      </c>
      <c r="S160" s="163" t="s">
        <v>253</v>
      </c>
      <c r="T160" s="167" t="s">
        <v>11599</v>
      </c>
      <c r="U160" s="149"/>
      <c r="V160" s="149"/>
      <c r="W160" s="164" t="str">
        <f>VLOOKUP(TRIM(X160),X10:Y88,2,FALSE)</f>
        <v>Krisztian</v>
      </c>
      <c r="X160" s="11" t="str">
        <f t="shared" si="9"/>
        <v>6.5.6</v>
      </c>
      <c r="Y160" s="83"/>
      <c r="AA160" s="1">
        <f t="shared" si="8"/>
        <v>20</v>
      </c>
    </row>
    <row r="161" spans="1:27" ht="35.25" customHeight="1">
      <c r="A161" s="150" t="s">
        <v>185</v>
      </c>
      <c r="B161" s="165" t="s">
        <v>70</v>
      </c>
      <c r="C161" s="153" t="s">
        <v>186</v>
      </c>
      <c r="D161" s="153" t="s">
        <v>91</v>
      </c>
      <c r="E161" s="154" t="s">
        <v>10203</v>
      </c>
      <c r="F161" s="155" t="s">
        <v>25</v>
      </c>
      <c r="G161" s="155" t="s">
        <v>242</v>
      </c>
      <c r="H161" s="155" t="s">
        <v>11600</v>
      </c>
      <c r="I161" s="166" t="s">
        <v>11601</v>
      </c>
      <c r="J161" s="160"/>
      <c r="K161" s="159"/>
      <c r="L161" s="160"/>
      <c r="M161" s="159"/>
      <c r="N161" s="158"/>
      <c r="O161" s="158" t="s">
        <v>366</v>
      </c>
      <c r="P161" s="158" t="s">
        <v>2368</v>
      </c>
      <c r="Q161" s="162" t="s">
        <v>11602</v>
      </c>
      <c r="R161" s="162" t="s">
        <v>272</v>
      </c>
      <c r="S161" s="163" t="s">
        <v>253</v>
      </c>
      <c r="T161" s="148" t="s">
        <v>2370</v>
      </c>
      <c r="U161" s="149"/>
      <c r="V161" s="149"/>
      <c r="W161" s="164" t="str">
        <f>VLOOKUP(TRIM(X161),X10:Y88,2,FALSE)</f>
        <v>Puneet</v>
      </c>
      <c r="X161" s="11" t="str">
        <f t="shared" si="9"/>
        <v>5.1</v>
      </c>
      <c r="Y161" s="83"/>
      <c r="AA161" s="1">
        <f t="shared" si="8"/>
        <v>20</v>
      </c>
    </row>
    <row r="162" spans="1:27" ht="35.25" customHeight="1">
      <c r="A162" s="150" t="s">
        <v>185</v>
      </c>
      <c r="B162" s="165" t="s">
        <v>70</v>
      </c>
      <c r="C162" s="153" t="s">
        <v>186</v>
      </c>
      <c r="D162" s="153" t="s">
        <v>136</v>
      </c>
      <c r="E162" s="154" t="s">
        <v>10204</v>
      </c>
      <c r="F162" s="155" t="s">
        <v>25</v>
      </c>
      <c r="G162" s="155" t="s">
        <v>242</v>
      </c>
      <c r="H162" s="155" t="s">
        <v>11603</v>
      </c>
      <c r="I162" s="166" t="s">
        <v>11604</v>
      </c>
      <c r="J162" s="160"/>
      <c r="K162" s="159"/>
      <c r="L162" s="160"/>
      <c r="M162" s="159"/>
      <c r="N162" s="158"/>
      <c r="O162" s="158" t="s">
        <v>366</v>
      </c>
      <c r="P162" s="158" t="s">
        <v>11605</v>
      </c>
      <c r="Q162" s="162" t="s">
        <v>11606</v>
      </c>
      <c r="R162" s="162" t="s">
        <v>272</v>
      </c>
      <c r="S162" s="163" t="s">
        <v>253</v>
      </c>
      <c r="T162" s="167" t="s">
        <v>2358</v>
      </c>
      <c r="U162" s="149"/>
      <c r="V162" s="149"/>
      <c r="W162" s="164" t="str">
        <f>VLOOKUP(TRIM(X162),X10:Y88,2,FALSE)</f>
        <v>Frank</v>
      </c>
      <c r="X162" s="11" t="str">
        <f t="shared" si="9"/>
        <v>6.5.4</v>
      </c>
      <c r="Y162" s="83"/>
      <c r="AA162" s="1">
        <f t="shared" si="8"/>
        <v>20</v>
      </c>
    </row>
    <row r="163" spans="1:27" ht="35.25" customHeight="1">
      <c r="A163" s="150" t="s">
        <v>185</v>
      </c>
      <c r="B163" s="165" t="s">
        <v>70</v>
      </c>
      <c r="C163" s="153" t="s">
        <v>186</v>
      </c>
      <c r="D163" s="153" t="s">
        <v>91</v>
      </c>
      <c r="E163" s="154" t="s">
        <v>10205</v>
      </c>
      <c r="F163" s="155" t="s">
        <v>419</v>
      </c>
      <c r="G163" s="155" t="s">
        <v>59</v>
      </c>
      <c r="H163" s="155" t="s">
        <v>11607</v>
      </c>
      <c r="I163" s="166" t="s">
        <v>633</v>
      </c>
      <c r="J163" s="160"/>
      <c r="K163" s="159"/>
      <c r="L163" s="160"/>
      <c r="M163" s="159"/>
      <c r="N163" s="158"/>
      <c r="O163" s="158"/>
      <c r="P163" s="158"/>
      <c r="Q163" s="162" t="s">
        <v>12470</v>
      </c>
      <c r="R163" s="162" t="s">
        <v>272</v>
      </c>
      <c r="S163" s="163" t="s">
        <v>253</v>
      </c>
      <c r="T163" s="148" t="s">
        <v>556</v>
      </c>
      <c r="U163" s="149"/>
      <c r="V163" s="149"/>
      <c r="W163" s="164" t="str">
        <f>VLOOKUP(TRIM(X163),X10:Y88,2,FALSE)</f>
        <v>Puneet</v>
      </c>
      <c r="X163" s="11" t="str">
        <f t="shared" si="9"/>
        <v>5.1</v>
      </c>
      <c r="Y163" s="83"/>
      <c r="AA163" s="1">
        <f t="shared" si="8"/>
        <v>17</v>
      </c>
    </row>
    <row r="164" spans="1:27" ht="35.25" customHeight="1">
      <c r="A164" s="150" t="s">
        <v>185</v>
      </c>
      <c r="B164" s="165" t="s">
        <v>70</v>
      </c>
      <c r="C164" s="153" t="s">
        <v>186</v>
      </c>
      <c r="D164" s="153" t="s">
        <v>91</v>
      </c>
      <c r="E164" s="154" t="s">
        <v>10206</v>
      </c>
      <c r="F164" s="155" t="s">
        <v>30</v>
      </c>
      <c r="G164" s="155" t="s">
        <v>189</v>
      </c>
      <c r="H164" s="155" t="s">
        <v>11608</v>
      </c>
      <c r="I164" s="166" t="s">
        <v>475</v>
      </c>
      <c r="J164" s="160" t="s">
        <v>484</v>
      </c>
      <c r="K164" s="159">
        <v>3232</v>
      </c>
      <c r="L164" s="160" t="s">
        <v>62</v>
      </c>
      <c r="M164" s="159" t="s">
        <v>485</v>
      </c>
      <c r="N164" s="158" t="s">
        <v>6988</v>
      </c>
      <c r="O164" s="158" t="s">
        <v>206</v>
      </c>
      <c r="P164" s="158" t="s">
        <v>559</v>
      </c>
      <c r="Q164" s="162" t="s">
        <v>12401</v>
      </c>
      <c r="R164" s="162" t="s">
        <v>13388</v>
      </c>
      <c r="S164" s="163" t="s">
        <v>13385</v>
      </c>
      <c r="T164" s="167" t="s">
        <v>556</v>
      </c>
      <c r="U164" s="149"/>
      <c r="V164" s="149"/>
      <c r="W164" s="164" t="str">
        <f>VLOOKUP(TRIM(X164),X10:Y88,2,FALSE)</f>
        <v>Puneet</v>
      </c>
      <c r="X164" s="11" t="str">
        <f t="shared" si="9"/>
        <v>5.1</v>
      </c>
      <c r="Y164" s="83"/>
      <c r="AA164" s="1">
        <f t="shared" si="8"/>
        <v>17</v>
      </c>
    </row>
    <row r="165" spans="1:27" ht="35.25" customHeight="1">
      <c r="A165" s="150" t="s">
        <v>185</v>
      </c>
      <c r="B165" s="165" t="s">
        <v>70</v>
      </c>
      <c r="C165" s="153" t="s">
        <v>186</v>
      </c>
      <c r="D165" s="153" t="s">
        <v>91</v>
      </c>
      <c r="E165" s="154" t="s">
        <v>10207</v>
      </c>
      <c r="F165" s="155" t="s">
        <v>434</v>
      </c>
      <c r="G165" s="155" t="s">
        <v>189</v>
      </c>
      <c r="H165" s="155" t="s">
        <v>12471</v>
      </c>
      <c r="I165" s="166" t="s">
        <v>563</v>
      </c>
      <c r="J165" s="160"/>
      <c r="K165" s="159"/>
      <c r="L165" s="160"/>
      <c r="M165" s="159"/>
      <c r="N165" s="158"/>
      <c r="O165" s="158"/>
      <c r="P165" s="158"/>
      <c r="Q165" s="162" t="s">
        <v>12472</v>
      </c>
      <c r="R165" s="162" t="s">
        <v>13390</v>
      </c>
      <c r="S165" s="163" t="s">
        <v>13389</v>
      </c>
      <c r="T165" s="148" t="s">
        <v>556</v>
      </c>
      <c r="U165" s="149"/>
      <c r="V165" s="149"/>
      <c r="W165" s="164" t="str">
        <f>VLOOKUP(TRIM(X165),X10:Y88,2,FALSE)</f>
        <v>Puneet</v>
      </c>
      <c r="X165" s="11" t="str">
        <f t="shared" si="9"/>
        <v>5.1</v>
      </c>
      <c r="Y165" s="83"/>
      <c r="AA165" s="1">
        <f t="shared" si="8"/>
        <v>6</v>
      </c>
    </row>
    <row r="166" spans="1:27" ht="35.25" customHeight="1">
      <c r="A166" s="150" t="s">
        <v>185</v>
      </c>
      <c r="B166" s="165" t="s">
        <v>70</v>
      </c>
      <c r="C166" s="153" t="s">
        <v>186</v>
      </c>
      <c r="D166" s="153" t="s">
        <v>91</v>
      </c>
      <c r="E166" s="154" t="s">
        <v>10208</v>
      </c>
      <c r="F166" s="155" t="s">
        <v>29</v>
      </c>
      <c r="G166" s="155" t="s">
        <v>189</v>
      </c>
      <c r="H166" s="155" t="s">
        <v>11609</v>
      </c>
      <c r="I166" s="166" t="s">
        <v>475</v>
      </c>
      <c r="J166" s="160" t="s">
        <v>484</v>
      </c>
      <c r="K166" s="159">
        <v>3233</v>
      </c>
      <c r="L166" s="160" t="s">
        <v>62</v>
      </c>
      <c r="M166" s="159" t="s">
        <v>485</v>
      </c>
      <c r="N166" s="158" t="s">
        <v>6988</v>
      </c>
      <c r="O166" s="158" t="s">
        <v>206</v>
      </c>
      <c r="P166" s="158" t="s">
        <v>559</v>
      </c>
      <c r="Q166" s="162" t="s">
        <v>12402</v>
      </c>
      <c r="R166" s="162" t="s">
        <v>14288</v>
      </c>
      <c r="S166" s="163" t="s">
        <v>193</v>
      </c>
      <c r="T166" s="167" t="s">
        <v>556</v>
      </c>
      <c r="U166" s="149"/>
      <c r="V166" s="149" t="s">
        <v>995</v>
      </c>
      <c r="W166" s="164" t="str">
        <f>VLOOKUP(TRIM(X166),X10:Y88,2,FALSE)</f>
        <v>Puneet</v>
      </c>
      <c r="X166" s="11" t="str">
        <f t="shared" si="9"/>
        <v>5.1</v>
      </c>
      <c r="Y166" s="83"/>
      <c r="AA166" s="1">
        <f t="shared" si="8"/>
        <v>17</v>
      </c>
    </row>
    <row r="167" spans="1:27" ht="35.25" customHeight="1">
      <c r="A167" s="150" t="s">
        <v>185</v>
      </c>
      <c r="B167" s="165" t="s">
        <v>70</v>
      </c>
      <c r="C167" s="153" t="s">
        <v>186</v>
      </c>
      <c r="D167" s="153" t="s">
        <v>153</v>
      </c>
      <c r="E167" s="154" t="s">
        <v>10209</v>
      </c>
      <c r="F167" s="155" t="s">
        <v>27</v>
      </c>
      <c r="G167" s="155" t="s">
        <v>189</v>
      </c>
      <c r="H167" s="155" t="s">
        <v>12852</v>
      </c>
      <c r="I167" s="166" t="s">
        <v>1601</v>
      </c>
      <c r="J167" s="160" t="s">
        <v>455</v>
      </c>
      <c r="K167" s="159"/>
      <c r="L167" s="160"/>
      <c r="M167" s="159"/>
      <c r="N167" s="158" t="s">
        <v>1603</v>
      </c>
      <c r="O167" s="158" t="s">
        <v>366</v>
      </c>
      <c r="P167" s="158" t="s">
        <v>442</v>
      </c>
      <c r="Q167" s="162" t="s">
        <v>12473</v>
      </c>
      <c r="R167" s="162" t="s">
        <v>13319</v>
      </c>
      <c r="S167" s="163" t="s">
        <v>444</v>
      </c>
      <c r="T167" s="148" t="s">
        <v>6986</v>
      </c>
      <c r="U167" s="149"/>
      <c r="V167" s="149"/>
      <c r="W167" s="164" t="str">
        <f>VLOOKUP(TRIM(X167),X10:Y88,2,FALSE)</f>
        <v>Puneet</v>
      </c>
      <c r="X167" s="11" t="str">
        <f t="shared" si="9"/>
        <v>6.5.11</v>
      </c>
      <c r="Y167" s="83"/>
      <c r="AA167" s="1">
        <f t="shared" si="8"/>
        <v>6</v>
      </c>
    </row>
    <row r="168" spans="1:27" ht="35.25" customHeight="1">
      <c r="A168" s="150" t="s">
        <v>185</v>
      </c>
      <c r="B168" s="165" t="s">
        <v>70</v>
      </c>
      <c r="C168" s="153" t="s">
        <v>186</v>
      </c>
      <c r="D168" s="153" t="s">
        <v>149</v>
      </c>
      <c r="E168" s="154" t="s">
        <v>10210</v>
      </c>
      <c r="F168" s="155" t="s">
        <v>27</v>
      </c>
      <c r="G168" s="155" t="s">
        <v>189</v>
      </c>
      <c r="H168" s="155" t="s">
        <v>12853</v>
      </c>
      <c r="I168" s="166" t="s">
        <v>12093</v>
      </c>
      <c r="J168" s="160" t="s">
        <v>422</v>
      </c>
      <c r="K168" s="159"/>
      <c r="L168" s="160"/>
      <c r="M168" s="159"/>
      <c r="N168" s="158" t="s">
        <v>3708</v>
      </c>
      <c r="O168" s="158" t="s">
        <v>366</v>
      </c>
      <c r="P168" s="158" t="s">
        <v>442</v>
      </c>
      <c r="Q168" s="162" t="s">
        <v>7883</v>
      </c>
      <c r="R168" s="162" t="s">
        <v>13467</v>
      </c>
      <c r="S168" s="163" t="s">
        <v>13460</v>
      </c>
      <c r="T168" s="167" t="s">
        <v>426</v>
      </c>
      <c r="U168" s="149"/>
      <c r="V168" s="149"/>
      <c r="W168" s="164" t="str">
        <f>VLOOKUP(TRIM(X168),X10:Y88,2,FALSE)</f>
        <v>Frank</v>
      </c>
      <c r="X168" s="11" t="str">
        <f t="shared" si="9"/>
        <v>6.5.9</v>
      </c>
      <c r="Y168" s="83"/>
      <c r="AA168" s="1">
        <f t="shared" si="8"/>
        <v>39</v>
      </c>
    </row>
    <row r="169" spans="1:27" ht="35.25" customHeight="1">
      <c r="A169" s="150" t="s">
        <v>185</v>
      </c>
      <c r="B169" s="165" t="s">
        <v>70</v>
      </c>
      <c r="C169" s="153" t="s">
        <v>186</v>
      </c>
      <c r="D169" s="153" t="s">
        <v>149</v>
      </c>
      <c r="E169" s="154" t="s">
        <v>10211</v>
      </c>
      <c r="F169" s="155" t="s">
        <v>30</v>
      </c>
      <c r="G169" s="155" t="s">
        <v>189</v>
      </c>
      <c r="H169" s="155" t="s">
        <v>13462</v>
      </c>
      <c r="I169" s="166" t="s">
        <v>12093</v>
      </c>
      <c r="J169" s="160" t="s">
        <v>484</v>
      </c>
      <c r="K169" s="159">
        <v>3234</v>
      </c>
      <c r="L169" s="160" t="s">
        <v>62</v>
      </c>
      <c r="M169" s="159" t="s">
        <v>878</v>
      </c>
      <c r="N169" s="158" t="s">
        <v>6988</v>
      </c>
      <c r="O169" s="158" t="s">
        <v>366</v>
      </c>
      <c r="P169" s="158" t="s">
        <v>442</v>
      </c>
      <c r="Q169" s="162" t="s">
        <v>13461</v>
      </c>
      <c r="R169" s="162" t="s">
        <v>13463</v>
      </c>
      <c r="S169" s="163" t="s">
        <v>13464</v>
      </c>
      <c r="T169" s="148" t="s">
        <v>426</v>
      </c>
      <c r="U169" s="149"/>
      <c r="V169" s="149"/>
      <c r="W169" s="164" t="str">
        <f>VLOOKUP(TRIM(X169),X10:Y88,2,FALSE)</f>
        <v>Frank</v>
      </c>
      <c r="X169" s="11" t="str">
        <f t="shared" si="9"/>
        <v>6.5.9</v>
      </c>
      <c r="Y169" s="83"/>
      <c r="AA169" s="1">
        <f t="shared" si="8"/>
        <v>39</v>
      </c>
    </row>
    <row r="170" spans="1:27" ht="35.25" customHeight="1">
      <c r="A170" s="150" t="s">
        <v>185</v>
      </c>
      <c r="B170" s="165" t="s">
        <v>70</v>
      </c>
      <c r="C170" s="153" t="s">
        <v>186</v>
      </c>
      <c r="D170" s="153" t="s">
        <v>91</v>
      </c>
      <c r="E170" s="154" t="s">
        <v>10212</v>
      </c>
      <c r="F170" s="155" t="s">
        <v>419</v>
      </c>
      <c r="G170" s="155" t="s">
        <v>934</v>
      </c>
      <c r="H170" s="155" t="s">
        <v>7408</v>
      </c>
      <c r="I170" s="166" t="s">
        <v>835</v>
      </c>
      <c r="J170" s="160" t="s">
        <v>484</v>
      </c>
      <c r="K170" s="159"/>
      <c r="L170" s="160"/>
      <c r="M170" s="159"/>
      <c r="N170" s="158"/>
      <c r="O170" s="158" t="s">
        <v>229</v>
      </c>
      <c r="P170" s="158" t="s">
        <v>1112</v>
      </c>
      <c r="Q170" s="162" t="s">
        <v>7410</v>
      </c>
      <c r="R170" s="162" t="s">
        <v>272</v>
      </c>
      <c r="S170" s="163" t="s">
        <v>253</v>
      </c>
      <c r="T170" s="167" t="s">
        <v>966</v>
      </c>
      <c r="U170" s="149"/>
      <c r="V170" s="149"/>
      <c r="W170" s="164" t="str">
        <f>VLOOKUP(TRIM(X170),X10:Y88,2,FALSE)</f>
        <v>Puneet</v>
      </c>
      <c r="X170" s="11" t="str">
        <f t="shared" si="9"/>
        <v>5.1</v>
      </c>
      <c r="Y170" s="83"/>
      <c r="AA170" s="1">
        <f t="shared" si="8"/>
        <v>5</v>
      </c>
    </row>
    <row r="171" spans="1:27" ht="35.25" customHeight="1">
      <c r="A171" s="150" t="s">
        <v>185</v>
      </c>
      <c r="B171" s="165" t="s">
        <v>70</v>
      </c>
      <c r="C171" s="153" t="s">
        <v>186</v>
      </c>
      <c r="D171" s="153" t="s">
        <v>91</v>
      </c>
      <c r="E171" s="154" t="s">
        <v>10213</v>
      </c>
      <c r="F171" s="155" t="s">
        <v>30</v>
      </c>
      <c r="G171" s="155" t="s">
        <v>189</v>
      </c>
      <c r="H171" s="155" t="s">
        <v>11641</v>
      </c>
      <c r="I171" s="166" t="s">
        <v>835</v>
      </c>
      <c r="J171" s="160" t="s">
        <v>484</v>
      </c>
      <c r="K171" s="159">
        <v>3235</v>
      </c>
      <c r="L171" s="160" t="s">
        <v>62</v>
      </c>
      <c r="M171" s="159" t="s">
        <v>485</v>
      </c>
      <c r="N171" s="158" t="s">
        <v>7159</v>
      </c>
      <c r="O171" s="158" t="s">
        <v>229</v>
      </c>
      <c r="P171" s="158" t="s">
        <v>1112</v>
      </c>
      <c r="Q171" s="162" t="s">
        <v>12403</v>
      </c>
      <c r="R171" s="162" t="s">
        <v>13377</v>
      </c>
      <c r="S171" s="163" t="s">
        <v>13376</v>
      </c>
      <c r="T171" s="148" t="s">
        <v>966</v>
      </c>
      <c r="U171" s="149"/>
      <c r="V171" s="149"/>
      <c r="W171" s="164" t="str">
        <f>VLOOKUP(TRIM(X171),X10:Y88,2,FALSE)</f>
        <v>Puneet</v>
      </c>
      <c r="X171" s="11" t="str">
        <f t="shared" si="9"/>
        <v>5.1</v>
      </c>
      <c r="Y171" s="83"/>
      <c r="AA171" s="1">
        <f t="shared" si="8"/>
        <v>5</v>
      </c>
    </row>
    <row r="172" spans="1:27" ht="35.25" customHeight="1">
      <c r="A172" s="150" t="s">
        <v>185</v>
      </c>
      <c r="B172" s="165" t="s">
        <v>70</v>
      </c>
      <c r="C172" s="153" t="s">
        <v>186</v>
      </c>
      <c r="D172" s="153" t="s">
        <v>91</v>
      </c>
      <c r="E172" s="154" t="s">
        <v>10214</v>
      </c>
      <c r="F172" s="155" t="s">
        <v>30</v>
      </c>
      <c r="G172" s="155" t="s">
        <v>189</v>
      </c>
      <c r="H172" s="155" t="s">
        <v>11642</v>
      </c>
      <c r="I172" s="166" t="s">
        <v>835</v>
      </c>
      <c r="J172" s="160" t="s">
        <v>484</v>
      </c>
      <c r="K172" s="159">
        <v>3236</v>
      </c>
      <c r="L172" s="160" t="s">
        <v>62</v>
      </c>
      <c r="M172" s="159" t="s">
        <v>485</v>
      </c>
      <c r="N172" s="158" t="s">
        <v>6988</v>
      </c>
      <c r="O172" s="158" t="s">
        <v>206</v>
      </c>
      <c r="P172" s="158" t="s">
        <v>215</v>
      </c>
      <c r="Q172" s="162" t="s">
        <v>8062</v>
      </c>
      <c r="R172" s="162" t="s">
        <v>13380</v>
      </c>
      <c r="S172" s="163" t="s">
        <v>13379</v>
      </c>
      <c r="T172" s="167" t="s">
        <v>966</v>
      </c>
      <c r="U172" s="149"/>
      <c r="V172" s="149"/>
      <c r="W172" s="164" t="str">
        <f>VLOOKUP(TRIM(X172),X10:Y88,2,FALSE)</f>
        <v>Puneet</v>
      </c>
      <c r="X172" s="11" t="str">
        <f t="shared" si="9"/>
        <v>5.1</v>
      </c>
      <c r="Y172" s="83"/>
      <c r="AA172" s="1">
        <f t="shared" si="8"/>
        <v>5</v>
      </c>
    </row>
    <row r="173" spans="1:27" ht="35.25" customHeight="1">
      <c r="A173" s="150" t="s">
        <v>185</v>
      </c>
      <c r="B173" s="165" t="s">
        <v>70</v>
      </c>
      <c r="C173" s="153" t="s">
        <v>186</v>
      </c>
      <c r="D173" s="153" t="s">
        <v>91</v>
      </c>
      <c r="E173" s="154" t="s">
        <v>10215</v>
      </c>
      <c r="F173" s="155" t="s">
        <v>434</v>
      </c>
      <c r="G173" s="155" t="s">
        <v>189</v>
      </c>
      <c r="H173" s="155" t="s">
        <v>11610</v>
      </c>
      <c r="I173" s="166" t="s">
        <v>835</v>
      </c>
      <c r="J173" s="160"/>
      <c r="K173" s="159"/>
      <c r="L173" s="160"/>
      <c r="M173" s="159"/>
      <c r="N173" s="158"/>
      <c r="O173" s="158" t="s">
        <v>229</v>
      </c>
      <c r="P173" s="158" t="s">
        <v>11611</v>
      </c>
      <c r="Q173" s="162" t="s">
        <v>7414</v>
      </c>
      <c r="R173" s="162" t="s">
        <v>496</v>
      </c>
      <c r="S173" s="176" t="s">
        <v>496</v>
      </c>
      <c r="T173" s="148" t="s">
        <v>966</v>
      </c>
      <c r="U173" s="149"/>
      <c r="V173" s="149"/>
      <c r="W173" s="164" t="str">
        <f>VLOOKUP(TRIM(X173),X10:Y88,2,FALSE)</f>
        <v>Puneet</v>
      </c>
      <c r="X173" s="11" t="str">
        <f t="shared" si="9"/>
        <v>5.1</v>
      </c>
      <c r="Y173" s="83"/>
      <c r="AA173" s="1">
        <f t="shared" si="8"/>
        <v>5</v>
      </c>
    </row>
    <row r="174" spans="1:27" ht="35.25" customHeight="1">
      <c r="A174" s="150" t="s">
        <v>185</v>
      </c>
      <c r="B174" s="165" t="s">
        <v>70</v>
      </c>
      <c r="C174" s="153" t="s">
        <v>186</v>
      </c>
      <c r="D174" s="153" t="s">
        <v>133</v>
      </c>
      <c r="E174" s="154" t="s">
        <v>10216</v>
      </c>
      <c r="F174" s="155" t="s">
        <v>27</v>
      </c>
      <c r="G174" s="155" t="s">
        <v>189</v>
      </c>
      <c r="H174" s="155" t="s">
        <v>12848</v>
      </c>
      <c r="I174" s="166" t="s">
        <v>1187</v>
      </c>
      <c r="J174" s="160" t="s">
        <v>422</v>
      </c>
      <c r="K174" s="159"/>
      <c r="L174" s="160"/>
      <c r="M174" s="159"/>
      <c r="N174" s="158" t="s">
        <v>3708</v>
      </c>
      <c r="O174" s="158" t="s">
        <v>366</v>
      </c>
      <c r="P174" s="158" t="s">
        <v>442</v>
      </c>
      <c r="Q174" s="162" t="s">
        <v>11612</v>
      </c>
      <c r="R174" s="162" t="s">
        <v>13436</v>
      </c>
      <c r="S174" s="163" t="s">
        <v>13437</v>
      </c>
      <c r="T174" s="167" t="s">
        <v>11613</v>
      </c>
      <c r="U174" s="149"/>
      <c r="V174" s="149"/>
      <c r="W174" s="164" t="str">
        <f>VLOOKUP(TRIM(X174),X10:Y88,2,FALSE)</f>
        <v>Frank</v>
      </c>
      <c r="X174" s="11" t="str">
        <f t="shared" si="9"/>
        <v>6.5.3</v>
      </c>
      <c r="Y174" s="83"/>
      <c r="AA174" s="1">
        <f t="shared" si="8"/>
        <v>4</v>
      </c>
    </row>
    <row r="175" spans="1:27" ht="35.25" customHeight="1">
      <c r="A175" s="150" t="s">
        <v>185</v>
      </c>
      <c r="B175" s="165" t="s">
        <v>70</v>
      </c>
      <c r="C175" s="153" t="s">
        <v>186</v>
      </c>
      <c r="D175" s="153" t="s">
        <v>164</v>
      </c>
      <c r="E175" s="154" t="s">
        <v>10217</v>
      </c>
      <c r="F175" s="155" t="s">
        <v>27</v>
      </c>
      <c r="G175" s="155" t="s">
        <v>189</v>
      </c>
      <c r="H175" s="155" t="s">
        <v>12849</v>
      </c>
      <c r="I175" s="166" t="s">
        <v>12166</v>
      </c>
      <c r="J175" s="160" t="s">
        <v>622</v>
      </c>
      <c r="K175" s="159"/>
      <c r="L175" s="160"/>
      <c r="M175" s="159"/>
      <c r="N175" s="158" t="s">
        <v>3708</v>
      </c>
      <c r="O175" s="158" t="s">
        <v>366</v>
      </c>
      <c r="P175" s="158" t="s">
        <v>624</v>
      </c>
      <c r="Q175" s="162" t="s">
        <v>11614</v>
      </c>
      <c r="R175" s="162" t="s">
        <v>13439</v>
      </c>
      <c r="S175" s="163" t="s">
        <v>13438</v>
      </c>
      <c r="T175" s="148" t="s">
        <v>1189</v>
      </c>
      <c r="U175" s="149"/>
      <c r="V175" s="149"/>
      <c r="W175" s="164" t="str">
        <f>VLOOKUP(TRIM(X175),X10:Y88,2,FALSE)</f>
        <v>Dario</v>
      </c>
      <c r="X175" s="11" t="str">
        <f t="shared" si="9"/>
        <v>6.10</v>
      </c>
      <c r="Y175" s="83"/>
      <c r="AA175" s="1">
        <f t="shared" si="8"/>
        <v>14</v>
      </c>
    </row>
    <row r="176" spans="1:27" ht="35.25" customHeight="1">
      <c r="A176" s="150" t="s">
        <v>185</v>
      </c>
      <c r="B176" s="165" t="s">
        <v>70</v>
      </c>
      <c r="C176" s="153" t="s">
        <v>186</v>
      </c>
      <c r="D176" s="153" t="s">
        <v>133</v>
      </c>
      <c r="E176" s="154" t="s">
        <v>10218</v>
      </c>
      <c r="F176" s="155" t="s">
        <v>27</v>
      </c>
      <c r="G176" s="155" t="s">
        <v>189</v>
      </c>
      <c r="H176" s="155" t="s">
        <v>12850</v>
      </c>
      <c r="I176" s="166" t="s">
        <v>1187</v>
      </c>
      <c r="J176" s="160" t="s">
        <v>455</v>
      </c>
      <c r="K176" s="159"/>
      <c r="L176" s="160"/>
      <c r="M176" s="159"/>
      <c r="N176" s="158" t="s">
        <v>1603</v>
      </c>
      <c r="O176" s="158" t="s">
        <v>366</v>
      </c>
      <c r="P176" s="158" t="s">
        <v>442</v>
      </c>
      <c r="Q176" s="162" t="s">
        <v>11612</v>
      </c>
      <c r="R176" s="162" t="s">
        <v>496</v>
      </c>
      <c r="S176" s="176" t="s">
        <v>496</v>
      </c>
      <c r="T176" s="167" t="s">
        <v>11613</v>
      </c>
      <c r="U176" s="149"/>
      <c r="V176" s="149"/>
      <c r="W176" s="164" t="str">
        <f>VLOOKUP(TRIM(X176),X10:Y88,2,FALSE)</f>
        <v>Frank</v>
      </c>
      <c r="X176" s="11" t="str">
        <f t="shared" si="9"/>
        <v>6.5.3</v>
      </c>
      <c r="Y176" s="83"/>
      <c r="AA176" s="1">
        <f t="shared" si="8"/>
        <v>4</v>
      </c>
    </row>
    <row r="177" spans="1:27" ht="35.25" customHeight="1">
      <c r="A177" s="150" t="s">
        <v>185</v>
      </c>
      <c r="B177" s="165" t="s">
        <v>70</v>
      </c>
      <c r="C177" s="153" t="s">
        <v>186</v>
      </c>
      <c r="D177" s="153" t="s">
        <v>127</v>
      </c>
      <c r="E177" s="154" t="s">
        <v>10219</v>
      </c>
      <c r="F177" s="155" t="s">
        <v>27</v>
      </c>
      <c r="G177" s="155" t="s">
        <v>189</v>
      </c>
      <c r="H177" s="155" t="s">
        <v>7325</v>
      </c>
      <c r="I177" s="166" t="s">
        <v>1601</v>
      </c>
      <c r="J177" s="160" t="s">
        <v>422</v>
      </c>
      <c r="K177" s="159"/>
      <c r="L177" s="160"/>
      <c r="M177" s="159"/>
      <c r="N177" s="158" t="s">
        <v>6985</v>
      </c>
      <c r="O177" s="158" t="s">
        <v>366</v>
      </c>
      <c r="P177" s="158" t="s">
        <v>442</v>
      </c>
      <c r="Q177" s="162" t="s">
        <v>11615</v>
      </c>
      <c r="R177" s="162" t="s">
        <v>13520</v>
      </c>
      <c r="S177" s="163" t="s">
        <v>200</v>
      </c>
      <c r="T177" s="148" t="s">
        <v>1606</v>
      </c>
      <c r="U177" s="149"/>
      <c r="V177" s="149"/>
      <c r="W177" s="164" t="str">
        <f>VLOOKUP(TRIM(X177),X10:Y88,2,FALSE)</f>
        <v>Frank</v>
      </c>
      <c r="X177" s="11" t="str">
        <f t="shared" si="9"/>
        <v>6.5.1</v>
      </c>
      <c r="Y177" s="83"/>
      <c r="AA177" s="1">
        <f t="shared" si="8"/>
        <v>6</v>
      </c>
    </row>
    <row r="178" spans="1:27" ht="35.25" customHeight="1">
      <c r="A178" s="150" t="s">
        <v>185</v>
      </c>
      <c r="B178" s="165" t="s">
        <v>70</v>
      </c>
      <c r="C178" s="153" t="s">
        <v>186</v>
      </c>
      <c r="D178" s="153" t="s">
        <v>141</v>
      </c>
      <c r="E178" s="154" t="s">
        <v>10220</v>
      </c>
      <c r="F178" s="155" t="s">
        <v>27</v>
      </c>
      <c r="G178" s="155" t="s">
        <v>189</v>
      </c>
      <c r="H178" s="155" t="s">
        <v>12851</v>
      </c>
      <c r="I178" s="166" t="s">
        <v>12094</v>
      </c>
      <c r="J178" s="160" t="s">
        <v>422</v>
      </c>
      <c r="K178" s="159"/>
      <c r="L178" s="160"/>
      <c r="M178" s="159"/>
      <c r="N178" s="158" t="s">
        <v>3708</v>
      </c>
      <c r="O178" s="158" t="s">
        <v>366</v>
      </c>
      <c r="P178" s="158" t="s">
        <v>442</v>
      </c>
      <c r="Q178" s="162" t="s">
        <v>11616</v>
      </c>
      <c r="R178" s="162" t="s">
        <v>13577</v>
      </c>
      <c r="S178" s="163" t="s">
        <v>13576</v>
      </c>
      <c r="T178" s="167" t="s">
        <v>426</v>
      </c>
      <c r="U178" s="149"/>
      <c r="V178" s="149"/>
      <c r="W178" s="164" t="str">
        <f>VLOOKUP(TRIM(X178),X10:Y88,2,FALSE)</f>
        <v>Krisztian</v>
      </c>
      <c r="X178" s="11" t="str">
        <f t="shared" si="9"/>
        <v>6.5.6</v>
      </c>
      <c r="Y178" s="83"/>
      <c r="AA178" s="1">
        <f t="shared" si="8"/>
        <v>12</v>
      </c>
    </row>
    <row r="179" spans="1:27" ht="35.25" customHeight="1">
      <c r="A179" s="150" t="s">
        <v>185</v>
      </c>
      <c r="B179" s="165" t="s">
        <v>70</v>
      </c>
      <c r="C179" s="153" t="s">
        <v>186</v>
      </c>
      <c r="D179" s="153" t="s">
        <v>2149</v>
      </c>
      <c r="E179" s="154" t="s">
        <v>10221</v>
      </c>
      <c r="F179" s="155" t="s">
        <v>30</v>
      </c>
      <c r="G179" s="155" t="s">
        <v>189</v>
      </c>
      <c r="H179" s="155" t="s">
        <v>11643</v>
      </c>
      <c r="I179" s="166" t="s">
        <v>1580</v>
      </c>
      <c r="J179" s="160" t="s">
        <v>608</v>
      </c>
      <c r="K179" s="159">
        <v>303</v>
      </c>
      <c r="L179" s="160" t="s">
        <v>62</v>
      </c>
      <c r="M179" s="159" t="s">
        <v>485</v>
      </c>
      <c r="N179" s="158" t="s">
        <v>7071</v>
      </c>
      <c r="O179" s="158" t="s">
        <v>366</v>
      </c>
      <c r="P179" s="158" t="s">
        <v>7066</v>
      </c>
      <c r="Q179" s="162" t="s">
        <v>12404</v>
      </c>
      <c r="R179" s="162" t="s">
        <v>13034</v>
      </c>
      <c r="S179" s="163" t="s">
        <v>13033</v>
      </c>
      <c r="T179" s="148" t="s">
        <v>868</v>
      </c>
      <c r="U179" s="149"/>
      <c r="V179" s="149"/>
      <c r="W179" s="164" t="str">
        <f>VLOOKUP(TRIM(X179),X10:Y88,2,FALSE)</f>
        <v>Puneet</v>
      </c>
      <c r="X179" s="11" t="str">
        <f t="shared" si="9"/>
        <v>6.11</v>
      </c>
      <c r="Y179" s="83"/>
      <c r="AA179" s="1">
        <f t="shared" si="8"/>
        <v>16</v>
      </c>
    </row>
    <row r="180" spans="1:27" ht="35.25" customHeight="1">
      <c r="A180" s="150" t="s">
        <v>185</v>
      </c>
      <c r="B180" s="165" t="s">
        <v>70</v>
      </c>
      <c r="C180" s="153" t="s">
        <v>186</v>
      </c>
      <c r="D180" s="153" t="s">
        <v>2149</v>
      </c>
      <c r="E180" s="154" t="s">
        <v>10222</v>
      </c>
      <c r="F180" s="155" t="s">
        <v>30</v>
      </c>
      <c r="G180" s="155" t="s">
        <v>189</v>
      </c>
      <c r="H180" s="155" t="s">
        <v>11644</v>
      </c>
      <c r="I180" s="166" t="s">
        <v>1580</v>
      </c>
      <c r="J180" s="160" t="s">
        <v>608</v>
      </c>
      <c r="K180" s="159">
        <v>304</v>
      </c>
      <c r="L180" s="160" t="s">
        <v>62</v>
      </c>
      <c r="M180" s="159" t="s">
        <v>669</v>
      </c>
      <c r="N180" s="158" t="s">
        <v>7071</v>
      </c>
      <c r="O180" s="158" t="s">
        <v>366</v>
      </c>
      <c r="P180" s="158" t="s">
        <v>7066</v>
      </c>
      <c r="Q180" s="162" t="s">
        <v>12405</v>
      </c>
      <c r="R180" s="162" t="s">
        <v>13037</v>
      </c>
      <c r="S180" s="163" t="s">
        <v>13036</v>
      </c>
      <c r="T180" s="167" t="s">
        <v>868</v>
      </c>
      <c r="U180" s="149"/>
      <c r="V180" s="149"/>
      <c r="W180" s="164" t="str">
        <f>VLOOKUP(TRIM(X180),X10:Y88,2,FALSE)</f>
        <v>Puneet</v>
      </c>
      <c r="X180" s="11" t="str">
        <f t="shared" si="9"/>
        <v>6.11</v>
      </c>
      <c r="Y180" s="83"/>
      <c r="AA180" s="1">
        <f t="shared" si="8"/>
        <v>16</v>
      </c>
    </row>
    <row r="181" spans="1:27" ht="35.25" customHeight="1">
      <c r="A181" s="150" t="s">
        <v>185</v>
      </c>
      <c r="B181" s="165" t="s">
        <v>70</v>
      </c>
      <c r="C181" s="153" t="s">
        <v>186</v>
      </c>
      <c r="D181" s="153" t="s">
        <v>164</v>
      </c>
      <c r="E181" s="154" t="s">
        <v>10223</v>
      </c>
      <c r="F181" s="155" t="s">
        <v>27</v>
      </c>
      <c r="G181" s="155" t="s">
        <v>189</v>
      </c>
      <c r="H181" s="155" t="s">
        <v>12843</v>
      </c>
      <c r="I181" s="166" t="s">
        <v>12877</v>
      </c>
      <c r="J181" s="160" t="s">
        <v>622</v>
      </c>
      <c r="K181" s="159"/>
      <c r="L181" s="160"/>
      <c r="M181" s="159"/>
      <c r="N181" s="158" t="s">
        <v>3708</v>
      </c>
      <c r="O181" s="158" t="s">
        <v>366</v>
      </c>
      <c r="P181" s="158" t="s">
        <v>624</v>
      </c>
      <c r="Q181" s="162" t="s">
        <v>11617</v>
      </c>
      <c r="R181" s="162" t="s">
        <v>13287</v>
      </c>
      <c r="S181" s="163" t="s">
        <v>444</v>
      </c>
      <c r="T181" s="148" t="s">
        <v>837</v>
      </c>
      <c r="U181" s="149"/>
      <c r="V181" s="149"/>
      <c r="W181" s="164" t="str">
        <f>VLOOKUP(TRIM(X181),X10:Y88,2,FALSE)</f>
        <v>Dario</v>
      </c>
      <c r="X181" s="11" t="str">
        <f t="shared" si="9"/>
        <v>6.10</v>
      </c>
      <c r="Y181" s="83"/>
      <c r="AA181" s="1">
        <f t="shared" si="8"/>
        <v>10</v>
      </c>
    </row>
    <row r="182" spans="1:27" ht="35.25" customHeight="1">
      <c r="A182" s="150" t="s">
        <v>185</v>
      </c>
      <c r="B182" s="165" t="s">
        <v>70</v>
      </c>
      <c r="C182" s="153" t="s">
        <v>186</v>
      </c>
      <c r="D182" s="153" t="s">
        <v>164</v>
      </c>
      <c r="E182" s="154" t="s">
        <v>10224</v>
      </c>
      <c r="F182" s="155" t="s">
        <v>27</v>
      </c>
      <c r="G182" s="155" t="s">
        <v>189</v>
      </c>
      <c r="H182" s="155" t="s">
        <v>12844</v>
      </c>
      <c r="I182" s="166" t="s">
        <v>835</v>
      </c>
      <c r="J182" s="160" t="s">
        <v>622</v>
      </c>
      <c r="K182" s="159"/>
      <c r="L182" s="160"/>
      <c r="M182" s="159"/>
      <c r="N182" s="158" t="s">
        <v>3708</v>
      </c>
      <c r="O182" s="158" t="s">
        <v>366</v>
      </c>
      <c r="P182" s="158" t="s">
        <v>624</v>
      </c>
      <c r="Q182" s="162" t="s">
        <v>7058</v>
      </c>
      <c r="R182" s="162" t="s">
        <v>13441</v>
      </c>
      <c r="S182" s="163" t="s">
        <v>13440</v>
      </c>
      <c r="T182" s="167" t="s">
        <v>837</v>
      </c>
      <c r="U182" s="149"/>
      <c r="V182" s="149"/>
      <c r="W182" s="164" t="str">
        <f>VLOOKUP(TRIM(X182),X10:Y88,2,FALSE)</f>
        <v>Dario</v>
      </c>
      <c r="X182" s="11" t="str">
        <f t="shared" si="9"/>
        <v>6.10</v>
      </c>
      <c r="Y182" s="83"/>
      <c r="AA182" s="1">
        <f t="shared" si="8"/>
        <v>5</v>
      </c>
    </row>
    <row r="183" spans="1:27" ht="35.25" customHeight="1">
      <c r="A183" s="150" t="s">
        <v>185</v>
      </c>
      <c r="B183" s="165" t="s">
        <v>70</v>
      </c>
      <c r="C183" s="153" t="s">
        <v>186</v>
      </c>
      <c r="D183" s="153" t="s">
        <v>164</v>
      </c>
      <c r="E183" s="154" t="s">
        <v>10225</v>
      </c>
      <c r="F183" s="155" t="s">
        <v>27</v>
      </c>
      <c r="G183" s="155" t="s">
        <v>189</v>
      </c>
      <c r="H183" s="155" t="s">
        <v>12845</v>
      </c>
      <c r="I183" s="166" t="s">
        <v>835</v>
      </c>
      <c r="J183" s="160" t="s">
        <v>622</v>
      </c>
      <c r="K183" s="159"/>
      <c r="L183" s="160"/>
      <c r="M183" s="159"/>
      <c r="N183" s="158" t="s">
        <v>3708</v>
      </c>
      <c r="O183" s="158" t="s">
        <v>366</v>
      </c>
      <c r="P183" s="158" t="s">
        <v>624</v>
      </c>
      <c r="Q183" s="162" t="s">
        <v>11618</v>
      </c>
      <c r="R183" s="162" t="s">
        <v>13449</v>
      </c>
      <c r="S183" s="163" t="s">
        <v>13448</v>
      </c>
      <c r="T183" s="148" t="s">
        <v>837</v>
      </c>
      <c r="U183" s="149"/>
      <c r="V183" s="149"/>
      <c r="W183" s="164" t="str">
        <f>VLOOKUP(TRIM(X183),X10:Y88,2,FALSE)</f>
        <v>Dario</v>
      </c>
      <c r="X183" s="11" t="str">
        <f t="shared" si="9"/>
        <v>6.10</v>
      </c>
      <c r="Y183" s="83"/>
      <c r="AA183" s="1">
        <f t="shared" si="8"/>
        <v>5</v>
      </c>
    </row>
    <row r="184" spans="1:27" ht="35.25" customHeight="1">
      <c r="A184" s="150" t="s">
        <v>185</v>
      </c>
      <c r="B184" s="165" t="s">
        <v>70</v>
      </c>
      <c r="C184" s="153" t="s">
        <v>186</v>
      </c>
      <c r="D184" s="153" t="s">
        <v>164</v>
      </c>
      <c r="E184" s="154" t="s">
        <v>10226</v>
      </c>
      <c r="F184" s="155" t="s">
        <v>27</v>
      </c>
      <c r="G184" s="155" t="s">
        <v>189</v>
      </c>
      <c r="H184" s="155" t="s">
        <v>12846</v>
      </c>
      <c r="I184" s="166" t="s">
        <v>835</v>
      </c>
      <c r="J184" s="160" t="s">
        <v>622</v>
      </c>
      <c r="K184" s="159"/>
      <c r="L184" s="160"/>
      <c r="M184" s="159"/>
      <c r="N184" s="158" t="s">
        <v>3708</v>
      </c>
      <c r="O184" s="158" t="s">
        <v>366</v>
      </c>
      <c r="P184" s="158" t="s">
        <v>624</v>
      </c>
      <c r="Q184" s="162" t="s">
        <v>11619</v>
      </c>
      <c r="R184" s="162" t="s">
        <v>13276</v>
      </c>
      <c r="S184" s="163" t="s">
        <v>13275</v>
      </c>
      <c r="T184" s="167" t="s">
        <v>837</v>
      </c>
      <c r="U184" s="149"/>
      <c r="V184" s="149"/>
      <c r="W184" s="164" t="str">
        <f>VLOOKUP(TRIM(X184),X10:Y88,2,FALSE)</f>
        <v>Dario</v>
      </c>
      <c r="X184" s="11" t="str">
        <f t="shared" si="9"/>
        <v>6.10</v>
      </c>
      <c r="Y184" s="83"/>
      <c r="AA184" s="1">
        <f t="shared" si="8"/>
        <v>5</v>
      </c>
    </row>
    <row r="185" spans="1:27" ht="35.25" customHeight="1">
      <c r="A185" s="150" t="s">
        <v>185</v>
      </c>
      <c r="B185" s="165" t="s">
        <v>70</v>
      </c>
      <c r="C185" s="153" t="s">
        <v>186</v>
      </c>
      <c r="D185" s="153" t="s">
        <v>164</v>
      </c>
      <c r="E185" s="154" t="s">
        <v>10227</v>
      </c>
      <c r="F185" s="155" t="s">
        <v>27</v>
      </c>
      <c r="G185" s="155" t="s">
        <v>189</v>
      </c>
      <c r="H185" s="155" t="s">
        <v>12847</v>
      </c>
      <c r="I185" s="166" t="s">
        <v>835</v>
      </c>
      <c r="J185" s="160" t="s">
        <v>622</v>
      </c>
      <c r="K185" s="159"/>
      <c r="L185" s="160"/>
      <c r="M185" s="159"/>
      <c r="N185" s="158" t="s">
        <v>3708</v>
      </c>
      <c r="O185" s="158" t="s">
        <v>366</v>
      </c>
      <c r="P185" s="158" t="s">
        <v>624</v>
      </c>
      <c r="Q185" s="162" t="s">
        <v>7931</v>
      </c>
      <c r="R185" s="162" t="s">
        <v>13455</v>
      </c>
      <c r="S185" s="163" t="s">
        <v>13454</v>
      </c>
      <c r="T185" s="148" t="s">
        <v>837</v>
      </c>
      <c r="U185" s="149"/>
      <c r="V185" s="149"/>
      <c r="W185" s="164" t="str">
        <f>VLOOKUP(TRIM(X185),X10:Y88,2,FALSE)</f>
        <v>Dario</v>
      </c>
      <c r="X185" s="11" t="str">
        <f t="shared" si="9"/>
        <v>6.10</v>
      </c>
      <c r="Y185" s="83"/>
      <c r="AA185" s="1">
        <f t="shared" si="8"/>
        <v>5</v>
      </c>
    </row>
    <row r="186" spans="1:27" ht="35.25" customHeight="1">
      <c r="A186" s="150" t="s">
        <v>185</v>
      </c>
      <c r="B186" s="165" t="s">
        <v>70</v>
      </c>
      <c r="C186" s="153" t="s">
        <v>186</v>
      </c>
      <c r="D186" s="153" t="s">
        <v>164</v>
      </c>
      <c r="E186" s="154" t="s">
        <v>10228</v>
      </c>
      <c r="F186" s="155" t="s">
        <v>434</v>
      </c>
      <c r="G186" s="155" t="s">
        <v>189</v>
      </c>
      <c r="H186" s="155" t="s">
        <v>12479</v>
      </c>
      <c r="I186" s="166" t="s">
        <v>835</v>
      </c>
      <c r="J186" s="160"/>
      <c r="K186" s="159"/>
      <c r="L186" s="160"/>
      <c r="M186" s="159"/>
      <c r="N186" s="158"/>
      <c r="O186" s="158"/>
      <c r="P186" s="158" t="s">
        <v>624</v>
      </c>
      <c r="Q186" s="162" t="s">
        <v>11620</v>
      </c>
      <c r="R186" s="162" t="s">
        <v>14461</v>
      </c>
      <c r="S186" s="176" t="s">
        <v>496</v>
      </c>
      <c r="T186" s="167" t="s">
        <v>837</v>
      </c>
      <c r="U186" s="149"/>
      <c r="V186" s="149"/>
      <c r="W186" s="164" t="str">
        <f>VLOOKUP(TRIM(X186),X10:Y88,2,FALSE)</f>
        <v>Dario</v>
      </c>
      <c r="X186" s="11" t="str">
        <f t="shared" si="9"/>
        <v>6.10</v>
      </c>
      <c r="Y186" s="83"/>
      <c r="AA186" s="1">
        <f t="shared" si="8"/>
        <v>5</v>
      </c>
    </row>
    <row r="187" spans="1:27" ht="35.25" customHeight="1">
      <c r="A187" s="150" t="s">
        <v>185</v>
      </c>
      <c r="B187" s="165" t="s">
        <v>70</v>
      </c>
      <c r="C187" s="153" t="s">
        <v>186</v>
      </c>
      <c r="D187" s="153" t="s">
        <v>164</v>
      </c>
      <c r="E187" s="154" t="s">
        <v>10229</v>
      </c>
      <c r="F187" s="155" t="s">
        <v>434</v>
      </c>
      <c r="G187" s="155" t="s">
        <v>189</v>
      </c>
      <c r="H187" s="155" t="s">
        <v>11621</v>
      </c>
      <c r="I187" s="166" t="s">
        <v>835</v>
      </c>
      <c r="J187" s="160"/>
      <c r="K187" s="159"/>
      <c r="L187" s="160"/>
      <c r="M187" s="159"/>
      <c r="N187" s="158"/>
      <c r="O187" s="158"/>
      <c r="P187" s="158" t="s">
        <v>624</v>
      </c>
      <c r="Q187" s="162" t="s">
        <v>11622</v>
      </c>
      <c r="R187" s="162" t="s">
        <v>13284</v>
      </c>
      <c r="S187" s="163" t="s">
        <v>253</v>
      </c>
      <c r="T187" s="148" t="s">
        <v>837</v>
      </c>
      <c r="U187" s="149"/>
      <c r="V187" s="149"/>
      <c r="W187" s="164" t="str">
        <f>VLOOKUP(TRIM(X187),X10:Y88,2,FALSE)</f>
        <v>Dario</v>
      </c>
      <c r="X187" s="11" t="str">
        <f t="shared" si="9"/>
        <v>6.10</v>
      </c>
      <c r="Y187" s="83"/>
      <c r="AA187" s="1">
        <f t="shared" si="8"/>
        <v>5</v>
      </c>
    </row>
    <row r="188" spans="1:27" ht="35.25" customHeight="1">
      <c r="A188" s="150"/>
      <c r="B188" s="165" t="s">
        <v>70</v>
      </c>
      <c r="C188" s="153" t="s">
        <v>28</v>
      </c>
      <c r="D188" s="153" t="s">
        <v>179</v>
      </c>
      <c r="E188" s="154" t="s">
        <v>10230</v>
      </c>
      <c r="F188" s="155" t="s">
        <v>27</v>
      </c>
      <c r="G188" s="169" t="s">
        <v>189</v>
      </c>
      <c r="H188" s="169" t="s">
        <v>12842</v>
      </c>
      <c r="I188" s="170" t="s">
        <v>835</v>
      </c>
      <c r="J188" s="171" t="s">
        <v>422</v>
      </c>
      <c r="K188" s="172"/>
      <c r="L188" s="171"/>
      <c r="M188" s="172"/>
      <c r="N188" s="171" t="s">
        <v>3708</v>
      </c>
      <c r="O188" s="171" t="s">
        <v>366</v>
      </c>
      <c r="P188" s="171" t="s">
        <v>442</v>
      </c>
      <c r="Q188" s="173" t="s">
        <v>12893</v>
      </c>
      <c r="R188" s="173" t="s">
        <v>425</v>
      </c>
      <c r="S188" s="177"/>
      <c r="T188" s="167" t="s">
        <v>837</v>
      </c>
      <c r="U188" s="149"/>
      <c r="V188" s="149"/>
      <c r="W188" s="164" t="str">
        <f>VLOOKUP(TRIM(X188),X10:Y88,2,FALSE)</f>
        <v>Withdrawn</v>
      </c>
      <c r="X188" s="11" t="str">
        <f t="shared" si="9"/>
        <v>99</v>
      </c>
      <c r="Y188" s="83"/>
      <c r="AA188" s="1">
        <f t="shared" si="8"/>
        <v>5</v>
      </c>
    </row>
    <row r="189" spans="1:27" ht="35.25" customHeight="1">
      <c r="A189" s="150" t="s">
        <v>185</v>
      </c>
      <c r="B189" s="165" t="s">
        <v>70</v>
      </c>
      <c r="C189" s="153" t="s">
        <v>186</v>
      </c>
      <c r="D189" s="153" t="s">
        <v>2149</v>
      </c>
      <c r="E189" s="154" t="s">
        <v>10231</v>
      </c>
      <c r="F189" s="155" t="s">
        <v>30</v>
      </c>
      <c r="G189" s="155" t="s">
        <v>189</v>
      </c>
      <c r="H189" s="155" t="s">
        <v>11645</v>
      </c>
      <c r="I189" s="166" t="s">
        <v>1580</v>
      </c>
      <c r="J189" s="160" t="s">
        <v>608</v>
      </c>
      <c r="K189" s="159">
        <v>305</v>
      </c>
      <c r="L189" s="160" t="s">
        <v>62</v>
      </c>
      <c r="M189" s="159" t="s">
        <v>669</v>
      </c>
      <c r="N189" s="158" t="s">
        <v>7071</v>
      </c>
      <c r="O189" s="158" t="s">
        <v>366</v>
      </c>
      <c r="P189" s="158" t="s">
        <v>7066</v>
      </c>
      <c r="Q189" s="162" t="s">
        <v>12406</v>
      </c>
      <c r="R189" s="162" t="s">
        <v>13040</v>
      </c>
      <c r="S189" s="163" t="s">
        <v>13039</v>
      </c>
      <c r="T189" s="148" t="s">
        <v>868</v>
      </c>
      <c r="U189" s="149"/>
      <c r="V189" s="149"/>
      <c r="W189" s="164" t="str">
        <f>VLOOKUP(TRIM(X189),X10:Y88,2,FALSE)</f>
        <v>Puneet</v>
      </c>
      <c r="X189" s="11" t="str">
        <f t="shared" si="9"/>
        <v>6.11</v>
      </c>
      <c r="Y189" s="83"/>
      <c r="AA189" s="1">
        <f t="shared" si="8"/>
        <v>16</v>
      </c>
    </row>
    <row r="190" spans="1:27" ht="35.25" customHeight="1">
      <c r="A190" s="150" t="s">
        <v>185</v>
      </c>
      <c r="B190" s="165" t="s">
        <v>70</v>
      </c>
      <c r="C190" s="153" t="s">
        <v>186</v>
      </c>
      <c r="D190" s="153" t="s">
        <v>158</v>
      </c>
      <c r="E190" s="154" t="s">
        <v>10232</v>
      </c>
      <c r="F190" s="155" t="s">
        <v>30</v>
      </c>
      <c r="G190" s="155" t="s">
        <v>189</v>
      </c>
      <c r="H190" s="155" t="s">
        <v>11646</v>
      </c>
      <c r="I190" s="166" t="s">
        <v>12497</v>
      </c>
      <c r="J190" s="160" t="s">
        <v>2308</v>
      </c>
      <c r="K190" s="159">
        <v>2971</v>
      </c>
      <c r="L190" s="160" t="s">
        <v>62</v>
      </c>
      <c r="M190" s="159" t="s">
        <v>878</v>
      </c>
      <c r="N190" s="158" t="s">
        <v>6988</v>
      </c>
      <c r="O190" s="158" t="s">
        <v>366</v>
      </c>
      <c r="P190" s="158" t="s">
        <v>15981</v>
      </c>
      <c r="Q190" s="162" t="s">
        <v>12407</v>
      </c>
      <c r="R190" s="162" t="s">
        <v>13105</v>
      </c>
      <c r="S190" s="163" t="s">
        <v>13104</v>
      </c>
      <c r="T190" s="167" t="s">
        <v>767</v>
      </c>
      <c r="U190" s="149"/>
      <c r="V190" s="149"/>
      <c r="W190" s="164" t="str">
        <f>VLOOKUP(TRIM(X190),X10:Y88,2,FALSE)</f>
        <v>Krisztian</v>
      </c>
      <c r="X190" s="11" t="str">
        <f t="shared" si="9"/>
        <v>6.7</v>
      </c>
      <c r="Y190" s="83"/>
      <c r="AA190" s="1">
        <f t="shared" si="8"/>
        <v>45</v>
      </c>
    </row>
    <row r="191" spans="1:27" ht="35.25" customHeight="1">
      <c r="A191" s="150" t="s">
        <v>185</v>
      </c>
      <c r="B191" s="165" t="s">
        <v>70</v>
      </c>
      <c r="C191" s="153" t="s">
        <v>186</v>
      </c>
      <c r="D191" s="153" t="s">
        <v>158</v>
      </c>
      <c r="E191" s="154" t="s">
        <v>10233</v>
      </c>
      <c r="F191" s="155" t="s">
        <v>30</v>
      </c>
      <c r="G191" s="155" t="s">
        <v>189</v>
      </c>
      <c r="H191" s="155" t="s">
        <v>11647</v>
      </c>
      <c r="I191" s="166" t="s">
        <v>14481</v>
      </c>
      <c r="J191" s="160" t="s">
        <v>2308</v>
      </c>
      <c r="K191" s="159">
        <v>2972</v>
      </c>
      <c r="L191" s="160" t="s">
        <v>62</v>
      </c>
      <c r="M191" s="159" t="s">
        <v>878</v>
      </c>
      <c r="N191" s="158" t="s">
        <v>6988</v>
      </c>
      <c r="O191" s="158" t="s">
        <v>366</v>
      </c>
      <c r="P191" s="158" t="s">
        <v>15981</v>
      </c>
      <c r="Q191" s="162" t="s">
        <v>12408</v>
      </c>
      <c r="R191" s="162" t="s">
        <v>13108</v>
      </c>
      <c r="S191" s="163" t="s">
        <v>13107</v>
      </c>
      <c r="T191" s="148" t="s">
        <v>767</v>
      </c>
      <c r="U191" s="149"/>
      <c r="V191" s="149"/>
      <c r="W191" s="164" t="str">
        <f>VLOOKUP(TRIM(X191),X10:Y88,2,FALSE)</f>
        <v>Krisztian</v>
      </c>
      <c r="X191" s="11" t="str">
        <f t="shared" si="9"/>
        <v>6.7</v>
      </c>
      <c r="Y191" s="83"/>
      <c r="AA191" s="1">
        <f t="shared" si="8"/>
        <v>37</v>
      </c>
    </row>
    <row r="192" spans="1:27" ht="35.25" customHeight="1">
      <c r="A192" s="150" t="s">
        <v>185</v>
      </c>
      <c r="B192" s="165" t="s">
        <v>70</v>
      </c>
      <c r="C192" s="153" t="s">
        <v>186</v>
      </c>
      <c r="D192" s="153" t="s">
        <v>6895</v>
      </c>
      <c r="E192" s="154" t="s">
        <v>10234</v>
      </c>
      <c r="F192" s="155" t="s">
        <v>30</v>
      </c>
      <c r="G192" s="155" t="s">
        <v>189</v>
      </c>
      <c r="H192" s="155" t="s">
        <v>11648</v>
      </c>
      <c r="I192" s="166" t="s">
        <v>765</v>
      </c>
      <c r="J192" s="160" t="s">
        <v>1699</v>
      </c>
      <c r="K192" s="159">
        <v>1089</v>
      </c>
      <c r="L192" s="160" t="s">
        <v>62</v>
      </c>
      <c r="M192" s="159" t="s">
        <v>878</v>
      </c>
      <c r="N192" s="158" t="s">
        <v>6988</v>
      </c>
      <c r="O192" s="158" t="s">
        <v>366</v>
      </c>
      <c r="P192" s="158" t="s">
        <v>6989</v>
      </c>
      <c r="Q192" s="162" t="s">
        <v>12409</v>
      </c>
      <c r="R192" s="162" t="s">
        <v>496</v>
      </c>
      <c r="S192" s="176" t="s">
        <v>496</v>
      </c>
      <c r="T192" s="167" t="s">
        <v>767</v>
      </c>
      <c r="U192" s="149"/>
      <c r="V192" s="149"/>
      <c r="W192" s="164" t="str">
        <f>VLOOKUP(TRIM(X192),X10:Y88,2,FALSE)</f>
        <v>Krisztian</v>
      </c>
      <c r="X192" s="11" t="str">
        <f t="shared" si="9"/>
        <v>6.13</v>
      </c>
      <c r="Y192" s="83"/>
      <c r="AA192" s="1">
        <f t="shared" si="8"/>
        <v>8</v>
      </c>
    </row>
    <row r="193" spans="1:27" ht="35.25" customHeight="1">
      <c r="A193" s="150" t="s">
        <v>185</v>
      </c>
      <c r="B193" s="165" t="s">
        <v>70</v>
      </c>
      <c r="C193" s="153" t="s">
        <v>186</v>
      </c>
      <c r="D193" s="153" t="s">
        <v>6895</v>
      </c>
      <c r="E193" s="154" t="s">
        <v>10235</v>
      </c>
      <c r="F193" s="155" t="s">
        <v>30</v>
      </c>
      <c r="G193" s="155" t="s">
        <v>189</v>
      </c>
      <c r="H193" s="155" t="s">
        <v>11649</v>
      </c>
      <c r="I193" s="166" t="s">
        <v>14502</v>
      </c>
      <c r="J193" s="160" t="s">
        <v>484</v>
      </c>
      <c r="K193" s="159">
        <v>3237</v>
      </c>
      <c r="L193" s="160" t="s">
        <v>62</v>
      </c>
      <c r="M193" s="159" t="s">
        <v>878</v>
      </c>
      <c r="N193" s="158" t="s">
        <v>6988</v>
      </c>
      <c r="O193" s="158" t="s">
        <v>366</v>
      </c>
      <c r="P193" s="158" t="s">
        <v>6989</v>
      </c>
      <c r="Q193" s="162" t="s">
        <v>12410</v>
      </c>
      <c r="R193" s="162" t="s">
        <v>13232</v>
      </c>
      <c r="S193" s="176" t="s">
        <v>496</v>
      </c>
      <c r="T193" s="148" t="s">
        <v>767</v>
      </c>
      <c r="U193" s="149"/>
      <c r="V193" s="149"/>
      <c r="W193" s="164" t="str">
        <f>VLOOKUP(TRIM(X193),X10:Y88,2,FALSE)</f>
        <v>Krisztian</v>
      </c>
      <c r="X193" s="11" t="str">
        <f t="shared" si="9"/>
        <v>6.13</v>
      </c>
      <c r="Y193" s="83"/>
      <c r="AA193" s="1">
        <f t="shared" si="8"/>
        <v>7</v>
      </c>
    </row>
    <row r="194" spans="1:27" ht="35.25" customHeight="1">
      <c r="A194" s="150" t="s">
        <v>185</v>
      </c>
      <c r="B194" s="165" t="s">
        <v>70</v>
      </c>
      <c r="C194" s="153" t="s">
        <v>186</v>
      </c>
      <c r="D194" s="153" t="s">
        <v>105</v>
      </c>
      <c r="E194" s="154" t="s">
        <v>10236</v>
      </c>
      <c r="F194" s="155" t="s">
        <v>30</v>
      </c>
      <c r="G194" s="155" t="s">
        <v>189</v>
      </c>
      <c r="H194" s="155" t="s">
        <v>14523</v>
      </c>
      <c r="I194" s="166" t="s">
        <v>14502</v>
      </c>
      <c r="J194" s="160" t="s">
        <v>1699</v>
      </c>
      <c r="K194" s="159">
        <v>1082</v>
      </c>
      <c r="L194" s="160" t="s">
        <v>73</v>
      </c>
      <c r="M194" s="159" t="s">
        <v>485</v>
      </c>
      <c r="N194" s="158" t="s">
        <v>6988</v>
      </c>
      <c r="O194" s="158" t="s">
        <v>206</v>
      </c>
      <c r="P194" s="158" t="s">
        <v>6991</v>
      </c>
      <c r="Q194" s="162" t="s">
        <v>7903</v>
      </c>
      <c r="R194" s="162" t="s">
        <v>12353</v>
      </c>
      <c r="S194" s="163" t="s">
        <v>12352</v>
      </c>
      <c r="T194" s="167" t="s">
        <v>767</v>
      </c>
      <c r="U194" s="149"/>
      <c r="V194" s="149"/>
      <c r="W194" s="164" t="str">
        <f>VLOOKUP(TRIM(X194),X10:Y88,2,FALSE)</f>
        <v>Krisztian</v>
      </c>
      <c r="X194" s="11" t="str">
        <f t="shared" si="9"/>
        <v>5.4</v>
      </c>
      <c r="Y194" s="83"/>
      <c r="AA194" s="1">
        <f t="shared" si="8"/>
        <v>7</v>
      </c>
    </row>
    <row r="195" spans="1:27" ht="35.25" customHeight="1">
      <c r="A195" s="150" t="s">
        <v>185</v>
      </c>
      <c r="B195" s="165" t="s">
        <v>70</v>
      </c>
      <c r="C195" s="153" t="s">
        <v>186</v>
      </c>
      <c r="D195" s="153" t="s">
        <v>105</v>
      </c>
      <c r="E195" s="154" t="s">
        <v>10237</v>
      </c>
      <c r="F195" s="155" t="s">
        <v>434</v>
      </c>
      <c r="G195" s="155" t="s">
        <v>189</v>
      </c>
      <c r="H195" s="155" t="s">
        <v>11623</v>
      </c>
      <c r="I195" s="166" t="s">
        <v>765</v>
      </c>
      <c r="J195" s="160"/>
      <c r="K195" s="159"/>
      <c r="L195" s="160"/>
      <c r="M195" s="159"/>
      <c r="N195" s="158"/>
      <c r="O195" s="158" t="s">
        <v>206</v>
      </c>
      <c r="P195" s="158" t="s">
        <v>6991</v>
      </c>
      <c r="Q195" s="162" t="s">
        <v>11624</v>
      </c>
      <c r="R195" s="162" t="s">
        <v>14256</v>
      </c>
      <c r="S195" s="163" t="s">
        <v>444</v>
      </c>
      <c r="T195" s="148" t="s">
        <v>12480</v>
      </c>
      <c r="U195" s="149"/>
      <c r="V195" s="149"/>
      <c r="W195" s="164" t="str">
        <f>VLOOKUP(TRIM(X195),X10:Y88,2,FALSE)</f>
        <v>Krisztian</v>
      </c>
      <c r="X195" s="11" t="str">
        <f t="shared" si="9"/>
        <v>5.4</v>
      </c>
      <c r="Y195" s="83"/>
      <c r="AA195" s="1">
        <f t="shared" si="8"/>
        <v>8</v>
      </c>
    </row>
    <row r="196" spans="1:27" ht="35.25" customHeight="1">
      <c r="A196" s="150" t="s">
        <v>185</v>
      </c>
      <c r="B196" s="165" t="s">
        <v>70</v>
      </c>
      <c r="C196" s="153" t="s">
        <v>186</v>
      </c>
      <c r="D196" s="153" t="s">
        <v>168</v>
      </c>
      <c r="E196" s="154" t="s">
        <v>10238</v>
      </c>
      <c r="F196" s="155" t="s">
        <v>419</v>
      </c>
      <c r="G196" s="155" t="s">
        <v>745</v>
      </c>
      <c r="H196" s="155" t="s">
        <v>11625</v>
      </c>
      <c r="I196" s="166" t="s">
        <v>11626</v>
      </c>
      <c r="J196" s="160"/>
      <c r="K196" s="159"/>
      <c r="L196" s="160"/>
      <c r="M196" s="159"/>
      <c r="N196" s="158"/>
      <c r="O196" s="158"/>
      <c r="P196" s="158"/>
      <c r="Q196" s="162" t="s">
        <v>11627</v>
      </c>
      <c r="R196" s="162" t="s">
        <v>12964</v>
      </c>
      <c r="S196" s="163" t="s">
        <v>12965</v>
      </c>
      <c r="T196" s="167" t="s">
        <v>767</v>
      </c>
      <c r="U196" s="149"/>
      <c r="V196" s="149"/>
      <c r="W196" s="164" t="str">
        <f>VLOOKUP(TRIM(X196),X10:Y88,2,FALSE)</f>
        <v>Frank</v>
      </c>
      <c r="X196" s="11" t="str">
        <f t="shared" si="9"/>
        <v>7.1</v>
      </c>
      <c r="Y196" s="83"/>
      <c r="AA196" s="1">
        <f t="shared" si="8"/>
        <v>21</v>
      </c>
    </row>
    <row r="197" spans="1:27" ht="35.25" customHeight="1">
      <c r="A197" s="150" t="s">
        <v>185</v>
      </c>
      <c r="B197" s="165" t="s">
        <v>70</v>
      </c>
      <c r="C197" s="153" t="s">
        <v>186</v>
      </c>
      <c r="D197" s="153" t="s">
        <v>168</v>
      </c>
      <c r="E197" s="154" t="s">
        <v>10239</v>
      </c>
      <c r="F197" s="155" t="s">
        <v>419</v>
      </c>
      <c r="G197" s="155" t="s">
        <v>745</v>
      </c>
      <c r="H197" s="155" t="s">
        <v>2414</v>
      </c>
      <c r="I197" s="166" t="s">
        <v>765</v>
      </c>
      <c r="J197" s="160"/>
      <c r="K197" s="159"/>
      <c r="L197" s="160"/>
      <c r="M197" s="159"/>
      <c r="N197" s="158"/>
      <c r="O197" s="158"/>
      <c r="P197" s="158"/>
      <c r="Q197" s="162" t="s">
        <v>2415</v>
      </c>
      <c r="R197" s="162" t="s">
        <v>12966</v>
      </c>
      <c r="S197" s="163" t="s">
        <v>253</v>
      </c>
      <c r="T197" s="148" t="s">
        <v>767</v>
      </c>
      <c r="U197" s="149"/>
      <c r="V197" s="149"/>
      <c r="W197" s="164" t="str">
        <f>VLOOKUP(TRIM(X197),X10:Y88,2,FALSE)</f>
        <v>Frank</v>
      </c>
      <c r="X197" s="11" t="str">
        <f t="shared" si="9"/>
        <v>7.1</v>
      </c>
      <c r="Y197" s="83"/>
      <c r="AA197" s="1">
        <f t="shared" si="8"/>
        <v>8</v>
      </c>
    </row>
    <row r="198" spans="1:27" ht="35.25" customHeight="1">
      <c r="A198" s="150" t="s">
        <v>185</v>
      </c>
      <c r="B198" s="165" t="s">
        <v>70</v>
      </c>
      <c r="C198" s="153" t="s">
        <v>186</v>
      </c>
      <c r="D198" s="153" t="s">
        <v>11391</v>
      </c>
      <c r="E198" s="154" t="s">
        <v>10240</v>
      </c>
      <c r="F198" s="155" t="s">
        <v>27</v>
      </c>
      <c r="G198" s="155" t="s">
        <v>189</v>
      </c>
      <c r="H198" s="155" t="s">
        <v>11628</v>
      </c>
      <c r="I198" s="166" t="s">
        <v>765</v>
      </c>
      <c r="J198" s="160" t="s">
        <v>455</v>
      </c>
      <c r="K198" s="159"/>
      <c r="L198" s="160"/>
      <c r="M198" s="159"/>
      <c r="N198" s="158" t="s">
        <v>1603</v>
      </c>
      <c r="O198" s="158" t="s">
        <v>366</v>
      </c>
      <c r="P198" s="158" t="s">
        <v>442</v>
      </c>
      <c r="Q198" s="162" t="s">
        <v>11629</v>
      </c>
      <c r="R198" s="162" t="s">
        <v>272</v>
      </c>
      <c r="S198" s="163" t="s">
        <v>253</v>
      </c>
      <c r="T198" s="167" t="s">
        <v>767</v>
      </c>
      <c r="U198" s="149"/>
      <c r="V198" s="149"/>
      <c r="W198" s="164" t="str">
        <f>VLOOKUP(TRIM(X198),X10:Y88,2,FALSE)</f>
        <v>Puneet</v>
      </c>
      <c r="X198" s="11" t="str">
        <f t="shared" si="9"/>
        <v>6.5.7.3</v>
      </c>
      <c r="Y198" s="83"/>
      <c r="AA198" s="1">
        <f t="shared" si="8"/>
        <v>8</v>
      </c>
    </row>
    <row r="199" spans="1:27" ht="35.25" customHeight="1">
      <c r="A199" s="150" t="s">
        <v>185</v>
      </c>
      <c r="B199" s="165" t="s">
        <v>70</v>
      </c>
      <c r="C199" s="153" t="s">
        <v>186</v>
      </c>
      <c r="D199" s="153" t="s">
        <v>11390</v>
      </c>
      <c r="E199" s="154" t="s">
        <v>10241</v>
      </c>
      <c r="F199" s="155" t="s">
        <v>27</v>
      </c>
      <c r="G199" s="155" t="s">
        <v>189</v>
      </c>
      <c r="H199" s="155" t="s">
        <v>11630</v>
      </c>
      <c r="I199" s="166" t="s">
        <v>12338</v>
      </c>
      <c r="J199" s="160" t="s">
        <v>422</v>
      </c>
      <c r="K199" s="159"/>
      <c r="L199" s="160"/>
      <c r="M199" s="159"/>
      <c r="N199" s="158" t="s">
        <v>3708</v>
      </c>
      <c r="O199" s="158" t="s">
        <v>366</v>
      </c>
      <c r="P199" s="158" t="s">
        <v>442</v>
      </c>
      <c r="Q199" s="162" t="s">
        <v>11631</v>
      </c>
      <c r="R199" s="162" t="s">
        <v>13301</v>
      </c>
      <c r="S199" s="163" t="s">
        <v>13293</v>
      </c>
      <c r="T199" s="148" t="s">
        <v>767</v>
      </c>
      <c r="U199" s="149"/>
      <c r="V199" s="149"/>
      <c r="W199" s="164" t="str">
        <f>VLOOKUP(TRIM(X199),X10:Y88,2,FALSE)</f>
        <v>Puneet</v>
      </c>
      <c r="X199" s="11" t="str">
        <f t="shared" si="9"/>
        <v>6.5.7.2</v>
      </c>
      <c r="Y199" s="83"/>
      <c r="AA199" s="1">
        <f t="shared" si="8"/>
        <v>50</v>
      </c>
    </row>
    <row r="200" spans="1:27" ht="35.25" customHeight="1">
      <c r="A200" s="150" t="s">
        <v>185</v>
      </c>
      <c r="B200" s="165" t="s">
        <v>70</v>
      </c>
      <c r="C200" s="153" t="s">
        <v>186</v>
      </c>
      <c r="D200" s="153" t="s">
        <v>130</v>
      </c>
      <c r="E200" s="154" t="s">
        <v>10242</v>
      </c>
      <c r="F200" s="155" t="s">
        <v>27</v>
      </c>
      <c r="G200" s="155" t="s">
        <v>189</v>
      </c>
      <c r="H200" s="155" t="s">
        <v>11632</v>
      </c>
      <c r="I200" s="166" t="s">
        <v>765</v>
      </c>
      <c r="J200" s="160" t="s">
        <v>455</v>
      </c>
      <c r="K200" s="159"/>
      <c r="L200" s="160"/>
      <c r="M200" s="159"/>
      <c r="N200" s="158" t="s">
        <v>1603</v>
      </c>
      <c r="O200" s="158" t="s">
        <v>366</v>
      </c>
      <c r="P200" s="158" t="s">
        <v>442</v>
      </c>
      <c r="Q200" s="162" t="s">
        <v>11633</v>
      </c>
      <c r="R200" s="162" t="s">
        <v>13560</v>
      </c>
      <c r="S200" s="163" t="s">
        <v>13561</v>
      </c>
      <c r="T200" s="167" t="s">
        <v>767</v>
      </c>
      <c r="U200" s="149"/>
      <c r="V200" s="149"/>
      <c r="W200" s="164" t="str">
        <f>VLOOKUP(TRIM(X200),X10:Y88,2,FALSE)</f>
        <v>Frank</v>
      </c>
      <c r="X200" s="11" t="str">
        <f t="shared" si="9"/>
        <v>6.5.2</v>
      </c>
      <c r="Y200" s="83"/>
      <c r="AA200" s="1">
        <f t="shared" si="8"/>
        <v>8</v>
      </c>
    </row>
    <row r="201" spans="1:27" ht="35.25" customHeight="1">
      <c r="A201" s="150" t="s">
        <v>185</v>
      </c>
      <c r="B201" s="165" t="s">
        <v>70</v>
      </c>
      <c r="C201" s="153" t="s">
        <v>186</v>
      </c>
      <c r="D201" s="153" t="s">
        <v>133</v>
      </c>
      <c r="E201" s="154" t="s">
        <v>10243</v>
      </c>
      <c r="F201" s="155" t="s">
        <v>27</v>
      </c>
      <c r="G201" s="155" t="s">
        <v>189</v>
      </c>
      <c r="H201" s="155" t="s">
        <v>11634</v>
      </c>
      <c r="I201" s="166" t="s">
        <v>765</v>
      </c>
      <c r="J201" s="160" t="s">
        <v>455</v>
      </c>
      <c r="K201" s="159"/>
      <c r="L201" s="160"/>
      <c r="M201" s="159"/>
      <c r="N201" s="158" t="s">
        <v>1603</v>
      </c>
      <c r="O201" s="158" t="s">
        <v>366</v>
      </c>
      <c r="P201" s="158" t="s">
        <v>442</v>
      </c>
      <c r="Q201" s="162" t="s">
        <v>11635</v>
      </c>
      <c r="R201" s="162" t="s">
        <v>13042</v>
      </c>
      <c r="S201" s="163" t="s">
        <v>13043</v>
      </c>
      <c r="T201" s="148" t="s">
        <v>767</v>
      </c>
      <c r="U201" s="149"/>
      <c r="V201" s="149"/>
      <c r="W201" s="164" t="str">
        <f>VLOOKUP(TRIM(X201),X10:Y88,2,FALSE)</f>
        <v>Frank</v>
      </c>
      <c r="X201" s="11" t="str">
        <f t="shared" si="9"/>
        <v>6.5.3</v>
      </c>
      <c r="Y201" s="83"/>
      <c r="AA201" s="1">
        <f t="shared" si="8"/>
        <v>8</v>
      </c>
    </row>
    <row r="202" spans="1:27" ht="35.25" customHeight="1">
      <c r="A202" s="150" t="s">
        <v>185</v>
      </c>
      <c r="B202" s="165" t="s">
        <v>70</v>
      </c>
      <c r="C202" s="153" t="s">
        <v>186</v>
      </c>
      <c r="D202" s="153" t="s">
        <v>133</v>
      </c>
      <c r="E202" s="154" t="s">
        <v>10244</v>
      </c>
      <c r="F202" s="155" t="s">
        <v>27</v>
      </c>
      <c r="G202" s="155" t="s">
        <v>189</v>
      </c>
      <c r="H202" s="155" t="s">
        <v>12841</v>
      </c>
      <c r="I202" s="166" t="s">
        <v>12341</v>
      </c>
      <c r="J202" s="160" t="s">
        <v>455</v>
      </c>
      <c r="K202" s="159"/>
      <c r="L202" s="160"/>
      <c r="M202" s="159"/>
      <c r="N202" s="158" t="s">
        <v>1603</v>
      </c>
      <c r="O202" s="158" t="s">
        <v>366</v>
      </c>
      <c r="P202" s="158" t="s">
        <v>442</v>
      </c>
      <c r="Q202" s="162" t="s">
        <v>11636</v>
      </c>
      <c r="R202" s="162" t="s">
        <v>13681</v>
      </c>
      <c r="S202" s="163" t="s">
        <v>13433</v>
      </c>
      <c r="T202" s="167" t="s">
        <v>1606</v>
      </c>
      <c r="U202" s="149"/>
      <c r="V202" s="149"/>
      <c r="W202" s="164" t="str">
        <f>VLOOKUP(TRIM(X202),X10:Y88,2,FALSE)</f>
        <v>Frank</v>
      </c>
      <c r="X202" s="11" t="str">
        <f t="shared" si="9"/>
        <v>6.5.3</v>
      </c>
      <c r="Y202" s="83"/>
      <c r="AA202" s="1">
        <f t="shared" si="8"/>
        <v>43</v>
      </c>
    </row>
    <row r="203" spans="1:27" ht="35.25" customHeight="1">
      <c r="A203" s="150" t="s">
        <v>185</v>
      </c>
      <c r="B203" s="165" t="s">
        <v>70</v>
      </c>
      <c r="C203" s="153" t="s">
        <v>186</v>
      </c>
      <c r="D203" s="153" t="s">
        <v>85</v>
      </c>
      <c r="E203" s="154" t="s">
        <v>10245</v>
      </c>
      <c r="F203" s="155" t="s">
        <v>434</v>
      </c>
      <c r="G203" s="155" t="s">
        <v>189</v>
      </c>
      <c r="H203" s="155" t="s">
        <v>11637</v>
      </c>
      <c r="I203" s="166" t="s">
        <v>1601</v>
      </c>
      <c r="J203" s="160"/>
      <c r="K203" s="159"/>
      <c r="L203" s="160"/>
      <c r="M203" s="159"/>
      <c r="N203" s="158"/>
      <c r="O203" s="158" t="s">
        <v>366</v>
      </c>
      <c r="P203" s="158" t="s">
        <v>1604</v>
      </c>
      <c r="Q203" s="162" t="s">
        <v>11638</v>
      </c>
      <c r="R203" s="162" t="s">
        <v>12962</v>
      </c>
      <c r="S203" s="163" t="s">
        <v>12963</v>
      </c>
      <c r="T203" s="148" t="s">
        <v>1606</v>
      </c>
      <c r="U203" s="149"/>
      <c r="V203" s="149"/>
      <c r="W203" s="164" t="str">
        <f>VLOOKUP(TRIM(X203),X10:Y88,2,FALSE)</f>
        <v>Frank</v>
      </c>
      <c r="X203" s="11" t="str">
        <f t="shared" si="9"/>
        <v>4.1</v>
      </c>
      <c r="Y203" s="83"/>
      <c r="AA203" s="1">
        <f t="shared" si="8"/>
        <v>6</v>
      </c>
    </row>
    <row r="204" spans="1:27" ht="35.25" customHeight="1">
      <c r="A204" s="150" t="s">
        <v>185</v>
      </c>
      <c r="B204" s="165" t="s">
        <v>70</v>
      </c>
      <c r="C204" s="153" t="s">
        <v>186</v>
      </c>
      <c r="D204" s="153" t="s">
        <v>2149</v>
      </c>
      <c r="E204" s="154" t="s">
        <v>10246</v>
      </c>
      <c r="F204" s="155" t="s">
        <v>30</v>
      </c>
      <c r="G204" s="155" t="s">
        <v>189</v>
      </c>
      <c r="H204" s="155" t="s">
        <v>11650</v>
      </c>
      <c r="I204" s="166" t="s">
        <v>1601</v>
      </c>
      <c r="J204" s="160" t="s">
        <v>608</v>
      </c>
      <c r="K204" s="159">
        <v>306</v>
      </c>
      <c r="L204" s="160" t="s">
        <v>62</v>
      </c>
      <c r="M204" s="159" t="s">
        <v>669</v>
      </c>
      <c r="N204" s="158" t="s">
        <v>7071</v>
      </c>
      <c r="O204" s="158" t="s">
        <v>366</v>
      </c>
      <c r="P204" s="158" t="s">
        <v>7066</v>
      </c>
      <c r="Q204" s="162" t="s">
        <v>12411</v>
      </c>
      <c r="R204" s="162" t="s">
        <v>13355</v>
      </c>
      <c r="S204" s="163" t="s">
        <v>253</v>
      </c>
      <c r="T204" s="167" t="s">
        <v>1606</v>
      </c>
      <c r="U204" s="149"/>
      <c r="V204" s="149"/>
      <c r="W204" s="164" t="str">
        <f>VLOOKUP(TRIM(X204),X10:Y88,2,FALSE)</f>
        <v>Puneet</v>
      </c>
      <c r="X204" s="11" t="str">
        <f t="shared" si="9"/>
        <v>6.11</v>
      </c>
      <c r="Y204" s="83"/>
      <c r="AA204" s="1">
        <f t="shared" si="8"/>
        <v>6</v>
      </c>
    </row>
    <row r="205" spans="1:27" ht="35.25" customHeight="1">
      <c r="A205" s="150" t="s">
        <v>185</v>
      </c>
      <c r="B205" s="165" t="s">
        <v>70</v>
      </c>
      <c r="C205" s="153" t="s">
        <v>186</v>
      </c>
      <c r="D205" s="153" t="s">
        <v>168</v>
      </c>
      <c r="E205" s="154" t="s">
        <v>10247</v>
      </c>
      <c r="F205" s="155" t="s">
        <v>419</v>
      </c>
      <c r="G205" s="155" t="s">
        <v>745</v>
      </c>
      <c r="H205" s="155" t="s">
        <v>11639</v>
      </c>
      <c r="I205" s="166" t="s">
        <v>1601</v>
      </c>
      <c r="J205" s="160"/>
      <c r="K205" s="159"/>
      <c r="L205" s="160"/>
      <c r="M205" s="159"/>
      <c r="N205" s="158"/>
      <c r="O205" s="158" t="s">
        <v>366</v>
      </c>
      <c r="P205" s="158" t="s">
        <v>7694</v>
      </c>
      <c r="Q205" s="162" t="s">
        <v>11640</v>
      </c>
      <c r="R205" s="162" t="s">
        <v>12967</v>
      </c>
      <c r="S205" s="163" t="s">
        <v>12968</v>
      </c>
      <c r="T205" s="148" t="s">
        <v>1606</v>
      </c>
      <c r="U205" s="149"/>
      <c r="V205" s="149"/>
      <c r="W205" s="164" t="str">
        <f>VLOOKUP(TRIM(X205),X10:Y88,2,FALSE)</f>
        <v>Frank</v>
      </c>
      <c r="X205" s="11" t="str">
        <f t="shared" si="9"/>
        <v>7.1</v>
      </c>
      <c r="Y205" s="83"/>
      <c r="AA205" s="1">
        <f t="shared" si="8"/>
        <v>6</v>
      </c>
    </row>
    <row r="206" spans="1:27" ht="35.25" customHeight="1">
      <c r="A206" s="150" t="s">
        <v>185</v>
      </c>
      <c r="B206" s="165" t="s">
        <v>70</v>
      </c>
      <c r="C206" s="153" t="s">
        <v>186</v>
      </c>
      <c r="D206" s="153" t="s">
        <v>168</v>
      </c>
      <c r="E206" s="154" t="s">
        <v>10248</v>
      </c>
      <c r="F206" s="155" t="s">
        <v>3432</v>
      </c>
      <c r="G206" s="155" t="s">
        <v>189</v>
      </c>
      <c r="H206" s="155" t="s">
        <v>11652</v>
      </c>
      <c r="I206" s="166" t="s">
        <v>13752</v>
      </c>
      <c r="J206" s="160"/>
      <c r="K206" s="159"/>
      <c r="L206" s="160"/>
      <c r="M206" s="159"/>
      <c r="N206" s="158"/>
      <c r="O206" s="158"/>
      <c r="P206" s="158"/>
      <c r="Q206" s="162" t="s">
        <v>11653</v>
      </c>
      <c r="R206" s="162" t="s">
        <v>12969</v>
      </c>
      <c r="S206" s="163" t="s">
        <v>12970</v>
      </c>
      <c r="T206" s="167" t="s">
        <v>1425</v>
      </c>
      <c r="U206" s="149"/>
      <c r="V206" s="149"/>
      <c r="W206" s="164" t="str">
        <f>VLOOKUP(TRIM(X206),X10:Y88,2,FALSE)</f>
        <v>Frank</v>
      </c>
      <c r="X206" s="11" t="str">
        <f t="shared" si="9"/>
        <v>7.1</v>
      </c>
      <c r="Y206" s="83"/>
      <c r="AA206" s="1">
        <f t="shared" si="8"/>
        <v>118</v>
      </c>
    </row>
    <row r="207" spans="1:27" ht="35.25" customHeight="1">
      <c r="A207" s="150" t="s">
        <v>185</v>
      </c>
      <c r="B207" s="165" t="s">
        <v>70</v>
      </c>
      <c r="C207" s="153" t="s">
        <v>186</v>
      </c>
      <c r="D207" s="153" t="s">
        <v>98</v>
      </c>
      <c r="E207" s="154" t="s">
        <v>10249</v>
      </c>
      <c r="F207" s="155" t="s">
        <v>434</v>
      </c>
      <c r="G207" s="155" t="s">
        <v>189</v>
      </c>
      <c r="H207" s="155" t="s">
        <v>12481</v>
      </c>
      <c r="I207" s="166" t="s">
        <v>7261</v>
      </c>
      <c r="J207" s="160"/>
      <c r="K207" s="159"/>
      <c r="L207" s="160"/>
      <c r="M207" s="159"/>
      <c r="N207" s="158"/>
      <c r="O207" s="158"/>
      <c r="P207" s="158"/>
      <c r="Q207" s="162" t="s">
        <v>11654</v>
      </c>
      <c r="R207" s="162" t="s">
        <v>13203</v>
      </c>
      <c r="S207" s="163" t="s">
        <v>13202</v>
      </c>
      <c r="T207" s="148" t="s">
        <v>1425</v>
      </c>
      <c r="U207" s="149"/>
      <c r="V207" s="149"/>
      <c r="W207" s="164" t="str">
        <f>VLOOKUP(TRIM(X207),X10:Y88,2,FALSE)</f>
        <v>Krisztian</v>
      </c>
      <c r="X207" s="11" t="str">
        <f t="shared" si="9"/>
        <v>5.2</v>
      </c>
      <c r="Y207" s="83"/>
      <c r="AA207" s="1">
        <f t="shared" si="8"/>
        <v>12</v>
      </c>
    </row>
    <row r="208" spans="1:27" ht="35.25" customHeight="1">
      <c r="A208" s="150" t="s">
        <v>185</v>
      </c>
      <c r="B208" s="165" t="s">
        <v>70</v>
      </c>
      <c r="C208" s="153" t="s">
        <v>186</v>
      </c>
      <c r="D208" s="153" t="s">
        <v>91</v>
      </c>
      <c r="E208" s="154" t="s">
        <v>10250</v>
      </c>
      <c r="F208" s="155" t="s">
        <v>434</v>
      </c>
      <c r="G208" s="155" t="s">
        <v>189</v>
      </c>
      <c r="H208" s="155" t="s">
        <v>12482</v>
      </c>
      <c r="I208" s="166" t="s">
        <v>765</v>
      </c>
      <c r="J208" s="160"/>
      <c r="K208" s="159"/>
      <c r="L208" s="160"/>
      <c r="M208" s="159"/>
      <c r="N208" s="158"/>
      <c r="O208" s="158" t="s">
        <v>206</v>
      </c>
      <c r="P208" s="158" t="s">
        <v>11464</v>
      </c>
      <c r="Q208" s="162" t="s">
        <v>11655</v>
      </c>
      <c r="R208" s="162" t="s">
        <v>13373</v>
      </c>
      <c r="S208" s="163" t="s">
        <v>13372</v>
      </c>
      <c r="T208" s="167" t="s">
        <v>1782</v>
      </c>
      <c r="U208" s="149"/>
      <c r="V208" s="149"/>
      <c r="W208" s="164" t="str">
        <f>VLOOKUP(TRIM(X208),X10:Y88,2,FALSE)</f>
        <v>Puneet</v>
      </c>
      <c r="X208" s="11" t="str">
        <f t="shared" si="9"/>
        <v>5.1</v>
      </c>
      <c r="Y208" s="83"/>
      <c r="AA208" s="1">
        <f t="shared" si="8"/>
        <v>8</v>
      </c>
    </row>
    <row r="209" spans="1:27" ht="35.25" customHeight="1">
      <c r="A209" s="150" t="s">
        <v>185</v>
      </c>
      <c r="B209" s="165" t="s">
        <v>70</v>
      </c>
      <c r="C209" s="153" t="s">
        <v>186</v>
      </c>
      <c r="D209" s="153" t="s">
        <v>83</v>
      </c>
      <c r="E209" s="154" t="s">
        <v>10251</v>
      </c>
      <c r="F209" s="155" t="s">
        <v>434</v>
      </c>
      <c r="G209" s="155" t="s">
        <v>189</v>
      </c>
      <c r="H209" s="155" t="s">
        <v>11656</v>
      </c>
      <c r="I209" s="166" t="s">
        <v>765</v>
      </c>
      <c r="J209" s="160"/>
      <c r="K209" s="159"/>
      <c r="L209" s="160"/>
      <c r="M209" s="159"/>
      <c r="N209" s="158"/>
      <c r="O209" s="158" t="s">
        <v>366</v>
      </c>
      <c r="P209" s="158" t="s">
        <v>1604</v>
      </c>
      <c r="Q209" s="162" t="s">
        <v>11657</v>
      </c>
      <c r="R209" s="162" t="s">
        <v>12961</v>
      </c>
      <c r="S209" s="163" t="s">
        <v>444</v>
      </c>
      <c r="T209" s="148" t="s">
        <v>1782</v>
      </c>
      <c r="U209" s="149"/>
      <c r="V209" s="149"/>
      <c r="W209" s="164" t="str">
        <f>VLOOKUP(TRIM(X209),X10:Y88,2,FALSE)</f>
        <v>Frank</v>
      </c>
      <c r="X209" s="11" t="str">
        <f t="shared" si="9"/>
        <v>4</v>
      </c>
      <c r="Y209" s="83"/>
      <c r="AA209" s="1">
        <f t="shared" si="8"/>
        <v>8</v>
      </c>
    </row>
    <row r="210" spans="1:27" ht="35.25" customHeight="1">
      <c r="A210" s="150" t="s">
        <v>185</v>
      </c>
      <c r="B210" s="165" t="s">
        <v>70</v>
      </c>
      <c r="C210" s="153" t="s">
        <v>186</v>
      </c>
      <c r="D210" s="153" t="s">
        <v>164</v>
      </c>
      <c r="E210" s="154" t="s">
        <v>10252</v>
      </c>
      <c r="F210" s="155" t="s">
        <v>419</v>
      </c>
      <c r="G210" s="155" t="s">
        <v>745</v>
      </c>
      <c r="H210" s="155" t="s">
        <v>11658</v>
      </c>
      <c r="I210" s="166" t="s">
        <v>765</v>
      </c>
      <c r="J210" s="160"/>
      <c r="K210" s="159"/>
      <c r="L210" s="160"/>
      <c r="M210" s="159"/>
      <c r="N210" s="158"/>
      <c r="O210" s="158" t="s">
        <v>366</v>
      </c>
      <c r="P210" s="158" t="s">
        <v>624</v>
      </c>
      <c r="Q210" s="162" t="s">
        <v>11659</v>
      </c>
      <c r="R210" s="162" t="s">
        <v>13287</v>
      </c>
      <c r="S210" s="163" t="s">
        <v>444</v>
      </c>
      <c r="T210" s="167" t="s">
        <v>767</v>
      </c>
      <c r="U210" s="149"/>
      <c r="V210" s="149"/>
      <c r="W210" s="164" t="str">
        <f>VLOOKUP(TRIM(X210),X10:Y88,2,FALSE)</f>
        <v>Dario</v>
      </c>
      <c r="X210" s="11" t="str">
        <f t="shared" si="9"/>
        <v>6.10</v>
      </c>
      <c r="Y210" s="83"/>
      <c r="AA210" s="1">
        <f t="shared" si="8"/>
        <v>8</v>
      </c>
    </row>
    <row r="211" spans="1:27" ht="35.25" customHeight="1">
      <c r="A211" s="150" t="s">
        <v>185</v>
      </c>
      <c r="B211" s="165" t="s">
        <v>70</v>
      </c>
      <c r="C211" s="153" t="s">
        <v>186</v>
      </c>
      <c r="D211" s="153" t="s">
        <v>98</v>
      </c>
      <c r="E211" s="154" t="s">
        <v>10253</v>
      </c>
      <c r="F211" s="155" t="s">
        <v>30</v>
      </c>
      <c r="G211" s="155" t="s">
        <v>189</v>
      </c>
      <c r="H211" s="155" t="s">
        <v>11713</v>
      </c>
      <c r="I211" s="166" t="s">
        <v>765</v>
      </c>
      <c r="J211" s="160" t="s">
        <v>608</v>
      </c>
      <c r="K211" s="159">
        <v>307</v>
      </c>
      <c r="L211" s="160" t="s">
        <v>62</v>
      </c>
      <c r="M211" s="159" t="s">
        <v>485</v>
      </c>
      <c r="N211" s="158" t="s">
        <v>6988</v>
      </c>
      <c r="O211" s="158" t="s">
        <v>206</v>
      </c>
      <c r="P211" s="158" t="s">
        <v>6931</v>
      </c>
      <c r="Q211" s="162" t="s">
        <v>12412</v>
      </c>
      <c r="R211" s="162" t="s">
        <v>13209</v>
      </c>
      <c r="S211" s="163" t="s">
        <v>13208</v>
      </c>
      <c r="T211" s="148" t="s">
        <v>767</v>
      </c>
      <c r="U211" s="149"/>
      <c r="V211" s="149"/>
      <c r="W211" s="164" t="str">
        <f>VLOOKUP(TRIM(X211),X10:Y88,2,FALSE)</f>
        <v>Krisztian</v>
      </c>
      <c r="X211" s="11" t="str">
        <f t="shared" si="9"/>
        <v>5.2</v>
      </c>
      <c r="Y211" s="83"/>
      <c r="AA211" s="1">
        <f t="shared" si="8"/>
        <v>8</v>
      </c>
    </row>
    <row r="212" spans="1:27" ht="35.25" customHeight="1">
      <c r="A212" s="150" t="s">
        <v>185</v>
      </c>
      <c r="B212" s="165" t="s">
        <v>70</v>
      </c>
      <c r="C212" s="153" t="s">
        <v>186</v>
      </c>
      <c r="D212" s="153" t="s">
        <v>98</v>
      </c>
      <c r="E212" s="154" t="s">
        <v>10254</v>
      </c>
      <c r="F212" s="155" t="s">
        <v>30</v>
      </c>
      <c r="G212" s="155" t="s">
        <v>189</v>
      </c>
      <c r="H212" s="155" t="s">
        <v>11714</v>
      </c>
      <c r="I212" s="166" t="s">
        <v>765</v>
      </c>
      <c r="J212" s="160" t="s">
        <v>608</v>
      </c>
      <c r="K212" s="159">
        <v>308</v>
      </c>
      <c r="L212" s="160" t="s">
        <v>62</v>
      </c>
      <c r="M212" s="159" t="s">
        <v>687</v>
      </c>
      <c r="N212" s="158" t="s">
        <v>6988</v>
      </c>
      <c r="O212" s="158" t="s">
        <v>206</v>
      </c>
      <c r="P212" s="158" t="s">
        <v>6931</v>
      </c>
      <c r="Q212" s="162" t="s">
        <v>12413</v>
      </c>
      <c r="R212" s="162" t="s">
        <v>13212</v>
      </c>
      <c r="S212" s="163" t="s">
        <v>13211</v>
      </c>
      <c r="T212" s="167" t="s">
        <v>767</v>
      </c>
      <c r="U212" s="149"/>
      <c r="V212" s="149"/>
      <c r="W212" s="164" t="str">
        <f>VLOOKUP(TRIM(X212),X10:Y88,2,FALSE)</f>
        <v>Krisztian</v>
      </c>
      <c r="X212" s="11" t="str">
        <f t="shared" si="9"/>
        <v>5.2</v>
      </c>
      <c r="Y212" s="83"/>
      <c r="AA212" s="1">
        <f t="shared" si="8"/>
        <v>8</v>
      </c>
    </row>
    <row r="213" spans="1:27" ht="35.25" customHeight="1">
      <c r="A213" s="150" t="s">
        <v>185</v>
      </c>
      <c r="B213" s="165" t="s">
        <v>70</v>
      </c>
      <c r="C213" s="153" t="s">
        <v>186</v>
      </c>
      <c r="D213" s="153" t="s">
        <v>98</v>
      </c>
      <c r="E213" s="154" t="s">
        <v>10255</v>
      </c>
      <c r="F213" s="155" t="s">
        <v>30</v>
      </c>
      <c r="G213" s="155" t="s">
        <v>189</v>
      </c>
      <c r="H213" s="155" t="s">
        <v>11715</v>
      </c>
      <c r="I213" s="166" t="s">
        <v>765</v>
      </c>
      <c r="J213" s="160" t="s">
        <v>1699</v>
      </c>
      <c r="K213" s="159">
        <v>1086</v>
      </c>
      <c r="L213" s="160" t="s">
        <v>83</v>
      </c>
      <c r="M213" s="159" t="s">
        <v>485</v>
      </c>
      <c r="N213" s="158" t="s">
        <v>6988</v>
      </c>
      <c r="O213" s="158" t="s">
        <v>206</v>
      </c>
      <c r="P213" s="158" t="s">
        <v>6931</v>
      </c>
      <c r="Q213" s="162" t="s">
        <v>12414</v>
      </c>
      <c r="R213" s="162" t="s">
        <v>13216</v>
      </c>
      <c r="S213" s="163" t="s">
        <v>13215</v>
      </c>
      <c r="T213" s="148" t="s">
        <v>767</v>
      </c>
      <c r="U213" s="149"/>
      <c r="V213" s="149"/>
      <c r="W213" s="164" t="str">
        <f>VLOOKUP(TRIM(X213),X10:Y88,2,FALSE)</f>
        <v>Krisztian</v>
      </c>
      <c r="X213" s="11" t="str">
        <f t="shared" si="9"/>
        <v>5.2</v>
      </c>
      <c r="Y213" s="83"/>
      <c r="AA213" s="1">
        <f t="shared" si="8"/>
        <v>8</v>
      </c>
    </row>
    <row r="214" spans="1:27" ht="35.25" customHeight="1">
      <c r="A214" s="150" t="s">
        <v>185</v>
      </c>
      <c r="B214" s="165" t="s">
        <v>70</v>
      </c>
      <c r="C214" s="153" t="s">
        <v>186</v>
      </c>
      <c r="D214" s="153" t="s">
        <v>98</v>
      </c>
      <c r="E214" s="154" t="s">
        <v>10256</v>
      </c>
      <c r="F214" s="155" t="s">
        <v>30</v>
      </c>
      <c r="G214" s="155" t="s">
        <v>189</v>
      </c>
      <c r="H214" s="155" t="s">
        <v>11716</v>
      </c>
      <c r="I214" s="166" t="s">
        <v>765</v>
      </c>
      <c r="J214" s="160" t="s">
        <v>1699</v>
      </c>
      <c r="K214" s="159">
        <v>1090</v>
      </c>
      <c r="L214" s="160" t="s">
        <v>62</v>
      </c>
      <c r="M214" s="159" t="s">
        <v>485</v>
      </c>
      <c r="N214" s="158" t="s">
        <v>6988</v>
      </c>
      <c r="O214" s="158" t="s">
        <v>206</v>
      </c>
      <c r="P214" s="158" t="s">
        <v>6931</v>
      </c>
      <c r="Q214" s="162" t="s">
        <v>12415</v>
      </c>
      <c r="R214" s="162" t="s">
        <v>13219</v>
      </c>
      <c r="S214" s="163" t="s">
        <v>13218</v>
      </c>
      <c r="T214" s="167" t="s">
        <v>767</v>
      </c>
      <c r="U214" s="149"/>
      <c r="V214" s="149"/>
      <c r="W214" s="164" t="str">
        <f>VLOOKUP(TRIM(X214),X10:Y88,2,FALSE)</f>
        <v>Krisztian</v>
      </c>
      <c r="X214" s="11" t="str">
        <f t="shared" si="9"/>
        <v>5.2</v>
      </c>
      <c r="Y214" s="83"/>
      <c r="AA214" s="1">
        <f t="shared" si="8"/>
        <v>8</v>
      </c>
    </row>
    <row r="215" spans="1:27" ht="35.25" customHeight="1">
      <c r="A215" s="150" t="s">
        <v>185</v>
      </c>
      <c r="B215" s="165" t="s">
        <v>70</v>
      </c>
      <c r="C215" s="153" t="s">
        <v>186</v>
      </c>
      <c r="D215" s="153" t="s">
        <v>133</v>
      </c>
      <c r="E215" s="154" t="s">
        <v>10257</v>
      </c>
      <c r="F215" s="155" t="s">
        <v>27</v>
      </c>
      <c r="G215" s="155" t="s">
        <v>189</v>
      </c>
      <c r="H215" s="155" t="s">
        <v>11660</v>
      </c>
      <c r="I215" s="166" t="s">
        <v>765</v>
      </c>
      <c r="J215" s="160" t="s">
        <v>422</v>
      </c>
      <c r="K215" s="159"/>
      <c r="L215" s="160"/>
      <c r="M215" s="159"/>
      <c r="N215" s="158" t="s">
        <v>3708</v>
      </c>
      <c r="O215" s="158" t="s">
        <v>366</v>
      </c>
      <c r="P215" s="158" t="s">
        <v>442</v>
      </c>
      <c r="Q215" s="162" t="s">
        <v>11661</v>
      </c>
      <c r="R215" s="162" t="s">
        <v>13175</v>
      </c>
      <c r="S215" s="163" t="s">
        <v>13176</v>
      </c>
      <c r="T215" s="148" t="s">
        <v>767</v>
      </c>
      <c r="U215" s="149"/>
      <c r="V215" s="149"/>
      <c r="W215" s="164" t="str">
        <f>VLOOKUP(TRIM(X215),X10:Y88,2,FALSE)</f>
        <v>Frank</v>
      </c>
      <c r="X215" s="11" t="str">
        <f t="shared" si="9"/>
        <v>6.5.3</v>
      </c>
      <c r="Y215" s="83"/>
      <c r="AA215" s="1">
        <f t="shared" si="8"/>
        <v>8</v>
      </c>
    </row>
    <row r="216" spans="1:27" ht="35.25" customHeight="1">
      <c r="A216" s="150" t="s">
        <v>185</v>
      </c>
      <c r="B216" s="165" t="s">
        <v>70</v>
      </c>
      <c r="C216" s="153" t="s">
        <v>186</v>
      </c>
      <c r="D216" s="153" t="s">
        <v>133</v>
      </c>
      <c r="E216" s="154" t="s">
        <v>10258</v>
      </c>
      <c r="F216" s="155" t="s">
        <v>27</v>
      </c>
      <c r="G216" s="155" t="s">
        <v>189</v>
      </c>
      <c r="H216" s="155" t="s">
        <v>11662</v>
      </c>
      <c r="I216" s="166" t="s">
        <v>765</v>
      </c>
      <c r="J216" s="160" t="s">
        <v>455</v>
      </c>
      <c r="K216" s="159"/>
      <c r="L216" s="160"/>
      <c r="M216" s="159"/>
      <c r="N216" s="158" t="s">
        <v>1603</v>
      </c>
      <c r="O216" s="158" t="s">
        <v>366</v>
      </c>
      <c r="P216" s="158" t="s">
        <v>442</v>
      </c>
      <c r="Q216" s="162" t="s">
        <v>11663</v>
      </c>
      <c r="R216" s="162" t="s">
        <v>496</v>
      </c>
      <c r="S216" s="176" t="s">
        <v>496</v>
      </c>
      <c r="T216" s="167" t="s">
        <v>767</v>
      </c>
      <c r="U216" s="149"/>
      <c r="V216" s="149"/>
      <c r="W216" s="164" t="str">
        <f>VLOOKUP(TRIM(X216),X10:Y88,2,FALSE)</f>
        <v>Frank</v>
      </c>
      <c r="X216" s="11" t="str">
        <f t="shared" si="9"/>
        <v>6.5.3</v>
      </c>
      <c r="Y216" s="83"/>
      <c r="AA216" s="1">
        <f t="shared" si="8"/>
        <v>8</v>
      </c>
    </row>
    <row r="217" spans="1:27" ht="35.25" customHeight="1">
      <c r="A217" s="150" t="s">
        <v>185</v>
      </c>
      <c r="B217" s="165" t="s">
        <v>70</v>
      </c>
      <c r="C217" s="153" t="s">
        <v>186</v>
      </c>
      <c r="D217" s="153" t="s">
        <v>133</v>
      </c>
      <c r="E217" s="154" t="s">
        <v>10259</v>
      </c>
      <c r="F217" s="155" t="s">
        <v>27</v>
      </c>
      <c r="G217" s="155" t="s">
        <v>189</v>
      </c>
      <c r="H217" s="155" t="s">
        <v>11664</v>
      </c>
      <c r="I217" s="166" t="s">
        <v>765</v>
      </c>
      <c r="J217" s="160" t="s">
        <v>422</v>
      </c>
      <c r="K217" s="159"/>
      <c r="L217" s="160"/>
      <c r="M217" s="159"/>
      <c r="N217" s="158" t="s">
        <v>3708</v>
      </c>
      <c r="O217" s="158" t="s">
        <v>366</v>
      </c>
      <c r="P217" s="158" t="s">
        <v>442</v>
      </c>
      <c r="Q217" s="162" t="s">
        <v>11665</v>
      </c>
      <c r="R217" s="162" t="s">
        <v>496</v>
      </c>
      <c r="S217" s="176" t="s">
        <v>496</v>
      </c>
      <c r="T217" s="148" t="s">
        <v>767</v>
      </c>
      <c r="U217" s="149"/>
      <c r="V217" s="149"/>
      <c r="W217" s="164" t="str">
        <f>VLOOKUP(TRIM(X217),X10:Y88,2,FALSE)</f>
        <v>Frank</v>
      </c>
      <c r="X217" s="11" t="str">
        <f t="shared" si="9"/>
        <v>6.5.3</v>
      </c>
      <c r="Y217" s="83"/>
      <c r="AA217" s="1">
        <f t="shared" ref="AA217:AA280" si="10">LEN(I217)</f>
        <v>8</v>
      </c>
    </row>
    <row r="218" spans="1:27" ht="35.25" customHeight="1">
      <c r="A218" s="150" t="s">
        <v>185</v>
      </c>
      <c r="B218" s="165" t="s">
        <v>70</v>
      </c>
      <c r="C218" s="153" t="s">
        <v>186</v>
      </c>
      <c r="D218" s="153" t="s">
        <v>141</v>
      </c>
      <c r="E218" s="154" t="s">
        <v>10260</v>
      </c>
      <c r="F218" s="155" t="s">
        <v>27</v>
      </c>
      <c r="G218" s="155" t="s">
        <v>189</v>
      </c>
      <c r="H218" s="155" t="s">
        <v>12868</v>
      </c>
      <c r="I218" s="166" t="s">
        <v>765</v>
      </c>
      <c r="J218" s="160" t="s">
        <v>422</v>
      </c>
      <c r="K218" s="159"/>
      <c r="L218" s="160"/>
      <c r="M218" s="159"/>
      <c r="N218" s="158" t="s">
        <v>3708</v>
      </c>
      <c r="O218" s="158" t="s">
        <v>366</v>
      </c>
      <c r="P218" s="158" t="s">
        <v>442</v>
      </c>
      <c r="Q218" s="162" t="s">
        <v>11666</v>
      </c>
      <c r="R218" s="162" t="s">
        <v>13570</v>
      </c>
      <c r="S218" s="163" t="s">
        <v>444</v>
      </c>
      <c r="T218" s="167" t="s">
        <v>767</v>
      </c>
      <c r="U218" s="149"/>
      <c r="V218" s="149"/>
      <c r="W218" s="164" t="str">
        <f>VLOOKUP(TRIM(X218),X10:Y88,2,FALSE)</f>
        <v>Krisztian</v>
      </c>
      <c r="X218" s="11" t="str">
        <f t="shared" si="9"/>
        <v>6.5.6</v>
      </c>
      <c r="Y218" s="83"/>
      <c r="AA218" s="1">
        <f t="shared" si="10"/>
        <v>8</v>
      </c>
    </row>
    <row r="219" spans="1:27" ht="35.25" customHeight="1">
      <c r="A219" s="150" t="s">
        <v>185</v>
      </c>
      <c r="B219" s="165" t="s">
        <v>70</v>
      </c>
      <c r="C219" s="153" t="s">
        <v>186</v>
      </c>
      <c r="D219" s="153" t="s">
        <v>141</v>
      </c>
      <c r="E219" s="154" t="s">
        <v>10261</v>
      </c>
      <c r="F219" s="155" t="s">
        <v>27</v>
      </c>
      <c r="G219" s="155" t="s">
        <v>189</v>
      </c>
      <c r="H219" s="155" t="s">
        <v>12867</v>
      </c>
      <c r="I219" s="166" t="s">
        <v>765</v>
      </c>
      <c r="J219" s="160" t="s">
        <v>422</v>
      </c>
      <c r="K219" s="159"/>
      <c r="L219" s="160"/>
      <c r="M219" s="159"/>
      <c r="N219" s="158" t="s">
        <v>3708</v>
      </c>
      <c r="O219" s="158" t="s">
        <v>366</v>
      </c>
      <c r="P219" s="158" t="s">
        <v>442</v>
      </c>
      <c r="Q219" s="162" t="s">
        <v>11667</v>
      </c>
      <c r="R219" s="162" t="s">
        <v>13223</v>
      </c>
      <c r="S219" s="163" t="s">
        <v>13222</v>
      </c>
      <c r="T219" s="148" t="s">
        <v>767</v>
      </c>
      <c r="U219" s="149"/>
      <c r="V219" s="149"/>
      <c r="W219" s="164" t="str">
        <f>VLOOKUP(TRIM(X219),X10:Y88,2,FALSE)</f>
        <v>Krisztian</v>
      </c>
      <c r="X219" s="11" t="str">
        <f t="shared" si="9"/>
        <v>6.5.6</v>
      </c>
      <c r="Y219" s="83"/>
      <c r="AA219" s="1">
        <f t="shared" si="10"/>
        <v>8</v>
      </c>
    </row>
    <row r="220" spans="1:27" ht="35.25" customHeight="1">
      <c r="A220" s="150" t="s">
        <v>185</v>
      </c>
      <c r="B220" s="165" t="s">
        <v>70</v>
      </c>
      <c r="C220" s="153" t="s">
        <v>186</v>
      </c>
      <c r="D220" s="153" t="s">
        <v>141</v>
      </c>
      <c r="E220" s="154" t="s">
        <v>10262</v>
      </c>
      <c r="F220" s="155" t="s">
        <v>434</v>
      </c>
      <c r="G220" s="155" t="s">
        <v>189</v>
      </c>
      <c r="H220" s="155" t="s">
        <v>11668</v>
      </c>
      <c r="I220" s="166" t="s">
        <v>765</v>
      </c>
      <c r="J220" s="160"/>
      <c r="K220" s="159"/>
      <c r="L220" s="160"/>
      <c r="M220" s="159"/>
      <c r="N220" s="158"/>
      <c r="O220" s="158" t="s">
        <v>366</v>
      </c>
      <c r="P220" s="158" t="s">
        <v>442</v>
      </c>
      <c r="Q220" s="162" t="s">
        <v>11669</v>
      </c>
      <c r="R220" s="162" t="s">
        <v>13411</v>
      </c>
      <c r="S220" s="163" t="s">
        <v>444</v>
      </c>
      <c r="T220" s="167" t="s">
        <v>767</v>
      </c>
      <c r="U220" s="149"/>
      <c r="V220" s="149"/>
      <c r="W220" s="164" t="str">
        <f>VLOOKUP(TRIM(X220),X10:Y88,2,FALSE)</f>
        <v>Krisztian</v>
      </c>
      <c r="X220" s="11" t="str">
        <f t="shared" ref="X220:X283" si="11">IF(ISNONTEXT(D220),"" &amp; D220 &amp;"",T(D220))</f>
        <v>6.5.6</v>
      </c>
      <c r="Y220" s="83"/>
      <c r="AA220" s="1">
        <f t="shared" si="10"/>
        <v>8</v>
      </c>
    </row>
    <row r="221" spans="1:27" ht="35.25" customHeight="1">
      <c r="A221" s="150" t="s">
        <v>185</v>
      </c>
      <c r="B221" s="165" t="s">
        <v>70</v>
      </c>
      <c r="C221" s="153" t="s">
        <v>186</v>
      </c>
      <c r="D221" s="153" t="s">
        <v>141</v>
      </c>
      <c r="E221" s="154" t="s">
        <v>10263</v>
      </c>
      <c r="F221" s="155" t="s">
        <v>27</v>
      </c>
      <c r="G221" s="155" t="s">
        <v>189</v>
      </c>
      <c r="H221" s="155" t="s">
        <v>12866</v>
      </c>
      <c r="I221" s="166" t="s">
        <v>765</v>
      </c>
      <c r="J221" s="160" t="s">
        <v>422</v>
      </c>
      <c r="K221" s="159"/>
      <c r="L221" s="160"/>
      <c r="M221" s="159"/>
      <c r="N221" s="158" t="s">
        <v>3708</v>
      </c>
      <c r="O221" s="158" t="s">
        <v>366</v>
      </c>
      <c r="P221" s="158" t="s">
        <v>442</v>
      </c>
      <c r="Q221" s="162" t="s">
        <v>11670</v>
      </c>
      <c r="R221" s="162" t="s">
        <v>13408</v>
      </c>
      <c r="S221" s="163" t="s">
        <v>13406</v>
      </c>
      <c r="T221" s="148" t="s">
        <v>767</v>
      </c>
      <c r="U221" s="149"/>
      <c r="V221" s="149"/>
      <c r="W221" s="164" t="str">
        <f>VLOOKUP(TRIM(X221),X10:Y88,2,FALSE)</f>
        <v>Krisztian</v>
      </c>
      <c r="X221" s="11" t="str">
        <f t="shared" si="11"/>
        <v>6.5.6</v>
      </c>
      <c r="Y221" s="83"/>
      <c r="AA221" s="1">
        <f t="shared" si="10"/>
        <v>8</v>
      </c>
    </row>
    <row r="222" spans="1:27" ht="35.25" customHeight="1">
      <c r="A222" s="150" t="s">
        <v>185</v>
      </c>
      <c r="B222" s="165" t="s">
        <v>70</v>
      </c>
      <c r="C222" s="153" t="s">
        <v>186</v>
      </c>
      <c r="D222" s="153" t="s">
        <v>141</v>
      </c>
      <c r="E222" s="154" t="s">
        <v>10264</v>
      </c>
      <c r="F222" s="155" t="s">
        <v>27</v>
      </c>
      <c r="G222" s="155" t="s">
        <v>189</v>
      </c>
      <c r="H222" s="155" t="s">
        <v>12865</v>
      </c>
      <c r="I222" s="166" t="s">
        <v>765</v>
      </c>
      <c r="J222" s="160" t="s">
        <v>422</v>
      </c>
      <c r="K222" s="159"/>
      <c r="L222" s="160"/>
      <c r="M222" s="159"/>
      <c r="N222" s="158" t="s">
        <v>3708</v>
      </c>
      <c r="O222" s="158" t="s">
        <v>366</v>
      </c>
      <c r="P222" s="158" t="s">
        <v>442</v>
      </c>
      <c r="Q222" s="162" t="s">
        <v>11671</v>
      </c>
      <c r="R222" s="162" t="s">
        <v>13225</v>
      </c>
      <c r="S222" s="163" t="s">
        <v>13224</v>
      </c>
      <c r="T222" s="167" t="s">
        <v>767</v>
      </c>
      <c r="U222" s="149"/>
      <c r="V222" s="149"/>
      <c r="W222" s="164" t="str">
        <f>VLOOKUP(TRIM(X222),X10:Y88,2,FALSE)</f>
        <v>Krisztian</v>
      </c>
      <c r="X222" s="11" t="str">
        <f t="shared" si="11"/>
        <v>6.5.6</v>
      </c>
      <c r="Y222" s="83"/>
      <c r="AA222" s="1">
        <f t="shared" si="10"/>
        <v>8</v>
      </c>
    </row>
    <row r="223" spans="1:27" ht="35.25" customHeight="1">
      <c r="A223" s="150"/>
      <c r="B223" s="165" t="s">
        <v>70</v>
      </c>
      <c r="C223" s="153" t="s">
        <v>28</v>
      </c>
      <c r="D223" s="153" t="s">
        <v>179</v>
      </c>
      <c r="E223" s="154" t="s">
        <v>10265</v>
      </c>
      <c r="F223" s="155" t="s">
        <v>27</v>
      </c>
      <c r="G223" s="169" t="s">
        <v>189</v>
      </c>
      <c r="H223" s="169" t="s">
        <v>12864</v>
      </c>
      <c r="I223" s="170" t="s">
        <v>765</v>
      </c>
      <c r="J223" s="171" t="s">
        <v>422</v>
      </c>
      <c r="K223" s="172"/>
      <c r="L223" s="171"/>
      <c r="M223" s="172"/>
      <c r="N223" s="171" t="s">
        <v>3708</v>
      </c>
      <c r="O223" s="171" t="s">
        <v>366</v>
      </c>
      <c r="P223" s="171" t="s">
        <v>442</v>
      </c>
      <c r="Q223" s="173" t="s">
        <v>12339</v>
      </c>
      <c r="R223" s="173" t="s">
        <v>425</v>
      </c>
      <c r="S223" s="177"/>
      <c r="T223" s="148" t="s">
        <v>767</v>
      </c>
      <c r="U223" s="149"/>
      <c r="V223" s="149"/>
      <c r="W223" s="164" t="str">
        <f>VLOOKUP(TRIM(X223),X10:Y88,2,FALSE)</f>
        <v>Withdrawn</v>
      </c>
      <c r="X223" s="11" t="str">
        <f t="shared" si="11"/>
        <v>99</v>
      </c>
      <c r="Y223" s="83"/>
      <c r="AA223" s="1">
        <f t="shared" si="10"/>
        <v>8</v>
      </c>
    </row>
    <row r="224" spans="1:27" ht="35.25" customHeight="1">
      <c r="A224" s="150"/>
      <c r="B224" s="165" t="s">
        <v>70</v>
      </c>
      <c r="C224" s="153" t="s">
        <v>28</v>
      </c>
      <c r="D224" s="153" t="s">
        <v>179</v>
      </c>
      <c r="E224" s="154" t="s">
        <v>10266</v>
      </c>
      <c r="F224" s="155" t="s">
        <v>27</v>
      </c>
      <c r="G224" s="169" t="s">
        <v>189</v>
      </c>
      <c r="H224" s="169" t="s">
        <v>12863</v>
      </c>
      <c r="I224" s="170" t="s">
        <v>765</v>
      </c>
      <c r="J224" s="171" t="s">
        <v>422</v>
      </c>
      <c r="K224" s="172"/>
      <c r="L224" s="171"/>
      <c r="M224" s="172"/>
      <c r="N224" s="171" t="s">
        <v>3708</v>
      </c>
      <c r="O224" s="171" t="s">
        <v>366</v>
      </c>
      <c r="P224" s="171" t="s">
        <v>442</v>
      </c>
      <c r="Q224" s="173" t="s">
        <v>12340</v>
      </c>
      <c r="R224" s="173" t="s">
        <v>425</v>
      </c>
      <c r="S224" s="177"/>
      <c r="T224" s="167" t="s">
        <v>767</v>
      </c>
      <c r="U224" s="149"/>
      <c r="V224" s="149"/>
      <c r="W224" s="164" t="str">
        <f>VLOOKUP(TRIM(X224),X10:Y88,2,FALSE)</f>
        <v>Withdrawn</v>
      </c>
      <c r="X224" s="11" t="str">
        <f t="shared" si="11"/>
        <v>99</v>
      </c>
      <c r="Y224" s="83"/>
      <c r="AA224" s="1">
        <f t="shared" si="10"/>
        <v>8</v>
      </c>
    </row>
    <row r="225" spans="1:27" ht="35.25" customHeight="1">
      <c r="A225" s="150" t="s">
        <v>185</v>
      </c>
      <c r="B225" s="165" t="s">
        <v>70</v>
      </c>
      <c r="C225" s="153" t="s">
        <v>186</v>
      </c>
      <c r="D225" s="153" t="s">
        <v>141</v>
      </c>
      <c r="E225" s="154" t="s">
        <v>10267</v>
      </c>
      <c r="F225" s="155" t="s">
        <v>27</v>
      </c>
      <c r="G225" s="155" t="s">
        <v>189</v>
      </c>
      <c r="H225" s="155" t="s">
        <v>11672</v>
      </c>
      <c r="I225" s="166" t="s">
        <v>765</v>
      </c>
      <c r="J225" s="160" t="s">
        <v>422</v>
      </c>
      <c r="K225" s="159"/>
      <c r="L225" s="160"/>
      <c r="M225" s="159"/>
      <c r="N225" s="158" t="s">
        <v>3708</v>
      </c>
      <c r="O225" s="158" t="s">
        <v>366</v>
      </c>
      <c r="P225" s="158" t="s">
        <v>442</v>
      </c>
      <c r="Q225" s="162" t="s">
        <v>11673</v>
      </c>
      <c r="R225" s="162" t="s">
        <v>13574</v>
      </c>
      <c r="S225" s="163" t="s">
        <v>13573</v>
      </c>
      <c r="T225" s="148" t="s">
        <v>767</v>
      </c>
      <c r="U225" s="149"/>
      <c r="V225" s="149"/>
      <c r="W225" s="164" t="str">
        <f>VLOOKUP(TRIM(X225),X10:Y88,2,FALSE)</f>
        <v>Krisztian</v>
      </c>
      <c r="X225" s="11" t="str">
        <f t="shared" si="11"/>
        <v>6.5.6</v>
      </c>
      <c r="Y225" s="83"/>
      <c r="AA225" s="1">
        <f t="shared" si="10"/>
        <v>8</v>
      </c>
    </row>
    <row r="226" spans="1:27" ht="35.25" customHeight="1">
      <c r="A226" s="150" t="s">
        <v>185</v>
      </c>
      <c r="B226" s="165" t="s">
        <v>70</v>
      </c>
      <c r="C226" s="153" t="s">
        <v>186</v>
      </c>
      <c r="D226" s="153" t="s">
        <v>168</v>
      </c>
      <c r="E226" s="154" t="s">
        <v>10268</v>
      </c>
      <c r="F226" s="155" t="s">
        <v>419</v>
      </c>
      <c r="G226" s="155" t="s">
        <v>934</v>
      </c>
      <c r="H226" s="155" t="s">
        <v>11674</v>
      </c>
      <c r="I226" s="166" t="s">
        <v>12342</v>
      </c>
      <c r="J226" s="160"/>
      <c r="K226" s="159"/>
      <c r="L226" s="160"/>
      <c r="M226" s="159"/>
      <c r="N226" s="158"/>
      <c r="O226" s="158" t="s">
        <v>366</v>
      </c>
      <c r="P226" s="158"/>
      <c r="Q226" s="162" t="s">
        <v>11675</v>
      </c>
      <c r="R226" s="162" t="s">
        <v>12971</v>
      </c>
      <c r="S226" s="163" t="s">
        <v>200</v>
      </c>
      <c r="T226" s="167" t="s">
        <v>767</v>
      </c>
      <c r="U226" s="149"/>
      <c r="V226" s="149"/>
      <c r="W226" s="164" t="str">
        <f>VLOOKUP(TRIM(X226),X10:Y88,2,FALSE)</f>
        <v>Frank</v>
      </c>
      <c r="X226" s="11" t="str">
        <f t="shared" si="11"/>
        <v>7.1</v>
      </c>
      <c r="Y226" s="83"/>
      <c r="AA226" s="1">
        <f t="shared" si="10"/>
        <v>49</v>
      </c>
    </row>
    <row r="227" spans="1:27" ht="35.25" customHeight="1">
      <c r="A227" s="150" t="s">
        <v>185</v>
      </c>
      <c r="B227" s="165" t="s">
        <v>70</v>
      </c>
      <c r="C227" s="153" t="s">
        <v>186</v>
      </c>
      <c r="D227" s="153" t="s">
        <v>6897</v>
      </c>
      <c r="E227" s="154" t="s">
        <v>10269</v>
      </c>
      <c r="F227" s="155" t="s">
        <v>27</v>
      </c>
      <c r="G227" s="155" t="s">
        <v>189</v>
      </c>
      <c r="H227" s="155" t="s">
        <v>12829</v>
      </c>
      <c r="I227" s="166" t="s">
        <v>765</v>
      </c>
      <c r="J227" s="160" t="s">
        <v>7335</v>
      </c>
      <c r="K227" s="159"/>
      <c r="L227" s="160"/>
      <c r="M227" s="159"/>
      <c r="N227" s="158" t="s">
        <v>11676</v>
      </c>
      <c r="O227" s="158" t="s">
        <v>366</v>
      </c>
      <c r="P227" s="158" t="s">
        <v>7210</v>
      </c>
      <c r="Q227" s="162" t="s">
        <v>11677</v>
      </c>
      <c r="R227" s="162" t="s">
        <v>272</v>
      </c>
      <c r="S227" s="163" t="s">
        <v>253</v>
      </c>
      <c r="T227" s="148" t="s">
        <v>767</v>
      </c>
      <c r="U227" s="149"/>
      <c r="V227" s="149"/>
      <c r="W227" s="164" t="str">
        <f>VLOOKUP(TRIM(X227),X10:Y88,2,FALSE)</f>
        <v>Frank</v>
      </c>
      <c r="X227" s="11" t="str">
        <f t="shared" si="11"/>
        <v>6.15</v>
      </c>
      <c r="Y227" s="83"/>
      <c r="AA227" s="1">
        <f t="shared" si="10"/>
        <v>8</v>
      </c>
    </row>
    <row r="228" spans="1:27" ht="35.25" customHeight="1">
      <c r="A228" s="150" t="s">
        <v>185</v>
      </c>
      <c r="B228" s="165" t="s">
        <v>70</v>
      </c>
      <c r="C228" s="153" t="s">
        <v>186</v>
      </c>
      <c r="D228" s="153" t="s">
        <v>6897</v>
      </c>
      <c r="E228" s="154" t="s">
        <v>10270</v>
      </c>
      <c r="F228" s="155" t="s">
        <v>27</v>
      </c>
      <c r="G228" s="155" t="s">
        <v>189</v>
      </c>
      <c r="H228" s="155" t="s">
        <v>12830</v>
      </c>
      <c r="I228" s="166" t="s">
        <v>765</v>
      </c>
      <c r="J228" s="160" t="s">
        <v>7335</v>
      </c>
      <c r="K228" s="159"/>
      <c r="L228" s="160"/>
      <c r="M228" s="159"/>
      <c r="N228" s="158" t="s">
        <v>11676</v>
      </c>
      <c r="O228" s="158" t="s">
        <v>366</v>
      </c>
      <c r="P228" s="158" t="s">
        <v>7210</v>
      </c>
      <c r="Q228" s="162" t="s">
        <v>11678</v>
      </c>
      <c r="R228" s="162" t="s">
        <v>13247</v>
      </c>
      <c r="S228" s="163" t="s">
        <v>444</v>
      </c>
      <c r="T228" s="167" t="s">
        <v>767</v>
      </c>
      <c r="U228" s="149"/>
      <c r="V228" s="149"/>
      <c r="W228" s="164" t="str">
        <f>VLOOKUP(TRIM(X228),X10:Y88,2,FALSE)</f>
        <v>Frank</v>
      </c>
      <c r="X228" s="11" t="str">
        <f t="shared" si="11"/>
        <v>6.15</v>
      </c>
      <c r="Y228" s="83"/>
      <c r="AA228" s="1">
        <f t="shared" si="10"/>
        <v>8</v>
      </c>
    </row>
    <row r="229" spans="1:27" ht="35.25" customHeight="1">
      <c r="A229" s="150" t="s">
        <v>185</v>
      </c>
      <c r="B229" s="165" t="s">
        <v>70</v>
      </c>
      <c r="C229" s="153" t="s">
        <v>186</v>
      </c>
      <c r="D229" s="153" t="s">
        <v>6897</v>
      </c>
      <c r="E229" s="154" t="s">
        <v>10271</v>
      </c>
      <c r="F229" s="155" t="s">
        <v>27</v>
      </c>
      <c r="G229" s="155" t="s">
        <v>189</v>
      </c>
      <c r="H229" s="155" t="s">
        <v>12831</v>
      </c>
      <c r="I229" s="166" t="s">
        <v>765</v>
      </c>
      <c r="J229" s="160" t="s">
        <v>7335</v>
      </c>
      <c r="K229" s="159"/>
      <c r="L229" s="160"/>
      <c r="M229" s="159"/>
      <c r="N229" s="158" t="s">
        <v>11676</v>
      </c>
      <c r="O229" s="158" t="s">
        <v>366</v>
      </c>
      <c r="P229" s="158" t="s">
        <v>7210</v>
      </c>
      <c r="Q229" s="162" t="s">
        <v>11679</v>
      </c>
      <c r="R229" s="162" t="s">
        <v>13249</v>
      </c>
      <c r="S229" s="163" t="s">
        <v>13248</v>
      </c>
      <c r="T229" s="148" t="s">
        <v>767</v>
      </c>
      <c r="U229" s="149"/>
      <c r="V229" s="149"/>
      <c r="W229" s="164" t="str">
        <f>VLOOKUP(TRIM(X229),X10:Y88,2,FALSE)</f>
        <v>Frank</v>
      </c>
      <c r="X229" s="11" t="str">
        <f t="shared" si="11"/>
        <v>6.15</v>
      </c>
      <c r="Y229" s="83"/>
      <c r="AA229" s="1">
        <f t="shared" si="10"/>
        <v>8</v>
      </c>
    </row>
    <row r="230" spans="1:27" ht="35.25" customHeight="1">
      <c r="A230" s="150" t="s">
        <v>185</v>
      </c>
      <c r="B230" s="165" t="s">
        <v>70</v>
      </c>
      <c r="C230" s="153" t="s">
        <v>186</v>
      </c>
      <c r="D230" s="153" t="s">
        <v>6897</v>
      </c>
      <c r="E230" s="154" t="s">
        <v>10272</v>
      </c>
      <c r="F230" s="155" t="s">
        <v>27</v>
      </c>
      <c r="G230" s="155" t="s">
        <v>189</v>
      </c>
      <c r="H230" s="155" t="s">
        <v>12832</v>
      </c>
      <c r="I230" s="166" t="s">
        <v>765</v>
      </c>
      <c r="J230" s="160" t="s">
        <v>7335</v>
      </c>
      <c r="K230" s="159"/>
      <c r="L230" s="160"/>
      <c r="M230" s="159"/>
      <c r="N230" s="158" t="s">
        <v>11676</v>
      </c>
      <c r="O230" s="158" t="s">
        <v>366</v>
      </c>
      <c r="P230" s="158" t="s">
        <v>7210</v>
      </c>
      <c r="Q230" s="162" t="s">
        <v>11680</v>
      </c>
      <c r="R230" s="162" t="s">
        <v>13255</v>
      </c>
      <c r="S230" s="163" t="s">
        <v>13254</v>
      </c>
      <c r="T230" s="167" t="s">
        <v>767</v>
      </c>
      <c r="U230" s="149"/>
      <c r="V230" s="149"/>
      <c r="W230" s="164" t="str">
        <f>VLOOKUP(TRIM(X230),X10:Y88,2,FALSE)</f>
        <v>Frank</v>
      </c>
      <c r="X230" s="11" t="str">
        <f t="shared" si="11"/>
        <v>6.15</v>
      </c>
      <c r="Y230" s="83"/>
      <c r="AA230" s="1">
        <f t="shared" si="10"/>
        <v>8</v>
      </c>
    </row>
    <row r="231" spans="1:27" ht="35.25" customHeight="1">
      <c r="A231" s="150" t="s">
        <v>185</v>
      </c>
      <c r="B231" s="165" t="s">
        <v>70</v>
      </c>
      <c r="C231" s="153" t="s">
        <v>186</v>
      </c>
      <c r="D231" s="153" t="s">
        <v>6897</v>
      </c>
      <c r="E231" s="154" t="s">
        <v>10273</v>
      </c>
      <c r="F231" s="155" t="s">
        <v>27</v>
      </c>
      <c r="G231" s="155" t="s">
        <v>189</v>
      </c>
      <c r="H231" s="155" t="s">
        <v>12833</v>
      </c>
      <c r="I231" s="166" t="s">
        <v>765</v>
      </c>
      <c r="J231" s="160" t="s">
        <v>7335</v>
      </c>
      <c r="K231" s="159"/>
      <c r="L231" s="160"/>
      <c r="M231" s="159"/>
      <c r="N231" s="158" t="s">
        <v>11676</v>
      </c>
      <c r="O231" s="158" t="s">
        <v>366</v>
      </c>
      <c r="P231" s="158" t="s">
        <v>7210</v>
      </c>
      <c r="Q231" s="162" t="s">
        <v>11681</v>
      </c>
      <c r="R231" s="162" t="s">
        <v>13251</v>
      </c>
      <c r="S231" s="163" t="s">
        <v>13250</v>
      </c>
      <c r="T231" s="148" t="s">
        <v>767</v>
      </c>
      <c r="U231" s="149"/>
      <c r="V231" s="149"/>
      <c r="W231" s="164" t="str">
        <f>VLOOKUP(TRIM(X231),X10:Y88,2,FALSE)</f>
        <v>Frank</v>
      </c>
      <c r="X231" s="11" t="str">
        <f t="shared" si="11"/>
        <v>6.15</v>
      </c>
      <c r="Y231" s="83"/>
      <c r="AA231" s="1">
        <f t="shared" si="10"/>
        <v>8</v>
      </c>
    </row>
    <row r="232" spans="1:27" ht="35.25" customHeight="1">
      <c r="A232" s="150" t="s">
        <v>185</v>
      </c>
      <c r="B232" s="165" t="s">
        <v>70</v>
      </c>
      <c r="C232" s="153" t="s">
        <v>186</v>
      </c>
      <c r="D232" s="153" t="s">
        <v>6897</v>
      </c>
      <c r="E232" s="154" t="s">
        <v>10274</v>
      </c>
      <c r="F232" s="155" t="s">
        <v>27</v>
      </c>
      <c r="G232" s="155" t="s">
        <v>189</v>
      </c>
      <c r="H232" s="155" t="s">
        <v>12834</v>
      </c>
      <c r="I232" s="166" t="s">
        <v>765</v>
      </c>
      <c r="J232" s="160" t="s">
        <v>7335</v>
      </c>
      <c r="K232" s="159"/>
      <c r="L232" s="160"/>
      <c r="M232" s="159"/>
      <c r="N232" s="158" t="s">
        <v>11676</v>
      </c>
      <c r="O232" s="158" t="s">
        <v>366</v>
      </c>
      <c r="P232" s="158" t="s">
        <v>7210</v>
      </c>
      <c r="Q232" s="162" t="s">
        <v>11682</v>
      </c>
      <c r="R232" s="162" t="s">
        <v>13534</v>
      </c>
      <c r="S232" s="163" t="s">
        <v>13533</v>
      </c>
      <c r="T232" s="167" t="s">
        <v>767</v>
      </c>
      <c r="U232" s="149"/>
      <c r="V232" s="149"/>
      <c r="W232" s="164" t="str">
        <f>VLOOKUP(TRIM(X232),X10:Y88,2,FALSE)</f>
        <v>Frank</v>
      </c>
      <c r="X232" s="11" t="str">
        <f t="shared" si="11"/>
        <v>6.15</v>
      </c>
      <c r="Y232" s="83"/>
      <c r="AA232" s="1">
        <f t="shared" si="10"/>
        <v>8</v>
      </c>
    </row>
    <row r="233" spans="1:27" ht="35.25" customHeight="1">
      <c r="A233" s="150" t="s">
        <v>185</v>
      </c>
      <c r="B233" s="165" t="s">
        <v>70</v>
      </c>
      <c r="C233" s="153" t="s">
        <v>186</v>
      </c>
      <c r="D233" s="153" t="s">
        <v>6897</v>
      </c>
      <c r="E233" s="154" t="s">
        <v>10275</v>
      </c>
      <c r="F233" s="155" t="s">
        <v>27</v>
      </c>
      <c r="G233" s="155" t="s">
        <v>189</v>
      </c>
      <c r="H233" s="155" t="s">
        <v>12835</v>
      </c>
      <c r="I233" s="166" t="s">
        <v>765</v>
      </c>
      <c r="J233" s="160" t="s">
        <v>7335</v>
      </c>
      <c r="K233" s="159"/>
      <c r="L233" s="160"/>
      <c r="M233" s="159"/>
      <c r="N233" s="158" t="s">
        <v>11676</v>
      </c>
      <c r="O233" s="158" t="s">
        <v>366</v>
      </c>
      <c r="P233" s="158" t="s">
        <v>7210</v>
      </c>
      <c r="Q233" s="162" t="s">
        <v>11683</v>
      </c>
      <c r="R233" s="162" t="s">
        <v>13536</v>
      </c>
      <c r="S233" s="163" t="s">
        <v>13535</v>
      </c>
      <c r="T233" s="148" t="s">
        <v>767</v>
      </c>
      <c r="U233" s="149"/>
      <c r="V233" s="149"/>
      <c r="W233" s="164" t="str">
        <f>VLOOKUP(TRIM(X233),X10:Y88,2,FALSE)</f>
        <v>Frank</v>
      </c>
      <c r="X233" s="11" t="str">
        <f t="shared" si="11"/>
        <v>6.15</v>
      </c>
      <c r="Y233" s="83"/>
      <c r="AA233" s="1">
        <f t="shared" si="10"/>
        <v>8</v>
      </c>
    </row>
    <row r="234" spans="1:27" ht="35.25" customHeight="1">
      <c r="A234" s="150" t="s">
        <v>185</v>
      </c>
      <c r="B234" s="165" t="s">
        <v>70</v>
      </c>
      <c r="C234" s="153" t="s">
        <v>186</v>
      </c>
      <c r="D234" s="153" t="s">
        <v>6897</v>
      </c>
      <c r="E234" s="154" t="s">
        <v>10276</v>
      </c>
      <c r="F234" s="155" t="s">
        <v>27</v>
      </c>
      <c r="G234" s="155" t="s">
        <v>189</v>
      </c>
      <c r="H234" s="155" t="s">
        <v>12836</v>
      </c>
      <c r="I234" s="166" t="s">
        <v>765</v>
      </c>
      <c r="J234" s="160" t="s">
        <v>7335</v>
      </c>
      <c r="K234" s="159"/>
      <c r="L234" s="160"/>
      <c r="M234" s="159"/>
      <c r="N234" s="158" t="s">
        <v>11676</v>
      </c>
      <c r="O234" s="158" t="s">
        <v>366</v>
      </c>
      <c r="P234" s="158" t="s">
        <v>7210</v>
      </c>
      <c r="Q234" s="162" t="s">
        <v>11684</v>
      </c>
      <c r="R234" s="162" t="s">
        <v>496</v>
      </c>
      <c r="S234" s="176" t="s">
        <v>496</v>
      </c>
      <c r="T234" s="167" t="s">
        <v>767</v>
      </c>
      <c r="U234" s="149"/>
      <c r="V234" s="149"/>
      <c r="W234" s="164" t="str">
        <f>VLOOKUP(TRIM(X234),X10:Y88,2,FALSE)</f>
        <v>Frank</v>
      </c>
      <c r="X234" s="11" t="str">
        <f t="shared" si="11"/>
        <v>6.15</v>
      </c>
      <c r="Y234" s="83"/>
      <c r="AA234" s="1">
        <f t="shared" si="10"/>
        <v>8</v>
      </c>
    </row>
    <row r="235" spans="1:27" ht="35.25" customHeight="1">
      <c r="A235" s="150" t="s">
        <v>185</v>
      </c>
      <c r="B235" s="165" t="s">
        <v>70</v>
      </c>
      <c r="C235" s="153" t="s">
        <v>186</v>
      </c>
      <c r="D235" s="153" t="s">
        <v>6897</v>
      </c>
      <c r="E235" s="154" t="s">
        <v>10277</v>
      </c>
      <c r="F235" s="155" t="s">
        <v>27</v>
      </c>
      <c r="G235" s="155" t="s">
        <v>189</v>
      </c>
      <c r="H235" s="155" t="s">
        <v>12837</v>
      </c>
      <c r="I235" s="166" t="s">
        <v>765</v>
      </c>
      <c r="J235" s="160" t="s">
        <v>7335</v>
      </c>
      <c r="K235" s="159"/>
      <c r="L235" s="160"/>
      <c r="M235" s="159"/>
      <c r="N235" s="158" t="s">
        <v>11676</v>
      </c>
      <c r="O235" s="158" t="s">
        <v>366</v>
      </c>
      <c r="P235" s="158" t="s">
        <v>7210</v>
      </c>
      <c r="Q235" s="162" t="s">
        <v>11685</v>
      </c>
      <c r="R235" s="162" t="s">
        <v>496</v>
      </c>
      <c r="S235" s="176" t="s">
        <v>496</v>
      </c>
      <c r="T235" s="148" t="s">
        <v>767</v>
      </c>
      <c r="U235" s="149"/>
      <c r="V235" s="149"/>
      <c r="W235" s="164" t="str">
        <f>VLOOKUP(TRIM(X235),X10:Y88,2,FALSE)</f>
        <v>Frank</v>
      </c>
      <c r="X235" s="11" t="str">
        <f t="shared" si="11"/>
        <v>6.15</v>
      </c>
      <c r="Y235" s="83"/>
      <c r="AA235" s="1">
        <f t="shared" si="10"/>
        <v>8</v>
      </c>
    </row>
    <row r="236" spans="1:27" ht="35.25" customHeight="1">
      <c r="A236" s="150" t="s">
        <v>185</v>
      </c>
      <c r="B236" s="165" t="s">
        <v>70</v>
      </c>
      <c r="C236" s="153" t="s">
        <v>186</v>
      </c>
      <c r="D236" s="153" t="s">
        <v>6897</v>
      </c>
      <c r="E236" s="154" t="s">
        <v>10278</v>
      </c>
      <c r="F236" s="155" t="s">
        <v>27</v>
      </c>
      <c r="G236" s="155" t="s">
        <v>189</v>
      </c>
      <c r="H236" s="155" t="s">
        <v>12838</v>
      </c>
      <c r="I236" s="166" t="s">
        <v>765</v>
      </c>
      <c r="J236" s="160" t="s">
        <v>7335</v>
      </c>
      <c r="K236" s="159"/>
      <c r="L236" s="160"/>
      <c r="M236" s="159"/>
      <c r="N236" s="158" t="s">
        <v>11676</v>
      </c>
      <c r="O236" s="158" t="s">
        <v>366</v>
      </c>
      <c r="P236" s="158" t="s">
        <v>7210</v>
      </c>
      <c r="Q236" s="162" t="s">
        <v>11686</v>
      </c>
      <c r="R236" s="162" t="s">
        <v>496</v>
      </c>
      <c r="S236" s="176" t="s">
        <v>496</v>
      </c>
      <c r="T236" s="167" t="s">
        <v>767</v>
      </c>
      <c r="U236" s="149"/>
      <c r="V236" s="149"/>
      <c r="W236" s="164" t="str">
        <f>VLOOKUP(TRIM(X236),X10:Y88,2,FALSE)</f>
        <v>Frank</v>
      </c>
      <c r="X236" s="11" t="str">
        <f t="shared" si="11"/>
        <v>6.15</v>
      </c>
      <c r="Y236" s="83"/>
      <c r="AA236" s="1">
        <f t="shared" si="10"/>
        <v>8</v>
      </c>
    </row>
    <row r="237" spans="1:27" ht="35.25" customHeight="1">
      <c r="A237" s="150" t="s">
        <v>185</v>
      </c>
      <c r="B237" s="165" t="s">
        <v>70</v>
      </c>
      <c r="C237" s="153" t="s">
        <v>186</v>
      </c>
      <c r="D237" s="153" t="s">
        <v>127</v>
      </c>
      <c r="E237" s="154" t="s">
        <v>10279</v>
      </c>
      <c r="F237" s="155" t="s">
        <v>419</v>
      </c>
      <c r="G237" s="155" t="s">
        <v>242</v>
      </c>
      <c r="H237" s="155" t="s">
        <v>11687</v>
      </c>
      <c r="I237" s="166" t="s">
        <v>436</v>
      </c>
      <c r="J237" s="160"/>
      <c r="K237" s="159"/>
      <c r="L237" s="160"/>
      <c r="M237" s="159"/>
      <c r="N237" s="158"/>
      <c r="O237" s="158"/>
      <c r="P237" s="158" t="s">
        <v>442</v>
      </c>
      <c r="Q237" s="162" t="s">
        <v>12870</v>
      </c>
      <c r="R237" s="162" t="s">
        <v>12989</v>
      </c>
      <c r="S237" s="163" t="s">
        <v>253</v>
      </c>
      <c r="T237" s="148" t="s">
        <v>11688</v>
      </c>
      <c r="U237" s="149"/>
      <c r="V237" s="149"/>
      <c r="W237" s="164" t="str">
        <f>VLOOKUP(TRIM(X237),X10:Y88,2,FALSE)</f>
        <v>Frank</v>
      </c>
      <c r="X237" s="11" t="str">
        <f t="shared" si="11"/>
        <v>6.5.1</v>
      </c>
      <c r="Y237" s="83"/>
      <c r="AA237" s="1">
        <f t="shared" si="10"/>
        <v>12</v>
      </c>
    </row>
    <row r="238" spans="1:27" ht="35.25" customHeight="1">
      <c r="A238" s="150" t="s">
        <v>185</v>
      </c>
      <c r="B238" s="165" t="s">
        <v>70</v>
      </c>
      <c r="C238" s="153" t="s">
        <v>186</v>
      </c>
      <c r="D238" s="153" t="s">
        <v>127</v>
      </c>
      <c r="E238" s="154" t="s">
        <v>10280</v>
      </c>
      <c r="F238" s="155" t="s">
        <v>27</v>
      </c>
      <c r="G238" s="155" t="s">
        <v>189</v>
      </c>
      <c r="H238" s="155" t="s">
        <v>12839</v>
      </c>
      <c r="I238" s="166" t="s">
        <v>14503</v>
      </c>
      <c r="J238" s="160" t="s">
        <v>422</v>
      </c>
      <c r="K238" s="159"/>
      <c r="L238" s="160"/>
      <c r="M238" s="159"/>
      <c r="N238" s="158" t="s">
        <v>3708</v>
      </c>
      <c r="O238" s="158" t="s">
        <v>366</v>
      </c>
      <c r="P238" s="158" t="s">
        <v>442</v>
      </c>
      <c r="Q238" s="162" t="s">
        <v>11689</v>
      </c>
      <c r="R238" s="162" t="s">
        <v>12957</v>
      </c>
      <c r="S238" s="163" t="s">
        <v>12957</v>
      </c>
      <c r="T238" s="167" t="s">
        <v>11688</v>
      </c>
      <c r="U238" s="149"/>
      <c r="V238" s="149"/>
      <c r="W238" s="164" t="str">
        <f>VLOOKUP(TRIM(X238),X10:Y88,2,FALSE)</f>
        <v>Frank</v>
      </c>
      <c r="X238" s="11" t="str">
        <f t="shared" si="11"/>
        <v>6.5.1</v>
      </c>
      <c r="Y238" s="83"/>
      <c r="AA238" s="1">
        <f t="shared" si="10"/>
        <v>100</v>
      </c>
    </row>
    <row r="239" spans="1:27" ht="35.25" customHeight="1">
      <c r="A239" s="150" t="s">
        <v>185</v>
      </c>
      <c r="B239" s="165" t="s">
        <v>70</v>
      </c>
      <c r="C239" s="153" t="s">
        <v>186</v>
      </c>
      <c r="D239" s="153" t="s">
        <v>133</v>
      </c>
      <c r="E239" s="154" t="s">
        <v>10281</v>
      </c>
      <c r="F239" s="155" t="s">
        <v>27</v>
      </c>
      <c r="G239" s="155" t="s">
        <v>189</v>
      </c>
      <c r="H239" s="155" t="s">
        <v>11690</v>
      </c>
      <c r="I239" s="166" t="s">
        <v>436</v>
      </c>
      <c r="J239" s="160" t="s">
        <v>455</v>
      </c>
      <c r="K239" s="159"/>
      <c r="L239" s="160"/>
      <c r="M239" s="159"/>
      <c r="N239" s="158" t="s">
        <v>1603</v>
      </c>
      <c r="O239" s="158" t="s">
        <v>366</v>
      </c>
      <c r="P239" s="158" t="s">
        <v>442</v>
      </c>
      <c r="Q239" s="162" t="s">
        <v>11691</v>
      </c>
      <c r="R239" s="162" t="s">
        <v>13174</v>
      </c>
      <c r="S239" s="163" t="s">
        <v>444</v>
      </c>
      <c r="T239" s="148" t="s">
        <v>11688</v>
      </c>
      <c r="U239" s="149"/>
      <c r="V239" s="149"/>
      <c r="W239" s="164" t="str">
        <f>VLOOKUP(TRIM(X239),X10:Y88,2,FALSE)</f>
        <v>Frank</v>
      </c>
      <c r="X239" s="11" t="str">
        <f t="shared" si="11"/>
        <v>6.5.3</v>
      </c>
      <c r="Y239" s="83"/>
      <c r="AA239" s="1">
        <f t="shared" si="10"/>
        <v>12</v>
      </c>
    </row>
    <row r="240" spans="1:27" ht="35.25" customHeight="1">
      <c r="A240" s="150" t="s">
        <v>185</v>
      </c>
      <c r="B240" s="165" t="s">
        <v>70</v>
      </c>
      <c r="C240" s="153" t="s">
        <v>186</v>
      </c>
      <c r="D240" s="153" t="s">
        <v>133</v>
      </c>
      <c r="E240" s="154" t="s">
        <v>10282</v>
      </c>
      <c r="F240" s="155" t="s">
        <v>27</v>
      </c>
      <c r="G240" s="155" t="s">
        <v>189</v>
      </c>
      <c r="H240" s="155" t="s">
        <v>11692</v>
      </c>
      <c r="I240" s="166" t="s">
        <v>436</v>
      </c>
      <c r="J240" s="160" t="s">
        <v>422</v>
      </c>
      <c r="K240" s="159"/>
      <c r="L240" s="160"/>
      <c r="M240" s="159"/>
      <c r="N240" s="158" t="s">
        <v>3708</v>
      </c>
      <c r="O240" s="158" t="s">
        <v>366</v>
      </c>
      <c r="P240" s="158" t="s">
        <v>442</v>
      </c>
      <c r="Q240" s="162" t="s">
        <v>11693</v>
      </c>
      <c r="R240" s="162" t="s">
        <v>496</v>
      </c>
      <c r="S240" s="176" t="s">
        <v>496</v>
      </c>
      <c r="T240" s="167" t="s">
        <v>11688</v>
      </c>
      <c r="U240" s="149"/>
      <c r="V240" s="149"/>
      <c r="W240" s="164" t="str">
        <f>VLOOKUP(TRIM(X240),X10:Y88,2,FALSE)</f>
        <v>Frank</v>
      </c>
      <c r="X240" s="11" t="str">
        <f t="shared" si="11"/>
        <v>6.5.3</v>
      </c>
      <c r="Y240" s="83"/>
      <c r="AA240" s="1">
        <f t="shared" si="10"/>
        <v>12</v>
      </c>
    </row>
    <row r="241" spans="1:27" ht="35.25" customHeight="1">
      <c r="A241" s="150" t="s">
        <v>185</v>
      </c>
      <c r="B241" s="165" t="s">
        <v>70</v>
      </c>
      <c r="C241" s="153" t="s">
        <v>186</v>
      </c>
      <c r="D241" s="153" t="s">
        <v>133</v>
      </c>
      <c r="E241" s="154" t="s">
        <v>10283</v>
      </c>
      <c r="F241" s="155" t="s">
        <v>27</v>
      </c>
      <c r="G241" s="155" t="s">
        <v>189</v>
      </c>
      <c r="H241" s="155" t="s">
        <v>11694</v>
      </c>
      <c r="I241" s="166" t="s">
        <v>436</v>
      </c>
      <c r="J241" s="160" t="s">
        <v>422</v>
      </c>
      <c r="K241" s="159"/>
      <c r="L241" s="160"/>
      <c r="M241" s="159"/>
      <c r="N241" s="158" t="s">
        <v>3708</v>
      </c>
      <c r="O241" s="158" t="s">
        <v>366</v>
      </c>
      <c r="P241" s="158" t="s">
        <v>442</v>
      </c>
      <c r="Q241" s="162" t="s">
        <v>11695</v>
      </c>
      <c r="R241" s="162" t="s">
        <v>496</v>
      </c>
      <c r="S241" s="176" t="s">
        <v>496</v>
      </c>
      <c r="T241" s="148" t="s">
        <v>11688</v>
      </c>
      <c r="U241" s="149"/>
      <c r="V241" s="149"/>
      <c r="W241" s="164" t="str">
        <f>VLOOKUP(TRIM(X241),X10:Y88,2,FALSE)</f>
        <v>Frank</v>
      </c>
      <c r="X241" s="11" t="str">
        <f t="shared" si="11"/>
        <v>6.5.3</v>
      </c>
      <c r="Y241" s="83"/>
      <c r="AA241" s="1">
        <f t="shared" si="10"/>
        <v>12</v>
      </c>
    </row>
    <row r="242" spans="1:27" ht="35.25" customHeight="1">
      <c r="A242" s="150" t="s">
        <v>185</v>
      </c>
      <c r="B242" s="165" t="s">
        <v>70</v>
      </c>
      <c r="C242" s="153" t="s">
        <v>186</v>
      </c>
      <c r="D242" s="153" t="s">
        <v>11394</v>
      </c>
      <c r="E242" s="154" t="s">
        <v>10284</v>
      </c>
      <c r="F242" s="155" t="s">
        <v>27</v>
      </c>
      <c r="G242" s="155" t="s">
        <v>189</v>
      </c>
      <c r="H242" s="155" t="s">
        <v>11696</v>
      </c>
      <c r="I242" s="166" t="s">
        <v>436</v>
      </c>
      <c r="J242" s="160" t="s">
        <v>422</v>
      </c>
      <c r="K242" s="159"/>
      <c r="L242" s="160"/>
      <c r="M242" s="159"/>
      <c r="N242" s="158" t="s">
        <v>3708</v>
      </c>
      <c r="O242" s="158" t="s">
        <v>366</v>
      </c>
      <c r="P242" s="158" t="s">
        <v>442</v>
      </c>
      <c r="Q242" s="162" t="s">
        <v>11697</v>
      </c>
      <c r="R242" s="162" t="s">
        <v>13183</v>
      </c>
      <c r="S242" s="163" t="s">
        <v>13182</v>
      </c>
      <c r="T242" s="167" t="s">
        <v>11698</v>
      </c>
      <c r="U242" s="149"/>
      <c r="V242" s="149"/>
      <c r="W242" s="164" t="str">
        <f>VLOOKUP(TRIM(X242),X10:Y88,2,FALSE)</f>
        <v>Puneet</v>
      </c>
      <c r="X242" s="11" t="str">
        <f t="shared" si="11"/>
        <v>6.5.8.1</v>
      </c>
      <c r="Y242" s="83"/>
      <c r="AA242" s="1">
        <f t="shared" si="10"/>
        <v>12</v>
      </c>
    </row>
    <row r="243" spans="1:27" ht="35.25" customHeight="1">
      <c r="A243" s="150" t="s">
        <v>185</v>
      </c>
      <c r="B243" s="165" t="s">
        <v>70</v>
      </c>
      <c r="C243" s="153" t="s">
        <v>186</v>
      </c>
      <c r="D243" s="153" t="s">
        <v>11394</v>
      </c>
      <c r="E243" s="154" t="s">
        <v>10285</v>
      </c>
      <c r="F243" s="155" t="s">
        <v>27</v>
      </c>
      <c r="G243" s="155" t="s">
        <v>189</v>
      </c>
      <c r="H243" s="155" t="s">
        <v>11699</v>
      </c>
      <c r="I243" s="166" t="s">
        <v>436</v>
      </c>
      <c r="J243" s="160" t="s">
        <v>455</v>
      </c>
      <c r="K243" s="159"/>
      <c r="L243" s="160"/>
      <c r="M243" s="159"/>
      <c r="N243" s="158" t="s">
        <v>1603</v>
      </c>
      <c r="O243" s="158" t="s">
        <v>366</v>
      </c>
      <c r="P243" s="158" t="s">
        <v>442</v>
      </c>
      <c r="Q243" s="162" t="s">
        <v>11700</v>
      </c>
      <c r="R243" s="162" t="s">
        <v>13185</v>
      </c>
      <c r="S243" s="163" t="s">
        <v>13184</v>
      </c>
      <c r="T243" s="148" t="s">
        <v>11698</v>
      </c>
      <c r="U243" s="149"/>
      <c r="V243" s="149"/>
      <c r="W243" s="164" t="str">
        <f>VLOOKUP(TRIM(X243),X10:Y88,2,FALSE)</f>
        <v>Puneet</v>
      </c>
      <c r="X243" s="11" t="str">
        <f t="shared" si="11"/>
        <v>6.5.8.1</v>
      </c>
      <c r="Y243" s="83"/>
      <c r="AA243" s="1">
        <f t="shared" si="10"/>
        <v>12</v>
      </c>
    </row>
    <row r="244" spans="1:27" ht="35.25" customHeight="1">
      <c r="A244" s="150" t="s">
        <v>185</v>
      </c>
      <c r="B244" s="165" t="s">
        <v>70</v>
      </c>
      <c r="C244" s="153" t="s">
        <v>186</v>
      </c>
      <c r="D244" s="153" t="s">
        <v>11394</v>
      </c>
      <c r="E244" s="154" t="s">
        <v>10286</v>
      </c>
      <c r="F244" s="155" t="s">
        <v>27</v>
      </c>
      <c r="G244" s="155" t="s">
        <v>189</v>
      </c>
      <c r="H244" s="155" t="s">
        <v>11701</v>
      </c>
      <c r="I244" s="166" t="s">
        <v>436</v>
      </c>
      <c r="J244" s="160" t="s">
        <v>455</v>
      </c>
      <c r="K244" s="159"/>
      <c r="L244" s="160"/>
      <c r="M244" s="159"/>
      <c r="N244" s="158" t="s">
        <v>1603</v>
      </c>
      <c r="O244" s="158" t="s">
        <v>366</v>
      </c>
      <c r="P244" s="158" t="s">
        <v>442</v>
      </c>
      <c r="Q244" s="162" t="s">
        <v>11702</v>
      </c>
      <c r="R244" s="162" t="s">
        <v>13187</v>
      </c>
      <c r="S244" s="163" t="s">
        <v>13186</v>
      </c>
      <c r="T244" s="167" t="s">
        <v>11698</v>
      </c>
      <c r="U244" s="149"/>
      <c r="V244" s="149"/>
      <c r="W244" s="164" t="str">
        <f>VLOOKUP(TRIM(X244),X10:Y88,2,FALSE)</f>
        <v>Puneet</v>
      </c>
      <c r="X244" s="11" t="str">
        <f t="shared" si="11"/>
        <v>6.5.8.1</v>
      </c>
      <c r="Y244" s="83"/>
      <c r="AA244" s="1">
        <f t="shared" si="10"/>
        <v>12</v>
      </c>
    </row>
    <row r="245" spans="1:27" ht="35.25" customHeight="1">
      <c r="A245" s="150" t="s">
        <v>185</v>
      </c>
      <c r="B245" s="165" t="s">
        <v>70</v>
      </c>
      <c r="C245" s="153" t="s">
        <v>186</v>
      </c>
      <c r="D245" s="153" t="s">
        <v>11394</v>
      </c>
      <c r="E245" s="154" t="s">
        <v>10287</v>
      </c>
      <c r="F245" s="155" t="s">
        <v>27</v>
      </c>
      <c r="G245" s="155" t="s">
        <v>189</v>
      </c>
      <c r="H245" s="155" t="s">
        <v>11703</v>
      </c>
      <c r="I245" s="166" t="s">
        <v>436</v>
      </c>
      <c r="J245" s="160" t="s">
        <v>455</v>
      </c>
      <c r="K245" s="159"/>
      <c r="L245" s="160"/>
      <c r="M245" s="159"/>
      <c r="N245" s="158" t="s">
        <v>1603</v>
      </c>
      <c r="O245" s="158" t="s">
        <v>366</v>
      </c>
      <c r="P245" s="158" t="s">
        <v>442</v>
      </c>
      <c r="Q245" s="162" t="s">
        <v>11704</v>
      </c>
      <c r="R245" s="162" t="s">
        <v>13189</v>
      </c>
      <c r="S245" s="163" t="s">
        <v>13188</v>
      </c>
      <c r="T245" s="148" t="s">
        <v>11698</v>
      </c>
      <c r="U245" s="149"/>
      <c r="V245" s="149"/>
      <c r="W245" s="164" t="str">
        <f>VLOOKUP(TRIM(X245),X10:Y88,2,FALSE)</f>
        <v>Puneet</v>
      </c>
      <c r="X245" s="11" t="str">
        <f t="shared" si="11"/>
        <v>6.5.8.1</v>
      </c>
      <c r="Y245" s="83"/>
      <c r="AA245" s="1">
        <f t="shared" si="10"/>
        <v>12</v>
      </c>
    </row>
    <row r="246" spans="1:27" ht="35.25" customHeight="1">
      <c r="A246" s="150" t="s">
        <v>185</v>
      </c>
      <c r="B246" s="165" t="s">
        <v>70</v>
      </c>
      <c r="C246" s="153" t="s">
        <v>186</v>
      </c>
      <c r="D246" s="153" t="s">
        <v>11395</v>
      </c>
      <c r="E246" s="154" t="s">
        <v>10288</v>
      </c>
      <c r="F246" s="155" t="s">
        <v>27</v>
      </c>
      <c r="G246" s="155" t="s">
        <v>189</v>
      </c>
      <c r="H246" s="155" t="s">
        <v>12840</v>
      </c>
      <c r="I246" s="166" t="s">
        <v>436</v>
      </c>
      <c r="J246" s="160" t="s">
        <v>422</v>
      </c>
      <c r="K246" s="159"/>
      <c r="L246" s="160"/>
      <c r="M246" s="159"/>
      <c r="N246" s="158" t="s">
        <v>3708</v>
      </c>
      <c r="O246" s="158" t="s">
        <v>366</v>
      </c>
      <c r="P246" s="158" t="s">
        <v>442</v>
      </c>
      <c r="Q246" s="162" t="s">
        <v>11705</v>
      </c>
      <c r="R246" s="162" t="s">
        <v>13624</v>
      </c>
      <c r="S246" s="163" t="s">
        <v>444</v>
      </c>
      <c r="T246" s="167" t="s">
        <v>11698</v>
      </c>
      <c r="U246" s="149"/>
      <c r="V246" s="149"/>
      <c r="W246" s="164" t="str">
        <f>VLOOKUP(TRIM(X246),X10:Y88,2,FALSE)</f>
        <v>Puneet</v>
      </c>
      <c r="X246" s="11" t="str">
        <f t="shared" si="11"/>
        <v>6.5.8.2</v>
      </c>
      <c r="Y246" s="83"/>
      <c r="AA246" s="1">
        <f t="shared" si="10"/>
        <v>12</v>
      </c>
    </row>
    <row r="247" spans="1:27" ht="35.25" customHeight="1">
      <c r="A247" s="150" t="s">
        <v>185</v>
      </c>
      <c r="B247" s="165" t="s">
        <v>70</v>
      </c>
      <c r="C247" s="153" t="s">
        <v>186</v>
      </c>
      <c r="D247" s="153" t="s">
        <v>105</v>
      </c>
      <c r="E247" s="154" t="s">
        <v>10289</v>
      </c>
      <c r="F247" s="155" t="s">
        <v>30</v>
      </c>
      <c r="G247" s="155" t="s">
        <v>189</v>
      </c>
      <c r="H247" s="155" t="s">
        <v>11717</v>
      </c>
      <c r="I247" s="166" t="s">
        <v>436</v>
      </c>
      <c r="J247" s="160" t="s">
        <v>6993</v>
      </c>
      <c r="K247" s="159">
        <v>503</v>
      </c>
      <c r="L247" s="160" t="s">
        <v>73</v>
      </c>
      <c r="M247" s="159" t="s">
        <v>878</v>
      </c>
      <c r="N247" s="158" t="s">
        <v>486</v>
      </c>
      <c r="O247" s="158" t="s">
        <v>366</v>
      </c>
      <c r="P247" s="158" t="s">
        <v>7694</v>
      </c>
      <c r="Q247" s="162" t="s">
        <v>7980</v>
      </c>
      <c r="R247" s="162" t="s">
        <v>14462</v>
      </c>
      <c r="S247" s="176" t="s">
        <v>496</v>
      </c>
      <c r="T247" s="148" t="s">
        <v>11698</v>
      </c>
      <c r="U247" s="149"/>
      <c r="V247" s="149"/>
      <c r="W247" s="164" t="str">
        <f>VLOOKUP(TRIM(X247),X10:Y88,2,FALSE)</f>
        <v>Krisztian</v>
      </c>
      <c r="X247" s="11" t="str">
        <f t="shared" si="11"/>
        <v>5.4</v>
      </c>
      <c r="Y247" s="83"/>
      <c r="AA247" s="1">
        <f t="shared" si="10"/>
        <v>12</v>
      </c>
    </row>
    <row r="248" spans="1:27" ht="35.25" customHeight="1">
      <c r="A248" s="150" t="s">
        <v>185</v>
      </c>
      <c r="B248" s="165" t="s">
        <v>70</v>
      </c>
      <c r="C248" s="153" t="s">
        <v>186</v>
      </c>
      <c r="D248" s="153" t="s">
        <v>149</v>
      </c>
      <c r="E248" s="154" t="s">
        <v>10290</v>
      </c>
      <c r="F248" s="155" t="s">
        <v>27</v>
      </c>
      <c r="G248" s="155" t="s">
        <v>189</v>
      </c>
      <c r="H248" s="155" t="s">
        <v>12826</v>
      </c>
      <c r="I248" s="166" t="s">
        <v>436</v>
      </c>
      <c r="J248" s="160" t="s">
        <v>422</v>
      </c>
      <c r="K248" s="159"/>
      <c r="L248" s="160"/>
      <c r="M248" s="159"/>
      <c r="N248" s="158" t="s">
        <v>3708</v>
      </c>
      <c r="O248" s="158" t="s">
        <v>366</v>
      </c>
      <c r="P248" s="158" t="s">
        <v>442</v>
      </c>
      <c r="Q248" s="162" t="s">
        <v>11706</v>
      </c>
      <c r="R248" s="162" t="s">
        <v>496</v>
      </c>
      <c r="S248" s="176" t="s">
        <v>496</v>
      </c>
      <c r="T248" s="167" t="s">
        <v>11698</v>
      </c>
      <c r="U248" s="149"/>
      <c r="V248" s="149"/>
      <c r="W248" s="164" t="str">
        <f>VLOOKUP(TRIM(X248),X10:Y88,2,FALSE)</f>
        <v>Frank</v>
      </c>
      <c r="X248" s="11" t="str">
        <f t="shared" si="11"/>
        <v>6.5.9</v>
      </c>
      <c r="Y248" s="83"/>
      <c r="AA248" s="1">
        <f t="shared" si="10"/>
        <v>12</v>
      </c>
    </row>
    <row r="249" spans="1:27" ht="35.25" customHeight="1">
      <c r="A249" s="150" t="s">
        <v>185</v>
      </c>
      <c r="B249" s="165" t="s">
        <v>70</v>
      </c>
      <c r="C249" s="153" t="s">
        <v>186</v>
      </c>
      <c r="D249" s="153" t="s">
        <v>149</v>
      </c>
      <c r="E249" s="154" t="s">
        <v>10291</v>
      </c>
      <c r="F249" s="155" t="s">
        <v>27</v>
      </c>
      <c r="G249" s="155" t="s">
        <v>189</v>
      </c>
      <c r="H249" s="155" t="s">
        <v>12827</v>
      </c>
      <c r="I249" s="166" t="s">
        <v>436</v>
      </c>
      <c r="J249" s="160" t="s">
        <v>422</v>
      </c>
      <c r="K249" s="159"/>
      <c r="L249" s="160"/>
      <c r="M249" s="159"/>
      <c r="N249" s="158" t="s">
        <v>3708</v>
      </c>
      <c r="O249" s="158" t="s">
        <v>366</v>
      </c>
      <c r="P249" s="158" t="s">
        <v>442</v>
      </c>
      <c r="Q249" s="162" t="s">
        <v>7988</v>
      </c>
      <c r="R249" s="162" t="s">
        <v>13466</v>
      </c>
      <c r="S249" s="163" t="s">
        <v>444</v>
      </c>
      <c r="T249" s="148" t="s">
        <v>11698</v>
      </c>
      <c r="U249" s="149"/>
      <c r="V249" s="149"/>
      <c r="W249" s="164" t="str">
        <f>VLOOKUP(TRIM(X249),X10:Y88,2,FALSE)</f>
        <v>Frank</v>
      </c>
      <c r="X249" s="11" t="str">
        <f t="shared" si="11"/>
        <v>6.5.9</v>
      </c>
      <c r="Y249" s="83"/>
      <c r="AA249" s="1">
        <f t="shared" si="10"/>
        <v>12</v>
      </c>
    </row>
    <row r="250" spans="1:27" ht="35.25" customHeight="1">
      <c r="A250" s="150"/>
      <c r="B250" s="165" t="s">
        <v>70</v>
      </c>
      <c r="C250" s="153" t="s">
        <v>28</v>
      </c>
      <c r="D250" s="153" t="s">
        <v>179</v>
      </c>
      <c r="E250" s="154" t="s">
        <v>10292</v>
      </c>
      <c r="F250" s="155" t="s">
        <v>27</v>
      </c>
      <c r="G250" s="169" t="s">
        <v>189</v>
      </c>
      <c r="H250" s="169" t="s">
        <v>12828</v>
      </c>
      <c r="I250" s="170" t="s">
        <v>436</v>
      </c>
      <c r="J250" s="171" t="s">
        <v>455</v>
      </c>
      <c r="K250" s="172"/>
      <c r="L250" s="171"/>
      <c r="M250" s="172"/>
      <c r="N250" s="171" t="s">
        <v>1603</v>
      </c>
      <c r="O250" s="171" t="s">
        <v>366</v>
      </c>
      <c r="P250" s="171" t="s">
        <v>442</v>
      </c>
      <c r="Q250" s="173" t="s">
        <v>12331</v>
      </c>
      <c r="R250" s="173" t="s">
        <v>425</v>
      </c>
      <c r="S250" s="177"/>
      <c r="T250" s="167" t="s">
        <v>11698</v>
      </c>
      <c r="U250" s="149"/>
      <c r="V250" s="149"/>
      <c r="W250" s="164" t="str">
        <f>VLOOKUP(TRIM(X250),X10:Y88,2,FALSE)</f>
        <v>Withdrawn</v>
      </c>
      <c r="X250" s="11" t="str">
        <f t="shared" si="11"/>
        <v>99</v>
      </c>
      <c r="Y250" s="83"/>
      <c r="AA250" s="1">
        <f t="shared" si="10"/>
        <v>12</v>
      </c>
    </row>
    <row r="251" spans="1:27" ht="35.25" customHeight="1">
      <c r="A251" s="150" t="s">
        <v>185</v>
      </c>
      <c r="B251" s="165" t="s">
        <v>70</v>
      </c>
      <c r="C251" s="153" t="s">
        <v>186</v>
      </c>
      <c r="D251" s="153" t="s">
        <v>168</v>
      </c>
      <c r="E251" s="154" t="s">
        <v>10293</v>
      </c>
      <c r="F251" s="155" t="s">
        <v>419</v>
      </c>
      <c r="G251" s="155" t="s">
        <v>59</v>
      </c>
      <c r="H251" s="155" t="s">
        <v>11707</v>
      </c>
      <c r="I251" s="166" t="s">
        <v>436</v>
      </c>
      <c r="J251" s="160"/>
      <c r="K251" s="159"/>
      <c r="L251" s="160"/>
      <c r="M251" s="159"/>
      <c r="N251" s="158"/>
      <c r="O251" s="158"/>
      <c r="P251" s="158"/>
      <c r="Q251" s="162" t="s">
        <v>11708</v>
      </c>
      <c r="R251" s="162" t="s">
        <v>12972</v>
      </c>
      <c r="S251" s="163" t="s">
        <v>253</v>
      </c>
      <c r="T251" s="148" t="s">
        <v>11698</v>
      </c>
      <c r="U251" s="149"/>
      <c r="V251" s="149"/>
      <c r="W251" s="164" t="str">
        <f>VLOOKUP(TRIM(X251),X10:Y88,2,FALSE)</f>
        <v>Frank</v>
      </c>
      <c r="X251" s="11" t="str">
        <f t="shared" si="11"/>
        <v>7.1</v>
      </c>
      <c r="Y251" s="83"/>
      <c r="AA251" s="1">
        <f t="shared" si="10"/>
        <v>12</v>
      </c>
    </row>
    <row r="252" spans="1:27" ht="35.25" customHeight="1">
      <c r="A252" s="150" t="s">
        <v>185</v>
      </c>
      <c r="B252" s="165" t="s">
        <v>70</v>
      </c>
      <c r="C252" s="153" t="s">
        <v>186</v>
      </c>
      <c r="D252" s="153" t="s">
        <v>168</v>
      </c>
      <c r="E252" s="154" t="s">
        <v>10294</v>
      </c>
      <c r="F252" s="155" t="s">
        <v>3432</v>
      </c>
      <c r="G252" s="155" t="s">
        <v>189</v>
      </c>
      <c r="H252" s="155" t="s">
        <v>11709</v>
      </c>
      <c r="I252" s="166" t="s">
        <v>12951</v>
      </c>
      <c r="J252" s="160"/>
      <c r="K252" s="159"/>
      <c r="L252" s="160"/>
      <c r="M252" s="159"/>
      <c r="N252" s="158"/>
      <c r="O252" s="158"/>
      <c r="P252" s="158"/>
      <c r="Q252" s="162" t="s">
        <v>11710</v>
      </c>
      <c r="R252" s="162" t="s">
        <v>12973</v>
      </c>
      <c r="S252" s="163" t="s">
        <v>12974</v>
      </c>
      <c r="T252" s="167" t="s">
        <v>11698</v>
      </c>
      <c r="U252" s="149"/>
      <c r="V252" s="149"/>
      <c r="W252" s="164" t="str">
        <f>VLOOKUP(TRIM(X252),X10:Y88,2,FALSE)</f>
        <v>Frank</v>
      </c>
      <c r="X252" s="11" t="str">
        <f t="shared" si="11"/>
        <v>7.1</v>
      </c>
      <c r="Y252" s="83"/>
      <c r="AA252" s="1">
        <f t="shared" si="10"/>
        <v>63</v>
      </c>
    </row>
    <row r="253" spans="1:27" ht="35.25" customHeight="1">
      <c r="A253" s="150" t="s">
        <v>185</v>
      </c>
      <c r="B253" s="165" t="s">
        <v>70</v>
      </c>
      <c r="C253" s="153" t="s">
        <v>186</v>
      </c>
      <c r="D253" s="153" t="s">
        <v>130</v>
      </c>
      <c r="E253" s="154" t="s">
        <v>10295</v>
      </c>
      <c r="F253" s="155" t="s">
        <v>27</v>
      </c>
      <c r="G253" s="155" t="s">
        <v>189</v>
      </c>
      <c r="H253" s="155" t="s">
        <v>11711</v>
      </c>
      <c r="I253" s="166" t="s">
        <v>436</v>
      </c>
      <c r="J253" s="160" t="s">
        <v>455</v>
      </c>
      <c r="K253" s="159"/>
      <c r="L253" s="160"/>
      <c r="M253" s="159"/>
      <c r="N253" s="158" t="s">
        <v>1603</v>
      </c>
      <c r="O253" s="158" t="s">
        <v>366</v>
      </c>
      <c r="P253" s="158" t="s">
        <v>442</v>
      </c>
      <c r="Q253" s="162" t="s">
        <v>11712</v>
      </c>
      <c r="R253" s="162" t="s">
        <v>13123</v>
      </c>
      <c r="S253" s="163" t="s">
        <v>444</v>
      </c>
      <c r="T253" s="148" t="s">
        <v>11688</v>
      </c>
      <c r="U253" s="149"/>
      <c r="V253" s="149"/>
      <c r="W253" s="164" t="str">
        <f>VLOOKUP(TRIM(X253),X10:Y88,2,FALSE)</f>
        <v>Frank</v>
      </c>
      <c r="X253" s="11" t="str">
        <f t="shared" si="11"/>
        <v>6.5.2</v>
      </c>
      <c r="Y253" s="83"/>
      <c r="AA253" s="1">
        <f t="shared" si="10"/>
        <v>12</v>
      </c>
    </row>
    <row r="254" spans="1:27" ht="35.25" customHeight="1">
      <c r="A254" s="150" t="s">
        <v>185</v>
      </c>
      <c r="B254" s="165" t="s">
        <v>70</v>
      </c>
      <c r="C254" s="153" t="s">
        <v>186</v>
      </c>
      <c r="D254" s="153" t="s">
        <v>168</v>
      </c>
      <c r="E254" s="154" t="s">
        <v>10296</v>
      </c>
      <c r="F254" s="155" t="s">
        <v>419</v>
      </c>
      <c r="G254" s="155" t="s">
        <v>59</v>
      </c>
      <c r="H254" s="155" t="s">
        <v>11723</v>
      </c>
      <c r="I254" s="166" t="s">
        <v>649</v>
      </c>
      <c r="J254" s="160"/>
      <c r="K254" s="159"/>
      <c r="L254" s="160"/>
      <c r="M254" s="159"/>
      <c r="N254" s="158"/>
      <c r="O254" s="158"/>
      <c r="P254" s="158"/>
      <c r="Q254" s="162" t="s">
        <v>11724</v>
      </c>
      <c r="R254" s="162" t="s">
        <v>496</v>
      </c>
      <c r="S254" s="176" t="s">
        <v>496</v>
      </c>
      <c r="T254" s="167" t="s">
        <v>651</v>
      </c>
      <c r="U254" s="149"/>
      <c r="V254" s="149"/>
      <c r="W254" s="164" t="str">
        <f>VLOOKUP(TRIM(X254),X10:Y88,2,FALSE)</f>
        <v>Frank</v>
      </c>
      <c r="X254" s="11" t="str">
        <f t="shared" si="11"/>
        <v>7.1</v>
      </c>
      <c r="Y254" s="83"/>
      <c r="AA254" s="1">
        <f t="shared" si="10"/>
        <v>21</v>
      </c>
    </row>
    <row r="255" spans="1:27" ht="35.25" customHeight="1">
      <c r="A255" s="150" t="s">
        <v>185</v>
      </c>
      <c r="B255" s="165" t="s">
        <v>70</v>
      </c>
      <c r="C255" s="153" t="s">
        <v>186</v>
      </c>
      <c r="D255" s="153" t="s">
        <v>168</v>
      </c>
      <c r="E255" s="154" t="s">
        <v>10297</v>
      </c>
      <c r="F255" s="155" t="s">
        <v>3432</v>
      </c>
      <c r="G255" s="155" t="s">
        <v>189</v>
      </c>
      <c r="H255" s="155" t="s">
        <v>11725</v>
      </c>
      <c r="I255" s="166" t="s">
        <v>12246</v>
      </c>
      <c r="J255" s="160"/>
      <c r="K255" s="159"/>
      <c r="L255" s="160"/>
      <c r="M255" s="159"/>
      <c r="N255" s="158"/>
      <c r="O255" s="158"/>
      <c r="P255" s="158"/>
      <c r="Q255" s="162" t="s">
        <v>11726</v>
      </c>
      <c r="R255" s="162" t="s">
        <v>12975</v>
      </c>
      <c r="S255" s="163" t="s">
        <v>12976</v>
      </c>
      <c r="T255" s="148" t="s">
        <v>651</v>
      </c>
      <c r="U255" s="149"/>
      <c r="V255" s="149"/>
      <c r="W255" s="164" t="str">
        <f>VLOOKUP(TRIM(X255),X10:Y88,2,FALSE)</f>
        <v>Frank</v>
      </c>
      <c r="X255" s="11" t="str">
        <f t="shared" si="11"/>
        <v>7.1</v>
      </c>
      <c r="Y255" s="83"/>
      <c r="AA255" s="1">
        <f t="shared" si="10"/>
        <v>67</v>
      </c>
    </row>
    <row r="256" spans="1:27" ht="35.25" customHeight="1">
      <c r="A256" s="150" t="s">
        <v>185</v>
      </c>
      <c r="B256" s="165" t="s">
        <v>70</v>
      </c>
      <c r="C256" s="153" t="s">
        <v>186</v>
      </c>
      <c r="D256" s="153" t="s">
        <v>91</v>
      </c>
      <c r="E256" s="154" t="s">
        <v>10298</v>
      </c>
      <c r="F256" s="155" t="s">
        <v>30</v>
      </c>
      <c r="G256" s="155" t="s">
        <v>189</v>
      </c>
      <c r="H256" s="155" t="s">
        <v>11846</v>
      </c>
      <c r="I256" s="166" t="s">
        <v>12247</v>
      </c>
      <c r="J256" s="160" t="s">
        <v>484</v>
      </c>
      <c r="K256" s="159">
        <v>3238</v>
      </c>
      <c r="L256" s="160" t="s">
        <v>62</v>
      </c>
      <c r="M256" s="159" t="s">
        <v>485</v>
      </c>
      <c r="N256" s="158" t="s">
        <v>7159</v>
      </c>
      <c r="O256" s="158" t="s">
        <v>229</v>
      </c>
      <c r="P256" s="158" t="s">
        <v>1112</v>
      </c>
      <c r="Q256" s="162" t="s">
        <v>12416</v>
      </c>
      <c r="R256" s="162" t="s">
        <v>272</v>
      </c>
      <c r="S256" s="163" t="s">
        <v>253</v>
      </c>
      <c r="T256" s="167" t="s">
        <v>651</v>
      </c>
      <c r="U256" s="149"/>
      <c r="V256" s="149"/>
      <c r="W256" s="164" t="str">
        <f>VLOOKUP(TRIM(X256),X10:Y88,2,FALSE)</f>
        <v>Puneet</v>
      </c>
      <c r="X256" s="11" t="str">
        <f t="shared" si="11"/>
        <v>5.1</v>
      </c>
      <c r="Y256" s="83"/>
      <c r="AA256" s="1">
        <f t="shared" si="10"/>
        <v>30</v>
      </c>
    </row>
    <row r="257" spans="1:27" ht="35.25" customHeight="1">
      <c r="A257" s="150" t="s">
        <v>185</v>
      </c>
      <c r="B257" s="165" t="s">
        <v>70</v>
      </c>
      <c r="C257" s="153" t="s">
        <v>186</v>
      </c>
      <c r="D257" s="153" t="s">
        <v>91</v>
      </c>
      <c r="E257" s="154" t="s">
        <v>10299</v>
      </c>
      <c r="F257" s="155" t="s">
        <v>30</v>
      </c>
      <c r="G257" s="155" t="s">
        <v>189</v>
      </c>
      <c r="H257" s="155" t="s">
        <v>11847</v>
      </c>
      <c r="I257" s="166" t="s">
        <v>12247</v>
      </c>
      <c r="J257" s="160" t="s">
        <v>484</v>
      </c>
      <c r="K257" s="159">
        <v>3239</v>
      </c>
      <c r="L257" s="160" t="s">
        <v>62</v>
      </c>
      <c r="M257" s="159" t="s">
        <v>687</v>
      </c>
      <c r="N257" s="158" t="s">
        <v>6988</v>
      </c>
      <c r="O257" s="158" t="s">
        <v>206</v>
      </c>
      <c r="P257" s="158" t="s">
        <v>1112</v>
      </c>
      <c r="Q257" s="162" t="s">
        <v>12417</v>
      </c>
      <c r="R257" s="162" t="s">
        <v>496</v>
      </c>
      <c r="S257" s="176" t="s">
        <v>496</v>
      </c>
      <c r="T257" s="148" t="s">
        <v>651</v>
      </c>
      <c r="U257" s="149"/>
      <c r="V257" s="149"/>
      <c r="W257" s="164" t="str">
        <f>VLOOKUP(TRIM(X257),X10:Y88,2,FALSE)</f>
        <v>Puneet</v>
      </c>
      <c r="X257" s="11" t="str">
        <f t="shared" si="11"/>
        <v>5.1</v>
      </c>
      <c r="Y257" s="83"/>
      <c r="AA257" s="1">
        <f t="shared" si="10"/>
        <v>30</v>
      </c>
    </row>
    <row r="258" spans="1:27" ht="35.25" customHeight="1">
      <c r="A258" s="150" t="s">
        <v>185</v>
      </c>
      <c r="B258" s="165" t="s">
        <v>70</v>
      </c>
      <c r="C258" s="153" t="s">
        <v>186</v>
      </c>
      <c r="D258" s="153" t="s">
        <v>91</v>
      </c>
      <c r="E258" s="154" t="s">
        <v>10300</v>
      </c>
      <c r="F258" s="155" t="s">
        <v>30</v>
      </c>
      <c r="G258" s="155" t="s">
        <v>189</v>
      </c>
      <c r="H258" s="155" t="s">
        <v>11848</v>
      </c>
      <c r="I258" s="166" t="s">
        <v>12247</v>
      </c>
      <c r="J258" s="160" t="s">
        <v>484</v>
      </c>
      <c r="K258" s="159">
        <v>3240</v>
      </c>
      <c r="L258" s="160" t="s">
        <v>62</v>
      </c>
      <c r="M258" s="159" t="s">
        <v>669</v>
      </c>
      <c r="N258" s="158" t="s">
        <v>6988</v>
      </c>
      <c r="O258" s="158" t="s">
        <v>206</v>
      </c>
      <c r="P258" s="158" t="s">
        <v>215</v>
      </c>
      <c r="Q258" s="162" t="s">
        <v>8026</v>
      </c>
      <c r="R258" s="162" t="s">
        <v>496</v>
      </c>
      <c r="S258" s="176" t="s">
        <v>496</v>
      </c>
      <c r="T258" s="167" t="s">
        <v>651</v>
      </c>
      <c r="U258" s="149"/>
      <c r="V258" s="149"/>
      <c r="W258" s="164" t="str">
        <f>VLOOKUP(TRIM(X258),X10:Y88,2,FALSE)</f>
        <v>Puneet</v>
      </c>
      <c r="X258" s="11" t="str">
        <f t="shared" si="11"/>
        <v>5.1</v>
      </c>
      <c r="Y258" s="83"/>
      <c r="AA258" s="1">
        <f t="shared" si="10"/>
        <v>30</v>
      </c>
    </row>
    <row r="259" spans="1:27" ht="35.25" customHeight="1">
      <c r="A259" s="150" t="s">
        <v>185</v>
      </c>
      <c r="B259" s="165" t="s">
        <v>70</v>
      </c>
      <c r="C259" s="153" t="s">
        <v>186</v>
      </c>
      <c r="D259" s="153" t="s">
        <v>91</v>
      </c>
      <c r="E259" s="154" t="s">
        <v>10301</v>
      </c>
      <c r="F259" s="155" t="s">
        <v>419</v>
      </c>
      <c r="G259" s="155" t="s">
        <v>189</v>
      </c>
      <c r="H259" s="155" t="s">
        <v>11727</v>
      </c>
      <c r="I259" s="166" t="s">
        <v>12247</v>
      </c>
      <c r="J259" s="160"/>
      <c r="K259" s="159"/>
      <c r="L259" s="160"/>
      <c r="M259" s="159"/>
      <c r="N259" s="158"/>
      <c r="O259" s="158"/>
      <c r="P259" s="158" t="s">
        <v>1112</v>
      </c>
      <c r="Q259" s="162" t="s">
        <v>11728</v>
      </c>
      <c r="R259" s="162" t="s">
        <v>13375</v>
      </c>
      <c r="S259" s="163" t="s">
        <v>253</v>
      </c>
      <c r="T259" s="148" t="s">
        <v>651</v>
      </c>
      <c r="U259" s="149"/>
      <c r="V259" s="149"/>
      <c r="W259" s="164" t="str">
        <f>VLOOKUP(TRIM(X259),X10:Y88,2,FALSE)</f>
        <v>Puneet</v>
      </c>
      <c r="X259" s="11" t="str">
        <f t="shared" si="11"/>
        <v>5.1</v>
      </c>
      <c r="Y259" s="83"/>
      <c r="AA259" s="1">
        <f t="shared" si="10"/>
        <v>30</v>
      </c>
    </row>
    <row r="260" spans="1:27" ht="35.25" customHeight="1">
      <c r="A260" s="150" t="s">
        <v>185</v>
      </c>
      <c r="B260" s="165" t="s">
        <v>70</v>
      </c>
      <c r="C260" s="153" t="s">
        <v>186</v>
      </c>
      <c r="D260" s="153" t="s">
        <v>91</v>
      </c>
      <c r="E260" s="154" t="s">
        <v>10302</v>
      </c>
      <c r="F260" s="155" t="s">
        <v>419</v>
      </c>
      <c r="G260" s="155" t="s">
        <v>189</v>
      </c>
      <c r="H260" s="155" t="s">
        <v>7336</v>
      </c>
      <c r="I260" s="166" t="s">
        <v>12248</v>
      </c>
      <c r="J260" s="160"/>
      <c r="K260" s="159"/>
      <c r="L260" s="160"/>
      <c r="M260" s="159"/>
      <c r="N260" s="158"/>
      <c r="O260" s="158"/>
      <c r="P260" s="158" t="s">
        <v>215</v>
      </c>
      <c r="Q260" s="162" t="s">
        <v>7337</v>
      </c>
      <c r="R260" s="162" t="s">
        <v>272</v>
      </c>
      <c r="S260" s="163" t="s">
        <v>253</v>
      </c>
      <c r="T260" s="167" t="s">
        <v>651</v>
      </c>
      <c r="U260" s="149"/>
      <c r="V260" s="149"/>
      <c r="W260" s="164" t="str">
        <f>VLOOKUP(TRIM(X260),X10:Y88,2,FALSE)</f>
        <v>Puneet</v>
      </c>
      <c r="X260" s="11" t="str">
        <f t="shared" si="11"/>
        <v>5.1</v>
      </c>
      <c r="Y260" s="83"/>
      <c r="AA260" s="1">
        <f t="shared" si="10"/>
        <v>29</v>
      </c>
    </row>
    <row r="261" spans="1:27" ht="35.25" customHeight="1">
      <c r="A261" s="150" t="s">
        <v>185</v>
      </c>
      <c r="B261" s="165" t="s">
        <v>70</v>
      </c>
      <c r="C261" s="153" t="s">
        <v>186</v>
      </c>
      <c r="D261" s="153" t="s">
        <v>91</v>
      </c>
      <c r="E261" s="154" t="s">
        <v>10303</v>
      </c>
      <c r="F261" s="155" t="s">
        <v>30</v>
      </c>
      <c r="G261" s="155" t="s">
        <v>189</v>
      </c>
      <c r="H261" s="155" t="s">
        <v>11849</v>
      </c>
      <c r="I261" s="166" t="s">
        <v>12249</v>
      </c>
      <c r="J261" s="160" t="s">
        <v>608</v>
      </c>
      <c r="K261" s="159">
        <v>309</v>
      </c>
      <c r="L261" s="160" t="s">
        <v>62</v>
      </c>
      <c r="M261" s="159" t="s">
        <v>669</v>
      </c>
      <c r="N261" s="158" t="s">
        <v>6988</v>
      </c>
      <c r="O261" s="158" t="s">
        <v>206</v>
      </c>
      <c r="P261" s="158" t="s">
        <v>215</v>
      </c>
      <c r="Q261" s="162" t="s">
        <v>12418</v>
      </c>
      <c r="R261" s="162" t="s">
        <v>8630</v>
      </c>
      <c r="S261" s="163" t="s">
        <v>200</v>
      </c>
      <c r="T261" s="148" t="s">
        <v>651</v>
      </c>
      <c r="U261" s="149"/>
      <c r="V261" s="149"/>
      <c r="W261" s="164" t="str">
        <f>VLOOKUP(TRIM(X261),X10:Y88,2,FALSE)</f>
        <v>Puneet</v>
      </c>
      <c r="X261" s="11" t="str">
        <f t="shared" si="11"/>
        <v>5.1</v>
      </c>
      <c r="Y261" s="83"/>
      <c r="AA261" s="1">
        <f t="shared" si="10"/>
        <v>40</v>
      </c>
    </row>
    <row r="262" spans="1:27" ht="35.25" customHeight="1">
      <c r="A262" s="150" t="s">
        <v>185</v>
      </c>
      <c r="B262" s="165" t="s">
        <v>70</v>
      </c>
      <c r="C262" s="153" t="s">
        <v>186</v>
      </c>
      <c r="D262" s="153" t="s">
        <v>91</v>
      </c>
      <c r="E262" s="154" t="s">
        <v>10304</v>
      </c>
      <c r="F262" s="155" t="s">
        <v>30</v>
      </c>
      <c r="G262" s="155" t="s">
        <v>189</v>
      </c>
      <c r="H262" s="155" t="s">
        <v>11850</v>
      </c>
      <c r="I262" s="166" t="s">
        <v>12249</v>
      </c>
      <c r="J262" s="160" t="s">
        <v>608</v>
      </c>
      <c r="K262" s="159">
        <v>310</v>
      </c>
      <c r="L262" s="160" t="s">
        <v>62</v>
      </c>
      <c r="M262" s="159" t="s">
        <v>687</v>
      </c>
      <c r="N262" s="158" t="s">
        <v>7071</v>
      </c>
      <c r="O262" s="158" t="s">
        <v>366</v>
      </c>
      <c r="P262" s="158" t="s">
        <v>215</v>
      </c>
      <c r="Q262" s="162" t="s">
        <v>12419</v>
      </c>
      <c r="R262" s="162" t="s">
        <v>8630</v>
      </c>
      <c r="S262" s="163" t="s">
        <v>200</v>
      </c>
      <c r="T262" s="167" t="s">
        <v>651</v>
      </c>
      <c r="U262" s="149"/>
      <c r="V262" s="149"/>
      <c r="W262" s="164" t="str">
        <f>VLOOKUP(TRIM(X262),X10:Y88,2,FALSE)</f>
        <v>Puneet</v>
      </c>
      <c r="X262" s="11" t="str">
        <f t="shared" si="11"/>
        <v>5.1</v>
      </c>
      <c r="Y262" s="83"/>
      <c r="AA262" s="1">
        <f t="shared" si="10"/>
        <v>40</v>
      </c>
    </row>
    <row r="263" spans="1:27" ht="35.25" customHeight="1">
      <c r="A263" s="150" t="s">
        <v>185</v>
      </c>
      <c r="B263" s="165" t="s">
        <v>70</v>
      </c>
      <c r="C263" s="153" t="s">
        <v>186</v>
      </c>
      <c r="D263" s="153" t="s">
        <v>91</v>
      </c>
      <c r="E263" s="154" t="s">
        <v>10305</v>
      </c>
      <c r="F263" s="155" t="s">
        <v>434</v>
      </c>
      <c r="G263" s="155" t="s">
        <v>189</v>
      </c>
      <c r="H263" s="155" t="s">
        <v>12478</v>
      </c>
      <c r="I263" s="166" t="s">
        <v>649</v>
      </c>
      <c r="J263" s="160"/>
      <c r="K263" s="159"/>
      <c r="L263" s="160"/>
      <c r="M263" s="159"/>
      <c r="N263" s="158"/>
      <c r="O263" s="158"/>
      <c r="P263" s="158" t="s">
        <v>215</v>
      </c>
      <c r="Q263" s="162" t="s">
        <v>7317</v>
      </c>
      <c r="R263" s="162" t="s">
        <v>14463</v>
      </c>
      <c r="S263" s="176" t="s">
        <v>496</v>
      </c>
      <c r="T263" s="148" t="s">
        <v>651</v>
      </c>
      <c r="U263" s="149"/>
      <c r="V263" s="149"/>
      <c r="W263" s="164" t="str">
        <f>VLOOKUP(TRIM(X263),X10:Y88,2,FALSE)</f>
        <v>Puneet</v>
      </c>
      <c r="X263" s="11" t="str">
        <f t="shared" si="11"/>
        <v>5.1</v>
      </c>
      <c r="Y263" s="83"/>
      <c r="AA263" s="1">
        <f t="shared" si="10"/>
        <v>21</v>
      </c>
    </row>
    <row r="264" spans="1:27" ht="35.25" customHeight="1">
      <c r="A264" s="150" t="s">
        <v>185</v>
      </c>
      <c r="B264" s="165" t="s">
        <v>70</v>
      </c>
      <c r="C264" s="153" t="s">
        <v>186</v>
      </c>
      <c r="D264" s="153" t="s">
        <v>6897</v>
      </c>
      <c r="E264" s="154" t="s">
        <v>10306</v>
      </c>
      <c r="F264" s="155" t="s">
        <v>27</v>
      </c>
      <c r="G264" s="155" t="s">
        <v>189</v>
      </c>
      <c r="H264" s="155" t="s">
        <v>12819</v>
      </c>
      <c r="I264" s="166" t="s">
        <v>7321</v>
      </c>
      <c r="J264" s="160" t="s">
        <v>7335</v>
      </c>
      <c r="K264" s="159"/>
      <c r="L264" s="160"/>
      <c r="M264" s="159"/>
      <c r="N264" s="158" t="s">
        <v>11676</v>
      </c>
      <c r="O264" s="158" t="s">
        <v>366</v>
      </c>
      <c r="P264" s="158" t="s">
        <v>7210</v>
      </c>
      <c r="Q264" s="162" t="s">
        <v>7320</v>
      </c>
      <c r="R264" s="162" t="s">
        <v>13267</v>
      </c>
      <c r="S264" s="163" t="s">
        <v>13266</v>
      </c>
      <c r="T264" s="167" t="s">
        <v>651</v>
      </c>
      <c r="U264" s="149"/>
      <c r="V264" s="149"/>
      <c r="W264" s="164" t="str">
        <f>VLOOKUP(TRIM(X264),X10:Y88,2,FALSE)</f>
        <v>Frank</v>
      </c>
      <c r="X264" s="11" t="str">
        <f t="shared" si="11"/>
        <v>6.15</v>
      </c>
      <c r="Y264" s="83"/>
      <c r="AA264" s="1">
        <f t="shared" si="10"/>
        <v>36</v>
      </c>
    </row>
    <row r="265" spans="1:27" ht="35.25" customHeight="1">
      <c r="A265" s="150" t="s">
        <v>185</v>
      </c>
      <c r="B265" s="165" t="s">
        <v>70</v>
      </c>
      <c r="C265" s="153" t="s">
        <v>186</v>
      </c>
      <c r="D265" s="153" t="s">
        <v>6897</v>
      </c>
      <c r="E265" s="154" t="s">
        <v>10307</v>
      </c>
      <c r="F265" s="155" t="s">
        <v>27</v>
      </c>
      <c r="G265" s="155" t="s">
        <v>189</v>
      </c>
      <c r="H265" s="155" t="s">
        <v>12820</v>
      </c>
      <c r="I265" s="166" t="s">
        <v>649</v>
      </c>
      <c r="J265" s="160" t="s">
        <v>7335</v>
      </c>
      <c r="K265" s="159"/>
      <c r="L265" s="160"/>
      <c r="M265" s="159"/>
      <c r="N265" s="158" t="s">
        <v>11676</v>
      </c>
      <c r="O265" s="158" t="s">
        <v>366</v>
      </c>
      <c r="P265" s="158" t="s">
        <v>7210</v>
      </c>
      <c r="Q265" s="162" t="s">
        <v>11729</v>
      </c>
      <c r="R265" s="162" t="s">
        <v>13532</v>
      </c>
      <c r="S265" s="163" t="s">
        <v>13531</v>
      </c>
      <c r="T265" s="148" t="s">
        <v>651</v>
      </c>
      <c r="U265" s="149"/>
      <c r="V265" s="149"/>
      <c r="W265" s="164" t="str">
        <f>VLOOKUP(TRIM(X265),X10:Y88,2,FALSE)</f>
        <v>Frank</v>
      </c>
      <c r="X265" s="11" t="str">
        <f t="shared" si="11"/>
        <v>6.15</v>
      </c>
      <c r="Y265" s="83"/>
      <c r="AA265" s="1">
        <f t="shared" si="10"/>
        <v>21</v>
      </c>
    </row>
    <row r="266" spans="1:27" ht="35.25" customHeight="1">
      <c r="A266" s="150" t="s">
        <v>185</v>
      </c>
      <c r="B266" s="165" t="s">
        <v>70</v>
      </c>
      <c r="C266" s="153" t="s">
        <v>186</v>
      </c>
      <c r="D266" s="153" t="s">
        <v>162</v>
      </c>
      <c r="E266" s="154" t="s">
        <v>10308</v>
      </c>
      <c r="F266" s="155" t="s">
        <v>27</v>
      </c>
      <c r="G266" s="155" t="s">
        <v>189</v>
      </c>
      <c r="H266" s="155" t="s">
        <v>12821</v>
      </c>
      <c r="I266" s="166" t="s">
        <v>7969</v>
      </c>
      <c r="J266" s="160" t="s">
        <v>2389</v>
      </c>
      <c r="K266" s="159"/>
      <c r="L266" s="160"/>
      <c r="M266" s="159"/>
      <c r="N266" s="158" t="s">
        <v>1603</v>
      </c>
      <c r="O266" s="158" t="s">
        <v>366</v>
      </c>
      <c r="P266" s="158" t="s">
        <v>2390</v>
      </c>
      <c r="Q266" s="162" t="s">
        <v>11730</v>
      </c>
      <c r="R266" s="162" t="s">
        <v>13077</v>
      </c>
      <c r="S266" s="163" t="s">
        <v>13076</v>
      </c>
      <c r="T266" s="167" t="s">
        <v>651</v>
      </c>
      <c r="U266" s="149"/>
      <c r="V266" s="149"/>
      <c r="W266" s="164" t="str">
        <f>VLOOKUP(TRIM(X266),X10:Y88,2,FALSE)</f>
        <v>Puneet</v>
      </c>
      <c r="X266" s="11" t="str">
        <f t="shared" si="11"/>
        <v>6.9</v>
      </c>
      <c r="Y266" s="83"/>
      <c r="AA266" s="1">
        <f t="shared" si="10"/>
        <v>27</v>
      </c>
    </row>
    <row r="267" spans="1:27" ht="35.25" customHeight="1">
      <c r="A267" s="150" t="s">
        <v>185</v>
      </c>
      <c r="B267" s="165" t="s">
        <v>70</v>
      </c>
      <c r="C267" s="153" t="s">
        <v>186</v>
      </c>
      <c r="D267" s="153" t="s">
        <v>162</v>
      </c>
      <c r="E267" s="154" t="s">
        <v>10309</v>
      </c>
      <c r="F267" s="155" t="s">
        <v>27</v>
      </c>
      <c r="G267" s="155" t="s">
        <v>189</v>
      </c>
      <c r="H267" s="155" t="s">
        <v>12822</v>
      </c>
      <c r="I267" s="166" t="s">
        <v>7969</v>
      </c>
      <c r="J267" s="160" t="s">
        <v>2389</v>
      </c>
      <c r="K267" s="159"/>
      <c r="L267" s="160"/>
      <c r="M267" s="159"/>
      <c r="N267" s="158" t="s">
        <v>1603</v>
      </c>
      <c r="O267" s="158" t="s">
        <v>366</v>
      </c>
      <c r="P267" s="158" t="s">
        <v>2390</v>
      </c>
      <c r="Q267" s="162" t="s">
        <v>11731</v>
      </c>
      <c r="R267" s="162" t="s">
        <v>13079</v>
      </c>
      <c r="S267" s="163" t="s">
        <v>13078</v>
      </c>
      <c r="T267" s="148" t="s">
        <v>651</v>
      </c>
      <c r="U267" s="149"/>
      <c r="V267" s="149"/>
      <c r="W267" s="164" t="str">
        <f>VLOOKUP(TRIM(X267),X10:Y88,2,FALSE)</f>
        <v>Puneet</v>
      </c>
      <c r="X267" s="11" t="str">
        <f t="shared" si="11"/>
        <v>6.9</v>
      </c>
      <c r="Y267" s="83"/>
      <c r="AA267" s="1">
        <f t="shared" si="10"/>
        <v>27</v>
      </c>
    </row>
    <row r="268" spans="1:27" ht="35.25" customHeight="1">
      <c r="A268" s="150" t="s">
        <v>185</v>
      </c>
      <c r="B268" s="165" t="s">
        <v>70</v>
      </c>
      <c r="C268" s="153" t="s">
        <v>186</v>
      </c>
      <c r="D268" s="153" t="s">
        <v>162</v>
      </c>
      <c r="E268" s="154" t="s">
        <v>10310</v>
      </c>
      <c r="F268" s="155" t="s">
        <v>27</v>
      </c>
      <c r="G268" s="155" t="s">
        <v>189</v>
      </c>
      <c r="H268" s="155" t="s">
        <v>12823</v>
      </c>
      <c r="I268" s="166" t="s">
        <v>7969</v>
      </c>
      <c r="J268" s="160" t="s">
        <v>2389</v>
      </c>
      <c r="K268" s="159"/>
      <c r="L268" s="160"/>
      <c r="M268" s="159"/>
      <c r="N268" s="158" t="s">
        <v>1603</v>
      </c>
      <c r="O268" s="158" t="s">
        <v>366</v>
      </c>
      <c r="P268" s="158" t="s">
        <v>2390</v>
      </c>
      <c r="Q268" s="162" t="s">
        <v>11732</v>
      </c>
      <c r="R268" s="162" t="s">
        <v>13061</v>
      </c>
      <c r="S268" s="163" t="s">
        <v>13060</v>
      </c>
      <c r="T268" s="167" t="s">
        <v>651</v>
      </c>
      <c r="U268" s="149"/>
      <c r="V268" s="149"/>
      <c r="W268" s="164" t="str">
        <f>VLOOKUP(TRIM(X268),X10:Y88,2,FALSE)</f>
        <v>Puneet</v>
      </c>
      <c r="X268" s="11" t="str">
        <f t="shared" si="11"/>
        <v>6.9</v>
      </c>
      <c r="Y268" s="83"/>
      <c r="AA268" s="1">
        <f t="shared" si="10"/>
        <v>27</v>
      </c>
    </row>
    <row r="269" spans="1:27" ht="35.25" customHeight="1">
      <c r="A269" s="150" t="s">
        <v>185</v>
      </c>
      <c r="B269" s="165" t="s">
        <v>70</v>
      </c>
      <c r="C269" s="153" t="s">
        <v>186</v>
      </c>
      <c r="D269" s="153" t="s">
        <v>160</v>
      </c>
      <c r="E269" s="154" t="s">
        <v>10311</v>
      </c>
      <c r="F269" s="155" t="s">
        <v>27</v>
      </c>
      <c r="G269" s="155" t="s">
        <v>189</v>
      </c>
      <c r="H269" s="155" t="s">
        <v>12824</v>
      </c>
      <c r="I269" s="166" t="s">
        <v>649</v>
      </c>
      <c r="J269" s="160" t="s">
        <v>2423</v>
      </c>
      <c r="K269" s="159"/>
      <c r="L269" s="160"/>
      <c r="M269" s="159"/>
      <c r="N269" s="158" t="s">
        <v>1603</v>
      </c>
      <c r="O269" s="158" t="s">
        <v>366</v>
      </c>
      <c r="P269" s="158" t="s">
        <v>2424</v>
      </c>
      <c r="Q269" s="162" t="s">
        <v>11733</v>
      </c>
      <c r="R269" s="162" t="s">
        <v>14288</v>
      </c>
      <c r="S269" s="163" t="s">
        <v>193</v>
      </c>
      <c r="T269" s="148" t="s">
        <v>651</v>
      </c>
      <c r="U269" s="149"/>
      <c r="V269" s="149" t="s">
        <v>995</v>
      </c>
      <c r="W269" s="164" t="str">
        <f>VLOOKUP(TRIM(X269),X10:Y88,2,FALSE)</f>
        <v>Krisztian</v>
      </c>
      <c r="X269" s="11" t="str">
        <f t="shared" si="11"/>
        <v>6.8</v>
      </c>
      <c r="Y269" s="83"/>
      <c r="AA269" s="1">
        <f t="shared" si="10"/>
        <v>21</v>
      </c>
    </row>
    <row r="270" spans="1:27" ht="35.25" customHeight="1">
      <c r="A270" s="150" t="s">
        <v>185</v>
      </c>
      <c r="B270" s="165" t="s">
        <v>70</v>
      </c>
      <c r="C270" s="153" t="s">
        <v>186</v>
      </c>
      <c r="D270" s="153" t="s">
        <v>160</v>
      </c>
      <c r="E270" s="154" t="s">
        <v>10312</v>
      </c>
      <c r="F270" s="155" t="s">
        <v>27</v>
      </c>
      <c r="G270" s="155" t="s">
        <v>189</v>
      </c>
      <c r="H270" s="155" t="s">
        <v>12825</v>
      </c>
      <c r="I270" s="166" t="s">
        <v>649</v>
      </c>
      <c r="J270" s="160" t="s">
        <v>2423</v>
      </c>
      <c r="K270" s="159"/>
      <c r="L270" s="160"/>
      <c r="M270" s="159"/>
      <c r="N270" s="158" t="s">
        <v>1603</v>
      </c>
      <c r="O270" s="158" t="s">
        <v>366</v>
      </c>
      <c r="P270" s="158" t="s">
        <v>2424</v>
      </c>
      <c r="Q270" s="162" t="s">
        <v>11734</v>
      </c>
      <c r="R270" s="162" t="s">
        <v>8631</v>
      </c>
      <c r="S270" s="163" t="s">
        <v>200</v>
      </c>
      <c r="T270" s="167" t="s">
        <v>651</v>
      </c>
      <c r="U270" s="149"/>
      <c r="V270" s="149"/>
      <c r="W270" s="164" t="str">
        <f>VLOOKUP(TRIM(X270),X10:Y88,2,FALSE)</f>
        <v>Krisztian</v>
      </c>
      <c r="X270" s="11" t="str">
        <f t="shared" si="11"/>
        <v>6.8</v>
      </c>
      <c r="Y270" s="83"/>
      <c r="AA270" s="1">
        <f t="shared" si="10"/>
        <v>21</v>
      </c>
    </row>
    <row r="271" spans="1:27" ht="35.25" customHeight="1">
      <c r="A271" s="150" t="s">
        <v>185</v>
      </c>
      <c r="B271" s="165" t="s">
        <v>70</v>
      </c>
      <c r="C271" s="153" t="s">
        <v>186</v>
      </c>
      <c r="D271" s="153" t="s">
        <v>141</v>
      </c>
      <c r="E271" s="154" t="s">
        <v>10313</v>
      </c>
      <c r="F271" s="155" t="s">
        <v>419</v>
      </c>
      <c r="G271" s="155" t="s">
        <v>59</v>
      </c>
      <c r="H271" s="155" t="s">
        <v>11735</v>
      </c>
      <c r="I271" s="166" t="s">
        <v>436</v>
      </c>
      <c r="J271" s="160"/>
      <c r="K271" s="159"/>
      <c r="L271" s="160"/>
      <c r="M271" s="159"/>
      <c r="N271" s="158"/>
      <c r="O271" s="158" t="s">
        <v>366</v>
      </c>
      <c r="P271" s="158" t="s">
        <v>442</v>
      </c>
      <c r="Q271" s="162" t="s">
        <v>11736</v>
      </c>
      <c r="R271" s="162" t="s">
        <v>272</v>
      </c>
      <c r="S271" s="163" t="s">
        <v>253</v>
      </c>
      <c r="T271" s="148" t="s">
        <v>7206</v>
      </c>
      <c r="U271" s="149"/>
      <c r="V271" s="149"/>
      <c r="W271" s="164" t="str">
        <f>VLOOKUP(TRIM(X271),X10:Y88,2,FALSE)</f>
        <v>Krisztian</v>
      </c>
      <c r="X271" s="11" t="str">
        <f t="shared" si="11"/>
        <v>6.5.6</v>
      </c>
      <c r="Y271" s="83"/>
      <c r="AA271" s="1">
        <f t="shared" si="10"/>
        <v>12</v>
      </c>
    </row>
    <row r="272" spans="1:27" ht="35.25" customHeight="1">
      <c r="A272" s="150" t="s">
        <v>185</v>
      </c>
      <c r="B272" s="165" t="s">
        <v>70</v>
      </c>
      <c r="C272" s="153" t="s">
        <v>186</v>
      </c>
      <c r="D272" s="153" t="s">
        <v>141</v>
      </c>
      <c r="E272" s="154" t="s">
        <v>10314</v>
      </c>
      <c r="F272" s="155" t="s">
        <v>434</v>
      </c>
      <c r="G272" s="155" t="s">
        <v>189</v>
      </c>
      <c r="H272" s="155" t="s">
        <v>11737</v>
      </c>
      <c r="I272" s="166" t="s">
        <v>436</v>
      </c>
      <c r="J272" s="160"/>
      <c r="K272" s="159"/>
      <c r="L272" s="160"/>
      <c r="M272" s="159"/>
      <c r="N272" s="158"/>
      <c r="O272" s="158" t="s">
        <v>366</v>
      </c>
      <c r="P272" s="158" t="s">
        <v>442</v>
      </c>
      <c r="Q272" s="162" t="s">
        <v>11738</v>
      </c>
      <c r="R272" s="162" t="s">
        <v>13413</v>
      </c>
      <c r="S272" s="163" t="s">
        <v>13412</v>
      </c>
      <c r="T272" s="167" t="s">
        <v>7206</v>
      </c>
      <c r="U272" s="149"/>
      <c r="V272" s="149"/>
      <c r="W272" s="164" t="str">
        <f>VLOOKUP(TRIM(X272),X10:Y88,2,FALSE)</f>
        <v>Krisztian</v>
      </c>
      <c r="X272" s="11" t="str">
        <f t="shared" si="11"/>
        <v>6.5.6</v>
      </c>
      <c r="Y272" s="83"/>
      <c r="AA272" s="1">
        <f t="shared" si="10"/>
        <v>12</v>
      </c>
    </row>
    <row r="273" spans="1:27" ht="35.25" customHeight="1">
      <c r="A273" s="150" t="s">
        <v>185</v>
      </c>
      <c r="B273" s="165" t="s">
        <v>70</v>
      </c>
      <c r="C273" s="153" t="s">
        <v>186</v>
      </c>
      <c r="D273" s="153" t="s">
        <v>141</v>
      </c>
      <c r="E273" s="154" t="s">
        <v>10315</v>
      </c>
      <c r="F273" s="155" t="s">
        <v>27</v>
      </c>
      <c r="G273" s="155" t="s">
        <v>189</v>
      </c>
      <c r="H273" s="155" t="s">
        <v>12805</v>
      </c>
      <c r="I273" s="166" t="s">
        <v>436</v>
      </c>
      <c r="J273" s="160" t="s">
        <v>422</v>
      </c>
      <c r="K273" s="159"/>
      <c r="L273" s="160"/>
      <c r="M273" s="159"/>
      <c r="N273" s="158" t="s">
        <v>3708</v>
      </c>
      <c r="O273" s="158" t="s">
        <v>366</v>
      </c>
      <c r="P273" s="158" t="s">
        <v>442</v>
      </c>
      <c r="Q273" s="162" t="s">
        <v>11739</v>
      </c>
      <c r="R273" s="162" t="s">
        <v>13407</v>
      </c>
      <c r="S273" s="163" t="s">
        <v>444</v>
      </c>
      <c r="T273" s="148" t="s">
        <v>7206</v>
      </c>
      <c r="U273" s="149"/>
      <c r="V273" s="149"/>
      <c r="W273" s="164" t="str">
        <f>VLOOKUP(TRIM(X273),X10:Y88,2,FALSE)</f>
        <v>Krisztian</v>
      </c>
      <c r="X273" s="11" t="str">
        <f t="shared" si="11"/>
        <v>6.5.6</v>
      </c>
      <c r="Y273" s="83"/>
      <c r="AA273" s="1">
        <f t="shared" si="10"/>
        <v>12</v>
      </c>
    </row>
    <row r="274" spans="1:27" ht="35.25" customHeight="1">
      <c r="A274" s="150" t="s">
        <v>185</v>
      </c>
      <c r="B274" s="165" t="s">
        <v>70</v>
      </c>
      <c r="C274" s="153" t="s">
        <v>186</v>
      </c>
      <c r="D274" s="153" t="s">
        <v>149</v>
      </c>
      <c r="E274" s="154" t="s">
        <v>10316</v>
      </c>
      <c r="F274" s="155" t="s">
        <v>27</v>
      </c>
      <c r="G274" s="155" t="s">
        <v>189</v>
      </c>
      <c r="H274" s="155" t="s">
        <v>12806</v>
      </c>
      <c r="I274" s="166" t="s">
        <v>12950</v>
      </c>
      <c r="J274" s="160" t="s">
        <v>422</v>
      </c>
      <c r="K274" s="159"/>
      <c r="L274" s="160"/>
      <c r="M274" s="159"/>
      <c r="N274" s="158" t="s">
        <v>3708</v>
      </c>
      <c r="O274" s="158" t="s">
        <v>366</v>
      </c>
      <c r="P274" s="158" t="s">
        <v>442</v>
      </c>
      <c r="Q274" s="162" t="s">
        <v>11740</v>
      </c>
      <c r="R274" s="162" t="s">
        <v>13482</v>
      </c>
      <c r="S274" s="163" t="s">
        <v>200</v>
      </c>
      <c r="T274" s="167" t="s">
        <v>7206</v>
      </c>
      <c r="U274" s="149"/>
      <c r="V274" s="149"/>
      <c r="W274" s="164" t="str">
        <f>VLOOKUP(TRIM(X274),X10:Y88,2,FALSE)</f>
        <v>Frank</v>
      </c>
      <c r="X274" s="11" t="str">
        <f t="shared" si="11"/>
        <v>6.5.9</v>
      </c>
      <c r="Y274" s="83"/>
      <c r="AA274" s="1">
        <f t="shared" si="10"/>
        <v>32</v>
      </c>
    </row>
    <row r="275" spans="1:27" ht="35.25" customHeight="1">
      <c r="A275" s="150" t="s">
        <v>185</v>
      </c>
      <c r="B275" s="165" t="s">
        <v>70</v>
      </c>
      <c r="C275" s="153" t="s">
        <v>186</v>
      </c>
      <c r="D275" s="153" t="s">
        <v>149</v>
      </c>
      <c r="E275" s="154" t="s">
        <v>10317</v>
      </c>
      <c r="F275" s="155" t="s">
        <v>27</v>
      </c>
      <c r="G275" s="155" t="s">
        <v>189</v>
      </c>
      <c r="H275" s="155" t="s">
        <v>12807</v>
      </c>
      <c r="I275" s="166" t="s">
        <v>436</v>
      </c>
      <c r="J275" s="160" t="s">
        <v>455</v>
      </c>
      <c r="K275" s="159"/>
      <c r="L275" s="160"/>
      <c r="M275" s="159"/>
      <c r="N275" s="158" t="s">
        <v>1603</v>
      </c>
      <c r="O275" s="158" t="s">
        <v>366</v>
      </c>
      <c r="P275" s="158" t="s">
        <v>442</v>
      </c>
      <c r="Q275" s="162" t="s">
        <v>7205</v>
      </c>
      <c r="R275" s="162" t="s">
        <v>496</v>
      </c>
      <c r="S275" s="176" t="s">
        <v>496</v>
      </c>
      <c r="T275" s="148" t="s">
        <v>7206</v>
      </c>
      <c r="U275" s="149"/>
      <c r="V275" s="149"/>
      <c r="W275" s="164" t="str">
        <f>VLOOKUP(TRIM(X275),X10:Y88,2,FALSE)</f>
        <v>Frank</v>
      </c>
      <c r="X275" s="11" t="str">
        <f t="shared" si="11"/>
        <v>6.5.9</v>
      </c>
      <c r="Y275" s="83"/>
      <c r="AA275" s="1">
        <f t="shared" si="10"/>
        <v>12</v>
      </c>
    </row>
    <row r="276" spans="1:27" ht="35.25" customHeight="1">
      <c r="A276" s="150" t="s">
        <v>185</v>
      </c>
      <c r="B276" s="165" t="s">
        <v>70</v>
      </c>
      <c r="C276" s="153" t="s">
        <v>186</v>
      </c>
      <c r="D276" s="153" t="s">
        <v>149</v>
      </c>
      <c r="E276" s="154" t="s">
        <v>10318</v>
      </c>
      <c r="F276" s="155" t="s">
        <v>27</v>
      </c>
      <c r="G276" s="155" t="s">
        <v>189</v>
      </c>
      <c r="H276" s="155" t="s">
        <v>12808</v>
      </c>
      <c r="I276" s="166" t="s">
        <v>436</v>
      </c>
      <c r="J276" s="160" t="s">
        <v>455</v>
      </c>
      <c r="K276" s="159"/>
      <c r="L276" s="160"/>
      <c r="M276" s="159"/>
      <c r="N276" s="158" t="s">
        <v>1603</v>
      </c>
      <c r="O276" s="158" t="s">
        <v>366</v>
      </c>
      <c r="P276" s="158" t="s">
        <v>442</v>
      </c>
      <c r="Q276" s="162" t="s">
        <v>11741</v>
      </c>
      <c r="R276" s="162" t="s">
        <v>496</v>
      </c>
      <c r="S276" s="176" t="s">
        <v>496</v>
      </c>
      <c r="T276" s="167" t="s">
        <v>7206</v>
      </c>
      <c r="U276" s="149"/>
      <c r="V276" s="149"/>
      <c r="W276" s="164" t="str">
        <f>VLOOKUP(TRIM(X276),X10:Y88,2,FALSE)</f>
        <v>Frank</v>
      </c>
      <c r="X276" s="11" t="str">
        <f t="shared" si="11"/>
        <v>6.5.9</v>
      </c>
      <c r="Y276" s="83"/>
      <c r="AA276" s="1">
        <f t="shared" si="10"/>
        <v>12</v>
      </c>
    </row>
    <row r="277" spans="1:27" ht="35.25" customHeight="1">
      <c r="A277" s="150" t="s">
        <v>185</v>
      </c>
      <c r="B277" s="165" t="s">
        <v>70</v>
      </c>
      <c r="C277" s="153" t="s">
        <v>186</v>
      </c>
      <c r="D277" s="153" t="s">
        <v>149</v>
      </c>
      <c r="E277" s="154" t="s">
        <v>10319</v>
      </c>
      <c r="F277" s="155" t="s">
        <v>27</v>
      </c>
      <c r="G277" s="155" t="s">
        <v>189</v>
      </c>
      <c r="H277" s="155" t="s">
        <v>12809</v>
      </c>
      <c r="I277" s="166" t="s">
        <v>436</v>
      </c>
      <c r="J277" s="160" t="s">
        <v>455</v>
      </c>
      <c r="K277" s="159"/>
      <c r="L277" s="160"/>
      <c r="M277" s="159"/>
      <c r="N277" s="158" t="s">
        <v>1603</v>
      </c>
      <c r="O277" s="158" t="s">
        <v>366</v>
      </c>
      <c r="P277" s="158" t="s">
        <v>442</v>
      </c>
      <c r="Q277" s="162" t="s">
        <v>11742</v>
      </c>
      <c r="R277" s="162" t="s">
        <v>496</v>
      </c>
      <c r="S277" s="176" t="s">
        <v>496</v>
      </c>
      <c r="T277" s="148" t="s">
        <v>7206</v>
      </c>
      <c r="U277" s="149"/>
      <c r="V277" s="149"/>
      <c r="W277" s="164" t="str">
        <f>VLOOKUP(TRIM(X277),X10:Y88,2,FALSE)</f>
        <v>Frank</v>
      </c>
      <c r="X277" s="11" t="str">
        <f t="shared" si="11"/>
        <v>6.5.9</v>
      </c>
      <c r="Y277" s="83"/>
      <c r="AA277" s="1">
        <f t="shared" si="10"/>
        <v>12</v>
      </c>
    </row>
    <row r="278" spans="1:27" ht="35.25" customHeight="1">
      <c r="A278" s="150" t="s">
        <v>185</v>
      </c>
      <c r="B278" s="165" t="s">
        <v>70</v>
      </c>
      <c r="C278" s="153" t="s">
        <v>186</v>
      </c>
      <c r="D278" s="153" t="s">
        <v>127</v>
      </c>
      <c r="E278" s="154" t="s">
        <v>10320</v>
      </c>
      <c r="F278" s="155" t="s">
        <v>419</v>
      </c>
      <c r="G278" s="155" t="s">
        <v>242</v>
      </c>
      <c r="H278" s="155" t="s">
        <v>11743</v>
      </c>
      <c r="I278" s="166" t="s">
        <v>12361</v>
      </c>
      <c r="J278" s="160"/>
      <c r="K278" s="159"/>
      <c r="L278" s="160"/>
      <c r="M278" s="159"/>
      <c r="N278" s="158"/>
      <c r="O278" s="158"/>
      <c r="P278" s="158" t="s">
        <v>442</v>
      </c>
      <c r="Q278" s="162" t="s">
        <v>11744</v>
      </c>
      <c r="R278" s="162" t="s">
        <v>13274</v>
      </c>
      <c r="S278" s="163" t="s">
        <v>13273</v>
      </c>
      <c r="T278" s="167" t="s">
        <v>11745</v>
      </c>
      <c r="U278" s="149"/>
      <c r="V278" s="149"/>
      <c r="W278" s="164" t="str">
        <f>VLOOKUP(TRIM(X278),X10:Y88,2,FALSE)</f>
        <v>Frank</v>
      </c>
      <c r="X278" s="11" t="str">
        <f t="shared" si="11"/>
        <v>6.5.1</v>
      </c>
      <c r="Y278" s="83"/>
      <c r="AA278" s="1">
        <f t="shared" si="10"/>
        <v>18</v>
      </c>
    </row>
    <row r="279" spans="1:27" ht="35.25" customHeight="1">
      <c r="A279" s="150" t="s">
        <v>185</v>
      </c>
      <c r="B279" s="165" t="s">
        <v>70</v>
      </c>
      <c r="C279" s="153" t="s">
        <v>186</v>
      </c>
      <c r="D279" s="153" t="s">
        <v>127</v>
      </c>
      <c r="E279" s="154" t="s">
        <v>10321</v>
      </c>
      <c r="F279" s="155" t="s">
        <v>27</v>
      </c>
      <c r="G279" s="155" t="s">
        <v>189</v>
      </c>
      <c r="H279" s="155" t="s">
        <v>11746</v>
      </c>
      <c r="I279" s="166" t="s">
        <v>436</v>
      </c>
      <c r="J279" s="160" t="s">
        <v>422</v>
      </c>
      <c r="K279" s="159"/>
      <c r="L279" s="160"/>
      <c r="M279" s="159"/>
      <c r="N279" s="158" t="s">
        <v>3708</v>
      </c>
      <c r="O279" s="158" t="s">
        <v>366</v>
      </c>
      <c r="P279" s="158" t="s">
        <v>442</v>
      </c>
      <c r="Q279" s="162" t="s">
        <v>11747</v>
      </c>
      <c r="R279" s="162" t="s">
        <v>496</v>
      </c>
      <c r="S279" s="176" t="s">
        <v>496</v>
      </c>
      <c r="T279" s="148" t="s">
        <v>11745</v>
      </c>
      <c r="U279" s="149"/>
      <c r="V279" s="149"/>
      <c r="W279" s="164" t="str">
        <f>VLOOKUP(TRIM(X279),X10:Y88,2,FALSE)</f>
        <v>Frank</v>
      </c>
      <c r="X279" s="11" t="str">
        <f t="shared" si="11"/>
        <v>6.5.1</v>
      </c>
      <c r="Y279" s="83"/>
      <c r="AA279" s="1">
        <f t="shared" si="10"/>
        <v>12</v>
      </c>
    </row>
    <row r="280" spans="1:27" ht="35.25" customHeight="1">
      <c r="A280" s="150" t="s">
        <v>185</v>
      </c>
      <c r="B280" s="165" t="s">
        <v>70</v>
      </c>
      <c r="C280" s="153" t="s">
        <v>186</v>
      </c>
      <c r="D280" s="153" t="s">
        <v>153</v>
      </c>
      <c r="E280" s="154" t="s">
        <v>10322</v>
      </c>
      <c r="F280" s="155" t="s">
        <v>27</v>
      </c>
      <c r="G280" s="155" t="s">
        <v>189</v>
      </c>
      <c r="H280" s="155" t="s">
        <v>12810</v>
      </c>
      <c r="I280" s="166" t="s">
        <v>1386</v>
      </c>
      <c r="J280" s="160" t="s">
        <v>422</v>
      </c>
      <c r="K280" s="159"/>
      <c r="L280" s="160"/>
      <c r="M280" s="159"/>
      <c r="N280" s="158" t="s">
        <v>3708</v>
      </c>
      <c r="O280" s="158" t="s">
        <v>366</v>
      </c>
      <c r="P280" s="158" t="s">
        <v>442</v>
      </c>
      <c r="Q280" s="162" t="s">
        <v>11748</v>
      </c>
      <c r="R280" s="162" t="s">
        <v>13309</v>
      </c>
      <c r="S280" s="163" t="s">
        <v>13308</v>
      </c>
      <c r="T280" s="167" t="s">
        <v>2749</v>
      </c>
      <c r="U280" s="149"/>
      <c r="V280" s="149"/>
      <c r="W280" s="164" t="str">
        <f>VLOOKUP(TRIM(X280),X10:Y88,2,FALSE)</f>
        <v>Puneet</v>
      </c>
      <c r="X280" s="11" t="str">
        <f t="shared" si="11"/>
        <v>6.5.11</v>
      </c>
      <c r="Y280" s="83"/>
      <c r="AA280" s="1">
        <f t="shared" si="10"/>
        <v>8</v>
      </c>
    </row>
    <row r="281" spans="1:27" ht="35.25" customHeight="1">
      <c r="A281" s="150" t="s">
        <v>185</v>
      </c>
      <c r="B281" s="165" t="s">
        <v>70</v>
      </c>
      <c r="C281" s="153" t="s">
        <v>28</v>
      </c>
      <c r="D281" s="153" t="s">
        <v>153</v>
      </c>
      <c r="E281" s="154" t="s">
        <v>10323</v>
      </c>
      <c r="F281" s="155" t="s">
        <v>27</v>
      </c>
      <c r="G281" s="169" t="s">
        <v>189</v>
      </c>
      <c r="H281" s="169" t="s">
        <v>12811</v>
      </c>
      <c r="I281" s="170" t="s">
        <v>1386</v>
      </c>
      <c r="J281" s="171" t="s">
        <v>422</v>
      </c>
      <c r="K281" s="172"/>
      <c r="L281" s="171"/>
      <c r="M281" s="172"/>
      <c r="N281" s="171" t="s">
        <v>3708</v>
      </c>
      <c r="O281" s="171" t="s">
        <v>366</v>
      </c>
      <c r="P281" s="171" t="s">
        <v>442</v>
      </c>
      <c r="Q281" s="173" t="s">
        <v>13221</v>
      </c>
      <c r="R281" s="173" t="s">
        <v>13310</v>
      </c>
      <c r="S281" s="177"/>
      <c r="T281" s="148" t="s">
        <v>2749</v>
      </c>
      <c r="U281" s="149"/>
      <c r="V281" s="149"/>
      <c r="W281" s="164" t="str">
        <f>VLOOKUP(TRIM(X281),X10:Y88,2,FALSE)</f>
        <v>Puneet</v>
      </c>
      <c r="X281" s="11" t="str">
        <f t="shared" si="11"/>
        <v>6.5.11</v>
      </c>
      <c r="Y281" s="83"/>
      <c r="AA281" s="1">
        <f t="shared" ref="AA281:AA344" si="12">LEN(I281)</f>
        <v>8</v>
      </c>
    </row>
    <row r="282" spans="1:27" ht="35.25" customHeight="1">
      <c r="A282" s="150" t="s">
        <v>185</v>
      </c>
      <c r="B282" s="165" t="s">
        <v>70</v>
      </c>
      <c r="C282" s="153" t="s">
        <v>186</v>
      </c>
      <c r="D282" s="153" t="s">
        <v>141</v>
      </c>
      <c r="E282" s="154" t="s">
        <v>10324</v>
      </c>
      <c r="F282" s="155" t="s">
        <v>27</v>
      </c>
      <c r="G282" s="155" t="s">
        <v>189</v>
      </c>
      <c r="H282" s="155" t="s">
        <v>12812</v>
      </c>
      <c r="I282" s="166" t="s">
        <v>1386</v>
      </c>
      <c r="J282" s="160" t="s">
        <v>455</v>
      </c>
      <c r="K282" s="159"/>
      <c r="L282" s="160"/>
      <c r="M282" s="159"/>
      <c r="N282" s="158" t="s">
        <v>1603</v>
      </c>
      <c r="O282" s="158" t="s">
        <v>366</v>
      </c>
      <c r="P282" s="158" t="s">
        <v>442</v>
      </c>
      <c r="Q282" s="162" t="s">
        <v>11749</v>
      </c>
      <c r="R282" s="162" t="s">
        <v>13578</v>
      </c>
      <c r="S282" s="163" t="s">
        <v>444</v>
      </c>
      <c r="T282" s="167" t="s">
        <v>2749</v>
      </c>
      <c r="U282" s="149"/>
      <c r="V282" s="149"/>
      <c r="W282" s="164" t="str">
        <f>VLOOKUP(TRIM(X282),X10:Y88,2,FALSE)</f>
        <v>Krisztian</v>
      </c>
      <c r="X282" s="11" t="str">
        <f t="shared" si="11"/>
        <v>6.5.6</v>
      </c>
      <c r="Y282" s="83"/>
      <c r="AA282" s="1">
        <f t="shared" si="12"/>
        <v>8</v>
      </c>
    </row>
    <row r="283" spans="1:27" ht="35.25" customHeight="1">
      <c r="A283" s="150" t="s">
        <v>185</v>
      </c>
      <c r="B283" s="165" t="s">
        <v>70</v>
      </c>
      <c r="C283" s="153" t="s">
        <v>186</v>
      </c>
      <c r="D283" s="153" t="s">
        <v>127</v>
      </c>
      <c r="E283" s="154" t="s">
        <v>10325</v>
      </c>
      <c r="F283" s="155" t="s">
        <v>27</v>
      </c>
      <c r="G283" s="155" t="s">
        <v>189</v>
      </c>
      <c r="H283" s="155" t="s">
        <v>12813</v>
      </c>
      <c r="I283" s="166" t="s">
        <v>12878</v>
      </c>
      <c r="J283" s="160" t="s">
        <v>422</v>
      </c>
      <c r="K283" s="159"/>
      <c r="L283" s="160"/>
      <c r="M283" s="159"/>
      <c r="N283" s="158" t="s">
        <v>3708</v>
      </c>
      <c r="O283" s="158" t="s">
        <v>366</v>
      </c>
      <c r="P283" s="158" t="s">
        <v>442</v>
      </c>
      <c r="Q283" s="162" t="s">
        <v>11750</v>
      </c>
      <c r="R283" s="162" t="s">
        <v>14460</v>
      </c>
      <c r="S283" s="176" t="s">
        <v>496</v>
      </c>
      <c r="T283" s="148" t="s">
        <v>2960</v>
      </c>
      <c r="U283" s="149"/>
      <c r="V283" s="149"/>
      <c r="W283" s="164" t="str">
        <f>VLOOKUP(TRIM(X283),X10:Y88,2,FALSE)</f>
        <v>Frank</v>
      </c>
      <c r="X283" s="11" t="str">
        <f t="shared" si="11"/>
        <v>6.5.1</v>
      </c>
      <c r="Y283" s="83"/>
      <c r="AA283" s="1">
        <f t="shared" si="12"/>
        <v>42</v>
      </c>
    </row>
    <row r="284" spans="1:27" ht="35.25" customHeight="1">
      <c r="A284" s="150" t="s">
        <v>185</v>
      </c>
      <c r="B284" s="165" t="s">
        <v>70</v>
      </c>
      <c r="C284" s="153" t="s">
        <v>186</v>
      </c>
      <c r="D284" s="153" t="s">
        <v>127</v>
      </c>
      <c r="E284" s="154" t="s">
        <v>10326</v>
      </c>
      <c r="F284" s="155" t="s">
        <v>27</v>
      </c>
      <c r="G284" s="155" t="s">
        <v>189</v>
      </c>
      <c r="H284" s="155" t="s">
        <v>12814</v>
      </c>
      <c r="I284" s="166" t="s">
        <v>12878</v>
      </c>
      <c r="J284" s="160" t="s">
        <v>455</v>
      </c>
      <c r="K284" s="159"/>
      <c r="L284" s="160"/>
      <c r="M284" s="159"/>
      <c r="N284" s="158" t="s">
        <v>1603</v>
      </c>
      <c r="O284" s="158" t="s">
        <v>366</v>
      </c>
      <c r="P284" s="158" t="s">
        <v>442</v>
      </c>
      <c r="Q284" s="162" t="s">
        <v>11751</v>
      </c>
      <c r="R284" s="162" t="s">
        <v>14460</v>
      </c>
      <c r="S284" s="176" t="s">
        <v>496</v>
      </c>
      <c r="T284" s="167" t="s">
        <v>2960</v>
      </c>
      <c r="U284" s="149"/>
      <c r="V284" s="149"/>
      <c r="W284" s="164" t="str">
        <f>VLOOKUP(TRIM(X284),X10:Y88,2,FALSE)</f>
        <v>Frank</v>
      </c>
      <c r="X284" s="11" t="str">
        <f t="shared" ref="X284:X347" si="13">IF(ISNONTEXT(D284),"" &amp; D284 &amp;"",T(D284))</f>
        <v>6.5.1</v>
      </c>
      <c r="Y284" s="83"/>
      <c r="AA284" s="1">
        <f t="shared" si="12"/>
        <v>42</v>
      </c>
    </row>
    <row r="285" spans="1:27" ht="35.25" customHeight="1">
      <c r="A285" s="150" t="s">
        <v>185</v>
      </c>
      <c r="B285" s="165" t="s">
        <v>70</v>
      </c>
      <c r="C285" s="153" t="s">
        <v>186</v>
      </c>
      <c r="D285" s="153" t="s">
        <v>127</v>
      </c>
      <c r="E285" s="154" t="s">
        <v>10327</v>
      </c>
      <c r="F285" s="155" t="s">
        <v>27</v>
      </c>
      <c r="G285" s="155" t="s">
        <v>189</v>
      </c>
      <c r="H285" s="155" t="s">
        <v>12815</v>
      </c>
      <c r="I285" s="166" t="s">
        <v>12878</v>
      </c>
      <c r="J285" s="160" t="s">
        <v>422</v>
      </c>
      <c r="K285" s="159"/>
      <c r="L285" s="160"/>
      <c r="M285" s="159"/>
      <c r="N285" s="158" t="s">
        <v>3708</v>
      </c>
      <c r="O285" s="158" t="s">
        <v>366</v>
      </c>
      <c r="P285" s="158" t="s">
        <v>442</v>
      </c>
      <c r="Q285" s="162" t="s">
        <v>11752</v>
      </c>
      <c r="R285" s="162" t="s">
        <v>14460</v>
      </c>
      <c r="S285" s="176" t="s">
        <v>496</v>
      </c>
      <c r="T285" s="148" t="s">
        <v>2960</v>
      </c>
      <c r="U285" s="149"/>
      <c r="V285" s="149"/>
      <c r="W285" s="164" t="str">
        <f>VLOOKUP(TRIM(X285),X10:Y88,2,FALSE)</f>
        <v>Frank</v>
      </c>
      <c r="X285" s="11" t="str">
        <f t="shared" si="13"/>
        <v>6.5.1</v>
      </c>
      <c r="Y285" s="83"/>
      <c r="AA285" s="1">
        <f t="shared" si="12"/>
        <v>42</v>
      </c>
    </row>
    <row r="286" spans="1:27" ht="35.25" customHeight="1">
      <c r="A286" s="150" t="s">
        <v>185</v>
      </c>
      <c r="B286" s="165" t="s">
        <v>70</v>
      </c>
      <c r="C286" s="153" t="s">
        <v>186</v>
      </c>
      <c r="D286" s="153" t="s">
        <v>141</v>
      </c>
      <c r="E286" s="154" t="s">
        <v>10328</v>
      </c>
      <c r="F286" s="155" t="s">
        <v>27</v>
      </c>
      <c r="G286" s="155" t="s">
        <v>189</v>
      </c>
      <c r="H286" s="155" t="s">
        <v>12816</v>
      </c>
      <c r="I286" s="166" t="s">
        <v>12879</v>
      </c>
      <c r="J286" s="160" t="s">
        <v>422</v>
      </c>
      <c r="K286" s="159"/>
      <c r="L286" s="160"/>
      <c r="M286" s="159"/>
      <c r="N286" s="158" t="s">
        <v>3708</v>
      </c>
      <c r="O286" s="158" t="s">
        <v>366</v>
      </c>
      <c r="P286" s="158" t="s">
        <v>442</v>
      </c>
      <c r="Q286" s="162" t="s">
        <v>11753</v>
      </c>
      <c r="R286" s="162" t="s">
        <v>272</v>
      </c>
      <c r="S286" s="163" t="s">
        <v>253</v>
      </c>
      <c r="T286" s="167" t="s">
        <v>2960</v>
      </c>
      <c r="U286" s="149"/>
      <c r="V286" s="149"/>
      <c r="W286" s="164" t="str">
        <f>VLOOKUP(TRIM(X286),X10:Y88,2,FALSE)</f>
        <v>Krisztian</v>
      </c>
      <c r="X286" s="11" t="str">
        <f t="shared" si="13"/>
        <v>6.5.6</v>
      </c>
      <c r="Y286" s="83"/>
      <c r="AA286" s="1">
        <f t="shared" si="12"/>
        <v>33</v>
      </c>
    </row>
    <row r="287" spans="1:27" ht="35.25" customHeight="1">
      <c r="A287" s="150" t="s">
        <v>185</v>
      </c>
      <c r="B287" s="165" t="s">
        <v>70</v>
      </c>
      <c r="C287" s="153" t="s">
        <v>186</v>
      </c>
      <c r="D287" s="153" t="s">
        <v>133</v>
      </c>
      <c r="E287" s="154" t="s">
        <v>10329</v>
      </c>
      <c r="F287" s="155" t="s">
        <v>27</v>
      </c>
      <c r="G287" s="155" t="s">
        <v>189</v>
      </c>
      <c r="H287" s="155" t="s">
        <v>12817</v>
      </c>
      <c r="I287" s="166" t="s">
        <v>760</v>
      </c>
      <c r="J287" s="160" t="s">
        <v>422</v>
      </c>
      <c r="K287" s="159"/>
      <c r="L287" s="160"/>
      <c r="M287" s="159"/>
      <c r="N287" s="158" t="s">
        <v>3708</v>
      </c>
      <c r="O287" s="158" t="s">
        <v>366</v>
      </c>
      <c r="P287" s="158" t="s">
        <v>442</v>
      </c>
      <c r="Q287" s="162" t="s">
        <v>11754</v>
      </c>
      <c r="R287" s="162" t="s">
        <v>496</v>
      </c>
      <c r="S287" s="176" t="s">
        <v>496</v>
      </c>
      <c r="T287" s="148" t="s">
        <v>762</v>
      </c>
      <c r="U287" s="149"/>
      <c r="V287" s="149"/>
      <c r="W287" s="164" t="str">
        <f>VLOOKUP(TRIM(X287),X10:Y88,2,FALSE)</f>
        <v>Frank</v>
      </c>
      <c r="X287" s="11" t="str">
        <f t="shared" si="13"/>
        <v>6.5.3</v>
      </c>
      <c r="Y287" s="83"/>
      <c r="AA287" s="1">
        <f t="shared" si="12"/>
        <v>3</v>
      </c>
    </row>
    <row r="288" spans="1:27" ht="35.25" customHeight="1">
      <c r="A288" s="150" t="s">
        <v>185</v>
      </c>
      <c r="B288" s="165" t="s">
        <v>70</v>
      </c>
      <c r="C288" s="153" t="s">
        <v>186</v>
      </c>
      <c r="D288" s="153" t="s">
        <v>133</v>
      </c>
      <c r="E288" s="154" t="s">
        <v>10330</v>
      </c>
      <c r="F288" s="155" t="s">
        <v>27</v>
      </c>
      <c r="G288" s="155" t="s">
        <v>189</v>
      </c>
      <c r="H288" s="155" t="s">
        <v>12818</v>
      </c>
      <c r="I288" s="166" t="s">
        <v>760</v>
      </c>
      <c r="J288" s="160" t="s">
        <v>455</v>
      </c>
      <c r="K288" s="159"/>
      <c r="L288" s="160"/>
      <c r="M288" s="159"/>
      <c r="N288" s="158" t="s">
        <v>1603</v>
      </c>
      <c r="O288" s="158" t="s">
        <v>366</v>
      </c>
      <c r="P288" s="158" t="s">
        <v>442</v>
      </c>
      <c r="Q288" s="162" t="s">
        <v>11755</v>
      </c>
      <c r="R288" s="162" t="s">
        <v>13428</v>
      </c>
      <c r="S288" s="163" t="s">
        <v>200</v>
      </c>
      <c r="T288" s="167" t="s">
        <v>762</v>
      </c>
      <c r="U288" s="149"/>
      <c r="V288" s="149"/>
      <c r="W288" s="164" t="str">
        <f>VLOOKUP(TRIM(X288),X10:Y88,2,FALSE)</f>
        <v>Frank</v>
      </c>
      <c r="X288" s="11" t="str">
        <f t="shared" si="13"/>
        <v>6.5.3</v>
      </c>
      <c r="Y288" s="83"/>
      <c r="AA288" s="1">
        <f t="shared" si="12"/>
        <v>3</v>
      </c>
    </row>
    <row r="289" spans="1:27" ht="35.25" customHeight="1">
      <c r="A289" s="150" t="s">
        <v>185</v>
      </c>
      <c r="B289" s="165" t="s">
        <v>70</v>
      </c>
      <c r="C289" s="153" t="s">
        <v>186</v>
      </c>
      <c r="D289" s="153" t="s">
        <v>2149</v>
      </c>
      <c r="E289" s="154" t="s">
        <v>10331</v>
      </c>
      <c r="F289" s="155" t="s">
        <v>30</v>
      </c>
      <c r="G289" s="155" t="s">
        <v>189</v>
      </c>
      <c r="H289" s="155" t="s">
        <v>11851</v>
      </c>
      <c r="I289" s="166" t="s">
        <v>1580</v>
      </c>
      <c r="J289" s="160" t="s">
        <v>608</v>
      </c>
      <c r="K289" s="159">
        <v>311</v>
      </c>
      <c r="L289" s="160" t="s">
        <v>62</v>
      </c>
      <c r="M289" s="159" t="s">
        <v>669</v>
      </c>
      <c r="N289" s="158" t="s">
        <v>7071</v>
      </c>
      <c r="O289" s="158" t="s">
        <v>366</v>
      </c>
      <c r="P289" s="158" t="s">
        <v>7066</v>
      </c>
      <c r="Q289" s="162" t="s">
        <v>12420</v>
      </c>
      <c r="R289" s="162" t="s">
        <v>13364</v>
      </c>
      <c r="S289" s="163" t="s">
        <v>13363</v>
      </c>
      <c r="T289" s="148" t="s">
        <v>868</v>
      </c>
      <c r="U289" s="149"/>
      <c r="V289" s="149"/>
      <c r="W289" s="164" t="str">
        <f>VLOOKUP(TRIM(X289),X10:Y88,2,FALSE)</f>
        <v>Puneet</v>
      </c>
      <c r="X289" s="11" t="str">
        <f t="shared" si="13"/>
        <v>6.11</v>
      </c>
      <c r="Y289" s="83"/>
      <c r="AA289" s="1">
        <f t="shared" si="12"/>
        <v>16</v>
      </c>
    </row>
    <row r="290" spans="1:27" ht="35.25" customHeight="1">
      <c r="A290" s="150" t="s">
        <v>185</v>
      </c>
      <c r="B290" s="165" t="s">
        <v>70</v>
      </c>
      <c r="C290" s="153" t="s">
        <v>186</v>
      </c>
      <c r="D290" s="153" t="s">
        <v>2149</v>
      </c>
      <c r="E290" s="154" t="s">
        <v>10332</v>
      </c>
      <c r="F290" s="155" t="s">
        <v>30</v>
      </c>
      <c r="G290" s="155" t="s">
        <v>189</v>
      </c>
      <c r="H290" s="155" t="s">
        <v>11852</v>
      </c>
      <c r="I290" s="166" t="s">
        <v>1580</v>
      </c>
      <c r="J290" s="160" t="s">
        <v>608</v>
      </c>
      <c r="K290" s="159">
        <v>312</v>
      </c>
      <c r="L290" s="160" t="s">
        <v>62</v>
      </c>
      <c r="M290" s="159" t="s">
        <v>669</v>
      </c>
      <c r="N290" s="158" t="s">
        <v>7071</v>
      </c>
      <c r="O290" s="158" t="s">
        <v>366</v>
      </c>
      <c r="P290" s="158" t="s">
        <v>7066</v>
      </c>
      <c r="Q290" s="162" t="s">
        <v>12421</v>
      </c>
      <c r="R290" s="162" t="s">
        <v>13366</v>
      </c>
      <c r="S290" s="163" t="s">
        <v>13365</v>
      </c>
      <c r="T290" s="167" t="s">
        <v>868</v>
      </c>
      <c r="U290" s="149"/>
      <c r="V290" s="149"/>
      <c r="W290" s="164" t="str">
        <f>VLOOKUP(TRIM(X290),X10:Y88,2,FALSE)</f>
        <v>Puneet</v>
      </c>
      <c r="X290" s="11" t="str">
        <f t="shared" si="13"/>
        <v>6.11</v>
      </c>
      <c r="Y290" s="83"/>
      <c r="AA290" s="1">
        <f t="shared" si="12"/>
        <v>16</v>
      </c>
    </row>
    <row r="291" spans="1:27" ht="35.25" customHeight="1">
      <c r="A291" s="150" t="s">
        <v>185</v>
      </c>
      <c r="B291" s="165" t="s">
        <v>70</v>
      </c>
      <c r="C291" s="153" t="s">
        <v>186</v>
      </c>
      <c r="D291" s="153" t="s">
        <v>2149</v>
      </c>
      <c r="E291" s="154" t="s">
        <v>10333</v>
      </c>
      <c r="F291" s="155" t="s">
        <v>30</v>
      </c>
      <c r="G291" s="155" t="s">
        <v>189</v>
      </c>
      <c r="H291" s="155" t="s">
        <v>11853</v>
      </c>
      <c r="I291" s="166" t="s">
        <v>9980</v>
      </c>
      <c r="J291" s="160" t="s">
        <v>608</v>
      </c>
      <c r="K291" s="159">
        <v>278</v>
      </c>
      <c r="L291" s="160" t="s">
        <v>76</v>
      </c>
      <c r="M291" s="159" t="s">
        <v>878</v>
      </c>
      <c r="N291" s="158" t="s">
        <v>7071</v>
      </c>
      <c r="O291" s="158" t="s">
        <v>366</v>
      </c>
      <c r="P291" s="158" t="s">
        <v>7066</v>
      </c>
      <c r="Q291" s="162" t="s">
        <v>12422</v>
      </c>
      <c r="R291" s="162" t="s">
        <v>13028</v>
      </c>
      <c r="S291" s="163" t="s">
        <v>13027</v>
      </c>
      <c r="T291" s="148" t="s">
        <v>868</v>
      </c>
      <c r="U291" s="149"/>
      <c r="V291" s="149"/>
      <c r="W291" s="164" t="str">
        <f>VLOOKUP(TRIM(X291),X10:Y88,2,FALSE)</f>
        <v>Puneet</v>
      </c>
      <c r="X291" s="11" t="str">
        <f t="shared" si="13"/>
        <v>6.11</v>
      </c>
      <c r="Y291" s="83"/>
      <c r="AA291" s="1">
        <f t="shared" si="12"/>
        <v>34</v>
      </c>
    </row>
    <row r="292" spans="1:27" ht="35.25" customHeight="1">
      <c r="A292" s="150" t="s">
        <v>185</v>
      </c>
      <c r="B292" s="165" t="s">
        <v>70</v>
      </c>
      <c r="C292" s="153" t="s">
        <v>186</v>
      </c>
      <c r="D292" s="153" t="s">
        <v>2149</v>
      </c>
      <c r="E292" s="154" t="s">
        <v>10334</v>
      </c>
      <c r="F292" s="155" t="s">
        <v>30</v>
      </c>
      <c r="G292" s="155" t="s">
        <v>189</v>
      </c>
      <c r="H292" s="155" t="s">
        <v>11854</v>
      </c>
      <c r="I292" s="166" t="s">
        <v>9980</v>
      </c>
      <c r="J292" s="160" t="s">
        <v>608</v>
      </c>
      <c r="K292" s="159">
        <v>279</v>
      </c>
      <c r="L292" s="160" t="s">
        <v>76</v>
      </c>
      <c r="M292" s="159" t="s">
        <v>878</v>
      </c>
      <c r="N292" s="158" t="s">
        <v>7071</v>
      </c>
      <c r="O292" s="158" t="s">
        <v>366</v>
      </c>
      <c r="P292" s="158" t="s">
        <v>7066</v>
      </c>
      <c r="Q292" s="162" t="s">
        <v>12423</v>
      </c>
      <c r="R292" s="162" t="s">
        <v>13031</v>
      </c>
      <c r="S292" s="163" t="s">
        <v>13030</v>
      </c>
      <c r="T292" s="167" t="s">
        <v>868</v>
      </c>
      <c r="U292" s="149"/>
      <c r="V292" s="149"/>
      <c r="W292" s="164" t="str">
        <f>VLOOKUP(TRIM(X292),X10:Y88,2,FALSE)</f>
        <v>Puneet</v>
      </c>
      <c r="X292" s="11" t="str">
        <f t="shared" si="13"/>
        <v>6.11</v>
      </c>
      <c r="Y292" s="83"/>
      <c r="AA292" s="1">
        <f t="shared" si="12"/>
        <v>34</v>
      </c>
    </row>
    <row r="293" spans="1:27" ht="35.25" customHeight="1">
      <c r="A293" s="150" t="s">
        <v>185</v>
      </c>
      <c r="B293" s="165" t="s">
        <v>70</v>
      </c>
      <c r="C293" s="153" t="s">
        <v>186</v>
      </c>
      <c r="D293" s="153" t="s">
        <v>2149</v>
      </c>
      <c r="E293" s="154" t="s">
        <v>10335</v>
      </c>
      <c r="F293" s="155" t="s">
        <v>419</v>
      </c>
      <c r="G293" s="155" t="s">
        <v>59</v>
      </c>
      <c r="H293" s="155" t="s">
        <v>11756</v>
      </c>
      <c r="I293" s="166" t="s">
        <v>1580</v>
      </c>
      <c r="J293" s="160"/>
      <c r="K293" s="159"/>
      <c r="L293" s="160"/>
      <c r="M293" s="159"/>
      <c r="N293" s="158"/>
      <c r="O293" s="158" t="s">
        <v>366</v>
      </c>
      <c r="P293" s="158" t="s">
        <v>7066</v>
      </c>
      <c r="Q293" s="162" t="s">
        <v>11757</v>
      </c>
      <c r="R293" s="162" t="s">
        <v>272</v>
      </c>
      <c r="S293" s="163" t="s">
        <v>253</v>
      </c>
      <c r="T293" s="148" t="s">
        <v>868</v>
      </c>
      <c r="U293" s="149"/>
      <c r="V293" s="149"/>
      <c r="W293" s="164" t="str">
        <f>VLOOKUP(TRIM(X293),X10:Y88,2,FALSE)</f>
        <v>Puneet</v>
      </c>
      <c r="X293" s="11" t="str">
        <f t="shared" si="13"/>
        <v>6.11</v>
      </c>
      <c r="Y293" s="83"/>
      <c r="AA293" s="1">
        <f t="shared" si="12"/>
        <v>16</v>
      </c>
    </row>
    <row r="294" spans="1:27" ht="35.25" customHeight="1">
      <c r="A294" s="150" t="s">
        <v>185</v>
      </c>
      <c r="B294" s="165" t="s">
        <v>70</v>
      </c>
      <c r="C294" s="153" t="s">
        <v>186</v>
      </c>
      <c r="D294" s="153" t="s">
        <v>2149</v>
      </c>
      <c r="E294" s="154" t="s">
        <v>10336</v>
      </c>
      <c r="F294" s="155" t="s">
        <v>30</v>
      </c>
      <c r="G294" s="155" t="s">
        <v>189</v>
      </c>
      <c r="H294" s="155" t="s">
        <v>11855</v>
      </c>
      <c r="I294" s="166" t="s">
        <v>1580</v>
      </c>
      <c r="J294" s="160" t="s">
        <v>608</v>
      </c>
      <c r="K294" s="159">
        <v>313</v>
      </c>
      <c r="L294" s="160" t="s">
        <v>62</v>
      </c>
      <c r="M294" s="159" t="s">
        <v>669</v>
      </c>
      <c r="N294" s="158" t="s">
        <v>7071</v>
      </c>
      <c r="O294" s="158" t="s">
        <v>366</v>
      </c>
      <c r="P294" s="158" t="s">
        <v>7066</v>
      </c>
      <c r="Q294" s="162" t="s">
        <v>12424</v>
      </c>
      <c r="R294" s="162" t="s">
        <v>13370</v>
      </c>
      <c r="S294" s="163" t="s">
        <v>13369</v>
      </c>
      <c r="T294" s="167" t="s">
        <v>868</v>
      </c>
      <c r="U294" s="149"/>
      <c r="V294" s="149"/>
      <c r="W294" s="164" t="str">
        <f>VLOOKUP(TRIM(X294),X10:Y88,2,FALSE)</f>
        <v>Puneet</v>
      </c>
      <c r="X294" s="11" t="str">
        <f t="shared" si="13"/>
        <v>6.11</v>
      </c>
      <c r="Y294" s="83"/>
      <c r="AA294" s="1">
        <f t="shared" si="12"/>
        <v>16</v>
      </c>
    </row>
    <row r="295" spans="1:27" ht="35.25" customHeight="1">
      <c r="A295" s="150" t="s">
        <v>185</v>
      </c>
      <c r="B295" s="165" t="s">
        <v>70</v>
      </c>
      <c r="C295" s="153" t="s">
        <v>186</v>
      </c>
      <c r="D295" s="153" t="s">
        <v>91</v>
      </c>
      <c r="E295" s="154" t="s">
        <v>10337</v>
      </c>
      <c r="F295" s="155" t="s">
        <v>30</v>
      </c>
      <c r="G295" s="155" t="s">
        <v>189</v>
      </c>
      <c r="H295" s="155" t="s">
        <v>11856</v>
      </c>
      <c r="I295" s="166" t="s">
        <v>1580</v>
      </c>
      <c r="J295" s="160" t="s">
        <v>608</v>
      </c>
      <c r="K295" s="159">
        <v>314</v>
      </c>
      <c r="L295" s="160" t="s">
        <v>62</v>
      </c>
      <c r="M295" s="159" t="s">
        <v>485</v>
      </c>
      <c r="N295" s="158" t="s">
        <v>6988</v>
      </c>
      <c r="O295" s="158" t="s">
        <v>206</v>
      </c>
      <c r="P295" s="158" t="s">
        <v>3178</v>
      </c>
      <c r="Q295" s="162" t="s">
        <v>12425</v>
      </c>
      <c r="R295" s="162" t="s">
        <v>13494</v>
      </c>
      <c r="S295" s="163" t="s">
        <v>13493</v>
      </c>
      <c r="T295" s="148" t="s">
        <v>868</v>
      </c>
      <c r="U295" s="149"/>
      <c r="V295" s="149"/>
      <c r="W295" s="164" t="str">
        <f>VLOOKUP(TRIM(X295),X10:Y88,2,FALSE)</f>
        <v>Puneet</v>
      </c>
      <c r="X295" s="11" t="str">
        <f t="shared" si="13"/>
        <v>5.1</v>
      </c>
      <c r="Y295" s="83"/>
      <c r="AA295" s="1">
        <f t="shared" si="12"/>
        <v>16</v>
      </c>
    </row>
    <row r="296" spans="1:27" ht="35.25" customHeight="1">
      <c r="A296" s="150" t="s">
        <v>185</v>
      </c>
      <c r="B296" s="165" t="s">
        <v>70</v>
      </c>
      <c r="C296" s="153" t="s">
        <v>186</v>
      </c>
      <c r="D296" s="153" t="s">
        <v>2149</v>
      </c>
      <c r="E296" s="154" t="s">
        <v>10338</v>
      </c>
      <c r="F296" s="155" t="s">
        <v>419</v>
      </c>
      <c r="G296" s="155" t="s">
        <v>189</v>
      </c>
      <c r="H296" s="155" t="s">
        <v>11758</v>
      </c>
      <c r="I296" s="166" t="s">
        <v>9979</v>
      </c>
      <c r="J296" s="160"/>
      <c r="K296" s="159"/>
      <c r="L296" s="160"/>
      <c r="M296" s="159"/>
      <c r="N296" s="158"/>
      <c r="O296" s="158" t="s">
        <v>206</v>
      </c>
      <c r="P296" s="158" t="s">
        <v>3178</v>
      </c>
      <c r="Q296" s="162" t="s">
        <v>11759</v>
      </c>
      <c r="R296" s="162" t="s">
        <v>272</v>
      </c>
      <c r="S296" s="163" t="s">
        <v>253</v>
      </c>
      <c r="T296" s="167" t="s">
        <v>868</v>
      </c>
      <c r="U296" s="149"/>
      <c r="V296" s="149"/>
      <c r="W296" s="164" t="str">
        <f>VLOOKUP(TRIM(X296),X10:Y88,2,FALSE)</f>
        <v>Puneet</v>
      </c>
      <c r="X296" s="11" t="str">
        <f t="shared" si="13"/>
        <v>6.11</v>
      </c>
      <c r="Y296" s="83"/>
      <c r="AA296" s="1">
        <f t="shared" si="12"/>
        <v>29</v>
      </c>
    </row>
    <row r="297" spans="1:27" ht="35.25" customHeight="1">
      <c r="A297" s="150" t="s">
        <v>185</v>
      </c>
      <c r="B297" s="165" t="s">
        <v>70</v>
      </c>
      <c r="C297" s="153" t="s">
        <v>186</v>
      </c>
      <c r="D297" s="153" t="s">
        <v>2149</v>
      </c>
      <c r="E297" s="154" t="s">
        <v>10339</v>
      </c>
      <c r="F297" s="155" t="s">
        <v>419</v>
      </c>
      <c r="G297" s="155" t="s">
        <v>189</v>
      </c>
      <c r="H297" s="155" t="s">
        <v>11760</v>
      </c>
      <c r="I297" s="166" t="s">
        <v>9979</v>
      </c>
      <c r="J297" s="160"/>
      <c r="K297" s="159"/>
      <c r="L297" s="160"/>
      <c r="M297" s="159"/>
      <c r="N297" s="158"/>
      <c r="O297" s="158" t="s">
        <v>206</v>
      </c>
      <c r="P297" s="158" t="s">
        <v>3178</v>
      </c>
      <c r="Q297" s="162" t="s">
        <v>11761</v>
      </c>
      <c r="R297" s="162" t="s">
        <v>272</v>
      </c>
      <c r="S297" s="163" t="s">
        <v>253</v>
      </c>
      <c r="T297" s="148" t="s">
        <v>868</v>
      </c>
      <c r="U297" s="149"/>
      <c r="V297" s="149"/>
      <c r="W297" s="164" t="str">
        <f>VLOOKUP(TRIM(X297),X10:Y88,2,FALSE)</f>
        <v>Puneet</v>
      </c>
      <c r="X297" s="11" t="str">
        <f t="shared" si="13"/>
        <v>6.11</v>
      </c>
      <c r="Y297" s="83"/>
      <c r="AA297" s="1">
        <f t="shared" si="12"/>
        <v>29</v>
      </c>
    </row>
    <row r="298" spans="1:27" ht="35.25" customHeight="1">
      <c r="A298" s="150" t="s">
        <v>185</v>
      </c>
      <c r="B298" s="165" t="s">
        <v>70</v>
      </c>
      <c r="C298" s="153" t="s">
        <v>186</v>
      </c>
      <c r="D298" s="153" t="s">
        <v>2149</v>
      </c>
      <c r="E298" s="154" t="s">
        <v>10340</v>
      </c>
      <c r="F298" s="155" t="s">
        <v>30</v>
      </c>
      <c r="G298" s="155" t="s">
        <v>189</v>
      </c>
      <c r="H298" s="155" t="s">
        <v>11857</v>
      </c>
      <c r="I298" s="166" t="s">
        <v>9979</v>
      </c>
      <c r="J298" s="160" t="s">
        <v>608</v>
      </c>
      <c r="K298" s="159">
        <v>315</v>
      </c>
      <c r="L298" s="160" t="s">
        <v>62</v>
      </c>
      <c r="M298" s="159" t="s">
        <v>669</v>
      </c>
      <c r="N298" s="158" t="s">
        <v>6988</v>
      </c>
      <c r="O298" s="158" t="s">
        <v>206</v>
      </c>
      <c r="P298" s="158" t="s">
        <v>3178</v>
      </c>
      <c r="Q298" s="162" t="s">
        <v>12426</v>
      </c>
      <c r="R298" s="162" t="s">
        <v>13015</v>
      </c>
      <c r="S298" s="163" t="s">
        <v>13014</v>
      </c>
      <c r="T298" s="167" t="s">
        <v>868</v>
      </c>
      <c r="U298" s="149"/>
      <c r="V298" s="149"/>
      <c r="W298" s="164" t="str">
        <f>VLOOKUP(TRIM(X298),X10:Y88,2,FALSE)</f>
        <v>Puneet</v>
      </c>
      <c r="X298" s="11" t="str">
        <f t="shared" si="13"/>
        <v>6.11</v>
      </c>
      <c r="Y298" s="83"/>
      <c r="AA298" s="1">
        <f t="shared" si="12"/>
        <v>29</v>
      </c>
    </row>
    <row r="299" spans="1:27" ht="35.25" customHeight="1">
      <c r="A299" s="150" t="s">
        <v>185</v>
      </c>
      <c r="B299" s="165" t="s">
        <v>70</v>
      </c>
      <c r="C299" s="153" t="s">
        <v>186</v>
      </c>
      <c r="D299" s="153" t="s">
        <v>2149</v>
      </c>
      <c r="E299" s="154" t="s">
        <v>10341</v>
      </c>
      <c r="F299" s="155" t="s">
        <v>30</v>
      </c>
      <c r="G299" s="155" t="s">
        <v>189</v>
      </c>
      <c r="H299" s="155" t="s">
        <v>11858</v>
      </c>
      <c r="I299" s="166" t="s">
        <v>9979</v>
      </c>
      <c r="J299" s="160" t="s">
        <v>608</v>
      </c>
      <c r="K299" s="159">
        <v>316</v>
      </c>
      <c r="L299" s="160" t="s">
        <v>62</v>
      </c>
      <c r="M299" s="159" t="s">
        <v>687</v>
      </c>
      <c r="N299" s="158" t="s">
        <v>7071</v>
      </c>
      <c r="O299" s="158" t="s">
        <v>366</v>
      </c>
      <c r="P299" s="158" t="s">
        <v>559</v>
      </c>
      <c r="Q299" s="162" t="s">
        <v>12427</v>
      </c>
      <c r="R299" s="162" t="s">
        <v>13018</v>
      </c>
      <c r="S299" s="163" t="s">
        <v>13017</v>
      </c>
      <c r="T299" s="148" t="s">
        <v>868</v>
      </c>
      <c r="U299" s="149"/>
      <c r="V299" s="149"/>
      <c r="W299" s="164" t="str">
        <f>VLOOKUP(TRIM(X299),X10:Y88,2,FALSE)</f>
        <v>Puneet</v>
      </c>
      <c r="X299" s="11" t="str">
        <f t="shared" si="13"/>
        <v>6.11</v>
      </c>
      <c r="Y299" s="83"/>
      <c r="AA299" s="1">
        <f t="shared" si="12"/>
        <v>29</v>
      </c>
    </row>
    <row r="300" spans="1:27" ht="35.25" customHeight="1">
      <c r="A300" s="150" t="s">
        <v>185</v>
      </c>
      <c r="B300" s="165" t="s">
        <v>70</v>
      </c>
      <c r="C300" s="153" t="s">
        <v>186</v>
      </c>
      <c r="D300" s="153" t="s">
        <v>2149</v>
      </c>
      <c r="E300" s="154" t="s">
        <v>10342</v>
      </c>
      <c r="F300" s="155" t="s">
        <v>434</v>
      </c>
      <c r="G300" s="155" t="s">
        <v>189</v>
      </c>
      <c r="H300" s="155" t="s">
        <v>11762</v>
      </c>
      <c r="I300" s="166" t="s">
        <v>1580</v>
      </c>
      <c r="J300" s="160"/>
      <c r="K300" s="159"/>
      <c r="L300" s="160"/>
      <c r="M300" s="159"/>
      <c r="N300" s="158"/>
      <c r="O300" s="158" t="s">
        <v>206</v>
      </c>
      <c r="P300" s="158" t="s">
        <v>559</v>
      </c>
      <c r="Q300" s="162" t="s">
        <v>11763</v>
      </c>
      <c r="R300" s="162" t="s">
        <v>13021</v>
      </c>
      <c r="S300" s="163" t="s">
        <v>13020</v>
      </c>
      <c r="T300" s="167" t="s">
        <v>868</v>
      </c>
      <c r="U300" s="149"/>
      <c r="V300" s="149"/>
      <c r="W300" s="164" t="str">
        <f>VLOOKUP(TRIM(X300),X10:Y88,2,FALSE)</f>
        <v>Puneet</v>
      </c>
      <c r="X300" s="11" t="str">
        <f t="shared" si="13"/>
        <v>6.11</v>
      </c>
      <c r="Y300" s="83"/>
      <c r="AA300" s="1">
        <f t="shared" si="12"/>
        <v>16</v>
      </c>
    </row>
    <row r="301" spans="1:27" ht="35.25" customHeight="1">
      <c r="A301" s="150" t="s">
        <v>185</v>
      </c>
      <c r="B301" s="165" t="s">
        <v>70</v>
      </c>
      <c r="C301" s="153" t="s">
        <v>186</v>
      </c>
      <c r="D301" s="153" t="s">
        <v>162</v>
      </c>
      <c r="E301" s="154" t="s">
        <v>10343</v>
      </c>
      <c r="F301" s="155" t="s">
        <v>27</v>
      </c>
      <c r="G301" s="155" t="s">
        <v>189</v>
      </c>
      <c r="H301" s="155" t="s">
        <v>12804</v>
      </c>
      <c r="I301" s="166" t="s">
        <v>1580</v>
      </c>
      <c r="J301" s="160" t="s">
        <v>2389</v>
      </c>
      <c r="K301" s="159"/>
      <c r="L301" s="160"/>
      <c r="M301" s="159"/>
      <c r="N301" s="158" t="s">
        <v>1603</v>
      </c>
      <c r="O301" s="158" t="s">
        <v>366</v>
      </c>
      <c r="P301" s="158" t="s">
        <v>2390</v>
      </c>
      <c r="Q301" s="162" t="s">
        <v>11764</v>
      </c>
      <c r="R301" s="162" t="s">
        <v>272</v>
      </c>
      <c r="S301" s="163" t="s">
        <v>253</v>
      </c>
      <c r="T301" s="148" t="s">
        <v>868</v>
      </c>
      <c r="U301" s="149"/>
      <c r="V301" s="149"/>
      <c r="W301" s="164" t="str">
        <f>VLOOKUP(TRIM(X301),X10:Y88,2,FALSE)</f>
        <v>Puneet</v>
      </c>
      <c r="X301" s="11" t="str">
        <f t="shared" si="13"/>
        <v>6.9</v>
      </c>
      <c r="Y301" s="83"/>
      <c r="AA301" s="1">
        <f t="shared" si="12"/>
        <v>16</v>
      </c>
    </row>
    <row r="302" spans="1:27" ht="35.25" customHeight="1">
      <c r="A302" s="150" t="s">
        <v>185</v>
      </c>
      <c r="B302" s="165" t="s">
        <v>70</v>
      </c>
      <c r="C302" s="153" t="s">
        <v>186</v>
      </c>
      <c r="D302" s="153" t="s">
        <v>91</v>
      </c>
      <c r="E302" s="154" t="s">
        <v>10344</v>
      </c>
      <c r="F302" s="155" t="s">
        <v>30</v>
      </c>
      <c r="G302" s="155" t="s">
        <v>189</v>
      </c>
      <c r="H302" s="155" t="s">
        <v>11859</v>
      </c>
      <c r="I302" s="166" t="s">
        <v>12429</v>
      </c>
      <c r="J302" s="160" t="s">
        <v>644</v>
      </c>
      <c r="K302" s="159">
        <v>31</v>
      </c>
      <c r="L302" s="160" t="s">
        <v>62</v>
      </c>
      <c r="M302" s="159" t="s">
        <v>485</v>
      </c>
      <c r="N302" s="158" t="s">
        <v>486</v>
      </c>
      <c r="O302" s="158" t="s">
        <v>206</v>
      </c>
      <c r="P302" s="158" t="s">
        <v>617</v>
      </c>
      <c r="Q302" s="162" t="s">
        <v>12428</v>
      </c>
      <c r="R302" s="162" t="s">
        <v>13836</v>
      </c>
      <c r="S302" s="163" t="s">
        <v>13835</v>
      </c>
      <c r="T302" s="167" t="s">
        <v>988</v>
      </c>
      <c r="U302" s="149"/>
      <c r="V302" s="149"/>
      <c r="W302" s="164" t="str">
        <f>VLOOKUP(TRIM(X302),X10:Y88,2,FALSE)</f>
        <v>Puneet</v>
      </c>
      <c r="X302" s="11" t="str">
        <f t="shared" si="13"/>
        <v>5.1</v>
      </c>
      <c r="Y302" s="83"/>
      <c r="AA302" s="1">
        <f t="shared" si="12"/>
        <v>44</v>
      </c>
    </row>
    <row r="303" spans="1:27" ht="35.25" customHeight="1">
      <c r="A303" s="150" t="s">
        <v>185</v>
      </c>
      <c r="B303" s="165" t="s">
        <v>70</v>
      </c>
      <c r="C303" s="153" t="s">
        <v>186</v>
      </c>
      <c r="D303" s="153" t="s">
        <v>164</v>
      </c>
      <c r="E303" s="154" t="s">
        <v>10345</v>
      </c>
      <c r="F303" s="155" t="s">
        <v>27</v>
      </c>
      <c r="G303" s="155" t="s">
        <v>189</v>
      </c>
      <c r="H303" s="155" t="s">
        <v>12791</v>
      </c>
      <c r="I303" s="166" t="s">
        <v>649</v>
      </c>
      <c r="J303" s="160" t="s">
        <v>622</v>
      </c>
      <c r="K303" s="159"/>
      <c r="L303" s="160"/>
      <c r="M303" s="159"/>
      <c r="N303" s="158" t="s">
        <v>3708</v>
      </c>
      <c r="O303" s="158" t="s">
        <v>366</v>
      </c>
      <c r="P303" s="158" t="s">
        <v>624</v>
      </c>
      <c r="Q303" s="162" t="s">
        <v>11765</v>
      </c>
      <c r="R303" s="162" t="s">
        <v>13269</v>
      </c>
      <c r="S303" s="163" t="s">
        <v>13268</v>
      </c>
      <c r="T303" s="148" t="s">
        <v>988</v>
      </c>
      <c r="U303" s="149"/>
      <c r="V303" s="149"/>
      <c r="W303" s="164" t="str">
        <f>VLOOKUP(TRIM(X303),X10:Y88,2,FALSE)</f>
        <v>Dario</v>
      </c>
      <c r="X303" s="11" t="str">
        <f t="shared" si="13"/>
        <v>6.10</v>
      </c>
      <c r="Y303" s="83"/>
      <c r="AA303" s="1">
        <f t="shared" si="12"/>
        <v>21</v>
      </c>
    </row>
    <row r="304" spans="1:27" ht="35.25" customHeight="1">
      <c r="A304" s="150" t="s">
        <v>185</v>
      </c>
      <c r="B304" s="165" t="s">
        <v>70</v>
      </c>
      <c r="C304" s="153" t="s">
        <v>186</v>
      </c>
      <c r="D304" s="153" t="s">
        <v>2149</v>
      </c>
      <c r="E304" s="154" t="s">
        <v>10346</v>
      </c>
      <c r="F304" s="155" t="s">
        <v>419</v>
      </c>
      <c r="G304" s="155" t="s">
        <v>934</v>
      </c>
      <c r="H304" s="155" t="s">
        <v>11766</v>
      </c>
      <c r="I304" s="166" t="s">
        <v>475</v>
      </c>
      <c r="J304" s="160"/>
      <c r="K304" s="159"/>
      <c r="L304" s="160"/>
      <c r="M304" s="159"/>
      <c r="N304" s="158"/>
      <c r="O304" s="158" t="s">
        <v>366</v>
      </c>
      <c r="P304" s="158" t="s">
        <v>7066</v>
      </c>
      <c r="Q304" s="162" t="s">
        <v>11767</v>
      </c>
      <c r="R304" s="162" t="s">
        <v>272</v>
      </c>
      <c r="S304" s="163" t="s">
        <v>253</v>
      </c>
      <c r="T304" s="167" t="s">
        <v>1018</v>
      </c>
      <c r="U304" s="149"/>
      <c r="V304" s="149"/>
      <c r="W304" s="164" t="str">
        <f>VLOOKUP(TRIM(X304),X10:Y88,2,FALSE)</f>
        <v>Puneet</v>
      </c>
      <c r="X304" s="11" t="str">
        <f t="shared" si="13"/>
        <v>6.11</v>
      </c>
      <c r="Y304" s="83"/>
      <c r="AA304" s="1">
        <f t="shared" si="12"/>
        <v>17</v>
      </c>
    </row>
    <row r="305" spans="1:27" ht="35.25" customHeight="1">
      <c r="A305" s="150" t="s">
        <v>185</v>
      </c>
      <c r="B305" s="165" t="s">
        <v>70</v>
      </c>
      <c r="C305" s="153" t="s">
        <v>186</v>
      </c>
      <c r="D305" s="153" t="s">
        <v>151</v>
      </c>
      <c r="E305" s="154" t="s">
        <v>10347</v>
      </c>
      <c r="F305" s="155" t="s">
        <v>27</v>
      </c>
      <c r="G305" s="155" t="s">
        <v>189</v>
      </c>
      <c r="H305" s="155" t="s">
        <v>12792</v>
      </c>
      <c r="I305" s="166" t="s">
        <v>947</v>
      </c>
      <c r="J305" s="160" t="s">
        <v>455</v>
      </c>
      <c r="K305" s="159"/>
      <c r="L305" s="160"/>
      <c r="M305" s="159"/>
      <c r="N305" s="158" t="s">
        <v>1603</v>
      </c>
      <c r="O305" s="158" t="s">
        <v>366</v>
      </c>
      <c r="P305" s="158" t="s">
        <v>442</v>
      </c>
      <c r="Q305" s="162" t="s">
        <v>11768</v>
      </c>
      <c r="R305" s="162" t="s">
        <v>496</v>
      </c>
      <c r="S305" s="176" t="s">
        <v>496</v>
      </c>
      <c r="T305" s="148" t="s">
        <v>1243</v>
      </c>
      <c r="U305" s="149"/>
      <c r="V305" s="149"/>
      <c r="W305" s="164" t="str">
        <f>VLOOKUP(TRIM(X305),X10:Y88,2,FALSE)</f>
        <v>Krisztian</v>
      </c>
      <c r="X305" s="11" t="str">
        <f t="shared" si="13"/>
        <v>6.5.10</v>
      </c>
      <c r="Y305" s="83"/>
      <c r="AA305" s="1">
        <f t="shared" si="12"/>
        <v>7</v>
      </c>
    </row>
    <row r="306" spans="1:27" ht="35.25" customHeight="1">
      <c r="A306" s="150" t="s">
        <v>185</v>
      </c>
      <c r="B306" s="165" t="s">
        <v>70</v>
      </c>
      <c r="C306" s="153" t="s">
        <v>186</v>
      </c>
      <c r="D306" s="153" t="s">
        <v>11389</v>
      </c>
      <c r="E306" s="154" t="s">
        <v>10348</v>
      </c>
      <c r="F306" s="155" t="s">
        <v>27</v>
      </c>
      <c r="G306" s="155" t="s">
        <v>189</v>
      </c>
      <c r="H306" s="155" t="s">
        <v>12793</v>
      </c>
      <c r="I306" s="166" t="s">
        <v>947</v>
      </c>
      <c r="J306" s="160" t="s">
        <v>422</v>
      </c>
      <c r="K306" s="159"/>
      <c r="L306" s="160"/>
      <c r="M306" s="159"/>
      <c r="N306" s="158" t="s">
        <v>3708</v>
      </c>
      <c r="O306" s="158" t="s">
        <v>366</v>
      </c>
      <c r="P306" s="158" t="s">
        <v>442</v>
      </c>
      <c r="Q306" s="162" t="s">
        <v>11769</v>
      </c>
      <c r="R306" s="162" t="s">
        <v>13147</v>
      </c>
      <c r="S306" s="163" t="s">
        <v>13146</v>
      </c>
      <c r="T306" s="167" t="s">
        <v>1243</v>
      </c>
      <c r="U306" s="149"/>
      <c r="V306" s="149"/>
      <c r="W306" s="164" t="str">
        <f>VLOOKUP(TRIM(X306),X10:Y88,2,FALSE)</f>
        <v>Puneet</v>
      </c>
      <c r="X306" s="11" t="str">
        <f t="shared" si="13"/>
        <v>6.5.7.1</v>
      </c>
      <c r="Y306" s="83"/>
      <c r="AA306" s="1">
        <f t="shared" si="12"/>
        <v>7</v>
      </c>
    </row>
    <row r="307" spans="1:27" ht="35.25" customHeight="1">
      <c r="A307" s="150" t="s">
        <v>185</v>
      </c>
      <c r="B307" s="165" t="s">
        <v>70</v>
      </c>
      <c r="C307" s="153" t="s">
        <v>186</v>
      </c>
      <c r="D307" s="153" t="s">
        <v>151</v>
      </c>
      <c r="E307" s="154" t="s">
        <v>10349</v>
      </c>
      <c r="F307" s="155" t="s">
        <v>27</v>
      </c>
      <c r="G307" s="155" t="s">
        <v>189</v>
      </c>
      <c r="H307" s="155" t="s">
        <v>12794</v>
      </c>
      <c r="I307" s="166" t="s">
        <v>947</v>
      </c>
      <c r="J307" s="160" t="s">
        <v>422</v>
      </c>
      <c r="K307" s="159"/>
      <c r="L307" s="160"/>
      <c r="M307" s="159"/>
      <c r="N307" s="158" t="s">
        <v>3708</v>
      </c>
      <c r="O307" s="158" t="s">
        <v>366</v>
      </c>
      <c r="P307" s="158" t="s">
        <v>442</v>
      </c>
      <c r="Q307" s="162" t="s">
        <v>11770</v>
      </c>
      <c r="R307" s="162" t="s">
        <v>13339</v>
      </c>
      <c r="S307" s="163" t="s">
        <v>13338</v>
      </c>
      <c r="T307" s="148" t="s">
        <v>1243</v>
      </c>
      <c r="U307" s="149"/>
      <c r="V307" s="149"/>
      <c r="W307" s="164" t="str">
        <f>VLOOKUP(TRIM(X307),X10:Y88,2,FALSE)</f>
        <v>Krisztian</v>
      </c>
      <c r="X307" s="11" t="str">
        <f t="shared" si="13"/>
        <v>6.5.10</v>
      </c>
      <c r="Y307" s="83"/>
      <c r="AA307" s="1">
        <f t="shared" si="12"/>
        <v>7</v>
      </c>
    </row>
    <row r="308" spans="1:27" ht="35.25" customHeight="1">
      <c r="A308" s="150" t="s">
        <v>185</v>
      </c>
      <c r="B308" s="165" t="s">
        <v>70</v>
      </c>
      <c r="C308" s="153" t="s">
        <v>186</v>
      </c>
      <c r="D308" s="153" t="s">
        <v>11389</v>
      </c>
      <c r="E308" s="154" t="s">
        <v>10350</v>
      </c>
      <c r="F308" s="155" t="s">
        <v>27</v>
      </c>
      <c r="G308" s="155" t="s">
        <v>189</v>
      </c>
      <c r="H308" s="155" t="s">
        <v>12795</v>
      </c>
      <c r="I308" s="166" t="s">
        <v>947</v>
      </c>
      <c r="J308" s="160" t="s">
        <v>422</v>
      </c>
      <c r="K308" s="159"/>
      <c r="L308" s="160"/>
      <c r="M308" s="159"/>
      <c r="N308" s="158" t="s">
        <v>3708</v>
      </c>
      <c r="O308" s="158" t="s">
        <v>366</v>
      </c>
      <c r="P308" s="158" t="s">
        <v>442</v>
      </c>
      <c r="Q308" s="162" t="s">
        <v>11771</v>
      </c>
      <c r="R308" s="162" t="s">
        <v>13153</v>
      </c>
      <c r="S308" s="163" t="s">
        <v>13145</v>
      </c>
      <c r="T308" s="167" t="s">
        <v>1243</v>
      </c>
      <c r="U308" s="149"/>
      <c r="V308" s="149"/>
      <c r="W308" s="164" t="str">
        <f>VLOOKUP(TRIM(X308),X10:Y88,2,FALSE)</f>
        <v>Puneet</v>
      </c>
      <c r="X308" s="11" t="str">
        <f t="shared" si="13"/>
        <v>6.5.7.1</v>
      </c>
      <c r="Y308" s="83"/>
      <c r="AA308" s="1">
        <f t="shared" si="12"/>
        <v>7</v>
      </c>
    </row>
    <row r="309" spans="1:27" ht="35.25" customHeight="1">
      <c r="A309" s="150" t="s">
        <v>185</v>
      </c>
      <c r="B309" s="165" t="s">
        <v>70</v>
      </c>
      <c r="C309" s="153" t="s">
        <v>186</v>
      </c>
      <c r="D309" s="153" t="s">
        <v>151</v>
      </c>
      <c r="E309" s="154" t="s">
        <v>10351</v>
      </c>
      <c r="F309" s="155" t="s">
        <v>27</v>
      </c>
      <c r="G309" s="155" t="s">
        <v>189</v>
      </c>
      <c r="H309" s="155" t="s">
        <v>12796</v>
      </c>
      <c r="I309" s="166" t="s">
        <v>947</v>
      </c>
      <c r="J309" s="160" t="s">
        <v>455</v>
      </c>
      <c r="K309" s="159"/>
      <c r="L309" s="160"/>
      <c r="M309" s="159"/>
      <c r="N309" s="158" t="s">
        <v>1603</v>
      </c>
      <c r="O309" s="158" t="s">
        <v>366</v>
      </c>
      <c r="P309" s="158" t="s">
        <v>442</v>
      </c>
      <c r="Q309" s="162" t="s">
        <v>11772</v>
      </c>
      <c r="R309" s="162" t="s">
        <v>496</v>
      </c>
      <c r="S309" s="176" t="s">
        <v>496</v>
      </c>
      <c r="T309" s="148" t="s">
        <v>1243</v>
      </c>
      <c r="U309" s="149"/>
      <c r="V309" s="149"/>
      <c r="W309" s="164" t="str">
        <f>VLOOKUP(TRIM(X309),X10:Y88,2,FALSE)</f>
        <v>Krisztian</v>
      </c>
      <c r="X309" s="11" t="str">
        <f t="shared" si="13"/>
        <v>6.5.10</v>
      </c>
      <c r="Y309" s="83"/>
      <c r="AA309" s="1">
        <f t="shared" si="12"/>
        <v>7</v>
      </c>
    </row>
    <row r="310" spans="1:27" ht="35.25" customHeight="1">
      <c r="A310" s="150" t="s">
        <v>185</v>
      </c>
      <c r="B310" s="165" t="s">
        <v>70</v>
      </c>
      <c r="C310" s="153" t="s">
        <v>186</v>
      </c>
      <c r="D310" s="153" t="s">
        <v>11389</v>
      </c>
      <c r="E310" s="154" t="s">
        <v>10352</v>
      </c>
      <c r="F310" s="155" t="s">
        <v>27</v>
      </c>
      <c r="G310" s="155" t="s">
        <v>189</v>
      </c>
      <c r="H310" s="155" t="s">
        <v>12797</v>
      </c>
      <c r="I310" s="166" t="s">
        <v>947</v>
      </c>
      <c r="J310" s="160" t="s">
        <v>422</v>
      </c>
      <c r="K310" s="159"/>
      <c r="L310" s="160"/>
      <c r="M310" s="159"/>
      <c r="N310" s="158" t="s">
        <v>3708</v>
      </c>
      <c r="O310" s="158" t="s">
        <v>366</v>
      </c>
      <c r="P310" s="158" t="s">
        <v>442</v>
      </c>
      <c r="Q310" s="162" t="s">
        <v>11773</v>
      </c>
      <c r="R310" s="162" t="s">
        <v>13140</v>
      </c>
      <c r="S310" s="163" t="s">
        <v>13139</v>
      </c>
      <c r="T310" s="167" t="s">
        <v>1243</v>
      </c>
      <c r="U310" s="149"/>
      <c r="V310" s="149"/>
      <c r="W310" s="164" t="str">
        <f>VLOOKUP(TRIM(X310),X10:Y88,2,FALSE)</f>
        <v>Puneet</v>
      </c>
      <c r="X310" s="11" t="str">
        <f t="shared" si="13"/>
        <v>6.5.7.1</v>
      </c>
      <c r="Y310" s="83"/>
      <c r="AA310" s="1">
        <f t="shared" si="12"/>
        <v>7</v>
      </c>
    </row>
    <row r="311" spans="1:27" ht="35.25" customHeight="1">
      <c r="A311" s="150" t="s">
        <v>185</v>
      </c>
      <c r="B311" s="165" t="s">
        <v>70</v>
      </c>
      <c r="C311" s="153" t="s">
        <v>186</v>
      </c>
      <c r="D311" s="153" t="s">
        <v>127</v>
      </c>
      <c r="E311" s="154" t="s">
        <v>10353</v>
      </c>
      <c r="F311" s="155" t="s">
        <v>27</v>
      </c>
      <c r="G311" s="155" t="s">
        <v>189</v>
      </c>
      <c r="H311" s="155" t="s">
        <v>11774</v>
      </c>
      <c r="I311" s="166" t="s">
        <v>649</v>
      </c>
      <c r="J311" s="160" t="s">
        <v>422</v>
      </c>
      <c r="K311" s="159"/>
      <c r="L311" s="160"/>
      <c r="M311" s="159"/>
      <c r="N311" s="158" t="s">
        <v>3708</v>
      </c>
      <c r="O311" s="158" t="s">
        <v>366</v>
      </c>
      <c r="P311" s="158" t="s">
        <v>442</v>
      </c>
      <c r="Q311" s="162" t="s">
        <v>11775</v>
      </c>
      <c r="R311" s="162" t="s">
        <v>496</v>
      </c>
      <c r="S311" s="176" t="s">
        <v>496</v>
      </c>
      <c r="T311" s="148" t="s">
        <v>7018</v>
      </c>
      <c r="U311" s="149"/>
      <c r="V311" s="149"/>
      <c r="W311" s="164" t="str">
        <f>VLOOKUP(TRIM(X311),X10:Y88,2,FALSE)</f>
        <v>Frank</v>
      </c>
      <c r="X311" s="11" t="str">
        <f t="shared" si="13"/>
        <v>6.5.1</v>
      </c>
      <c r="Y311" s="83"/>
      <c r="AA311" s="1">
        <f t="shared" si="12"/>
        <v>21</v>
      </c>
    </row>
    <row r="312" spans="1:27" ht="35.25" customHeight="1">
      <c r="A312" s="150" t="s">
        <v>185</v>
      </c>
      <c r="B312" s="165" t="s">
        <v>70</v>
      </c>
      <c r="C312" s="153" t="s">
        <v>186</v>
      </c>
      <c r="D312" s="153" t="s">
        <v>127</v>
      </c>
      <c r="E312" s="154" t="s">
        <v>10354</v>
      </c>
      <c r="F312" s="155" t="s">
        <v>27</v>
      </c>
      <c r="G312" s="155" t="s">
        <v>189</v>
      </c>
      <c r="H312" s="155" t="s">
        <v>11776</v>
      </c>
      <c r="I312" s="166" t="s">
        <v>649</v>
      </c>
      <c r="J312" s="160" t="s">
        <v>422</v>
      </c>
      <c r="K312" s="159"/>
      <c r="L312" s="160"/>
      <c r="M312" s="159"/>
      <c r="N312" s="158" t="s">
        <v>3708</v>
      </c>
      <c r="O312" s="158" t="s">
        <v>366</v>
      </c>
      <c r="P312" s="158" t="s">
        <v>442</v>
      </c>
      <c r="Q312" s="162" t="s">
        <v>11777</v>
      </c>
      <c r="R312" s="162" t="s">
        <v>496</v>
      </c>
      <c r="S312" s="176" t="s">
        <v>496</v>
      </c>
      <c r="T312" s="167" t="s">
        <v>7018</v>
      </c>
      <c r="U312" s="149"/>
      <c r="V312" s="149"/>
      <c r="W312" s="164" t="str">
        <f>VLOOKUP(TRIM(X312),X10:Y88,2,FALSE)</f>
        <v>Frank</v>
      </c>
      <c r="X312" s="11" t="str">
        <f t="shared" si="13"/>
        <v>6.5.1</v>
      </c>
      <c r="Y312" s="83"/>
      <c r="AA312" s="1">
        <f t="shared" si="12"/>
        <v>21</v>
      </c>
    </row>
    <row r="313" spans="1:27" ht="35.25" customHeight="1">
      <c r="A313" s="150"/>
      <c r="B313" s="165" t="s">
        <v>70</v>
      </c>
      <c r="C313" s="153" t="s">
        <v>28</v>
      </c>
      <c r="D313" s="153" t="s">
        <v>179</v>
      </c>
      <c r="E313" s="154" t="s">
        <v>10355</v>
      </c>
      <c r="F313" s="155" t="s">
        <v>27</v>
      </c>
      <c r="G313" s="169" t="s">
        <v>189</v>
      </c>
      <c r="H313" s="169" t="s">
        <v>11778</v>
      </c>
      <c r="I313" s="170" t="s">
        <v>649</v>
      </c>
      <c r="J313" s="171" t="s">
        <v>422</v>
      </c>
      <c r="K313" s="172"/>
      <c r="L313" s="171"/>
      <c r="M313" s="172"/>
      <c r="N313" s="171" t="s">
        <v>3708</v>
      </c>
      <c r="O313" s="171" t="s">
        <v>366</v>
      </c>
      <c r="P313" s="171" t="s">
        <v>442</v>
      </c>
      <c r="Q313" s="173" t="s">
        <v>12370</v>
      </c>
      <c r="R313" s="173" t="s">
        <v>425</v>
      </c>
      <c r="S313" s="177"/>
      <c r="T313" s="148" t="s">
        <v>7018</v>
      </c>
      <c r="U313" s="149"/>
      <c r="V313" s="149"/>
      <c r="W313" s="164" t="str">
        <f>VLOOKUP(TRIM(X313),X10:Y88,2,FALSE)</f>
        <v>Withdrawn</v>
      </c>
      <c r="X313" s="11" t="str">
        <f t="shared" si="13"/>
        <v>99</v>
      </c>
      <c r="Y313" s="83"/>
      <c r="AA313" s="1">
        <f t="shared" si="12"/>
        <v>21</v>
      </c>
    </row>
    <row r="314" spans="1:27" ht="35.25" customHeight="1">
      <c r="A314" s="150" t="s">
        <v>185</v>
      </c>
      <c r="B314" s="165" t="s">
        <v>70</v>
      </c>
      <c r="C314" s="153" t="s">
        <v>186</v>
      </c>
      <c r="D314" s="153" t="s">
        <v>127</v>
      </c>
      <c r="E314" s="154" t="s">
        <v>10356</v>
      </c>
      <c r="F314" s="155" t="s">
        <v>27</v>
      </c>
      <c r="G314" s="155" t="s">
        <v>189</v>
      </c>
      <c r="H314" s="155" t="s">
        <v>12798</v>
      </c>
      <c r="I314" s="166" t="s">
        <v>1883</v>
      </c>
      <c r="J314" s="160" t="s">
        <v>422</v>
      </c>
      <c r="K314" s="159"/>
      <c r="L314" s="160"/>
      <c r="M314" s="159"/>
      <c r="N314" s="158" t="s">
        <v>3708</v>
      </c>
      <c r="O314" s="158" t="s">
        <v>366</v>
      </c>
      <c r="P314" s="158" t="s">
        <v>442</v>
      </c>
      <c r="Q314" s="162" t="s">
        <v>11779</v>
      </c>
      <c r="R314" s="162" t="s">
        <v>496</v>
      </c>
      <c r="S314" s="176" t="s">
        <v>496</v>
      </c>
      <c r="T314" s="167" t="s">
        <v>7018</v>
      </c>
      <c r="U314" s="149"/>
      <c r="V314" s="149"/>
      <c r="W314" s="164" t="str">
        <f>VLOOKUP(TRIM(X314),X10:Y88,2,FALSE)</f>
        <v>Frank</v>
      </c>
      <c r="X314" s="11" t="str">
        <f t="shared" si="13"/>
        <v>6.5.1</v>
      </c>
      <c r="Y314" s="83"/>
      <c r="AA314" s="1">
        <f t="shared" si="12"/>
        <v>37</v>
      </c>
    </row>
    <row r="315" spans="1:27" ht="35.25" customHeight="1">
      <c r="A315" s="150" t="s">
        <v>185</v>
      </c>
      <c r="B315" s="165" t="s">
        <v>70</v>
      </c>
      <c r="C315" s="153" t="s">
        <v>186</v>
      </c>
      <c r="D315" s="153" t="s">
        <v>136</v>
      </c>
      <c r="E315" s="154" t="s">
        <v>10357</v>
      </c>
      <c r="F315" s="155" t="s">
        <v>27</v>
      </c>
      <c r="G315" s="155" t="s">
        <v>189</v>
      </c>
      <c r="H315" s="155" t="s">
        <v>12799</v>
      </c>
      <c r="I315" s="166" t="s">
        <v>649</v>
      </c>
      <c r="J315" s="160" t="s">
        <v>422</v>
      </c>
      <c r="K315" s="159"/>
      <c r="L315" s="160"/>
      <c r="M315" s="159"/>
      <c r="N315" s="158" t="s">
        <v>3708</v>
      </c>
      <c r="O315" s="158" t="s">
        <v>366</v>
      </c>
      <c r="P315" s="158" t="s">
        <v>442</v>
      </c>
      <c r="Q315" s="162" t="s">
        <v>11780</v>
      </c>
      <c r="R315" s="162" t="s">
        <v>13111</v>
      </c>
      <c r="S315" s="163" t="s">
        <v>13112</v>
      </c>
      <c r="T315" s="148" t="s">
        <v>7018</v>
      </c>
      <c r="U315" s="149"/>
      <c r="V315" s="149"/>
      <c r="W315" s="164" t="str">
        <f>VLOOKUP(TRIM(X315),X10:Y88,2,FALSE)</f>
        <v>Frank</v>
      </c>
      <c r="X315" s="11" t="str">
        <f t="shared" si="13"/>
        <v>6.5.4</v>
      </c>
      <c r="Y315" s="83"/>
      <c r="AA315" s="1">
        <f t="shared" si="12"/>
        <v>21</v>
      </c>
    </row>
    <row r="316" spans="1:27" ht="35.25" customHeight="1">
      <c r="A316" s="150" t="s">
        <v>185</v>
      </c>
      <c r="B316" s="165" t="s">
        <v>70</v>
      </c>
      <c r="C316" s="153" t="s">
        <v>186</v>
      </c>
      <c r="D316" s="153" t="s">
        <v>127</v>
      </c>
      <c r="E316" s="154" t="s">
        <v>10358</v>
      </c>
      <c r="F316" s="155" t="s">
        <v>27</v>
      </c>
      <c r="G316" s="155" t="s">
        <v>189</v>
      </c>
      <c r="H316" s="155" t="s">
        <v>11781</v>
      </c>
      <c r="I316" s="166" t="s">
        <v>649</v>
      </c>
      <c r="J316" s="160" t="s">
        <v>422</v>
      </c>
      <c r="K316" s="159"/>
      <c r="L316" s="160"/>
      <c r="M316" s="159"/>
      <c r="N316" s="158" t="s">
        <v>3708</v>
      </c>
      <c r="O316" s="158" t="s">
        <v>366</v>
      </c>
      <c r="P316" s="158" t="s">
        <v>442</v>
      </c>
      <c r="Q316" s="162" t="s">
        <v>11782</v>
      </c>
      <c r="R316" s="162" t="s">
        <v>13261</v>
      </c>
      <c r="S316" s="163" t="s">
        <v>13260</v>
      </c>
      <c r="T316" s="167" t="s">
        <v>7018</v>
      </c>
      <c r="U316" s="149"/>
      <c r="V316" s="149"/>
      <c r="W316" s="164" t="str">
        <f>VLOOKUP(TRIM(X316),X10:Y88,2,FALSE)</f>
        <v>Frank</v>
      </c>
      <c r="X316" s="11" t="str">
        <f t="shared" si="13"/>
        <v>6.5.1</v>
      </c>
      <c r="Y316" s="83"/>
      <c r="AA316" s="1">
        <f t="shared" si="12"/>
        <v>21</v>
      </c>
    </row>
    <row r="317" spans="1:27" ht="35.25" customHeight="1">
      <c r="A317" s="150" t="s">
        <v>185</v>
      </c>
      <c r="B317" s="165" t="s">
        <v>70</v>
      </c>
      <c r="C317" s="153" t="s">
        <v>186</v>
      </c>
      <c r="D317" s="153" t="s">
        <v>127</v>
      </c>
      <c r="E317" s="154" t="s">
        <v>10359</v>
      </c>
      <c r="F317" s="155" t="s">
        <v>27</v>
      </c>
      <c r="G317" s="155" t="s">
        <v>189</v>
      </c>
      <c r="H317" s="155" t="s">
        <v>11783</v>
      </c>
      <c r="I317" s="166" t="s">
        <v>649</v>
      </c>
      <c r="J317" s="160" t="s">
        <v>455</v>
      </c>
      <c r="K317" s="159"/>
      <c r="L317" s="160"/>
      <c r="M317" s="159"/>
      <c r="N317" s="158" t="s">
        <v>1603</v>
      </c>
      <c r="O317" s="158" t="s">
        <v>366</v>
      </c>
      <c r="P317" s="158" t="s">
        <v>442</v>
      </c>
      <c r="Q317" s="162" t="s">
        <v>11782</v>
      </c>
      <c r="R317" s="162" t="s">
        <v>496</v>
      </c>
      <c r="S317" s="176" t="s">
        <v>496</v>
      </c>
      <c r="T317" s="148" t="s">
        <v>7018</v>
      </c>
      <c r="U317" s="149"/>
      <c r="V317" s="149"/>
      <c r="W317" s="164" t="str">
        <f>VLOOKUP(TRIM(X317),X10:Y88,2,FALSE)</f>
        <v>Frank</v>
      </c>
      <c r="X317" s="11" t="str">
        <f t="shared" si="13"/>
        <v>6.5.1</v>
      </c>
      <c r="Y317" s="83"/>
      <c r="AA317" s="1">
        <f t="shared" si="12"/>
        <v>21</v>
      </c>
    </row>
    <row r="318" spans="1:27" ht="35.25" customHeight="1">
      <c r="A318" s="150"/>
      <c r="B318" s="165" t="s">
        <v>70</v>
      </c>
      <c r="C318" s="153" t="s">
        <v>28</v>
      </c>
      <c r="D318" s="153" t="s">
        <v>179</v>
      </c>
      <c r="E318" s="154" t="s">
        <v>10360</v>
      </c>
      <c r="F318" s="155" t="s">
        <v>27</v>
      </c>
      <c r="G318" s="169" t="s">
        <v>189</v>
      </c>
      <c r="H318" s="169" t="s">
        <v>11784</v>
      </c>
      <c r="I318" s="170" t="s">
        <v>649</v>
      </c>
      <c r="J318" s="171" t="s">
        <v>422</v>
      </c>
      <c r="K318" s="172"/>
      <c r="L318" s="171"/>
      <c r="M318" s="172"/>
      <c r="N318" s="171" t="s">
        <v>3708</v>
      </c>
      <c r="O318" s="171" t="s">
        <v>366</v>
      </c>
      <c r="P318" s="171" t="s">
        <v>442</v>
      </c>
      <c r="Q318" s="173" t="s">
        <v>12371</v>
      </c>
      <c r="R318" s="173" t="s">
        <v>425</v>
      </c>
      <c r="S318" s="177"/>
      <c r="T318" s="167" t="s">
        <v>7018</v>
      </c>
      <c r="U318" s="149"/>
      <c r="V318" s="149"/>
      <c r="W318" s="164" t="str">
        <f>VLOOKUP(TRIM(X318),X10:Y88,2,FALSE)</f>
        <v>Withdrawn</v>
      </c>
      <c r="X318" s="11" t="str">
        <f t="shared" si="13"/>
        <v>99</v>
      </c>
      <c r="Y318" s="83"/>
      <c r="AA318" s="1">
        <f t="shared" si="12"/>
        <v>21</v>
      </c>
    </row>
    <row r="319" spans="1:27" ht="35.25" customHeight="1">
      <c r="A319" s="150"/>
      <c r="B319" s="165" t="s">
        <v>70</v>
      </c>
      <c r="C319" s="153" t="s">
        <v>28</v>
      </c>
      <c r="D319" s="153" t="s">
        <v>179</v>
      </c>
      <c r="E319" s="154" t="s">
        <v>10361</v>
      </c>
      <c r="F319" s="155" t="s">
        <v>27</v>
      </c>
      <c r="G319" s="169" t="s">
        <v>189</v>
      </c>
      <c r="H319" s="169" t="s">
        <v>11785</v>
      </c>
      <c r="I319" s="170" t="s">
        <v>649</v>
      </c>
      <c r="J319" s="171" t="s">
        <v>455</v>
      </c>
      <c r="K319" s="172"/>
      <c r="L319" s="171"/>
      <c r="M319" s="172"/>
      <c r="N319" s="171" t="s">
        <v>1603</v>
      </c>
      <c r="O319" s="171" t="s">
        <v>366</v>
      </c>
      <c r="P319" s="171" t="s">
        <v>442</v>
      </c>
      <c r="Q319" s="173" t="s">
        <v>12371</v>
      </c>
      <c r="R319" s="173" t="s">
        <v>425</v>
      </c>
      <c r="S319" s="177"/>
      <c r="T319" s="148" t="s">
        <v>7018</v>
      </c>
      <c r="U319" s="149"/>
      <c r="V319" s="149"/>
      <c r="W319" s="164" t="str">
        <f>VLOOKUP(TRIM(X319),X10:Y88,2,FALSE)</f>
        <v>Withdrawn</v>
      </c>
      <c r="X319" s="11" t="str">
        <f t="shared" si="13"/>
        <v>99</v>
      </c>
      <c r="Y319" s="83"/>
      <c r="AA319" s="1">
        <f t="shared" si="12"/>
        <v>21</v>
      </c>
    </row>
    <row r="320" spans="1:27" ht="35.25" customHeight="1">
      <c r="A320" s="150" t="s">
        <v>185</v>
      </c>
      <c r="B320" s="165" t="s">
        <v>70</v>
      </c>
      <c r="C320" s="153" t="s">
        <v>186</v>
      </c>
      <c r="D320" s="153" t="s">
        <v>133</v>
      </c>
      <c r="E320" s="154" t="s">
        <v>10362</v>
      </c>
      <c r="F320" s="155" t="s">
        <v>27</v>
      </c>
      <c r="G320" s="155" t="s">
        <v>189</v>
      </c>
      <c r="H320" s="155" t="s">
        <v>11786</v>
      </c>
      <c r="I320" s="166" t="s">
        <v>11787</v>
      </c>
      <c r="J320" s="160" t="s">
        <v>422</v>
      </c>
      <c r="K320" s="159"/>
      <c r="L320" s="160"/>
      <c r="M320" s="159"/>
      <c r="N320" s="158" t="s">
        <v>3708</v>
      </c>
      <c r="O320" s="158" t="s">
        <v>366</v>
      </c>
      <c r="P320" s="158" t="s">
        <v>442</v>
      </c>
      <c r="Q320" s="162" t="s">
        <v>11788</v>
      </c>
      <c r="R320" s="162" t="s">
        <v>13008</v>
      </c>
      <c r="S320" s="163" t="s">
        <v>13009</v>
      </c>
      <c r="T320" s="167" t="s">
        <v>7018</v>
      </c>
      <c r="U320" s="149"/>
      <c r="V320" s="149"/>
      <c r="W320" s="164" t="str">
        <f>VLOOKUP(TRIM(X320),X10:Y88,2,FALSE)</f>
        <v>Frank</v>
      </c>
      <c r="X320" s="11" t="str">
        <f t="shared" si="13"/>
        <v>6.5.3</v>
      </c>
      <c r="Y320" s="83"/>
      <c r="AA320" s="1">
        <f t="shared" si="12"/>
        <v>55</v>
      </c>
    </row>
    <row r="321" spans="1:27" ht="35.25" customHeight="1">
      <c r="A321" s="150" t="s">
        <v>185</v>
      </c>
      <c r="B321" s="165" t="s">
        <v>70</v>
      </c>
      <c r="C321" s="153" t="s">
        <v>186</v>
      </c>
      <c r="D321" s="153" t="s">
        <v>133</v>
      </c>
      <c r="E321" s="154" t="s">
        <v>10363</v>
      </c>
      <c r="F321" s="155" t="s">
        <v>27</v>
      </c>
      <c r="G321" s="155" t="s">
        <v>189</v>
      </c>
      <c r="H321" s="155" t="s">
        <v>11789</v>
      </c>
      <c r="I321" s="166" t="s">
        <v>11790</v>
      </c>
      <c r="J321" s="160" t="s">
        <v>422</v>
      </c>
      <c r="K321" s="159"/>
      <c r="L321" s="160"/>
      <c r="M321" s="159"/>
      <c r="N321" s="158" t="s">
        <v>3708</v>
      </c>
      <c r="O321" s="158" t="s">
        <v>366</v>
      </c>
      <c r="P321" s="158" t="s">
        <v>442</v>
      </c>
      <c r="Q321" s="162" t="s">
        <v>11791</v>
      </c>
      <c r="R321" s="162" t="s">
        <v>13417</v>
      </c>
      <c r="S321" s="163" t="s">
        <v>13418</v>
      </c>
      <c r="T321" s="148" t="s">
        <v>7018</v>
      </c>
      <c r="U321" s="149"/>
      <c r="V321" s="149"/>
      <c r="W321" s="164" t="str">
        <f>VLOOKUP(TRIM(X321),X10:Y88,2,FALSE)</f>
        <v>Frank</v>
      </c>
      <c r="X321" s="11" t="str">
        <f t="shared" si="13"/>
        <v>6.5.3</v>
      </c>
      <c r="Y321" s="83"/>
      <c r="AA321" s="1">
        <f t="shared" si="12"/>
        <v>34</v>
      </c>
    </row>
    <row r="322" spans="1:27" ht="35.25" customHeight="1">
      <c r="A322" s="150" t="s">
        <v>185</v>
      </c>
      <c r="B322" s="165" t="s">
        <v>70</v>
      </c>
      <c r="C322" s="153" t="s">
        <v>186</v>
      </c>
      <c r="D322" s="153" t="s">
        <v>133</v>
      </c>
      <c r="E322" s="154" t="s">
        <v>10364</v>
      </c>
      <c r="F322" s="155" t="s">
        <v>27</v>
      </c>
      <c r="G322" s="155" t="s">
        <v>189</v>
      </c>
      <c r="H322" s="155" t="s">
        <v>12800</v>
      </c>
      <c r="I322" s="166" t="s">
        <v>11790</v>
      </c>
      <c r="J322" s="160" t="s">
        <v>455</v>
      </c>
      <c r="K322" s="159"/>
      <c r="L322" s="160"/>
      <c r="M322" s="159"/>
      <c r="N322" s="158" t="s">
        <v>1603</v>
      </c>
      <c r="O322" s="158" t="s">
        <v>366</v>
      </c>
      <c r="P322" s="158" t="s">
        <v>442</v>
      </c>
      <c r="Q322" s="162" t="s">
        <v>11791</v>
      </c>
      <c r="R322" s="162" t="s">
        <v>496</v>
      </c>
      <c r="S322" s="176" t="s">
        <v>496</v>
      </c>
      <c r="T322" s="167" t="s">
        <v>7018</v>
      </c>
      <c r="U322" s="149"/>
      <c r="V322" s="149"/>
      <c r="W322" s="164" t="str">
        <f>VLOOKUP(TRIM(X322),X10:Y88,2,FALSE)</f>
        <v>Frank</v>
      </c>
      <c r="X322" s="11" t="str">
        <f t="shared" si="13"/>
        <v>6.5.3</v>
      </c>
      <c r="Y322" s="83"/>
      <c r="AA322" s="1">
        <f t="shared" si="12"/>
        <v>34</v>
      </c>
    </row>
    <row r="323" spans="1:27" ht="35.25" customHeight="1">
      <c r="A323" s="150" t="s">
        <v>185</v>
      </c>
      <c r="B323" s="165" t="s">
        <v>70</v>
      </c>
      <c r="C323" s="153" t="s">
        <v>186</v>
      </c>
      <c r="D323" s="153" t="s">
        <v>133</v>
      </c>
      <c r="E323" s="154" t="s">
        <v>10365</v>
      </c>
      <c r="F323" s="155" t="s">
        <v>27</v>
      </c>
      <c r="G323" s="155" t="s">
        <v>189</v>
      </c>
      <c r="H323" s="155" t="s">
        <v>11792</v>
      </c>
      <c r="I323" s="166" t="s">
        <v>649</v>
      </c>
      <c r="J323" s="160" t="s">
        <v>422</v>
      </c>
      <c r="K323" s="159"/>
      <c r="L323" s="160"/>
      <c r="M323" s="159"/>
      <c r="N323" s="158" t="s">
        <v>3708</v>
      </c>
      <c r="O323" s="158" t="s">
        <v>366</v>
      </c>
      <c r="P323" s="158" t="s">
        <v>442</v>
      </c>
      <c r="Q323" s="162" t="s">
        <v>11793</v>
      </c>
      <c r="R323" s="162" t="s">
        <v>496</v>
      </c>
      <c r="S323" s="176" t="s">
        <v>496</v>
      </c>
      <c r="T323" s="148" t="s">
        <v>7018</v>
      </c>
      <c r="U323" s="149"/>
      <c r="V323" s="149"/>
      <c r="W323" s="164" t="str">
        <f>VLOOKUP(TRIM(X323),X10:Y88,2,FALSE)</f>
        <v>Frank</v>
      </c>
      <c r="X323" s="11" t="str">
        <f t="shared" si="13"/>
        <v>6.5.3</v>
      </c>
      <c r="Y323" s="83"/>
      <c r="AA323" s="1">
        <f t="shared" si="12"/>
        <v>21</v>
      </c>
    </row>
    <row r="324" spans="1:27" ht="35.25" customHeight="1">
      <c r="A324" s="150" t="s">
        <v>185</v>
      </c>
      <c r="B324" s="165" t="s">
        <v>70</v>
      </c>
      <c r="C324" s="153" t="s">
        <v>186</v>
      </c>
      <c r="D324" s="153" t="s">
        <v>136</v>
      </c>
      <c r="E324" s="154" t="s">
        <v>10366</v>
      </c>
      <c r="F324" s="155" t="s">
        <v>27</v>
      </c>
      <c r="G324" s="155" t="s">
        <v>189</v>
      </c>
      <c r="H324" s="155" t="s">
        <v>11794</v>
      </c>
      <c r="I324" s="166" t="s">
        <v>649</v>
      </c>
      <c r="J324" s="160" t="s">
        <v>422</v>
      </c>
      <c r="K324" s="159"/>
      <c r="L324" s="160"/>
      <c r="M324" s="159"/>
      <c r="N324" s="158" t="s">
        <v>3708</v>
      </c>
      <c r="O324" s="158" t="s">
        <v>366</v>
      </c>
      <c r="P324" s="158" t="s">
        <v>442</v>
      </c>
      <c r="Q324" s="162" t="s">
        <v>13115</v>
      </c>
      <c r="R324" s="162" t="s">
        <v>13114</v>
      </c>
      <c r="S324" s="163" t="s">
        <v>253</v>
      </c>
      <c r="T324" s="167" t="s">
        <v>7018</v>
      </c>
      <c r="U324" s="149"/>
      <c r="V324" s="149"/>
      <c r="W324" s="164" t="str">
        <f>VLOOKUP(TRIM(X324),X10:Y88,2,FALSE)</f>
        <v>Frank</v>
      </c>
      <c r="X324" s="11" t="str">
        <f t="shared" si="13"/>
        <v>6.5.4</v>
      </c>
      <c r="Y324" s="83"/>
      <c r="AA324" s="1">
        <f t="shared" si="12"/>
        <v>21</v>
      </c>
    </row>
    <row r="325" spans="1:27" ht="35.25" customHeight="1">
      <c r="A325" s="150" t="s">
        <v>185</v>
      </c>
      <c r="B325" s="165" t="s">
        <v>70</v>
      </c>
      <c r="C325" s="153" t="s">
        <v>186</v>
      </c>
      <c r="D325" s="153" t="s">
        <v>136</v>
      </c>
      <c r="E325" s="154" t="s">
        <v>10367</v>
      </c>
      <c r="F325" s="155" t="s">
        <v>27</v>
      </c>
      <c r="G325" s="155" t="s">
        <v>189</v>
      </c>
      <c r="H325" s="155" t="s">
        <v>11795</v>
      </c>
      <c r="I325" s="166" t="s">
        <v>649</v>
      </c>
      <c r="J325" s="160" t="s">
        <v>455</v>
      </c>
      <c r="K325" s="159"/>
      <c r="L325" s="160"/>
      <c r="M325" s="159"/>
      <c r="N325" s="158" t="s">
        <v>1603</v>
      </c>
      <c r="O325" s="158" t="s">
        <v>366</v>
      </c>
      <c r="P325" s="158" t="s">
        <v>442</v>
      </c>
      <c r="Q325" s="162" t="s">
        <v>11796</v>
      </c>
      <c r="R325" s="162" t="s">
        <v>496</v>
      </c>
      <c r="S325" s="176" t="s">
        <v>496</v>
      </c>
      <c r="T325" s="148" t="s">
        <v>7018</v>
      </c>
      <c r="U325" s="149"/>
      <c r="V325" s="149"/>
      <c r="W325" s="164" t="str">
        <f>VLOOKUP(TRIM(X325),X10:Y88,2,FALSE)</f>
        <v>Frank</v>
      </c>
      <c r="X325" s="11" t="str">
        <f t="shared" si="13"/>
        <v>6.5.4</v>
      </c>
      <c r="Y325" s="83"/>
      <c r="AA325" s="1">
        <f t="shared" si="12"/>
        <v>21</v>
      </c>
    </row>
    <row r="326" spans="1:27" ht="35.25" customHeight="1">
      <c r="A326" s="150" t="s">
        <v>185</v>
      </c>
      <c r="B326" s="165" t="s">
        <v>70</v>
      </c>
      <c r="C326" s="153" t="s">
        <v>186</v>
      </c>
      <c r="D326" s="153" t="s">
        <v>139</v>
      </c>
      <c r="E326" s="154" t="s">
        <v>10368</v>
      </c>
      <c r="F326" s="155" t="s">
        <v>27</v>
      </c>
      <c r="G326" s="155" t="s">
        <v>189</v>
      </c>
      <c r="H326" s="155" t="s">
        <v>11797</v>
      </c>
      <c r="I326" s="166" t="s">
        <v>649</v>
      </c>
      <c r="J326" s="160" t="s">
        <v>422</v>
      </c>
      <c r="K326" s="159"/>
      <c r="L326" s="160"/>
      <c r="M326" s="159"/>
      <c r="N326" s="158" t="s">
        <v>3708</v>
      </c>
      <c r="O326" s="158" t="s">
        <v>366</v>
      </c>
      <c r="P326" s="158" t="s">
        <v>442</v>
      </c>
      <c r="Q326" s="162" t="s">
        <v>11798</v>
      </c>
      <c r="R326" s="162" t="s">
        <v>496</v>
      </c>
      <c r="S326" s="176" t="s">
        <v>496</v>
      </c>
      <c r="T326" s="167" t="s">
        <v>7018</v>
      </c>
      <c r="U326" s="149"/>
      <c r="V326" s="149"/>
      <c r="W326" s="164" t="str">
        <f>VLOOKUP(TRIM(X326),X10:Y88,2,FALSE)</f>
        <v>Frank</v>
      </c>
      <c r="X326" s="11" t="str">
        <f t="shared" si="13"/>
        <v>6.5.5</v>
      </c>
      <c r="Y326" s="83"/>
      <c r="AA326" s="1">
        <f t="shared" si="12"/>
        <v>21</v>
      </c>
    </row>
    <row r="327" spans="1:27" ht="35.25" customHeight="1">
      <c r="A327" s="150" t="s">
        <v>185</v>
      </c>
      <c r="B327" s="165" t="s">
        <v>70</v>
      </c>
      <c r="C327" s="153" t="s">
        <v>186</v>
      </c>
      <c r="D327" s="153" t="s">
        <v>139</v>
      </c>
      <c r="E327" s="154" t="s">
        <v>10369</v>
      </c>
      <c r="F327" s="155" t="s">
        <v>27</v>
      </c>
      <c r="G327" s="155" t="s">
        <v>189</v>
      </c>
      <c r="H327" s="155" t="s">
        <v>11799</v>
      </c>
      <c r="I327" s="166" t="s">
        <v>649</v>
      </c>
      <c r="J327" s="160" t="s">
        <v>422</v>
      </c>
      <c r="K327" s="159"/>
      <c r="L327" s="160"/>
      <c r="M327" s="159"/>
      <c r="N327" s="158" t="s">
        <v>3708</v>
      </c>
      <c r="O327" s="158" t="s">
        <v>366</v>
      </c>
      <c r="P327" s="158" t="s">
        <v>442</v>
      </c>
      <c r="Q327" s="162" t="s">
        <v>11800</v>
      </c>
      <c r="R327" s="162" t="s">
        <v>13297</v>
      </c>
      <c r="S327" s="163" t="s">
        <v>200</v>
      </c>
      <c r="T327" s="148" t="s">
        <v>7018</v>
      </c>
      <c r="U327" s="149"/>
      <c r="V327" s="149"/>
      <c r="W327" s="164" t="str">
        <f>VLOOKUP(TRIM(X327),X10:Y88,2,FALSE)</f>
        <v>Frank</v>
      </c>
      <c r="X327" s="11" t="str">
        <f t="shared" si="13"/>
        <v>6.5.5</v>
      </c>
      <c r="Y327" s="83"/>
      <c r="AA327" s="1">
        <f t="shared" si="12"/>
        <v>21</v>
      </c>
    </row>
    <row r="328" spans="1:27" ht="35.25" customHeight="1">
      <c r="A328" s="150" t="s">
        <v>185</v>
      </c>
      <c r="B328" s="165" t="s">
        <v>70</v>
      </c>
      <c r="C328" s="153" t="s">
        <v>186</v>
      </c>
      <c r="D328" s="153" t="s">
        <v>139</v>
      </c>
      <c r="E328" s="154" t="s">
        <v>10370</v>
      </c>
      <c r="F328" s="155" t="s">
        <v>419</v>
      </c>
      <c r="G328" s="155" t="s">
        <v>189</v>
      </c>
      <c r="H328" s="155" t="s">
        <v>11801</v>
      </c>
      <c r="I328" s="166" t="s">
        <v>649</v>
      </c>
      <c r="J328" s="160"/>
      <c r="K328" s="159"/>
      <c r="L328" s="160"/>
      <c r="M328" s="159"/>
      <c r="N328" s="158"/>
      <c r="O328" s="158" t="s">
        <v>366</v>
      </c>
      <c r="P328" s="158" t="s">
        <v>442</v>
      </c>
      <c r="Q328" s="162" t="s">
        <v>11802</v>
      </c>
      <c r="R328" s="162" t="s">
        <v>496</v>
      </c>
      <c r="S328" s="176" t="s">
        <v>496</v>
      </c>
      <c r="T328" s="167" t="s">
        <v>7018</v>
      </c>
      <c r="U328" s="149"/>
      <c r="V328" s="149"/>
      <c r="W328" s="164" t="str">
        <f>VLOOKUP(TRIM(X328),X10:Y88,2,FALSE)</f>
        <v>Frank</v>
      </c>
      <c r="X328" s="11" t="str">
        <f t="shared" si="13"/>
        <v>6.5.5</v>
      </c>
      <c r="Y328" s="83"/>
      <c r="AA328" s="1">
        <f t="shared" si="12"/>
        <v>21</v>
      </c>
    </row>
    <row r="329" spans="1:27" ht="35.25" customHeight="1">
      <c r="A329" s="150" t="s">
        <v>185</v>
      </c>
      <c r="B329" s="165" t="s">
        <v>70</v>
      </c>
      <c r="C329" s="153" t="s">
        <v>186</v>
      </c>
      <c r="D329" s="153" t="s">
        <v>141</v>
      </c>
      <c r="E329" s="154" t="s">
        <v>10371</v>
      </c>
      <c r="F329" s="155" t="s">
        <v>27</v>
      </c>
      <c r="G329" s="155" t="s">
        <v>189</v>
      </c>
      <c r="H329" s="155" t="s">
        <v>11803</v>
      </c>
      <c r="I329" s="166" t="s">
        <v>649</v>
      </c>
      <c r="J329" s="160" t="s">
        <v>422</v>
      </c>
      <c r="K329" s="159"/>
      <c r="L329" s="160"/>
      <c r="M329" s="159"/>
      <c r="N329" s="158" t="s">
        <v>3708</v>
      </c>
      <c r="O329" s="158" t="s">
        <v>366</v>
      </c>
      <c r="P329" s="158" t="s">
        <v>442</v>
      </c>
      <c r="Q329" s="162" t="s">
        <v>7925</v>
      </c>
      <c r="R329" s="162" t="s">
        <v>13415</v>
      </c>
      <c r="S329" s="163" t="s">
        <v>13414</v>
      </c>
      <c r="T329" s="148" t="s">
        <v>7018</v>
      </c>
      <c r="U329" s="149"/>
      <c r="V329" s="149"/>
      <c r="W329" s="164" t="str">
        <f>VLOOKUP(TRIM(X329),X10:Y88,2,FALSE)</f>
        <v>Krisztian</v>
      </c>
      <c r="X329" s="11" t="str">
        <f t="shared" si="13"/>
        <v>6.5.6</v>
      </c>
      <c r="Y329" s="83"/>
      <c r="AA329" s="1">
        <f t="shared" si="12"/>
        <v>21</v>
      </c>
    </row>
    <row r="330" spans="1:27" ht="35.25" customHeight="1">
      <c r="A330" s="150"/>
      <c r="B330" s="165" t="s">
        <v>70</v>
      </c>
      <c r="C330" s="153" t="s">
        <v>28</v>
      </c>
      <c r="D330" s="153" t="s">
        <v>179</v>
      </c>
      <c r="E330" s="154" t="s">
        <v>10372</v>
      </c>
      <c r="F330" s="155" t="s">
        <v>27</v>
      </c>
      <c r="G330" s="169" t="s">
        <v>189</v>
      </c>
      <c r="H330" s="169" t="s">
        <v>11804</v>
      </c>
      <c r="I330" s="170" t="s">
        <v>649</v>
      </c>
      <c r="J330" s="171" t="s">
        <v>422</v>
      </c>
      <c r="K330" s="172"/>
      <c r="L330" s="171"/>
      <c r="M330" s="172"/>
      <c r="N330" s="171" t="s">
        <v>3708</v>
      </c>
      <c r="O330" s="171" t="s">
        <v>366</v>
      </c>
      <c r="P330" s="171" t="s">
        <v>442</v>
      </c>
      <c r="Q330" s="173" t="s">
        <v>12372</v>
      </c>
      <c r="R330" s="173" t="s">
        <v>425</v>
      </c>
      <c r="S330" s="177"/>
      <c r="T330" s="167" t="s">
        <v>7018</v>
      </c>
      <c r="U330" s="149"/>
      <c r="V330" s="149"/>
      <c r="W330" s="164" t="str">
        <f>VLOOKUP(TRIM(X330),X10:Y88,2,FALSE)</f>
        <v>Withdrawn</v>
      </c>
      <c r="X330" s="11" t="str">
        <f t="shared" si="13"/>
        <v>99</v>
      </c>
      <c r="Y330" s="83"/>
      <c r="AA330" s="1">
        <f t="shared" si="12"/>
        <v>21</v>
      </c>
    </row>
    <row r="331" spans="1:27" ht="35.25" customHeight="1">
      <c r="A331" s="150" t="s">
        <v>185</v>
      </c>
      <c r="B331" s="165" t="s">
        <v>70</v>
      </c>
      <c r="C331" s="153" t="s">
        <v>186</v>
      </c>
      <c r="D331" s="153" t="s">
        <v>11390</v>
      </c>
      <c r="E331" s="154" t="s">
        <v>10373</v>
      </c>
      <c r="F331" s="155" t="s">
        <v>27</v>
      </c>
      <c r="G331" s="155" t="s">
        <v>189</v>
      </c>
      <c r="H331" s="155" t="s">
        <v>11805</v>
      </c>
      <c r="I331" s="166" t="s">
        <v>649</v>
      </c>
      <c r="J331" s="160" t="s">
        <v>422</v>
      </c>
      <c r="K331" s="159"/>
      <c r="L331" s="160"/>
      <c r="M331" s="159"/>
      <c r="N331" s="158" t="s">
        <v>3708</v>
      </c>
      <c r="O331" s="158" t="s">
        <v>366</v>
      </c>
      <c r="P331" s="158" t="s">
        <v>442</v>
      </c>
      <c r="Q331" s="162" t="s">
        <v>11806</v>
      </c>
      <c r="R331" s="162" t="s">
        <v>13296</v>
      </c>
      <c r="S331" s="163" t="s">
        <v>13295</v>
      </c>
      <c r="T331" s="148" t="s">
        <v>7018</v>
      </c>
      <c r="U331" s="149"/>
      <c r="V331" s="149"/>
      <c r="W331" s="164" t="str">
        <f>VLOOKUP(TRIM(X331),X10:Y88,2,FALSE)</f>
        <v>Puneet</v>
      </c>
      <c r="X331" s="11" t="str">
        <f t="shared" si="13"/>
        <v>6.5.7.2</v>
      </c>
      <c r="Y331" s="83"/>
      <c r="AA331" s="1">
        <f t="shared" si="12"/>
        <v>21</v>
      </c>
    </row>
    <row r="332" spans="1:27" ht="35.25" customHeight="1">
      <c r="A332" s="150" t="s">
        <v>185</v>
      </c>
      <c r="B332" s="165" t="s">
        <v>70</v>
      </c>
      <c r="C332" s="153" t="s">
        <v>186</v>
      </c>
      <c r="D332" s="153" t="s">
        <v>11390</v>
      </c>
      <c r="E332" s="154" t="s">
        <v>10374</v>
      </c>
      <c r="F332" s="155" t="s">
        <v>27</v>
      </c>
      <c r="G332" s="155" t="s">
        <v>189</v>
      </c>
      <c r="H332" s="155" t="s">
        <v>11807</v>
      </c>
      <c r="I332" s="166" t="s">
        <v>649</v>
      </c>
      <c r="J332" s="160" t="s">
        <v>455</v>
      </c>
      <c r="K332" s="159"/>
      <c r="L332" s="160"/>
      <c r="M332" s="159"/>
      <c r="N332" s="158" t="s">
        <v>1603</v>
      </c>
      <c r="O332" s="158" t="s">
        <v>366</v>
      </c>
      <c r="P332" s="158" t="s">
        <v>442</v>
      </c>
      <c r="Q332" s="162" t="s">
        <v>11806</v>
      </c>
      <c r="R332" s="162" t="s">
        <v>13303</v>
      </c>
      <c r="S332" s="163" t="s">
        <v>13302</v>
      </c>
      <c r="T332" s="167" t="s">
        <v>7018</v>
      </c>
      <c r="U332" s="149"/>
      <c r="V332" s="149"/>
      <c r="W332" s="164" t="str">
        <f>VLOOKUP(TRIM(X332),X10:Y88,2,FALSE)</f>
        <v>Puneet</v>
      </c>
      <c r="X332" s="11" t="str">
        <f t="shared" si="13"/>
        <v>6.5.7.2</v>
      </c>
      <c r="Y332" s="83"/>
      <c r="AA332" s="1">
        <f t="shared" si="12"/>
        <v>21</v>
      </c>
    </row>
    <row r="333" spans="1:27" ht="35.25" customHeight="1">
      <c r="A333" s="150" t="s">
        <v>185</v>
      </c>
      <c r="B333" s="165" t="s">
        <v>70</v>
      </c>
      <c r="C333" s="153" t="s">
        <v>186</v>
      </c>
      <c r="D333" s="153" t="s">
        <v>11393</v>
      </c>
      <c r="E333" s="154" t="s">
        <v>10375</v>
      </c>
      <c r="F333" s="155" t="s">
        <v>27</v>
      </c>
      <c r="G333" s="155" t="s">
        <v>189</v>
      </c>
      <c r="H333" s="155" t="s">
        <v>11808</v>
      </c>
      <c r="I333" s="166" t="s">
        <v>649</v>
      </c>
      <c r="J333" s="160" t="s">
        <v>422</v>
      </c>
      <c r="K333" s="159"/>
      <c r="L333" s="160"/>
      <c r="M333" s="159"/>
      <c r="N333" s="158" t="s">
        <v>3708</v>
      </c>
      <c r="O333" s="158" t="s">
        <v>366</v>
      </c>
      <c r="P333" s="158" t="s">
        <v>442</v>
      </c>
      <c r="Q333" s="162" t="s">
        <v>11809</v>
      </c>
      <c r="R333" s="162" t="s">
        <v>13621</v>
      </c>
      <c r="S333" s="163" t="s">
        <v>13620</v>
      </c>
      <c r="T333" s="148" t="s">
        <v>7018</v>
      </c>
      <c r="U333" s="149"/>
      <c r="V333" s="149"/>
      <c r="W333" s="164" t="str">
        <f>VLOOKUP(TRIM(X333),X10:Y88,2,FALSE)</f>
        <v>Puneet</v>
      </c>
      <c r="X333" s="11" t="str">
        <f t="shared" si="13"/>
        <v>6.5.7.5</v>
      </c>
      <c r="Y333" s="83"/>
      <c r="AA333" s="1">
        <f t="shared" si="12"/>
        <v>21</v>
      </c>
    </row>
    <row r="334" spans="1:27" ht="35.25" customHeight="1">
      <c r="A334" s="150" t="s">
        <v>185</v>
      </c>
      <c r="B334" s="165" t="s">
        <v>70</v>
      </c>
      <c r="C334" s="153" t="s">
        <v>186</v>
      </c>
      <c r="D334" s="153" t="s">
        <v>11393</v>
      </c>
      <c r="E334" s="154" t="s">
        <v>10376</v>
      </c>
      <c r="F334" s="155" t="s">
        <v>27</v>
      </c>
      <c r="G334" s="155" t="s">
        <v>189</v>
      </c>
      <c r="H334" s="155" t="s">
        <v>11810</v>
      </c>
      <c r="I334" s="166" t="s">
        <v>649</v>
      </c>
      <c r="J334" s="160" t="s">
        <v>422</v>
      </c>
      <c r="K334" s="159"/>
      <c r="L334" s="160"/>
      <c r="M334" s="159"/>
      <c r="N334" s="158" t="s">
        <v>3708</v>
      </c>
      <c r="O334" s="158" t="s">
        <v>366</v>
      </c>
      <c r="P334" s="158" t="s">
        <v>442</v>
      </c>
      <c r="Q334" s="162" t="s">
        <v>11811</v>
      </c>
      <c r="R334" s="162" t="s">
        <v>272</v>
      </c>
      <c r="S334" s="163" t="s">
        <v>253</v>
      </c>
      <c r="T334" s="167" t="s">
        <v>7018</v>
      </c>
      <c r="U334" s="149"/>
      <c r="V334" s="149"/>
      <c r="W334" s="164" t="str">
        <f>VLOOKUP(TRIM(X334),X10:Y88,2,FALSE)</f>
        <v>Puneet</v>
      </c>
      <c r="X334" s="11" t="str">
        <f t="shared" si="13"/>
        <v>6.5.7.5</v>
      </c>
      <c r="Y334" s="83"/>
      <c r="AA334" s="1">
        <f t="shared" si="12"/>
        <v>21</v>
      </c>
    </row>
    <row r="335" spans="1:27" ht="35.25" customHeight="1">
      <c r="A335" s="150" t="s">
        <v>185</v>
      </c>
      <c r="B335" s="165" t="s">
        <v>70</v>
      </c>
      <c r="C335" s="153" t="s">
        <v>186</v>
      </c>
      <c r="D335" s="153" t="s">
        <v>11393</v>
      </c>
      <c r="E335" s="154" t="s">
        <v>10377</v>
      </c>
      <c r="F335" s="155" t="s">
        <v>27</v>
      </c>
      <c r="G335" s="155" t="s">
        <v>189</v>
      </c>
      <c r="H335" s="155" t="s">
        <v>11812</v>
      </c>
      <c r="I335" s="166" t="s">
        <v>649</v>
      </c>
      <c r="J335" s="160" t="s">
        <v>422</v>
      </c>
      <c r="K335" s="159"/>
      <c r="L335" s="160"/>
      <c r="M335" s="159"/>
      <c r="N335" s="158" t="s">
        <v>3708</v>
      </c>
      <c r="O335" s="158" t="s">
        <v>366</v>
      </c>
      <c r="P335" s="158" t="s">
        <v>442</v>
      </c>
      <c r="Q335" s="162" t="s">
        <v>11813</v>
      </c>
      <c r="R335" s="162" t="s">
        <v>496</v>
      </c>
      <c r="S335" s="176" t="s">
        <v>496</v>
      </c>
      <c r="T335" s="148" t="s">
        <v>7018</v>
      </c>
      <c r="U335" s="149"/>
      <c r="V335" s="149"/>
      <c r="W335" s="164" t="str">
        <f>VLOOKUP(TRIM(X335),X10:Y88,2,FALSE)</f>
        <v>Puneet</v>
      </c>
      <c r="X335" s="11" t="str">
        <f t="shared" si="13"/>
        <v>6.5.7.5</v>
      </c>
      <c r="Y335" s="83"/>
      <c r="AA335" s="1">
        <f t="shared" si="12"/>
        <v>21</v>
      </c>
    </row>
    <row r="336" spans="1:27" ht="35.25" customHeight="1">
      <c r="A336" s="150" t="s">
        <v>185</v>
      </c>
      <c r="B336" s="165" t="s">
        <v>70</v>
      </c>
      <c r="C336" s="153" t="s">
        <v>186</v>
      </c>
      <c r="D336" s="153" t="s">
        <v>11393</v>
      </c>
      <c r="E336" s="154" t="s">
        <v>10378</v>
      </c>
      <c r="F336" s="155" t="s">
        <v>27</v>
      </c>
      <c r="G336" s="155" t="s">
        <v>189</v>
      </c>
      <c r="H336" s="155" t="s">
        <v>12801</v>
      </c>
      <c r="I336" s="166" t="s">
        <v>649</v>
      </c>
      <c r="J336" s="160" t="s">
        <v>455</v>
      </c>
      <c r="K336" s="159"/>
      <c r="L336" s="160"/>
      <c r="M336" s="159"/>
      <c r="N336" s="158" t="s">
        <v>1603</v>
      </c>
      <c r="O336" s="158" t="s">
        <v>366</v>
      </c>
      <c r="P336" s="158" t="s">
        <v>442</v>
      </c>
      <c r="Q336" s="162" t="s">
        <v>11814</v>
      </c>
      <c r="R336" s="162" t="s">
        <v>496</v>
      </c>
      <c r="S336" s="176" t="s">
        <v>496</v>
      </c>
      <c r="T336" s="167" t="s">
        <v>7018</v>
      </c>
      <c r="U336" s="149"/>
      <c r="V336" s="149"/>
      <c r="W336" s="164" t="str">
        <f>VLOOKUP(TRIM(X336),X10:Y88,2,FALSE)</f>
        <v>Puneet</v>
      </c>
      <c r="X336" s="11" t="str">
        <f t="shared" si="13"/>
        <v>6.5.7.5</v>
      </c>
      <c r="Y336" s="83"/>
      <c r="AA336" s="1">
        <f t="shared" si="12"/>
        <v>21</v>
      </c>
    </row>
    <row r="337" spans="1:27" ht="35.25" customHeight="1">
      <c r="A337" s="150" t="s">
        <v>185</v>
      </c>
      <c r="B337" s="165" t="s">
        <v>70</v>
      </c>
      <c r="C337" s="153" t="s">
        <v>186</v>
      </c>
      <c r="D337" s="153" t="s">
        <v>11395</v>
      </c>
      <c r="E337" s="154" t="s">
        <v>10379</v>
      </c>
      <c r="F337" s="155" t="s">
        <v>27</v>
      </c>
      <c r="G337" s="155" t="s">
        <v>189</v>
      </c>
      <c r="H337" s="155" t="s">
        <v>11815</v>
      </c>
      <c r="I337" s="166" t="s">
        <v>649</v>
      </c>
      <c r="J337" s="160" t="s">
        <v>422</v>
      </c>
      <c r="K337" s="159"/>
      <c r="L337" s="160"/>
      <c r="M337" s="159"/>
      <c r="N337" s="158" t="s">
        <v>3708</v>
      </c>
      <c r="O337" s="158" t="s">
        <v>366</v>
      </c>
      <c r="P337" s="158" t="s">
        <v>442</v>
      </c>
      <c r="Q337" s="162" t="s">
        <v>11816</v>
      </c>
      <c r="R337" s="162" t="s">
        <v>13196</v>
      </c>
      <c r="S337" s="163" t="s">
        <v>13195</v>
      </c>
      <c r="T337" s="148" t="s">
        <v>7018</v>
      </c>
      <c r="U337" s="149"/>
      <c r="V337" s="149"/>
      <c r="W337" s="164" t="str">
        <f>VLOOKUP(TRIM(X337),X10:Y88,2,FALSE)</f>
        <v>Puneet</v>
      </c>
      <c r="X337" s="11" t="str">
        <f t="shared" si="13"/>
        <v>6.5.8.2</v>
      </c>
      <c r="Y337" s="83"/>
      <c r="AA337" s="1">
        <f t="shared" si="12"/>
        <v>21</v>
      </c>
    </row>
    <row r="338" spans="1:27" ht="35.25" customHeight="1">
      <c r="A338" s="150" t="s">
        <v>185</v>
      </c>
      <c r="B338" s="165" t="s">
        <v>70</v>
      </c>
      <c r="C338" s="153" t="s">
        <v>186</v>
      </c>
      <c r="D338" s="153" t="s">
        <v>149</v>
      </c>
      <c r="E338" s="154" t="s">
        <v>10380</v>
      </c>
      <c r="F338" s="155" t="s">
        <v>27</v>
      </c>
      <c r="G338" s="155" t="s">
        <v>189</v>
      </c>
      <c r="H338" s="155" t="s">
        <v>11817</v>
      </c>
      <c r="I338" s="166" t="s">
        <v>11818</v>
      </c>
      <c r="J338" s="160" t="s">
        <v>422</v>
      </c>
      <c r="K338" s="159"/>
      <c r="L338" s="160"/>
      <c r="M338" s="159"/>
      <c r="N338" s="158" t="s">
        <v>3708</v>
      </c>
      <c r="O338" s="158" t="s">
        <v>366</v>
      </c>
      <c r="P338" s="158" t="s">
        <v>442</v>
      </c>
      <c r="Q338" s="162" t="s">
        <v>11819</v>
      </c>
      <c r="R338" s="162" t="s">
        <v>496</v>
      </c>
      <c r="S338" s="176" t="s">
        <v>496</v>
      </c>
      <c r="T338" s="167" t="s">
        <v>7018</v>
      </c>
      <c r="U338" s="149"/>
      <c r="V338" s="149"/>
      <c r="W338" s="164" t="str">
        <f>VLOOKUP(TRIM(X338),X10:Y88,2,FALSE)</f>
        <v>Frank</v>
      </c>
      <c r="X338" s="11" t="str">
        <f t="shared" si="13"/>
        <v>6.5.9</v>
      </c>
      <c r="Y338" s="83"/>
      <c r="AA338" s="1">
        <f t="shared" si="12"/>
        <v>36</v>
      </c>
    </row>
    <row r="339" spans="1:27" ht="35.25" customHeight="1">
      <c r="A339" s="150" t="s">
        <v>185</v>
      </c>
      <c r="B339" s="165" t="s">
        <v>70</v>
      </c>
      <c r="C339" s="153" t="s">
        <v>186</v>
      </c>
      <c r="D339" s="153" t="s">
        <v>149</v>
      </c>
      <c r="E339" s="154" t="s">
        <v>10381</v>
      </c>
      <c r="F339" s="155" t="s">
        <v>27</v>
      </c>
      <c r="G339" s="155" t="s">
        <v>189</v>
      </c>
      <c r="H339" s="155" t="s">
        <v>11820</v>
      </c>
      <c r="I339" s="166" t="s">
        <v>649</v>
      </c>
      <c r="J339" s="160" t="s">
        <v>455</v>
      </c>
      <c r="K339" s="159"/>
      <c r="L339" s="160"/>
      <c r="M339" s="159"/>
      <c r="N339" s="158" t="s">
        <v>1603</v>
      </c>
      <c r="O339" s="158" t="s">
        <v>366</v>
      </c>
      <c r="P339" s="158" t="s">
        <v>442</v>
      </c>
      <c r="Q339" s="162" t="s">
        <v>11821</v>
      </c>
      <c r="R339" s="162" t="s">
        <v>496</v>
      </c>
      <c r="S339" s="176" t="s">
        <v>496</v>
      </c>
      <c r="T339" s="148" t="s">
        <v>7018</v>
      </c>
      <c r="U339" s="149"/>
      <c r="V339" s="149"/>
      <c r="W339" s="164" t="str">
        <f>VLOOKUP(TRIM(X339),X10:Y88,2,FALSE)</f>
        <v>Frank</v>
      </c>
      <c r="X339" s="11" t="str">
        <f t="shared" si="13"/>
        <v>6.5.9</v>
      </c>
      <c r="Y339" s="83"/>
      <c r="AA339" s="1">
        <f t="shared" si="12"/>
        <v>21</v>
      </c>
    </row>
    <row r="340" spans="1:27" ht="35.25" customHeight="1">
      <c r="A340" s="150" t="s">
        <v>185</v>
      </c>
      <c r="B340" s="165" t="s">
        <v>70</v>
      </c>
      <c r="C340" s="153" t="s">
        <v>186</v>
      </c>
      <c r="D340" s="153" t="s">
        <v>151</v>
      </c>
      <c r="E340" s="154" t="s">
        <v>10382</v>
      </c>
      <c r="F340" s="155" t="s">
        <v>27</v>
      </c>
      <c r="G340" s="155" t="s">
        <v>189</v>
      </c>
      <c r="H340" s="155" t="s">
        <v>11822</v>
      </c>
      <c r="I340" s="166" t="s">
        <v>649</v>
      </c>
      <c r="J340" s="160" t="s">
        <v>422</v>
      </c>
      <c r="K340" s="159"/>
      <c r="L340" s="160"/>
      <c r="M340" s="159"/>
      <c r="N340" s="158" t="s">
        <v>3708</v>
      </c>
      <c r="O340" s="158" t="s">
        <v>366</v>
      </c>
      <c r="P340" s="158" t="s">
        <v>442</v>
      </c>
      <c r="Q340" s="162" t="s">
        <v>11823</v>
      </c>
      <c r="R340" s="162" t="s">
        <v>13347</v>
      </c>
      <c r="S340" s="163" t="s">
        <v>13345</v>
      </c>
      <c r="T340" s="167" t="s">
        <v>7018</v>
      </c>
      <c r="U340" s="149"/>
      <c r="V340" s="149"/>
      <c r="W340" s="164" t="str">
        <f>VLOOKUP(TRIM(X340),X10:Y88,2,FALSE)</f>
        <v>Krisztian</v>
      </c>
      <c r="X340" s="11" t="str">
        <f t="shared" si="13"/>
        <v>6.5.10</v>
      </c>
      <c r="Y340" s="83"/>
      <c r="AA340" s="1">
        <f t="shared" si="12"/>
        <v>21</v>
      </c>
    </row>
    <row r="341" spans="1:27" ht="35.25" customHeight="1">
      <c r="A341" s="150" t="s">
        <v>185</v>
      </c>
      <c r="B341" s="165" t="s">
        <v>70</v>
      </c>
      <c r="C341" s="153" t="s">
        <v>186</v>
      </c>
      <c r="D341" s="153" t="s">
        <v>151</v>
      </c>
      <c r="E341" s="154" t="s">
        <v>10383</v>
      </c>
      <c r="F341" s="155" t="s">
        <v>27</v>
      </c>
      <c r="G341" s="155" t="s">
        <v>189</v>
      </c>
      <c r="H341" s="155" t="s">
        <v>12802</v>
      </c>
      <c r="I341" s="166" t="s">
        <v>649</v>
      </c>
      <c r="J341" s="160" t="s">
        <v>422</v>
      </c>
      <c r="K341" s="159"/>
      <c r="L341" s="160"/>
      <c r="M341" s="159"/>
      <c r="N341" s="158" t="s">
        <v>3708</v>
      </c>
      <c r="O341" s="158" t="s">
        <v>366</v>
      </c>
      <c r="P341" s="158" t="s">
        <v>442</v>
      </c>
      <c r="Q341" s="162" t="s">
        <v>11824</v>
      </c>
      <c r="R341" s="162" t="s">
        <v>13346</v>
      </c>
      <c r="S341" s="163" t="s">
        <v>444</v>
      </c>
      <c r="T341" s="148" t="s">
        <v>7018</v>
      </c>
      <c r="U341" s="149"/>
      <c r="V341" s="149"/>
      <c r="W341" s="164" t="str">
        <f>VLOOKUP(TRIM(X341),X10:Y88,2,FALSE)</f>
        <v>Krisztian</v>
      </c>
      <c r="X341" s="11" t="str">
        <f t="shared" si="13"/>
        <v>6.5.10</v>
      </c>
      <c r="Y341" s="83"/>
      <c r="AA341" s="1">
        <f t="shared" si="12"/>
        <v>21</v>
      </c>
    </row>
    <row r="342" spans="1:27" ht="35.25" customHeight="1">
      <c r="A342" s="150" t="s">
        <v>185</v>
      </c>
      <c r="B342" s="165" t="s">
        <v>70</v>
      </c>
      <c r="C342" s="153" t="s">
        <v>186</v>
      </c>
      <c r="D342" s="153" t="s">
        <v>151</v>
      </c>
      <c r="E342" s="154" t="s">
        <v>10384</v>
      </c>
      <c r="F342" s="155" t="s">
        <v>27</v>
      </c>
      <c r="G342" s="155" t="s">
        <v>189</v>
      </c>
      <c r="H342" s="155" t="s">
        <v>12803</v>
      </c>
      <c r="I342" s="166" t="s">
        <v>649</v>
      </c>
      <c r="J342" s="160" t="s">
        <v>422</v>
      </c>
      <c r="K342" s="159"/>
      <c r="L342" s="160"/>
      <c r="M342" s="159"/>
      <c r="N342" s="158" t="s">
        <v>3708</v>
      </c>
      <c r="O342" s="158" t="s">
        <v>366</v>
      </c>
      <c r="P342" s="158" t="s">
        <v>442</v>
      </c>
      <c r="Q342" s="162" t="s">
        <v>11825</v>
      </c>
      <c r="R342" s="162" t="s">
        <v>272</v>
      </c>
      <c r="S342" s="163" t="s">
        <v>253</v>
      </c>
      <c r="T342" s="167" t="s">
        <v>7018</v>
      </c>
      <c r="U342" s="149"/>
      <c r="V342" s="149"/>
      <c r="W342" s="164" t="str">
        <f>VLOOKUP(TRIM(X342),X10:Y88,2,FALSE)</f>
        <v>Krisztian</v>
      </c>
      <c r="X342" s="11" t="str">
        <f t="shared" si="13"/>
        <v>6.5.10</v>
      </c>
      <c r="Y342" s="83"/>
      <c r="AA342" s="1">
        <f t="shared" si="12"/>
        <v>21</v>
      </c>
    </row>
    <row r="343" spans="1:27" ht="35.25" customHeight="1">
      <c r="A343" s="150" t="s">
        <v>185</v>
      </c>
      <c r="B343" s="165" t="s">
        <v>70</v>
      </c>
      <c r="C343" s="153" t="s">
        <v>186</v>
      </c>
      <c r="D343" s="153" t="s">
        <v>6896</v>
      </c>
      <c r="E343" s="154" t="s">
        <v>10385</v>
      </c>
      <c r="F343" s="155" t="s">
        <v>30</v>
      </c>
      <c r="G343" s="155" t="s">
        <v>189</v>
      </c>
      <c r="H343" s="155" t="s">
        <v>11860</v>
      </c>
      <c r="I343" s="166" t="s">
        <v>649</v>
      </c>
      <c r="J343" s="160" t="s">
        <v>484</v>
      </c>
      <c r="K343" s="159">
        <v>3241</v>
      </c>
      <c r="L343" s="160" t="s">
        <v>62</v>
      </c>
      <c r="M343" s="159" t="s">
        <v>878</v>
      </c>
      <c r="N343" s="158" t="s">
        <v>6988</v>
      </c>
      <c r="O343" s="158" t="s">
        <v>206</v>
      </c>
      <c r="P343" s="158" t="s">
        <v>11826</v>
      </c>
      <c r="Q343" s="162" t="s">
        <v>12430</v>
      </c>
      <c r="R343" s="162" t="s">
        <v>13085</v>
      </c>
      <c r="S343" s="163" t="s">
        <v>200</v>
      </c>
      <c r="T343" s="148" t="s">
        <v>7018</v>
      </c>
      <c r="U343" s="149"/>
      <c r="V343" s="149"/>
      <c r="W343" s="164" t="str">
        <f>VLOOKUP(TRIM(X343),X10:Y88,2,FALSE)</f>
        <v>Puneet</v>
      </c>
      <c r="X343" s="11" t="str">
        <f t="shared" si="13"/>
        <v>6.14</v>
      </c>
      <c r="Y343" s="83"/>
      <c r="AA343" s="1">
        <f t="shared" si="12"/>
        <v>21</v>
      </c>
    </row>
    <row r="344" spans="1:27" ht="35.25" customHeight="1">
      <c r="A344" s="150" t="s">
        <v>185</v>
      </c>
      <c r="B344" s="165" t="s">
        <v>70</v>
      </c>
      <c r="C344" s="153" t="s">
        <v>186</v>
      </c>
      <c r="D344" s="153" t="s">
        <v>6896</v>
      </c>
      <c r="E344" s="154" t="s">
        <v>10386</v>
      </c>
      <c r="F344" s="155" t="s">
        <v>419</v>
      </c>
      <c r="G344" s="155" t="s">
        <v>59</v>
      </c>
      <c r="H344" s="155" t="s">
        <v>11827</v>
      </c>
      <c r="I344" s="166" t="s">
        <v>11828</v>
      </c>
      <c r="J344" s="160"/>
      <c r="K344" s="159"/>
      <c r="L344" s="160"/>
      <c r="M344" s="159"/>
      <c r="N344" s="158"/>
      <c r="O344" s="158" t="s">
        <v>366</v>
      </c>
      <c r="P344" s="158" t="s">
        <v>7357</v>
      </c>
      <c r="Q344" s="162" t="s">
        <v>11829</v>
      </c>
      <c r="R344" s="162" t="s">
        <v>272</v>
      </c>
      <c r="S344" s="163" t="s">
        <v>253</v>
      </c>
      <c r="T344" s="167" t="s">
        <v>11830</v>
      </c>
      <c r="U344" s="149"/>
      <c r="V344" s="149"/>
      <c r="W344" s="164" t="str">
        <f>VLOOKUP(TRIM(X344),X10:Y88,2,FALSE)</f>
        <v>Puneet</v>
      </c>
      <c r="X344" s="11" t="str">
        <f t="shared" si="13"/>
        <v>6.14</v>
      </c>
      <c r="Y344" s="83"/>
      <c r="AA344" s="1">
        <f t="shared" si="12"/>
        <v>10</v>
      </c>
    </row>
    <row r="345" spans="1:27" ht="35.25" customHeight="1">
      <c r="A345" s="150" t="s">
        <v>185</v>
      </c>
      <c r="B345" s="165" t="s">
        <v>70</v>
      </c>
      <c r="C345" s="153" t="s">
        <v>186</v>
      </c>
      <c r="D345" s="153" t="s">
        <v>6896</v>
      </c>
      <c r="E345" s="154" t="s">
        <v>10387</v>
      </c>
      <c r="F345" s="155" t="s">
        <v>30</v>
      </c>
      <c r="G345" s="155" t="s">
        <v>189</v>
      </c>
      <c r="H345" s="155" t="s">
        <v>11861</v>
      </c>
      <c r="I345" s="166" t="s">
        <v>11828</v>
      </c>
      <c r="J345" s="160" t="s">
        <v>484</v>
      </c>
      <c r="K345" s="159">
        <v>3242</v>
      </c>
      <c r="L345" s="160" t="s">
        <v>62</v>
      </c>
      <c r="M345" s="159" t="s">
        <v>878</v>
      </c>
      <c r="N345" s="158" t="s">
        <v>6988</v>
      </c>
      <c r="O345" s="158" t="s">
        <v>366</v>
      </c>
      <c r="P345" s="158" t="s">
        <v>7357</v>
      </c>
      <c r="Q345" s="162" t="s">
        <v>12431</v>
      </c>
      <c r="R345" s="162" t="s">
        <v>272</v>
      </c>
      <c r="S345" s="163" t="s">
        <v>253</v>
      </c>
      <c r="T345" s="148" t="s">
        <v>11830</v>
      </c>
      <c r="U345" s="149"/>
      <c r="V345" s="149"/>
      <c r="W345" s="164" t="str">
        <f>VLOOKUP(TRIM(X345),X10:Y88,2,FALSE)</f>
        <v>Puneet</v>
      </c>
      <c r="X345" s="11" t="str">
        <f t="shared" si="13"/>
        <v>6.14</v>
      </c>
      <c r="Y345" s="83"/>
      <c r="AA345" s="1">
        <f t="shared" ref="AA345:AA408" si="14">LEN(I345)</f>
        <v>10</v>
      </c>
    </row>
    <row r="346" spans="1:27" ht="35.25" customHeight="1">
      <c r="A346" s="150" t="s">
        <v>185</v>
      </c>
      <c r="B346" s="165" t="s">
        <v>70</v>
      </c>
      <c r="C346" s="153" t="s">
        <v>186</v>
      </c>
      <c r="D346" s="153" t="s">
        <v>133</v>
      </c>
      <c r="E346" s="154" t="s">
        <v>10388</v>
      </c>
      <c r="F346" s="155" t="s">
        <v>27</v>
      </c>
      <c r="G346" s="155" t="s">
        <v>189</v>
      </c>
      <c r="H346" s="155" t="s">
        <v>12786</v>
      </c>
      <c r="I346" s="166" t="s">
        <v>475</v>
      </c>
      <c r="J346" s="160" t="s">
        <v>422</v>
      </c>
      <c r="K346" s="159"/>
      <c r="L346" s="160"/>
      <c r="M346" s="159"/>
      <c r="N346" s="158" t="s">
        <v>3708</v>
      </c>
      <c r="O346" s="158" t="s">
        <v>366</v>
      </c>
      <c r="P346" s="158" t="s">
        <v>442</v>
      </c>
      <c r="Q346" s="162" t="s">
        <v>11831</v>
      </c>
      <c r="R346" s="162" t="s">
        <v>496</v>
      </c>
      <c r="S346" s="176" t="s">
        <v>496</v>
      </c>
      <c r="T346" s="167" t="s">
        <v>472</v>
      </c>
      <c r="U346" s="149"/>
      <c r="V346" s="149"/>
      <c r="W346" s="164" t="str">
        <f>VLOOKUP(TRIM(X346),X10:Y88,2,FALSE)</f>
        <v>Frank</v>
      </c>
      <c r="X346" s="11" t="str">
        <f t="shared" si="13"/>
        <v>6.5.3</v>
      </c>
      <c r="Y346" s="83"/>
      <c r="AA346" s="1">
        <f t="shared" si="14"/>
        <v>17</v>
      </c>
    </row>
    <row r="347" spans="1:27" ht="35.25" customHeight="1">
      <c r="A347" s="150" t="s">
        <v>185</v>
      </c>
      <c r="B347" s="165" t="s">
        <v>70</v>
      </c>
      <c r="C347" s="153" t="s">
        <v>186</v>
      </c>
      <c r="D347" s="153" t="s">
        <v>133</v>
      </c>
      <c r="E347" s="154" t="s">
        <v>10389</v>
      </c>
      <c r="F347" s="155" t="s">
        <v>27</v>
      </c>
      <c r="G347" s="155" t="s">
        <v>189</v>
      </c>
      <c r="H347" s="155" t="s">
        <v>12787</v>
      </c>
      <c r="I347" s="166" t="s">
        <v>633</v>
      </c>
      <c r="J347" s="160" t="s">
        <v>422</v>
      </c>
      <c r="K347" s="159"/>
      <c r="L347" s="160"/>
      <c r="M347" s="159"/>
      <c r="N347" s="158" t="s">
        <v>3708</v>
      </c>
      <c r="O347" s="158" t="s">
        <v>366</v>
      </c>
      <c r="P347" s="158" t="s">
        <v>442</v>
      </c>
      <c r="Q347" s="162" t="s">
        <v>11832</v>
      </c>
      <c r="R347" s="162" t="s">
        <v>13137</v>
      </c>
      <c r="S347" s="163" t="s">
        <v>13138</v>
      </c>
      <c r="T347" s="148" t="s">
        <v>472</v>
      </c>
      <c r="U347" s="149"/>
      <c r="V347" s="149"/>
      <c r="W347" s="164" t="str">
        <f>VLOOKUP(TRIM(X347),X10:Y88,2,FALSE)</f>
        <v>Frank</v>
      </c>
      <c r="X347" s="11" t="str">
        <f t="shared" si="13"/>
        <v>6.5.3</v>
      </c>
      <c r="Y347" s="83"/>
      <c r="AA347" s="1">
        <f t="shared" si="14"/>
        <v>17</v>
      </c>
    </row>
    <row r="348" spans="1:27" ht="35.25" customHeight="1">
      <c r="A348" s="150" t="s">
        <v>185</v>
      </c>
      <c r="B348" s="165" t="s">
        <v>70</v>
      </c>
      <c r="C348" s="153" t="s">
        <v>186</v>
      </c>
      <c r="D348" s="153" t="s">
        <v>130</v>
      </c>
      <c r="E348" s="154" t="s">
        <v>10390</v>
      </c>
      <c r="F348" s="155" t="s">
        <v>27</v>
      </c>
      <c r="G348" s="155" t="s">
        <v>189</v>
      </c>
      <c r="H348" s="155" t="s">
        <v>12788</v>
      </c>
      <c r="I348" s="166" t="s">
        <v>475</v>
      </c>
      <c r="J348" s="160" t="s">
        <v>422</v>
      </c>
      <c r="K348" s="159"/>
      <c r="L348" s="160"/>
      <c r="M348" s="159"/>
      <c r="N348" s="158" t="s">
        <v>3708</v>
      </c>
      <c r="O348" s="158" t="s">
        <v>366</v>
      </c>
      <c r="P348" s="158" t="s">
        <v>442</v>
      </c>
      <c r="Q348" s="162" t="s">
        <v>11833</v>
      </c>
      <c r="R348" s="162" t="s">
        <v>496</v>
      </c>
      <c r="S348" s="176" t="s">
        <v>496</v>
      </c>
      <c r="T348" s="167" t="s">
        <v>472</v>
      </c>
      <c r="U348" s="149"/>
      <c r="V348" s="149"/>
      <c r="W348" s="164" t="str">
        <f>VLOOKUP(TRIM(X348),X10:Y88,2,FALSE)</f>
        <v>Frank</v>
      </c>
      <c r="X348" s="11" t="str">
        <f t="shared" ref="X348:X411" si="15">IF(ISNONTEXT(D348),"" &amp; D348 &amp;"",T(D348))</f>
        <v>6.5.2</v>
      </c>
      <c r="Y348" s="83"/>
      <c r="AA348" s="1">
        <f t="shared" si="14"/>
        <v>17</v>
      </c>
    </row>
    <row r="349" spans="1:27" ht="35.25" customHeight="1">
      <c r="A349" s="150" t="s">
        <v>185</v>
      </c>
      <c r="B349" s="165" t="s">
        <v>70</v>
      </c>
      <c r="C349" s="153" t="s">
        <v>186</v>
      </c>
      <c r="D349" s="153" t="s">
        <v>11391</v>
      </c>
      <c r="E349" s="154" t="s">
        <v>10391</v>
      </c>
      <c r="F349" s="155" t="s">
        <v>27</v>
      </c>
      <c r="G349" s="155" t="s">
        <v>189</v>
      </c>
      <c r="H349" s="155" t="s">
        <v>12789</v>
      </c>
      <c r="I349" s="166" t="s">
        <v>475</v>
      </c>
      <c r="J349" s="160" t="s">
        <v>455</v>
      </c>
      <c r="K349" s="159"/>
      <c r="L349" s="160"/>
      <c r="M349" s="159"/>
      <c r="N349" s="158" t="s">
        <v>1603</v>
      </c>
      <c r="O349" s="158" t="s">
        <v>366</v>
      </c>
      <c r="P349" s="158" t="s">
        <v>442</v>
      </c>
      <c r="Q349" s="162" t="s">
        <v>11834</v>
      </c>
      <c r="R349" s="162" t="s">
        <v>272</v>
      </c>
      <c r="S349" s="163" t="s">
        <v>253</v>
      </c>
      <c r="T349" s="148" t="s">
        <v>472</v>
      </c>
      <c r="U349" s="149"/>
      <c r="V349" s="149"/>
      <c r="W349" s="164" t="str">
        <f>VLOOKUP(TRIM(X349),X10:Y88,2,FALSE)</f>
        <v>Puneet</v>
      </c>
      <c r="X349" s="11" t="str">
        <f t="shared" si="15"/>
        <v>6.5.7.3</v>
      </c>
      <c r="Y349" s="83"/>
      <c r="AA349" s="1">
        <f t="shared" si="14"/>
        <v>17</v>
      </c>
    </row>
    <row r="350" spans="1:27" ht="35.25" customHeight="1">
      <c r="A350" s="150" t="s">
        <v>185</v>
      </c>
      <c r="B350" s="165" t="s">
        <v>70</v>
      </c>
      <c r="C350" s="153" t="s">
        <v>186</v>
      </c>
      <c r="D350" s="153" t="s">
        <v>11389</v>
      </c>
      <c r="E350" s="154" t="s">
        <v>10392</v>
      </c>
      <c r="F350" s="155" t="s">
        <v>27</v>
      </c>
      <c r="G350" s="155" t="s">
        <v>189</v>
      </c>
      <c r="H350" s="155" t="s">
        <v>12790</v>
      </c>
      <c r="I350" s="166" t="s">
        <v>475</v>
      </c>
      <c r="J350" s="160" t="s">
        <v>455</v>
      </c>
      <c r="K350" s="159"/>
      <c r="L350" s="160"/>
      <c r="M350" s="159"/>
      <c r="N350" s="158" t="s">
        <v>1603</v>
      </c>
      <c r="O350" s="158" t="s">
        <v>366</v>
      </c>
      <c r="P350" s="158" t="s">
        <v>442</v>
      </c>
      <c r="Q350" s="162" t="s">
        <v>12869</v>
      </c>
      <c r="R350" s="162" t="s">
        <v>496</v>
      </c>
      <c r="S350" s="176" t="s">
        <v>496</v>
      </c>
      <c r="T350" s="167" t="s">
        <v>472</v>
      </c>
      <c r="U350" s="149"/>
      <c r="V350" s="149"/>
      <c r="W350" s="164" t="str">
        <f>VLOOKUP(TRIM(X350),X10:Y88,2,FALSE)</f>
        <v>Puneet</v>
      </c>
      <c r="X350" s="11" t="str">
        <f t="shared" si="15"/>
        <v>6.5.7.1</v>
      </c>
      <c r="Y350" s="83"/>
      <c r="AA350" s="1">
        <f t="shared" si="14"/>
        <v>17</v>
      </c>
    </row>
    <row r="351" spans="1:27" ht="35.25" customHeight="1">
      <c r="A351" s="150" t="s">
        <v>185</v>
      </c>
      <c r="B351" s="165" t="s">
        <v>70</v>
      </c>
      <c r="C351" s="153" t="s">
        <v>186</v>
      </c>
      <c r="D351" s="153" t="s">
        <v>141</v>
      </c>
      <c r="E351" s="154" t="s">
        <v>10393</v>
      </c>
      <c r="F351" s="155" t="s">
        <v>27</v>
      </c>
      <c r="G351" s="155" t="s">
        <v>189</v>
      </c>
      <c r="H351" s="155" t="s">
        <v>12785</v>
      </c>
      <c r="I351" s="166" t="s">
        <v>11835</v>
      </c>
      <c r="J351" s="160" t="s">
        <v>422</v>
      </c>
      <c r="K351" s="159"/>
      <c r="L351" s="160"/>
      <c r="M351" s="159"/>
      <c r="N351" s="158" t="s">
        <v>3708</v>
      </c>
      <c r="O351" s="158" t="s">
        <v>366</v>
      </c>
      <c r="P351" s="158" t="s">
        <v>442</v>
      </c>
      <c r="Q351" s="162" t="s">
        <v>11836</v>
      </c>
      <c r="R351" s="162" t="s">
        <v>272</v>
      </c>
      <c r="S351" s="163" t="s">
        <v>253</v>
      </c>
      <c r="T351" s="148" t="s">
        <v>11837</v>
      </c>
      <c r="U351" s="149"/>
      <c r="V351" s="149"/>
      <c r="W351" s="164" t="str">
        <f>VLOOKUP(TRIM(X351),X10:Y88,2,FALSE)</f>
        <v>Krisztian</v>
      </c>
      <c r="X351" s="11" t="str">
        <f t="shared" si="15"/>
        <v>6.5.6</v>
      </c>
      <c r="Y351" s="83"/>
      <c r="AA351" s="1">
        <f t="shared" si="14"/>
        <v>32</v>
      </c>
    </row>
    <row r="352" spans="1:27" ht="35.25" customHeight="1">
      <c r="A352" s="150" t="s">
        <v>185</v>
      </c>
      <c r="B352" s="165" t="s">
        <v>70</v>
      </c>
      <c r="C352" s="153" t="s">
        <v>186</v>
      </c>
      <c r="D352" s="153" t="s">
        <v>91</v>
      </c>
      <c r="E352" s="154" t="s">
        <v>10394</v>
      </c>
      <c r="F352" s="155" t="s">
        <v>30</v>
      </c>
      <c r="G352" s="155" t="s">
        <v>189</v>
      </c>
      <c r="H352" s="155" t="s">
        <v>11862</v>
      </c>
      <c r="I352" s="166" t="s">
        <v>2188</v>
      </c>
      <c r="J352" s="160" t="s">
        <v>484</v>
      </c>
      <c r="K352" s="159">
        <v>3243</v>
      </c>
      <c r="L352" s="160" t="s">
        <v>62</v>
      </c>
      <c r="M352" s="159" t="s">
        <v>485</v>
      </c>
      <c r="N352" s="158" t="s">
        <v>7159</v>
      </c>
      <c r="O352" s="158" t="s">
        <v>229</v>
      </c>
      <c r="P352" s="158" t="s">
        <v>683</v>
      </c>
      <c r="Q352" s="162" t="s">
        <v>12432</v>
      </c>
      <c r="R352" s="162" t="s">
        <v>13491</v>
      </c>
      <c r="S352" s="163" t="s">
        <v>13490</v>
      </c>
      <c r="T352" s="167" t="s">
        <v>2183</v>
      </c>
      <c r="U352" s="149"/>
      <c r="V352" s="149"/>
      <c r="W352" s="164" t="str">
        <f>VLOOKUP(TRIM(X352),X10:Y88,2,FALSE)</f>
        <v>Puneet</v>
      </c>
      <c r="X352" s="11" t="str">
        <f t="shared" si="15"/>
        <v>5.1</v>
      </c>
      <c r="Y352" s="83"/>
      <c r="AA352" s="1">
        <f t="shared" si="14"/>
        <v>13</v>
      </c>
    </row>
    <row r="353" spans="1:27" ht="35.25" customHeight="1">
      <c r="A353" s="150" t="s">
        <v>185</v>
      </c>
      <c r="B353" s="165" t="s">
        <v>70</v>
      </c>
      <c r="C353" s="153" t="s">
        <v>186</v>
      </c>
      <c r="D353" s="153" t="s">
        <v>127</v>
      </c>
      <c r="E353" s="154" t="s">
        <v>10395</v>
      </c>
      <c r="F353" s="155" t="s">
        <v>27</v>
      </c>
      <c r="G353" s="155" t="s">
        <v>189</v>
      </c>
      <c r="H353" s="155" t="s">
        <v>12761</v>
      </c>
      <c r="I353" s="166" t="s">
        <v>2188</v>
      </c>
      <c r="J353" s="160" t="s">
        <v>422</v>
      </c>
      <c r="K353" s="159"/>
      <c r="L353" s="160"/>
      <c r="M353" s="159"/>
      <c r="N353" s="158" t="s">
        <v>3708</v>
      </c>
      <c r="O353" s="158" t="s">
        <v>366</v>
      </c>
      <c r="P353" s="158" t="s">
        <v>442</v>
      </c>
      <c r="Q353" s="162" t="s">
        <v>11838</v>
      </c>
      <c r="R353" s="162" t="s">
        <v>13093</v>
      </c>
      <c r="S353" s="163" t="s">
        <v>13094</v>
      </c>
      <c r="T353" s="148" t="s">
        <v>2183</v>
      </c>
      <c r="U353" s="149"/>
      <c r="V353" s="149"/>
      <c r="W353" s="164" t="str">
        <f>VLOOKUP(TRIM(X353),X10:Y88,2,FALSE)</f>
        <v>Frank</v>
      </c>
      <c r="X353" s="11" t="str">
        <f t="shared" si="15"/>
        <v>6.5.1</v>
      </c>
      <c r="Y353" s="83"/>
      <c r="AA353" s="1">
        <f t="shared" si="14"/>
        <v>13</v>
      </c>
    </row>
    <row r="354" spans="1:27" ht="35.25" customHeight="1">
      <c r="A354" s="150" t="s">
        <v>185</v>
      </c>
      <c r="B354" s="165" t="s">
        <v>70</v>
      </c>
      <c r="C354" s="153" t="s">
        <v>186</v>
      </c>
      <c r="D354" s="153" t="s">
        <v>139</v>
      </c>
      <c r="E354" s="154" t="s">
        <v>10396</v>
      </c>
      <c r="F354" s="155" t="s">
        <v>27</v>
      </c>
      <c r="G354" s="155" t="s">
        <v>189</v>
      </c>
      <c r="H354" s="155" t="s">
        <v>12762</v>
      </c>
      <c r="I354" s="166" t="s">
        <v>2188</v>
      </c>
      <c r="J354" s="160" t="s">
        <v>422</v>
      </c>
      <c r="K354" s="159"/>
      <c r="L354" s="160"/>
      <c r="M354" s="159"/>
      <c r="N354" s="158" t="s">
        <v>3708</v>
      </c>
      <c r="O354" s="158" t="s">
        <v>366</v>
      </c>
      <c r="P354" s="158" t="s">
        <v>442</v>
      </c>
      <c r="Q354" s="162" t="s">
        <v>11839</v>
      </c>
      <c r="R354" s="162" t="s">
        <v>496</v>
      </c>
      <c r="S354" s="176" t="s">
        <v>496</v>
      </c>
      <c r="T354" s="167" t="s">
        <v>2183</v>
      </c>
      <c r="U354" s="149"/>
      <c r="V354" s="149"/>
      <c r="W354" s="164" t="str">
        <f>VLOOKUP(TRIM(X354),X10:Y88,2,FALSE)</f>
        <v>Frank</v>
      </c>
      <c r="X354" s="11" t="str">
        <f t="shared" si="15"/>
        <v>6.5.5</v>
      </c>
      <c r="Y354" s="83"/>
      <c r="AA354" s="1">
        <f t="shared" si="14"/>
        <v>13</v>
      </c>
    </row>
    <row r="355" spans="1:27" ht="35.25" customHeight="1">
      <c r="A355" s="150" t="s">
        <v>185</v>
      </c>
      <c r="B355" s="165" t="s">
        <v>70</v>
      </c>
      <c r="C355" s="153" t="s">
        <v>186</v>
      </c>
      <c r="D355" s="153" t="s">
        <v>139</v>
      </c>
      <c r="E355" s="154" t="s">
        <v>10397</v>
      </c>
      <c r="F355" s="155" t="s">
        <v>27</v>
      </c>
      <c r="G355" s="155" t="s">
        <v>189</v>
      </c>
      <c r="H355" s="155" t="s">
        <v>12763</v>
      </c>
      <c r="I355" s="166" t="s">
        <v>2188</v>
      </c>
      <c r="J355" s="160" t="s">
        <v>422</v>
      </c>
      <c r="K355" s="159"/>
      <c r="L355" s="160"/>
      <c r="M355" s="159"/>
      <c r="N355" s="158" t="s">
        <v>3708</v>
      </c>
      <c r="O355" s="158" t="s">
        <v>366</v>
      </c>
      <c r="P355" s="158" t="s">
        <v>442</v>
      </c>
      <c r="Q355" s="162" t="s">
        <v>11840</v>
      </c>
      <c r="R355" s="162" t="s">
        <v>496</v>
      </c>
      <c r="S355" s="176" t="s">
        <v>496</v>
      </c>
      <c r="T355" s="148" t="s">
        <v>2183</v>
      </c>
      <c r="U355" s="149"/>
      <c r="V355" s="149"/>
      <c r="W355" s="164" t="str">
        <f>VLOOKUP(TRIM(X355),X10:Y88,2,FALSE)</f>
        <v>Frank</v>
      </c>
      <c r="X355" s="11" t="str">
        <f t="shared" si="15"/>
        <v>6.5.5</v>
      </c>
      <c r="Y355" s="83"/>
      <c r="AA355" s="1">
        <f t="shared" si="14"/>
        <v>13</v>
      </c>
    </row>
    <row r="356" spans="1:27" ht="35.25" customHeight="1">
      <c r="A356" s="150" t="s">
        <v>185</v>
      </c>
      <c r="B356" s="165" t="s">
        <v>70</v>
      </c>
      <c r="C356" s="153" t="s">
        <v>186</v>
      </c>
      <c r="D356" s="153" t="s">
        <v>139</v>
      </c>
      <c r="E356" s="154" t="s">
        <v>10398</v>
      </c>
      <c r="F356" s="155" t="s">
        <v>27</v>
      </c>
      <c r="G356" s="155" t="s">
        <v>189</v>
      </c>
      <c r="H356" s="155" t="s">
        <v>12764</v>
      </c>
      <c r="I356" s="166" t="s">
        <v>2188</v>
      </c>
      <c r="J356" s="160" t="s">
        <v>422</v>
      </c>
      <c r="K356" s="159"/>
      <c r="L356" s="160"/>
      <c r="M356" s="159"/>
      <c r="N356" s="158" t="s">
        <v>3708</v>
      </c>
      <c r="O356" s="158" t="s">
        <v>366</v>
      </c>
      <c r="P356" s="158" t="s">
        <v>442</v>
      </c>
      <c r="Q356" s="162" t="s">
        <v>11841</v>
      </c>
      <c r="R356" s="162" t="s">
        <v>496</v>
      </c>
      <c r="S356" s="176" t="s">
        <v>496</v>
      </c>
      <c r="T356" s="167" t="s">
        <v>2183</v>
      </c>
      <c r="U356" s="149"/>
      <c r="V356" s="149"/>
      <c r="W356" s="164" t="str">
        <f>VLOOKUP(TRIM(X356),X10:Y88,2,FALSE)</f>
        <v>Frank</v>
      </c>
      <c r="X356" s="11" t="str">
        <f t="shared" si="15"/>
        <v>6.5.5</v>
      </c>
      <c r="Y356" s="83"/>
      <c r="AA356" s="1">
        <f t="shared" si="14"/>
        <v>13</v>
      </c>
    </row>
    <row r="357" spans="1:27" ht="35.25" customHeight="1">
      <c r="A357" s="150" t="s">
        <v>185</v>
      </c>
      <c r="B357" s="165" t="s">
        <v>70</v>
      </c>
      <c r="C357" s="153" t="s">
        <v>186</v>
      </c>
      <c r="D357" s="153" t="s">
        <v>139</v>
      </c>
      <c r="E357" s="154" t="s">
        <v>10399</v>
      </c>
      <c r="F357" s="155" t="s">
        <v>27</v>
      </c>
      <c r="G357" s="155" t="s">
        <v>189</v>
      </c>
      <c r="H357" s="155" t="s">
        <v>12765</v>
      </c>
      <c r="I357" s="166" t="s">
        <v>2188</v>
      </c>
      <c r="J357" s="160" t="s">
        <v>422</v>
      </c>
      <c r="K357" s="159"/>
      <c r="L357" s="160"/>
      <c r="M357" s="159"/>
      <c r="N357" s="158" t="s">
        <v>3708</v>
      </c>
      <c r="O357" s="158" t="s">
        <v>366</v>
      </c>
      <c r="P357" s="158" t="s">
        <v>442</v>
      </c>
      <c r="Q357" s="162" t="s">
        <v>11842</v>
      </c>
      <c r="R357" s="162" t="s">
        <v>496</v>
      </c>
      <c r="S357" s="176" t="s">
        <v>496</v>
      </c>
      <c r="T357" s="148" t="s">
        <v>2183</v>
      </c>
      <c r="U357" s="149"/>
      <c r="V357" s="149"/>
      <c r="W357" s="164" t="str">
        <f>VLOOKUP(TRIM(X357),X10:Y88,2,FALSE)</f>
        <v>Frank</v>
      </c>
      <c r="X357" s="11" t="str">
        <f t="shared" si="15"/>
        <v>6.5.5</v>
      </c>
      <c r="Y357" s="83"/>
      <c r="AA357" s="1">
        <f t="shared" si="14"/>
        <v>13</v>
      </c>
    </row>
    <row r="358" spans="1:27" ht="35.25" customHeight="1">
      <c r="A358" s="150" t="s">
        <v>185</v>
      </c>
      <c r="B358" s="165" t="s">
        <v>70</v>
      </c>
      <c r="C358" s="153" t="s">
        <v>186</v>
      </c>
      <c r="D358" s="153" t="s">
        <v>139</v>
      </c>
      <c r="E358" s="154" t="s">
        <v>10400</v>
      </c>
      <c r="F358" s="155" t="s">
        <v>27</v>
      </c>
      <c r="G358" s="155" t="s">
        <v>189</v>
      </c>
      <c r="H358" s="155" t="s">
        <v>12766</v>
      </c>
      <c r="I358" s="166" t="s">
        <v>2188</v>
      </c>
      <c r="J358" s="160" t="s">
        <v>422</v>
      </c>
      <c r="K358" s="159"/>
      <c r="L358" s="160"/>
      <c r="M358" s="159"/>
      <c r="N358" s="158" t="s">
        <v>3708</v>
      </c>
      <c r="O358" s="158" t="s">
        <v>366</v>
      </c>
      <c r="P358" s="158" t="s">
        <v>442</v>
      </c>
      <c r="Q358" s="162" t="s">
        <v>11843</v>
      </c>
      <c r="R358" s="162" t="s">
        <v>13326</v>
      </c>
      <c r="S358" s="163" t="s">
        <v>444</v>
      </c>
      <c r="T358" s="167" t="s">
        <v>2183</v>
      </c>
      <c r="U358" s="149"/>
      <c r="V358" s="149"/>
      <c r="W358" s="164" t="str">
        <f>VLOOKUP(TRIM(X358),X10:Y88,2,FALSE)</f>
        <v>Frank</v>
      </c>
      <c r="X358" s="11" t="str">
        <f t="shared" si="15"/>
        <v>6.5.5</v>
      </c>
      <c r="Y358" s="83"/>
      <c r="AA358" s="1">
        <f t="shared" si="14"/>
        <v>13</v>
      </c>
    </row>
    <row r="359" spans="1:27" ht="35.25" customHeight="1">
      <c r="A359" s="150" t="s">
        <v>185</v>
      </c>
      <c r="B359" s="165" t="s">
        <v>70</v>
      </c>
      <c r="C359" s="153" t="s">
        <v>186</v>
      </c>
      <c r="D359" s="153" t="s">
        <v>139</v>
      </c>
      <c r="E359" s="154" t="s">
        <v>10401</v>
      </c>
      <c r="F359" s="155" t="s">
        <v>27</v>
      </c>
      <c r="G359" s="155" t="s">
        <v>189</v>
      </c>
      <c r="H359" s="155" t="s">
        <v>12767</v>
      </c>
      <c r="I359" s="166" t="s">
        <v>2188</v>
      </c>
      <c r="J359" s="160" t="s">
        <v>422</v>
      </c>
      <c r="K359" s="159"/>
      <c r="L359" s="160"/>
      <c r="M359" s="159"/>
      <c r="N359" s="158" t="s">
        <v>3708</v>
      </c>
      <c r="O359" s="158" t="s">
        <v>366</v>
      </c>
      <c r="P359" s="158" t="s">
        <v>442</v>
      </c>
      <c r="Q359" s="162" t="s">
        <v>11844</v>
      </c>
      <c r="R359" s="162" t="s">
        <v>496</v>
      </c>
      <c r="S359" s="176" t="s">
        <v>496</v>
      </c>
      <c r="T359" s="148" t="s">
        <v>2183</v>
      </c>
      <c r="U359" s="149"/>
      <c r="V359" s="149"/>
      <c r="W359" s="164" t="str">
        <f>VLOOKUP(TRIM(X359),X10:Y88,2,FALSE)</f>
        <v>Frank</v>
      </c>
      <c r="X359" s="11" t="str">
        <f t="shared" si="15"/>
        <v>6.5.5</v>
      </c>
      <c r="Y359" s="83"/>
      <c r="AA359" s="1">
        <f t="shared" si="14"/>
        <v>13</v>
      </c>
    </row>
    <row r="360" spans="1:27" ht="35.25" customHeight="1">
      <c r="A360" s="150" t="s">
        <v>185</v>
      </c>
      <c r="B360" s="165" t="s">
        <v>70</v>
      </c>
      <c r="C360" s="153" t="s">
        <v>186</v>
      </c>
      <c r="D360" s="153" t="s">
        <v>139</v>
      </c>
      <c r="E360" s="154" t="s">
        <v>10402</v>
      </c>
      <c r="F360" s="155" t="s">
        <v>434</v>
      </c>
      <c r="G360" s="155" t="s">
        <v>189</v>
      </c>
      <c r="H360" s="155" t="s">
        <v>12483</v>
      </c>
      <c r="I360" s="166" t="s">
        <v>2188</v>
      </c>
      <c r="J360" s="160"/>
      <c r="K360" s="159"/>
      <c r="L360" s="160"/>
      <c r="M360" s="159"/>
      <c r="N360" s="158"/>
      <c r="O360" s="158" t="s">
        <v>366</v>
      </c>
      <c r="P360" s="158" t="s">
        <v>442</v>
      </c>
      <c r="Q360" s="162" t="s">
        <v>11845</v>
      </c>
      <c r="R360" s="162" t="s">
        <v>496</v>
      </c>
      <c r="S360" s="176" t="s">
        <v>496</v>
      </c>
      <c r="T360" s="167" t="s">
        <v>2183</v>
      </c>
      <c r="U360" s="149"/>
      <c r="V360" s="149"/>
      <c r="W360" s="164" t="str">
        <f>VLOOKUP(TRIM(X360),X10:Y88,2,FALSE)</f>
        <v>Frank</v>
      </c>
      <c r="X360" s="11" t="str">
        <f t="shared" si="15"/>
        <v>6.5.5</v>
      </c>
      <c r="Y360" s="83"/>
      <c r="AA360" s="1">
        <f t="shared" si="14"/>
        <v>13</v>
      </c>
    </row>
    <row r="361" spans="1:27" ht="35.25" customHeight="1">
      <c r="A361" s="150" t="s">
        <v>185</v>
      </c>
      <c r="B361" s="165" t="s">
        <v>70</v>
      </c>
      <c r="C361" s="153" t="s">
        <v>186</v>
      </c>
      <c r="D361" s="153" t="s">
        <v>130</v>
      </c>
      <c r="E361" s="154" t="s">
        <v>10403</v>
      </c>
      <c r="F361" s="155" t="s">
        <v>419</v>
      </c>
      <c r="G361" s="155" t="s">
        <v>242</v>
      </c>
      <c r="H361" s="155" t="s">
        <v>11863</v>
      </c>
      <c r="I361" s="166" t="s">
        <v>1005</v>
      </c>
      <c r="J361" s="160"/>
      <c r="K361" s="159"/>
      <c r="L361" s="160"/>
      <c r="M361" s="159"/>
      <c r="N361" s="158"/>
      <c r="O361" s="158"/>
      <c r="P361" s="158" t="s">
        <v>442</v>
      </c>
      <c r="Q361" s="162" t="s">
        <v>11864</v>
      </c>
      <c r="R361" s="162" t="s">
        <v>496</v>
      </c>
      <c r="S361" s="176" t="s">
        <v>496</v>
      </c>
      <c r="T361" s="148" t="s">
        <v>1002</v>
      </c>
      <c r="U361" s="149"/>
      <c r="V361" s="149"/>
      <c r="W361" s="164" t="str">
        <f>VLOOKUP(TRIM(X361),X10:Y88,2,FALSE)</f>
        <v>Frank</v>
      </c>
      <c r="X361" s="11" t="str">
        <f t="shared" si="15"/>
        <v>6.5.2</v>
      </c>
      <c r="Y361" s="83"/>
      <c r="AA361" s="1">
        <f t="shared" si="14"/>
        <v>5</v>
      </c>
    </row>
    <row r="362" spans="1:27" ht="35.25" customHeight="1">
      <c r="A362" s="150" t="s">
        <v>185</v>
      </c>
      <c r="B362" s="165" t="s">
        <v>70</v>
      </c>
      <c r="C362" s="153" t="s">
        <v>186</v>
      </c>
      <c r="D362" s="153" t="s">
        <v>130</v>
      </c>
      <c r="E362" s="154" t="s">
        <v>10404</v>
      </c>
      <c r="F362" s="155" t="s">
        <v>27</v>
      </c>
      <c r="G362" s="155" t="s">
        <v>189</v>
      </c>
      <c r="H362" s="155" t="s">
        <v>12768</v>
      </c>
      <c r="I362" s="166" t="s">
        <v>14504</v>
      </c>
      <c r="J362" s="160" t="s">
        <v>422</v>
      </c>
      <c r="K362" s="159"/>
      <c r="L362" s="160"/>
      <c r="M362" s="159"/>
      <c r="N362" s="158" t="s">
        <v>3708</v>
      </c>
      <c r="O362" s="158" t="s">
        <v>366</v>
      </c>
      <c r="P362" s="158" t="s">
        <v>442</v>
      </c>
      <c r="Q362" s="162" t="s">
        <v>7473</v>
      </c>
      <c r="R362" s="162" t="s">
        <v>12996</v>
      </c>
      <c r="S362" s="163" t="s">
        <v>12997</v>
      </c>
      <c r="T362" s="167" t="s">
        <v>1002</v>
      </c>
      <c r="U362" s="149"/>
      <c r="V362" s="149"/>
      <c r="W362" s="164" t="str">
        <f>VLOOKUP(TRIM(X362),X10:Y88,2,FALSE)</f>
        <v>Frank</v>
      </c>
      <c r="X362" s="11" t="str">
        <f t="shared" si="15"/>
        <v>6.5.2</v>
      </c>
      <c r="Y362" s="83"/>
      <c r="AA362" s="1">
        <f t="shared" si="14"/>
        <v>99</v>
      </c>
    </row>
    <row r="363" spans="1:27" ht="35.25" customHeight="1">
      <c r="A363" s="150" t="s">
        <v>185</v>
      </c>
      <c r="B363" s="165" t="s">
        <v>70</v>
      </c>
      <c r="C363" s="153" t="s">
        <v>186</v>
      </c>
      <c r="D363" s="153" t="s">
        <v>130</v>
      </c>
      <c r="E363" s="154" t="s">
        <v>10405</v>
      </c>
      <c r="F363" s="155" t="s">
        <v>27</v>
      </c>
      <c r="G363" s="155" t="s">
        <v>189</v>
      </c>
      <c r="H363" s="155" t="s">
        <v>12769</v>
      </c>
      <c r="I363" s="166" t="s">
        <v>11871</v>
      </c>
      <c r="J363" s="160" t="s">
        <v>422</v>
      </c>
      <c r="K363" s="159"/>
      <c r="L363" s="160"/>
      <c r="M363" s="159"/>
      <c r="N363" s="158" t="s">
        <v>3708</v>
      </c>
      <c r="O363" s="158" t="s">
        <v>366</v>
      </c>
      <c r="P363" s="158" t="s">
        <v>442</v>
      </c>
      <c r="Q363" s="162" t="s">
        <v>11865</v>
      </c>
      <c r="R363" s="162" t="s">
        <v>13005</v>
      </c>
      <c r="S363" s="163" t="s">
        <v>444</v>
      </c>
      <c r="T363" s="148" t="s">
        <v>1002</v>
      </c>
      <c r="U363" s="149"/>
      <c r="V363" s="149"/>
      <c r="W363" s="164" t="str">
        <f>VLOOKUP(TRIM(X363),X10:Y88,2,FALSE)</f>
        <v>Frank</v>
      </c>
      <c r="X363" s="11" t="str">
        <f t="shared" si="15"/>
        <v>6.5.2</v>
      </c>
      <c r="Y363" s="83"/>
      <c r="AA363" s="1">
        <f t="shared" si="14"/>
        <v>47</v>
      </c>
    </row>
    <row r="364" spans="1:27" ht="35.25" customHeight="1">
      <c r="A364" s="150" t="s">
        <v>185</v>
      </c>
      <c r="B364" s="165" t="s">
        <v>70</v>
      </c>
      <c r="C364" s="153" t="s">
        <v>186</v>
      </c>
      <c r="D364" s="153" t="s">
        <v>130</v>
      </c>
      <c r="E364" s="154" t="s">
        <v>10406</v>
      </c>
      <c r="F364" s="155" t="s">
        <v>434</v>
      </c>
      <c r="G364" s="155" t="s">
        <v>189</v>
      </c>
      <c r="H364" s="155" t="s">
        <v>11866</v>
      </c>
      <c r="I364" s="166" t="s">
        <v>11867</v>
      </c>
      <c r="J364" s="160"/>
      <c r="K364" s="159"/>
      <c r="L364" s="160"/>
      <c r="M364" s="159"/>
      <c r="N364" s="158"/>
      <c r="O364" s="158"/>
      <c r="P364" s="158" t="s">
        <v>442</v>
      </c>
      <c r="Q364" s="162" t="s">
        <v>11868</v>
      </c>
      <c r="R364" s="162" t="s">
        <v>13006</v>
      </c>
      <c r="S364" s="163" t="s">
        <v>444</v>
      </c>
      <c r="T364" s="167" t="s">
        <v>1002</v>
      </c>
      <c r="U364" s="149"/>
      <c r="V364" s="149"/>
      <c r="W364" s="164" t="str">
        <f>VLOOKUP(TRIM(X364),X10:Y88,2,FALSE)</f>
        <v>Frank</v>
      </c>
      <c r="X364" s="11" t="str">
        <f t="shared" si="15"/>
        <v>6.5.2</v>
      </c>
      <c r="Y364" s="83"/>
      <c r="AA364" s="1">
        <f t="shared" si="14"/>
        <v>36</v>
      </c>
    </row>
    <row r="365" spans="1:27" ht="35.25" customHeight="1">
      <c r="A365" s="150" t="s">
        <v>185</v>
      </c>
      <c r="B365" s="165" t="s">
        <v>70</v>
      </c>
      <c r="C365" s="153" t="s">
        <v>186</v>
      </c>
      <c r="D365" s="153" t="s">
        <v>130</v>
      </c>
      <c r="E365" s="154" t="s">
        <v>10407</v>
      </c>
      <c r="F365" s="155" t="s">
        <v>27</v>
      </c>
      <c r="G365" s="155" t="s">
        <v>189</v>
      </c>
      <c r="H365" s="155" t="s">
        <v>12770</v>
      </c>
      <c r="I365" s="166" t="s">
        <v>13907</v>
      </c>
      <c r="J365" s="160" t="s">
        <v>422</v>
      </c>
      <c r="K365" s="159"/>
      <c r="L365" s="160"/>
      <c r="M365" s="159"/>
      <c r="N365" s="158" t="s">
        <v>3708</v>
      </c>
      <c r="O365" s="158" t="s">
        <v>366</v>
      </c>
      <c r="P365" s="158" t="s">
        <v>442</v>
      </c>
      <c r="Q365" s="162" t="s">
        <v>11869</v>
      </c>
      <c r="R365" s="162" t="s">
        <v>13567</v>
      </c>
      <c r="S365" s="163" t="s">
        <v>13569</v>
      </c>
      <c r="T365" s="148" t="s">
        <v>1002</v>
      </c>
      <c r="U365" s="149"/>
      <c r="V365" s="149"/>
      <c r="W365" s="164" t="str">
        <f>VLOOKUP(TRIM(X365),X10:Y88,2,FALSE)</f>
        <v>Frank</v>
      </c>
      <c r="X365" s="11" t="str">
        <f t="shared" si="15"/>
        <v>6.5.2</v>
      </c>
      <c r="Y365" s="83"/>
      <c r="AA365" s="1">
        <f t="shared" si="14"/>
        <v>56</v>
      </c>
    </row>
    <row r="366" spans="1:27" ht="35.25" customHeight="1">
      <c r="A366" s="150" t="s">
        <v>185</v>
      </c>
      <c r="B366" s="165" t="s">
        <v>70</v>
      </c>
      <c r="C366" s="153" t="s">
        <v>186</v>
      </c>
      <c r="D366" s="153" t="s">
        <v>133</v>
      </c>
      <c r="E366" s="154" t="s">
        <v>10408</v>
      </c>
      <c r="F366" s="155" t="s">
        <v>27</v>
      </c>
      <c r="G366" s="155" t="s">
        <v>189</v>
      </c>
      <c r="H366" s="155" t="s">
        <v>12771</v>
      </c>
      <c r="I366" s="166" t="s">
        <v>859</v>
      </c>
      <c r="J366" s="160" t="s">
        <v>455</v>
      </c>
      <c r="K366" s="159"/>
      <c r="L366" s="160"/>
      <c r="M366" s="159"/>
      <c r="N366" s="158" t="s">
        <v>1603</v>
      </c>
      <c r="O366" s="158" t="s">
        <v>366</v>
      </c>
      <c r="P366" s="158" t="s">
        <v>442</v>
      </c>
      <c r="Q366" s="162" t="s">
        <v>11870</v>
      </c>
      <c r="R366" s="162" t="s">
        <v>13044</v>
      </c>
      <c r="S366" s="163" t="s">
        <v>444</v>
      </c>
      <c r="T366" s="167" t="s">
        <v>1002</v>
      </c>
      <c r="U366" s="149"/>
      <c r="V366" s="149"/>
      <c r="W366" s="164" t="str">
        <f>VLOOKUP(TRIM(X366),X10:Y88,2,FALSE)</f>
        <v>Frank</v>
      </c>
      <c r="X366" s="11" t="str">
        <f t="shared" si="15"/>
        <v>6.5.3</v>
      </c>
      <c r="Y366" s="83"/>
      <c r="AA366" s="1">
        <f t="shared" si="14"/>
        <v>35</v>
      </c>
    </row>
    <row r="367" spans="1:27" ht="35.25" customHeight="1">
      <c r="A367" s="150" t="s">
        <v>185</v>
      </c>
      <c r="B367" s="165" t="s">
        <v>70</v>
      </c>
      <c r="C367" s="153" t="s">
        <v>186</v>
      </c>
      <c r="D367" s="153" t="s">
        <v>130</v>
      </c>
      <c r="E367" s="154" t="s">
        <v>10409</v>
      </c>
      <c r="F367" s="155" t="s">
        <v>27</v>
      </c>
      <c r="G367" s="155" t="s">
        <v>189</v>
      </c>
      <c r="H367" s="155" t="s">
        <v>12772</v>
      </c>
      <c r="I367" s="166" t="s">
        <v>11871</v>
      </c>
      <c r="J367" s="160" t="s">
        <v>422</v>
      </c>
      <c r="K367" s="159"/>
      <c r="L367" s="160"/>
      <c r="M367" s="159"/>
      <c r="N367" s="158" t="s">
        <v>3708</v>
      </c>
      <c r="O367" s="158" t="s">
        <v>366</v>
      </c>
      <c r="P367" s="158" t="s">
        <v>442</v>
      </c>
      <c r="Q367" s="162" t="s">
        <v>11872</v>
      </c>
      <c r="R367" s="162" t="s">
        <v>13540</v>
      </c>
      <c r="S367" s="163" t="s">
        <v>13541</v>
      </c>
      <c r="T367" s="148" t="s">
        <v>1002</v>
      </c>
      <c r="U367" s="149"/>
      <c r="V367" s="149"/>
      <c r="W367" s="164" t="str">
        <f>VLOOKUP(TRIM(X367),X10:Y88,2,FALSE)</f>
        <v>Frank</v>
      </c>
      <c r="X367" s="11" t="str">
        <f t="shared" si="15"/>
        <v>6.5.2</v>
      </c>
      <c r="Y367" s="83"/>
      <c r="AA367" s="1">
        <f t="shared" si="14"/>
        <v>47</v>
      </c>
    </row>
    <row r="368" spans="1:27" ht="35.25" customHeight="1">
      <c r="A368" s="150" t="s">
        <v>185</v>
      </c>
      <c r="B368" s="165" t="s">
        <v>70</v>
      </c>
      <c r="C368" s="153" t="s">
        <v>186</v>
      </c>
      <c r="D368" s="153" t="s">
        <v>153</v>
      </c>
      <c r="E368" s="154" t="s">
        <v>10410</v>
      </c>
      <c r="F368" s="155" t="s">
        <v>27</v>
      </c>
      <c r="G368" s="155" t="s">
        <v>189</v>
      </c>
      <c r="H368" s="155" t="s">
        <v>12773</v>
      </c>
      <c r="I368" s="166" t="s">
        <v>11871</v>
      </c>
      <c r="J368" s="160" t="s">
        <v>422</v>
      </c>
      <c r="K368" s="159"/>
      <c r="L368" s="160"/>
      <c r="M368" s="159"/>
      <c r="N368" s="158" t="s">
        <v>3708</v>
      </c>
      <c r="O368" s="158" t="s">
        <v>366</v>
      </c>
      <c r="P368" s="158" t="s">
        <v>442</v>
      </c>
      <c r="Q368" s="162" t="s">
        <v>11873</v>
      </c>
      <c r="R368" s="162" t="s">
        <v>13312</v>
      </c>
      <c r="S368" s="163" t="s">
        <v>13311</v>
      </c>
      <c r="T368" s="167" t="s">
        <v>1002</v>
      </c>
      <c r="U368" s="149"/>
      <c r="V368" s="149"/>
      <c r="W368" s="164" t="str">
        <f>VLOOKUP(TRIM(X368),X10:Y88,2,FALSE)</f>
        <v>Puneet</v>
      </c>
      <c r="X368" s="11" t="str">
        <f t="shared" si="15"/>
        <v>6.5.11</v>
      </c>
      <c r="Y368" s="83"/>
      <c r="AA368" s="1">
        <f t="shared" si="14"/>
        <v>47</v>
      </c>
    </row>
    <row r="369" spans="1:27" ht="35.25" customHeight="1">
      <c r="A369" s="150" t="s">
        <v>185</v>
      </c>
      <c r="B369" s="165" t="s">
        <v>70</v>
      </c>
      <c r="C369" s="153" t="s">
        <v>186</v>
      </c>
      <c r="D369" s="153" t="s">
        <v>130</v>
      </c>
      <c r="E369" s="154" t="s">
        <v>10411</v>
      </c>
      <c r="F369" s="155" t="s">
        <v>27</v>
      </c>
      <c r="G369" s="155" t="s">
        <v>189</v>
      </c>
      <c r="H369" s="155" t="s">
        <v>12774</v>
      </c>
      <c r="I369" s="166" t="s">
        <v>12346</v>
      </c>
      <c r="J369" s="160" t="s">
        <v>455</v>
      </c>
      <c r="K369" s="159"/>
      <c r="L369" s="160"/>
      <c r="M369" s="159"/>
      <c r="N369" s="158" t="s">
        <v>1603</v>
      </c>
      <c r="O369" s="158" t="s">
        <v>366</v>
      </c>
      <c r="P369" s="158" t="s">
        <v>442</v>
      </c>
      <c r="Q369" s="162" t="s">
        <v>11875</v>
      </c>
      <c r="R369" s="162" t="s">
        <v>13123</v>
      </c>
      <c r="S369" s="163" t="s">
        <v>444</v>
      </c>
      <c r="T369" s="148" t="s">
        <v>1002</v>
      </c>
      <c r="U369" s="149"/>
      <c r="V369" s="149"/>
      <c r="W369" s="164" t="str">
        <f>VLOOKUP(TRIM(X369),X10:Y88,2,FALSE)</f>
        <v>Frank</v>
      </c>
      <c r="X369" s="11" t="str">
        <f t="shared" si="15"/>
        <v>6.5.2</v>
      </c>
      <c r="Y369" s="83"/>
      <c r="AA369" s="1">
        <f t="shared" si="14"/>
        <v>53</v>
      </c>
    </row>
    <row r="370" spans="1:27" ht="35.25" customHeight="1">
      <c r="A370" s="150" t="s">
        <v>185</v>
      </c>
      <c r="B370" s="165" t="s">
        <v>70</v>
      </c>
      <c r="C370" s="153" t="s">
        <v>186</v>
      </c>
      <c r="D370" s="153" t="s">
        <v>153</v>
      </c>
      <c r="E370" s="154" t="s">
        <v>10412</v>
      </c>
      <c r="F370" s="155" t="s">
        <v>27</v>
      </c>
      <c r="G370" s="155" t="s">
        <v>189</v>
      </c>
      <c r="H370" s="155" t="s">
        <v>12775</v>
      </c>
      <c r="I370" s="166" t="s">
        <v>12346</v>
      </c>
      <c r="J370" s="160" t="s">
        <v>455</v>
      </c>
      <c r="K370" s="159"/>
      <c r="L370" s="160"/>
      <c r="M370" s="159"/>
      <c r="N370" s="158" t="s">
        <v>1603</v>
      </c>
      <c r="O370" s="158" t="s">
        <v>366</v>
      </c>
      <c r="P370" s="158" t="s">
        <v>442</v>
      </c>
      <c r="Q370" s="162" t="s">
        <v>11876</v>
      </c>
      <c r="R370" s="162" t="s">
        <v>13323</v>
      </c>
      <c r="S370" s="163" t="s">
        <v>13320</v>
      </c>
      <c r="T370" s="167" t="s">
        <v>1002</v>
      </c>
      <c r="U370" s="149"/>
      <c r="V370" s="149"/>
      <c r="W370" s="164" t="str">
        <f>VLOOKUP(TRIM(X370),X10:Y88,2,FALSE)</f>
        <v>Puneet</v>
      </c>
      <c r="X370" s="11" t="str">
        <f t="shared" si="15"/>
        <v>6.5.11</v>
      </c>
      <c r="Y370" s="83"/>
      <c r="AA370" s="1">
        <f t="shared" si="14"/>
        <v>53</v>
      </c>
    </row>
    <row r="371" spans="1:27" ht="35.25" customHeight="1">
      <c r="A371" s="150" t="s">
        <v>185</v>
      </c>
      <c r="B371" s="165" t="s">
        <v>70</v>
      </c>
      <c r="C371" s="153" t="s">
        <v>186</v>
      </c>
      <c r="D371" s="153" t="s">
        <v>153</v>
      </c>
      <c r="E371" s="154" t="s">
        <v>10413</v>
      </c>
      <c r="F371" s="155" t="s">
        <v>27</v>
      </c>
      <c r="G371" s="155" t="s">
        <v>189</v>
      </c>
      <c r="H371" s="155" t="s">
        <v>12776</v>
      </c>
      <c r="I371" s="166" t="s">
        <v>859</v>
      </c>
      <c r="J371" s="160" t="s">
        <v>455</v>
      </c>
      <c r="K371" s="159"/>
      <c r="L371" s="160"/>
      <c r="M371" s="159"/>
      <c r="N371" s="158" t="s">
        <v>1603</v>
      </c>
      <c r="O371" s="158" t="s">
        <v>366</v>
      </c>
      <c r="P371" s="158" t="s">
        <v>442</v>
      </c>
      <c r="Q371" s="162" t="s">
        <v>11877</v>
      </c>
      <c r="R371" s="162" t="s">
        <v>496</v>
      </c>
      <c r="S371" s="176" t="s">
        <v>496</v>
      </c>
      <c r="T371" s="148" t="s">
        <v>1002</v>
      </c>
      <c r="U371" s="149"/>
      <c r="V371" s="149"/>
      <c r="W371" s="164" t="str">
        <f>VLOOKUP(TRIM(X371),X10:Y88,2,FALSE)</f>
        <v>Puneet</v>
      </c>
      <c r="X371" s="11" t="str">
        <f t="shared" si="15"/>
        <v>6.5.11</v>
      </c>
      <c r="Y371" s="83"/>
      <c r="AA371" s="1">
        <f t="shared" si="14"/>
        <v>35</v>
      </c>
    </row>
    <row r="372" spans="1:27" ht="35.25" customHeight="1">
      <c r="A372" s="150" t="s">
        <v>185</v>
      </c>
      <c r="B372" s="165" t="s">
        <v>70</v>
      </c>
      <c r="C372" s="153" t="s">
        <v>186</v>
      </c>
      <c r="D372" s="153" t="s">
        <v>149</v>
      </c>
      <c r="E372" s="154" t="s">
        <v>10414</v>
      </c>
      <c r="F372" s="155" t="s">
        <v>27</v>
      </c>
      <c r="G372" s="155" t="s">
        <v>189</v>
      </c>
      <c r="H372" s="155" t="s">
        <v>12777</v>
      </c>
      <c r="I372" s="166" t="s">
        <v>12880</v>
      </c>
      <c r="J372" s="160" t="s">
        <v>455</v>
      </c>
      <c r="K372" s="159"/>
      <c r="L372" s="160"/>
      <c r="M372" s="159"/>
      <c r="N372" s="158" t="s">
        <v>1603</v>
      </c>
      <c r="O372" s="158" t="s">
        <v>366</v>
      </c>
      <c r="P372" s="158" t="s">
        <v>442</v>
      </c>
      <c r="Q372" s="162" t="s">
        <v>11878</v>
      </c>
      <c r="R372" s="162" t="s">
        <v>13477</v>
      </c>
      <c r="S372" s="163" t="s">
        <v>444</v>
      </c>
      <c r="T372" s="167" t="s">
        <v>1002</v>
      </c>
      <c r="U372" s="149"/>
      <c r="V372" s="149"/>
      <c r="W372" s="164" t="str">
        <f>VLOOKUP(TRIM(X372),X10:Y88,2,FALSE)</f>
        <v>Frank</v>
      </c>
      <c r="X372" s="11" t="str">
        <f t="shared" si="15"/>
        <v>6.5.9</v>
      </c>
      <c r="Y372" s="83"/>
      <c r="AA372" s="1">
        <f t="shared" si="14"/>
        <v>21</v>
      </c>
    </row>
    <row r="373" spans="1:27" ht="35.25" customHeight="1">
      <c r="A373" s="150" t="s">
        <v>185</v>
      </c>
      <c r="B373" s="165" t="s">
        <v>70</v>
      </c>
      <c r="C373" s="153" t="s">
        <v>186</v>
      </c>
      <c r="D373" s="153" t="s">
        <v>162</v>
      </c>
      <c r="E373" s="154" t="s">
        <v>10415</v>
      </c>
      <c r="F373" s="155" t="s">
        <v>27</v>
      </c>
      <c r="G373" s="155" t="s">
        <v>189</v>
      </c>
      <c r="H373" s="155" t="s">
        <v>12778</v>
      </c>
      <c r="I373" s="166" t="s">
        <v>475</v>
      </c>
      <c r="J373" s="160" t="s">
        <v>2389</v>
      </c>
      <c r="K373" s="159"/>
      <c r="L373" s="160"/>
      <c r="M373" s="159"/>
      <c r="N373" s="158" t="s">
        <v>1603</v>
      </c>
      <c r="O373" s="158" t="s">
        <v>366</v>
      </c>
      <c r="P373" s="158" t="s">
        <v>2390</v>
      </c>
      <c r="Q373" s="162" t="s">
        <v>11879</v>
      </c>
      <c r="R373" s="162" t="s">
        <v>13065</v>
      </c>
      <c r="S373" s="163" t="s">
        <v>13064</v>
      </c>
      <c r="T373" s="148" t="s">
        <v>626</v>
      </c>
      <c r="U373" s="149"/>
      <c r="V373" s="149"/>
      <c r="W373" s="164" t="str">
        <f>VLOOKUP(TRIM(X373),X10:Y88,2,FALSE)</f>
        <v>Puneet</v>
      </c>
      <c r="X373" s="11" t="str">
        <f t="shared" si="15"/>
        <v>6.9</v>
      </c>
      <c r="Y373" s="83"/>
      <c r="AA373" s="1">
        <f t="shared" si="14"/>
        <v>17</v>
      </c>
    </row>
    <row r="374" spans="1:27" ht="35.25" customHeight="1">
      <c r="A374" s="150" t="s">
        <v>185</v>
      </c>
      <c r="B374" s="165" t="s">
        <v>70</v>
      </c>
      <c r="C374" s="153" t="s">
        <v>186</v>
      </c>
      <c r="D374" s="153" t="s">
        <v>162</v>
      </c>
      <c r="E374" s="154" t="s">
        <v>10416</v>
      </c>
      <c r="F374" s="155" t="s">
        <v>27</v>
      </c>
      <c r="G374" s="155" t="s">
        <v>189</v>
      </c>
      <c r="H374" s="155" t="s">
        <v>12779</v>
      </c>
      <c r="I374" s="166" t="s">
        <v>475</v>
      </c>
      <c r="J374" s="160" t="s">
        <v>2389</v>
      </c>
      <c r="K374" s="159"/>
      <c r="L374" s="160"/>
      <c r="M374" s="159"/>
      <c r="N374" s="158" t="s">
        <v>1603</v>
      </c>
      <c r="O374" s="158" t="s">
        <v>366</v>
      </c>
      <c r="P374" s="158" t="s">
        <v>2390</v>
      </c>
      <c r="Q374" s="162" t="s">
        <v>11880</v>
      </c>
      <c r="R374" s="162" t="s">
        <v>13067</v>
      </c>
      <c r="S374" s="163" t="s">
        <v>13066</v>
      </c>
      <c r="T374" s="167" t="s">
        <v>626</v>
      </c>
      <c r="U374" s="149"/>
      <c r="V374" s="149"/>
      <c r="W374" s="164" t="str">
        <f>VLOOKUP(TRIM(X374),X10:Y88,2,FALSE)</f>
        <v>Puneet</v>
      </c>
      <c r="X374" s="11" t="str">
        <f t="shared" si="15"/>
        <v>6.9</v>
      </c>
      <c r="Y374" s="83"/>
      <c r="AA374" s="1">
        <f t="shared" si="14"/>
        <v>17</v>
      </c>
    </row>
    <row r="375" spans="1:27" ht="35.25" customHeight="1">
      <c r="A375" s="150" t="s">
        <v>185</v>
      </c>
      <c r="B375" s="165" t="s">
        <v>70</v>
      </c>
      <c r="C375" s="153" t="s">
        <v>186</v>
      </c>
      <c r="D375" s="153" t="s">
        <v>160</v>
      </c>
      <c r="E375" s="154" t="s">
        <v>10417</v>
      </c>
      <c r="F375" s="155" t="s">
        <v>27</v>
      </c>
      <c r="G375" s="155" t="s">
        <v>189</v>
      </c>
      <c r="H375" s="155" t="s">
        <v>12780</v>
      </c>
      <c r="I375" s="166" t="s">
        <v>12881</v>
      </c>
      <c r="J375" s="160" t="s">
        <v>2423</v>
      </c>
      <c r="K375" s="159"/>
      <c r="L375" s="160"/>
      <c r="M375" s="159"/>
      <c r="N375" s="158" t="s">
        <v>1603</v>
      </c>
      <c r="O375" s="158" t="s">
        <v>366</v>
      </c>
      <c r="P375" s="158" t="s">
        <v>2424</v>
      </c>
      <c r="Q375" s="162" t="s">
        <v>11881</v>
      </c>
      <c r="R375" s="162" t="s">
        <v>8631</v>
      </c>
      <c r="S375" s="163" t="s">
        <v>200</v>
      </c>
      <c r="T375" s="148" t="s">
        <v>626</v>
      </c>
      <c r="U375" s="149"/>
      <c r="V375" s="149"/>
      <c r="W375" s="164" t="str">
        <f>VLOOKUP(TRIM(X375),X10:Y88,2,FALSE)</f>
        <v>Krisztian</v>
      </c>
      <c r="X375" s="11" t="str">
        <f t="shared" si="15"/>
        <v>6.8</v>
      </c>
      <c r="Y375" s="83"/>
      <c r="AA375" s="1">
        <f t="shared" si="14"/>
        <v>27</v>
      </c>
    </row>
    <row r="376" spans="1:27" ht="35.25" customHeight="1">
      <c r="A376" s="150" t="s">
        <v>185</v>
      </c>
      <c r="B376" s="165" t="s">
        <v>70</v>
      </c>
      <c r="C376" s="153" t="s">
        <v>186</v>
      </c>
      <c r="D376" s="153" t="s">
        <v>160</v>
      </c>
      <c r="E376" s="154" t="s">
        <v>10418</v>
      </c>
      <c r="F376" s="155" t="s">
        <v>27</v>
      </c>
      <c r="G376" s="155" t="s">
        <v>189</v>
      </c>
      <c r="H376" s="155" t="s">
        <v>12781</v>
      </c>
      <c r="I376" s="166" t="s">
        <v>4909</v>
      </c>
      <c r="J376" s="160" t="s">
        <v>2423</v>
      </c>
      <c r="K376" s="159"/>
      <c r="L376" s="160"/>
      <c r="M376" s="159"/>
      <c r="N376" s="158" t="s">
        <v>1603</v>
      </c>
      <c r="O376" s="158" t="s">
        <v>366</v>
      </c>
      <c r="P376" s="158" t="s">
        <v>2424</v>
      </c>
      <c r="Q376" s="162" t="s">
        <v>11882</v>
      </c>
      <c r="R376" s="162" t="s">
        <v>272</v>
      </c>
      <c r="S376" s="163" t="s">
        <v>253</v>
      </c>
      <c r="T376" s="167" t="s">
        <v>626</v>
      </c>
      <c r="U376" s="149"/>
      <c r="V376" s="149"/>
      <c r="W376" s="164" t="str">
        <f>VLOOKUP(TRIM(X376),X10:Y88,2,FALSE)</f>
        <v>Krisztian</v>
      </c>
      <c r="X376" s="11" t="str">
        <f t="shared" si="15"/>
        <v>6.8</v>
      </c>
      <c r="Y376" s="83"/>
      <c r="AA376" s="1">
        <f t="shared" si="14"/>
        <v>24</v>
      </c>
    </row>
    <row r="377" spans="1:27" ht="35.25" customHeight="1">
      <c r="A377" s="150" t="s">
        <v>185</v>
      </c>
      <c r="B377" s="165" t="s">
        <v>70</v>
      </c>
      <c r="C377" s="153" t="s">
        <v>186</v>
      </c>
      <c r="D377" s="153" t="s">
        <v>160</v>
      </c>
      <c r="E377" s="154" t="s">
        <v>10419</v>
      </c>
      <c r="F377" s="155" t="s">
        <v>27</v>
      </c>
      <c r="G377" s="155" t="s">
        <v>189</v>
      </c>
      <c r="H377" s="155" t="s">
        <v>12782</v>
      </c>
      <c r="I377" s="166" t="s">
        <v>4909</v>
      </c>
      <c r="J377" s="160" t="s">
        <v>2423</v>
      </c>
      <c r="K377" s="159"/>
      <c r="L377" s="160"/>
      <c r="M377" s="159"/>
      <c r="N377" s="158" t="s">
        <v>1603</v>
      </c>
      <c r="O377" s="158" t="s">
        <v>366</v>
      </c>
      <c r="P377" s="158" t="s">
        <v>2424</v>
      </c>
      <c r="Q377" s="162" t="s">
        <v>11883</v>
      </c>
      <c r="R377" s="162" t="s">
        <v>14288</v>
      </c>
      <c r="S377" s="163" t="s">
        <v>193</v>
      </c>
      <c r="T377" s="148" t="s">
        <v>626</v>
      </c>
      <c r="U377" s="149"/>
      <c r="V377" s="149" t="s">
        <v>995</v>
      </c>
      <c r="W377" s="164" t="str">
        <f>VLOOKUP(TRIM(X377),X10:Y88,2,FALSE)</f>
        <v>Krisztian</v>
      </c>
      <c r="X377" s="11" t="str">
        <f t="shared" si="15"/>
        <v>6.8</v>
      </c>
      <c r="Y377" s="83"/>
      <c r="AA377" s="1">
        <f t="shared" si="14"/>
        <v>24</v>
      </c>
    </row>
    <row r="378" spans="1:27" ht="35.25" customHeight="1">
      <c r="A378" s="150" t="s">
        <v>185</v>
      </c>
      <c r="B378" s="165" t="s">
        <v>70</v>
      </c>
      <c r="C378" s="153" t="s">
        <v>186</v>
      </c>
      <c r="D378" s="153" t="s">
        <v>160</v>
      </c>
      <c r="E378" s="154" t="s">
        <v>10420</v>
      </c>
      <c r="F378" s="155" t="s">
        <v>27</v>
      </c>
      <c r="G378" s="155" t="s">
        <v>189</v>
      </c>
      <c r="H378" s="155" t="s">
        <v>12783</v>
      </c>
      <c r="I378" s="166" t="s">
        <v>4909</v>
      </c>
      <c r="J378" s="160" t="s">
        <v>2423</v>
      </c>
      <c r="K378" s="159"/>
      <c r="L378" s="160"/>
      <c r="M378" s="159"/>
      <c r="N378" s="158" t="s">
        <v>1603</v>
      </c>
      <c r="O378" s="158" t="s">
        <v>366</v>
      </c>
      <c r="P378" s="158" t="s">
        <v>2424</v>
      </c>
      <c r="Q378" s="162" t="s">
        <v>11884</v>
      </c>
      <c r="R378" s="162" t="s">
        <v>8631</v>
      </c>
      <c r="S378" s="163" t="s">
        <v>200</v>
      </c>
      <c r="T378" s="167" t="s">
        <v>626</v>
      </c>
      <c r="U378" s="149"/>
      <c r="V378" s="149"/>
      <c r="W378" s="164" t="str">
        <f>VLOOKUP(TRIM(X378),X10:Y88,2,FALSE)</f>
        <v>Krisztian</v>
      </c>
      <c r="X378" s="11" t="str">
        <f t="shared" si="15"/>
        <v>6.8</v>
      </c>
      <c r="Y378" s="83"/>
      <c r="AA378" s="1">
        <f t="shared" si="14"/>
        <v>24</v>
      </c>
    </row>
    <row r="379" spans="1:27" ht="35.25" customHeight="1">
      <c r="A379" s="150" t="s">
        <v>185</v>
      </c>
      <c r="B379" s="165" t="s">
        <v>70</v>
      </c>
      <c r="C379" s="153" t="s">
        <v>186</v>
      </c>
      <c r="D379" s="153" t="s">
        <v>160</v>
      </c>
      <c r="E379" s="154" t="s">
        <v>10421</v>
      </c>
      <c r="F379" s="155" t="s">
        <v>27</v>
      </c>
      <c r="G379" s="155" t="s">
        <v>189</v>
      </c>
      <c r="H379" s="155" t="s">
        <v>12784</v>
      </c>
      <c r="I379" s="166" t="s">
        <v>12882</v>
      </c>
      <c r="J379" s="160" t="s">
        <v>2423</v>
      </c>
      <c r="K379" s="159"/>
      <c r="L379" s="160"/>
      <c r="M379" s="159"/>
      <c r="N379" s="158" t="s">
        <v>1603</v>
      </c>
      <c r="O379" s="158" t="s">
        <v>366</v>
      </c>
      <c r="P379" s="158" t="s">
        <v>2424</v>
      </c>
      <c r="Q379" s="162" t="s">
        <v>11885</v>
      </c>
      <c r="R379" s="162" t="s">
        <v>13110</v>
      </c>
      <c r="S379" s="163" t="s">
        <v>200</v>
      </c>
      <c r="T379" s="148" t="s">
        <v>626</v>
      </c>
      <c r="U379" s="149"/>
      <c r="V379" s="149"/>
      <c r="W379" s="164" t="str">
        <f>VLOOKUP(TRIM(X379),X10:Y88,2,FALSE)</f>
        <v>Krisztian</v>
      </c>
      <c r="X379" s="11" t="str">
        <f t="shared" si="15"/>
        <v>6.8</v>
      </c>
      <c r="Y379" s="83"/>
      <c r="AA379" s="1">
        <f t="shared" si="14"/>
        <v>28</v>
      </c>
    </row>
    <row r="380" spans="1:27" ht="35.25" customHeight="1">
      <c r="A380" s="150" t="s">
        <v>185</v>
      </c>
      <c r="B380" s="165" t="s">
        <v>70</v>
      </c>
      <c r="C380" s="153" t="s">
        <v>186</v>
      </c>
      <c r="D380" s="153" t="s">
        <v>160</v>
      </c>
      <c r="E380" s="154" t="s">
        <v>10422</v>
      </c>
      <c r="F380" s="155" t="s">
        <v>1020</v>
      </c>
      <c r="G380" s="155" t="s">
        <v>189</v>
      </c>
      <c r="H380" s="155" t="s">
        <v>11886</v>
      </c>
      <c r="I380" s="166" t="s">
        <v>4909</v>
      </c>
      <c r="J380" s="160"/>
      <c r="K380" s="159"/>
      <c r="L380" s="160"/>
      <c r="M380" s="159"/>
      <c r="N380" s="158"/>
      <c r="O380" s="158"/>
      <c r="P380" s="158"/>
      <c r="Q380" s="162" t="s">
        <v>11887</v>
      </c>
      <c r="R380" s="162" t="s">
        <v>8630</v>
      </c>
      <c r="S380" s="163" t="s">
        <v>200</v>
      </c>
      <c r="T380" s="167" t="s">
        <v>626</v>
      </c>
      <c r="U380" s="149"/>
      <c r="V380" s="149"/>
      <c r="W380" s="164" t="str">
        <f>VLOOKUP(TRIM(X380),X10:Y88,2,FALSE)</f>
        <v>Krisztian</v>
      </c>
      <c r="X380" s="11" t="str">
        <f t="shared" si="15"/>
        <v>6.8</v>
      </c>
      <c r="Y380" s="83"/>
      <c r="AA380" s="1">
        <f t="shared" si="14"/>
        <v>24</v>
      </c>
    </row>
    <row r="381" spans="1:27" ht="35.25" customHeight="1">
      <c r="A381" s="150" t="s">
        <v>185</v>
      </c>
      <c r="B381" s="165" t="s">
        <v>70</v>
      </c>
      <c r="C381" s="153" t="s">
        <v>186</v>
      </c>
      <c r="D381" s="153" t="s">
        <v>91</v>
      </c>
      <c r="E381" s="154" t="s">
        <v>10423</v>
      </c>
      <c r="F381" s="155" t="s">
        <v>30</v>
      </c>
      <c r="G381" s="155" t="s">
        <v>189</v>
      </c>
      <c r="H381" s="155" t="s">
        <v>11904</v>
      </c>
      <c r="I381" s="166" t="s">
        <v>475</v>
      </c>
      <c r="J381" s="160" t="s">
        <v>644</v>
      </c>
      <c r="K381" s="159">
        <v>32</v>
      </c>
      <c r="L381" s="160" t="s">
        <v>62</v>
      </c>
      <c r="M381" s="159" t="s">
        <v>485</v>
      </c>
      <c r="N381" s="158" t="s">
        <v>486</v>
      </c>
      <c r="O381" s="158" t="s">
        <v>206</v>
      </c>
      <c r="P381" s="158" t="s">
        <v>617</v>
      </c>
      <c r="Q381" s="162" t="s">
        <v>12433</v>
      </c>
      <c r="R381" s="162" t="s">
        <v>13130</v>
      </c>
      <c r="S381" s="163" t="s">
        <v>13128</v>
      </c>
      <c r="T381" s="148" t="s">
        <v>626</v>
      </c>
      <c r="U381" s="149"/>
      <c r="V381" s="149"/>
      <c r="W381" s="164" t="str">
        <f>VLOOKUP(TRIM(X381),X10:Y88,2,FALSE)</f>
        <v>Puneet</v>
      </c>
      <c r="X381" s="11" t="str">
        <f t="shared" si="15"/>
        <v>5.1</v>
      </c>
      <c r="Y381" s="83"/>
      <c r="AA381" s="1">
        <f t="shared" si="14"/>
        <v>17</v>
      </c>
    </row>
    <row r="382" spans="1:27" ht="35.25" customHeight="1">
      <c r="A382" s="150" t="s">
        <v>185</v>
      </c>
      <c r="B382" s="165" t="s">
        <v>70</v>
      </c>
      <c r="C382" s="153" t="s">
        <v>186</v>
      </c>
      <c r="D382" s="153" t="s">
        <v>91</v>
      </c>
      <c r="E382" s="154" t="s">
        <v>10424</v>
      </c>
      <c r="F382" s="155" t="s">
        <v>434</v>
      </c>
      <c r="G382" s="155" t="s">
        <v>189</v>
      </c>
      <c r="H382" s="155" t="s">
        <v>11888</v>
      </c>
      <c r="I382" s="166" t="s">
        <v>475</v>
      </c>
      <c r="J382" s="160"/>
      <c r="K382" s="159"/>
      <c r="L382" s="160"/>
      <c r="M382" s="159"/>
      <c r="N382" s="158"/>
      <c r="O382" s="158"/>
      <c r="P382" s="158" t="s">
        <v>617</v>
      </c>
      <c r="Q382" s="162" t="s">
        <v>11889</v>
      </c>
      <c r="R382" s="162" t="s">
        <v>13132</v>
      </c>
      <c r="S382" s="163" t="s">
        <v>13131</v>
      </c>
      <c r="T382" s="167" t="s">
        <v>12488</v>
      </c>
      <c r="U382" s="149"/>
      <c r="V382" s="149"/>
      <c r="W382" s="164" t="str">
        <f>VLOOKUP(TRIM(X382),X10:Y88,2,FALSE)</f>
        <v>Puneet</v>
      </c>
      <c r="X382" s="11" t="str">
        <f t="shared" si="15"/>
        <v>5.1</v>
      </c>
      <c r="Y382" s="83"/>
      <c r="AA382" s="1">
        <f t="shared" si="14"/>
        <v>17</v>
      </c>
    </row>
    <row r="383" spans="1:27" ht="35.25" customHeight="1">
      <c r="A383" s="150"/>
      <c r="B383" s="165" t="s">
        <v>70</v>
      </c>
      <c r="C383" s="153" t="s">
        <v>28</v>
      </c>
      <c r="D383" s="153" t="s">
        <v>179</v>
      </c>
      <c r="E383" s="154" t="s">
        <v>10425</v>
      </c>
      <c r="F383" s="155" t="s">
        <v>30</v>
      </c>
      <c r="G383" s="169" t="s">
        <v>189</v>
      </c>
      <c r="H383" s="169" t="s">
        <v>11958</v>
      </c>
      <c r="I383" s="170" t="s">
        <v>859</v>
      </c>
      <c r="J383" s="171" t="s">
        <v>2308</v>
      </c>
      <c r="K383" s="172">
        <v>2973</v>
      </c>
      <c r="L383" s="171" t="s">
        <v>62</v>
      </c>
      <c r="M383" s="172" t="s">
        <v>485</v>
      </c>
      <c r="N383" s="171" t="s">
        <v>6988</v>
      </c>
      <c r="O383" s="171" t="s">
        <v>206</v>
      </c>
      <c r="P383" s="171" t="s">
        <v>215</v>
      </c>
      <c r="Q383" s="173" t="s">
        <v>11957</v>
      </c>
      <c r="R383" s="173" t="s">
        <v>425</v>
      </c>
      <c r="S383" s="177"/>
      <c r="T383" s="148" t="s">
        <v>893</v>
      </c>
      <c r="U383" s="149"/>
      <c r="V383" s="149"/>
      <c r="W383" s="164" t="str">
        <f>VLOOKUP(TRIM(X383),X10:Y88,2,FALSE)</f>
        <v>Withdrawn</v>
      </c>
      <c r="X383" s="11" t="str">
        <f t="shared" si="15"/>
        <v>99</v>
      </c>
      <c r="Y383" s="83"/>
      <c r="AA383" s="1">
        <f t="shared" si="14"/>
        <v>35</v>
      </c>
    </row>
    <row r="384" spans="1:27" ht="35.25" customHeight="1">
      <c r="A384" s="150" t="s">
        <v>185</v>
      </c>
      <c r="B384" s="165" t="s">
        <v>70</v>
      </c>
      <c r="C384" s="153" t="s">
        <v>186</v>
      </c>
      <c r="D384" s="153" t="s">
        <v>105</v>
      </c>
      <c r="E384" s="154" t="s">
        <v>10426</v>
      </c>
      <c r="F384" s="155" t="s">
        <v>434</v>
      </c>
      <c r="G384" s="155" t="s">
        <v>189</v>
      </c>
      <c r="H384" s="155" t="s">
        <v>12484</v>
      </c>
      <c r="I384" s="166" t="s">
        <v>859</v>
      </c>
      <c r="J384" s="160"/>
      <c r="K384" s="159"/>
      <c r="L384" s="160"/>
      <c r="M384" s="159"/>
      <c r="N384" s="158"/>
      <c r="O384" s="158" t="s">
        <v>229</v>
      </c>
      <c r="P384" s="158" t="s">
        <v>337</v>
      </c>
      <c r="Q384" s="162" t="s">
        <v>11890</v>
      </c>
      <c r="R384" s="162" t="s">
        <v>13237</v>
      </c>
      <c r="S384" s="163" t="s">
        <v>13236</v>
      </c>
      <c r="T384" s="167" t="s">
        <v>893</v>
      </c>
      <c r="U384" s="149"/>
      <c r="V384" s="149"/>
      <c r="W384" s="164" t="str">
        <f>VLOOKUP(TRIM(X384),X10:Y88,2,FALSE)</f>
        <v>Krisztian</v>
      </c>
      <c r="X384" s="11" t="str">
        <f t="shared" si="15"/>
        <v>5.4</v>
      </c>
      <c r="Y384" s="83"/>
      <c r="AA384" s="1">
        <f t="shared" si="14"/>
        <v>35</v>
      </c>
    </row>
    <row r="385" spans="1:27" ht="35.25" customHeight="1">
      <c r="A385" s="150" t="s">
        <v>185</v>
      </c>
      <c r="B385" s="165" t="s">
        <v>70</v>
      </c>
      <c r="C385" s="153" t="s">
        <v>186</v>
      </c>
      <c r="D385" s="153" t="s">
        <v>101</v>
      </c>
      <c r="E385" s="154" t="s">
        <v>10427</v>
      </c>
      <c r="F385" s="155" t="s">
        <v>30</v>
      </c>
      <c r="G385" s="155" t="s">
        <v>189</v>
      </c>
      <c r="H385" s="155" t="s">
        <v>11905</v>
      </c>
      <c r="I385" s="166" t="s">
        <v>859</v>
      </c>
      <c r="J385" s="160" t="s">
        <v>2308</v>
      </c>
      <c r="K385" s="159">
        <v>2974</v>
      </c>
      <c r="L385" s="160" t="s">
        <v>62</v>
      </c>
      <c r="M385" s="159" t="s">
        <v>485</v>
      </c>
      <c r="N385" s="158" t="s">
        <v>11891</v>
      </c>
      <c r="O385" s="158" t="s">
        <v>229</v>
      </c>
      <c r="P385" s="158" t="s">
        <v>11910</v>
      </c>
      <c r="Q385" s="162" t="s">
        <v>12434</v>
      </c>
      <c r="R385" s="162" t="s">
        <v>13401</v>
      </c>
      <c r="S385" s="163" t="s">
        <v>13400</v>
      </c>
      <c r="T385" s="148" t="s">
        <v>893</v>
      </c>
      <c r="U385" s="149"/>
      <c r="V385" s="149"/>
      <c r="W385" s="164" t="str">
        <f>VLOOKUP(TRIM(X385),X10:Y88,2,FALSE)</f>
        <v>Krisztian</v>
      </c>
      <c r="X385" s="11" t="str">
        <f t="shared" si="15"/>
        <v>5.3</v>
      </c>
      <c r="Y385" s="83"/>
      <c r="AA385" s="1">
        <f t="shared" si="14"/>
        <v>35</v>
      </c>
    </row>
    <row r="386" spans="1:27" ht="35.25" customHeight="1">
      <c r="A386" s="150" t="s">
        <v>185</v>
      </c>
      <c r="B386" s="165" t="s">
        <v>70</v>
      </c>
      <c r="C386" s="153" t="s">
        <v>186</v>
      </c>
      <c r="D386" s="153" t="s">
        <v>101</v>
      </c>
      <c r="E386" s="154" t="s">
        <v>10428</v>
      </c>
      <c r="F386" s="155" t="s">
        <v>30</v>
      </c>
      <c r="G386" s="155" t="s">
        <v>189</v>
      </c>
      <c r="H386" s="155" t="s">
        <v>11906</v>
      </c>
      <c r="I386" s="166" t="s">
        <v>859</v>
      </c>
      <c r="J386" s="160" t="s">
        <v>2308</v>
      </c>
      <c r="K386" s="159">
        <v>2975</v>
      </c>
      <c r="L386" s="160" t="s">
        <v>62</v>
      </c>
      <c r="M386" s="159" t="s">
        <v>687</v>
      </c>
      <c r="N386" s="158" t="s">
        <v>6988</v>
      </c>
      <c r="O386" s="158" t="s">
        <v>206</v>
      </c>
      <c r="P386" s="158" t="s">
        <v>11910</v>
      </c>
      <c r="Q386" s="162" t="s">
        <v>12435</v>
      </c>
      <c r="R386" s="162" t="s">
        <v>13404</v>
      </c>
      <c r="S386" s="163" t="s">
        <v>13403</v>
      </c>
      <c r="T386" s="167" t="s">
        <v>893</v>
      </c>
      <c r="U386" s="149"/>
      <c r="V386" s="149"/>
      <c r="W386" s="164" t="str">
        <f>VLOOKUP(TRIM(X386),X10:Y88,2,FALSE)</f>
        <v>Krisztian</v>
      </c>
      <c r="X386" s="11" t="str">
        <f t="shared" si="15"/>
        <v>5.3</v>
      </c>
      <c r="Y386" s="83"/>
      <c r="AA386" s="1">
        <f t="shared" si="14"/>
        <v>35</v>
      </c>
    </row>
    <row r="387" spans="1:27" ht="35.25" customHeight="1">
      <c r="A387" s="150" t="s">
        <v>185</v>
      </c>
      <c r="B387" s="165" t="s">
        <v>70</v>
      </c>
      <c r="C387" s="153" t="s">
        <v>186</v>
      </c>
      <c r="D387" s="153" t="s">
        <v>151</v>
      </c>
      <c r="E387" s="154" t="s">
        <v>10429</v>
      </c>
      <c r="F387" s="155" t="s">
        <v>27</v>
      </c>
      <c r="G387" s="155" t="s">
        <v>189</v>
      </c>
      <c r="H387" s="155" t="s">
        <v>11892</v>
      </c>
      <c r="I387" s="166" t="s">
        <v>12883</v>
      </c>
      <c r="J387" s="160" t="s">
        <v>422</v>
      </c>
      <c r="K387" s="159"/>
      <c r="L387" s="160"/>
      <c r="M387" s="159"/>
      <c r="N387" s="158" t="s">
        <v>3708</v>
      </c>
      <c r="O387" s="158" t="s">
        <v>366</v>
      </c>
      <c r="P387" s="158" t="s">
        <v>11893</v>
      </c>
      <c r="Q387" s="162" t="s">
        <v>11894</v>
      </c>
      <c r="R387" s="162" t="s">
        <v>13346</v>
      </c>
      <c r="S387" s="163" t="s">
        <v>444</v>
      </c>
      <c r="T387" s="148" t="s">
        <v>893</v>
      </c>
      <c r="U387" s="149"/>
      <c r="V387" s="149"/>
      <c r="W387" s="164" t="str">
        <f>VLOOKUP(TRIM(X387),X10:Y88,2,FALSE)</f>
        <v>Krisztian</v>
      </c>
      <c r="X387" s="11" t="str">
        <f t="shared" si="15"/>
        <v>6.5.10</v>
      </c>
      <c r="Y387" s="83"/>
      <c r="AA387" s="1">
        <f t="shared" si="14"/>
        <v>64</v>
      </c>
    </row>
    <row r="388" spans="1:27" ht="35.25" customHeight="1">
      <c r="A388" s="150" t="s">
        <v>185</v>
      </c>
      <c r="B388" s="165" t="s">
        <v>70</v>
      </c>
      <c r="C388" s="153" t="s">
        <v>186</v>
      </c>
      <c r="D388" s="153" t="s">
        <v>151</v>
      </c>
      <c r="E388" s="154" t="s">
        <v>10430</v>
      </c>
      <c r="F388" s="155" t="s">
        <v>27</v>
      </c>
      <c r="G388" s="155" t="s">
        <v>189</v>
      </c>
      <c r="H388" s="155" t="s">
        <v>11895</v>
      </c>
      <c r="I388" s="166" t="s">
        <v>859</v>
      </c>
      <c r="J388" s="160" t="s">
        <v>455</v>
      </c>
      <c r="K388" s="159"/>
      <c r="L388" s="160"/>
      <c r="M388" s="159"/>
      <c r="N388" s="158" t="s">
        <v>1603</v>
      </c>
      <c r="O388" s="158" t="s">
        <v>366</v>
      </c>
      <c r="P388" s="158" t="s">
        <v>11893</v>
      </c>
      <c r="Q388" s="162" t="s">
        <v>11896</v>
      </c>
      <c r="R388" s="162" t="s">
        <v>13514</v>
      </c>
      <c r="S388" s="163" t="s">
        <v>13513</v>
      </c>
      <c r="T388" s="167" t="s">
        <v>893</v>
      </c>
      <c r="U388" s="149"/>
      <c r="V388" s="149"/>
      <c r="W388" s="164" t="str">
        <f>VLOOKUP(TRIM(X388),X10:Y88,2,FALSE)</f>
        <v>Krisztian</v>
      </c>
      <c r="X388" s="11" t="str">
        <f t="shared" si="15"/>
        <v>6.5.10</v>
      </c>
      <c r="Y388" s="83"/>
      <c r="AA388" s="1">
        <f t="shared" si="14"/>
        <v>35</v>
      </c>
    </row>
    <row r="389" spans="1:27" ht="35.25" customHeight="1">
      <c r="A389" s="150" t="s">
        <v>185</v>
      </c>
      <c r="B389" s="165" t="s">
        <v>70</v>
      </c>
      <c r="C389" s="153" t="s">
        <v>186</v>
      </c>
      <c r="D389" s="153" t="s">
        <v>151</v>
      </c>
      <c r="E389" s="154" t="s">
        <v>10431</v>
      </c>
      <c r="F389" s="155" t="s">
        <v>27</v>
      </c>
      <c r="G389" s="155" t="s">
        <v>189</v>
      </c>
      <c r="H389" s="155" t="s">
        <v>11897</v>
      </c>
      <c r="I389" s="166" t="s">
        <v>859</v>
      </c>
      <c r="J389" s="160" t="s">
        <v>455</v>
      </c>
      <c r="K389" s="159"/>
      <c r="L389" s="160"/>
      <c r="M389" s="159"/>
      <c r="N389" s="158" t="s">
        <v>1603</v>
      </c>
      <c r="O389" s="158" t="s">
        <v>366</v>
      </c>
      <c r="P389" s="158" t="s">
        <v>11893</v>
      </c>
      <c r="Q389" s="162" t="s">
        <v>11898</v>
      </c>
      <c r="R389" s="162" t="s">
        <v>13344</v>
      </c>
      <c r="S389" s="163" t="s">
        <v>13343</v>
      </c>
      <c r="T389" s="148" t="s">
        <v>893</v>
      </c>
      <c r="U389" s="149"/>
      <c r="V389" s="149"/>
      <c r="W389" s="164" t="str">
        <f>VLOOKUP(TRIM(X389),X10:Y88,2,FALSE)</f>
        <v>Krisztian</v>
      </c>
      <c r="X389" s="11" t="str">
        <f t="shared" si="15"/>
        <v>6.5.10</v>
      </c>
      <c r="Y389" s="83"/>
      <c r="AA389" s="1">
        <f t="shared" si="14"/>
        <v>35</v>
      </c>
    </row>
    <row r="390" spans="1:27" ht="35.25" customHeight="1">
      <c r="A390" s="150" t="s">
        <v>185</v>
      </c>
      <c r="B390" s="165" t="s">
        <v>70</v>
      </c>
      <c r="C390" s="153" t="s">
        <v>186</v>
      </c>
      <c r="D390" s="153" t="s">
        <v>6895</v>
      </c>
      <c r="E390" s="154" t="s">
        <v>10432</v>
      </c>
      <c r="F390" s="155" t="s">
        <v>30</v>
      </c>
      <c r="G390" s="155" t="s">
        <v>189</v>
      </c>
      <c r="H390" s="155" t="s">
        <v>11907</v>
      </c>
      <c r="I390" s="166" t="s">
        <v>859</v>
      </c>
      <c r="J390" s="160" t="s">
        <v>484</v>
      </c>
      <c r="K390" s="159">
        <v>3244</v>
      </c>
      <c r="L390" s="160" t="s">
        <v>62</v>
      </c>
      <c r="M390" s="159" t="s">
        <v>878</v>
      </c>
      <c r="N390" s="158" t="s">
        <v>6988</v>
      </c>
      <c r="O390" s="158" t="s">
        <v>366</v>
      </c>
      <c r="P390" s="158" t="s">
        <v>11899</v>
      </c>
      <c r="Q390" s="162" t="s">
        <v>12436</v>
      </c>
      <c r="R390" s="162" t="s">
        <v>13234</v>
      </c>
      <c r="S390" s="163" t="s">
        <v>13233</v>
      </c>
      <c r="T390" s="167" t="s">
        <v>893</v>
      </c>
      <c r="U390" s="149"/>
      <c r="V390" s="149"/>
      <c r="W390" s="164" t="str">
        <f>VLOOKUP(TRIM(X390),X10:Y88,2,FALSE)</f>
        <v>Krisztian</v>
      </c>
      <c r="X390" s="11" t="str">
        <f t="shared" si="15"/>
        <v>6.13</v>
      </c>
      <c r="Y390" s="83"/>
      <c r="AA390" s="1">
        <f t="shared" si="14"/>
        <v>35</v>
      </c>
    </row>
    <row r="391" spans="1:27" ht="35.25" customHeight="1">
      <c r="A391" s="150" t="s">
        <v>185</v>
      </c>
      <c r="B391" s="165" t="s">
        <v>70</v>
      </c>
      <c r="C391" s="153" t="s">
        <v>186</v>
      </c>
      <c r="D391" s="153" t="s">
        <v>6895</v>
      </c>
      <c r="E391" s="154" t="s">
        <v>10433</v>
      </c>
      <c r="F391" s="155" t="s">
        <v>30</v>
      </c>
      <c r="G391" s="155" t="s">
        <v>189</v>
      </c>
      <c r="H391" s="155" t="s">
        <v>11908</v>
      </c>
      <c r="I391" s="166" t="s">
        <v>859</v>
      </c>
      <c r="J391" s="160" t="s">
        <v>673</v>
      </c>
      <c r="K391" s="159">
        <v>2027</v>
      </c>
      <c r="L391" s="160" t="s">
        <v>62</v>
      </c>
      <c r="M391" s="159" t="s">
        <v>878</v>
      </c>
      <c r="N391" s="158" t="s">
        <v>6988</v>
      </c>
      <c r="O391" s="158" t="s">
        <v>366</v>
      </c>
      <c r="P391" s="158" t="s">
        <v>11899</v>
      </c>
      <c r="Q391" s="162" t="s">
        <v>12437</v>
      </c>
      <c r="R391" s="162" t="s">
        <v>496</v>
      </c>
      <c r="S391" s="176" t="s">
        <v>496</v>
      </c>
      <c r="T391" s="148" t="s">
        <v>893</v>
      </c>
      <c r="U391" s="149"/>
      <c r="V391" s="149"/>
      <c r="W391" s="164" t="str">
        <f>VLOOKUP(TRIM(X391),X10:Y88,2,FALSE)</f>
        <v>Krisztian</v>
      </c>
      <c r="X391" s="11" t="str">
        <f t="shared" si="15"/>
        <v>6.13</v>
      </c>
      <c r="Y391" s="83"/>
      <c r="AA391" s="1">
        <f t="shared" si="14"/>
        <v>35</v>
      </c>
    </row>
    <row r="392" spans="1:27" ht="35.25" customHeight="1">
      <c r="A392" s="150" t="s">
        <v>185</v>
      </c>
      <c r="B392" s="165" t="s">
        <v>70</v>
      </c>
      <c r="C392" s="153" t="s">
        <v>186</v>
      </c>
      <c r="D392" s="153" t="s">
        <v>6895</v>
      </c>
      <c r="E392" s="154" t="s">
        <v>10434</v>
      </c>
      <c r="F392" s="155" t="s">
        <v>30</v>
      </c>
      <c r="G392" s="155" t="s">
        <v>189</v>
      </c>
      <c r="H392" s="155" t="s">
        <v>11909</v>
      </c>
      <c r="I392" s="166" t="s">
        <v>859</v>
      </c>
      <c r="J392" s="160" t="s">
        <v>1699</v>
      </c>
      <c r="K392" s="159">
        <v>1091</v>
      </c>
      <c r="L392" s="160" t="s">
        <v>62</v>
      </c>
      <c r="M392" s="159" t="s">
        <v>878</v>
      </c>
      <c r="N392" s="158" t="s">
        <v>6988</v>
      </c>
      <c r="O392" s="158" t="s">
        <v>366</v>
      </c>
      <c r="P392" s="158" t="s">
        <v>11899</v>
      </c>
      <c r="Q392" s="162" t="s">
        <v>12438</v>
      </c>
      <c r="R392" s="162" t="s">
        <v>13230</v>
      </c>
      <c r="S392" s="163" t="s">
        <v>13229</v>
      </c>
      <c r="T392" s="167" t="s">
        <v>893</v>
      </c>
      <c r="U392" s="149"/>
      <c r="V392" s="149"/>
      <c r="W392" s="164" t="str">
        <f>VLOOKUP(TRIM(X392),X10:Y88,2,FALSE)</f>
        <v>Krisztian</v>
      </c>
      <c r="X392" s="11" t="str">
        <f t="shared" si="15"/>
        <v>6.13</v>
      </c>
      <c r="Y392" s="83"/>
      <c r="AA392" s="1">
        <f t="shared" si="14"/>
        <v>35</v>
      </c>
    </row>
    <row r="393" spans="1:27" ht="35.25" customHeight="1">
      <c r="A393" s="150" t="s">
        <v>185</v>
      </c>
      <c r="B393" s="165" t="s">
        <v>70</v>
      </c>
      <c r="C393" s="153" t="s">
        <v>186</v>
      </c>
      <c r="D393" s="153" t="s">
        <v>158</v>
      </c>
      <c r="E393" s="154" t="s">
        <v>10435</v>
      </c>
      <c r="F393" s="155" t="s">
        <v>1020</v>
      </c>
      <c r="G393" s="155" t="s">
        <v>189</v>
      </c>
      <c r="H393" s="155" t="s">
        <v>11900</v>
      </c>
      <c r="I393" s="166" t="s">
        <v>859</v>
      </c>
      <c r="J393" s="160"/>
      <c r="K393" s="159"/>
      <c r="L393" s="160"/>
      <c r="M393" s="159"/>
      <c r="N393" s="158"/>
      <c r="O393" s="158"/>
      <c r="P393" s="158"/>
      <c r="Q393" s="162" t="s">
        <v>11901</v>
      </c>
      <c r="R393" s="162" t="s">
        <v>13103</v>
      </c>
      <c r="S393" s="163" t="s">
        <v>13102</v>
      </c>
      <c r="T393" s="148" t="s">
        <v>893</v>
      </c>
      <c r="U393" s="149"/>
      <c r="V393" s="149"/>
      <c r="W393" s="164" t="str">
        <f>VLOOKUP(TRIM(X393),X10:Y88,2,FALSE)</f>
        <v>Krisztian</v>
      </c>
      <c r="X393" s="11" t="str">
        <f t="shared" si="15"/>
        <v>6.7</v>
      </c>
      <c r="Y393" s="83"/>
      <c r="AA393" s="1">
        <f t="shared" si="14"/>
        <v>35</v>
      </c>
    </row>
    <row r="394" spans="1:27" ht="35.25" customHeight="1">
      <c r="A394" s="150" t="s">
        <v>185</v>
      </c>
      <c r="B394" s="165" t="s">
        <v>70</v>
      </c>
      <c r="C394" s="153" t="s">
        <v>186</v>
      </c>
      <c r="D394" s="153" t="s">
        <v>168</v>
      </c>
      <c r="E394" s="154" t="s">
        <v>10436</v>
      </c>
      <c r="F394" s="155" t="s">
        <v>3432</v>
      </c>
      <c r="G394" s="155" t="s">
        <v>189</v>
      </c>
      <c r="H394" s="155" t="s">
        <v>11902</v>
      </c>
      <c r="I394" s="166" t="s">
        <v>859</v>
      </c>
      <c r="J394" s="160"/>
      <c r="K394" s="159"/>
      <c r="L394" s="160"/>
      <c r="M394" s="159"/>
      <c r="N394" s="158"/>
      <c r="O394" s="158"/>
      <c r="P394" s="158"/>
      <c r="Q394" s="162" t="s">
        <v>11903</v>
      </c>
      <c r="R394" s="162" t="s">
        <v>12977</v>
      </c>
      <c r="S394" s="163" t="s">
        <v>12978</v>
      </c>
      <c r="T394" s="167" t="s">
        <v>893</v>
      </c>
      <c r="U394" s="149"/>
      <c r="V394" s="149"/>
      <c r="W394" s="164" t="str">
        <f>VLOOKUP(TRIM(X394),X10:Y88,2,FALSE)</f>
        <v>Frank</v>
      </c>
      <c r="X394" s="11" t="str">
        <f t="shared" si="15"/>
        <v>7.1</v>
      </c>
      <c r="Y394" s="83"/>
      <c r="AA394" s="1">
        <f t="shared" si="14"/>
        <v>35</v>
      </c>
    </row>
    <row r="395" spans="1:27" ht="35.25" customHeight="1">
      <c r="A395" s="150" t="s">
        <v>185</v>
      </c>
      <c r="B395" s="165" t="s">
        <v>70</v>
      </c>
      <c r="C395" s="153" t="s">
        <v>186</v>
      </c>
      <c r="D395" s="153" t="s">
        <v>170</v>
      </c>
      <c r="E395" s="154" t="s">
        <v>10437</v>
      </c>
      <c r="F395" s="155" t="s">
        <v>439</v>
      </c>
      <c r="G395" s="155" t="s">
        <v>242</v>
      </c>
      <c r="H395" s="155" t="s">
        <v>3543</v>
      </c>
      <c r="I395" s="166" t="s">
        <v>191</v>
      </c>
      <c r="J395" s="160"/>
      <c r="K395" s="159"/>
      <c r="L395" s="160"/>
      <c r="M395" s="159"/>
      <c r="N395" s="158"/>
      <c r="O395" s="158"/>
      <c r="P395" s="158"/>
      <c r="Q395" s="162" t="s">
        <v>3544</v>
      </c>
      <c r="R395" s="162" t="s">
        <v>13820</v>
      </c>
      <c r="S395" s="163" t="s">
        <v>13821</v>
      </c>
      <c r="T395" s="148" t="s">
        <v>194</v>
      </c>
      <c r="U395" s="149"/>
      <c r="V395" s="149"/>
      <c r="W395" s="164" t="str">
        <f>VLOOKUP(TRIM(X395),X10:Y88,2,FALSE)</f>
        <v>Frank</v>
      </c>
      <c r="X395" s="11" t="str">
        <f t="shared" si="15"/>
        <v>7.2</v>
      </c>
      <c r="Y395" s="83"/>
      <c r="AA395" s="1">
        <f t="shared" si="14"/>
        <v>15</v>
      </c>
    </row>
    <row r="396" spans="1:27" ht="35.25" customHeight="1">
      <c r="A396" s="150" t="s">
        <v>185</v>
      </c>
      <c r="B396" s="165" t="s">
        <v>70</v>
      </c>
      <c r="C396" s="153" t="s">
        <v>186</v>
      </c>
      <c r="D396" s="153" t="s">
        <v>139</v>
      </c>
      <c r="E396" s="154" t="s">
        <v>10438</v>
      </c>
      <c r="F396" s="155" t="s">
        <v>27</v>
      </c>
      <c r="G396" s="155" t="s">
        <v>189</v>
      </c>
      <c r="H396" s="155" t="s">
        <v>12721</v>
      </c>
      <c r="I396" s="166" t="s">
        <v>947</v>
      </c>
      <c r="J396" s="160" t="s">
        <v>422</v>
      </c>
      <c r="K396" s="159"/>
      <c r="L396" s="160"/>
      <c r="M396" s="159"/>
      <c r="N396" s="158" t="s">
        <v>3708</v>
      </c>
      <c r="O396" s="158" t="s">
        <v>366</v>
      </c>
      <c r="P396" s="158" t="s">
        <v>442</v>
      </c>
      <c r="Q396" s="162" t="s">
        <v>11911</v>
      </c>
      <c r="R396" s="162" t="s">
        <v>496</v>
      </c>
      <c r="S396" s="176" t="s">
        <v>496</v>
      </c>
      <c r="T396" s="167" t="s">
        <v>1490</v>
      </c>
      <c r="U396" s="149"/>
      <c r="V396" s="149"/>
      <c r="W396" s="164" t="str">
        <f>VLOOKUP(TRIM(X396),X10:Y88,2,FALSE)</f>
        <v>Frank</v>
      </c>
      <c r="X396" s="11" t="str">
        <f t="shared" si="15"/>
        <v>6.5.5</v>
      </c>
      <c r="Y396" s="83"/>
      <c r="AA396" s="1">
        <f t="shared" si="14"/>
        <v>7</v>
      </c>
    </row>
    <row r="397" spans="1:27" ht="35.25" customHeight="1">
      <c r="A397" s="150" t="s">
        <v>185</v>
      </c>
      <c r="B397" s="165" t="s">
        <v>70</v>
      </c>
      <c r="C397" s="153" t="s">
        <v>186</v>
      </c>
      <c r="D397" s="153" t="s">
        <v>139</v>
      </c>
      <c r="E397" s="154" t="s">
        <v>10439</v>
      </c>
      <c r="F397" s="155" t="s">
        <v>27</v>
      </c>
      <c r="G397" s="155" t="s">
        <v>189</v>
      </c>
      <c r="H397" s="155" t="s">
        <v>12722</v>
      </c>
      <c r="I397" s="166" t="s">
        <v>947</v>
      </c>
      <c r="J397" s="160" t="s">
        <v>422</v>
      </c>
      <c r="K397" s="159"/>
      <c r="L397" s="160"/>
      <c r="M397" s="159"/>
      <c r="N397" s="158" t="s">
        <v>3708</v>
      </c>
      <c r="O397" s="158" t="s">
        <v>366</v>
      </c>
      <c r="P397" s="158" t="s">
        <v>442</v>
      </c>
      <c r="Q397" s="162" t="s">
        <v>11912</v>
      </c>
      <c r="R397" s="162" t="s">
        <v>496</v>
      </c>
      <c r="S397" s="176" t="s">
        <v>496</v>
      </c>
      <c r="T397" s="148" t="s">
        <v>1490</v>
      </c>
      <c r="U397" s="149"/>
      <c r="V397" s="149"/>
      <c r="W397" s="164" t="str">
        <f>VLOOKUP(TRIM(X397),X10:Y88,2,FALSE)</f>
        <v>Frank</v>
      </c>
      <c r="X397" s="11" t="str">
        <f t="shared" si="15"/>
        <v>6.5.5</v>
      </c>
      <c r="Y397" s="83"/>
      <c r="AA397" s="1">
        <f t="shared" si="14"/>
        <v>7</v>
      </c>
    </row>
    <row r="398" spans="1:27" ht="35.25" customHeight="1">
      <c r="A398" s="150" t="s">
        <v>185</v>
      </c>
      <c r="B398" s="165" t="s">
        <v>70</v>
      </c>
      <c r="C398" s="153" t="s">
        <v>186</v>
      </c>
      <c r="D398" s="153" t="s">
        <v>139</v>
      </c>
      <c r="E398" s="154" t="s">
        <v>10440</v>
      </c>
      <c r="F398" s="155" t="s">
        <v>27</v>
      </c>
      <c r="G398" s="155" t="s">
        <v>189</v>
      </c>
      <c r="H398" s="155" t="s">
        <v>12723</v>
      </c>
      <c r="I398" s="166" t="s">
        <v>947</v>
      </c>
      <c r="J398" s="160" t="s">
        <v>422</v>
      </c>
      <c r="K398" s="159"/>
      <c r="L398" s="160"/>
      <c r="M398" s="159"/>
      <c r="N398" s="158" t="s">
        <v>3708</v>
      </c>
      <c r="O398" s="158" t="s">
        <v>366</v>
      </c>
      <c r="P398" s="158" t="s">
        <v>442</v>
      </c>
      <c r="Q398" s="162" t="s">
        <v>11913</v>
      </c>
      <c r="R398" s="162" t="s">
        <v>496</v>
      </c>
      <c r="S398" s="176" t="s">
        <v>496</v>
      </c>
      <c r="T398" s="167" t="s">
        <v>1490</v>
      </c>
      <c r="U398" s="149"/>
      <c r="V398" s="149"/>
      <c r="W398" s="164" t="str">
        <f>VLOOKUP(TRIM(X398),X10:Y88,2,FALSE)</f>
        <v>Frank</v>
      </c>
      <c r="X398" s="11" t="str">
        <f t="shared" si="15"/>
        <v>6.5.5</v>
      </c>
      <c r="Y398" s="83"/>
      <c r="AA398" s="1">
        <f t="shared" si="14"/>
        <v>7</v>
      </c>
    </row>
    <row r="399" spans="1:27" ht="35.25" customHeight="1">
      <c r="A399" s="150" t="s">
        <v>185</v>
      </c>
      <c r="B399" s="165" t="s">
        <v>70</v>
      </c>
      <c r="C399" s="153" t="s">
        <v>186</v>
      </c>
      <c r="D399" s="153" t="s">
        <v>127</v>
      </c>
      <c r="E399" s="154" t="s">
        <v>10441</v>
      </c>
      <c r="F399" s="155" t="s">
        <v>27</v>
      </c>
      <c r="G399" s="155" t="s">
        <v>189</v>
      </c>
      <c r="H399" s="155" t="s">
        <v>12724</v>
      </c>
      <c r="I399" s="166" t="s">
        <v>459</v>
      </c>
      <c r="J399" s="160" t="s">
        <v>422</v>
      </c>
      <c r="K399" s="159"/>
      <c r="L399" s="160"/>
      <c r="M399" s="159"/>
      <c r="N399" s="158" t="s">
        <v>3708</v>
      </c>
      <c r="O399" s="158" t="s">
        <v>366</v>
      </c>
      <c r="P399" s="158" t="s">
        <v>442</v>
      </c>
      <c r="Q399" s="162" t="s">
        <v>11914</v>
      </c>
      <c r="R399" s="162" t="s">
        <v>13095</v>
      </c>
      <c r="S399" s="163" t="s">
        <v>253</v>
      </c>
      <c r="T399" s="148" t="s">
        <v>582</v>
      </c>
      <c r="U399" s="149"/>
      <c r="V399" s="149"/>
      <c r="W399" s="164" t="str">
        <f>VLOOKUP(TRIM(X399),X10:Y88,2,FALSE)</f>
        <v>Frank</v>
      </c>
      <c r="X399" s="11" t="str">
        <f t="shared" si="15"/>
        <v>6.5.1</v>
      </c>
      <c r="Y399" s="83"/>
      <c r="AA399" s="1">
        <f t="shared" si="14"/>
        <v>14</v>
      </c>
    </row>
    <row r="400" spans="1:27" ht="35.25" customHeight="1">
      <c r="A400" s="150" t="s">
        <v>185</v>
      </c>
      <c r="B400" s="165" t="s">
        <v>70</v>
      </c>
      <c r="C400" s="153" t="s">
        <v>186</v>
      </c>
      <c r="D400" s="153" t="s">
        <v>133</v>
      </c>
      <c r="E400" s="154" t="s">
        <v>10442</v>
      </c>
      <c r="F400" s="155" t="s">
        <v>27</v>
      </c>
      <c r="G400" s="155" t="s">
        <v>189</v>
      </c>
      <c r="H400" s="155" t="s">
        <v>12725</v>
      </c>
      <c r="I400" s="166" t="s">
        <v>12243</v>
      </c>
      <c r="J400" s="160" t="s">
        <v>422</v>
      </c>
      <c r="K400" s="159"/>
      <c r="L400" s="160"/>
      <c r="M400" s="159"/>
      <c r="N400" s="158" t="s">
        <v>3708</v>
      </c>
      <c r="O400" s="158" t="s">
        <v>366</v>
      </c>
      <c r="P400" s="158" t="s">
        <v>442</v>
      </c>
      <c r="Q400" s="162" t="s">
        <v>11916</v>
      </c>
      <c r="R400" s="162" t="s">
        <v>496</v>
      </c>
      <c r="S400" s="176" t="s">
        <v>496</v>
      </c>
      <c r="T400" s="167" t="s">
        <v>582</v>
      </c>
      <c r="U400" s="149"/>
      <c r="V400" s="149"/>
      <c r="W400" s="164" t="str">
        <f>VLOOKUP(TRIM(X400),X10:Y88,2,FALSE)</f>
        <v>Frank</v>
      </c>
      <c r="X400" s="11" t="str">
        <f t="shared" si="15"/>
        <v>6.5.3</v>
      </c>
      <c r="Y400" s="83"/>
      <c r="AA400" s="1">
        <f t="shared" si="14"/>
        <v>61</v>
      </c>
    </row>
    <row r="401" spans="1:27" ht="35.25" customHeight="1">
      <c r="A401" s="150" t="s">
        <v>185</v>
      </c>
      <c r="B401" s="165" t="s">
        <v>70</v>
      </c>
      <c r="C401" s="153" t="s">
        <v>186</v>
      </c>
      <c r="D401" s="153" t="s">
        <v>133</v>
      </c>
      <c r="E401" s="154" t="s">
        <v>10443</v>
      </c>
      <c r="F401" s="155" t="s">
        <v>27</v>
      </c>
      <c r="G401" s="155" t="s">
        <v>189</v>
      </c>
      <c r="H401" s="155" t="s">
        <v>12726</v>
      </c>
      <c r="I401" s="166" t="s">
        <v>7595</v>
      </c>
      <c r="J401" s="160" t="s">
        <v>455</v>
      </c>
      <c r="K401" s="159"/>
      <c r="L401" s="160"/>
      <c r="M401" s="159"/>
      <c r="N401" s="158" t="s">
        <v>1603</v>
      </c>
      <c r="O401" s="158" t="s">
        <v>366</v>
      </c>
      <c r="P401" s="158" t="s">
        <v>442</v>
      </c>
      <c r="Q401" s="162" t="s">
        <v>11917</v>
      </c>
      <c r="R401" s="162" t="s">
        <v>13423</v>
      </c>
      <c r="S401" s="163" t="s">
        <v>13424</v>
      </c>
      <c r="T401" s="148" t="s">
        <v>582</v>
      </c>
      <c r="U401" s="149"/>
      <c r="V401" s="149"/>
      <c r="W401" s="164" t="str">
        <f>VLOOKUP(TRIM(X401),X10:Y88,2,FALSE)</f>
        <v>Frank</v>
      </c>
      <c r="X401" s="11" t="str">
        <f t="shared" si="15"/>
        <v>6.5.3</v>
      </c>
      <c r="Y401" s="83"/>
      <c r="AA401" s="1">
        <f t="shared" si="14"/>
        <v>36</v>
      </c>
    </row>
    <row r="402" spans="1:27" ht="35.25" customHeight="1">
      <c r="A402" s="150" t="s">
        <v>185</v>
      </c>
      <c r="B402" s="165" t="s">
        <v>70</v>
      </c>
      <c r="C402" s="153" t="s">
        <v>186</v>
      </c>
      <c r="D402" s="153" t="s">
        <v>11392</v>
      </c>
      <c r="E402" s="154" t="s">
        <v>10444</v>
      </c>
      <c r="F402" s="155" t="s">
        <v>27</v>
      </c>
      <c r="G402" s="155" t="s">
        <v>189</v>
      </c>
      <c r="H402" s="155" t="s">
        <v>12727</v>
      </c>
      <c r="I402" s="166" t="s">
        <v>7595</v>
      </c>
      <c r="J402" s="160" t="s">
        <v>455</v>
      </c>
      <c r="K402" s="159"/>
      <c r="L402" s="160"/>
      <c r="M402" s="159"/>
      <c r="N402" s="158" t="s">
        <v>1603</v>
      </c>
      <c r="O402" s="158" t="s">
        <v>366</v>
      </c>
      <c r="P402" s="158" t="s">
        <v>442</v>
      </c>
      <c r="Q402" s="162" t="s">
        <v>11918</v>
      </c>
      <c r="R402" s="162" t="s">
        <v>496</v>
      </c>
      <c r="S402" s="176" t="s">
        <v>496</v>
      </c>
      <c r="T402" s="167" t="s">
        <v>582</v>
      </c>
      <c r="U402" s="149"/>
      <c r="V402" s="149"/>
      <c r="W402" s="164" t="str">
        <f>VLOOKUP(TRIM(X402),X10:Y88,2,FALSE)</f>
        <v>Puneet</v>
      </c>
      <c r="X402" s="11" t="str">
        <f t="shared" si="15"/>
        <v>6.5.7.4</v>
      </c>
      <c r="Y402" s="83"/>
      <c r="AA402" s="1">
        <f t="shared" si="14"/>
        <v>36</v>
      </c>
    </row>
    <row r="403" spans="1:27" ht="35.25" customHeight="1">
      <c r="A403" s="150" t="s">
        <v>185</v>
      </c>
      <c r="B403" s="165" t="s">
        <v>70</v>
      </c>
      <c r="C403" s="153" t="s">
        <v>186</v>
      </c>
      <c r="D403" s="153" t="s">
        <v>168</v>
      </c>
      <c r="E403" s="154" t="s">
        <v>10445</v>
      </c>
      <c r="F403" s="155" t="s">
        <v>419</v>
      </c>
      <c r="G403" s="155" t="s">
        <v>59</v>
      </c>
      <c r="H403" s="155" t="s">
        <v>12871</v>
      </c>
      <c r="I403" s="166" t="s">
        <v>563</v>
      </c>
      <c r="J403" s="160"/>
      <c r="K403" s="159"/>
      <c r="L403" s="160"/>
      <c r="M403" s="159"/>
      <c r="N403" s="158"/>
      <c r="O403" s="158"/>
      <c r="P403" s="158"/>
      <c r="Q403" s="162" t="s">
        <v>11919</v>
      </c>
      <c r="R403" s="162" t="s">
        <v>496</v>
      </c>
      <c r="S403" s="176" t="s">
        <v>496</v>
      </c>
      <c r="T403" s="148" t="s">
        <v>472</v>
      </c>
      <c r="U403" s="149"/>
      <c r="V403" s="149"/>
      <c r="W403" s="164" t="str">
        <f>VLOOKUP(TRIM(X403),X10:Y88,2,FALSE)</f>
        <v>Frank</v>
      </c>
      <c r="X403" s="11" t="str">
        <f t="shared" si="15"/>
        <v>7.1</v>
      </c>
      <c r="Y403" s="83"/>
      <c r="AA403" s="1">
        <f t="shared" si="14"/>
        <v>6</v>
      </c>
    </row>
    <row r="404" spans="1:27" ht="35.25" customHeight="1">
      <c r="A404" s="150" t="s">
        <v>185</v>
      </c>
      <c r="B404" s="165" t="s">
        <v>70</v>
      </c>
      <c r="C404" s="153" t="s">
        <v>186</v>
      </c>
      <c r="D404" s="153" t="s">
        <v>168</v>
      </c>
      <c r="E404" s="154" t="s">
        <v>10446</v>
      </c>
      <c r="F404" s="155" t="s">
        <v>3432</v>
      </c>
      <c r="G404" s="155" t="s">
        <v>189</v>
      </c>
      <c r="H404" s="155" t="s">
        <v>11920</v>
      </c>
      <c r="I404" s="166" t="s">
        <v>475</v>
      </c>
      <c r="J404" s="160"/>
      <c r="K404" s="159"/>
      <c r="L404" s="160"/>
      <c r="M404" s="159"/>
      <c r="N404" s="158"/>
      <c r="O404" s="158"/>
      <c r="P404" s="158"/>
      <c r="Q404" s="162" t="s">
        <v>11921</v>
      </c>
      <c r="R404" s="162" t="s">
        <v>12979</v>
      </c>
      <c r="S404" s="163" t="s">
        <v>12980</v>
      </c>
      <c r="T404" s="167" t="s">
        <v>472</v>
      </c>
      <c r="U404" s="149"/>
      <c r="V404" s="149"/>
      <c r="W404" s="164" t="str">
        <f>VLOOKUP(TRIM(X404),X10:Y88,2,FALSE)</f>
        <v>Frank</v>
      </c>
      <c r="X404" s="11" t="str">
        <f t="shared" si="15"/>
        <v>7.1</v>
      </c>
      <c r="Y404" s="83"/>
      <c r="AA404" s="1">
        <f t="shared" si="14"/>
        <v>17</v>
      </c>
    </row>
    <row r="405" spans="1:27" ht="35.25" customHeight="1">
      <c r="A405" s="150" t="s">
        <v>185</v>
      </c>
      <c r="B405" s="165" t="s">
        <v>70</v>
      </c>
      <c r="C405" s="153" t="s">
        <v>186</v>
      </c>
      <c r="D405" s="153" t="s">
        <v>133</v>
      </c>
      <c r="E405" s="154" t="s">
        <v>10447</v>
      </c>
      <c r="F405" s="155" t="s">
        <v>27</v>
      </c>
      <c r="G405" s="155" t="s">
        <v>189</v>
      </c>
      <c r="H405" s="155" t="s">
        <v>12728</v>
      </c>
      <c r="I405" s="166" t="s">
        <v>475</v>
      </c>
      <c r="J405" s="160" t="s">
        <v>455</v>
      </c>
      <c r="K405" s="159"/>
      <c r="L405" s="160"/>
      <c r="M405" s="159"/>
      <c r="N405" s="158" t="s">
        <v>1603</v>
      </c>
      <c r="O405" s="158" t="s">
        <v>366</v>
      </c>
      <c r="P405" s="158" t="s">
        <v>442</v>
      </c>
      <c r="Q405" s="162" t="s">
        <v>11922</v>
      </c>
      <c r="R405" s="162" t="s">
        <v>496</v>
      </c>
      <c r="S405" s="176" t="s">
        <v>496</v>
      </c>
      <c r="T405" s="148" t="s">
        <v>472</v>
      </c>
      <c r="U405" s="149"/>
      <c r="V405" s="149"/>
      <c r="W405" s="164" t="str">
        <f>VLOOKUP(TRIM(X405),X10:Y88,2,FALSE)</f>
        <v>Frank</v>
      </c>
      <c r="X405" s="11" t="str">
        <f t="shared" si="15"/>
        <v>6.5.3</v>
      </c>
      <c r="Y405" s="83"/>
      <c r="AA405" s="1">
        <f t="shared" si="14"/>
        <v>17</v>
      </c>
    </row>
    <row r="406" spans="1:27" ht="35.25" customHeight="1">
      <c r="A406" s="150" t="s">
        <v>185</v>
      </c>
      <c r="B406" s="165" t="s">
        <v>70</v>
      </c>
      <c r="C406" s="153" t="s">
        <v>186</v>
      </c>
      <c r="D406" s="153" t="s">
        <v>141</v>
      </c>
      <c r="E406" s="154" t="s">
        <v>10448</v>
      </c>
      <c r="F406" s="155" t="s">
        <v>27</v>
      </c>
      <c r="G406" s="155" t="s">
        <v>189</v>
      </c>
      <c r="H406" s="155" t="s">
        <v>12729</v>
      </c>
      <c r="I406" s="166" t="s">
        <v>475</v>
      </c>
      <c r="J406" s="160" t="s">
        <v>422</v>
      </c>
      <c r="K406" s="159"/>
      <c r="L406" s="160"/>
      <c r="M406" s="159"/>
      <c r="N406" s="158" t="s">
        <v>3708</v>
      </c>
      <c r="O406" s="158" t="s">
        <v>366</v>
      </c>
      <c r="P406" s="158" t="s">
        <v>442</v>
      </c>
      <c r="Q406" s="162" t="s">
        <v>11923</v>
      </c>
      <c r="R406" s="162" t="s">
        <v>13570</v>
      </c>
      <c r="S406" s="163" t="s">
        <v>444</v>
      </c>
      <c r="T406" s="167" t="s">
        <v>472</v>
      </c>
      <c r="U406" s="149"/>
      <c r="V406" s="149"/>
      <c r="W406" s="164" t="str">
        <f>VLOOKUP(TRIM(X406),X10:Y88,2,FALSE)</f>
        <v>Krisztian</v>
      </c>
      <c r="X406" s="11" t="str">
        <f t="shared" si="15"/>
        <v>6.5.6</v>
      </c>
      <c r="Y406" s="83"/>
      <c r="AA406" s="1">
        <f t="shared" si="14"/>
        <v>17</v>
      </c>
    </row>
    <row r="407" spans="1:27" ht="35.25" customHeight="1">
      <c r="A407" s="150" t="s">
        <v>185</v>
      </c>
      <c r="B407" s="165" t="s">
        <v>70</v>
      </c>
      <c r="C407" s="153" t="s">
        <v>186</v>
      </c>
      <c r="D407" s="153" t="s">
        <v>141</v>
      </c>
      <c r="E407" s="154" t="s">
        <v>10449</v>
      </c>
      <c r="F407" s="155" t="s">
        <v>27</v>
      </c>
      <c r="G407" s="155" t="s">
        <v>189</v>
      </c>
      <c r="H407" s="155" t="s">
        <v>12730</v>
      </c>
      <c r="I407" s="166" t="s">
        <v>475</v>
      </c>
      <c r="J407" s="160" t="s">
        <v>455</v>
      </c>
      <c r="K407" s="159"/>
      <c r="L407" s="160"/>
      <c r="M407" s="159"/>
      <c r="N407" s="158" t="s">
        <v>1603</v>
      </c>
      <c r="O407" s="158" t="s">
        <v>366</v>
      </c>
      <c r="P407" s="158" t="s">
        <v>442</v>
      </c>
      <c r="Q407" s="162" t="s">
        <v>11924</v>
      </c>
      <c r="R407" s="162" t="s">
        <v>13578</v>
      </c>
      <c r="S407" s="163" t="s">
        <v>444</v>
      </c>
      <c r="T407" s="148" t="s">
        <v>472</v>
      </c>
      <c r="U407" s="149"/>
      <c r="V407" s="149"/>
      <c r="W407" s="164" t="str">
        <f>VLOOKUP(TRIM(X407),X10:Y88,2,FALSE)</f>
        <v>Krisztian</v>
      </c>
      <c r="X407" s="11" t="str">
        <f t="shared" si="15"/>
        <v>6.5.6</v>
      </c>
      <c r="Y407" s="83"/>
      <c r="AA407" s="1">
        <f t="shared" si="14"/>
        <v>17</v>
      </c>
    </row>
    <row r="408" spans="1:27" ht="35.25" customHeight="1">
      <c r="A408" s="150" t="s">
        <v>185</v>
      </c>
      <c r="B408" s="165" t="s">
        <v>70</v>
      </c>
      <c r="C408" s="153" t="s">
        <v>186</v>
      </c>
      <c r="D408" s="153" t="s">
        <v>127</v>
      </c>
      <c r="E408" s="154" t="s">
        <v>10450</v>
      </c>
      <c r="F408" s="155" t="s">
        <v>27</v>
      </c>
      <c r="G408" s="155" t="s">
        <v>189</v>
      </c>
      <c r="H408" s="155" t="s">
        <v>12731</v>
      </c>
      <c r="I408" s="166" t="s">
        <v>475</v>
      </c>
      <c r="J408" s="160" t="s">
        <v>422</v>
      </c>
      <c r="K408" s="159"/>
      <c r="L408" s="160"/>
      <c r="M408" s="159"/>
      <c r="N408" s="158" t="s">
        <v>3708</v>
      </c>
      <c r="O408" s="158" t="s">
        <v>366</v>
      </c>
      <c r="P408" s="158" t="s">
        <v>442</v>
      </c>
      <c r="Q408" s="162" t="s">
        <v>11925</v>
      </c>
      <c r="R408" s="162" t="s">
        <v>496</v>
      </c>
      <c r="S408" s="176" t="s">
        <v>496</v>
      </c>
      <c r="T408" s="167" t="s">
        <v>472</v>
      </c>
      <c r="U408" s="149"/>
      <c r="V408" s="149"/>
      <c r="W408" s="164" t="str">
        <f>VLOOKUP(TRIM(X408),X10:Y88,2,FALSE)</f>
        <v>Frank</v>
      </c>
      <c r="X408" s="11" t="str">
        <f t="shared" si="15"/>
        <v>6.5.1</v>
      </c>
      <c r="Y408" s="83"/>
      <c r="AA408" s="1">
        <f t="shared" si="14"/>
        <v>17</v>
      </c>
    </row>
    <row r="409" spans="1:27" ht="35.25" customHeight="1">
      <c r="A409" s="150" t="s">
        <v>185</v>
      </c>
      <c r="B409" s="165" t="s">
        <v>70</v>
      </c>
      <c r="C409" s="153" t="s">
        <v>186</v>
      </c>
      <c r="D409" s="153" t="s">
        <v>133</v>
      </c>
      <c r="E409" s="154" t="s">
        <v>10451</v>
      </c>
      <c r="F409" s="155" t="s">
        <v>27</v>
      </c>
      <c r="G409" s="155" t="s">
        <v>189</v>
      </c>
      <c r="H409" s="155" t="s">
        <v>12732</v>
      </c>
      <c r="I409" s="166" t="s">
        <v>475</v>
      </c>
      <c r="J409" s="160" t="s">
        <v>422</v>
      </c>
      <c r="K409" s="159"/>
      <c r="L409" s="160"/>
      <c r="M409" s="159"/>
      <c r="N409" s="158" t="s">
        <v>3708</v>
      </c>
      <c r="O409" s="158" t="s">
        <v>366</v>
      </c>
      <c r="P409" s="158" t="s">
        <v>442</v>
      </c>
      <c r="Q409" s="162" t="s">
        <v>11926</v>
      </c>
      <c r="R409" s="162" t="s">
        <v>13179</v>
      </c>
      <c r="S409" s="163" t="s">
        <v>444</v>
      </c>
      <c r="T409" s="148" t="s">
        <v>472</v>
      </c>
      <c r="U409" s="149"/>
      <c r="V409" s="149"/>
      <c r="W409" s="164" t="str">
        <f>VLOOKUP(TRIM(X409),X10:Y88,2,FALSE)</f>
        <v>Frank</v>
      </c>
      <c r="X409" s="11" t="str">
        <f t="shared" si="15"/>
        <v>6.5.3</v>
      </c>
      <c r="Y409" s="83"/>
      <c r="AA409" s="1">
        <f t="shared" ref="AA409:AA472" si="16">LEN(I409)</f>
        <v>17</v>
      </c>
    </row>
    <row r="410" spans="1:27" ht="35.25" customHeight="1">
      <c r="A410" s="150" t="s">
        <v>185</v>
      </c>
      <c r="B410" s="165" t="s">
        <v>70</v>
      </c>
      <c r="C410" s="153" t="s">
        <v>186</v>
      </c>
      <c r="D410" s="153" t="s">
        <v>133</v>
      </c>
      <c r="E410" s="154" t="s">
        <v>10452</v>
      </c>
      <c r="F410" s="155" t="s">
        <v>27</v>
      </c>
      <c r="G410" s="155" t="s">
        <v>189</v>
      </c>
      <c r="H410" s="155" t="s">
        <v>12733</v>
      </c>
      <c r="I410" s="166" t="s">
        <v>475</v>
      </c>
      <c r="J410" s="160" t="s">
        <v>455</v>
      </c>
      <c r="K410" s="159"/>
      <c r="L410" s="160"/>
      <c r="M410" s="159"/>
      <c r="N410" s="158" t="s">
        <v>1603</v>
      </c>
      <c r="O410" s="158" t="s">
        <v>366</v>
      </c>
      <c r="P410" s="158" t="s">
        <v>442</v>
      </c>
      <c r="Q410" s="162" t="s">
        <v>11927</v>
      </c>
      <c r="R410" s="162" t="s">
        <v>496</v>
      </c>
      <c r="S410" s="176" t="s">
        <v>496</v>
      </c>
      <c r="T410" s="167" t="s">
        <v>472</v>
      </c>
      <c r="U410" s="149"/>
      <c r="V410" s="149"/>
      <c r="W410" s="164" t="str">
        <f>VLOOKUP(TRIM(X410),X10:Y88,2,FALSE)</f>
        <v>Frank</v>
      </c>
      <c r="X410" s="11" t="str">
        <f t="shared" si="15"/>
        <v>6.5.3</v>
      </c>
      <c r="Y410" s="83"/>
      <c r="AA410" s="1">
        <f t="shared" si="16"/>
        <v>17</v>
      </c>
    </row>
    <row r="411" spans="1:27" ht="35.25" customHeight="1">
      <c r="A411" s="150" t="s">
        <v>185</v>
      </c>
      <c r="B411" s="165" t="s">
        <v>70</v>
      </c>
      <c r="C411" s="153" t="s">
        <v>186</v>
      </c>
      <c r="D411" s="153" t="s">
        <v>11389</v>
      </c>
      <c r="E411" s="154" t="s">
        <v>10453</v>
      </c>
      <c r="F411" s="155" t="s">
        <v>27</v>
      </c>
      <c r="G411" s="155" t="s">
        <v>189</v>
      </c>
      <c r="H411" s="155" t="s">
        <v>12734</v>
      </c>
      <c r="I411" s="166" t="s">
        <v>947</v>
      </c>
      <c r="J411" s="160" t="s">
        <v>422</v>
      </c>
      <c r="K411" s="159"/>
      <c r="L411" s="160"/>
      <c r="M411" s="159"/>
      <c r="N411" s="158" t="s">
        <v>3708</v>
      </c>
      <c r="O411" s="158" t="s">
        <v>366</v>
      </c>
      <c r="P411" s="158" t="s">
        <v>442</v>
      </c>
      <c r="Q411" s="162" t="s">
        <v>11928</v>
      </c>
      <c r="R411" s="162" t="s">
        <v>13144</v>
      </c>
      <c r="S411" s="163" t="s">
        <v>13143</v>
      </c>
      <c r="T411" s="148" t="s">
        <v>1479</v>
      </c>
      <c r="U411" s="149"/>
      <c r="V411" s="149"/>
      <c r="W411" s="164" t="str">
        <f>VLOOKUP(TRIM(X411),X10:Y88,2,FALSE)</f>
        <v>Puneet</v>
      </c>
      <c r="X411" s="11" t="str">
        <f t="shared" si="15"/>
        <v>6.5.7.1</v>
      </c>
      <c r="Y411" s="83"/>
      <c r="AA411" s="1">
        <f t="shared" si="16"/>
        <v>7</v>
      </c>
    </row>
    <row r="412" spans="1:27" ht="35.25" customHeight="1">
      <c r="A412" s="150" t="s">
        <v>185</v>
      </c>
      <c r="B412" s="165" t="s">
        <v>70</v>
      </c>
      <c r="C412" s="153" t="s">
        <v>186</v>
      </c>
      <c r="D412" s="153" t="s">
        <v>11389</v>
      </c>
      <c r="E412" s="154" t="s">
        <v>10454</v>
      </c>
      <c r="F412" s="155" t="s">
        <v>27</v>
      </c>
      <c r="G412" s="155" t="s">
        <v>189</v>
      </c>
      <c r="H412" s="155" t="s">
        <v>12735</v>
      </c>
      <c r="I412" s="166" t="s">
        <v>947</v>
      </c>
      <c r="J412" s="160" t="s">
        <v>422</v>
      </c>
      <c r="K412" s="159"/>
      <c r="L412" s="160"/>
      <c r="M412" s="159"/>
      <c r="N412" s="158" t="s">
        <v>3708</v>
      </c>
      <c r="O412" s="158" t="s">
        <v>366</v>
      </c>
      <c r="P412" s="158" t="s">
        <v>442</v>
      </c>
      <c r="Q412" s="162" t="s">
        <v>11929</v>
      </c>
      <c r="R412" s="162" t="s">
        <v>272</v>
      </c>
      <c r="S412" s="163" t="s">
        <v>253</v>
      </c>
      <c r="T412" s="167" t="s">
        <v>1479</v>
      </c>
      <c r="U412" s="149"/>
      <c r="V412" s="149"/>
      <c r="W412" s="164" t="str">
        <f>VLOOKUP(TRIM(X412),X10:Y88,2,FALSE)</f>
        <v>Puneet</v>
      </c>
      <c r="X412" s="11" t="str">
        <f t="shared" ref="X412:X475" si="17">IF(ISNONTEXT(D412),"" &amp; D412 &amp;"",T(D412))</f>
        <v>6.5.7.1</v>
      </c>
      <c r="Y412" s="83"/>
      <c r="AA412" s="1">
        <f t="shared" si="16"/>
        <v>7</v>
      </c>
    </row>
    <row r="413" spans="1:27" ht="35.25" customHeight="1">
      <c r="A413" s="150" t="s">
        <v>185</v>
      </c>
      <c r="B413" s="165" t="s">
        <v>70</v>
      </c>
      <c r="C413" s="153" t="s">
        <v>186</v>
      </c>
      <c r="D413" s="153" t="s">
        <v>149</v>
      </c>
      <c r="E413" s="154" t="s">
        <v>10455</v>
      </c>
      <c r="F413" s="155" t="s">
        <v>27</v>
      </c>
      <c r="G413" s="155" t="s">
        <v>189</v>
      </c>
      <c r="H413" s="155" t="s">
        <v>12736</v>
      </c>
      <c r="I413" s="166" t="s">
        <v>947</v>
      </c>
      <c r="J413" s="160" t="s">
        <v>422</v>
      </c>
      <c r="K413" s="159"/>
      <c r="L413" s="160"/>
      <c r="M413" s="159"/>
      <c r="N413" s="158" t="s">
        <v>3708</v>
      </c>
      <c r="O413" s="158" t="s">
        <v>366</v>
      </c>
      <c r="P413" s="158" t="s">
        <v>442</v>
      </c>
      <c r="Q413" s="162" t="s">
        <v>11930</v>
      </c>
      <c r="R413" s="162" t="s">
        <v>496</v>
      </c>
      <c r="S413" s="176" t="s">
        <v>496</v>
      </c>
      <c r="T413" s="148" t="s">
        <v>1479</v>
      </c>
      <c r="U413" s="149"/>
      <c r="V413" s="149"/>
      <c r="W413" s="164" t="str">
        <f>VLOOKUP(TRIM(X413),X10:Y88,2,FALSE)</f>
        <v>Frank</v>
      </c>
      <c r="X413" s="11" t="str">
        <f t="shared" si="17"/>
        <v>6.5.9</v>
      </c>
      <c r="Y413" s="83"/>
      <c r="AA413" s="1">
        <f t="shared" si="16"/>
        <v>7</v>
      </c>
    </row>
    <row r="414" spans="1:27" ht="35.25" customHeight="1">
      <c r="A414" s="150" t="s">
        <v>185</v>
      </c>
      <c r="B414" s="165" t="s">
        <v>70</v>
      </c>
      <c r="C414" s="153" t="s">
        <v>186</v>
      </c>
      <c r="D414" s="153" t="s">
        <v>149</v>
      </c>
      <c r="E414" s="154" t="s">
        <v>10456</v>
      </c>
      <c r="F414" s="155" t="s">
        <v>27</v>
      </c>
      <c r="G414" s="155" t="s">
        <v>189</v>
      </c>
      <c r="H414" s="155" t="s">
        <v>12737</v>
      </c>
      <c r="I414" s="166" t="s">
        <v>947</v>
      </c>
      <c r="J414" s="160" t="s">
        <v>422</v>
      </c>
      <c r="K414" s="159"/>
      <c r="L414" s="160"/>
      <c r="M414" s="159"/>
      <c r="N414" s="158" t="s">
        <v>3708</v>
      </c>
      <c r="O414" s="158" t="s">
        <v>366</v>
      </c>
      <c r="P414" s="158" t="s">
        <v>442</v>
      </c>
      <c r="Q414" s="162" t="s">
        <v>11931</v>
      </c>
      <c r="R414" s="162" t="s">
        <v>496</v>
      </c>
      <c r="S414" s="176" t="s">
        <v>496</v>
      </c>
      <c r="T414" s="167" t="s">
        <v>1479</v>
      </c>
      <c r="U414" s="149"/>
      <c r="V414" s="149"/>
      <c r="W414" s="164" t="str">
        <f>VLOOKUP(TRIM(X414),X10:Y88,2,FALSE)</f>
        <v>Frank</v>
      </c>
      <c r="X414" s="11" t="str">
        <f t="shared" si="17"/>
        <v>6.5.9</v>
      </c>
      <c r="Y414" s="83"/>
      <c r="AA414" s="1">
        <f t="shared" si="16"/>
        <v>7</v>
      </c>
    </row>
    <row r="415" spans="1:27" ht="35.25" customHeight="1">
      <c r="A415" s="150" t="s">
        <v>185</v>
      </c>
      <c r="B415" s="165" t="s">
        <v>70</v>
      </c>
      <c r="C415" s="153" t="s">
        <v>186</v>
      </c>
      <c r="D415" s="153" t="s">
        <v>149</v>
      </c>
      <c r="E415" s="154" t="s">
        <v>10457</v>
      </c>
      <c r="F415" s="155" t="s">
        <v>27</v>
      </c>
      <c r="G415" s="155" t="s">
        <v>189</v>
      </c>
      <c r="H415" s="155" t="s">
        <v>12738</v>
      </c>
      <c r="I415" s="166" t="s">
        <v>947</v>
      </c>
      <c r="J415" s="160" t="s">
        <v>455</v>
      </c>
      <c r="K415" s="159"/>
      <c r="L415" s="160"/>
      <c r="M415" s="159"/>
      <c r="N415" s="158" t="s">
        <v>1603</v>
      </c>
      <c r="O415" s="158" t="s">
        <v>366</v>
      </c>
      <c r="P415" s="158" t="s">
        <v>442</v>
      </c>
      <c r="Q415" s="162" t="s">
        <v>11932</v>
      </c>
      <c r="R415" s="178" t="s">
        <v>14464</v>
      </c>
      <c r="S415" s="176" t="s">
        <v>496</v>
      </c>
      <c r="T415" s="148" t="s">
        <v>1479</v>
      </c>
      <c r="U415" s="149"/>
      <c r="V415" s="149"/>
      <c r="W415" s="164" t="str">
        <f>VLOOKUP(TRIM(X415),X10:Y88,2,FALSE)</f>
        <v>Frank</v>
      </c>
      <c r="X415" s="11" t="str">
        <f t="shared" si="17"/>
        <v>6.5.9</v>
      </c>
      <c r="Y415" s="83"/>
      <c r="AA415" s="1">
        <f t="shared" si="16"/>
        <v>7</v>
      </c>
    </row>
    <row r="416" spans="1:27" ht="35.25" customHeight="1">
      <c r="A416" s="150" t="s">
        <v>185</v>
      </c>
      <c r="B416" s="165" t="s">
        <v>70</v>
      </c>
      <c r="C416" s="153" t="s">
        <v>186</v>
      </c>
      <c r="D416" s="153" t="s">
        <v>149</v>
      </c>
      <c r="E416" s="154" t="s">
        <v>10458</v>
      </c>
      <c r="F416" s="155" t="s">
        <v>27</v>
      </c>
      <c r="G416" s="155" t="s">
        <v>189</v>
      </c>
      <c r="H416" s="155" t="s">
        <v>12739</v>
      </c>
      <c r="I416" s="166" t="s">
        <v>947</v>
      </c>
      <c r="J416" s="160" t="s">
        <v>455</v>
      </c>
      <c r="K416" s="159"/>
      <c r="L416" s="160"/>
      <c r="M416" s="159"/>
      <c r="N416" s="158" t="s">
        <v>1603</v>
      </c>
      <c r="O416" s="158" t="s">
        <v>366</v>
      </c>
      <c r="P416" s="158" t="s">
        <v>442</v>
      </c>
      <c r="Q416" s="162" t="s">
        <v>11933</v>
      </c>
      <c r="R416" s="178" t="s">
        <v>14465</v>
      </c>
      <c r="S416" s="176" t="s">
        <v>496</v>
      </c>
      <c r="T416" s="167" t="s">
        <v>1479</v>
      </c>
      <c r="U416" s="149"/>
      <c r="V416" s="149"/>
      <c r="W416" s="164" t="str">
        <f>VLOOKUP(TRIM(X416),X10:Y88,2,FALSE)</f>
        <v>Frank</v>
      </c>
      <c r="X416" s="11" t="str">
        <f t="shared" si="17"/>
        <v>6.5.9</v>
      </c>
      <c r="Y416" s="83"/>
      <c r="AA416" s="1">
        <f t="shared" si="16"/>
        <v>7</v>
      </c>
    </row>
    <row r="417" spans="1:27" ht="35.25" customHeight="1">
      <c r="A417" s="150" t="s">
        <v>185</v>
      </c>
      <c r="B417" s="165" t="s">
        <v>70</v>
      </c>
      <c r="C417" s="153" t="s">
        <v>186</v>
      </c>
      <c r="D417" s="153" t="s">
        <v>127</v>
      </c>
      <c r="E417" s="154" t="s">
        <v>10459</v>
      </c>
      <c r="F417" s="155" t="s">
        <v>27</v>
      </c>
      <c r="G417" s="155" t="s">
        <v>59</v>
      </c>
      <c r="H417" s="155" t="s">
        <v>12740</v>
      </c>
      <c r="I417" s="166" t="s">
        <v>9340</v>
      </c>
      <c r="J417" s="160" t="s">
        <v>422</v>
      </c>
      <c r="K417" s="159"/>
      <c r="L417" s="160"/>
      <c r="M417" s="159"/>
      <c r="N417" s="158" t="s">
        <v>3708</v>
      </c>
      <c r="O417" s="158" t="s">
        <v>366</v>
      </c>
      <c r="P417" s="158" t="s">
        <v>442</v>
      </c>
      <c r="Q417" s="162" t="s">
        <v>11934</v>
      </c>
      <c r="R417" s="162" t="s">
        <v>496</v>
      </c>
      <c r="S417" s="176" t="s">
        <v>496</v>
      </c>
      <c r="T417" s="148" t="s">
        <v>7269</v>
      </c>
      <c r="U417" s="149"/>
      <c r="V417" s="149"/>
      <c r="W417" s="164" t="str">
        <f>VLOOKUP(TRIM(X417),X10:Y88,2,FALSE)</f>
        <v>Frank</v>
      </c>
      <c r="X417" s="11" t="str">
        <f t="shared" si="17"/>
        <v>6.5.1</v>
      </c>
      <c r="Y417" s="83"/>
      <c r="AA417" s="1">
        <f t="shared" si="16"/>
        <v>27</v>
      </c>
    </row>
    <row r="418" spans="1:27" ht="35.25" customHeight="1">
      <c r="A418" s="150" t="s">
        <v>185</v>
      </c>
      <c r="B418" s="165" t="s">
        <v>70</v>
      </c>
      <c r="C418" s="153" t="s">
        <v>186</v>
      </c>
      <c r="D418" s="153" t="s">
        <v>127</v>
      </c>
      <c r="E418" s="154" t="s">
        <v>10460</v>
      </c>
      <c r="F418" s="155" t="s">
        <v>27</v>
      </c>
      <c r="G418" s="155" t="s">
        <v>189</v>
      </c>
      <c r="H418" s="155" t="s">
        <v>12741</v>
      </c>
      <c r="I418" s="166" t="s">
        <v>11935</v>
      </c>
      <c r="J418" s="160" t="s">
        <v>422</v>
      </c>
      <c r="K418" s="159"/>
      <c r="L418" s="160"/>
      <c r="M418" s="159"/>
      <c r="N418" s="158" t="s">
        <v>3708</v>
      </c>
      <c r="O418" s="158" t="s">
        <v>366</v>
      </c>
      <c r="P418" s="158" t="s">
        <v>442</v>
      </c>
      <c r="Q418" s="162" t="s">
        <v>11936</v>
      </c>
      <c r="R418" s="162" t="s">
        <v>13357</v>
      </c>
      <c r="S418" s="163" t="s">
        <v>13358</v>
      </c>
      <c r="T418" s="167" t="s">
        <v>7269</v>
      </c>
      <c r="U418" s="149"/>
      <c r="V418" s="149"/>
      <c r="W418" s="164" t="str">
        <f>VLOOKUP(TRIM(X418),X10:Y88,2,FALSE)</f>
        <v>Frank</v>
      </c>
      <c r="X418" s="11" t="str">
        <f t="shared" si="17"/>
        <v>6.5.1</v>
      </c>
      <c r="Y418" s="83"/>
      <c r="AA418" s="1">
        <f t="shared" si="16"/>
        <v>51</v>
      </c>
    </row>
    <row r="419" spans="1:27" ht="35.25" customHeight="1">
      <c r="A419" s="150" t="s">
        <v>185</v>
      </c>
      <c r="B419" s="165" t="s">
        <v>70</v>
      </c>
      <c r="C419" s="153" t="s">
        <v>186</v>
      </c>
      <c r="D419" s="153" t="s">
        <v>139</v>
      </c>
      <c r="E419" s="154" t="s">
        <v>10461</v>
      </c>
      <c r="F419" s="155" t="s">
        <v>27</v>
      </c>
      <c r="G419" s="155" t="s">
        <v>189</v>
      </c>
      <c r="H419" s="155" t="s">
        <v>12742</v>
      </c>
      <c r="I419" s="166" t="s">
        <v>1223</v>
      </c>
      <c r="J419" s="160" t="s">
        <v>422</v>
      </c>
      <c r="K419" s="159"/>
      <c r="L419" s="160"/>
      <c r="M419" s="159"/>
      <c r="N419" s="158" t="s">
        <v>3708</v>
      </c>
      <c r="O419" s="158" t="s">
        <v>366</v>
      </c>
      <c r="P419" s="158" t="s">
        <v>442</v>
      </c>
      <c r="Q419" s="162" t="s">
        <v>11937</v>
      </c>
      <c r="R419" s="162" t="s">
        <v>13333</v>
      </c>
      <c r="S419" s="163" t="s">
        <v>13334</v>
      </c>
      <c r="T419" s="148" t="s">
        <v>11938</v>
      </c>
      <c r="U419" s="149"/>
      <c r="V419" s="149"/>
      <c r="W419" s="164" t="str">
        <f>VLOOKUP(TRIM(X419),X10:Y88,2,FALSE)</f>
        <v>Frank</v>
      </c>
      <c r="X419" s="11" t="str">
        <f t="shared" si="17"/>
        <v>6.5.5</v>
      </c>
      <c r="Y419" s="83"/>
      <c r="AA419" s="1">
        <f t="shared" si="16"/>
        <v>4</v>
      </c>
    </row>
    <row r="420" spans="1:27" ht="35.25" customHeight="1">
      <c r="A420" s="150" t="s">
        <v>185</v>
      </c>
      <c r="B420" s="165" t="s">
        <v>70</v>
      </c>
      <c r="C420" s="153" t="s">
        <v>186</v>
      </c>
      <c r="D420" s="153" t="s">
        <v>139</v>
      </c>
      <c r="E420" s="154" t="s">
        <v>10462</v>
      </c>
      <c r="F420" s="155" t="s">
        <v>27</v>
      </c>
      <c r="G420" s="155" t="s">
        <v>189</v>
      </c>
      <c r="H420" s="155" t="s">
        <v>12743</v>
      </c>
      <c r="I420" s="166" t="s">
        <v>1223</v>
      </c>
      <c r="J420" s="160" t="s">
        <v>422</v>
      </c>
      <c r="K420" s="159"/>
      <c r="L420" s="160"/>
      <c r="M420" s="159"/>
      <c r="N420" s="158" t="s">
        <v>3708</v>
      </c>
      <c r="O420" s="158" t="s">
        <v>366</v>
      </c>
      <c r="P420" s="158" t="s">
        <v>442</v>
      </c>
      <c r="Q420" s="162" t="s">
        <v>11939</v>
      </c>
      <c r="R420" s="162" t="s">
        <v>496</v>
      </c>
      <c r="S420" s="176" t="s">
        <v>496</v>
      </c>
      <c r="T420" s="167" t="s">
        <v>11938</v>
      </c>
      <c r="U420" s="149"/>
      <c r="V420" s="149"/>
      <c r="W420" s="164" t="str">
        <f>VLOOKUP(TRIM(X420),X10:Y88,2,FALSE)</f>
        <v>Frank</v>
      </c>
      <c r="X420" s="11" t="str">
        <f t="shared" si="17"/>
        <v>6.5.5</v>
      </c>
      <c r="Y420" s="83"/>
      <c r="AA420" s="1">
        <f t="shared" si="16"/>
        <v>4</v>
      </c>
    </row>
    <row r="421" spans="1:27" ht="35.25" customHeight="1">
      <c r="A421" s="150" t="s">
        <v>185</v>
      </c>
      <c r="B421" s="165" t="s">
        <v>70</v>
      </c>
      <c r="C421" s="153" t="s">
        <v>186</v>
      </c>
      <c r="D421" s="153" t="s">
        <v>141</v>
      </c>
      <c r="E421" s="154" t="s">
        <v>10463</v>
      </c>
      <c r="F421" s="155" t="s">
        <v>27</v>
      </c>
      <c r="G421" s="155" t="s">
        <v>189</v>
      </c>
      <c r="H421" s="155" t="s">
        <v>12744</v>
      </c>
      <c r="I421" s="166" t="s">
        <v>1223</v>
      </c>
      <c r="J421" s="160" t="s">
        <v>422</v>
      </c>
      <c r="K421" s="159"/>
      <c r="L421" s="160"/>
      <c r="M421" s="159"/>
      <c r="N421" s="158" t="s">
        <v>3708</v>
      </c>
      <c r="O421" s="158" t="s">
        <v>366</v>
      </c>
      <c r="P421" s="158" t="s">
        <v>442</v>
      </c>
      <c r="Q421" s="162" t="s">
        <v>11940</v>
      </c>
      <c r="R421" s="162" t="s">
        <v>272</v>
      </c>
      <c r="S421" s="163" t="s">
        <v>253</v>
      </c>
      <c r="T421" s="148" t="s">
        <v>11938</v>
      </c>
      <c r="U421" s="149"/>
      <c r="V421" s="149"/>
      <c r="W421" s="164" t="str">
        <f>VLOOKUP(TRIM(X421),X10:Y88,2,FALSE)</f>
        <v>Krisztian</v>
      </c>
      <c r="X421" s="11" t="str">
        <f t="shared" si="17"/>
        <v>6.5.6</v>
      </c>
      <c r="Y421" s="83"/>
      <c r="AA421" s="1">
        <f t="shared" si="16"/>
        <v>4</v>
      </c>
    </row>
    <row r="422" spans="1:27" ht="35.25" customHeight="1">
      <c r="A422" s="150" t="s">
        <v>185</v>
      </c>
      <c r="B422" s="165" t="s">
        <v>70</v>
      </c>
      <c r="C422" s="153" t="s">
        <v>186</v>
      </c>
      <c r="D422" s="153" t="s">
        <v>153</v>
      </c>
      <c r="E422" s="154" t="s">
        <v>10464</v>
      </c>
      <c r="F422" s="155" t="s">
        <v>27</v>
      </c>
      <c r="G422" s="155" t="s">
        <v>189</v>
      </c>
      <c r="H422" s="155" t="s">
        <v>12745</v>
      </c>
      <c r="I422" s="166" t="s">
        <v>14480</v>
      </c>
      <c r="J422" s="160" t="s">
        <v>422</v>
      </c>
      <c r="K422" s="159"/>
      <c r="L422" s="160"/>
      <c r="M422" s="159"/>
      <c r="N422" s="158" t="s">
        <v>3708</v>
      </c>
      <c r="O422" s="158" t="s">
        <v>366</v>
      </c>
      <c r="P422" s="158" t="s">
        <v>442</v>
      </c>
      <c r="Q422" s="162" t="s">
        <v>11941</v>
      </c>
      <c r="R422" s="162" t="s">
        <v>496</v>
      </c>
      <c r="S422" s="176" t="s">
        <v>496</v>
      </c>
      <c r="T422" s="167" t="s">
        <v>11938</v>
      </c>
      <c r="U422" s="149"/>
      <c r="V422" s="149"/>
      <c r="W422" s="164" t="str">
        <f>VLOOKUP(TRIM(X422),X10:Y88,2,FALSE)</f>
        <v>Puneet</v>
      </c>
      <c r="X422" s="11" t="str">
        <f t="shared" si="17"/>
        <v>6.5.11</v>
      </c>
      <c r="Y422" s="83"/>
      <c r="AA422" s="1">
        <f t="shared" si="16"/>
        <v>49</v>
      </c>
    </row>
    <row r="423" spans="1:27" ht="35.25" customHeight="1">
      <c r="A423" s="150" t="s">
        <v>185</v>
      </c>
      <c r="B423" s="165" t="s">
        <v>70</v>
      </c>
      <c r="C423" s="153" t="s">
        <v>186</v>
      </c>
      <c r="D423" s="153" t="s">
        <v>133</v>
      </c>
      <c r="E423" s="154" t="s">
        <v>10465</v>
      </c>
      <c r="F423" s="155" t="s">
        <v>27</v>
      </c>
      <c r="G423" s="155" t="s">
        <v>189</v>
      </c>
      <c r="H423" s="155" t="s">
        <v>12746</v>
      </c>
      <c r="I423" s="166" t="s">
        <v>1223</v>
      </c>
      <c r="J423" s="160" t="s">
        <v>422</v>
      </c>
      <c r="K423" s="159"/>
      <c r="L423" s="160"/>
      <c r="M423" s="159"/>
      <c r="N423" s="158" t="s">
        <v>3708</v>
      </c>
      <c r="O423" s="158" t="s">
        <v>366</v>
      </c>
      <c r="P423" s="158" t="s">
        <v>442</v>
      </c>
      <c r="Q423" s="162" t="s">
        <v>11942</v>
      </c>
      <c r="R423" s="162" t="s">
        <v>496</v>
      </c>
      <c r="S423" s="176" t="s">
        <v>496</v>
      </c>
      <c r="T423" s="148" t="s">
        <v>11938</v>
      </c>
      <c r="U423" s="149"/>
      <c r="V423" s="149"/>
      <c r="W423" s="164" t="str">
        <f>VLOOKUP(TRIM(X423),X10:Y88,2,FALSE)</f>
        <v>Frank</v>
      </c>
      <c r="X423" s="11" t="str">
        <f t="shared" si="17"/>
        <v>6.5.3</v>
      </c>
      <c r="Y423" s="83"/>
      <c r="AA423" s="1">
        <f t="shared" si="16"/>
        <v>4</v>
      </c>
    </row>
    <row r="424" spans="1:27" ht="35.25" customHeight="1">
      <c r="A424" s="150" t="s">
        <v>185</v>
      </c>
      <c r="B424" s="165" t="s">
        <v>70</v>
      </c>
      <c r="C424" s="153" t="s">
        <v>186</v>
      </c>
      <c r="D424" s="153" t="s">
        <v>11391</v>
      </c>
      <c r="E424" s="154" t="s">
        <v>10466</v>
      </c>
      <c r="F424" s="155" t="s">
        <v>27</v>
      </c>
      <c r="G424" s="155" t="s">
        <v>189</v>
      </c>
      <c r="H424" s="155" t="s">
        <v>12747</v>
      </c>
      <c r="I424" s="166" t="s">
        <v>1223</v>
      </c>
      <c r="J424" s="160" t="s">
        <v>455</v>
      </c>
      <c r="K424" s="159"/>
      <c r="L424" s="160"/>
      <c r="M424" s="159"/>
      <c r="N424" s="158" t="s">
        <v>1603</v>
      </c>
      <c r="O424" s="158" t="s">
        <v>366</v>
      </c>
      <c r="P424" s="158" t="s">
        <v>442</v>
      </c>
      <c r="Q424" s="162" t="s">
        <v>11943</v>
      </c>
      <c r="R424" s="162" t="s">
        <v>13506</v>
      </c>
      <c r="S424" s="163" t="s">
        <v>13500</v>
      </c>
      <c r="T424" s="167" t="s">
        <v>11938</v>
      </c>
      <c r="U424" s="149"/>
      <c r="V424" s="149"/>
      <c r="W424" s="164" t="str">
        <f>VLOOKUP(TRIM(X424),X10:Y88,2,FALSE)</f>
        <v>Puneet</v>
      </c>
      <c r="X424" s="11" t="str">
        <f t="shared" si="17"/>
        <v>6.5.7.3</v>
      </c>
      <c r="Y424" s="83"/>
      <c r="AA424" s="1">
        <f t="shared" si="16"/>
        <v>4</v>
      </c>
    </row>
    <row r="425" spans="1:27" ht="35.25" customHeight="1">
      <c r="A425" s="150" t="s">
        <v>185</v>
      </c>
      <c r="B425" s="165" t="s">
        <v>70</v>
      </c>
      <c r="C425" s="153" t="s">
        <v>186</v>
      </c>
      <c r="D425" s="153" t="s">
        <v>133</v>
      </c>
      <c r="E425" s="154" t="s">
        <v>10467</v>
      </c>
      <c r="F425" s="155" t="s">
        <v>27</v>
      </c>
      <c r="G425" s="155" t="s">
        <v>189</v>
      </c>
      <c r="H425" s="155" t="s">
        <v>12748</v>
      </c>
      <c r="I425" s="166" t="s">
        <v>1223</v>
      </c>
      <c r="J425" s="160" t="s">
        <v>455</v>
      </c>
      <c r="K425" s="159"/>
      <c r="L425" s="160"/>
      <c r="M425" s="159"/>
      <c r="N425" s="158" t="s">
        <v>1603</v>
      </c>
      <c r="O425" s="158" t="s">
        <v>366</v>
      </c>
      <c r="P425" s="158" t="s">
        <v>442</v>
      </c>
      <c r="Q425" s="162" t="s">
        <v>11944</v>
      </c>
      <c r="R425" s="162" t="s">
        <v>14255</v>
      </c>
      <c r="S425" s="163" t="s">
        <v>253</v>
      </c>
      <c r="T425" s="148" t="s">
        <v>11938</v>
      </c>
      <c r="U425" s="149"/>
      <c r="V425" s="149"/>
      <c r="W425" s="164" t="str">
        <f>VLOOKUP(TRIM(X425),X10:Y88,2,FALSE)</f>
        <v>Frank</v>
      </c>
      <c r="X425" s="11" t="str">
        <f t="shared" si="17"/>
        <v>6.5.3</v>
      </c>
      <c r="Y425" s="83"/>
      <c r="AA425" s="1">
        <f t="shared" si="16"/>
        <v>4</v>
      </c>
    </row>
    <row r="426" spans="1:27" ht="35.25" customHeight="1">
      <c r="A426" s="150" t="s">
        <v>185</v>
      </c>
      <c r="B426" s="165" t="s">
        <v>70</v>
      </c>
      <c r="C426" s="153" t="s">
        <v>186</v>
      </c>
      <c r="D426" s="153" t="s">
        <v>133</v>
      </c>
      <c r="E426" s="154" t="s">
        <v>10468</v>
      </c>
      <c r="F426" s="155" t="s">
        <v>27</v>
      </c>
      <c r="G426" s="155" t="s">
        <v>189</v>
      </c>
      <c r="H426" s="155" t="s">
        <v>12749</v>
      </c>
      <c r="I426" s="166" t="s">
        <v>1223</v>
      </c>
      <c r="J426" s="160" t="s">
        <v>422</v>
      </c>
      <c r="K426" s="159"/>
      <c r="L426" s="160"/>
      <c r="M426" s="159"/>
      <c r="N426" s="158" t="s">
        <v>3708</v>
      </c>
      <c r="O426" s="158" t="s">
        <v>366</v>
      </c>
      <c r="P426" s="158" t="s">
        <v>442</v>
      </c>
      <c r="Q426" s="162" t="s">
        <v>11945</v>
      </c>
      <c r="R426" s="162" t="s">
        <v>496</v>
      </c>
      <c r="S426" s="176" t="s">
        <v>496</v>
      </c>
      <c r="T426" s="167" t="s">
        <v>11938</v>
      </c>
      <c r="U426" s="149"/>
      <c r="V426" s="149"/>
      <c r="W426" s="164" t="str">
        <f>VLOOKUP(TRIM(X426),X10:Y88,2,FALSE)</f>
        <v>Frank</v>
      </c>
      <c r="X426" s="11" t="str">
        <f t="shared" si="17"/>
        <v>6.5.3</v>
      </c>
      <c r="Y426" s="83"/>
      <c r="AA426" s="1">
        <f t="shared" si="16"/>
        <v>4</v>
      </c>
    </row>
    <row r="427" spans="1:27" ht="35.25" customHeight="1">
      <c r="A427" s="150" t="s">
        <v>185</v>
      </c>
      <c r="B427" s="165" t="s">
        <v>70</v>
      </c>
      <c r="C427" s="153" t="s">
        <v>186</v>
      </c>
      <c r="D427" s="153" t="s">
        <v>11392</v>
      </c>
      <c r="E427" s="154" t="s">
        <v>10469</v>
      </c>
      <c r="F427" s="155" t="s">
        <v>27</v>
      </c>
      <c r="G427" s="155" t="s">
        <v>189</v>
      </c>
      <c r="H427" s="155" t="s">
        <v>12750</v>
      </c>
      <c r="I427" s="166" t="s">
        <v>1223</v>
      </c>
      <c r="J427" s="160" t="s">
        <v>455</v>
      </c>
      <c r="K427" s="159"/>
      <c r="L427" s="160"/>
      <c r="M427" s="159"/>
      <c r="N427" s="158" t="s">
        <v>1603</v>
      </c>
      <c r="O427" s="158" t="s">
        <v>366</v>
      </c>
      <c r="P427" s="158" t="s">
        <v>442</v>
      </c>
      <c r="Q427" s="162" t="s">
        <v>11946</v>
      </c>
      <c r="R427" s="162" t="s">
        <v>496</v>
      </c>
      <c r="S427" s="176" t="s">
        <v>496</v>
      </c>
      <c r="T427" s="148" t="s">
        <v>11938</v>
      </c>
      <c r="U427" s="149"/>
      <c r="V427" s="149"/>
      <c r="W427" s="164" t="str">
        <f>VLOOKUP(TRIM(X427),X10:Y88,2,FALSE)</f>
        <v>Puneet</v>
      </c>
      <c r="X427" s="11" t="str">
        <f t="shared" si="17"/>
        <v>6.5.7.4</v>
      </c>
      <c r="Y427" s="83"/>
      <c r="AA427" s="1">
        <f t="shared" si="16"/>
        <v>4</v>
      </c>
    </row>
    <row r="428" spans="1:27" ht="35.25" customHeight="1">
      <c r="A428" s="150" t="s">
        <v>185</v>
      </c>
      <c r="B428" s="165" t="s">
        <v>70</v>
      </c>
      <c r="C428" s="153" t="s">
        <v>186</v>
      </c>
      <c r="D428" s="153" t="s">
        <v>11392</v>
      </c>
      <c r="E428" s="154" t="s">
        <v>10470</v>
      </c>
      <c r="F428" s="155" t="s">
        <v>27</v>
      </c>
      <c r="G428" s="155" t="s">
        <v>189</v>
      </c>
      <c r="H428" s="155" t="s">
        <v>12751</v>
      </c>
      <c r="I428" s="166" t="s">
        <v>1223</v>
      </c>
      <c r="J428" s="160" t="s">
        <v>422</v>
      </c>
      <c r="K428" s="159"/>
      <c r="L428" s="160"/>
      <c r="M428" s="159"/>
      <c r="N428" s="158" t="s">
        <v>3708</v>
      </c>
      <c r="O428" s="158" t="s">
        <v>366</v>
      </c>
      <c r="P428" s="158" t="s">
        <v>442</v>
      </c>
      <c r="Q428" s="162" t="s">
        <v>11947</v>
      </c>
      <c r="R428" s="162" t="s">
        <v>496</v>
      </c>
      <c r="S428" s="176" t="s">
        <v>496</v>
      </c>
      <c r="T428" s="167" t="s">
        <v>11938</v>
      </c>
      <c r="U428" s="149"/>
      <c r="V428" s="149"/>
      <c r="W428" s="164" t="str">
        <f>VLOOKUP(TRIM(X428),X10:Y88,2,FALSE)</f>
        <v>Puneet</v>
      </c>
      <c r="X428" s="11" t="str">
        <f t="shared" si="17"/>
        <v>6.5.7.4</v>
      </c>
      <c r="Y428" s="83"/>
      <c r="AA428" s="1">
        <f t="shared" si="16"/>
        <v>4</v>
      </c>
    </row>
    <row r="429" spans="1:27" ht="35.25" customHeight="1">
      <c r="A429" s="150" t="s">
        <v>185</v>
      </c>
      <c r="B429" s="165" t="s">
        <v>70</v>
      </c>
      <c r="C429" s="153" t="s">
        <v>186</v>
      </c>
      <c r="D429" s="153" t="s">
        <v>11392</v>
      </c>
      <c r="E429" s="154" t="s">
        <v>10471</v>
      </c>
      <c r="F429" s="155" t="s">
        <v>27</v>
      </c>
      <c r="G429" s="155" t="s">
        <v>189</v>
      </c>
      <c r="H429" s="155" t="s">
        <v>12752</v>
      </c>
      <c r="I429" s="166" t="s">
        <v>1223</v>
      </c>
      <c r="J429" s="160" t="s">
        <v>455</v>
      </c>
      <c r="K429" s="159"/>
      <c r="L429" s="160"/>
      <c r="M429" s="159"/>
      <c r="N429" s="158" t="s">
        <v>1603</v>
      </c>
      <c r="O429" s="158" t="s">
        <v>366</v>
      </c>
      <c r="P429" s="158" t="s">
        <v>442</v>
      </c>
      <c r="Q429" s="162" t="s">
        <v>11948</v>
      </c>
      <c r="R429" s="162" t="s">
        <v>496</v>
      </c>
      <c r="S429" s="176" t="s">
        <v>496</v>
      </c>
      <c r="T429" s="148" t="s">
        <v>11938</v>
      </c>
      <c r="U429" s="149"/>
      <c r="V429" s="149"/>
      <c r="W429" s="164" t="str">
        <f>VLOOKUP(TRIM(X429),X10:Y88,2,FALSE)</f>
        <v>Puneet</v>
      </c>
      <c r="X429" s="11" t="str">
        <f t="shared" si="17"/>
        <v>6.5.7.4</v>
      </c>
      <c r="Y429" s="83"/>
      <c r="AA429" s="1">
        <f t="shared" si="16"/>
        <v>4</v>
      </c>
    </row>
    <row r="430" spans="1:27" ht="35.25" customHeight="1">
      <c r="A430" s="150" t="s">
        <v>185</v>
      </c>
      <c r="B430" s="165" t="s">
        <v>70</v>
      </c>
      <c r="C430" s="153" t="s">
        <v>186</v>
      </c>
      <c r="D430" s="153" t="s">
        <v>11390</v>
      </c>
      <c r="E430" s="154" t="s">
        <v>10472</v>
      </c>
      <c r="F430" s="155" t="s">
        <v>27</v>
      </c>
      <c r="G430" s="155" t="s">
        <v>189</v>
      </c>
      <c r="H430" s="155" t="s">
        <v>12753</v>
      </c>
      <c r="I430" s="166" t="s">
        <v>1223</v>
      </c>
      <c r="J430" s="160" t="s">
        <v>422</v>
      </c>
      <c r="K430" s="159"/>
      <c r="L430" s="160"/>
      <c r="M430" s="159"/>
      <c r="N430" s="158" t="s">
        <v>3708</v>
      </c>
      <c r="O430" s="158" t="s">
        <v>366</v>
      </c>
      <c r="P430" s="158" t="s">
        <v>442</v>
      </c>
      <c r="Q430" s="162" t="s">
        <v>11949</v>
      </c>
      <c r="R430" s="162" t="s">
        <v>13294</v>
      </c>
      <c r="S430" s="163" t="s">
        <v>444</v>
      </c>
      <c r="T430" s="167" t="s">
        <v>11938</v>
      </c>
      <c r="U430" s="149"/>
      <c r="V430" s="149"/>
      <c r="W430" s="164" t="str">
        <f>VLOOKUP(TRIM(X430),X10:Y88,2,FALSE)</f>
        <v>Puneet</v>
      </c>
      <c r="X430" s="11" t="str">
        <f t="shared" si="17"/>
        <v>6.5.7.2</v>
      </c>
      <c r="Y430" s="83"/>
      <c r="AA430" s="1">
        <f t="shared" si="16"/>
        <v>4</v>
      </c>
    </row>
    <row r="431" spans="1:27" ht="35.25" customHeight="1">
      <c r="A431" s="150" t="s">
        <v>185</v>
      </c>
      <c r="B431" s="165" t="s">
        <v>70</v>
      </c>
      <c r="C431" s="153" t="s">
        <v>186</v>
      </c>
      <c r="D431" s="153" t="s">
        <v>130</v>
      </c>
      <c r="E431" s="154" t="s">
        <v>10473</v>
      </c>
      <c r="F431" s="155" t="s">
        <v>27</v>
      </c>
      <c r="G431" s="155" t="s">
        <v>189</v>
      </c>
      <c r="H431" s="155" t="s">
        <v>12754</v>
      </c>
      <c r="I431" s="166" t="s">
        <v>1223</v>
      </c>
      <c r="J431" s="160" t="s">
        <v>422</v>
      </c>
      <c r="K431" s="159"/>
      <c r="L431" s="160"/>
      <c r="M431" s="159"/>
      <c r="N431" s="158" t="s">
        <v>3708</v>
      </c>
      <c r="O431" s="158" t="s">
        <v>366</v>
      </c>
      <c r="P431" s="158" t="s">
        <v>442</v>
      </c>
      <c r="Q431" s="162" t="s">
        <v>11950</v>
      </c>
      <c r="R431" s="162" t="s">
        <v>13542</v>
      </c>
      <c r="S431" s="163" t="s">
        <v>13116</v>
      </c>
      <c r="T431" s="148" t="s">
        <v>11938</v>
      </c>
      <c r="U431" s="149"/>
      <c r="V431" s="149"/>
      <c r="W431" s="164" t="str">
        <f>VLOOKUP(TRIM(X431),X10:Y88,2,FALSE)</f>
        <v>Frank</v>
      </c>
      <c r="X431" s="11" t="str">
        <f t="shared" si="17"/>
        <v>6.5.2</v>
      </c>
      <c r="Y431" s="83"/>
      <c r="AA431" s="1">
        <f t="shared" si="16"/>
        <v>4</v>
      </c>
    </row>
    <row r="432" spans="1:27" ht="35.25" customHeight="1">
      <c r="A432" s="150" t="s">
        <v>185</v>
      </c>
      <c r="B432" s="165" t="s">
        <v>70</v>
      </c>
      <c r="C432" s="153" t="s">
        <v>186</v>
      </c>
      <c r="D432" s="153" t="s">
        <v>149</v>
      </c>
      <c r="E432" s="154" t="s">
        <v>10474</v>
      </c>
      <c r="F432" s="155" t="s">
        <v>27</v>
      </c>
      <c r="G432" s="155" t="s">
        <v>189</v>
      </c>
      <c r="H432" s="155" t="s">
        <v>12755</v>
      </c>
      <c r="I432" s="166" t="s">
        <v>1223</v>
      </c>
      <c r="J432" s="160" t="s">
        <v>422</v>
      </c>
      <c r="K432" s="159"/>
      <c r="L432" s="160"/>
      <c r="M432" s="159"/>
      <c r="N432" s="158" t="s">
        <v>3708</v>
      </c>
      <c r="O432" s="158" t="s">
        <v>366</v>
      </c>
      <c r="P432" s="158" t="s">
        <v>442</v>
      </c>
      <c r="Q432" s="162" t="s">
        <v>11951</v>
      </c>
      <c r="R432" s="162" t="s">
        <v>496</v>
      </c>
      <c r="S432" s="176" t="s">
        <v>496</v>
      </c>
      <c r="T432" s="167" t="s">
        <v>11938</v>
      </c>
      <c r="U432" s="149"/>
      <c r="V432" s="149"/>
      <c r="W432" s="164" t="str">
        <f>VLOOKUP(TRIM(X432),X10:Y88,2,FALSE)</f>
        <v>Frank</v>
      </c>
      <c r="X432" s="11" t="str">
        <f t="shared" si="17"/>
        <v>6.5.9</v>
      </c>
      <c r="Y432" s="83"/>
      <c r="AA432" s="1">
        <f t="shared" si="16"/>
        <v>4</v>
      </c>
    </row>
    <row r="433" spans="1:27" ht="35.25" customHeight="1">
      <c r="A433" s="150" t="s">
        <v>185</v>
      </c>
      <c r="B433" s="165" t="s">
        <v>70</v>
      </c>
      <c r="C433" s="153" t="s">
        <v>186</v>
      </c>
      <c r="D433" s="153" t="s">
        <v>149</v>
      </c>
      <c r="E433" s="154" t="s">
        <v>10475</v>
      </c>
      <c r="F433" s="155" t="s">
        <v>27</v>
      </c>
      <c r="G433" s="155" t="s">
        <v>189</v>
      </c>
      <c r="H433" s="155" t="s">
        <v>12756</v>
      </c>
      <c r="I433" s="166" t="s">
        <v>1223</v>
      </c>
      <c r="J433" s="160" t="s">
        <v>422</v>
      </c>
      <c r="K433" s="159"/>
      <c r="L433" s="160"/>
      <c r="M433" s="159"/>
      <c r="N433" s="158" t="s">
        <v>3708</v>
      </c>
      <c r="O433" s="158" t="s">
        <v>366</v>
      </c>
      <c r="P433" s="158" t="s">
        <v>442</v>
      </c>
      <c r="Q433" s="162" t="s">
        <v>11952</v>
      </c>
      <c r="R433" s="162" t="s">
        <v>496</v>
      </c>
      <c r="S433" s="176" t="s">
        <v>496</v>
      </c>
      <c r="T433" s="148" t="s">
        <v>11938</v>
      </c>
      <c r="U433" s="149"/>
      <c r="V433" s="149"/>
      <c r="W433" s="164" t="str">
        <f>VLOOKUP(TRIM(X433),X10:Y88,2,FALSE)</f>
        <v>Frank</v>
      </c>
      <c r="X433" s="11" t="str">
        <f t="shared" si="17"/>
        <v>6.5.9</v>
      </c>
      <c r="Y433" s="83"/>
      <c r="AA433" s="1">
        <f t="shared" si="16"/>
        <v>4</v>
      </c>
    </row>
    <row r="434" spans="1:27" ht="35.25" customHeight="1">
      <c r="A434" s="150" t="s">
        <v>185</v>
      </c>
      <c r="B434" s="165" t="s">
        <v>70</v>
      </c>
      <c r="C434" s="153" t="s">
        <v>186</v>
      </c>
      <c r="D434" s="153" t="s">
        <v>149</v>
      </c>
      <c r="E434" s="154" t="s">
        <v>10476</v>
      </c>
      <c r="F434" s="155" t="s">
        <v>27</v>
      </c>
      <c r="G434" s="155" t="s">
        <v>189</v>
      </c>
      <c r="H434" s="155" t="s">
        <v>12757</v>
      </c>
      <c r="I434" s="166" t="s">
        <v>1223</v>
      </c>
      <c r="J434" s="160" t="s">
        <v>455</v>
      </c>
      <c r="K434" s="159"/>
      <c r="L434" s="160"/>
      <c r="M434" s="159"/>
      <c r="N434" s="158" t="s">
        <v>1603</v>
      </c>
      <c r="O434" s="158" t="s">
        <v>366</v>
      </c>
      <c r="P434" s="158" t="s">
        <v>442</v>
      </c>
      <c r="Q434" s="162" t="s">
        <v>11953</v>
      </c>
      <c r="R434" s="162" t="s">
        <v>496</v>
      </c>
      <c r="S434" s="176" t="s">
        <v>496</v>
      </c>
      <c r="T434" s="167" t="s">
        <v>11938</v>
      </c>
      <c r="U434" s="149"/>
      <c r="V434" s="149"/>
      <c r="W434" s="164" t="str">
        <f>VLOOKUP(TRIM(X434),X10:Y88,2,FALSE)</f>
        <v>Frank</v>
      </c>
      <c r="X434" s="11" t="str">
        <f t="shared" si="17"/>
        <v>6.5.9</v>
      </c>
      <c r="Y434" s="83"/>
      <c r="AA434" s="1">
        <f t="shared" si="16"/>
        <v>4</v>
      </c>
    </row>
    <row r="435" spans="1:27" ht="35.25" customHeight="1">
      <c r="A435" s="150" t="s">
        <v>185</v>
      </c>
      <c r="B435" s="165" t="s">
        <v>70</v>
      </c>
      <c r="C435" s="153" t="s">
        <v>186</v>
      </c>
      <c r="D435" s="153" t="s">
        <v>151</v>
      </c>
      <c r="E435" s="154" t="s">
        <v>10477</v>
      </c>
      <c r="F435" s="155" t="s">
        <v>27</v>
      </c>
      <c r="G435" s="155" t="s">
        <v>189</v>
      </c>
      <c r="H435" s="155" t="s">
        <v>12758</v>
      </c>
      <c r="I435" s="166" t="s">
        <v>1223</v>
      </c>
      <c r="J435" s="160" t="s">
        <v>422</v>
      </c>
      <c r="K435" s="159"/>
      <c r="L435" s="160"/>
      <c r="M435" s="159"/>
      <c r="N435" s="158" t="s">
        <v>3708</v>
      </c>
      <c r="O435" s="158" t="s">
        <v>366</v>
      </c>
      <c r="P435" s="158" t="s">
        <v>442</v>
      </c>
      <c r="Q435" s="162" t="s">
        <v>11954</v>
      </c>
      <c r="R435" s="162" t="s">
        <v>496</v>
      </c>
      <c r="S435" s="176" t="s">
        <v>496</v>
      </c>
      <c r="T435" s="148" t="s">
        <v>11938</v>
      </c>
      <c r="U435" s="149"/>
      <c r="V435" s="149"/>
      <c r="W435" s="164" t="str">
        <f>VLOOKUP(TRIM(X435),X10:Y88,2,FALSE)</f>
        <v>Krisztian</v>
      </c>
      <c r="X435" s="11" t="str">
        <f t="shared" si="17"/>
        <v>6.5.10</v>
      </c>
      <c r="Y435" s="83"/>
      <c r="AA435" s="1">
        <f t="shared" si="16"/>
        <v>4</v>
      </c>
    </row>
    <row r="436" spans="1:27" ht="35.25" customHeight="1">
      <c r="A436" s="150" t="s">
        <v>185</v>
      </c>
      <c r="B436" s="165" t="s">
        <v>70</v>
      </c>
      <c r="C436" s="153" t="s">
        <v>186</v>
      </c>
      <c r="D436" s="153" t="s">
        <v>127</v>
      </c>
      <c r="E436" s="154" t="s">
        <v>10478</v>
      </c>
      <c r="F436" s="155" t="s">
        <v>27</v>
      </c>
      <c r="G436" s="155" t="s">
        <v>189</v>
      </c>
      <c r="H436" s="155" t="s">
        <v>12759</v>
      </c>
      <c r="I436" s="166" t="s">
        <v>1223</v>
      </c>
      <c r="J436" s="160" t="s">
        <v>422</v>
      </c>
      <c r="K436" s="159"/>
      <c r="L436" s="160"/>
      <c r="M436" s="159"/>
      <c r="N436" s="158" t="s">
        <v>3708</v>
      </c>
      <c r="O436" s="158" t="s">
        <v>366</v>
      </c>
      <c r="P436" s="158" t="s">
        <v>442</v>
      </c>
      <c r="Q436" s="162" t="s">
        <v>11955</v>
      </c>
      <c r="R436" s="162" t="s">
        <v>496</v>
      </c>
      <c r="S436" s="176" t="s">
        <v>496</v>
      </c>
      <c r="T436" s="167" t="s">
        <v>11938</v>
      </c>
      <c r="U436" s="149"/>
      <c r="V436" s="149"/>
      <c r="W436" s="164" t="str">
        <f>VLOOKUP(TRIM(X436),X10:Y88,2,FALSE)</f>
        <v>Frank</v>
      </c>
      <c r="X436" s="11" t="str">
        <f t="shared" si="17"/>
        <v>6.5.1</v>
      </c>
      <c r="Y436" s="83"/>
      <c r="AA436" s="1">
        <f t="shared" si="16"/>
        <v>4</v>
      </c>
    </row>
    <row r="437" spans="1:27" ht="35.25" customHeight="1">
      <c r="A437" s="150" t="s">
        <v>185</v>
      </c>
      <c r="B437" s="165" t="s">
        <v>70</v>
      </c>
      <c r="C437" s="153" t="s">
        <v>186</v>
      </c>
      <c r="D437" s="153" t="s">
        <v>130</v>
      </c>
      <c r="E437" s="154" t="s">
        <v>10479</v>
      </c>
      <c r="F437" s="155" t="s">
        <v>27</v>
      </c>
      <c r="G437" s="155" t="s">
        <v>189</v>
      </c>
      <c r="H437" s="155" t="s">
        <v>12760</v>
      </c>
      <c r="I437" s="166" t="s">
        <v>1223</v>
      </c>
      <c r="J437" s="160" t="s">
        <v>422</v>
      </c>
      <c r="K437" s="159"/>
      <c r="L437" s="160"/>
      <c r="M437" s="159"/>
      <c r="N437" s="158" t="s">
        <v>3708</v>
      </c>
      <c r="O437" s="158" t="s">
        <v>366</v>
      </c>
      <c r="P437" s="158" t="s">
        <v>442</v>
      </c>
      <c r="Q437" s="162" t="s">
        <v>11956</v>
      </c>
      <c r="R437" s="162" t="s">
        <v>13552</v>
      </c>
      <c r="S437" s="163" t="s">
        <v>13553</v>
      </c>
      <c r="T437" s="148" t="s">
        <v>11938</v>
      </c>
      <c r="U437" s="149"/>
      <c r="V437" s="149"/>
      <c r="W437" s="164" t="str">
        <f>VLOOKUP(TRIM(X437),X10:Y88,2,FALSE)</f>
        <v>Frank</v>
      </c>
      <c r="X437" s="11" t="str">
        <f t="shared" si="17"/>
        <v>6.5.2</v>
      </c>
      <c r="Y437" s="83"/>
      <c r="AA437" s="1">
        <f t="shared" si="16"/>
        <v>4</v>
      </c>
    </row>
    <row r="438" spans="1:27" ht="35.25" customHeight="1">
      <c r="A438" s="150" t="s">
        <v>185</v>
      </c>
      <c r="B438" s="165" t="s">
        <v>70</v>
      </c>
      <c r="C438" s="153" t="s">
        <v>186</v>
      </c>
      <c r="D438" s="153" t="s">
        <v>91</v>
      </c>
      <c r="E438" s="154" t="s">
        <v>10480</v>
      </c>
      <c r="F438" s="155" t="s">
        <v>29</v>
      </c>
      <c r="G438" s="155" t="s">
        <v>189</v>
      </c>
      <c r="H438" s="155" t="s">
        <v>11981</v>
      </c>
      <c r="I438" s="166" t="s">
        <v>859</v>
      </c>
      <c r="J438" s="160" t="s">
        <v>608</v>
      </c>
      <c r="K438" s="159">
        <v>317</v>
      </c>
      <c r="L438" s="160" t="s">
        <v>62</v>
      </c>
      <c r="M438" s="159" t="s">
        <v>485</v>
      </c>
      <c r="N438" s="158" t="s">
        <v>11959</v>
      </c>
      <c r="O438" s="158" t="s">
        <v>229</v>
      </c>
      <c r="P438" s="158" t="s">
        <v>11960</v>
      </c>
      <c r="Q438" s="162" t="s">
        <v>12439</v>
      </c>
      <c r="R438" s="162" t="s">
        <v>14288</v>
      </c>
      <c r="S438" s="163" t="s">
        <v>193</v>
      </c>
      <c r="T438" s="167" t="s">
        <v>1530</v>
      </c>
      <c r="U438" s="149"/>
      <c r="V438" s="149" t="s">
        <v>995</v>
      </c>
      <c r="W438" s="164" t="str">
        <f>VLOOKUP(TRIM(X438),X10:Y88,2,FALSE)</f>
        <v>Puneet</v>
      </c>
      <c r="X438" s="11" t="str">
        <f t="shared" si="17"/>
        <v>5.1</v>
      </c>
      <c r="Y438" s="83"/>
      <c r="AA438" s="1">
        <f t="shared" si="16"/>
        <v>35</v>
      </c>
    </row>
    <row r="439" spans="1:27" ht="35.25" customHeight="1">
      <c r="A439" s="150" t="s">
        <v>185</v>
      </c>
      <c r="B439" s="165" t="s">
        <v>70</v>
      </c>
      <c r="C439" s="153" t="s">
        <v>186</v>
      </c>
      <c r="D439" s="153" t="s">
        <v>91</v>
      </c>
      <c r="E439" s="154" t="s">
        <v>10481</v>
      </c>
      <c r="F439" s="155" t="s">
        <v>29</v>
      </c>
      <c r="G439" s="155" t="s">
        <v>189</v>
      </c>
      <c r="H439" s="155" t="s">
        <v>11982</v>
      </c>
      <c r="I439" s="166" t="s">
        <v>859</v>
      </c>
      <c r="J439" s="160" t="s">
        <v>608</v>
      </c>
      <c r="K439" s="159">
        <v>318</v>
      </c>
      <c r="L439" s="160" t="s">
        <v>62</v>
      </c>
      <c r="M439" s="159" t="s">
        <v>687</v>
      </c>
      <c r="N439" s="158" t="s">
        <v>6988</v>
      </c>
      <c r="O439" s="158" t="s">
        <v>206</v>
      </c>
      <c r="P439" s="158" t="s">
        <v>11960</v>
      </c>
      <c r="Q439" s="162" t="s">
        <v>12440</v>
      </c>
      <c r="R439" s="162" t="s">
        <v>14288</v>
      </c>
      <c r="S439" s="163" t="s">
        <v>193</v>
      </c>
      <c r="T439" s="148" t="s">
        <v>1530</v>
      </c>
      <c r="U439" s="149"/>
      <c r="V439" s="149" t="s">
        <v>995</v>
      </c>
      <c r="W439" s="164" t="str">
        <f>VLOOKUP(TRIM(X439),X10:Y88,2,FALSE)</f>
        <v>Puneet</v>
      </c>
      <c r="X439" s="11" t="str">
        <f t="shared" si="17"/>
        <v>5.1</v>
      </c>
      <c r="Y439" s="83"/>
      <c r="AA439" s="1">
        <f t="shared" si="16"/>
        <v>35</v>
      </c>
    </row>
    <row r="440" spans="1:27" ht="35.25" customHeight="1">
      <c r="A440" s="150" t="s">
        <v>185</v>
      </c>
      <c r="B440" s="165" t="s">
        <v>70</v>
      </c>
      <c r="C440" s="153" t="s">
        <v>186</v>
      </c>
      <c r="D440" s="153" t="s">
        <v>91</v>
      </c>
      <c r="E440" s="154" t="s">
        <v>10482</v>
      </c>
      <c r="F440" s="155" t="s">
        <v>29</v>
      </c>
      <c r="G440" s="155" t="s">
        <v>189</v>
      </c>
      <c r="H440" s="155" t="s">
        <v>11983</v>
      </c>
      <c r="I440" s="166" t="s">
        <v>859</v>
      </c>
      <c r="J440" s="160" t="s">
        <v>608</v>
      </c>
      <c r="K440" s="159">
        <v>319</v>
      </c>
      <c r="L440" s="160" t="s">
        <v>62</v>
      </c>
      <c r="M440" s="159" t="s">
        <v>687</v>
      </c>
      <c r="N440" s="158" t="s">
        <v>7071</v>
      </c>
      <c r="O440" s="158" t="s">
        <v>366</v>
      </c>
      <c r="P440" s="158" t="s">
        <v>11960</v>
      </c>
      <c r="Q440" s="162" t="s">
        <v>12441</v>
      </c>
      <c r="R440" s="162" t="s">
        <v>14288</v>
      </c>
      <c r="S440" s="163" t="s">
        <v>193</v>
      </c>
      <c r="T440" s="167" t="s">
        <v>1530</v>
      </c>
      <c r="U440" s="149"/>
      <c r="V440" s="149" t="s">
        <v>995</v>
      </c>
      <c r="W440" s="164" t="str">
        <f>VLOOKUP(TRIM(X440),X10:Y88,2,FALSE)</f>
        <v>Puneet</v>
      </c>
      <c r="X440" s="11" t="str">
        <f t="shared" si="17"/>
        <v>5.1</v>
      </c>
      <c r="Y440" s="83"/>
      <c r="AA440" s="1">
        <f t="shared" si="16"/>
        <v>35</v>
      </c>
    </row>
    <row r="441" spans="1:27" ht="35.25" customHeight="1">
      <c r="A441" s="150" t="s">
        <v>185</v>
      </c>
      <c r="B441" s="165" t="s">
        <v>70</v>
      </c>
      <c r="C441" s="153" t="s">
        <v>186</v>
      </c>
      <c r="D441" s="153" t="s">
        <v>91</v>
      </c>
      <c r="E441" s="154" t="s">
        <v>10483</v>
      </c>
      <c r="F441" s="155" t="s">
        <v>29</v>
      </c>
      <c r="G441" s="155" t="s">
        <v>189</v>
      </c>
      <c r="H441" s="155" t="s">
        <v>11988</v>
      </c>
      <c r="I441" s="166" t="s">
        <v>8129</v>
      </c>
      <c r="J441" s="160" t="s">
        <v>608</v>
      </c>
      <c r="K441" s="159">
        <v>299</v>
      </c>
      <c r="L441" s="160" t="s">
        <v>83</v>
      </c>
      <c r="M441" s="159" t="s">
        <v>485</v>
      </c>
      <c r="N441" s="158" t="s">
        <v>6988</v>
      </c>
      <c r="O441" s="158" t="s">
        <v>206</v>
      </c>
      <c r="P441" s="158" t="s">
        <v>879</v>
      </c>
      <c r="Q441" s="162" t="s">
        <v>12442</v>
      </c>
      <c r="R441" s="162" t="s">
        <v>14289</v>
      </c>
      <c r="S441" s="163" t="s">
        <v>193</v>
      </c>
      <c r="T441" s="148" t="s">
        <v>1530</v>
      </c>
      <c r="U441" s="149"/>
      <c r="V441" s="149" t="s">
        <v>995</v>
      </c>
      <c r="W441" s="164" t="str">
        <f>VLOOKUP(TRIM(X441),X10:Y88,2,FALSE)</f>
        <v>Puneet</v>
      </c>
      <c r="X441" s="11" t="str">
        <f t="shared" si="17"/>
        <v>5.1</v>
      </c>
      <c r="Y441" s="83"/>
      <c r="AA441" s="1">
        <f t="shared" si="16"/>
        <v>53</v>
      </c>
    </row>
    <row r="442" spans="1:27" ht="35.25" customHeight="1">
      <c r="A442" s="150" t="s">
        <v>185</v>
      </c>
      <c r="B442" s="165" t="s">
        <v>70</v>
      </c>
      <c r="C442" s="153" t="s">
        <v>186</v>
      </c>
      <c r="D442" s="153" t="s">
        <v>2149</v>
      </c>
      <c r="E442" s="154" t="s">
        <v>10484</v>
      </c>
      <c r="F442" s="155" t="s">
        <v>30</v>
      </c>
      <c r="G442" s="155" t="s">
        <v>189</v>
      </c>
      <c r="H442" s="155" t="s">
        <v>14533</v>
      </c>
      <c r="I442" s="166" t="s">
        <v>11961</v>
      </c>
      <c r="J442" s="160" t="s">
        <v>608</v>
      </c>
      <c r="K442" s="159">
        <v>320</v>
      </c>
      <c r="L442" s="160" t="s">
        <v>62</v>
      </c>
      <c r="M442" s="159" t="s">
        <v>878</v>
      </c>
      <c r="N442" s="158" t="s">
        <v>7071</v>
      </c>
      <c r="O442" s="158" t="s">
        <v>366</v>
      </c>
      <c r="P442" s="158" t="s">
        <v>7066</v>
      </c>
      <c r="Q442" s="162" t="s">
        <v>12443</v>
      </c>
      <c r="R442" s="162" t="s">
        <v>13026</v>
      </c>
      <c r="S442" s="163" t="s">
        <v>13025</v>
      </c>
      <c r="T442" s="167" t="s">
        <v>1530</v>
      </c>
      <c r="U442" s="149"/>
      <c r="V442" s="149"/>
      <c r="W442" s="164" t="str">
        <f>VLOOKUP(TRIM(X442),X10:Y88,2,FALSE)</f>
        <v>Puneet</v>
      </c>
      <c r="X442" s="11" t="str">
        <f t="shared" si="17"/>
        <v>6.11</v>
      </c>
      <c r="Y442" s="83"/>
      <c r="AA442" s="1">
        <f t="shared" si="16"/>
        <v>62</v>
      </c>
    </row>
    <row r="443" spans="1:27" ht="35.25" customHeight="1">
      <c r="A443" s="150" t="s">
        <v>185</v>
      </c>
      <c r="B443" s="165" t="s">
        <v>70</v>
      </c>
      <c r="C443" s="153" t="s">
        <v>186</v>
      </c>
      <c r="D443" s="153" t="s">
        <v>2149</v>
      </c>
      <c r="E443" s="154" t="s">
        <v>10485</v>
      </c>
      <c r="F443" s="155" t="s">
        <v>419</v>
      </c>
      <c r="G443" s="155" t="s">
        <v>745</v>
      </c>
      <c r="H443" s="155" t="s">
        <v>11962</v>
      </c>
      <c r="I443" s="166" t="s">
        <v>8129</v>
      </c>
      <c r="J443" s="160"/>
      <c r="K443" s="159"/>
      <c r="L443" s="160"/>
      <c r="M443" s="159"/>
      <c r="N443" s="158"/>
      <c r="O443" s="158"/>
      <c r="P443" s="158" t="s">
        <v>7066</v>
      </c>
      <c r="Q443" s="162" t="s">
        <v>11963</v>
      </c>
      <c r="R443" s="162" t="s">
        <v>272</v>
      </c>
      <c r="S443" s="163" t="s">
        <v>253</v>
      </c>
      <c r="T443" s="148" t="s">
        <v>1530</v>
      </c>
      <c r="U443" s="149"/>
      <c r="V443" s="149"/>
      <c r="W443" s="164" t="str">
        <f>VLOOKUP(TRIM(X443),X10:Y88,2,FALSE)</f>
        <v>Puneet</v>
      </c>
      <c r="X443" s="11" t="str">
        <f t="shared" si="17"/>
        <v>6.11</v>
      </c>
      <c r="Y443" s="83"/>
      <c r="AA443" s="1">
        <f t="shared" si="16"/>
        <v>53</v>
      </c>
    </row>
    <row r="444" spans="1:27" ht="35.25" customHeight="1">
      <c r="A444" s="150" t="s">
        <v>185</v>
      </c>
      <c r="B444" s="165" t="s">
        <v>70</v>
      </c>
      <c r="C444" s="153" t="s">
        <v>186</v>
      </c>
      <c r="D444" s="153" t="s">
        <v>2149</v>
      </c>
      <c r="E444" s="154" t="s">
        <v>10486</v>
      </c>
      <c r="F444" s="155" t="s">
        <v>30</v>
      </c>
      <c r="G444" s="155" t="s">
        <v>189</v>
      </c>
      <c r="H444" s="155" t="s">
        <v>11984</v>
      </c>
      <c r="I444" s="166" t="s">
        <v>8129</v>
      </c>
      <c r="J444" s="160" t="s">
        <v>608</v>
      </c>
      <c r="K444" s="159">
        <v>321</v>
      </c>
      <c r="L444" s="160" t="s">
        <v>62</v>
      </c>
      <c r="M444" s="159" t="s">
        <v>669</v>
      </c>
      <c r="N444" s="158" t="s">
        <v>7071</v>
      </c>
      <c r="O444" s="158" t="s">
        <v>366</v>
      </c>
      <c r="P444" s="158" t="s">
        <v>7066</v>
      </c>
      <c r="Q444" s="162" t="s">
        <v>8142</v>
      </c>
      <c r="R444" s="162" t="s">
        <v>13934</v>
      </c>
      <c r="S444" s="163" t="s">
        <v>253</v>
      </c>
      <c r="T444" s="167" t="s">
        <v>1530</v>
      </c>
      <c r="U444" s="149"/>
      <c r="V444" s="149"/>
      <c r="W444" s="164" t="str">
        <f>VLOOKUP(TRIM(X444),X10:Y88,2,FALSE)</f>
        <v>Puneet</v>
      </c>
      <c r="X444" s="11" t="str">
        <f t="shared" si="17"/>
        <v>6.11</v>
      </c>
      <c r="Y444" s="83"/>
      <c r="AA444" s="1">
        <f t="shared" si="16"/>
        <v>53</v>
      </c>
    </row>
    <row r="445" spans="1:27" ht="35.25" customHeight="1">
      <c r="A445" s="150"/>
      <c r="B445" s="165" t="s">
        <v>70</v>
      </c>
      <c r="C445" s="153" t="s">
        <v>28</v>
      </c>
      <c r="D445" s="153" t="s">
        <v>179</v>
      </c>
      <c r="E445" s="154" t="s">
        <v>10487</v>
      </c>
      <c r="F445" s="155" t="s">
        <v>30</v>
      </c>
      <c r="G445" s="169" t="s">
        <v>189</v>
      </c>
      <c r="H445" s="169" t="s">
        <v>11985</v>
      </c>
      <c r="I445" s="170" t="s">
        <v>859</v>
      </c>
      <c r="J445" s="171" t="s">
        <v>484</v>
      </c>
      <c r="K445" s="172">
        <v>3245</v>
      </c>
      <c r="L445" s="171" t="s">
        <v>62</v>
      </c>
      <c r="M445" s="172" t="s">
        <v>485</v>
      </c>
      <c r="N445" s="171" t="s">
        <v>7159</v>
      </c>
      <c r="O445" s="171" t="s">
        <v>229</v>
      </c>
      <c r="P445" s="171" t="s">
        <v>683</v>
      </c>
      <c r="Q445" s="173" t="s">
        <v>12498</v>
      </c>
      <c r="R445" s="173" t="s">
        <v>425</v>
      </c>
      <c r="S445" s="177"/>
      <c r="T445" s="148" t="s">
        <v>1530</v>
      </c>
      <c r="U445" s="149"/>
      <c r="V445" s="149"/>
      <c r="W445" s="164" t="str">
        <f>VLOOKUP(TRIM(X445),X10:Y88,2,FALSE)</f>
        <v>Withdrawn</v>
      </c>
      <c r="X445" s="11" t="str">
        <f t="shared" si="17"/>
        <v>99</v>
      </c>
      <c r="Y445" s="83"/>
      <c r="AA445" s="1">
        <f t="shared" si="16"/>
        <v>35</v>
      </c>
    </row>
    <row r="446" spans="1:27" ht="35.25" customHeight="1">
      <c r="A446" s="150"/>
      <c r="B446" s="165" t="s">
        <v>70</v>
      </c>
      <c r="C446" s="153" t="s">
        <v>28</v>
      </c>
      <c r="D446" s="153" t="s">
        <v>179</v>
      </c>
      <c r="E446" s="154" t="s">
        <v>10488</v>
      </c>
      <c r="F446" s="155" t="s">
        <v>30</v>
      </c>
      <c r="G446" s="169" t="s">
        <v>189</v>
      </c>
      <c r="H446" s="169" t="s">
        <v>11986</v>
      </c>
      <c r="I446" s="170" t="s">
        <v>859</v>
      </c>
      <c r="J446" s="171" t="s">
        <v>484</v>
      </c>
      <c r="K446" s="172">
        <v>3246</v>
      </c>
      <c r="L446" s="171" t="s">
        <v>62</v>
      </c>
      <c r="M446" s="172" t="s">
        <v>687</v>
      </c>
      <c r="N446" s="171" t="s">
        <v>6988</v>
      </c>
      <c r="O446" s="171" t="s">
        <v>206</v>
      </c>
      <c r="P446" s="171" t="s">
        <v>683</v>
      </c>
      <c r="Q446" s="173" t="s">
        <v>12498</v>
      </c>
      <c r="R446" s="173" t="s">
        <v>425</v>
      </c>
      <c r="S446" s="177"/>
      <c r="T446" s="167" t="s">
        <v>1530</v>
      </c>
      <c r="U446" s="149"/>
      <c r="V446" s="149"/>
      <c r="W446" s="164" t="str">
        <f>VLOOKUP(TRIM(X446),X10:Y88,2,FALSE)</f>
        <v>Withdrawn</v>
      </c>
      <c r="X446" s="11" t="str">
        <f t="shared" si="17"/>
        <v>99</v>
      </c>
      <c r="Y446" s="83"/>
      <c r="AA446" s="1">
        <f t="shared" si="16"/>
        <v>35</v>
      </c>
    </row>
    <row r="447" spans="1:27" ht="35.25" customHeight="1">
      <c r="A447" s="150"/>
      <c r="B447" s="165" t="s">
        <v>70</v>
      </c>
      <c r="C447" s="153" t="s">
        <v>28</v>
      </c>
      <c r="D447" s="153" t="s">
        <v>179</v>
      </c>
      <c r="E447" s="154" t="s">
        <v>10489</v>
      </c>
      <c r="F447" s="155" t="s">
        <v>30</v>
      </c>
      <c r="G447" s="169" t="s">
        <v>189</v>
      </c>
      <c r="H447" s="169" t="s">
        <v>11989</v>
      </c>
      <c r="I447" s="170" t="s">
        <v>859</v>
      </c>
      <c r="J447" s="171" t="s">
        <v>484</v>
      </c>
      <c r="K447" s="172">
        <v>3182</v>
      </c>
      <c r="L447" s="171" t="s">
        <v>73</v>
      </c>
      <c r="M447" s="172" t="s">
        <v>669</v>
      </c>
      <c r="N447" s="171" t="s">
        <v>6988</v>
      </c>
      <c r="O447" s="171" t="s">
        <v>206</v>
      </c>
      <c r="P447" s="171" t="s">
        <v>5920</v>
      </c>
      <c r="Q447" s="173" t="s">
        <v>12367</v>
      </c>
      <c r="R447" s="173" t="s">
        <v>12368</v>
      </c>
      <c r="S447" s="177"/>
      <c r="T447" s="148" t="s">
        <v>1530</v>
      </c>
      <c r="U447" s="149"/>
      <c r="V447" s="149"/>
      <c r="W447" s="164" t="str">
        <f>VLOOKUP(TRIM(X447),X10:Y88,2,FALSE)</f>
        <v>Withdrawn</v>
      </c>
      <c r="X447" s="11" t="str">
        <f t="shared" si="17"/>
        <v>99</v>
      </c>
      <c r="Y447" s="83"/>
      <c r="AA447" s="1">
        <f t="shared" si="16"/>
        <v>35</v>
      </c>
    </row>
    <row r="448" spans="1:27" ht="35.25" customHeight="1">
      <c r="A448" s="150" t="s">
        <v>185</v>
      </c>
      <c r="B448" s="165" t="s">
        <v>70</v>
      </c>
      <c r="C448" s="153" t="s">
        <v>186</v>
      </c>
      <c r="D448" s="153" t="s">
        <v>11389</v>
      </c>
      <c r="E448" s="154" t="s">
        <v>10490</v>
      </c>
      <c r="F448" s="155" t="s">
        <v>27</v>
      </c>
      <c r="G448" s="155" t="s">
        <v>189</v>
      </c>
      <c r="H448" s="155" t="s">
        <v>12719</v>
      </c>
      <c r="I448" s="166" t="s">
        <v>859</v>
      </c>
      <c r="J448" s="160" t="s">
        <v>422</v>
      </c>
      <c r="K448" s="159"/>
      <c r="L448" s="160"/>
      <c r="M448" s="159"/>
      <c r="N448" s="158" t="s">
        <v>3708</v>
      </c>
      <c r="O448" s="158" t="s">
        <v>366</v>
      </c>
      <c r="P448" s="158" t="s">
        <v>442</v>
      </c>
      <c r="Q448" s="162" t="s">
        <v>11964</v>
      </c>
      <c r="R448" s="162" t="s">
        <v>13156</v>
      </c>
      <c r="S448" s="163" t="s">
        <v>13155</v>
      </c>
      <c r="T448" s="167" t="s">
        <v>1530</v>
      </c>
      <c r="U448" s="149"/>
      <c r="V448" s="149"/>
      <c r="W448" s="164" t="str">
        <f>VLOOKUP(TRIM(X448),X10:Y88,2,FALSE)</f>
        <v>Puneet</v>
      </c>
      <c r="X448" s="11" t="str">
        <f t="shared" si="17"/>
        <v>6.5.7.1</v>
      </c>
      <c r="Y448" s="83"/>
      <c r="AA448" s="1">
        <f t="shared" si="16"/>
        <v>35</v>
      </c>
    </row>
    <row r="449" spans="1:27" ht="35.25" customHeight="1">
      <c r="A449" s="150" t="s">
        <v>185</v>
      </c>
      <c r="B449" s="165" t="s">
        <v>70</v>
      </c>
      <c r="C449" s="153" t="s">
        <v>186</v>
      </c>
      <c r="D449" s="153" t="s">
        <v>11389</v>
      </c>
      <c r="E449" s="154" t="s">
        <v>10491</v>
      </c>
      <c r="F449" s="155" t="s">
        <v>27</v>
      </c>
      <c r="G449" s="155" t="s">
        <v>189</v>
      </c>
      <c r="H449" s="155" t="s">
        <v>12720</v>
      </c>
      <c r="I449" s="166" t="s">
        <v>859</v>
      </c>
      <c r="J449" s="160" t="s">
        <v>455</v>
      </c>
      <c r="K449" s="159"/>
      <c r="L449" s="160"/>
      <c r="M449" s="159"/>
      <c r="N449" s="158" t="s">
        <v>1603</v>
      </c>
      <c r="O449" s="158" t="s">
        <v>366</v>
      </c>
      <c r="P449" s="158" t="s">
        <v>442</v>
      </c>
      <c r="Q449" s="162" t="s">
        <v>11965</v>
      </c>
      <c r="R449" s="162" t="s">
        <v>13160</v>
      </c>
      <c r="S449" s="163" t="s">
        <v>13159</v>
      </c>
      <c r="T449" s="148" t="s">
        <v>1530</v>
      </c>
      <c r="U449" s="149"/>
      <c r="V449" s="149"/>
      <c r="W449" s="164" t="str">
        <f>VLOOKUP(TRIM(X449),X10:Y88,2,FALSE)</f>
        <v>Puneet</v>
      </c>
      <c r="X449" s="11" t="str">
        <f t="shared" si="17"/>
        <v>6.5.7.1</v>
      </c>
      <c r="Y449" s="83"/>
      <c r="AA449" s="1">
        <f t="shared" si="16"/>
        <v>35</v>
      </c>
    </row>
    <row r="450" spans="1:27" ht="35.25" customHeight="1">
      <c r="A450" s="150"/>
      <c r="B450" s="165" t="s">
        <v>70</v>
      </c>
      <c r="C450" s="153" t="s">
        <v>28</v>
      </c>
      <c r="D450" s="153" t="s">
        <v>179</v>
      </c>
      <c r="E450" s="154" t="s">
        <v>10492</v>
      </c>
      <c r="F450" s="155" t="s">
        <v>419</v>
      </c>
      <c r="G450" s="169" t="s">
        <v>745</v>
      </c>
      <c r="H450" s="169" t="s">
        <v>11966</v>
      </c>
      <c r="I450" s="170" t="s">
        <v>859</v>
      </c>
      <c r="J450" s="171"/>
      <c r="K450" s="172"/>
      <c r="L450" s="171"/>
      <c r="M450" s="172"/>
      <c r="N450" s="171"/>
      <c r="O450" s="171" t="s">
        <v>366</v>
      </c>
      <c r="P450" s="171" t="s">
        <v>442</v>
      </c>
      <c r="Q450" s="173" t="s">
        <v>12499</v>
      </c>
      <c r="R450" s="173" t="s">
        <v>425</v>
      </c>
      <c r="S450" s="177"/>
      <c r="T450" s="167" t="s">
        <v>1530</v>
      </c>
      <c r="U450" s="149"/>
      <c r="V450" s="149"/>
      <c r="W450" s="164" t="str">
        <f>VLOOKUP(TRIM(X450),X10:Y88,2,FALSE)</f>
        <v>Withdrawn</v>
      </c>
      <c r="X450" s="11" t="str">
        <f t="shared" si="17"/>
        <v>99</v>
      </c>
      <c r="Y450" s="83"/>
      <c r="AA450" s="1">
        <f t="shared" si="16"/>
        <v>35</v>
      </c>
    </row>
    <row r="451" spans="1:27" ht="35.25" customHeight="1">
      <c r="A451" s="150" t="s">
        <v>185</v>
      </c>
      <c r="B451" s="165" t="s">
        <v>70</v>
      </c>
      <c r="C451" s="153" t="s">
        <v>186</v>
      </c>
      <c r="D451" s="153" t="s">
        <v>6895</v>
      </c>
      <c r="E451" s="154" t="s">
        <v>10493</v>
      </c>
      <c r="F451" s="155" t="s">
        <v>11967</v>
      </c>
      <c r="G451" s="155" t="s">
        <v>189</v>
      </c>
      <c r="H451" s="155" t="s">
        <v>11968</v>
      </c>
      <c r="I451" s="166" t="s">
        <v>11969</v>
      </c>
      <c r="J451" s="160"/>
      <c r="K451" s="159"/>
      <c r="L451" s="160"/>
      <c r="M451" s="159"/>
      <c r="N451" s="158"/>
      <c r="O451" s="158"/>
      <c r="P451" s="158" t="s">
        <v>11899</v>
      </c>
      <c r="Q451" s="162" t="s">
        <v>11970</v>
      </c>
      <c r="R451" s="162" t="s">
        <v>13227</v>
      </c>
      <c r="S451" s="163" t="s">
        <v>13226</v>
      </c>
      <c r="T451" s="148" t="s">
        <v>3582</v>
      </c>
      <c r="U451" s="149"/>
      <c r="V451" s="149"/>
      <c r="W451" s="164" t="str">
        <f>VLOOKUP(TRIM(X451),X10:Y88,2,FALSE)</f>
        <v>Krisztian</v>
      </c>
      <c r="X451" s="11" t="str">
        <f t="shared" si="17"/>
        <v>6.13</v>
      </c>
      <c r="Y451" s="83"/>
      <c r="AA451" s="1">
        <f t="shared" si="16"/>
        <v>56</v>
      </c>
    </row>
    <row r="452" spans="1:27" ht="35.25" customHeight="1">
      <c r="A452" s="150" t="s">
        <v>185</v>
      </c>
      <c r="B452" s="165" t="s">
        <v>70</v>
      </c>
      <c r="C452" s="153" t="s">
        <v>186</v>
      </c>
      <c r="D452" s="153" t="s">
        <v>105</v>
      </c>
      <c r="E452" s="154" t="s">
        <v>10494</v>
      </c>
      <c r="F452" s="155" t="s">
        <v>434</v>
      </c>
      <c r="G452" s="155" t="s">
        <v>189</v>
      </c>
      <c r="H452" s="155" t="s">
        <v>11971</v>
      </c>
      <c r="I452" s="166" t="s">
        <v>3580</v>
      </c>
      <c r="J452" s="160"/>
      <c r="K452" s="159"/>
      <c r="L452" s="160"/>
      <c r="M452" s="159"/>
      <c r="N452" s="158"/>
      <c r="O452" s="158"/>
      <c r="P452" s="158" t="s">
        <v>3741</v>
      </c>
      <c r="Q452" s="162" t="s">
        <v>11972</v>
      </c>
      <c r="R452" s="162" t="s">
        <v>13243</v>
      </c>
      <c r="S452" s="163" t="s">
        <v>13242</v>
      </c>
      <c r="T452" s="167" t="s">
        <v>3582</v>
      </c>
      <c r="U452" s="149"/>
      <c r="V452" s="149"/>
      <c r="W452" s="164" t="str">
        <f>VLOOKUP(TRIM(X452),X10:Y88,2,FALSE)</f>
        <v>Krisztian</v>
      </c>
      <c r="X452" s="11" t="str">
        <f t="shared" si="17"/>
        <v>5.4</v>
      </c>
      <c r="Y452" s="83"/>
      <c r="AA452" s="1">
        <f t="shared" si="16"/>
        <v>19</v>
      </c>
    </row>
    <row r="453" spans="1:27" ht="35.25" customHeight="1">
      <c r="A453" s="150" t="s">
        <v>185</v>
      </c>
      <c r="B453" s="165" t="s">
        <v>70</v>
      </c>
      <c r="C453" s="153" t="s">
        <v>186</v>
      </c>
      <c r="D453" s="153" t="s">
        <v>105</v>
      </c>
      <c r="E453" s="154" t="s">
        <v>10495</v>
      </c>
      <c r="F453" s="155" t="s">
        <v>30</v>
      </c>
      <c r="G453" s="155" t="s">
        <v>189</v>
      </c>
      <c r="H453" s="155" t="s">
        <v>11987</v>
      </c>
      <c r="I453" s="166" t="s">
        <v>859</v>
      </c>
      <c r="J453" s="160" t="s">
        <v>484</v>
      </c>
      <c r="K453" s="159">
        <v>3247</v>
      </c>
      <c r="L453" s="160" t="s">
        <v>62</v>
      </c>
      <c r="M453" s="159" t="s">
        <v>485</v>
      </c>
      <c r="N453" s="158" t="s">
        <v>6988</v>
      </c>
      <c r="O453" s="158" t="s">
        <v>206</v>
      </c>
      <c r="P453" s="158" t="s">
        <v>215</v>
      </c>
      <c r="Q453" s="162" t="s">
        <v>12444</v>
      </c>
      <c r="R453" s="162" t="s">
        <v>13235</v>
      </c>
      <c r="S453" s="163" t="s">
        <v>253</v>
      </c>
      <c r="T453" s="148" t="s">
        <v>893</v>
      </c>
      <c r="U453" s="149"/>
      <c r="V453" s="149"/>
      <c r="W453" s="164" t="str">
        <f>VLOOKUP(TRIM(X453),X10:Y88,2,FALSE)</f>
        <v>Krisztian</v>
      </c>
      <c r="X453" s="11" t="str">
        <f t="shared" si="17"/>
        <v>5.4</v>
      </c>
      <c r="Y453" s="83"/>
      <c r="AA453" s="1">
        <f t="shared" si="16"/>
        <v>35</v>
      </c>
    </row>
    <row r="454" spans="1:27" ht="35.25" customHeight="1">
      <c r="A454" s="150" t="s">
        <v>185</v>
      </c>
      <c r="B454" s="165" t="s">
        <v>70</v>
      </c>
      <c r="C454" s="153" t="s">
        <v>186</v>
      </c>
      <c r="D454" s="153" t="s">
        <v>127</v>
      </c>
      <c r="E454" s="154" t="s">
        <v>10496</v>
      </c>
      <c r="F454" s="155" t="s">
        <v>27</v>
      </c>
      <c r="G454" s="155" t="s">
        <v>189</v>
      </c>
      <c r="H454" s="155" t="s">
        <v>12717</v>
      </c>
      <c r="I454" s="166" t="s">
        <v>12245</v>
      </c>
      <c r="J454" s="160" t="s">
        <v>422</v>
      </c>
      <c r="K454" s="159"/>
      <c r="L454" s="160"/>
      <c r="M454" s="159"/>
      <c r="N454" s="158" t="s">
        <v>3708</v>
      </c>
      <c r="O454" s="158" t="s">
        <v>366</v>
      </c>
      <c r="P454" s="158" t="s">
        <v>442</v>
      </c>
      <c r="Q454" s="162" t="s">
        <v>11973</v>
      </c>
      <c r="R454" s="162" t="s">
        <v>14466</v>
      </c>
      <c r="S454" s="176" t="s">
        <v>496</v>
      </c>
      <c r="T454" s="167" t="s">
        <v>1148</v>
      </c>
      <c r="U454" s="149"/>
      <c r="V454" s="149"/>
      <c r="W454" s="164" t="str">
        <f>VLOOKUP(TRIM(X454),X10:Y88,2,FALSE)</f>
        <v>Frank</v>
      </c>
      <c r="X454" s="11" t="str">
        <f t="shared" si="17"/>
        <v>6.5.1</v>
      </c>
      <c r="Y454" s="83"/>
      <c r="AA454" s="1">
        <f t="shared" si="16"/>
        <v>47</v>
      </c>
    </row>
    <row r="455" spans="1:27" ht="35.25" customHeight="1">
      <c r="A455" s="150" t="s">
        <v>185</v>
      </c>
      <c r="B455" s="165" t="s">
        <v>70</v>
      </c>
      <c r="C455" s="153" t="s">
        <v>186</v>
      </c>
      <c r="D455" s="153" t="s">
        <v>127</v>
      </c>
      <c r="E455" s="154" t="s">
        <v>10497</v>
      </c>
      <c r="F455" s="155" t="s">
        <v>419</v>
      </c>
      <c r="G455" s="155" t="s">
        <v>242</v>
      </c>
      <c r="H455" s="155" t="s">
        <v>11974</v>
      </c>
      <c r="I455" s="166" t="s">
        <v>1146</v>
      </c>
      <c r="J455" s="160"/>
      <c r="K455" s="159"/>
      <c r="L455" s="160"/>
      <c r="M455" s="159"/>
      <c r="N455" s="158"/>
      <c r="O455" s="158" t="s">
        <v>366</v>
      </c>
      <c r="P455" s="158" t="s">
        <v>442</v>
      </c>
      <c r="Q455" s="162" t="s">
        <v>11975</v>
      </c>
      <c r="R455" s="162" t="s">
        <v>496</v>
      </c>
      <c r="S455" s="176" t="s">
        <v>496</v>
      </c>
      <c r="T455" s="148" t="s">
        <v>1148</v>
      </c>
      <c r="U455" s="149"/>
      <c r="V455" s="149"/>
      <c r="W455" s="164" t="str">
        <f>VLOOKUP(TRIM(X455),X10:Y88,2,FALSE)</f>
        <v>Frank</v>
      </c>
      <c r="X455" s="11" t="str">
        <f t="shared" si="17"/>
        <v>6.5.1</v>
      </c>
      <c r="Y455" s="83"/>
      <c r="AA455" s="1">
        <f t="shared" si="16"/>
        <v>19</v>
      </c>
    </row>
    <row r="456" spans="1:27" ht="35.25" customHeight="1">
      <c r="A456" s="150" t="s">
        <v>185</v>
      </c>
      <c r="B456" s="165" t="s">
        <v>70</v>
      </c>
      <c r="C456" s="153" t="s">
        <v>186</v>
      </c>
      <c r="D456" s="153" t="s">
        <v>127</v>
      </c>
      <c r="E456" s="154" t="s">
        <v>10498</v>
      </c>
      <c r="F456" s="155" t="s">
        <v>27</v>
      </c>
      <c r="G456" s="155" t="s">
        <v>189</v>
      </c>
      <c r="H456" s="155" t="s">
        <v>12718</v>
      </c>
      <c r="I456" s="166" t="s">
        <v>459</v>
      </c>
      <c r="J456" s="160" t="s">
        <v>422</v>
      </c>
      <c r="K456" s="159"/>
      <c r="L456" s="160"/>
      <c r="M456" s="159"/>
      <c r="N456" s="158" t="s">
        <v>3708</v>
      </c>
      <c r="O456" s="158" t="s">
        <v>366</v>
      </c>
      <c r="P456" s="158" t="s">
        <v>442</v>
      </c>
      <c r="Q456" s="162" t="s">
        <v>11976</v>
      </c>
      <c r="R456" s="162" t="s">
        <v>496</v>
      </c>
      <c r="S456" s="176" t="s">
        <v>496</v>
      </c>
      <c r="T456" s="167" t="s">
        <v>1148</v>
      </c>
      <c r="U456" s="149"/>
      <c r="V456" s="149"/>
      <c r="W456" s="164" t="str">
        <f>VLOOKUP(TRIM(X456),X10:Y88,2,FALSE)</f>
        <v>Frank</v>
      </c>
      <c r="X456" s="11" t="str">
        <f t="shared" si="17"/>
        <v>6.5.1</v>
      </c>
      <c r="Y456" s="83"/>
      <c r="AA456" s="1">
        <f t="shared" si="16"/>
        <v>14</v>
      </c>
    </row>
    <row r="457" spans="1:27" ht="35.25" customHeight="1">
      <c r="A457" s="150" t="s">
        <v>185</v>
      </c>
      <c r="B457" s="165" t="s">
        <v>70</v>
      </c>
      <c r="C457" s="153" t="s">
        <v>186</v>
      </c>
      <c r="D457" s="153" t="s">
        <v>127</v>
      </c>
      <c r="E457" s="154" t="s">
        <v>10499</v>
      </c>
      <c r="F457" s="155" t="s">
        <v>419</v>
      </c>
      <c r="G457" s="155" t="s">
        <v>242</v>
      </c>
      <c r="H457" s="155" t="s">
        <v>11977</v>
      </c>
      <c r="I457" s="166" t="s">
        <v>459</v>
      </c>
      <c r="J457" s="160"/>
      <c r="K457" s="159"/>
      <c r="L457" s="160"/>
      <c r="M457" s="159"/>
      <c r="N457" s="158"/>
      <c r="O457" s="158" t="s">
        <v>366</v>
      </c>
      <c r="P457" s="158" t="s">
        <v>442</v>
      </c>
      <c r="Q457" s="162" t="s">
        <v>11978</v>
      </c>
      <c r="R457" s="162" t="s">
        <v>12992</v>
      </c>
      <c r="S457" s="163" t="s">
        <v>253</v>
      </c>
      <c r="T457" s="148" t="s">
        <v>1148</v>
      </c>
      <c r="U457" s="149"/>
      <c r="V457" s="149"/>
      <c r="W457" s="164" t="str">
        <f>VLOOKUP(TRIM(X457),X10:Y88,2,FALSE)</f>
        <v>Frank</v>
      </c>
      <c r="X457" s="11" t="str">
        <f t="shared" si="17"/>
        <v>6.5.1</v>
      </c>
      <c r="Y457" s="83"/>
      <c r="AA457" s="1">
        <f t="shared" si="16"/>
        <v>14</v>
      </c>
    </row>
    <row r="458" spans="1:27" ht="35.25" customHeight="1">
      <c r="A458" s="150" t="s">
        <v>185</v>
      </c>
      <c r="B458" s="165" t="s">
        <v>70</v>
      </c>
      <c r="C458" s="153" t="s">
        <v>186</v>
      </c>
      <c r="D458" s="153" t="s">
        <v>127</v>
      </c>
      <c r="E458" s="154" t="s">
        <v>10500</v>
      </c>
      <c r="F458" s="155" t="s">
        <v>434</v>
      </c>
      <c r="G458" s="155" t="s">
        <v>189</v>
      </c>
      <c r="H458" s="155" t="s">
        <v>11979</v>
      </c>
      <c r="I458" s="166" t="s">
        <v>459</v>
      </c>
      <c r="J458" s="160"/>
      <c r="K458" s="159"/>
      <c r="L458" s="160"/>
      <c r="M458" s="159"/>
      <c r="N458" s="158"/>
      <c r="O458" s="158" t="s">
        <v>366</v>
      </c>
      <c r="P458" s="158" t="s">
        <v>12485</v>
      </c>
      <c r="Q458" s="162" t="s">
        <v>11980</v>
      </c>
      <c r="R458" s="162" t="s">
        <v>14468</v>
      </c>
      <c r="S458" s="176" t="s">
        <v>496</v>
      </c>
      <c r="T458" s="167" t="s">
        <v>1148</v>
      </c>
      <c r="U458" s="149"/>
      <c r="V458" s="149"/>
      <c r="W458" s="164" t="str">
        <f>VLOOKUP(TRIM(X458),X10:Y88,2,FALSE)</f>
        <v>Frank</v>
      </c>
      <c r="X458" s="11" t="str">
        <f t="shared" si="17"/>
        <v>6.5.1</v>
      </c>
      <c r="Y458" s="83"/>
      <c r="AA458" s="1">
        <f t="shared" si="16"/>
        <v>14</v>
      </c>
    </row>
    <row r="459" spans="1:27" ht="35.25" customHeight="1">
      <c r="A459" s="150" t="s">
        <v>185</v>
      </c>
      <c r="B459" s="165" t="s">
        <v>70</v>
      </c>
      <c r="C459" s="153" t="s">
        <v>186</v>
      </c>
      <c r="D459" s="153" t="s">
        <v>141</v>
      </c>
      <c r="E459" s="154" t="s">
        <v>10501</v>
      </c>
      <c r="F459" s="155" t="s">
        <v>27</v>
      </c>
      <c r="G459" s="155" t="s">
        <v>189</v>
      </c>
      <c r="H459" s="155" t="s">
        <v>12714</v>
      </c>
      <c r="I459" s="166" t="s">
        <v>859</v>
      </c>
      <c r="J459" s="160" t="s">
        <v>422</v>
      </c>
      <c r="K459" s="159"/>
      <c r="L459" s="160"/>
      <c r="M459" s="159"/>
      <c r="N459" s="158" t="s">
        <v>3708</v>
      </c>
      <c r="O459" s="158" t="s">
        <v>366</v>
      </c>
      <c r="P459" s="158" t="s">
        <v>442</v>
      </c>
      <c r="Q459" s="162" t="s">
        <v>11990</v>
      </c>
      <c r="R459" s="162" t="s">
        <v>13057</v>
      </c>
      <c r="S459" s="163" t="s">
        <v>13056</v>
      </c>
      <c r="T459" s="148" t="s">
        <v>11991</v>
      </c>
      <c r="U459" s="149"/>
      <c r="V459" s="149"/>
      <c r="W459" s="164" t="str">
        <f>VLOOKUP(TRIM(X459),X10:Y88,2,FALSE)</f>
        <v>Krisztian</v>
      </c>
      <c r="X459" s="11" t="str">
        <f t="shared" si="17"/>
        <v>6.5.6</v>
      </c>
      <c r="Y459" s="83"/>
      <c r="AA459" s="1">
        <f t="shared" si="16"/>
        <v>35</v>
      </c>
    </row>
    <row r="460" spans="1:27" ht="35.25" customHeight="1">
      <c r="A460" s="150" t="s">
        <v>185</v>
      </c>
      <c r="B460" s="165" t="s">
        <v>70</v>
      </c>
      <c r="C460" s="153" t="s">
        <v>186</v>
      </c>
      <c r="D460" s="153" t="s">
        <v>141</v>
      </c>
      <c r="E460" s="154" t="s">
        <v>10502</v>
      </c>
      <c r="F460" s="155" t="s">
        <v>27</v>
      </c>
      <c r="G460" s="155" t="s">
        <v>189</v>
      </c>
      <c r="H460" s="155" t="s">
        <v>12715</v>
      </c>
      <c r="I460" s="166" t="s">
        <v>859</v>
      </c>
      <c r="J460" s="160" t="s">
        <v>422</v>
      </c>
      <c r="K460" s="159"/>
      <c r="L460" s="160"/>
      <c r="M460" s="159"/>
      <c r="N460" s="158" t="s">
        <v>3708</v>
      </c>
      <c r="O460" s="158" t="s">
        <v>366</v>
      </c>
      <c r="P460" s="158" t="s">
        <v>442</v>
      </c>
      <c r="Q460" s="162" t="s">
        <v>11992</v>
      </c>
      <c r="R460" s="162" t="s">
        <v>13410</v>
      </c>
      <c r="S460" s="163" t="s">
        <v>13409</v>
      </c>
      <c r="T460" s="167" t="s">
        <v>11991</v>
      </c>
      <c r="U460" s="149"/>
      <c r="V460" s="149"/>
      <c r="W460" s="164" t="str">
        <f>VLOOKUP(TRIM(X460),X10:Y88,2,FALSE)</f>
        <v>Krisztian</v>
      </c>
      <c r="X460" s="11" t="str">
        <f t="shared" si="17"/>
        <v>6.5.6</v>
      </c>
      <c r="Y460" s="83"/>
      <c r="AA460" s="1">
        <f t="shared" si="16"/>
        <v>35</v>
      </c>
    </row>
    <row r="461" spans="1:27" ht="35.25" customHeight="1">
      <c r="A461" s="150" t="s">
        <v>185</v>
      </c>
      <c r="B461" s="165" t="s">
        <v>70</v>
      </c>
      <c r="C461" s="153" t="s">
        <v>186</v>
      </c>
      <c r="D461" s="153" t="s">
        <v>139</v>
      </c>
      <c r="E461" s="154" t="s">
        <v>10503</v>
      </c>
      <c r="F461" s="155" t="s">
        <v>27</v>
      </c>
      <c r="G461" s="155" t="s">
        <v>189</v>
      </c>
      <c r="H461" s="155" t="s">
        <v>12716</v>
      </c>
      <c r="I461" s="166" t="s">
        <v>859</v>
      </c>
      <c r="J461" s="160" t="s">
        <v>422</v>
      </c>
      <c r="K461" s="159"/>
      <c r="L461" s="160"/>
      <c r="M461" s="159"/>
      <c r="N461" s="158" t="s">
        <v>3708</v>
      </c>
      <c r="O461" s="158" t="s">
        <v>366</v>
      </c>
      <c r="P461" s="158" t="s">
        <v>442</v>
      </c>
      <c r="Q461" s="162" t="s">
        <v>11993</v>
      </c>
      <c r="R461" s="162" t="s">
        <v>496</v>
      </c>
      <c r="S461" s="176" t="s">
        <v>496</v>
      </c>
      <c r="T461" s="148" t="s">
        <v>11991</v>
      </c>
      <c r="U461" s="149"/>
      <c r="V461" s="149"/>
      <c r="W461" s="164" t="str">
        <f>VLOOKUP(TRIM(X461),X10:Y88,2,FALSE)</f>
        <v>Frank</v>
      </c>
      <c r="X461" s="11" t="str">
        <f t="shared" si="17"/>
        <v>6.5.5</v>
      </c>
      <c r="Y461" s="83"/>
      <c r="AA461" s="1">
        <f t="shared" si="16"/>
        <v>35</v>
      </c>
    </row>
    <row r="462" spans="1:27" ht="35.25" customHeight="1">
      <c r="A462" s="150" t="s">
        <v>185</v>
      </c>
      <c r="B462" s="165" t="s">
        <v>70</v>
      </c>
      <c r="C462" s="153" t="s">
        <v>186</v>
      </c>
      <c r="D462" s="153" t="s">
        <v>168</v>
      </c>
      <c r="E462" s="154" t="s">
        <v>10504</v>
      </c>
      <c r="F462" s="155" t="s">
        <v>419</v>
      </c>
      <c r="G462" s="155" t="s">
        <v>189</v>
      </c>
      <c r="H462" s="155" t="s">
        <v>11994</v>
      </c>
      <c r="I462" s="166" t="s">
        <v>12872</v>
      </c>
      <c r="J462" s="160"/>
      <c r="K462" s="159"/>
      <c r="L462" s="160"/>
      <c r="M462" s="159"/>
      <c r="N462" s="158"/>
      <c r="O462" s="158" t="s">
        <v>366</v>
      </c>
      <c r="P462" s="158" t="s">
        <v>7694</v>
      </c>
      <c r="Q462" s="162" t="s">
        <v>11996</v>
      </c>
      <c r="R462" s="162" t="s">
        <v>12981</v>
      </c>
      <c r="S462" s="163" t="s">
        <v>12982</v>
      </c>
      <c r="T462" s="167" t="s">
        <v>11991</v>
      </c>
      <c r="U462" s="149"/>
      <c r="V462" s="149"/>
      <c r="W462" s="164" t="str">
        <f>VLOOKUP(TRIM(X462),X10:Y88,2,FALSE)</f>
        <v>Frank</v>
      </c>
      <c r="X462" s="11" t="str">
        <f t="shared" si="17"/>
        <v>7.1</v>
      </c>
      <c r="Y462" s="83"/>
      <c r="AA462" s="1">
        <f t="shared" si="16"/>
        <v>44</v>
      </c>
    </row>
    <row r="463" spans="1:27" ht="35.25" customHeight="1">
      <c r="A463" s="150" t="s">
        <v>185</v>
      </c>
      <c r="B463" s="165" t="s">
        <v>70</v>
      </c>
      <c r="C463" s="153" t="s">
        <v>186</v>
      </c>
      <c r="D463" s="153" t="s">
        <v>98</v>
      </c>
      <c r="E463" s="154" t="s">
        <v>10505</v>
      </c>
      <c r="F463" s="155" t="s">
        <v>30</v>
      </c>
      <c r="G463" s="155" t="s">
        <v>189</v>
      </c>
      <c r="H463" s="155" t="s">
        <v>11997</v>
      </c>
      <c r="I463" s="166" t="s">
        <v>11995</v>
      </c>
      <c r="J463" s="160" t="s">
        <v>1699</v>
      </c>
      <c r="K463" s="159">
        <v>1092</v>
      </c>
      <c r="L463" s="160" t="s">
        <v>62</v>
      </c>
      <c r="M463" s="159" t="s">
        <v>669</v>
      </c>
      <c r="N463" s="158" t="s">
        <v>6988</v>
      </c>
      <c r="O463" s="158" t="s">
        <v>366</v>
      </c>
      <c r="P463" s="158" t="s">
        <v>6991</v>
      </c>
      <c r="Q463" s="162" t="s">
        <v>12445</v>
      </c>
      <c r="R463" s="162" t="s">
        <v>14467</v>
      </c>
      <c r="S463" s="176" t="s">
        <v>496</v>
      </c>
      <c r="T463" s="148" t="s">
        <v>11991</v>
      </c>
      <c r="U463" s="149"/>
      <c r="V463" s="149"/>
      <c r="W463" s="164" t="str">
        <f>VLOOKUP(TRIM(X463),X10:Y88,2,FALSE)</f>
        <v>Krisztian</v>
      </c>
      <c r="X463" s="11" t="str">
        <f t="shared" si="17"/>
        <v>5.2</v>
      </c>
      <c r="Y463" s="83"/>
      <c r="AA463" s="1">
        <f t="shared" si="16"/>
        <v>52</v>
      </c>
    </row>
    <row r="464" spans="1:27" ht="35.25" customHeight="1">
      <c r="A464" s="150" t="s">
        <v>185</v>
      </c>
      <c r="B464" s="165" t="s">
        <v>70</v>
      </c>
      <c r="C464" s="153" t="s">
        <v>186</v>
      </c>
      <c r="D464" s="153" t="s">
        <v>98</v>
      </c>
      <c r="E464" s="154" t="s">
        <v>10506</v>
      </c>
      <c r="F464" s="155" t="s">
        <v>30</v>
      </c>
      <c r="G464" s="155" t="s">
        <v>189</v>
      </c>
      <c r="H464" s="155" t="s">
        <v>11998</v>
      </c>
      <c r="I464" s="166" t="s">
        <v>859</v>
      </c>
      <c r="J464" s="160" t="s">
        <v>1284</v>
      </c>
      <c r="K464" s="159">
        <v>37</v>
      </c>
      <c r="L464" s="160" t="s">
        <v>62</v>
      </c>
      <c r="M464" s="159" t="s">
        <v>485</v>
      </c>
      <c r="N464" s="158" t="s">
        <v>486</v>
      </c>
      <c r="O464" s="158" t="s">
        <v>206</v>
      </c>
      <c r="P464" s="158" t="s">
        <v>1285</v>
      </c>
      <c r="Q464" s="162" t="s">
        <v>12446</v>
      </c>
      <c r="R464" s="162" t="s">
        <v>8630</v>
      </c>
      <c r="S464" s="163" t="s">
        <v>200</v>
      </c>
      <c r="T464" s="167" t="s">
        <v>11991</v>
      </c>
      <c r="U464" s="149"/>
      <c r="V464" s="149"/>
      <c r="W464" s="164" t="str">
        <f>VLOOKUP(TRIM(X464),X10:Y88,2,FALSE)</f>
        <v>Krisztian</v>
      </c>
      <c r="X464" s="11" t="str">
        <f t="shared" si="17"/>
        <v>5.2</v>
      </c>
      <c r="Y464" s="83"/>
      <c r="AA464" s="1">
        <f t="shared" si="16"/>
        <v>35</v>
      </c>
    </row>
    <row r="465" spans="1:27" ht="35.25" customHeight="1">
      <c r="A465" s="150" t="s">
        <v>185</v>
      </c>
      <c r="B465" s="165" t="s">
        <v>70</v>
      </c>
      <c r="C465" s="153" t="s">
        <v>186</v>
      </c>
      <c r="D465" s="153" t="s">
        <v>91</v>
      </c>
      <c r="E465" s="154" t="s">
        <v>10507</v>
      </c>
      <c r="F465" s="155" t="s">
        <v>30</v>
      </c>
      <c r="G465" s="155" t="s">
        <v>189</v>
      </c>
      <c r="H465" s="155" t="s">
        <v>11999</v>
      </c>
      <c r="I465" s="166" t="s">
        <v>859</v>
      </c>
      <c r="J465" s="160" t="s">
        <v>484</v>
      </c>
      <c r="K465" s="159">
        <v>3248</v>
      </c>
      <c r="L465" s="160" t="s">
        <v>62</v>
      </c>
      <c r="M465" s="159" t="s">
        <v>687</v>
      </c>
      <c r="N465" s="158" t="s">
        <v>6988</v>
      </c>
      <c r="O465" s="158" t="s">
        <v>206</v>
      </c>
      <c r="P465" s="158" t="s">
        <v>683</v>
      </c>
      <c r="Q465" s="162" t="s">
        <v>12447</v>
      </c>
      <c r="R465" s="162" t="s">
        <v>13488</v>
      </c>
      <c r="S465" s="163" t="s">
        <v>13487</v>
      </c>
      <c r="T465" s="148" t="s">
        <v>1530</v>
      </c>
      <c r="U465" s="149"/>
      <c r="V465" s="149"/>
      <c r="W465" s="164" t="str">
        <f>VLOOKUP(TRIM(X465),X10:Y88,2,FALSE)</f>
        <v>Puneet</v>
      </c>
      <c r="X465" s="11" t="str">
        <f t="shared" si="17"/>
        <v>5.1</v>
      </c>
      <c r="Y465" s="83"/>
      <c r="AA465" s="1">
        <f t="shared" si="16"/>
        <v>35</v>
      </c>
    </row>
    <row r="466" spans="1:27" ht="35.25" customHeight="1">
      <c r="A466" s="150" t="s">
        <v>185</v>
      </c>
      <c r="B466" s="165" t="s">
        <v>70</v>
      </c>
      <c r="C466" s="153" t="s">
        <v>186</v>
      </c>
      <c r="D466" s="153" t="s">
        <v>91</v>
      </c>
      <c r="E466" s="154" t="s">
        <v>10508</v>
      </c>
      <c r="F466" s="155" t="s">
        <v>30</v>
      </c>
      <c r="G466" s="155" t="s">
        <v>189</v>
      </c>
      <c r="H466" s="155" t="s">
        <v>12000</v>
      </c>
      <c r="I466" s="166" t="s">
        <v>859</v>
      </c>
      <c r="J466" s="160" t="s">
        <v>484</v>
      </c>
      <c r="K466" s="159">
        <v>3182</v>
      </c>
      <c r="L466" s="160" t="s">
        <v>76</v>
      </c>
      <c r="M466" s="159" t="s">
        <v>669</v>
      </c>
      <c r="N466" s="158" t="s">
        <v>7159</v>
      </c>
      <c r="O466" s="158" t="s">
        <v>229</v>
      </c>
      <c r="P466" s="158" t="s">
        <v>683</v>
      </c>
      <c r="Q466" s="162" t="s">
        <v>12448</v>
      </c>
      <c r="R466" s="162" t="s">
        <v>13485</v>
      </c>
      <c r="S466" s="163" t="s">
        <v>13484</v>
      </c>
      <c r="T466" s="167" t="s">
        <v>1530</v>
      </c>
      <c r="U466" s="149"/>
      <c r="V466" s="149"/>
      <c r="W466" s="164" t="str">
        <f>VLOOKUP(TRIM(X466),X10:Y88,2,FALSE)</f>
        <v>Puneet</v>
      </c>
      <c r="X466" s="11" t="str">
        <f t="shared" si="17"/>
        <v>5.1</v>
      </c>
      <c r="Y466" s="83"/>
      <c r="AA466" s="1">
        <f t="shared" si="16"/>
        <v>35</v>
      </c>
    </row>
    <row r="467" spans="1:27" ht="35.25" customHeight="1">
      <c r="A467" s="150" t="s">
        <v>185</v>
      </c>
      <c r="B467" s="165" t="s">
        <v>70</v>
      </c>
      <c r="C467" s="153" t="s">
        <v>186</v>
      </c>
      <c r="D467" s="153" t="s">
        <v>127</v>
      </c>
      <c r="E467" s="154" t="s">
        <v>10509</v>
      </c>
      <c r="F467" s="155" t="s">
        <v>27</v>
      </c>
      <c r="G467" s="155" t="s">
        <v>189</v>
      </c>
      <c r="H467" s="155" t="s">
        <v>12712</v>
      </c>
      <c r="I467" s="166" t="s">
        <v>7736</v>
      </c>
      <c r="J467" s="160" t="s">
        <v>422</v>
      </c>
      <c r="K467" s="159"/>
      <c r="L467" s="160"/>
      <c r="M467" s="159"/>
      <c r="N467" s="158" t="s">
        <v>3708</v>
      </c>
      <c r="O467" s="158" t="s">
        <v>366</v>
      </c>
      <c r="P467" s="158" t="s">
        <v>442</v>
      </c>
      <c r="Q467" s="162" t="s">
        <v>12002</v>
      </c>
      <c r="R467" s="162" t="s">
        <v>496</v>
      </c>
      <c r="S467" s="176" t="s">
        <v>496</v>
      </c>
      <c r="T467" s="148" t="s">
        <v>7541</v>
      </c>
      <c r="U467" s="149"/>
      <c r="V467" s="149"/>
      <c r="W467" s="164" t="str">
        <f>VLOOKUP(TRIM(X467),X10:Y88,2,FALSE)</f>
        <v>Frank</v>
      </c>
      <c r="X467" s="11" t="str">
        <f t="shared" si="17"/>
        <v>6.5.1</v>
      </c>
      <c r="Y467" s="83"/>
      <c r="AA467" s="1">
        <f t="shared" si="16"/>
        <v>13</v>
      </c>
    </row>
    <row r="468" spans="1:27" ht="35.25" customHeight="1">
      <c r="A468" s="150" t="s">
        <v>185</v>
      </c>
      <c r="B468" s="165" t="s">
        <v>70</v>
      </c>
      <c r="C468" s="153" t="s">
        <v>186</v>
      </c>
      <c r="D468" s="153" t="s">
        <v>153</v>
      </c>
      <c r="E468" s="154" t="s">
        <v>10510</v>
      </c>
      <c r="F468" s="155" t="s">
        <v>27</v>
      </c>
      <c r="G468" s="155" t="s">
        <v>189</v>
      </c>
      <c r="H468" s="155" t="s">
        <v>12713</v>
      </c>
      <c r="I468" s="166" t="s">
        <v>7736</v>
      </c>
      <c r="J468" s="160" t="s">
        <v>422</v>
      </c>
      <c r="K468" s="159"/>
      <c r="L468" s="160"/>
      <c r="M468" s="159"/>
      <c r="N468" s="158" t="s">
        <v>3708</v>
      </c>
      <c r="O468" s="158" t="s">
        <v>366</v>
      </c>
      <c r="P468" s="158" t="s">
        <v>442</v>
      </c>
      <c r="Q468" s="162" t="s">
        <v>12003</v>
      </c>
      <c r="R468" s="162" t="s">
        <v>496</v>
      </c>
      <c r="S468" s="176" t="s">
        <v>496</v>
      </c>
      <c r="T468" s="167" t="s">
        <v>7541</v>
      </c>
      <c r="U468" s="149"/>
      <c r="V468" s="149"/>
      <c r="W468" s="164" t="str">
        <f>VLOOKUP(TRIM(X468),X10:Y88,2,FALSE)</f>
        <v>Puneet</v>
      </c>
      <c r="X468" s="11" t="str">
        <f t="shared" si="17"/>
        <v>6.5.11</v>
      </c>
      <c r="Y468" s="83"/>
      <c r="AA468" s="1">
        <f t="shared" si="16"/>
        <v>13</v>
      </c>
    </row>
    <row r="469" spans="1:27" ht="35.25" customHeight="1">
      <c r="A469" s="150"/>
      <c r="B469" s="165" t="s">
        <v>70</v>
      </c>
      <c r="C469" s="153" t="s">
        <v>28</v>
      </c>
      <c r="D469" s="153" t="s">
        <v>91</v>
      </c>
      <c r="E469" s="154" t="s">
        <v>10511</v>
      </c>
      <c r="F469" s="155" t="s">
        <v>30</v>
      </c>
      <c r="G469" s="169" t="s">
        <v>189</v>
      </c>
      <c r="H469" s="169" t="s">
        <v>12013</v>
      </c>
      <c r="I469" s="170" t="s">
        <v>12001</v>
      </c>
      <c r="J469" s="171" t="s">
        <v>484</v>
      </c>
      <c r="K469" s="172">
        <v>3249</v>
      </c>
      <c r="L469" s="171" t="s">
        <v>62</v>
      </c>
      <c r="M469" s="172" t="s">
        <v>669</v>
      </c>
      <c r="N469" s="171" t="s">
        <v>6988</v>
      </c>
      <c r="O469" s="171" t="s">
        <v>206</v>
      </c>
      <c r="P469" s="171" t="s">
        <v>215</v>
      </c>
      <c r="Q469" s="173" t="s">
        <v>13291</v>
      </c>
      <c r="R469" s="234" t="s">
        <v>13292</v>
      </c>
      <c r="S469" s="177"/>
      <c r="T469" s="148" t="s">
        <v>7541</v>
      </c>
      <c r="U469" s="149"/>
      <c r="V469" s="149"/>
      <c r="W469" s="164" t="str">
        <f>VLOOKUP(TRIM(X469),X10:Y88,2,FALSE)</f>
        <v>Puneet</v>
      </c>
      <c r="X469" s="11" t="str">
        <f t="shared" si="17"/>
        <v>5.1</v>
      </c>
      <c r="Y469" s="83"/>
      <c r="AA469" s="1">
        <f t="shared" si="16"/>
        <v>13</v>
      </c>
    </row>
    <row r="470" spans="1:27" ht="35.25" customHeight="1">
      <c r="A470" s="150" t="s">
        <v>185</v>
      </c>
      <c r="B470" s="165" t="s">
        <v>70</v>
      </c>
      <c r="C470" s="153" t="s">
        <v>186</v>
      </c>
      <c r="D470" s="153" t="s">
        <v>133</v>
      </c>
      <c r="E470" s="154" t="s">
        <v>10512</v>
      </c>
      <c r="F470" s="155" t="s">
        <v>27</v>
      </c>
      <c r="G470" s="155" t="s">
        <v>189</v>
      </c>
      <c r="H470" s="155" t="s">
        <v>7603</v>
      </c>
      <c r="I470" s="166" t="s">
        <v>947</v>
      </c>
      <c r="J470" s="160" t="s">
        <v>455</v>
      </c>
      <c r="K470" s="159"/>
      <c r="L470" s="160"/>
      <c r="M470" s="159"/>
      <c r="N470" s="158" t="s">
        <v>1603</v>
      </c>
      <c r="O470" s="158" t="s">
        <v>366</v>
      </c>
      <c r="P470" s="158" t="s">
        <v>442</v>
      </c>
      <c r="Q470" s="162" t="s">
        <v>7604</v>
      </c>
      <c r="R470" s="162" t="s">
        <v>496</v>
      </c>
      <c r="S470" s="176" t="s">
        <v>496</v>
      </c>
      <c r="T470" s="167" t="s">
        <v>1254</v>
      </c>
      <c r="U470" s="149"/>
      <c r="V470" s="149"/>
      <c r="W470" s="164" t="str">
        <f>VLOOKUP(TRIM(X470),X10:Y88,2,FALSE)</f>
        <v>Frank</v>
      </c>
      <c r="X470" s="11" t="str">
        <f t="shared" si="17"/>
        <v>6.5.3</v>
      </c>
      <c r="Y470" s="83"/>
      <c r="AA470" s="1">
        <f t="shared" si="16"/>
        <v>7</v>
      </c>
    </row>
    <row r="471" spans="1:27" ht="35.25" customHeight="1">
      <c r="A471" s="150" t="s">
        <v>185</v>
      </c>
      <c r="B471" s="165" t="s">
        <v>70</v>
      </c>
      <c r="C471" s="153" t="s">
        <v>186</v>
      </c>
      <c r="D471" s="153" t="s">
        <v>11392</v>
      </c>
      <c r="E471" s="154" t="s">
        <v>10513</v>
      </c>
      <c r="F471" s="155" t="s">
        <v>27</v>
      </c>
      <c r="G471" s="155" t="s">
        <v>189</v>
      </c>
      <c r="H471" s="155" t="s">
        <v>12004</v>
      </c>
      <c r="I471" s="166" t="s">
        <v>947</v>
      </c>
      <c r="J471" s="160" t="s">
        <v>455</v>
      </c>
      <c r="K471" s="159"/>
      <c r="L471" s="160"/>
      <c r="M471" s="159"/>
      <c r="N471" s="158" t="s">
        <v>1603</v>
      </c>
      <c r="O471" s="158" t="s">
        <v>366</v>
      </c>
      <c r="P471" s="158" t="s">
        <v>442</v>
      </c>
      <c r="Q471" s="162" t="s">
        <v>12005</v>
      </c>
      <c r="R471" s="162" t="s">
        <v>496</v>
      </c>
      <c r="S471" s="176" t="s">
        <v>496</v>
      </c>
      <c r="T471" s="148" t="s">
        <v>1254</v>
      </c>
      <c r="U471" s="149"/>
      <c r="V471" s="149"/>
      <c r="W471" s="164" t="str">
        <f>VLOOKUP(TRIM(X471),X10:Y88,2,FALSE)</f>
        <v>Puneet</v>
      </c>
      <c r="X471" s="11" t="str">
        <f t="shared" si="17"/>
        <v>6.5.7.4</v>
      </c>
      <c r="Y471" s="83"/>
      <c r="AA471" s="1">
        <f t="shared" si="16"/>
        <v>7</v>
      </c>
    </row>
    <row r="472" spans="1:27" ht="35.25" customHeight="1">
      <c r="A472" s="150" t="s">
        <v>185</v>
      </c>
      <c r="B472" s="165" t="s">
        <v>70</v>
      </c>
      <c r="C472" s="153" t="s">
        <v>186</v>
      </c>
      <c r="D472" s="153" t="s">
        <v>133</v>
      </c>
      <c r="E472" s="154" t="s">
        <v>10514</v>
      </c>
      <c r="F472" s="155" t="s">
        <v>27</v>
      </c>
      <c r="G472" s="155" t="s">
        <v>189</v>
      </c>
      <c r="H472" s="155" t="s">
        <v>7609</v>
      </c>
      <c r="I472" s="166" t="s">
        <v>947</v>
      </c>
      <c r="J472" s="160" t="s">
        <v>422</v>
      </c>
      <c r="K472" s="159"/>
      <c r="L472" s="160"/>
      <c r="M472" s="159"/>
      <c r="N472" s="158" t="s">
        <v>3708</v>
      </c>
      <c r="O472" s="158" t="s">
        <v>366</v>
      </c>
      <c r="P472" s="158" t="s">
        <v>442</v>
      </c>
      <c r="Q472" s="162" t="s">
        <v>7610</v>
      </c>
      <c r="R472" s="162" t="s">
        <v>13434</v>
      </c>
      <c r="S472" s="163" t="s">
        <v>13435</v>
      </c>
      <c r="T472" s="167" t="s">
        <v>1254</v>
      </c>
      <c r="U472" s="149"/>
      <c r="V472" s="149"/>
      <c r="W472" s="164" t="str">
        <f>VLOOKUP(TRIM(X472),X10:Y88,2,FALSE)</f>
        <v>Frank</v>
      </c>
      <c r="X472" s="11" t="str">
        <f t="shared" si="17"/>
        <v>6.5.3</v>
      </c>
      <c r="Y472" s="83"/>
      <c r="AA472" s="1">
        <f t="shared" si="16"/>
        <v>7</v>
      </c>
    </row>
    <row r="473" spans="1:27" ht="35.25" customHeight="1">
      <c r="A473" s="150" t="s">
        <v>185</v>
      </c>
      <c r="B473" s="165" t="s">
        <v>70</v>
      </c>
      <c r="C473" s="153" t="s">
        <v>186</v>
      </c>
      <c r="D473" s="153" t="s">
        <v>11392</v>
      </c>
      <c r="E473" s="154" t="s">
        <v>10515</v>
      </c>
      <c r="F473" s="155" t="s">
        <v>27</v>
      </c>
      <c r="G473" s="155" t="s">
        <v>189</v>
      </c>
      <c r="H473" s="155" t="s">
        <v>12006</v>
      </c>
      <c r="I473" s="166" t="s">
        <v>947</v>
      </c>
      <c r="J473" s="160" t="s">
        <v>422</v>
      </c>
      <c r="K473" s="159"/>
      <c r="L473" s="160"/>
      <c r="M473" s="159"/>
      <c r="N473" s="158" t="s">
        <v>3708</v>
      </c>
      <c r="O473" s="158" t="s">
        <v>366</v>
      </c>
      <c r="P473" s="158" t="s">
        <v>442</v>
      </c>
      <c r="Q473" s="162" t="s">
        <v>12007</v>
      </c>
      <c r="R473" s="162" t="s">
        <v>496</v>
      </c>
      <c r="S473" s="176" t="s">
        <v>496</v>
      </c>
      <c r="T473" s="148" t="s">
        <v>1254</v>
      </c>
      <c r="U473" s="149"/>
      <c r="V473" s="149"/>
      <c r="W473" s="164" t="str">
        <f>VLOOKUP(TRIM(X473),X10:Y88,2,FALSE)</f>
        <v>Puneet</v>
      </c>
      <c r="X473" s="11" t="str">
        <f t="shared" si="17"/>
        <v>6.5.7.4</v>
      </c>
      <c r="Y473" s="83"/>
      <c r="AA473" s="1">
        <f t="shared" ref="AA473:AA536" si="18">LEN(I473)</f>
        <v>7</v>
      </c>
    </row>
    <row r="474" spans="1:27" ht="35.25" customHeight="1">
      <c r="A474" s="150" t="s">
        <v>185</v>
      </c>
      <c r="B474" s="165" t="s">
        <v>70</v>
      </c>
      <c r="C474" s="153" t="s">
        <v>186</v>
      </c>
      <c r="D474" s="153" t="s">
        <v>11392</v>
      </c>
      <c r="E474" s="154" t="s">
        <v>10516</v>
      </c>
      <c r="F474" s="155" t="s">
        <v>27</v>
      </c>
      <c r="G474" s="155" t="s">
        <v>189</v>
      </c>
      <c r="H474" s="155" t="s">
        <v>7612</v>
      </c>
      <c r="I474" s="166" t="s">
        <v>12884</v>
      </c>
      <c r="J474" s="160" t="s">
        <v>455</v>
      </c>
      <c r="K474" s="159"/>
      <c r="L474" s="160"/>
      <c r="M474" s="159"/>
      <c r="N474" s="158" t="s">
        <v>1603</v>
      </c>
      <c r="O474" s="158" t="s">
        <v>366</v>
      </c>
      <c r="P474" s="158" t="s">
        <v>442</v>
      </c>
      <c r="Q474" s="162" t="s">
        <v>7613</v>
      </c>
      <c r="R474" s="162" t="s">
        <v>496</v>
      </c>
      <c r="S474" s="176" t="s">
        <v>496</v>
      </c>
      <c r="T474" s="167" t="s">
        <v>1254</v>
      </c>
      <c r="U474" s="149"/>
      <c r="V474" s="149"/>
      <c r="W474" s="164" t="str">
        <f>VLOOKUP(TRIM(X474),X10:Y88,2,FALSE)</f>
        <v>Puneet</v>
      </c>
      <c r="X474" s="11" t="str">
        <f t="shared" si="17"/>
        <v>6.5.7.4</v>
      </c>
      <c r="Y474" s="83"/>
      <c r="AA474" s="1">
        <f t="shared" si="18"/>
        <v>12</v>
      </c>
    </row>
    <row r="475" spans="1:27" ht="35.25" customHeight="1">
      <c r="A475" s="150" t="s">
        <v>185</v>
      </c>
      <c r="B475" s="165" t="s">
        <v>70</v>
      </c>
      <c r="C475" s="153" t="s">
        <v>186</v>
      </c>
      <c r="D475" s="153" t="s">
        <v>133</v>
      </c>
      <c r="E475" s="154" t="s">
        <v>10517</v>
      </c>
      <c r="F475" s="155" t="s">
        <v>419</v>
      </c>
      <c r="G475" s="155" t="s">
        <v>745</v>
      </c>
      <c r="H475" s="155" t="s">
        <v>12008</v>
      </c>
      <c r="I475" s="166" t="s">
        <v>947</v>
      </c>
      <c r="J475" s="160"/>
      <c r="K475" s="159"/>
      <c r="L475" s="160"/>
      <c r="M475" s="159"/>
      <c r="N475" s="158"/>
      <c r="O475" s="158" t="s">
        <v>366</v>
      </c>
      <c r="P475" s="158" t="s">
        <v>442</v>
      </c>
      <c r="Q475" s="162" t="s">
        <v>12009</v>
      </c>
      <c r="R475" s="162" t="s">
        <v>496</v>
      </c>
      <c r="S475" s="176" t="s">
        <v>496</v>
      </c>
      <c r="T475" s="148" t="s">
        <v>1254</v>
      </c>
      <c r="U475" s="149"/>
      <c r="V475" s="149"/>
      <c r="W475" s="164" t="str">
        <f>VLOOKUP(TRIM(X475),X10:Y88,2,FALSE)</f>
        <v>Frank</v>
      </c>
      <c r="X475" s="11" t="str">
        <f t="shared" si="17"/>
        <v>6.5.3</v>
      </c>
      <c r="Y475" s="83"/>
      <c r="AA475" s="1">
        <f t="shared" si="18"/>
        <v>7</v>
      </c>
    </row>
    <row r="476" spans="1:27" ht="35.25" customHeight="1">
      <c r="A476" s="150" t="s">
        <v>185</v>
      </c>
      <c r="B476" s="165" t="s">
        <v>70</v>
      </c>
      <c r="C476" s="153" t="s">
        <v>186</v>
      </c>
      <c r="D476" s="153" t="s">
        <v>11391</v>
      </c>
      <c r="E476" s="154" t="s">
        <v>10518</v>
      </c>
      <c r="F476" s="155" t="s">
        <v>27</v>
      </c>
      <c r="G476" s="155" t="s">
        <v>189</v>
      </c>
      <c r="H476" s="155" t="s">
        <v>12010</v>
      </c>
      <c r="I476" s="166" t="s">
        <v>947</v>
      </c>
      <c r="J476" s="160" t="s">
        <v>455</v>
      </c>
      <c r="K476" s="159"/>
      <c r="L476" s="160"/>
      <c r="M476" s="159"/>
      <c r="N476" s="158" t="s">
        <v>1603</v>
      </c>
      <c r="O476" s="158" t="s">
        <v>366</v>
      </c>
      <c r="P476" s="158" t="s">
        <v>442</v>
      </c>
      <c r="Q476" s="162" t="s">
        <v>12011</v>
      </c>
      <c r="R476" s="162" t="s">
        <v>272</v>
      </c>
      <c r="S476" s="163" t="s">
        <v>253</v>
      </c>
      <c r="T476" s="167" t="s">
        <v>1254</v>
      </c>
      <c r="U476" s="149"/>
      <c r="V476" s="149"/>
      <c r="W476" s="164" t="str">
        <f>VLOOKUP(TRIM(X476),X10:Y88,2,FALSE)</f>
        <v>Puneet</v>
      </c>
      <c r="X476" s="11" t="str">
        <f t="shared" ref="X476:X539" si="19">IF(ISNONTEXT(D476),"" &amp; D476 &amp;"",T(D476))</f>
        <v>6.5.7.3</v>
      </c>
      <c r="Y476" s="83"/>
      <c r="AA476" s="1">
        <f t="shared" si="18"/>
        <v>7</v>
      </c>
    </row>
    <row r="477" spans="1:27" ht="35.25" customHeight="1">
      <c r="A477" s="150" t="s">
        <v>185</v>
      </c>
      <c r="B477" s="165" t="s">
        <v>70</v>
      </c>
      <c r="C477" s="153" t="s">
        <v>186</v>
      </c>
      <c r="D477" s="153" t="s">
        <v>130</v>
      </c>
      <c r="E477" s="154" t="s">
        <v>10519</v>
      </c>
      <c r="F477" s="155" t="s">
        <v>27</v>
      </c>
      <c r="G477" s="155" t="s">
        <v>189</v>
      </c>
      <c r="H477" s="155" t="s">
        <v>12690</v>
      </c>
      <c r="I477" s="166" t="s">
        <v>947</v>
      </c>
      <c r="J477" s="160" t="s">
        <v>422</v>
      </c>
      <c r="K477" s="159"/>
      <c r="L477" s="160"/>
      <c r="M477" s="159"/>
      <c r="N477" s="158" t="s">
        <v>3708</v>
      </c>
      <c r="O477" s="158" t="s">
        <v>366</v>
      </c>
      <c r="P477" s="158" t="s">
        <v>442</v>
      </c>
      <c r="Q477" s="162" t="s">
        <v>12012</v>
      </c>
      <c r="R477" s="162" t="s">
        <v>13564</v>
      </c>
      <c r="S477" s="163" t="s">
        <v>253</v>
      </c>
      <c r="T477" s="148" t="s">
        <v>1220</v>
      </c>
      <c r="U477" s="149"/>
      <c r="V477" s="149"/>
      <c r="W477" s="164" t="str">
        <f>VLOOKUP(TRIM(X477),X10:Y88,2,FALSE)</f>
        <v>Frank</v>
      </c>
      <c r="X477" s="11" t="str">
        <f t="shared" si="19"/>
        <v>6.5.2</v>
      </c>
      <c r="Y477" s="83"/>
      <c r="AA477" s="1">
        <f t="shared" si="18"/>
        <v>7</v>
      </c>
    </row>
    <row r="478" spans="1:27" ht="35.25" customHeight="1">
      <c r="A478" s="150" t="s">
        <v>185</v>
      </c>
      <c r="B478" s="165" t="s">
        <v>70</v>
      </c>
      <c r="C478" s="153" t="s">
        <v>186</v>
      </c>
      <c r="D478" s="153" t="s">
        <v>130</v>
      </c>
      <c r="E478" s="154" t="s">
        <v>10520</v>
      </c>
      <c r="F478" s="155" t="s">
        <v>27</v>
      </c>
      <c r="G478" s="155" t="s">
        <v>189</v>
      </c>
      <c r="H478" s="155" t="s">
        <v>12691</v>
      </c>
      <c r="I478" s="166" t="s">
        <v>947</v>
      </c>
      <c r="J478" s="160" t="s">
        <v>455</v>
      </c>
      <c r="K478" s="159"/>
      <c r="L478" s="160"/>
      <c r="M478" s="159"/>
      <c r="N478" s="158" t="s">
        <v>1603</v>
      </c>
      <c r="O478" s="158" t="s">
        <v>366</v>
      </c>
      <c r="P478" s="158" t="s">
        <v>442</v>
      </c>
      <c r="Q478" s="162" t="s">
        <v>12012</v>
      </c>
      <c r="R478" s="162" t="s">
        <v>496</v>
      </c>
      <c r="S478" s="176" t="s">
        <v>496</v>
      </c>
      <c r="T478" s="167" t="s">
        <v>1220</v>
      </c>
      <c r="U478" s="149"/>
      <c r="V478" s="149"/>
      <c r="W478" s="164" t="str">
        <f>VLOOKUP(TRIM(X478),X10:Y88,2,FALSE)</f>
        <v>Frank</v>
      </c>
      <c r="X478" s="11" t="str">
        <f t="shared" si="19"/>
        <v>6.5.2</v>
      </c>
      <c r="Y478" s="83"/>
      <c r="AA478" s="1">
        <f t="shared" si="18"/>
        <v>7</v>
      </c>
    </row>
    <row r="479" spans="1:27" ht="35.25" customHeight="1">
      <c r="A479" s="150" t="s">
        <v>185</v>
      </c>
      <c r="B479" s="165" t="s">
        <v>70</v>
      </c>
      <c r="C479" s="153" t="s">
        <v>186</v>
      </c>
      <c r="D479" s="153" t="s">
        <v>127</v>
      </c>
      <c r="E479" s="154" t="s">
        <v>10521</v>
      </c>
      <c r="F479" s="155" t="s">
        <v>27</v>
      </c>
      <c r="G479" s="155" t="s">
        <v>189</v>
      </c>
      <c r="H479" s="155" t="s">
        <v>12692</v>
      </c>
      <c r="I479" s="166" t="s">
        <v>947</v>
      </c>
      <c r="J479" s="160" t="s">
        <v>422</v>
      </c>
      <c r="K479" s="159"/>
      <c r="L479" s="160"/>
      <c r="M479" s="159"/>
      <c r="N479" s="158" t="s">
        <v>3708</v>
      </c>
      <c r="O479" s="158" t="s">
        <v>366</v>
      </c>
      <c r="P479" s="158" t="s">
        <v>442</v>
      </c>
      <c r="Q479" s="162" t="s">
        <v>7285</v>
      </c>
      <c r="R479" s="162" t="s">
        <v>496</v>
      </c>
      <c r="S479" s="176" t="s">
        <v>496</v>
      </c>
      <c r="T479" s="148" t="s">
        <v>1220</v>
      </c>
      <c r="U479" s="149"/>
      <c r="V479" s="149"/>
      <c r="W479" s="164" t="str">
        <f>VLOOKUP(TRIM(X479),X10:Y88,2,FALSE)</f>
        <v>Frank</v>
      </c>
      <c r="X479" s="11" t="str">
        <f t="shared" si="19"/>
        <v>6.5.1</v>
      </c>
      <c r="Y479" s="83"/>
      <c r="AA479" s="1">
        <f t="shared" si="18"/>
        <v>7</v>
      </c>
    </row>
    <row r="480" spans="1:27" ht="35.25" customHeight="1">
      <c r="A480" s="150" t="s">
        <v>185</v>
      </c>
      <c r="B480" s="165" t="s">
        <v>70</v>
      </c>
      <c r="C480" s="153" t="s">
        <v>186</v>
      </c>
      <c r="D480" s="153" t="s">
        <v>133</v>
      </c>
      <c r="E480" s="154" t="s">
        <v>10522</v>
      </c>
      <c r="F480" s="155" t="s">
        <v>27</v>
      </c>
      <c r="G480" s="155" t="s">
        <v>189</v>
      </c>
      <c r="H480" s="155" t="s">
        <v>12693</v>
      </c>
      <c r="I480" s="166" t="s">
        <v>947</v>
      </c>
      <c r="J480" s="160" t="s">
        <v>455</v>
      </c>
      <c r="K480" s="159"/>
      <c r="L480" s="160"/>
      <c r="M480" s="159"/>
      <c r="N480" s="158" t="s">
        <v>1603</v>
      </c>
      <c r="O480" s="158" t="s">
        <v>366</v>
      </c>
      <c r="P480" s="158" t="s">
        <v>442</v>
      </c>
      <c r="Q480" s="162" t="s">
        <v>12014</v>
      </c>
      <c r="R480" s="162" t="s">
        <v>496</v>
      </c>
      <c r="S480" s="176" t="s">
        <v>496</v>
      </c>
      <c r="T480" s="167" t="s">
        <v>1483</v>
      </c>
      <c r="U480" s="149"/>
      <c r="V480" s="149"/>
      <c r="W480" s="164" t="str">
        <f>VLOOKUP(TRIM(X480),X10:Y88,2,FALSE)</f>
        <v>Frank</v>
      </c>
      <c r="X480" s="11" t="str">
        <f t="shared" si="19"/>
        <v>6.5.3</v>
      </c>
      <c r="Y480" s="83"/>
      <c r="AA480" s="1">
        <f t="shared" si="18"/>
        <v>7</v>
      </c>
    </row>
    <row r="481" spans="1:27" ht="35.25" customHeight="1">
      <c r="A481" s="150" t="s">
        <v>185</v>
      </c>
      <c r="B481" s="165" t="s">
        <v>70</v>
      </c>
      <c r="C481" s="153" t="s">
        <v>186</v>
      </c>
      <c r="D481" s="153" t="s">
        <v>133</v>
      </c>
      <c r="E481" s="154" t="s">
        <v>10523</v>
      </c>
      <c r="F481" s="155" t="s">
        <v>27</v>
      </c>
      <c r="G481" s="155" t="s">
        <v>189</v>
      </c>
      <c r="H481" s="155" t="s">
        <v>12694</v>
      </c>
      <c r="I481" s="166" t="s">
        <v>947</v>
      </c>
      <c r="J481" s="160" t="s">
        <v>455</v>
      </c>
      <c r="K481" s="159"/>
      <c r="L481" s="160"/>
      <c r="M481" s="159"/>
      <c r="N481" s="158" t="s">
        <v>1603</v>
      </c>
      <c r="O481" s="158" t="s">
        <v>366</v>
      </c>
      <c r="P481" s="158" t="s">
        <v>442</v>
      </c>
      <c r="Q481" s="162" t="s">
        <v>12015</v>
      </c>
      <c r="R481" s="162" t="s">
        <v>496</v>
      </c>
      <c r="S481" s="176" t="s">
        <v>496</v>
      </c>
      <c r="T481" s="148" t="s">
        <v>1483</v>
      </c>
      <c r="U481" s="149"/>
      <c r="V481" s="149"/>
      <c r="W481" s="164" t="str">
        <f>VLOOKUP(TRIM(X481),X10:Y88,2,FALSE)</f>
        <v>Frank</v>
      </c>
      <c r="X481" s="11" t="str">
        <f t="shared" si="19"/>
        <v>6.5.3</v>
      </c>
      <c r="Y481" s="83"/>
      <c r="AA481" s="1">
        <f t="shared" si="18"/>
        <v>7</v>
      </c>
    </row>
    <row r="482" spans="1:27" ht="35.25" customHeight="1">
      <c r="A482" s="150" t="s">
        <v>185</v>
      </c>
      <c r="B482" s="165" t="s">
        <v>70</v>
      </c>
      <c r="C482" s="153" t="s">
        <v>186</v>
      </c>
      <c r="D482" s="153" t="s">
        <v>133</v>
      </c>
      <c r="E482" s="154" t="s">
        <v>10524</v>
      </c>
      <c r="F482" s="155" t="s">
        <v>27</v>
      </c>
      <c r="G482" s="155" t="s">
        <v>189</v>
      </c>
      <c r="H482" s="155" t="s">
        <v>12695</v>
      </c>
      <c r="I482" s="166" t="s">
        <v>2507</v>
      </c>
      <c r="J482" s="160" t="s">
        <v>422</v>
      </c>
      <c r="K482" s="159"/>
      <c r="L482" s="160"/>
      <c r="M482" s="159"/>
      <c r="N482" s="158" t="s">
        <v>3708</v>
      </c>
      <c r="O482" s="158" t="s">
        <v>366</v>
      </c>
      <c r="P482" s="158" t="s">
        <v>442</v>
      </c>
      <c r="Q482" s="162" t="s">
        <v>12016</v>
      </c>
      <c r="R482" s="162" t="s">
        <v>13179</v>
      </c>
      <c r="S482" s="163" t="s">
        <v>444</v>
      </c>
      <c r="T482" s="167" t="s">
        <v>2509</v>
      </c>
      <c r="U482" s="149"/>
      <c r="V482" s="149"/>
      <c r="W482" s="164" t="str">
        <f>VLOOKUP(TRIM(X482),X10:Y88,2,FALSE)</f>
        <v>Frank</v>
      </c>
      <c r="X482" s="11" t="str">
        <f t="shared" si="19"/>
        <v>6.5.3</v>
      </c>
      <c r="Y482" s="83"/>
      <c r="AA482" s="1">
        <f t="shared" si="18"/>
        <v>4</v>
      </c>
    </row>
    <row r="483" spans="1:27" ht="35.25" customHeight="1">
      <c r="A483" s="150" t="s">
        <v>185</v>
      </c>
      <c r="B483" s="165" t="s">
        <v>70</v>
      </c>
      <c r="C483" s="153" t="s">
        <v>186</v>
      </c>
      <c r="D483" s="153" t="s">
        <v>141</v>
      </c>
      <c r="E483" s="154" t="s">
        <v>10525</v>
      </c>
      <c r="F483" s="155" t="s">
        <v>27</v>
      </c>
      <c r="G483" s="155" t="s">
        <v>189</v>
      </c>
      <c r="H483" s="155" t="s">
        <v>12017</v>
      </c>
      <c r="I483" s="166" t="s">
        <v>11867</v>
      </c>
      <c r="J483" s="160" t="s">
        <v>422</v>
      </c>
      <c r="K483" s="159"/>
      <c r="L483" s="160"/>
      <c r="M483" s="159"/>
      <c r="N483" s="158" t="s">
        <v>3708</v>
      </c>
      <c r="O483" s="158" t="s">
        <v>366</v>
      </c>
      <c r="P483" s="158" t="s">
        <v>442</v>
      </c>
      <c r="Q483" s="162" t="s">
        <v>12017</v>
      </c>
      <c r="R483" s="162" t="s">
        <v>13572</v>
      </c>
      <c r="S483" s="163" t="s">
        <v>13571</v>
      </c>
      <c r="T483" s="148" t="s">
        <v>12018</v>
      </c>
      <c r="U483" s="149"/>
      <c r="V483" s="149"/>
      <c r="W483" s="164" t="str">
        <f>VLOOKUP(TRIM(X483),X10:Y88,2,FALSE)</f>
        <v>Krisztian</v>
      </c>
      <c r="X483" s="11" t="str">
        <f t="shared" si="19"/>
        <v>6.5.6</v>
      </c>
      <c r="Y483" s="83"/>
      <c r="AA483" s="1">
        <f t="shared" si="18"/>
        <v>36</v>
      </c>
    </row>
    <row r="484" spans="1:27" ht="35.25" customHeight="1">
      <c r="A484" s="150" t="s">
        <v>185</v>
      </c>
      <c r="B484" s="165" t="s">
        <v>70</v>
      </c>
      <c r="C484" s="153" t="s">
        <v>186</v>
      </c>
      <c r="D484" s="153" t="s">
        <v>151</v>
      </c>
      <c r="E484" s="154" t="s">
        <v>10526</v>
      </c>
      <c r="F484" s="155" t="s">
        <v>27</v>
      </c>
      <c r="G484" s="155" t="s">
        <v>189</v>
      </c>
      <c r="H484" s="155" t="s">
        <v>12696</v>
      </c>
      <c r="I484" s="166" t="s">
        <v>859</v>
      </c>
      <c r="J484" s="160" t="s">
        <v>422</v>
      </c>
      <c r="K484" s="159"/>
      <c r="L484" s="160"/>
      <c r="M484" s="159"/>
      <c r="N484" s="158" t="s">
        <v>3708</v>
      </c>
      <c r="O484" s="158" t="s">
        <v>366</v>
      </c>
      <c r="P484" s="158" t="s">
        <v>442</v>
      </c>
      <c r="Q484" s="162" t="s">
        <v>12019</v>
      </c>
      <c r="R484" s="162" t="s">
        <v>496</v>
      </c>
      <c r="S484" s="176" t="s">
        <v>496</v>
      </c>
      <c r="T484" s="167" t="s">
        <v>12018</v>
      </c>
      <c r="U484" s="149"/>
      <c r="V484" s="149"/>
      <c r="W484" s="164" t="str">
        <f>VLOOKUP(TRIM(X484),X10:Y88,2,FALSE)</f>
        <v>Krisztian</v>
      </c>
      <c r="X484" s="11" t="str">
        <f t="shared" si="19"/>
        <v>6.5.10</v>
      </c>
      <c r="Y484" s="83"/>
      <c r="AA484" s="1">
        <f t="shared" si="18"/>
        <v>35</v>
      </c>
    </row>
    <row r="485" spans="1:27" ht="35.25" customHeight="1">
      <c r="A485" s="150" t="s">
        <v>185</v>
      </c>
      <c r="B485" s="165" t="s">
        <v>70</v>
      </c>
      <c r="C485" s="153" t="s">
        <v>186</v>
      </c>
      <c r="D485" s="153" t="s">
        <v>151</v>
      </c>
      <c r="E485" s="154" t="s">
        <v>10527</v>
      </c>
      <c r="F485" s="155" t="s">
        <v>27</v>
      </c>
      <c r="G485" s="155" t="s">
        <v>189</v>
      </c>
      <c r="H485" s="155" t="s">
        <v>12697</v>
      </c>
      <c r="I485" s="166" t="s">
        <v>859</v>
      </c>
      <c r="J485" s="160" t="s">
        <v>455</v>
      </c>
      <c r="K485" s="159"/>
      <c r="L485" s="160"/>
      <c r="M485" s="159"/>
      <c r="N485" s="158" t="s">
        <v>1603</v>
      </c>
      <c r="O485" s="158" t="s">
        <v>366</v>
      </c>
      <c r="P485" s="158" t="s">
        <v>442</v>
      </c>
      <c r="Q485" s="162" t="s">
        <v>12020</v>
      </c>
      <c r="R485" s="162" t="s">
        <v>496</v>
      </c>
      <c r="S485" s="176" t="s">
        <v>496</v>
      </c>
      <c r="T485" s="148" t="s">
        <v>12018</v>
      </c>
      <c r="U485" s="149"/>
      <c r="V485" s="149"/>
      <c r="W485" s="164" t="str">
        <f>VLOOKUP(TRIM(X485),X10:Y88,2,FALSE)</f>
        <v>Krisztian</v>
      </c>
      <c r="X485" s="11" t="str">
        <f t="shared" si="19"/>
        <v>6.5.10</v>
      </c>
      <c r="Y485" s="83"/>
      <c r="AA485" s="1">
        <f t="shared" si="18"/>
        <v>35</v>
      </c>
    </row>
    <row r="486" spans="1:27" ht="35.25" customHeight="1">
      <c r="A486" s="150" t="s">
        <v>185</v>
      </c>
      <c r="B486" s="165" t="s">
        <v>70</v>
      </c>
      <c r="C486" s="153" t="s">
        <v>186</v>
      </c>
      <c r="D486" s="153" t="s">
        <v>133</v>
      </c>
      <c r="E486" s="154" t="s">
        <v>10528</v>
      </c>
      <c r="F486" s="155" t="s">
        <v>27</v>
      </c>
      <c r="G486" s="155" t="s">
        <v>189</v>
      </c>
      <c r="H486" s="155" t="s">
        <v>12698</v>
      </c>
      <c r="I486" s="166" t="s">
        <v>12022</v>
      </c>
      <c r="J486" s="160" t="s">
        <v>422</v>
      </c>
      <c r="K486" s="159"/>
      <c r="L486" s="160"/>
      <c r="M486" s="159"/>
      <c r="N486" s="158" t="s">
        <v>3708</v>
      </c>
      <c r="O486" s="158" t="s">
        <v>366</v>
      </c>
      <c r="P486" s="158" t="s">
        <v>442</v>
      </c>
      <c r="Q486" s="162" t="s">
        <v>12021</v>
      </c>
      <c r="R486" s="162" t="s">
        <v>496</v>
      </c>
      <c r="S486" s="176" t="s">
        <v>496</v>
      </c>
      <c r="T486" s="167" t="s">
        <v>12018</v>
      </c>
      <c r="U486" s="149"/>
      <c r="V486" s="149"/>
      <c r="W486" s="164" t="str">
        <f>VLOOKUP(TRIM(X486),X10:Y88,2,FALSE)</f>
        <v>Frank</v>
      </c>
      <c r="X486" s="11" t="str">
        <f t="shared" si="19"/>
        <v>6.5.3</v>
      </c>
      <c r="Y486" s="83"/>
      <c r="AA486" s="1">
        <f t="shared" si="18"/>
        <v>47</v>
      </c>
    </row>
    <row r="487" spans="1:27" ht="35.25" customHeight="1">
      <c r="A487" s="150" t="s">
        <v>185</v>
      </c>
      <c r="B487" s="165" t="s">
        <v>70</v>
      </c>
      <c r="C487" s="153" t="s">
        <v>186</v>
      </c>
      <c r="D487" s="153" t="s">
        <v>127</v>
      </c>
      <c r="E487" s="154" t="s">
        <v>10529</v>
      </c>
      <c r="F487" s="155" t="s">
        <v>27</v>
      </c>
      <c r="G487" s="155" t="s">
        <v>189</v>
      </c>
      <c r="H487" s="155" t="s">
        <v>12699</v>
      </c>
      <c r="I487" s="166" t="s">
        <v>4228</v>
      </c>
      <c r="J487" s="160" t="s">
        <v>422</v>
      </c>
      <c r="K487" s="159"/>
      <c r="L487" s="160"/>
      <c r="M487" s="159"/>
      <c r="N487" s="158" t="s">
        <v>3708</v>
      </c>
      <c r="O487" s="158" t="s">
        <v>366</v>
      </c>
      <c r="P487" s="158" t="s">
        <v>442</v>
      </c>
      <c r="Q487" s="162" t="s">
        <v>12023</v>
      </c>
      <c r="R487" s="162" t="s">
        <v>14288</v>
      </c>
      <c r="S487" s="163" t="s">
        <v>193</v>
      </c>
      <c r="T487" s="148" t="s">
        <v>12024</v>
      </c>
      <c r="U487" s="149"/>
      <c r="V487" s="149" t="s">
        <v>995</v>
      </c>
      <c r="W487" s="164" t="str">
        <f>VLOOKUP(TRIM(X487),X10:Y88,2,FALSE)</f>
        <v>Frank</v>
      </c>
      <c r="X487" s="11" t="str">
        <f t="shared" si="19"/>
        <v>6.5.1</v>
      </c>
      <c r="Y487" s="83"/>
      <c r="AA487" s="1">
        <f t="shared" si="18"/>
        <v>3</v>
      </c>
    </row>
    <row r="488" spans="1:27" ht="35.25" customHeight="1">
      <c r="A488" s="150" t="s">
        <v>185</v>
      </c>
      <c r="B488" s="165" t="s">
        <v>70</v>
      </c>
      <c r="C488" s="153" t="s">
        <v>186</v>
      </c>
      <c r="D488" s="153" t="s">
        <v>127</v>
      </c>
      <c r="E488" s="154" t="s">
        <v>10530</v>
      </c>
      <c r="F488" s="155" t="s">
        <v>27</v>
      </c>
      <c r="G488" s="155" t="s">
        <v>189</v>
      </c>
      <c r="H488" s="155" t="s">
        <v>12700</v>
      </c>
      <c r="I488" s="166" t="s">
        <v>4228</v>
      </c>
      <c r="J488" s="160" t="s">
        <v>422</v>
      </c>
      <c r="K488" s="159"/>
      <c r="L488" s="160"/>
      <c r="M488" s="159"/>
      <c r="N488" s="158" t="s">
        <v>3708</v>
      </c>
      <c r="O488" s="158" t="s">
        <v>366</v>
      </c>
      <c r="P488" s="158" t="s">
        <v>442</v>
      </c>
      <c r="Q488" s="162" t="s">
        <v>12025</v>
      </c>
      <c r="R488" s="162" t="s">
        <v>496</v>
      </c>
      <c r="S488" s="176" t="s">
        <v>496</v>
      </c>
      <c r="T488" s="167" t="s">
        <v>12024</v>
      </c>
      <c r="U488" s="149"/>
      <c r="V488" s="149"/>
      <c r="W488" s="164" t="str">
        <f>VLOOKUP(TRIM(X488),X10:Y88,2,FALSE)</f>
        <v>Frank</v>
      </c>
      <c r="X488" s="11" t="str">
        <f t="shared" si="19"/>
        <v>6.5.1</v>
      </c>
      <c r="Y488" s="83"/>
      <c r="AA488" s="1">
        <f t="shared" si="18"/>
        <v>3</v>
      </c>
    </row>
    <row r="489" spans="1:27" ht="35.25" customHeight="1">
      <c r="A489" s="150" t="s">
        <v>185</v>
      </c>
      <c r="B489" s="165" t="s">
        <v>70</v>
      </c>
      <c r="C489" s="153" t="s">
        <v>186</v>
      </c>
      <c r="D489" s="153" t="s">
        <v>127</v>
      </c>
      <c r="E489" s="154" t="s">
        <v>10531</v>
      </c>
      <c r="F489" s="155" t="s">
        <v>27</v>
      </c>
      <c r="G489" s="155" t="s">
        <v>189</v>
      </c>
      <c r="H489" s="155" t="s">
        <v>12701</v>
      </c>
      <c r="I489" s="166" t="s">
        <v>4228</v>
      </c>
      <c r="J489" s="160" t="s">
        <v>422</v>
      </c>
      <c r="K489" s="159"/>
      <c r="L489" s="160"/>
      <c r="M489" s="159"/>
      <c r="N489" s="158" t="s">
        <v>3708</v>
      </c>
      <c r="O489" s="158" t="s">
        <v>366</v>
      </c>
      <c r="P489" s="158" t="s">
        <v>442</v>
      </c>
      <c r="Q489" s="162" t="s">
        <v>12026</v>
      </c>
      <c r="R489" s="162" t="s">
        <v>14288</v>
      </c>
      <c r="S489" s="163" t="s">
        <v>193</v>
      </c>
      <c r="T489" s="148" t="s">
        <v>12024</v>
      </c>
      <c r="U489" s="149"/>
      <c r="V489" s="149" t="s">
        <v>995</v>
      </c>
      <c r="W489" s="164" t="str">
        <f>VLOOKUP(TRIM(X489),X10:Y88,2,FALSE)</f>
        <v>Frank</v>
      </c>
      <c r="X489" s="11" t="str">
        <f t="shared" si="19"/>
        <v>6.5.1</v>
      </c>
      <c r="Y489" s="83"/>
      <c r="AA489" s="1">
        <f t="shared" si="18"/>
        <v>3</v>
      </c>
    </row>
    <row r="490" spans="1:27" ht="35.25" customHeight="1">
      <c r="A490" s="150" t="s">
        <v>185</v>
      </c>
      <c r="B490" s="165" t="s">
        <v>70</v>
      </c>
      <c r="C490" s="153" t="s">
        <v>186</v>
      </c>
      <c r="D490" s="153" t="s">
        <v>127</v>
      </c>
      <c r="E490" s="154" t="s">
        <v>10532</v>
      </c>
      <c r="F490" s="155" t="s">
        <v>27</v>
      </c>
      <c r="G490" s="155" t="s">
        <v>189</v>
      </c>
      <c r="H490" s="155" t="s">
        <v>12702</v>
      </c>
      <c r="I490" s="166" t="s">
        <v>4228</v>
      </c>
      <c r="J490" s="160" t="s">
        <v>422</v>
      </c>
      <c r="K490" s="159"/>
      <c r="L490" s="160"/>
      <c r="M490" s="159"/>
      <c r="N490" s="158" t="s">
        <v>3708</v>
      </c>
      <c r="O490" s="158" t="s">
        <v>366</v>
      </c>
      <c r="P490" s="158" t="s">
        <v>442</v>
      </c>
      <c r="Q490" s="162" t="s">
        <v>12027</v>
      </c>
      <c r="R490" s="162" t="s">
        <v>14290</v>
      </c>
      <c r="S490" s="163" t="s">
        <v>193</v>
      </c>
      <c r="T490" s="167" t="s">
        <v>12024</v>
      </c>
      <c r="U490" s="149"/>
      <c r="V490" s="149" t="s">
        <v>995</v>
      </c>
      <c r="W490" s="164" t="str">
        <f>VLOOKUP(TRIM(X490),X10:Y88,2,FALSE)</f>
        <v>Frank</v>
      </c>
      <c r="X490" s="11" t="str">
        <f t="shared" si="19"/>
        <v>6.5.1</v>
      </c>
      <c r="Y490" s="83"/>
      <c r="AA490" s="1">
        <f t="shared" si="18"/>
        <v>3</v>
      </c>
    </row>
    <row r="491" spans="1:27" ht="35.25" customHeight="1">
      <c r="A491" s="150" t="s">
        <v>185</v>
      </c>
      <c r="B491" s="165" t="s">
        <v>70</v>
      </c>
      <c r="C491" s="153" t="s">
        <v>186</v>
      </c>
      <c r="D491" s="153" t="s">
        <v>127</v>
      </c>
      <c r="E491" s="154" t="s">
        <v>10533</v>
      </c>
      <c r="F491" s="155" t="s">
        <v>27</v>
      </c>
      <c r="G491" s="155" t="s">
        <v>189</v>
      </c>
      <c r="H491" s="155" t="s">
        <v>12703</v>
      </c>
      <c r="I491" s="166" t="s">
        <v>4228</v>
      </c>
      <c r="J491" s="160" t="s">
        <v>422</v>
      </c>
      <c r="K491" s="159"/>
      <c r="L491" s="160"/>
      <c r="M491" s="159"/>
      <c r="N491" s="158" t="s">
        <v>3708</v>
      </c>
      <c r="O491" s="158" t="s">
        <v>366</v>
      </c>
      <c r="P491" s="158" t="s">
        <v>442</v>
      </c>
      <c r="Q491" s="162" t="s">
        <v>12028</v>
      </c>
      <c r="R491" s="162" t="s">
        <v>14291</v>
      </c>
      <c r="S491" s="163" t="s">
        <v>193</v>
      </c>
      <c r="T491" s="148" t="s">
        <v>12024</v>
      </c>
      <c r="U491" s="149"/>
      <c r="V491" s="149" t="s">
        <v>995</v>
      </c>
      <c r="W491" s="164" t="str">
        <f>VLOOKUP(TRIM(X491),X10:Y88,2,FALSE)</f>
        <v>Frank</v>
      </c>
      <c r="X491" s="11" t="str">
        <f t="shared" si="19"/>
        <v>6.5.1</v>
      </c>
      <c r="Y491" s="83"/>
      <c r="AA491" s="1">
        <f t="shared" si="18"/>
        <v>3</v>
      </c>
    </row>
    <row r="492" spans="1:27" ht="35.25" customHeight="1">
      <c r="A492" s="150" t="s">
        <v>185</v>
      </c>
      <c r="B492" s="165" t="s">
        <v>70</v>
      </c>
      <c r="C492" s="153" t="s">
        <v>186</v>
      </c>
      <c r="D492" s="153" t="s">
        <v>127</v>
      </c>
      <c r="E492" s="154" t="s">
        <v>10534</v>
      </c>
      <c r="F492" s="155" t="s">
        <v>27</v>
      </c>
      <c r="G492" s="155" t="s">
        <v>189</v>
      </c>
      <c r="H492" s="155" t="s">
        <v>12704</v>
      </c>
      <c r="I492" s="166" t="s">
        <v>4228</v>
      </c>
      <c r="J492" s="160" t="s">
        <v>422</v>
      </c>
      <c r="K492" s="159"/>
      <c r="L492" s="160"/>
      <c r="M492" s="159"/>
      <c r="N492" s="158" t="s">
        <v>3708</v>
      </c>
      <c r="O492" s="158" t="s">
        <v>366</v>
      </c>
      <c r="P492" s="158" t="s">
        <v>442</v>
      </c>
      <c r="Q492" s="162" t="s">
        <v>12029</v>
      </c>
      <c r="R492" s="162" t="s">
        <v>13521</v>
      </c>
      <c r="S492" s="163" t="s">
        <v>13524</v>
      </c>
      <c r="T492" s="167" t="s">
        <v>12024</v>
      </c>
      <c r="U492" s="149"/>
      <c r="V492" s="149"/>
      <c r="W492" s="164" t="str">
        <f>VLOOKUP(TRIM(X492),X10:Y88,2,FALSE)</f>
        <v>Frank</v>
      </c>
      <c r="X492" s="11" t="str">
        <f t="shared" si="19"/>
        <v>6.5.1</v>
      </c>
      <c r="Y492" s="83"/>
      <c r="AA492" s="1">
        <f t="shared" si="18"/>
        <v>3</v>
      </c>
    </row>
    <row r="493" spans="1:27" ht="35.25" customHeight="1">
      <c r="A493" s="150" t="s">
        <v>185</v>
      </c>
      <c r="B493" s="165" t="s">
        <v>70</v>
      </c>
      <c r="C493" s="153" t="s">
        <v>186</v>
      </c>
      <c r="D493" s="153" t="s">
        <v>130</v>
      </c>
      <c r="E493" s="154" t="s">
        <v>10535</v>
      </c>
      <c r="F493" s="155" t="s">
        <v>27</v>
      </c>
      <c r="G493" s="155" t="s">
        <v>189</v>
      </c>
      <c r="H493" s="155" t="s">
        <v>12705</v>
      </c>
      <c r="I493" s="166" t="s">
        <v>4228</v>
      </c>
      <c r="J493" s="160" t="s">
        <v>455</v>
      </c>
      <c r="K493" s="159"/>
      <c r="L493" s="160"/>
      <c r="M493" s="159"/>
      <c r="N493" s="158" t="s">
        <v>1603</v>
      </c>
      <c r="O493" s="158" t="s">
        <v>366</v>
      </c>
      <c r="P493" s="158" t="s">
        <v>442</v>
      </c>
      <c r="Q493" s="162" t="s">
        <v>12030</v>
      </c>
      <c r="R493" s="162" t="s">
        <v>14292</v>
      </c>
      <c r="S493" s="163" t="s">
        <v>193</v>
      </c>
      <c r="T493" s="148" t="s">
        <v>12024</v>
      </c>
      <c r="U493" s="149"/>
      <c r="V493" s="149" t="s">
        <v>995</v>
      </c>
      <c r="W493" s="164" t="str">
        <f>VLOOKUP(TRIM(X493),X10:Y88,2,FALSE)</f>
        <v>Frank</v>
      </c>
      <c r="X493" s="11" t="str">
        <f t="shared" si="19"/>
        <v>6.5.2</v>
      </c>
      <c r="Y493" s="83"/>
      <c r="AA493" s="1">
        <f t="shared" si="18"/>
        <v>3</v>
      </c>
    </row>
    <row r="494" spans="1:27" ht="35.25" customHeight="1">
      <c r="A494" s="150" t="s">
        <v>185</v>
      </c>
      <c r="B494" s="165" t="s">
        <v>70</v>
      </c>
      <c r="C494" s="153" t="s">
        <v>186</v>
      </c>
      <c r="D494" s="153" t="s">
        <v>130</v>
      </c>
      <c r="E494" s="154" t="s">
        <v>10536</v>
      </c>
      <c r="F494" s="155" t="s">
        <v>27</v>
      </c>
      <c r="G494" s="155" t="s">
        <v>189</v>
      </c>
      <c r="H494" s="155" t="s">
        <v>12706</v>
      </c>
      <c r="I494" s="166" t="s">
        <v>4228</v>
      </c>
      <c r="J494" s="160" t="s">
        <v>455</v>
      </c>
      <c r="K494" s="159"/>
      <c r="L494" s="160"/>
      <c r="M494" s="159"/>
      <c r="N494" s="158" t="s">
        <v>1603</v>
      </c>
      <c r="O494" s="158" t="s">
        <v>366</v>
      </c>
      <c r="P494" s="158" t="s">
        <v>442</v>
      </c>
      <c r="Q494" s="162" t="s">
        <v>12031</v>
      </c>
      <c r="R494" s="162" t="s">
        <v>13562</v>
      </c>
      <c r="S494" s="163" t="s">
        <v>13563</v>
      </c>
      <c r="T494" s="167" t="s">
        <v>12024</v>
      </c>
      <c r="U494" s="149"/>
      <c r="V494" s="149"/>
      <c r="W494" s="164" t="str">
        <f>VLOOKUP(TRIM(X494),X10:Y88,2,FALSE)</f>
        <v>Frank</v>
      </c>
      <c r="X494" s="11" t="str">
        <f t="shared" si="19"/>
        <v>6.5.2</v>
      </c>
      <c r="Y494" s="83"/>
      <c r="AA494" s="1">
        <f t="shared" si="18"/>
        <v>3</v>
      </c>
    </row>
    <row r="495" spans="1:27" ht="35.25" customHeight="1">
      <c r="A495" s="150" t="s">
        <v>185</v>
      </c>
      <c r="B495" s="165" t="s">
        <v>70</v>
      </c>
      <c r="C495" s="153" t="s">
        <v>186</v>
      </c>
      <c r="D495" s="153" t="s">
        <v>141</v>
      </c>
      <c r="E495" s="154" t="s">
        <v>10537</v>
      </c>
      <c r="F495" s="155" t="s">
        <v>27</v>
      </c>
      <c r="G495" s="155" t="s">
        <v>189</v>
      </c>
      <c r="H495" s="155" t="s">
        <v>12707</v>
      </c>
      <c r="I495" s="166" t="s">
        <v>7736</v>
      </c>
      <c r="J495" s="160" t="s">
        <v>422</v>
      </c>
      <c r="K495" s="159"/>
      <c r="L495" s="160"/>
      <c r="M495" s="159"/>
      <c r="N495" s="158" t="s">
        <v>3708</v>
      </c>
      <c r="O495" s="158" t="s">
        <v>366</v>
      </c>
      <c r="P495" s="158" t="s">
        <v>442</v>
      </c>
      <c r="Q495" s="162" t="s">
        <v>12032</v>
      </c>
      <c r="R495" s="162" t="s">
        <v>13575</v>
      </c>
      <c r="S495" s="163" t="s">
        <v>444</v>
      </c>
      <c r="T495" s="148" t="s">
        <v>7738</v>
      </c>
      <c r="U495" s="149"/>
      <c r="V495" s="149"/>
      <c r="W495" s="164" t="str">
        <f>VLOOKUP(TRIM(X495),X10:Y88,2,FALSE)</f>
        <v>Krisztian</v>
      </c>
      <c r="X495" s="11" t="str">
        <f t="shared" si="19"/>
        <v>6.5.6</v>
      </c>
      <c r="Y495" s="83"/>
      <c r="AA495" s="1">
        <f t="shared" si="18"/>
        <v>13</v>
      </c>
    </row>
    <row r="496" spans="1:27" ht="35.25" customHeight="1">
      <c r="A496" s="150" t="s">
        <v>185</v>
      </c>
      <c r="B496" s="165" t="s">
        <v>70</v>
      </c>
      <c r="C496" s="153" t="s">
        <v>186</v>
      </c>
      <c r="D496" s="153" t="s">
        <v>153</v>
      </c>
      <c r="E496" s="154" t="s">
        <v>10538</v>
      </c>
      <c r="F496" s="155" t="s">
        <v>27</v>
      </c>
      <c r="G496" s="155" t="s">
        <v>189</v>
      </c>
      <c r="H496" s="155" t="s">
        <v>12708</v>
      </c>
      <c r="I496" s="166" t="s">
        <v>14505</v>
      </c>
      <c r="J496" s="160" t="s">
        <v>422</v>
      </c>
      <c r="K496" s="159"/>
      <c r="L496" s="160"/>
      <c r="M496" s="159"/>
      <c r="N496" s="158" t="s">
        <v>3708</v>
      </c>
      <c r="O496" s="158" t="s">
        <v>366</v>
      </c>
      <c r="P496" s="158" t="s">
        <v>442</v>
      </c>
      <c r="Q496" s="162" t="s">
        <v>12033</v>
      </c>
      <c r="R496" s="162" t="s">
        <v>496</v>
      </c>
      <c r="S496" s="176" t="s">
        <v>496</v>
      </c>
      <c r="T496" s="167" t="s">
        <v>7738</v>
      </c>
      <c r="U496" s="149"/>
      <c r="V496" s="149"/>
      <c r="W496" s="164" t="str">
        <f>VLOOKUP(TRIM(X496),X10:Y88,2,FALSE)</f>
        <v>Puneet</v>
      </c>
      <c r="X496" s="11" t="str">
        <f t="shared" si="19"/>
        <v>6.5.11</v>
      </c>
      <c r="Y496" s="83"/>
      <c r="AA496" s="1">
        <f t="shared" si="18"/>
        <v>39</v>
      </c>
    </row>
    <row r="497" spans="1:27" ht="35.25" customHeight="1">
      <c r="A497" s="150" t="s">
        <v>185</v>
      </c>
      <c r="B497" s="165" t="s">
        <v>70</v>
      </c>
      <c r="C497" s="153" t="s">
        <v>186</v>
      </c>
      <c r="D497" s="153" t="s">
        <v>11389</v>
      </c>
      <c r="E497" s="154" t="s">
        <v>10539</v>
      </c>
      <c r="F497" s="155" t="s">
        <v>27</v>
      </c>
      <c r="G497" s="155" t="s">
        <v>189</v>
      </c>
      <c r="H497" s="155" t="s">
        <v>12709</v>
      </c>
      <c r="I497" s="166" t="s">
        <v>7595</v>
      </c>
      <c r="J497" s="160" t="s">
        <v>455</v>
      </c>
      <c r="K497" s="159"/>
      <c r="L497" s="160"/>
      <c r="M497" s="159"/>
      <c r="N497" s="158" t="s">
        <v>1603</v>
      </c>
      <c r="O497" s="158" t="s">
        <v>366</v>
      </c>
      <c r="P497" s="158" t="s">
        <v>442</v>
      </c>
      <c r="Q497" s="162" t="s">
        <v>12034</v>
      </c>
      <c r="R497" s="162" t="s">
        <v>13158</v>
      </c>
      <c r="S497" s="163" t="s">
        <v>13157</v>
      </c>
      <c r="T497" s="148" t="s">
        <v>12035</v>
      </c>
      <c r="U497" s="149"/>
      <c r="V497" s="149"/>
      <c r="W497" s="164" t="str">
        <f>VLOOKUP(TRIM(X497),X10:Y88,2,FALSE)</f>
        <v>Puneet</v>
      </c>
      <c r="X497" s="11" t="str">
        <f t="shared" si="19"/>
        <v>6.5.7.1</v>
      </c>
      <c r="Y497" s="83"/>
      <c r="AA497" s="1">
        <f t="shared" si="18"/>
        <v>36</v>
      </c>
    </row>
    <row r="498" spans="1:27" ht="35.25" customHeight="1">
      <c r="A498" s="150" t="s">
        <v>185</v>
      </c>
      <c r="B498" s="165" t="s">
        <v>70</v>
      </c>
      <c r="C498" s="153" t="s">
        <v>186</v>
      </c>
      <c r="D498" s="153" t="s">
        <v>130</v>
      </c>
      <c r="E498" s="154" t="s">
        <v>10540</v>
      </c>
      <c r="F498" s="155" t="s">
        <v>27</v>
      </c>
      <c r="G498" s="155" t="s">
        <v>189</v>
      </c>
      <c r="H498" s="155" t="s">
        <v>12710</v>
      </c>
      <c r="I498" s="166" t="s">
        <v>459</v>
      </c>
      <c r="J498" s="160" t="s">
        <v>422</v>
      </c>
      <c r="K498" s="159"/>
      <c r="L498" s="160"/>
      <c r="M498" s="159"/>
      <c r="N498" s="158" t="s">
        <v>3708</v>
      </c>
      <c r="O498" s="158" t="s">
        <v>366</v>
      </c>
      <c r="P498" s="158" t="s">
        <v>442</v>
      </c>
      <c r="Q498" s="162" t="s">
        <v>12036</v>
      </c>
      <c r="R498" s="162" t="s">
        <v>13554</v>
      </c>
      <c r="S498" s="163" t="s">
        <v>13555</v>
      </c>
      <c r="T498" s="167" t="s">
        <v>12035</v>
      </c>
      <c r="U498" s="149"/>
      <c r="V498" s="149"/>
      <c r="W498" s="164" t="str">
        <f>VLOOKUP(TRIM(X498),X10:Y88,2,FALSE)</f>
        <v>Frank</v>
      </c>
      <c r="X498" s="11" t="str">
        <f t="shared" si="19"/>
        <v>6.5.2</v>
      </c>
      <c r="Y498" s="83"/>
      <c r="AA498" s="1">
        <f t="shared" si="18"/>
        <v>14</v>
      </c>
    </row>
    <row r="499" spans="1:27" ht="35.25" customHeight="1">
      <c r="A499" s="150" t="s">
        <v>185</v>
      </c>
      <c r="B499" s="165" t="s">
        <v>70</v>
      </c>
      <c r="C499" s="153" t="s">
        <v>186</v>
      </c>
      <c r="D499" s="153" t="s">
        <v>130</v>
      </c>
      <c r="E499" s="154" t="s">
        <v>10541</v>
      </c>
      <c r="F499" s="155" t="s">
        <v>27</v>
      </c>
      <c r="G499" s="155" t="s">
        <v>189</v>
      </c>
      <c r="H499" s="155" t="s">
        <v>12711</v>
      </c>
      <c r="I499" s="166" t="s">
        <v>459</v>
      </c>
      <c r="J499" s="160" t="s">
        <v>455</v>
      </c>
      <c r="K499" s="159"/>
      <c r="L499" s="160"/>
      <c r="M499" s="159"/>
      <c r="N499" s="158" t="s">
        <v>1603</v>
      </c>
      <c r="O499" s="158" t="s">
        <v>366</v>
      </c>
      <c r="P499" s="158" t="s">
        <v>442</v>
      </c>
      <c r="Q499" s="162" t="s">
        <v>12037</v>
      </c>
      <c r="R499" s="162" t="s">
        <v>13558</v>
      </c>
      <c r="S499" s="163" t="s">
        <v>13559</v>
      </c>
      <c r="T499" s="148" t="s">
        <v>12035</v>
      </c>
      <c r="U499" s="149"/>
      <c r="V499" s="149"/>
      <c r="W499" s="164" t="str">
        <f>VLOOKUP(TRIM(X499),X10:Y88,2,FALSE)</f>
        <v>Frank</v>
      </c>
      <c r="X499" s="11" t="str">
        <f t="shared" si="19"/>
        <v>6.5.2</v>
      </c>
      <c r="Y499" s="83"/>
      <c r="AA499" s="1">
        <f t="shared" si="18"/>
        <v>14</v>
      </c>
    </row>
    <row r="500" spans="1:27" ht="35.25" customHeight="1">
      <c r="A500" s="150" t="s">
        <v>185</v>
      </c>
      <c r="B500" s="165" t="s">
        <v>70</v>
      </c>
      <c r="C500" s="153" t="s">
        <v>186</v>
      </c>
      <c r="D500" s="153" t="s">
        <v>164</v>
      </c>
      <c r="E500" s="154" t="s">
        <v>10542</v>
      </c>
      <c r="F500" s="155" t="s">
        <v>434</v>
      </c>
      <c r="G500" s="155" t="s">
        <v>189</v>
      </c>
      <c r="H500" s="155" t="s">
        <v>12038</v>
      </c>
      <c r="I500" s="166" t="s">
        <v>459</v>
      </c>
      <c r="J500" s="160"/>
      <c r="K500" s="159"/>
      <c r="L500" s="160"/>
      <c r="M500" s="159"/>
      <c r="N500" s="158"/>
      <c r="O500" s="158" t="s">
        <v>366</v>
      </c>
      <c r="P500" s="158" t="s">
        <v>624</v>
      </c>
      <c r="Q500" s="162" t="s">
        <v>12039</v>
      </c>
      <c r="R500" s="162" t="s">
        <v>14469</v>
      </c>
      <c r="S500" s="176" t="s">
        <v>496</v>
      </c>
      <c r="T500" s="167" t="s">
        <v>12035</v>
      </c>
      <c r="U500" s="149"/>
      <c r="V500" s="149"/>
      <c r="W500" s="164" t="str">
        <f>VLOOKUP(TRIM(X500),X10:Y88,2,FALSE)</f>
        <v>Dario</v>
      </c>
      <c r="X500" s="11" t="str">
        <f t="shared" si="19"/>
        <v>6.10</v>
      </c>
      <c r="Y500" s="83"/>
      <c r="AA500" s="1">
        <f t="shared" si="18"/>
        <v>14</v>
      </c>
    </row>
    <row r="501" spans="1:27" ht="35.25" customHeight="1">
      <c r="A501" s="150" t="s">
        <v>185</v>
      </c>
      <c r="B501" s="165" t="s">
        <v>70</v>
      </c>
      <c r="C501" s="153" t="s">
        <v>186</v>
      </c>
      <c r="D501" s="153" t="s">
        <v>91</v>
      </c>
      <c r="E501" s="154" t="s">
        <v>10543</v>
      </c>
      <c r="F501" s="155" t="s">
        <v>434</v>
      </c>
      <c r="G501" s="155" t="s">
        <v>189</v>
      </c>
      <c r="H501" s="155" t="s">
        <v>7810</v>
      </c>
      <c r="I501" s="166" t="s">
        <v>459</v>
      </c>
      <c r="J501" s="160"/>
      <c r="K501" s="159"/>
      <c r="L501" s="160"/>
      <c r="M501" s="159"/>
      <c r="N501" s="158"/>
      <c r="O501" s="158" t="s">
        <v>366</v>
      </c>
      <c r="P501" s="158" t="s">
        <v>7122</v>
      </c>
      <c r="Q501" s="162" t="s">
        <v>12040</v>
      </c>
      <c r="R501" s="162" t="s">
        <v>13126</v>
      </c>
      <c r="S501" s="163" t="s">
        <v>13125</v>
      </c>
      <c r="T501" s="148" t="s">
        <v>12035</v>
      </c>
      <c r="U501" s="149"/>
      <c r="V501" s="149"/>
      <c r="W501" s="164" t="str">
        <f>VLOOKUP(TRIM(X501),X10:Y88,2,FALSE)</f>
        <v>Puneet</v>
      </c>
      <c r="X501" s="11" t="str">
        <f t="shared" si="19"/>
        <v>5.1</v>
      </c>
      <c r="Y501" s="83"/>
      <c r="AA501" s="1">
        <f t="shared" si="18"/>
        <v>14</v>
      </c>
    </row>
    <row r="502" spans="1:27" ht="35.25" customHeight="1">
      <c r="A502" s="150" t="s">
        <v>185</v>
      </c>
      <c r="B502" s="165" t="s">
        <v>70</v>
      </c>
      <c r="C502" s="153" t="s">
        <v>186</v>
      </c>
      <c r="D502" s="153" t="s">
        <v>127</v>
      </c>
      <c r="E502" s="154" t="s">
        <v>10544</v>
      </c>
      <c r="F502" s="155" t="s">
        <v>27</v>
      </c>
      <c r="G502" s="155" t="s">
        <v>189</v>
      </c>
      <c r="H502" s="155" t="s">
        <v>12688</v>
      </c>
      <c r="I502" s="166" t="s">
        <v>604</v>
      </c>
      <c r="J502" s="160" t="s">
        <v>422</v>
      </c>
      <c r="K502" s="159"/>
      <c r="L502" s="160"/>
      <c r="M502" s="159"/>
      <c r="N502" s="158" t="s">
        <v>3708</v>
      </c>
      <c r="O502" s="158" t="s">
        <v>366</v>
      </c>
      <c r="P502" s="158" t="s">
        <v>442</v>
      </c>
      <c r="Q502" s="162" t="s">
        <v>12041</v>
      </c>
      <c r="R502" s="162" t="s">
        <v>496</v>
      </c>
      <c r="S502" s="176" t="s">
        <v>496</v>
      </c>
      <c r="T502" s="167" t="s">
        <v>1585</v>
      </c>
      <c r="U502" s="149"/>
      <c r="V502" s="149"/>
      <c r="W502" s="164" t="str">
        <f>VLOOKUP(TRIM(X502),X10:Y88,2,FALSE)</f>
        <v>Frank</v>
      </c>
      <c r="X502" s="11" t="str">
        <f t="shared" si="19"/>
        <v>6.5.1</v>
      </c>
      <c r="Y502" s="83"/>
      <c r="AA502" s="1">
        <f t="shared" si="18"/>
        <v>25</v>
      </c>
    </row>
    <row r="503" spans="1:27" ht="35.25" customHeight="1">
      <c r="A503" s="150" t="s">
        <v>185</v>
      </c>
      <c r="B503" s="165" t="s">
        <v>70</v>
      </c>
      <c r="C503" s="153" t="s">
        <v>186</v>
      </c>
      <c r="D503" s="153" t="s">
        <v>127</v>
      </c>
      <c r="E503" s="154" t="s">
        <v>10545</v>
      </c>
      <c r="F503" s="155" t="s">
        <v>27</v>
      </c>
      <c r="G503" s="155" t="s">
        <v>189</v>
      </c>
      <c r="H503" s="155" t="s">
        <v>12689</v>
      </c>
      <c r="I503" s="166" t="s">
        <v>604</v>
      </c>
      <c r="J503" s="160" t="s">
        <v>422</v>
      </c>
      <c r="K503" s="159"/>
      <c r="L503" s="160"/>
      <c r="M503" s="159"/>
      <c r="N503" s="158" t="s">
        <v>3708</v>
      </c>
      <c r="O503" s="158" t="s">
        <v>366</v>
      </c>
      <c r="P503" s="158" t="s">
        <v>442</v>
      </c>
      <c r="Q503" s="162" t="s">
        <v>12042</v>
      </c>
      <c r="R503" s="162" t="s">
        <v>496</v>
      </c>
      <c r="S503" s="176" t="s">
        <v>496</v>
      </c>
      <c r="T503" s="148" t="s">
        <v>1585</v>
      </c>
      <c r="U503" s="149"/>
      <c r="V503" s="149"/>
      <c r="W503" s="164" t="str">
        <f>VLOOKUP(TRIM(X503),X10:Y88,2,FALSE)</f>
        <v>Frank</v>
      </c>
      <c r="X503" s="11" t="str">
        <f t="shared" si="19"/>
        <v>6.5.1</v>
      </c>
      <c r="Y503" s="83"/>
      <c r="AA503" s="1">
        <f t="shared" si="18"/>
        <v>25</v>
      </c>
    </row>
    <row r="504" spans="1:27" ht="35.25" customHeight="1">
      <c r="A504" s="150" t="s">
        <v>185</v>
      </c>
      <c r="B504" s="165" t="s">
        <v>70</v>
      </c>
      <c r="C504" s="153" t="s">
        <v>186</v>
      </c>
      <c r="D504" s="153" t="s">
        <v>91</v>
      </c>
      <c r="E504" s="154" t="s">
        <v>10546</v>
      </c>
      <c r="F504" s="155" t="s">
        <v>30</v>
      </c>
      <c r="G504" s="155" t="s">
        <v>189</v>
      </c>
      <c r="H504" s="155" t="s">
        <v>12074</v>
      </c>
      <c r="I504" s="166" t="s">
        <v>760</v>
      </c>
      <c r="J504" s="160" t="s">
        <v>484</v>
      </c>
      <c r="K504" s="159">
        <v>3250</v>
      </c>
      <c r="L504" s="160" t="s">
        <v>62</v>
      </c>
      <c r="M504" s="159" t="s">
        <v>485</v>
      </c>
      <c r="N504" s="158" t="s">
        <v>6988</v>
      </c>
      <c r="O504" s="158" t="s">
        <v>206</v>
      </c>
      <c r="P504" s="158" t="s">
        <v>559</v>
      </c>
      <c r="Q504" s="162" t="s">
        <v>12449</v>
      </c>
      <c r="R504" s="162" t="s">
        <v>13387</v>
      </c>
      <c r="S504" s="163" t="s">
        <v>444</v>
      </c>
      <c r="T504" s="167" t="s">
        <v>762</v>
      </c>
      <c r="U504" s="149"/>
      <c r="V504" s="149"/>
      <c r="W504" s="164" t="str">
        <f>VLOOKUP(TRIM(X504),X10:Y88,2,FALSE)</f>
        <v>Puneet</v>
      </c>
      <c r="X504" s="11" t="str">
        <f t="shared" si="19"/>
        <v>5.1</v>
      </c>
      <c r="Y504" s="83"/>
      <c r="AA504" s="1">
        <f t="shared" si="18"/>
        <v>3</v>
      </c>
    </row>
    <row r="505" spans="1:27" ht="35.25" customHeight="1">
      <c r="A505" s="150" t="s">
        <v>185</v>
      </c>
      <c r="B505" s="165" t="s">
        <v>70</v>
      </c>
      <c r="C505" s="153" t="s">
        <v>186</v>
      </c>
      <c r="D505" s="153" t="s">
        <v>151</v>
      </c>
      <c r="E505" s="154" t="s">
        <v>10547</v>
      </c>
      <c r="F505" s="155" t="s">
        <v>27</v>
      </c>
      <c r="G505" s="155" t="s">
        <v>189</v>
      </c>
      <c r="H505" s="155" t="s">
        <v>12043</v>
      </c>
      <c r="I505" s="166" t="s">
        <v>859</v>
      </c>
      <c r="J505" s="160" t="s">
        <v>422</v>
      </c>
      <c r="K505" s="159"/>
      <c r="L505" s="160"/>
      <c r="M505" s="159"/>
      <c r="N505" s="158" t="s">
        <v>3708</v>
      </c>
      <c r="O505" s="158" t="s">
        <v>366</v>
      </c>
      <c r="P505" s="158" t="s">
        <v>442</v>
      </c>
      <c r="Q505" s="162" t="s">
        <v>12044</v>
      </c>
      <c r="R505" s="162" t="s">
        <v>13510</v>
      </c>
      <c r="S505" s="163" t="s">
        <v>13509</v>
      </c>
      <c r="T505" s="148" t="s">
        <v>893</v>
      </c>
      <c r="U505" s="149"/>
      <c r="V505" s="149"/>
      <c r="W505" s="164" t="str">
        <f>VLOOKUP(TRIM(X505),X10:Y88,2,FALSE)</f>
        <v>Krisztian</v>
      </c>
      <c r="X505" s="11" t="str">
        <f t="shared" si="19"/>
        <v>6.5.10</v>
      </c>
      <c r="Y505" s="83"/>
      <c r="AA505" s="1">
        <f t="shared" si="18"/>
        <v>35</v>
      </c>
    </row>
    <row r="506" spans="1:27" ht="35.25" customHeight="1">
      <c r="A506" s="150" t="s">
        <v>185</v>
      </c>
      <c r="B506" s="165" t="s">
        <v>70</v>
      </c>
      <c r="C506" s="153" t="s">
        <v>186</v>
      </c>
      <c r="D506" s="153" t="s">
        <v>158</v>
      </c>
      <c r="E506" s="154" t="s">
        <v>10548</v>
      </c>
      <c r="F506" s="155" t="s">
        <v>12045</v>
      </c>
      <c r="G506" s="155" t="s">
        <v>189</v>
      </c>
      <c r="H506" s="155" t="s">
        <v>12046</v>
      </c>
      <c r="I506" s="166" t="s">
        <v>1638</v>
      </c>
      <c r="J506" s="160" t="s">
        <v>2434</v>
      </c>
      <c r="K506" s="159"/>
      <c r="L506" s="160"/>
      <c r="M506" s="159"/>
      <c r="N506" s="158"/>
      <c r="O506" s="158" t="s">
        <v>366</v>
      </c>
      <c r="P506" s="158" t="s">
        <v>2436</v>
      </c>
      <c r="Q506" s="162" t="s">
        <v>12047</v>
      </c>
      <c r="R506" s="162" t="s">
        <v>13101</v>
      </c>
      <c r="S506" s="163" t="s">
        <v>13100</v>
      </c>
      <c r="T506" s="167" t="s">
        <v>893</v>
      </c>
      <c r="U506" s="149"/>
      <c r="V506" s="149"/>
      <c r="W506" s="164" t="str">
        <f>VLOOKUP(TRIM(X506),X10:Y88,2,FALSE)</f>
        <v>Krisztian</v>
      </c>
      <c r="X506" s="11" t="str">
        <f t="shared" si="19"/>
        <v>6.7</v>
      </c>
      <c r="Y506" s="83"/>
      <c r="AA506" s="1">
        <f t="shared" si="18"/>
        <v>6</v>
      </c>
    </row>
    <row r="507" spans="1:27" ht="35.25" customHeight="1">
      <c r="A507" s="150" t="s">
        <v>185</v>
      </c>
      <c r="B507" s="165" t="s">
        <v>70</v>
      </c>
      <c r="C507" s="153" t="s">
        <v>186</v>
      </c>
      <c r="D507" s="153" t="s">
        <v>149</v>
      </c>
      <c r="E507" s="154" t="s">
        <v>10549</v>
      </c>
      <c r="F507" s="155" t="s">
        <v>27</v>
      </c>
      <c r="G507" s="155" t="s">
        <v>189</v>
      </c>
      <c r="H507" s="155" t="s">
        <v>12665</v>
      </c>
      <c r="I507" s="166" t="s">
        <v>563</v>
      </c>
      <c r="J507" s="160" t="s">
        <v>455</v>
      </c>
      <c r="K507" s="159"/>
      <c r="L507" s="160"/>
      <c r="M507" s="159"/>
      <c r="N507" s="158" t="s">
        <v>1603</v>
      </c>
      <c r="O507" s="158" t="s">
        <v>366</v>
      </c>
      <c r="P507" s="158" t="s">
        <v>442</v>
      </c>
      <c r="Q507" s="162" t="s">
        <v>12048</v>
      </c>
      <c r="R507" s="162" t="s">
        <v>13475</v>
      </c>
      <c r="S507" s="163" t="s">
        <v>13476</v>
      </c>
      <c r="T507" s="148" t="s">
        <v>472</v>
      </c>
      <c r="U507" s="149"/>
      <c r="V507" s="149"/>
      <c r="W507" s="164" t="str">
        <f>VLOOKUP(TRIM(X507),X10:Y88,2,FALSE)</f>
        <v>Frank</v>
      </c>
      <c r="X507" s="11" t="str">
        <f t="shared" si="19"/>
        <v>6.5.9</v>
      </c>
      <c r="Y507" s="83"/>
      <c r="AA507" s="1">
        <f t="shared" si="18"/>
        <v>6</v>
      </c>
    </row>
    <row r="508" spans="1:27" ht="35.25" customHeight="1">
      <c r="A508" s="150" t="s">
        <v>185</v>
      </c>
      <c r="B508" s="165" t="s">
        <v>70</v>
      </c>
      <c r="C508" s="153" t="s">
        <v>186</v>
      </c>
      <c r="D508" s="153" t="s">
        <v>133</v>
      </c>
      <c r="E508" s="154" t="s">
        <v>10550</v>
      </c>
      <c r="F508" s="155" t="s">
        <v>27</v>
      </c>
      <c r="G508" s="155" t="s">
        <v>189</v>
      </c>
      <c r="H508" s="155" t="s">
        <v>12666</v>
      </c>
      <c r="I508" s="166" t="s">
        <v>475</v>
      </c>
      <c r="J508" s="160" t="s">
        <v>455</v>
      </c>
      <c r="K508" s="159"/>
      <c r="L508" s="160"/>
      <c r="M508" s="159"/>
      <c r="N508" s="158" t="s">
        <v>1603</v>
      </c>
      <c r="O508" s="158" t="s">
        <v>366</v>
      </c>
      <c r="P508" s="158" t="s">
        <v>442</v>
      </c>
      <c r="Q508" s="162" t="s">
        <v>12049</v>
      </c>
      <c r="R508" s="162" t="s">
        <v>13045</v>
      </c>
      <c r="S508" s="163" t="s">
        <v>13046</v>
      </c>
      <c r="T508" s="167" t="s">
        <v>472</v>
      </c>
      <c r="U508" s="149"/>
      <c r="V508" s="149"/>
      <c r="W508" s="164" t="str">
        <f>VLOOKUP(TRIM(X508),X10:Y88,2,FALSE)</f>
        <v>Frank</v>
      </c>
      <c r="X508" s="11" t="str">
        <f t="shared" si="19"/>
        <v>6.5.3</v>
      </c>
      <c r="Y508" s="83"/>
      <c r="AA508" s="1">
        <f t="shared" si="18"/>
        <v>17</v>
      </c>
    </row>
    <row r="509" spans="1:27" ht="35.25" customHeight="1">
      <c r="A509" s="150" t="s">
        <v>185</v>
      </c>
      <c r="B509" s="165" t="s">
        <v>70</v>
      </c>
      <c r="C509" s="153" t="s">
        <v>186</v>
      </c>
      <c r="D509" s="153" t="s">
        <v>164</v>
      </c>
      <c r="E509" s="154" t="s">
        <v>10551</v>
      </c>
      <c r="F509" s="155" t="s">
        <v>27</v>
      </c>
      <c r="G509" s="155" t="s">
        <v>189</v>
      </c>
      <c r="H509" s="155" t="s">
        <v>12667</v>
      </c>
      <c r="I509" s="166" t="s">
        <v>633</v>
      </c>
      <c r="J509" s="160" t="s">
        <v>622</v>
      </c>
      <c r="K509" s="159"/>
      <c r="L509" s="160"/>
      <c r="M509" s="159"/>
      <c r="N509" s="158" t="s">
        <v>3708</v>
      </c>
      <c r="O509" s="158" t="s">
        <v>366</v>
      </c>
      <c r="P509" s="158" t="s">
        <v>624</v>
      </c>
      <c r="Q509" s="162" t="s">
        <v>12050</v>
      </c>
      <c r="R509" s="162" t="s">
        <v>13457</v>
      </c>
      <c r="S509" s="163" t="s">
        <v>13456</v>
      </c>
      <c r="T509" s="148" t="s">
        <v>472</v>
      </c>
      <c r="U509" s="149"/>
      <c r="V509" s="149"/>
      <c r="W509" s="164" t="str">
        <f>VLOOKUP(TRIM(X509),X10:Y88,2,FALSE)</f>
        <v>Dario</v>
      </c>
      <c r="X509" s="11" t="str">
        <f t="shared" si="19"/>
        <v>6.10</v>
      </c>
      <c r="Y509" s="83"/>
      <c r="AA509" s="1">
        <f t="shared" si="18"/>
        <v>17</v>
      </c>
    </row>
    <row r="510" spans="1:27" ht="35.25" customHeight="1">
      <c r="A510" s="150"/>
      <c r="B510" s="165" t="s">
        <v>70</v>
      </c>
      <c r="C510" s="153" t="s">
        <v>28</v>
      </c>
      <c r="D510" s="153" t="s">
        <v>179</v>
      </c>
      <c r="E510" s="154" t="s">
        <v>10552</v>
      </c>
      <c r="F510" s="155" t="s">
        <v>27</v>
      </c>
      <c r="G510" s="169" t="s">
        <v>189</v>
      </c>
      <c r="H510" s="169" t="s">
        <v>12668</v>
      </c>
      <c r="I510" s="170" t="s">
        <v>475</v>
      </c>
      <c r="J510" s="171" t="s">
        <v>622</v>
      </c>
      <c r="K510" s="172"/>
      <c r="L510" s="171"/>
      <c r="M510" s="172"/>
      <c r="N510" s="171" t="s">
        <v>3708</v>
      </c>
      <c r="O510" s="171" t="s">
        <v>366</v>
      </c>
      <c r="P510" s="171" t="s">
        <v>624</v>
      </c>
      <c r="Q510" s="173" t="s">
        <v>12358</v>
      </c>
      <c r="R510" s="173" t="s">
        <v>425</v>
      </c>
      <c r="S510" s="177"/>
      <c r="T510" s="167" t="s">
        <v>472</v>
      </c>
      <c r="U510" s="149"/>
      <c r="V510" s="149"/>
      <c r="W510" s="164" t="str">
        <f>VLOOKUP(TRIM(X510),X10:Y88,2,FALSE)</f>
        <v>Withdrawn</v>
      </c>
      <c r="X510" s="11" t="str">
        <f t="shared" si="19"/>
        <v>99</v>
      </c>
      <c r="Y510" s="83"/>
      <c r="AA510" s="1">
        <f t="shared" si="18"/>
        <v>17</v>
      </c>
    </row>
    <row r="511" spans="1:27" ht="35.25" customHeight="1">
      <c r="A511" s="150" t="s">
        <v>185</v>
      </c>
      <c r="B511" s="165" t="s">
        <v>70</v>
      </c>
      <c r="C511" s="153" t="s">
        <v>186</v>
      </c>
      <c r="D511" s="153" t="s">
        <v>164</v>
      </c>
      <c r="E511" s="154" t="s">
        <v>10553</v>
      </c>
      <c r="F511" s="155" t="s">
        <v>27</v>
      </c>
      <c r="G511" s="155" t="s">
        <v>189</v>
      </c>
      <c r="H511" s="155" t="s">
        <v>12669</v>
      </c>
      <c r="I511" s="166" t="s">
        <v>475</v>
      </c>
      <c r="J511" s="160" t="s">
        <v>622</v>
      </c>
      <c r="K511" s="159"/>
      <c r="L511" s="160"/>
      <c r="M511" s="159"/>
      <c r="N511" s="158" t="s">
        <v>3708</v>
      </c>
      <c r="O511" s="158" t="s">
        <v>366</v>
      </c>
      <c r="P511" s="158" t="s">
        <v>624</v>
      </c>
      <c r="Q511" s="162" t="s">
        <v>12051</v>
      </c>
      <c r="R511" s="162" t="s">
        <v>13451</v>
      </c>
      <c r="S511" s="163" t="s">
        <v>13450</v>
      </c>
      <c r="T511" s="148" t="s">
        <v>472</v>
      </c>
      <c r="U511" s="149"/>
      <c r="V511" s="149"/>
      <c r="W511" s="164" t="str">
        <f>VLOOKUP(TRIM(X511),X10:Y88,2,FALSE)</f>
        <v>Dario</v>
      </c>
      <c r="X511" s="11" t="str">
        <f t="shared" si="19"/>
        <v>6.10</v>
      </c>
      <c r="Y511" s="83"/>
      <c r="AA511" s="1">
        <f t="shared" si="18"/>
        <v>17</v>
      </c>
    </row>
    <row r="512" spans="1:27" ht="35.25" customHeight="1">
      <c r="A512" s="150" t="s">
        <v>185</v>
      </c>
      <c r="B512" s="165" t="s">
        <v>70</v>
      </c>
      <c r="C512" s="153" t="s">
        <v>186</v>
      </c>
      <c r="D512" s="153" t="s">
        <v>164</v>
      </c>
      <c r="E512" s="154" t="s">
        <v>10554</v>
      </c>
      <c r="F512" s="155" t="s">
        <v>27</v>
      </c>
      <c r="G512" s="155" t="s">
        <v>189</v>
      </c>
      <c r="H512" s="155" t="s">
        <v>12670</v>
      </c>
      <c r="I512" s="166" t="s">
        <v>475</v>
      </c>
      <c r="J512" s="160" t="s">
        <v>622</v>
      </c>
      <c r="K512" s="159"/>
      <c r="L512" s="160"/>
      <c r="M512" s="159"/>
      <c r="N512" s="158" t="s">
        <v>3708</v>
      </c>
      <c r="O512" s="158" t="s">
        <v>366</v>
      </c>
      <c r="P512" s="158" t="s">
        <v>624</v>
      </c>
      <c r="Q512" s="162" t="s">
        <v>12052</v>
      </c>
      <c r="R512" s="162" t="s">
        <v>13443</v>
      </c>
      <c r="S512" s="163" t="s">
        <v>13442</v>
      </c>
      <c r="T512" s="167" t="s">
        <v>472</v>
      </c>
      <c r="U512" s="149"/>
      <c r="V512" s="149"/>
      <c r="W512" s="164" t="str">
        <f>VLOOKUP(TRIM(X512),X10:Y88,2,FALSE)</f>
        <v>Dario</v>
      </c>
      <c r="X512" s="11" t="str">
        <f t="shared" si="19"/>
        <v>6.10</v>
      </c>
      <c r="Y512" s="83"/>
      <c r="AA512" s="1">
        <f t="shared" si="18"/>
        <v>17</v>
      </c>
    </row>
    <row r="513" spans="1:27" ht="35.25" customHeight="1">
      <c r="A513" s="150" t="s">
        <v>185</v>
      </c>
      <c r="B513" s="165" t="s">
        <v>70</v>
      </c>
      <c r="C513" s="153" t="s">
        <v>186</v>
      </c>
      <c r="D513" s="153" t="s">
        <v>164</v>
      </c>
      <c r="E513" s="154" t="s">
        <v>10555</v>
      </c>
      <c r="F513" s="155" t="s">
        <v>27</v>
      </c>
      <c r="G513" s="155" t="s">
        <v>189</v>
      </c>
      <c r="H513" s="155" t="s">
        <v>12671</v>
      </c>
      <c r="I513" s="166" t="s">
        <v>475</v>
      </c>
      <c r="J513" s="160" t="s">
        <v>622</v>
      </c>
      <c r="K513" s="159"/>
      <c r="L513" s="160"/>
      <c r="M513" s="159"/>
      <c r="N513" s="158" t="s">
        <v>3708</v>
      </c>
      <c r="O513" s="158" t="s">
        <v>366</v>
      </c>
      <c r="P513" s="158" t="s">
        <v>624</v>
      </c>
      <c r="Q513" s="162" t="s">
        <v>12053</v>
      </c>
      <c r="R513" s="162" t="s">
        <v>13453</v>
      </c>
      <c r="S513" s="163" t="s">
        <v>13452</v>
      </c>
      <c r="T513" s="148" t="s">
        <v>472</v>
      </c>
      <c r="U513" s="149"/>
      <c r="V513" s="149"/>
      <c r="W513" s="164" t="str">
        <f>VLOOKUP(TRIM(X513),X10:Y88,2,FALSE)</f>
        <v>Dario</v>
      </c>
      <c r="X513" s="11" t="str">
        <f t="shared" si="19"/>
        <v>6.10</v>
      </c>
      <c r="Y513" s="83"/>
      <c r="AA513" s="1">
        <f t="shared" si="18"/>
        <v>17</v>
      </c>
    </row>
    <row r="514" spans="1:27" ht="35.25" customHeight="1">
      <c r="A514" s="150" t="s">
        <v>185</v>
      </c>
      <c r="B514" s="165" t="s">
        <v>70</v>
      </c>
      <c r="C514" s="153" t="s">
        <v>186</v>
      </c>
      <c r="D514" s="153" t="s">
        <v>164</v>
      </c>
      <c r="E514" s="154" t="s">
        <v>10556</v>
      </c>
      <c r="F514" s="155" t="s">
        <v>434</v>
      </c>
      <c r="G514" s="155" t="s">
        <v>189</v>
      </c>
      <c r="H514" s="155" t="s">
        <v>12054</v>
      </c>
      <c r="I514" s="166" t="s">
        <v>475</v>
      </c>
      <c r="J514" s="160"/>
      <c r="K514" s="159"/>
      <c r="L514" s="160"/>
      <c r="M514" s="159"/>
      <c r="N514" s="158"/>
      <c r="O514" s="158" t="s">
        <v>366</v>
      </c>
      <c r="P514" s="158" t="s">
        <v>624</v>
      </c>
      <c r="Q514" s="162" t="s">
        <v>12055</v>
      </c>
      <c r="R514" s="162" t="s">
        <v>14461</v>
      </c>
      <c r="S514" s="176" t="s">
        <v>496</v>
      </c>
      <c r="T514" s="167" t="s">
        <v>1178</v>
      </c>
      <c r="U514" s="149"/>
      <c r="V514" s="149"/>
      <c r="W514" s="164" t="str">
        <f>VLOOKUP(TRIM(X514),X10:Y88,2,FALSE)</f>
        <v>Dario</v>
      </c>
      <c r="X514" s="11" t="str">
        <f t="shared" si="19"/>
        <v>6.10</v>
      </c>
      <c r="Y514" s="83"/>
      <c r="AA514" s="1">
        <f t="shared" si="18"/>
        <v>17</v>
      </c>
    </row>
    <row r="515" spans="1:27" ht="35.25" customHeight="1">
      <c r="A515" s="150" t="s">
        <v>185</v>
      </c>
      <c r="B515" s="165" t="s">
        <v>70</v>
      </c>
      <c r="C515" s="153" t="s">
        <v>186</v>
      </c>
      <c r="D515" s="153" t="s">
        <v>164</v>
      </c>
      <c r="E515" s="154" t="s">
        <v>10557</v>
      </c>
      <c r="F515" s="155" t="s">
        <v>27</v>
      </c>
      <c r="G515" s="155" t="s">
        <v>189</v>
      </c>
      <c r="H515" s="155" t="s">
        <v>12672</v>
      </c>
      <c r="I515" s="166" t="s">
        <v>475</v>
      </c>
      <c r="J515" s="160" t="s">
        <v>622</v>
      </c>
      <c r="K515" s="159"/>
      <c r="L515" s="160"/>
      <c r="M515" s="159"/>
      <c r="N515" s="158" t="s">
        <v>3708</v>
      </c>
      <c r="O515" s="158" t="s">
        <v>366</v>
      </c>
      <c r="P515" s="158" t="s">
        <v>624</v>
      </c>
      <c r="Q515" s="162" t="s">
        <v>12056</v>
      </c>
      <c r="R515" s="162" t="s">
        <v>496</v>
      </c>
      <c r="S515" s="176" t="s">
        <v>496</v>
      </c>
      <c r="T515" s="148" t="s">
        <v>472</v>
      </c>
      <c r="U515" s="149"/>
      <c r="V515" s="149"/>
      <c r="W515" s="164" t="str">
        <f>VLOOKUP(TRIM(X515),X10:Y88,2,FALSE)</f>
        <v>Dario</v>
      </c>
      <c r="X515" s="11" t="str">
        <f t="shared" si="19"/>
        <v>6.10</v>
      </c>
      <c r="Y515" s="83"/>
      <c r="AA515" s="1">
        <f t="shared" si="18"/>
        <v>17</v>
      </c>
    </row>
    <row r="516" spans="1:27" ht="35.25" customHeight="1">
      <c r="A516" s="150" t="s">
        <v>185</v>
      </c>
      <c r="B516" s="165" t="s">
        <v>70</v>
      </c>
      <c r="C516" s="153" t="s">
        <v>186</v>
      </c>
      <c r="D516" s="153" t="s">
        <v>127</v>
      </c>
      <c r="E516" s="154" t="s">
        <v>10558</v>
      </c>
      <c r="F516" s="155" t="s">
        <v>27</v>
      </c>
      <c r="G516" s="155" t="s">
        <v>189</v>
      </c>
      <c r="H516" s="155" t="s">
        <v>12673</v>
      </c>
      <c r="I516" s="166" t="s">
        <v>475</v>
      </c>
      <c r="J516" s="160" t="s">
        <v>422</v>
      </c>
      <c r="K516" s="159"/>
      <c r="L516" s="160"/>
      <c r="M516" s="159"/>
      <c r="N516" s="158" t="s">
        <v>3708</v>
      </c>
      <c r="O516" s="158" t="s">
        <v>366</v>
      </c>
      <c r="P516" s="158" t="s">
        <v>442</v>
      </c>
      <c r="Q516" s="162" t="s">
        <v>12057</v>
      </c>
      <c r="R516" s="162" t="s">
        <v>496</v>
      </c>
      <c r="S516" s="176" t="s">
        <v>496</v>
      </c>
      <c r="T516" s="167" t="s">
        <v>472</v>
      </c>
      <c r="U516" s="149"/>
      <c r="V516" s="149"/>
      <c r="W516" s="164" t="str">
        <f>VLOOKUP(TRIM(X516),X10:Y88,2,FALSE)</f>
        <v>Frank</v>
      </c>
      <c r="X516" s="11" t="str">
        <f t="shared" si="19"/>
        <v>6.5.1</v>
      </c>
      <c r="Y516" s="83"/>
      <c r="AA516" s="1">
        <f t="shared" si="18"/>
        <v>17</v>
      </c>
    </row>
    <row r="517" spans="1:27" ht="35.25" customHeight="1">
      <c r="A517" s="150" t="s">
        <v>185</v>
      </c>
      <c r="B517" s="165" t="s">
        <v>70</v>
      </c>
      <c r="C517" s="153" t="s">
        <v>186</v>
      </c>
      <c r="D517" s="153" t="s">
        <v>133</v>
      </c>
      <c r="E517" s="154" t="s">
        <v>10559</v>
      </c>
      <c r="F517" s="155" t="s">
        <v>27</v>
      </c>
      <c r="G517" s="155" t="s">
        <v>189</v>
      </c>
      <c r="H517" s="155" t="s">
        <v>12674</v>
      </c>
      <c r="I517" s="166" t="s">
        <v>475</v>
      </c>
      <c r="J517" s="160" t="s">
        <v>422</v>
      </c>
      <c r="K517" s="159"/>
      <c r="L517" s="160"/>
      <c r="M517" s="159"/>
      <c r="N517" s="158" t="s">
        <v>3708</v>
      </c>
      <c r="O517" s="158" t="s">
        <v>366</v>
      </c>
      <c r="P517" s="158" t="s">
        <v>442</v>
      </c>
      <c r="Q517" s="162" t="s">
        <v>12058</v>
      </c>
      <c r="R517" s="162" t="s">
        <v>13416</v>
      </c>
      <c r="S517" s="163" t="s">
        <v>444</v>
      </c>
      <c r="T517" s="148" t="s">
        <v>472</v>
      </c>
      <c r="U517" s="149"/>
      <c r="V517" s="149"/>
      <c r="W517" s="164" t="str">
        <f>VLOOKUP(TRIM(X517),X10:Y88,2,FALSE)</f>
        <v>Frank</v>
      </c>
      <c r="X517" s="11" t="str">
        <f t="shared" si="19"/>
        <v>6.5.3</v>
      </c>
      <c r="Y517" s="83"/>
      <c r="AA517" s="1">
        <f t="shared" si="18"/>
        <v>17</v>
      </c>
    </row>
    <row r="518" spans="1:27" ht="35.25" customHeight="1">
      <c r="A518" s="150" t="s">
        <v>185</v>
      </c>
      <c r="B518" s="165" t="s">
        <v>70</v>
      </c>
      <c r="C518" s="153" t="s">
        <v>186</v>
      </c>
      <c r="D518" s="153" t="s">
        <v>11390</v>
      </c>
      <c r="E518" s="154" t="s">
        <v>10560</v>
      </c>
      <c r="F518" s="155" t="s">
        <v>27</v>
      </c>
      <c r="G518" s="155" t="s">
        <v>189</v>
      </c>
      <c r="H518" s="155" t="s">
        <v>12675</v>
      </c>
      <c r="I518" s="166" t="s">
        <v>475</v>
      </c>
      <c r="J518" s="160" t="s">
        <v>422</v>
      </c>
      <c r="K518" s="159"/>
      <c r="L518" s="160"/>
      <c r="M518" s="159"/>
      <c r="N518" s="158" t="s">
        <v>3708</v>
      </c>
      <c r="O518" s="158" t="s">
        <v>366</v>
      </c>
      <c r="P518" s="158" t="s">
        <v>442</v>
      </c>
      <c r="Q518" s="162" t="s">
        <v>12059</v>
      </c>
      <c r="R518" s="162" t="s">
        <v>272</v>
      </c>
      <c r="S518" s="163" t="s">
        <v>253</v>
      </c>
      <c r="T518" s="167" t="s">
        <v>472</v>
      </c>
      <c r="U518" s="149"/>
      <c r="V518" s="149"/>
      <c r="W518" s="164" t="str">
        <f>VLOOKUP(TRIM(X518),X10:Y88,2,FALSE)</f>
        <v>Puneet</v>
      </c>
      <c r="X518" s="11" t="str">
        <f t="shared" si="19"/>
        <v>6.5.7.2</v>
      </c>
      <c r="Y518" s="83"/>
      <c r="AA518" s="1">
        <f t="shared" si="18"/>
        <v>17</v>
      </c>
    </row>
    <row r="519" spans="1:27" ht="35.25" customHeight="1">
      <c r="A519" s="150" t="s">
        <v>185</v>
      </c>
      <c r="B519" s="165" t="s">
        <v>70</v>
      </c>
      <c r="C519" s="153" t="s">
        <v>186</v>
      </c>
      <c r="D519" s="153" t="s">
        <v>11390</v>
      </c>
      <c r="E519" s="154" t="s">
        <v>10561</v>
      </c>
      <c r="F519" s="155" t="s">
        <v>27</v>
      </c>
      <c r="G519" s="155" t="s">
        <v>189</v>
      </c>
      <c r="H519" s="155" t="s">
        <v>12676</v>
      </c>
      <c r="I519" s="166" t="s">
        <v>475</v>
      </c>
      <c r="J519" s="160" t="s">
        <v>455</v>
      </c>
      <c r="K519" s="159"/>
      <c r="L519" s="160"/>
      <c r="M519" s="159"/>
      <c r="N519" s="158" t="s">
        <v>1603</v>
      </c>
      <c r="O519" s="158" t="s">
        <v>366</v>
      </c>
      <c r="P519" s="158" t="s">
        <v>442</v>
      </c>
      <c r="Q519" s="162" t="s">
        <v>12060</v>
      </c>
      <c r="R519" s="162" t="s">
        <v>13305</v>
      </c>
      <c r="S519" s="163" t="s">
        <v>13304</v>
      </c>
      <c r="T519" s="148" t="s">
        <v>472</v>
      </c>
      <c r="U519" s="149"/>
      <c r="V519" s="149"/>
      <c r="W519" s="164" t="str">
        <f>VLOOKUP(TRIM(X519),X10:Y88,2,FALSE)</f>
        <v>Puneet</v>
      </c>
      <c r="X519" s="11" t="str">
        <f t="shared" si="19"/>
        <v>6.5.7.2</v>
      </c>
      <c r="Y519" s="83"/>
      <c r="AA519" s="1">
        <f t="shared" si="18"/>
        <v>17</v>
      </c>
    </row>
    <row r="520" spans="1:27" ht="35.25" customHeight="1">
      <c r="A520" s="150" t="s">
        <v>185</v>
      </c>
      <c r="B520" s="165" t="s">
        <v>70</v>
      </c>
      <c r="C520" s="153" t="s">
        <v>186</v>
      </c>
      <c r="D520" s="153" t="s">
        <v>153</v>
      </c>
      <c r="E520" s="154" t="s">
        <v>10562</v>
      </c>
      <c r="F520" s="155" t="s">
        <v>27</v>
      </c>
      <c r="G520" s="155" t="s">
        <v>189</v>
      </c>
      <c r="H520" s="155" t="s">
        <v>12677</v>
      </c>
      <c r="I520" s="166" t="s">
        <v>12885</v>
      </c>
      <c r="J520" s="160" t="s">
        <v>422</v>
      </c>
      <c r="K520" s="159"/>
      <c r="L520" s="160"/>
      <c r="M520" s="159"/>
      <c r="N520" s="158" t="s">
        <v>3708</v>
      </c>
      <c r="O520" s="158" t="s">
        <v>366</v>
      </c>
      <c r="P520" s="158" t="s">
        <v>442</v>
      </c>
      <c r="Q520" s="162" t="s">
        <v>12061</v>
      </c>
      <c r="R520" s="162" t="s">
        <v>13322</v>
      </c>
      <c r="S520" s="163" t="s">
        <v>13321</v>
      </c>
      <c r="T520" s="167" t="s">
        <v>472</v>
      </c>
      <c r="U520" s="149"/>
      <c r="V520" s="149"/>
      <c r="W520" s="164" t="str">
        <f>VLOOKUP(TRIM(X520),X10:Y88,2,FALSE)</f>
        <v>Puneet</v>
      </c>
      <c r="X520" s="11" t="str">
        <f t="shared" si="19"/>
        <v>6.5.11</v>
      </c>
      <c r="Y520" s="83"/>
      <c r="AA520" s="1">
        <f t="shared" si="18"/>
        <v>18</v>
      </c>
    </row>
    <row r="521" spans="1:27" ht="35.25" customHeight="1">
      <c r="A521" s="150" t="s">
        <v>185</v>
      </c>
      <c r="B521" s="165" t="s">
        <v>70</v>
      </c>
      <c r="C521" s="153" t="s">
        <v>186</v>
      </c>
      <c r="D521" s="153" t="s">
        <v>153</v>
      </c>
      <c r="E521" s="154" t="s">
        <v>10563</v>
      </c>
      <c r="F521" s="155" t="s">
        <v>27</v>
      </c>
      <c r="G521" s="155" t="s">
        <v>189</v>
      </c>
      <c r="H521" s="155" t="s">
        <v>12678</v>
      </c>
      <c r="I521" s="166" t="s">
        <v>475</v>
      </c>
      <c r="J521" s="160" t="s">
        <v>455</v>
      </c>
      <c r="K521" s="159"/>
      <c r="L521" s="160"/>
      <c r="M521" s="159"/>
      <c r="N521" s="158" t="s">
        <v>1603</v>
      </c>
      <c r="O521" s="158" t="s">
        <v>366</v>
      </c>
      <c r="P521" s="158" t="s">
        <v>442</v>
      </c>
      <c r="Q521" s="162" t="s">
        <v>12062</v>
      </c>
      <c r="R521" s="162" t="s">
        <v>13319</v>
      </c>
      <c r="S521" s="163" t="s">
        <v>444</v>
      </c>
      <c r="T521" s="148" t="s">
        <v>472</v>
      </c>
      <c r="U521" s="149"/>
      <c r="V521" s="149"/>
      <c r="W521" s="164" t="str">
        <f>VLOOKUP(TRIM(X521),X10:Y88,2,FALSE)</f>
        <v>Puneet</v>
      </c>
      <c r="X521" s="11" t="str">
        <f t="shared" si="19"/>
        <v>6.5.11</v>
      </c>
      <c r="Y521" s="83"/>
      <c r="AA521" s="1">
        <f t="shared" si="18"/>
        <v>17</v>
      </c>
    </row>
    <row r="522" spans="1:27" ht="35.25" customHeight="1">
      <c r="A522" s="150" t="s">
        <v>185</v>
      </c>
      <c r="B522" s="165" t="s">
        <v>70</v>
      </c>
      <c r="C522" s="153" t="s">
        <v>186</v>
      </c>
      <c r="D522" s="153" t="s">
        <v>141</v>
      </c>
      <c r="E522" s="154" t="s">
        <v>10564</v>
      </c>
      <c r="F522" s="155" t="s">
        <v>27</v>
      </c>
      <c r="G522" s="155" t="s">
        <v>189</v>
      </c>
      <c r="H522" s="155" t="s">
        <v>12679</v>
      </c>
      <c r="I522" s="166" t="s">
        <v>7764</v>
      </c>
      <c r="J522" s="160" t="s">
        <v>422</v>
      </c>
      <c r="K522" s="159"/>
      <c r="L522" s="160"/>
      <c r="M522" s="159"/>
      <c r="N522" s="158" t="s">
        <v>3708</v>
      </c>
      <c r="O522" s="158" t="s">
        <v>366</v>
      </c>
      <c r="P522" s="158" t="s">
        <v>442</v>
      </c>
      <c r="Q522" s="162" t="s">
        <v>12063</v>
      </c>
      <c r="R522" s="162" t="s">
        <v>13580</v>
      </c>
      <c r="S522" s="163" t="s">
        <v>13579</v>
      </c>
      <c r="T522" s="167" t="s">
        <v>472</v>
      </c>
      <c r="U522" s="149"/>
      <c r="V522" s="149"/>
      <c r="W522" s="164" t="str">
        <f>VLOOKUP(TRIM(X522),X10:Y88,2,FALSE)</f>
        <v>Krisztian</v>
      </c>
      <c r="X522" s="11" t="str">
        <f t="shared" si="19"/>
        <v>6.5.6</v>
      </c>
      <c r="Y522" s="83"/>
      <c r="AA522" s="1">
        <f t="shared" si="18"/>
        <v>23</v>
      </c>
    </row>
    <row r="523" spans="1:27" ht="35.25" customHeight="1">
      <c r="A523" s="150" t="s">
        <v>185</v>
      </c>
      <c r="B523" s="165" t="s">
        <v>70</v>
      </c>
      <c r="C523" s="153" t="s">
        <v>186</v>
      </c>
      <c r="D523" s="153" t="s">
        <v>11389</v>
      </c>
      <c r="E523" s="154" t="s">
        <v>10565</v>
      </c>
      <c r="F523" s="155" t="s">
        <v>27</v>
      </c>
      <c r="G523" s="155" t="s">
        <v>189</v>
      </c>
      <c r="H523" s="155" t="s">
        <v>12680</v>
      </c>
      <c r="I523" s="166" t="s">
        <v>533</v>
      </c>
      <c r="J523" s="160" t="s">
        <v>422</v>
      </c>
      <c r="K523" s="159"/>
      <c r="L523" s="160"/>
      <c r="M523" s="159"/>
      <c r="N523" s="158" t="s">
        <v>3708</v>
      </c>
      <c r="O523" s="158" t="s">
        <v>366</v>
      </c>
      <c r="P523" s="158" t="s">
        <v>442</v>
      </c>
      <c r="Q523" s="162" t="s">
        <v>12064</v>
      </c>
      <c r="R523" s="162" t="s">
        <v>272</v>
      </c>
      <c r="S523" s="163" t="s">
        <v>253</v>
      </c>
      <c r="T523" s="148" t="s">
        <v>535</v>
      </c>
      <c r="U523" s="149"/>
      <c r="V523" s="149"/>
      <c r="W523" s="164" t="str">
        <f>VLOOKUP(TRIM(X523),X10:Y88,2,FALSE)</f>
        <v>Puneet</v>
      </c>
      <c r="X523" s="11" t="str">
        <f t="shared" si="19"/>
        <v>6.5.7.1</v>
      </c>
      <c r="Y523" s="83"/>
      <c r="AA523" s="1">
        <f t="shared" si="18"/>
        <v>25</v>
      </c>
    </row>
    <row r="524" spans="1:27" ht="35.25" customHeight="1">
      <c r="A524" s="150" t="s">
        <v>185</v>
      </c>
      <c r="B524" s="165" t="s">
        <v>70</v>
      </c>
      <c r="C524" s="153" t="s">
        <v>186</v>
      </c>
      <c r="D524" s="153" t="s">
        <v>130</v>
      </c>
      <c r="E524" s="154" t="s">
        <v>10566</v>
      </c>
      <c r="F524" s="155" t="s">
        <v>27</v>
      </c>
      <c r="G524" s="155" t="s">
        <v>189</v>
      </c>
      <c r="H524" s="155" t="s">
        <v>12681</v>
      </c>
      <c r="I524" s="166" t="s">
        <v>533</v>
      </c>
      <c r="J524" s="160" t="s">
        <v>422</v>
      </c>
      <c r="K524" s="159"/>
      <c r="L524" s="160"/>
      <c r="M524" s="159"/>
      <c r="N524" s="158" t="s">
        <v>3708</v>
      </c>
      <c r="O524" s="158" t="s">
        <v>366</v>
      </c>
      <c r="P524" s="158" t="s">
        <v>442</v>
      </c>
      <c r="Q524" s="162" t="s">
        <v>12065</v>
      </c>
      <c r="R524" s="162" t="s">
        <v>13704</v>
      </c>
      <c r="S524" s="163" t="s">
        <v>444</v>
      </c>
      <c r="T524" s="167" t="s">
        <v>535</v>
      </c>
      <c r="U524" s="149"/>
      <c r="V524" s="149"/>
      <c r="W524" s="164" t="str">
        <f>VLOOKUP(TRIM(X524),X10:Y88,2,FALSE)</f>
        <v>Frank</v>
      </c>
      <c r="X524" s="11" t="str">
        <f t="shared" si="19"/>
        <v>6.5.2</v>
      </c>
      <c r="Y524" s="83"/>
      <c r="AA524" s="1">
        <f t="shared" si="18"/>
        <v>25</v>
      </c>
    </row>
    <row r="525" spans="1:27" ht="35.25" customHeight="1">
      <c r="A525" s="150" t="s">
        <v>185</v>
      </c>
      <c r="B525" s="165" t="s">
        <v>70</v>
      </c>
      <c r="C525" s="153" t="s">
        <v>186</v>
      </c>
      <c r="D525" s="153" t="s">
        <v>133</v>
      </c>
      <c r="E525" s="154" t="s">
        <v>10567</v>
      </c>
      <c r="F525" s="155" t="s">
        <v>27</v>
      </c>
      <c r="G525" s="155" t="s">
        <v>189</v>
      </c>
      <c r="H525" s="155" t="s">
        <v>12682</v>
      </c>
      <c r="I525" s="166" t="s">
        <v>1091</v>
      </c>
      <c r="J525" s="160" t="s">
        <v>455</v>
      </c>
      <c r="K525" s="159"/>
      <c r="L525" s="160"/>
      <c r="M525" s="159"/>
      <c r="N525" s="158" t="s">
        <v>1603</v>
      </c>
      <c r="O525" s="158" t="s">
        <v>366</v>
      </c>
      <c r="P525" s="158" t="s">
        <v>442</v>
      </c>
      <c r="Q525" s="162" t="s">
        <v>12066</v>
      </c>
      <c r="R525" s="162" t="s">
        <v>496</v>
      </c>
      <c r="S525" s="176" t="s">
        <v>496</v>
      </c>
      <c r="T525" s="148" t="s">
        <v>1264</v>
      </c>
      <c r="U525" s="149"/>
      <c r="V525" s="149"/>
      <c r="W525" s="164" t="str">
        <f>VLOOKUP(TRIM(X525),X10:Y88,2,FALSE)</f>
        <v>Frank</v>
      </c>
      <c r="X525" s="11" t="str">
        <f t="shared" si="19"/>
        <v>6.5.3</v>
      </c>
      <c r="Y525" s="83"/>
      <c r="AA525" s="1">
        <f t="shared" si="18"/>
        <v>10</v>
      </c>
    </row>
    <row r="526" spans="1:27" ht="35.25" customHeight="1">
      <c r="A526" s="150" t="s">
        <v>185</v>
      </c>
      <c r="B526" s="165" t="s">
        <v>70</v>
      </c>
      <c r="C526" s="153" t="s">
        <v>186</v>
      </c>
      <c r="D526" s="153" t="s">
        <v>133</v>
      </c>
      <c r="E526" s="154" t="s">
        <v>10568</v>
      </c>
      <c r="F526" s="155" t="s">
        <v>27</v>
      </c>
      <c r="G526" s="155" t="s">
        <v>189</v>
      </c>
      <c r="H526" s="155" t="s">
        <v>12683</v>
      </c>
      <c r="I526" s="166" t="s">
        <v>1091</v>
      </c>
      <c r="J526" s="160" t="s">
        <v>455</v>
      </c>
      <c r="K526" s="159"/>
      <c r="L526" s="160"/>
      <c r="M526" s="159"/>
      <c r="N526" s="158" t="s">
        <v>1603</v>
      </c>
      <c r="O526" s="158" t="s">
        <v>366</v>
      </c>
      <c r="P526" s="158" t="s">
        <v>442</v>
      </c>
      <c r="Q526" s="162" t="s">
        <v>12067</v>
      </c>
      <c r="R526" s="162" t="s">
        <v>13431</v>
      </c>
      <c r="S526" s="163" t="s">
        <v>13432</v>
      </c>
      <c r="T526" s="167" t="s">
        <v>1264</v>
      </c>
      <c r="U526" s="149"/>
      <c r="V526" s="149"/>
      <c r="W526" s="164" t="str">
        <f>VLOOKUP(TRIM(X526),X10:Y88,2,FALSE)</f>
        <v>Frank</v>
      </c>
      <c r="X526" s="11" t="str">
        <f t="shared" si="19"/>
        <v>6.5.3</v>
      </c>
      <c r="Y526" s="83"/>
      <c r="AA526" s="1">
        <f t="shared" si="18"/>
        <v>10</v>
      </c>
    </row>
    <row r="527" spans="1:27" ht="35.25" customHeight="1">
      <c r="A527" s="150" t="s">
        <v>185</v>
      </c>
      <c r="B527" s="165" t="s">
        <v>70</v>
      </c>
      <c r="C527" s="153" t="s">
        <v>186</v>
      </c>
      <c r="D527" s="153" t="s">
        <v>149</v>
      </c>
      <c r="E527" s="154" t="s">
        <v>10569</v>
      </c>
      <c r="F527" s="155" t="s">
        <v>419</v>
      </c>
      <c r="G527" s="155" t="s">
        <v>745</v>
      </c>
      <c r="H527" s="155" t="s">
        <v>12068</v>
      </c>
      <c r="I527" s="166" t="s">
        <v>1091</v>
      </c>
      <c r="J527" s="160"/>
      <c r="K527" s="159"/>
      <c r="L527" s="160"/>
      <c r="M527" s="159"/>
      <c r="N527" s="158"/>
      <c r="O527" s="158" t="s">
        <v>366</v>
      </c>
      <c r="P527" s="158" t="s">
        <v>442</v>
      </c>
      <c r="Q527" s="162" t="s">
        <v>12069</v>
      </c>
      <c r="R527" s="162" t="s">
        <v>496</v>
      </c>
      <c r="S527" s="176" t="s">
        <v>496</v>
      </c>
      <c r="T527" s="148" t="s">
        <v>1264</v>
      </c>
      <c r="U527" s="149"/>
      <c r="V527" s="149"/>
      <c r="W527" s="164" t="str">
        <f>VLOOKUP(TRIM(X527),X10:Y88,2,FALSE)</f>
        <v>Frank</v>
      </c>
      <c r="X527" s="11" t="str">
        <f t="shared" si="19"/>
        <v>6.5.9</v>
      </c>
      <c r="Y527" s="83"/>
      <c r="AA527" s="1">
        <f t="shared" si="18"/>
        <v>10</v>
      </c>
    </row>
    <row r="528" spans="1:27" ht="35.25" customHeight="1">
      <c r="A528" s="150" t="s">
        <v>185</v>
      </c>
      <c r="B528" s="165" t="s">
        <v>70</v>
      </c>
      <c r="C528" s="153" t="s">
        <v>186</v>
      </c>
      <c r="D528" s="153" t="s">
        <v>149</v>
      </c>
      <c r="E528" s="154" t="s">
        <v>10570</v>
      </c>
      <c r="F528" s="155" t="s">
        <v>27</v>
      </c>
      <c r="G528" s="155" t="s">
        <v>189</v>
      </c>
      <c r="H528" s="155" t="s">
        <v>12684</v>
      </c>
      <c r="I528" s="166" t="s">
        <v>1091</v>
      </c>
      <c r="J528" s="160" t="s">
        <v>455</v>
      </c>
      <c r="K528" s="159"/>
      <c r="L528" s="160"/>
      <c r="M528" s="159"/>
      <c r="N528" s="158" t="s">
        <v>1603</v>
      </c>
      <c r="O528" s="158" t="s">
        <v>366</v>
      </c>
      <c r="P528" s="158" t="s">
        <v>442</v>
      </c>
      <c r="Q528" s="162" t="s">
        <v>12070</v>
      </c>
      <c r="R528" s="162" t="s">
        <v>13477</v>
      </c>
      <c r="S528" s="163" t="s">
        <v>444</v>
      </c>
      <c r="T528" s="167" t="s">
        <v>1264</v>
      </c>
      <c r="U528" s="149"/>
      <c r="V528" s="149"/>
      <c r="W528" s="164" t="str">
        <f>VLOOKUP(TRIM(X528),X10:Y88,2,FALSE)</f>
        <v>Frank</v>
      </c>
      <c r="X528" s="11" t="str">
        <f t="shared" si="19"/>
        <v>6.5.9</v>
      </c>
      <c r="Y528" s="83"/>
      <c r="AA528" s="1">
        <f t="shared" si="18"/>
        <v>10</v>
      </c>
    </row>
    <row r="529" spans="1:27" ht="35.25" customHeight="1">
      <c r="A529" s="150" t="s">
        <v>185</v>
      </c>
      <c r="B529" s="165" t="s">
        <v>70</v>
      </c>
      <c r="C529" s="153" t="s">
        <v>186</v>
      </c>
      <c r="D529" s="153" t="s">
        <v>149</v>
      </c>
      <c r="E529" s="154" t="s">
        <v>10571</v>
      </c>
      <c r="F529" s="155" t="s">
        <v>27</v>
      </c>
      <c r="G529" s="155" t="s">
        <v>189</v>
      </c>
      <c r="H529" s="155" t="s">
        <v>12685</v>
      </c>
      <c r="I529" s="166" t="s">
        <v>1091</v>
      </c>
      <c r="J529" s="160" t="s">
        <v>455</v>
      </c>
      <c r="K529" s="159"/>
      <c r="L529" s="160"/>
      <c r="M529" s="159"/>
      <c r="N529" s="158" t="s">
        <v>1603</v>
      </c>
      <c r="O529" s="158" t="s">
        <v>366</v>
      </c>
      <c r="P529" s="158" t="s">
        <v>442</v>
      </c>
      <c r="Q529" s="162" t="s">
        <v>12071</v>
      </c>
      <c r="R529" s="162" t="s">
        <v>496</v>
      </c>
      <c r="S529" s="176" t="s">
        <v>496</v>
      </c>
      <c r="T529" s="148" t="s">
        <v>1264</v>
      </c>
      <c r="U529" s="149"/>
      <c r="V529" s="149"/>
      <c r="W529" s="164" t="str">
        <f>VLOOKUP(TRIM(X529),X10:Y88,2,FALSE)</f>
        <v>Frank</v>
      </c>
      <c r="X529" s="11" t="str">
        <f t="shared" si="19"/>
        <v>6.5.9</v>
      </c>
      <c r="Y529" s="83"/>
      <c r="AA529" s="1">
        <f t="shared" si="18"/>
        <v>10</v>
      </c>
    </row>
    <row r="530" spans="1:27" ht="35.25" customHeight="1">
      <c r="A530" s="150" t="s">
        <v>185</v>
      </c>
      <c r="B530" s="165" t="s">
        <v>70</v>
      </c>
      <c r="C530" s="153" t="s">
        <v>186</v>
      </c>
      <c r="D530" s="153" t="s">
        <v>149</v>
      </c>
      <c r="E530" s="154" t="s">
        <v>10572</v>
      </c>
      <c r="F530" s="155" t="s">
        <v>27</v>
      </c>
      <c r="G530" s="155" t="s">
        <v>189</v>
      </c>
      <c r="H530" s="155" t="s">
        <v>12686</v>
      </c>
      <c r="I530" s="166" t="s">
        <v>1091</v>
      </c>
      <c r="J530" s="160" t="s">
        <v>422</v>
      </c>
      <c r="K530" s="159"/>
      <c r="L530" s="160"/>
      <c r="M530" s="159"/>
      <c r="N530" s="158" t="s">
        <v>3708</v>
      </c>
      <c r="O530" s="158" t="s">
        <v>366</v>
      </c>
      <c r="P530" s="158" t="s">
        <v>442</v>
      </c>
      <c r="Q530" s="162" t="s">
        <v>12072</v>
      </c>
      <c r="R530" s="162" t="s">
        <v>13478</v>
      </c>
      <c r="S530" s="163" t="s">
        <v>253</v>
      </c>
      <c r="T530" s="167" t="s">
        <v>1264</v>
      </c>
      <c r="U530" s="149"/>
      <c r="V530" s="149"/>
      <c r="W530" s="164" t="str">
        <f>VLOOKUP(TRIM(X530),X10:Y88,2,FALSE)</f>
        <v>Frank</v>
      </c>
      <c r="X530" s="11" t="str">
        <f t="shared" si="19"/>
        <v>6.5.9</v>
      </c>
      <c r="Y530" s="83"/>
      <c r="AA530" s="1">
        <f t="shared" si="18"/>
        <v>10</v>
      </c>
    </row>
    <row r="531" spans="1:27" ht="35.25" customHeight="1">
      <c r="A531" s="150" t="s">
        <v>185</v>
      </c>
      <c r="B531" s="165" t="s">
        <v>70</v>
      </c>
      <c r="C531" s="153" t="s">
        <v>186</v>
      </c>
      <c r="D531" s="153" t="s">
        <v>149</v>
      </c>
      <c r="E531" s="154" t="s">
        <v>10573</v>
      </c>
      <c r="F531" s="155" t="s">
        <v>27</v>
      </c>
      <c r="G531" s="155" t="s">
        <v>189</v>
      </c>
      <c r="H531" s="155" t="s">
        <v>12687</v>
      </c>
      <c r="I531" s="166" t="s">
        <v>1091</v>
      </c>
      <c r="J531" s="160" t="s">
        <v>455</v>
      </c>
      <c r="K531" s="159"/>
      <c r="L531" s="160"/>
      <c r="M531" s="159"/>
      <c r="N531" s="158" t="s">
        <v>1603</v>
      </c>
      <c r="O531" s="158" t="s">
        <v>366</v>
      </c>
      <c r="P531" s="158" t="s">
        <v>442</v>
      </c>
      <c r="Q531" s="162" t="s">
        <v>12073</v>
      </c>
      <c r="R531" s="162" t="s">
        <v>13479</v>
      </c>
      <c r="S531" s="163" t="s">
        <v>13480</v>
      </c>
      <c r="T531" s="148" t="s">
        <v>1264</v>
      </c>
      <c r="U531" s="149"/>
      <c r="V531" s="149"/>
      <c r="W531" s="164" t="str">
        <f>VLOOKUP(TRIM(X531),X10:Y88,2,FALSE)</f>
        <v>Frank</v>
      </c>
      <c r="X531" s="11" t="str">
        <f t="shared" si="19"/>
        <v>6.5.9</v>
      </c>
      <c r="Y531" s="83"/>
      <c r="AA531" s="1">
        <f t="shared" si="18"/>
        <v>10</v>
      </c>
    </row>
    <row r="532" spans="1:27" ht="35.25" customHeight="1">
      <c r="A532" s="150" t="s">
        <v>185</v>
      </c>
      <c r="B532" s="165" t="s">
        <v>70</v>
      </c>
      <c r="C532" s="153" t="s">
        <v>186</v>
      </c>
      <c r="D532" s="153" t="s">
        <v>149</v>
      </c>
      <c r="E532" s="154" t="s">
        <v>10574</v>
      </c>
      <c r="F532" s="155" t="s">
        <v>30</v>
      </c>
      <c r="G532" s="155" t="s">
        <v>189</v>
      </c>
      <c r="H532" s="155" t="s">
        <v>12075</v>
      </c>
      <c r="I532" s="166" t="s">
        <v>1091</v>
      </c>
      <c r="J532" s="160" t="s">
        <v>484</v>
      </c>
      <c r="K532" s="159">
        <v>3251</v>
      </c>
      <c r="L532" s="160" t="s">
        <v>62</v>
      </c>
      <c r="M532" s="159" t="s">
        <v>878</v>
      </c>
      <c r="N532" s="158" t="s">
        <v>6988</v>
      </c>
      <c r="O532" s="158" t="s">
        <v>366</v>
      </c>
      <c r="P532" s="158" t="s">
        <v>442</v>
      </c>
      <c r="Q532" s="162" t="s">
        <v>12450</v>
      </c>
      <c r="R532" s="162" t="s">
        <v>14470</v>
      </c>
      <c r="S532" s="176" t="s">
        <v>496</v>
      </c>
      <c r="T532" s="167" t="s">
        <v>1264</v>
      </c>
      <c r="U532" s="149"/>
      <c r="V532" s="149"/>
      <c r="W532" s="164" t="str">
        <f>VLOOKUP(TRIM(X532),X10:Y88,2,FALSE)</f>
        <v>Frank</v>
      </c>
      <c r="X532" s="11" t="str">
        <f t="shared" si="19"/>
        <v>6.5.9</v>
      </c>
      <c r="Y532" s="83"/>
      <c r="AA532" s="1">
        <f t="shared" si="18"/>
        <v>10</v>
      </c>
    </row>
    <row r="533" spans="1:27" ht="35.25" customHeight="1">
      <c r="A533" s="150" t="s">
        <v>185</v>
      </c>
      <c r="B533" s="165" t="s">
        <v>70</v>
      </c>
      <c r="C533" s="153" t="s">
        <v>186</v>
      </c>
      <c r="D533" s="153" t="s">
        <v>149</v>
      </c>
      <c r="E533" s="154" t="s">
        <v>10575</v>
      </c>
      <c r="F533" s="155" t="s">
        <v>27</v>
      </c>
      <c r="G533" s="155" t="s">
        <v>189</v>
      </c>
      <c r="H533" s="155" t="s">
        <v>12641</v>
      </c>
      <c r="I533" s="166" t="s">
        <v>765</v>
      </c>
      <c r="J533" s="160" t="s">
        <v>455</v>
      </c>
      <c r="K533" s="159"/>
      <c r="L533" s="160"/>
      <c r="M533" s="159"/>
      <c r="N533" s="158" t="s">
        <v>1603</v>
      </c>
      <c r="O533" s="158" t="s">
        <v>366</v>
      </c>
      <c r="P533" s="158" t="s">
        <v>442</v>
      </c>
      <c r="Q533" s="162" t="s">
        <v>12076</v>
      </c>
      <c r="R533" s="162" t="s">
        <v>496</v>
      </c>
      <c r="S533" s="176" t="s">
        <v>496</v>
      </c>
      <c r="T533" s="148" t="s">
        <v>767</v>
      </c>
      <c r="U533" s="149"/>
      <c r="V533" s="149"/>
      <c r="W533" s="164" t="str">
        <f>VLOOKUP(TRIM(X533),X10:Y88,2,FALSE)</f>
        <v>Frank</v>
      </c>
      <c r="X533" s="11" t="str">
        <f t="shared" si="19"/>
        <v>6.5.9</v>
      </c>
      <c r="Y533" s="83"/>
      <c r="AA533" s="1">
        <f t="shared" si="18"/>
        <v>8</v>
      </c>
    </row>
    <row r="534" spans="1:27" ht="35.25" customHeight="1">
      <c r="A534" s="150" t="s">
        <v>185</v>
      </c>
      <c r="B534" s="165" t="s">
        <v>70</v>
      </c>
      <c r="C534" s="153" t="s">
        <v>186</v>
      </c>
      <c r="D534" s="153" t="s">
        <v>149</v>
      </c>
      <c r="E534" s="154" t="s">
        <v>10576</v>
      </c>
      <c r="F534" s="155" t="s">
        <v>27</v>
      </c>
      <c r="G534" s="155" t="s">
        <v>189</v>
      </c>
      <c r="H534" s="155" t="s">
        <v>12642</v>
      </c>
      <c r="I534" s="166" t="s">
        <v>765</v>
      </c>
      <c r="J534" s="160" t="s">
        <v>455</v>
      </c>
      <c r="K534" s="159"/>
      <c r="L534" s="160"/>
      <c r="M534" s="159"/>
      <c r="N534" s="158" t="s">
        <v>1603</v>
      </c>
      <c r="O534" s="158" t="s">
        <v>366</v>
      </c>
      <c r="P534" s="158" t="s">
        <v>442</v>
      </c>
      <c r="Q534" s="162" t="s">
        <v>12077</v>
      </c>
      <c r="R534" s="162" t="s">
        <v>496</v>
      </c>
      <c r="S534" s="176" t="s">
        <v>496</v>
      </c>
      <c r="T534" s="167" t="s">
        <v>767</v>
      </c>
      <c r="U534" s="149"/>
      <c r="V534" s="149"/>
      <c r="W534" s="164" t="str">
        <f>VLOOKUP(TRIM(X534),X10:Y88,2,FALSE)</f>
        <v>Frank</v>
      </c>
      <c r="X534" s="11" t="str">
        <f t="shared" si="19"/>
        <v>6.5.9</v>
      </c>
      <c r="Y534" s="83"/>
      <c r="AA534" s="1">
        <f t="shared" si="18"/>
        <v>8</v>
      </c>
    </row>
    <row r="535" spans="1:27" ht="35.25" customHeight="1">
      <c r="A535" s="150" t="s">
        <v>185</v>
      </c>
      <c r="B535" s="165" t="s">
        <v>70</v>
      </c>
      <c r="C535" s="153" t="s">
        <v>186</v>
      </c>
      <c r="D535" s="153" t="s">
        <v>6896</v>
      </c>
      <c r="E535" s="154" t="s">
        <v>10577</v>
      </c>
      <c r="F535" s="155" t="s">
        <v>419</v>
      </c>
      <c r="G535" s="155" t="s">
        <v>934</v>
      </c>
      <c r="H535" s="155" t="s">
        <v>12078</v>
      </c>
      <c r="I535" s="166" t="s">
        <v>765</v>
      </c>
      <c r="J535" s="160"/>
      <c r="K535" s="159"/>
      <c r="L535" s="160"/>
      <c r="M535" s="159"/>
      <c r="N535" s="158"/>
      <c r="O535" s="158" t="s">
        <v>366</v>
      </c>
      <c r="P535" s="158" t="s">
        <v>7357</v>
      </c>
      <c r="Q535" s="162" t="s">
        <v>12079</v>
      </c>
      <c r="R535" s="162" t="s">
        <v>272</v>
      </c>
      <c r="S535" s="163" t="s">
        <v>253</v>
      </c>
      <c r="T535" s="148" t="s">
        <v>767</v>
      </c>
      <c r="U535" s="149"/>
      <c r="V535" s="149"/>
      <c r="W535" s="164" t="str">
        <f>VLOOKUP(TRIM(X535),X10:Y88,2,FALSE)</f>
        <v>Puneet</v>
      </c>
      <c r="X535" s="11" t="str">
        <f t="shared" si="19"/>
        <v>6.14</v>
      </c>
      <c r="Y535" s="83"/>
      <c r="AA535" s="1">
        <f t="shared" si="18"/>
        <v>8</v>
      </c>
    </row>
    <row r="536" spans="1:27" ht="35.25" customHeight="1">
      <c r="A536" s="150" t="s">
        <v>185</v>
      </c>
      <c r="B536" s="165" t="s">
        <v>70</v>
      </c>
      <c r="C536" s="153" t="s">
        <v>186</v>
      </c>
      <c r="D536" s="153" t="s">
        <v>127</v>
      </c>
      <c r="E536" s="154" t="s">
        <v>10578</v>
      </c>
      <c r="F536" s="155" t="s">
        <v>434</v>
      </c>
      <c r="G536" s="155" t="s">
        <v>189</v>
      </c>
      <c r="H536" s="155" t="s">
        <v>12486</v>
      </c>
      <c r="I536" s="166" t="s">
        <v>765</v>
      </c>
      <c r="J536" s="160"/>
      <c r="K536" s="159"/>
      <c r="L536" s="160"/>
      <c r="M536" s="159"/>
      <c r="N536" s="158"/>
      <c r="O536" s="158" t="s">
        <v>366</v>
      </c>
      <c r="P536" s="158" t="s">
        <v>442</v>
      </c>
      <c r="Q536" s="162" t="s">
        <v>12080</v>
      </c>
      <c r="R536" s="162" t="s">
        <v>12994</v>
      </c>
      <c r="S536" s="163" t="s">
        <v>12995</v>
      </c>
      <c r="T536" s="167" t="s">
        <v>1522</v>
      </c>
      <c r="U536" s="149"/>
      <c r="V536" s="149"/>
      <c r="W536" s="164" t="str">
        <f>VLOOKUP(TRIM(X536),X10:Y88,2,FALSE)</f>
        <v>Frank</v>
      </c>
      <c r="X536" s="11" t="str">
        <f t="shared" si="19"/>
        <v>6.5.1</v>
      </c>
      <c r="Y536" s="83"/>
      <c r="AA536" s="1">
        <f t="shared" si="18"/>
        <v>8</v>
      </c>
    </row>
    <row r="537" spans="1:27" ht="35.25" customHeight="1">
      <c r="A537" s="150" t="s">
        <v>185</v>
      </c>
      <c r="B537" s="165" t="s">
        <v>70</v>
      </c>
      <c r="C537" s="153" t="s">
        <v>186</v>
      </c>
      <c r="D537" s="153" t="s">
        <v>11393</v>
      </c>
      <c r="E537" s="154" t="s">
        <v>10579</v>
      </c>
      <c r="F537" s="155" t="s">
        <v>27</v>
      </c>
      <c r="G537" s="155" t="s">
        <v>189</v>
      </c>
      <c r="H537" s="155" t="s">
        <v>12643</v>
      </c>
      <c r="I537" s="166" t="s">
        <v>12081</v>
      </c>
      <c r="J537" s="160" t="s">
        <v>422</v>
      </c>
      <c r="K537" s="159"/>
      <c r="L537" s="160"/>
      <c r="M537" s="159"/>
      <c r="N537" s="158" t="s">
        <v>3708</v>
      </c>
      <c r="O537" s="158" t="s">
        <v>366</v>
      </c>
      <c r="P537" s="158" t="s">
        <v>442</v>
      </c>
      <c r="Q537" s="162" t="s">
        <v>12082</v>
      </c>
      <c r="R537" s="162" t="s">
        <v>13623</v>
      </c>
      <c r="S537" s="163" t="s">
        <v>13622</v>
      </c>
      <c r="T537" s="148" t="s">
        <v>767</v>
      </c>
      <c r="U537" s="149"/>
      <c r="V537" s="149"/>
      <c r="W537" s="164" t="str">
        <f>VLOOKUP(TRIM(X537),X10:Y88,2,FALSE)</f>
        <v>Puneet</v>
      </c>
      <c r="X537" s="11" t="str">
        <f t="shared" si="19"/>
        <v>6.5.7.5</v>
      </c>
      <c r="Y537" s="83"/>
      <c r="AA537" s="1">
        <f t="shared" ref="AA537:AA600" si="20">LEN(I537)</f>
        <v>26</v>
      </c>
    </row>
    <row r="538" spans="1:27" ht="35.25" customHeight="1">
      <c r="A538" s="150" t="s">
        <v>185</v>
      </c>
      <c r="B538" s="165" t="s">
        <v>70</v>
      </c>
      <c r="C538" s="153" t="s">
        <v>186</v>
      </c>
      <c r="D538" s="153" t="s">
        <v>11393</v>
      </c>
      <c r="E538" s="154" t="s">
        <v>10580</v>
      </c>
      <c r="F538" s="155" t="s">
        <v>27</v>
      </c>
      <c r="G538" s="155" t="s">
        <v>189</v>
      </c>
      <c r="H538" s="155" t="s">
        <v>12644</v>
      </c>
      <c r="I538" s="166" t="s">
        <v>12081</v>
      </c>
      <c r="J538" s="160" t="s">
        <v>455</v>
      </c>
      <c r="K538" s="159"/>
      <c r="L538" s="160"/>
      <c r="M538" s="159"/>
      <c r="N538" s="158" t="s">
        <v>1603</v>
      </c>
      <c r="O538" s="158" t="s">
        <v>366</v>
      </c>
      <c r="P538" s="158" t="s">
        <v>442</v>
      </c>
      <c r="Q538" s="162" t="s">
        <v>12083</v>
      </c>
      <c r="R538" s="162" t="s">
        <v>496</v>
      </c>
      <c r="S538" s="176" t="s">
        <v>496</v>
      </c>
      <c r="T538" s="167" t="s">
        <v>767</v>
      </c>
      <c r="U538" s="149"/>
      <c r="V538" s="149"/>
      <c r="W538" s="164" t="str">
        <f>VLOOKUP(TRIM(X538),X10:Y88,2,FALSE)</f>
        <v>Puneet</v>
      </c>
      <c r="X538" s="11" t="str">
        <f t="shared" si="19"/>
        <v>6.5.7.5</v>
      </c>
      <c r="Y538" s="83"/>
      <c r="AA538" s="1">
        <f t="shared" si="20"/>
        <v>26</v>
      </c>
    </row>
    <row r="539" spans="1:27" ht="35.25" customHeight="1">
      <c r="A539" s="150" t="s">
        <v>185</v>
      </c>
      <c r="B539" s="165" t="s">
        <v>70</v>
      </c>
      <c r="C539" s="153" t="s">
        <v>186</v>
      </c>
      <c r="D539" s="153" t="s">
        <v>11389</v>
      </c>
      <c r="E539" s="154" t="s">
        <v>10581</v>
      </c>
      <c r="F539" s="155" t="s">
        <v>27</v>
      </c>
      <c r="G539" s="155" t="s">
        <v>189</v>
      </c>
      <c r="H539" s="155" t="s">
        <v>12645</v>
      </c>
      <c r="I539" s="166" t="s">
        <v>765</v>
      </c>
      <c r="J539" s="160" t="s">
        <v>422</v>
      </c>
      <c r="K539" s="159"/>
      <c r="L539" s="160"/>
      <c r="M539" s="159"/>
      <c r="N539" s="158" t="s">
        <v>3708</v>
      </c>
      <c r="O539" s="158" t="s">
        <v>366</v>
      </c>
      <c r="P539" s="158" t="s">
        <v>442</v>
      </c>
      <c r="Q539" s="162" t="s">
        <v>12084</v>
      </c>
      <c r="R539" s="162" t="s">
        <v>13162</v>
      </c>
      <c r="S539" s="163" t="s">
        <v>13161</v>
      </c>
      <c r="T539" s="148" t="s">
        <v>767</v>
      </c>
      <c r="U539" s="149"/>
      <c r="V539" s="149"/>
      <c r="W539" s="164" t="str">
        <f>VLOOKUP(TRIM(X539),X10:Y88,2,FALSE)</f>
        <v>Puneet</v>
      </c>
      <c r="X539" s="11" t="str">
        <f t="shared" si="19"/>
        <v>6.5.7.1</v>
      </c>
      <c r="Y539" s="83"/>
      <c r="AA539" s="1">
        <f t="shared" si="20"/>
        <v>8</v>
      </c>
    </row>
    <row r="540" spans="1:27" ht="35.25" customHeight="1">
      <c r="A540" s="150" t="s">
        <v>185</v>
      </c>
      <c r="B540" s="165" t="s">
        <v>70</v>
      </c>
      <c r="C540" s="153" t="s">
        <v>186</v>
      </c>
      <c r="D540" s="153" t="s">
        <v>11389</v>
      </c>
      <c r="E540" s="154" t="s">
        <v>10582</v>
      </c>
      <c r="F540" s="155" t="s">
        <v>27</v>
      </c>
      <c r="G540" s="155" t="s">
        <v>189</v>
      </c>
      <c r="H540" s="155" t="s">
        <v>12646</v>
      </c>
      <c r="I540" s="166" t="s">
        <v>765</v>
      </c>
      <c r="J540" s="160" t="s">
        <v>455</v>
      </c>
      <c r="K540" s="159"/>
      <c r="L540" s="160"/>
      <c r="M540" s="159"/>
      <c r="N540" s="158" t="s">
        <v>1603</v>
      </c>
      <c r="O540" s="158" t="s">
        <v>366</v>
      </c>
      <c r="P540" s="158" t="s">
        <v>442</v>
      </c>
      <c r="Q540" s="162" t="s">
        <v>12085</v>
      </c>
      <c r="R540" s="162" t="s">
        <v>496</v>
      </c>
      <c r="S540" s="176" t="s">
        <v>496</v>
      </c>
      <c r="T540" s="167" t="s">
        <v>767</v>
      </c>
      <c r="U540" s="149"/>
      <c r="V540" s="149"/>
      <c r="W540" s="164" t="str">
        <f>VLOOKUP(TRIM(X540),X10:Y88,2,FALSE)</f>
        <v>Puneet</v>
      </c>
      <c r="X540" s="11" t="str">
        <f t="shared" ref="X540:X603" si="21">IF(ISNONTEXT(D540),"" &amp; D540 &amp;"",T(D540))</f>
        <v>6.5.7.1</v>
      </c>
      <c r="Y540" s="83"/>
      <c r="AA540" s="1">
        <f t="shared" si="20"/>
        <v>8</v>
      </c>
    </row>
    <row r="541" spans="1:27" ht="35.25" customHeight="1">
      <c r="A541" s="150" t="s">
        <v>185</v>
      </c>
      <c r="B541" s="165" t="s">
        <v>70</v>
      </c>
      <c r="C541" s="153" t="s">
        <v>186</v>
      </c>
      <c r="D541" s="153" t="s">
        <v>11395</v>
      </c>
      <c r="E541" s="154" t="s">
        <v>10583</v>
      </c>
      <c r="F541" s="155" t="s">
        <v>27</v>
      </c>
      <c r="G541" s="155" t="s">
        <v>189</v>
      </c>
      <c r="H541" s="155" t="s">
        <v>12647</v>
      </c>
      <c r="I541" s="166" t="s">
        <v>765</v>
      </c>
      <c r="J541" s="160" t="s">
        <v>422</v>
      </c>
      <c r="K541" s="159"/>
      <c r="L541" s="160"/>
      <c r="M541" s="159"/>
      <c r="N541" s="158" t="s">
        <v>3708</v>
      </c>
      <c r="O541" s="158" t="s">
        <v>366</v>
      </c>
      <c r="P541" s="158" t="s">
        <v>442</v>
      </c>
      <c r="Q541" s="162" t="s">
        <v>12086</v>
      </c>
      <c r="R541" s="162" t="s">
        <v>13626</v>
      </c>
      <c r="S541" s="163" t="s">
        <v>13625</v>
      </c>
      <c r="T541" s="148" t="s">
        <v>767</v>
      </c>
      <c r="U541" s="149"/>
      <c r="V541" s="149"/>
      <c r="W541" s="164" t="str">
        <f>VLOOKUP(TRIM(X541),X10:Y88,2,FALSE)</f>
        <v>Puneet</v>
      </c>
      <c r="X541" s="11" t="str">
        <f t="shared" si="21"/>
        <v>6.5.8.2</v>
      </c>
      <c r="Y541" s="83"/>
      <c r="AA541" s="1">
        <f t="shared" si="20"/>
        <v>8</v>
      </c>
    </row>
    <row r="542" spans="1:27" ht="35.25" customHeight="1">
      <c r="A542" s="150" t="s">
        <v>185</v>
      </c>
      <c r="B542" s="165" t="s">
        <v>70</v>
      </c>
      <c r="C542" s="153" t="s">
        <v>186</v>
      </c>
      <c r="D542" s="153" t="s">
        <v>11395</v>
      </c>
      <c r="E542" s="154" t="s">
        <v>10584</v>
      </c>
      <c r="F542" s="155" t="s">
        <v>27</v>
      </c>
      <c r="G542" s="155" t="s">
        <v>189</v>
      </c>
      <c r="H542" s="155" t="s">
        <v>12648</v>
      </c>
      <c r="I542" s="166" t="s">
        <v>765</v>
      </c>
      <c r="J542" s="160" t="s">
        <v>422</v>
      </c>
      <c r="K542" s="159"/>
      <c r="L542" s="160"/>
      <c r="M542" s="159"/>
      <c r="N542" s="158" t="s">
        <v>3708</v>
      </c>
      <c r="O542" s="158" t="s">
        <v>366</v>
      </c>
      <c r="P542" s="158" t="s">
        <v>442</v>
      </c>
      <c r="Q542" s="162" t="s">
        <v>12087</v>
      </c>
      <c r="R542" s="162" t="s">
        <v>13628</v>
      </c>
      <c r="S542" s="163" t="s">
        <v>13627</v>
      </c>
      <c r="T542" s="167" t="s">
        <v>767</v>
      </c>
      <c r="U542" s="149"/>
      <c r="V542" s="149"/>
      <c r="W542" s="164" t="str">
        <f>VLOOKUP(TRIM(X542),X10:Y88,2,FALSE)</f>
        <v>Puneet</v>
      </c>
      <c r="X542" s="11" t="str">
        <f t="shared" si="21"/>
        <v>6.5.8.2</v>
      </c>
      <c r="Y542" s="83"/>
      <c r="AA542" s="1">
        <f t="shared" si="20"/>
        <v>8</v>
      </c>
    </row>
    <row r="543" spans="1:27" ht="35.25" customHeight="1">
      <c r="A543" s="150" t="s">
        <v>185</v>
      </c>
      <c r="B543" s="165" t="s">
        <v>70</v>
      </c>
      <c r="C543" s="153" t="s">
        <v>186</v>
      </c>
      <c r="D543" s="153" t="s">
        <v>133</v>
      </c>
      <c r="E543" s="154" t="s">
        <v>10585</v>
      </c>
      <c r="F543" s="155" t="s">
        <v>419</v>
      </c>
      <c r="G543" s="155" t="s">
        <v>189</v>
      </c>
      <c r="H543" s="155" t="s">
        <v>12088</v>
      </c>
      <c r="I543" s="166" t="s">
        <v>765</v>
      </c>
      <c r="J543" s="160"/>
      <c r="K543" s="159"/>
      <c r="L543" s="160"/>
      <c r="M543" s="159"/>
      <c r="N543" s="158" t="s">
        <v>12089</v>
      </c>
      <c r="O543" s="158" t="s">
        <v>366</v>
      </c>
      <c r="P543" s="158" t="s">
        <v>442</v>
      </c>
      <c r="Q543" s="162" t="s">
        <v>12090</v>
      </c>
      <c r="R543" s="162" t="s">
        <v>13007</v>
      </c>
      <c r="S543" s="163" t="s">
        <v>431</v>
      </c>
      <c r="T543" s="148" t="s">
        <v>767</v>
      </c>
      <c r="U543" s="149"/>
      <c r="V543" s="149" t="s">
        <v>995</v>
      </c>
      <c r="W543" s="164" t="str">
        <f>VLOOKUP(TRIM(X543),X10:Y88,2,FALSE)</f>
        <v>Frank</v>
      </c>
      <c r="X543" s="11" t="str">
        <f t="shared" si="21"/>
        <v>6.5.3</v>
      </c>
      <c r="Y543" s="83"/>
      <c r="AA543" s="1">
        <f t="shared" si="20"/>
        <v>8</v>
      </c>
    </row>
    <row r="544" spans="1:27" ht="35.25" customHeight="1">
      <c r="A544" s="150" t="s">
        <v>185</v>
      </c>
      <c r="B544" s="165" t="s">
        <v>70</v>
      </c>
      <c r="C544" s="153" t="s">
        <v>186</v>
      </c>
      <c r="D544" s="153" t="s">
        <v>153</v>
      </c>
      <c r="E544" s="154" t="s">
        <v>10586</v>
      </c>
      <c r="F544" s="155" t="s">
        <v>27</v>
      </c>
      <c r="G544" s="155" t="s">
        <v>189</v>
      </c>
      <c r="H544" s="155" t="s">
        <v>12649</v>
      </c>
      <c r="I544" s="166" t="s">
        <v>765</v>
      </c>
      <c r="J544" s="160" t="s">
        <v>455</v>
      </c>
      <c r="K544" s="159"/>
      <c r="L544" s="160"/>
      <c r="M544" s="159"/>
      <c r="N544" s="158" t="s">
        <v>1603</v>
      </c>
      <c r="O544" s="158" t="s">
        <v>366</v>
      </c>
      <c r="P544" s="158" t="s">
        <v>442</v>
      </c>
      <c r="Q544" s="162" t="s">
        <v>12091</v>
      </c>
      <c r="R544" s="162" t="s">
        <v>496</v>
      </c>
      <c r="S544" s="176" t="s">
        <v>496</v>
      </c>
      <c r="T544" s="167" t="s">
        <v>767</v>
      </c>
      <c r="U544" s="149"/>
      <c r="V544" s="149"/>
      <c r="W544" s="164" t="str">
        <f>VLOOKUP(TRIM(X544),X10:Y88,2,FALSE)</f>
        <v>Puneet</v>
      </c>
      <c r="X544" s="11" t="str">
        <f t="shared" si="21"/>
        <v>6.5.11</v>
      </c>
      <c r="Y544" s="83"/>
      <c r="AA544" s="1">
        <f t="shared" si="20"/>
        <v>8</v>
      </c>
    </row>
    <row r="545" spans="1:27" ht="35.25" customHeight="1">
      <c r="A545" s="150"/>
      <c r="B545" s="165" t="s">
        <v>70</v>
      </c>
      <c r="C545" s="153" t="s">
        <v>28</v>
      </c>
      <c r="D545" s="153" t="s">
        <v>179</v>
      </c>
      <c r="E545" s="154" t="s">
        <v>10587</v>
      </c>
      <c r="F545" s="155" t="s">
        <v>27</v>
      </c>
      <c r="G545" s="169" t="s">
        <v>189</v>
      </c>
      <c r="H545" s="169" t="s">
        <v>12650</v>
      </c>
      <c r="I545" s="170" t="s">
        <v>765</v>
      </c>
      <c r="J545" s="171" t="s">
        <v>455</v>
      </c>
      <c r="K545" s="172"/>
      <c r="L545" s="171"/>
      <c r="M545" s="172"/>
      <c r="N545" s="171" t="s">
        <v>1603</v>
      </c>
      <c r="O545" s="171" t="s">
        <v>366</v>
      </c>
      <c r="P545" s="171" t="s">
        <v>442</v>
      </c>
      <c r="Q545" s="173" t="s">
        <v>12343</v>
      </c>
      <c r="R545" s="173" t="s">
        <v>425</v>
      </c>
      <c r="S545" s="177"/>
      <c r="T545" s="148" t="s">
        <v>767</v>
      </c>
      <c r="U545" s="149"/>
      <c r="V545" s="149"/>
      <c r="W545" s="164" t="str">
        <f>VLOOKUP(TRIM(X545),X10:Y88,2,FALSE)</f>
        <v>Withdrawn</v>
      </c>
      <c r="X545" s="11" t="str">
        <f t="shared" si="21"/>
        <v>99</v>
      </c>
      <c r="Y545" s="83"/>
      <c r="AA545" s="1">
        <f t="shared" si="20"/>
        <v>8</v>
      </c>
    </row>
    <row r="546" spans="1:27" ht="35.25" customHeight="1">
      <c r="A546" s="150" t="s">
        <v>185</v>
      </c>
      <c r="B546" s="165" t="s">
        <v>70</v>
      </c>
      <c r="C546" s="153" t="s">
        <v>186</v>
      </c>
      <c r="D546" s="153" t="s">
        <v>139</v>
      </c>
      <c r="E546" s="154" t="s">
        <v>10588</v>
      </c>
      <c r="F546" s="155" t="s">
        <v>27</v>
      </c>
      <c r="G546" s="155" t="s">
        <v>189</v>
      </c>
      <c r="H546" s="155" t="s">
        <v>12651</v>
      </c>
      <c r="I546" s="166" t="s">
        <v>7416</v>
      </c>
      <c r="J546" s="160" t="s">
        <v>422</v>
      </c>
      <c r="K546" s="159"/>
      <c r="L546" s="160"/>
      <c r="M546" s="159"/>
      <c r="N546" s="158" t="s">
        <v>3708</v>
      </c>
      <c r="O546" s="158" t="s">
        <v>366</v>
      </c>
      <c r="P546" s="158" t="s">
        <v>442</v>
      </c>
      <c r="Q546" s="162" t="s">
        <v>12359</v>
      </c>
      <c r="R546" s="162" t="s">
        <v>13336</v>
      </c>
      <c r="S546" s="163" t="s">
        <v>13337</v>
      </c>
      <c r="T546" s="167" t="s">
        <v>7418</v>
      </c>
      <c r="U546" s="149"/>
      <c r="V546" s="149"/>
      <c r="W546" s="164" t="str">
        <f>VLOOKUP(TRIM(X546),X10:Y88,2,FALSE)</f>
        <v>Frank</v>
      </c>
      <c r="X546" s="11" t="str">
        <f t="shared" si="21"/>
        <v>6.5.5</v>
      </c>
      <c r="Y546" s="83"/>
      <c r="AA546" s="1">
        <f t="shared" si="20"/>
        <v>8</v>
      </c>
    </row>
    <row r="547" spans="1:27" ht="35.25" customHeight="1">
      <c r="A547" s="150" t="s">
        <v>185</v>
      </c>
      <c r="B547" s="165" t="s">
        <v>70</v>
      </c>
      <c r="C547" s="153" t="s">
        <v>186</v>
      </c>
      <c r="D547" s="153" t="s">
        <v>6897</v>
      </c>
      <c r="E547" s="154" t="s">
        <v>10589</v>
      </c>
      <c r="F547" s="155" t="s">
        <v>27</v>
      </c>
      <c r="G547" s="155" t="s">
        <v>189</v>
      </c>
      <c r="H547" s="155" t="s">
        <v>12652</v>
      </c>
      <c r="I547" s="166" t="s">
        <v>835</v>
      </c>
      <c r="J547" s="160" t="s">
        <v>7335</v>
      </c>
      <c r="K547" s="159"/>
      <c r="L547" s="160"/>
      <c r="M547" s="159"/>
      <c r="N547" s="158" t="s">
        <v>11676</v>
      </c>
      <c r="O547" s="158" t="s">
        <v>366</v>
      </c>
      <c r="P547" s="158" t="s">
        <v>7210</v>
      </c>
      <c r="Q547" s="162" t="s">
        <v>12095</v>
      </c>
      <c r="R547" s="162" t="s">
        <v>13530</v>
      </c>
      <c r="S547" s="163" t="s">
        <v>13529</v>
      </c>
      <c r="T547" s="148" t="s">
        <v>12096</v>
      </c>
      <c r="U547" s="149"/>
      <c r="V547" s="149"/>
      <c r="W547" s="164" t="str">
        <f>VLOOKUP(TRIM(X547),X10:Y88,2,FALSE)</f>
        <v>Frank</v>
      </c>
      <c r="X547" s="11" t="str">
        <f t="shared" si="21"/>
        <v>6.15</v>
      </c>
      <c r="Y547" s="83"/>
      <c r="AA547" s="1">
        <f t="shared" si="20"/>
        <v>5</v>
      </c>
    </row>
    <row r="548" spans="1:27" ht="35.25" customHeight="1">
      <c r="A548" s="150" t="s">
        <v>185</v>
      </c>
      <c r="B548" s="165" t="s">
        <v>70</v>
      </c>
      <c r="C548" s="153" t="s">
        <v>186</v>
      </c>
      <c r="D548" s="153" t="s">
        <v>6897</v>
      </c>
      <c r="E548" s="154" t="s">
        <v>10590</v>
      </c>
      <c r="F548" s="155" t="s">
        <v>27</v>
      </c>
      <c r="G548" s="155" t="s">
        <v>189</v>
      </c>
      <c r="H548" s="155" t="s">
        <v>12653</v>
      </c>
      <c r="I548" s="166" t="s">
        <v>835</v>
      </c>
      <c r="J548" s="160" t="s">
        <v>7335</v>
      </c>
      <c r="K548" s="159"/>
      <c r="L548" s="160"/>
      <c r="M548" s="159"/>
      <c r="N548" s="158" t="s">
        <v>11676</v>
      </c>
      <c r="O548" s="158" t="s">
        <v>366</v>
      </c>
      <c r="P548" s="158" t="s">
        <v>7210</v>
      </c>
      <c r="Q548" s="162" t="s">
        <v>12097</v>
      </c>
      <c r="R548" s="162" t="s">
        <v>13253</v>
      </c>
      <c r="S548" s="163" t="s">
        <v>13252</v>
      </c>
      <c r="T548" s="167" t="s">
        <v>12096</v>
      </c>
      <c r="U548" s="149"/>
      <c r="V548" s="149"/>
      <c r="W548" s="164" t="str">
        <f>VLOOKUP(TRIM(X548),X10:Y88,2,FALSE)</f>
        <v>Frank</v>
      </c>
      <c r="X548" s="11" t="str">
        <f t="shared" si="21"/>
        <v>6.15</v>
      </c>
      <c r="Y548" s="83"/>
      <c r="AA548" s="1">
        <f t="shared" si="20"/>
        <v>5</v>
      </c>
    </row>
    <row r="549" spans="1:27" ht="35.25" customHeight="1">
      <c r="A549" s="150" t="s">
        <v>185</v>
      </c>
      <c r="B549" s="165" t="s">
        <v>70</v>
      </c>
      <c r="C549" s="153" t="s">
        <v>186</v>
      </c>
      <c r="D549" s="153" t="s">
        <v>6897</v>
      </c>
      <c r="E549" s="154" t="s">
        <v>10591</v>
      </c>
      <c r="F549" s="155" t="s">
        <v>27</v>
      </c>
      <c r="G549" s="155" t="s">
        <v>189</v>
      </c>
      <c r="H549" s="155" t="s">
        <v>12654</v>
      </c>
      <c r="I549" s="166" t="s">
        <v>12332</v>
      </c>
      <c r="J549" s="160" t="s">
        <v>7335</v>
      </c>
      <c r="K549" s="159"/>
      <c r="L549" s="160"/>
      <c r="M549" s="159"/>
      <c r="N549" s="158" t="s">
        <v>11676</v>
      </c>
      <c r="O549" s="158" t="s">
        <v>366</v>
      </c>
      <c r="P549" s="158" t="s">
        <v>7210</v>
      </c>
      <c r="Q549" s="162" t="s">
        <v>12098</v>
      </c>
      <c r="R549" s="162" t="s">
        <v>496</v>
      </c>
      <c r="S549" s="176" t="s">
        <v>496</v>
      </c>
      <c r="T549" s="148" t="s">
        <v>12096</v>
      </c>
      <c r="U549" s="149"/>
      <c r="V549" s="149"/>
      <c r="W549" s="164" t="str">
        <f>VLOOKUP(TRIM(X549),X10:Y88,2,FALSE)</f>
        <v>Frank</v>
      </c>
      <c r="X549" s="11" t="str">
        <f t="shared" si="21"/>
        <v>6.15</v>
      </c>
      <c r="Y549" s="83"/>
      <c r="AA549" s="1">
        <f t="shared" si="20"/>
        <v>36</v>
      </c>
    </row>
    <row r="550" spans="1:27" ht="35.25" customHeight="1">
      <c r="A550" s="150" t="s">
        <v>185</v>
      </c>
      <c r="B550" s="165" t="s">
        <v>70</v>
      </c>
      <c r="C550" s="153" t="s">
        <v>186</v>
      </c>
      <c r="D550" s="153" t="s">
        <v>149</v>
      </c>
      <c r="E550" s="154" t="s">
        <v>10592</v>
      </c>
      <c r="F550" s="155" t="s">
        <v>27</v>
      </c>
      <c r="G550" s="155" t="s">
        <v>189</v>
      </c>
      <c r="H550" s="155" t="s">
        <v>7372</v>
      </c>
      <c r="I550" s="166" t="s">
        <v>12099</v>
      </c>
      <c r="J550" s="160" t="s">
        <v>455</v>
      </c>
      <c r="K550" s="159"/>
      <c r="L550" s="160"/>
      <c r="M550" s="159"/>
      <c r="N550" s="158" t="s">
        <v>1603</v>
      </c>
      <c r="O550" s="158" t="s">
        <v>366</v>
      </c>
      <c r="P550" s="158" t="s">
        <v>442</v>
      </c>
      <c r="Q550" s="162" t="s">
        <v>12100</v>
      </c>
      <c r="R550" s="162" t="s">
        <v>496</v>
      </c>
      <c r="S550" s="176" t="s">
        <v>496</v>
      </c>
      <c r="T550" s="167" t="s">
        <v>12096</v>
      </c>
      <c r="U550" s="149"/>
      <c r="V550" s="149"/>
      <c r="W550" s="164" t="str">
        <f>VLOOKUP(TRIM(X550),X10:Y88,2,FALSE)</f>
        <v>Frank</v>
      </c>
      <c r="X550" s="11" t="str">
        <f t="shared" si="21"/>
        <v>6.5.9</v>
      </c>
      <c r="Y550" s="83"/>
      <c r="AA550" s="1">
        <f t="shared" si="20"/>
        <v>17</v>
      </c>
    </row>
    <row r="551" spans="1:27" ht="35.25" customHeight="1">
      <c r="A551" s="150" t="s">
        <v>185</v>
      </c>
      <c r="B551" s="165" t="s">
        <v>70</v>
      </c>
      <c r="C551" s="153" t="s">
        <v>186</v>
      </c>
      <c r="D551" s="153" t="s">
        <v>151</v>
      </c>
      <c r="E551" s="154" t="s">
        <v>10593</v>
      </c>
      <c r="F551" s="155" t="s">
        <v>27</v>
      </c>
      <c r="G551" s="155" t="s">
        <v>189</v>
      </c>
      <c r="H551" s="155" t="s">
        <v>12655</v>
      </c>
      <c r="I551" s="166" t="s">
        <v>835</v>
      </c>
      <c r="J551" s="160" t="s">
        <v>455</v>
      </c>
      <c r="K551" s="159"/>
      <c r="L551" s="160"/>
      <c r="M551" s="159"/>
      <c r="N551" s="158" t="s">
        <v>1603</v>
      </c>
      <c r="O551" s="158" t="s">
        <v>366</v>
      </c>
      <c r="P551" s="158" t="s">
        <v>442</v>
      </c>
      <c r="Q551" s="162" t="s">
        <v>12101</v>
      </c>
      <c r="R551" s="162" t="s">
        <v>496</v>
      </c>
      <c r="S551" s="176" t="s">
        <v>496</v>
      </c>
      <c r="T551" s="148" t="s">
        <v>12096</v>
      </c>
      <c r="U551" s="149"/>
      <c r="V551" s="149"/>
      <c r="W551" s="164" t="str">
        <f>VLOOKUP(TRIM(X551),X10:Y88,2,FALSE)</f>
        <v>Krisztian</v>
      </c>
      <c r="X551" s="11" t="str">
        <f t="shared" si="21"/>
        <v>6.5.10</v>
      </c>
      <c r="Y551" s="83"/>
      <c r="AA551" s="1">
        <f t="shared" si="20"/>
        <v>5</v>
      </c>
    </row>
    <row r="552" spans="1:27" ht="35.25" customHeight="1">
      <c r="A552" s="150" t="s">
        <v>185</v>
      </c>
      <c r="B552" s="165" t="s">
        <v>70</v>
      </c>
      <c r="C552" s="153" t="s">
        <v>186</v>
      </c>
      <c r="D552" s="153" t="s">
        <v>149</v>
      </c>
      <c r="E552" s="154" t="s">
        <v>10594</v>
      </c>
      <c r="F552" s="155" t="s">
        <v>27</v>
      </c>
      <c r="G552" s="155" t="s">
        <v>189</v>
      </c>
      <c r="H552" s="155" t="s">
        <v>12656</v>
      </c>
      <c r="I552" s="166" t="s">
        <v>835</v>
      </c>
      <c r="J552" s="160" t="s">
        <v>422</v>
      </c>
      <c r="K552" s="159"/>
      <c r="L552" s="160"/>
      <c r="M552" s="159"/>
      <c r="N552" s="158" t="s">
        <v>3708</v>
      </c>
      <c r="O552" s="158" t="s">
        <v>366</v>
      </c>
      <c r="P552" s="158" t="s">
        <v>442</v>
      </c>
      <c r="Q552" s="162" t="s">
        <v>12102</v>
      </c>
      <c r="R552" s="162" t="s">
        <v>496</v>
      </c>
      <c r="S552" s="176" t="s">
        <v>496</v>
      </c>
      <c r="T552" s="167" t="s">
        <v>12096</v>
      </c>
      <c r="U552" s="149"/>
      <c r="V552" s="149"/>
      <c r="W552" s="164" t="str">
        <f>VLOOKUP(TRIM(X552),X10:Y88,2,FALSE)</f>
        <v>Frank</v>
      </c>
      <c r="X552" s="11" t="str">
        <f t="shared" si="21"/>
        <v>6.5.9</v>
      </c>
      <c r="Y552" s="83"/>
      <c r="AA552" s="1">
        <f t="shared" si="20"/>
        <v>5</v>
      </c>
    </row>
    <row r="553" spans="1:27" ht="35.25" customHeight="1">
      <c r="A553" s="150" t="s">
        <v>185</v>
      </c>
      <c r="B553" s="165" t="s">
        <v>70</v>
      </c>
      <c r="C553" s="153" t="s">
        <v>186</v>
      </c>
      <c r="D553" s="153" t="s">
        <v>139</v>
      </c>
      <c r="E553" s="154" t="s">
        <v>10595</v>
      </c>
      <c r="F553" s="155" t="s">
        <v>27</v>
      </c>
      <c r="G553" s="155" t="s">
        <v>189</v>
      </c>
      <c r="H553" s="155" t="s">
        <v>12657</v>
      </c>
      <c r="I553" s="166" t="s">
        <v>835</v>
      </c>
      <c r="J553" s="160" t="s">
        <v>422</v>
      </c>
      <c r="K553" s="159"/>
      <c r="L553" s="160"/>
      <c r="M553" s="159"/>
      <c r="N553" s="158" t="s">
        <v>3708</v>
      </c>
      <c r="O553" s="158" t="s">
        <v>366</v>
      </c>
      <c r="P553" s="158" t="s">
        <v>442</v>
      </c>
      <c r="Q553" s="162" t="s">
        <v>12103</v>
      </c>
      <c r="R553" s="162" t="s">
        <v>13327</v>
      </c>
      <c r="S553" s="163" t="s">
        <v>13290</v>
      </c>
      <c r="T553" s="148" t="s">
        <v>12096</v>
      </c>
      <c r="U553" s="149"/>
      <c r="V553" s="149"/>
      <c r="W553" s="164" t="str">
        <f>VLOOKUP(TRIM(X553),X10:Y88,2,FALSE)</f>
        <v>Frank</v>
      </c>
      <c r="X553" s="11" t="str">
        <f t="shared" si="21"/>
        <v>6.5.5</v>
      </c>
      <c r="Y553" s="83"/>
      <c r="AA553" s="1">
        <f t="shared" si="20"/>
        <v>5</v>
      </c>
    </row>
    <row r="554" spans="1:27" ht="35.25" customHeight="1">
      <c r="A554" s="150" t="s">
        <v>185</v>
      </c>
      <c r="B554" s="165" t="s">
        <v>70</v>
      </c>
      <c r="C554" s="153" t="s">
        <v>186</v>
      </c>
      <c r="D554" s="153" t="s">
        <v>139</v>
      </c>
      <c r="E554" s="154" t="s">
        <v>10596</v>
      </c>
      <c r="F554" s="155" t="s">
        <v>27</v>
      </c>
      <c r="G554" s="155" t="s">
        <v>189</v>
      </c>
      <c r="H554" s="155" t="s">
        <v>12658</v>
      </c>
      <c r="I554" s="166" t="s">
        <v>835</v>
      </c>
      <c r="J554" s="160" t="s">
        <v>422</v>
      </c>
      <c r="K554" s="159"/>
      <c r="L554" s="160"/>
      <c r="M554" s="159"/>
      <c r="N554" s="158" t="s">
        <v>3708</v>
      </c>
      <c r="O554" s="158" t="s">
        <v>366</v>
      </c>
      <c r="P554" s="158" t="s">
        <v>442</v>
      </c>
      <c r="Q554" s="162" t="s">
        <v>12104</v>
      </c>
      <c r="R554" s="162" t="s">
        <v>13328</v>
      </c>
      <c r="S554" s="163" t="s">
        <v>13329</v>
      </c>
      <c r="T554" s="167" t="s">
        <v>12096</v>
      </c>
      <c r="U554" s="149"/>
      <c r="V554" s="149"/>
      <c r="W554" s="164" t="str">
        <f>VLOOKUP(TRIM(X554),X10:Y88,2,FALSE)</f>
        <v>Frank</v>
      </c>
      <c r="X554" s="11" t="str">
        <f t="shared" si="21"/>
        <v>6.5.5</v>
      </c>
      <c r="Y554" s="83"/>
      <c r="AA554" s="1">
        <f t="shared" si="20"/>
        <v>5</v>
      </c>
    </row>
    <row r="555" spans="1:27" ht="35.25" customHeight="1">
      <c r="A555" s="150" t="s">
        <v>185</v>
      </c>
      <c r="B555" s="165" t="s">
        <v>70</v>
      </c>
      <c r="C555" s="153" t="s">
        <v>186</v>
      </c>
      <c r="D555" s="153" t="s">
        <v>127</v>
      </c>
      <c r="E555" s="154" t="s">
        <v>10597</v>
      </c>
      <c r="F555" s="155" t="s">
        <v>27</v>
      </c>
      <c r="G555" s="155" t="s">
        <v>189</v>
      </c>
      <c r="H555" s="155" t="s">
        <v>12659</v>
      </c>
      <c r="I555" s="166" t="s">
        <v>835</v>
      </c>
      <c r="J555" s="160" t="s">
        <v>422</v>
      </c>
      <c r="K555" s="159"/>
      <c r="L555" s="160"/>
      <c r="M555" s="159"/>
      <c r="N555" s="158" t="s">
        <v>3708</v>
      </c>
      <c r="O555" s="158" t="s">
        <v>366</v>
      </c>
      <c r="P555" s="158" t="s">
        <v>442</v>
      </c>
      <c r="Q555" s="162" t="s">
        <v>12105</v>
      </c>
      <c r="R555" s="162" t="s">
        <v>496</v>
      </c>
      <c r="S555" s="176" t="s">
        <v>496</v>
      </c>
      <c r="T555" s="148" t="s">
        <v>12096</v>
      </c>
      <c r="U555" s="149"/>
      <c r="V555" s="149"/>
      <c r="W555" s="164" t="str">
        <f>VLOOKUP(TRIM(X555),X10:Y88,2,FALSE)</f>
        <v>Frank</v>
      </c>
      <c r="X555" s="11" t="str">
        <f t="shared" si="21"/>
        <v>6.5.1</v>
      </c>
      <c r="Y555" s="83"/>
      <c r="AA555" s="1">
        <f t="shared" si="20"/>
        <v>5</v>
      </c>
    </row>
    <row r="556" spans="1:27" ht="35.25" customHeight="1">
      <c r="A556" s="150" t="s">
        <v>185</v>
      </c>
      <c r="B556" s="165" t="s">
        <v>70</v>
      </c>
      <c r="C556" s="153" t="s">
        <v>186</v>
      </c>
      <c r="D556" s="153" t="s">
        <v>130</v>
      </c>
      <c r="E556" s="154" t="s">
        <v>10598</v>
      </c>
      <c r="F556" s="155" t="s">
        <v>27</v>
      </c>
      <c r="G556" s="155" t="s">
        <v>189</v>
      </c>
      <c r="H556" s="155" t="s">
        <v>12660</v>
      </c>
      <c r="I556" s="166" t="s">
        <v>649</v>
      </c>
      <c r="J556" s="160" t="s">
        <v>422</v>
      </c>
      <c r="K556" s="159"/>
      <c r="L556" s="160"/>
      <c r="M556" s="159"/>
      <c r="N556" s="158" t="s">
        <v>3708</v>
      </c>
      <c r="O556" s="158" t="s">
        <v>366</v>
      </c>
      <c r="P556" s="158" t="s">
        <v>442</v>
      </c>
      <c r="Q556" s="162" t="s">
        <v>12106</v>
      </c>
      <c r="R556" s="162" t="s">
        <v>13113</v>
      </c>
      <c r="S556" s="163" t="s">
        <v>253</v>
      </c>
      <c r="T556" s="167" t="s">
        <v>7018</v>
      </c>
      <c r="U556" s="149"/>
      <c r="V556" s="149"/>
      <c r="W556" s="164" t="str">
        <f>VLOOKUP(TRIM(X556),X10:Y88,2,FALSE)</f>
        <v>Frank</v>
      </c>
      <c r="X556" s="11" t="str">
        <f t="shared" si="21"/>
        <v>6.5.2</v>
      </c>
      <c r="Y556" s="83"/>
      <c r="AA556" s="1">
        <f t="shared" si="20"/>
        <v>21</v>
      </c>
    </row>
    <row r="557" spans="1:27" ht="35.25" customHeight="1">
      <c r="A557" s="150" t="s">
        <v>185</v>
      </c>
      <c r="B557" s="165" t="s">
        <v>70</v>
      </c>
      <c r="C557" s="153" t="s">
        <v>186</v>
      </c>
      <c r="D557" s="153" t="s">
        <v>133</v>
      </c>
      <c r="E557" s="154" t="s">
        <v>10599</v>
      </c>
      <c r="F557" s="155" t="s">
        <v>27</v>
      </c>
      <c r="G557" s="155" t="s">
        <v>189</v>
      </c>
      <c r="H557" s="155" t="s">
        <v>12661</v>
      </c>
      <c r="I557" s="166" t="s">
        <v>947</v>
      </c>
      <c r="J557" s="160" t="s">
        <v>422</v>
      </c>
      <c r="K557" s="159"/>
      <c r="L557" s="160"/>
      <c r="M557" s="159"/>
      <c r="N557" s="158" t="s">
        <v>3708</v>
      </c>
      <c r="O557" s="158" t="s">
        <v>366</v>
      </c>
      <c r="P557" s="158" t="s">
        <v>442</v>
      </c>
      <c r="Q557" s="162" t="s">
        <v>12107</v>
      </c>
      <c r="R557" s="162" t="s">
        <v>496</v>
      </c>
      <c r="S557" s="176" t="s">
        <v>496</v>
      </c>
      <c r="T557" s="148" t="s">
        <v>949</v>
      </c>
      <c r="U557" s="149"/>
      <c r="V557" s="149"/>
      <c r="W557" s="164" t="str">
        <f>VLOOKUP(TRIM(X557),X10:Y88,2,FALSE)</f>
        <v>Frank</v>
      </c>
      <c r="X557" s="11" t="str">
        <f t="shared" si="21"/>
        <v>6.5.3</v>
      </c>
      <c r="Y557" s="83"/>
      <c r="AA557" s="1">
        <f t="shared" si="20"/>
        <v>7</v>
      </c>
    </row>
    <row r="558" spans="1:27" ht="35.25" customHeight="1">
      <c r="A558" s="150" t="s">
        <v>185</v>
      </c>
      <c r="B558" s="165" t="s">
        <v>70</v>
      </c>
      <c r="C558" s="153" t="s">
        <v>186</v>
      </c>
      <c r="D558" s="153" t="s">
        <v>133</v>
      </c>
      <c r="E558" s="154" t="s">
        <v>10600</v>
      </c>
      <c r="F558" s="155" t="s">
        <v>27</v>
      </c>
      <c r="G558" s="155" t="s">
        <v>189</v>
      </c>
      <c r="H558" s="155" t="s">
        <v>12662</v>
      </c>
      <c r="I558" s="166" t="s">
        <v>947</v>
      </c>
      <c r="J558" s="160" t="s">
        <v>455</v>
      </c>
      <c r="K558" s="159"/>
      <c r="L558" s="160"/>
      <c r="M558" s="159"/>
      <c r="N558" s="158" t="s">
        <v>1603</v>
      </c>
      <c r="O558" s="158" t="s">
        <v>366</v>
      </c>
      <c r="P558" s="158" t="s">
        <v>442</v>
      </c>
      <c r="Q558" s="162" t="s">
        <v>12108</v>
      </c>
      <c r="R558" s="162" t="s">
        <v>496</v>
      </c>
      <c r="S558" s="176" t="s">
        <v>496</v>
      </c>
      <c r="T558" s="167" t="s">
        <v>949</v>
      </c>
      <c r="U558" s="149"/>
      <c r="V558" s="149"/>
      <c r="W558" s="164" t="str">
        <f>VLOOKUP(TRIM(X558),X10:Y88,2,FALSE)</f>
        <v>Frank</v>
      </c>
      <c r="X558" s="11" t="str">
        <f t="shared" si="21"/>
        <v>6.5.3</v>
      </c>
      <c r="Y558" s="83"/>
      <c r="AA558" s="1">
        <f t="shared" si="20"/>
        <v>7</v>
      </c>
    </row>
    <row r="559" spans="1:27" ht="35.25" customHeight="1">
      <c r="A559" s="150" t="s">
        <v>185</v>
      </c>
      <c r="B559" s="165" t="s">
        <v>70</v>
      </c>
      <c r="C559" s="153" t="s">
        <v>186</v>
      </c>
      <c r="D559" s="153" t="s">
        <v>11391</v>
      </c>
      <c r="E559" s="154" t="s">
        <v>10601</v>
      </c>
      <c r="F559" s="155" t="s">
        <v>27</v>
      </c>
      <c r="G559" s="155" t="s">
        <v>189</v>
      </c>
      <c r="H559" s="155" t="s">
        <v>12663</v>
      </c>
      <c r="I559" s="166" t="s">
        <v>947</v>
      </c>
      <c r="J559" s="160" t="s">
        <v>455</v>
      </c>
      <c r="K559" s="159"/>
      <c r="L559" s="160"/>
      <c r="M559" s="159"/>
      <c r="N559" s="158" t="s">
        <v>1603</v>
      </c>
      <c r="O559" s="158" t="s">
        <v>366</v>
      </c>
      <c r="P559" s="158" t="s">
        <v>442</v>
      </c>
      <c r="Q559" s="162" t="s">
        <v>12109</v>
      </c>
      <c r="R559" s="162" t="s">
        <v>13502</v>
      </c>
      <c r="S559" s="163" t="s">
        <v>13501</v>
      </c>
      <c r="T559" s="148" t="s">
        <v>949</v>
      </c>
      <c r="U559" s="149"/>
      <c r="V559" s="149"/>
      <c r="W559" s="164" t="str">
        <f>VLOOKUP(TRIM(X559),X10:Y88,2,FALSE)</f>
        <v>Puneet</v>
      </c>
      <c r="X559" s="11" t="str">
        <f t="shared" si="21"/>
        <v>6.5.7.3</v>
      </c>
      <c r="Y559" s="83"/>
      <c r="AA559" s="1">
        <f t="shared" si="20"/>
        <v>7</v>
      </c>
    </row>
    <row r="560" spans="1:27" ht="35.25" customHeight="1">
      <c r="A560" s="150" t="s">
        <v>185</v>
      </c>
      <c r="B560" s="165" t="s">
        <v>70</v>
      </c>
      <c r="C560" s="153" t="s">
        <v>186</v>
      </c>
      <c r="D560" s="153" t="s">
        <v>11391</v>
      </c>
      <c r="E560" s="154" t="s">
        <v>10602</v>
      </c>
      <c r="F560" s="155" t="s">
        <v>27</v>
      </c>
      <c r="G560" s="155" t="s">
        <v>189</v>
      </c>
      <c r="H560" s="155" t="s">
        <v>12664</v>
      </c>
      <c r="I560" s="166" t="s">
        <v>947</v>
      </c>
      <c r="J560" s="160" t="s">
        <v>455</v>
      </c>
      <c r="K560" s="159"/>
      <c r="L560" s="160"/>
      <c r="M560" s="159"/>
      <c r="N560" s="158" t="s">
        <v>1603</v>
      </c>
      <c r="O560" s="158" t="s">
        <v>366</v>
      </c>
      <c r="P560" s="158" t="s">
        <v>442</v>
      </c>
      <c r="Q560" s="162" t="s">
        <v>12110</v>
      </c>
      <c r="R560" s="162" t="s">
        <v>272</v>
      </c>
      <c r="S560" s="163" t="s">
        <v>253</v>
      </c>
      <c r="T560" s="167" t="s">
        <v>949</v>
      </c>
      <c r="U560" s="149"/>
      <c r="V560" s="149"/>
      <c r="W560" s="164" t="str">
        <f>VLOOKUP(TRIM(X560),X10:Y88,2,FALSE)</f>
        <v>Puneet</v>
      </c>
      <c r="X560" s="11" t="str">
        <f t="shared" si="21"/>
        <v>6.5.7.3</v>
      </c>
      <c r="Y560" s="83"/>
      <c r="AA560" s="1">
        <f t="shared" si="20"/>
        <v>7</v>
      </c>
    </row>
    <row r="561" spans="1:27" ht="35.25" customHeight="1">
      <c r="A561" s="150" t="s">
        <v>185</v>
      </c>
      <c r="B561" s="165" t="s">
        <v>70</v>
      </c>
      <c r="C561" s="153" t="s">
        <v>186</v>
      </c>
      <c r="D561" s="153" t="s">
        <v>91</v>
      </c>
      <c r="E561" s="154" t="s">
        <v>10603</v>
      </c>
      <c r="F561" s="155" t="s">
        <v>419</v>
      </c>
      <c r="G561" s="155" t="s">
        <v>242</v>
      </c>
      <c r="H561" s="155" t="s">
        <v>12111</v>
      </c>
      <c r="I561" s="166" t="s">
        <v>12112</v>
      </c>
      <c r="J561" s="160" t="s">
        <v>7315</v>
      </c>
      <c r="K561" s="159"/>
      <c r="L561" s="160"/>
      <c r="M561" s="159"/>
      <c r="N561" s="158"/>
      <c r="O561" s="158"/>
      <c r="P561" s="158"/>
      <c r="Q561" s="162" t="s">
        <v>12113</v>
      </c>
      <c r="R561" s="162" t="s">
        <v>496</v>
      </c>
      <c r="S561" s="176" t="s">
        <v>496</v>
      </c>
      <c r="T561" s="148" t="s">
        <v>12114</v>
      </c>
      <c r="U561" s="149"/>
      <c r="V561" s="149"/>
      <c r="W561" s="164" t="str">
        <f>VLOOKUP(TRIM(X561),X10:Y88,2,FALSE)</f>
        <v>Puneet</v>
      </c>
      <c r="X561" s="11" t="str">
        <f t="shared" si="21"/>
        <v>5.1</v>
      </c>
      <c r="Y561" s="83"/>
      <c r="AA561" s="1">
        <f t="shared" si="20"/>
        <v>18</v>
      </c>
    </row>
    <row r="562" spans="1:27" ht="35.25" customHeight="1">
      <c r="A562" s="150" t="s">
        <v>185</v>
      </c>
      <c r="B562" s="165" t="s">
        <v>70</v>
      </c>
      <c r="C562" s="153" t="s">
        <v>186</v>
      </c>
      <c r="D562" s="153" t="s">
        <v>139</v>
      </c>
      <c r="E562" s="154" t="s">
        <v>10604</v>
      </c>
      <c r="F562" s="155" t="s">
        <v>27</v>
      </c>
      <c r="G562" s="155" t="s">
        <v>189</v>
      </c>
      <c r="H562" s="155" t="s">
        <v>12639</v>
      </c>
      <c r="I562" s="166" t="s">
        <v>12344</v>
      </c>
      <c r="J562" s="160" t="s">
        <v>422</v>
      </c>
      <c r="K562" s="159"/>
      <c r="L562" s="160"/>
      <c r="M562" s="159"/>
      <c r="N562" s="158" t="s">
        <v>3708</v>
      </c>
      <c r="O562" s="158" t="s">
        <v>366</v>
      </c>
      <c r="P562" s="158" t="s">
        <v>442</v>
      </c>
      <c r="Q562" s="162" t="s">
        <v>7092</v>
      </c>
      <c r="R562" s="162" t="s">
        <v>496</v>
      </c>
      <c r="S562" s="176" t="s">
        <v>496</v>
      </c>
      <c r="T562" s="167" t="s">
        <v>767</v>
      </c>
      <c r="U562" s="149"/>
      <c r="V562" s="149"/>
      <c r="W562" s="164" t="str">
        <f>VLOOKUP(TRIM(X562),X10:Y88,2,FALSE)</f>
        <v>Frank</v>
      </c>
      <c r="X562" s="11" t="str">
        <f t="shared" si="21"/>
        <v>6.5.5</v>
      </c>
      <c r="Y562" s="83"/>
      <c r="AA562" s="1">
        <f t="shared" si="20"/>
        <v>16</v>
      </c>
    </row>
    <row r="563" spans="1:27" ht="35.25" customHeight="1">
      <c r="A563" s="150" t="s">
        <v>185</v>
      </c>
      <c r="B563" s="165" t="s">
        <v>70</v>
      </c>
      <c r="C563" s="153" t="s">
        <v>186</v>
      </c>
      <c r="D563" s="153" t="s">
        <v>127</v>
      </c>
      <c r="E563" s="154" t="s">
        <v>10605</v>
      </c>
      <c r="F563" s="155" t="s">
        <v>27</v>
      </c>
      <c r="G563" s="155" t="s">
        <v>189</v>
      </c>
      <c r="H563" s="155" t="s">
        <v>12640</v>
      </c>
      <c r="I563" s="166" t="s">
        <v>765</v>
      </c>
      <c r="J563" s="160" t="s">
        <v>455</v>
      </c>
      <c r="K563" s="159"/>
      <c r="L563" s="160"/>
      <c r="M563" s="159"/>
      <c r="N563" s="158" t="s">
        <v>1603</v>
      </c>
      <c r="O563" s="158" t="s">
        <v>366</v>
      </c>
      <c r="P563" s="158" t="s">
        <v>442</v>
      </c>
      <c r="Q563" s="162" t="s">
        <v>12115</v>
      </c>
      <c r="R563" s="162" t="s">
        <v>14458</v>
      </c>
      <c r="S563" s="163" t="s">
        <v>253</v>
      </c>
      <c r="T563" s="148" t="s">
        <v>767</v>
      </c>
      <c r="U563" s="149"/>
      <c r="V563" s="149"/>
      <c r="W563" s="164" t="str">
        <f>VLOOKUP(TRIM(X563),X10:Y88,2,FALSE)</f>
        <v>Frank</v>
      </c>
      <c r="X563" s="11" t="str">
        <f t="shared" si="21"/>
        <v>6.5.1</v>
      </c>
      <c r="Y563" s="83"/>
      <c r="AA563" s="1">
        <f t="shared" si="20"/>
        <v>8</v>
      </c>
    </row>
    <row r="564" spans="1:27" ht="35.25" customHeight="1">
      <c r="A564" s="150" t="s">
        <v>185</v>
      </c>
      <c r="B564" s="165" t="s">
        <v>70</v>
      </c>
      <c r="C564" s="153" t="s">
        <v>186</v>
      </c>
      <c r="D564" s="153" t="s">
        <v>127</v>
      </c>
      <c r="E564" s="154" t="s">
        <v>10606</v>
      </c>
      <c r="F564" s="155" t="s">
        <v>27</v>
      </c>
      <c r="G564" s="155" t="s">
        <v>189</v>
      </c>
      <c r="H564" s="155" t="s">
        <v>12116</v>
      </c>
      <c r="I564" s="166" t="s">
        <v>8145</v>
      </c>
      <c r="J564" s="160" t="s">
        <v>422</v>
      </c>
      <c r="K564" s="159"/>
      <c r="L564" s="160"/>
      <c r="M564" s="159"/>
      <c r="N564" s="158" t="s">
        <v>3708</v>
      </c>
      <c r="O564" s="158" t="s">
        <v>366</v>
      </c>
      <c r="P564" s="158" t="s">
        <v>442</v>
      </c>
      <c r="Q564" s="162" t="s">
        <v>12117</v>
      </c>
      <c r="R564" s="162" t="s">
        <v>13523</v>
      </c>
      <c r="S564" s="163" t="s">
        <v>13508</v>
      </c>
      <c r="T564" s="167" t="s">
        <v>7723</v>
      </c>
      <c r="U564" s="149"/>
      <c r="V564" s="149"/>
      <c r="W564" s="164" t="str">
        <f>VLOOKUP(TRIM(X564),X10:Y88,2,FALSE)</f>
        <v>Frank</v>
      </c>
      <c r="X564" s="11" t="str">
        <f t="shared" si="21"/>
        <v>6.5.1</v>
      </c>
      <c r="Y564" s="83"/>
      <c r="AA564" s="1">
        <f t="shared" si="20"/>
        <v>16</v>
      </c>
    </row>
    <row r="565" spans="1:27" ht="35.25" customHeight="1">
      <c r="A565" s="150" t="s">
        <v>185</v>
      </c>
      <c r="B565" s="165" t="s">
        <v>70</v>
      </c>
      <c r="C565" s="153" t="s">
        <v>186</v>
      </c>
      <c r="D565" s="153" t="s">
        <v>127</v>
      </c>
      <c r="E565" s="154" t="s">
        <v>10607</v>
      </c>
      <c r="F565" s="155" t="s">
        <v>27</v>
      </c>
      <c r="G565" s="155" t="s">
        <v>189</v>
      </c>
      <c r="H565" s="155" t="s">
        <v>12118</v>
      </c>
      <c r="I565" s="166" t="s">
        <v>8145</v>
      </c>
      <c r="J565" s="160" t="s">
        <v>455</v>
      </c>
      <c r="K565" s="159"/>
      <c r="L565" s="160"/>
      <c r="M565" s="159"/>
      <c r="N565" s="158" t="s">
        <v>1603</v>
      </c>
      <c r="O565" s="158" t="s">
        <v>366</v>
      </c>
      <c r="P565" s="158" t="s">
        <v>442</v>
      </c>
      <c r="Q565" s="162" t="s">
        <v>12117</v>
      </c>
      <c r="R565" s="162" t="s">
        <v>13499</v>
      </c>
      <c r="S565" s="163" t="s">
        <v>253</v>
      </c>
      <c r="T565" s="148" t="s">
        <v>7723</v>
      </c>
      <c r="U565" s="149"/>
      <c r="V565" s="149"/>
      <c r="W565" s="164" t="str">
        <f>VLOOKUP(TRIM(X565),X10:Y88,2,FALSE)</f>
        <v>Frank</v>
      </c>
      <c r="X565" s="11" t="str">
        <f t="shared" si="21"/>
        <v>6.5.1</v>
      </c>
      <c r="Y565" s="83"/>
      <c r="AA565" s="1">
        <f t="shared" si="20"/>
        <v>16</v>
      </c>
    </row>
    <row r="566" spans="1:27" ht="35.25" customHeight="1">
      <c r="A566" s="150"/>
      <c r="B566" s="165" t="s">
        <v>70</v>
      </c>
      <c r="C566" s="153" t="s">
        <v>28</v>
      </c>
      <c r="D566" s="153" t="s">
        <v>179</v>
      </c>
      <c r="E566" s="154" t="s">
        <v>10608</v>
      </c>
      <c r="F566" s="155" t="s">
        <v>27</v>
      </c>
      <c r="G566" s="169" t="s">
        <v>189</v>
      </c>
      <c r="H566" s="169" t="s">
        <v>12119</v>
      </c>
      <c r="I566" s="170" t="s">
        <v>8145</v>
      </c>
      <c r="J566" s="171" t="s">
        <v>455</v>
      </c>
      <c r="K566" s="172"/>
      <c r="L566" s="171"/>
      <c r="M566" s="172"/>
      <c r="N566" s="171" t="s">
        <v>1603</v>
      </c>
      <c r="O566" s="171" t="s">
        <v>366</v>
      </c>
      <c r="P566" s="171" t="s">
        <v>442</v>
      </c>
      <c r="Q566" s="173" t="s">
        <v>12894</v>
      </c>
      <c r="R566" s="173" t="s">
        <v>425</v>
      </c>
      <c r="S566" s="177"/>
      <c r="T566" s="167" t="s">
        <v>7723</v>
      </c>
      <c r="U566" s="149"/>
      <c r="V566" s="149"/>
      <c r="W566" s="164" t="str">
        <f>VLOOKUP(TRIM(X566),X10:Y88,2,FALSE)</f>
        <v>Withdrawn</v>
      </c>
      <c r="X566" s="11" t="str">
        <f t="shared" si="21"/>
        <v>99</v>
      </c>
      <c r="Y566" s="83"/>
      <c r="AA566" s="1">
        <f t="shared" si="20"/>
        <v>16</v>
      </c>
    </row>
    <row r="567" spans="1:27" ht="35.25" customHeight="1">
      <c r="A567" s="150"/>
      <c r="B567" s="165" t="s">
        <v>70</v>
      </c>
      <c r="C567" s="153" t="s">
        <v>28</v>
      </c>
      <c r="D567" s="153" t="s">
        <v>179</v>
      </c>
      <c r="E567" s="154" t="s">
        <v>10609</v>
      </c>
      <c r="F567" s="155" t="s">
        <v>27</v>
      </c>
      <c r="G567" s="169" t="s">
        <v>189</v>
      </c>
      <c r="H567" s="169" t="s">
        <v>12120</v>
      </c>
      <c r="I567" s="170" t="s">
        <v>8145</v>
      </c>
      <c r="J567" s="171" t="s">
        <v>455</v>
      </c>
      <c r="K567" s="172"/>
      <c r="L567" s="171"/>
      <c r="M567" s="172"/>
      <c r="N567" s="171" t="s">
        <v>1603</v>
      </c>
      <c r="O567" s="171" t="s">
        <v>366</v>
      </c>
      <c r="P567" s="171" t="s">
        <v>442</v>
      </c>
      <c r="Q567" s="173" t="s">
        <v>12895</v>
      </c>
      <c r="R567" s="173" t="s">
        <v>425</v>
      </c>
      <c r="S567" s="177"/>
      <c r="T567" s="148" t="s">
        <v>7723</v>
      </c>
      <c r="U567" s="149"/>
      <c r="V567" s="149"/>
      <c r="W567" s="164" t="str">
        <f>VLOOKUP(TRIM(X567),X10:Y88,2,FALSE)</f>
        <v>Withdrawn</v>
      </c>
      <c r="X567" s="11" t="str">
        <f t="shared" si="21"/>
        <v>99</v>
      </c>
      <c r="Y567" s="83"/>
      <c r="AA567" s="1">
        <f t="shared" si="20"/>
        <v>16</v>
      </c>
    </row>
    <row r="568" spans="1:27" ht="35.25" customHeight="1">
      <c r="A568" s="150" t="s">
        <v>185</v>
      </c>
      <c r="B568" s="165" t="s">
        <v>70</v>
      </c>
      <c r="C568" s="153" t="s">
        <v>186</v>
      </c>
      <c r="D568" s="153" t="s">
        <v>130</v>
      </c>
      <c r="E568" s="154" t="s">
        <v>10610</v>
      </c>
      <c r="F568" s="155" t="s">
        <v>419</v>
      </c>
      <c r="G568" s="155" t="s">
        <v>934</v>
      </c>
      <c r="H568" s="155" t="s">
        <v>12873</v>
      </c>
      <c r="I568" s="166" t="s">
        <v>8145</v>
      </c>
      <c r="J568" s="160"/>
      <c r="K568" s="159"/>
      <c r="L568" s="160"/>
      <c r="M568" s="159"/>
      <c r="N568" s="158"/>
      <c r="O568" s="158" t="s">
        <v>366</v>
      </c>
      <c r="P568" s="158" t="s">
        <v>442</v>
      </c>
      <c r="Q568" s="162" t="s">
        <v>12121</v>
      </c>
      <c r="R568" s="162" t="s">
        <v>496</v>
      </c>
      <c r="S568" s="176" t="s">
        <v>496</v>
      </c>
      <c r="T568" s="167" t="s">
        <v>7723</v>
      </c>
      <c r="U568" s="149"/>
      <c r="V568" s="149"/>
      <c r="W568" s="164" t="str">
        <f>VLOOKUP(TRIM(X568),X10:Y88,2,FALSE)</f>
        <v>Frank</v>
      </c>
      <c r="X568" s="11" t="str">
        <f t="shared" si="21"/>
        <v>6.5.2</v>
      </c>
      <c r="Y568" s="83"/>
      <c r="AA568" s="1">
        <f t="shared" si="20"/>
        <v>16</v>
      </c>
    </row>
    <row r="569" spans="1:27" ht="35.25" customHeight="1">
      <c r="A569" s="150" t="s">
        <v>185</v>
      </c>
      <c r="B569" s="165" t="s">
        <v>70</v>
      </c>
      <c r="C569" s="153" t="s">
        <v>186</v>
      </c>
      <c r="D569" s="153" t="s">
        <v>168</v>
      </c>
      <c r="E569" s="154" t="s">
        <v>10611</v>
      </c>
      <c r="F569" s="155" t="s">
        <v>1020</v>
      </c>
      <c r="G569" s="155" t="s">
        <v>189</v>
      </c>
      <c r="H569" s="155" t="s">
        <v>12351</v>
      </c>
      <c r="I569" s="166" t="s">
        <v>8145</v>
      </c>
      <c r="J569" s="160"/>
      <c r="K569" s="159"/>
      <c r="L569" s="160"/>
      <c r="M569" s="159"/>
      <c r="N569" s="158"/>
      <c r="O569" s="158"/>
      <c r="P569" s="158"/>
      <c r="Q569" s="162" t="s">
        <v>12122</v>
      </c>
      <c r="R569" s="162" t="s">
        <v>12984</v>
      </c>
      <c r="S569" s="163" t="s">
        <v>12985</v>
      </c>
      <c r="T569" s="148" t="s">
        <v>7723</v>
      </c>
      <c r="U569" s="149"/>
      <c r="V569" s="149"/>
      <c r="W569" s="164" t="str">
        <f>VLOOKUP(TRIM(X569),X10:Y88,2,FALSE)</f>
        <v>Frank</v>
      </c>
      <c r="X569" s="11" t="str">
        <f t="shared" si="21"/>
        <v>7.1</v>
      </c>
      <c r="Y569" s="83"/>
      <c r="AA569" s="1">
        <f t="shared" si="20"/>
        <v>16</v>
      </c>
    </row>
    <row r="570" spans="1:27" ht="35.25" customHeight="1">
      <c r="A570" s="150" t="s">
        <v>185</v>
      </c>
      <c r="B570" s="165" t="s">
        <v>70</v>
      </c>
      <c r="C570" s="153" t="s">
        <v>186</v>
      </c>
      <c r="D570" s="153" t="s">
        <v>168</v>
      </c>
      <c r="E570" s="154" t="s">
        <v>10612</v>
      </c>
      <c r="F570" s="155" t="s">
        <v>419</v>
      </c>
      <c r="G570" s="155" t="s">
        <v>59</v>
      </c>
      <c r="H570" s="155" t="s">
        <v>12123</v>
      </c>
      <c r="I570" s="166" t="s">
        <v>8145</v>
      </c>
      <c r="J570" s="160"/>
      <c r="K570" s="159"/>
      <c r="L570" s="160"/>
      <c r="M570" s="159"/>
      <c r="N570" s="158"/>
      <c r="O570" s="158"/>
      <c r="P570" s="158"/>
      <c r="Q570" s="162" t="s">
        <v>12124</v>
      </c>
      <c r="R570" s="178" t="s">
        <v>12983</v>
      </c>
      <c r="S570" s="163" t="s">
        <v>253</v>
      </c>
      <c r="T570" s="167" t="s">
        <v>7723</v>
      </c>
      <c r="U570" s="149"/>
      <c r="V570" s="149"/>
      <c r="W570" s="164" t="str">
        <f>VLOOKUP(TRIM(X570),X10:Y88,2,FALSE)</f>
        <v>Frank</v>
      </c>
      <c r="X570" s="11" t="str">
        <f t="shared" si="21"/>
        <v>7.1</v>
      </c>
      <c r="Y570" s="83"/>
      <c r="AA570" s="1">
        <f t="shared" si="20"/>
        <v>16</v>
      </c>
    </row>
    <row r="571" spans="1:27" ht="35.25" customHeight="1">
      <c r="A571" s="150" t="s">
        <v>185</v>
      </c>
      <c r="B571" s="165" t="s">
        <v>70</v>
      </c>
      <c r="C571" s="153" t="s">
        <v>186</v>
      </c>
      <c r="D571" s="153" t="s">
        <v>127</v>
      </c>
      <c r="E571" s="154" t="s">
        <v>10613</v>
      </c>
      <c r="F571" s="155" t="s">
        <v>27</v>
      </c>
      <c r="G571" s="155" t="s">
        <v>189</v>
      </c>
      <c r="H571" s="155" t="s">
        <v>12632</v>
      </c>
      <c r="I571" s="166" t="s">
        <v>649</v>
      </c>
      <c r="J571" s="160" t="s">
        <v>422</v>
      </c>
      <c r="K571" s="159"/>
      <c r="L571" s="160"/>
      <c r="M571" s="159"/>
      <c r="N571" s="158" t="s">
        <v>3708</v>
      </c>
      <c r="O571" s="158" t="s">
        <v>366</v>
      </c>
      <c r="P571" s="158" t="s">
        <v>442</v>
      </c>
      <c r="Q571" s="162" t="s">
        <v>12125</v>
      </c>
      <c r="R571" s="162" t="s">
        <v>496</v>
      </c>
      <c r="S571" s="176" t="s">
        <v>496</v>
      </c>
      <c r="T571" s="148" t="s">
        <v>7018</v>
      </c>
      <c r="U571" s="149"/>
      <c r="V571" s="149"/>
      <c r="W571" s="164" t="str">
        <f>VLOOKUP(TRIM(X571),X10:Y88,2,FALSE)</f>
        <v>Frank</v>
      </c>
      <c r="X571" s="11" t="str">
        <f t="shared" si="21"/>
        <v>6.5.1</v>
      </c>
      <c r="Y571" s="83"/>
      <c r="AA571" s="1">
        <f t="shared" si="20"/>
        <v>21</v>
      </c>
    </row>
    <row r="572" spans="1:27" ht="35.25" customHeight="1">
      <c r="A572" s="150" t="s">
        <v>185</v>
      </c>
      <c r="B572" s="165" t="s">
        <v>70</v>
      </c>
      <c r="C572" s="153" t="s">
        <v>186</v>
      </c>
      <c r="D572" s="153" t="s">
        <v>127</v>
      </c>
      <c r="E572" s="154" t="s">
        <v>10614</v>
      </c>
      <c r="F572" s="155" t="s">
        <v>27</v>
      </c>
      <c r="G572" s="155" t="s">
        <v>189</v>
      </c>
      <c r="H572" s="155" t="s">
        <v>12633</v>
      </c>
      <c r="I572" s="166" t="s">
        <v>649</v>
      </c>
      <c r="J572" s="160" t="s">
        <v>455</v>
      </c>
      <c r="K572" s="159"/>
      <c r="L572" s="160"/>
      <c r="M572" s="159"/>
      <c r="N572" s="158" t="s">
        <v>1603</v>
      </c>
      <c r="O572" s="158" t="s">
        <v>366</v>
      </c>
      <c r="P572" s="158" t="s">
        <v>442</v>
      </c>
      <c r="Q572" s="162" t="s">
        <v>12126</v>
      </c>
      <c r="R572" s="162" t="s">
        <v>496</v>
      </c>
      <c r="S572" s="176" t="s">
        <v>496</v>
      </c>
      <c r="T572" s="167" t="s">
        <v>7018</v>
      </c>
      <c r="U572" s="149"/>
      <c r="V572" s="149"/>
      <c r="W572" s="164" t="str">
        <f>VLOOKUP(TRIM(X572),X10:Y88,2,FALSE)</f>
        <v>Frank</v>
      </c>
      <c r="X572" s="11" t="str">
        <f t="shared" si="21"/>
        <v>6.5.1</v>
      </c>
      <c r="Y572" s="83"/>
      <c r="AA572" s="1">
        <f t="shared" si="20"/>
        <v>21</v>
      </c>
    </row>
    <row r="573" spans="1:27" ht="35.25" customHeight="1">
      <c r="A573" s="150" t="s">
        <v>185</v>
      </c>
      <c r="B573" s="165" t="s">
        <v>70</v>
      </c>
      <c r="C573" s="153" t="s">
        <v>186</v>
      </c>
      <c r="D573" s="153" t="s">
        <v>127</v>
      </c>
      <c r="E573" s="154" t="s">
        <v>10615</v>
      </c>
      <c r="F573" s="155" t="s">
        <v>27</v>
      </c>
      <c r="G573" s="155" t="s">
        <v>189</v>
      </c>
      <c r="H573" s="155" t="s">
        <v>12634</v>
      </c>
      <c r="I573" s="166" t="s">
        <v>12127</v>
      </c>
      <c r="J573" s="160" t="s">
        <v>422</v>
      </c>
      <c r="K573" s="159"/>
      <c r="L573" s="160"/>
      <c r="M573" s="159"/>
      <c r="N573" s="158" t="s">
        <v>3708</v>
      </c>
      <c r="O573" s="158" t="s">
        <v>366</v>
      </c>
      <c r="P573" s="158" t="s">
        <v>442</v>
      </c>
      <c r="Q573" s="162" t="s">
        <v>12128</v>
      </c>
      <c r="R573" s="162" t="s">
        <v>272</v>
      </c>
      <c r="S573" s="163" t="s">
        <v>253</v>
      </c>
      <c r="T573" s="148" t="s">
        <v>919</v>
      </c>
      <c r="U573" s="149"/>
      <c r="V573" s="149"/>
      <c r="W573" s="164" t="str">
        <f>VLOOKUP(TRIM(X573),X10:Y88,2,FALSE)</f>
        <v>Frank</v>
      </c>
      <c r="X573" s="11" t="str">
        <f t="shared" si="21"/>
        <v>6.5.1</v>
      </c>
      <c r="Y573" s="83"/>
      <c r="AA573" s="1">
        <f t="shared" si="20"/>
        <v>33</v>
      </c>
    </row>
    <row r="574" spans="1:27" ht="35.25" customHeight="1">
      <c r="A574" s="150" t="s">
        <v>185</v>
      </c>
      <c r="B574" s="165" t="s">
        <v>70</v>
      </c>
      <c r="C574" s="153" t="s">
        <v>186</v>
      </c>
      <c r="D574" s="153" t="s">
        <v>127</v>
      </c>
      <c r="E574" s="154" t="s">
        <v>10616</v>
      </c>
      <c r="F574" s="155" t="s">
        <v>27</v>
      </c>
      <c r="G574" s="155" t="s">
        <v>189</v>
      </c>
      <c r="H574" s="155" t="s">
        <v>12635</v>
      </c>
      <c r="I574" s="166" t="s">
        <v>12127</v>
      </c>
      <c r="J574" s="160" t="s">
        <v>422</v>
      </c>
      <c r="K574" s="159"/>
      <c r="L574" s="160"/>
      <c r="M574" s="159"/>
      <c r="N574" s="158" t="s">
        <v>3708</v>
      </c>
      <c r="O574" s="158" t="s">
        <v>366</v>
      </c>
      <c r="P574" s="158" t="s">
        <v>442</v>
      </c>
      <c r="Q574" s="162" t="s">
        <v>12130</v>
      </c>
      <c r="R574" s="162" t="s">
        <v>496</v>
      </c>
      <c r="S574" s="176" t="s">
        <v>496</v>
      </c>
      <c r="T574" s="167" t="s">
        <v>919</v>
      </c>
      <c r="U574" s="149"/>
      <c r="V574" s="149"/>
      <c r="W574" s="164" t="str">
        <f>VLOOKUP(TRIM(X574),X10:Y88,2,FALSE)</f>
        <v>Frank</v>
      </c>
      <c r="X574" s="11" t="str">
        <f t="shared" si="21"/>
        <v>6.5.1</v>
      </c>
      <c r="Y574" s="83"/>
      <c r="AA574" s="1">
        <f t="shared" si="20"/>
        <v>33</v>
      </c>
    </row>
    <row r="575" spans="1:27" ht="35.25" customHeight="1">
      <c r="A575" s="150" t="s">
        <v>185</v>
      </c>
      <c r="B575" s="165" t="s">
        <v>70</v>
      </c>
      <c r="C575" s="153" t="s">
        <v>186</v>
      </c>
      <c r="D575" s="153" t="s">
        <v>127</v>
      </c>
      <c r="E575" s="154" t="s">
        <v>10617</v>
      </c>
      <c r="F575" s="155" t="s">
        <v>419</v>
      </c>
      <c r="G575" s="155" t="s">
        <v>745</v>
      </c>
      <c r="H575" s="155" t="s">
        <v>12131</v>
      </c>
      <c r="I575" s="166" t="s">
        <v>12129</v>
      </c>
      <c r="J575" s="160" t="s">
        <v>422</v>
      </c>
      <c r="K575" s="159"/>
      <c r="L575" s="160"/>
      <c r="M575" s="159"/>
      <c r="N575" s="158"/>
      <c r="O575" s="158" t="s">
        <v>366</v>
      </c>
      <c r="P575" s="158" t="s">
        <v>442</v>
      </c>
      <c r="Q575" s="162" t="s">
        <v>12132</v>
      </c>
      <c r="R575" s="162" t="s">
        <v>496</v>
      </c>
      <c r="S575" s="176" t="s">
        <v>496</v>
      </c>
      <c r="T575" s="148" t="s">
        <v>919</v>
      </c>
      <c r="U575" s="149"/>
      <c r="V575" s="149"/>
      <c r="W575" s="164" t="str">
        <f>VLOOKUP(TRIM(X575),X10:Y88,2,FALSE)</f>
        <v>Frank</v>
      </c>
      <c r="X575" s="11" t="str">
        <f t="shared" si="21"/>
        <v>6.5.1</v>
      </c>
      <c r="Y575" s="83"/>
      <c r="AA575" s="1">
        <f t="shared" si="20"/>
        <v>27</v>
      </c>
    </row>
    <row r="576" spans="1:27" ht="35.25" customHeight="1">
      <c r="A576" s="150" t="s">
        <v>185</v>
      </c>
      <c r="B576" s="165" t="s">
        <v>70</v>
      </c>
      <c r="C576" s="153" t="s">
        <v>186</v>
      </c>
      <c r="D576" s="153" t="s">
        <v>127</v>
      </c>
      <c r="E576" s="154" t="s">
        <v>10618</v>
      </c>
      <c r="F576" s="155" t="s">
        <v>27</v>
      </c>
      <c r="G576" s="155" t="s">
        <v>189</v>
      </c>
      <c r="H576" s="155" t="s">
        <v>12636</v>
      </c>
      <c r="I576" s="166" t="s">
        <v>12129</v>
      </c>
      <c r="J576" s="160" t="s">
        <v>455</v>
      </c>
      <c r="K576" s="159"/>
      <c r="L576" s="160"/>
      <c r="M576" s="159"/>
      <c r="N576" s="158" t="s">
        <v>1603</v>
      </c>
      <c r="O576" s="158" t="s">
        <v>366</v>
      </c>
      <c r="P576" s="158" t="s">
        <v>442</v>
      </c>
      <c r="Q576" s="162" t="s">
        <v>12244</v>
      </c>
      <c r="R576" s="162" t="s">
        <v>496</v>
      </c>
      <c r="S576" s="176" t="s">
        <v>496</v>
      </c>
      <c r="T576" s="167" t="s">
        <v>919</v>
      </c>
      <c r="U576" s="149"/>
      <c r="V576" s="149"/>
      <c r="W576" s="164" t="str">
        <f>VLOOKUP(TRIM(X576),X10:Y88,2,FALSE)</f>
        <v>Frank</v>
      </c>
      <c r="X576" s="11" t="str">
        <f t="shared" si="21"/>
        <v>6.5.1</v>
      </c>
      <c r="Y576" s="83"/>
      <c r="AA576" s="1">
        <f t="shared" si="20"/>
        <v>27</v>
      </c>
    </row>
    <row r="577" spans="1:27" ht="35.25" customHeight="1">
      <c r="A577" s="150" t="s">
        <v>185</v>
      </c>
      <c r="B577" s="165" t="s">
        <v>70</v>
      </c>
      <c r="C577" s="153" t="s">
        <v>186</v>
      </c>
      <c r="D577" s="153" t="s">
        <v>127</v>
      </c>
      <c r="E577" s="154" t="s">
        <v>10619</v>
      </c>
      <c r="F577" s="155" t="s">
        <v>419</v>
      </c>
      <c r="G577" s="155" t="s">
        <v>59</v>
      </c>
      <c r="H577" s="155" t="s">
        <v>12360</v>
      </c>
      <c r="I577" s="166" t="s">
        <v>9340</v>
      </c>
      <c r="J577" s="160" t="s">
        <v>422</v>
      </c>
      <c r="K577" s="159"/>
      <c r="L577" s="160"/>
      <c r="M577" s="159"/>
      <c r="N577" s="158"/>
      <c r="O577" s="158" t="s">
        <v>366</v>
      </c>
      <c r="P577" s="158" t="s">
        <v>442</v>
      </c>
      <c r="Q577" s="162" t="s">
        <v>12133</v>
      </c>
      <c r="R577" s="162" t="s">
        <v>496</v>
      </c>
      <c r="S577" s="176" t="s">
        <v>496</v>
      </c>
      <c r="T577" s="148" t="s">
        <v>919</v>
      </c>
      <c r="U577" s="149"/>
      <c r="V577" s="149"/>
      <c r="W577" s="164" t="str">
        <f>VLOOKUP(TRIM(X577),X10:Y88,2,FALSE)</f>
        <v>Frank</v>
      </c>
      <c r="X577" s="11" t="str">
        <f t="shared" si="21"/>
        <v>6.5.1</v>
      </c>
      <c r="Y577" s="83"/>
      <c r="AA577" s="1">
        <f t="shared" si="20"/>
        <v>27</v>
      </c>
    </row>
    <row r="578" spans="1:27" ht="35.25" customHeight="1">
      <c r="A578" s="150" t="s">
        <v>185</v>
      </c>
      <c r="B578" s="165" t="s">
        <v>70</v>
      </c>
      <c r="C578" s="153" t="s">
        <v>186</v>
      </c>
      <c r="D578" s="153" t="s">
        <v>127</v>
      </c>
      <c r="E578" s="154" t="s">
        <v>10620</v>
      </c>
      <c r="F578" s="155" t="s">
        <v>27</v>
      </c>
      <c r="G578" s="155" t="s">
        <v>189</v>
      </c>
      <c r="H578" s="155" t="s">
        <v>12637</v>
      </c>
      <c r="I578" s="166" t="s">
        <v>947</v>
      </c>
      <c r="J578" s="160" t="s">
        <v>422</v>
      </c>
      <c r="K578" s="159"/>
      <c r="L578" s="160"/>
      <c r="M578" s="159"/>
      <c r="N578" s="158" t="s">
        <v>3708</v>
      </c>
      <c r="O578" s="158" t="s">
        <v>366</v>
      </c>
      <c r="P578" s="158" t="s">
        <v>442</v>
      </c>
      <c r="Q578" s="162" t="s">
        <v>12134</v>
      </c>
      <c r="R578" s="162" t="s">
        <v>272</v>
      </c>
      <c r="S578" s="163" t="s">
        <v>253</v>
      </c>
      <c r="T578" s="167" t="s">
        <v>12135</v>
      </c>
      <c r="U578" s="149"/>
      <c r="V578" s="149"/>
      <c r="W578" s="164" t="str">
        <f>VLOOKUP(TRIM(X578),X10:Y88,2,FALSE)</f>
        <v>Frank</v>
      </c>
      <c r="X578" s="11" t="str">
        <f t="shared" si="21"/>
        <v>6.5.1</v>
      </c>
      <c r="Y578" s="83"/>
      <c r="AA578" s="1">
        <f t="shared" si="20"/>
        <v>7</v>
      </c>
    </row>
    <row r="579" spans="1:27" ht="35.25" customHeight="1">
      <c r="A579" s="150" t="s">
        <v>185</v>
      </c>
      <c r="B579" s="165" t="s">
        <v>70</v>
      </c>
      <c r="C579" s="153" t="s">
        <v>186</v>
      </c>
      <c r="D579" s="153" t="s">
        <v>127</v>
      </c>
      <c r="E579" s="154" t="s">
        <v>10621</v>
      </c>
      <c r="F579" s="155" t="s">
        <v>27</v>
      </c>
      <c r="G579" s="155" t="s">
        <v>189</v>
      </c>
      <c r="H579" s="155" t="s">
        <v>12638</v>
      </c>
      <c r="I579" s="166" t="s">
        <v>947</v>
      </c>
      <c r="J579" s="160" t="s">
        <v>422</v>
      </c>
      <c r="K579" s="159"/>
      <c r="L579" s="160"/>
      <c r="M579" s="159"/>
      <c r="N579" s="158" t="s">
        <v>3708</v>
      </c>
      <c r="O579" s="158" t="s">
        <v>366</v>
      </c>
      <c r="P579" s="158" t="s">
        <v>442</v>
      </c>
      <c r="Q579" s="162" t="s">
        <v>12136</v>
      </c>
      <c r="R579" s="162" t="s">
        <v>496</v>
      </c>
      <c r="S579" s="176" t="s">
        <v>496</v>
      </c>
      <c r="T579" s="148" t="s">
        <v>12135</v>
      </c>
      <c r="U579" s="149"/>
      <c r="V579" s="149"/>
      <c r="W579" s="164" t="str">
        <f>VLOOKUP(TRIM(X579),X10:Y88,2,FALSE)</f>
        <v>Frank</v>
      </c>
      <c r="X579" s="11" t="str">
        <f t="shared" si="21"/>
        <v>6.5.1</v>
      </c>
      <c r="Y579" s="83"/>
      <c r="AA579" s="1">
        <f t="shared" si="20"/>
        <v>7</v>
      </c>
    </row>
    <row r="580" spans="1:27" ht="35.25" customHeight="1">
      <c r="A580" s="150" t="s">
        <v>185</v>
      </c>
      <c r="B580" s="165" t="s">
        <v>70</v>
      </c>
      <c r="C580" s="153" t="s">
        <v>186</v>
      </c>
      <c r="D580" s="153" t="s">
        <v>101</v>
      </c>
      <c r="E580" s="154" t="s">
        <v>10622</v>
      </c>
      <c r="F580" s="155" t="s">
        <v>29</v>
      </c>
      <c r="G580" s="155" t="s">
        <v>189</v>
      </c>
      <c r="H580" s="155" t="s">
        <v>12165</v>
      </c>
      <c r="I580" s="166" t="s">
        <v>2307</v>
      </c>
      <c r="J580" s="160" t="s">
        <v>673</v>
      </c>
      <c r="K580" s="159">
        <v>2026</v>
      </c>
      <c r="L580" s="160" t="s">
        <v>76</v>
      </c>
      <c r="M580" s="159" t="s">
        <v>485</v>
      </c>
      <c r="N580" s="158" t="s">
        <v>6988</v>
      </c>
      <c r="O580" s="158" t="s">
        <v>206</v>
      </c>
      <c r="P580" s="158" t="s">
        <v>2309</v>
      </c>
      <c r="Q580" s="162" t="s">
        <v>12451</v>
      </c>
      <c r="R580" s="162" t="s">
        <v>14293</v>
      </c>
      <c r="S580" s="163" t="s">
        <v>193</v>
      </c>
      <c r="T580" s="167" t="s">
        <v>2310</v>
      </c>
      <c r="U580" s="149"/>
      <c r="V580" s="149" t="s">
        <v>995</v>
      </c>
      <c r="W580" s="164" t="str">
        <f>VLOOKUP(TRIM(X580),X10:Y88,2,FALSE)</f>
        <v>Krisztian</v>
      </c>
      <c r="X580" s="11" t="str">
        <f t="shared" si="21"/>
        <v>5.3</v>
      </c>
      <c r="Y580" s="83"/>
      <c r="AA580" s="1">
        <f t="shared" si="20"/>
        <v>21</v>
      </c>
    </row>
    <row r="581" spans="1:27" ht="35.25" customHeight="1">
      <c r="A581" s="150" t="s">
        <v>185</v>
      </c>
      <c r="B581" s="165" t="s">
        <v>70</v>
      </c>
      <c r="C581" s="153" t="s">
        <v>186</v>
      </c>
      <c r="D581" s="153" t="s">
        <v>164</v>
      </c>
      <c r="E581" s="154" t="s">
        <v>10623</v>
      </c>
      <c r="F581" s="155" t="s">
        <v>27</v>
      </c>
      <c r="G581" s="155" t="s">
        <v>189</v>
      </c>
      <c r="H581" s="155" t="s">
        <v>12628</v>
      </c>
      <c r="I581" s="166" t="s">
        <v>12496</v>
      </c>
      <c r="J581" s="160" t="s">
        <v>622</v>
      </c>
      <c r="K581" s="159"/>
      <c r="L581" s="160"/>
      <c r="M581" s="159"/>
      <c r="N581" s="158" t="s">
        <v>3708</v>
      </c>
      <c r="O581" s="158" t="s">
        <v>206</v>
      </c>
      <c r="P581" s="158" t="s">
        <v>624</v>
      </c>
      <c r="Q581" s="162" t="s">
        <v>12474</v>
      </c>
      <c r="R581" s="162" t="s">
        <v>272</v>
      </c>
      <c r="S581" s="163" t="s">
        <v>253</v>
      </c>
      <c r="T581" s="148" t="s">
        <v>2310</v>
      </c>
      <c r="U581" s="149"/>
      <c r="V581" s="149"/>
      <c r="W581" s="164" t="str">
        <f>VLOOKUP(TRIM(X581),X10:Y88,2,FALSE)</f>
        <v>Dario</v>
      </c>
      <c r="X581" s="11" t="str">
        <f t="shared" si="21"/>
        <v>6.10</v>
      </c>
      <c r="Y581" s="83"/>
      <c r="AA581" s="1">
        <f t="shared" si="20"/>
        <v>17</v>
      </c>
    </row>
    <row r="582" spans="1:27" ht="35.25" customHeight="1">
      <c r="A582" s="150" t="s">
        <v>185</v>
      </c>
      <c r="B582" s="165" t="s">
        <v>70</v>
      </c>
      <c r="C582" s="153" t="s">
        <v>186</v>
      </c>
      <c r="D582" s="153" t="s">
        <v>139</v>
      </c>
      <c r="E582" s="154" t="s">
        <v>10624</v>
      </c>
      <c r="F582" s="155" t="s">
        <v>27</v>
      </c>
      <c r="G582" s="155" t="s">
        <v>189</v>
      </c>
      <c r="H582" s="155" t="s">
        <v>12629</v>
      </c>
      <c r="I582" s="166" t="s">
        <v>12137</v>
      </c>
      <c r="J582" s="160" t="s">
        <v>422</v>
      </c>
      <c r="K582" s="159"/>
      <c r="L582" s="160"/>
      <c r="M582" s="159"/>
      <c r="N582" s="158" t="s">
        <v>3708</v>
      </c>
      <c r="O582" s="158" t="s">
        <v>366</v>
      </c>
      <c r="P582" s="158" t="s">
        <v>442</v>
      </c>
      <c r="Q582" s="162" t="s">
        <v>12138</v>
      </c>
      <c r="R582" s="162" t="s">
        <v>13278</v>
      </c>
      <c r="S582" s="163" t="s">
        <v>13279</v>
      </c>
      <c r="T582" s="167" t="s">
        <v>874</v>
      </c>
      <c r="U582" s="149"/>
      <c r="V582" s="149"/>
      <c r="W582" s="164" t="str">
        <f>VLOOKUP(TRIM(X582),X10:Y88,2,FALSE)</f>
        <v>Frank</v>
      </c>
      <c r="X582" s="11" t="str">
        <f t="shared" si="21"/>
        <v>6.5.5</v>
      </c>
      <c r="Y582" s="83"/>
      <c r="AA582" s="1">
        <f t="shared" si="20"/>
        <v>37</v>
      </c>
    </row>
    <row r="583" spans="1:27" ht="35.25" customHeight="1">
      <c r="A583" s="150" t="s">
        <v>185</v>
      </c>
      <c r="B583" s="165" t="s">
        <v>70</v>
      </c>
      <c r="C583" s="153" t="s">
        <v>186</v>
      </c>
      <c r="D583" s="153" t="s">
        <v>139</v>
      </c>
      <c r="E583" s="154" t="s">
        <v>10625</v>
      </c>
      <c r="F583" s="155" t="s">
        <v>27</v>
      </c>
      <c r="G583" s="155" t="s">
        <v>189</v>
      </c>
      <c r="H583" s="155" t="s">
        <v>12630</v>
      </c>
      <c r="I583" s="166" t="s">
        <v>12137</v>
      </c>
      <c r="J583" s="160" t="s">
        <v>422</v>
      </c>
      <c r="K583" s="159"/>
      <c r="L583" s="160"/>
      <c r="M583" s="159"/>
      <c r="N583" s="158" t="s">
        <v>3708</v>
      </c>
      <c r="O583" s="158" t="s">
        <v>366</v>
      </c>
      <c r="P583" s="158" t="s">
        <v>442</v>
      </c>
      <c r="Q583" s="162" t="s">
        <v>12139</v>
      </c>
      <c r="R583" s="162" t="s">
        <v>13280</v>
      </c>
      <c r="S583" s="163" t="s">
        <v>13281</v>
      </c>
      <c r="T583" s="148" t="s">
        <v>874</v>
      </c>
      <c r="U583" s="149"/>
      <c r="V583" s="149"/>
      <c r="W583" s="164" t="str">
        <f>VLOOKUP(TRIM(X583),X10:Y88,2,FALSE)</f>
        <v>Frank</v>
      </c>
      <c r="X583" s="11" t="str">
        <f t="shared" si="21"/>
        <v>6.5.5</v>
      </c>
      <c r="Y583" s="83"/>
      <c r="AA583" s="1">
        <f t="shared" si="20"/>
        <v>37</v>
      </c>
    </row>
    <row r="584" spans="1:27" ht="35.25" customHeight="1">
      <c r="A584" s="150" t="s">
        <v>185</v>
      </c>
      <c r="B584" s="165" t="s">
        <v>70</v>
      </c>
      <c r="C584" s="153" t="s">
        <v>186</v>
      </c>
      <c r="D584" s="153" t="s">
        <v>127</v>
      </c>
      <c r="E584" s="154" t="s">
        <v>10626</v>
      </c>
      <c r="F584" s="155" t="s">
        <v>27</v>
      </c>
      <c r="G584" s="155" t="s">
        <v>189</v>
      </c>
      <c r="H584" s="155" t="s">
        <v>12631</v>
      </c>
      <c r="I584" s="166" t="s">
        <v>7736</v>
      </c>
      <c r="J584" s="160" t="s">
        <v>422</v>
      </c>
      <c r="K584" s="159"/>
      <c r="L584" s="160"/>
      <c r="M584" s="159"/>
      <c r="N584" s="158" t="s">
        <v>3708</v>
      </c>
      <c r="O584" s="158" t="s">
        <v>366</v>
      </c>
      <c r="P584" s="158" t="s">
        <v>442</v>
      </c>
      <c r="Q584" s="162" t="s">
        <v>12140</v>
      </c>
      <c r="R584" s="162" t="s">
        <v>496</v>
      </c>
      <c r="S584" s="176" t="s">
        <v>496</v>
      </c>
      <c r="T584" s="167" t="s">
        <v>12141</v>
      </c>
      <c r="U584" s="149"/>
      <c r="V584" s="149"/>
      <c r="W584" s="164" t="str">
        <f>VLOOKUP(TRIM(X584),X10:Y88,2,FALSE)</f>
        <v>Frank</v>
      </c>
      <c r="X584" s="11" t="str">
        <f t="shared" si="21"/>
        <v>6.5.1</v>
      </c>
      <c r="Y584" s="83"/>
      <c r="AA584" s="1">
        <f t="shared" si="20"/>
        <v>13</v>
      </c>
    </row>
    <row r="585" spans="1:27" ht="35.25" customHeight="1">
      <c r="A585" s="150" t="s">
        <v>185</v>
      </c>
      <c r="B585" s="165" t="s">
        <v>70</v>
      </c>
      <c r="C585" s="153" t="s">
        <v>186</v>
      </c>
      <c r="D585" s="153" t="s">
        <v>127</v>
      </c>
      <c r="E585" s="154" t="s">
        <v>10627</v>
      </c>
      <c r="F585" s="155" t="s">
        <v>27</v>
      </c>
      <c r="G585" s="155" t="s">
        <v>189</v>
      </c>
      <c r="H585" s="155" t="s">
        <v>12624</v>
      </c>
      <c r="I585" s="166" t="s">
        <v>7736</v>
      </c>
      <c r="J585" s="160" t="s">
        <v>422</v>
      </c>
      <c r="K585" s="159"/>
      <c r="L585" s="160"/>
      <c r="M585" s="159"/>
      <c r="N585" s="158" t="s">
        <v>3708</v>
      </c>
      <c r="O585" s="158" t="s">
        <v>366</v>
      </c>
      <c r="P585" s="158" t="s">
        <v>442</v>
      </c>
      <c r="Q585" s="162" t="s">
        <v>12142</v>
      </c>
      <c r="R585" s="162" t="s">
        <v>496</v>
      </c>
      <c r="S585" s="176" t="s">
        <v>496</v>
      </c>
      <c r="T585" s="148" t="s">
        <v>12141</v>
      </c>
      <c r="U585" s="149"/>
      <c r="V585" s="149"/>
      <c r="W585" s="164" t="str">
        <f>VLOOKUP(TRIM(X585),X10:Y88,2,FALSE)</f>
        <v>Frank</v>
      </c>
      <c r="X585" s="11" t="str">
        <f t="shared" si="21"/>
        <v>6.5.1</v>
      </c>
      <c r="Y585" s="83"/>
      <c r="AA585" s="1">
        <f t="shared" si="20"/>
        <v>13</v>
      </c>
    </row>
    <row r="586" spans="1:27" ht="35.25" customHeight="1">
      <c r="A586" s="150" t="s">
        <v>185</v>
      </c>
      <c r="B586" s="165" t="s">
        <v>70</v>
      </c>
      <c r="C586" s="153" t="s">
        <v>186</v>
      </c>
      <c r="D586" s="153" t="s">
        <v>127</v>
      </c>
      <c r="E586" s="154" t="s">
        <v>10628</v>
      </c>
      <c r="F586" s="155" t="s">
        <v>27</v>
      </c>
      <c r="G586" s="155" t="s">
        <v>189</v>
      </c>
      <c r="H586" s="155" t="s">
        <v>12625</v>
      </c>
      <c r="I586" s="166" t="s">
        <v>7736</v>
      </c>
      <c r="J586" s="160" t="s">
        <v>455</v>
      </c>
      <c r="K586" s="159"/>
      <c r="L586" s="160"/>
      <c r="M586" s="159"/>
      <c r="N586" s="158" t="s">
        <v>1603</v>
      </c>
      <c r="O586" s="158" t="s">
        <v>366</v>
      </c>
      <c r="P586" s="158" t="s">
        <v>442</v>
      </c>
      <c r="Q586" s="162" t="s">
        <v>12143</v>
      </c>
      <c r="R586" s="162" t="s">
        <v>496</v>
      </c>
      <c r="S586" s="176" t="s">
        <v>496</v>
      </c>
      <c r="T586" s="167" t="s">
        <v>12141</v>
      </c>
      <c r="U586" s="149"/>
      <c r="V586" s="149"/>
      <c r="W586" s="164" t="str">
        <f>VLOOKUP(TRIM(X586),X10:Y88,2,FALSE)</f>
        <v>Frank</v>
      </c>
      <c r="X586" s="11" t="str">
        <f t="shared" si="21"/>
        <v>6.5.1</v>
      </c>
      <c r="Y586" s="83"/>
      <c r="AA586" s="1">
        <f t="shared" si="20"/>
        <v>13</v>
      </c>
    </row>
    <row r="587" spans="1:27" ht="35.25" customHeight="1">
      <c r="A587" s="150" t="s">
        <v>185</v>
      </c>
      <c r="B587" s="165" t="s">
        <v>70</v>
      </c>
      <c r="C587" s="153" t="s">
        <v>186</v>
      </c>
      <c r="D587" s="153" t="s">
        <v>11392</v>
      </c>
      <c r="E587" s="154" t="s">
        <v>10629</v>
      </c>
      <c r="F587" s="155" t="s">
        <v>27</v>
      </c>
      <c r="G587" s="155" t="s">
        <v>189</v>
      </c>
      <c r="H587" s="155" t="s">
        <v>12626</v>
      </c>
      <c r="I587" s="166" t="s">
        <v>7736</v>
      </c>
      <c r="J587" s="160" t="s">
        <v>455</v>
      </c>
      <c r="K587" s="159"/>
      <c r="L587" s="160"/>
      <c r="M587" s="159"/>
      <c r="N587" s="158" t="s">
        <v>1603</v>
      </c>
      <c r="O587" s="158" t="s">
        <v>366</v>
      </c>
      <c r="P587" s="158" t="s">
        <v>442</v>
      </c>
      <c r="Q587" s="162" t="s">
        <v>12144</v>
      </c>
      <c r="R587" s="162" t="s">
        <v>496</v>
      </c>
      <c r="S587" s="176" t="s">
        <v>496</v>
      </c>
      <c r="T587" s="148" t="s">
        <v>12141</v>
      </c>
      <c r="U587" s="149"/>
      <c r="V587" s="149"/>
      <c r="W587" s="164" t="str">
        <f>VLOOKUP(TRIM(X587),X10:Y88,2,FALSE)</f>
        <v>Puneet</v>
      </c>
      <c r="X587" s="11" t="str">
        <f t="shared" si="21"/>
        <v>6.5.7.4</v>
      </c>
      <c r="Y587" s="83"/>
      <c r="AA587" s="1">
        <f t="shared" si="20"/>
        <v>13</v>
      </c>
    </row>
    <row r="588" spans="1:27" ht="35.25" customHeight="1">
      <c r="A588" s="150" t="s">
        <v>185</v>
      </c>
      <c r="B588" s="165" t="s">
        <v>70</v>
      </c>
      <c r="C588" s="153" t="s">
        <v>186</v>
      </c>
      <c r="D588" s="153" t="s">
        <v>141</v>
      </c>
      <c r="E588" s="154" t="s">
        <v>10630</v>
      </c>
      <c r="F588" s="155" t="s">
        <v>27</v>
      </c>
      <c r="G588" s="155" t="s">
        <v>189</v>
      </c>
      <c r="H588" s="155" t="s">
        <v>12627</v>
      </c>
      <c r="I588" s="166" t="s">
        <v>7736</v>
      </c>
      <c r="J588" s="160" t="s">
        <v>455</v>
      </c>
      <c r="K588" s="159"/>
      <c r="L588" s="160"/>
      <c r="M588" s="159"/>
      <c r="N588" s="158" t="s">
        <v>1603</v>
      </c>
      <c r="O588" s="158" t="s">
        <v>366</v>
      </c>
      <c r="P588" s="158" t="s">
        <v>442</v>
      </c>
      <c r="Q588" s="162" t="s">
        <v>12145</v>
      </c>
      <c r="R588" s="162" t="s">
        <v>13588</v>
      </c>
      <c r="S588" s="163" t="s">
        <v>13587</v>
      </c>
      <c r="T588" s="167" t="s">
        <v>12141</v>
      </c>
      <c r="U588" s="149"/>
      <c r="V588" s="149"/>
      <c r="W588" s="164" t="str">
        <f>VLOOKUP(TRIM(X588),X10:Y88,2,FALSE)</f>
        <v>Krisztian</v>
      </c>
      <c r="X588" s="11" t="str">
        <f t="shared" si="21"/>
        <v>6.5.6</v>
      </c>
      <c r="Y588" s="83"/>
      <c r="AA588" s="1">
        <f t="shared" si="20"/>
        <v>13</v>
      </c>
    </row>
    <row r="589" spans="1:27" ht="35.25" customHeight="1">
      <c r="A589" s="150" t="s">
        <v>185</v>
      </c>
      <c r="B589" s="165" t="s">
        <v>70</v>
      </c>
      <c r="C589" s="153" t="s">
        <v>186</v>
      </c>
      <c r="D589" s="153" t="s">
        <v>127</v>
      </c>
      <c r="E589" s="154" t="s">
        <v>10631</v>
      </c>
      <c r="F589" s="155" t="s">
        <v>419</v>
      </c>
      <c r="G589" s="155" t="s">
        <v>59</v>
      </c>
      <c r="H589" s="155" t="s">
        <v>12146</v>
      </c>
      <c r="I589" s="166" t="s">
        <v>12147</v>
      </c>
      <c r="J589" s="160"/>
      <c r="K589" s="159"/>
      <c r="L589" s="160"/>
      <c r="M589" s="159"/>
      <c r="N589" s="158"/>
      <c r="O589" s="158" t="s">
        <v>366</v>
      </c>
      <c r="P589" s="158" t="s">
        <v>442</v>
      </c>
      <c r="Q589" s="162" t="s">
        <v>12148</v>
      </c>
      <c r="R589" s="162" t="s">
        <v>496</v>
      </c>
      <c r="S589" s="176" t="s">
        <v>496</v>
      </c>
      <c r="T589" s="148" t="s">
        <v>461</v>
      </c>
      <c r="U589" s="149"/>
      <c r="V589" s="149"/>
      <c r="W589" s="164" t="str">
        <f>VLOOKUP(TRIM(X589),X10:Y88,2,FALSE)</f>
        <v>Frank</v>
      </c>
      <c r="X589" s="11" t="str">
        <f t="shared" si="21"/>
        <v>6.5.1</v>
      </c>
      <c r="Y589" s="83"/>
      <c r="AA589" s="1">
        <f t="shared" si="20"/>
        <v>36</v>
      </c>
    </row>
    <row r="590" spans="1:27" ht="35.25" customHeight="1">
      <c r="A590" s="150" t="s">
        <v>185</v>
      </c>
      <c r="B590" s="165" t="s">
        <v>70</v>
      </c>
      <c r="C590" s="153" t="s">
        <v>186</v>
      </c>
      <c r="D590" s="153" t="s">
        <v>127</v>
      </c>
      <c r="E590" s="154" t="s">
        <v>10632</v>
      </c>
      <c r="F590" s="155" t="s">
        <v>27</v>
      </c>
      <c r="G590" s="155" t="s">
        <v>189</v>
      </c>
      <c r="H590" s="155" t="s">
        <v>12621</v>
      </c>
      <c r="I590" s="166" t="s">
        <v>12147</v>
      </c>
      <c r="J590" s="160" t="s">
        <v>422</v>
      </c>
      <c r="K590" s="159"/>
      <c r="L590" s="160"/>
      <c r="M590" s="159"/>
      <c r="N590" s="158" t="s">
        <v>3708</v>
      </c>
      <c r="O590" s="158" t="s">
        <v>366</v>
      </c>
      <c r="P590" s="158" t="s">
        <v>442</v>
      </c>
      <c r="Q590" s="162" t="s">
        <v>12149</v>
      </c>
      <c r="R590" s="162" t="s">
        <v>496</v>
      </c>
      <c r="S590" s="176" t="s">
        <v>496</v>
      </c>
      <c r="T590" s="167" t="s">
        <v>461</v>
      </c>
      <c r="U590" s="149"/>
      <c r="V590" s="149"/>
      <c r="W590" s="164" t="str">
        <f>VLOOKUP(TRIM(X590),X10:Y88,2,FALSE)</f>
        <v>Frank</v>
      </c>
      <c r="X590" s="11" t="str">
        <f t="shared" si="21"/>
        <v>6.5.1</v>
      </c>
      <c r="Y590" s="83"/>
      <c r="AA590" s="1">
        <f t="shared" si="20"/>
        <v>36</v>
      </c>
    </row>
    <row r="591" spans="1:27" ht="35.25" customHeight="1">
      <c r="A591" s="150" t="s">
        <v>185</v>
      </c>
      <c r="B591" s="165" t="s">
        <v>70</v>
      </c>
      <c r="C591" s="153" t="s">
        <v>186</v>
      </c>
      <c r="D591" s="153" t="s">
        <v>11389</v>
      </c>
      <c r="E591" s="154" t="s">
        <v>10633</v>
      </c>
      <c r="F591" s="155" t="s">
        <v>27</v>
      </c>
      <c r="G591" s="155" t="s">
        <v>189</v>
      </c>
      <c r="H591" s="155" t="s">
        <v>12622</v>
      </c>
      <c r="I591" s="166" t="s">
        <v>12333</v>
      </c>
      <c r="J591" s="160" t="s">
        <v>422</v>
      </c>
      <c r="K591" s="159"/>
      <c r="L591" s="160"/>
      <c r="M591" s="159"/>
      <c r="N591" s="158" t="s">
        <v>3708</v>
      </c>
      <c r="O591" s="158" t="s">
        <v>366</v>
      </c>
      <c r="P591" s="158" t="s">
        <v>442</v>
      </c>
      <c r="Q591" s="162" t="s">
        <v>7994</v>
      </c>
      <c r="R591" s="162" t="s">
        <v>13151</v>
      </c>
      <c r="S591" s="163" t="s">
        <v>13150</v>
      </c>
      <c r="T591" s="148" t="s">
        <v>461</v>
      </c>
      <c r="U591" s="149"/>
      <c r="V591" s="149"/>
      <c r="W591" s="164" t="str">
        <f>VLOOKUP(TRIM(X591),X10:Y88,2,FALSE)</f>
        <v>Puneet</v>
      </c>
      <c r="X591" s="11" t="str">
        <f t="shared" si="21"/>
        <v>6.5.7.1</v>
      </c>
      <c r="Y591" s="83"/>
      <c r="AA591" s="1">
        <f t="shared" si="20"/>
        <v>24</v>
      </c>
    </row>
    <row r="592" spans="1:27" ht="35.25" customHeight="1">
      <c r="A592" s="150" t="s">
        <v>185</v>
      </c>
      <c r="B592" s="165" t="s">
        <v>70</v>
      </c>
      <c r="C592" s="153" t="s">
        <v>186</v>
      </c>
      <c r="D592" s="153" t="s">
        <v>130</v>
      </c>
      <c r="E592" s="154" t="s">
        <v>10634</v>
      </c>
      <c r="F592" s="155" t="s">
        <v>27</v>
      </c>
      <c r="G592" s="155" t="s">
        <v>189</v>
      </c>
      <c r="H592" s="155" t="s">
        <v>12623</v>
      </c>
      <c r="I592" s="166" t="s">
        <v>12147</v>
      </c>
      <c r="J592" s="160" t="s">
        <v>455</v>
      </c>
      <c r="K592" s="159"/>
      <c r="L592" s="160"/>
      <c r="M592" s="159"/>
      <c r="N592" s="158" t="s">
        <v>1603</v>
      </c>
      <c r="O592" s="158" t="s">
        <v>366</v>
      </c>
      <c r="P592" s="158" t="s">
        <v>442</v>
      </c>
      <c r="Q592" s="162" t="s">
        <v>12150</v>
      </c>
      <c r="R592" s="162" t="s">
        <v>13547</v>
      </c>
      <c r="S592" s="163" t="s">
        <v>13548</v>
      </c>
      <c r="T592" s="167" t="s">
        <v>461</v>
      </c>
      <c r="U592" s="149"/>
      <c r="V592" s="149"/>
      <c r="W592" s="164" t="str">
        <f>VLOOKUP(TRIM(X592),X10:Y88,2,FALSE)</f>
        <v>Frank</v>
      </c>
      <c r="X592" s="11" t="str">
        <f t="shared" si="21"/>
        <v>6.5.2</v>
      </c>
      <c r="Y592" s="83"/>
      <c r="AA592" s="1">
        <f t="shared" si="20"/>
        <v>36</v>
      </c>
    </row>
    <row r="593" spans="1:27" ht="35.25" customHeight="1">
      <c r="A593" s="150" t="s">
        <v>185</v>
      </c>
      <c r="B593" s="165" t="s">
        <v>70</v>
      </c>
      <c r="C593" s="153" t="s">
        <v>186</v>
      </c>
      <c r="D593" s="153" t="s">
        <v>11389</v>
      </c>
      <c r="E593" s="154" t="s">
        <v>10635</v>
      </c>
      <c r="F593" s="155" t="s">
        <v>27</v>
      </c>
      <c r="G593" s="155" t="s">
        <v>189</v>
      </c>
      <c r="H593" s="155" t="s">
        <v>12618</v>
      </c>
      <c r="I593" s="166" t="s">
        <v>7221</v>
      </c>
      <c r="J593" s="160" t="s">
        <v>455</v>
      </c>
      <c r="K593" s="159"/>
      <c r="L593" s="160"/>
      <c r="M593" s="159"/>
      <c r="N593" s="158" t="s">
        <v>1603</v>
      </c>
      <c r="O593" s="158" t="s">
        <v>366</v>
      </c>
      <c r="P593" s="158" t="s">
        <v>442</v>
      </c>
      <c r="Q593" s="162" t="s">
        <v>591</v>
      </c>
      <c r="R593" s="162" t="s">
        <v>496</v>
      </c>
      <c r="S593" s="176" t="s">
        <v>496</v>
      </c>
      <c r="T593" s="148" t="s">
        <v>461</v>
      </c>
      <c r="U593" s="149"/>
      <c r="V593" s="149"/>
      <c r="W593" s="164" t="str">
        <f>VLOOKUP(TRIM(X593),X10:Y88,2,FALSE)</f>
        <v>Puneet</v>
      </c>
      <c r="X593" s="11" t="str">
        <f t="shared" si="21"/>
        <v>6.5.7.1</v>
      </c>
      <c r="Y593" s="83"/>
      <c r="AA593" s="1">
        <f t="shared" si="20"/>
        <v>25</v>
      </c>
    </row>
    <row r="594" spans="1:27" ht="35.25" customHeight="1">
      <c r="A594" s="150" t="s">
        <v>185</v>
      </c>
      <c r="B594" s="165" t="s">
        <v>70</v>
      </c>
      <c r="C594" s="153" t="s">
        <v>186</v>
      </c>
      <c r="D594" s="153" t="s">
        <v>11393</v>
      </c>
      <c r="E594" s="154" t="s">
        <v>10636</v>
      </c>
      <c r="F594" s="155" t="s">
        <v>419</v>
      </c>
      <c r="G594" s="155" t="s">
        <v>59</v>
      </c>
      <c r="H594" s="155" t="s">
        <v>7233</v>
      </c>
      <c r="I594" s="166" t="s">
        <v>459</v>
      </c>
      <c r="J594" s="160"/>
      <c r="K594" s="159"/>
      <c r="L594" s="160"/>
      <c r="M594" s="159"/>
      <c r="N594" s="158"/>
      <c r="O594" s="158" t="s">
        <v>366</v>
      </c>
      <c r="P594" s="158" t="s">
        <v>442</v>
      </c>
      <c r="Q594" s="162" t="s">
        <v>7885</v>
      </c>
      <c r="R594" s="162" t="s">
        <v>272</v>
      </c>
      <c r="S594" s="163" t="s">
        <v>253</v>
      </c>
      <c r="T594" s="167" t="s">
        <v>461</v>
      </c>
      <c r="U594" s="149"/>
      <c r="V594" s="149"/>
      <c r="W594" s="164" t="str">
        <f>VLOOKUP(TRIM(X594),X10:Y88,2,FALSE)</f>
        <v>Puneet</v>
      </c>
      <c r="X594" s="11" t="str">
        <f t="shared" si="21"/>
        <v>6.5.7.5</v>
      </c>
      <c r="Y594" s="83"/>
      <c r="AA594" s="1">
        <f t="shared" si="20"/>
        <v>14</v>
      </c>
    </row>
    <row r="595" spans="1:27" ht="35.25" customHeight="1">
      <c r="A595" s="150" t="s">
        <v>185</v>
      </c>
      <c r="B595" s="165" t="s">
        <v>70</v>
      </c>
      <c r="C595" s="153" t="s">
        <v>186</v>
      </c>
      <c r="D595" s="153" t="s">
        <v>11393</v>
      </c>
      <c r="E595" s="154" t="s">
        <v>10637</v>
      </c>
      <c r="F595" s="155" t="s">
        <v>27</v>
      </c>
      <c r="G595" s="155" t="s">
        <v>189</v>
      </c>
      <c r="H595" s="155" t="s">
        <v>12619</v>
      </c>
      <c r="I595" s="166" t="s">
        <v>459</v>
      </c>
      <c r="J595" s="160" t="s">
        <v>455</v>
      </c>
      <c r="K595" s="159"/>
      <c r="L595" s="160"/>
      <c r="M595" s="159"/>
      <c r="N595" s="158" t="s">
        <v>1603</v>
      </c>
      <c r="O595" s="158" t="s">
        <v>366</v>
      </c>
      <c r="P595" s="158" t="s">
        <v>442</v>
      </c>
      <c r="Q595" s="162" t="s">
        <v>12151</v>
      </c>
      <c r="R595" s="162" t="s">
        <v>496</v>
      </c>
      <c r="S595" s="176" t="s">
        <v>496</v>
      </c>
      <c r="T595" s="148" t="s">
        <v>461</v>
      </c>
      <c r="U595" s="149"/>
      <c r="V595" s="149"/>
      <c r="W595" s="164" t="str">
        <f>VLOOKUP(TRIM(X595),X10:Y88,2,FALSE)</f>
        <v>Puneet</v>
      </c>
      <c r="X595" s="11" t="str">
        <f t="shared" si="21"/>
        <v>6.5.7.5</v>
      </c>
      <c r="Y595" s="83"/>
      <c r="AA595" s="1">
        <f t="shared" si="20"/>
        <v>14</v>
      </c>
    </row>
    <row r="596" spans="1:27" ht="35.25" customHeight="1">
      <c r="A596" s="150" t="s">
        <v>185</v>
      </c>
      <c r="B596" s="165" t="s">
        <v>70</v>
      </c>
      <c r="C596" s="153" t="s">
        <v>186</v>
      </c>
      <c r="D596" s="153" t="s">
        <v>133</v>
      </c>
      <c r="E596" s="154" t="s">
        <v>10638</v>
      </c>
      <c r="F596" s="155" t="s">
        <v>27</v>
      </c>
      <c r="G596" s="155" t="s">
        <v>189</v>
      </c>
      <c r="H596" s="155" t="s">
        <v>12620</v>
      </c>
      <c r="I596" s="166" t="s">
        <v>11915</v>
      </c>
      <c r="J596" s="160" t="s">
        <v>422</v>
      </c>
      <c r="K596" s="159"/>
      <c r="L596" s="160"/>
      <c r="M596" s="159"/>
      <c r="N596" s="158" t="s">
        <v>3708</v>
      </c>
      <c r="O596" s="158" t="s">
        <v>366</v>
      </c>
      <c r="P596" s="158" t="s">
        <v>442</v>
      </c>
      <c r="Q596" s="162" t="s">
        <v>12152</v>
      </c>
      <c r="R596" s="162" t="s">
        <v>13148</v>
      </c>
      <c r="S596" s="163" t="s">
        <v>13149</v>
      </c>
      <c r="T596" s="167" t="s">
        <v>1161</v>
      </c>
      <c r="U596" s="149"/>
      <c r="V596" s="149"/>
      <c r="W596" s="164" t="str">
        <f>VLOOKUP(TRIM(X596),X10:Y88,2,FALSE)</f>
        <v>Frank</v>
      </c>
      <c r="X596" s="11" t="str">
        <f t="shared" si="21"/>
        <v>6.5.3</v>
      </c>
      <c r="Y596" s="83"/>
      <c r="AA596" s="1">
        <f t="shared" si="20"/>
        <v>24</v>
      </c>
    </row>
    <row r="597" spans="1:27" ht="35.25" customHeight="1">
      <c r="A597" s="150" t="s">
        <v>185</v>
      </c>
      <c r="B597" s="165" t="s">
        <v>70</v>
      </c>
      <c r="C597" s="153" t="s">
        <v>186</v>
      </c>
      <c r="D597" s="153" t="s">
        <v>139</v>
      </c>
      <c r="E597" s="154" t="s">
        <v>10639</v>
      </c>
      <c r="F597" s="155" t="s">
        <v>419</v>
      </c>
      <c r="G597" s="155" t="s">
        <v>59</v>
      </c>
      <c r="H597" s="155" t="s">
        <v>12153</v>
      </c>
      <c r="I597" s="166" t="s">
        <v>12154</v>
      </c>
      <c r="J597" s="160"/>
      <c r="K597" s="159"/>
      <c r="L597" s="160"/>
      <c r="M597" s="159"/>
      <c r="N597" s="158"/>
      <c r="O597" s="158" t="s">
        <v>366</v>
      </c>
      <c r="P597" s="158" t="s">
        <v>442</v>
      </c>
      <c r="Q597" s="162" t="s">
        <v>12155</v>
      </c>
      <c r="R597" s="162" t="s">
        <v>4379</v>
      </c>
      <c r="S597" s="163" t="s">
        <v>253</v>
      </c>
      <c r="T597" s="148" t="s">
        <v>1161</v>
      </c>
      <c r="U597" s="149"/>
      <c r="V597" s="149"/>
      <c r="W597" s="164" t="str">
        <f>VLOOKUP(TRIM(X597),X10:Y88,2,FALSE)</f>
        <v>Frank</v>
      </c>
      <c r="X597" s="11" t="str">
        <f t="shared" si="21"/>
        <v>6.5.5</v>
      </c>
      <c r="Y597" s="83"/>
      <c r="AA597" s="1">
        <f t="shared" si="20"/>
        <v>46</v>
      </c>
    </row>
    <row r="598" spans="1:27" ht="35.25" customHeight="1">
      <c r="A598" s="150" t="s">
        <v>185</v>
      </c>
      <c r="B598" s="165" t="s">
        <v>70</v>
      </c>
      <c r="C598" s="153" t="s">
        <v>186</v>
      </c>
      <c r="D598" s="153" t="s">
        <v>139</v>
      </c>
      <c r="E598" s="154" t="s">
        <v>10640</v>
      </c>
      <c r="F598" s="155" t="s">
        <v>27</v>
      </c>
      <c r="G598" s="155" t="s">
        <v>189</v>
      </c>
      <c r="H598" s="155" t="s">
        <v>12609</v>
      </c>
      <c r="I598" s="166" t="s">
        <v>12154</v>
      </c>
      <c r="J598" s="160" t="s">
        <v>422</v>
      </c>
      <c r="K598" s="159"/>
      <c r="L598" s="160"/>
      <c r="M598" s="159"/>
      <c r="N598" s="158" t="s">
        <v>3708</v>
      </c>
      <c r="O598" s="158" t="s">
        <v>366</v>
      </c>
      <c r="P598" s="158" t="s">
        <v>442</v>
      </c>
      <c r="Q598" s="162" t="s">
        <v>12156</v>
      </c>
      <c r="R598" s="162" t="s">
        <v>496</v>
      </c>
      <c r="S598" s="176" t="s">
        <v>496</v>
      </c>
      <c r="T598" s="167" t="s">
        <v>1161</v>
      </c>
      <c r="U598" s="149"/>
      <c r="V598" s="149"/>
      <c r="W598" s="164" t="str">
        <f>VLOOKUP(TRIM(X598),X10:Y88,2,FALSE)</f>
        <v>Frank</v>
      </c>
      <c r="X598" s="11" t="str">
        <f t="shared" si="21"/>
        <v>6.5.5</v>
      </c>
      <c r="Y598" s="83"/>
      <c r="AA598" s="1">
        <f t="shared" si="20"/>
        <v>46</v>
      </c>
    </row>
    <row r="599" spans="1:27" ht="35.25" customHeight="1">
      <c r="A599" s="150" t="s">
        <v>185</v>
      </c>
      <c r="B599" s="165" t="s">
        <v>70</v>
      </c>
      <c r="C599" s="153" t="s">
        <v>186</v>
      </c>
      <c r="D599" s="153" t="s">
        <v>133</v>
      </c>
      <c r="E599" s="154" t="s">
        <v>10641</v>
      </c>
      <c r="F599" s="155" t="s">
        <v>27</v>
      </c>
      <c r="G599" s="155" t="s">
        <v>189</v>
      </c>
      <c r="H599" s="155" t="s">
        <v>12610</v>
      </c>
      <c r="I599" s="166" t="s">
        <v>11915</v>
      </c>
      <c r="J599" s="160" t="s">
        <v>455</v>
      </c>
      <c r="K599" s="159"/>
      <c r="L599" s="160"/>
      <c r="M599" s="159"/>
      <c r="N599" s="158" t="s">
        <v>1603</v>
      </c>
      <c r="O599" s="158" t="s">
        <v>366</v>
      </c>
      <c r="P599" s="158" t="s">
        <v>442</v>
      </c>
      <c r="Q599" s="162" t="s">
        <v>12157</v>
      </c>
      <c r="R599" s="162" t="s">
        <v>496</v>
      </c>
      <c r="S599" s="176" t="s">
        <v>496</v>
      </c>
      <c r="T599" s="148" t="s">
        <v>1161</v>
      </c>
      <c r="U599" s="149"/>
      <c r="V599" s="149"/>
      <c r="W599" s="164" t="str">
        <f>VLOOKUP(TRIM(X599),X10:Y88,2,FALSE)</f>
        <v>Frank</v>
      </c>
      <c r="X599" s="11" t="str">
        <f t="shared" si="21"/>
        <v>6.5.3</v>
      </c>
      <c r="Y599" s="83"/>
      <c r="AA599" s="1">
        <f t="shared" si="20"/>
        <v>24</v>
      </c>
    </row>
    <row r="600" spans="1:27" ht="35.25" customHeight="1">
      <c r="A600" s="150" t="s">
        <v>185</v>
      </c>
      <c r="B600" s="165" t="s">
        <v>70</v>
      </c>
      <c r="C600" s="153" t="s">
        <v>186</v>
      </c>
      <c r="D600" s="153" t="s">
        <v>151</v>
      </c>
      <c r="E600" s="154" t="s">
        <v>10642</v>
      </c>
      <c r="F600" s="155" t="s">
        <v>27</v>
      </c>
      <c r="G600" s="155" t="s">
        <v>189</v>
      </c>
      <c r="H600" s="155" t="s">
        <v>12611</v>
      </c>
      <c r="I600" s="166" t="s">
        <v>12147</v>
      </c>
      <c r="J600" s="160" t="s">
        <v>455</v>
      </c>
      <c r="K600" s="159"/>
      <c r="L600" s="160"/>
      <c r="M600" s="159"/>
      <c r="N600" s="158" t="s">
        <v>1603</v>
      </c>
      <c r="O600" s="158" t="s">
        <v>366</v>
      </c>
      <c r="P600" s="158" t="s">
        <v>442</v>
      </c>
      <c r="Q600" s="162" t="s">
        <v>12158</v>
      </c>
      <c r="R600" s="162" t="s">
        <v>496</v>
      </c>
      <c r="S600" s="176" t="s">
        <v>496</v>
      </c>
      <c r="T600" s="167" t="s">
        <v>1161</v>
      </c>
      <c r="U600" s="149"/>
      <c r="V600" s="149"/>
      <c r="W600" s="164" t="str">
        <f>VLOOKUP(TRIM(X600),X10:Y88,2,FALSE)</f>
        <v>Krisztian</v>
      </c>
      <c r="X600" s="11" t="str">
        <f t="shared" si="21"/>
        <v>6.5.10</v>
      </c>
      <c r="Y600" s="83"/>
      <c r="AA600" s="1">
        <f t="shared" si="20"/>
        <v>36</v>
      </c>
    </row>
    <row r="601" spans="1:27" ht="35.25" customHeight="1">
      <c r="A601" s="150" t="s">
        <v>185</v>
      </c>
      <c r="B601" s="165" t="s">
        <v>70</v>
      </c>
      <c r="C601" s="153" t="s">
        <v>186</v>
      </c>
      <c r="D601" s="153" t="s">
        <v>151</v>
      </c>
      <c r="E601" s="154" t="s">
        <v>10643</v>
      </c>
      <c r="F601" s="155" t="s">
        <v>27</v>
      </c>
      <c r="G601" s="155" t="s">
        <v>189</v>
      </c>
      <c r="H601" s="155" t="s">
        <v>12612</v>
      </c>
      <c r="I601" s="166" t="s">
        <v>459</v>
      </c>
      <c r="J601" s="160" t="s">
        <v>455</v>
      </c>
      <c r="K601" s="159"/>
      <c r="L601" s="160"/>
      <c r="M601" s="159"/>
      <c r="N601" s="158" t="s">
        <v>1603</v>
      </c>
      <c r="O601" s="158" t="s">
        <v>366</v>
      </c>
      <c r="P601" s="158" t="s">
        <v>442</v>
      </c>
      <c r="Q601" s="162" t="s">
        <v>12159</v>
      </c>
      <c r="R601" s="162" t="s">
        <v>496</v>
      </c>
      <c r="S601" s="176" t="s">
        <v>496</v>
      </c>
      <c r="T601" s="148" t="s">
        <v>1161</v>
      </c>
      <c r="U601" s="149"/>
      <c r="V601" s="149"/>
      <c r="W601" s="164" t="str">
        <f>VLOOKUP(TRIM(X601),X10:Y88,2,FALSE)</f>
        <v>Krisztian</v>
      </c>
      <c r="X601" s="11" t="str">
        <f t="shared" si="21"/>
        <v>6.5.10</v>
      </c>
      <c r="Y601" s="83"/>
      <c r="AA601" s="1">
        <f t="shared" ref="AA601:AA664" si="22">LEN(I601)</f>
        <v>14</v>
      </c>
    </row>
    <row r="602" spans="1:27" ht="35.25" customHeight="1">
      <c r="A602" s="150" t="s">
        <v>185</v>
      </c>
      <c r="B602" s="165" t="s">
        <v>70</v>
      </c>
      <c r="C602" s="153" t="s">
        <v>186</v>
      </c>
      <c r="D602" s="153" t="s">
        <v>151</v>
      </c>
      <c r="E602" s="154" t="s">
        <v>10644</v>
      </c>
      <c r="F602" s="155" t="s">
        <v>27</v>
      </c>
      <c r="G602" s="155" t="s">
        <v>189</v>
      </c>
      <c r="H602" s="155" t="s">
        <v>12613</v>
      </c>
      <c r="I602" s="166" t="s">
        <v>475</v>
      </c>
      <c r="J602" s="160" t="s">
        <v>422</v>
      </c>
      <c r="K602" s="159"/>
      <c r="L602" s="160"/>
      <c r="M602" s="159"/>
      <c r="N602" s="158" t="s">
        <v>3708</v>
      </c>
      <c r="O602" s="158" t="s">
        <v>366</v>
      </c>
      <c r="P602" s="158" t="s">
        <v>442</v>
      </c>
      <c r="Q602" s="162" t="s">
        <v>12160</v>
      </c>
      <c r="R602" s="162" t="s">
        <v>496</v>
      </c>
      <c r="S602" s="176" t="s">
        <v>496</v>
      </c>
      <c r="T602" s="167" t="s">
        <v>472</v>
      </c>
      <c r="U602" s="149"/>
      <c r="V602" s="149"/>
      <c r="W602" s="164" t="str">
        <f>VLOOKUP(TRIM(X602),X10:Y88,2,FALSE)</f>
        <v>Krisztian</v>
      </c>
      <c r="X602" s="11" t="str">
        <f t="shared" si="21"/>
        <v>6.5.10</v>
      </c>
      <c r="Y602" s="83"/>
      <c r="AA602" s="1">
        <f t="shared" si="22"/>
        <v>17</v>
      </c>
    </row>
    <row r="603" spans="1:27" ht="35.25" customHeight="1">
      <c r="A603" s="150" t="s">
        <v>185</v>
      </c>
      <c r="B603" s="165" t="s">
        <v>70</v>
      </c>
      <c r="C603" s="153" t="s">
        <v>186</v>
      </c>
      <c r="D603" s="153" t="s">
        <v>151</v>
      </c>
      <c r="E603" s="154" t="s">
        <v>10645</v>
      </c>
      <c r="F603" s="155" t="s">
        <v>27</v>
      </c>
      <c r="G603" s="155" t="s">
        <v>189</v>
      </c>
      <c r="H603" s="155" t="s">
        <v>12614</v>
      </c>
      <c r="I603" s="166" t="s">
        <v>475</v>
      </c>
      <c r="J603" s="160" t="s">
        <v>455</v>
      </c>
      <c r="K603" s="159"/>
      <c r="L603" s="160"/>
      <c r="M603" s="159"/>
      <c r="N603" s="158" t="s">
        <v>1603</v>
      </c>
      <c r="O603" s="158" t="s">
        <v>366</v>
      </c>
      <c r="P603" s="158" t="s">
        <v>442</v>
      </c>
      <c r="Q603" s="162" t="s">
        <v>7464</v>
      </c>
      <c r="R603" s="162" t="s">
        <v>496</v>
      </c>
      <c r="S603" s="176" t="s">
        <v>496</v>
      </c>
      <c r="T603" s="148" t="s">
        <v>472</v>
      </c>
      <c r="U603" s="149"/>
      <c r="V603" s="149"/>
      <c r="W603" s="164" t="str">
        <f>VLOOKUP(TRIM(X603),X10:Y88,2,FALSE)</f>
        <v>Krisztian</v>
      </c>
      <c r="X603" s="11" t="str">
        <f t="shared" si="21"/>
        <v>6.5.10</v>
      </c>
      <c r="Y603" s="83"/>
      <c r="AA603" s="1">
        <f t="shared" si="22"/>
        <v>17</v>
      </c>
    </row>
    <row r="604" spans="1:27" ht="35.25" customHeight="1">
      <c r="A604" s="150" t="s">
        <v>185</v>
      </c>
      <c r="B604" s="165" t="s">
        <v>70</v>
      </c>
      <c r="C604" s="153" t="s">
        <v>186</v>
      </c>
      <c r="D604" s="153" t="s">
        <v>151</v>
      </c>
      <c r="E604" s="154" t="s">
        <v>10646</v>
      </c>
      <c r="F604" s="155" t="s">
        <v>27</v>
      </c>
      <c r="G604" s="155" t="s">
        <v>189</v>
      </c>
      <c r="H604" s="155" t="s">
        <v>12615</v>
      </c>
      <c r="I604" s="166" t="s">
        <v>475</v>
      </c>
      <c r="J604" s="160" t="s">
        <v>455</v>
      </c>
      <c r="K604" s="159"/>
      <c r="L604" s="160"/>
      <c r="M604" s="159"/>
      <c r="N604" s="158" t="s">
        <v>1603</v>
      </c>
      <c r="O604" s="158" t="s">
        <v>366</v>
      </c>
      <c r="P604" s="158" t="s">
        <v>442</v>
      </c>
      <c r="Q604" s="162" t="s">
        <v>12161</v>
      </c>
      <c r="R604" s="162" t="s">
        <v>496</v>
      </c>
      <c r="S604" s="176" t="s">
        <v>496</v>
      </c>
      <c r="T604" s="167" t="s">
        <v>472</v>
      </c>
      <c r="U604" s="149"/>
      <c r="V604" s="149"/>
      <c r="W604" s="164" t="str">
        <f>VLOOKUP(TRIM(X604),X10:Y88,2,FALSE)</f>
        <v>Krisztian</v>
      </c>
      <c r="X604" s="11" t="str">
        <f t="shared" ref="X604:X667" si="23">IF(ISNONTEXT(D604),"" &amp; D604 &amp;"",T(D604))</f>
        <v>6.5.10</v>
      </c>
      <c r="Y604" s="83"/>
      <c r="AA604" s="1">
        <f t="shared" si="22"/>
        <v>17</v>
      </c>
    </row>
    <row r="605" spans="1:27" ht="35.25" customHeight="1">
      <c r="A605" s="150" t="s">
        <v>185</v>
      </c>
      <c r="B605" s="165" t="s">
        <v>70</v>
      </c>
      <c r="C605" s="153" t="s">
        <v>186</v>
      </c>
      <c r="D605" s="153" t="s">
        <v>151</v>
      </c>
      <c r="E605" s="154" t="s">
        <v>10647</v>
      </c>
      <c r="F605" s="155" t="s">
        <v>27</v>
      </c>
      <c r="G605" s="155" t="s">
        <v>189</v>
      </c>
      <c r="H605" s="155" t="s">
        <v>12616</v>
      </c>
      <c r="I605" s="166" t="s">
        <v>475</v>
      </c>
      <c r="J605" s="160" t="s">
        <v>455</v>
      </c>
      <c r="K605" s="159"/>
      <c r="L605" s="160"/>
      <c r="M605" s="159"/>
      <c r="N605" s="158" t="s">
        <v>1603</v>
      </c>
      <c r="O605" s="158" t="s">
        <v>366</v>
      </c>
      <c r="P605" s="158" t="s">
        <v>442</v>
      </c>
      <c r="Q605" s="162" t="s">
        <v>12162</v>
      </c>
      <c r="R605" s="162" t="s">
        <v>13512</v>
      </c>
      <c r="S605" s="163" t="s">
        <v>444</v>
      </c>
      <c r="T605" s="148" t="s">
        <v>472</v>
      </c>
      <c r="U605" s="149"/>
      <c r="V605" s="149"/>
      <c r="W605" s="164" t="str">
        <f>VLOOKUP(TRIM(X605),X10:Y88,2,FALSE)</f>
        <v>Krisztian</v>
      </c>
      <c r="X605" s="11" t="str">
        <f t="shared" si="23"/>
        <v>6.5.10</v>
      </c>
      <c r="Y605" s="83"/>
      <c r="AA605" s="1">
        <f t="shared" si="22"/>
        <v>17</v>
      </c>
    </row>
    <row r="606" spans="1:27" ht="35.25" customHeight="1">
      <c r="A606" s="150" t="s">
        <v>185</v>
      </c>
      <c r="B606" s="165" t="s">
        <v>70</v>
      </c>
      <c r="C606" s="153" t="s">
        <v>186</v>
      </c>
      <c r="D606" s="153" t="s">
        <v>153</v>
      </c>
      <c r="E606" s="154" t="s">
        <v>10648</v>
      </c>
      <c r="F606" s="155" t="s">
        <v>27</v>
      </c>
      <c r="G606" s="155" t="s">
        <v>189</v>
      </c>
      <c r="H606" s="155" t="s">
        <v>12617</v>
      </c>
      <c r="I606" s="166" t="s">
        <v>14506</v>
      </c>
      <c r="J606" s="160" t="s">
        <v>422</v>
      </c>
      <c r="K606" s="159"/>
      <c r="L606" s="160"/>
      <c r="M606" s="159"/>
      <c r="N606" s="158" t="s">
        <v>3708</v>
      </c>
      <c r="O606" s="158" t="s">
        <v>366</v>
      </c>
      <c r="P606" s="158" t="s">
        <v>442</v>
      </c>
      <c r="Q606" s="162" t="s">
        <v>12163</v>
      </c>
      <c r="R606" s="162" t="s">
        <v>496</v>
      </c>
      <c r="S606" s="176" t="s">
        <v>496</v>
      </c>
      <c r="T606" s="167" t="s">
        <v>472</v>
      </c>
      <c r="U606" s="149"/>
      <c r="V606" s="149"/>
      <c r="W606" s="164" t="str">
        <f>VLOOKUP(TRIM(X606),X10:Y88,2,FALSE)</f>
        <v>Puneet</v>
      </c>
      <c r="X606" s="11" t="str">
        <f t="shared" si="23"/>
        <v>6.5.11</v>
      </c>
      <c r="Y606" s="83"/>
      <c r="AA606" s="1">
        <f t="shared" si="22"/>
        <v>18</v>
      </c>
    </row>
    <row r="607" spans="1:27" ht="35.25" customHeight="1">
      <c r="A607" s="150" t="s">
        <v>185</v>
      </c>
      <c r="B607" s="165" t="s">
        <v>70</v>
      </c>
      <c r="C607" s="153" t="s">
        <v>186</v>
      </c>
      <c r="D607" s="153" t="s">
        <v>91</v>
      </c>
      <c r="E607" s="154" t="s">
        <v>10649</v>
      </c>
      <c r="F607" s="155" t="s">
        <v>30</v>
      </c>
      <c r="G607" s="155" t="s">
        <v>189</v>
      </c>
      <c r="H607" s="155" t="s">
        <v>23402</v>
      </c>
      <c r="I607" s="166" t="s">
        <v>5958</v>
      </c>
      <c r="J607" s="160" t="s">
        <v>7315</v>
      </c>
      <c r="K607" s="159">
        <v>414</v>
      </c>
      <c r="L607" s="160" t="s">
        <v>73</v>
      </c>
      <c r="M607" s="159" t="s">
        <v>669</v>
      </c>
      <c r="N607" s="158" t="s">
        <v>645</v>
      </c>
      <c r="O607" s="158" t="s">
        <v>206</v>
      </c>
      <c r="P607" s="158" t="s">
        <v>215</v>
      </c>
      <c r="Q607" s="162" t="s">
        <v>12452</v>
      </c>
      <c r="R607" s="162" t="s">
        <v>13483</v>
      </c>
      <c r="S607" s="163" t="s">
        <v>200</v>
      </c>
      <c r="T607" s="148" t="s">
        <v>626</v>
      </c>
      <c r="U607" s="149"/>
      <c r="V607" s="149"/>
      <c r="W607" s="164" t="str">
        <f>VLOOKUP(TRIM(X607),X10:Y88,2,FALSE)</f>
        <v>Puneet</v>
      </c>
      <c r="X607" s="11" t="str">
        <f t="shared" si="23"/>
        <v>5.1</v>
      </c>
      <c r="Y607" s="83"/>
      <c r="AA607" s="1">
        <f t="shared" si="22"/>
        <v>40</v>
      </c>
    </row>
    <row r="608" spans="1:27" ht="35.25" customHeight="1">
      <c r="A608" s="150" t="s">
        <v>185</v>
      </c>
      <c r="B608" s="165" t="s">
        <v>70</v>
      </c>
      <c r="C608" s="153" t="s">
        <v>186</v>
      </c>
      <c r="D608" s="153" t="s">
        <v>164</v>
      </c>
      <c r="E608" s="154" t="s">
        <v>10650</v>
      </c>
      <c r="F608" s="155" t="s">
        <v>27</v>
      </c>
      <c r="G608" s="155" t="s">
        <v>189</v>
      </c>
      <c r="H608" s="155" t="s">
        <v>12606</v>
      </c>
      <c r="I608" s="166" t="s">
        <v>475</v>
      </c>
      <c r="J608" s="160" t="s">
        <v>622</v>
      </c>
      <c r="K608" s="159"/>
      <c r="L608" s="160"/>
      <c r="M608" s="159"/>
      <c r="N608" s="158" t="s">
        <v>3708</v>
      </c>
      <c r="O608" s="158" t="s">
        <v>366</v>
      </c>
      <c r="P608" s="158" t="s">
        <v>624</v>
      </c>
      <c r="Q608" s="162" t="s">
        <v>7941</v>
      </c>
      <c r="R608" s="162" t="s">
        <v>496</v>
      </c>
      <c r="S608" s="176" t="s">
        <v>496</v>
      </c>
      <c r="T608" s="167" t="s">
        <v>626</v>
      </c>
      <c r="U608" s="149"/>
      <c r="V608" s="149"/>
      <c r="W608" s="164" t="str">
        <f>VLOOKUP(TRIM(X608),X10:Y88,2,FALSE)</f>
        <v>Dario</v>
      </c>
      <c r="X608" s="11" t="str">
        <f t="shared" si="23"/>
        <v>6.10</v>
      </c>
      <c r="Y608" s="83"/>
      <c r="AA608" s="1">
        <f t="shared" si="22"/>
        <v>17</v>
      </c>
    </row>
    <row r="609" spans="1:27" ht="35.25" customHeight="1">
      <c r="A609" s="150" t="s">
        <v>185</v>
      </c>
      <c r="B609" s="165" t="s">
        <v>70</v>
      </c>
      <c r="C609" s="153" t="s">
        <v>186</v>
      </c>
      <c r="D609" s="153" t="s">
        <v>164</v>
      </c>
      <c r="E609" s="154" t="s">
        <v>10651</v>
      </c>
      <c r="F609" s="155" t="s">
        <v>434</v>
      </c>
      <c r="G609" s="155" t="s">
        <v>189</v>
      </c>
      <c r="H609" s="155" t="s">
        <v>12487</v>
      </c>
      <c r="I609" s="166" t="s">
        <v>475</v>
      </c>
      <c r="J609" s="160"/>
      <c r="K609" s="159"/>
      <c r="L609" s="160"/>
      <c r="M609" s="159"/>
      <c r="N609" s="158"/>
      <c r="O609" s="158" t="s">
        <v>366</v>
      </c>
      <c r="P609" s="158" t="s">
        <v>624</v>
      </c>
      <c r="Q609" s="162" t="s">
        <v>12164</v>
      </c>
      <c r="R609" s="162" t="s">
        <v>496</v>
      </c>
      <c r="S609" s="176" t="s">
        <v>496</v>
      </c>
      <c r="T609" s="148" t="s">
        <v>12488</v>
      </c>
      <c r="U609" s="149"/>
      <c r="V609" s="149"/>
      <c r="W609" s="164" t="str">
        <f>VLOOKUP(TRIM(X609),X10:Y88,2,FALSE)</f>
        <v>Dario</v>
      </c>
      <c r="X609" s="11" t="str">
        <f t="shared" si="23"/>
        <v>6.10</v>
      </c>
      <c r="Y609" s="83"/>
      <c r="AA609" s="1">
        <f t="shared" si="22"/>
        <v>17</v>
      </c>
    </row>
    <row r="610" spans="1:27" ht="35.25" customHeight="1">
      <c r="A610" s="150" t="s">
        <v>185</v>
      </c>
      <c r="B610" s="165" t="s">
        <v>70</v>
      </c>
      <c r="C610" s="153" t="s">
        <v>186</v>
      </c>
      <c r="D610" s="153" t="s">
        <v>133</v>
      </c>
      <c r="E610" s="154" t="s">
        <v>10652</v>
      </c>
      <c r="F610" s="155" t="s">
        <v>27</v>
      </c>
      <c r="G610" s="155" t="s">
        <v>189</v>
      </c>
      <c r="H610" s="155" t="s">
        <v>12607</v>
      </c>
      <c r="I610" s="166" t="s">
        <v>1139</v>
      </c>
      <c r="J610" s="160" t="s">
        <v>455</v>
      </c>
      <c r="K610" s="159"/>
      <c r="L610" s="160"/>
      <c r="M610" s="159"/>
      <c r="N610" s="158" t="s">
        <v>1603</v>
      </c>
      <c r="O610" s="158" t="s">
        <v>366</v>
      </c>
      <c r="P610" s="158" t="s">
        <v>442</v>
      </c>
      <c r="Q610" s="162" t="s">
        <v>12167</v>
      </c>
      <c r="R610" s="162" t="s">
        <v>496</v>
      </c>
      <c r="S610" s="176" t="s">
        <v>496</v>
      </c>
      <c r="T610" s="167" t="s">
        <v>3371</v>
      </c>
      <c r="U610" s="149"/>
      <c r="V610" s="149"/>
      <c r="W610" s="164" t="str">
        <f>VLOOKUP(TRIM(X610),X10:Y88,2,FALSE)</f>
        <v>Frank</v>
      </c>
      <c r="X610" s="11" t="str">
        <f t="shared" si="23"/>
        <v>6.5.3</v>
      </c>
      <c r="Y610" s="83"/>
      <c r="AA610" s="1">
        <f t="shared" si="22"/>
        <v>4</v>
      </c>
    </row>
    <row r="611" spans="1:27" ht="35.25" customHeight="1">
      <c r="A611" s="150" t="s">
        <v>185</v>
      </c>
      <c r="B611" s="165" t="s">
        <v>70</v>
      </c>
      <c r="C611" s="153" t="s">
        <v>186</v>
      </c>
      <c r="D611" s="153" t="s">
        <v>151</v>
      </c>
      <c r="E611" s="154" t="s">
        <v>10653</v>
      </c>
      <c r="F611" s="155" t="s">
        <v>27</v>
      </c>
      <c r="G611" s="155" t="s">
        <v>189</v>
      </c>
      <c r="H611" s="155" t="s">
        <v>12608</v>
      </c>
      <c r="I611" s="166" t="s">
        <v>1139</v>
      </c>
      <c r="J611" s="160" t="s">
        <v>455</v>
      </c>
      <c r="K611" s="159"/>
      <c r="L611" s="160"/>
      <c r="M611" s="159"/>
      <c r="N611" s="158" t="s">
        <v>1603</v>
      </c>
      <c r="O611" s="158" t="s">
        <v>366</v>
      </c>
      <c r="P611" s="158" t="s">
        <v>442</v>
      </c>
      <c r="Q611" s="162" t="s">
        <v>12168</v>
      </c>
      <c r="R611" s="162" t="s">
        <v>13512</v>
      </c>
      <c r="S611" s="163" t="s">
        <v>444</v>
      </c>
      <c r="T611" s="148" t="s">
        <v>3371</v>
      </c>
      <c r="U611" s="149"/>
      <c r="V611" s="149"/>
      <c r="W611" s="164" t="str">
        <f>VLOOKUP(TRIM(X611),X10:Y88,2,FALSE)</f>
        <v>Krisztian</v>
      </c>
      <c r="X611" s="11" t="str">
        <f t="shared" si="23"/>
        <v>6.5.10</v>
      </c>
      <c r="Y611" s="83"/>
      <c r="AA611" s="1">
        <f t="shared" si="22"/>
        <v>4</v>
      </c>
    </row>
    <row r="612" spans="1:27" ht="35.25" customHeight="1">
      <c r="A612" s="150" t="s">
        <v>185</v>
      </c>
      <c r="B612" s="165" t="s">
        <v>70</v>
      </c>
      <c r="C612" s="153" t="s">
        <v>186</v>
      </c>
      <c r="D612" s="153" t="s">
        <v>91</v>
      </c>
      <c r="E612" s="154" t="s">
        <v>10654</v>
      </c>
      <c r="F612" s="155" t="s">
        <v>419</v>
      </c>
      <c r="G612" s="155" t="s">
        <v>189</v>
      </c>
      <c r="H612" s="155" t="s">
        <v>7892</v>
      </c>
      <c r="I612" s="166" t="s">
        <v>835</v>
      </c>
      <c r="J612" s="160"/>
      <c r="K612" s="159"/>
      <c r="L612" s="160"/>
      <c r="M612" s="159"/>
      <c r="N612" s="158"/>
      <c r="O612" s="158" t="s">
        <v>206</v>
      </c>
      <c r="P612" s="158" t="s">
        <v>215</v>
      </c>
      <c r="Q612" s="162" t="s">
        <v>8212</v>
      </c>
      <c r="R612" s="162" t="s">
        <v>272</v>
      </c>
      <c r="S612" s="163" t="s">
        <v>253</v>
      </c>
      <c r="T612" s="167" t="s">
        <v>966</v>
      </c>
      <c r="U612" s="149"/>
      <c r="V612" s="149"/>
      <c r="W612" s="164" t="str">
        <f>VLOOKUP(TRIM(X612),X10:Y88,2,FALSE)</f>
        <v>Puneet</v>
      </c>
      <c r="X612" s="11" t="str">
        <f t="shared" si="23"/>
        <v>5.1</v>
      </c>
      <c r="Y612" s="83"/>
      <c r="AA612" s="1">
        <f t="shared" si="22"/>
        <v>5</v>
      </c>
    </row>
    <row r="613" spans="1:27" ht="35.25" customHeight="1">
      <c r="A613" s="150" t="s">
        <v>185</v>
      </c>
      <c r="B613" s="165" t="s">
        <v>70</v>
      </c>
      <c r="C613" s="153" t="s">
        <v>186</v>
      </c>
      <c r="D613" s="153" t="s">
        <v>91</v>
      </c>
      <c r="E613" s="154" t="s">
        <v>10655</v>
      </c>
      <c r="F613" s="155" t="s">
        <v>30</v>
      </c>
      <c r="G613" s="155" t="s">
        <v>189</v>
      </c>
      <c r="H613" s="155" t="s">
        <v>12233</v>
      </c>
      <c r="I613" s="166" t="s">
        <v>835</v>
      </c>
      <c r="J613" s="160" t="s">
        <v>484</v>
      </c>
      <c r="K613" s="159">
        <v>3252</v>
      </c>
      <c r="L613" s="160" t="s">
        <v>62</v>
      </c>
      <c r="M613" s="159" t="s">
        <v>485</v>
      </c>
      <c r="N613" s="158" t="s">
        <v>6988</v>
      </c>
      <c r="O613" s="158" t="s">
        <v>206</v>
      </c>
      <c r="P613" s="158" t="s">
        <v>215</v>
      </c>
      <c r="Q613" s="162" t="s">
        <v>12453</v>
      </c>
      <c r="R613" s="162" t="s">
        <v>13383</v>
      </c>
      <c r="S613" s="163" t="s">
        <v>13382</v>
      </c>
      <c r="T613" s="148" t="s">
        <v>966</v>
      </c>
      <c r="U613" s="149"/>
      <c r="V613" s="149"/>
      <c r="W613" s="164" t="str">
        <f>VLOOKUP(TRIM(X613),X10:Y88,2,FALSE)</f>
        <v>Puneet</v>
      </c>
      <c r="X613" s="11" t="str">
        <f t="shared" si="23"/>
        <v>5.1</v>
      </c>
      <c r="Y613" s="83"/>
      <c r="AA613" s="1">
        <f t="shared" si="22"/>
        <v>5</v>
      </c>
    </row>
    <row r="614" spans="1:27" ht="35.25" customHeight="1">
      <c r="A614" s="150" t="s">
        <v>185</v>
      </c>
      <c r="B614" s="165" t="s">
        <v>70</v>
      </c>
      <c r="C614" s="153" t="s">
        <v>186</v>
      </c>
      <c r="D614" s="153" t="s">
        <v>91</v>
      </c>
      <c r="E614" s="154" t="s">
        <v>10656</v>
      </c>
      <c r="F614" s="155" t="s">
        <v>30</v>
      </c>
      <c r="G614" s="155" t="s">
        <v>189</v>
      </c>
      <c r="H614" s="155" t="s">
        <v>12234</v>
      </c>
      <c r="I614" s="166" t="s">
        <v>835</v>
      </c>
      <c r="J614" s="160" t="s">
        <v>484</v>
      </c>
      <c r="K614" s="159">
        <v>3253</v>
      </c>
      <c r="L614" s="160" t="s">
        <v>62</v>
      </c>
      <c r="M614" s="159" t="s">
        <v>485</v>
      </c>
      <c r="N614" s="158" t="s">
        <v>6988</v>
      </c>
      <c r="O614" s="158" t="s">
        <v>206</v>
      </c>
      <c r="P614" s="158" t="s">
        <v>3178</v>
      </c>
      <c r="Q614" s="162" t="s">
        <v>8211</v>
      </c>
      <c r="R614" s="162" t="s">
        <v>496</v>
      </c>
      <c r="S614" s="176" t="s">
        <v>496</v>
      </c>
      <c r="T614" s="167" t="s">
        <v>966</v>
      </c>
      <c r="U614" s="149"/>
      <c r="V614" s="149"/>
      <c r="W614" s="164" t="str">
        <f>VLOOKUP(TRIM(X614),X10:Y88,2,FALSE)</f>
        <v>Puneet</v>
      </c>
      <c r="X614" s="11" t="str">
        <f t="shared" si="23"/>
        <v>5.1</v>
      </c>
      <c r="Y614" s="83"/>
      <c r="AA614" s="1">
        <f t="shared" si="22"/>
        <v>5</v>
      </c>
    </row>
    <row r="615" spans="1:27" ht="35.25" customHeight="1">
      <c r="A615" s="150" t="s">
        <v>185</v>
      </c>
      <c r="B615" s="165" t="s">
        <v>70</v>
      </c>
      <c r="C615" s="153" t="s">
        <v>186</v>
      </c>
      <c r="D615" s="153" t="s">
        <v>91</v>
      </c>
      <c r="E615" s="154" t="s">
        <v>10657</v>
      </c>
      <c r="F615" s="155" t="s">
        <v>30</v>
      </c>
      <c r="G615" s="155" t="s">
        <v>189</v>
      </c>
      <c r="H615" s="155" t="s">
        <v>12235</v>
      </c>
      <c r="I615" s="166" t="s">
        <v>436</v>
      </c>
      <c r="J615" s="160" t="s">
        <v>484</v>
      </c>
      <c r="K615" s="159">
        <v>3254</v>
      </c>
      <c r="L615" s="160" t="s">
        <v>62</v>
      </c>
      <c r="M615" s="159" t="s">
        <v>485</v>
      </c>
      <c r="N615" s="158" t="s">
        <v>6988</v>
      </c>
      <c r="O615" s="158" t="s">
        <v>206</v>
      </c>
      <c r="P615" s="158" t="s">
        <v>215</v>
      </c>
      <c r="Q615" s="162" t="s">
        <v>12454</v>
      </c>
      <c r="R615" s="162" t="s">
        <v>13497</v>
      </c>
      <c r="S615" s="163" t="s">
        <v>13496</v>
      </c>
      <c r="T615" s="148" t="s">
        <v>7206</v>
      </c>
      <c r="U615" s="149"/>
      <c r="V615" s="149"/>
      <c r="W615" s="164" t="str">
        <f>VLOOKUP(TRIM(X615),X10:Y88,2,FALSE)</f>
        <v>Puneet</v>
      </c>
      <c r="X615" s="11" t="str">
        <f t="shared" si="23"/>
        <v>5.1</v>
      </c>
      <c r="Y615" s="83"/>
      <c r="AA615" s="1">
        <f t="shared" si="22"/>
        <v>12</v>
      </c>
    </row>
    <row r="616" spans="1:27" ht="35.25" customHeight="1">
      <c r="A616" s="150" t="s">
        <v>185</v>
      </c>
      <c r="B616" s="165" t="s">
        <v>70</v>
      </c>
      <c r="C616" s="153" t="s">
        <v>186</v>
      </c>
      <c r="D616" s="153" t="s">
        <v>164</v>
      </c>
      <c r="E616" s="154" t="s">
        <v>10658</v>
      </c>
      <c r="F616" s="155" t="s">
        <v>419</v>
      </c>
      <c r="G616" s="155" t="s">
        <v>59</v>
      </c>
      <c r="H616" s="155" t="s">
        <v>12169</v>
      </c>
      <c r="I616" s="166" t="s">
        <v>859</v>
      </c>
      <c r="J616" s="160"/>
      <c r="K616" s="159"/>
      <c r="L616" s="160"/>
      <c r="M616" s="159"/>
      <c r="N616" s="158"/>
      <c r="O616" s="158" t="s">
        <v>366</v>
      </c>
      <c r="P616" s="158" t="s">
        <v>624</v>
      </c>
      <c r="Q616" s="162" t="s">
        <v>12170</v>
      </c>
      <c r="R616" s="162" t="s">
        <v>496</v>
      </c>
      <c r="S616" s="176" t="s">
        <v>496</v>
      </c>
      <c r="T616" s="167" t="s">
        <v>1320</v>
      </c>
      <c r="U616" s="149"/>
      <c r="V616" s="149"/>
      <c r="W616" s="164" t="str">
        <f>VLOOKUP(TRIM(X616),X10:Y88,2,FALSE)</f>
        <v>Dario</v>
      </c>
      <c r="X616" s="11" t="str">
        <f t="shared" si="23"/>
        <v>6.10</v>
      </c>
      <c r="Y616" s="83"/>
      <c r="AA616" s="1">
        <f t="shared" si="22"/>
        <v>35</v>
      </c>
    </row>
    <row r="617" spans="1:27" ht="35.25" customHeight="1">
      <c r="A617" s="150" t="s">
        <v>185</v>
      </c>
      <c r="B617" s="165" t="s">
        <v>70</v>
      </c>
      <c r="C617" s="153" t="s">
        <v>186</v>
      </c>
      <c r="D617" s="153" t="s">
        <v>164</v>
      </c>
      <c r="E617" s="154" t="s">
        <v>10659</v>
      </c>
      <c r="F617" s="155" t="s">
        <v>27</v>
      </c>
      <c r="G617" s="155" t="s">
        <v>189</v>
      </c>
      <c r="H617" s="155" t="s">
        <v>12596</v>
      </c>
      <c r="I617" s="166" t="s">
        <v>2473</v>
      </c>
      <c r="J617" s="160" t="s">
        <v>622</v>
      </c>
      <c r="K617" s="159"/>
      <c r="L617" s="160"/>
      <c r="M617" s="159"/>
      <c r="N617" s="158" t="s">
        <v>3708</v>
      </c>
      <c r="O617" s="158" t="s">
        <v>366</v>
      </c>
      <c r="P617" s="158" t="s">
        <v>624</v>
      </c>
      <c r="Q617" s="162" t="s">
        <v>12170</v>
      </c>
      <c r="R617" s="162" t="s">
        <v>13445</v>
      </c>
      <c r="S617" s="163" t="s">
        <v>13444</v>
      </c>
      <c r="T617" s="148" t="s">
        <v>1320</v>
      </c>
      <c r="U617" s="149"/>
      <c r="V617" s="149"/>
      <c r="W617" s="164" t="str">
        <f>VLOOKUP(TRIM(X617),X10:Y88,2,FALSE)</f>
        <v>Dario</v>
      </c>
      <c r="X617" s="11" t="str">
        <f t="shared" si="23"/>
        <v>6.10</v>
      </c>
      <c r="Y617" s="83"/>
      <c r="AA617" s="1">
        <f t="shared" si="22"/>
        <v>44</v>
      </c>
    </row>
    <row r="618" spans="1:27" ht="35.25" customHeight="1">
      <c r="A618" s="150" t="s">
        <v>185</v>
      </c>
      <c r="B618" s="165" t="s">
        <v>70</v>
      </c>
      <c r="C618" s="153" t="s">
        <v>186</v>
      </c>
      <c r="D618" s="153" t="s">
        <v>164</v>
      </c>
      <c r="E618" s="154" t="s">
        <v>10660</v>
      </c>
      <c r="F618" s="155" t="s">
        <v>419</v>
      </c>
      <c r="G618" s="155" t="s">
        <v>189</v>
      </c>
      <c r="H618" s="155" t="s">
        <v>12171</v>
      </c>
      <c r="I618" s="166" t="s">
        <v>11867</v>
      </c>
      <c r="J618" s="160"/>
      <c r="K618" s="159"/>
      <c r="L618" s="160"/>
      <c r="M618" s="159"/>
      <c r="N618" s="158"/>
      <c r="O618" s="158" t="s">
        <v>366</v>
      </c>
      <c r="P618" s="158" t="s">
        <v>624</v>
      </c>
      <c r="Q618" s="162" t="s">
        <v>12172</v>
      </c>
      <c r="R618" s="162" t="s">
        <v>272</v>
      </c>
      <c r="S618" s="163" t="s">
        <v>253</v>
      </c>
      <c r="T618" s="167" t="s">
        <v>1320</v>
      </c>
      <c r="U618" s="149"/>
      <c r="V618" s="149"/>
      <c r="W618" s="164" t="str">
        <f>VLOOKUP(TRIM(X618),X10:Y88,2,FALSE)</f>
        <v>Dario</v>
      </c>
      <c r="X618" s="11" t="str">
        <f t="shared" si="23"/>
        <v>6.10</v>
      </c>
      <c r="Y618" s="83"/>
      <c r="AA618" s="1">
        <f t="shared" si="22"/>
        <v>36</v>
      </c>
    </row>
    <row r="619" spans="1:27" ht="35.25" customHeight="1">
      <c r="A619" s="150" t="s">
        <v>185</v>
      </c>
      <c r="B619" s="165" t="s">
        <v>70</v>
      </c>
      <c r="C619" s="153" t="s">
        <v>186</v>
      </c>
      <c r="D619" s="153" t="s">
        <v>164</v>
      </c>
      <c r="E619" s="154" t="s">
        <v>10661</v>
      </c>
      <c r="F619" s="155" t="s">
        <v>434</v>
      </c>
      <c r="G619" s="155" t="s">
        <v>189</v>
      </c>
      <c r="H619" s="155" t="s">
        <v>12173</v>
      </c>
      <c r="I619" s="166" t="s">
        <v>859</v>
      </c>
      <c r="J619" s="160"/>
      <c r="K619" s="159"/>
      <c r="L619" s="160"/>
      <c r="M619" s="159"/>
      <c r="N619" s="158"/>
      <c r="O619" s="158" t="s">
        <v>366</v>
      </c>
      <c r="P619" s="158" t="s">
        <v>624</v>
      </c>
      <c r="Q619" s="162" t="s">
        <v>12174</v>
      </c>
      <c r="R619" s="162" t="s">
        <v>13286</v>
      </c>
      <c r="S619" s="163" t="s">
        <v>13285</v>
      </c>
      <c r="T619" s="148" t="s">
        <v>1320</v>
      </c>
      <c r="U619" s="149"/>
      <c r="V619" s="149"/>
      <c r="W619" s="164" t="str">
        <f>VLOOKUP(TRIM(X619),X10:Y88,2,FALSE)</f>
        <v>Dario</v>
      </c>
      <c r="X619" s="11" t="str">
        <f t="shared" si="23"/>
        <v>6.10</v>
      </c>
      <c r="Y619" s="83"/>
      <c r="AA619" s="1">
        <f t="shared" si="22"/>
        <v>35</v>
      </c>
    </row>
    <row r="620" spans="1:27" ht="35.25" customHeight="1">
      <c r="A620" s="150" t="s">
        <v>185</v>
      </c>
      <c r="B620" s="165" t="s">
        <v>70</v>
      </c>
      <c r="C620" s="153" t="s">
        <v>186</v>
      </c>
      <c r="D620" s="153" t="s">
        <v>164</v>
      </c>
      <c r="E620" s="154" t="s">
        <v>10662</v>
      </c>
      <c r="F620" s="155" t="s">
        <v>419</v>
      </c>
      <c r="G620" s="155" t="s">
        <v>189</v>
      </c>
      <c r="H620" s="155" t="s">
        <v>12175</v>
      </c>
      <c r="I620" s="166" t="s">
        <v>11867</v>
      </c>
      <c r="J620" s="160"/>
      <c r="K620" s="159"/>
      <c r="L620" s="160"/>
      <c r="M620" s="159"/>
      <c r="N620" s="158"/>
      <c r="O620" s="158" t="s">
        <v>366</v>
      </c>
      <c r="P620" s="158" t="s">
        <v>624</v>
      </c>
      <c r="Q620" s="162" t="s">
        <v>13201</v>
      </c>
      <c r="R620" s="162" t="s">
        <v>13287</v>
      </c>
      <c r="S620" s="163" t="s">
        <v>444</v>
      </c>
      <c r="T620" s="167" t="s">
        <v>1320</v>
      </c>
      <c r="U620" s="149"/>
      <c r="V620" s="149"/>
      <c r="W620" s="164" t="str">
        <f>VLOOKUP(TRIM(X620),X10:Y88,2,FALSE)</f>
        <v>Dario</v>
      </c>
      <c r="X620" s="11" t="str">
        <f t="shared" si="23"/>
        <v>6.10</v>
      </c>
      <c r="Y620" s="83"/>
      <c r="AA620" s="1">
        <f t="shared" si="22"/>
        <v>36</v>
      </c>
    </row>
    <row r="621" spans="1:27" ht="35.25" customHeight="1">
      <c r="A621" s="150" t="s">
        <v>185</v>
      </c>
      <c r="B621" s="165" t="s">
        <v>70</v>
      </c>
      <c r="C621" s="153" t="s">
        <v>186</v>
      </c>
      <c r="D621" s="153" t="s">
        <v>164</v>
      </c>
      <c r="E621" s="154" t="s">
        <v>10663</v>
      </c>
      <c r="F621" s="155" t="s">
        <v>27</v>
      </c>
      <c r="G621" s="155" t="s">
        <v>189</v>
      </c>
      <c r="H621" s="155" t="s">
        <v>12597</v>
      </c>
      <c r="I621" s="166" t="s">
        <v>12176</v>
      </c>
      <c r="J621" s="160" t="s">
        <v>622</v>
      </c>
      <c r="K621" s="159"/>
      <c r="L621" s="160"/>
      <c r="M621" s="159"/>
      <c r="N621" s="158" t="s">
        <v>3708</v>
      </c>
      <c r="O621" s="158" t="s">
        <v>366</v>
      </c>
      <c r="P621" s="158" t="s">
        <v>624</v>
      </c>
      <c r="Q621" s="162" t="s">
        <v>12177</v>
      </c>
      <c r="R621" s="162" t="s">
        <v>13447</v>
      </c>
      <c r="S621" s="163" t="s">
        <v>13446</v>
      </c>
      <c r="T621" s="148" t="s">
        <v>1320</v>
      </c>
      <c r="U621" s="149"/>
      <c r="V621" s="149"/>
      <c r="W621" s="164" t="str">
        <f>VLOOKUP(TRIM(X621),X10:Y88,2,FALSE)</f>
        <v>Dario</v>
      </c>
      <c r="X621" s="11" t="str">
        <f t="shared" si="23"/>
        <v>6.10</v>
      </c>
      <c r="Y621" s="83"/>
      <c r="AA621" s="1">
        <f t="shared" si="22"/>
        <v>40</v>
      </c>
    </row>
    <row r="622" spans="1:27" ht="35.25" customHeight="1">
      <c r="A622" s="150" t="s">
        <v>185</v>
      </c>
      <c r="B622" s="165" t="s">
        <v>70</v>
      </c>
      <c r="C622" s="153" t="s">
        <v>186</v>
      </c>
      <c r="D622" s="153" t="s">
        <v>164</v>
      </c>
      <c r="E622" s="154" t="s">
        <v>10664</v>
      </c>
      <c r="F622" s="155" t="s">
        <v>27</v>
      </c>
      <c r="G622" s="155" t="s">
        <v>189</v>
      </c>
      <c r="H622" s="155" t="s">
        <v>12598</v>
      </c>
      <c r="I622" s="166" t="s">
        <v>12176</v>
      </c>
      <c r="J622" s="160" t="s">
        <v>622</v>
      </c>
      <c r="K622" s="159"/>
      <c r="L622" s="160"/>
      <c r="M622" s="159"/>
      <c r="N622" s="158" t="s">
        <v>3708</v>
      </c>
      <c r="O622" s="158" t="s">
        <v>366</v>
      </c>
      <c r="P622" s="158" t="s">
        <v>624</v>
      </c>
      <c r="Q622" s="162" t="s">
        <v>12178</v>
      </c>
      <c r="R622" s="162" t="s">
        <v>13271</v>
      </c>
      <c r="S622" s="163" t="s">
        <v>13270</v>
      </c>
      <c r="T622" s="167" t="s">
        <v>1320</v>
      </c>
      <c r="U622" s="149"/>
      <c r="V622" s="149"/>
      <c r="W622" s="164" t="str">
        <f>VLOOKUP(TRIM(X622),X10:Y88,2,FALSE)</f>
        <v>Dario</v>
      </c>
      <c r="X622" s="11" t="str">
        <f t="shared" si="23"/>
        <v>6.10</v>
      </c>
      <c r="Y622" s="83"/>
      <c r="AA622" s="1">
        <f t="shared" si="22"/>
        <v>40</v>
      </c>
    </row>
    <row r="623" spans="1:27" ht="35.25" customHeight="1">
      <c r="A623" s="150" t="s">
        <v>185</v>
      </c>
      <c r="B623" s="165" t="s">
        <v>70</v>
      </c>
      <c r="C623" s="153" t="s">
        <v>186</v>
      </c>
      <c r="D623" s="153" t="s">
        <v>164</v>
      </c>
      <c r="E623" s="154" t="s">
        <v>10665</v>
      </c>
      <c r="F623" s="155" t="s">
        <v>27</v>
      </c>
      <c r="G623" s="155" t="s">
        <v>189</v>
      </c>
      <c r="H623" s="155" t="s">
        <v>12599</v>
      </c>
      <c r="I623" s="166" t="s">
        <v>859</v>
      </c>
      <c r="J623" s="160" t="s">
        <v>622</v>
      </c>
      <c r="K623" s="159"/>
      <c r="L623" s="160"/>
      <c r="M623" s="159"/>
      <c r="N623" s="158" t="s">
        <v>3708</v>
      </c>
      <c r="O623" s="158" t="s">
        <v>366</v>
      </c>
      <c r="P623" s="158" t="s">
        <v>624</v>
      </c>
      <c r="Q623" s="162" t="s">
        <v>12179</v>
      </c>
      <c r="R623" s="162" t="s">
        <v>496</v>
      </c>
      <c r="S623" s="176" t="s">
        <v>496</v>
      </c>
      <c r="T623" s="148" t="s">
        <v>1320</v>
      </c>
      <c r="U623" s="149"/>
      <c r="V623" s="149"/>
      <c r="W623" s="164" t="str">
        <f>VLOOKUP(TRIM(X623),X10:Y88,2,FALSE)</f>
        <v>Dario</v>
      </c>
      <c r="X623" s="11" t="str">
        <f t="shared" si="23"/>
        <v>6.10</v>
      </c>
      <c r="Y623" s="83"/>
      <c r="AA623" s="1">
        <f t="shared" si="22"/>
        <v>35</v>
      </c>
    </row>
    <row r="624" spans="1:27" ht="35.25" customHeight="1">
      <c r="A624" s="150" t="s">
        <v>185</v>
      </c>
      <c r="B624" s="165" t="s">
        <v>70</v>
      </c>
      <c r="C624" s="153" t="s">
        <v>186</v>
      </c>
      <c r="D624" s="153" t="s">
        <v>141</v>
      </c>
      <c r="E624" s="154" t="s">
        <v>10666</v>
      </c>
      <c r="F624" s="155" t="s">
        <v>27</v>
      </c>
      <c r="G624" s="155" t="s">
        <v>189</v>
      </c>
      <c r="H624" s="155" t="s">
        <v>12600</v>
      </c>
      <c r="I624" s="166" t="s">
        <v>12176</v>
      </c>
      <c r="J624" s="160" t="s">
        <v>455</v>
      </c>
      <c r="K624" s="159"/>
      <c r="L624" s="160"/>
      <c r="M624" s="159"/>
      <c r="N624" s="158" t="s">
        <v>1603</v>
      </c>
      <c r="O624" s="158" t="s">
        <v>366</v>
      </c>
      <c r="P624" s="158" t="s">
        <v>442</v>
      </c>
      <c r="Q624" s="162" t="s">
        <v>12180</v>
      </c>
      <c r="R624" s="162" t="s">
        <v>13582</v>
      </c>
      <c r="S624" s="163" t="s">
        <v>13581</v>
      </c>
      <c r="T624" s="167" t="s">
        <v>1320</v>
      </c>
      <c r="U624" s="149"/>
      <c r="V624" s="149"/>
      <c r="W624" s="164" t="str">
        <f>VLOOKUP(TRIM(X624),X10:Y88,2,FALSE)</f>
        <v>Krisztian</v>
      </c>
      <c r="X624" s="11" t="str">
        <f t="shared" si="23"/>
        <v>6.5.6</v>
      </c>
      <c r="Y624" s="83"/>
      <c r="AA624" s="1">
        <f t="shared" si="22"/>
        <v>40</v>
      </c>
    </row>
    <row r="625" spans="1:27" ht="35.25" customHeight="1">
      <c r="A625" s="150" t="s">
        <v>185</v>
      </c>
      <c r="B625" s="165" t="s">
        <v>70</v>
      </c>
      <c r="C625" s="153" t="s">
        <v>186</v>
      </c>
      <c r="D625" s="153" t="s">
        <v>153</v>
      </c>
      <c r="E625" s="154" t="s">
        <v>10667</v>
      </c>
      <c r="F625" s="155" t="s">
        <v>27</v>
      </c>
      <c r="G625" s="155" t="s">
        <v>189</v>
      </c>
      <c r="H625" s="155" t="s">
        <v>12601</v>
      </c>
      <c r="I625" s="166" t="s">
        <v>12176</v>
      </c>
      <c r="J625" s="160" t="s">
        <v>455</v>
      </c>
      <c r="K625" s="159"/>
      <c r="L625" s="160"/>
      <c r="M625" s="159"/>
      <c r="N625" s="158" t="s">
        <v>1603</v>
      </c>
      <c r="O625" s="158" t="s">
        <v>366</v>
      </c>
      <c r="P625" s="158" t="s">
        <v>442</v>
      </c>
      <c r="Q625" s="162" t="s">
        <v>12181</v>
      </c>
      <c r="R625" s="162" t="s">
        <v>496</v>
      </c>
      <c r="S625" s="176" t="s">
        <v>496</v>
      </c>
      <c r="T625" s="148" t="s">
        <v>1320</v>
      </c>
      <c r="U625" s="149"/>
      <c r="V625" s="149"/>
      <c r="W625" s="164" t="str">
        <f>VLOOKUP(TRIM(X625),X10:Y88,2,FALSE)</f>
        <v>Puneet</v>
      </c>
      <c r="X625" s="11" t="str">
        <f t="shared" si="23"/>
        <v>6.5.11</v>
      </c>
      <c r="Y625" s="83"/>
      <c r="AA625" s="1">
        <f t="shared" si="22"/>
        <v>40</v>
      </c>
    </row>
    <row r="626" spans="1:27" ht="35.25" customHeight="1">
      <c r="A626" s="150" t="s">
        <v>185</v>
      </c>
      <c r="B626" s="165" t="s">
        <v>70</v>
      </c>
      <c r="C626" s="153" t="s">
        <v>186</v>
      </c>
      <c r="D626" s="153" t="s">
        <v>11394</v>
      </c>
      <c r="E626" s="154" t="s">
        <v>10668</v>
      </c>
      <c r="F626" s="155" t="s">
        <v>27</v>
      </c>
      <c r="G626" s="155" t="s">
        <v>189</v>
      </c>
      <c r="H626" s="155" t="s">
        <v>12602</v>
      </c>
      <c r="I626" s="166" t="s">
        <v>859</v>
      </c>
      <c r="J626" s="160" t="s">
        <v>422</v>
      </c>
      <c r="K626" s="159"/>
      <c r="L626" s="160"/>
      <c r="M626" s="159"/>
      <c r="N626" s="158" t="s">
        <v>3708</v>
      </c>
      <c r="O626" s="158" t="s">
        <v>366</v>
      </c>
      <c r="P626" s="158" t="s">
        <v>442</v>
      </c>
      <c r="Q626" s="162" t="s">
        <v>12182</v>
      </c>
      <c r="R626" s="162" t="s">
        <v>13191</v>
      </c>
      <c r="S626" s="163" t="s">
        <v>13190</v>
      </c>
      <c r="T626" s="167" t="s">
        <v>1320</v>
      </c>
      <c r="U626" s="149"/>
      <c r="V626" s="149"/>
      <c r="W626" s="164" t="str">
        <f>VLOOKUP(TRIM(X626),X10:Y88,2,FALSE)</f>
        <v>Puneet</v>
      </c>
      <c r="X626" s="11" t="str">
        <f t="shared" si="23"/>
        <v>6.5.8.1</v>
      </c>
      <c r="Y626" s="83"/>
      <c r="AA626" s="1">
        <f t="shared" si="22"/>
        <v>35</v>
      </c>
    </row>
    <row r="627" spans="1:27" ht="35.25" customHeight="1">
      <c r="A627" s="150" t="s">
        <v>185</v>
      </c>
      <c r="B627" s="165" t="s">
        <v>70</v>
      </c>
      <c r="C627" s="153" t="s">
        <v>186</v>
      </c>
      <c r="D627" s="153" t="s">
        <v>11394</v>
      </c>
      <c r="E627" s="154" t="s">
        <v>10669</v>
      </c>
      <c r="F627" s="155" t="s">
        <v>27</v>
      </c>
      <c r="G627" s="155" t="s">
        <v>189</v>
      </c>
      <c r="H627" s="155" t="s">
        <v>12603</v>
      </c>
      <c r="I627" s="166" t="s">
        <v>11867</v>
      </c>
      <c r="J627" s="160" t="s">
        <v>455</v>
      </c>
      <c r="K627" s="159"/>
      <c r="L627" s="160"/>
      <c r="M627" s="159"/>
      <c r="N627" s="158" t="s">
        <v>1603</v>
      </c>
      <c r="O627" s="158" t="s">
        <v>366</v>
      </c>
      <c r="P627" s="158" t="s">
        <v>442</v>
      </c>
      <c r="Q627" s="162" t="s">
        <v>12182</v>
      </c>
      <c r="R627" s="162" t="s">
        <v>13193</v>
      </c>
      <c r="S627" s="163" t="s">
        <v>13192</v>
      </c>
      <c r="T627" s="148" t="s">
        <v>1320</v>
      </c>
      <c r="U627" s="149"/>
      <c r="V627" s="149"/>
      <c r="W627" s="164" t="str">
        <f>VLOOKUP(TRIM(X627),X10:Y88,2,FALSE)</f>
        <v>Puneet</v>
      </c>
      <c r="X627" s="11" t="str">
        <f t="shared" si="23"/>
        <v>6.5.8.1</v>
      </c>
      <c r="Y627" s="83"/>
      <c r="AA627" s="1">
        <f t="shared" si="22"/>
        <v>36</v>
      </c>
    </row>
    <row r="628" spans="1:27" ht="35.25" customHeight="1">
      <c r="A628" s="150" t="s">
        <v>185</v>
      </c>
      <c r="B628" s="165" t="s">
        <v>70</v>
      </c>
      <c r="C628" s="153" t="s">
        <v>186</v>
      </c>
      <c r="D628" s="153" t="s">
        <v>11394</v>
      </c>
      <c r="E628" s="154" t="s">
        <v>10670</v>
      </c>
      <c r="F628" s="155" t="s">
        <v>27</v>
      </c>
      <c r="G628" s="155" t="s">
        <v>189</v>
      </c>
      <c r="H628" s="155" t="s">
        <v>12604</v>
      </c>
      <c r="I628" s="166" t="s">
        <v>859</v>
      </c>
      <c r="J628" s="160" t="s">
        <v>422</v>
      </c>
      <c r="K628" s="159"/>
      <c r="L628" s="160"/>
      <c r="M628" s="159"/>
      <c r="N628" s="158" t="s">
        <v>3708</v>
      </c>
      <c r="O628" s="158" t="s">
        <v>366</v>
      </c>
      <c r="P628" s="158" t="s">
        <v>442</v>
      </c>
      <c r="Q628" s="162" t="s">
        <v>12183</v>
      </c>
      <c r="R628" s="162" t="s">
        <v>272</v>
      </c>
      <c r="S628" s="163" t="s">
        <v>253</v>
      </c>
      <c r="T628" s="167" t="s">
        <v>1320</v>
      </c>
      <c r="U628" s="149"/>
      <c r="V628" s="149"/>
      <c r="W628" s="164" t="str">
        <f>VLOOKUP(TRIM(X628),X10:Y88,2,FALSE)</f>
        <v>Puneet</v>
      </c>
      <c r="X628" s="11" t="str">
        <f t="shared" si="23"/>
        <v>6.5.8.1</v>
      </c>
      <c r="Y628" s="83"/>
      <c r="AA628" s="1">
        <f t="shared" si="22"/>
        <v>35</v>
      </c>
    </row>
    <row r="629" spans="1:27" ht="35.25" customHeight="1">
      <c r="A629" s="150" t="s">
        <v>185</v>
      </c>
      <c r="B629" s="165" t="s">
        <v>70</v>
      </c>
      <c r="C629" s="153" t="s">
        <v>186</v>
      </c>
      <c r="D629" s="153" t="s">
        <v>11395</v>
      </c>
      <c r="E629" s="154" t="s">
        <v>10671</v>
      </c>
      <c r="F629" s="155" t="s">
        <v>27</v>
      </c>
      <c r="G629" s="155" t="s">
        <v>189</v>
      </c>
      <c r="H629" s="155" t="s">
        <v>12605</v>
      </c>
      <c r="I629" s="166" t="s">
        <v>859</v>
      </c>
      <c r="J629" s="160" t="s">
        <v>422</v>
      </c>
      <c r="K629" s="159"/>
      <c r="L629" s="160"/>
      <c r="M629" s="159"/>
      <c r="N629" s="158" t="s">
        <v>3708</v>
      </c>
      <c r="O629" s="158" t="s">
        <v>366</v>
      </c>
      <c r="P629" s="158" t="s">
        <v>442</v>
      </c>
      <c r="Q629" s="162" t="s">
        <v>12184</v>
      </c>
      <c r="R629" s="162" t="s">
        <v>272</v>
      </c>
      <c r="S629" s="163" t="s">
        <v>253</v>
      </c>
      <c r="T629" s="148" t="s">
        <v>1320</v>
      </c>
      <c r="U629" s="149"/>
      <c r="V629" s="149"/>
      <c r="W629" s="164" t="str">
        <f>VLOOKUP(TRIM(X629),X10:Y88,2,FALSE)</f>
        <v>Puneet</v>
      </c>
      <c r="X629" s="11" t="str">
        <f t="shared" si="23"/>
        <v>6.5.8.2</v>
      </c>
      <c r="Y629" s="83"/>
      <c r="AA629" s="1">
        <f t="shared" si="22"/>
        <v>35</v>
      </c>
    </row>
    <row r="630" spans="1:27" ht="35.25" customHeight="1">
      <c r="A630" s="150" t="s">
        <v>185</v>
      </c>
      <c r="B630" s="165" t="s">
        <v>70</v>
      </c>
      <c r="C630" s="153" t="s">
        <v>186</v>
      </c>
      <c r="D630" s="153" t="s">
        <v>105</v>
      </c>
      <c r="E630" s="154" t="s">
        <v>10672</v>
      </c>
      <c r="F630" s="155" t="s">
        <v>30</v>
      </c>
      <c r="G630" s="155" t="s">
        <v>189</v>
      </c>
      <c r="H630" s="155" t="s">
        <v>12236</v>
      </c>
      <c r="I630" s="166" t="s">
        <v>859</v>
      </c>
      <c r="J630" s="160" t="s">
        <v>2418</v>
      </c>
      <c r="K630" s="159">
        <v>1172</v>
      </c>
      <c r="L630" s="160" t="s">
        <v>62</v>
      </c>
      <c r="M630" s="159" t="s">
        <v>485</v>
      </c>
      <c r="N630" s="158" t="s">
        <v>6988</v>
      </c>
      <c r="O630" s="158" t="s">
        <v>206</v>
      </c>
      <c r="P630" s="158" t="s">
        <v>12185</v>
      </c>
      <c r="Q630" s="162" t="s">
        <v>12455</v>
      </c>
      <c r="R630" s="162" t="s">
        <v>13245</v>
      </c>
      <c r="S630" s="163" t="s">
        <v>13244</v>
      </c>
      <c r="T630" s="167" t="s">
        <v>1320</v>
      </c>
      <c r="U630" s="149"/>
      <c r="V630" s="149"/>
      <c r="W630" s="164" t="str">
        <f>VLOOKUP(TRIM(X630),X10:Y88,2,FALSE)</f>
        <v>Krisztian</v>
      </c>
      <c r="X630" s="11" t="str">
        <f t="shared" si="23"/>
        <v>5.4</v>
      </c>
      <c r="Y630" s="83"/>
      <c r="AA630" s="1">
        <f t="shared" si="22"/>
        <v>35</v>
      </c>
    </row>
    <row r="631" spans="1:27" ht="35.25" customHeight="1">
      <c r="A631" s="150" t="s">
        <v>185</v>
      </c>
      <c r="B631" s="165" t="s">
        <v>70</v>
      </c>
      <c r="C631" s="153" t="s">
        <v>186</v>
      </c>
      <c r="D631" s="153" t="s">
        <v>105</v>
      </c>
      <c r="E631" s="154" t="s">
        <v>10673</v>
      </c>
      <c r="F631" s="155" t="s">
        <v>29</v>
      </c>
      <c r="G631" s="155" t="s">
        <v>189</v>
      </c>
      <c r="H631" s="155" t="s">
        <v>12237</v>
      </c>
      <c r="I631" s="166" t="s">
        <v>859</v>
      </c>
      <c r="J631" s="160" t="s">
        <v>12186</v>
      </c>
      <c r="K631" s="159">
        <v>774</v>
      </c>
      <c r="L631" s="160" t="s">
        <v>62</v>
      </c>
      <c r="M631" s="159" t="s">
        <v>485</v>
      </c>
      <c r="N631" s="158" t="s">
        <v>12187</v>
      </c>
      <c r="O631" s="158" t="s">
        <v>1082</v>
      </c>
      <c r="P631" s="158" t="s">
        <v>12188</v>
      </c>
      <c r="Q631" s="162" t="s">
        <v>12456</v>
      </c>
      <c r="R631" s="162" t="s">
        <v>14294</v>
      </c>
      <c r="S631" s="163" t="s">
        <v>193</v>
      </c>
      <c r="T631" s="148" t="s">
        <v>1320</v>
      </c>
      <c r="U631" s="149"/>
      <c r="V631" s="149" t="s">
        <v>995</v>
      </c>
      <c r="W631" s="164" t="str">
        <f>VLOOKUP(TRIM(X631),X10:Y88,2,FALSE)</f>
        <v>Krisztian</v>
      </c>
      <c r="X631" s="11" t="str">
        <f t="shared" si="23"/>
        <v>5.4</v>
      </c>
      <c r="Y631" s="83"/>
      <c r="AA631" s="1">
        <f t="shared" si="22"/>
        <v>35</v>
      </c>
    </row>
    <row r="632" spans="1:27" ht="35.25" customHeight="1">
      <c r="A632" s="150" t="s">
        <v>185</v>
      </c>
      <c r="B632" s="165" t="s">
        <v>70</v>
      </c>
      <c r="C632" s="153" t="s">
        <v>186</v>
      </c>
      <c r="D632" s="153" t="s">
        <v>105</v>
      </c>
      <c r="E632" s="154" t="s">
        <v>10674</v>
      </c>
      <c r="F632" s="155" t="s">
        <v>29</v>
      </c>
      <c r="G632" s="155" t="s">
        <v>189</v>
      </c>
      <c r="H632" s="155" t="s">
        <v>12238</v>
      </c>
      <c r="I632" s="166" t="s">
        <v>859</v>
      </c>
      <c r="J632" s="160" t="s">
        <v>12186</v>
      </c>
      <c r="K632" s="159">
        <v>775</v>
      </c>
      <c r="L632" s="160" t="s">
        <v>62</v>
      </c>
      <c r="M632" s="159" t="s">
        <v>687</v>
      </c>
      <c r="N632" s="158" t="s">
        <v>2763</v>
      </c>
      <c r="O632" s="158" t="s">
        <v>229</v>
      </c>
      <c r="P632" s="158" t="s">
        <v>12188</v>
      </c>
      <c r="Q632" s="162" t="s">
        <v>12457</v>
      </c>
      <c r="R632" s="162" t="s">
        <v>14288</v>
      </c>
      <c r="S632" s="163" t="s">
        <v>193</v>
      </c>
      <c r="T632" s="167" t="s">
        <v>1320</v>
      </c>
      <c r="U632" s="149"/>
      <c r="V632" s="149" t="s">
        <v>995</v>
      </c>
      <c r="W632" s="164" t="str">
        <f>VLOOKUP(TRIM(X632),X10:Y88,2,FALSE)</f>
        <v>Krisztian</v>
      </c>
      <c r="X632" s="11" t="str">
        <f t="shared" si="23"/>
        <v>5.4</v>
      </c>
      <c r="Y632" s="83"/>
      <c r="AA632" s="1">
        <f t="shared" si="22"/>
        <v>35</v>
      </c>
    </row>
    <row r="633" spans="1:27" ht="35.25" customHeight="1">
      <c r="A633" s="150" t="s">
        <v>185</v>
      </c>
      <c r="B633" s="165" t="s">
        <v>70</v>
      </c>
      <c r="C633" s="153" t="s">
        <v>186</v>
      </c>
      <c r="D633" s="153" t="s">
        <v>105</v>
      </c>
      <c r="E633" s="154" t="s">
        <v>10675</v>
      </c>
      <c r="F633" s="155" t="s">
        <v>29</v>
      </c>
      <c r="G633" s="155" t="s">
        <v>189</v>
      </c>
      <c r="H633" s="155" t="s">
        <v>12239</v>
      </c>
      <c r="I633" s="166" t="s">
        <v>859</v>
      </c>
      <c r="J633" s="160" t="s">
        <v>12186</v>
      </c>
      <c r="K633" s="159">
        <v>776</v>
      </c>
      <c r="L633" s="160" t="s">
        <v>62</v>
      </c>
      <c r="M633" s="159" t="s">
        <v>687</v>
      </c>
      <c r="N633" s="158" t="s">
        <v>665</v>
      </c>
      <c r="O633" s="158" t="s">
        <v>206</v>
      </c>
      <c r="P633" s="158" t="s">
        <v>12188</v>
      </c>
      <c r="Q633" s="162" t="s">
        <v>12458</v>
      </c>
      <c r="R633" s="162" t="s">
        <v>14288</v>
      </c>
      <c r="S633" s="163" t="s">
        <v>193</v>
      </c>
      <c r="T633" s="148" t="s">
        <v>1320</v>
      </c>
      <c r="U633" s="149"/>
      <c r="V633" s="149" t="s">
        <v>995</v>
      </c>
      <c r="W633" s="164" t="str">
        <f>VLOOKUP(TRIM(X633),X10:Y88,2,FALSE)</f>
        <v>Krisztian</v>
      </c>
      <c r="X633" s="11" t="str">
        <f t="shared" si="23"/>
        <v>5.4</v>
      </c>
      <c r="Y633" s="83"/>
      <c r="AA633" s="1">
        <f t="shared" si="22"/>
        <v>35</v>
      </c>
    </row>
    <row r="634" spans="1:27" ht="35.25" customHeight="1">
      <c r="A634" s="150" t="s">
        <v>185</v>
      </c>
      <c r="B634" s="165" t="s">
        <v>70</v>
      </c>
      <c r="C634" s="153" t="s">
        <v>186</v>
      </c>
      <c r="D634" s="153" t="s">
        <v>91</v>
      </c>
      <c r="E634" s="154" t="s">
        <v>10676</v>
      </c>
      <c r="F634" s="155" t="s">
        <v>30</v>
      </c>
      <c r="G634" s="155" t="s">
        <v>189</v>
      </c>
      <c r="H634" s="155" t="s">
        <v>12240</v>
      </c>
      <c r="I634" s="166" t="s">
        <v>12189</v>
      </c>
      <c r="J634" s="160" t="s">
        <v>644</v>
      </c>
      <c r="K634" s="159">
        <v>33</v>
      </c>
      <c r="L634" s="160" t="s">
        <v>62</v>
      </c>
      <c r="M634" s="159" t="s">
        <v>485</v>
      </c>
      <c r="N634" s="158" t="s">
        <v>486</v>
      </c>
      <c r="O634" s="158" t="s">
        <v>206</v>
      </c>
      <c r="P634" s="158" t="s">
        <v>617</v>
      </c>
      <c r="Q634" s="162" t="s">
        <v>12459</v>
      </c>
      <c r="R634" s="162" t="s">
        <v>13127</v>
      </c>
      <c r="S634" s="163" t="s">
        <v>444</v>
      </c>
      <c r="T634" s="167" t="s">
        <v>1320</v>
      </c>
      <c r="U634" s="149"/>
      <c r="V634" s="149"/>
      <c r="W634" s="164" t="str">
        <f>VLOOKUP(TRIM(X634),X10:Y88,2,FALSE)</f>
        <v>Puneet</v>
      </c>
      <c r="X634" s="11" t="str">
        <f t="shared" si="23"/>
        <v>5.1</v>
      </c>
      <c r="Y634" s="83"/>
      <c r="AA634" s="1">
        <f t="shared" si="22"/>
        <v>51</v>
      </c>
    </row>
    <row r="635" spans="1:27" ht="35.25" customHeight="1">
      <c r="A635" s="150" t="s">
        <v>185</v>
      </c>
      <c r="B635" s="165" t="s">
        <v>70</v>
      </c>
      <c r="C635" s="153" t="s">
        <v>186</v>
      </c>
      <c r="D635" s="153" t="s">
        <v>127</v>
      </c>
      <c r="E635" s="154" t="s">
        <v>10677</v>
      </c>
      <c r="F635" s="155" t="s">
        <v>27</v>
      </c>
      <c r="G635" s="155" t="s">
        <v>189</v>
      </c>
      <c r="H635" s="155" t="s">
        <v>12552</v>
      </c>
      <c r="I635" s="166" t="s">
        <v>12190</v>
      </c>
      <c r="J635" s="160" t="s">
        <v>422</v>
      </c>
      <c r="K635" s="159"/>
      <c r="L635" s="160"/>
      <c r="M635" s="159"/>
      <c r="N635" s="158" t="s">
        <v>3708</v>
      </c>
      <c r="O635" s="158" t="s">
        <v>366</v>
      </c>
      <c r="P635" s="158" t="s">
        <v>442</v>
      </c>
      <c r="Q635" s="162" t="s">
        <v>12191</v>
      </c>
      <c r="R635" s="162" t="s">
        <v>13527</v>
      </c>
      <c r="S635" s="163" t="s">
        <v>13528</v>
      </c>
      <c r="T635" s="148" t="s">
        <v>7501</v>
      </c>
      <c r="U635" s="149"/>
      <c r="V635" s="149"/>
      <c r="W635" s="164" t="str">
        <f>VLOOKUP(TRIM(X635),X10:Y88,2,FALSE)</f>
        <v>Frank</v>
      </c>
      <c r="X635" s="11" t="str">
        <f t="shared" si="23"/>
        <v>6.5.1</v>
      </c>
      <c r="Y635" s="83"/>
      <c r="AA635" s="1">
        <f t="shared" si="22"/>
        <v>9</v>
      </c>
    </row>
    <row r="636" spans="1:27" ht="35.25" customHeight="1">
      <c r="A636" s="150" t="s">
        <v>185</v>
      </c>
      <c r="B636" s="165" t="s">
        <v>70</v>
      </c>
      <c r="C636" s="153" t="s">
        <v>186</v>
      </c>
      <c r="D636" s="153" t="s">
        <v>6897</v>
      </c>
      <c r="E636" s="154" t="s">
        <v>10678</v>
      </c>
      <c r="F636" s="155" t="s">
        <v>27</v>
      </c>
      <c r="G636" s="155" t="s">
        <v>189</v>
      </c>
      <c r="H636" s="155" t="s">
        <v>12553</v>
      </c>
      <c r="I636" s="166" t="s">
        <v>947</v>
      </c>
      <c r="J636" s="160" t="s">
        <v>7335</v>
      </c>
      <c r="K636" s="159"/>
      <c r="L636" s="160"/>
      <c r="M636" s="159"/>
      <c r="N636" s="158" t="s">
        <v>11676</v>
      </c>
      <c r="O636" s="158" t="s">
        <v>366</v>
      </c>
      <c r="P636" s="158" t="s">
        <v>7210</v>
      </c>
      <c r="Q636" s="162" t="s">
        <v>12192</v>
      </c>
      <c r="R636" s="162" t="s">
        <v>496</v>
      </c>
      <c r="S636" s="176" t="s">
        <v>496</v>
      </c>
      <c r="T636" s="167" t="s">
        <v>7300</v>
      </c>
      <c r="U636" s="149"/>
      <c r="V636" s="149"/>
      <c r="W636" s="164" t="str">
        <f>VLOOKUP(TRIM(X636),X10:Y88,2,FALSE)</f>
        <v>Frank</v>
      </c>
      <c r="X636" s="11" t="str">
        <f t="shared" si="23"/>
        <v>6.15</v>
      </c>
      <c r="Y636" s="83"/>
      <c r="AA636" s="1">
        <f t="shared" si="22"/>
        <v>7</v>
      </c>
    </row>
    <row r="637" spans="1:27" ht="35.25" customHeight="1">
      <c r="A637" s="150" t="s">
        <v>185</v>
      </c>
      <c r="B637" s="165" t="s">
        <v>70</v>
      </c>
      <c r="C637" s="153" t="s">
        <v>186</v>
      </c>
      <c r="D637" s="153" t="s">
        <v>11390</v>
      </c>
      <c r="E637" s="154" t="s">
        <v>10679</v>
      </c>
      <c r="F637" s="155" t="s">
        <v>27</v>
      </c>
      <c r="G637" s="155" t="s">
        <v>189</v>
      </c>
      <c r="H637" s="155" t="s">
        <v>12554</v>
      </c>
      <c r="I637" s="166" t="s">
        <v>947</v>
      </c>
      <c r="J637" s="160" t="s">
        <v>422</v>
      </c>
      <c r="K637" s="159"/>
      <c r="L637" s="160"/>
      <c r="M637" s="159"/>
      <c r="N637" s="158" t="s">
        <v>3708</v>
      </c>
      <c r="O637" s="158" t="s">
        <v>366</v>
      </c>
      <c r="P637" s="158" t="s">
        <v>442</v>
      </c>
      <c r="Q637" s="162" t="s">
        <v>12193</v>
      </c>
      <c r="R637" s="162" t="s">
        <v>272</v>
      </c>
      <c r="S637" s="163" t="s">
        <v>253</v>
      </c>
      <c r="T637" s="148" t="s">
        <v>7300</v>
      </c>
      <c r="U637" s="149"/>
      <c r="V637" s="149"/>
      <c r="W637" s="164" t="str">
        <f>VLOOKUP(TRIM(X637),X10:Y88,2,FALSE)</f>
        <v>Puneet</v>
      </c>
      <c r="X637" s="11" t="str">
        <f t="shared" si="23"/>
        <v>6.5.7.2</v>
      </c>
      <c r="Y637" s="83"/>
      <c r="AA637" s="1">
        <f t="shared" si="22"/>
        <v>7</v>
      </c>
    </row>
    <row r="638" spans="1:27" ht="35.25" customHeight="1">
      <c r="A638" s="150" t="s">
        <v>185</v>
      </c>
      <c r="B638" s="165" t="s">
        <v>70</v>
      </c>
      <c r="C638" s="153" t="s">
        <v>186</v>
      </c>
      <c r="D638" s="153" t="s">
        <v>11389</v>
      </c>
      <c r="E638" s="154" t="s">
        <v>10680</v>
      </c>
      <c r="F638" s="155" t="s">
        <v>27</v>
      </c>
      <c r="G638" s="155" t="s">
        <v>189</v>
      </c>
      <c r="H638" s="155" t="s">
        <v>12555</v>
      </c>
      <c r="I638" s="166" t="s">
        <v>947</v>
      </c>
      <c r="J638" s="160" t="s">
        <v>422</v>
      </c>
      <c r="K638" s="159"/>
      <c r="L638" s="160"/>
      <c r="M638" s="159"/>
      <c r="N638" s="158" t="s">
        <v>3708</v>
      </c>
      <c r="O638" s="158" t="s">
        <v>366</v>
      </c>
      <c r="P638" s="158" t="s">
        <v>442</v>
      </c>
      <c r="Q638" s="162" t="s">
        <v>12194</v>
      </c>
      <c r="R638" s="162" t="s">
        <v>13152</v>
      </c>
      <c r="S638" s="163" t="s">
        <v>444</v>
      </c>
      <c r="T638" s="167" t="s">
        <v>7300</v>
      </c>
      <c r="U638" s="149"/>
      <c r="V638" s="149"/>
      <c r="W638" s="164" t="str">
        <f>VLOOKUP(TRIM(X638),X10:Y88,2,FALSE)</f>
        <v>Puneet</v>
      </c>
      <c r="X638" s="11" t="str">
        <f t="shared" si="23"/>
        <v>6.5.7.1</v>
      </c>
      <c r="Y638" s="83"/>
      <c r="AA638" s="1">
        <f t="shared" si="22"/>
        <v>7</v>
      </c>
    </row>
    <row r="639" spans="1:27" ht="35.25" customHeight="1">
      <c r="A639" s="150" t="s">
        <v>185</v>
      </c>
      <c r="B639" s="165" t="s">
        <v>70</v>
      </c>
      <c r="C639" s="153" t="s">
        <v>186</v>
      </c>
      <c r="D639" s="153" t="s">
        <v>153</v>
      </c>
      <c r="E639" s="154" t="s">
        <v>10681</v>
      </c>
      <c r="F639" s="155" t="s">
        <v>27</v>
      </c>
      <c r="G639" s="155" t="s">
        <v>189</v>
      </c>
      <c r="H639" s="155" t="s">
        <v>12556</v>
      </c>
      <c r="I639" s="166" t="s">
        <v>12886</v>
      </c>
      <c r="J639" s="160" t="s">
        <v>422</v>
      </c>
      <c r="K639" s="159"/>
      <c r="L639" s="160"/>
      <c r="M639" s="159"/>
      <c r="N639" s="158" t="s">
        <v>3708</v>
      </c>
      <c r="O639" s="158" t="s">
        <v>366</v>
      </c>
      <c r="P639" s="158" t="s">
        <v>442</v>
      </c>
      <c r="Q639" s="162" t="s">
        <v>12195</v>
      </c>
      <c r="R639" s="162" t="s">
        <v>13318</v>
      </c>
      <c r="S639" s="163" t="s">
        <v>13317</v>
      </c>
      <c r="T639" s="148" t="s">
        <v>12196</v>
      </c>
      <c r="U639" s="149"/>
      <c r="V639" s="149"/>
      <c r="W639" s="164" t="str">
        <f>VLOOKUP(TRIM(X639),X10:Y88,2,FALSE)</f>
        <v>Puneet</v>
      </c>
      <c r="X639" s="11" t="str">
        <f t="shared" si="23"/>
        <v>6.5.11</v>
      </c>
      <c r="Y639" s="83"/>
      <c r="AA639" s="1">
        <f t="shared" si="22"/>
        <v>34</v>
      </c>
    </row>
    <row r="640" spans="1:27" ht="35.25" customHeight="1">
      <c r="A640" s="150" t="s">
        <v>185</v>
      </c>
      <c r="B640" s="165" t="s">
        <v>70</v>
      </c>
      <c r="C640" s="153" t="s">
        <v>186</v>
      </c>
      <c r="D640" s="153" t="s">
        <v>153</v>
      </c>
      <c r="E640" s="154" t="s">
        <v>10682</v>
      </c>
      <c r="F640" s="155" t="s">
        <v>27</v>
      </c>
      <c r="G640" s="155" t="s">
        <v>189</v>
      </c>
      <c r="H640" s="155" t="s">
        <v>12557</v>
      </c>
      <c r="I640" s="166" t="s">
        <v>12886</v>
      </c>
      <c r="J640" s="160" t="s">
        <v>422</v>
      </c>
      <c r="K640" s="159"/>
      <c r="L640" s="160"/>
      <c r="M640" s="159"/>
      <c r="N640" s="158" t="s">
        <v>3708</v>
      </c>
      <c r="O640" s="158" t="s">
        <v>366</v>
      </c>
      <c r="P640" s="158" t="s">
        <v>442</v>
      </c>
      <c r="Q640" s="162" t="s">
        <v>12197</v>
      </c>
      <c r="R640" s="178" t="s">
        <v>14471</v>
      </c>
      <c r="S640" s="176" t="s">
        <v>496</v>
      </c>
      <c r="T640" s="167" t="s">
        <v>12196</v>
      </c>
      <c r="U640" s="149"/>
      <c r="V640" s="149"/>
      <c r="W640" s="164" t="str">
        <f>VLOOKUP(TRIM(X640),X10:Y88,2,FALSE)</f>
        <v>Puneet</v>
      </c>
      <c r="X640" s="11" t="str">
        <f t="shared" si="23"/>
        <v>6.5.11</v>
      </c>
      <c r="Y640" s="83"/>
      <c r="AA640" s="1">
        <f t="shared" si="22"/>
        <v>34</v>
      </c>
    </row>
    <row r="641" spans="1:27" ht="35.25" customHeight="1">
      <c r="A641" s="150" t="s">
        <v>185</v>
      </c>
      <c r="B641" s="165" t="s">
        <v>70</v>
      </c>
      <c r="C641" s="153" t="s">
        <v>186</v>
      </c>
      <c r="D641" s="153" t="s">
        <v>127</v>
      </c>
      <c r="E641" s="154" t="s">
        <v>10683</v>
      </c>
      <c r="F641" s="155" t="s">
        <v>27</v>
      </c>
      <c r="G641" s="155" t="s">
        <v>189</v>
      </c>
      <c r="H641" s="155" t="s">
        <v>12558</v>
      </c>
      <c r="I641" s="166" t="s">
        <v>1050</v>
      </c>
      <c r="J641" s="160" t="s">
        <v>422</v>
      </c>
      <c r="K641" s="159"/>
      <c r="L641" s="160"/>
      <c r="M641" s="159"/>
      <c r="N641" s="158" t="s">
        <v>3708</v>
      </c>
      <c r="O641" s="158" t="s">
        <v>366</v>
      </c>
      <c r="P641" s="158" t="s">
        <v>442</v>
      </c>
      <c r="Q641" s="162" t="s">
        <v>12198</v>
      </c>
      <c r="R641" s="162" t="s">
        <v>496</v>
      </c>
      <c r="S641" s="176" t="s">
        <v>496</v>
      </c>
      <c r="T641" s="148" t="s">
        <v>829</v>
      </c>
      <c r="U641" s="149"/>
      <c r="V641" s="149"/>
      <c r="W641" s="164" t="str">
        <f>VLOOKUP(TRIM(X641),X10:Y88,2,FALSE)</f>
        <v>Frank</v>
      </c>
      <c r="X641" s="11" t="str">
        <f t="shared" si="23"/>
        <v>6.5.1</v>
      </c>
      <c r="Y641" s="83"/>
      <c r="AA641" s="1">
        <f t="shared" si="22"/>
        <v>3</v>
      </c>
    </row>
    <row r="642" spans="1:27" ht="35.25" customHeight="1">
      <c r="A642" s="150" t="s">
        <v>185</v>
      </c>
      <c r="B642" s="165" t="s">
        <v>70</v>
      </c>
      <c r="C642" s="153" t="s">
        <v>186</v>
      </c>
      <c r="D642" s="153" t="s">
        <v>11390</v>
      </c>
      <c r="E642" s="154" t="s">
        <v>10684</v>
      </c>
      <c r="F642" s="155" t="s">
        <v>27</v>
      </c>
      <c r="G642" s="155" t="s">
        <v>189</v>
      </c>
      <c r="H642" s="155" t="s">
        <v>12559</v>
      </c>
      <c r="I642" s="166" t="s">
        <v>1050</v>
      </c>
      <c r="J642" s="160" t="s">
        <v>422</v>
      </c>
      <c r="K642" s="159"/>
      <c r="L642" s="160"/>
      <c r="M642" s="159"/>
      <c r="N642" s="158" t="s">
        <v>3708</v>
      </c>
      <c r="O642" s="158" t="s">
        <v>366</v>
      </c>
      <c r="P642" s="158" t="s">
        <v>442</v>
      </c>
      <c r="Q642" s="162" t="s">
        <v>12199</v>
      </c>
      <c r="R642" s="162" t="s">
        <v>13299</v>
      </c>
      <c r="S642" s="163" t="s">
        <v>13298</v>
      </c>
      <c r="T642" s="167" t="s">
        <v>829</v>
      </c>
      <c r="U642" s="149"/>
      <c r="V642" s="149"/>
      <c r="W642" s="164" t="str">
        <f>VLOOKUP(TRIM(X642),X10:Y88,2,FALSE)</f>
        <v>Puneet</v>
      </c>
      <c r="X642" s="11" t="str">
        <f t="shared" si="23"/>
        <v>6.5.7.2</v>
      </c>
      <c r="Y642" s="83"/>
      <c r="AA642" s="1">
        <f t="shared" si="22"/>
        <v>3</v>
      </c>
    </row>
    <row r="643" spans="1:27" ht="35.25" customHeight="1">
      <c r="A643" s="150" t="s">
        <v>185</v>
      </c>
      <c r="B643" s="165" t="s">
        <v>70</v>
      </c>
      <c r="C643" s="153" t="s">
        <v>186</v>
      </c>
      <c r="D643" s="153" t="s">
        <v>130</v>
      </c>
      <c r="E643" s="154" t="s">
        <v>10685</v>
      </c>
      <c r="F643" s="155" t="s">
        <v>27</v>
      </c>
      <c r="G643" s="155" t="s">
        <v>189</v>
      </c>
      <c r="H643" s="155" t="s">
        <v>12560</v>
      </c>
      <c r="I643" s="166" t="s">
        <v>1050</v>
      </c>
      <c r="J643" s="160" t="s">
        <v>422</v>
      </c>
      <c r="K643" s="159"/>
      <c r="L643" s="160"/>
      <c r="M643" s="159"/>
      <c r="N643" s="158" t="s">
        <v>3708</v>
      </c>
      <c r="O643" s="158" t="s">
        <v>366</v>
      </c>
      <c r="P643" s="158" t="s">
        <v>442</v>
      </c>
      <c r="Q643" s="162" t="s">
        <v>12200</v>
      </c>
      <c r="R643" s="162" t="s">
        <v>13549</v>
      </c>
      <c r="S643" s="163" t="s">
        <v>444</v>
      </c>
      <c r="T643" s="148" t="s">
        <v>829</v>
      </c>
      <c r="U643" s="149"/>
      <c r="V643" s="149"/>
      <c r="W643" s="164" t="str">
        <f>VLOOKUP(TRIM(X643),X10:Y88,2,FALSE)</f>
        <v>Frank</v>
      </c>
      <c r="X643" s="11" t="str">
        <f t="shared" si="23"/>
        <v>6.5.2</v>
      </c>
      <c r="Y643" s="83"/>
      <c r="AA643" s="1">
        <f t="shared" si="22"/>
        <v>3</v>
      </c>
    </row>
    <row r="644" spans="1:27" ht="35.25" customHeight="1">
      <c r="A644" s="150" t="s">
        <v>185</v>
      </c>
      <c r="B644" s="165" t="s">
        <v>70</v>
      </c>
      <c r="C644" s="153" t="s">
        <v>186</v>
      </c>
      <c r="D644" s="153" t="s">
        <v>127</v>
      </c>
      <c r="E644" s="154" t="s">
        <v>10686</v>
      </c>
      <c r="F644" s="155" t="s">
        <v>27</v>
      </c>
      <c r="G644" s="155" t="s">
        <v>189</v>
      </c>
      <c r="H644" s="155" t="s">
        <v>12561</v>
      </c>
      <c r="I644" s="166" t="s">
        <v>1050</v>
      </c>
      <c r="J644" s="160" t="s">
        <v>422</v>
      </c>
      <c r="K644" s="159"/>
      <c r="L644" s="160"/>
      <c r="M644" s="159"/>
      <c r="N644" s="158" t="s">
        <v>3708</v>
      </c>
      <c r="O644" s="158" t="s">
        <v>366</v>
      </c>
      <c r="P644" s="158" t="s">
        <v>442</v>
      </c>
      <c r="Q644" s="162" t="s">
        <v>12201</v>
      </c>
      <c r="R644" s="162" t="s">
        <v>496</v>
      </c>
      <c r="S644" s="176" t="s">
        <v>496</v>
      </c>
      <c r="T644" s="167" t="s">
        <v>829</v>
      </c>
      <c r="U644" s="149"/>
      <c r="V644" s="149"/>
      <c r="W644" s="164" t="str">
        <f>VLOOKUP(TRIM(X644),X10:Y88,2,FALSE)</f>
        <v>Frank</v>
      </c>
      <c r="X644" s="11" t="str">
        <f t="shared" si="23"/>
        <v>6.5.1</v>
      </c>
      <c r="Y644" s="83"/>
      <c r="AA644" s="1">
        <f t="shared" si="22"/>
        <v>3</v>
      </c>
    </row>
    <row r="645" spans="1:27" ht="35.25" customHeight="1">
      <c r="A645" s="150" t="s">
        <v>185</v>
      </c>
      <c r="B645" s="165" t="s">
        <v>70</v>
      </c>
      <c r="C645" s="153" t="s">
        <v>186</v>
      </c>
      <c r="D645" s="153" t="s">
        <v>11389</v>
      </c>
      <c r="E645" s="154" t="s">
        <v>10687</v>
      </c>
      <c r="F645" s="155" t="s">
        <v>27</v>
      </c>
      <c r="G645" s="155" t="s">
        <v>189</v>
      </c>
      <c r="H645" s="155" t="s">
        <v>12562</v>
      </c>
      <c r="I645" s="166" t="s">
        <v>1050</v>
      </c>
      <c r="J645" s="160" t="s">
        <v>422</v>
      </c>
      <c r="K645" s="159"/>
      <c r="L645" s="160"/>
      <c r="M645" s="159"/>
      <c r="N645" s="158" t="s">
        <v>3708</v>
      </c>
      <c r="O645" s="158" t="s">
        <v>366</v>
      </c>
      <c r="P645" s="158" t="s">
        <v>442</v>
      </c>
      <c r="Q645" s="162" t="s">
        <v>12202</v>
      </c>
      <c r="R645" s="162" t="s">
        <v>13142</v>
      </c>
      <c r="S645" s="163" t="s">
        <v>13141</v>
      </c>
      <c r="T645" s="148" t="s">
        <v>829</v>
      </c>
      <c r="U645" s="149"/>
      <c r="V645" s="149"/>
      <c r="W645" s="164" t="str">
        <f>VLOOKUP(TRIM(X645),X10:Y88,2,FALSE)</f>
        <v>Puneet</v>
      </c>
      <c r="X645" s="11" t="str">
        <f t="shared" si="23"/>
        <v>6.5.7.1</v>
      </c>
      <c r="Y645" s="83"/>
      <c r="AA645" s="1">
        <f t="shared" si="22"/>
        <v>3</v>
      </c>
    </row>
    <row r="646" spans="1:27" ht="35.25" customHeight="1">
      <c r="A646" s="150" t="s">
        <v>185</v>
      </c>
      <c r="B646" s="165" t="s">
        <v>70</v>
      </c>
      <c r="C646" s="153" t="s">
        <v>186</v>
      </c>
      <c r="D646" s="153" t="s">
        <v>11390</v>
      </c>
      <c r="E646" s="154" t="s">
        <v>10688</v>
      </c>
      <c r="F646" s="155" t="s">
        <v>27</v>
      </c>
      <c r="G646" s="155" t="s">
        <v>189</v>
      </c>
      <c r="H646" s="155" t="s">
        <v>12563</v>
      </c>
      <c r="I646" s="166" t="s">
        <v>1050</v>
      </c>
      <c r="J646" s="160" t="s">
        <v>422</v>
      </c>
      <c r="K646" s="159"/>
      <c r="L646" s="160"/>
      <c r="M646" s="159"/>
      <c r="N646" s="158" t="s">
        <v>3708</v>
      </c>
      <c r="O646" s="158" t="s">
        <v>366</v>
      </c>
      <c r="P646" s="158" t="s">
        <v>442</v>
      </c>
      <c r="Q646" s="162" t="s">
        <v>12203</v>
      </c>
      <c r="R646" s="162" t="s">
        <v>13300</v>
      </c>
      <c r="S646" s="163" t="s">
        <v>444</v>
      </c>
      <c r="T646" s="167" t="s">
        <v>829</v>
      </c>
      <c r="U646" s="149"/>
      <c r="V646" s="149"/>
      <c r="W646" s="164" t="str">
        <f>VLOOKUP(TRIM(X646),X10:Y88,2,FALSE)</f>
        <v>Puneet</v>
      </c>
      <c r="X646" s="11" t="str">
        <f t="shared" si="23"/>
        <v>6.5.7.2</v>
      </c>
      <c r="Y646" s="83"/>
      <c r="AA646" s="1">
        <f t="shared" si="22"/>
        <v>3</v>
      </c>
    </row>
    <row r="647" spans="1:27" ht="35.25" customHeight="1">
      <c r="A647" s="150"/>
      <c r="B647" s="165" t="s">
        <v>70</v>
      </c>
      <c r="C647" s="153" t="s">
        <v>28</v>
      </c>
      <c r="D647" s="153" t="s">
        <v>179</v>
      </c>
      <c r="E647" s="154" t="s">
        <v>10689</v>
      </c>
      <c r="F647" s="155" t="s">
        <v>27</v>
      </c>
      <c r="G647" s="169" t="s">
        <v>189</v>
      </c>
      <c r="H647" s="169" t="s">
        <v>12564</v>
      </c>
      <c r="I647" s="170" t="s">
        <v>1050</v>
      </c>
      <c r="J647" s="171" t="s">
        <v>455</v>
      </c>
      <c r="K647" s="172"/>
      <c r="L647" s="171"/>
      <c r="M647" s="172"/>
      <c r="N647" s="171" t="s">
        <v>1603</v>
      </c>
      <c r="O647" s="171" t="s">
        <v>366</v>
      </c>
      <c r="P647" s="171" t="s">
        <v>442</v>
      </c>
      <c r="Q647" s="173" t="s">
        <v>12399</v>
      </c>
      <c r="R647" s="173" t="s">
        <v>425</v>
      </c>
      <c r="S647" s="177"/>
      <c r="T647" s="148" t="s">
        <v>829</v>
      </c>
      <c r="U647" s="149"/>
      <c r="V647" s="149"/>
      <c r="W647" s="164" t="str">
        <f>VLOOKUP(TRIM(X647),X10:Y88,2,FALSE)</f>
        <v>Withdrawn</v>
      </c>
      <c r="X647" s="11" t="str">
        <f t="shared" si="23"/>
        <v>99</v>
      </c>
      <c r="Y647" s="83"/>
      <c r="AA647" s="1">
        <f t="shared" si="22"/>
        <v>3</v>
      </c>
    </row>
    <row r="648" spans="1:27" ht="35.25" customHeight="1">
      <c r="A648" s="150" t="s">
        <v>185</v>
      </c>
      <c r="B648" s="165" t="s">
        <v>70</v>
      </c>
      <c r="C648" s="153" t="s">
        <v>186</v>
      </c>
      <c r="D648" s="153" t="s">
        <v>151</v>
      </c>
      <c r="E648" s="154" t="s">
        <v>10690</v>
      </c>
      <c r="F648" s="155" t="s">
        <v>27</v>
      </c>
      <c r="G648" s="155" t="s">
        <v>189</v>
      </c>
      <c r="H648" s="155" t="s">
        <v>12565</v>
      </c>
      <c r="I648" s="166" t="s">
        <v>1050</v>
      </c>
      <c r="J648" s="160" t="s">
        <v>422</v>
      </c>
      <c r="K648" s="159"/>
      <c r="L648" s="160"/>
      <c r="M648" s="159"/>
      <c r="N648" s="158" t="s">
        <v>3708</v>
      </c>
      <c r="O648" s="158" t="s">
        <v>366</v>
      </c>
      <c r="P648" s="158" t="s">
        <v>442</v>
      </c>
      <c r="Q648" s="162" t="s">
        <v>12204</v>
      </c>
      <c r="R648" s="162" t="s">
        <v>14288</v>
      </c>
      <c r="S648" s="163" t="s">
        <v>193</v>
      </c>
      <c r="T648" s="167" t="s">
        <v>829</v>
      </c>
      <c r="U648" s="149"/>
      <c r="V648" s="149" t="s">
        <v>995</v>
      </c>
      <c r="W648" s="164" t="str">
        <f>VLOOKUP(TRIM(X648),X10:Y88,2,FALSE)</f>
        <v>Krisztian</v>
      </c>
      <c r="X648" s="11" t="str">
        <f t="shared" si="23"/>
        <v>6.5.10</v>
      </c>
      <c r="Y648" s="83"/>
      <c r="AA648" s="1">
        <f t="shared" si="22"/>
        <v>3</v>
      </c>
    </row>
    <row r="649" spans="1:27" ht="35.25" customHeight="1">
      <c r="A649" s="150" t="s">
        <v>185</v>
      </c>
      <c r="B649" s="165" t="s">
        <v>70</v>
      </c>
      <c r="C649" s="153" t="s">
        <v>186</v>
      </c>
      <c r="D649" s="153" t="s">
        <v>149</v>
      </c>
      <c r="E649" s="154" t="s">
        <v>10691</v>
      </c>
      <c r="F649" s="155" t="s">
        <v>27</v>
      </c>
      <c r="G649" s="155" t="s">
        <v>189</v>
      </c>
      <c r="H649" s="155" t="s">
        <v>12566</v>
      </c>
      <c r="I649" s="166" t="s">
        <v>1050</v>
      </c>
      <c r="J649" s="160" t="s">
        <v>422</v>
      </c>
      <c r="K649" s="159"/>
      <c r="L649" s="160"/>
      <c r="M649" s="159"/>
      <c r="N649" s="158" t="s">
        <v>3708</v>
      </c>
      <c r="O649" s="158" t="s">
        <v>366</v>
      </c>
      <c r="P649" s="158" t="s">
        <v>442</v>
      </c>
      <c r="Q649" s="162" t="s">
        <v>12205</v>
      </c>
      <c r="R649" s="162" t="s">
        <v>496</v>
      </c>
      <c r="S649" s="176" t="s">
        <v>496</v>
      </c>
      <c r="T649" s="148" t="s">
        <v>829</v>
      </c>
      <c r="U649" s="149"/>
      <c r="V649" s="149"/>
      <c r="W649" s="164" t="str">
        <f>VLOOKUP(TRIM(X649),X10:Y88,2,FALSE)</f>
        <v>Frank</v>
      </c>
      <c r="X649" s="11" t="str">
        <f t="shared" si="23"/>
        <v>6.5.9</v>
      </c>
      <c r="Y649" s="83"/>
      <c r="AA649" s="1">
        <f t="shared" si="22"/>
        <v>3</v>
      </c>
    </row>
    <row r="650" spans="1:27" ht="35.25" customHeight="1">
      <c r="A650" s="150" t="s">
        <v>185</v>
      </c>
      <c r="B650" s="165" t="s">
        <v>70</v>
      </c>
      <c r="C650" s="153" t="s">
        <v>186</v>
      </c>
      <c r="D650" s="153" t="s">
        <v>91</v>
      </c>
      <c r="E650" s="154" t="s">
        <v>10692</v>
      </c>
      <c r="F650" s="155" t="s">
        <v>434</v>
      </c>
      <c r="G650" s="155" t="s">
        <v>189</v>
      </c>
      <c r="H650" s="155" t="s">
        <v>12489</v>
      </c>
      <c r="I650" s="166" t="s">
        <v>1050</v>
      </c>
      <c r="J650" s="160"/>
      <c r="K650" s="159"/>
      <c r="L650" s="160"/>
      <c r="M650" s="159"/>
      <c r="N650" s="158"/>
      <c r="O650" s="158" t="s">
        <v>206</v>
      </c>
      <c r="P650" s="158" t="s">
        <v>12490</v>
      </c>
      <c r="Q650" s="162" t="s">
        <v>12206</v>
      </c>
      <c r="R650" s="162" t="s">
        <v>13374</v>
      </c>
      <c r="S650" s="163" t="s">
        <v>253</v>
      </c>
      <c r="T650" s="167" t="s">
        <v>829</v>
      </c>
      <c r="U650" s="149"/>
      <c r="V650" s="149"/>
      <c r="W650" s="164" t="str">
        <f>VLOOKUP(TRIM(X650),X10:Y88,2,FALSE)</f>
        <v>Puneet</v>
      </c>
      <c r="X650" s="11" t="str">
        <f t="shared" si="23"/>
        <v>5.1</v>
      </c>
      <c r="Y650" s="83"/>
      <c r="AA650" s="1">
        <f t="shared" si="22"/>
        <v>3</v>
      </c>
    </row>
    <row r="651" spans="1:27" ht="35.25" customHeight="1">
      <c r="A651" s="150" t="s">
        <v>185</v>
      </c>
      <c r="B651" s="165" t="s">
        <v>70</v>
      </c>
      <c r="C651" s="153" t="s">
        <v>186</v>
      </c>
      <c r="D651" s="153" t="s">
        <v>164</v>
      </c>
      <c r="E651" s="154" t="s">
        <v>10693</v>
      </c>
      <c r="F651" s="155" t="s">
        <v>434</v>
      </c>
      <c r="G651" s="155" t="s">
        <v>189</v>
      </c>
      <c r="H651" s="155" t="s">
        <v>12491</v>
      </c>
      <c r="I651" s="166" t="s">
        <v>1187</v>
      </c>
      <c r="J651" s="160"/>
      <c r="K651" s="159"/>
      <c r="L651" s="160"/>
      <c r="M651" s="159"/>
      <c r="N651" s="158"/>
      <c r="O651" s="158" t="s">
        <v>366</v>
      </c>
      <c r="P651" s="158" t="s">
        <v>624</v>
      </c>
      <c r="Q651" s="162" t="s">
        <v>12241</v>
      </c>
      <c r="R651" s="162" t="s">
        <v>14461</v>
      </c>
      <c r="S651" s="176" t="s">
        <v>496</v>
      </c>
      <c r="T651" s="148" t="s">
        <v>1189</v>
      </c>
      <c r="U651" s="149"/>
      <c r="V651" s="149"/>
      <c r="W651" s="164" t="str">
        <f>VLOOKUP(TRIM(X651),X10:Y88,2,FALSE)</f>
        <v>Dario</v>
      </c>
      <c r="X651" s="11" t="str">
        <f t="shared" si="23"/>
        <v>6.10</v>
      </c>
      <c r="Y651" s="83"/>
      <c r="AA651" s="1">
        <f t="shared" si="22"/>
        <v>4</v>
      </c>
    </row>
    <row r="652" spans="1:27" ht="35.25" customHeight="1">
      <c r="A652" s="150" t="s">
        <v>185</v>
      </c>
      <c r="B652" s="165" t="s">
        <v>70</v>
      </c>
      <c r="C652" s="153" t="s">
        <v>186</v>
      </c>
      <c r="D652" s="153" t="s">
        <v>164</v>
      </c>
      <c r="E652" s="154" t="s">
        <v>10694</v>
      </c>
      <c r="F652" s="155" t="s">
        <v>27</v>
      </c>
      <c r="G652" s="155" t="s">
        <v>189</v>
      </c>
      <c r="H652" s="155" t="s">
        <v>12567</v>
      </c>
      <c r="I652" s="166" t="s">
        <v>12207</v>
      </c>
      <c r="J652" s="160" t="s">
        <v>622</v>
      </c>
      <c r="K652" s="159"/>
      <c r="L652" s="160"/>
      <c r="M652" s="159"/>
      <c r="N652" s="158" t="s">
        <v>3708</v>
      </c>
      <c r="O652" s="158" t="s">
        <v>366</v>
      </c>
      <c r="P652" s="158" t="s">
        <v>624</v>
      </c>
      <c r="Q652" s="162" t="s">
        <v>12208</v>
      </c>
      <c r="R652" s="162" t="s">
        <v>496</v>
      </c>
      <c r="S652" s="176" t="s">
        <v>496</v>
      </c>
      <c r="T652" s="167" t="s">
        <v>1189</v>
      </c>
      <c r="U652" s="149"/>
      <c r="V652" s="149"/>
      <c r="W652" s="164" t="str">
        <f>VLOOKUP(TRIM(X652),X10:Y88,2,FALSE)</f>
        <v>Dario</v>
      </c>
      <c r="X652" s="11" t="str">
        <f t="shared" si="23"/>
        <v>6.10</v>
      </c>
      <c r="Y652" s="83"/>
      <c r="AA652" s="1">
        <f t="shared" si="22"/>
        <v>9</v>
      </c>
    </row>
    <row r="653" spans="1:27" ht="35.25" customHeight="1">
      <c r="A653" s="150" t="s">
        <v>185</v>
      </c>
      <c r="B653" s="165" t="s">
        <v>70</v>
      </c>
      <c r="C653" s="153" t="s">
        <v>186</v>
      </c>
      <c r="D653" s="153" t="s">
        <v>164</v>
      </c>
      <c r="E653" s="154" t="s">
        <v>10695</v>
      </c>
      <c r="F653" s="155" t="s">
        <v>27</v>
      </c>
      <c r="G653" s="155" t="s">
        <v>189</v>
      </c>
      <c r="H653" s="155" t="s">
        <v>12568</v>
      </c>
      <c r="I653" s="166" t="s">
        <v>12887</v>
      </c>
      <c r="J653" s="160" t="s">
        <v>622</v>
      </c>
      <c r="K653" s="159"/>
      <c r="L653" s="160"/>
      <c r="M653" s="159"/>
      <c r="N653" s="158" t="s">
        <v>3708</v>
      </c>
      <c r="O653" s="158" t="s">
        <v>366</v>
      </c>
      <c r="P653" s="158" t="s">
        <v>624</v>
      </c>
      <c r="Q653" s="162" t="s">
        <v>12209</v>
      </c>
      <c r="R653" s="162" t="s">
        <v>13289</v>
      </c>
      <c r="S653" s="163" t="s">
        <v>13288</v>
      </c>
      <c r="T653" s="148" t="s">
        <v>1189</v>
      </c>
      <c r="U653" s="149"/>
      <c r="V653" s="149"/>
      <c r="W653" s="164" t="str">
        <f>VLOOKUP(TRIM(X653),X10:Y88,2,FALSE)</f>
        <v>Dario</v>
      </c>
      <c r="X653" s="11" t="str">
        <f t="shared" si="23"/>
        <v>6.10</v>
      </c>
      <c r="Y653" s="83"/>
      <c r="AA653" s="1">
        <f t="shared" si="22"/>
        <v>28</v>
      </c>
    </row>
    <row r="654" spans="1:27" ht="35.25" customHeight="1">
      <c r="A654" s="150" t="s">
        <v>185</v>
      </c>
      <c r="B654" s="165" t="s">
        <v>70</v>
      </c>
      <c r="C654" s="153" t="s">
        <v>186</v>
      </c>
      <c r="D654" s="153" t="s">
        <v>141</v>
      </c>
      <c r="E654" s="154" t="s">
        <v>10696</v>
      </c>
      <c r="F654" s="155" t="s">
        <v>27</v>
      </c>
      <c r="G654" s="155" t="s">
        <v>189</v>
      </c>
      <c r="H654" s="155" t="s">
        <v>12569</v>
      </c>
      <c r="I654" s="166" t="s">
        <v>859</v>
      </c>
      <c r="J654" s="160" t="s">
        <v>422</v>
      </c>
      <c r="K654" s="159"/>
      <c r="L654" s="160"/>
      <c r="M654" s="159"/>
      <c r="N654" s="158" t="s">
        <v>3708</v>
      </c>
      <c r="O654" s="158" t="s">
        <v>366</v>
      </c>
      <c r="P654" s="158" t="s">
        <v>442</v>
      </c>
      <c r="Q654" s="162" t="s">
        <v>12210</v>
      </c>
      <c r="R654" s="162" t="s">
        <v>13055</v>
      </c>
      <c r="S654" s="163" t="s">
        <v>13054</v>
      </c>
      <c r="T654" s="167" t="s">
        <v>11991</v>
      </c>
      <c r="U654" s="149"/>
      <c r="V654" s="149"/>
      <c r="W654" s="164" t="str">
        <f>VLOOKUP(TRIM(X654),X10:Y88,2,FALSE)</f>
        <v>Krisztian</v>
      </c>
      <c r="X654" s="11" t="str">
        <f t="shared" si="23"/>
        <v>6.5.6</v>
      </c>
      <c r="Y654" s="83"/>
      <c r="AA654" s="1">
        <f t="shared" si="22"/>
        <v>35</v>
      </c>
    </row>
    <row r="655" spans="1:27" ht="35.25" customHeight="1">
      <c r="A655" s="150" t="s">
        <v>185</v>
      </c>
      <c r="B655" s="165" t="s">
        <v>70</v>
      </c>
      <c r="C655" s="153" t="s">
        <v>186</v>
      </c>
      <c r="D655" s="153" t="s">
        <v>133</v>
      </c>
      <c r="E655" s="154" t="s">
        <v>10697</v>
      </c>
      <c r="F655" s="155" t="s">
        <v>27</v>
      </c>
      <c r="G655" s="155" t="s">
        <v>189</v>
      </c>
      <c r="H655" s="155" t="s">
        <v>12570</v>
      </c>
      <c r="I655" s="166" t="s">
        <v>1139</v>
      </c>
      <c r="J655" s="160" t="s">
        <v>422</v>
      </c>
      <c r="K655" s="159"/>
      <c r="L655" s="160"/>
      <c r="M655" s="159"/>
      <c r="N655" s="158" t="s">
        <v>3708</v>
      </c>
      <c r="O655" s="158" t="s">
        <v>366</v>
      </c>
      <c r="P655" s="158" t="s">
        <v>442</v>
      </c>
      <c r="Q655" s="162" t="s">
        <v>12211</v>
      </c>
      <c r="R655" s="162" t="s">
        <v>13178</v>
      </c>
      <c r="S655" s="163" t="s">
        <v>13177</v>
      </c>
      <c r="T655" s="148" t="s">
        <v>1098</v>
      </c>
      <c r="U655" s="149"/>
      <c r="V655" s="149"/>
      <c r="W655" s="164" t="str">
        <f>VLOOKUP(TRIM(X655),X10:Y88,2,FALSE)</f>
        <v>Frank</v>
      </c>
      <c r="X655" s="11" t="str">
        <f t="shared" si="23"/>
        <v>6.5.3</v>
      </c>
      <c r="Y655" s="83"/>
      <c r="AA655" s="1">
        <f t="shared" si="22"/>
        <v>4</v>
      </c>
    </row>
    <row r="656" spans="1:27" ht="35.25" customHeight="1">
      <c r="A656" s="150" t="s">
        <v>185</v>
      </c>
      <c r="B656" s="165" t="s">
        <v>70</v>
      </c>
      <c r="C656" s="153" t="s">
        <v>186</v>
      </c>
      <c r="D656" s="153" t="s">
        <v>130</v>
      </c>
      <c r="E656" s="154" t="s">
        <v>10698</v>
      </c>
      <c r="F656" s="155" t="s">
        <v>27</v>
      </c>
      <c r="G656" s="155" t="s">
        <v>189</v>
      </c>
      <c r="H656" s="155" t="s">
        <v>12571</v>
      </c>
      <c r="I656" s="166" t="s">
        <v>1139</v>
      </c>
      <c r="J656" s="160" t="s">
        <v>455</v>
      </c>
      <c r="K656" s="159"/>
      <c r="L656" s="160"/>
      <c r="M656" s="159"/>
      <c r="N656" s="158" t="s">
        <v>1603</v>
      </c>
      <c r="O656" s="158" t="s">
        <v>366</v>
      </c>
      <c r="P656" s="158" t="s">
        <v>442</v>
      </c>
      <c r="Q656" s="162" t="s">
        <v>12212</v>
      </c>
      <c r="R656" s="162" t="s">
        <v>496</v>
      </c>
      <c r="S656" s="176" t="s">
        <v>496</v>
      </c>
      <c r="T656" s="167" t="s">
        <v>1098</v>
      </c>
      <c r="U656" s="149"/>
      <c r="V656" s="149"/>
      <c r="W656" s="164" t="str">
        <f>VLOOKUP(TRIM(X656),X10:Y88,2,FALSE)</f>
        <v>Frank</v>
      </c>
      <c r="X656" s="11" t="str">
        <f t="shared" si="23"/>
        <v>6.5.2</v>
      </c>
      <c r="Y656" s="83"/>
      <c r="AA656" s="1">
        <f t="shared" si="22"/>
        <v>4</v>
      </c>
    </row>
    <row r="657" spans="1:27" ht="35.25" customHeight="1">
      <c r="A657" s="150"/>
      <c r="B657" s="165" t="s">
        <v>70</v>
      </c>
      <c r="C657" s="153" t="s">
        <v>28</v>
      </c>
      <c r="D657" s="153" t="s">
        <v>179</v>
      </c>
      <c r="E657" s="154" t="s">
        <v>10699</v>
      </c>
      <c r="F657" s="155" t="s">
        <v>27</v>
      </c>
      <c r="G657" s="169" t="s">
        <v>189</v>
      </c>
      <c r="H657" s="169" t="s">
        <v>12572</v>
      </c>
      <c r="I657" s="170" t="s">
        <v>1139</v>
      </c>
      <c r="J657" s="171" t="s">
        <v>455</v>
      </c>
      <c r="K657" s="172"/>
      <c r="L657" s="171"/>
      <c r="M657" s="172"/>
      <c r="N657" s="171" t="s">
        <v>1603</v>
      </c>
      <c r="O657" s="171" t="s">
        <v>366</v>
      </c>
      <c r="P657" s="171" t="s">
        <v>442</v>
      </c>
      <c r="Q657" s="173" t="s">
        <v>12345</v>
      </c>
      <c r="R657" s="173" t="s">
        <v>425</v>
      </c>
      <c r="S657" s="177"/>
      <c r="T657" s="148" t="s">
        <v>1098</v>
      </c>
      <c r="U657" s="149"/>
      <c r="V657" s="149"/>
      <c r="W657" s="164" t="str">
        <f>VLOOKUP(TRIM(X657),X10:Y88,2,FALSE)</f>
        <v>Withdrawn</v>
      </c>
      <c r="X657" s="11" t="str">
        <f t="shared" si="23"/>
        <v>99</v>
      </c>
      <c r="Y657" s="83"/>
      <c r="AA657" s="1">
        <f t="shared" si="22"/>
        <v>4</v>
      </c>
    </row>
    <row r="658" spans="1:27" ht="35.25" customHeight="1">
      <c r="A658" s="150" t="s">
        <v>185</v>
      </c>
      <c r="B658" s="165" t="s">
        <v>70</v>
      </c>
      <c r="C658" s="153" t="s">
        <v>186</v>
      </c>
      <c r="D658" s="153" t="s">
        <v>127</v>
      </c>
      <c r="E658" s="154" t="s">
        <v>10700</v>
      </c>
      <c r="F658" s="155" t="s">
        <v>434</v>
      </c>
      <c r="G658" s="155" t="s">
        <v>189</v>
      </c>
      <c r="H658" s="155" t="s">
        <v>12213</v>
      </c>
      <c r="I658" s="166" t="s">
        <v>1005</v>
      </c>
      <c r="J658" s="160"/>
      <c r="K658" s="159"/>
      <c r="L658" s="160"/>
      <c r="M658" s="159"/>
      <c r="N658" s="158"/>
      <c r="O658" s="158" t="s">
        <v>366</v>
      </c>
      <c r="P658" s="158" t="s">
        <v>12214</v>
      </c>
      <c r="Q658" s="162" t="s">
        <v>12215</v>
      </c>
      <c r="R658" s="162" t="s">
        <v>13088</v>
      </c>
      <c r="S658" s="163" t="s">
        <v>13089</v>
      </c>
      <c r="T658" s="167" t="s">
        <v>1545</v>
      </c>
      <c r="U658" s="149"/>
      <c r="V658" s="149"/>
      <c r="W658" s="164" t="str">
        <f>VLOOKUP(TRIM(X658),X10:Y88,2,FALSE)</f>
        <v>Frank</v>
      </c>
      <c r="X658" s="11" t="str">
        <f t="shared" si="23"/>
        <v>6.5.1</v>
      </c>
      <c r="Y658" s="83"/>
      <c r="AA658" s="1">
        <f t="shared" si="22"/>
        <v>5</v>
      </c>
    </row>
    <row r="659" spans="1:27" ht="35.25" customHeight="1">
      <c r="A659" s="150" t="s">
        <v>185</v>
      </c>
      <c r="B659" s="165" t="s">
        <v>70</v>
      </c>
      <c r="C659" s="153" t="s">
        <v>186</v>
      </c>
      <c r="D659" s="153" t="s">
        <v>127</v>
      </c>
      <c r="E659" s="154" t="s">
        <v>10701</v>
      </c>
      <c r="F659" s="155" t="s">
        <v>27</v>
      </c>
      <c r="G659" s="155" t="s">
        <v>189</v>
      </c>
      <c r="H659" s="155" t="s">
        <v>12573</v>
      </c>
      <c r="I659" s="166" t="s">
        <v>14507</v>
      </c>
      <c r="J659" s="160" t="s">
        <v>422</v>
      </c>
      <c r="K659" s="159"/>
      <c r="L659" s="160"/>
      <c r="M659" s="159"/>
      <c r="N659" s="158" t="s">
        <v>3708</v>
      </c>
      <c r="O659" s="158" t="s">
        <v>366</v>
      </c>
      <c r="P659" s="158" t="s">
        <v>442</v>
      </c>
      <c r="Q659" s="162" t="s">
        <v>1544</v>
      </c>
      <c r="R659" s="162" t="s">
        <v>13096</v>
      </c>
      <c r="S659" s="163" t="s">
        <v>13097</v>
      </c>
      <c r="T659" s="148" t="s">
        <v>1545</v>
      </c>
      <c r="U659" s="149"/>
      <c r="V659" s="149"/>
      <c r="W659" s="164" t="str">
        <f>VLOOKUP(TRIM(X659),X10:Y88,2,FALSE)</f>
        <v>Frank</v>
      </c>
      <c r="X659" s="11" t="str">
        <f t="shared" si="23"/>
        <v>6.5.1</v>
      </c>
      <c r="Y659" s="83"/>
      <c r="AA659" s="1">
        <f t="shared" si="22"/>
        <v>131</v>
      </c>
    </row>
    <row r="660" spans="1:27" ht="35.25" customHeight="1">
      <c r="A660" s="150" t="s">
        <v>185</v>
      </c>
      <c r="B660" s="165" t="s">
        <v>70</v>
      </c>
      <c r="C660" s="153" t="s">
        <v>186</v>
      </c>
      <c r="D660" s="153" t="s">
        <v>127</v>
      </c>
      <c r="E660" s="154" t="s">
        <v>10702</v>
      </c>
      <c r="F660" s="155" t="s">
        <v>27</v>
      </c>
      <c r="G660" s="155" t="s">
        <v>189</v>
      </c>
      <c r="H660" s="155" t="s">
        <v>12574</v>
      </c>
      <c r="I660" s="166" t="s">
        <v>12216</v>
      </c>
      <c r="J660" s="160" t="s">
        <v>422</v>
      </c>
      <c r="K660" s="159"/>
      <c r="L660" s="160"/>
      <c r="M660" s="159"/>
      <c r="N660" s="158" t="s">
        <v>3708</v>
      </c>
      <c r="O660" s="158" t="s">
        <v>366</v>
      </c>
      <c r="P660" s="158" t="s">
        <v>442</v>
      </c>
      <c r="Q660" s="162" t="s">
        <v>8165</v>
      </c>
      <c r="R660" s="162" t="s">
        <v>496</v>
      </c>
      <c r="S660" s="176" t="s">
        <v>496</v>
      </c>
      <c r="T660" s="167" t="s">
        <v>1545</v>
      </c>
      <c r="U660" s="149"/>
      <c r="V660" s="149"/>
      <c r="W660" s="164" t="str">
        <f>VLOOKUP(TRIM(X660),X10:Y88,2,FALSE)</f>
        <v>Frank</v>
      </c>
      <c r="X660" s="11" t="str">
        <f t="shared" si="23"/>
        <v>6.5.1</v>
      </c>
      <c r="Y660" s="83"/>
      <c r="AA660" s="1">
        <f t="shared" si="22"/>
        <v>51</v>
      </c>
    </row>
    <row r="661" spans="1:27" ht="35.25" customHeight="1">
      <c r="A661" s="150" t="s">
        <v>185</v>
      </c>
      <c r="B661" s="165" t="s">
        <v>70</v>
      </c>
      <c r="C661" s="153" t="s">
        <v>186</v>
      </c>
      <c r="D661" s="153" t="s">
        <v>127</v>
      </c>
      <c r="E661" s="154" t="s">
        <v>10703</v>
      </c>
      <c r="F661" s="155" t="s">
        <v>27</v>
      </c>
      <c r="G661" s="155" t="s">
        <v>189</v>
      </c>
      <c r="H661" s="155" t="s">
        <v>12575</v>
      </c>
      <c r="I661" s="166" t="s">
        <v>7871</v>
      </c>
      <c r="J661" s="160" t="s">
        <v>455</v>
      </c>
      <c r="K661" s="159"/>
      <c r="L661" s="160"/>
      <c r="M661" s="159"/>
      <c r="N661" s="158" t="s">
        <v>1603</v>
      </c>
      <c r="O661" s="158" t="s">
        <v>366</v>
      </c>
      <c r="P661" s="158" t="s">
        <v>442</v>
      </c>
      <c r="Q661" s="162" t="s">
        <v>12217</v>
      </c>
      <c r="R661" s="162" t="s">
        <v>496</v>
      </c>
      <c r="S661" s="176" t="s">
        <v>496</v>
      </c>
      <c r="T661" s="148" t="s">
        <v>1545</v>
      </c>
      <c r="U661" s="149"/>
      <c r="V661" s="149"/>
      <c r="W661" s="164" t="str">
        <f>VLOOKUP(TRIM(X661),X10:Y88,2,FALSE)</f>
        <v>Frank</v>
      </c>
      <c r="X661" s="11" t="str">
        <f t="shared" si="23"/>
        <v>6.5.1</v>
      </c>
      <c r="Y661" s="83"/>
      <c r="AA661" s="1">
        <f t="shared" si="22"/>
        <v>35</v>
      </c>
    </row>
    <row r="662" spans="1:27" ht="35.25" customHeight="1">
      <c r="A662" s="150" t="s">
        <v>185</v>
      </c>
      <c r="B662" s="165" t="s">
        <v>70</v>
      </c>
      <c r="C662" s="153" t="s">
        <v>186</v>
      </c>
      <c r="D662" s="153" t="s">
        <v>127</v>
      </c>
      <c r="E662" s="154" t="s">
        <v>10704</v>
      </c>
      <c r="F662" s="155" t="s">
        <v>27</v>
      </c>
      <c r="G662" s="155" t="s">
        <v>189</v>
      </c>
      <c r="H662" s="155" t="s">
        <v>12576</v>
      </c>
      <c r="I662" s="166" t="s">
        <v>11874</v>
      </c>
      <c r="J662" s="160" t="s">
        <v>422</v>
      </c>
      <c r="K662" s="159"/>
      <c r="L662" s="160"/>
      <c r="M662" s="159"/>
      <c r="N662" s="158" t="s">
        <v>3708</v>
      </c>
      <c r="O662" s="158" t="s">
        <v>366</v>
      </c>
      <c r="P662" s="158" t="s">
        <v>442</v>
      </c>
      <c r="Q662" s="162" t="s">
        <v>12218</v>
      </c>
      <c r="R662" s="162" t="s">
        <v>13090</v>
      </c>
      <c r="S662" s="163" t="s">
        <v>13091</v>
      </c>
      <c r="T662" s="167" t="s">
        <v>1545</v>
      </c>
      <c r="U662" s="149"/>
      <c r="V662" s="149"/>
      <c r="W662" s="164" t="str">
        <f>VLOOKUP(TRIM(X662),X10:Y88,2,FALSE)</f>
        <v>Frank</v>
      </c>
      <c r="X662" s="11" t="str">
        <f t="shared" si="23"/>
        <v>6.5.1</v>
      </c>
      <c r="Y662" s="83"/>
      <c r="AA662" s="1">
        <f t="shared" si="22"/>
        <v>41</v>
      </c>
    </row>
    <row r="663" spans="1:27" ht="35.25" customHeight="1">
      <c r="A663" s="150" t="s">
        <v>185</v>
      </c>
      <c r="B663" s="165" t="s">
        <v>70</v>
      </c>
      <c r="C663" s="153" t="s">
        <v>186</v>
      </c>
      <c r="D663" s="153" t="s">
        <v>127</v>
      </c>
      <c r="E663" s="154" t="s">
        <v>10705</v>
      </c>
      <c r="F663" s="155" t="s">
        <v>419</v>
      </c>
      <c r="G663" s="155" t="s">
        <v>745</v>
      </c>
      <c r="H663" s="155" t="s">
        <v>12219</v>
      </c>
      <c r="I663" s="166" t="s">
        <v>11874</v>
      </c>
      <c r="J663" s="160"/>
      <c r="K663" s="159"/>
      <c r="L663" s="160"/>
      <c r="M663" s="159"/>
      <c r="N663" s="158"/>
      <c r="O663" s="158" t="s">
        <v>366</v>
      </c>
      <c r="P663" s="158" t="s">
        <v>442</v>
      </c>
      <c r="Q663" s="162" t="s">
        <v>12220</v>
      </c>
      <c r="R663" s="162" t="s">
        <v>13168</v>
      </c>
      <c r="S663" s="163" t="s">
        <v>253</v>
      </c>
      <c r="T663" s="148" t="s">
        <v>1545</v>
      </c>
      <c r="U663" s="149"/>
      <c r="V663" s="149"/>
      <c r="W663" s="164" t="str">
        <f>VLOOKUP(TRIM(X663),X10:Y88,2,FALSE)</f>
        <v>Frank</v>
      </c>
      <c r="X663" s="11" t="str">
        <f t="shared" si="23"/>
        <v>6.5.1</v>
      </c>
      <c r="Y663" s="83"/>
      <c r="AA663" s="1">
        <f t="shared" si="22"/>
        <v>41</v>
      </c>
    </row>
    <row r="664" spans="1:27" ht="35.25" customHeight="1">
      <c r="A664" s="150" t="s">
        <v>185</v>
      </c>
      <c r="B664" s="165" t="s">
        <v>70</v>
      </c>
      <c r="C664" s="153" t="s">
        <v>186</v>
      </c>
      <c r="D664" s="153" t="s">
        <v>127</v>
      </c>
      <c r="E664" s="154" t="s">
        <v>10706</v>
      </c>
      <c r="F664" s="155" t="s">
        <v>27</v>
      </c>
      <c r="G664" s="155" t="s">
        <v>189</v>
      </c>
      <c r="H664" s="155" t="s">
        <v>12577</v>
      </c>
      <c r="I664" s="166" t="s">
        <v>859</v>
      </c>
      <c r="J664" s="160" t="s">
        <v>422</v>
      </c>
      <c r="K664" s="159"/>
      <c r="L664" s="160"/>
      <c r="M664" s="159"/>
      <c r="N664" s="158" t="s">
        <v>3708</v>
      </c>
      <c r="O664" s="158" t="s">
        <v>366</v>
      </c>
      <c r="P664" s="158" t="s">
        <v>442</v>
      </c>
      <c r="Q664" s="162" t="s">
        <v>12221</v>
      </c>
      <c r="R664" s="162" t="s">
        <v>14458</v>
      </c>
      <c r="S664" s="163" t="s">
        <v>253</v>
      </c>
      <c r="T664" s="167" t="s">
        <v>1545</v>
      </c>
      <c r="U664" s="149"/>
      <c r="V664" s="149"/>
      <c r="W664" s="164" t="str">
        <f>VLOOKUP(TRIM(X664),X10:Y88,2,FALSE)</f>
        <v>Frank</v>
      </c>
      <c r="X664" s="11" t="str">
        <f t="shared" si="23"/>
        <v>6.5.1</v>
      </c>
      <c r="Y664" s="83"/>
      <c r="AA664" s="1">
        <f t="shared" si="22"/>
        <v>35</v>
      </c>
    </row>
    <row r="665" spans="1:27" ht="35.25" customHeight="1">
      <c r="A665" s="150" t="s">
        <v>185</v>
      </c>
      <c r="B665" s="165" t="s">
        <v>70</v>
      </c>
      <c r="C665" s="153" t="s">
        <v>186</v>
      </c>
      <c r="D665" s="153" t="s">
        <v>127</v>
      </c>
      <c r="E665" s="154" t="s">
        <v>10707</v>
      </c>
      <c r="F665" s="155" t="s">
        <v>419</v>
      </c>
      <c r="G665" s="155" t="s">
        <v>59</v>
      </c>
      <c r="H665" s="155" t="s">
        <v>12905</v>
      </c>
      <c r="I665" s="166" t="s">
        <v>11874</v>
      </c>
      <c r="J665" s="160"/>
      <c r="K665" s="159"/>
      <c r="L665" s="160"/>
      <c r="M665" s="159"/>
      <c r="N665" s="158"/>
      <c r="O665" s="158" t="s">
        <v>366</v>
      </c>
      <c r="P665" s="158" t="s">
        <v>442</v>
      </c>
      <c r="Q665" s="162" t="s">
        <v>12222</v>
      </c>
      <c r="R665" s="162" t="s">
        <v>272</v>
      </c>
      <c r="S665" s="163" t="s">
        <v>253</v>
      </c>
      <c r="T665" s="148" t="s">
        <v>1545</v>
      </c>
      <c r="U665" s="149"/>
      <c r="V665" s="149"/>
      <c r="W665" s="164" t="str">
        <f>VLOOKUP(TRIM(X665),X10:Y88,2,FALSE)</f>
        <v>Frank</v>
      </c>
      <c r="X665" s="11" t="str">
        <f t="shared" si="23"/>
        <v>6.5.1</v>
      </c>
      <c r="Y665" s="83"/>
      <c r="AA665" s="1">
        <f t="shared" ref="AA665:AA728" si="24">LEN(I665)</f>
        <v>41</v>
      </c>
    </row>
    <row r="666" spans="1:27" ht="35.25" customHeight="1">
      <c r="A666" s="150" t="s">
        <v>185</v>
      </c>
      <c r="B666" s="165" t="s">
        <v>70</v>
      </c>
      <c r="C666" s="153" t="s">
        <v>186</v>
      </c>
      <c r="D666" s="153" t="s">
        <v>6897</v>
      </c>
      <c r="E666" s="154" t="s">
        <v>10708</v>
      </c>
      <c r="F666" s="155" t="s">
        <v>27</v>
      </c>
      <c r="G666" s="155" t="s">
        <v>189</v>
      </c>
      <c r="H666" s="155" t="s">
        <v>12578</v>
      </c>
      <c r="I666" s="166" t="s">
        <v>12888</v>
      </c>
      <c r="J666" s="160" t="s">
        <v>7335</v>
      </c>
      <c r="K666" s="159"/>
      <c r="L666" s="160"/>
      <c r="M666" s="159"/>
      <c r="N666" s="158" t="s">
        <v>11676</v>
      </c>
      <c r="O666" s="158" t="s">
        <v>366</v>
      </c>
      <c r="P666" s="158" t="s">
        <v>7210</v>
      </c>
      <c r="Q666" s="162" t="s">
        <v>12223</v>
      </c>
      <c r="R666" s="162" t="s">
        <v>13257</v>
      </c>
      <c r="S666" s="163" t="s">
        <v>13256</v>
      </c>
      <c r="T666" s="167" t="s">
        <v>1545</v>
      </c>
      <c r="U666" s="149"/>
      <c r="V666" s="149"/>
      <c r="W666" s="164" t="str">
        <f>VLOOKUP(TRIM(X666),X10:Y88,2,FALSE)</f>
        <v>Frank</v>
      </c>
      <c r="X666" s="11" t="str">
        <f t="shared" si="23"/>
        <v>6.15</v>
      </c>
      <c r="Y666" s="83"/>
      <c r="AA666" s="1">
        <f t="shared" si="24"/>
        <v>36</v>
      </c>
    </row>
    <row r="667" spans="1:27" ht="35.25" customHeight="1">
      <c r="A667" s="150" t="s">
        <v>185</v>
      </c>
      <c r="B667" s="165" t="s">
        <v>70</v>
      </c>
      <c r="C667" s="153" t="s">
        <v>186</v>
      </c>
      <c r="D667" s="153" t="s">
        <v>6897</v>
      </c>
      <c r="E667" s="154" t="s">
        <v>10709</v>
      </c>
      <c r="F667" s="155" t="s">
        <v>27</v>
      </c>
      <c r="G667" s="155" t="s">
        <v>189</v>
      </c>
      <c r="H667" s="155" t="s">
        <v>12579</v>
      </c>
      <c r="I667" s="166" t="s">
        <v>12888</v>
      </c>
      <c r="J667" s="160" t="s">
        <v>7335</v>
      </c>
      <c r="K667" s="159"/>
      <c r="L667" s="160"/>
      <c r="M667" s="159"/>
      <c r="N667" s="158" t="s">
        <v>11676</v>
      </c>
      <c r="O667" s="158" t="s">
        <v>366</v>
      </c>
      <c r="P667" s="158" t="s">
        <v>7210</v>
      </c>
      <c r="Q667" s="162" t="s">
        <v>12224</v>
      </c>
      <c r="R667" s="162" t="s">
        <v>496</v>
      </c>
      <c r="S667" s="176" t="s">
        <v>496</v>
      </c>
      <c r="T667" s="148" t="s">
        <v>1545</v>
      </c>
      <c r="U667" s="149"/>
      <c r="V667" s="149"/>
      <c r="W667" s="164" t="str">
        <f>VLOOKUP(TRIM(X667),X10:Y88,2,FALSE)</f>
        <v>Frank</v>
      </c>
      <c r="X667" s="11" t="str">
        <f t="shared" si="23"/>
        <v>6.15</v>
      </c>
      <c r="Y667" s="83"/>
      <c r="AA667" s="1">
        <f t="shared" si="24"/>
        <v>36</v>
      </c>
    </row>
    <row r="668" spans="1:27" ht="35.25" customHeight="1">
      <c r="A668" s="150" t="s">
        <v>185</v>
      </c>
      <c r="B668" s="165" t="s">
        <v>70</v>
      </c>
      <c r="C668" s="153" t="s">
        <v>186</v>
      </c>
      <c r="D668" s="153" t="s">
        <v>6897</v>
      </c>
      <c r="E668" s="154" t="s">
        <v>10710</v>
      </c>
      <c r="F668" s="155" t="s">
        <v>27</v>
      </c>
      <c r="G668" s="155" t="s">
        <v>189</v>
      </c>
      <c r="H668" s="155" t="s">
        <v>12580</v>
      </c>
      <c r="I668" s="166" t="s">
        <v>12888</v>
      </c>
      <c r="J668" s="160" t="s">
        <v>7335</v>
      </c>
      <c r="K668" s="159"/>
      <c r="L668" s="160"/>
      <c r="M668" s="159"/>
      <c r="N668" s="158" t="s">
        <v>11676</v>
      </c>
      <c r="O668" s="158" t="s">
        <v>366</v>
      </c>
      <c r="P668" s="158" t="s">
        <v>7210</v>
      </c>
      <c r="Q668" s="162" t="s">
        <v>12225</v>
      </c>
      <c r="R668" s="162" t="s">
        <v>496</v>
      </c>
      <c r="S668" s="176" t="s">
        <v>496</v>
      </c>
      <c r="T668" s="167" t="s">
        <v>1545</v>
      </c>
      <c r="U668" s="149"/>
      <c r="V668" s="149"/>
      <c r="W668" s="164" t="str">
        <f>VLOOKUP(TRIM(X668),X10:Y88,2,FALSE)</f>
        <v>Frank</v>
      </c>
      <c r="X668" s="11" t="str">
        <f t="shared" ref="X668:X731" si="25">IF(ISNONTEXT(D668),"" &amp; D668 &amp;"",T(D668))</f>
        <v>6.15</v>
      </c>
      <c r="Y668" s="83"/>
      <c r="AA668" s="1">
        <f t="shared" si="24"/>
        <v>36</v>
      </c>
    </row>
    <row r="669" spans="1:27" ht="35.25" customHeight="1">
      <c r="A669" s="150" t="s">
        <v>185</v>
      </c>
      <c r="B669" s="165" t="s">
        <v>70</v>
      </c>
      <c r="C669" s="153" t="s">
        <v>186</v>
      </c>
      <c r="D669" s="153" t="s">
        <v>6897</v>
      </c>
      <c r="E669" s="154" t="s">
        <v>10711</v>
      </c>
      <c r="F669" s="155" t="s">
        <v>27</v>
      </c>
      <c r="G669" s="155" t="s">
        <v>189</v>
      </c>
      <c r="H669" s="155" t="s">
        <v>12581</v>
      </c>
      <c r="I669" s="166" t="s">
        <v>12888</v>
      </c>
      <c r="J669" s="160" t="s">
        <v>7335</v>
      </c>
      <c r="K669" s="159"/>
      <c r="L669" s="160"/>
      <c r="M669" s="159"/>
      <c r="N669" s="158" t="s">
        <v>11676</v>
      </c>
      <c r="O669" s="158" t="s">
        <v>366</v>
      </c>
      <c r="P669" s="158" t="s">
        <v>7210</v>
      </c>
      <c r="Q669" s="162" t="s">
        <v>12226</v>
      </c>
      <c r="R669" s="162" t="s">
        <v>496</v>
      </c>
      <c r="S669" s="176" t="s">
        <v>496</v>
      </c>
      <c r="T669" s="148" t="s">
        <v>1545</v>
      </c>
      <c r="U669" s="149"/>
      <c r="V669" s="149"/>
      <c r="W669" s="164" t="str">
        <f>VLOOKUP(TRIM(X669),X10:Y88,2,FALSE)</f>
        <v>Frank</v>
      </c>
      <c r="X669" s="11" t="str">
        <f t="shared" si="25"/>
        <v>6.15</v>
      </c>
      <c r="Y669" s="83"/>
      <c r="AA669" s="1">
        <f t="shared" si="24"/>
        <v>36</v>
      </c>
    </row>
    <row r="670" spans="1:27" ht="35.25" customHeight="1">
      <c r="A670" s="150" t="s">
        <v>185</v>
      </c>
      <c r="B670" s="165" t="s">
        <v>70</v>
      </c>
      <c r="C670" s="153" t="s">
        <v>186</v>
      </c>
      <c r="D670" s="153" t="s">
        <v>6897</v>
      </c>
      <c r="E670" s="154" t="s">
        <v>10712</v>
      </c>
      <c r="F670" s="155" t="s">
        <v>27</v>
      </c>
      <c r="G670" s="155" t="s">
        <v>189</v>
      </c>
      <c r="H670" s="155" t="s">
        <v>12582</v>
      </c>
      <c r="I670" s="166" t="s">
        <v>12888</v>
      </c>
      <c r="J670" s="160" t="s">
        <v>7335</v>
      </c>
      <c r="K670" s="159"/>
      <c r="L670" s="160"/>
      <c r="M670" s="159"/>
      <c r="N670" s="158" t="s">
        <v>11676</v>
      </c>
      <c r="O670" s="158" t="s">
        <v>366</v>
      </c>
      <c r="P670" s="158" t="s">
        <v>7210</v>
      </c>
      <c r="Q670" s="162" t="s">
        <v>8162</v>
      </c>
      <c r="R670" s="162" t="s">
        <v>272</v>
      </c>
      <c r="S670" s="163" t="s">
        <v>253</v>
      </c>
      <c r="T670" s="167" t="s">
        <v>1545</v>
      </c>
      <c r="U670" s="149"/>
      <c r="V670" s="149"/>
      <c r="W670" s="164" t="str">
        <f>VLOOKUP(TRIM(X670),X10:Y88,2,FALSE)</f>
        <v>Frank</v>
      </c>
      <c r="X670" s="11" t="str">
        <f t="shared" si="25"/>
        <v>6.15</v>
      </c>
      <c r="Y670" s="83"/>
      <c r="AA670" s="1">
        <f t="shared" si="24"/>
        <v>36</v>
      </c>
    </row>
    <row r="671" spans="1:27" ht="35.25" customHeight="1">
      <c r="A671" s="150" t="s">
        <v>185</v>
      </c>
      <c r="B671" s="165" t="s">
        <v>70</v>
      </c>
      <c r="C671" s="153" t="s">
        <v>186</v>
      </c>
      <c r="D671" s="153" t="s">
        <v>6897</v>
      </c>
      <c r="E671" s="154" t="s">
        <v>10713</v>
      </c>
      <c r="F671" s="155" t="s">
        <v>27</v>
      </c>
      <c r="G671" s="155" t="s">
        <v>189</v>
      </c>
      <c r="H671" s="155" t="s">
        <v>12583</v>
      </c>
      <c r="I671" s="166" t="s">
        <v>12888</v>
      </c>
      <c r="J671" s="160" t="s">
        <v>7335</v>
      </c>
      <c r="K671" s="159"/>
      <c r="L671" s="160"/>
      <c r="M671" s="159"/>
      <c r="N671" s="158" t="s">
        <v>11676</v>
      </c>
      <c r="O671" s="158" t="s">
        <v>366</v>
      </c>
      <c r="P671" s="158" t="s">
        <v>7210</v>
      </c>
      <c r="Q671" s="162" t="s">
        <v>12227</v>
      </c>
      <c r="R671" s="162" t="s">
        <v>13259</v>
      </c>
      <c r="S671" s="163" t="s">
        <v>13258</v>
      </c>
      <c r="T671" s="148" t="s">
        <v>1545</v>
      </c>
      <c r="U671" s="149"/>
      <c r="V671" s="149"/>
      <c r="W671" s="164" t="str">
        <f>VLOOKUP(TRIM(X671),X10:Y88,2,FALSE)</f>
        <v>Frank</v>
      </c>
      <c r="X671" s="11" t="str">
        <f t="shared" si="25"/>
        <v>6.15</v>
      </c>
      <c r="Y671" s="83"/>
      <c r="AA671" s="1">
        <f t="shared" si="24"/>
        <v>36</v>
      </c>
    </row>
    <row r="672" spans="1:27" ht="35.25" customHeight="1">
      <c r="A672" s="150" t="s">
        <v>185</v>
      </c>
      <c r="B672" s="165" t="s">
        <v>70</v>
      </c>
      <c r="C672" s="153" t="s">
        <v>186</v>
      </c>
      <c r="D672" s="153" t="s">
        <v>6897</v>
      </c>
      <c r="E672" s="154" t="s">
        <v>10714</v>
      </c>
      <c r="F672" s="155" t="s">
        <v>27</v>
      </c>
      <c r="G672" s="155" t="s">
        <v>189</v>
      </c>
      <c r="H672" s="155" t="s">
        <v>12584</v>
      </c>
      <c r="I672" s="166" t="s">
        <v>12888</v>
      </c>
      <c r="J672" s="160" t="s">
        <v>7335</v>
      </c>
      <c r="K672" s="159"/>
      <c r="L672" s="160"/>
      <c r="M672" s="159"/>
      <c r="N672" s="158" t="s">
        <v>11676</v>
      </c>
      <c r="O672" s="158" t="s">
        <v>366</v>
      </c>
      <c r="P672" s="158" t="s">
        <v>7210</v>
      </c>
      <c r="Q672" s="162" t="s">
        <v>12228</v>
      </c>
      <c r="R672" s="162" t="s">
        <v>13265</v>
      </c>
      <c r="S672" s="163" t="s">
        <v>13264</v>
      </c>
      <c r="T672" s="167" t="s">
        <v>1545</v>
      </c>
      <c r="U672" s="149"/>
      <c r="V672" s="149"/>
      <c r="W672" s="164" t="str">
        <f>VLOOKUP(TRIM(X672),X10:Y88,2,FALSE)</f>
        <v>Frank</v>
      </c>
      <c r="X672" s="11" t="str">
        <f t="shared" si="25"/>
        <v>6.15</v>
      </c>
      <c r="Y672" s="83"/>
      <c r="AA672" s="1">
        <f t="shared" si="24"/>
        <v>36</v>
      </c>
    </row>
    <row r="673" spans="1:27" ht="35.25" customHeight="1">
      <c r="A673" s="150" t="s">
        <v>185</v>
      </c>
      <c r="B673" s="165" t="s">
        <v>70</v>
      </c>
      <c r="C673" s="153" t="s">
        <v>186</v>
      </c>
      <c r="D673" s="153" t="s">
        <v>6897</v>
      </c>
      <c r="E673" s="154" t="s">
        <v>10715</v>
      </c>
      <c r="F673" s="155" t="s">
        <v>27</v>
      </c>
      <c r="G673" s="155" t="s">
        <v>189</v>
      </c>
      <c r="H673" s="155" t="s">
        <v>12585</v>
      </c>
      <c r="I673" s="166" t="s">
        <v>12888</v>
      </c>
      <c r="J673" s="160" t="s">
        <v>7335</v>
      </c>
      <c r="K673" s="159"/>
      <c r="L673" s="160"/>
      <c r="M673" s="159"/>
      <c r="N673" s="158" t="s">
        <v>11676</v>
      </c>
      <c r="O673" s="158" t="s">
        <v>366</v>
      </c>
      <c r="P673" s="158" t="s">
        <v>7210</v>
      </c>
      <c r="Q673" s="162" t="s">
        <v>12229</v>
      </c>
      <c r="R673" s="162" t="s">
        <v>13263</v>
      </c>
      <c r="S673" s="163" t="s">
        <v>13262</v>
      </c>
      <c r="T673" s="148" t="s">
        <v>1545</v>
      </c>
      <c r="U673" s="149"/>
      <c r="V673" s="149"/>
      <c r="W673" s="164" t="str">
        <f>VLOOKUP(TRIM(X673),X10:Y88,2,FALSE)</f>
        <v>Frank</v>
      </c>
      <c r="X673" s="11" t="str">
        <f t="shared" si="25"/>
        <v>6.15</v>
      </c>
      <c r="Y673" s="83"/>
      <c r="AA673" s="1">
        <f t="shared" si="24"/>
        <v>36</v>
      </c>
    </row>
    <row r="674" spans="1:27" ht="35.25" customHeight="1">
      <c r="A674" s="150" t="s">
        <v>185</v>
      </c>
      <c r="B674" s="165" t="s">
        <v>70</v>
      </c>
      <c r="C674" s="153" t="s">
        <v>186</v>
      </c>
      <c r="D674" s="153" t="s">
        <v>6897</v>
      </c>
      <c r="E674" s="154" t="s">
        <v>10716</v>
      </c>
      <c r="F674" s="155" t="s">
        <v>27</v>
      </c>
      <c r="G674" s="155" t="s">
        <v>189</v>
      </c>
      <c r="H674" s="155" t="s">
        <v>12586</v>
      </c>
      <c r="I674" s="166" t="s">
        <v>12888</v>
      </c>
      <c r="J674" s="160" t="s">
        <v>7335</v>
      </c>
      <c r="K674" s="159"/>
      <c r="L674" s="160"/>
      <c r="M674" s="159"/>
      <c r="N674" s="158" t="s">
        <v>11676</v>
      </c>
      <c r="O674" s="158" t="s">
        <v>366</v>
      </c>
      <c r="P674" s="158" t="s">
        <v>7210</v>
      </c>
      <c r="Q674" s="162" t="s">
        <v>12230</v>
      </c>
      <c r="R674" s="162" t="s">
        <v>496</v>
      </c>
      <c r="S674" s="176" t="s">
        <v>496</v>
      </c>
      <c r="T674" s="167" t="s">
        <v>1545</v>
      </c>
      <c r="U674" s="149"/>
      <c r="V674" s="149"/>
      <c r="W674" s="164" t="str">
        <f>VLOOKUP(TRIM(X674),X10:Y88,2,FALSE)</f>
        <v>Frank</v>
      </c>
      <c r="X674" s="11" t="str">
        <f t="shared" si="25"/>
        <v>6.15</v>
      </c>
      <c r="Y674" s="83"/>
      <c r="AA674" s="1">
        <f t="shared" si="24"/>
        <v>36</v>
      </c>
    </row>
    <row r="675" spans="1:27" ht="35.25" customHeight="1">
      <c r="A675" s="150" t="s">
        <v>185</v>
      </c>
      <c r="B675" s="165" t="s">
        <v>70</v>
      </c>
      <c r="C675" s="153" t="s">
        <v>186</v>
      </c>
      <c r="D675" s="153" t="s">
        <v>6897</v>
      </c>
      <c r="E675" s="154" t="s">
        <v>10717</v>
      </c>
      <c r="F675" s="155" t="s">
        <v>434</v>
      </c>
      <c r="G675" s="155" t="s">
        <v>189</v>
      </c>
      <c r="H675" s="155" t="s">
        <v>12492</v>
      </c>
      <c r="I675" s="166" t="s">
        <v>859</v>
      </c>
      <c r="J675" s="160"/>
      <c r="K675" s="159"/>
      <c r="L675" s="160"/>
      <c r="M675" s="159"/>
      <c r="N675" s="158"/>
      <c r="O675" s="158" t="s">
        <v>366</v>
      </c>
      <c r="P675" s="158" t="s">
        <v>7210</v>
      </c>
      <c r="Q675" s="162" t="s">
        <v>12231</v>
      </c>
      <c r="R675" s="162" t="s">
        <v>496</v>
      </c>
      <c r="S675" s="176" t="s">
        <v>496</v>
      </c>
      <c r="T675" s="148" t="s">
        <v>1545</v>
      </c>
      <c r="U675" s="149"/>
      <c r="V675" s="149"/>
      <c r="W675" s="164" t="str">
        <f>VLOOKUP(TRIM(X675),X10:Y88,2,FALSE)</f>
        <v>Frank</v>
      </c>
      <c r="X675" s="11" t="str">
        <f t="shared" si="25"/>
        <v>6.15</v>
      </c>
      <c r="Y675" s="83"/>
      <c r="AA675" s="1">
        <f t="shared" si="24"/>
        <v>35</v>
      </c>
    </row>
    <row r="676" spans="1:27" ht="35.25" customHeight="1">
      <c r="A676" s="150" t="s">
        <v>185</v>
      </c>
      <c r="B676" s="165" t="s">
        <v>70</v>
      </c>
      <c r="C676" s="153" t="s">
        <v>186</v>
      </c>
      <c r="D676" s="153" t="s">
        <v>127</v>
      </c>
      <c r="E676" s="154" t="s">
        <v>10718</v>
      </c>
      <c r="F676" s="155" t="s">
        <v>27</v>
      </c>
      <c r="G676" s="155" t="s">
        <v>189</v>
      </c>
      <c r="H676" s="155" t="s">
        <v>12587</v>
      </c>
      <c r="I676" s="166" t="s">
        <v>14508</v>
      </c>
      <c r="J676" s="160" t="s">
        <v>455</v>
      </c>
      <c r="K676" s="159"/>
      <c r="L676" s="160"/>
      <c r="M676" s="159"/>
      <c r="N676" s="158" t="s">
        <v>1603</v>
      </c>
      <c r="O676" s="158" t="s">
        <v>366</v>
      </c>
      <c r="P676" s="158" t="s">
        <v>442</v>
      </c>
      <c r="Q676" s="162" t="s">
        <v>12232</v>
      </c>
      <c r="R676" s="162" t="s">
        <v>12958</v>
      </c>
      <c r="S676" s="163" t="s">
        <v>12958</v>
      </c>
      <c r="T676" s="167" t="s">
        <v>432</v>
      </c>
      <c r="U676" s="149"/>
      <c r="V676" s="149"/>
      <c r="W676" s="164" t="str">
        <f>VLOOKUP(TRIM(X676),X10:Y88,2,FALSE)</f>
        <v>Frank</v>
      </c>
      <c r="X676" s="11" t="str">
        <f t="shared" si="25"/>
        <v>6.5.1</v>
      </c>
      <c r="Y676" s="83"/>
      <c r="AA676" s="1">
        <f t="shared" si="24"/>
        <v>96</v>
      </c>
    </row>
    <row r="677" spans="1:27" ht="35.25" customHeight="1">
      <c r="A677" s="150" t="s">
        <v>185</v>
      </c>
      <c r="B677" s="165" t="s">
        <v>70</v>
      </c>
      <c r="C677" s="153" t="s">
        <v>186</v>
      </c>
      <c r="D677" s="153" t="s">
        <v>127</v>
      </c>
      <c r="E677" s="154" t="s">
        <v>10719</v>
      </c>
      <c r="F677" s="155" t="s">
        <v>434</v>
      </c>
      <c r="G677" s="155" t="s">
        <v>189</v>
      </c>
      <c r="H677" s="155" t="s">
        <v>12493</v>
      </c>
      <c r="I677" s="166" t="s">
        <v>563</v>
      </c>
      <c r="J677" s="160"/>
      <c r="K677" s="159"/>
      <c r="L677" s="160"/>
      <c r="M677" s="159"/>
      <c r="N677" s="158"/>
      <c r="O677" s="158" t="s">
        <v>366</v>
      </c>
      <c r="P677" s="158" t="s">
        <v>442</v>
      </c>
      <c r="Q677" s="162" t="s">
        <v>12250</v>
      </c>
      <c r="R677" s="162" t="s">
        <v>14472</v>
      </c>
      <c r="S677" s="176" t="s">
        <v>496</v>
      </c>
      <c r="T677" s="148" t="s">
        <v>7669</v>
      </c>
      <c r="U677" s="149"/>
      <c r="V677" s="149"/>
      <c r="W677" s="164" t="str">
        <f>VLOOKUP(TRIM(X677),X10:Y88,2,FALSE)</f>
        <v>Frank</v>
      </c>
      <c r="X677" s="11" t="str">
        <f t="shared" si="25"/>
        <v>6.5.1</v>
      </c>
      <c r="Y677" s="83"/>
      <c r="AA677" s="1">
        <f t="shared" si="24"/>
        <v>6</v>
      </c>
    </row>
    <row r="678" spans="1:27" ht="35.25" customHeight="1">
      <c r="A678" s="150" t="s">
        <v>185</v>
      </c>
      <c r="B678" s="165" t="s">
        <v>70</v>
      </c>
      <c r="C678" s="153" t="s">
        <v>186</v>
      </c>
      <c r="D678" s="153" t="s">
        <v>164</v>
      </c>
      <c r="E678" s="154" t="s">
        <v>10720</v>
      </c>
      <c r="F678" s="155" t="s">
        <v>12045</v>
      </c>
      <c r="G678" s="155" t="s">
        <v>189</v>
      </c>
      <c r="H678" s="155" t="s">
        <v>12251</v>
      </c>
      <c r="I678" s="166" t="s">
        <v>12252</v>
      </c>
      <c r="J678" s="160" t="s">
        <v>622</v>
      </c>
      <c r="K678" s="159"/>
      <c r="L678" s="160"/>
      <c r="M678" s="159"/>
      <c r="N678" s="158"/>
      <c r="O678" s="158" t="s">
        <v>366</v>
      </c>
      <c r="P678" s="158" t="s">
        <v>624</v>
      </c>
      <c r="Q678" s="162" t="s">
        <v>12253</v>
      </c>
      <c r="R678" s="162" t="s">
        <v>13459</v>
      </c>
      <c r="S678" s="163" t="s">
        <v>13458</v>
      </c>
      <c r="T678" s="167" t="s">
        <v>12254</v>
      </c>
      <c r="U678" s="149"/>
      <c r="V678" s="149"/>
      <c r="W678" s="164" t="str">
        <f>VLOOKUP(TRIM(X678),X10:Y88,2,FALSE)</f>
        <v>Dario</v>
      </c>
      <c r="X678" s="11" t="str">
        <f t="shared" si="25"/>
        <v>6.10</v>
      </c>
      <c r="Y678" s="83"/>
      <c r="AA678" s="1">
        <f t="shared" si="24"/>
        <v>19</v>
      </c>
    </row>
    <row r="679" spans="1:27" ht="35.25" customHeight="1">
      <c r="A679" s="150" t="s">
        <v>185</v>
      </c>
      <c r="B679" s="165" t="s">
        <v>70</v>
      </c>
      <c r="C679" s="153" t="s">
        <v>186</v>
      </c>
      <c r="D679" s="153" t="s">
        <v>153</v>
      </c>
      <c r="E679" s="154" t="s">
        <v>10721</v>
      </c>
      <c r="F679" s="155" t="s">
        <v>27</v>
      </c>
      <c r="G679" s="155" t="s">
        <v>189</v>
      </c>
      <c r="H679" s="155" t="s">
        <v>12588</v>
      </c>
      <c r="I679" s="166" t="s">
        <v>14480</v>
      </c>
      <c r="J679" s="160" t="s">
        <v>455</v>
      </c>
      <c r="K679" s="159"/>
      <c r="L679" s="160"/>
      <c r="M679" s="159"/>
      <c r="N679" s="158" t="s">
        <v>1603</v>
      </c>
      <c r="O679" s="158" t="s">
        <v>366</v>
      </c>
      <c r="P679" s="158" t="s">
        <v>442</v>
      </c>
      <c r="Q679" s="162" t="s">
        <v>12255</v>
      </c>
      <c r="R679" s="162" t="s">
        <v>13332</v>
      </c>
      <c r="S679" s="163" t="s">
        <v>13331</v>
      </c>
      <c r="T679" s="148" t="s">
        <v>1229</v>
      </c>
      <c r="U679" s="149"/>
      <c r="V679" s="149"/>
      <c r="W679" s="164" t="str">
        <f>VLOOKUP(TRIM(X679),X10:Y88,2,FALSE)</f>
        <v>Puneet</v>
      </c>
      <c r="X679" s="11" t="str">
        <f t="shared" si="25"/>
        <v>6.5.11</v>
      </c>
      <c r="Y679" s="83"/>
      <c r="AA679" s="1">
        <f t="shared" si="24"/>
        <v>49</v>
      </c>
    </row>
    <row r="680" spans="1:27" ht="35.25" customHeight="1">
      <c r="A680" s="150" t="s">
        <v>185</v>
      </c>
      <c r="B680" s="165" t="s">
        <v>70</v>
      </c>
      <c r="C680" s="153" t="s">
        <v>186</v>
      </c>
      <c r="D680" s="153" t="s">
        <v>133</v>
      </c>
      <c r="E680" s="154" t="s">
        <v>10722</v>
      </c>
      <c r="F680" s="155" t="s">
        <v>27</v>
      </c>
      <c r="G680" s="155" t="s">
        <v>189</v>
      </c>
      <c r="H680" s="155" t="s">
        <v>12589</v>
      </c>
      <c r="I680" s="166" t="s">
        <v>859</v>
      </c>
      <c r="J680" s="160" t="s">
        <v>422</v>
      </c>
      <c r="K680" s="159"/>
      <c r="L680" s="160"/>
      <c r="M680" s="159"/>
      <c r="N680" s="158" t="s">
        <v>3708</v>
      </c>
      <c r="O680" s="158" t="s">
        <v>366</v>
      </c>
      <c r="P680" s="158" t="s">
        <v>442</v>
      </c>
      <c r="Q680" s="162" t="s">
        <v>12256</v>
      </c>
      <c r="R680" s="162" t="s">
        <v>13169</v>
      </c>
      <c r="S680" s="163" t="s">
        <v>13170</v>
      </c>
      <c r="T680" s="167" t="s">
        <v>848</v>
      </c>
      <c r="U680" s="149"/>
      <c r="V680" s="149"/>
      <c r="W680" s="164" t="str">
        <f>VLOOKUP(TRIM(X680),X10:Y88,2,FALSE)</f>
        <v>Frank</v>
      </c>
      <c r="X680" s="11" t="str">
        <f t="shared" si="25"/>
        <v>6.5.3</v>
      </c>
      <c r="Y680" s="83"/>
      <c r="AA680" s="1">
        <f t="shared" si="24"/>
        <v>35</v>
      </c>
    </row>
    <row r="681" spans="1:27" ht="35.25" customHeight="1">
      <c r="A681" s="150" t="s">
        <v>185</v>
      </c>
      <c r="B681" s="165" t="s">
        <v>70</v>
      </c>
      <c r="C681" s="153" t="s">
        <v>186</v>
      </c>
      <c r="D681" s="153" t="s">
        <v>127</v>
      </c>
      <c r="E681" s="154" t="s">
        <v>10723</v>
      </c>
      <c r="F681" s="155" t="s">
        <v>27</v>
      </c>
      <c r="G681" s="155" t="s">
        <v>189</v>
      </c>
      <c r="H681" s="155" t="s">
        <v>12590</v>
      </c>
      <c r="I681" s="166" t="s">
        <v>859</v>
      </c>
      <c r="J681" s="160" t="s">
        <v>422</v>
      </c>
      <c r="K681" s="159"/>
      <c r="L681" s="160"/>
      <c r="M681" s="159"/>
      <c r="N681" s="158" t="s">
        <v>3708</v>
      </c>
      <c r="O681" s="158" t="s">
        <v>366</v>
      </c>
      <c r="P681" s="158" t="s">
        <v>442</v>
      </c>
      <c r="Q681" s="162" t="s">
        <v>12257</v>
      </c>
      <c r="R681" s="162" t="s">
        <v>13525</v>
      </c>
      <c r="S681" s="163" t="s">
        <v>13526</v>
      </c>
      <c r="T681" s="148" t="s">
        <v>848</v>
      </c>
      <c r="U681" s="149"/>
      <c r="V681" s="149"/>
      <c r="W681" s="164" t="str">
        <f>VLOOKUP(TRIM(X681),X10:Y88,2,FALSE)</f>
        <v>Frank</v>
      </c>
      <c r="X681" s="11" t="str">
        <f t="shared" si="25"/>
        <v>6.5.1</v>
      </c>
      <c r="Y681" s="83"/>
      <c r="AA681" s="1">
        <f t="shared" si="24"/>
        <v>35</v>
      </c>
    </row>
    <row r="682" spans="1:27" ht="35.25" customHeight="1">
      <c r="A682" s="150" t="s">
        <v>185</v>
      </c>
      <c r="B682" s="165" t="s">
        <v>70</v>
      </c>
      <c r="C682" s="153" t="s">
        <v>186</v>
      </c>
      <c r="D682" s="153" t="s">
        <v>149</v>
      </c>
      <c r="E682" s="154" t="s">
        <v>10724</v>
      </c>
      <c r="F682" s="155" t="s">
        <v>27</v>
      </c>
      <c r="G682" s="155" t="s">
        <v>189</v>
      </c>
      <c r="H682" s="155" t="s">
        <v>12591</v>
      </c>
      <c r="I682" s="166" t="s">
        <v>1283</v>
      </c>
      <c r="J682" s="160" t="s">
        <v>422</v>
      </c>
      <c r="K682" s="159"/>
      <c r="L682" s="160"/>
      <c r="M682" s="159"/>
      <c r="N682" s="158" t="s">
        <v>3708</v>
      </c>
      <c r="O682" s="158" t="s">
        <v>366</v>
      </c>
      <c r="P682" s="158" t="s">
        <v>442</v>
      </c>
      <c r="Q682" s="162" t="s">
        <v>7653</v>
      </c>
      <c r="R682" s="162" t="s">
        <v>496</v>
      </c>
      <c r="S682" s="176" t="s">
        <v>496</v>
      </c>
      <c r="T682" s="167" t="s">
        <v>12258</v>
      </c>
      <c r="U682" s="149"/>
      <c r="V682" s="149"/>
      <c r="W682" s="164" t="str">
        <f>VLOOKUP(TRIM(X682),X10:Y88,2,FALSE)</f>
        <v>Frank</v>
      </c>
      <c r="X682" s="11" t="str">
        <f t="shared" si="25"/>
        <v>6.5.9</v>
      </c>
      <c r="Y682" s="83"/>
      <c r="AA682" s="1">
        <f t="shared" si="24"/>
        <v>3</v>
      </c>
    </row>
    <row r="683" spans="1:27" ht="35.25" customHeight="1">
      <c r="A683" s="150" t="s">
        <v>185</v>
      </c>
      <c r="B683" s="165" t="s">
        <v>70</v>
      </c>
      <c r="C683" s="153" t="s">
        <v>186</v>
      </c>
      <c r="D683" s="153" t="s">
        <v>149</v>
      </c>
      <c r="E683" s="154" t="s">
        <v>10725</v>
      </c>
      <c r="F683" s="155" t="s">
        <v>27</v>
      </c>
      <c r="G683" s="155" t="s">
        <v>189</v>
      </c>
      <c r="H683" s="155" t="s">
        <v>12592</v>
      </c>
      <c r="I683" s="166" t="s">
        <v>1283</v>
      </c>
      <c r="J683" s="160" t="s">
        <v>422</v>
      </c>
      <c r="K683" s="159"/>
      <c r="L683" s="160"/>
      <c r="M683" s="159"/>
      <c r="N683" s="158" t="s">
        <v>3708</v>
      </c>
      <c r="O683" s="158" t="s">
        <v>366</v>
      </c>
      <c r="P683" s="158" t="s">
        <v>442</v>
      </c>
      <c r="Q683" s="162" t="s">
        <v>12259</v>
      </c>
      <c r="R683" s="162" t="s">
        <v>496</v>
      </c>
      <c r="S683" s="176" t="s">
        <v>496</v>
      </c>
      <c r="T683" s="148" t="s">
        <v>12258</v>
      </c>
      <c r="U683" s="149"/>
      <c r="V683" s="149"/>
      <c r="W683" s="164" t="str">
        <f>VLOOKUP(TRIM(X683),X10:Y88,2,FALSE)</f>
        <v>Frank</v>
      </c>
      <c r="X683" s="11" t="str">
        <f t="shared" si="25"/>
        <v>6.5.9</v>
      </c>
      <c r="Y683" s="83"/>
      <c r="AA683" s="1">
        <f t="shared" si="24"/>
        <v>3</v>
      </c>
    </row>
    <row r="684" spans="1:27" ht="35.25" customHeight="1">
      <c r="A684" s="150" t="s">
        <v>185</v>
      </c>
      <c r="B684" s="165" t="s">
        <v>70</v>
      </c>
      <c r="C684" s="153" t="s">
        <v>186</v>
      </c>
      <c r="D684" s="153" t="s">
        <v>149</v>
      </c>
      <c r="E684" s="154" t="s">
        <v>10726</v>
      </c>
      <c r="F684" s="155" t="s">
        <v>27</v>
      </c>
      <c r="G684" s="155" t="s">
        <v>189</v>
      </c>
      <c r="H684" s="155" t="s">
        <v>12593</v>
      </c>
      <c r="I684" s="166" t="s">
        <v>1283</v>
      </c>
      <c r="J684" s="160" t="s">
        <v>455</v>
      </c>
      <c r="K684" s="159"/>
      <c r="L684" s="160"/>
      <c r="M684" s="159"/>
      <c r="N684" s="158" t="s">
        <v>1603</v>
      </c>
      <c r="O684" s="158" t="s">
        <v>366</v>
      </c>
      <c r="P684" s="158" t="s">
        <v>442</v>
      </c>
      <c r="Q684" s="162" t="s">
        <v>12260</v>
      </c>
      <c r="R684" s="162" t="s">
        <v>496</v>
      </c>
      <c r="S684" s="176" t="s">
        <v>496</v>
      </c>
      <c r="T684" s="167" t="s">
        <v>12258</v>
      </c>
      <c r="U684" s="149"/>
      <c r="V684" s="149"/>
      <c r="W684" s="164" t="str">
        <f>VLOOKUP(TRIM(X684),X10:Y88,2,FALSE)</f>
        <v>Frank</v>
      </c>
      <c r="X684" s="11" t="str">
        <f t="shared" si="25"/>
        <v>6.5.9</v>
      </c>
      <c r="Y684" s="83"/>
      <c r="AA684" s="1">
        <f t="shared" si="24"/>
        <v>3</v>
      </c>
    </row>
    <row r="685" spans="1:27" ht="35.25" customHeight="1">
      <c r="A685" s="150" t="s">
        <v>185</v>
      </c>
      <c r="B685" s="165" t="s">
        <v>70</v>
      </c>
      <c r="C685" s="153" t="s">
        <v>186</v>
      </c>
      <c r="D685" s="153" t="s">
        <v>149</v>
      </c>
      <c r="E685" s="154" t="s">
        <v>10727</v>
      </c>
      <c r="F685" s="155" t="s">
        <v>27</v>
      </c>
      <c r="G685" s="155" t="s">
        <v>189</v>
      </c>
      <c r="H685" s="155" t="s">
        <v>12594</v>
      </c>
      <c r="I685" s="166" t="s">
        <v>1283</v>
      </c>
      <c r="J685" s="160" t="s">
        <v>455</v>
      </c>
      <c r="K685" s="159"/>
      <c r="L685" s="160"/>
      <c r="M685" s="159"/>
      <c r="N685" s="158" t="s">
        <v>1603</v>
      </c>
      <c r="O685" s="158" t="s">
        <v>366</v>
      </c>
      <c r="P685" s="158" t="s">
        <v>442</v>
      </c>
      <c r="Q685" s="162" t="s">
        <v>7659</v>
      </c>
      <c r="R685" s="162" t="s">
        <v>13477</v>
      </c>
      <c r="S685" s="163" t="s">
        <v>444</v>
      </c>
      <c r="T685" s="148" t="s">
        <v>12258</v>
      </c>
      <c r="U685" s="149"/>
      <c r="V685" s="149"/>
      <c r="W685" s="164" t="str">
        <f>VLOOKUP(TRIM(X685),X10:Y88,2,FALSE)</f>
        <v>Frank</v>
      </c>
      <c r="X685" s="11" t="str">
        <f t="shared" si="25"/>
        <v>6.5.9</v>
      </c>
      <c r="Y685" s="83"/>
      <c r="AA685" s="1">
        <f t="shared" si="24"/>
        <v>3</v>
      </c>
    </row>
    <row r="686" spans="1:27" ht="35.25" customHeight="1">
      <c r="A686" s="150" t="s">
        <v>185</v>
      </c>
      <c r="B686" s="165" t="s">
        <v>70</v>
      </c>
      <c r="C686" s="153" t="s">
        <v>186</v>
      </c>
      <c r="D686" s="153" t="s">
        <v>105</v>
      </c>
      <c r="E686" s="154" t="s">
        <v>10728</v>
      </c>
      <c r="F686" s="155" t="s">
        <v>434</v>
      </c>
      <c r="G686" s="155" t="s">
        <v>189</v>
      </c>
      <c r="H686" s="155" t="s">
        <v>7623</v>
      </c>
      <c r="I686" s="166" t="s">
        <v>1283</v>
      </c>
      <c r="J686" s="160"/>
      <c r="K686" s="159"/>
      <c r="L686" s="160"/>
      <c r="M686" s="159"/>
      <c r="N686" s="158"/>
      <c r="O686" s="158"/>
      <c r="P686" s="158" t="s">
        <v>6991</v>
      </c>
      <c r="Q686" s="162" t="s">
        <v>7662</v>
      </c>
      <c r="R686" s="162" t="s">
        <v>13241</v>
      </c>
      <c r="S686" s="163" t="s">
        <v>13240</v>
      </c>
      <c r="T686" s="167" t="s">
        <v>12258</v>
      </c>
      <c r="U686" s="149"/>
      <c r="V686" s="149"/>
      <c r="W686" s="164" t="str">
        <f>VLOOKUP(TRIM(X686),X10:Y88,2,FALSE)</f>
        <v>Krisztian</v>
      </c>
      <c r="X686" s="11" t="str">
        <f t="shared" si="25"/>
        <v>5.4</v>
      </c>
      <c r="Y686" s="83"/>
      <c r="AA686" s="1">
        <f t="shared" si="24"/>
        <v>3</v>
      </c>
    </row>
    <row r="687" spans="1:27" ht="35.25" customHeight="1">
      <c r="A687" s="150" t="s">
        <v>185</v>
      </c>
      <c r="B687" s="165" t="s">
        <v>70</v>
      </c>
      <c r="C687" s="153" t="s">
        <v>186</v>
      </c>
      <c r="D687" s="153" t="s">
        <v>6897</v>
      </c>
      <c r="E687" s="154" t="s">
        <v>10729</v>
      </c>
      <c r="F687" s="155" t="s">
        <v>27</v>
      </c>
      <c r="G687" s="155" t="s">
        <v>189</v>
      </c>
      <c r="H687" s="155" t="s">
        <v>12595</v>
      </c>
      <c r="I687" s="166" t="s">
        <v>633</v>
      </c>
      <c r="J687" s="160" t="s">
        <v>7335</v>
      </c>
      <c r="K687" s="159"/>
      <c r="L687" s="160"/>
      <c r="M687" s="159"/>
      <c r="N687" s="158" t="s">
        <v>11676</v>
      </c>
      <c r="O687" s="158" t="s">
        <v>366</v>
      </c>
      <c r="P687" s="158" t="s">
        <v>7210</v>
      </c>
      <c r="Q687" s="162" t="s">
        <v>8088</v>
      </c>
      <c r="R687" s="162" t="s">
        <v>496</v>
      </c>
      <c r="S687" s="176" t="s">
        <v>496</v>
      </c>
      <c r="T687" s="148" t="s">
        <v>626</v>
      </c>
      <c r="U687" s="149"/>
      <c r="V687" s="149"/>
      <c r="W687" s="164" t="str">
        <f>VLOOKUP(TRIM(X687),X10:Y88,2,FALSE)</f>
        <v>Frank</v>
      </c>
      <c r="X687" s="11" t="str">
        <f t="shared" si="25"/>
        <v>6.15</v>
      </c>
      <c r="Y687" s="83"/>
      <c r="AA687" s="1">
        <f t="shared" si="24"/>
        <v>17</v>
      </c>
    </row>
    <row r="688" spans="1:27" ht="35.25" customHeight="1">
      <c r="A688" s="150" t="s">
        <v>185</v>
      </c>
      <c r="B688" s="165" t="s">
        <v>70</v>
      </c>
      <c r="C688" s="153" t="s">
        <v>186</v>
      </c>
      <c r="D688" s="153" t="s">
        <v>91</v>
      </c>
      <c r="E688" s="154" t="s">
        <v>10730</v>
      </c>
      <c r="F688" s="155" t="s">
        <v>29</v>
      </c>
      <c r="G688" s="155" t="s">
        <v>189</v>
      </c>
      <c r="H688" s="155" t="s">
        <v>12320</v>
      </c>
      <c r="I688" s="166" t="s">
        <v>563</v>
      </c>
      <c r="J688" s="160" t="s">
        <v>1284</v>
      </c>
      <c r="K688" s="159">
        <v>38</v>
      </c>
      <c r="L688" s="160" t="s">
        <v>62</v>
      </c>
      <c r="M688" s="159" t="s">
        <v>485</v>
      </c>
      <c r="N688" s="158" t="s">
        <v>486</v>
      </c>
      <c r="O688" s="158" t="s">
        <v>206</v>
      </c>
      <c r="P688" s="158" t="s">
        <v>1285</v>
      </c>
      <c r="Q688" s="162" t="s">
        <v>12460</v>
      </c>
      <c r="R688" s="162" t="s">
        <v>14288</v>
      </c>
      <c r="S688" s="163" t="s">
        <v>193</v>
      </c>
      <c r="T688" s="167" t="s">
        <v>1373</v>
      </c>
      <c r="U688" s="149"/>
      <c r="V688" s="149" t="s">
        <v>995</v>
      </c>
      <c r="W688" s="164" t="str">
        <f>VLOOKUP(TRIM(X688),X10:Y88,2,FALSE)</f>
        <v>Puneet</v>
      </c>
      <c r="X688" s="11" t="str">
        <f t="shared" si="25"/>
        <v>5.1</v>
      </c>
      <c r="Y688" s="83"/>
      <c r="AA688" s="1">
        <f t="shared" si="24"/>
        <v>6</v>
      </c>
    </row>
    <row r="689" spans="1:27" ht="35.25" customHeight="1">
      <c r="A689" s="150" t="s">
        <v>185</v>
      </c>
      <c r="B689" s="165" t="s">
        <v>70</v>
      </c>
      <c r="C689" s="153" t="s">
        <v>186</v>
      </c>
      <c r="D689" s="153" t="s">
        <v>91</v>
      </c>
      <c r="E689" s="154" t="s">
        <v>10731</v>
      </c>
      <c r="F689" s="155" t="s">
        <v>30</v>
      </c>
      <c r="G689" s="155" t="s">
        <v>189</v>
      </c>
      <c r="H689" s="155" t="s">
        <v>12321</v>
      </c>
      <c r="I689" s="166" t="s">
        <v>563</v>
      </c>
      <c r="J689" s="160" t="s">
        <v>1284</v>
      </c>
      <c r="K689" s="159">
        <v>39</v>
      </c>
      <c r="L689" s="160" t="s">
        <v>62</v>
      </c>
      <c r="M689" s="159" t="s">
        <v>485</v>
      </c>
      <c r="N689" s="158" t="s">
        <v>486</v>
      </c>
      <c r="O689" s="158" t="s">
        <v>206</v>
      </c>
      <c r="P689" s="158" t="s">
        <v>1285</v>
      </c>
      <c r="Q689" s="162" t="s">
        <v>12461</v>
      </c>
      <c r="R689" s="162" t="s">
        <v>13134</v>
      </c>
      <c r="S689" s="163" t="s">
        <v>13133</v>
      </c>
      <c r="T689" s="148" t="s">
        <v>1373</v>
      </c>
      <c r="U689" s="149"/>
      <c r="V689" s="149"/>
      <c r="W689" s="164" t="str">
        <f>VLOOKUP(TRIM(X689),X10:Y88,2,FALSE)</f>
        <v>Puneet</v>
      </c>
      <c r="X689" s="11" t="str">
        <f t="shared" si="25"/>
        <v>5.1</v>
      </c>
      <c r="Y689" s="83"/>
      <c r="AA689" s="1">
        <f t="shared" si="24"/>
        <v>6</v>
      </c>
    </row>
    <row r="690" spans="1:27" ht="35.25" customHeight="1">
      <c r="A690" s="150" t="s">
        <v>185</v>
      </c>
      <c r="B690" s="165" t="s">
        <v>70</v>
      </c>
      <c r="C690" s="153" t="s">
        <v>186</v>
      </c>
      <c r="D690" s="153" t="s">
        <v>91</v>
      </c>
      <c r="E690" s="154" t="s">
        <v>10732</v>
      </c>
      <c r="F690" s="155" t="s">
        <v>29</v>
      </c>
      <c r="G690" s="155" t="s">
        <v>189</v>
      </c>
      <c r="H690" s="155" t="s">
        <v>12322</v>
      </c>
      <c r="I690" s="166" t="s">
        <v>563</v>
      </c>
      <c r="J690" s="160" t="s">
        <v>1284</v>
      </c>
      <c r="K690" s="159">
        <v>40</v>
      </c>
      <c r="L690" s="160" t="s">
        <v>62</v>
      </c>
      <c r="M690" s="159" t="s">
        <v>485</v>
      </c>
      <c r="N690" s="158" t="s">
        <v>486</v>
      </c>
      <c r="O690" s="158" t="s">
        <v>206</v>
      </c>
      <c r="P690" s="158" t="s">
        <v>1285</v>
      </c>
      <c r="Q690" s="162" t="s">
        <v>12462</v>
      </c>
      <c r="R690" s="162" t="s">
        <v>14288</v>
      </c>
      <c r="S690" s="163" t="s">
        <v>193</v>
      </c>
      <c r="T690" s="167" t="s">
        <v>1373</v>
      </c>
      <c r="U690" s="149"/>
      <c r="V690" s="149" t="s">
        <v>995</v>
      </c>
      <c r="W690" s="164" t="str">
        <f>VLOOKUP(TRIM(X690),X10:Y88,2,FALSE)</f>
        <v>Puneet</v>
      </c>
      <c r="X690" s="11" t="str">
        <f t="shared" si="25"/>
        <v>5.1</v>
      </c>
      <c r="Y690" s="83"/>
      <c r="AA690" s="1">
        <f t="shared" si="24"/>
        <v>6</v>
      </c>
    </row>
    <row r="691" spans="1:27" ht="35.25" customHeight="1">
      <c r="A691" s="150" t="s">
        <v>185</v>
      </c>
      <c r="B691" s="165" t="s">
        <v>70</v>
      </c>
      <c r="C691" s="153" t="s">
        <v>186</v>
      </c>
      <c r="D691" s="153" t="s">
        <v>139</v>
      </c>
      <c r="E691" s="154" t="s">
        <v>10733</v>
      </c>
      <c r="F691" s="155" t="s">
        <v>27</v>
      </c>
      <c r="G691" s="155" t="s">
        <v>189</v>
      </c>
      <c r="H691" s="155" t="s">
        <v>12544</v>
      </c>
      <c r="I691" s="166" t="s">
        <v>475</v>
      </c>
      <c r="J691" s="160" t="s">
        <v>422</v>
      </c>
      <c r="K691" s="159"/>
      <c r="L691" s="160"/>
      <c r="M691" s="159"/>
      <c r="N691" s="158" t="s">
        <v>3708</v>
      </c>
      <c r="O691" s="158" t="s">
        <v>366</v>
      </c>
      <c r="P691" s="158" t="s">
        <v>442</v>
      </c>
      <c r="Q691" s="162" t="s">
        <v>12261</v>
      </c>
      <c r="R691" s="162" t="s">
        <v>13330</v>
      </c>
      <c r="S691" s="163" t="s">
        <v>444</v>
      </c>
      <c r="T691" s="148" t="s">
        <v>1373</v>
      </c>
      <c r="U691" s="149"/>
      <c r="V691" s="149"/>
      <c r="W691" s="164" t="str">
        <f>VLOOKUP(TRIM(X691),X10:Y88,2,FALSE)</f>
        <v>Frank</v>
      </c>
      <c r="X691" s="11" t="str">
        <f t="shared" si="25"/>
        <v>6.5.5</v>
      </c>
      <c r="Y691" s="83"/>
      <c r="AA691" s="1">
        <f t="shared" si="24"/>
        <v>17</v>
      </c>
    </row>
    <row r="692" spans="1:27" ht="35.25" customHeight="1">
      <c r="A692" s="150" t="s">
        <v>185</v>
      </c>
      <c r="B692" s="165" t="s">
        <v>70</v>
      </c>
      <c r="C692" s="153" t="s">
        <v>186</v>
      </c>
      <c r="D692" s="153" t="s">
        <v>139</v>
      </c>
      <c r="E692" s="154" t="s">
        <v>10734</v>
      </c>
      <c r="F692" s="155" t="s">
        <v>419</v>
      </c>
      <c r="G692" s="155" t="s">
        <v>59</v>
      </c>
      <c r="H692" s="155" t="s">
        <v>12262</v>
      </c>
      <c r="I692" s="166" t="s">
        <v>475</v>
      </c>
      <c r="J692" s="160"/>
      <c r="K692" s="159"/>
      <c r="L692" s="160"/>
      <c r="M692" s="159"/>
      <c r="N692" s="158"/>
      <c r="O692" s="158" t="s">
        <v>366</v>
      </c>
      <c r="P692" s="158" t="s">
        <v>442</v>
      </c>
      <c r="Q692" s="162" t="s">
        <v>12263</v>
      </c>
      <c r="R692" s="162" t="s">
        <v>496</v>
      </c>
      <c r="S692" s="176" t="s">
        <v>496</v>
      </c>
      <c r="T692" s="167" t="s">
        <v>1373</v>
      </c>
      <c r="U692" s="149"/>
      <c r="V692" s="149"/>
      <c r="W692" s="164" t="str">
        <f>VLOOKUP(TRIM(X692),X10:Y88,2,FALSE)</f>
        <v>Frank</v>
      </c>
      <c r="X692" s="11" t="str">
        <f t="shared" si="25"/>
        <v>6.5.5</v>
      </c>
      <c r="Y692" s="83"/>
      <c r="AA692" s="1">
        <f t="shared" si="24"/>
        <v>17</v>
      </c>
    </row>
    <row r="693" spans="1:27" ht="35.25" customHeight="1">
      <c r="A693" s="150" t="s">
        <v>185</v>
      </c>
      <c r="B693" s="165" t="s">
        <v>70</v>
      </c>
      <c r="C693" s="153" t="s">
        <v>186</v>
      </c>
      <c r="D693" s="153" t="s">
        <v>139</v>
      </c>
      <c r="E693" s="154" t="s">
        <v>10735</v>
      </c>
      <c r="F693" s="155" t="s">
        <v>27</v>
      </c>
      <c r="G693" s="155" t="s">
        <v>189</v>
      </c>
      <c r="H693" s="155" t="s">
        <v>12545</v>
      </c>
      <c r="I693" s="166" t="s">
        <v>12889</v>
      </c>
      <c r="J693" s="160" t="s">
        <v>422</v>
      </c>
      <c r="K693" s="159"/>
      <c r="L693" s="160"/>
      <c r="M693" s="159"/>
      <c r="N693" s="158" t="s">
        <v>3708</v>
      </c>
      <c r="O693" s="158" t="s">
        <v>366</v>
      </c>
      <c r="P693" s="158" t="s">
        <v>442</v>
      </c>
      <c r="Q693" s="162" t="s">
        <v>12264</v>
      </c>
      <c r="R693" s="162" t="s">
        <v>496</v>
      </c>
      <c r="S693" s="176" t="s">
        <v>496</v>
      </c>
      <c r="T693" s="148" t="s">
        <v>1373</v>
      </c>
      <c r="U693" s="149"/>
      <c r="V693" s="149"/>
      <c r="W693" s="164" t="str">
        <f>VLOOKUP(TRIM(X693),X10:Y88,2,FALSE)</f>
        <v>Frank</v>
      </c>
      <c r="X693" s="11" t="str">
        <f t="shared" si="25"/>
        <v>6.5.5</v>
      </c>
      <c r="Y693" s="83"/>
      <c r="AA693" s="1">
        <f t="shared" si="24"/>
        <v>16</v>
      </c>
    </row>
    <row r="694" spans="1:27" ht="35.25" customHeight="1">
      <c r="A694" s="150" t="s">
        <v>185</v>
      </c>
      <c r="B694" s="165" t="s">
        <v>70</v>
      </c>
      <c r="C694" s="153" t="s">
        <v>186</v>
      </c>
      <c r="D694" s="153" t="s">
        <v>139</v>
      </c>
      <c r="E694" s="154" t="s">
        <v>10736</v>
      </c>
      <c r="F694" s="155" t="s">
        <v>27</v>
      </c>
      <c r="G694" s="155" t="s">
        <v>189</v>
      </c>
      <c r="H694" s="155" t="s">
        <v>12546</v>
      </c>
      <c r="I694" s="166" t="s">
        <v>475</v>
      </c>
      <c r="J694" s="160" t="s">
        <v>422</v>
      </c>
      <c r="K694" s="159"/>
      <c r="L694" s="160"/>
      <c r="M694" s="159"/>
      <c r="N694" s="158" t="s">
        <v>3708</v>
      </c>
      <c r="O694" s="158" t="s">
        <v>366</v>
      </c>
      <c r="P694" s="158" t="s">
        <v>442</v>
      </c>
      <c r="Q694" s="162" t="s">
        <v>12265</v>
      </c>
      <c r="R694" s="162" t="s">
        <v>13335</v>
      </c>
      <c r="S694" s="163" t="s">
        <v>444</v>
      </c>
      <c r="T694" s="167" t="s">
        <v>1373</v>
      </c>
      <c r="U694" s="149"/>
      <c r="V694" s="149"/>
      <c r="W694" s="164" t="str">
        <f>VLOOKUP(TRIM(X694),X10:Y88,2,FALSE)</f>
        <v>Frank</v>
      </c>
      <c r="X694" s="11" t="str">
        <f t="shared" si="25"/>
        <v>6.5.5</v>
      </c>
      <c r="Y694" s="83"/>
      <c r="AA694" s="1">
        <f t="shared" si="24"/>
        <v>17</v>
      </c>
    </row>
    <row r="695" spans="1:27" ht="35.25" customHeight="1">
      <c r="A695" s="150" t="s">
        <v>185</v>
      </c>
      <c r="B695" s="165" t="s">
        <v>70</v>
      </c>
      <c r="C695" s="153" t="s">
        <v>186</v>
      </c>
      <c r="D695" s="153" t="s">
        <v>141</v>
      </c>
      <c r="E695" s="154" t="s">
        <v>10737</v>
      </c>
      <c r="F695" s="155" t="s">
        <v>27</v>
      </c>
      <c r="G695" s="155" t="s">
        <v>189</v>
      </c>
      <c r="H695" s="155" t="s">
        <v>12547</v>
      </c>
      <c r="I695" s="166" t="s">
        <v>7478</v>
      </c>
      <c r="J695" s="160" t="s">
        <v>422</v>
      </c>
      <c r="K695" s="159"/>
      <c r="L695" s="160"/>
      <c r="M695" s="159"/>
      <c r="N695" s="158" t="s">
        <v>3708</v>
      </c>
      <c r="O695" s="158" t="s">
        <v>366</v>
      </c>
      <c r="P695" s="158" t="s">
        <v>442</v>
      </c>
      <c r="Q695" s="162" t="s">
        <v>12266</v>
      </c>
      <c r="R695" s="162" t="s">
        <v>13575</v>
      </c>
      <c r="S695" s="163" t="s">
        <v>444</v>
      </c>
      <c r="T695" s="148" t="s">
        <v>1002</v>
      </c>
      <c r="U695" s="149"/>
      <c r="V695" s="149"/>
      <c r="W695" s="164" t="str">
        <f>VLOOKUP(TRIM(X695),X10:Y88,2,FALSE)</f>
        <v>Krisztian</v>
      </c>
      <c r="X695" s="11" t="str">
        <f t="shared" si="25"/>
        <v>6.5.6</v>
      </c>
      <c r="Y695" s="83"/>
      <c r="AA695" s="1">
        <f t="shared" si="24"/>
        <v>18</v>
      </c>
    </row>
    <row r="696" spans="1:27" ht="35.25" customHeight="1">
      <c r="A696" s="150" t="s">
        <v>185</v>
      </c>
      <c r="B696" s="165" t="s">
        <v>70</v>
      </c>
      <c r="C696" s="153" t="s">
        <v>186</v>
      </c>
      <c r="D696" s="153" t="s">
        <v>11390</v>
      </c>
      <c r="E696" s="154" t="s">
        <v>10738</v>
      </c>
      <c r="F696" s="155" t="s">
        <v>27</v>
      </c>
      <c r="G696" s="155" t="s">
        <v>189</v>
      </c>
      <c r="H696" s="155" t="s">
        <v>12548</v>
      </c>
      <c r="I696" s="166" t="s">
        <v>475</v>
      </c>
      <c r="J696" s="160" t="s">
        <v>422</v>
      </c>
      <c r="K696" s="159"/>
      <c r="L696" s="160"/>
      <c r="M696" s="159"/>
      <c r="N696" s="158" t="s">
        <v>3708</v>
      </c>
      <c r="O696" s="158" t="s">
        <v>366</v>
      </c>
      <c r="P696" s="158" t="s">
        <v>442</v>
      </c>
      <c r="Q696" s="162" t="s">
        <v>12267</v>
      </c>
      <c r="R696" s="162" t="s">
        <v>272</v>
      </c>
      <c r="S696" s="163" t="s">
        <v>253</v>
      </c>
      <c r="T696" s="167" t="s">
        <v>12268</v>
      </c>
      <c r="U696" s="149"/>
      <c r="V696" s="149"/>
      <c r="W696" s="164" t="str">
        <f>VLOOKUP(TRIM(X696),X10:Y88,2,FALSE)</f>
        <v>Puneet</v>
      </c>
      <c r="X696" s="11" t="str">
        <f t="shared" si="25"/>
        <v>6.5.7.2</v>
      </c>
      <c r="Y696" s="83"/>
      <c r="AA696" s="1">
        <f t="shared" si="24"/>
        <v>17</v>
      </c>
    </row>
    <row r="697" spans="1:27" ht="35.25" customHeight="1">
      <c r="A697" s="150" t="s">
        <v>185</v>
      </c>
      <c r="B697" s="165" t="s">
        <v>70</v>
      </c>
      <c r="C697" s="153" t="s">
        <v>186</v>
      </c>
      <c r="D697" s="153" t="s">
        <v>11390</v>
      </c>
      <c r="E697" s="154" t="s">
        <v>10739</v>
      </c>
      <c r="F697" s="155" t="s">
        <v>27</v>
      </c>
      <c r="G697" s="155" t="s">
        <v>189</v>
      </c>
      <c r="H697" s="155" t="s">
        <v>12549</v>
      </c>
      <c r="I697" s="166" t="s">
        <v>475</v>
      </c>
      <c r="J697" s="160" t="s">
        <v>455</v>
      </c>
      <c r="K697" s="159"/>
      <c r="L697" s="160"/>
      <c r="M697" s="159"/>
      <c r="N697" s="158" t="s">
        <v>1603</v>
      </c>
      <c r="O697" s="158" t="s">
        <v>366</v>
      </c>
      <c r="P697" s="158" t="s">
        <v>442</v>
      </c>
      <c r="Q697" s="162" t="s">
        <v>12267</v>
      </c>
      <c r="R697" s="162" t="s">
        <v>272</v>
      </c>
      <c r="S697" s="163" t="s">
        <v>253</v>
      </c>
      <c r="T697" s="148" t="s">
        <v>12268</v>
      </c>
      <c r="U697" s="149"/>
      <c r="V697" s="149"/>
      <c r="W697" s="164" t="str">
        <f>VLOOKUP(TRIM(X697),X10:Y88,2,FALSE)</f>
        <v>Puneet</v>
      </c>
      <c r="X697" s="11" t="str">
        <f t="shared" si="25"/>
        <v>6.5.7.2</v>
      </c>
      <c r="Y697" s="83"/>
      <c r="AA697" s="1">
        <f t="shared" si="24"/>
        <v>17</v>
      </c>
    </row>
    <row r="698" spans="1:27" ht="35.25" customHeight="1">
      <c r="A698" s="150" t="s">
        <v>185</v>
      </c>
      <c r="B698" s="165" t="s">
        <v>70</v>
      </c>
      <c r="C698" s="153" t="s">
        <v>186</v>
      </c>
      <c r="D698" s="153" t="s">
        <v>127</v>
      </c>
      <c r="E698" s="154" t="s">
        <v>10740</v>
      </c>
      <c r="F698" s="155" t="s">
        <v>27</v>
      </c>
      <c r="G698" s="155" t="s">
        <v>189</v>
      </c>
      <c r="H698" s="155" t="s">
        <v>12550</v>
      </c>
      <c r="I698" s="166" t="s">
        <v>475</v>
      </c>
      <c r="J698" s="160" t="s">
        <v>422</v>
      </c>
      <c r="K698" s="159"/>
      <c r="L698" s="160"/>
      <c r="M698" s="159"/>
      <c r="N698" s="158" t="s">
        <v>3708</v>
      </c>
      <c r="O698" s="158" t="s">
        <v>366</v>
      </c>
      <c r="P698" s="158" t="s">
        <v>442</v>
      </c>
      <c r="Q698" s="162" t="s">
        <v>12269</v>
      </c>
      <c r="R698" s="162" t="s">
        <v>496</v>
      </c>
      <c r="S698" s="176" t="s">
        <v>496</v>
      </c>
      <c r="T698" s="167" t="s">
        <v>12268</v>
      </c>
      <c r="U698" s="149"/>
      <c r="V698" s="149"/>
      <c r="W698" s="164" t="str">
        <f>VLOOKUP(TRIM(X698),X10:Y88,2,FALSE)</f>
        <v>Frank</v>
      </c>
      <c r="X698" s="11" t="str">
        <f t="shared" si="25"/>
        <v>6.5.1</v>
      </c>
      <c r="Y698" s="83"/>
      <c r="AA698" s="1">
        <f t="shared" si="24"/>
        <v>17</v>
      </c>
    </row>
    <row r="699" spans="1:27" ht="35.25" customHeight="1">
      <c r="A699" s="150" t="s">
        <v>185</v>
      </c>
      <c r="B699" s="165" t="s">
        <v>70</v>
      </c>
      <c r="C699" s="153" t="s">
        <v>186</v>
      </c>
      <c r="D699" s="153" t="s">
        <v>127</v>
      </c>
      <c r="E699" s="154" t="s">
        <v>10741</v>
      </c>
      <c r="F699" s="155" t="s">
        <v>27</v>
      </c>
      <c r="G699" s="155" t="s">
        <v>189</v>
      </c>
      <c r="H699" s="155" t="s">
        <v>12551</v>
      </c>
      <c r="I699" s="166" t="s">
        <v>947</v>
      </c>
      <c r="J699" s="160" t="s">
        <v>422</v>
      </c>
      <c r="K699" s="159"/>
      <c r="L699" s="160"/>
      <c r="M699" s="159"/>
      <c r="N699" s="158" t="s">
        <v>3708</v>
      </c>
      <c r="O699" s="158" t="s">
        <v>366</v>
      </c>
      <c r="P699" s="158" t="s">
        <v>442</v>
      </c>
      <c r="Q699" s="162" t="s">
        <v>12270</v>
      </c>
      <c r="R699" s="162" t="s">
        <v>496</v>
      </c>
      <c r="S699" s="176" t="s">
        <v>496</v>
      </c>
      <c r="T699" s="148" t="s">
        <v>12271</v>
      </c>
      <c r="U699" s="149"/>
      <c r="V699" s="149"/>
      <c r="W699" s="164" t="str">
        <f>VLOOKUP(TRIM(X699),X10:Y88,2,FALSE)</f>
        <v>Frank</v>
      </c>
      <c r="X699" s="11" t="str">
        <f t="shared" si="25"/>
        <v>6.5.1</v>
      </c>
      <c r="Y699" s="83"/>
      <c r="AA699" s="1">
        <f t="shared" si="24"/>
        <v>7</v>
      </c>
    </row>
    <row r="700" spans="1:27" ht="35.25" customHeight="1">
      <c r="A700" s="150"/>
      <c r="B700" s="165" t="s">
        <v>70</v>
      </c>
      <c r="C700" s="153" t="s">
        <v>28</v>
      </c>
      <c r="D700" s="153" t="s">
        <v>179</v>
      </c>
      <c r="E700" s="154" t="s">
        <v>10742</v>
      </c>
      <c r="F700" s="155" t="s">
        <v>3432</v>
      </c>
      <c r="G700" s="169" t="s">
        <v>189</v>
      </c>
      <c r="H700" s="169" t="s">
        <v>11652</v>
      </c>
      <c r="I700" s="170" t="s">
        <v>7261</v>
      </c>
      <c r="J700" s="171"/>
      <c r="K700" s="172"/>
      <c r="L700" s="171"/>
      <c r="M700" s="172"/>
      <c r="N700" s="171"/>
      <c r="O700" s="171"/>
      <c r="P700" s="171"/>
      <c r="Q700" s="173" t="s">
        <v>12330</v>
      </c>
      <c r="R700" s="173" t="s">
        <v>425</v>
      </c>
      <c r="S700" s="177"/>
      <c r="T700" s="167" t="s">
        <v>1425</v>
      </c>
      <c r="U700" s="149"/>
      <c r="V700" s="149"/>
      <c r="W700" s="164" t="str">
        <f>VLOOKUP(TRIM(X700),X10:Y88,2,FALSE)</f>
        <v>Withdrawn</v>
      </c>
      <c r="X700" s="11" t="str">
        <f t="shared" si="25"/>
        <v>99</v>
      </c>
      <c r="Y700" s="83"/>
      <c r="AA700" s="1">
        <f t="shared" si="24"/>
        <v>12</v>
      </c>
    </row>
    <row r="701" spans="1:27" ht="35.25" customHeight="1">
      <c r="A701" s="150"/>
      <c r="B701" s="165" t="s">
        <v>70</v>
      </c>
      <c r="C701" s="153" t="s">
        <v>28</v>
      </c>
      <c r="D701" s="153" t="s">
        <v>179</v>
      </c>
      <c r="E701" s="154" t="s">
        <v>10743</v>
      </c>
      <c r="F701" s="155" t="s">
        <v>434</v>
      </c>
      <c r="G701" s="169" t="s">
        <v>189</v>
      </c>
      <c r="H701" s="169" t="s">
        <v>12272</v>
      </c>
      <c r="I701" s="170" t="s">
        <v>7261</v>
      </c>
      <c r="J701" s="171"/>
      <c r="K701" s="172"/>
      <c r="L701" s="171"/>
      <c r="M701" s="172"/>
      <c r="N701" s="171"/>
      <c r="O701" s="171" t="s">
        <v>366</v>
      </c>
      <c r="P701" s="171" t="s">
        <v>6931</v>
      </c>
      <c r="Q701" s="173" t="s">
        <v>12329</v>
      </c>
      <c r="R701" s="173" t="s">
        <v>425</v>
      </c>
      <c r="S701" s="177"/>
      <c r="T701" s="148" t="s">
        <v>1425</v>
      </c>
      <c r="U701" s="149"/>
      <c r="V701" s="149"/>
      <c r="W701" s="164" t="str">
        <f>VLOOKUP(TRIM(X701),X10:Y88,2,FALSE)</f>
        <v>Withdrawn</v>
      </c>
      <c r="X701" s="11" t="str">
        <f t="shared" si="25"/>
        <v>99</v>
      </c>
      <c r="Y701" s="83"/>
      <c r="AA701" s="1">
        <f t="shared" si="24"/>
        <v>12</v>
      </c>
    </row>
    <row r="702" spans="1:27" ht="35.25" customHeight="1">
      <c r="A702" s="150" t="s">
        <v>185</v>
      </c>
      <c r="B702" s="165" t="s">
        <v>70</v>
      </c>
      <c r="C702" s="153" t="s">
        <v>186</v>
      </c>
      <c r="D702" s="153" t="s">
        <v>141</v>
      </c>
      <c r="E702" s="154" t="s">
        <v>10744</v>
      </c>
      <c r="F702" s="155" t="s">
        <v>27</v>
      </c>
      <c r="G702" s="155" t="s">
        <v>189</v>
      </c>
      <c r="H702" s="155" t="s">
        <v>12543</v>
      </c>
      <c r="I702" s="166" t="s">
        <v>760</v>
      </c>
      <c r="J702" s="160" t="s">
        <v>422</v>
      </c>
      <c r="K702" s="159"/>
      <c r="L702" s="160"/>
      <c r="M702" s="159"/>
      <c r="N702" s="158" t="s">
        <v>3708</v>
      </c>
      <c r="O702" s="158" t="s">
        <v>366</v>
      </c>
      <c r="P702" s="158" t="s">
        <v>442</v>
      </c>
      <c r="Q702" s="162" t="s">
        <v>12273</v>
      </c>
      <c r="R702" s="162" t="s">
        <v>272</v>
      </c>
      <c r="S702" s="163" t="s">
        <v>253</v>
      </c>
      <c r="T702" s="167" t="s">
        <v>12274</v>
      </c>
      <c r="U702" s="149"/>
      <c r="V702" s="149"/>
      <c r="W702" s="164" t="str">
        <f>VLOOKUP(TRIM(X702),X10:Y88,2,FALSE)</f>
        <v>Krisztian</v>
      </c>
      <c r="X702" s="11" t="str">
        <f t="shared" si="25"/>
        <v>6.5.6</v>
      </c>
      <c r="Y702" s="83"/>
      <c r="AA702" s="1">
        <f t="shared" si="24"/>
        <v>3</v>
      </c>
    </row>
    <row r="703" spans="1:27" ht="35.25" customHeight="1">
      <c r="A703" s="150" t="s">
        <v>185</v>
      </c>
      <c r="B703" s="165" t="s">
        <v>70</v>
      </c>
      <c r="C703" s="153" t="s">
        <v>186</v>
      </c>
      <c r="D703" s="153" t="s">
        <v>11395</v>
      </c>
      <c r="E703" s="154" t="s">
        <v>10745</v>
      </c>
      <c r="F703" s="155" t="s">
        <v>419</v>
      </c>
      <c r="G703" s="155" t="s">
        <v>59</v>
      </c>
      <c r="H703" s="155" t="s">
        <v>12275</v>
      </c>
      <c r="I703" s="166" t="s">
        <v>7261</v>
      </c>
      <c r="J703" s="160"/>
      <c r="K703" s="159"/>
      <c r="L703" s="160"/>
      <c r="M703" s="159"/>
      <c r="N703" s="158"/>
      <c r="O703" s="158"/>
      <c r="P703" s="158"/>
      <c r="Q703" s="162" t="s">
        <v>12276</v>
      </c>
      <c r="R703" s="162" t="s">
        <v>272</v>
      </c>
      <c r="S703" s="163" t="s">
        <v>253</v>
      </c>
      <c r="T703" s="148" t="s">
        <v>1425</v>
      </c>
      <c r="U703" s="149"/>
      <c r="V703" s="149"/>
      <c r="W703" s="164" t="str">
        <f>VLOOKUP(TRIM(X703),X10:Y88,2,FALSE)</f>
        <v>Puneet</v>
      </c>
      <c r="X703" s="11" t="str">
        <f t="shared" si="25"/>
        <v>6.5.8.2</v>
      </c>
      <c r="Y703" s="83"/>
      <c r="AA703" s="1">
        <f t="shared" si="24"/>
        <v>12</v>
      </c>
    </row>
    <row r="704" spans="1:27" ht="35.25" customHeight="1">
      <c r="A704" s="150" t="s">
        <v>185</v>
      </c>
      <c r="B704" s="165" t="s">
        <v>70</v>
      </c>
      <c r="C704" s="153" t="s">
        <v>186</v>
      </c>
      <c r="D704" s="153" t="s">
        <v>149</v>
      </c>
      <c r="E704" s="154" t="s">
        <v>10746</v>
      </c>
      <c r="F704" s="155" t="s">
        <v>27</v>
      </c>
      <c r="G704" s="155" t="s">
        <v>189</v>
      </c>
      <c r="H704" s="155" t="s">
        <v>12542</v>
      </c>
      <c r="I704" s="166" t="s">
        <v>533</v>
      </c>
      <c r="J704" s="160" t="s">
        <v>455</v>
      </c>
      <c r="K704" s="159"/>
      <c r="L704" s="160"/>
      <c r="M704" s="159"/>
      <c r="N704" s="158" t="s">
        <v>1603</v>
      </c>
      <c r="O704" s="158" t="s">
        <v>366</v>
      </c>
      <c r="P704" s="158" t="s">
        <v>442</v>
      </c>
      <c r="Q704" s="162" t="s">
        <v>12277</v>
      </c>
      <c r="R704" s="162" t="s">
        <v>13481</v>
      </c>
      <c r="S704" s="163" t="s">
        <v>444</v>
      </c>
      <c r="T704" s="167" t="s">
        <v>535</v>
      </c>
      <c r="U704" s="149"/>
      <c r="V704" s="149"/>
      <c r="W704" s="164" t="str">
        <f>VLOOKUP(TRIM(X704),X10:Y88,2,FALSE)</f>
        <v>Frank</v>
      </c>
      <c r="X704" s="11" t="str">
        <f t="shared" si="25"/>
        <v>6.5.9</v>
      </c>
      <c r="Y704" s="83"/>
      <c r="AA704" s="1">
        <f t="shared" si="24"/>
        <v>25</v>
      </c>
    </row>
    <row r="705" spans="1:27" ht="35.25" customHeight="1">
      <c r="A705" s="150" t="s">
        <v>185</v>
      </c>
      <c r="B705" s="165" t="s">
        <v>70</v>
      </c>
      <c r="C705" s="153" t="s">
        <v>186</v>
      </c>
      <c r="D705" s="153" t="s">
        <v>2149</v>
      </c>
      <c r="E705" s="154" t="s">
        <v>10747</v>
      </c>
      <c r="F705" s="155" t="s">
        <v>30</v>
      </c>
      <c r="G705" s="155" t="s">
        <v>189</v>
      </c>
      <c r="H705" s="155" t="s">
        <v>12323</v>
      </c>
      <c r="I705" s="166" t="s">
        <v>760</v>
      </c>
      <c r="J705" s="160" t="s">
        <v>608</v>
      </c>
      <c r="K705" s="159">
        <v>322</v>
      </c>
      <c r="L705" s="160" t="s">
        <v>62</v>
      </c>
      <c r="M705" s="159" t="s">
        <v>878</v>
      </c>
      <c r="N705" s="158" t="s">
        <v>7071</v>
      </c>
      <c r="O705" s="158" t="s">
        <v>366</v>
      </c>
      <c r="P705" s="158" t="s">
        <v>7066</v>
      </c>
      <c r="Q705" s="162" t="s">
        <v>12463</v>
      </c>
      <c r="R705" s="162" t="s">
        <v>272</v>
      </c>
      <c r="S705" s="163" t="s">
        <v>253</v>
      </c>
      <c r="T705" s="148" t="s">
        <v>3447</v>
      </c>
      <c r="U705" s="149"/>
      <c r="V705" s="149"/>
      <c r="W705" s="164" t="str">
        <f>VLOOKUP(TRIM(X705),X10:Y88,2,FALSE)</f>
        <v>Puneet</v>
      </c>
      <c r="X705" s="11" t="str">
        <f t="shared" si="25"/>
        <v>6.11</v>
      </c>
      <c r="Y705" s="83"/>
      <c r="AA705" s="1">
        <f t="shared" si="24"/>
        <v>3</v>
      </c>
    </row>
    <row r="706" spans="1:27" ht="35.25" customHeight="1">
      <c r="A706" s="150" t="s">
        <v>185</v>
      </c>
      <c r="B706" s="165" t="s">
        <v>70</v>
      </c>
      <c r="C706" s="153" t="s">
        <v>186</v>
      </c>
      <c r="D706" s="153" t="s">
        <v>127</v>
      </c>
      <c r="E706" s="154" t="s">
        <v>10748</v>
      </c>
      <c r="F706" s="155" t="s">
        <v>27</v>
      </c>
      <c r="G706" s="155" t="s">
        <v>189</v>
      </c>
      <c r="H706" s="155" t="s">
        <v>12538</v>
      </c>
      <c r="I706" s="166" t="s">
        <v>1386</v>
      </c>
      <c r="J706" s="160" t="s">
        <v>455</v>
      </c>
      <c r="K706" s="159"/>
      <c r="L706" s="160"/>
      <c r="M706" s="159"/>
      <c r="N706" s="158" t="s">
        <v>1603</v>
      </c>
      <c r="O706" s="158" t="s">
        <v>366</v>
      </c>
      <c r="P706" s="158" t="s">
        <v>442</v>
      </c>
      <c r="Q706" s="162" t="s">
        <v>12278</v>
      </c>
      <c r="R706" s="162" t="s">
        <v>13517</v>
      </c>
      <c r="S706" s="163" t="s">
        <v>200</v>
      </c>
      <c r="T706" s="167" t="s">
        <v>2749</v>
      </c>
      <c r="U706" s="149"/>
      <c r="V706" s="149"/>
      <c r="W706" s="164" t="str">
        <f>VLOOKUP(TRIM(X706),X10:Y88,2,FALSE)</f>
        <v>Frank</v>
      </c>
      <c r="X706" s="11" t="str">
        <f t="shared" si="25"/>
        <v>6.5.1</v>
      </c>
      <c r="Y706" s="83"/>
      <c r="AA706" s="1">
        <f t="shared" si="24"/>
        <v>8</v>
      </c>
    </row>
    <row r="707" spans="1:27" ht="35.25" customHeight="1">
      <c r="A707" s="150" t="s">
        <v>185</v>
      </c>
      <c r="B707" s="165" t="s">
        <v>70</v>
      </c>
      <c r="C707" s="153" t="s">
        <v>186</v>
      </c>
      <c r="D707" s="153" t="s">
        <v>127</v>
      </c>
      <c r="E707" s="154" t="s">
        <v>10749</v>
      </c>
      <c r="F707" s="155" t="s">
        <v>27</v>
      </c>
      <c r="G707" s="155" t="s">
        <v>189</v>
      </c>
      <c r="H707" s="155" t="s">
        <v>12539</v>
      </c>
      <c r="I707" s="166" t="s">
        <v>10002</v>
      </c>
      <c r="J707" s="160" t="s">
        <v>455</v>
      </c>
      <c r="K707" s="159"/>
      <c r="L707" s="160"/>
      <c r="M707" s="159"/>
      <c r="N707" s="158" t="s">
        <v>1603</v>
      </c>
      <c r="O707" s="158" t="s">
        <v>366</v>
      </c>
      <c r="P707" s="158" t="s">
        <v>442</v>
      </c>
      <c r="Q707" s="162" t="s">
        <v>12279</v>
      </c>
      <c r="R707" s="162" t="s">
        <v>14295</v>
      </c>
      <c r="S707" s="163" t="s">
        <v>193</v>
      </c>
      <c r="T707" s="148" t="s">
        <v>2749</v>
      </c>
      <c r="U707" s="149"/>
      <c r="V707" s="149" t="s">
        <v>995</v>
      </c>
      <c r="W707" s="164" t="str">
        <f>VLOOKUP(TRIM(X707),X10:Y88,2,FALSE)</f>
        <v>Frank</v>
      </c>
      <c r="X707" s="11" t="str">
        <f t="shared" si="25"/>
        <v>6.5.1</v>
      </c>
      <c r="Y707" s="83"/>
      <c r="AA707" s="1">
        <f t="shared" si="24"/>
        <v>26</v>
      </c>
    </row>
    <row r="708" spans="1:27" ht="35.25" customHeight="1">
      <c r="A708" s="150" t="s">
        <v>185</v>
      </c>
      <c r="B708" s="165" t="s">
        <v>70</v>
      </c>
      <c r="C708" s="153" t="s">
        <v>186</v>
      </c>
      <c r="D708" s="153" t="s">
        <v>127</v>
      </c>
      <c r="E708" s="154" t="s">
        <v>10750</v>
      </c>
      <c r="F708" s="155" t="s">
        <v>27</v>
      </c>
      <c r="G708" s="155" t="s">
        <v>189</v>
      </c>
      <c r="H708" s="155" t="s">
        <v>12540</v>
      </c>
      <c r="I708" s="166" t="s">
        <v>3620</v>
      </c>
      <c r="J708" s="160" t="s">
        <v>422</v>
      </c>
      <c r="K708" s="159"/>
      <c r="L708" s="160"/>
      <c r="M708" s="159"/>
      <c r="N708" s="158" t="s">
        <v>3708</v>
      </c>
      <c r="O708" s="158" t="s">
        <v>366</v>
      </c>
      <c r="P708" s="158" t="s">
        <v>442</v>
      </c>
      <c r="Q708" s="162" t="s">
        <v>12280</v>
      </c>
      <c r="R708" s="162" t="s">
        <v>496</v>
      </c>
      <c r="S708" s="176" t="s">
        <v>496</v>
      </c>
      <c r="T708" s="167" t="s">
        <v>2728</v>
      </c>
      <c r="U708" s="149"/>
      <c r="V708" s="149"/>
      <c r="W708" s="164" t="str">
        <f>VLOOKUP(TRIM(X708),X10:Y88,2,FALSE)</f>
        <v>Frank</v>
      </c>
      <c r="X708" s="11" t="str">
        <f t="shared" si="25"/>
        <v>6.5.1</v>
      </c>
      <c r="Y708" s="83"/>
      <c r="AA708" s="1">
        <f t="shared" si="24"/>
        <v>15</v>
      </c>
    </row>
    <row r="709" spans="1:27" ht="35.25" customHeight="1">
      <c r="A709" s="150" t="s">
        <v>185</v>
      </c>
      <c r="B709" s="165" t="s">
        <v>70</v>
      </c>
      <c r="C709" s="153" t="s">
        <v>186</v>
      </c>
      <c r="D709" s="153" t="s">
        <v>127</v>
      </c>
      <c r="E709" s="154" t="s">
        <v>10751</v>
      </c>
      <c r="F709" s="155" t="s">
        <v>27</v>
      </c>
      <c r="G709" s="155" t="s">
        <v>189</v>
      </c>
      <c r="H709" s="155" t="s">
        <v>12541</v>
      </c>
      <c r="I709" s="166" t="s">
        <v>14509</v>
      </c>
      <c r="J709" s="160" t="s">
        <v>422</v>
      </c>
      <c r="K709" s="159"/>
      <c r="L709" s="160"/>
      <c r="M709" s="159"/>
      <c r="N709" s="158" t="s">
        <v>3708</v>
      </c>
      <c r="O709" s="158" t="s">
        <v>366</v>
      </c>
      <c r="P709" s="158" t="s">
        <v>442</v>
      </c>
      <c r="Q709" s="162" t="s">
        <v>12281</v>
      </c>
      <c r="R709" s="162" t="s">
        <v>14459</v>
      </c>
      <c r="S709" s="163" t="s">
        <v>253</v>
      </c>
      <c r="T709" s="148" t="s">
        <v>2728</v>
      </c>
      <c r="U709" s="149"/>
      <c r="V709" s="149"/>
      <c r="W709" s="164" t="str">
        <f>VLOOKUP(TRIM(X709),X10:Y88,2,FALSE)</f>
        <v>Frank</v>
      </c>
      <c r="X709" s="11" t="str">
        <f t="shared" si="25"/>
        <v>6.5.1</v>
      </c>
      <c r="Y709" s="83"/>
      <c r="AA709" s="1">
        <f t="shared" si="24"/>
        <v>39</v>
      </c>
    </row>
    <row r="710" spans="1:27" ht="35.25" customHeight="1">
      <c r="A710" s="150" t="s">
        <v>185</v>
      </c>
      <c r="B710" s="165" t="s">
        <v>70</v>
      </c>
      <c r="C710" s="153" t="s">
        <v>186</v>
      </c>
      <c r="D710" s="153" t="s">
        <v>127</v>
      </c>
      <c r="E710" s="154" t="s">
        <v>10752</v>
      </c>
      <c r="F710" s="155" t="s">
        <v>419</v>
      </c>
      <c r="G710" s="155" t="s">
        <v>59</v>
      </c>
      <c r="H710" s="155" t="s">
        <v>12282</v>
      </c>
      <c r="I710" s="166" t="s">
        <v>1091</v>
      </c>
      <c r="J710" s="160"/>
      <c r="K710" s="159"/>
      <c r="L710" s="160"/>
      <c r="M710" s="159"/>
      <c r="N710" s="158"/>
      <c r="O710" s="158" t="s">
        <v>366</v>
      </c>
      <c r="P710" s="158" t="s">
        <v>442</v>
      </c>
      <c r="Q710" s="162" t="s">
        <v>12283</v>
      </c>
      <c r="R710" s="162" t="s">
        <v>13360</v>
      </c>
      <c r="S710" s="163" t="s">
        <v>253</v>
      </c>
      <c r="T710" s="167" t="s">
        <v>2728</v>
      </c>
      <c r="U710" s="149"/>
      <c r="V710" s="149"/>
      <c r="W710" s="164" t="str">
        <f>VLOOKUP(TRIM(X710),X10:Y88,2,FALSE)</f>
        <v>Frank</v>
      </c>
      <c r="X710" s="11" t="str">
        <f t="shared" si="25"/>
        <v>6.5.1</v>
      </c>
      <c r="Y710" s="83"/>
      <c r="AA710" s="1">
        <f t="shared" si="24"/>
        <v>10</v>
      </c>
    </row>
    <row r="711" spans="1:27" ht="35.25" customHeight="1">
      <c r="A711" s="150" t="s">
        <v>185</v>
      </c>
      <c r="B711" s="165" t="s">
        <v>70</v>
      </c>
      <c r="C711" s="153" t="s">
        <v>186</v>
      </c>
      <c r="D711" s="153" t="s">
        <v>11391</v>
      </c>
      <c r="E711" s="154" t="s">
        <v>10753</v>
      </c>
      <c r="F711" s="155" t="s">
        <v>27</v>
      </c>
      <c r="G711" s="155" t="s">
        <v>189</v>
      </c>
      <c r="H711" s="155" t="s">
        <v>12530</v>
      </c>
      <c r="I711" s="166" t="s">
        <v>1283</v>
      </c>
      <c r="J711" s="160" t="s">
        <v>455</v>
      </c>
      <c r="K711" s="159"/>
      <c r="L711" s="160"/>
      <c r="M711" s="159"/>
      <c r="N711" s="158" t="s">
        <v>1603</v>
      </c>
      <c r="O711" s="158" t="s">
        <v>366</v>
      </c>
      <c r="P711" s="158" t="s">
        <v>442</v>
      </c>
      <c r="Q711" s="162" t="s">
        <v>12284</v>
      </c>
      <c r="R711" s="162" t="s">
        <v>13504</v>
      </c>
      <c r="S711" s="163" t="s">
        <v>13503</v>
      </c>
      <c r="T711" s="148" t="s">
        <v>1288</v>
      </c>
      <c r="U711" s="149"/>
      <c r="V711" s="149"/>
      <c r="W711" s="164" t="str">
        <f>VLOOKUP(TRIM(X711),X10:Y88,2,FALSE)</f>
        <v>Puneet</v>
      </c>
      <c r="X711" s="11" t="str">
        <f t="shared" si="25"/>
        <v>6.5.7.3</v>
      </c>
      <c r="Y711" s="83"/>
      <c r="AA711" s="1">
        <f t="shared" si="24"/>
        <v>3</v>
      </c>
    </row>
    <row r="712" spans="1:27" ht="35.25" customHeight="1">
      <c r="A712" s="150" t="s">
        <v>185</v>
      </c>
      <c r="B712" s="165" t="s">
        <v>70</v>
      </c>
      <c r="C712" s="153" t="s">
        <v>186</v>
      </c>
      <c r="D712" s="153" t="s">
        <v>153</v>
      </c>
      <c r="E712" s="154" t="s">
        <v>10754</v>
      </c>
      <c r="F712" s="155" t="s">
        <v>27</v>
      </c>
      <c r="G712" s="155" t="s">
        <v>189</v>
      </c>
      <c r="H712" s="155" t="s">
        <v>12531</v>
      </c>
      <c r="I712" s="166" t="s">
        <v>1283</v>
      </c>
      <c r="J712" s="160" t="s">
        <v>422</v>
      </c>
      <c r="K712" s="159"/>
      <c r="L712" s="160"/>
      <c r="M712" s="159"/>
      <c r="N712" s="158" t="s">
        <v>3708</v>
      </c>
      <c r="O712" s="158" t="s">
        <v>366</v>
      </c>
      <c r="P712" s="158" t="s">
        <v>442</v>
      </c>
      <c r="Q712" s="162" t="s">
        <v>12285</v>
      </c>
      <c r="R712" s="162" t="s">
        <v>496</v>
      </c>
      <c r="S712" s="176" t="s">
        <v>496</v>
      </c>
      <c r="T712" s="167" t="s">
        <v>1288</v>
      </c>
      <c r="U712" s="149"/>
      <c r="V712" s="149"/>
      <c r="W712" s="164" t="str">
        <f>VLOOKUP(TRIM(X712),X10:Y88,2,FALSE)</f>
        <v>Puneet</v>
      </c>
      <c r="X712" s="11" t="str">
        <f t="shared" si="25"/>
        <v>6.5.11</v>
      </c>
      <c r="Y712" s="83"/>
      <c r="AA712" s="1">
        <f t="shared" si="24"/>
        <v>3</v>
      </c>
    </row>
    <row r="713" spans="1:27" ht="35.25" customHeight="1">
      <c r="A713" s="150" t="s">
        <v>185</v>
      </c>
      <c r="B713" s="165" t="s">
        <v>70</v>
      </c>
      <c r="C713" s="153" t="s">
        <v>186</v>
      </c>
      <c r="D713" s="153" t="s">
        <v>11391</v>
      </c>
      <c r="E713" s="154" t="s">
        <v>10755</v>
      </c>
      <c r="F713" s="155" t="s">
        <v>27</v>
      </c>
      <c r="G713" s="155" t="s">
        <v>189</v>
      </c>
      <c r="H713" s="155" t="s">
        <v>12532</v>
      </c>
      <c r="I713" s="166" t="s">
        <v>1283</v>
      </c>
      <c r="J713" s="160" t="s">
        <v>455</v>
      </c>
      <c r="K713" s="159"/>
      <c r="L713" s="160"/>
      <c r="M713" s="159"/>
      <c r="N713" s="158" t="s">
        <v>1603</v>
      </c>
      <c r="O713" s="158" t="s">
        <v>366</v>
      </c>
      <c r="P713" s="158" t="s">
        <v>442</v>
      </c>
      <c r="Q713" s="162" t="s">
        <v>12286</v>
      </c>
      <c r="R713" s="162" t="s">
        <v>496</v>
      </c>
      <c r="S713" s="176" t="s">
        <v>496</v>
      </c>
      <c r="T713" s="148" t="s">
        <v>1288</v>
      </c>
      <c r="U713" s="149"/>
      <c r="V713" s="149"/>
      <c r="W713" s="164" t="str">
        <f>VLOOKUP(TRIM(X713),X10:Y88,2,FALSE)</f>
        <v>Puneet</v>
      </c>
      <c r="X713" s="11" t="str">
        <f t="shared" si="25"/>
        <v>6.5.7.3</v>
      </c>
      <c r="Y713" s="83"/>
      <c r="AA713" s="1">
        <f t="shared" si="24"/>
        <v>3</v>
      </c>
    </row>
    <row r="714" spans="1:27" ht="35.25" customHeight="1">
      <c r="A714" s="150" t="s">
        <v>185</v>
      </c>
      <c r="B714" s="165" t="s">
        <v>70</v>
      </c>
      <c r="C714" s="153" t="s">
        <v>186</v>
      </c>
      <c r="D714" s="153" t="s">
        <v>141</v>
      </c>
      <c r="E714" s="154" t="s">
        <v>10756</v>
      </c>
      <c r="F714" s="155" t="s">
        <v>27</v>
      </c>
      <c r="G714" s="155" t="s">
        <v>189</v>
      </c>
      <c r="H714" s="155" t="s">
        <v>12533</v>
      </c>
      <c r="I714" s="166" t="s">
        <v>1283</v>
      </c>
      <c r="J714" s="160" t="s">
        <v>422</v>
      </c>
      <c r="K714" s="159"/>
      <c r="L714" s="160"/>
      <c r="M714" s="159"/>
      <c r="N714" s="158" t="s">
        <v>3708</v>
      </c>
      <c r="O714" s="158" t="s">
        <v>366</v>
      </c>
      <c r="P714" s="158" t="s">
        <v>442</v>
      </c>
      <c r="Q714" s="162" t="s">
        <v>12287</v>
      </c>
      <c r="R714" s="162" t="s">
        <v>272</v>
      </c>
      <c r="S714" s="163" t="s">
        <v>253</v>
      </c>
      <c r="T714" s="167" t="s">
        <v>1288</v>
      </c>
      <c r="U714" s="149"/>
      <c r="V714" s="149"/>
      <c r="W714" s="164" t="str">
        <f>VLOOKUP(TRIM(X714),X10:Y88,2,FALSE)</f>
        <v>Krisztian</v>
      </c>
      <c r="X714" s="11" t="str">
        <f t="shared" si="25"/>
        <v>6.5.6</v>
      </c>
      <c r="Y714" s="83"/>
      <c r="AA714" s="1">
        <f t="shared" si="24"/>
        <v>3</v>
      </c>
    </row>
    <row r="715" spans="1:27" ht="35.25" customHeight="1">
      <c r="A715" s="150" t="s">
        <v>185</v>
      </c>
      <c r="B715" s="165" t="s">
        <v>70</v>
      </c>
      <c r="C715" s="153" t="s">
        <v>186</v>
      </c>
      <c r="D715" s="153" t="s">
        <v>127</v>
      </c>
      <c r="E715" s="154" t="s">
        <v>10757</v>
      </c>
      <c r="F715" s="155" t="s">
        <v>27</v>
      </c>
      <c r="G715" s="155" t="s">
        <v>189</v>
      </c>
      <c r="H715" s="155" t="s">
        <v>12534</v>
      </c>
      <c r="I715" s="166" t="s">
        <v>1283</v>
      </c>
      <c r="J715" s="160" t="s">
        <v>422</v>
      </c>
      <c r="K715" s="159"/>
      <c r="L715" s="160"/>
      <c r="M715" s="159"/>
      <c r="N715" s="158" t="s">
        <v>3708</v>
      </c>
      <c r="O715" s="158" t="s">
        <v>366</v>
      </c>
      <c r="P715" s="158" t="s">
        <v>442</v>
      </c>
      <c r="Q715" s="162" t="s">
        <v>12287</v>
      </c>
      <c r="R715" s="162" t="s">
        <v>13511</v>
      </c>
      <c r="S715" s="163" t="s">
        <v>200</v>
      </c>
      <c r="T715" s="148" t="s">
        <v>1288</v>
      </c>
      <c r="U715" s="149"/>
      <c r="V715" s="149"/>
      <c r="W715" s="164" t="str">
        <f>VLOOKUP(TRIM(X715),X10:Y88,2,FALSE)</f>
        <v>Frank</v>
      </c>
      <c r="X715" s="11" t="str">
        <f t="shared" si="25"/>
        <v>6.5.1</v>
      </c>
      <c r="Y715" s="83"/>
      <c r="AA715" s="1">
        <f t="shared" si="24"/>
        <v>3</v>
      </c>
    </row>
    <row r="716" spans="1:27" ht="35.25" customHeight="1">
      <c r="A716" s="150" t="s">
        <v>185</v>
      </c>
      <c r="B716" s="165" t="s">
        <v>70</v>
      </c>
      <c r="C716" s="153" t="s">
        <v>186</v>
      </c>
      <c r="D716" s="153" t="s">
        <v>151</v>
      </c>
      <c r="E716" s="154" t="s">
        <v>10758</v>
      </c>
      <c r="F716" s="155" t="s">
        <v>27</v>
      </c>
      <c r="G716" s="155" t="s">
        <v>189</v>
      </c>
      <c r="H716" s="155" t="s">
        <v>12535</v>
      </c>
      <c r="I716" s="166" t="s">
        <v>613</v>
      </c>
      <c r="J716" s="160" t="s">
        <v>422</v>
      </c>
      <c r="K716" s="159"/>
      <c r="L716" s="160"/>
      <c r="M716" s="159"/>
      <c r="N716" s="158" t="s">
        <v>3708</v>
      </c>
      <c r="O716" s="158" t="s">
        <v>366</v>
      </c>
      <c r="P716" s="158" t="s">
        <v>442</v>
      </c>
      <c r="Q716" s="162" t="s">
        <v>12288</v>
      </c>
      <c r="R716" s="162" t="s">
        <v>13349</v>
      </c>
      <c r="S716" s="163" t="s">
        <v>13348</v>
      </c>
      <c r="T716" s="167" t="s">
        <v>578</v>
      </c>
      <c r="U716" s="149"/>
      <c r="V716" s="149"/>
      <c r="W716" s="164" t="str">
        <f>VLOOKUP(TRIM(X716),X10:Y88,2,FALSE)</f>
        <v>Krisztian</v>
      </c>
      <c r="X716" s="11" t="str">
        <f t="shared" si="25"/>
        <v>6.5.10</v>
      </c>
      <c r="Y716" s="83"/>
      <c r="AA716" s="1">
        <f t="shared" si="24"/>
        <v>35</v>
      </c>
    </row>
    <row r="717" spans="1:27" ht="35.25" customHeight="1">
      <c r="A717" s="150" t="s">
        <v>185</v>
      </c>
      <c r="B717" s="165" t="s">
        <v>70</v>
      </c>
      <c r="C717" s="153" t="s">
        <v>186</v>
      </c>
      <c r="D717" s="153" t="s">
        <v>151</v>
      </c>
      <c r="E717" s="154" t="s">
        <v>10759</v>
      </c>
      <c r="F717" s="155" t="s">
        <v>27</v>
      </c>
      <c r="G717" s="155" t="s">
        <v>189</v>
      </c>
      <c r="H717" s="155" t="s">
        <v>12536</v>
      </c>
      <c r="I717" s="166" t="s">
        <v>613</v>
      </c>
      <c r="J717" s="160" t="s">
        <v>455</v>
      </c>
      <c r="K717" s="159"/>
      <c r="L717" s="160"/>
      <c r="M717" s="159"/>
      <c r="N717" s="158" t="s">
        <v>1603</v>
      </c>
      <c r="O717" s="158" t="s">
        <v>366</v>
      </c>
      <c r="P717" s="158" t="s">
        <v>442</v>
      </c>
      <c r="Q717" s="162" t="s">
        <v>12289</v>
      </c>
      <c r="R717" s="162" t="s">
        <v>13341</v>
      </c>
      <c r="S717" s="163" t="s">
        <v>13340</v>
      </c>
      <c r="T717" s="148" t="s">
        <v>578</v>
      </c>
      <c r="U717" s="149"/>
      <c r="V717" s="149"/>
      <c r="W717" s="164" t="str">
        <f>VLOOKUP(TRIM(X717),X10:Y88,2,FALSE)</f>
        <v>Krisztian</v>
      </c>
      <c r="X717" s="11" t="str">
        <f t="shared" si="25"/>
        <v>6.5.10</v>
      </c>
      <c r="Y717" s="83"/>
      <c r="AA717" s="1">
        <f t="shared" si="24"/>
        <v>35</v>
      </c>
    </row>
    <row r="718" spans="1:27" ht="35.25" customHeight="1">
      <c r="A718" s="150" t="s">
        <v>185</v>
      </c>
      <c r="B718" s="165" t="s">
        <v>70</v>
      </c>
      <c r="C718" s="153" t="s">
        <v>186</v>
      </c>
      <c r="D718" s="153" t="s">
        <v>151</v>
      </c>
      <c r="E718" s="154" t="s">
        <v>10760</v>
      </c>
      <c r="F718" s="155" t="s">
        <v>27</v>
      </c>
      <c r="G718" s="155" t="s">
        <v>189</v>
      </c>
      <c r="H718" s="155" t="s">
        <v>12537</v>
      </c>
      <c r="I718" s="166" t="s">
        <v>613</v>
      </c>
      <c r="J718" s="160" t="s">
        <v>455</v>
      </c>
      <c r="K718" s="159"/>
      <c r="L718" s="160"/>
      <c r="M718" s="159"/>
      <c r="N718" s="158" t="s">
        <v>1603</v>
      </c>
      <c r="O718" s="158" t="s">
        <v>366</v>
      </c>
      <c r="P718" s="158" t="s">
        <v>442</v>
      </c>
      <c r="Q718" s="162" t="s">
        <v>12290</v>
      </c>
      <c r="R718" s="162" t="s">
        <v>13516</v>
      </c>
      <c r="S718" s="163" t="s">
        <v>13515</v>
      </c>
      <c r="T718" s="167" t="s">
        <v>578</v>
      </c>
      <c r="U718" s="149"/>
      <c r="V718" s="149"/>
      <c r="W718" s="164" t="str">
        <f>VLOOKUP(TRIM(X718),X10:Y88,2,FALSE)</f>
        <v>Krisztian</v>
      </c>
      <c r="X718" s="11" t="str">
        <f t="shared" si="25"/>
        <v>6.5.10</v>
      </c>
      <c r="Y718" s="83"/>
      <c r="AA718" s="1">
        <f t="shared" si="24"/>
        <v>35</v>
      </c>
    </row>
    <row r="719" spans="1:27" ht="35.25" customHeight="1">
      <c r="A719" s="150" t="s">
        <v>185</v>
      </c>
      <c r="B719" s="165" t="s">
        <v>70</v>
      </c>
      <c r="C719" s="153" t="s">
        <v>186</v>
      </c>
      <c r="D719" s="153" t="s">
        <v>2149</v>
      </c>
      <c r="E719" s="154" t="s">
        <v>10761</v>
      </c>
      <c r="F719" s="155" t="s">
        <v>30</v>
      </c>
      <c r="G719" s="155" t="s">
        <v>189</v>
      </c>
      <c r="H719" s="155" t="s">
        <v>12324</v>
      </c>
      <c r="I719" s="166" t="s">
        <v>765</v>
      </c>
      <c r="J719" s="160" t="s">
        <v>608</v>
      </c>
      <c r="K719" s="159">
        <v>323</v>
      </c>
      <c r="L719" s="160" t="s">
        <v>62</v>
      </c>
      <c r="M719" s="159" t="s">
        <v>485</v>
      </c>
      <c r="N719" s="158" t="s">
        <v>7071</v>
      </c>
      <c r="O719" s="158" t="s">
        <v>366</v>
      </c>
      <c r="P719" s="158" t="s">
        <v>7066</v>
      </c>
      <c r="Q719" s="162" t="s">
        <v>12464</v>
      </c>
      <c r="R719" s="162" t="s">
        <v>13368</v>
      </c>
      <c r="S719" s="163" t="s">
        <v>13367</v>
      </c>
      <c r="T719" s="148" t="s">
        <v>1790</v>
      </c>
      <c r="U719" s="149"/>
      <c r="V719" s="149"/>
      <c r="W719" s="164" t="str">
        <f>VLOOKUP(TRIM(X719),X10:Y88,2,FALSE)</f>
        <v>Puneet</v>
      </c>
      <c r="X719" s="11" t="str">
        <f t="shared" si="25"/>
        <v>6.11</v>
      </c>
      <c r="Y719" s="83"/>
      <c r="AA719" s="1">
        <f t="shared" si="24"/>
        <v>8</v>
      </c>
    </row>
    <row r="720" spans="1:27" ht="35.25" customHeight="1">
      <c r="A720" s="150" t="s">
        <v>185</v>
      </c>
      <c r="B720" s="165" t="s">
        <v>70</v>
      </c>
      <c r="C720" s="153" t="s">
        <v>186</v>
      </c>
      <c r="D720" s="153" t="s">
        <v>6896</v>
      </c>
      <c r="E720" s="154" t="s">
        <v>10762</v>
      </c>
      <c r="F720" s="155" t="s">
        <v>30</v>
      </c>
      <c r="G720" s="155" t="s">
        <v>189</v>
      </c>
      <c r="H720" s="155" t="s">
        <v>12325</v>
      </c>
      <c r="I720" s="166" t="s">
        <v>1386</v>
      </c>
      <c r="J720" s="160" t="s">
        <v>484</v>
      </c>
      <c r="K720" s="159">
        <v>3255</v>
      </c>
      <c r="L720" s="160" t="s">
        <v>62</v>
      </c>
      <c r="M720" s="159" t="s">
        <v>878</v>
      </c>
      <c r="N720" s="158" t="s">
        <v>6988</v>
      </c>
      <c r="O720" s="158" t="s">
        <v>366</v>
      </c>
      <c r="P720" s="158" t="s">
        <v>7357</v>
      </c>
      <c r="Q720" s="162" t="s">
        <v>12465</v>
      </c>
      <c r="R720" s="162" t="s">
        <v>496</v>
      </c>
      <c r="S720" s="176" t="s">
        <v>496</v>
      </c>
      <c r="T720" s="167" t="s">
        <v>1389</v>
      </c>
      <c r="U720" s="149"/>
      <c r="V720" s="149"/>
      <c r="W720" s="164" t="str">
        <f>VLOOKUP(TRIM(X720),X10:Y88,2,FALSE)</f>
        <v>Puneet</v>
      </c>
      <c r="X720" s="11" t="str">
        <f t="shared" si="25"/>
        <v>6.14</v>
      </c>
      <c r="Y720" s="83"/>
      <c r="AA720" s="1">
        <f t="shared" si="24"/>
        <v>8</v>
      </c>
    </row>
    <row r="721" spans="1:27" ht="35.25" customHeight="1">
      <c r="A721" s="150" t="s">
        <v>185</v>
      </c>
      <c r="B721" s="165" t="s">
        <v>70</v>
      </c>
      <c r="C721" s="153" t="s">
        <v>186</v>
      </c>
      <c r="D721" s="153" t="s">
        <v>6896</v>
      </c>
      <c r="E721" s="154" t="s">
        <v>10763</v>
      </c>
      <c r="F721" s="155" t="s">
        <v>30</v>
      </c>
      <c r="G721" s="155" t="s">
        <v>189</v>
      </c>
      <c r="H721" s="155" t="s">
        <v>12326</v>
      </c>
      <c r="I721" s="166" t="s">
        <v>1386</v>
      </c>
      <c r="J721" s="160" t="s">
        <v>484</v>
      </c>
      <c r="K721" s="159">
        <v>3256</v>
      </c>
      <c r="L721" s="160" t="s">
        <v>62</v>
      </c>
      <c r="M721" s="159" t="s">
        <v>878</v>
      </c>
      <c r="N721" s="158" t="s">
        <v>6988</v>
      </c>
      <c r="O721" s="158" t="s">
        <v>366</v>
      </c>
      <c r="P721" s="158" t="s">
        <v>7357</v>
      </c>
      <c r="Q721" s="162" t="s">
        <v>12466</v>
      </c>
      <c r="R721" s="162" t="s">
        <v>272</v>
      </c>
      <c r="S721" s="163" t="s">
        <v>253</v>
      </c>
      <c r="T721" s="148" t="s">
        <v>1389</v>
      </c>
      <c r="U721" s="149"/>
      <c r="V721" s="149"/>
      <c r="W721" s="164" t="str">
        <f>VLOOKUP(TRIM(X721),X10:Y88,2,FALSE)</f>
        <v>Puneet</v>
      </c>
      <c r="X721" s="11" t="str">
        <f t="shared" si="25"/>
        <v>6.14</v>
      </c>
      <c r="Y721" s="83"/>
      <c r="AA721" s="1">
        <f t="shared" si="24"/>
        <v>8</v>
      </c>
    </row>
    <row r="722" spans="1:27" ht="35.25" customHeight="1">
      <c r="A722" s="150" t="s">
        <v>185</v>
      </c>
      <c r="B722" s="165" t="s">
        <v>70</v>
      </c>
      <c r="C722" s="153" t="s">
        <v>186</v>
      </c>
      <c r="D722" s="153" t="s">
        <v>6896</v>
      </c>
      <c r="E722" s="154" t="s">
        <v>10764</v>
      </c>
      <c r="F722" s="155" t="s">
        <v>30</v>
      </c>
      <c r="G722" s="155" t="s">
        <v>189</v>
      </c>
      <c r="H722" s="155" t="s">
        <v>12327</v>
      </c>
      <c r="I722" s="166" t="s">
        <v>1386</v>
      </c>
      <c r="J722" s="160" t="s">
        <v>484</v>
      </c>
      <c r="K722" s="159">
        <v>3257</v>
      </c>
      <c r="L722" s="160" t="s">
        <v>62</v>
      </c>
      <c r="M722" s="159" t="s">
        <v>878</v>
      </c>
      <c r="N722" s="158" t="s">
        <v>6988</v>
      </c>
      <c r="O722" s="158" t="s">
        <v>366</v>
      </c>
      <c r="P722" s="158" t="s">
        <v>7357</v>
      </c>
      <c r="Q722" s="162" t="s">
        <v>12467</v>
      </c>
      <c r="R722" s="162" t="s">
        <v>13081</v>
      </c>
      <c r="S722" s="163" t="s">
        <v>13080</v>
      </c>
      <c r="T722" s="167" t="s">
        <v>1389</v>
      </c>
      <c r="U722" s="149"/>
      <c r="V722" s="149"/>
      <c r="W722" s="164" t="str">
        <f>VLOOKUP(TRIM(X722),X10:Y88,2,FALSE)</f>
        <v>Puneet</v>
      </c>
      <c r="X722" s="11" t="str">
        <f t="shared" si="25"/>
        <v>6.14</v>
      </c>
      <c r="Y722" s="83"/>
      <c r="AA722" s="1">
        <f t="shared" si="24"/>
        <v>8</v>
      </c>
    </row>
    <row r="723" spans="1:27" ht="35.25" customHeight="1">
      <c r="A723" s="150" t="s">
        <v>185</v>
      </c>
      <c r="B723" s="165" t="s">
        <v>70</v>
      </c>
      <c r="C723" s="153" t="s">
        <v>186</v>
      </c>
      <c r="D723" s="153" t="s">
        <v>6896</v>
      </c>
      <c r="E723" s="154" t="s">
        <v>10765</v>
      </c>
      <c r="F723" s="155" t="s">
        <v>434</v>
      </c>
      <c r="G723" s="155" t="s">
        <v>189</v>
      </c>
      <c r="H723" s="155" t="s">
        <v>12494</v>
      </c>
      <c r="I723" s="166" t="s">
        <v>1386</v>
      </c>
      <c r="J723" s="160"/>
      <c r="K723" s="159"/>
      <c r="L723" s="160"/>
      <c r="M723" s="159"/>
      <c r="N723" s="158"/>
      <c r="O723" s="158" t="s">
        <v>366</v>
      </c>
      <c r="P723" s="158" t="s">
        <v>12495</v>
      </c>
      <c r="Q723" s="162" t="s">
        <v>12291</v>
      </c>
      <c r="R723" s="162" t="s">
        <v>13084</v>
      </c>
      <c r="S723" s="163" t="s">
        <v>13083</v>
      </c>
      <c r="T723" s="148" t="s">
        <v>1389</v>
      </c>
      <c r="U723" s="149"/>
      <c r="V723" s="149"/>
      <c r="W723" s="164" t="str">
        <f>VLOOKUP(TRIM(X723),X10:Y88,2,FALSE)</f>
        <v>Puneet</v>
      </c>
      <c r="X723" s="11" t="str">
        <f t="shared" si="25"/>
        <v>6.14</v>
      </c>
      <c r="Y723" s="83"/>
      <c r="AA723" s="1">
        <f t="shared" si="24"/>
        <v>8</v>
      </c>
    </row>
    <row r="724" spans="1:27" ht="35.25" customHeight="1">
      <c r="A724" s="150" t="s">
        <v>185</v>
      </c>
      <c r="B724" s="165" t="s">
        <v>70</v>
      </c>
      <c r="C724" s="153" t="s">
        <v>186</v>
      </c>
      <c r="D724" s="153" t="s">
        <v>6896</v>
      </c>
      <c r="E724" s="154" t="s">
        <v>10766</v>
      </c>
      <c r="F724" s="155" t="s">
        <v>419</v>
      </c>
      <c r="G724" s="155" t="s">
        <v>189</v>
      </c>
      <c r="H724" s="155" t="s">
        <v>12292</v>
      </c>
      <c r="I724" s="166" t="s">
        <v>1386</v>
      </c>
      <c r="J724" s="160"/>
      <c r="K724" s="159"/>
      <c r="L724" s="160"/>
      <c r="M724" s="159"/>
      <c r="N724" s="158"/>
      <c r="O724" s="158"/>
      <c r="P724" s="158"/>
      <c r="Q724" s="162" t="s">
        <v>12475</v>
      </c>
      <c r="R724" s="162" t="s">
        <v>272</v>
      </c>
      <c r="S724" s="163" t="s">
        <v>253</v>
      </c>
      <c r="T724" s="167" t="s">
        <v>1389</v>
      </c>
      <c r="U724" s="149"/>
      <c r="V724" s="149"/>
      <c r="W724" s="164" t="str">
        <f>VLOOKUP(TRIM(X724),X10:Y88,2,FALSE)</f>
        <v>Puneet</v>
      </c>
      <c r="X724" s="11" t="str">
        <f t="shared" si="25"/>
        <v>6.14</v>
      </c>
      <c r="Y724" s="83"/>
      <c r="AA724" s="1">
        <f t="shared" si="24"/>
        <v>8</v>
      </c>
    </row>
    <row r="725" spans="1:27" ht="35.25" customHeight="1">
      <c r="A725" s="150" t="s">
        <v>185</v>
      </c>
      <c r="B725" s="165" t="s">
        <v>70</v>
      </c>
      <c r="C725" s="153" t="s">
        <v>186</v>
      </c>
      <c r="D725" s="153" t="s">
        <v>6896</v>
      </c>
      <c r="E725" s="154" t="s">
        <v>10767</v>
      </c>
      <c r="F725" s="155" t="s">
        <v>419</v>
      </c>
      <c r="G725" s="155" t="s">
        <v>189</v>
      </c>
      <c r="H725" s="155" t="s">
        <v>12293</v>
      </c>
      <c r="I725" s="166" t="s">
        <v>1386</v>
      </c>
      <c r="J725" s="160"/>
      <c r="K725" s="159"/>
      <c r="L725" s="160"/>
      <c r="M725" s="159"/>
      <c r="N725" s="158"/>
      <c r="O725" s="158"/>
      <c r="P725" s="158"/>
      <c r="Q725" s="162" t="s">
        <v>12476</v>
      </c>
      <c r="R725" s="162" t="s">
        <v>272</v>
      </c>
      <c r="S725" s="163" t="s">
        <v>253</v>
      </c>
      <c r="T725" s="148" t="s">
        <v>1389</v>
      </c>
      <c r="U725" s="149"/>
      <c r="V725" s="149"/>
      <c r="W725" s="164" t="str">
        <f>VLOOKUP(TRIM(X725),X10:Y88,2,FALSE)</f>
        <v>Puneet</v>
      </c>
      <c r="X725" s="11" t="str">
        <f t="shared" si="25"/>
        <v>6.14</v>
      </c>
      <c r="Y725" s="83"/>
      <c r="AA725" s="1">
        <f t="shared" si="24"/>
        <v>8</v>
      </c>
    </row>
    <row r="726" spans="1:27" ht="35.25" customHeight="1">
      <c r="A726" s="150" t="s">
        <v>185</v>
      </c>
      <c r="B726" s="165" t="s">
        <v>70</v>
      </c>
      <c r="C726" s="153" t="s">
        <v>186</v>
      </c>
      <c r="D726" s="153" t="s">
        <v>6896</v>
      </c>
      <c r="E726" s="154" t="s">
        <v>10768</v>
      </c>
      <c r="F726" s="155" t="s">
        <v>30</v>
      </c>
      <c r="G726" s="155" t="s">
        <v>189</v>
      </c>
      <c r="H726" s="155" t="s">
        <v>12328</v>
      </c>
      <c r="I726" s="166" t="s">
        <v>1386</v>
      </c>
      <c r="J726" s="160" t="s">
        <v>484</v>
      </c>
      <c r="K726" s="159">
        <v>3258</v>
      </c>
      <c r="L726" s="160" t="s">
        <v>62</v>
      </c>
      <c r="M726" s="159" t="s">
        <v>878</v>
      </c>
      <c r="N726" s="158" t="s">
        <v>6988</v>
      </c>
      <c r="O726" s="158" t="s">
        <v>366</v>
      </c>
      <c r="P726" s="158" t="s">
        <v>7357</v>
      </c>
      <c r="Q726" s="162" t="s">
        <v>12468</v>
      </c>
      <c r="R726" s="162" t="s">
        <v>496</v>
      </c>
      <c r="S726" s="176" t="s">
        <v>496</v>
      </c>
      <c r="T726" s="167" t="s">
        <v>1389</v>
      </c>
      <c r="U726" s="149"/>
      <c r="V726" s="149"/>
      <c r="W726" s="164" t="str">
        <f>VLOOKUP(TRIM(X726),X10:Y88,2,FALSE)</f>
        <v>Puneet</v>
      </c>
      <c r="X726" s="11" t="str">
        <f t="shared" si="25"/>
        <v>6.14</v>
      </c>
      <c r="Y726" s="83"/>
      <c r="AA726" s="1">
        <f t="shared" si="24"/>
        <v>8</v>
      </c>
    </row>
    <row r="727" spans="1:27" ht="35.25" customHeight="1">
      <c r="A727" s="150" t="s">
        <v>185</v>
      </c>
      <c r="B727" s="165" t="s">
        <v>70</v>
      </c>
      <c r="C727" s="153" t="s">
        <v>186</v>
      </c>
      <c r="D727" s="153" t="s">
        <v>168</v>
      </c>
      <c r="E727" s="154" t="s">
        <v>10769</v>
      </c>
      <c r="F727" s="155" t="s">
        <v>419</v>
      </c>
      <c r="G727" s="155" t="s">
        <v>189</v>
      </c>
      <c r="H727" s="155" t="s">
        <v>12294</v>
      </c>
      <c r="I727" s="166" t="s">
        <v>1386</v>
      </c>
      <c r="J727" s="160"/>
      <c r="K727" s="159"/>
      <c r="L727" s="160"/>
      <c r="M727" s="159"/>
      <c r="N727" s="158"/>
      <c r="O727" s="158"/>
      <c r="P727" s="158"/>
      <c r="Q727" s="162" t="s">
        <v>12477</v>
      </c>
      <c r="R727" s="162" t="s">
        <v>12986</v>
      </c>
      <c r="S727" s="163" t="s">
        <v>12987</v>
      </c>
      <c r="T727" s="148" t="s">
        <v>1389</v>
      </c>
      <c r="U727" s="149"/>
      <c r="V727" s="149"/>
      <c r="W727" s="164" t="str">
        <f>VLOOKUP(TRIM(X727),X10:Y88,2,FALSE)</f>
        <v>Frank</v>
      </c>
      <c r="X727" s="11" t="str">
        <f t="shared" si="25"/>
        <v>7.1</v>
      </c>
      <c r="Y727" s="83"/>
      <c r="AA727" s="1">
        <f t="shared" si="24"/>
        <v>8</v>
      </c>
    </row>
    <row r="728" spans="1:27" ht="35.25" customHeight="1">
      <c r="A728" s="150" t="s">
        <v>185</v>
      </c>
      <c r="B728" s="165" t="s">
        <v>70</v>
      </c>
      <c r="C728" s="153" t="s">
        <v>186</v>
      </c>
      <c r="D728" s="153" t="s">
        <v>127</v>
      </c>
      <c r="E728" s="154" t="s">
        <v>10770</v>
      </c>
      <c r="F728" s="155" t="s">
        <v>27</v>
      </c>
      <c r="G728" s="155" t="s">
        <v>189</v>
      </c>
      <c r="H728" s="155" t="s">
        <v>12527</v>
      </c>
      <c r="I728" s="166" t="s">
        <v>1323</v>
      </c>
      <c r="J728" s="160" t="s">
        <v>422</v>
      </c>
      <c r="K728" s="159"/>
      <c r="L728" s="160"/>
      <c r="M728" s="159"/>
      <c r="N728" s="158" t="s">
        <v>3708</v>
      </c>
      <c r="O728" s="158" t="s">
        <v>366</v>
      </c>
      <c r="P728" s="158" t="s">
        <v>442</v>
      </c>
      <c r="Q728" s="162" t="s">
        <v>12295</v>
      </c>
      <c r="R728" s="162" t="s">
        <v>496</v>
      </c>
      <c r="S728" s="176" t="s">
        <v>496</v>
      </c>
      <c r="T728" s="167" t="s">
        <v>12296</v>
      </c>
      <c r="U728" s="149"/>
      <c r="V728" s="149"/>
      <c r="W728" s="164" t="str">
        <f>VLOOKUP(TRIM(X728),X10:Y88,2,FALSE)</f>
        <v>Frank</v>
      </c>
      <c r="X728" s="11" t="str">
        <f t="shared" si="25"/>
        <v>6.5.1</v>
      </c>
      <c r="Y728" s="83"/>
      <c r="AA728" s="1">
        <f t="shared" si="24"/>
        <v>4</v>
      </c>
    </row>
    <row r="729" spans="1:27" ht="35.25" customHeight="1">
      <c r="A729" s="150" t="s">
        <v>185</v>
      </c>
      <c r="B729" s="165" t="s">
        <v>70</v>
      </c>
      <c r="C729" s="153" t="s">
        <v>186</v>
      </c>
      <c r="D729" s="153" t="s">
        <v>127</v>
      </c>
      <c r="E729" s="154" t="s">
        <v>10771</v>
      </c>
      <c r="F729" s="155" t="s">
        <v>27</v>
      </c>
      <c r="G729" s="155" t="s">
        <v>189</v>
      </c>
      <c r="H729" s="155" t="s">
        <v>12528</v>
      </c>
      <c r="I729" s="166" t="s">
        <v>1323</v>
      </c>
      <c r="J729" s="160" t="s">
        <v>422</v>
      </c>
      <c r="K729" s="159"/>
      <c r="L729" s="160"/>
      <c r="M729" s="159"/>
      <c r="N729" s="158" t="s">
        <v>3708</v>
      </c>
      <c r="O729" s="158" t="s">
        <v>366</v>
      </c>
      <c r="P729" s="158" t="s">
        <v>442</v>
      </c>
      <c r="Q729" s="162" t="s">
        <v>12297</v>
      </c>
      <c r="R729" s="162" t="s">
        <v>496</v>
      </c>
      <c r="S729" s="176" t="s">
        <v>496</v>
      </c>
      <c r="T729" s="148" t="s">
        <v>12296</v>
      </c>
      <c r="U729" s="149"/>
      <c r="V729" s="149"/>
      <c r="W729" s="164" t="str">
        <f>VLOOKUP(TRIM(X729),X10:Y88,2,FALSE)</f>
        <v>Frank</v>
      </c>
      <c r="X729" s="11" t="str">
        <f t="shared" si="25"/>
        <v>6.5.1</v>
      </c>
      <c r="Y729" s="83"/>
      <c r="AA729" s="1">
        <f t="shared" ref="AA729:AA792" si="26">LEN(I729)</f>
        <v>4</v>
      </c>
    </row>
    <row r="730" spans="1:27" ht="35.25" customHeight="1">
      <c r="A730" s="150" t="s">
        <v>185</v>
      </c>
      <c r="B730" s="165" t="s">
        <v>70</v>
      </c>
      <c r="C730" s="153" t="s">
        <v>186</v>
      </c>
      <c r="D730" s="153" t="s">
        <v>164</v>
      </c>
      <c r="E730" s="154" t="s">
        <v>10772</v>
      </c>
      <c r="F730" s="155" t="s">
        <v>27</v>
      </c>
      <c r="G730" s="155" t="s">
        <v>189</v>
      </c>
      <c r="H730" s="155" t="s">
        <v>12529</v>
      </c>
      <c r="I730" s="166" t="s">
        <v>1323</v>
      </c>
      <c r="J730" s="160" t="s">
        <v>622</v>
      </c>
      <c r="K730" s="159"/>
      <c r="L730" s="160"/>
      <c r="M730" s="159"/>
      <c r="N730" s="158" t="s">
        <v>3708</v>
      </c>
      <c r="O730" s="158" t="s">
        <v>366</v>
      </c>
      <c r="P730" s="158" t="s">
        <v>624</v>
      </c>
      <c r="Q730" s="162" t="s">
        <v>12298</v>
      </c>
      <c r="R730" s="162" t="s">
        <v>272</v>
      </c>
      <c r="S730" s="163" t="s">
        <v>253</v>
      </c>
      <c r="T730" s="167" t="s">
        <v>12296</v>
      </c>
      <c r="U730" s="149"/>
      <c r="V730" s="149"/>
      <c r="W730" s="164" t="str">
        <f>VLOOKUP(TRIM(X730),X10:Y88,2,FALSE)</f>
        <v>Dario</v>
      </c>
      <c r="X730" s="11" t="str">
        <f t="shared" si="25"/>
        <v>6.10</v>
      </c>
      <c r="Y730" s="83"/>
      <c r="AA730" s="1">
        <f t="shared" si="26"/>
        <v>4</v>
      </c>
    </row>
    <row r="731" spans="1:27" ht="35.25" customHeight="1">
      <c r="A731" s="150" t="s">
        <v>185</v>
      </c>
      <c r="B731" s="165" t="s">
        <v>70</v>
      </c>
      <c r="C731" s="153" t="s">
        <v>186</v>
      </c>
      <c r="D731" s="153" t="s">
        <v>6895</v>
      </c>
      <c r="E731" s="154" t="s">
        <v>10773</v>
      </c>
      <c r="F731" s="155" t="s">
        <v>419</v>
      </c>
      <c r="G731" s="155" t="s">
        <v>189</v>
      </c>
      <c r="H731" s="155" t="s">
        <v>12299</v>
      </c>
      <c r="I731" s="166" t="s">
        <v>3580</v>
      </c>
      <c r="J731" s="160"/>
      <c r="K731" s="159"/>
      <c r="L731" s="160"/>
      <c r="M731" s="159"/>
      <c r="N731" s="158"/>
      <c r="O731" s="158" t="s">
        <v>366</v>
      </c>
      <c r="P731" s="158" t="s">
        <v>11899</v>
      </c>
      <c r="Q731" s="162" t="s">
        <v>12300</v>
      </c>
      <c r="R731" s="162" t="s">
        <v>272</v>
      </c>
      <c r="S731" s="163" t="s">
        <v>253</v>
      </c>
      <c r="T731" s="148" t="s">
        <v>3582</v>
      </c>
      <c r="U731" s="149"/>
      <c r="V731" s="149"/>
      <c r="W731" s="164" t="str">
        <f>VLOOKUP(TRIM(X731),X10:Y88,2,FALSE)</f>
        <v>Krisztian</v>
      </c>
      <c r="X731" s="11" t="str">
        <f t="shared" si="25"/>
        <v>6.13</v>
      </c>
      <c r="Y731" s="83"/>
      <c r="AA731" s="1">
        <f t="shared" si="26"/>
        <v>19</v>
      </c>
    </row>
    <row r="732" spans="1:27" ht="35.25" customHeight="1">
      <c r="A732" s="150" t="s">
        <v>185</v>
      </c>
      <c r="B732" s="165" t="s">
        <v>70</v>
      </c>
      <c r="C732" s="153" t="s">
        <v>186</v>
      </c>
      <c r="D732" s="153" t="s">
        <v>11391</v>
      </c>
      <c r="E732" s="154" t="s">
        <v>10774</v>
      </c>
      <c r="F732" s="155" t="s">
        <v>27</v>
      </c>
      <c r="G732" s="155" t="s">
        <v>189</v>
      </c>
      <c r="H732" s="155" t="s">
        <v>12524</v>
      </c>
      <c r="I732" s="166" t="s">
        <v>7974</v>
      </c>
      <c r="J732" s="160" t="s">
        <v>455</v>
      </c>
      <c r="K732" s="159"/>
      <c r="L732" s="160"/>
      <c r="M732" s="159"/>
      <c r="N732" s="158" t="s">
        <v>1603</v>
      </c>
      <c r="O732" s="158" t="s">
        <v>366</v>
      </c>
      <c r="P732" s="158" t="s">
        <v>442</v>
      </c>
      <c r="Q732" s="162" t="s">
        <v>12301</v>
      </c>
      <c r="R732" s="162" t="s">
        <v>13505</v>
      </c>
      <c r="S732" s="163" t="s">
        <v>444</v>
      </c>
      <c r="T732" s="167" t="s">
        <v>7206</v>
      </c>
      <c r="U732" s="149"/>
      <c r="V732" s="149"/>
      <c r="W732" s="164" t="str">
        <f>VLOOKUP(TRIM(X732),X10:Y88,2,FALSE)</f>
        <v>Puneet</v>
      </c>
      <c r="X732" s="11" t="str">
        <f t="shared" ref="X732:X795" si="27">IF(ISNONTEXT(D732),"" &amp; D732 &amp;"",T(D732))</f>
        <v>6.5.7.3</v>
      </c>
      <c r="Y732" s="83"/>
      <c r="AA732" s="1">
        <f t="shared" si="26"/>
        <v>17</v>
      </c>
    </row>
    <row r="733" spans="1:27" ht="35.25" customHeight="1">
      <c r="A733" s="150" t="s">
        <v>185</v>
      </c>
      <c r="B733" s="165" t="s">
        <v>70</v>
      </c>
      <c r="C733" s="153" t="s">
        <v>186</v>
      </c>
      <c r="D733" s="153" t="s">
        <v>149</v>
      </c>
      <c r="E733" s="154" t="s">
        <v>10775</v>
      </c>
      <c r="F733" s="155" t="s">
        <v>27</v>
      </c>
      <c r="G733" s="155" t="s">
        <v>189</v>
      </c>
      <c r="H733" s="155" t="s">
        <v>12525</v>
      </c>
      <c r="I733" s="166" t="s">
        <v>835</v>
      </c>
      <c r="J733" s="160" t="s">
        <v>455</v>
      </c>
      <c r="K733" s="159"/>
      <c r="L733" s="160"/>
      <c r="M733" s="159"/>
      <c r="N733" s="158" t="s">
        <v>1603</v>
      </c>
      <c r="O733" s="158" t="s">
        <v>366</v>
      </c>
      <c r="P733" s="158" t="s">
        <v>442</v>
      </c>
      <c r="Q733" s="162" t="s">
        <v>12302</v>
      </c>
      <c r="R733" s="162" t="s">
        <v>496</v>
      </c>
      <c r="S733" s="176" t="s">
        <v>496</v>
      </c>
      <c r="T733" s="148" t="s">
        <v>12096</v>
      </c>
      <c r="U733" s="149"/>
      <c r="V733" s="149"/>
      <c r="W733" s="164" t="str">
        <f>VLOOKUP(TRIM(X733),X10:Y88,2,FALSE)</f>
        <v>Frank</v>
      </c>
      <c r="X733" s="11" t="str">
        <f t="shared" si="27"/>
        <v>6.5.9</v>
      </c>
      <c r="Y733" s="83"/>
      <c r="AA733" s="1">
        <f t="shared" si="26"/>
        <v>5</v>
      </c>
    </row>
    <row r="734" spans="1:27" ht="35.25" customHeight="1">
      <c r="A734" s="150" t="s">
        <v>185</v>
      </c>
      <c r="B734" s="165" t="s">
        <v>70</v>
      </c>
      <c r="C734" s="153" t="s">
        <v>186</v>
      </c>
      <c r="D734" s="153" t="s">
        <v>149</v>
      </c>
      <c r="E734" s="154" t="s">
        <v>10776</v>
      </c>
      <c r="F734" s="155" t="s">
        <v>27</v>
      </c>
      <c r="G734" s="155" t="s">
        <v>189</v>
      </c>
      <c r="H734" s="155" t="s">
        <v>12526</v>
      </c>
      <c r="I734" s="166" t="s">
        <v>835</v>
      </c>
      <c r="J734" s="160" t="s">
        <v>422</v>
      </c>
      <c r="K734" s="159"/>
      <c r="L734" s="160"/>
      <c r="M734" s="159"/>
      <c r="N734" s="158" t="s">
        <v>3708</v>
      </c>
      <c r="O734" s="158" t="s">
        <v>366</v>
      </c>
      <c r="P734" s="158" t="s">
        <v>442</v>
      </c>
      <c r="Q734" s="162" t="s">
        <v>12303</v>
      </c>
      <c r="R734" s="162" t="s">
        <v>496</v>
      </c>
      <c r="S734" s="176" t="s">
        <v>496</v>
      </c>
      <c r="T734" s="167" t="s">
        <v>12096</v>
      </c>
      <c r="U734" s="149"/>
      <c r="V734" s="149"/>
      <c r="W734" s="164" t="str">
        <f>VLOOKUP(TRIM(X734),X10:Y88,2,FALSE)</f>
        <v>Frank</v>
      </c>
      <c r="X734" s="11" t="str">
        <f t="shared" si="27"/>
        <v>6.5.9</v>
      </c>
      <c r="Y734" s="83"/>
      <c r="AA734" s="1">
        <f t="shared" si="26"/>
        <v>5</v>
      </c>
    </row>
    <row r="735" spans="1:27" ht="35.25" customHeight="1">
      <c r="A735" s="150" t="s">
        <v>185</v>
      </c>
      <c r="B735" s="165" t="s">
        <v>70</v>
      </c>
      <c r="C735" s="153" t="s">
        <v>186</v>
      </c>
      <c r="D735" s="153" t="s">
        <v>168</v>
      </c>
      <c r="E735" s="154" t="s">
        <v>10777</v>
      </c>
      <c r="F735" s="155" t="s">
        <v>3432</v>
      </c>
      <c r="G735" s="155" t="s">
        <v>189</v>
      </c>
      <c r="H735" s="155" t="s">
        <v>12304</v>
      </c>
      <c r="I735" s="166" t="s">
        <v>835</v>
      </c>
      <c r="J735" s="160"/>
      <c r="K735" s="159"/>
      <c r="L735" s="160"/>
      <c r="M735" s="159"/>
      <c r="N735" s="158"/>
      <c r="O735" s="158"/>
      <c r="P735" s="158"/>
      <c r="Q735" s="162" t="s">
        <v>12305</v>
      </c>
      <c r="R735" s="162" t="s">
        <v>12988</v>
      </c>
      <c r="S735" s="163" t="s">
        <v>200</v>
      </c>
      <c r="T735" s="148" t="s">
        <v>12096</v>
      </c>
      <c r="U735" s="149"/>
      <c r="V735" s="149"/>
      <c r="W735" s="164" t="str">
        <f>VLOOKUP(TRIM(X735),X10:Y88,2,FALSE)</f>
        <v>Frank</v>
      </c>
      <c r="X735" s="11" t="str">
        <f t="shared" si="27"/>
        <v>7.1</v>
      </c>
      <c r="Y735" s="83"/>
      <c r="AA735" s="1">
        <f t="shared" si="26"/>
        <v>5</v>
      </c>
    </row>
    <row r="736" spans="1:27" ht="35.25" customHeight="1">
      <c r="A736" s="150" t="s">
        <v>185</v>
      </c>
      <c r="B736" s="165" t="s">
        <v>70</v>
      </c>
      <c r="C736" s="153" t="s">
        <v>186</v>
      </c>
      <c r="D736" s="153" t="s">
        <v>133</v>
      </c>
      <c r="E736" s="154" t="s">
        <v>10778</v>
      </c>
      <c r="F736" s="155" t="s">
        <v>27</v>
      </c>
      <c r="G736" s="155" t="s">
        <v>189</v>
      </c>
      <c r="H736" s="155" t="s">
        <v>12521</v>
      </c>
      <c r="I736" s="166" t="s">
        <v>859</v>
      </c>
      <c r="J736" s="160" t="s">
        <v>422</v>
      </c>
      <c r="K736" s="159"/>
      <c r="L736" s="160"/>
      <c r="M736" s="159"/>
      <c r="N736" s="158" t="s">
        <v>3708</v>
      </c>
      <c r="O736" s="158" t="s">
        <v>366</v>
      </c>
      <c r="P736" s="158" t="s">
        <v>442</v>
      </c>
      <c r="Q736" s="162" t="s">
        <v>11789</v>
      </c>
      <c r="R736" s="162" t="s">
        <v>496</v>
      </c>
      <c r="S736" s="176" t="s">
        <v>496</v>
      </c>
      <c r="T736" s="167" t="s">
        <v>12018</v>
      </c>
      <c r="U736" s="149"/>
      <c r="V736" s="149"/>
      <c r="W736" s="164" t="str">
        <f>VLOOKUP(TRIM(X736),X10:Y88,2,FALSE)</f>
        <v>Frank</v>
      </c>
      <c r="X736" s="11" t="str">
        <f t="shared" si="27"/>
        <v>6.5.3</v>
      </c>
      <c r="Y736" s="83"/>
      <c r="AA736" s="1">
        <f t="shared" si="26"/>
        <v>35</v>
      </c>
    </row>
    <row r="737" spans="1:27" ht="35.25" customHeight="1">
      <c r="A737" s="150"/>
      <c r="B737" s="165" t="s">
        <v>70</v>
      </c>
      <c r="C737" s="153" t="s">
        <v>28</v>
      </c>
      <c r="D737" s="153" t="s">
        <v>179</v>
      </c>
      <c r="E737" s="154" t="s">
        <v>10779</v>
      </c>
      <c r="F737" s="155" t="s">
        <v>27</v>
      </c>
      <c r="G737" s="169" t="s">
        <v>189</v>
      </c>
      <c r="H737" s="169" t="s">
        <v>12522</v>
      </c>
      <c r="I737" s="170" t="s">
        <v>859</v>
      </c>
      <c r="J737" s="171" t="s">
        <v>455</v>
      </c>
      <c r="K737" s="172"/>
      <c r="L737" s="171"/>
      <c r="M737" s="172"/>
      <c r="N737" s="171" t="s">
        <v>1603</v>
      </c>
      <c r="O737" s="171" t="s">
        <v>366</v>
      </c>
      <c r="P737" s="171" t="s">
        <v>442</v>
      </c>
      <c r="Q737" s="173" t="s">
        <v>12369</v>
      </c>
      <c r="R737" s="173" t="s">
        <v>425</v>
      </c>
      <c r="S737" s="177"/>
      <c r="T737" s="148" t="s">
        <v>12018</v>
      </c>
      <c r="U737" s="149"/>
      <c r="V737" s="149"/>
      <c r="W737" s="164" t="str">
        <f>VLOOKUP(TRIM(X737),X10:Y88,2,FALSE)</f>
        <v>Withdrawn</v>
      </c>
      <c r="X737" s="11" t="str">
        <f t="shared" si="27"/>
        <v>99</v>
      </c>
      <c r="Y737" s="83"/>
      <c r="AA737" s="1">
        <f t="shared" si="26"/>
        <v>35</v>
      </c>
    </row>
    <row r="738" spans="1:27" ht="35.25" customHeight="1">
      <c r="A738" s="150" t="s">
        <v>185</v>
      </c>
      <c r="B738" s="165" t="s">
        <v>70</v>
      </c>
      <c r="C738" s="153" t="s">
        <v>186</v>
      </c>
      <c r="D738" s="153" t="s">
        <v>153</v>
      </c>
      <c r="E738" s="154" t="s">
        <v>10780</v>
      </c>
      <c r="F738" s="155" t="s">
        <v>27</v>
      </c>
      <c r="G738" s="155" t="s">
        <v>189</v>
      </c>
      <c r="H738" s="155" t="s">
        <v>12523</v>
      </c>
      <c r="I738" s="166" t="s">
        <v>436</v>
      </c>
      <c r="J738" s="160" t="s">
        <v>422</v>
      </c>
      <c r="K738" s="159"/>
      <c r="L738" s="160"/>
      <c r="M738" s="159"/>
      <c r="N738" s="158" t="s">
        <v>3708</v>
      </c>
      <c r="O738" s="158" t="s">
        <v>366</v>
      </c>
      <c r="P738" s="158" t="s">
        <v>442</v>
      </c>
      <c r="Q738" s="162" t="s">
        <v>12306</v>
      </c>
      <c r="R738" s="162" t="s">
        <v>13314</v>
      </c>
      <c r="S738" s="163" t="s">
        <v>13313</v>
      </c>
      <c r="T738" s="167" t="s">
        <v>11745</v>
      </c>
      <c r="U738" s="149"/>
      <c r="V738" s="149"/>
      <c r="W738" s="164" t="str">
        <f>VLOOKUP(TRIM(X738),X10:Y88,2,FALSE)</f>
        <v>Puneet</v>
      </c>
      <c r="X738" s="11" t="str">
        <f t="shared" si="27"/>
        <v>6.5.11</v>
      </c>
      <c r="Y738" s="83"/>
      <c r="AA738" s="1">
        <f t="shared" si="26"/>
        <v>12</v>
      </c>
    </row>
    <row r="739" spans="1:27" ht="35.25" customHeight="1">
      <c r="A739" s="150" t="s">
        <v>185</v>
      </c>
      <c r="B739" s="165" t="s">
        <v>70</v>
      </c>
      <c r="C739" s="153" t="s">
        <v>186</v>
      </c>
      <c r="D739" s="153" t="s">
        <v>130</v>
      </c>
      <c r="E739" s="154" t="s">
        <v>10781</v>
      </c>
      <c r="F739" s="155" t="s">
        <v>419</v>
      </c>
      <c r="G739" s="155" t="s">
        <v>745</v>
      </c>
      <c r="H739" s="155" t="s">
        <v>12307</v>
      </c>
      <c r="I739" s="166" t="s">
        <v>12308</v>
      </c>
      <c r="J739" s="160"/>
      <c r="K739" s="159"/>
      <c r="L739" s="160"/>
      <c r="M739" s="159"/>
      <c r="N739" s="158"/>
      <c r="O739" s="158" t="s">
        <v>366</v>
      </c>
      <c r="P739" s="158" t="s">
        <v>442</v>
      </c>
      <c r="Q739" s="162" t="s">
        <v>12309</v>
      </c>
      <c r="R739" s="162" t="s">
        <v>13000</v>
      </c>
      <c r="S739" s="163" t="s">
        <v>253</v>
      </c>
      <c r="T739" s="148" t="s">
        <v>1595</v>
      </c>
      <c r="U739" s="149"/>
      <c r="V739" s="149"/>
      <c r="W739" s="164" t="str">
        <f>VLOOKUP(TRIM(X739),X10:Y88,2,FALSE)</f>
        <v>Frank</v>
      </c>
      <c r="X739" s="11" t="str">
        <f t="shared" si="27"/>
        <v>6.5.2</v>
      </c>
      <c r="Y739" s="83"/>
      <c r="AA739" s="1">
        <f t="shared" si="26"/>
        <v>41</v>
      </c>
    </row>
    <row r="740" spans="1:27" ht="35.25" customHeight="1">
      <c r="A740" s="150" t="s">
        <v>185</v>
      </c>
      <c r="B740" s="165" t="s">
        <v>70</v>
      </c>
      <c r="C740" s="153" t="s">
        <v>186</v>
      </c>
      <c r="D740" s="153" t="s">
        <v>130</v>
      </c>
      <c r="E740" s="154" t="s">
        <v>10782</v>
      </c>
      <c r="F740" s="155" t="s">
        <v>27</v>
      </c>
      <c r="G740" s="155" t="s">
        <v>189</v>
      </c>
      <c r="H740" s="155" t="s">
        <v>12519</v>
      </c>
      <c r="I740" s="166" t="s">
        <v>1593</v>
      </c>
      <c r="J740" s="160" t="s">
        <v>422</v>
      </c>
      <c r="K740" s="159"/>
      <c r="L740" s="160"/>
      <c r="M740" s="159"/>
      <c r="N740" s="158" t="s">
        <v>3708</v>
      </c>
      <c r="O740" s="158" t="s">
        <v>366</v>
      </c>
      <c r="P740" s="158" t="s">
        <v>442</v>
      </c>
      <c r="Q740" s="162" t="s">
        <v>12310</v>
      </c>
      <c r="R740" s="162" t="s">
        <v>13003</v>
      </c>
      <c r="S740" s="163" t="s">
        <v>13004</v>
      </c>
      <c r="T740" s="167" t="s">
        <v>1595</v>
      </c>
      <c r="U740" s="149"/>
      <c r="V740" s="149"/>
      <c r="W740" s="164" t="str">
        <f>VLOOKUP(TRIM(X740),X10:Y88,2,FALSE)</f>
        <v>Frank</v>
      </c>
      <c r="X740" s="11" t="str">
        <f t="shared" si="27"/>
        <v>6.5.2</v>
      </c>
      <c r="Y740" s="83"/>
      <c r="AA740" s="1">
        <f t="shared" si="26"/>
        <v>19</v>
      </c>
    </row>
    <row r="741" spans="1:27" ht="35.25" customHeight="1">
      <c r="A741" s="150" t="s">
        <v>185</v>
      </c>
      <c r="B741" s="165" t="s">
        <v>70</v>
      </c>
      <c r="C741" s="153" t="s">
        <v>186</v>
      </c>
      <c r="D741" s="153" t="s">
        <v>130</v>
      </c>
      <c r="E741" s="154" t="s">
        <v>10783</v>
      </c>
      <c r="F741" s="155" t="s">
        <v>27</v>
      </c>
      <c r="G741" s="155" t="s">
        <v>189</v>
      </c>
      <c r="H741" s="155" t="s">
        <v>12520</v>
      </c>
      <c r="I741" s="166" t="s">
        <v>1593</v>
      </c>
      <c r="J741" s="160" t="s">
        <v>455</v>
      </c>
      <c r="K741" s="159"/>
      <c r="L741" s="160"/>
      <c r="M741" s="159"/>
      <c r="N741" s="158" t="s">
        <v>1603</v>
      </c>
      <c r="O741" s="158" t="s">
        <v>366</v>
      </c>
      <c r="P741" s="158" t="s">
        <v>442</v>
      </c>
      <c r="Q741" s="162" t="s">
        <v>12311</v>
      </c>
      <c r="R741" s="162" t="s">
        <v>12998</v>
      </c>
      <c r="S741" s="163" t="s">
        <v>12999</v>
      </c>
      <c r="T741" s="148" t="s">
        <v>1595</v>
      </c>
      <c r="U741" s="149"/>
      <c r="V741" s="149"/>
      <c r="W741" s="164" t="str">
        <f>VLOOKUP(TRIM(X741),X10:Y88,2,FALSE)</f>
        <v>Frank</v>
      </c>
      <c r="X741" s="11" t="str">
        <f t="shared" si="27"/>
        <v>6.5.2</v>
      </c>
      <c r="Y741" s="83"/>
      <c r="AA741" s="1">
        <f t="shared" si="26"/>
        <v>19</v>
      </c>
    </row>
    <row r="742" spans="1:27" ht="35.25" customHeight="1">
      <c r="A742" s="150" t="s">
        <v>185</v>
      </c>
      <c r="B742" s="165" t="s">
        <v>70</v>
      </c>
      <c r="C742" s="153" t="s">
        <v>186</v>
      </c>
      <c r="D742" s="153" t="s">
        <v>130</v>
      </c>
      <c r="E742" s="154" t="s">
        <v>10784</v>
      </c>
      <c r="F742" s="155" t="s">
        <v>434</v>
      </c>
      <c r="G742" s="155" t="s">
        <v>189</v>
      </c>
      <c r="H742" s="155" t="s">
        <v>12312</v>
      </c>
      <c r="I742" s="166" t="s">
        <v>1593</v>
      </c>
      <c r="J742" s="160"/>
      <c r="K742" s="159"/>
      <c r="L742" s="160"/>
      <c r="M742" s="159"/>
      <c r="N742" s="158"/>
      <c r="O742" s="158" t="s">
        <v>366</v>
      </c>
      <c r="P742" s="158" t="s">
        <v>442</v>
      </c>
      <c r="Q742" s="162" t="s">
        <v>12313</v>
      </c>
      <c r="R742" s="162" t="s">
        <v>13001</v>
      </c>
      <c r="S742" s="163" t="s">
        <v>13002</v>
      </c>
      <c r="T742" s="167" t="s">
        <v>1595</v>
      </c>
      <c r="U742" s="149"/>
      <c r="V742" s="149"/>
      <c r="W742" s="164" t="str">
        <f>VLOOKUP(TRIM(X742),X10:Y88,2,FALSE)</f>
        <v>Frank</v>
      </c>
      <c r="X742" s="11" t="str">
        <f t="shared" si="27"/>
        <v>6.5.2</v>
      </c>
      <c r="Y742" s="83"/>
      <c r="AA742" s="1">
        <f t="shared" si="26"/>
        <v>19</v>
      </c>
    </row>
    <row r="743" spans="1:27" ht="35.25" customHeight="1">
      <c r="A743" s="150" t="s">
        <v>185</v>
      </c>
      <c r="B743" s="165" t="s">
        <v>70</v>
      </c>
      <c r="C743" s="153" t="s">
        <v>186</v>
      </c>
      <c r="D743" s="153" t="s">
        <v>153</v>
      </c>
      <c r="E743" s="154" t="s">
        <v>10785</v>
      </c>
      <c r="F743" s="155" t="s">
        <v>27</v>
      </c>
      <c r="G743" s="155" t="s">
        <v>189</v>
      </c>
      <c r="H743" s="155" t="s">
        <v>12505</v>
      </c>
      <c r="I743" s="166" t="s">
        <v>765</v>
      </c>
      <c r="J743" s="160" t="s">
        <v>422</v>
      </c>
      <c r="K743" s="159"/>
      <c r="L743" s="160"/>
      <c r="M743" s="159"/>
      <c r="N743" s="158" t="s">
        <v>3708</v>
      </c>
      <c r="O743" s="158" t="s">
        <v>366</v>
      </c>
      <c r="P743" s="158" t="s">
        <v>442</v>
      </c>
      <c r="Q743" s="162" t="s">
        <v>12314</v>
      </c>
      <c r="R743" s="162" t="s">
        <v>13316</v>
      </c>
      <c r="S743" s="163" t="s">
        <v>13315</v>
      </c>
      <c r="T743" s="148" t="s">
        <v>767</v>
      </c>
      <c r="U743" s="149"/>
      <c r="V743" s="149"/>
      <c r="W743" s="164" t="str">
        <f>VLOOKUP(TRIM(X743),X10:Y88,2,FALSE)</f>
        <v>Puneet</v>
      </c>
      <c r="X743" s="11" t="str">
        <f t="shared" si="27"/>
        <v>6.5.11</v>
      </c>
      <c r="Y743" s="83"/>
      <c r="AA743" s="1">
        <f t="shared" si="26"/>
        <v>8</v>
      </c>
    </row>
    <row r="744" spans="1:27" ht="35.25" customHeight="1">
      <c r="A744" s="150" t="s">
        <v>185</v>
      </c>
      <c r="B744" s="165" t="s">
        <v>70</v>
      </c>
      <c r="C744" s="153" t="s">
        <v>186</v>
      </c>
      <c r="D744" s="153" t="s">
        <v>127</v>
      </c>
      <c r="E744" s="154" t="s">
        <v>10786</v>
      </c>
      <c r="F744" s="155" t="s">
        <v>27</v>
      </c>
      <c r="G744" s="155" t="s">
        <v>189</v>
      </c>
      <c r="H744" s="155" t="s">
        <v>12506</v>
      </c>
      <c r="I744" s="166" t="s">
        <v>765</v>
      </c>
      <c r="J744" s="160" t="s">
        <v>422</v>
      </c>
      <c r="K744" s="159"/>
      <c r="L744" s="160"/>
      <c r="M744" s="159"/>
      <c r="N744" s="158" t="s">
        <v>3708</v>
      </c>
      <c r="O744" s="158" t="s">
        <v>366</v>
      </c>
      <c r="P744" s="158" t="s">
        <v>442</v>
      </c>
      <c r="Q744" s="162" t="s">
        <v>12315</v>
      </c>
      <c r="R744" s="162" t="s">
        <v>496</v>
      </c>
      <c r="S744" s="176" t="s">
        <v>496</v>
      </c>
      <c r="T744" s="167" t="s">
        <v>767</v>
      </c>
      <c r="U744" s="149"/>
      <c r="V744" s="149"/>
      <c r="W744" s="164" t="str">
        <f>VLOOKUP(TRIM(X744),X10:Y88,2,FALSE)</f>
        <v>Frank</v>
      </c>
      <c r="X744" s="11" t="str">
        <f t="shared" si="27"/>
        <v>6.5.1</v>
      </c>
      <c r="Y744" s="83"/>
      <c r="AA744" s="1">
        <f t="shared" si="26"/>
        <v>8</v>
      </c>
    </row>
    <row r="745" spans="1:27" ht="35.25" customHeight="1">
      <c r="A745" s="150" t="s">
        <v>185</v>
      </c>
      <c r="B745" s="165" t="s">
        <v>70</v>
      </c>
      <c r="C745" s="153" t="s">
        <v>186</v>
      </c>
      <c r="D745" s="153" t="s">
        <v>162</v>
      </c>
      <c r="E745" s="154" t="s">
        <v>10787</v>
      </c>
      <c r="F745" s="155" t="s">
        <v>27</v>
      </c>
      <c r="G745" s="155" t="s">
        <v>189</v>
      </c>
      <c r="H745" s="155" t="s">
        <v>12507</v>
      </c>
      <c r="I745" s="166" t="s">
        <v>3491</v>
      </c>
      <c r="J745" s="160" t="s">
        <v>2389</v>
      </c>
      <c r="K745" s="159"/>
      <c r="L745" s="160"/>
      <c r="M745" s="159"/>
      <c r="N745" s="158" t="s">
        <v>1603</v>
      </c>
      <c r="O745" s="158" t="s">
        <v>366</v>
      </c>
      <c r="P745" s="158" t="s">
        <v>2390</v>
      </c>
      <c r="Q745" s="162" t="s">
        <v>12316</v>
      </c>
      <c r="R745" s="162" t="s">
        <v>272</v>
      </c>
      <c r="S745" s="163" t="s">
        <v>253</v>
      </c>
      <c r="T745" s="148" t="s">
        <v>3493</v>
      </c>
      <c r="U745" s="149"/>
      <c r="V745" s="149"/>
      <c r="W745" s="164" t="str">
        <f>VLOOKUP(TRIM(X745),X10:Y88,2,FALSE)</f>
        <v>Puneet</v>
      </c>
      <c r="X745" s="11" t="str">
        <f t="shared" si="27"/>
        <v>6.9</v>
      </c>
      <c r="Y745" s="83"/>
      <c r="AA745" s="1">
        <f t="shared" si="26"/>
        <v>3</v>
      </c>
    </row>
    <row r="746" spans="1:27" ht="35.25" customHeight="1">
      <c r="A746" s="150" t="s">
        <v>185</v>
      </c>
      <c r="B746" s="165" t="s">
        <v>70</v>
      </c>
      <c r="C746" s="153" t="s">
        <v>186</v>
      </c>
      <c r="D746" s="153" t="s">
        <v>158</v>
      </c>
      <c r="E746" s="154" t="s">
        <v>10788</v>
      </c>
      <c r="F746" s="155" t="s">
        <v>27</v>
      </c>
      <c r="G746" s="155" t="s">
        <v>189</v>
      </c>
      <c r="H746" s="155" t="s">
        <v>12508</v>
      </c>
      <c r="I746" s="166" t="s">
        <v>3491</v>
      </c>
      <c r="J746" s="160" t="s">
        <v>2434</v>
      </c>
      <c r="K746" s="159"/>
      <c r="L746" s="160"/>
      <c r="M746" s="159"/>
      <c r="N746" s="158" t="s">
        <v>12317</v>
      </c>
      <c r="O746" s="158" t="s">
        <v>366</v>
      </c>
      <c r="P746" s="158" t="s">
        <v>2436</v>
      </c>
      <c r="Q746" s="162" t="s">
        <v>12318</v>
      </c>
      <c r="R746" s="162" t="s">
        <v>272</v>
      </c>
      <c r="S746" s="163" t="s">
        <v>253</v>
      </c>
      <c r="T746" s="167" t="s">
        <v>3493</v>
      </c>
      <c r="U746" s="149"/>
      <c r="V746" s="149"/>
      <c r="W746" s="164" t="str">
        <f>VLOOKUP(TRIM(X746),X10:Y88,2,FALSE)</f>
        <v>Krisztian</v>
      </c>
      <c r="X746" s="11" t="str">
        <f t="shared" si="27"/>
        <v>6.7</v>
      </c>
      <c r="Y746" s="83"/>
      <c r="AA746" s="1">
        <f t="shared" si="26"/>
        <v>3</v>
      </c>
    </row>
    <row r="747" spans="1:27" ht="35.25" customHeight="1">
      <c r="A747" s="150"/>
      <c r="B747" s="165" t="s">
        <v>70</v>
      </c>
      <c r="C747" s="153" t="s">
        <v>28</v>
      </c>
      <c r="D747" s="153" t="s">
        <v>127</v>
      </c>
      <c r="E747" s="154" t="s">
        <v>10789</v>
      </c>
      <c r="F747" s="155" t="s">
        <v>27</v>
      </c>
      <c r="G747" s="169" t="s">
        <v>189</v>
      </c>
      <c r="H747" s="169" t="s">
        <v>12509</v>
      </c>
      <c r="I747" s="170" t="s">
        <v>765</v>
      </c>
      <c r="J747" s="171" t="s">
        <v>422</v>
      </c>
      <c r="K747" s="172"/>
      <c r="L747" s="171"/>
      <c r="M747" s="172"/>
      <c r="N747" s="171" t="s">
        <v>3708</v>
      </c>
      <c r="O747" s="171" t="s">
        <v>366</v>
      </c>
      <c r="P747" s="171" t="s">
        <v>442</v>
      </c>
      <c r="Q747" s="173" t="s">
        <v>14271</v>
      </c>
      <c r="R747" s="234" t="s">
        <v>14272</v>
      </c>
      <c r="S747" s="177"/>
      <c r="T747" s="148" t="s">
        <v>767</v>
      </c>
      <c r="U747" s="149"/>
      <c r="V747" s="149"/>
      <c r="W747" s="164" t="str">
        <f>VLOOKUP(TRIM(X747),X10:Y88,2,FALSE)</f>
        <v>Frank</v>
      </c>
      <c r="X747" s="11" t="str">
        <f t="shared" si="27"/>
        <v>6.5.1</v>
      </c>
      <c r="Y747" s="83"/>
      <c r="AA747" s="1">
        <f t="shared" si="26"/>
        <v>8</v>
      </c>
    </row>
    <row r="748" spans="1:27" ht="35.25" customHeight="1">
      <c r="A748" s="150" t="s">
        <v>185</v>
      </c>
      <c r="B748" s="165" t="s">
        <v>70</v>
      </c>
      <c r="C748" s="153" t="s">
        <v>186</v>
      </c>
      <c r="D748" s="153" t="s">
        <v>153</v>
      </c>
      <c r="E748" s="154" t="s">
        <v>10790</v>
      </c>
      <c r="F748" s="155" t="s">
        <v>27</v>
      </c>
      <c r="G748" s="155" t="s">
        <v>189</v>
      </c>
      <c r="H748" s="155" t="s">
        <v>12510</v>
      </c>
      <c r="I748" s="166" t="s">
        <v>765</v>
      </c>
      <c r="J748" s="160" t="s">
        <v>455</v>
      </c>
      <c r="K748" s="159"/>
      <c r="L748" s="160"/>
      <c r="M748" s="159"/>
      <c r="N748" s="158" t="s">
        <v>1603</v>
      </c>
      <c r="O748" s="158" t="s">
        <v>366</v>
      </c>
      <c r="P748" s="158" t="s">
        <v>442</v>
      </c>
      <c r="Q748" s="162" t="s">
        <v>12319</v>
      </c>
      <c r="R748" s="162" t="s">
        <v>13325</v>
      </c>
      <c r="S748" s="163" t="s">
        <v>13324</v>
      </c>
      <c r="T748" s="167" t="s">
        <v>767</v>
      </c>
      <c r="U748" s="149"/>
      <c r="V748" s="149"/>
      <c r="W748" s="164" t="str">
        <f>VLOOKUP(TRIM(X748),X10:Y88,2,FALSE)</f>
        <v>Puneet</v>
      </c>
      <c r="X748" s="11" t="str">
        <f t="shared" si="27"/>
        <v>6.5.11</v>
      </c>
      <c r="Y748" s="83"/>
      <c r="AA748" s="1">
        <f t="shared" si="26"/>
        <v>8</v>
      </c>
    </row>
    <row r="749" spans="1:27" ht="35.25" customHeight="1">
      <c r="A749" s="150" t="s">
        <v>185</v>
      </c>
      <c r="B749" s="165" t="s">
        <v>70</v>
      </c>
      <c r="C749" s="153" t="s">
        <v>186</v>
      </c>
      <c r="D749" s="153" t="s">
        <v>162</v>
      </c>
      <c r="E749" s="154" t="s">
        <v>10791</v>
      </c>
      <c r="F749" s="155" t="s">
        <v>27</v>
      </c>
      <c r="G749" s="155" t="s">
        <v>189</v>
      </c>
      <c r="H749" s="155" t="s">
        <v>12511</v>
      </c>
      <c r="I749" s="166" t="s">
        <v>859</v>
      </c>
      <c r="J749" s="160" t="s">
        <v>2389</v>
      </c>
      <c r="K749" s="159"/>
      <c r="L749" s="160"/>
      <c r="M749" s="159"/>
      <c r="N749" s="158" t="s">
        <v>1603</v>
      </c>
      <c r="O749" s="158" t="s">
        <v>366</v>
      </c>
      <c r="P749" s="158" t="s">
        <v>2390</v>
      </c>
      <c r="Q749" s="162" t="s">
        <v>12334</v>
      </c>
      <c r="R749" s="162" t="s">
        <v>13058</v>
      </c>
      <c r="S749" s="163" t="s">
        <v>253</v>
      </c>
      <c r="T749" s="148" t="s">
        <v>893</v>
      </c>
      <c r="U749" s="149"/>
      <c r="V749" s="149"/>
      <c r="W749" s="164" t="str">
        <f>VLOOKUP(TRIM(X749),X10:Y88,2,FALSE)</f>
        <v>Puneet</v>
      </c>
      <c r="X749" s="11" t="str">
        <f t="shared" si="27"/>
        <v>6.9</v>
      </c>
      <c r="Y749" s="83"/>
      <c r="AA749" s="1">
        <f t="shared" si="26"/>
        <v>35</v>
      </c>
    </row>
    <row r="750" spans="1:27" ht="35.25" customHeight="1">
      <c r="A750" s="150" t="s">
        <v>185</v>
      </c>
      <c r="B750" s="165" t="s">
        <v>70</v>
      </c>
      <c r="C750" s="153" t="s">
        <v>186</v>
      </c>
      <c r="D750" s="153" t="s">
        <v>162</v>
      </c>
      <c r="E750" s="154" t="s">
        <v>10792</v>
      </c>
      <c r="F750" s="155" t="s">
        <v>27</v>
      </c>
      <c r="G750" s="155" t="s">
        <v>189</v>
      </c>
      <c r="H750" s="155" t="s">
        <v>12512</v>
      </c>
      <c r="I750" s="166" t="s">
        <v>859</v>
      </c>
      <c r="J750" s="160" t="s">
        <v>2389</v>
      </c>
      <c r="K750" s="159"/>
      <c r="L750" s="160"/>
      <c r="M750" s="159"/>
      <c r="N750" s="158" t="s">
        <v>1603</v>
      </c>
      <c r="O750" s="158" t="s">
        <v>366</v>
      </c>
      <c r="P750" s="158" t="s">
        <v>2390</v>
      </c>
      <c r="Q750" s="162" t="s">
        <v>12335</v>
      </c>
      <c r="R750" s="178" t="s">
        <v>13063</v>
      </c>
      <c r="S750" s="163" t="s">
        <v>13062</v>
      </c>
      <c r="T750" s="167" t="s">
        <v>893</v>
      </c>
      <c r="U750" s="149"/>
      <c r="V750" s="149"/>
      <c r="W750" s="164" t="str">
        <f>VLOOKUP(TRIM(X750),X10:Y88,2,FALSE)</f>
        <v>Puneet</v>
      </c>
      <c r="X750" s="11" t="str">
        <f t="shared" si="27"/>
        <v>6.9</v>
      </c>
      <c r="Y750" s="83"/>
      <c r="AA750" s="1">
        <f t="shared" si="26"/>
        <v>35</v>
      </c>
    </row>
    <row r="751" spans="1:27" ht="35.25" customHeight="1">
      <c r="A751" s="150" t="s">
        <v>185</v>
      </c>
      <c r="B751" s="165" t="s">
        <v>70</v>
      </c>
      <c r="C751" s="153" t="s">
        <v>186</v>
      </c>
      <c r="D751" s="153" t="s">
        <v>162</v>
      </c>
      <c r="E751" s="154" t="s">
        <v>10793</v>
      </c>
      <c r="F751" s="155" t="s">
        <v>27</v>
      </c>
      <c r="G751" s="155" t="s">
        <v>189</v>
      </c>
      <c r="H751" s="155" t="s">
        <v>12513</v>
      </c>
      <c r="I751" s="166" t="s">
        <v>859</v>
      </c>
      <c r="J751" s="160" t="s">
        <v>2389</v>
      </c>
      <c r="K751" s="159"/>
      <c r="L751" s="160"/>
      <c r="M751" s="159"/>
      <c r="N751" s="158" t="s">
        <v>1603</v>
      </c>
      <c r="O751" s="158" t="s">
        <v>366</v>
      </c>
      <c r="P751" s="158" t="s">
        <v>2390</v>
      </c>
      <c r="Q751" s="162" t="s">
        <v>12336</v>
      </c>
      <c r="R751" s="162" t="s">
        <v>13069</v>
      </c>
      <c r="S751" s="163" t="s">
        <v>13068</v>
      </c>
      <c r="T751" s="148" t="s">
        <v>893</v>
      </c>
      <c r="U751" s="149"/>
      <c r="V751" s="149"/>
      <c r="W751" s="164" t="str">
        <f>VLOOKUP(TRIM(X751),X10:Y88,2,FALSE)</f>
        <v>Puneet</v>
      </c>
      <c r="X751" s="11" t="str">
        <f t="shared" si="27"/>
        <v>6.9</v>
      </c>
      <c r="Y751" s="83"/>
      <c r="AA751" s="1">
        <f t="shared" si="26"/>
        <v>35</v>
      </c>
    </row>
    <row r="752" spans="1:27" ht="35.25" customHeight="1">
      <c r="A752" s="150" t="s">
        <v>185</v>
      </c>
      <c r="B752" s="165" t="s">
        <v>70</v>
      </c>
      <c r="C752" s="153" t="s">
        <v>186</v>
      </c>
      <c r="D752" s="153" t="s">
        <v>162</v>
      </c>
      <c r="E752" s="154" t="s">
        <v>10794</v>
      </c>
      <c r="F752" s="155" t="s">
        <v>27</v>
      </c>
      <c r="G752" s="155" t="s">
        <v>189</v>
      </c>
      <c r="H752" s="155" t="s">
        <v>12514</v>
      </c>
      <c r="I752" s="166" t="s">
        <v>859</v>
      </c>
      <c r="J752" s="160" t="s">
        <v>2389</v>
      </c>
      <c r="K752" s="159"/>
      <c r="L752" s="160"/>
      <c r="M752" s="159"/>
      <c r="N752" s="158" t="s">
        <v>1603</v>
      </c>
      <c r="O752" s="158" t="s">
        <v>366</v>
      </c>
      <c r="P752" s="158" t="s">
        <v>2390</v>
      </c>
      <c r="Q752" s="162" t="s">
        <v>12337</v>
      </c>
      <c r="R752" s="162" t="s">
        <v>13071</v>
      </c>
      <c r="S752" s="163" t="s">
        <v>13070</v>
      </c>
      <c r="T752" s="167" t="s">
        <v>893</v>
      </c>
      <c r="U752" s="149"/>
      <c r="V752" s="149"/>
      <c r="W752" s="164" t="str">
        <f>VLOOKUP(TRIM(X752),X10:Y88,2,FALSE)</f>
        <v>Puneet</v>
      </c>
      <c r="X752" s="11" t="str">
        <f t="shared" si="27"/>
        <v>6.9</v>
      </c>
      <c r="Y752" s="83"/>
      <c r="AA752" s="1">
        <f t="shared" si="26"/>
        <v>35</v>
      </c>
    </row>
    <row r="753" spans="1:27" ht="35.25" customHeight="1">
      <c r="A753" s="150" t="s">
        <v>185</v>
      </c>
      <c r="B753" s="165" t="s">
        <v>70</v>
      </c>
      <c r="C753" s="153" t="s">
        <v>186</v>
      </c>
      <c r="D753" s="153" t="s">
        <v>139</v>
      </c>
      <c r="E753" s="154" t="s">
        <v>10795</v>
      </c>
      <c r="F753" s="155" t="s">
        <v>27</v>
      </c>
      <c r="G753" s="155" t="s">
        <v>189</v>
      </c>
      <c r="H753" s="155" t="s">
        <v>12515</v>
      </c>
      <c r="I753" s="166" t="s">
        <v>859</v>
      </c>
      <c r="J753" s="160" t="s">
        <v>422</v>
      </c>
      <c r="K753" s="159"/>
      <c r="L753" s="160"/>
      <c r="M753" s="159"/>
      <c r="N753" s="158" t="s">
        <v>3708</v>
      </c>
      <c r="O753" s="158" t="s">
        <v>366</v>
      </c>
      <c r="P753" s="158" t="s">
        <v>442</v>
      </c>
      <c r="Q753" s="162" t="s">
        <v>12347</v>
      </c>
      <c r="R753" s="162" t="s">
        <v>13306</v>
      </c>
      <c r="S753" s="163" t="s">
        <v>13307</v>
      </c>
      <c r="T753" s="148" t="s">
        <v>1002</v>
      </c>
      <c r="U753" s="149"/>
      <c r="V753" s="149"/>
      <c r="W753" s="164" t="str">
        <f>VLOOKUP(TRIM(X753),X10:Y88,2,FALSE)</f>
        <v>Frank</v>
      </c>
      <c r="X753" s="11" t="str">
        <f t="shared" si="27"/>
        <v>6.5.5</v>
      </c>
      <c r="Y753" s="83"/>
      <c r="AA753" s="1">
        <f t="shared" si="26"/>
        <v>35</v>
      </c>
    </row>
    <row r="754" spans="1:27" ht="35.25" customHeight="1">
      <c r="A754" s="150" t="s">
        <v>185</v>
      </c>
      <c r="B754" s="165" t="s">
        <v>70</v>
      </c>
      <c r="C754" s="153" t="s">
        <v>186</v>
      </c>
      <c r="D754" s="153" t="s">
        <v>11395</v>
      </c>
      <c r="E754" s="154" t="s">
        <v>10796</v>
      </c>
      <c r="F754" s="155" t="s">
        <v>27</v>
      </c>
      <c r="G754" s="155" t="s">
        <v>189</v>
      </c>
      <c r="H754" s="155" t="s">
        <v>12516</v>
      </c>
      <c r="I754" s="166" t="s">
        <v>1601</v>
      </c>
      <c r="J754" s="160" t="s">
        <v>422</v>
      </c>
      <c r="K754" s="159"/>
      <c r="L754" s="160"/>
      <c r="M754" s="159"/>
      <c r="N754" s="158" t="s">
        <v>3708</v>
      </c>
      <c r="O754" s="158" t="s">
        <v>366</v>
      </c>
      <c r="P754" s="158" t="s">
        <v>442</v>
      </c>
      <c r="Q754" s="162" t="s">
        <v>12348</v>
      </c>
      <c r="R754" s="162" t="s">
        <v>13630</v>
      </c>
      <c r="S754" s="163" t="s">
        <v>13629</v>
      </c>
      <c r="T754" s="167" t="s">
        <v>1606</v>
      </c>
      <c r="U754" s="149"/>
      <c r="V754" s="149"/>
      <c r="W754" s="164" t="str">
        <f>VLOOKUP(TRIM(X754),X10:Y88,2,FALSE)</f>
        <v>Puneet</v>
      </c>
      <c r="X754" s="11" t="str">
        <f t="shared" si="27"/>
        <v>6.5.8.2</v>
      </c>
      <c r="AA754" s="1">
        <f t="shared" si="26"/>
        <v>6</v>
      </c>
    </row>
    <row r="755" spans="1:27" ht="35.25" customHeight="1">
      <c r="A755" s="150" t="s">
        <v>185</v>
      </c>
      <c r="B755" s="165" t="s">
        <v>70</v>
      </c>
      <c r="C755" s="153" t="s">
        <v>186</v>
      </c>
      <c r="D755" s="153" t="s">
        <v>130</v>
      </c>
      <c r="E755" s="154" t="s">
        <v>10797</v>
      </c>
      <c r="F755" s="155" t="s">
        <v>27</v>
      </c>
      <c r="G755" s="155" t="s">
        <v>189</v>
      </c>
      <c r="H755" s="155" t="s">
        <v>12517</v>
      </c>
      <c r="I755" s="166" t="s">
        <v>1601</v>
      </c>
      <c r="J755" s="160" t="s">
        <v>422</v>
      </c>
      <c r="K755" s="159"/>
      <c r="L755" s="160"/>
      <c r="M755" s="159"/>
      <c r="N755" s="158" t="s">
        <v>3708</v>
      </c>
      <c r="O755" s="158" t="s">
        <v>366</v>
      </c>
      <c r="P755" s="158" t="s">
        <v>442</v>
      </c>
      <c r="Q755" s="162" t="s">
        <v>12349</v>
      </c>
      <c r="R755" s="162" t="s">
        <v>13565</v>
      </c>
      <c r="S755" s="163" t="s">
        <v>13566</v>
      </c>
      <c r="T755" s="148" t="s">
        <v>1606</v>
      </c>
      <c r="U755" s="149"/>
      <c r="V755" s="149"/>
      <c r="W755" s="164" t="str">
        <f>VLOOKUP(TRIM(X755),X10:Y88,2,FALSE)</f>
        <v>Frank</v>
      </c>
      <c r="X755" s="11" t="str">
        <f t="shared" si="27"/>
        <v>6.5.2</v>
      </c>
      <c r="AA755" s="1">
        <f t="shared" si="26"/>
        <v>6</v>
      </c>
    </row>
    <row r="756" spans="1:27" ht="35.25" customHeight="1">
      <c r="A756" s="150" t="s">
        <v>185</v>
      </c>
      <c r="B756" s="165" t="s">
        <v>70</v>
      </c>
      <c r="C756" s="153" t="s">
        <v>186</v>
      </c>
      <c r="D756" s="153" t="s">
        <v>149</v>
      </c>
      <c r="E756" s="154" t="s">
        <v>10798</v>
      </c>
      <c r="F756" s="155" t="s">
        <v>27</v>
      </c>
      <c r="G756" s="155" t="s">
        <v>189</v>
      </c>
      <c r="H756" s="155" t="s">
        <v>12518</v>
      </c>
      <c r="I756" s="166" t="s">
        <v>1382</v>
      </c>
      <c r="J756" s="160" t="s">
        <v>422</v>
      </c>
      <c r="K756" s="159"/>
      <c r="L756" s="160"/>
      <c r="M756" s="159"/>
      <c r="N756" s="158" t="s">
        <v>3708</v>
      </c>
      <c r="O756" s="158" t="s">
        <v>366</v>
      </c>
      <c r="P756" s="158" t="s">
        <v>442</v>
      </c>
      <c r="Q756" s="162" t="s">
        <v>12350</v>
      </c>
      <c r="R756" s="162" t="s">
        <v>496</v>
      </c>
      <c r="S756" s="176" t="s">
        <v>496</v>
      </c>
      <c r="T756" s="167" t="s">
        <v>3189</v>
      </c>
      <c r="U756" s="149"/>
      <c r="V756" s="149"/>
      <c r="W756" s="164" t="str">
        <f>VLOOKUP(TRIM(X756),X10:Y88,2,FALSE)</f>
        <v>Frank</v>
      </c>
      <c r="X756" s="11" t="str">
        <f t="shared" si="27"/>
        <v>6.5.9</v>
      </c>
      <c r="AA756" s="1">
        <f t="shared" si="26"/>
        <v>4</v>
      </c>
    </row>
    <row r="757" spans="1:27" ht="35.25" customHeight="1">
      <c r="A757" s="150" t="s">
        <v>185</v>
      </c>
      <c r="B757" s="165" t="s">
        <v>70</v>
      </c>
      <c r="C757" s="153" t="s">
        <v>186</v>
      </c>
      <c r="D757" s="153" t="s">
        <v>105</v>
      </c>
      <c r="E757" s="154" t="s">
        <v>10799</v>
      </c>
      <c r="F757" s="155" t="s">
        <v>30</v>
      </c>
      <c r="G757" s="155" t="s">
        <v>189</v>
      </c>
      <c r="H757" s="155" t="s">
        <v>14525</v>
      </c>
      <c r="I757" s="166" t="s">
        <v>12357</v>
      </c>
      <c r="J757" s="160" t="s">
        <v>1699</v>
      </c>
      <c r="K757" s="159">
        <v>1082</v>
      </c>
      <c r="L757" s="160" t="s">
        <v>76</v>
      </c>
      <c r="M757" s="159" t="s">
        <v>485</v>
      </c>
      <c r="N757" s="158" t="s">
        <v>6988</v>
      </c>
      <c r="O757" s="158" t="s">
        <v>206</v>
      </c>
      <c r="P757" s="158" t="s">
        <v>6991</v>
      </c>
      <c r="Q757" s="162" t="s">
        <v>7903</v>
      </c>
      <c r="R757" s="162" t="s">
        <v>13239</v>
      </c>
      <c r="S757" s="163" t="s">
        <v>13238</v>
      </c>
      <c r="T757" s="148" t="s">
        <v>767</v>
      </c>
      <c r="U757" s="149"/>
      <c r="V757" s="149"/>
      <c r="W757" s="164" t="str">
        <f>VLOOKUP(TRIM(X757),X10:Y88,2,FALSE)</f>
        <v>Krisztian</v>
      </c>
      <c r="X757" s="11" t="str">
        <f t="shared" si="27"/>
        <v>5.4</v>
      </c>
      <c r="AA757" s="1">
        <f t="shared" si="26"/>
        <v>14</v>
      </c>
    </row>
    <row r="758" spans="1:27" ht="35.25" customHeight="1">
      <c r="A758" s="150" t="s">
        <v>185</v>
      </c>
      <c r="B758" s="165" t="s">
        <v>70</v>
      </c>
      <c r="C758" s="153" t="s">
        <v>186</v>
      </c>
      <c r="D758" s="153" t="s">
        <v>11390</v>
      </c>
      <c r="E758" s="154" t="s">
        <v>10800</v>
      </c>
      <c r="F758" s="155" t="s">
        <v>27</v>
      </c>
      <c r="G758" s="155" t="s">
        <v>189</v>
      </c>
      <c r="H758" s="155" t="s">
        <v>12500</v>
      </c>
      <c r="I758" s="166" t="s">
        <v>12362</v>
      </c>
      <c r="J758" s="160" t="s">
        <v>422</v>
      </c>
      <c r="K758" s="159"/>
      <c r="L758" s="160"/>
      <c r="M758" s="159"/>
      <c r="N758" s="158" t="s">
        <v>3708</v>
      </c>
      <c r="O758" s="158" t="s">
        <v>366</v>
      </c>
      <c r="P758" s="158" t="s">
        <v>442</v>
      </c>
      <c r="Q758" s="162" t="s">
        <v>12363</v>
      </c>
      <c r="R758" s="162" t="s">
        <v>13154</v>
      </c>
      <c r="S758" s="163" t="s">
        <v>253</v>
      </c>
      <c r="T758" s="167" t="s">
        <v>3669</v>
      </c>
      <c r="U758" s="149"/>
      <c r="V758" s="149"/>
      <c r="W758" s="164" t="str">
        <f>VLOOKUP(TRIM(X758),X10:Y88,2,FALSE)</f>
        <v>Puneet</v>
      </c>
      <c r="X758" s="11" t="str">
        <f t="shared" si="27"/>
        <v>6.5.7.2</v>
      </c>
      <c r="AA758" s="1">
        <f t="shared" si="26"/>
        <v>17</v>
      </c>
    </row>
    <row r="759" spans="1:27" ht="35.25" customHeight="1">
      <c r="A759" s="150" t="s">
        <v>185</v>
      </c>
      <c r="B759" s="165" t="s">
        <v>70</v>
      </c>
      <c r="C759" s="153" t="s">
        <v>186</v>
      </c>
      <c r="D759" s="153" t="s">
        <v>11390</v>
      </c>
      <c r="E759" s="154" t="s">
        <v>10801</v>
      </c>
      <c r="F759" s="155" t="s">
        <v>27</v>
      </c>
      <c r="G759" s="155" t="s">
        <v>189</v>
      </c>
      <c r="H759" s="155" t="s">
        <v>12501</v>
      </c>
      <c r="I759" s="166" t="s">
        <v>12362</v>
      </c>
      <c r="J759" s="160" t="s">
        <v>422</v>
      </c>
      <c r="K759" s="159"/>
      <c r="L759" s="160"/>
      <c r="M759" s="159"/>
      <c r="N759" s="158" t="s">
        <v>3708</v>
      </c>
      <c r="O759" s="158" t="s">
        <v>366</v>
      </c>
      <c r="P759" s="158" t="s">
        <v>442</v>
      </c>
      <c r="Q759" s="162" t="s">
        <v>12364</v>
      </c>
      <c r="R759" s="162" t="s">
        <v>13154</v>
      </c>
      <c r="S759" s="163" t="s">
        <v>253</v>
      </c>
      <c r="T759" s="148" t="s">
        <v>3669</v>
      </c>
      <c r="U759" s="149"/>
      <c r="V759" s="149"/>
      <c r="W759" s="164" t="str">
        <f>VLOOKUP(TRIM(X759),X10:Y88,2,FALSE)</f>
        <v>Puneet</v>
      </c>
      <c r="X759" s="11" t="str">
        <f t="shared" si="27"/>
        <v>6.5.7.2</v>
      </c>
      <c r="AA759" s="1">
        <f t="shared" si="26"/>
        <v>17</v>
      </c>
    </row>
    <row r="760" spans="1:27" ht="35.25" customHeight="1">
      <c r="A760" s="150" t="s">
        <v>185</v>
      </c>
      <c r="B760" s="165" t="s">
        <v>70</v>
      </c>
      <c r="C760" s="153" t="s">
        <v>186</v>
      </c>
      <c r="D760" s="153" t="s">
        <v>133</v>
      </c>
      <c r="E760" s="154" t="s">
        <v>10802</v>
      </c>
      <c r="F760" s="155" t="s">
        <v>27</v>
      </c>
      <c r="G760" s="155" t="s">
        <v>189</v>
      </c>
      <c r="H760" s="155" t="s">
        <v>12502</v>
      </c>
      <c r="I760" s="166" t="s">
        <v>12362</v>
      </c>
      <c r="J760" s="160" t="s">
        <v>455</v>
      </c>
      <c r="K760" s="159"/>
      <c r="L760" s="160"/>
      <c r="M760" s="159"/>
      <c r="N760" s="158" t="s">
        <v>1603</v>
      </c>
      <c r="O760" s="158" t="s">
        <v>366</v>
      </c>
      <c r="P760" s="158" t="s">
        <v>442</v>
      </c>
      <c r="Q760" s="162" t="s">
        <v>12365</v>
      </c>
      <c r="R760" s="162" t="s">
        <v>13180</v>
      </c>
      <c r="S760" s="163" t="s">
        <v>13181</v>
      </c>
      <c r="T760" s="167" t="s">
        <v>3669</v>
      </c>
      <c r="U760" s="149"/>
      <c r="V760" s="149"/>
      <c r="W760" s="164" t="str">
        <f>VLOOKUP(TRIM(X760),X10:Y88,2,FALSE)</f>
        <v>Frank</v>
      </c>
      <c r="X760" s="11" t="str">
        <f t="shared" si="27"/>
        <v>6.5.3</v>
      </c>
      <c r="AA760" s="1">
        <f t="shared" si="26"/>
        <v>17</v>
      </c>
    </row>
    <row r="761" spans="1:27" ht="35.25" customHeight="1">
      <c r="A761" s="150" t="s">
        <v>185</v>
      </c>
      <c r="B761" s="165" t="s">
        <v>70</v>
      </c>
      <c r="C761" s="153" t="s">
        <v>28</v>
      </c>
      <c r="D761" s="153" t="s">
        <v>141</v>
      </c>
      <c r="E761" s="154" t="s">
        <v>10803</v>
      </c>
      <c r="F761" s="155" t="s">
        <v>27</v>
      </c>
      <c r="G761" s="169" t="s">
        <v>189</v>
      </c>
      <c r="H761" s="169" t="s">
        <v>12503</v>
      </c>
      <c r="I761" s="170" t="s">
        <v>3667</v>
      </c>
      <c r="J761" s="171" t="s">
        <v>422</v>
      </c>
      <c r="K761" s="172"/>
      <c r="L761" s="171"/>
      <c r="M761" s="172"/>
      <c r="N761" s="171" t="s">
        <v>3708</v>
      </c>
      <c r="O761" s="171" t="s">
        <v>366</v>
      </c>
      <c r="P761" s="171" t="s">
        <v>442</v>
      </c>
      <c r="Q761" s="173" t="s">
        <v>13421</v>
      </c>
      <c r="R761" s="173" t="s">
        <v>13422</v>
      </c>
      <c r="S761" s="177"/>
      <c r="T761" s="148" t="s">
        <v>3669</v>
      </c>
      <c r="U761" s="149"/>
      <c r="V761" s="149"/>
      <c r="W761" s="164" t="str">
        <f>VLOOKUP(TRIM(X761),X10:Y88,2,FALSE)</f>
        <v>Krisztian</v>
      </c>
      <c r="X761" s="11" t="str">
        <f t="shared" si="27"/>
        <v>6.5.6</v>
      </c>
      <c r="AA761" s="1">
        <f t="shared" si="26"/>
        <v>12</v>
      </c>
    </row>
    <row r="762" spans="1:27" ht="35.25" customHeight="1">
      <c r="A762" s="150" t="s">
        <v>185</v>
      </c>
      <c r="B762" s="258" t="s">
        <v>70</v>
      </c>
      <c r="C762" s="153" t="s">
        <v>186</v>
      </c>
      <c r="D762" s="153" t="s">
        <v>11389</v>
      </c>
      <c r="E762" s="154" t="s">
        <v>10804</v>
      </c>
      <c r="F762" s="155" t="s">
        <v>27</v>
      </c>
      <c r="G762" s="155" t="s">
        <v>189</v>
      </c>
      <c r="H762" s="155" t="s">
        <v>12504</v>
      </c>
      <c r="I762" s="166" t="s">
        <v>3667</v>
      </c>
      <c r="J762" s="160" t="s">
        <v>422</v>
      </c>
      <c r="K762" s="159"/>
      <c r="L762" s="160"/>
      <c r="M762" s="159"/>
      <c r="N762" s="158" t="s">
        <v>3708</v>
      </c>
      <c r="O762" s="158" t="s">
        <v>366</v>
      </c>
      <c r="P762" s="158" t="s">
        <v>442</v>
      </c>
      <c r="Q762" s="162" t="s">
        <v>12366</v>
      </c>
      <c r="R762" s="162" t="s">
        <v>13154</v>
      </c>
      <c r="S762" s="163" t="s">
        <v>253</v>
      </c>
      <c r="T762" s="167" t="s">
        <v>3669</v>
      </c>
      <c r="U762" s="149"/>
      <c r="V762" s="149"/>
      <c r="W762" s="164" t="str">
        <f>VLOOKUP(TRIM(X762),X10:Y88,2,FALSE)</f>
        <v>Puneet</v>
      </c>
      <c r="X762" s="11" t="str">
        <f t="shared" si="27"/>
        <v>6.5.7.1</v>
      </c>
      <c r="AA762" s="1">
        <f t="shared" si="26"/>
        <v>12</v>
      </c>
    </row>
    <row r="763" spans="1:27" ht="35.25" customHeight="1">
      <c r="A763" s="150" t="s">
        <v>185</v>
      </c>
      <c r="B763" s="165" t="s">
        <v>70</v>
      </c>
      <c r="C763" s="153" t="s">
        <v>186</v>
      </c>
      <c r="D763" s="153" t="s">
        <v>6895</v>
      </c>
      <c r="E763" s="154" t="s">
        <v>10805</v>
      </c>
      <c r="F763" s="155" t="s">
        <v>419</v>
      </c>
      <c r="G763" s="155" t="s">
        <v>59</v>
      </c>
      <c r="H763" s="155" t="s">
        <v>12891</v>
      </c>
      <c r="I763" s="166" t="s">
        <v>859</v>
      </c>
      <c r="J763" s="160"/>
      <c r="K763" s="159"/>
      <c r="L763" s="160"/>
      <c r="M763" s="159"/>
      <c r="N763" s="158"/>
      <c r="O763" s="158" t="s">
        <v>366</v>
      </c>
      <c r="P763" s="158" t="s">
        <v>11899</v>
      </c>
      <c r="Q763" s="162" t="s">
        <v>12892</v>
      </c>
      <c r="R763" s="162" t="s">
        <v>13228</v>
      </c>
      <c r="S763" s="163" t="s">
        <v>253</v>
      </c>
      <c r="T763" s="148" t="s">
        <v>893</v>
      </c>
      <c r="U763" s="149"/>
      <c r="V763" s="149"/>
      <c r="W763" s="164" t="str">
        <f>VLOOKUP(TRIM(X763),X10:Y88,2,FALSE)</f>
        <v>Krisztian</v>
      </c>
      <c r="X763" s="11" t="str">
        <f t="shared" si="27"/>
        <v>6.13</v>
      </c>
      <c r="AA763" s="1">
        <f t="shared" si="26"/>
        <v>35</v>
      </c>
    </row>
    <row r="764" spans="1:27" ht="35.25" customHeight="1">
      <c r="A764" s="150" t="s">
        <v>185</v>
      </c>
      <c r="B764" s="165" t="s">
        <v>70</v>
      </c>
      <c r="C764" s="153" t="s">
        <v>186</v>
      </c>
      <c r="D764" s="153" t="s">
        <v>2149</v>
      </c>
      <c r="E764" s="154" t="s">
        <v>10806</v>
      </c>
      <c r="F764" s="155" t="s">
        <v>25</v>
      </c>
      <c r="G764" s="155" t="s">
        <v>203</v>
      </c>
      <c r="H764" s="155" t="s">
        <v>12901</v>
      </c>
      <c r="I764" s="166" t="s">
        <v>12899</v>
      </c>
      <c r="J764" s="160"/>
      <c r="K764" s="159"/>
      <c r="L764" s="160"/>
      <c r="M764" s="159"/>
      <c r="N764" s="158"/>
      <c r="O764" s="158"/>
      <c r="P764" s="158" t="s">
        <v>7066</v>
      </c>
      <c r="Q764" s="162" t="s">
        <v>12898</v>
      </c>
      <c r="R764" s="162" t="s">
        <v>13356</v>
      </c>
      <c r="S764" s="163" t="s">
        <v>253</v>
      </c>
      <c r="T764" s="167" t="s">
        <v>6917</v>
      </c>
      <c r="U764" s="149"/>
      <c r="V764" s="149"/>
      <c r="W764" s="164" t="str">
        <f>VLOOKUP(TRIM(X764),X10:Y88,2,FALSE)</f>
        <v>Puneet</v>
      </c>
      <c r="X764" s="11" t="str">
        <f t="shared" si="27"/>
        <v>6.11</v>
      </c>
      <c r="AA764" s="1">
        <f t="shared" si="26"/>
        <v>24</v>
      </c>
    </row>
    <row r="765" spans="1:27" ht="35.25" customHeight="1">
      <c r="A765" s="150" t="s">
        <v>185</v>
      </c>
      <c r="B765" s="165" t="s">
        <v>70</v>
      </c>
      <c r="C765" s="153" t="s">
        <v>186</v>
      </c>
      <c r="D765" s="153" t="s">
        <v>127</v>
      </c>
      <c r="E765" s="154" t="s">
        <v>10807</v>
      </c>
      <c r="F765" s="155" t="s">
        <v>25</v>
      </c>
      <c r="G765" s="155" t="s">
        <v>203</v>
      </c>
      <c r="H765" s="155" t="s">
        <v>12945</v>
      </c>
      <c r="I765" s="166" t="s">
        <v>12902</v>
      </c>
      <c r="J765" s="160"/>
      <c r="K765" s="159"/>
      <c r="L765" s="160"/>
      <c r="M765" s="159"/>
      <c r="N765" s="158"/>
      <c r="O765" s="158"/>
      <c r="P765" s="158" t="s">
        <v>442</v>
      </c>
      <c r="Q765" s="162" t="s">
        <v>12948</v>
      </c>
      <c r="R765" s="162" t="s">
        <v>13047</v>
      </c>
      <c r="S765" s="163" t="s">
        <v>253</v>
      </c>
      <c r="T765" s="148" t="s">
        <v>12900</v>
      </c>
      <c r="U765" s="149"/>
      <c r="V765" s="149"/>
      <c r="W765" s="164" t="str">
        <f>VLOOKUP(TRIM(X765),X10:Y88,2,FALSE)</f>
        <v>Frank</v>
      </c>
      <c r="X765" s="11" t="str">
        <f t="shared" si="27"/>
        <v>6.5.1</v>
      </c>
      <c r="AA765" s="1">
        <f t="shared" si="26"/>
        <v>27</v>
      </c>
    </row>
    <row r="766" spans="1:27" ht="35.25" customHeight="1">
      <c r="A766" s="150" t="s">
        <v>185</v>
      </c>
      <c r="B766" s="165" t="s">
        <v>70</v>
      </c>
      <c r="C766" s="153" t="s">
        <v>186</v>
      </c>
      <c r="D766" s="153" t="s">
        <v>139</v>
      </c>
      <c r="E766" s="154" t="s">
        <v>10808</v>
      </c>
      <c r="F766" s="155" t="s">
        <v>25</v>
      </c>
      <c r="G766" s="155" t="s">
        <v>242</v>
      </c>
      <c r="H766" s="155" t="s">
        <v>12906</v>
      </c>
      <c r="I766" s="166" t="s">
        <v>12907</v>
      </c>
      <c r="J766" s="160"/>
      <c r="K766" s="159"/>
      <c r="L766" s="160"/>
      <c r="M766" s="159"/>
      <c r="N766" s="158"/>
      <c r="O766" s="158" t="s">
        <v>366</v>
      </c>
      <c r="P766" s="158" t="s">
        <v>12908</v>
      </c>
      <c r="Q766" s="162" t="s">
        <v>12909</v>
      </c>
      <c r="R766" s="162" t="s">
        <v>14254</v>
      </c>
      <c r="S766" s="168" t="s">
        <v>200</v>
      </c>
      <c r="T766" s="167" t="s">
        <v>3743</v>
      </c>
      <c r="U766" s="149"/>
      <c r="V766" s="149"/>
      <c r="W766" s="164" t="str">
        <f>VLOOKUP(TRIM(X766),X10:Y88,2,FALSE)</f>
        <v>Frank</v>
      </c>
      <c r="X766" s="11" t="str">
        <f t="shared" si="27"/>
        <v>6.5.5</v>
      </c>
      <c r="AA766" s="1">
        <f t="shared" si="26"/>
        <v>18</v>
      </c>
    </row>
    <row r="767" spans="1:27" ht="35.25" customHeight="1">
      <c r="A767" s="150" t="s">
        <v>185</v>
      </c>
      <c r="B767" s="165" t="s">
        <v>70</v>
      </c>
      <c r="C767" s="153" t="s">
        <v>186</v>
      </c>
      <c r="D767" s="153" t="s">
        <v>105</v>
      </c>
      <c r="E767" s="154" t="s">
        <v>10809</v>
      </c>
      <c r="F767" s="155" t="s">
        <v>25</v>
      </c>
      <c r="G767" s="155" t="s">
        <v>203</v>
      </c>
      <c r="H767" s="155" t="s">
        <v>12910</v>
      </c>
      <c r="I767" s="166" t="s">
        <v>12911</v>
      </c>
      <c r="J767" s="160"/>
      <c r="K767" s="159"/>
      <c r="L767" s="160"/>
      <c r="M767" s="159"/>
      <c r="N767" s="158"/>
      <c r="O767" s="158" t="s">
        <v>206</v>
      </c>
      <c r="P767" s="158" t="s">
        <v>6991</v>
      </c>
      <c r="Q767" s="162" t="s">
        <v>12912</v>
      </c>
      <c r="R767" s="162" t="s">
        <v>14265</v>
      </c>
      <c r="S767" s="163" t="s">
        <v>210</v>
      </c>
      <c r="T767" s="148" t="s">
        <v>12913</v>
      </c>
      <c r="U767" s="149"/>
      <c r="V767" s="149"/>
      <c r="W767" s="164" t="str">
        <f>VLOOKUP(TRIM(X767),X10:Y88,2,FALSE)</f>
        <v>Krisztian</v>
      </c>
      <c r="X767" s="11" t="str">
        <f t="shared" si="27"/>
        <v>5.4</v>
      </c>
      <c r="AA767" s="1">
        <f t="shared" si="26"/>
        <v>18</v>
      </c>
    </row>
    <row r="768" spans="1:27" ht="35.25" customHeight="1">
      <c r="A768" s="150" t="s">
        <v>185</v>
      </c>
      <c r="B768" s="165" t="s">
        <v>70</v>
      </c>
      <c r="C768" s="153" t="s">
        <v>186</v>
      </c>
      <c r="D768" s="153" t="s">
        <v>6896</v>
      </c>
      <c r="E768" s="154" t="s">
        <v>10810</v>
      </c>
      <c r="F768" s="155" t="s">
        <v>25</v>
      </c>
      <c r="G768" s="155" t="s">
        <v>203</v>
      </c>
      <c r="H768" s="155" t="s">
        <v>12914</v>
      </c>
      <c r="I768" s="166" t="s">
        <v>12915</v>
      </c>
      <c r="J768" s="160"/>
      <c r="K768" s="159"/>
      <c r="L768" s="160"/>
      <c r="M768" s="159"/>
      <c r="N768" s="158"/>
      <c r="O768" s="158" t="s">
        <v>366</v>
      </c>
      <c r="P768" s="158" t="s">
        <v>367</v>
      </c>
      <c r="Q768" s="162" t="s">
        <v>12916</v>
      </c>
      <c r="R768" s="162" t="s">
        <v>272</v>
      </c>
      <c r="S768" s="163" t="s">
        <v>253</v>
      </c>
      <c r="T768" s="167" t="s">
        <v>370</v>
      </c>
      <c r="U768" s="149"/>
      <c r="V768" s="149"/>
      <c r="W768" s="164" t="str">
        <f>VLOOKUP(TRIM(X768),X10:Y88,2,FALSE)</f>
        <v>Puneet</v>
      </c>
      <c r="X768" s="11" t="str">
        <f t="shared" si="27"/>
        <v>6.14</v>
      </c>
      <c r="AA768" s="1">
        <f t="shared" si="26"/>
        <v>18</v>
      </c>
    </row>
    <row r="769" spans="1:27" ht="35.25" customHeight="1">
      <c r="A769" s="150" t="s">
        <v>185</v>
      </c>
      <c r="B769" s="165" t="s">
        <v>70</v>
      </c>
      <c r="C769" s="153" t="s">
        <v>186</v>
      </c>
      <c r="D769" s="153" t="s">
        <v>127</v>
      </c>
      <c r="E769" s="154" t="s">
        <v>10811</v>
      </c>
      <c r="F769" s="155" t="s">
        <v>25</v>
      </c>
      <c r="G769" s="155" t="s">
        <v>242</v>
      </c>
      <c r="H769" s="155" t="s">
        <v>12917</v>
      </c>
      <c r="I769" s="166" t="s">
        <v>12918</v>
      </c>
      <c r="J769" s="160"/>
      <c r="K769" s="159"/>
      <c r="L769" s="160"/>
      <c r="M769" s="159"/>
      <c r="N769" s="158"/>
      <c r="O769" s="158" t="s">
        <v>366</v>
      </c>
      <c r="P769" s="158" t="s">
        <v>12919</v>
      </c>
      <c r="Q769" s="162" t="s">
        <v>12920</v>
      </c>
      <c r="R769" s="162" t="s">
        <v>12991</v>
      </c>
      <c r="S769" s="168" t="s">
        <v>200</v>
      </c>
      <c r="T769" s="148" t="s">
        <v>12913</v>
      </c>
      <c r="U769" s="149"/>
      <c r="V769" s="149"/>
      <c r="W769" s="164" t="str">
        <f>VLOOKUP(TRIM(X769),X10:Y88,2,FALSE)</f>
        <v>Frank</v>
      </c>
      <c r="X769" s="11" t="str">
        <f t="shared" si="27"/>
        <v>6.5.1</v>
      </c>
      <c r="AA769" s="1">
        <f t="shared" si="26"/>
        <v>18</v>
      </c>
    </row>
    <row r="770" spans="1:27" ht="35.25" customHeight="1">
      <c r="A770" s="150" t="s">
        <v>185</v>
      </c>
      <c r="B770" s="165" t="s">
        <v>70</v>
      </c>
      <c r="C770" s="153" t="s">
        <v>186</v>
      </c>
      <c r="D770" s="153" t="s">
        <v>127</v>
      </c>
      <c r="E770" s="154" t="s">
        <v>10812</v>
      </c>
      <c r="F770" s="155" t="s">
        <v>25</v>
      </c>
      <c r="G770" s="155" t="s">
        <v>203</v>
      </c>
      <c r="H770" s="155" t="s">
        <v>12921</v>
      </c>
      <c r="I770" s="166" t="s">
        <v>12922</v>
      </c>
      <c r="J770" s="160"/>
      <c r="K770" s="159"/>
      <c r="L770" s="160"/>
      <c r="M770" s="159"/>
      <c r="N770" s="158"/>
      <c r="O770" s="158" t="s">
        <v>366</v>
      </c>
      <c r="P770" s="158" t="s">
        <v>367</v>
      </c>
      <c r="Q770" s="162" t="s">
        <v>12923</v>
      </c>
      <c r="R770" s="162" t="s">
        <v>13073</v>
      </c>
      <c r="S770" s="163" t="s">
        <v>253</v>
      </c>
      <c r="T770" s="167" t="s">
        <v>12924</v>
      </c>
      <c r="U770" s="149"/>
      <c r="V770" s="149"/>
      <c r="W770" s="164" t="str">
        <f>VLOOKUP(TRIM(X770),X10:Y88,2,FALSE)</f>
        <v>Frank</v>
      </c>
      <c r="X770" s="11" t="str">
        <f t="shared" si="27"/>
        <v>6.5.1</v>
      </c>
      <c r="AA770" s="1">
        <f t="shared" si="26"/>
        <v>18</v>
      </c>
    </row>
    <row r="771" spans="1:27" ht="35.25" customHeight="1">
      <c r="A771" s="150" t="s">
        <v>185</v>
      </c>
      <c r="B771" s="165" t="s">
        <v>70</v>
      </c>
      <c r="C771" s="153" t="s">
        <v>186</v>
      </c>
      <c r="D771" s="153" t="s">
        <v>6897</v>
      </c>
      <c r="E771" s="154" t="s">
        <v>10813</v>
      </c>
      <c r="F771" s="155" t="s">
        <v>25</v>
      </c>
      <c r="G771" s="155" t="s">
        <v>203</v>
      </c>
      <c r="H771" s="155" t="s">
        <v>12925</v>
      </c>
      <c r="I771" s="166" t="s">
        <v>12926</v>
      </c>
      <c r="J771" s="160"/>
      <c r="K771" s="159"/>
      <c r="L771" s="160"/>
      <c r="M771" s="159"/>
      <c r="N771" s="158"/>
      <c r="O771" s="158" t="s">
        <v>366</v>
      </c>
      <c r="P771" s="158" t="s">
        <v>12927</v>
      </c>
      <c r="Q771" s="162" t="s">
        <v>12928</v>
      </c>
      <c r="R771" s="162" t="s">
        <v>272</v>
      </c>
      <c r="S771" s="163" t="s">
        <v>253</v>
      </c>
      <c r="T771" s="148" t="s">
        <v>12913</v>
      </c>
      <c r="U771" s="149"/>
      <c r="V771" s="149"/>
      <c r="W771" s="164" t="str">
        <f>VLOOKUP(TRIM(X771),X10:Y88,2,FALSE)</f>
        <v>Frank</v>
      </c>
      <c r="X771" s="11" t="str">
        <f t="shared" si="27"/>
        <v>6.15</v>
      </c>
      <c r="AA771" s="1">
        <f t="shared" si="26"/>
        <v>18</v>
      </c>
    </row>
    <row r="772" spans="1:27" ht="35.25" customHeight="1">
      <c r="A772" s="150" t="s">
        <v>185</v>
      </c>
      <c r="B772" s="165" t="s">
        <v>70</v>
      </c>
      <c r="C772" s="153" t="s">
        <v>186</v>
      </c>
      <c r="D772" s="153" t="s">
        <v>2149</v>
      </c>
      <c r="E772" s="154" t="s">
        <v>10814</v>
      </c>
      <c r="F772" s="155" t="s">
        <v>25</v>
      </c>
      <c r="G772" s="155" t="s">
        <v>203</v>
      </c>
      <c r="H772" s="155" t="s">
        <v>12929</v>
      </c>
      <c r="I772" s="166" t="s">
        <v>12930</v>
      </c>
      <c r="J772" s="160"/>
      <c r="K772" s="159"/>
      <c r="L772" s="160"/>
      <c r="M772" s="159"/>
      <c r="N772" s="158"/>
      <c r="O772" s="158" t="s">
        <v>366</v>
      </c>
      <c r="P772" s="158" t="s">
        <v>12931</v>
      </c>
      <c r="Q772" s="162" t="s">
        <v>12904</v>
      </c>
      <c r="R772" s="162" t="s">
        <v>14275</v>
      </c>
      <c r="S772" s="163" t="s">
        <v>210</v>
      </c>
      <c r="T772" s="167" t="s">
        <v>8590</v>
      </c>
      <c r="U772" s="149"/>
      <c r="V772" s="149"/>
      <c r="W772" s="164" t="str">
        <f>VLOOKUP(TRIM(X772),X10:Y88,2,FALSE)</f>
        <v>Puneet</v>
      </c>
      <c r="X772" s="11" t="str">
        <f t="shared" si="27"/>
        <v>6.11</v>
      </c>
      <c r="AA772" s="1">
        <f t="shared" si="26"/>
        <v>18</v>
      </c>
    </row>
    <row r="773" spans="1:27" ht="35.25" customHeight="1">
      <c r="A773" s="150" t="s">
        <v>185</v>
      </c>
      <c r="B773" s="165" t="s">
        <v>70</v>
      </c>
      <c r="C773" s="153" t="s">
        <v>186</v>
      </c>
      <c r="D773" s="153" t="s">
        <v>127</v>
      </c>
      <c r="E773" s="154" t="s">
        <v>10815</v>
      </c>
      <c r="F773" s="155" t="s">
        <v>25</v>
      </c>
      <c r="G773" s="155" t="s">
        <v>203</v>
      </c>
      <c r="H773" s="155" t="s">
        <v>12932</v>
      </c>
      <c r="I773" s="166" t="s">
        <v>12933</v>
      </c>
      <c r="J773" s="160"/>
      <c r="K773" s="159"/>
      <c r="L773" s="160"/>
      <c r="M773" s="159"/>
      <c r="N773" s="158"/>
      <c r="O773" s="158" t="s">
        <v>366</v>
      </c>
      <c r="P773" s="158" t="s">
        <v>12934</v>
      </c>
      <c r="Q773" s="162" t="s">
        <v>12935</v>
      </c>
      <c r="R773" s="162" t="s">
        <v>12991</v>
      </c>
      <c r="S773" s="168" t="s">
        <v>200</v>
      </c>
      <c r="T773" s="148" t="s">
        <v>12936</v>
      </c>
      <c r="U773" s="149"/>
      <c r="V773" s="149"/>
      <c r="W773" s="164" t="str">
        <f>VLOOKUP(TRIM(X773),X10:Y88,2,FALSE)</f>
        <v>Frank</v>
      </c>
      <c r="X773" s="11" t="str">
        <f t="shared" si="27"/>
        <v>6.5.1</v>
      </c>
      <c r="AA773" s="1">
        <f t="shared" si="26"/>
        <v>18</v>
      </c>
    </row>
    <row r="774" spans="1:27" ht="35.25" customHeight="1">
      <c r="A774" s="150" t="s">
        <v>185</v>
      </c>
      <c r="B774" s="165" t="s">
        <v>70</v>
      </c>
      <c r="C774" s="153" t="s">
        <v>186</v>
      </c>
      <c r="D774" s="153" t="s">
        <v>91</v>
      </c>
      <c r="E774" s="154" t="s">
        <v>10816</v>
      </c>
      <c r="F774" s="155" t="s">
        <v>25</v>
      </c>
      <c r="G774" s="155" t="s">
        <v>203</v>
      </c>
      <c r="H774" s="155" t="s">
        <v>12938</v>
      </c>
      <c r="I774" s="166" t="s">
        <v>12939</v>
      </c>
      <c r="J774" s="160"/>
      <c r="K774" s="159"/>
      <c r="L774" s="160"/>
      <c r="M774" s="159"/>
      <c r="N774" s="158"/>
      <c r="O774" s="158" t="s">
        <v>366</v>
      </c>
      <c r="P774" s="158" t="s">
        <v>11511</v>
      </c>
      <c r="Q774" s="162" t="s">
        <v>12937</v>
      </c>
      <c r="R774" s="162" t="s">
        <v>8630</v>
      </c>
      <c r="S774" s="168" t="s">
        <v>200</v>
      </c>
      <c r="T774" s="167" t="s">
        <v>11512</v>
      </c>
      <c r="U774" s="149"/>
      <c r="V774" s="149"/>
      <c r="W774" s="164" t="str">
        <f>VLOOKUP(TRIM(X774),X10:Y88,2,FALSE)</f>
        <v>Puneet</v>
      </c>
      <c r="X774" s="11" t="str">
        <f t="shared" si="27"/>
        <v>5.1</v>
      </c>
      <c r="AA774" s="1">
        <f t="shared" si="26"/>
        <v>18</v>
      </c>
    </row>
    <row r="775" spans="1:27" ht="35.25" customHeight="1">
      <c r="A775" s="150" t="s">
        <v>185</v>
      </c>
      <c r="B775" s="165" t="s">
        <v>70</v>
      </c>
      <c r="C775" s="153" t="s">
        <v>186</v>
      </c>
      <c r="D775" s="153" t="s">
        <v>91</v>
      </c>
      <c r="E775" s="154" t="s">
        <v>10817</v>
      </c>
      <c r="F775" s="155" t="s">
        <v>25</v>
      </c>
      <c r="G775" s="155" t="s">
        <v>203</v>
      </c>
      <c r="H775" s="155" t="s">
        <v>12940</v>
      </c>
      <c r="I775" s="166" t="s">
        <v>12941</v>
      </c>
      <c r="J775" s="160"/>
      <c r="K775" s="159"/>
      <c r="L775" s="160"/>
      <c r="M775" s="159"/>
      <c r="N775" s="158"/>
      <c r="O775" s="158" t="s">
        <v>366</v>
      </c>
      <c r="P775" s="158" t="s">
        <v>12942</v>
      </c>
      <c r="Q775" s="162" t="s">
        <v>12943</v>
      </c>
      <c r="R775" s="162" t="s">
        <v>8630</v>
      </c>
      <c r="S775" s="168" t="s">
        <v>200</v>
      </c>
      <c r="T775" s="148" t="s">
        <v>12944</v>
      </c>
      <c r="U775" s="149"/>
      <c r="V775" s="149"/>
      <c r="W775" s="164" t="str">
        <f>VLOOKUP(TRIM(X775),X10:Y88,2,FALSE)</f>
        <v>Puneet</v>
      </c>
      <c r="X775" s="11" t="str">
        <f t="shared" si="27"/>
        <v>5.1</v>
      </c>
      <c r="AA775" s="1">
        <f t="shared" si="26"/>
        <v>18</v>
      </c>
    </row>
    <row r="776" spans="1:27" ht="35.25" customHeight="1">
      <c r="A776" s="150" t="s">
        <v>185</v>
      </c>
      <c r="B776" s="165" t="s">
        <v>70</v>
      </c>
      <c r="C776" s="153" t="s">
        <v>186</v>
      </c>
      <c r="D776" s="153" t="s">
        <v>127</v>
      </c>
      <c r="E776" s="154" t="s">
        <v>10818</v>
      </c>
      <c r="F776" s="155" t="s">
        <v>25</v>
      </c>
      <c r="G776" s="155" t="s">
        <v>203</v>
      </c>
      <c r="H776" s="155" t="s">
        <v>12949</v>
      </c>
      <c r="I776" s="166" t="s">
        <v>12946</v>
      </c>
      <c r="J776" s="160"/>
      <c r="K776" s="159"/>
      <c r="L776" s="160"/>
      <c r="M776" s="159"/>
      <c r="N776" s="158"/>
      <c r="O776" s="158"/>
      <c r="P776" s="158" t="s">
        <v>442</v>
      </c>
      <c r="Q776" s="162" t="s">
        <v>12947</v>
      </c>
      <c r="R776" s="162" t="s">
        <v>13092</v>
      </c>
      <c r="S776" s="163" t="s">
        <v>253</v>
      </c>
      <c r="T776" s="167" t="s">
        <v>3730</v>
      </c>
      <c r="U776" s="149"/>
      <c r="V776" s="149"/>
      <c r="W776" s="164" t="str">
        <f>VLOOKUP(TRIM(X776),X10:Y88,2,FALSE)</f>
        <v>Frank</v>
      </c>
      <c r="X776" s="11" t="str">
        <f t="shared" si="27"/>
        <v>6.5.1</v>
      </c>
      <c r="AA776" s="1">
        <f t="shared" si="26"/>
        <v>48</v>
      </c>
    </row>
    <row r="777" spans="1:27" ht="35.25" customHeight="1">
      <c r="A777" s="150" t="s">
        <v>185</v>
      </c>
      <c r="B777" s="165" t="s">
        <v>70</v>
      </c>
      <c r="C777" s="153" t="s">
        <v>186</v>
      </c>
      <c r="D777" s="153" t="s">
        <v>105</v>
      </c>
      <c r="E777" s="154" t="s">
        <v>10819</v>
      </c>
      <c r="F777" s="155" t="s">
        <v>25</v>
      </c>
      <c r="G777" s="155" t="s">
        <v>203</v>
      </c>
      <c r="H777" s="155" t="s">
        <v>12952</v>
      </c>
      <c r="I777" s="166" t="s">
        <v>12955</v>
      </c>
      <c r="J777" s="160"/>
      <c r="K777" s="159"/>
      <c r="L777" s="160"/>
      <c r="M777" s="159"/>
      <c r="N777" s="158"/>
      <c r="O777" s="158"/>
      <c r="P777" s="158"/>
      <c r="Q777" s="162" t="s">
        <v>12953</v>
      </c>
      <c r="R777" s="162" t="s">
        <v>8630</v>
      </c>
      <c r="S777" s="168" t="s">
        <v>200</v>
      </c>
      <c r="T777" s="148" t="s">
        <v>12954</v>
      </c>
      <c r="U777" s="149"/>
      <c r="V777" s="149"/>
      <c r="W777" s="164" t="str">
        <f>VLOOKUP(TRIM(X777),X10:Y88,2,FALSE)</f>
        <v>Krisztian</v>
      </c>
      <c r="X777" s="11" t="str">
        <f t="shared" si="27"/>
        <v>5.4</v>
      </c>
      <c r="AA777" s="1">
        <f t="shared" si="26"/>
        <v>30</v>
      </c>
    </row>
    <row r="778" spans="1:27" ht="35.25" customHeight="1">
      <c r="A778" s="150" t="s">
        <v>185</v>
      </c>
      <c r="B778" s="165" t="s">
        <v>70</v>
      </c>
      <c r="C778" s="153" t="s">
        <v>186</v>
      </c>
      <c r="D778" s="153" t="s">
        <v>136</v>
      </c>
      <c r="E778" s="154" t="s">
        <v>10820</v>
      </c>
      <c r="F778" s="155" t="s">
        <v>434</v>
      </c>
      <c r="G778" s="155" t="s">
        <v>189</v>
      </c>
      <c r="H778" s="155" t="s">
        <v>12956</v>
      </c>
      <c r="I778" s="166" t="s">
        <v>1005</v>
      </c>
      <c r="J778" s="160"/>
      <c r="K778" s="159"/>
      <c r="L778" s="160"/>
      <c r="M778" s="159"/>
      <c r="N778" s="158"/>
      <c r="O778" s="158"/>
      <c r="P778" s="158" t="s">
        <v>442</v>
      </c>
      <c r="Q778" s="162" t="s">
        <v>7254</v>
      </c>
      <c r="R778" s="162" t="s">
        <v>14473</v>
      </c>
      <c r="S778" s="176" t="s">
        <v>496</v>
      </c>
      <c r="T778" s="167" t="s">
        <v>848</v>
      </c>
      <c r="U778" s="149"/>
      <c r="V778" s="149"/>
      <c r="W778" s="164" t="str">
        <f>VLOOKUP(TRIM(X778),X10:Y88,2,FALSE)</f>
        <v>Frank</v>
      </c>
      <c r="X778" s="11" t="str">
        <f t="shared" si="27"/>
        <v>6.5.4</v>
      </c>
      <c r="AA778" s="1">
        <f t="shared" si="26"/>
        <v>5</v>
      </c>
    </row>
    <row r="779" spans="1:27" ht="35.25" customHeight="1">
      <c r="A779" s="150" t="s">
        <v>185</v>
      </c>
      <c r="B779" s="165" t="s">
        <v>70</v>
      </c>
      <c r="C779" s="153" t="s">
        <v>186</v>
      </c>
      <c r="D779" s="153" t="s">
        <v>127</v>
      </c>
      <c r="E779" s="154" t="s">
        <v>10821</v>
      </c>
      <c r="F779" s="155" t="s">
        <v>27</v>
      </c>
      <c r="G779" s="155" t="s">
        <v>189</v>
      </c>
      <c r="H779" s="155" t="s">
        <v>12839</v>
      </c>
      <c r="I779" s="166" t="s">
        <v>13048</v>
      </c>
      <c r="J779" s="160" t="s">
        <v>422</v>
      </c>
      <c r="K779" s="159"/>
      <c r="L779" s="160"/>
      <c r="M779" s="159"/>
      <c r="N779" s="158" t="s">
        <v>3708</v>
      </c>
      <c r="O779" s="158" t="s">
        <v>366</v>
      </c>
      <c r="P779" s="158" t="s">
        <v>442</v>
      </c>
      <c r="Q779" s="162" t="s">
        <v>11689</v>
      </c>
      <c r="R779" s="162" t="s">
        <v>13050</v>
      </c>
      <c r="S779" s="163" t="s">
        <v>13051</v>
      </c>
      <c r="T779" s="148" t="s">
        <v>11688</v>
      </c>
      <c r="U779" s="149"/>
      <c r="V779" s="149"/>
      <c r="W779" s="164" t="str">
        <f>VLOOKUP(TRIM(X779),X10:Y88,2,FALSE)</f>
        <v>Frank</v>
      </c>
      <c r="X779" s="11" t="str">
        <f t="shared" si="27"/>
        <v>6.5.1</v>
      </c>
      <c r="AA779" s="1">
        <f t="shared" si="26"/>
        <v>232</v>
      </c>
    </row>
    <row r="780" spans="1:27" ht="35.25" customHeight="1">
      <c r="A780" s="150" t="s">
        <v>185</v>
      </c>
      <c r="B780" s="165" t="s">
        <v>70</v>
      </c>
      <c r="C780" s="153" t="s">
        <v>186</v>
      </c>
      <c r="D780" s="153" t="s">
        <v>127</v>
      </c>
      <c r="E780" s="154" t="s">
        <v>10822</v>
      </c>
      <c r="F780" s="155" t="s">
        <v>27</v>
      </c>
      <c r="G780" s="155" t="s">
        <v>189</v>
      </c>
      <c r="H780" s="155" t="s">
        <v>12587</v>
      </c>
      <c r="I780" s="166" t="s">
        <v>13049</v>
      </c>
      <c r="J780" s="160" t="s">
        <v>455</v>
      </c>
      <c r="K780" s="159"/>
      <c r="L780" s="160"/>
      <c r="M780" s="159"/>
      <c r="N780" s="158" t="s">
        <v>1603</v>
      </c>
      <c r="O780" s="158" t="s">
        <v>366</v>
      </c>
      <c r="P780" s="158" t="s">
        <v>442</v>
      </c>
      <c r="Q780" s="162" t="s">
        <v>12232</v>
      </c>
      <c r="R780" s="162" t="s">
        <v>14296</v>
      </c>
      <c r="S780" s="163" t="s">
        <v>193</v>
      </c>
      <c r="T780" s="167" t="s">
        <v>432</v>
      </c>
      <c r="U780" s="149"/>
      <c r="V780" s="149" t="s">
        <v>995</v>
      </c>
      <c r="W780" s="164" t="str">
        <f>VLOOKUP(TRIM(X780),X10:Y88,2,FALSE)</f>
        <v>Frank</v>
      </c>
      <c r="X780" s="11" t="str">
        <f t="shared" si="27"/>
        <v>6.5.1</v>
      </c>
      <c r="AA780" s="1">
        <f t="shared" si="26"/>
        <v>227</v>
      </c>
    </row>
    <row r="781" spans="1:27" ht="35.25" customHeight="1">
      <c r="A781" s="150" t="s">
        <v>185</v>
      </c>
      <c r="B781" s="165" t="s">
        <v>70</v>
      </c>
      <c r="C781" s="153" t="s">
        <v>186</v>
      </c>
      <c r="D781" s="153" t="s">
        <v>85</v>
      </c>
      <c r="E781" s="154" t="s">
        <v>10823</v>
      </c>
      <c r="F781" s="155" t="s">
        <v>434</v>
      </c>
      <c r="G781" s="155" t="s">
        <v>189</v>
      </c>
      <c r="H781" s="155" t="s">
        <v>11637</v>
      </c>
      <c r="I781" s="166" t="s">
        <v>1638</v>
      </c>
      <c r="J781" s="160"/>
      <c r="K781" s="159"/>
      <c r="L781" s="160"/>
      <c r="M781" s="159"/>
      <c r="N781" s="158"/>
      <c r="O781" s="158" t="s">
        <v>366</v>
      </c>
      <c r="P781" s="158" t="s">
        <v>1604</v>
      </c>
      <c r="Q781" s="162" t="s">
        <v>14208</v>
      </c>
      <c r="R781" s="162" t="s">
        <v>14209</v>
      </c>
      <c r="S781" s="163" t="s">
        <v>14210</v>
      </c>
      <c r="T781" s="148" t="s">
        <v>1606</v>
      </c>
      <c r="U781" s="149"/>
      <c r="V781" s="149"/>
      <c r="W781" s="164" t="str">
        <f>VLOOKUP(TRIM(X781),X10:Y88,2,FALSE)</f>
        <v>Frank</v>
      </c>
      <c r="X781" s="11" t="str">
        <f t="shared" si="27"/>
        <v>4.1</v>
      </c>
      <c r="AA781" s="1">
        <f t="shared" si="26"/>
        <v>6</v>
      </c>
    </row>
    <row r="782" spans="1:27" ht="35.25" customHeight="1">
      <c r="A782" s="150" t="s">
        <v>185</v>
      </c>
      <c r="B782" s="165" t="s">
        <v>70</v>
      </c>
      <c r="C782" s="153" t="s">
        <v>186</v>
      </c>
      <c r="D782" s="153" t="s">
        <v>168</v>
      </c>
      <c r="E782" s="154" t="s">
        <v>10824</v>
      </c>
      <c r="F782" s="155" t="s">
        <v>419</v>
      </c>
      <c r="G782" s="155" t="s">
        <v>745</v>
      </c>
      <c r="H782" s="155" t="s">
        <v>11625</v>
      </c>
      <c r="I782" s="166" t="s">
        <v>11626</v>
      </c>
      <c r="J782" s="160"/>
      <c r="K782" s="159"/>
      <c r="L782" s="160"/>
      <c r="M782" s="159"/>
      <c r="N782" s="158"/>
      <c r="O782" s="158"/>
      <c r="P782" s="158"/>
      <c r="Q782" s="162" t="s">
        <v>11627</v>
      </c>
      <c r="R782" s="162" t="s">
        <v>13750</v>
      </c>
      <c r="S782" s="163" t="s">
        <v>431</v>
      </c>
      <c r="T782" s="167" t="s">
        <v>767</v>
      </c>
      <c r="U782" s="149"/>
      <c r="V782" s="149"/>
      <c r="W782" s="164" t="str">
        <f>VLOOKUP(TRIM(X782),X10:Y88,2,FALSE)</f>
        <v>Frank</v>
      </c>
      <c r="X782" s="11" t="str">
        <f t="shared" si="27"/>
        <v>7.1</v>
      </c>
      <c r="AA782" s="1">
        <f t="shared" si="26"/>
        <v>21</v>
      </c>
    </row>
    <row r="783" spans="1:27" ht="35.25" customHeight="1">
      <c r="A783" s="150" t="s">
        <v>185</v>
      </c>
      <c r="B783" s="165" t="s">
        <v>70</v>
      </c>
      <c r="C783" s="153" t="s">
        <v>186</v>
      </c>
      <c r="D783" s="153" t="s">
        <v>168</v>
      </c>
      <c r="E783" s="154" t="s">
        <v>10825</v>
      </c>
      <c r="F783" s="155" t="s">
        <v>419</v>
      </c>
      <c r="G783" s="155" t="s">
        <v>745</v>
      </c>
      <c r="H783" s="155" t="s">
        <v>11639</v>
      </c>
      <c r="I783" s="166" t="s">
        <v>13812</v>
      </c>
      <c r="J783" s="160"/>
      <c r="K783" s="159"/>
      <c r="L783" s="160"/>
      <c r="M783" s="159"/>
      <c r="N783" s="158"/>
      <c r="O783" s="158" t="s">
        <v>366</v>
      </c>
      <c r="P783" s="158" t="s">
        <v>7694</v>
      </c>
      <c r="Q783" s="162" t="s">
        <v>11640</v>
      </c>
      <c r="R783" s="162" t="s">
        <v>13813</v>
      </c>
      <c r="S783" s="163" t="s">
        <v>431</v>
      </c>
      <c r="T783" s="148" t="s">
        <v>1606</v>
      </c>
      <c r="U783" s="149"/>
      <c r="V783" s="149"/>
      <c r="W783" s="164" t="str">
        <f>VLOOKUP(TRIM(X783),X10:Y88,2,FALSE)</f>
        <v>Frank</v>
      </c>
      <c r="X783" s="11" t="str">
        <f t="shared" si="27"/>
        <v>7.1</v>
      </c>
      <c r="AA783" s="1">
        <f t="shared" si="26"/>
        <v>46</v>
      </c>
    </row>
    <row r="784" spans="1:27" ht="35.25" customHeight="1">
      <c r="A784" s="150" t="s">
        <v>185</v>
      </c>
      <c r="B784" s="165" t="s">
        <v>70</v>
      </c>
      <c r="C784" s="153" t="s">
        <v>186</v>
      </c>
      <c r="D784" s="153" t="s">
        <v>168</v>
      </c>
      <c r="E784" s="154" t="s">
        <v>10826</v>
      </c>
      <c r="F784" s="155" t="s">
        <v>3432</v>
      </c>
      <c r="G784" s="155" t="s">
        <v>189</v>
      </c>
      <c r="H784" s="155" t="s">
        <v>11652</v>
      </c>
      <c r="I784" s="166" t="s">
        <v>14474</v>
      </c>
      <c r="J784" s="160"/>
      <c r="K784" s="159"/>
      <c r="L784" s="160"/>
      <c r="M784" s="159"/>
      <c r="N784" s="158"/>
      <c r="O784" s="158"/>
      <c r="P784" s="158"/>
      <c r="Q784" s="162" t="s">
        <v>11653</v>
      </c>
      <c r="R784" s="162" t="s">
        <v>13753</v>
      </c>
      <c r="S784" s="163" t="s">
        <v>13754</v>
      </c>
      <c r="T784" s="167" t="s">
        <v>1425</v>
      </c>
      <c r="U784" s="149"/>
      <c r="V784" s="149"/>
      <c r="W784" s="164" t="str">
        <f>VLOOKUP(TRIM(X784),X10:Y88,2,FALSE)</f>
        <v>Frank</v>
      </c>
      <c r="X784" s="11" t="str">
        <f t="shared" si="27"/>
        <v>7.1</v>
      </c>
      <c r="AA784" s="1">
        <f t="shared" si="26"/>
        <v>70</v>
      </c>
    </row>
    <row r="785" spans="1:27" ht="35.25" customHeight="1">
      <c r="A785" s="150" t="s">
        <v>185</v>
      </c>
      <c r="B785" s="165" t="s">
        <v>70</v>
      </c>
      <c r="C785" s="153" t="s">
        <v>186</v>
      </c>
      <c r="D785" s="153" t="s">
        <v>168</v>
      </c>
      <c r="E785" s="154" t="s">
        <v>10827</v>
      </c>
      <c r="F785" s="155" t="s">
        <v>3432</v>
      </c>
      <c r="G785" s="155" t="s">
        <v>189</v>
      </c>
      <c r="H785" s="155" t="s">
        <v>11709</v>
      </c>
      <c r="I785" s="166" t="s">
        <v>14475</v>
      </c>
      <c r="J785" s="160"/>
      <c r="K785" s="159"/>
      <c r="L785" s="160"/>
      <c r="M785" s="159"/>
      <c r="N785" s="158"/>
      <c r="O785" s="158"/>
      <c r="P785" s="158"/>
      <c r="Q785" s="162" t="s">
        <v>11710</v>
      </c>
      <c r="R785" s="162" t="s">
        <v>13777</v>
      </c>
      <c r="S785" s="163" t="s">
        <v>13778</v>
      </c>
      <c r="T785" s="148" t="s">
        <v>11698</v>
      </c>
      <c r="U785" s="149"/>
      <c r="V785" s="149"/>
      <c r="W785" s="164" t="str">
        <f>VLOOKUP(TRIM(X785),X10:Y88,2,FALSE)</f>
        <v>Frank</v>
      </c>
      <c r="X785" s="11" t="str">
        <f t="shared" si="27"/>
        <v>7.1</v>
      </c>
      <c r="AA785" s="1">
        <f t="shared" si="26"/>
        <v>66</v>
      </c>
    </row>
    <row r="786" spans="1:27" ht="35.25" customHeight="1">
      <c r="A786" s="150" t="s">
        <v>185</v>
      </c>
      <c r="B786" s="165" t="s">
        <v>70</v>
      </c>
      <c r="C786" s="153" t="s">
        <v>186</v>
      </c>
      <c r="D786" s="153" t="s">
        <v>168</v>
      </c>
      <c r="E786" s="154" t="s">
        <v>10828</v>
      </c>
      <c r="F786" s="155" t="s">
        <v>3432</v>
      </c>
      <c r="G786" s="155" t="s">
        <v>189</v>
      </c>
      <c r="H786" s="155" t="s">
        <v>11725</v>
      </c>
      <c r="I786" s="166" t="s">
        <v>14476</v>
      </c>
      <c r="J786" s="160"/>
      <c r="K786" s="159"/>
      <c r="L786" s="160"/>
      <c r="M786" s="159"/>
      <c r="N786" s="158"/>
      <c r="O786" s="158"/>
      <c r="P786" s="158"/>
      <c r="Q786" s="162" t="s">
        <v>11726</v>
      </c>
      <c r="R786" s="162" t="s">
        <v>13799</v>
      </c>
      <c r="S786" s="163" t="s">
        <v>13800</v>
      </c>
      <c r="T786" s="167" t="s">
        <v>651</v>
      </c>
      <c r="U786" s="149"/>
      <c r="V786" s="149"/>
      <c r="W786" s="164" t="str">
        <f>VLOOKUP(TRIM(X786),X10:Y88,2,FALSE)</f>
        <v>Frank</v>
      </c>
      <c r="X786" s="11" t="str">
        <f t="shared" si="27"/>
        <v>7.1</v>
      </c>
      <c r="AA786" s="1">
        <f t="shared" si="26"/>
        <v>74</v>
      </c>
    </row>
    <row r="787" spans="1:27" ht="35.25" customHeight="1">
      <c r="A787" s="150" t="s">
        <v>185</v>
      </c>
      <c r="B787" s="165" t="s">
        <v>70</v>
      </c>
      <c r="C787" s="153" t="s">
        <v>186</v>
      </c>
      <c r="D787" s="153" t="s">
        <v>2149</v>
      </c>
      <c r="E787" s="154" t="s">
        <v>10829</v>
      </c>
      <c r="F787" s="155" t="s">
        <v>30</v>
      </c>
      <c r="G787" s="155" t="s">
        <v>189</v>
      </c>
      <c r="H787" s="155" t="s">
        <v>13016</v>
      </c>
      <c r="I787" s="166" t="s">
        <v>9979</v>
      </c>
      <c r="J787" s="160" t="s">
        <v>608</v>
      </c>
      <c r="K787" s="159">
        <v>315</v>
      </c>
      <c r="L787" s="160" t="s">
        <v>73</v>
      </c>
      <c r="M787" s="159" t="s">
        <v>669</v>
      </c>
      <c r="N787" s="158" t="s">
        <v>6988</v>
      </c>
      <c r="O787" s="158" t="s">
        <v>206</v>
      </c>
      <c r="P787" s="158" t="s">
        <v>3178</v>
      </c>
      <c r="Q787" s="162" t="s">
        <v>12426</v>
      </c>
      <c r="R787" s="162" t="s">
        <v>13164</v>
      </c>
      <c r="S787" s="163" t="s">
        <v>13163</v>
      </c>
      <c r="T787" s="148" t="s">
        <v>868</v>
      </c>
      <c r="U787" s="149"/>
      <c r="V787" s="149"/>
      <c r="W787" s="164" t="str">
        <f>VLOOKUP(TRIM(X787),X10:Y88,2,FALSE)</f>
        <v>Puneet</v>
      </c>
      <c r="X787" s="11" t="str">
        <f t="shared" si="27"/>
        <v>6.11</v>
      </c>
      <c r="AA787" s="1">
        <f t="shared" si="26"/>
        <v>29</v>
      </c>
    </row>
    <row r="788" spans="1:27" ht="35.25" customHeight="1">
      <c r="A788" s="150" t="s">
        <v>185</v>
      </c>
      <c r="B788" s="165" t="s">
        <v>70</v>
      </c>
      <c r="C788" s="153" t="s">
        <v>186</v>
      </c>
      <c r="D788" s="153" t="s">
        <v>2149</v>
      </c>
      <c r="E788" s="154" t="s">
        <v>10830</v>
      </c>
      <c r="F788" s="155" t="s">
        <v>29</v>
      </c>
      <c r="G788" s="155" t="s">
        <v>189</v>
      </c>
      <c r="H788" s="155" t="s">
        <v>13019</v>
      </c>
      <c r="I788" s="166" t="s">
        <v>9979</v>
      </c>
      <c r="J788" s="160" t="s">
        <v>608</v>
      </c>
      <c r="K788" s="159">
        <v>316</v>
      </c>
      <c r="L788" s="160" t="s">
        <v>73</v>
      </c>
      <c r="M788" s="159" t="s">
        <v>687</v>
      </c>
      <c r="N788" s="158" t="s">
        <v>7071</v>
      </c>
      <c r="O788" s="158" t="s">
        <v>366</v>
      </c>
      <c r="P788" s="158" t="s">
        <v>559</v>
      </c>
      <c r="Q788" s="162" t="s">
        <v>12427</v>
      </c>
      <c r="R788" s="162" t="s">
        <v>14297</v>
      </c>
      <c r="S788" s="163" t="s">
        <v>193</v>
      </c>
      <c r="T788" s="167" t="s">
        <v>868</v>
      </c>
      <c r="U788" s="149"/>
      <c r="V788" s="149" t="s">
        <v>995</v>
      </c>
      <c r="W788" s="164" t="str">
        <f>VLOOKUP(TRIM(X788),X10:Y88,2,FALSE)</f>
        <v>Puneet</v>
      </c>
      <c r="X788" s="11" t="str">
        <f t="shared" si="27"/>
        <v>6.11</v>
      </c>
      <c r="AA788" s="1">
        <f t="shared" si="26"/>
        <v>29</v>
      </c>
    </row>
    <row r="789" spans="1:27" ht="35.25" customHeight="1">
      <c r="A789" s="150" t="s">
        <v>185</v>
      </c>
      <c r="B789" s="165" t="s">
        <v>70</v>
      </c>
      <c r="C789" s="153" t="s">
        <v>186</v>
      </c>
      <c r="D789" s="153" t="s">
        <v>2149</v>
      </c>
      <c r="E789" s="154" t="s">
        <v>10831</v>
      </c>
      <c r="F789" s="155" t="s">
        <v>434</v>
      </c>
      <c r="G789" s="155" t="s">
        <v>189</v>
      </c>
      <c r="H789" s="155" t="s">
        <v>11762</v>
      </c>
      <c r="I789" s="166" t="s">
        <v>1580</v>
      </c>
      <c r="J789" s="160"/>
      <c r="K789" s="159"/>
      <c r="L789" s="160"/>
      <c r="M789" s="159"/>
      <c r="N789" s="158"/>
      <c r="O789" s="158" t="s">
        <v>206</v>
      </c>
      <c r="P789" s="158" t="s">
        <v>559</v>
      </c>
      <c r="Q789" s="162" t="s">
        <v>11763</v>
      </c>
      <c r="R789" s="162" t="s">
        <v>13167</v>
      </c>
      <c r="S789" s="163" t="s">
        <v>13166</v>
      </c>
      <c r="T789" s="148" t="s">
        <v>868</v>
      </c>
      <c r="U789" s="149"/>
      <c r="V789" s="149"/>
      <c r="W789" s="164" t="str">
        <f>VLOOKUP(TRIM(X789),X10:Y88,2,FALSE)</f>
        <v>Puneet</v>
      </c>
      <c r="X789" s="11" t="str">
        <f t="shared" si="27"/>
        <v>6.11</v>
      </c>
      <c r="AA789" s="1">
        <f t="shared" si="26"/>
        <v>16</v>
      </c>
    </row>
    <row r="790" spans="1:27" ht="35.25" customHeight="1">
      <c r="A790" s="150" t="s">
        <v>185</v>
      </c>
      <c r="B790" s="165" t="s">
        <v>70</v>
      </c>
      <c r="C790" s="153" t="s">
        <v>186</v>
      </c>
      <c r="D790" s="153" t="s">
        <v>2149</v>
      </c>
      <c r="E790" s="154" t="s">
        <v>10832</v>
      </c>
      <c r="F790" s="155" t="s">
        <v>29</v>
      </c>
      <c r="G790" s="155" t="s">
        <v>189</v>
      </c>
      <c r="H790" s="155" t="s">
        <v>13024</v>
      </c>
      <c r="I790" s="166" t="s">
        <v>12400</v>
      </c>
      <c r="J790" s="160" t="s">
        <v>608</v>
      </c>
      <c r="K790" s="159">
        <v>275</v>
      </c>
      <c r="L790" s="160" t="s">
        <v>83</v>
      </c>
      <c r="M790" s="159" t="s">
        <v>878</v>
      </c>
      <c r="N790" s="158" t="s">
        <v>7071</v>
      </c>
      <c r="O790" s="158" t="s">
        <v>366</v>
      </c>
      <c r="P790" s="158" t="s">
        <v>7066</v>
      </c>
      <c r="Q790" s="162" t="s">
        <v>12469</v>
      </c>
      <c r="R790" s="162" t="s">
        <v>14298</v>
      </c>
      <c r="S790" s="163" t="s">
        <v>193</v>
      </c>
      <c r="T790" s="167" t="s">
        <v>1018</v>
      </c>
      <c r="U790" s="149"/>
      <c r="V790" s="149" t="s">
        <v>995</v>
      </c>
      <c r="W790" s="164" t="str">
        <f>VLOOKUP(TRIM(X790),X10:Y88,2,FALSE)</f>
        <v>Puneet</v>
      </c>
      <c r="X790" s="11" t="str">
        <f t="shared" si="27"/>
        <v>6.11</v>
      </c>
      <c r="AA790" s="1">
        <f t="shared" si="26"/>
        <v>81</v>
      </c>
    </row>
    <row r="791" spans="1:27" ht="35.25" customHeight="1">
      <c r="A791" s="150" t="s">
        <v>185</v>
      </c>
      <c r="B791" s="165" t="s">
        <v>70</v>
      </c>
      <c r="C791" s="153" t="s">
        <v>186</v>
      </c>
      <c r="D791" s="153" t="s">
        <v>2149</v>
      </c>
      <c r="E791" s="154" t="s">
        <v>10833</v>
      </c>
      <c r="F791" s="155" t="s">
        <v>29</v>
      </c>
      <c r="G791" s="155" t="s">
        <v>189</v>
      </c>
      <c r="H791" s="155" t="s">
        <v>14532</v>
      </c>
      <c r="I791" s="166" t="s">
        <v>11961</v>
      </c>
      <c r="J791" s="160" t="s">
        <v>608</v>
      </c>
      <c r="K791" s="159">
        <v>320</v>
      </c>
      <c r="L791" s="160" t="s">
        <v>73</v>
      </c>
      <c r="M791" s="159" t="s">
        <v>878</v>
      </c>
      <c r="N791" s="158" t="s">
        <v>7071</v>
      </c>
      <c r="O791" s="158" t="s">
        <v>366</v>
      </c>
      <c r="P791" s="158" t="s">
        <v>7066</v>
      </c>
      <c r="Q791" s="162" t="s">
        <v>12443</v>
      </c>
      <c r="R791" s="162" t="s">
        <v>14299</v>
      </c>
      <c r="S791" s="163" t="s">
        <v>193</v>
      </c>
      <c r="T791" s="148" t="s">
        <v>1530</v>
      </c>
      <c r="U791" s="149"/>
      <c r="V791" s="149" t="s">
        <v>995</v>
      </c>
      <c r="W791" s="164" t="str">
        <f>VLOOKUP(TRIM(X791),X10:Y88,2,FALSE)</f>
        <v>Puneet</v>
      </c>
      <c r="X791" s="11" t="str">
        <f t="shared" si="27"/>
        <v>6.11</v>
      </c>
      <c r="AA791" s="1">
        <f t="shared" si="26"/>
        <v>62</v>
      </c>
    </row>
    <row r="792" spans="1:27" ht="35.25" customHeight="1">
      <c r="A792" s="150" t="s">
        <v>185</v>
      </c>
      <c r="B792" s="165" t="s">
        <v>70</v>
      </c>
      <c r="C792" s="153" t="s">
        <v>186</v>
      </c>
      <c r="D792" s="153" t="s">
        <v>2149</v>
      </c>
      <c r="E792" s="154" t="s">
        <v>10834</v>
      </c>
      <c r="F792" s="155" t="s">
        <v>29</v>
      </c>
      <c r="G792" s="155" t="s">
        <v>189</v>
      </c>
      <c r="H792" s="155" t="s">
        <v>13029</v>
      </c>
      <c r="I792" s="166" t="s">
        <v>9980</v>
      </c>
      <c r="J792" s="160" t="s">
        <v>608</v>
      </c>
      <c r="K792" s="159">
        <v>278</v>
      </c>
      <c r="L792" s="160" t="s">
        <v>81</v>
      </c>
      <c r="M792" s="159" t="s">
        <v>878</v>
      </c>
      <c r="N792" s="158" t="s">
        <v>7071</v>
      </c>
      <c r="O792" s="158" t="s">
        <v>366</v>
      </c>
      <c r="P792" s="158" t="s">
        <v>7066</v>
      </c>
      <c r="Q792" s="162" t="s">
        <v>12422</v>
      </c>
      <c r="R792" s="162" t="s">
        <v>14300</v>
      </c>
      <c r="S792" s="163" t="s">
        <v>193</v>
      </c>
      <c r="T792" s="167" t="s">
        <v>868</v>
      </c>
      <c r="U792" s="149"/>
      <c r="V792" s="149" t="s">
        <v>995</v>
      </c>
      <c r="W792" s="164" t="str">
        <f>VLOOKUP(TRIM(X792),X10:Y88,2,FALSE)</f>
        <v>Puneet</v>
      </c>
      <c r="X792" s="11" t="str">
        <f t="shared" si="27"/>
        <v>6.11</v>
      </c>
      <c r="AA792" s="1">
        <f t="shared" si="26"/>
        <v>34</v>
      </c>
    </row>
    <row r="793" spans="1:27" ht="35.25" customHeight="1">
      <c r="A793" s="150" t="s">
        <v>185</v>
      </c>
      <c r="B793" s="165" t="s">
        <v>70</v>
      </c>
      <c r="C793" s="153" t="s">
        <v>186</v>
      </c>
      <c r="D793" s="153" t="s">
        <v>2149</v>
      </c>
      <c r="E793" s="154" t="s">
        <v>10835</v>
      </c>
      <c r="F793" s="155" t="s">
        <v>29</v>
      </c>
      <c r="G793" s="155" t="s">
        <v>189</v>
      </c>
      <c r="H793" s="155" t="s">
        <v>13032</v>
      </c>
      <c r="I793" s="166" t="s">
        <v>9980</v>
      </c>
      <c r="J793" s="160" t="s">
        <v>608</v>
      </c>
      <c r="K793" s="159">
        <v>279</v>
      </c>
      <c r="L793" s="160" t="s">
        <v>81</v>
      </c>
      <c r="M793" s="159" t="s">
        <v>878</v>
      </c>
      <c r="N793" s="158" t="s">
        <v>7071</v>
      </c>
      <c r="O793" s="158" t="s">
        <v>366</v>
      </c>
      <c r="P793" s="158" t="s">
        <v>7066</v>
      </c>
      <c r="Q793" s="162" t="s">
        <v>12423</v>
      </c>
      <c r="R793" s="162" t="s">
        <v>14301</v>
      </c>
      <c r="S793" s="163" t="s">
        <v>193</v>
      </c>
      <c r="T793" s="148" t="s">
        <v>868</v>
      </c>
      <c r="U793" s="149"/>
      <c r="V793" s="149" t="s">
        <v>995</v>
      </c>
      <c r="W793" s="164" t="str">
        <f>VLOOKUP(TRIM(X793),X10:Y88,2,FALSE)</f>
        <v>Puneet</v>
      </c>
      <c r="X793" s="11" t="str">
        <f t="shared" si="27"/>
        <v>6.11</v>
      </c>
      <c r="AA793" s="1">
        <f t="shared" ref="AA793:AA856" si="28">LEN(I793)</f>
        <v>34</v>
      </c>
    </row>
    <row r="794" spans="1:27" ht="35.25" customHeight="1">
      <c r="A794" s="150" t="s">
        <v>185</v>
      </c>
      <c r="B794" s="165" t="s">
        <v>70</v>
      </c>
      <c r="C794" s="153" t="s">
        <v>186</v>
      </c>
      <c r="D794" s="153" t="s">
        <v>2149</v>
      </c>
      <c r="E794" s="154" t="s">
        <v>10836</v>
      </c>
      <c r="F794" s="155" t="s">
        <v>29</v>
      </c>
      <c r="G794" s="155" t="s">
        <v>189</v>
      </c>
      <c r="H794" s="155" t="s">
        <v>13035</v>
      </c>
      <c r="I794" s="166" t="s">
        <v>1580</v>
      </c>
      <c r="J794" s="160" t="s">
        <v>608</v>
      </c>
      <c r="K794" s="159">
        <v>303</v>
      </c>
      <c r="L794" s="160" t="s">
        <v>73</v>
      </c>
      <c r="M794" s="159" t="s">
        <v>485</v>
      </c>
      <c r="N794" s="158" t="s">
        <v>7071</v>
      </c>
      <c r="O794" s="158" t="s">
        <v>366</v>
      </c>
      <c r="P794" s="158" t="s">
        <v>7066</v>
      </c>
      <c r="Q794" s="162" t="s">
        <v>12404</v>
      </c>
      <c r="R794" s="162" t="s">
        <v>14302</v>
      </c>
      <c r="S794" s="163" t="s">
        <v>193</v>
      </c>
      <c r="T794" s="167" t="s">
        <v>868</v>
      </c>
      <c r="U794" s="149"/>
      <c r="V794" s="149" t="s">
        <v>995</v>
      </c>
      <c r="W794" s="164" t="str">
        <f>VLOOKUP(TRIM(X794),X10:Y88,2,FALSE)</f>
        <v>Puneet</v>
      </c>
      <c r="X794" s="11" t="str">
        <f t="shared" si="27"/>
        <v>6.11</v>
      </c>
      <c r="AA794" s="1">
        <f t="shared" si="28"/>
        <v>16</v>
      </c>
    </row>
    <row r="795" spans="1:27" ht="35.25" customHeight="1">
      <c r="A795" s="150" t="s">
        <v>185</v>
      </c>
      <c r="B795" s="165" t="s">
        <v>70</v>
      </c>
      <c r="C795" s="153" t="s">
        <v>186</v>
      </c>
      <c r="D795" s="153" t="s">
        <v>2149</v>
      </c>
      <c r="E795" s="154" t="s">
        <v>10837</v>
      </c>
      <c r="F795" s="155" t="s">
        <v>29</v>
      </c>
      <c r="G795" s="155" t="s">
        <v>189</v>
      </c>
      <c r="H795" s="155" t="s">
        <v>13038</v>
      </c>
      <c r="I795" s="166" t="s">
        <v>1580</v>
      </c>
      <c r="J795" s="160" t="s">
        <v>608</v>
      </c>
      <c r="K795" s="159">
        <v>304</v>
      </c>
      <c r="L795" s="160" t="s">
        <v>73</v>
      </c>
      <c r="M795" s="159" t="s">
        <v>669</v>
      </c>
      <c r="N795" s="158" t="s">
        <v>7071</v>
      </c>
      <c r="O795" s="158" t="s">
        <v>366</v>
      </c>
      <c r="P795" s="158" t="s">
        <v>7066</v>
      </c>
      <c r="Q795" s="162" t="s">
        <v>12405</v>
      </c>
      <c r="R795" s="162" t="s">
        <v>14303</v>
      </c>
      <c r="S795" s="163" t="s">
        <v>193</v>
      </c>
      <c r="T795" s="148" t="s">
        <v>868</v>
      </c>
      <c r="U795" s="149"/>
      <c r="V795" s="149" t="s">
        <v>995</v>
      </c>
      <c r="W795" s="164" t="str">
        <f>VLOOKUP(TRIM(X795),X10:Y88,2,FALSE)</f>
        <v>Puneet</v>
      </c>
      <c r="X795" s="11" t="str">
        <f t="shared" si="27"/>
        <v>6.11</v>
      </c>
      <c r="AA795" s="1">
        <f t="shared" si="28"/>
        <v>16</v>
      </c>
    </row>
    <row r="796" spans="1:27" ht="35.25" customHeight="1">
      <c r="A796" s="150" t="s">
        <v>185</v>
      </c>
      <c r="B796" s="165" t="s">
        <v>70</v>
      </c>
      <c r="C796" s="153" t="s">
        <v>186</v>
      </c>
      <c r="D796" s="153" t="s">
        <v>2149</v>
      </c>
      <c r="E796" s="154" t="s">
        <v>10838</v>
      </c>
      <c r="F796" s="155" t="s">
        <v>29</v>
      </c>
      <c r="G796" s="155" t="s">
        <v>189</v>
      </c>
      <c r="H796" s="155" t="s">
        <v>13041</v>
      </c>
      <c r="I796" s="166" t="s">
        <v>1580</v>
      </c>
      <c r="J796" s="160" t="s">
        <v>608</v>
      </c>
      <c r="K796" s="159">
        <v>305</v>
      </c>
      <c r="L796" s="160" t="s">
        <v>73</v>
      </c>
      <c r="M796" s="159" t="s">
        <v>669</v>
      </c>
      <c r="N796" s="158" t="s">
        <v>7071</v>
      </c>
      <c r="O796" s="158" t="s">
        <v>366</v>
      </c>
      <c r="P796" s="158" t="s">
        <v>7066</v>
      </c>
      <c r="Q796" s="162" t="s">
        <v>12406</v>
      </c>
      <c r="R796" s="162" t="s">
        <v>14304</v>
      </c>
      <c r="S796" s="163" t="s">
        <v>193</v>
      </c>
      <c r="T796" s="167" t="s">
        <v>868</v>
      </c>
      <c r="U796" s="149"/>
      <c r="V796" s="149" t="s">
        <v>995</v>
      </c>
      <c r="W796" s="164" t="str">
        <f>VLOOKUP(TRIM(X796),X10:Y88,2,FALSE)</f>
        <v>Puneet</v>
      </c>
      <c r="X796" s="11" t="str">
        <f t="shared" ref="X796:X859" si="29">IF(ISNONTEXT(D796),"" &amp; D796 &amp;"",T(D796))</f>
        <v>6.11</v>
      </c>
      <c r="AA796" s="1">
        <f t="shared" si="28"/>
        <v>16</v>
      </c>
    </row>
    <row r="797" spans="1:27" ht="35.25" customHeight="1">
      <c r="A797" s="150" t="s">
        <v>185</v>
      </c>
      <c r="B797" s="165" t="s">
        <v>70</v>
      </c>
      <c r="C797" s="153" t="s">
        <v>186</v>
      </c>
      <c r="D797" s="153" t="s">
        <v>6896</v>
      </c>
      <c r="E797" s="154" t="s">
        <v>10839</v>
      </c>
      <c r="F797" s="155" t="s">
        <v>29</v>
      </c>
      <c r="G797" s="155" t="s">
        <v>189</v>
      </c>
      <c r="H797" s="155" t="s">
        <v>13082</v>
      </c>
      <c r="I797" s="166" t="s">
        <v>1386</v>
      </c>
      <c r="J797" s="160" t="s">
        <v>484</v>
      </c>
      <c r="K797" s="159">
        <v>3257</v>
      </c>
      <c r="L797" s="160" t="s">
        <v>73</v>
      </c>
      <c r="M797" s="159" t="s">
        <v>878</v>
      </c>
      <c r="N797" s="158" t="s">
        <v>6988</v>
      </c>
      <c r="O797" s="158" t="s">
        <v>366</v>
      </c>
      <c r="P797" s="158" t="s">
        <v>7357</v>
      </c>
      <c r="Q797" s="162" t="s">
        <v>12467</v>
      </c>
      <c r="R797" s="162" t="s">
        <v>14305</v>
      </c>
      <c r="S797" s="163" t="s">
        <v>193</v>
      </c>
      <c r="T797" s="148" t="s">
        <v>1389</v>
      </c>
      <c r="U797" s="149"/>
      <c r="V797" s="149" t="s">
        <v>995</v>
      </c>
      <c r="W797" s="164" t="str">
        <f>VLOOKUP(TRIM(X797),X10:Y88,2,FALSE)</f>
        <v>Puneet</v>
      </c>
      <c r="X797" s="11" t="str">
        <f t="shared" si="29"/>
        <v>6.14</v>
      </c>
      <c r="AA797" s="1">
        <f t="shared" si="28"/>
        <v>8</v>
      </c>
    </row>
    <row r="798" spans="1:27" ht="35.25" customHeight="1">
      <c r="A798" s="150" t="s">
        <v>185</v>
      </c>
      <c r="B798" s="165" t="s">
        <v>70</v>
      </c>
      <c r="C798" s="153" t="s">
        <v>186</v>
      </c>
      <c r="D798" s="153" t="s">
        <v>6896</v>
      </c>
      <c r="E798" s="154" t="s">
        <v>10840</v>
      </c>
      <c r="F798" s="155" t="s">
        <v>434</v>
      </c>
      <c r="G798" s="155" t="s">
        <v>189</v>
      </c>
      <c r="H798" s="155" t="s">
        <v>12494</v>
      </c>
      <c r="I798" s="166" t="s">
        <v>1386</v>
      </c>
      <c r="J798" s="160"/>
      <c r="K798" s="159"/>
      <c r="L798" s="160"/>
      <c r="M798" s="159"/>
      <c r="N798" s="158"/>
      <c r="O798" s="158" t="s">
        <v>366</v>
      </c>
      <c r="P798" s="158" t="s">
        <v>12495</v>
      </c>
      <c r="Q798" s="162" t="s">
        <v>12291</v>
      </c>
      <c r="R798" s="162" t="s">
        <v>13866</v>
      </c>
      <c r="S798" s="163" t="s">
        <v>13865</v>
      </c>
      <c r="T798" s="167" t="s">
        <v>1389</v>
      </c>
      <c r="U798" s="149"/>
      <c r="V798" s="149"/>
      <c r="W798" s="164" t="str">
        <f>VLOOKUP(TRIM(X798),X10:Y88,2,FALSE)</f>
        <v>Puneet</v>
      </c>
      <c r="X798" s="11" t="str">
        <f t="shared" si="29"/>
        <v>6.14</v>
      </c>
      <c r="AA798" s="1">
        <f t="shared" si="28"/>
        <v>8</v>
      </c>
    </row>
    <row r="799" spans="1:27" ht="35.25" customHeight="1">
      <c r="A799" s="150" t="s">
        <v>185</v>
      </c>
      <c r="B799" s="165" t="s">
        <v>70</v>
      </c>
      <c r="C799" s="153" t="s">
        <v>186</v>
      </c>
      <c r="D799" s="153" t="s">
        <v>6896</v>
      </c>
      <c r="E799" s="154" t="s">
        <v>10841</v>
      </c>
      <c r="F799" s="155" t="s">
        <v>434</v>
      </c>
      <c r="G799" s="155" t="s">
        <v>189</v>
      </c>
      <c r="H799" s="155" t="s">
        <v>13086</v>
      </c>
      <c r="I799" s="166" t="s">
        <v>1386</v>
      </c>
      <c r="J799" s="160"/>
      <c r="K799" s="159"/>
      <c r="L799" s="160"/>
      <c r="M799" s="159"/>
      <c r="N799" s="158"/>
      <c r="O799" s="158" t="s">
        <v>366</v>
      </c>
      <c r="P799" s="158" t="s">
        <v>12495</v>
      </c>
      <c r="Q799" s="162" t="s">
        <v>13087</v>
      </c>
      <c r="R799" s="162" t="s">
        <v>13868</v>
      </c>
      <c r="S799" s="163" t="s">
        <v>13867</v>
      </c>
      <c r="T799" s="148" t="s">
        <v>1389</v>
      </c>
      <c r="U799" s="149"/>
      <c r="V799" s="149"/>
      <c r="W799" s="164" t="str">
        <f>VLOOKUP(TRIM(X799),X10:Y88,2,FALSE)</f>
        <v>Puneet</v>
      </c>
      <c r="X799" s="11" t="str">
        <f t="shared" si="29"/>
        <v>6.14</v>
      </c>
      <c r="AA799" s="1">
        <f t="shared" si="28"/>
        <v>8</v>
      </c>
    </row>
    <row r="800" spans="1:27" ht="35.25" customHeight="1">
      <c r="A800" s="150" t="s">
        <v>185</v>
      </c>
      <c r="B800" s="165" t="s">
        <v>70</v>
      </c>
      <c r="C800" s="153" t="s">
        <v>186</v>
      </c>
      <c r="D800" s="153" t="s">
        <v>6896</v>
      </c>
      <c r="E800" s="154" t="s">
        <v>10842</v>
      </c>
      <c r="F800" s="155" t="s">
        <v>434</v>
      </c>
      <c r="G800" s="155" t="s">
        <v>189</v>
      </c>
      <c r="H800" s="155" t="s">
        <v>13871</v>
      </c>
      <c r="I800" s="166" t="s">
        <v>765</v>
      </c>
      <c r="J800" s="160"/>
      <c r="K800" s="159"/>
      <c r="L800" s="160"/>
      <c r="M800" s="159"/>
      <c r="N800" s="158"/>
      <c r="O800" s="158" t="s">
        <v>366</v>
      </c>
      <c r="P800" s="158" t="s">
        <v>13874</v>
      </c>
      <c r="Q800" s="162" t="s">
        <v>13875</v>
      </c>
      <c r="R800" s="162" t="s">
        <v>13873</v>
      </c>
      <c r="S800" s="163" t="s">
        <v>13872</v>
      </c>
      <c r="T800" s="167" t="s">
        <v>767</v>
      </c>
      <c r="U800" s="149"/>
      <c r="V800" s="149"/>
      <c r="W800" s="164" t="str">
        <f>VLOOKUP(TRIM(X800),X10:Y88,2,FALSE)</f>
        <v>Puneet</v>
      </c>
      <c r="X800" s="11" t="str">
        <f t="shared" si="29"/>
        <v>6.14</v>
      </c>
      <c r="AA800" s="1">
        <f t="shared" si="28"/>
        <v>8</v>
      </c>
    </row>
    <row r="801" spans="1:27" ht="35.25" customHeight="1">
      <c r="A801" s="150" t="s">
        <v>185</v>
      </c>
      <c r="B801" s="165" t="s">
        <v>70</v>
      </c>
      <c r="C801" s="153" t="s">
        <v>186</v>
      </c>
      <c r="D801" s="153" t="s">
        <v>6896</v>
      </c>
      <c r="E801" s="154" t="s">
        <v>10843</v>
      </c>
      <c r="F801" s="155" t="s">
        <v>30</v>
      </c>
      <c r="G801" s="155" t="s">
        <v>189</v>
      </c>
      <c r="H801" s="155" t="s">
        <v>13878</v>
      </c>
      <c r="I801" s="166" t="s">
        <v>14477</v>
      </c>
      <c r="J801" s="160" t="s">
        <v>484</v>
      </c>
      <c r="K801" s="159">
        <v>3225</v>
      </c>
      <c r="L801" s="160" t="s">
        <v>83</v>
      </c>
      <c r="M801" s="159" t="s">
        <v>878</v>
      </c>
      <c r="N801" s="158" t="s">
        <v>6988</v>
      </c>
      <c r="O801" s="158" t="s">
        <v>366</v>
      </c>
      <c r="P801" s="158" t="s">
        <v>7357</v>
      </c>
      <c r="Q801" s="162" t="s">
        <v>8090</v>
      </c>
      <c r="R801" s="162" t="s">
        <v>13877</v>
      </c>
      <c r="S801" s="163" t="s">
        <v>13876</v>
      </c>
      <c r="T801" s="148" t="s">
        <v>1389</v>
      </c>
      <c r="U801" s="149"/>
      <c r="V801" s="149"/>
      <c r="W801" s="164" t="str">
        <f>VLOOKUP(TRIM(X801),X10:Y88,2,FALSE)</f>
        <v>Puneet</v>
      </c>
      <c r="X801" s="11" t="str">
        <f t="shared" si="29"/>
        <v>6.14</v>
      </c>
      <c r="AA801" s="1">
        <f t="shared" si="28"/>
        <v>65</v>
      </c>
    </row>
    <row r="802" spans="1:27" ht="35.25" customHeight="1">
      <c r="A802" s="150" t="s">
        <v>185</v>
      </c>
      <c r="B802" s="165" t="s">
        <v>70</v>
      </c>
      <c r="C802" s="153" t="s">
        <v>186</v>
      </c>
      <c r="D802" s="153" t="s">
        <v>162</v>
      </c>
      <c r="E802" s="154" t="s">
        <v>10844</v>
      </c>
      <c r="F802" s="155" t="s">
        <v>27</v>
      </c>
      <c r="G802" s="155" t="s">
        <v>189</v>
      </c>
      <c r="H802" s="155" t="s">
        <v>12823</v>
      </c>
      <c r="I802" s="166" t="s">
        <v>13631</v>
      </c>
      <c r="J802" s="160" t="s">
        <v>2389</v>
      </c>
      <c r="K802" s="159"/>
      <c r="L802" s="160"/>
      <c r="M802" s="159"/>
      <c r="N802" s="158" t="s">
        <v>1603</v>
      </c>
      <c r="O802" s="158" t="s">
        <v>366</v>
      </c>
      <c r="P802" s="158" t="s">
        <v>2390</v>
      </c>
      <c r="Q802" s="162" t="s">
        <v>11732</v>
      </c>
      <c r="R802" s="162" t="s">
        <v>13633</v>
      </c>
      <c r="S802" s="163" t="s">
        <v>13632</v>
      </c>
      <c r="T802" s="167" t="s">
        <v>651</v>
      </c>
      <c r="U802" s="149"/>
      <c r="V802" s="149"/>
      <c r="W802" s="164" t="str">
        <f>VLOOKUP(TRIM(X802),X10:Y88,2,FALSE)</f>
        <v>Puneet</v>
      </c>
      <c r="X802" s="11" t="str">
        <f t="shared" si="29"/>
        <v>6.9</v>
      </c>
      <c r="AA802" s="1">
        <f t="shared" si="28"/>
        <v>32</v>
      </c>
    </row>
    <row r="803" spans="1:27" ht="35.25" customHeight="1">
      <c r="A803" s="150" t="s">
        <v>185</v>
      </c>
      <c r="B803" s="165" t="s">
        <v>70</v>
      </c>
      <c r="C803" s="153" t="s">
        <v>186</v>
      </c>
      <c r="D803" s="153" t="s">
        <v>162</v>
      </c>
      <c r="E803" s="154" t="s">
        <v>10845</v>
      </c>
      <c r="F803" s="155" t="s">
        <v>27</v>
      </c>
      <c r="G803" s="155" t="s">
        <v>189</v>
      </c>
      <c r="H803" s="155" t="s">
        <v>12512</v>
      </c>
      <c r="I803" s="166" t="s">
        <v>859</v>
      </c>
      <c r="J803" s="160" t="s">
        <v>2389</v>
      </c>
      <c r="K803" s="159"/>
      <c r="L803" s="160"/>
      <c r="M803" s="159"/>
      <c r="N803" s="158" t="s">
        <v>1603</v>
      </c>
      <c r="O803" s="158" t="s">
        <v>366</v>
      </c>
      <c r="P803" s="158" t="s">
        <v>2390</v>
      </c>
      <c r="Q803" s="162" t="s">
        <v>12335</v>
      </c>
      <c r="R803" s="162" t="s">
        <v>14306</v>
      </c>
      <c r="S803" s="163" t="s">
        <v>193</v>
      </c>
      <c r="T803" s="148" t="s">
        <v>893</v>
      </c>
      <c r="U803" s="149"/>
      <c r="V803" s="149" t="s">
        <v>995</v>
      </c>
      <c r="W803" s="164" t="str">
        <f>VLOOKUP(TRIM(X803),X10:Y88,2,FALSE)</f>
        <v>Puneet</v>
      </c>
      <c r="X803" s="11" t="str">
        <f t="shared" si="29"/>
        <v>6.9</v>
      </c>
      <c r="AA803" s="1">
        <f t="shared" si="28"/>
        <v>35</v>
      </c>
    </row>
    <row r="804" spans="1:27" ht="35.25" customHeight="1">
      <c r="A804" s="150" t="s">
        <v>185</v>
      </c>
      <c r="B804" s="165" t="s">
        <v>70</v>
      </c>
      <c r="C804" s="153" t="s">
        <v>186</v>
      </c>
      <c r="D804" s="153" t="s">
        <v>162</v>
      </c>
      <c r="E804" s="154" t="s">
        <v>10846</v>
      </c>
      <c r="F804" s="155" t="s">
        <v>27</v>
      </c>
      <c r="G804" s="155" t="s">
        <v>189</v>
      </c>
      <c r="H804" s="155" t="s">
        <v>12778</v>
      </c>
      <c r="I804" s="166" t="s">
        <v>475</v>
      </c>
      <c r="J804" s="160" t="s">
        <v>2389</v>
      </c>
      <c r="K804" s="159"/>
      <c r="L804" s="160"/>
      <c r="M804" s="159"/>
      <c r="N804" s="158" t="s">
        <v>1603</v>
      </c>
      <c r="O804" s="158" t="s">
        <v>366</v>
      </c>
      <c r="P804" s="158" t="s">
        <v>2390</v>
      </c>
      <c r="Q804" s="162" t="s">
        <v>11879</v>
      </c>
      <c r="R804" s="162" t="s">
        <v>13635</v>
      </c>
      <c r="S804" s="163" t="s">
        <v>13634</v>
      </c>
      <c r="T804" s="167" t="s">
        <v>626</v>
      </c>
      <c r="U804" s="149"/>
      <c r="V804" s="149"/>
      <c r="W804" s="164" t="str">
        <f>VLOOKUP(TRIM(X804),X10:Y88,2,FALSE)</f>
        <v>Puneet</v>
      </c>
      <c r="X804" s="11" t="str">
        <f t="shared" si="29"/>
        <v>6.9</v>
      </c>
      <c r="AA804" s="1">
        <f t="shared" si="28"/>
        <v>17</v>
      </c>
    </row>
    <row r="805" spans="1:27" ht="35.25" customHeight="1">
      <c r="A805" s="150" t="s">
        <v>185</v>
      </c>
      <c r="B805" s="165" t="s">
        <v>70</v>
      </c>
      <c r="C805" s="153" t="s">
        <v>186</v>
      </c>
      <c r="D805" s="153" t="s">
        <v>162</v>
      </c>
      <c r="E805" s="154" t="s">
        <v>10847</v>
      </c>
      <c r="F805" s="155" t="s">
        <v>27</v>
      </c>
      <c r="G805" s="155" t="s">
        <v>189</v>
      </c>
      <c r="H805" s="155" t="s">
        <v>12779</v>
      </c>
      <c r="I805" s="166" t="s">
        <v>475</v>
      </c>
      <c r="J805" s="160" t="s">
        <v>2389</v>
      </c>
      <c r="K805" s="159"/>
      <c r="L805" s="160"/>
      <c r="M805" s="159"/>
      <c r="N805" s="158" t="s">
        <v>1603</v>
      </c>
      <c r="O805" s="158" t="s">
        <v>366</v>
      </c>
      <c r="P805" s="158" t="s">
        <v>2390</v>
      </c>
      <c r="Q805" s="162" t="s">
        <v>11880</v>
      </c>
      <c r="R805" s="162" t="s">
        <v>13637</v>
      </c>
      <c r="S805" s="163" t="s">
        <v>13636</v>
      </c>
      <c r="T805" s="148" t="s">
        <v>626</v>
      </c>
      <c r="U805" s="149"/>
      <c r="V805" s="149"/>
      <c r="W805" s="164" t="str">
        <f>VLOOKUP(TRIM(X805),X10:Y88,2,FALSE)</f>
        <v>Puneet</v>
      </c>
      <c r="X805" s="11" t="str">
        <f t="shared" si="29"/>
        <v>6.9</v>
      </c>
      <c r="AA805" s="1">
        <f t="shared" si="28"/>
        <v>17</v>
      </c>
    </row>
    <row r="806" spans="1:27" ht="35.25" customHeight="1">
      <c r="A806" s="150" t="s">
        <v>185</v>
      </c>
      <c r="B806" s="165" t="s">
        <v>70</v>
      </c>
      <c r="C806" s="153" t="s">
        <v>186</v>
      </c>
      <c r="D806" s="153" t="s">
        <v>162</v>
      </c>
      <c r="E806" s="154" t="s">
        <v>10848</v>
      </c>
      <c r="F806" s="155" t="s">
        <v>27</v>
      </c>
      <c r="G806" s="155" t="s">
        <v>189</v>
      </c>
      <c r="H806" s="155" t="s">
        <v>12513</v>
      </c>
      <c r="I806" s="166" t="s">
        <v>859</v>
      </c>
      <c r="J806" s="160" t="s">
        <v>2389</v>
      </c>
      <c r="K806" s="159"/>
      <c r="L806" s="160"/>
      <c r="M806" s="159"/>
      <c r="N806" s="158" t="s">
        <v>1603</v>
      </c>
      <c r="O806" s="158" t="s">
        <v>366</v>
      </c>
      <c r="P806" s="158" t="s">
        <v>2390</v>
      </c>
      <c r="Q806" s="162" t="s">
        <v>12336</v>
      </c>
      <c r="R806" s="162" t="s">
        <v>13639</v>
      </c>
      <c r="S806" s="163" t="s">
        <v>13638</v>
      </c>
      <c r="T806" s="167" t="s">
        <v>893</v>
      </c>
      <c r="U806" s="149"/>
      <c r="V806" s="149"/>
      <c r="W806" s="164" t="str">
        <f>VLOOKUP(TRIM(X806),X10:Y88,2,FALSE)</f>
        <v>Puneet</v>
      </c>
      <c r="X806" s="11" t="str">
        <f t="shared" si="29"/>
        <v>6.9</v>
      </c>
      <c r="AA806" s="1">
        <f t="shared" si="28"/>
        <v>35</v>
      </c>
    </row>
    <row r="807" spans="1:27" ht="35.25" customHeight="1">
      <c r="A807" s="150" t="s">
        <v>185</v>
      </c>
      <c r="B807" s="165" t="s">
        <v>70</v>
      </c>
      <c r="C807" s="153" t="s">
        <v>186</v>
      </c>
      <c r="D807" s="153" t="s">
        <v>162</v>
      </c>
      <c r="E807" s="154" t="s">
        <v>10849</v>
      </c>
      <c r="F807" s="155" t="s">
        <v>27</v>
      </c>
      <c r="G807" s="155" t="s">
        <v>189</v>
      </c>
      <c r="H807" s="155" t="s">
        <v>12514</v>
      </c>
      <c r="I807" s="166" t="s">
        <v>859</v>
      </c>
      <c r="J807" s="160" t="s">
        <v>2389</v>
      </c>
      <c r="K807" s="159"/>
      <c r="L807" s="160"/>
      <c r="M807" s="159"/>
      <c r="N807" s="158" t="s">
        <v>1603</v>
      </c>
      <c r="O807" s="158" t="s">
        <v>366</v>
      </c>
      <c r="P807" s="158" t="s">
        <v>2390</v>
      </c>
      <c r="Q807" s="162" t="s">
        <v>12337</v>
      </c>
      <c r="R807" s="162" t="s">
        <v>13643</v>
      </c>
      <c r="S807" s="163" t="s">
        <v>13642</v>
      </c>
      <c r="T807" s="148" t="s">
        <v>893</v>
      </c>
      <c r="U807" s="149"/>
      <c r="V807" s="149"/>
      <c r="W807" s="164" t="str">
        <f>VLOOKUP(TRIM(X807),X10:Y88,2,FALSE)</f>
        <v>Puneet</v>
      </c>
      <c r="X807" s="11" t="str">
        <f t="shared" si="29"/>
        <v>6.9</v>
      </c>
      <c r="AA807" s="1">
        <f t="shared" si="28"/>
        <v>35</v>
      </c>
    </row>
    <row r="808" spans="1:27" ht="35.25" customHeight="1">
      <c r="A808" s="150"/>
      <c r="B808" s="165" t="s">
        <v>70</v>
      </c>
      <c r="C808" s="153" t="s">
        <v>28</v>
      </c>
      <c r="D808" s="153" t="s">
        <v>162</v>
      </c>
      <c r="E808" s="154" t="s">
        <v>10850</v>
      </c>
      <c r="F808" s="155" t="s">
        <v>27</v>
      </c>
      <c r="G808" s="169" t="s">
        <v>189</v>
      </c>
      <c r="H808" s="169" t="s">
        <v>12862</v>
      </c>
      <c r="I808" s="170" t="s">
        <v>760</v>
      </c>
      <c r="J808" s="171" t="s">
        <v>2389</v>
      </c>
      <c r="K808" s="172"/>
      <c r="L808" s="171"/>
      <c r="M808" s="172"/>
      <c r="N808" s="171" t="s">
        <v>1603</v>
      </c>
      <c r="O808" s="171" t="s">
        <v>366</v>
      </c>
      <c r="P808" s="171" t="s">
        <v>2390</v>
      </c>
      <c r="Q808" s="173" t="s">
        <v>13645</v>
      </c>
      <c r="R808" s="173" t="s">
        <v>13644</v>
      </c>
      <c r="S808" s="177"/>
      <c r="T808" s="167" t="s">
        <v>2392</v>
      </c>
      <c r="U808" s="149"/>
      <c r="V808" s="149"/>
      <c r="W808" s="164" t="str">
        <f>VLOOKUP(TRIM(X808),X10:Y88,2,FALSE)</f>
        <v>Puneet</v>
      </c>
      <c r="X808" s="11" t="str">
        <f t="shared" si="29"/>
        <v>6.9</v>
      </c>
      <c r="AA808" s="1">
        <f t="shared" si="28"/>
        <v>3</v>
      </c>
    </row>
    <row r="809" spans="1:27" ht="35.25" customHeight="1">
      <c r="A809" s="150" t="s">
        <v>185</v>
      </c>
      <c r="B809" s="165" t="s">
        <v>70</v>
      </c>
      <c r="C809" s="153" t="s">
        <v>186</v>
      </c>
      <c r="D809" s="153" t="s">
        <v>162</v>
      </c>
      <c r="E809" s="154" t="s">
        <v>10851</v>
      </c>
      <c r="F809" s="155" t="s">
        <v>27</v>
      </c>
      <c r="G809" s="155" t="s">
        <v>189</v>
      </c>
      <c r="H809" s="155" t="s">
        <v>12821</v>
      </c>
      <c r="I809" s="166" t="s">
        <v>7969</v>
      </c>
      <c r="J809" s="160" t="s">
        <v>2389</v>
      </c>
      <c r="K809" s="159"/>
      <c r="L809" s="160"/>
      <c r="M809" s="159"/>
      <c r="N809" s="158" t="s">
        <v>1603</v>
      </c>
      <c r="O809" s="158" t="s">
        <v>366</v>
      </c>
      <c r="P809" s="158" t="s">
        <v>2390</v>
      </c>
      <c r="Q809" s="162" t="s">
        <v>11730</v>
      </c>
      <c r="R809" s="162" t="s">
        <v>13647</v>
      </c>
      <c r="S809" s="163" t="s">
        <v>13646</v>
      </c>
      <c r="T809" s="148" t="s">
        <v>651</v>
      </c>
      <c r="U809" s="149"/>
      <c r="V809" s="149"/>
      <c r="W809" s="164" t="str">
        <f>VLOOKUP(TRIM(X809),X10:Y88,2,FALSE)</f>
        <v>Puneet</v>
      </c>
      <c r="X809" s="11" t="str">
        <f t="shared" si="29"/>
        <v>6.9</v>
      </c>
      <c r="AA809" s="1">
        <f t="shared" si="28"/>
        <v>27</v>
      </c>
    </row>
    <row r="810" spans="1:27" ht="35.25" customHeight="1">
      <c r="A810" s="150" t="s">
        <v>185</v>
      </c>
      <c r="B810" s="165" t="s">
        <v>70</v>
      </c>
      <c r="C810" s="153" t="s">
        <v>186</v>
      </c>
      <c r="D810" s="153" t="s">
        <v>162</v>
      </c>
      <c r="E810" s="154" t="s">
        <v>10852</v>
      </c>
      <c r="F810" s="155" t="s">
        <v>27</v>
      </c>
      <c r="G810" s="155" t="s">
        <v>189</v>
      </c>
      <c r="H810" s="155" t="s">
        <v>12822</v>
      </c>
      <c r="I810" s="166" t="s">
        <v>7969</v>
      </c>
      <c r="J810" s="160" t="s">
        <v>2389</v>
      </c>
      <c r="K810" s="159"/>
      <c r="L810" s="160"/>
      <c r="M810" s="159"/>
      <c r="N810" s="158" t="s">
        <v>1603</v>
      </c>
      <c r="O810" s="158" t="s">
        <v>366</v>
      </c>
      <c r="P810" s="158" t="s">
        <v>2390</v>
      </c>
      <c r="Q810" s="162" t="s">
        <v>11731</v>
      </c>
      <c r="R810" s="162" t="s">
        <v>13651</v>
      </c>
      <c r="S810" s="163" t="s">
        <v>13650</v>
      </c>
      <c r="T810" s="167" t="s">
        <v>651</v>
      </c>
      <c r="U810" s="149"/>
      <c r="V810" s="149"/>
      <c r="W810" s="164" t="str">
        <f>VLOOKUP(TRIM(X810),X10:Y88,2,FALSE)</f>
        <v>Puneet</v>
      </c>
      <c r="X810" s="11" t="str">
        <f t="shared" si="29"/>
        <v>6.9</v>
      </c>
      <c r="AA810" s="1">
        <f t="shared" si="28"/>
        <v>27</v>
      </c>
    </row>
    <row r="811" spans="1:27" ht="35.25" customHeight="1">
      <c r="A811" s="150" t="s">
        <v>185</v>
      </c>
      <c r="B811" s="165" t="s">
        <v>70</v>
      </c>
      <c r="C811" s="153" t="s">
        <v>186</v>
      </c>
      <c r="D811" s="153" t="s">
        <v>11389</v>
      </c>
      <c r="E811" s="154" t="s">
        <v>10853</v>
      </c>
      <c r="F811" s="155" t="s">
        <v>27</v>
      </c>
      <c r="G811" s="155" t="s">
        <v>189</v>
      </c>
      <c r="H811" s="155" t="s">
        <v>12797</v>
      </c>
      <c r="I811" s="166" t="s">
        <v>947</v>
      </c>
      <c r="J811" s="160" t="s">
        <v>422</v>
      </c>
      <c r="K811" s="159"/>
      <c r="L811" s="160"/>
      <c r="M811" s="159"/>
      <c r="N811" s="158" t="s">
        <v>3708</v>
      </c>
      <c r="O811" s="158" t="s">
        <v>366</v>
      </c>
      <c r="P811" s="158" t="s">
        <v>442</v>
      </c>
      <c r="Q811" s="162" t="s">
        <v>11773</v>
      </c>
      <c r="R811" s="162" t="s">
        <v>13846</v>
      </c>
      <c r="S811" s="163" t="s">
        <v>13845</v>
      </c>
      <c r="T811" s="148" t="s">
        <v>1243</v>
      </c>
      <c r="U811" s="149"/>
      <c r="V811" s="149"/>
      <c r="W811" s="164" t="str">
        <f>VLOOKUP(TRIM(X811),X10:Y88,2,FALSE)</f>
        <v>Puneet</v>
      </c>
      <c r="X811" s="11" t="str">
        <f t="shared" si="29"/>
        <v>6.5.7.1</v>
      </c>
      <c r="AA811" s="1">
        <f t="shared" si="28"/>
        <v>7</v>
      </c>
    </row>
    <row r="812" spans="1:27" ht="35.25" customHeight="1">
      <c r="A812" s="150" t="s">
        <v>185</v>
      </c>
      <c r="B812" s="165" t="s">
        <v>70</v>
      </c>
      <c r="C812" s="153" t="s">
        <v>186</v>
      </c>
      <c r="D812" s="153" t="s">
        <v>11389</v>
      </c>
      <c r="E812" s="154" t="s">
        <v>10854</v>
      </c>
      <c r="F812" s="155" t="s">
        <v>27</v>
      </c>
      <c r="G812" s="155" t="s">
        <v>189</v>
      </c>
      <c r="H812" s="155" t="s">
        <v>12734</v>
      </c>
      <c r="I812" s="166" t="s">
        <v>947</v>
      </c>
      <c r="J812" s="160" t="s">
        <v>422</v>
      </c>
      <c r="K812" s="159"/>
      <c r="L812" s="160"/>
      <c r="M812" s="159"/>
      <c r="N812" s="158" t="s">
        <v>3708</v>
      </c>
      <c r="O812" s="158" t="s">
        <v>366</v>
      </c>
      <c r="P812" s="158" t="s">
        <v>442</v>
      </c>
      <c r="Q812" s="162" t="s">
        <v>11928</v>
      </c>
      <c r="R812" s="162" t="s">
        <v>14011</v>
      </c>
      <c r="S812" s="163" t="s">
        <v>14010</v>
      </c>
      <c r="T812" s="167" t="s">
        <v>1479</v>
      </c>
      <c r="U812" s="149"/>
      <c r="V812" s="149"/>
      <c r="W812" s="164" t="str">
        <f>VLOOKUP(TRIM(X812),X10:Y88,2,FALSE)</f>
        <v>Puneet</v>
      </c>
      <c r="X812" s="11" t="str">
        <f t="shared" si="29"/>
        <v>6.5.7.1</v>
      </c>
      <c r="AA812" s="1">
        <f t="shared" si="28"/>
        <v>7</v>
      </c>
    </row>
    <row r="813" spans="1:27" ht="35.25" customHeight="1">
      <c r="A813" s="150" t="s">
        <v>185</v>
      </c>
      <c r="B813" s="165" t="s">
        <v>70</v>
      </c>
      <c r="C813" s="153" t="s">
        <v>186</v>
      </c>
      <c r="D813" s="153" t="s">
        <v>11389</v>
      </c>
      <c r="E813" s="154" t="s">
        <v>10855</v>
      </c>
      <c r="F813" s="155" t="s">
        <v>27</v>
      </c>
      <c r="G813" s="155" t="s">
        <v>189</v>
      </c>
      <c r="H813" s="155" t="s">
        <v>12562</v>
      </c>
      <c r="I813" s="166" t="s">
        <v>1050</v>
      </c>
      <c r="J813" s="160" t="s">
        <v>422</v>
      </c>
      <c r="K813" s="159"/>
      <c r="L813" s="160"/>
      <c r="M813" s="159"/>
      <c r="N813" s="158" t="s">
        <v>3708</v>
      </c>
      <c r="O813" s="158" t="s">
        <v>366</v>
      </c>
      <c r="P813" s="158" t="s">
        <v>442</v>
      </c>
      <c r="Q813" s="162" t="s">
        <v>12202</v>
      </c>
      <c r="R813" s="162" t="s">
        <v>14307</v>
      </c>
      <c r="S813" s="163" t="s">
        <v>193</v>
      </c>
      <c r="T813" s="148" t="s">
        <v>829</v>
      </c>
      <c r="U813" s="149"/>
      <c r="V813" s="149" t="s">
        <v>995</v>
      </c>
      <c r="W813" s="164" t="str">
        <f>VLOOKUP(TRIM(X813),X10:Y88,2,FALSE)</f>
        <v>Puneet</v>
      </c>
      <c r="X813" s="11" t="str">
        <f t="shared" si="29"/>
        <v>6.5.7.1</v>
      </c>
      <c r="AA813" s="1">
        <f t="shared" si="28"/>
        <v>3</v>
      </c>
    </row>
    <row r="814" spans="1:27" ht="35.25" customHeight="1">
      <c r="A814" s="150"/>
      <c r="B814" s="165" t="s">
        <v>70</v>
      </c>
      <c r="C814" s="153" t="s">
        <v>28</v>
      </c>
      <c r="D814" s="153" t="s">
        <v>11389</v>
      </c>
      <c r="E814" s="154" t="s">
        <v>10856</v>
      </c>
      <c r="F814" s="155" t="s">
        <v>27</v>
      </c>
      <c r="G814" s="169" t="s">
        <v>189</v>
      </c>
      <c r="H814" s="169" t="s">
        <v>12795</v>
      </c>
      <c r="I814" s="170" t="s">
        <v>947</v>
      </c>
      <c r="J814" s="171" t="s">
        <v>422</v>
      </c>
      <c r="K814" s="172"/>
      <c r="L814" s="171"/>
      <c r="M814" s="172"/>
      <c r="N814" s="171" t="s">
        <v>3708</v>
      </c>
      <c r="O814" s="171" t="s">
        <v>366</v>
      </c>
      <c r="P814" s="171" t="s">
        <v>442</v>
      </c>
      <c r="Q814" s="173" t="s">
        <v>14012</v>
      </c>
      <c r="R814" s="173" t="s">
        <v>14013</v>
      </c>
      <c r="S814" s="177"/>
      <c r="T814" s="167" t="s">
        <v>1243</v>
      </c>
      <c r="U814" s="149"/>
      <c r="V814" s="149"/>
      <c r="W814" s="164" t="str">
        <f>VLOOKUP(TRIM(X814),X10:Y88,2,FALSE)</f>
        <v>Puneet</v>
      </c>
      <c r="X814" s="11" t="str">
        <f t="shared" si="29"/>
        <v>6.5.7.1</v>
      </c>
      <c r="AA814" s="1">
        <f t="shared" si="28"/>
        <v>7</v>
      </c>
    </row>
    <row r="815" spans="1:27" ht="35.25" customHeight="1">
      <c r="A815" s="150" t="s">
        <v>185</v>
      </c>
      <c r="B815" s="165" t="s">
        <v>70</v>
      </c>
      <c r="C815" s="153" t="s">
        <v>186</v>
      </c>
      <c r="D815" s="153" t="s">
        <v>11389</v>
      </c>
      <c r="E815" s="154" t="s">
        <v>10857</v>
      </c>
      <c r="F815" s="155" t="s">
        <v>27</v>
      </c>
      <c r="G815" s="155" t="s">
        <v>189</v>
      </c>
      <c r="H815" s="155" t="s">
        <v>12622</v>
      </c>
      <c r="I815" s="166" t="s">
        <v>14478</v>
      </c>
      <c r="J815" s="160" t="s">
        <v>422</v>
      </c>
      <c r="K815" s="159"/>
      <c r="L815" s="160"/>
      <c r="M815" s="159"/>
      <c r="N815" s="158" t="s">
        <v>3708</v>
      </c>
      <c r="O815" s="158" t="s">
        <v>366</v>
      </c>
      <c r="P815" s="158" t="s">
        <v>442</v>
      </c>
      <c r="Q815" s="162" t="s">
        <v>7994</v>
      </c>
      <c r="R815" s="162" t="s">
        <v>13848</v>
      </c>
      <c r="S815" s="163" t="s">
        <v>13847</v>
      </c>
      <c r="T815" s="148" t="s">
        <v>461</v>
      </c>
      <c r="U815" s="149"/>
      <c r="V815" s="149"/>
      <c r="W815" s="164" t="str">
        <f>VLOOKUP(TRIM(X815),X10:Y88,2,FALSE)</f>
        <v>Puneet</v>
      </c>
      <c r="X815" s="11" t="str">
        <f t="shared" si="29"/>
        <v>6.5.7.1</v>
      </c>
      <c r="AA815" s="1">
        <f t="shared" si="28"/>
        <v>51</v>
      </c>
    </row>
    <row r="816" spans="1:27" ht="35.25" customHeight="1">
      <c r="A816" s="150" t="s">
        <v>185</v>
      </c>
      <c r="B816" s="165" t="s">
        <v>70</v>
      </c>
      <c r="C816" s="153" t="s">
        <v>186</v>
      </c>
      <c r="D816" s="153" t="s">
        <v>11389</v>
      </c>
      <c r="E816" s="154" t="s">
        <v>10858</v>
      </c>
      <c r="F816" s="155" t="s">
        <v>27</v>
      </c>
      <c r="G816" s="155" t="s">
        <v>189</v>
      </c>
      <c r="H816" s="155" t="s">
        <v>12793</v>
      </c>
      <c r="I816" s="166" t="s">
        <v>947</v>
      </c>
      <c r="J816" s="160" t="s">
        <v>422</v>
      </c>
      <c r="K816" s="159"/>
      <c r="L816" s="160"/>
      <c r="M816" s="159"/>
      <c r="N816" s="158" t="s">
        <v>3708</v>
      </c>
      <c r="O816" s="158" t="s">
        <v>366</v>
      </c>
      <c r="P816" s="158" t="s">
        <v>442</v>
      </c>
      <c r="Q816" s="162" t="s">
        <v>11769</v>
      </c>
      <c r="R816" s="162" t="s">
        <v>14308</v>
      </c>
      <c r="S816" s="163" t="s">
        <v>193</v>
      </c>
      <c r="T816" s="167" t="s">
        <v>1243</v>
      </c>
      <c r="U816" s="149"/>
      <c r="V816" s="149" t="s">
        <v>995</v>
      </c>
      <c r="W816" s="164" t="str">
        <f>VLOOKUP(TRIM(X816),X10:Y88,2,FALSE)</f>
        <v>Puneet</v>
      </c>
      <c r="X816" s="11" t="str">
        <f t="shared" si="29"/>
        <v>6.5.7.1</v>
      </c>
      <c r="AA816" s="1">
        <f t="shared" si="28"/>
        <v>7</v>
      </c>
    </row>
    <row r="817" spans="1:27" ht="35.25" customHeight="1">
      <c r="A817" s="150" t="s">
        <v>185</v>
      </c>
      <c r="B817" s="165" t="s">
        <v>70</v>
      </c>
      <c r="C817" s="153" t="s">
        <v>186</v>
      </c>
      <c r="D817" s="153" t="s">
        <v>11389</v>
      </c>
      <c r="E817" s="154" t="s">
        <v>10859</v>
      </c>
      <c r="F817" s="155" t="s">
        <v>27</v>
      </c>
      <c r="G817" s="155" t="s">
        <v>189</v>
      </c>
      <c r="H817" s="155" t="s">
        <v>12719</v>
      </c>
      <c r="I817" s="166" t="s">
        <v>859</v>
      </c>
      <c r="J817" s="160" t="s">
        <v>422</v>
      </c>
      <c r="K817" s="159"/>
      <c r="L817" s="160"/>
      <c r="M817" s="159"/>
      <c r="N817" s="158" t="s">
        <v>3708</v>
      </c>
      <c r="O817" s="158" t="s">
        <v>366</v>
      </c>
      <c r="P817" s="158" t="s">
        <v>442</v>
      </c>
      <c r="Q817" s="162" t="s">
        <v>11964</v>
      </c>
      <c r="R817" s="162" t="s">
        <v>13850</v>
      </c>
      <c r="S817" s="163" t="s">
        <v>13849</v>
      </c>
      <c r="T817" s="148" t="s">
        <v>1530</v>
      </c>
      <c r="U817" s="149"/>
      <c r="V817" s="149"/>
      <c r="W817" s="164" t="str">
        <f>VLOOKUP(TRIM(X817),X10:Y88,2,FALSE)</f>
        <v>Puneet</v>
      </c>
      <c r="X817" s="11" t="str">
        <f t="shared" si="29"/>
        <v>6.5.7.1</v>
      </c>
      <c r="AA817" s="1">
        <f t="shared" si="28"/>
        <v>35</v>
      </c>
    </row>
    <row r="818" spans="1:27" ht="35.25" customHeight="1">
      <c r="A818" s="150" t="s">
        <v>185</v>
      </c>
      <c r="B818" s="165" t="s">
        <v>70</v>
      </c>
      <c r="C818" s="153" t="s">
        <v>186</v>
      </c>
      <c r="D818" s="153" t="s">
        <v>11389</v>
      </c>
      <c r="E818" s="154" t="s">
        <v>10860</v>
      </c>
      <c r="F818" s="155" t="s">
        <v>27</v>
      </c>
      <c r="G818" s="155" t="s">
        <v>189</v>
      </c>
      <c r="H818" s="155" t="s">
        <v>12709</v>
      </c>
      <c r="I818" s="166" t="s">
        <v>7595</v>
      </c>
      <c r="J818" s="160" t="s">
        <v>455</v>
      </c>
      <c r="K818" s="159"/>
      <c r="L818" s="160"/>
      <c r="M818" s="159"/>
      <c r="N818" s="158" t="s">
        <v>1603</v>
      </c>
      <c r="O818" s="158" t="s">
        <v>366</v>
      </c>
      <c r="P818" s="158" t="s">
        <v>442</v>
      </c>
      <c r="Q818" s="162" t="s">
        <v>12034</v>
      </c>
      <c r="R818" s="162" t="s">
        <v>14309</v>
      </c>
      <c r="S818" s="163" t="s">
        <v>193</v>
      </c>
      <c r="T818" s="167" t="s">
        <v>12035</v>
      </c>
      <c r="U818" s="149"/>
      <c r="V818" s="149" t="s">
        <v>995</v>
      </c>
      <c r="W818" s="164" t="str">
        <f>VLOOKUP(TRIM(X818),X10:Y88,2,FALSE)</f>
        <v>Puneet</v>
      </c>
      <c r="X818" s="11" t="str">
        <f t="shared" si="29"/>
        <v>6.5.7.1</v>
      </c>
      <c r="AA818" s="1">
        <f t="shared" si="28"/>
        <v>36</v>
      </c>
    </row>
    <row r="819" spans="1:27" ht="35.25" customHeight="1">
      <c r="A819" s="150" t="s">
        <v>185</v>
      </c>
      <c r="B819" s="165" t="s">
        <v>70</v>
      </c>
      <c r="C819" s="153" t="s">
        <v>186</v>
      </c>
      <c r="D819" s="153" t="s">
        <v>11389</v>
      </c>
      <c r="E819" s="154" t="s">
        <v>10861</v>
      </c>
      <c r="F819" s="155" t="s">
        <v>27</v>
      </c>
      <c r="G819" s="155" t="s">
        <v>189</v>
      </c>
      <c r="H819" s="155" t="s">
        <v>12720</v>
      </c>
      <c r="I819" s="166" t="s">
        <v>859</v>
      </c>
      <c r="J819" s="160" t="s">
        <v>455</v>
      </c>
      <c r="K819" s="159"/>
      <c r="L819" s="160"/>
      <c r="M819" s="159"/>
      <c r="N819" s="158" t="s">
        <v>1603</v>
      </c>
      <c r="O819" s="158" t="s">
        <v>366</v>
      </c>
      <c r="P819" s="158" t="s">
        <v>442</v>
      </c>
      <c r="Q819" s="162" t="s">
        <v>11965</v>
      </c>
      <c r="R819" s="162" t="s">
        <v>13852</v>
      </c>
      <c r="S819" s="163" t="s">
        <v>13851</v>
      </c>
      <c r="T819" s="148" t="s">
        <v>1530</v>
      </c>
      <c r="U819" s="149"/>
      <c r="V819" s="149"/>
      <c r="W819" s="164" t="str">
        <f>VLOOKUP(TRIM(X819),X10:Y88,2,FALSE)</f>
        <v>Puneet</v>
      </c>
      <c r="X819" s="11" t="str">
        <f t="shared" si="29"/>
        <v>6.5.7.1</v>
      </c>
      <c r="AA819" s="1">
        <f t="shared" si="28"/>
        <v>35</v>
      </c>
    </row>
    <row r="820" spans="1:27" ht="35.25" customHeight="1">
      <c r="A820" s="150" t="s">
        <v>185</v>
      </c>
      <c r="B820" s="165" t="s">
        <v>70</v>
      </c>
      <c r="C820" s="153" t="s">
        <v>186</v>
      </c>
      <c r="D820" s="153" t="s">
        <v>11389</v>
      </c>
      <c r="E820" s="154" t="s">
        <v>10862</v>
      </c>
      <c r="F820" s="155" t="s">
        <v>27</v>
      </c>
      <c r="G820" s="155" t="s">
        <v>189</v>
      </c>
      <c r="H820" s="155" t="s">
        <v>12645</v>
      </c>
      <c r="I820" s="166" t="s">
        <v>765</v>
      </c>
      <c r="J820" s="160" t="s">
        <v>422</v>
      </c>
      <c r="K820" s="159"/>
      <c r="L820" s="160"/>
      <c r="M820" s="159"/>
      <c r="N820" s="158" t="s">
        <v>3708</v>
      </c>
      <c r="O820" s="158" t="s">
        <v>366</v>
      </c>
      <c r="P820" s="158" t="s">
        <v>442</v>
      </c>
      <c r="Q820" s="162" t="s">
        <v>12084</v>
      </c>
      <c r="R820" s="162" t="s">
        <v>13854</v>
      </c>
      <c r="S820" s="163" t="s">
        <v>13853</v>
      </c>
      <c r="T820" s="167" t="s">
        <v>767</v>
      </c>
      <c r="U820" s="149"/>
      <c r="V820" s="149"/>
      <c r="W820" s="164" t="str">
        <f>VLOOKUP(TRIM(X820),X10:Y88,2,FALSE)</f>
        <v>Puneet</v>
      </c>
      <c r="X820" s="11" t="str">
        <f t="shared" si="29"/>
        <v>6.5.7.1</v>
      </c>
      <c r="AA820" s="1">
        <f t="shared" si="28"/>
        <v>8</v>
      </c>
    </row>
    <row r="821" spans="1:27" ht="35.25" customHeight="1">
      <c r="A821" s="150" t="s">
        <v>185</v>
      </c>
      <c r="B821" s="165" t="s">
        <v>70</v>
      </c>
      <c r="C821" s="153" t="s">
        <v>186</v>
      </c>
      <c r="D821" s="153" t="s">
        <v>91</v>
      </c>
      <c r="E821" s="154" t="s">
        <v>10863</v>
      </c>
      <c r="F821" s="155" t="s">
        <v>26</v>
      </c>
      <c r="G821" s="155" t="s">
        <v>189</v>
      </c>
      <c r="H821" s="155" t="s">
        <v>14455</v>
      </c>
      <c r="I821" s="166" t="s">
        <v>1638</v>
      </c>
      <c r="J821" s="160"/>
      <c r="K821" s="159"/>
      <c r="L821" s="160"/>
      <c r="M821" s="159"/>
      <c r="N821" s="158"/>
      <c r="O821" s="158" t="s">
        <v>366</v>
      </c>
      <c r="P821" s="158" t="s">
        <v>7122</v>
      </c>
      <c r="Q821" s="162" t="s">
        <v>14456</v>
      </c>
      <c r="R821" s="162" t="s">
        <v>14310</v>
      </c>
      <c r="S821" s="163" t="s">
        <v>193</v>
      </c>
      <c r="T821" s="148" t="s">
        <v>12035</v>
      </c>
      <c r="U821" s="149"/>
      <c r="V821" s="149" t="s">
        <v>995</v>
      </c>
      <c r="W821" s="164" t="str">
        <f>VLOOKUP(TRIM(X821),X10:Y88,2,FALSE)</f>
        <v>Puneet</v>
      </c>
      <c r="X821" s="11" t="str">
        <f t="shared" si="29"/>
        <v>5.1</v>
      </c>
      <c r="AA821" s="1">
        <f t="shared" si="28"/>
        <v>6</v>
      </c>
    </row>
    <row r="822" spans="1:27" ht="35.25" customHeight="1">
      <c r="A822" s="150" t="s">
        <v>185</v>
      </c>
      <c r="B822" s="165" t="s">
        <v>70</v>
      </c>
      <c r="C822" s="153" t="s">
        <v>186</v>
      </c>
      <c r="D822" s="153" t="s">
        <v>91</v>
      </c>
      <c r="E822" s="154" t="s">
        <v>10864</v>
      </c>
      <c r="F822" s="155" t="s">
        <v>30</v>
      </c>
      <c r="G822" s="155" t="s">
        <v>189</v>
      </c>
      <c r="H822" s="155" t="s">
        <v>13129</v>
      </c>
      <c r="I822" s="166" t="s">
        <v>14234</v>
      </c>
      <c r="J822" s="160" t="s">
        <v>644</v>
      </c>
      <c r="K822" s="159">
        <v>32</v>
      </c>
      <c r="L822" s="160" t="s">
        <v>73</v>
      </c>
      <c r="M822" s="159" t="s">
        <v>485</v>
      </c>
      <c r="N822" s="158" t="s">
        <v>486</v>
      </c>
      <c r="O822" s="158" t="s">
        <v>206</v>
      </c>
      <c r="P822" s="158" t="s">
        <v>617</v>
      </c>
      <c r="Q822" s="162" t="s">
        <v>12433</v>
      </c>
      <c r="R822" s="162" t="s">
        <v>14176</v>
      </c>
      <c r="S822" s="163" t="s">
        <v>14177</v>
      </c>
      <c r="T822" s="167" t="s">
        <v>626</v>
      </c>
      <c r="U822" s="149"/>
      <c r="V822" s="149"/>
      <c r="W822" s="164" t="str">
        <f>VLOOKUP(TRIM(X822),X10:Y88,2,FALSE)</f>
        <v>Puneet</v>
      </c>
      <c r="X822" s="11" t="str">
        <f t="shared" si="29"/>
        <v>5.1</v>
      </c>
      <c r="AA822" s="1">
        <f t="shared" si="28"/>
        <v>70</v>
      </c>
    </row>
    <row r="823" spans="1:27" ht="35.25" customHeight="1">
      <c r="A823" s="150" t="s">
        <v>185</v>
      </c>
      <c r="B823" s="165" t="s">
        <v>70</v>
      </c>
      <c r="C823" s="153" t="s">
        <v>186</v>
      </c>
      <c r="D823" s="153" t="s">
        <v>91</v>
      </c>
      <c r="E823" s="154" t="s">
        <v>10865</v>
      </c>
      <c r="F823" s="155" t="s">
        <v>434</v>
      </c>
      <c r="G823" s="155" t="s">
        <v>189</v>
      </c>
      <c r="H823" s="155" t="s">
        <v>11888</v>
      </c>
      <c r="I823" s="166" t="s">
        <v>475</v>
      </c>
      <c r="J823" s="160"/>
      <c r="K823" s="159"/>
      <c r="L823" s="160"/>
      <c r="M823" s="159"/>
      <c r="N823" s="158"/>
      <c r="O823" s="158"/>
      <c r="P823" s="158" t="s">
        <v>617</v>
      </c>
      <c r="Q823" s="162" t="s">
        <v>11889</v>
      </c>
      <c r="R823" s="162" t="s">
        <v>14179</v>
      </c>
      <c r="S823" s="163" t="s">
        <v>14180</v>
      </c>
      <c r="T823" s="148" t="s">
        <v>12488</v>
      </c>
      <c r="U823" s="149"/>
      <c r="V823" s="149"/>
      <c r="W823" s="164" t="str">
        <f>VLOOKUP(TRIM(X823),X10:Y88,2,FALSE)</f>
        <v>Puneet</v>
      </c>
      <c r="X823" s="11" t="str">
        <f t="shared" si="29"/>
        <v>5.1</v>
      </c>
      <c r="AA823" s="1">
        <f t="shared" si="28"/>
        <v>17</v>
      </c>
    </row>
    <row r="824" spans="1:27" ht="35.25" customHeight="1">
      <c r="A824" s="150" t="s">
        <v>185</v>
      </c>
      <c r="B824" s="165" t="s">
        <v>70</v>
      </c>
      <c r="C824" s="153" t="s">
        <v>186</v>
      </c>
      <c r="D824" s="153" t="s">
        <v>91</v>
      </c>
      <c r="E824" s="154" t="s">
        <v>10866</v>
      </c>
      <c r="F824" s="155" t="s">
        <v>29</v>
      </c>
      <c r="G824" s="155" t="s">
        <v>189</v>
      </c>
      <c r="H824" s="155" t="s">
        <v>13135</v>
      </c>
      <c r="I824" s="166" t="s">
        <v>563</v>
      </c>
      <c r="J824" s="160" t="s">
        <v>1284</v>
      </c>
      <c r="K824" s="159">
        <v>39</v>
      </c>
      <c r="L824" s="160" t="s">
        <v>73</v>
      </c>
      <c r="M824" s="159" t="s">
        <v>485</v>
      </c>
      <c r="N824" s="158" t="s">
        <v>486</v>
      </c>
      <c r="O824" s="158" t="s">
        <v>206</v>
      </c>
      <c r="P824" s="158" t="s">
        <v>1285</v>
      </c>
      <c r="Q824" s="162" t="s">
        <v>12461</v>
      </c>
      <c r="R824" s="162" t="s">
        <v>14311</v>
      </c>
      <c r="S824" s="163" t="s">
        <v>193</v>
      </c>
      <c r="T824" s="167" t="s">
        <v>1373</v>
      </c>
      <c r="U824" s="149"/>
      <c r="V824" s="149" t="s">
        <v>995</v>
      </c>
      <c r="W824" s="164" t="str">
        <f>VLOOKUP(TRIM(X824),X10:Y88,2,FALSE)</f>
        <v>Puneet</v>
      </c>
      <c r="X824" s="11" t="str">
        <f t="shared" si="29"/>
        <v>5.1</v>
      </c>
      <c r="AA824" s="1">
        <f t="shared" si="28"/>
        <v>6</v>
      </c>
    </row>
    <row r="825" spans="1:27" ht="35.25" customHeight="1">
      <c r="A825" s="150" t="s">
        <v>185</v>
      </c>
      <c r="B825" s="165" t="s">
        <v>70</v>
      </c>
      <c r="C825" s="153" t="s">
        <v>186</v>
      </c>
      <c r="D825" s="153" t="s">
        <v>2149</v>
      </c>
      <c r="E825" s="154" t="s">
        <v>10867</v>
      </c>
      <c r="F825" s="155" t="s">
        <v>26</v>
      </c>
      <c r="G825" s="155" t="s">
        <v>189</v>
      </c>
      <c r="H825" s="155" t="s">
        <v>13277</v>
      </c>
      <c r="I825" s="166" t="s">
        <v>1638</v>
      </c>
      <c r="J825" s="160"/>
      <c r="K825" s="159"/>
      <c r="L825" s="160"/>
      <c r="M825" s="159"/>
      <c r="N825" s="158"/>
      <c r="O825" s="158" t="s">
        <v>206</v>
      </c>
      <c r="P825" s="158" t="s">
        <v>559</v>
      </c>
      <c r="Q825" s="162" t="s">
        <v>2518</v>
      </c>
      <c r="R825" s="162" t="s">
        <v>13557</v>
      </c>
      <c r="S825" s="163" t="s">
        <v>193</v>
      </c>
      <c r="T825" s="148" t="s">
        <v>868</v>
      </c>
      <c r="U825" s="149"/>
      <c r="V825" s="149"/>
      <c r="W825" s="164" t="str">
        <f>VLOOKUP(TRIM(X825),X10:Y88,2,FALSE)</f>
        <v>Puneet</v>
      </c>
      <c r="X825" s="11" t="str">
        <f t="shared" si="29"/>
        <v>6.11</v>
      </c>
      <c r="AA825" s="1">
        <f t="shared" si="28"/>
        <v>6</v>
      </c>
    </row>
    <row r="826" spans="1:27" ht="35.25" customHeight="1">
      <c r="A826" s="150" t="s">
        <v>185</v>
      </c>
      <c r="B826" s="165" t="s">
        <v>70</v>
      </c>
      <c r="C826" s="153" t="s">
        <v>186</v>
      </c>
      <c r="D826" s="153" t="s">
        <v>2149</v>
      </c>
      <c r="E826" s="154" t="s">
        <v>10868</v>
      </c>
      <c r="F826" s="155" t="s">
        <v>29</v>
      </c>
      <c r="G826" s="155" t="s">
        <v>189</v>
      </c>
      <c r="H826" s="155" t="s">
        <v>13165</v>
      </c>
      <c r="I826" s="166" t="s">
        <v>9979</v>
      </c>
      <c r="J826" s="160" t="s">
        <v>608</v>
      </c>
      <c r="K826" s="159">
        <v>315</v>
      </c>
      <c r="L826" s="160" t="s">
        <v>76</v>
      </c>
      <c r="M826" s="159" t="s">
        <v>669</v>
      </c>
      <c r="N826" s="158" t="s">
        <v>6988</v>
      </c>
      <c r="O826" s="158" t="s">
        <v>206</v>
      </c>
      <c r="P826" s="158" t="s">
        <v>559</v>
      </c>
      <c r="Q826" s="162" t="s">
        <v>12426</v>
      </c>
      <c r="R826" s="162" t="s">
        <v>14312</v>
      </c>
      <c r="S826" s="163" t="s">
        <v>193</v>
      </c>
      <c r="T826" s="167" t="s">
        <v>868</v>
      </c>
      <c r="U826" s="149"/>
      <c r="V826" s="149" t="s">
        <v>995</v>
      </c>
      <c r="W826" s="164" t="str">
        <f>VLOOKUP(TRIM(X826),X10:Y88,2,FALSE)</f>
        <v>Puneet</v>
      </c>
      <c r="X826" s="11" t="str">
        <f t="shared" si="29"/>
        <v>6.11</v>
      </c>
      <c r="AA826" s="1">
        <f t="shared" si="28"/>
        <v>29</v>
      </c>
    </row>
    <row r="827" spans="1:27" ht="35.25" customHeight="1">
      <c r="A827" s="150" t="s">
        <v>185</v>
      </c>
      <c r="B827" s="165" t="s">
        <v>70</v>
      </c>
      <c r="C827" s="153" t="s">
        <v>186</v>
      </c>
      <c r="D827" s="153" t="s">
        <v>11394</v>
      </c>
      <c r="E827" s="154" t="s">
        <v>10869</v>
      </c>
      <c r="F827" s="155" t="s">
        <v>27</v>
      </c>
      <c r="G827" s="155" t="s">
        <v>189</v>
      </c>
      <c r="H827" s="155" t="s">
        <v>11696</v>
      </c>
      <c r="I827" s="166" t="s">
        <v>436</v>
      </c>
      <c r="J827" s="160" t="s">
        <v>422</v>
      </c>
      <c r="K827" s="159"/>
      <c r="L827" s="160"/>
      <c r="M827" s="159"/>
      <c r="N827" s="158" t="s">
        <v>3708</v>
      </c>
      <c r="O827" s="158" t="s">
        <v>366</v>
      </c>
      <c r="P827" s="158" t="s">
        <v>442</v>
      </c>
      <c r="Q827" s="162" t="s">
        <v>11697</v>
      </c>
      <c r="R827" s="162" t="s">
        <v>14313</v>
      </c>
      <c r="S827" s="163" t="s">
        <v>193</v>
      </c>
      <c r="T827" s="148" t="s">
        <v>11698</v>
      </c>
      <c r="U827" s="149"/>
      <c r="V827" s="149" t="s">
        <v>995</v>
      </c>
      <c r="W827" s="164" t="str">
        <f>VLOOKUP(TRIM(X827),X10:Y88,2,FALSE)</f>
        <v>Puneet</v>
      </c>
      <c r="X827" s="11" t="str">
        <f t="shared" si="29"/>
        <v>6.5.8.1</v>
      </c>
      <c r="AA827" s="1">
        <f t="shared" si="28"/>
        <v>12</v>
      </c>
    </row>
    <row r="828" spans="1:27" ht="35.25" customHeight="1">
      <c r="A828" s="150" t="s">
        <v>185</v>
      </c>
      <c r="B828" s="165" t="s">
        <v>70</v>
      </c>
      <c r="C828" s="153" t="s">
        <v>186</v>
      </c>
      <c r="D828" s="153" t="s">
        <v>11394</v>
      </c>
      <c r="E828" s="154" t="s">
        <v>10870</v>
      </c>
      <c r="F828" s="155" t="s">
        <v>27</v>
      </c>
      <c r="G828" s="155" t="s">
        <v>189</v>
      </c>
      <c r="H828" s="155" t="s">
        <v>11699</v>
      </c>
      <c r="I828" s="166" t="s">
        <v>436</v>
      </c>
      <c r="J828" s="160" t="s">
        <v>455</v>
      </c>
      <c r="K828" s="159"/>
      <c r="L828" s="160"/>
      <c r="M828" s="159"/>
      <c r="N828" s="158" t="s">
        <v>1603</v>
      </c>
      <c r="O828" s="158" t="s">
        <v>366</v>
      </c>
      <c r="P828" s="158" t="s">
        <v>442</v>
      </c>
      <c r="Q828" s="162" t="s">
        <v>11700</v>
      </c>
      <c r="R828" s="162" t="s">
        <v>14314</v>
      </c>
      <c r="S828" s="163" t="s">
        <v>193</v>
      </c>
      <c r="T828" s="167" t="s">
        <v>11698</v>
      </c>
      <c r="U828" s="149"/>
      <c r="V828" s="149" t="s">
        <v>995</v>
      </c>
      <c r="W828" s="164" t="str">
        <f>VLOOKUP(TRIM(X828),X10:Y88,2,FALSE)</f>
        <v>Puneet</v>
      </c>
      <c r="X828" s="11" t="str">
        <f t="shared" si="29"/>
        <v>6.5.8.1</v>
      </c>
      <c r="AA828" s="1">
        <f t="shared" si="28"/>
        <v>12</v>
      </c>
    </row>
    <row r="829" spans="1:27" ht="35.25" customHeight="1">
      <c r="A829" s="150" t="s">
        <v>185</v>
      </c>
      <c r="B829" s="165" t="s">
        <v>70</v>
      </c>
      <c r="C829" s="153" t="s">
        <v>186</v>
      </c>
      <c r="D829" s="153" t="s">
        <v>11394</v>
      </c>
      <c r="E829" s="154" t="s">
        <v>10871</v>
      </c>
      <c r="F829" s="155" t="s">
        <v>27</v>
      </c>
      <c r="G829" s="155" t="s">
        <v>189</v>
      </c>
      <c r="H829" s="155" t="s">
        <v>11701</v>
      </c>
      <c r="I829" s="166" t="s">
        <v>436</v>
      </c>
      <c r="J829" s="160" t="s">
        <v>455</v>
      </c>
      <c r="K829" s="159"/>
      <c r="L829" s="160"/>
      <c r="M829" s="159"/>
      <c r="N829" s="158" t="s">
        <v>1603</v>
      </c>
      <c r="O829" s="158" t="s">
        <v>366</v>
      </c>
      <c r="P829" s="158" t="s">
        <v>442</v>
      </c>
      <c r="Q829" s="162" t="s">
        <v>11702</v>
      </c>
      <c r="R829" s="162" t="s">
        <v>14315</v>
      </c>
      <c r="S829" s="163" t="s">
        <v>193</v>
      </c>
      <c r="T829" s="148" t="s">
        <v>11698</v>
      </c>
      <c r="U829" s="149"/>
      <c r="V829" s="149" t="s">
        <v>995</v>
      </c>
      <c r="W829" s="164" t="str">
        <f>VLOOKUP(TRIM(X829),X10:Y88,2,FALSE)</f>
        <v>Puneet</v>
      </c>
      <c r="X829" s="11" t="str">
        <f t="shared" si="29"/>
        <v>6.5.8.1</v>
      </c>
      <c r="AA829" s="1">
        <f t="shared" si="28"/>
        <v>12</v>
      </c>
    </row>
    <row r="830" spans="1:27" ht="35.25" customHeight="1">
      <c r="A830" s="150" t="s">
        <v>185</v>
      </c>
      <c r="B830" s="165" t="s">
        <v>70</v>
      </c>
      <c r="C830" s="153" t="s">
        <v>186</v>
      </c>
      <c r="D830" s="153" t="s">
        <v>11394</v>
      </c>
      <c r="E830" s="154" t="s">
        <v>10872</v>
      </c>
      <c r="F830" s="155" t="s">
        <v>27</v>
      </c>
      <c r="G830" s="155" t="s">
        <v>189</v>
      </c>
      <c r="H830" s="155" t="s">
        <v>11703</v>
      </c>
      <c r="I830" s="166" t="s">
        <v>436</v>
      </c>
      <c r="J830" s="160" t="s">
        <v>455</v>
      </c>
      <c r="K830" s="159"/>
      <c r="L830" s="160"/>
      <c r="M830" s="159"/>
      <c r="N830" s="158" t="s">
        <v>1603</v>
      </c>
      <c r="O830" s="158" t="s">
        <v>366</v>
      </c>
      <c r="P830" s="158" t="s">
        <v>442</v>
      </c>
      <c r="Q830" s="162" t="s">
        <v>11704</v>
      </c>
      <c r="R830" s="162" t="s">
        <v>13978</v>
      </c>
      <c r="S830" s="163" t="s">
        <v>13977</v>
      </c>
      <c r="T830" s="167" t="s">
        <v>11698</v>
      </c>
      <c r="U830" s="149"/>
      <c r="V830" s="149"/>
      <c r="W830" s="164" t="str">
        <f>VLOOKUP(TRIM(X830),X10:Y88,2,FALSE)</f>
        <v>Puneet</v>
      </c>
      <c r="X830" s="11" t="str">
        <f t="shared" si="29"/>
        <v>6.5.8.1</v>
      </c>
      <c r="AA830" s="1">
        <f t="shared" si="28"/>
        <v>12</v>
      </c>
    </row>
    <row r="831" spans="1:27" ht="35.25" customHeight="1">
      <c r="A831" s="150" t="s">
        <v>185</v>
      </c>
      <c r="B831" s="165" t="s">
        <v>70</v>
      </c>
      <c r="C831" s="153" t="s">
        <v>186</v>
      </c>
      <c r="D831" s="153" t="s">
        <v>11394</v>
      </c>
      <c r="E831" s="154" t="s">
        <v>10873</v>
      </c>
      <c r="F831" s="155" t="s">
        <v>27</v>
      </c>
      <c r="G831" s="155" t="s">
        <v>189</v>
      </c>
      <c r="H831" s="155" t="s">
        <v>12602</v>
      </c>
      <c r="I831" s="166" t="s">
        <v>859</v>
      </c>
      <c r="J831" s="160" t="s">
        <v>422</v>
      </c>
      <c r="K831" s="159"/>
      <c r="L831" s="160"/>
      <c r="M831" s="159"/>
      <c r="N831" s="158" t="s">
        <v>3708</v>
      </c>
      <c r="O831" s="158" t="s">
        <v>366</v>
      </c>
      <c r="P831" s="158" t="s">
        <v>442</v>
      </c>
      <c r="Q831" s="162" t="s">
        <v>12182</v>
      </c>
      <c r="R831" s="162" t="s">
        <v>14316</v>
      </c>
      <c r="S831" s="163" t="s">
        <v>193</v>
      </c>
      <c r="T831" s="148" t="s">
        <v>1320</v>
      </c>
      <c r="U831" s="149"/>
      <c r="V831" s="149" t="s">
        <v>995</v>
      </c>
      <c r="W831" s="164" t="str">
        <f>VLOOKUP(TRIM(X831),X10:Y88,2,FALSE)</f>
        <v>Puneet</v>
      </c>
      <c r="X831" s="11" t="str">
        <f t="shared" si="29"/>
        <v>6.5.8.1</v>
      </c>
      <c r="AA831" s="1">
        <f t="shared" si="28"/>
        <v>35</v>
      </c>
    </row>
    <row r="832" spans="1:27" ht="35.25" customHeight="1">
      <c r="A832" s="150" t="s">
        <v>185</v>
      </c>
      <c r="B832" s="165" t="s">
        <v>70</v>
      </c>
      <c r="C832" s="153" t="s">
        <v>186</v>
      </c>
      <c r="D832" s="153" t="s">
        <v>11394</v>
      </c>
      <c r="E832" s="154" t="s">
        <v>10874</v>
      </c>
      <c r="F832" s="155" t="s">
        <v>27</v>
      </c>
      <c r="G832" s="155" t="s">
        <v>189</v>
      </c>
      <c r="H832" s="155" t="s">
        <v>12603</v>
      </c>
      <c r="I832" s="166" t="s">
        <v>11867</v>
      </c>
      <c r="J832" s="160" t="s">
        <v>455</v>
      </c>
      <c r="K832" s="159"/>
      <c r="L832" s="160"/>
      <c r="M832" s="159"/>
      <c r="N832" s="158" t="s">
        <v>1603</v>
      </c>
      <c r="O832" s="158" t="s">
        <v>366</v>
      </c>
      <c r="P832" s="158" t="s">
        <v>442</v>
      </c>
      <c r="Q832" s="162" t="s">
        <v>12182</v>
      </c>
      <c r="R832" s="162" t="s">
        <v>14317</v>
      </c>
      <c r="S832" s="163" t="s">
        <v>193</v>
      </c>
      <c r="T832" s="167" t="s">
        <v>1320</v>
      </c>
      <c r="U832" s="149"/>
      <c r="V832" s="149" t="s">
        <v>995</v>
      </c>
      <c r="W832" s="164" t="str">
        <f>VLOOKUP(TRIM(X832),X10:Y88,2,FALSE)</f>
        <v>Puneet</v>
      </c>
      <c r="X832" s="11" t="str">
        <f t="shared" si="29"/>
        <v>6.5.8.1</v>
      </c>
      <c r="AA832" s="1">
        <f t="shared" si="28"/>
        <v>36</v>
      </c>
    </row>
    <row r="833" spans="1:27" ht="35.25" customHeight="1">
      <c r="A833" s="150" t="s">
        <v>185</v>
      </c>
      <c r="B833" s="165" t="s">
        <v>70</v>
      </c>
      <c r="C833" s="153" t="s">
        <v>186</v>
      </c>
      <c r="D833" s="153" t="s">
        <v>11394</v>
      </c>
      <c r="E833" s="154" t="s">
        <v>10875</v>
      </c>
      <c r="F833" s="155" t="s">
        <v>434</v>
      </c>
      <c r="G833" s="155" t="s">
        <v>189</v>
      </c>
      <c r="H833" s="155" t="s">
        <v>13194</v>
      </c>
      <c r="I833" s="166" t="s">
        <v>1638</v>
      </c>
      <c r="J833" s="160"/>
      <c r="K833" s="159"/>
      <c r="L833" s="160"/>
      <c r="M833" s="159"/>
      <c r="N833" s="158"/>
      <c r="O833" s="158" t="s">
        <v>366</v>
      </c>
      <c r="P833" s="158" t="s">
        <v>442</v>
      </c>
      <c r="Q833" s="162" t="s">
        <v>13983</v>
      </c>
      <c r="R833" s="162" t="s">
        <v>13982</v>
      </c>
      <c r="S833" s="163" t="s">
        <v>13981</v>
      </c>
      <c r="T833" s="167" t="s">
        <v>1320</v>
      </c>
      <c r="U833" s="149"/>
      <c r="V833" s="149"/>
      <c r="W833" s="164" t="str">
        <f>VLOOKUP(TRIM(X833),X10:Y88,2,FALSE)</f>
        <v>Puneet</v>
      </c>
      <c r="X833" s="11" t="str">
        <f t="shared" si="29"/>
        <v>6.5.8.1</v>
      </c>
      <c r="AA833" s="1">
        <f t="shared" si="28"/>
        <v>6</v>
      </c>
    </row>
    <row r="834" spans="1:27" ht="35.25" customHeight="1">
      <c r="A834" s="150" t="s">
        <v>185</v>
      </c>
      <c r="B834" s="165" t="s">
        <v>70</v>
      </c>
      <c r="C834" s="153" t="s">
        <v>186</v>
      </c>
      <c r="D834" s="153" t="s">
        <v>11395</v>
      </c>
      <c r="E834" s="154" t="s">
        <v>10876</v>
      </c>
      <c r="F834" s="155" t="s">
        <v>27</v>
      </c>
      <c r="G834" s="155" t="s">
        <v>189</v>
      </c>
      <c r="H834" s="155" t="s">
        <v>11815</v>
      </c>
      <c r="I834" s="166" t="s">
        <v>649</v>
      </c>
      <c r="J834" s="160" t="s">
        <v>422</v>
      </c>
      <c r="K834" s="159"/>
      <c r="L834" s="160"/>
      <c r="M834" s="159"/>
      <c r="N834" s="158" t="s">
        <v>3708</v>
      </c>
      <c r="O834" s="158" t="s">
        <v>366</v>
      </c>
      <c r="P834" s="158" t="s">
        <v>442</v>
      </c>
      <c r="Q834" s="162" t="s">
        <v>11816</v>
      </c>
      <c r="R834" s="162" t="s">
        <v>13862</v>
      </c>
      <c r="S834" s="163" t="s">
        <v>13861</v>
      </c>
      <c r="T834" s="167" t="s">
        <v>7018</v>
      </c>
      <c r="U834" s="149"/>
      <c r="V834" s="149"/>
      <c r="W834" s="164" t="str">
        <f>VLOOKUP(TRIM(X834),X10:Y88,2,FALSE)</f>
        <v>Puneet</v>
      </c>
      <c r="X834" s="11" t="str">
        <f t="shared" si="29"/>
        <v>6.5.8.2</v>
      </c>
      <c r="AA834" s="1">
        <f t="shared" si="28"/>
        <v>21</v>
      </c>
    </row>
    <row r="835" spans="1:27" ht="35.25" customHeight="1">
      <c r="A835" s="150" t="s">
        <v>185</v>
      </c>
      <c r="B835" s="165" t="s">
        <v>70</v>
      </c>
      <c r="C835" s="153" t="s">
        <v>186</v>
      </c>
      <c r="D835" s="153" t="s">
        <v>11390</v>
      </c>
      <c r="E835" s="154" t="s">
        <v>10877</v>
      </c>
      <c r="F835" s="155" t="s">
        <v>27</v>
      </c>
      <c r="G835" s="155" t="s">
        <v>189</v>
      </c>
      <c r="H835" s="155" t="s">
        <v>11630</v>
      </c>
      <c r="I835" s="166" t="s">
        <v>14018</v>
      </c>
      <c r="J835" s="160" t="s">
        <v>422</v>
      </c>
      <c r="K835" s="159"/>
      <c r="L835" s="160"/>
      <c r="M835" s="159"/>
      <c r="N835" s="158" t="s">
        <v>3708</v>
      </c>
      <c r="O835" s="158" t="s">
        <v>366</v>
      </c>
      <c r="P835" s="158" t="s">
        <v>442</v>
      </c>
      <c r="Q835" s="162" t="s">
        <v>11631</v>
      </c>
      <c r="R835" s="162" t="s">
        <v>14318</v>
      </c>
      <c r="S835" s="163" t="s">
        <v>193</v>
      </c>
      <c r="T835" s="148" t="s">
        <v>767</v>
      </c>
      <c r="U835" s="149"/>
      <c r="V835" s="149" t="s">
        <v>995</v>
      </c>
      <c r="W835" s="164" t="str">
        <f>VLOOKUP(TRIM(X835),X10:Y88,2,FALSE)</f>
        <v>Puneet</v>
      </c>
      <c r="X835" s="11" t="str">
        <f t="shared" si="29"/>
        <v>6.5.7.2</v>
      </c>
      <c r="AA835" s="1">
        <f t="shared" si="28"/>
        <v>61</v>
      </c>
    </row>
    <row r="836" spans="1:27" ht="35.25" customHeight="1">
      <c r="A836" s="150" t="s">
        <v>185</v>
      </c>
      <c r="B836" s="165" t="s">
        <v>70</v>
      </c>
      <c r="C836" s="153" t="s">
        <v>186</v>
      </c>
      <c r="D836" s="153" t="s">
        <v>11390</v>
      </c>
      <c r="E836" s="154" t="s">
        <v>10878</v>
      </c>
      <c r="F836" s="155" t="s">
        <v>27</v>
      </c>
      <c r="G836" s="155" t="s">
        <v>189</v>
      </c>
      <c r="H836" s="155" t="s">
        <v>11805</v>
      </c>
      <c r="I836" s="166" t="s">
        <v>649</v>
      </c>
      <c r="J836" s="160" t="s">
        <v>422</v>
      </c>
      <c r="K836" s="159"/>
      <c r="L836" s="160"/>
      <c r="M836" s="159"/>
      <c r="N836" s="158" t="s">
        <v>3708</v>
      </c>
      <c r="O836" s="158" t="s">
        <v>366</v>
      </c>
      <c r="P836" s="158" t="s">
        <v>442</v>
      </c>
      <c r="Q836" s="162" t="s">
        <v>11806</v>
      </c>
      <c r="R836" s="162" t="s">
        <v>14020</v>
      </c>
      <c r="S836" s="163" t="s">
        <v>14019</v>
      </c>
      <c r="T836" s="167" t="s">
        <v>7018</v>
      </c>
      <c r="U836" s="149"/>
      <c r="V836" s="149"/>
      <c r="W836" s="164" t="str">
        <f>VLOOKUP(TRIM(X836),X10:Y88,2,FALSE)</f>
        <v>Puneet</v>
      </c>
      <c r="X836" s="11" t="str">
        <f t="shared" si="29"/>
        <v>6.5.7.2</v>
      </c>
      <c r="AA836" s="1">
        <f t="shared" si="28"/>
        <v>21</v>
      </c>
    </row>
    <row r="837" spans="1:27" ht="35.25" customHeight="1">
      <c r="A837" s="150" t="s">
        <v>185</v>
      </c>
      <c r="B837" s="165" t="s">
        <v>70</v>
      </c>
      <c r="C837" s="153" t="s">
        <v>186</v>
      </c>
      <c r="D837" s="153" t="s">
        <v>11390</v>
      </c>
      <c r="E837" s="154" t="s">
        <v>10879</v>
      </c>
      <c r="F837" s="155" t="s">
        <v>27</v>
      </c>
      <c r="G837" s="155" t="s">
        <v>189</v>
      </c>
      <c r="H837" s="155" t="s">
        <v>12559</v>
      </c>
      <c r="I837" s="166" t="s">
        <v>1050</v>
      </c>
      <c r="J837" s="160" t="s">
        <v>422</v>
      </c>
      <c r="K837" s="159"/>
      <c r="L837" s="160"/>
      <c r="M837" s="159"/>
      <c r="N837" s="158" t="s">
        <v>3708</v>
      </c>
      <c r="O837" s="158" t="s">
        <v>366</v>
      </c>
      <c r="P837" s="158" t="s">
        <v>442</v>
      </c>
      <c r="Q837" s="162" t="s">
        <v>12199</v>
      </c>
      <c r="R837" s="162" t="s">
        <v>14319</v>
      </c>
      <c r="S837" s="163" t="s">
        <v>193</v>
      </c>
      <c r="T837" s="148" t="s">
        <v>829</v>
      </c>
      <c r="U837" s="149"/>
      <c r="V837" s="149" t="s">
        <v>995</v>
      </c>
      <c r="W837" s="164" t="str">
        <f>VLOOKUP(TRIM(X837),X10:Y88,2,FALSE)</f>
        <v>Puneet</v>
      </c>
      <c r="X837" s="11" t="str">
        <f t="shared" si="29"/>
        <v>6.5.7.2</v>
      </c>
      <c r="AA837" s="1">
        <f t="shared" si="28"/>
        <v>3</v>
      </c>
    </row>
    <row r="838" spans="1:27" ht="35.25" customHeight="1">
      <c r="A838" s="150" t="s">
        <v>185</v>
      </c>
      <c r="B838" s="165" t="s">
        <v>70</v>
      </c>
      <c r="C838" s="153" t="s">
        <v>186</v>
      </c>
      <c r="D838" s="153" t="s">
        <v>11390</v>
      </c>
      <c r="E838" s="154" t="s">
        <v>10880</v>
      </c>
      <c r="F838" s="155" t="s">
        <v>27</v>
      </c>
      <c r="G838" s="155" t="s">
        <v>189</v>
      </c>
      <c r="H838" s="155" t="s">
        <v>11807</v>
      </c>
      <c r="I838" s="166" t="s">
        <v>649</v>
      </c>
      <c r="J838" s="160" t="s">
        <v>455</v>
      </c>
      <c r="K838" s="159"/>
      <c r="L838" s="160"/>
      <c r="M838" s="159"/>
      <c r="N838" s="158" t="s">
        <v>1603</v>
      </c>
      <c r="O838" s="158" t="s">
        <v>366</v>
      </c>
      <c r="P838" s="158" t="s">
        <v>442</v>
      </c>
      <c r="Q838" s="162" t="s">
        <v>11806</v>
      </c>
      <c r="R838" s="162" t="s">
        <v>14320</v>
      </c>
      <c r="S838" s="163" t="s">
        <v>193</v>
      </c>
      <c r="T838" s="167" t="s">
        <v>7018</v>
      </c>
      <c r="U838" s="149"/>
      <c r="V838" s="149" t="s">
        <v>995</v>
      </c>
      <c r="W838" s="164" t="str">
        <f>VLOOKUP(TRIM(X838),X10:Y88,2,FALSE)</f>
        <v>Puneet</v>
      </c>
      <c r="X838" s="11" t="str">
        <f t="shared" si="29"/>
        <v>6.5.7.2</v>
      </c>
      <c r="AA838" s="1">
        <f t="shared" si="28"/>
        <v>21</v>
      </c>
    </row>
    <row r="839" spans="1:27" ht="35.25" customHeight="1">
      <c r="A839" s="150" t="s">
        <v>185</v>
      </c>
      <c r="B839" s="165" t="s">
        <v>70</v>
      </c>
      <c r="C839" s="153" t="s">
        <v>186</v>
      </c>
      <c r="D839" s="153" t="s">
        <v>11390</v>
      </c>
      <c r="E839" s="154" t="s">
        <v>10881</v>
      </c>
      <c r="F839" s="155" t="s">
        <v>27</v>
      </c>
      <c r="G839" s="155" t="s">
        <v>189</v>
      </c>
      <c r="H839" s="155" t="s">
        <v>12676</v>
      </c>
      <c r="I839" s="166" t="s">
        <v>475</v>
      </c>
      <c r="J839" s="160" t="s">
        <v>455</v>
      </c>
      <c r="K839" s="159"/>
      <c r="L839" s="160"/>
      <c r="M839" s="159"/>
      <c r="N839" s="158" t="s">
        <v>1603</v>
      </c>
      <c r="O839" s="158" t="s">
        <v>366</v>
      </c>
      <c r="P839" s="158" t="s">
        <v>442</v>
      </c>
      <c r="Q839" s="162" t="s">
        <v>12060</v>
      </c>
      <c r="R839" s="162" t="s">
        <v>13856</v>
      </c>
      <c r="S839" s="163" t="s">
        <v>13855</v>
      </c>
      <c r="T839" s="148" t="s">
        <v>472</v>
      </c>
      <c r="U839" s="149"/>
      <c r="V839" s="149"/>
      <c r="W839" s="164" t="str">
        <f>VLOOKUP(TRIM(X839),X10:Y88,2,FALSE)</f>
        <v>Puneet</v>
      </c>
      <c r="X839" s="11" t="str">
        <f t="shared" si="29"/>
        <v>6.5.7.2</v>
      </c>
      <c r="AA839" s="1">
        <f t="shared" si="28"/>
        <v>17</v>
      </c>
    </row>
    <row r="840" spans="1:27" ht="35.25" customHeight="1">
      <c r="A840" s="150" t="s">
        <v>185</v>
      </c>
      <c r="B840" s="165" t="s">
        <v>70</v>
      </c>
      <c r="C840" s="153" t="s">
        <v>186</v>
      </c>
      <c r="D840" s="153" t="s">
        <v>153</v>
      </c>
      <c r="E840" s="154" t="s">
        <v>10882</v>
      </c>
      <c r="F840" s="155" t="s">
        <v>27</v>
      </c>
      <c r="G840" s="155" t="s">
        <v>189</v>
      </c>
      <c r="H840" s="155" t="s">
        <v>12773</v>
      </c>
      <c r="I840" s="166" t="s">
        <v>11871</v>
      </c>
      <c r="J840" s="160" t="s">
        <v>422</v>
      </c>
      <c r="K840" s="159"/>
      <c r="L840" s="160"/>
      <c r="M840" s="159"/>
      <c r="N840" s="158" t="s">
        <v>3708</v>
      </c>
      <c r="O840" s="158" t="s">
        <v>366</v>
      </c>
      <c r="P840" s="158" t="s">
        <v>442</v>
      </c>
      <c r="Q840" s="162" t="s">
        <v>11873</v>
      </c>
      <c r="R840" s="162" t="s">
        <v>14321</v>
      </c>
      <c r="S840" s="163" t="s">
        <v>193</v>
      </c>
      <c r="T840" s="167" t="s">
        <v>1002</v>
      </c>
      <c r="U840" s="149"/>
      <c r="V840" s="149" t="s">
        <v>995</v>
      </c>
      <c r="W840" s="164" t="str">
        <f>VLOOKUP(TRIM(X840),X10:Y88,2,FALSE)</f>
        <v>Puneet</v>
      </c>
      <c r="X840" s="11" t="str">
        <f t="shared" si="29"/>
        <v>6.5.11</v>
      </c>
      <c r="AA840" s="1">
        <f t="shared" si="28"/>
        <v>47</v>
      </c>
    </row>
    <row r="841" spans="1:27" ht="35.25" customHeight="1">
      <c r="A841" s="150" t="s">
        <v>185</v>
      </c>
      <c r="B841" s="165" t="s">
        <v>70</v>
      </c>
      <c r="C841" s="153" t="s">
        <v>186</v>
      </c>
      <c r="D841" s="153" t="s">
        <v>153</v>
      </c>
      <c r="E841" s="154" t="s">
        <v>10883</v>
      </c>
      <c r="F841" s="155" t="s">
        <v>27</v>
      </c>
      <c r="G841" s="155" t="s">
        <v>189</v>
      </c>
      <c r="H841" s="155" t="s">
        <v>12810</v>
      </c>
      <c r="I841" s="166" t="s">
        <v>1386</v>
      </c>
      <c r="J841" s="160" t="s">
        <v>422</v>
      </c>
      <c r="K841" s="159"/>
      <c r="L841" s="160"/>
      <c r="M841" s="159"/>
      <c r="N841" s="158" t="s">
        <v>3708</v>
      </c>
      <c r="O841" s="158" t="s">
        <v>366</v>
      </c>
      <c r="P841" s="158" t="s">
        <v>442</v>
      </c>
      <c r="Q841" s="162" t="s">
        <v>11748</v>
      </c>
      <c r="R841" s="162" t="s">
        <v>14057</v>
      </c>
      <c r="S841" s="163" t="s">
        <v>14056</v>
      </c>
      <c r="T841" s="148" t="s">
        <v>2749</v>
      </c>
      <c r="U841" s="149"/>
      <c r="V841" s="149"/>
      <c r="W841" s="164" t="str">
        <f>VLOOKUP(TRIM(X841),X10:Y88,2,FALSE)</f>
        <v>Puneet</v>
      </c>
      <c r="X841" s="11" t="str">
        <f t="shared" si="29"/>
        <v>6.5.11</v>
      </c>
      <c r="AA841" s="1">
        <f t="shared" si="28"/>
        <v>8</v>
      </c>
    </row>
    <row r="842" spans="1:27" ht="35.25" customHeight="1">
      <c r="A842" s="150" t="s">
        <v>185</v>
      </c>
      <c r="B842" s="165" t="s">
        <v>70</v>
      </c>
      <c r="C842" s="153" t="s">
        <v>186</v>
      </c>
      <c r="D842" s="153" t="s">
        <v>153</v>
      </c>
      <c r="E842" s="154" t="s">
        <v>10884</v>
      </c>
      <c r="F842" s="155" t="s">
        <v>27</v>
      </c>
      <c r="G842" s="155" t="s">
        <v>189</v>
      </c>
      <c r="H842" s="155" t="s">
        <v>12523</v>
      </c>
      <c r="I842" s="166" t="s">
        <v>436</v>
      </c>
      <c r="J842" s="160" t="s">
        <v>422</v>
      </c>
      <c r="K842" s="159"/>
      <c r="L842" s="160"/>
      <c r="M842" s="159"/>
      <c r="N842" s="158" t="s">
        <v>3708</v>
      </c>
      <c r="O842" s="158" t="s">
        <v>366</v>
      </c>
      <c r="P842" s="158" t="s">
        <v>442</v>
      </c>
      <c r="Q842" s="162" t="s">
        <v>12306</v>
      </c>
      <c r="R842" s="162" t="s">
        <v>14059</v>
      </c>
      <c r="S842" s="163" t="s">
        <v>14058</v>
      </c>
      <c r="T842" s="167" t="s">
        <v>11745</v>
      </c>
      <c r="U842" s="149"/>
      <c r="V842" s="149"/>
      <c r="W842" s="164" t="str">
        <f>VLOOKUP(TRIM(X842),X10:Y88,2,FALSE)</f>
        <v>Puneet</v>
      </c>
      <c r="X842" s="11" t="str">
        <f t="shared" si="29"/>
        <v>6.5.11</v>
      </c>
      <c r="AA842" s="1">
        <f t="shared" si="28"/>
        <v>12</v>
      </c>
    </row>
    <row r="843" spans="1:27" ht="35.25" customHeight="1">
      <c r="A843" s="150" t="s">
        <v>185</v>
      </c>
      <c r="B843" s="165" t="s">
        <v>70</v>
      </c>
      <c r="C843" s="153" t="s">
        <v>186</v>
      </c>
      <c r="D843" s="153" t="s">
        <v>153</v>
      </c>
      <c r="E843" s="154" t="s">
        <v>10885</v>
      </c>
      <c r="F843" s="155" t="s">
        <v>27</v>
      </c>
      <c r="G843" s="155" t="s">
        <v>189</v>
      </c>
      <c r="H843" s="155" t="s">
        <v>12556</v>
      </c>
      <c r="I843" s="166" t="s">
        <v>14479</v>
      </c>
      <c r="J843" s="160" t="s">
        <v>422</v>
      </c>
      <c r="K843" s="159"/>
      <c r="L843" s="160"/>
      <c r="M843" s="159"/>
      <c r="N843" s="158" t="s">
        <v>3708</v>
      </c>
      <c r="O843" s="158" t="s">
        <v>366</v>
      </c>
      <c r="P843" s="158" t="s">
        <v>442</v>
      </c>
      <c r="Q843" s="162" t="s">
        <v>12195</v>
      </c>
      <c r="R843" s="162" t="s">
        <v>14063</v>
      </c>
      <c r="S843" s="163" t="s">
        <v>14062</v>
      </c>
      <c r="T843" s="148" t="s">
        <v>12196</v>
      </c>
      <c r="U843" s="149"/>
      <c r="V843" s="149"/>
      <c r="W843" s="164" t="str">
        <f>VLOOKUP(TRIM(X843),X10:Y88,2,FALSE)</f>
        <v>Puneet</v>
      </c>
      <c r="X843" s="11" t="str">
        <f t="shared" si="29"/>
        <v>6.5.11</v>
      </c>
      <c r="AA843" s="1">
        <f t="shared" si="28"/>
        <v>42</v>
      </c>
    </row>
    <row r="844" spans="1:27" ht="35.25" customHeight="1">
      <c r="A844" s="150" t="s">
        <v>185</v>
      </c>
      <c r="B844" s="165" t="s">
        <v>70</v>
      </c>
      <c r="C844" s="153" t="s">
        <v>186</v>
      </c>
      <c r="D844" s="153" t="s">
        <v>153</v>
      </c>
      <c r="E844" s="154" t="s">
        <v>10886</v>
      </c>
      <c r="F844" s="155" t="s">
        <v>27</v>
      </c>
      <c r="G844" s="155" t="s">
        <v>189</v>
      </c>
      <c r="H844" s="155" t="s">
        <v>12505</v>
      </c>
      <c r="I844" s="166" t="s">
        <v>765</v>
      </c>
      <c r="J844" s="160" t="s">
        <v>422</v>
      </c>
      <c r="K844" s="159"/>
      <c r="L844" s="160"/>
      <c r="M844" s="159"/>
      <c r="N844" s="158" t="s">
        <v>3708</v>
      </c>
      <c r="O844" s="158" t="s">
        <v>366</v>
      </c>
      <c r="P844" s="158" t="s">
        <v>442</v>
      </c>
      <c r="Q844" s="162" t="s">
        <v>12314</v>
      </c>
      <c r="R844" s="162" t="s">
        <v>14061</v>
      </c>
      <c r="S844" s="163" t="s">
        <v>14060</v>
      </c>
      <c r="T844" s="167" t="s">
        <v>767</v>
      </c>
      <c r="U844" s="149"/>
      <c r="V844" s="149"/>
      <c r="W844" s="164" t="str">
        <f>VLOOKUP(TRIM(X844),X10:Y88,2,FALSE)</f>
        <v>Puneet</v>
      </c>
      <c r="X844" s="11" t="str">
        <f t="shared" si="29"/>
        <v>6.5.11</v>
      </c>
      <c r="AA844" s="1">
        <f t="shared" si="28"/>
        <v>8</v>
      </c>
    </row>
    <row r="845" spans="1:27" ht="35.25" customHeight="1">
      <c r="A845" s="150" t="s">
        <v>185</v>
      </c>
      <c r="B845" s="165" t="s">
        <v>70</v>
      </c>
      <c r="C845" s="153" t="s">
        <v>186</v>
      </c>
      <c r="D845" s="153" t="s">
        <v>153</v>
      </c>
      <c r="E845" s="154" t="s">
        <v>10887</v>
      </c>
      <c r="F845" s="155" t="s">
        <v>27</v>
      </c>
      <c r="G845" s="155" t="s">
        <v>189</v>
      </c>
      <c r="H845" s="155" t="s">
        <v>12775</v>
      </c>
      <c r="I845" s="166" t="s">
        <v>14027</v>
      </c>
      <c r="J845" s="160" t="s">
        <v>455</v>
      </c>
      <c r="K845" s="159"/>
      <c r="L845" s="160"/>
      <c r="M845" s="159"/>
      <c r="N845" s="158" t="s">
        <v>1603</v>
      </c>
      <c r="O845" s="158" t="s">
        <v>366</v>
      </c>
      <c r="P845" s="158" t="s">
        <v>442</v>
      </c>
      <c r="Q845" s="162" t="s">
        <v>11876</v>
      </c>
      <c r="R845" s="162" t="s">
        <v>14026</v>
      </c>
      <c r="S845" s="163" t="s">
        <v>14025</v>
      </c>
      <c r="T845" s="148" t="s">
        <v>1002</v>
      </c>
      <c r="U845" s="149"/>
      <c r="V845" s="149"/>
      <c r="W845" s="164" t="str">
        <f>VLOOKUP(TRIM(X845),X10:Y88,2,FALSE)</f>
        <v>Puneet</v>
      </c>
      <c r="X845" s="11" t="str">
        <f t="shared" si="29"/>
        <v>6.5.11</v>
      </c>
      <c r="AA845" s="1">
        <f t="shared" si="28"/>
        <v>95</v>
      </c>
    </row>
    <row r="846" spans="1:27" ht="35.25" customHeight="1">
      <c r="A846" s="150" t="s">
        <v>185</v>
      </c>
      <c r="B846" s="165" t="s">
        <v>70</v>
      </c>
      <c r="C846" s="153" t="s">
        <v>186</v>
      </c>
      <c r="D846" s="153" t="s">
        <v>153</v>
      </c>
      <c r="E846" s="154" t="s">
        <v>10888</v>
      </c>
      <c r="F846" s="155" t="s">
        <v>27</v>
      </c>
      <c r="G846" s="155" t="s">
        <v>189</v>
      </c>
      <c r="H846" s="155" t="s">
        <v>12510</v>
      </c>
      <c r="I846" s="166" t="s">
        <v>765</v>
      </c>
      <c r="J846" s="160" t="s">
        <v>455</v>
      </c>
      <c r="K846" s="159"/>
      <c r="L846" s="160"/>
      <c r="M846" s="159"/>
      <c r="N846" s="158" t="s">
        <v>1603</v>
      </c>
      <c r="O846" s="158" t="s">
        <v>366</v>
      </c>
      <c r="P846" s="158" t="s">
        <v>442</v>
      </c>
      <c r="Q846" s="162" t="s">
        <v>12319</v>
      </c>
      <c r="R846" s="162" t="s">
        <v>14075</v>
      </c>
      <c r="S846" s="163" t="s">
        <v>253</v>
      </c>
      <c r="T846" s="167" t="s">
        <v>767</v>
      </c>
      <c r="U846" s="149"/>
      <c r="V846" s="149"/>
      <c r="W846" s="164" t="str">
        <f>VLOOKUP(TRIM(X846),X10:Y88,2,FALSE)</f>
        <v>Puneet</v>
      </c>
      <c r="X846" s="11" t="str">
        <f t="shared" si="29"/>
        <v>6.5.11</v>
      </c>
      <c r="AA846" s="1">
        <f t="shared" si="28"/>
        <v>8</v>
      </c>
    </row>
    <row r="847" spans="1:27" ht="35.25" customHeight="1">
      <c r="A847" s="150" t="s">
        <v>185</v>
      </c>
      <c r="B847" s="165" t="s">
        <v>70</v>
      </c>
      <c r="C847" s="153" t="s">
        <v>186</v>
      </c>
      <c r="D847" s="153" t="s">
        <v>153</v>
      </c>
      <c r="E847" s="154" t="s">
        <v>10889</v>
      </c>
      <c r="F847" s="155" t="s">
        <v>27</v>
      </c>
      <c r="G847" s="155" t="s">
        <v>189</v>
      </c>
      <c r="H847" s="155" t="s">
        <v>12677</v>
      </c>
      <c r="I847" s="166" t="s">
        <v>12885</v>
      </c>
      <c r="J847" s="160" t="s">
        <v>422</v>
      </c>
      <c r="K847" s="159"/>
      <c r="L847" s="160"/>
      <c r="M847" s="159"/>
      <c r="N847" s="158" t="s">
        <v>3708</v>
      </c>
      <c r="O847" s="158" t="s">
        <v>366</v>
      </c>
      <c r="P847" s="158" t="s">
        <v>442</v>
      </c>
      <c r="Q847" s="162" t="s">
        <v>12061</v>
      </c>
      <c r="R847" s="162" t="s">
        <v>14257</v>
      </c>
      <c r="S847" s="163" t="s">
        <v>193</v>
      </c>
      <c r="T847" s="148" t="s">
        <v>472</v>
      </c>
      <c r="U847" s="149"/>
      <c r="V847" s="149"/>
      <c r="W847" s="164" t="str">
        <f>VLOOKUP(TRIM(X847),X10:Y88,2,FALSE)</f>
        <v>Puneet</v>
      </c>
      <c r="X847" s="11" t="str">
        <f t="shared" si="29"/>
        <v>6.5.11</v>
      </c>
      <c r="AA847" s="1">
        <f t="shared" si="28"/>
        <v>18</v>
      </c>
    </row>
    <row r="848" spans="1:27" ht="35.25" customHeight="1">
      <c r="A848" s="150" t="s">
        <v>185</v>
      </c>
      <c r="B848" s="165" t="s">
        <v>70</v>
      </c>
      <c r="C848" s="153" t="s">
        <v>186</v>
      </c>
      <c r="D848" s="153" t="s">
        <v>153</v>
      </c>
      <c r="E848" s="154" t="s">
        <v>10890</v>
      </c>
      <c r="F848" s="155" t="s">
        <v>27</v>
      </c>
      <c r="G848" s="155" t="s">
        <v>189</v>
      </c>
      <c r="H848" s="155" t="s">
        <v>12588</v>
      </c>
      <c r="I848" s="166" t="s">
        <v>14480</v>
      </c>
      <c r="J848" s="160" t="s">
        <v>455</v>
      </c>
      <c r="K848" s="159"/>
      <c r="L848" s="160"/>
      <c r="M848" s="159"/>
      <c r="N848" s="158" t="s">
        <v>1603</v>
      </c>
      <c r="O848" s="158" t="s">
        <v>366</v>
      </c>
      <c r="P848" s="158" t="s">
        <v>442</v>
      </c>
      <c r="Q848" s="162" t="s">
        <v>12255</v>
      </c>
      <c r="R848" s="162" t="s">
        <v>14077</v>
      </c>
      <c r="S848" s="163" t="s">
        <v>14076</v>
      </c>
      <c r="T848" s="167" t="s">
        <v>1229</v>
      </c>
      <c r="U848" s="149"/>
      <c r="V848" s="149"/>
      <c r="W848" s="164" t="str">
        <f>VLOOKUP(TRIM(X848),X10:Y88,2,FALSE)</f>
        <v>Puneet</v>
      </c>
      <c r="X848" s="11" t="str">
        <f t="shared" si="29"/>
        <v>6.5.11</v>
      </c>
      <c r="AA848" s="1">
        <f t="shared" si="28"/>
        <v>49</v>
      </c>
    </row>
    <row r="849" spans="1:27" ht="35.25" customHeight="1">
      <c r="A849" s="150" t="s">
        <v>185</v>
      </c>
      <c r="B849" s="165" t="s">
        <v>70</v>
      </c>
      <c r="C849" s="153" t="s">
        <v>186</v>
      </c>
      <c r="D849" s="153" t="s">
        <v>2149</v>
      </c>
      <c r="E849" s="154" t="s">
        <v>10891</v>
      </c>
      <c r="F849" s="155" t="s">
        <v>30</v>
      </c>
      <c r="G849" s="155" t="s">
        <v>189</v>
      </c>
      <c r="H849" s="155" t="s">
        <v>13351</v>
      </c>
      <c r="I849" s="166" t="s">
        <v>1580</v>
      </c>
      <c r="J849" s="160" t="s">
        <v>608</v>
      </c>
      <c r="K849" s="159">
        <v>311</v>
      </c>
      <c r="L849" s="160" t="s">
        <v>73</v>
      </c>
      <c r="M849" s="159" t="s">
        <v>669</v>
      </c>
      <c r="N849" s="158" t="s">
        <v>7071</v>
      </c>
      <c r="O849" s="158" t="s">
        <v>366</v>
      </c>
      <c r="P849" s="158" t="s">
        <v>7066</v>
      </c>
      <c r="Q849" s="162" t="s">
        <v>12420</v>
      </c>
      <c r="R849" s="162" t="s">
        <v>13657</v>
      </c>
      <c r="S849" s="163" t="s">
        <v>13656</v>
      </c>
      <c r="T849" s="148" t="s">
        <v>868</v>
      </c>
      <c r="U849" s="149"/>
      <c r="V849" s="149"/>
      <c r="W849" s="164" t="str">
        <f>VLOOKUP(TRIM(X849),X10:Y88,2,FALSE)</f>
        <v>Puneet</v>
      </c>
      <c r="X849" s="11" t="str">
        <f t="shared" si="29"/>
        <v>6.11</v>
      </c>
      <c r="AA849" s="1">
        <f t="shared" si="28"/>
        <v>16</v>
      </c>
    </row>
    <row r="850" spans="1:27" ht="35.25" customHeight="1">
      <c r="A850" s="150" t="s">
        <v>185</v>
      </c>
      <c r="B850" s="165" t="s">
        <v>70</v>
      </c>
      <c r="C850" s="153" t="s">
        <v>186</v>
      </c>
      <c r="D850" s="153" t="s">
        <v>2149</v>
      </c>
      <c r="E850" s="154" t="s">
        <v>10892</v>
      </c>
      <c r="F850" s="155" t="s">
        <v>29</v>
      </c>
      <c r="G850" s="155" t="s">
        <v>189</v>
      </c>
      <c r="H850" s="155" t="s">
        <v>13352</v>
      </c>
      <c r="I850" s="166" t="s">
        <v>1580</v>
      </c>
      <c r="J850" s="160" t="s">
        <v>608</v>
      </c>
      <c r="K850" s="159">
        <v>312</v>
      </c>
      <c r="L850" s="160" t="s">
        <v>73</v>
      </c>
      <c r="M850" s="159" t="s">
        <v>669</v>
      </c>
      <c r="N850" s="158" t="s">
        <v>7071</v>
      </c>
      <c r="O850" s="158" t="s">
        <v>366</v>
      </c>
      <c r="P850" s="158" t="s">
        <v>7066</v>
      </c>
      <c r="Q850" s="162" t="s">
        <v>12421</v>
      </c>
      <c r="R850" s="162" t="s">
        <v>14322</v>
      </c>
      <c r="S850" s="163" t="s">
        <v>193</v>
      </c>
      <c r="T850" s="167" t="s">
        <v>868</v>
      </c>
      <c r="U850" s="149"/>
      <c r="V850" s="149" t="s">
        <v>995</v>
      </c>
      <c r="W850" s="164" t="str">
        <f>VLOOKUP(TRIM(X850),X10:Y88,2,FALSE)</f>
        <v>Puneet</v>
      </c>
      <c r="X850" s="11" t="str">
        <f t="shared" si="29"/>
        <v>6.11</v>
      </c>
      <c r="AA850" s="1">
        <f t="shared" si="28"/>
        <v>16</v>
      </c>
    </row>
    <row r="851" spans="1:27" ht="35.25" customHeight="1">
      <c r="A851" s="150" t="s">
        <v>185</v>
      </c>
      <c r="B851" s="165" t="s">
        <v>70</v>
      </c>
      <c r="C851" s="153" t="s">
        <v>186</v>
      </c>
      <c r="D851" s="153" t="s">
        <v>2149</v>
      </c>
      <c r="E851" s="154" t="s">
        <v>10893</v>
      </c>
      <c r="F851" s="155" t="s">
        <v>30</v>
      </c>
      <c r="G851" s="155" t="s">
        <v>189</v>
      </c>
      <c r="H851" s="155" t="s">
        <v>13353</v>
      </c>
      <c r="I851" s="166" t="s">
        <v>765</v>
      </c>
      <c r="J851" s="160" t="s">
        <v>608</v>
      </c>
      <c r="K851" s="159">
        <v>323</v>
      </c>
      <c r="L851" s="160" t="s">
        <v>73</v>
      </c>
      <c r="M851" s="159" t="s">
        <v>485</v>
      </c>
      <c r="N851" s="158" t="s">
        <v>7071</v>
      </c>
      <c r="O851" s="158" t="s">
        <v>366</v>
      </c>
      <c r="P851" s="158" t="s">
        <v>7066</v>
      </c>
      <c r="Q851" s="162" t="s">
        <v>12464</v>
      </c>
      <c r="R851" s="162" t="s">
        <v>13660</v>
      </c>
      <c r="S851" s="163" t="s">
        <v>13659</v>
      </c>
      <c r="T851" s="148" t="s">
        <v>1790</v>
      </c>
      <c r="U851" s="149"/>
      <c r="V851" s="149"/>
      <c r="W851" s="164" t="str">
        <f>VLOOKUP(TRIM(X851),X10:Y88,2,FALSE)</f>
        <v>Puneet</v>
      </c>
      <c r="X851" s="11" t="str">
        <f t="shared" si="29"/>
        <v>6.11</v>
      </c>
      <c r="AA851" s="1">
        <f t="shared" si="28"/>
        <v>8</v>
      </c>
    </row>
    <row r="852" spans="1:27" ht="35.25" customHeight="1">
      <c r="A852" s="150" t="s">
        <v>185</v>
      </c>
      <c r="B852" s="165" t="s">
        <v>70</v>
      </c>
      <c r="C852" s="153" t="s">
        <v>186</v>
      </c>
      <c r="D852" s="153" t="s">
        <v>2149</v>
      </c>
      <c r="E852" s="154" t="s">
        <v>10894</v>
      </c>
      <c r="F852" s="155" t="s">
        <v>30</v>
      </c>
      <c r="G852" s="155" t="s">
        <v>189</v>
      </c>
      <c r="H852" s="155" t="s">
        <v>13354</v>
      </c>
      <c r="I852" s="166" t="s">
        <v>1580</v>
      </c>
      <c r="J852" s="160" t="s">
        <v>608</v>
      </c>
      <c r="K852" s="159">
        <v>313</v>
      </c>
      <c r="L852" s="160" t="s">
        <v>73</v>
      </c>
      <c r="M852" s="159" t="s">
        <v>669</v>
      </c>
      <c r="N852" s="158" t="s">
        <v>7071</v>
      </c>
      <c r="O852" s="158" t="s">
        <v>366</v>
      </c>
      <c r="P852" s="158" t="s">
        <v>7066</v>
      </c>
      <c r="Q852" s="162" t="s">
        <v>12424</v>
      </c>
      <c r="R852" s="162" t="s">
        <v>13665</v>
      </c>
      <c r="S852" s="163" t="s">
        <v>13664</v>
      </c>
      <c r="T852" s="167" t="s">
        <v>868</v>
      </c>
      <c r="U852" s="149"/>
      <c r="V852" s="149"/>
      <c r="W852" s="164" t="str">
        <f>VLOOKUP(TRIM(X852),X10:Y88,2,FALSE)</f>
        <v>Puneet</v>
      </c>
      <c r="X852" s="11" t="str">
        <f t="shared" si="29"/>
        <v>6.11</v>
      </c>
      <c r="AA852" s="1">
        <f t="shared" si="28"/>
        <v>16</v>
      </c>
    </row>
    <row r="853" spans="1:27" ht="35.25" customHeight="1">
      <c r="A853" s="150" t="s">
        <v>185</v>
      </c>
      <c r="B853" s="165" t="s">
        <v>70</v>
      </c>
      <c r="C853" s="153" t="s">
        <v>186</v>
      </c>
      <c r="D853" s="153" t="s">
        <v>2149</v>
      </c>
      <c r="E853" s="154" t="s">
        <v>10895</v>
      </c>
      <c r="F853" s="155" t="s">
        <v>434</v>
      </c>
      <c r="G853" s="155" t="s">
        <v>189</v>
      </c>
      <c r="H853" s="155" t="s">
        <v>13371</v>
      </c>
      <c r="I853" s="166" t="s">
        <v>1638</v>
      </c>
      <c r="J853" s="160"/>
      <c r="K853" s="159"/>
      <c r="L853" s="160"/>
      <c r="M853" s="159"/>
      <c r="N853" s="158"/>
      <c r="O853" s="158" t="s">
        <v>366</v>
      </c>
      <c r="P853" s="158" t="s">
        <v>7066</v>
      </c>
      <c r="Q853" s="162" t="s">
        <v>1989</v>
      </c>
      <c r="R853" s="162" t="s">
        <v>13673</v>
      </c>
      <c r="S853" s="163" t="s">
        <v>13672</v>
      </c>
      <c r="T853" s="148" t="s">
        <v>13671</v>
      </c>
      <c r="U853" s="149"/>
      <c r="V853" s="149"/>
      <c r="W853" s="164" t="str">
        <f>VLOOKUP(TRIM(X853),X10:Y88,2,FALSE)</f>
        <v>Puneet</v>
      </c>
      <c r="X853" s="11" t="str">
        <f t="shared" si="29"/>
        <v>6.11</v>
      </c>
      <c r="AA853" s="1">
        <f t="shared" si="28"/>
        <v>6</v>
      </c>
    </row>
    <row r="854" spans="1:27" ht="35.25" customHeight="1">
      <c r="A854" s="150" t="s">
        <v>185</v>
      </c>
      <c r="B854" s="165" t="s">
        <v>70</v>
      </c>
      <c r="C854" s="153" t="s">
        <v>186</v>
      </c>
      <c r="D854" s="153" t="s">
        <v>91</v>
      </c>
      <c r="E854" s="154" t="s">
        <v>10896</v>
      </c>
      <c r="F854" s="155" t="s">
        <v>434</v>
      </c>
      <c r="G854" s="155" t="s">
        <v>189</v>
      </c>
      <c r="H854" s="155" t="s">
        <v>13844</v>
      </c>
      <c r="I854" s="166" t="s">
        <v>1638</v>
      </c>
      <c r="J854" s="160"/>
      <c r="K854" s="159"/>
      <c r="L854" s="160"/>
      <c r="M854" s="159"/>
      <c r="N854" s="158"/>
      <c r="O854" s="158"/>
      <c r="P854" s="158"/>
      <c r="Q854" s="162" t="s">
        <v>13843</v>
      </c>
      <c r="R854" s="162" t="s">
        <v>13842</v>
      </c>
      <c r="S854" s="163" t="s">
        <v>13841</v>
      </c>
      <c r="T854" s="167" t="s">
        <v>767</v>
      </c>
      <c r="U854" s="149"/>
      <c r="V854" s="149"/>
      <c r="W854" s="164" t="str">
        <f>VLOOKUP(TRIM(X854),X10:Y88,2,FALSE)</f>
        <v>Puneet</v>
      </c>
      <c r="X854" s="11" t="str">
        <f t="shared" si="29"/>
        <v>5.1</v>
      </c>
      <c r="AA854" s="1">
        <f t="shared" si="28"/>
        <v>6</v>
      </c>
    </row>
    <row r="855" spans="1:27" ht="35.25" customHeight="1">
      <c r="A855" s="150" t="s">
        <v>185</v>
      </c>
      <c r="B855" s="165" t="s">
        <v>70</v>
      </c>
      <c r="C855" s="153" t="s">
        <v>186</v>
      </c>
      <c r="D855" s="153" t="s">
        <v>91</v>
      </c>
      <c r="E855" s="154" t="s">
        <v>10897</v>
      </c>
      <c r="F855" s="155" t="s">
        <v>30</v>
      </c>
      <c r="G855" s="155" t="s">
        <v>189</v>
      </c>
      <c r="H855" s="155" t="s">
        <v>13378</v>
      </c>
      <c r="I855" s="166" t="s">
        <v>835</v>
      </c>
      <c r="J855" s="160" t="s">
        <v>484</v>
      </c>
      <c r="K855" s="159">
        <v>3235</v>
      </c>
      <c r="L855" s="160" t="s">
        <v>73</v>
      </c>
      <c r="M855" s="159" t="s">
        <v>485</v>
      </c>
      <c r="N855" s="158" t="s">
        <v>7159</v>
      </c>
      <c r="O855" s="158" t="s">
        <v>229</v>
      </c>
      <c r="P855" s="158" t="s">
        <v>1112</v>
      </c>
      <c r="Q855" s="162" t="s">
        <v>12403</v>
      </c>
      <c r="R855" s="162" t="s">
        <v>13959</v>
      </c>
      <c r="S855" s="163" t="s">
        <v>13958</v>
      </c>
      <c r="T855" s="148" t="s">
        <v>966</v>
      </c>
      <c r="U855" s="149"/>
      <c r="V855" s="149"/>
      <c r="W855" s="164" t="str">
        <f>VLOOKUP(TRIM(X855),X10:Y88,2,FALSE)</f>
        <v>Puneet</v>
      </c>
      <c r="X855" s="11" t="str">
        <f t="shared" si="29"/>
        <v>5.1</v>
      </c>
      <c r="AA855" s="1">
        <f t="shared" si="28"/>
        <v>5</v>
      </c>
    </row>
    <row r="856" spans="1:27" ht="35.25" customHeight="1">
      <c r="A856" s="150" t="s">
        <v>185</v>
      </c>
      <c r="B856" s="165" t="s">
        <v>70</v>
      </c>
      <c r="C856" s="153" t="s">
        <v>186</v>
      </c>
      <c r="D856" s="153" t="s">
        <v>91</v>
      </c>
      <c r="E856" s="154" t="s">
        <v>10898</v>
      </c>
      <c r="F856" s="155" t="s">
        <v>30</v>
      </c>
      <c r="G856" s="155" t="s">
        <v>189</v>
      </c>
      <c r="H856" s="155" t="s">
        <v>13381</v>
      </c>
      <c r="I856" s="166" t="s">
        <v>835</v>
      </c>
      <c r="J856" s="160" t="s">
        <v>484</v>
      </c>
      <c r="K856" s="159">
        <v>3236</v>
      </c>
      <c r="L856" s="160" t="s">
        <v>73</v>
      </c>
      <c r="M856" s="159" t="s">
        <v>485</v>
      </c>
      <c r="N856" s="158" t="s">
        <v>6988</v>
      </c>
      <c r="O856" s="158" t="s">
        <v>206</v>
      </c>
      <c r="P856" s="158" t="s">
        <v>215</v>
      </c>
      <c r="Q856" s="162" t="s">
        <v>8062</v>
      </c>
      <c r="R856" s="162" t="s">
        <v>13962</v>
      </c>
      <c r="S856" s="163" t="s">
        <v>13961</v>
      </c>
      <c r="T856" s="167" t="s">
        <v>966</v>
      </c>
      <c r="U856" s="149"/>
      <c r="V856" s="149"/>
      <c r="W856" s="164" t="str">
        <f>VLOOKUP(TRIM(X856),X10:Y88,2,FALSE)</f>
        <v>Puneet</v>
      </c>
      <c r="X856" s="11" t="str">
        <f t="shared" si="29"/>
        <v>5.1</v>
      </c>
      <c r="AA856" s="1">
        <f t="shared" si="28"/>
        <v>5</v>
      </c>
    </row>
    <row r="857" spans="1:27" ht="35.25" customHeight="1">
      <c r="A857" s="150" t="s">
        <v>185</v>
      </c>
      <c r="B857" s="165" t="s">
        <v>70</v>
      </c>
      <c r="C857" s="153" t="s">
        <v>186</v>
      </c>
      <c r="D857" s="153" t="s">
        <v>91</v>
      </c>
      <c r="E857" s="154" t="s">
        <v>10899</v>
      </c>
      <c r="F857" s="155" t="s">
        <v>30</v>
      </c>
      <c r="G857" s="155" t="s">
        <v>189</v>
      </c>
      <c r="H857" s="155" t="s">
        <v>13384</v>
      </c>
      <c r="I857" s="166" t="s">
        <v>835</v>
      </c>
      <c r="J857" s="160" t="s">
        <v>484</v>
      </c>
      <c r="K857" s="159">
        <v>3252</v>
      </c>
      <c r="L857" s="160" t="s">
        <v>73</v>
      </c>
      <c r="M857" s="159" t="s">
        <v>485</v>
      </c>
      <c r="N857" s="158" t="s">
        <v>6988</v>
      </c>
      <c r="O857" s="158" t="s">
        <v>206</v>
      </c>
      <c r="P857" s="158" t="s">
        <v>215</v>
      </c>
      <c r="Q857" s="162" t="s">
        <v>12453</v>
      </c>
      <c r="R857" s="162" t="s">
        <v>13965</v>
      </c>
      <c r="S857" s="163" t="s">
        <v>13964</v>
      </c>
      <c r="T857" s="148" t="s">
        <v>966</v>
      </c>
      <c r="U857" s="149"/>
      <c r="V857" s="149"/>
      <c r="W857" s="164" t="str">
        <f>VLOOKUP(TRIM(X857),X10:Y88,2,FALSE)</f>
        <v>Puneet</v>
      </c>
      <c r="X857" s="11" t="str">
        <f t="shared" si="29"/>
        <v>5.1</v>
      </c>
      <c r="AA857" s="1">
        <f t="shared" ref="AA857:AA920" si="30">LEN(I857)</f>
        <v>5</v>
      </c>
    </row>
    <row r="858" spans="1:27" ht="35.25" customHeight="1">
      <c r="A858" s="150" t="s">
        <v>185</v>
      </c>
      <c r="B858" s="165" t="s">
        <v>70</v>
      </c>
      <c r="C858" s="153" t="s">
        <v>186</v>
      </c>
      <c r="D858" s="153" t="s">
        <v>91</v>
      </c>
      <c r="E858" s="154" t="s">
        <v>10900</v>
      </c>
      <c r="F858" s="155" t="s">
        <v>26</v>
      </c>
      <c r="G858" s="155" t="s">
        <v>189</v>
      </c>
      <c r="H858" s="155" t="s">
        <v>13814</v>
      </c>
      <c r="I858" s="166" t="s">
        <v>1638</v>
      </c>
      <c r="J858" s="160"/>
      <c r="K858" s="159"/>
      <c r="L858" s="160"/>
      <c r="M858" s="159"/>
      <c r="N858" s="158"/>
      <c r="O858" s="158" t="s">
        <v>206</v>
      </c>
      <c r="P858" s="158" t="s">
        <v>11464</v>
      </c>
      <c r="Q858" s="162" t="s">
        <v>5268</v>
      </c>
      <c r="R858" s="162" t="s">
        <v>14055</v>
      </c>
      <c r="S858" s="163" t="s">
        <v>193</v>
      </c>
      <c r="T858" s="167" t="s">
        <v>1782</v>
      </c>
      <c r="U858" s="149"/>
      <c r="V858" s="149"/>
      <c r="W858" s="164" t="str">
        <f>VLOOKUP(TRIM(X858),X10:Y88,2,FALSE)</f>
        <v>Puneet</v>
      </c>
      <c r="X858" s="11" t="str">
        <f t="shared" si="29"/>
        <v>5.1</v>
      </c>
      <c r="AA858" s="1">
        <f t="shared" si="30"/>
        <v>6</v>
      </c>
    </row>
    <row r="859" spans="1:27" ht="35.25" customHeight="1">
      <c r="A859" s="150" t="s">
        <v>185</v>
      </c>
      <c r="B859" s="165" t="s">
        <v>70</v>
      </c>
      <c r="C859" s="153" t="s">
        <v>186</v>
      </c>
      <c r="D859" s="153" t="s">
        <v>91</v>
      </c>
      <c r="E859" s="154" t="s">
        <v>10901</v>
      </c>
      <c r="F859" s="155" t="s">
        <v>30</v>
      </c>
      <c r="G859" s="155" t="s">
        <v>189</v>
      </c>
      <c r="H859" s="155" t="s">
        <v>13386</v>
      </c>
      <c r="I859" s="166" t="s">
        <v>13826</v>
      </c>
      <c r="J859" s="160" t="s">
        <v>484</v>
      </c>
      <c r="K859" s="159">
        <v>3232</v>
      </c>
      <c r="L859" s="160" t="s">
        <v>73</v>
      </c>
      <c r="M859" s="159" t="s">
        <v>485</v>
      </c>
      <c r="N859" s="158" t="s">
        <v>6988</v>
      </c>
      <c r="O859" s="158" t="s">
        <v>206</v>
      </c>
      <c r="P859" s="158" t="s">
        <v>559</v>
      </c>
      <c r="Q859" s="162" t="s">
        <v>12401</v>
      </c>
      <c r="R859" s="162" t="s">
        <v>13824</v>
      </c>
      <c r="S859" s="163" t="s">
        <v>13823</v>
      </c>
      <c r="T859" s="148" t="s">
        <v>556</v>
      </c>
      <c r="U859" s="149"/>
      <c r="V859" s="149"/>
      <c r="W859" s="164" t="str">
        <f>VLOOKUP(TRIM(X859),X10:Y88,2,FALSE)</f>
        <v>Puneet</v>
      </c>
      <c r="X859" s="11" t="str">
        <f t="shared" si="29"/>
        <v>5.1</v>
      </c>
      <c r="AA859" s="1">
        <f t="shared" si="30"/>
        <v>22</v>
      </c>
    </row>
    <row r="860" spans="1:27" ht="35.25" customHeight="1">
      <c r="A860" s="150" t="s">
        <v>185</v>
      </c>
      <c r="B860" s="165" t="s">
        <v>70</v>
      </c>
      <c r="C860" s="153" t="s">
        <v>186</v>
      </c>
      <c r="D860" s="153" t="s">
        <v>91</v>
      </c>
      <c r="E860" s="154" t="s">
        <v>10902</v>
      </c>
      <c r="F860" s="155" t="s">
        <v>434</v>
      </c>
      <c r="G860" s="155" t="s">
        <v>189</v>
      </c>
      <c r="H860" s="155" t="s">
        <v>12471</v>
      </c>
      <c r="I860" s="166" t="s">
        <v>563</v>
      </c>
      <c r="J860" s="160"/>
      <c r="K860" s="159"/>
      <c r="L860" s="160"/>
      <c r="M860" s="159"/>
      <c r="N860" s="158"/>
      <c r="O860" s="158"/>
      <c r="P860" s="158"/>
      <c r="Q860" s="162" t="s">
        <v>12472</v>
      </c>
      <c r="R860" s="162" t="s">
        <v>13828</v>
      </c>
      <c r="S860" s="163" t="s">
        <v>13827</v>
      </c>
      <c r="T860" s="167" t="s">
        <v>556</v>
      </c>
      <c r="U860" s="149"/>
      <c r="V860" s="149"/>
      <c r="W860" s="164" t="str">
        <f>VLOOKUP(TRIM(X860),X10:Y88,2,FALSE)</f>
        <v>Puneet</v>
      </c>
      <c r="X860" s="11" t="str">
        <f t="shared" ref="X860:X923" si="31">IF(ISNONTEXT(D860),"" &amp; D860 &amp;"",T(D860))</f>
        <v>5.1</v>
      </c>
      <c r="AA860" s="1">
        <f t="shared" si="30"/>
        <v>6</v>
      </c>
    </row>
    <row r="861" spans="1:27" ht="35.25" customHeight="1">
      <c r="A861" s="150" t="s">
        <v>185</v>
      </c>
      <c r="B861" s="165" t="s">
        <v>70</v>
      </c>
      <c r="C861" s="153" t="s">
        <v>186</v>
      </c>
      <c r="D861" s="153" t="s">
        <v>11391</v>
      </c>
      <c r="E861" s="154" t="s">
        <v>10903</v>
      </c>
      <c r="F861" s="155" t="s">
        <v>27</v>
      </c>
      <c r="G861" s="155" t="s">
        <v>189</v>
      </c>
      <c r="H861" s="155" t="s">
        <v>12747</v>
      </c>
      <c r="I861" s="166" t="s">
        <v>13859</v>
      </c>
      <c r="J861" s="160" t="s">
        <v>455</v>
      </c>
      <c r="K861" s="159"/>
      <c r="L861" s="160"/>
      <c r="M861" s="159"/>
      <c r="N861" s="158" t="s">
        <v>1603</v>
      </c>
      <c r="O861" s="158" t="s">
        <v>366</v>
      </c>
      <c r="P861" s="158" t="s">
        <v>442</v>
      </c>
      <c r="Q861" s="162" t="s">
        <v>11943</v>
      </c>
      <c r="R861" s="162" t="s">
        <v>13858</v>
      </c>
      <c r="S861" s="163" t="s">
        <v>13857</v>
      </c>
      <c r="T861" s="148" t="s">
        <v>11938</v>
      </c>
      <c r="U861" s="149"/>
      <c r="V861" s="149"/>
      <c r="W861" s="164" t="str">
        <f>VLOOKUP(TRIM(X861),X10:Y88,2,FALSE)</f>
        <v>Puneet</v>
      </c>
      <c r="X861" s="11" t="str">
        <f t="shared" si="31"/>
        <v>6.5.7.3</v>
      </c>
      <c r="AA861" s="1">
        <f t="shared" si="30"/>
        <v>37</v>
      </c>
    </row>
    <row r="862" spans="1:27" ht="35.25" customHeight="1">
      <c r="A862" s="150" t="s">
        <v>185</v>
      </c>
      <c r="B862" s="165" t="s">
        <v>70</v>
      </c>
      <c r="C862" s="153" t="s">
        <v>186</v>
      </c>
      <c r="D862" s="153" t="s">
        <v>11391</v>
      </c>
      <c r="E862" s="154" t="s">
        <v>10904</v>
      </c>
      <c r="F862" s="155" t="s">
        <v>27</v>
      </c>
      <c r="G862" s="155" t="s">
        <v>189</v>
      </c>
      <c r="H862" s="155" t="s">
        <v>12663</v>
      </c>
      <c r="I862" s="166" t="s">
        <v>947</v>
      </c>
      <c r="J862" s="160" t="s">
        <v>455</v>
      </c>
      <c r="K862" s="159"/>
      <c r="L862" s="160"/>
      <c r="M862" s="159"/>
      <c r="N862" s="158" t="s">
        <v>1603</v>
      </c>
      <c r="O862" s="158" t="s">
        <v>366</v>
      </c>
      <c r="P862" s="158" t="s">
        <v>442</v>
      </c>
      <c r="Q862" s="162" t="s">
        <v>12109</v>
      </c>
      <c r="R862" s="162" t="s">
        <v>14021</v>
      </c>
      <c r="S862" s="163" t="s">
        <v>444</v>
      </c>
      <c r="T862" s="167" t="s">
        <v>949</v>
      </c>
      <c r="U862" s="149"/>
      <c r="V862" s="149"/>
      <c r="W862" s="164" t="str">
        <f>VLOOKUP(TRIM(X862),X10:Y88,2,FALSE)</f>
        <v>Puneet</v>
      </c>
      <c r="X862" s="11" t="str">
        <f t="shared" si="31"/>
        <v>6.5.7.3</v>
      </c>
      <c r="AA862" s="1">
        <f t="shared" si="30"/>
        <v>7</v>
      </c>
    </row>
    <row r="863" spans="1:27" ht="35.25" customHeight="1">
      <c r="A863" s="150" t="s">
        <v>185</v>
      </c>
      <c r="B863" s="165" t="s">
        <v>70</v>
      </c>
      <c r="C863" s="153" t="s">
        <v>186</v>
      </c>
      <c r="D863" s="153" t="s">
        <v>11391</v>
      </c>
      <c r="E863" s="154" t="s">
        <v>10905</v>
      </c>
      <c r="F863" s="155" t="s">
        <v>27</v>
      </c>
      <c r="G863" s="155" t="s">
        <v>189</v>
      </c>
      <c r="H863" s="155" t="s">
        <v>12530</v>
      </c>
      <c r="I863" s="166" t="s">
        <v>1283</v>
      </c>
      <c r="J863" s="160" t="s">
        <v>455</v>
      </c>
      <c r="K863" s="159"/>
      <c r="L863" s="160"/>
      <c r="M863" s="159"/>
      <c r="N863" s="158" t="s">
        <v>1603</v>
      </c>
      <c r="O863" s="158" t="s">
        <v>366</v>
      </c>
      <c r="P863" s="158" t="s">
        <v>442</v>
      </c>
      <c r="Q863" s="162" t="s">
        <v>12284</v>
      </c>
      <c r="R863" s="162" t="s">
        <v>14064</v>
      </c>
      <c r="S863" s="163" t="s">
        <v>13860</v>
      </c>
      <c r="T863" s="148" t="s">
        <v>1288</v>
      </c>
      <c r="U863" s="149"/>
      <c r="V863" s="149"/>
      <c r="W863" s="164" t="str">
        <f>VLOOKUP(TRIM(X863),X10:Y88,2,FALSE)</f>
        <v>Puneet</v>
      </c>
      <c r="X863" s="11" t="str">
        <f t="shared" si="31"/>
        <v>6.5.7.3</v>
      </c>
      <c r="AA863" s="1">
        <f t="shared" si="30"/>
        <v>3</v>
      </c>
    </row>
    <row r="864" spans="1:27" ht="35.25" customHeight="1">
      <c r="A864" s="150" t="s">
        <v>185</v>
      </c>
      <c r="B864" s="165" t="s">
        <v>70</v>
      </c>
      <c r="C864" s="153" t="s">
        <v>186</v>
      </c>
      <c r="D864" s="153" t="s">
        <v>91</v>
      </c>
      <c r="E864" s="154" t="s">
        <v>10906</v>
      </c>
      <c r="F864" s="155" t="s">
        <v>30</v>
      </c>
      <c r="G864" s="155" t="s">
        <v>189</v>
      </c>
      <c r="H864" s="155" t="s">
        <v>13486</v>
      </c>
      <c r="I864" s="166" t="s">
        <v>859</v>
      </c>
      <c r="J864" s="160" t="s">
        <v>484</v>
      </c>
      <c r="K864" s="159">
        <v>3182</v>
      </c>
      <c r="L864" s="160" t="s">
        <v>81</v>
      </c>
      <c r="M864" s="159" t="s">
        <v>669</v>
      </c>
      <c r="N864" s="158" t="s">
        <v>7159</v>
      </c>
      <c r="O864" s="158" t="s">
        <v>229</v>
      </c>
      <c r="P864" s="158" t="s">
        <v>683</v>
      </c>
      <c r="Q864" s="162" t="s">
        <v>12448</v>
      </c>
      <c r="R864" s="162" t="s">
        <v>13830</v>
      </c>
      <c r="S864" s="163" t="s">
        <v>13829</v>
      </c>
      <c r="T864" s="167" t="s">
        <v>1530</v>
      </c>
      <c r="U864" s="149"/>
      <c r="V864" s="149"/>
      <c r="W864" s="164" t="str">
        <f>VLOOKUP(TRIM(X864),X10:Y88,2,FALSE)</f>
        <v>Puneet</v>
      </c>
      <c r="X864" s="11" t="str">
        <f t="shared" si="31"/>
        <v>5.1</v>
      </c>
      <c r="AA864" s="1">
        <f t="shared" si="30"/>
        <v>35</v>
      </c>
    </row>
    <row r="865" spans="1:27" ht="35.25" customHeight="1">
      <c r="A865" s="150" t="s">
        <v>185</v>
      </c>
      <c r="B865" s="165" t="s">
        <v>70</v>
      </c>
      <c r="C865" s="153" t="s">
        <v>186</v>
      </c>
      <c r="D865" s="153" t="s">
        <v>91</v>
      </c>
      <c r="E865" s="154" t="s">
        <v>10907</v>
      </c>
      <c r="F865" s="155" t="s">
        <v>30</v>
      </c>
      <c r="G865" s="155" t="s">
        <v>189</v>
      </c>
      <c r="H865" s="155" t="s">
        <v>13489</v>
      </c>
      <c r="I865" s="166" t="s">
        <v>859</v>
      </c>
      <c r="J865" s="160" t="s">
        <v>484</v>
      </c>
      <c r="K865" s="159">
        <v>3248</v>
      </c>
      <c r="L865" s="160" t="s">
        <v>73</v>
      </c>
      <c r="M865" s="159" t="s">
        <v>687</v>
      </c>
      <c r="N865" s="158" t="s">
        <v>6988</v>
      </c>
      <c r="O865" s="158" t="s">
        <v>206</v>
      </c>
      <c r="P865" s="158" t="s">
        <v>683</v>
      </c>
      <c r="Q865" s="162" t="s">
        <v>12447</v>
      </c>
      <c r="R865" s="162" t="s">
        <v>13833</v>
      </c>
      <c r="S865" s="163" t="s">
        <v>13832</v>
      </c>
      <c r="T865" s="148" t="s">
        <v>1530</v>
      </c>
      <c r="U865" s="149"/>
      <c r="V865" s="149"/>
      <c r="W865" s="164" t="str">
        <f>VLOOKUP(TRIM(X865),X10:Y88,2,FALSE)</f>
        <v>Puneet</v>
      </c>
      <c r="X865" s="11" t="str">
        <f t="shared" si="31"/>
        <v>5.1</v>
      </c>
      <c r="AA865" s="1">
        <f t="shared" si="30"/>
        <v>35</v>
      </c>
    </row>
    <row r="866" spans="1:27" ht="35.25" customHeight="1">
      <c r="A866" s="150" t="s">
        <v>185</v>
      </c>
      <c r="B866" s="165" t="s">
        <v>70</v>
      </c>
      <c r="C866" s="153" t="s">
        <v>186</v>
      </c>
      <c r="D866" s="153" t="s">
        <v>91</v>
      </c>
      <c r="E866" s="154" t="s">
        <v>10908</v>
      </c>
      <c r="F866" s="155" t="s">
        <v>30</v>
      </c>
      <c r="G866" s="155" t="s">
        <v>189</v>
      </c>
      <c r="H866" s="155" t="s">
        <v>13492</v>
      </c>
      <c r="I866" s="166" t="s">
        <v>2188</v>
      </c>
      <c r="J866" s="160" t="s">
        <v>484</v>
      </c>
      <c r="K866" s="159">
        <v>3243</v>
      </c>
      <c r="L866" s="160" t="s">
        <v>73</v>
      </c>
      <c r="M866" s="159" t="s">
        <v>485</v>
      </c>
      <c r="N866" s="158" t="s">
        <v>7159</v>
      </c>
      <c r="O866" s="158" t="s">
        <v>229</v>
      </c>
      <c r="P866" s="158" t="s">
        <v>683</v>
      </c>
      <c r="Q866" s="162" t="s">
        <v>12432</v>
      </c>
      <c r="R866" s="162" t="s">
        <v>13974</v>
      </c>
      <c r="S866" s="163" t="s">
        <v>200</v>
      </c>
      <c r="T866" s="167" t="s">
        <v>2183</v>
      </c>
      <c r="U866" s="149"/>
      <c r="V866" s="149"/>
      <c r="W866" s="164" t="str">
        <f>VLOOKUP(TRIM(X866),X10:Y88,2,FALSE)</f>
        <v>Puneet</v>
      </c>
      <c r="X866" s="11" t="str">
        <f t="shared" si="31"/>
        <v>5.1</v>
      </c>
      <c r="AA866" s="1">
        <f t="shared" si="30"/>
        <v>13</v>
      </c>
    </row>
    <row r="867" spans="1:27" ht="35.25" customHeight="1">
      <c r="A867" s="150" t="s">
        <v>185</v>
      </c>
      <c r="B867" s="165" t="s">
        <v>70</v>
      </c>
      <c r="C867" s="153" t="s">
        <v>186</v>
      </c>
      <c r="D867" s="153" t="s">
        <v>91</v>
      </c>
      <c r="E867" s="154" t="s">
        <v>10909</v>
      </c>
      <c r="F867" s="155" t="s">
        <v>29</v>
      </c>
      <c r="G867" s="155" t="s">
        <v>189</v>
      </c>
      <c r="H867" s="155" t="s">
        <v>13495</v>
      </c>
      <c r="I867" s="166" t="s">
        <v>1580</v>
      </c>
      <c r="J867" s="160" t="s">
        <v>608</v>
      </c>
      <c r="K867" s="159">
        <v>314</v>
      </c>
      <c r="L867" s="160" t="s">
        <v>73</v>
      </c>
      <c r="M867" s="159" t="s">
        <v>485</v>
      </c>
      <c r="N867" s="158" t="s">
        <v>6988</v>
      </c>
      <c r="O867" s="158" t="s">
        <v>206</v>
      </c>
      <c r="P867" s="158" t="s">
        <v>559</v>
      </c>
      <c r="Q867" s="162" t="s">
        <v>12425</v>
      </c>
      <c r="R867" s="162" t="s">
        <v>14323</v>
      </c>
      <c r="S867" s="163" t="s">
        <v>193</v>
      </c>
      <c r="T867" s="148" t="s">
        <v>868</v>
      </c>
      <c r="U867" s="149"/>
      <c r="V867" s="149" t="s">
        <v>995</v>
      </c>
      <c r="W867" s="164" t="str">
        <f>VLOOKUP(TRIM(X867),X10:Y88,2,FALSE)</f>
        <v>Puneet</v>
      </c>
      <c r="X867" s="11" t="str">
        <f t="shared" si="31"/>
        <v>5.1</v>
      </c>
      <c r="AA867" s="1">
        <f t="shared" si="30"/>
        <v>16</v>
      </c>
    </row>
    <row r="868" spans="1:27" ht="35.25" customHeight="1">
      <c r="A868" s="150" t="s">
        <v>185</v>
      </c>
      <c r="B868" s="165" t="s">
        <v>70</v>
      </c>
      <c r="C868" s="153" t="s">
        <v>186</v>
      </c>
      <c r="D868" s="153" t="s">
        <v>91</v>
      </c>
      <c r="E868" s="154" t="s">
        <v>10910</v>
      </c>
      <c r="F868" s="155" t="s">
        <v>29</v>
      </c>
      <c r="G868" s="155" t="s">
        <v>189</v>
      </c>
      <c r="H868" s="155" t="s">
        <v>13498</v>
      </c>
      <c r="I868" s="166" t="s">
        <v>436</v>
      </c>
      <c r="J868" s="160" t="s">
        <v>484</v>
      </c>
      <c r="K868" s="159">
        <v>3254</v>
      </c>
      <c r="L868" s="160" t="s">
        <v>73</v>
      </c>
      <c r="M868" s="159" t="s">
        <v>485</v>
      </c>
      <c r="N868" s="158" t="s">
        <v>6988</v>
      </c>
      <c r="O868" s="158" t="s">
        <v>206</v>
      </c>
      <c r="P868" s="158" t="s">
        <v>559</v>
      </c>
      <c r="Q868" s="162" t="s">
        <v>12454</v>
      </c>
      <c r="R868" s="162" t="s">
        <v>14324</v>
      </c>
      <c r="S868" s="163" t="s">
        <v>193</v>
      </c>
      <c r="T868" s="167" t="s">
        <v>7206</v>
      </c>
      <c r="U868" s="149"/>
      <c r="V868" s="149" t="s">
        <v>995</v>
      </c>
      <c r="W868" s="164" t="str">
        <f>VLOOKUP(TRIM(X868),X10:Y88,2,FALSE)</f>
        <v>Puneet</v>
      </c>
      <c r="X868" s="11" t="str">
        <f t="shared" si="31"/>
        <v>5.1</v>
      </c>
      <c r="AA868" s="1">
        <f t="shared" si="30"/>
        <v>12</v>
      </c>
    </row>
    <row r="869" spans="1:27" ht="35.25" customHeight="1">
      <c r="A869" s="150" t="s">
        <v>185</v>
      </c>
      <c r="B869" s="165" t="s">
        <v>70</v>
      </c>
      <c r="C869" s="153" t="s">
        <v>186</v>
      </c>
      <c r="D869" s="153" t="s">
        <v>11395</v>
      </c>
      <c r="E869" s="154" t="s">
        <v>10911</v>
      </c>
      <c r="F869" s="155" t="s">
        <v>27</v>
      </c>
      <c r="G869" s="155" t="s">
        <v>189</v>
      </c>
      <c r="H869" s="155" t="s">
        <v>12647</v>
      </c>
      <c r="I869" s="166" t="s">
        <v>13863</v>
      </c>
      <c r="J869" s="160" t="s">
        <v>422</v>
      </c>
      <c r="K869" s="159"/>
      <c r="L869" s="160"/>
      <c r="M869" s="159"/>
      <c r="N869" s="158" t="s">
        <v>3708</v>
      </c>
      <c r="O869" s="158" t="s">
        <v>366</v>
      </c>
      <c r="P869" s="158" t="s">
        <v>442</v>
      </c>
      <c r="Q869" s="162" t="s">
        <v>12086</v>
      </c>
      <c r="R869" s="162" t="s">
        <v>14325</v>
      </c>
      <c r="S869" s="163" t="s">
        <v>193</v>
      </c>
      <c r="T869" s="148" t="s">
        <v>767</v>
      </c>
      <c r="U869" s="149"/>
      <c r="V869" s="149" t="s">
        <v>995</v>
      </c>
      <c r="W869" s="164" t="str">
        <f>VLOOKUP(TRIM(X869),X10:Y88,2,FALSE)</f>
        <v>Puneet</v>
      </c>
      <c r="X869" s="11" t="str">
        <f t="shared" si="31"/>
        <v>6.5.8.2</v>
      </c>
      <c r="AA869" s="1">
        <f t="shared" si="30"/>
        <v>22</v>
      </c>
    </row>
    <row r="870" spans="1:27" ht="35.25" customHeight="1">
      <c r="A870" s="150" t="s">
        <v>185</v>
      </c>
      <c r="B870" s="165" t="s">
        <v>70</v>
      </c>
      <c r="C870" s="153" t="s">
        <v>186</v>
      </c>
      <c r="D870" s="153" t="s">
        <v>11395</v>
      </c>
      <c r="E870" s="154" t="s">
        <v>10912</v>
      </c>
      <c r="F870" s="155" t="s">
        <v>27</v>
      </c>
      <c r="G870" s="155" t="s">
        <v>189</v>
      </c>
      <c r="H870" s="155" t="s">
        <v>12648</v>
      </c>
      <c r="I870" s="166" t="s">
        <v>765</v>
      </c>
      <c r="J870" s="160" t="s">
        <v>422</v>
      </c>
      <c r="K870" s="159"/>
      <c r="L870" s="160"/>
      <c r="M870" s="159"/>
      <c r="N870" s="158" t="s">
        <v>3708</v>
      </c>
      <c r="O870" s="158" t="s">
        <v>366</v>
      </c>
      <c r="P870" s="158" t="s">
        <v>442</v>
      </c>
      <c r="Q870" s="162" t="s">
        <v>12087</v>
      </c>
      <c r="R870" s="162" t="s">
        <v>14326</v>
      </c>
      <c r="S870" s="163" t="s">
        <v>193</v>
      </c>
      <c r="T870" s="167" t="s">
        <v>767</v>
      </c>
      <c r="U870" s="149"/>
      <c r="V870" s="149" t="s">
        <v>995</v>
      </c>
      <c r="W870" s="164" t="str">
        <f>VLOOKUP(TRIM(X870),X10:Y88,2,FALSE)</f>
        <v>Puneet</v>
      </c>
      <c r="X870" s="11" t="str">
        <f t="shared" si="31"/>
        <v>6.5.8.2</v>
      </c>
      <c r="AA870" s="1">
        <f t="shared" si="30"/>
        <v>8</v>
      </c>
    </row>
    <row r="871" spans="1:27" ht="35.25" customHeight="1">
      <c r="A871" s="150" t="s">
        <v>185</v>
      </c>
      <c r="B871" s="165" t="s">
        <v>70</v>
      </c>
      <c r="C871" s="153" t="s">
        <v>186</v>
      </c>
      <c r="D871" s="153" t="s">
        <v>11395</v>
      </c>
      <c r="E871" s="154" t="s">
        <v>10913</v>
      </c>
      <c r="F871" s="155" t="s">
        <v>27</v>
      </c>
      <c r="G871" s="155" t="s">
        <v>189</v>
      </c>
      <c r="H871" s="155" t="s">
        <v>12516</v>
      </c>
      <c r="I871" s="166" t="s">
        <v>1601</v>
      </c>
      <c r="J871" s="160" t="s">
        <v>422</v>
      </c>
      <c r="K871" s="159"/>
      <c r="L871" s="160"/>
      <c r="M871" s="159"/>
      <c r="N871" s="158" t="s">
        <v>3708</v>
      </c>
      <c r="O871" s="158" t="s">
        <v>366</v>
      </c>
      <c r="P871" s="158" t="s">
        <v>442</v>
      </c>
      <c r="Q871" s="162" t="s">
        <v>12348</v>
      </c>
      <c r="R871" s="162" t="s">
        <v>13864</v>
      </c>
      <c r="S871" s="163" t="s">
        <v>253</v>
      </c>
      <c r="T871" s="148" t="s">
        <v>1606</v>
      </c>
      <c r="U871" s="149"/>
      <c r="V871" s="149"/>
      <c r="W871" s="164" t="str">
        <f>VLOOKUP(TRIM(X871),X10:Y88,2,FALSE)</f>
        <v>Puneet</v>
      </c>
      <c r="X871" s="11" t="str">
        <f t="shared" si="31"/>
        <v>6.5.8.2</v>
      </c>
      <c r="AA871" s="1">
        <f t="shared" si="30"/>
        <v>6</v>
      </c>
    </row>
    <row r="872" spans="1:27" ht="35.25" customHeight="1">
      <c r="A872" s="150" t="s">
        <v>185</v>
      </c>
      <c r="B872" s="165" t="s">
        <v>70</v>
      </c>
      <c r="C872" s="153" t="s">
        <v>186</v>
      </c>
      <c r="D872" s="153" t="s">
        <v>11393</v>
      </c>
      <c r="E872" s="154" t="s">
        <v>10914</v>
      </c>
      <c r="F872" s="155" t="s">
        <v>27</v>
      </c>
      <c r="G872" s="155" t="s">
        <v>189</v>
      </c>
      <c r="H872" s="155" t="s">
        <v>11808</v>
      </c>
      <c r="I872" s="166" t="s">
        <v>649</v>
      </c>
      <c r="J872" s="160" t="s">
        <v>422</v>
      </c>
      <c r="K872" s="159"/>
      <c r="L872" s="160"/>
      <c r="M872" s="159"/>
      <c r="N872" s="158" t="s">
        <v>3708</v>
      </c>
      <c r="O872" s="158" t="s">
        <v>366</v>
      </c>
      <c r="P872" s="158" t="s">
        <v>442</v>
      </c>
      <c r="Q872" s="162" t="s">
        <v>11809</v>
      </c>
      <c r="R872" s="162" t="s">
        <v>14157</v>
      </c>
      <c r="S872" s="163" t="s">
        <v>14158</v>
      </c>
      <c r="T872" s="167" t="s">
        <v>7018</v>
      </c>
      <c r="U872" s="149"/>
      <c r="V872" s="149"/>
      <c r="W872" s="164" t="str">
        <f>VLOOKUP(TRIM(X872),X10:Y88,2,FALSE)</f>
        <v>Puneet</v>
      </c>
      <c r="X872" s="11" t="str">
        <f t="shared" si="31"/>
        <v>6.5.7.5</v>
      </c>
      <c r="AA872" s="1">
        <f t="shared" si="30"/>
        <v>21</v>
      </c>
    </row>
    <row r="873" spans="1:27" ht="35.25" customHeight="1">
      <c r="A873" s="150" t="s">
        <v>185</v>
      </c>
      <c r="B873" s="165" t="s">
        <v>70</v>
      </c>
      <c r="C873" s="153" t="s">
        <v>186</v>
      </c>
      <c r="D873" s="153" t="s">
        <v>11393</v>
      </c>
      <c r="E873" s="154" t="s">
        <v>10915</v>
      </c>
      <c r="F873" s="155" t="s">
        <v>434</v>
      </c>
      <c r="G873" s="155" t="s">
        <v>189</v>
      </c>
      <c r="H873" s="155" t="s">
        <v>14159</v>
      </c>
      <c r="I873" s="166" t="s">
        <v>1638</v>
      </c>
      <c r="J873" s="160"/>
      <c r="K873" s="159"/>
      <c r="L873" s="160"/>
      <c r="M873" s="159"/>
      <c r="N873" s="158"/>
      <c r="O873" s="158" t="s">
        <v>366</v>
      </c>
      <c r="P873" s="158" t="s">
        <v>442</v>
      </c>
      <c r="Q873" s="162" t="s">
        <v>2833</v>
      </c>
      <c r="R873" s="162" t="s">
        <v>14160</v>
      </c>
      <c r="S873" s="163" t="s">
        <v>14161</v>
      </c>
      <c r="T873" s="148" t="s">
        <v>651</v>
      </c>
      <c r="U873" s="149"/>
      <c r="V873" s="149"/>
      <c r="W873" s="164" t="str">
        <f>VLOOKUP(TRIM(X873),X10:Y88,2,FALSE)</f>
        <v>Puneet</v>
      </c>
      <c r="X873" s="11" t="str">
        <f t="shared" si="31"/>
        <v>6.5.7.5</v>
      </c>
      <c r="AA873" s="1">
        <f t="shared" si="30"/>
        <v>6</v>
      </c>
    </row>
    <row r="874" spans="1:27" ht="35.25" customHeight="1">
      <c r="A874" s="150" t="s">
        <v>185</v>
      </c>
      <c r="B874" s="165" t="s">
        <v>70</v>
      </c>
      <c r="C874" s="153" t="s">
        <v>186</v>
      </c>
      <c r="D874" s="153" t="s">
        <v>11393</v>
      </c>
      <c r="E874" s="154" t="s">
        <v>10916</v>
      </c>
      <c r="F874" s="155" t="s">
        <v>27</v>
      </c>
      <c r="G874" s="155" t="s">
        <v>189</v>
      </c>
      <c r="H874" s="155" t="s">
        <v>12643</v>
      </c>
      <c r="I874" s="166" t="s">
        <v>12081</v>
      </c>
      <c r="J874" s="160" t="s">
        <v>422</v>
      </c>
      <c r="K874" s="159"/>
      <c r="L874" s="160"/>
      <c r="M874" s="159"/>
      <c r="N874" s="158" t="s">
        <v>3708</v>
      </c>
      <c r="O874" s="158" t="s">
        <v>366</v>
      </c>
      <c r="P874" s="158" t="s">
        <v>442</v>
      </c>
      <c r="Q874" s="162" t="s">
        <v>12082</v>
      </c>
      <c r="R874" s="162" t="s">
        <v>14164</v>
      </c>
      <c r="S874" s="163" t="s">
        <v>14165</v>
      </c>
      <c r="T874" s="167" t="s">
        <v>767</v>
      </c>
      <c r="U874" s="149"/>
      <c r="V874" s="149"/>
      <c r="W874" s="164" t="str">
        <f>VLOOKUP(TRIM(X874),X10:Y88,2,FALSE)</f>
        <v>Puneet</v>
      </c>
      <c r="X874" s="11" t="str">
        <f t="shared" si="31"/>
        <v>6.5.7.5</v>
      </c>
      <c r="AA874" s="1">
        <f t="shared" si="30"/>
        <v>26</v>
      </c>
    </row>
    <row r="875" spans="1:27" ht="35.25" customHeight="1">
      <c r="A875" s="150" t="s">
        <v>185</v>
      </c>
      <c r="B875" s="165" t="s">
        <v>70</v>
      </c>
      <c r="C875" s="153" t="s">
        <v>186</v>
      </c>
      <c r="D875" s="153" t="s">
        <v>162</v>
      </c>
      <c r="E875" s="154" t="s">
        <v>10917</v>
      </c>
      <c r="F875" s="155" t="s">
        <v>27</v>
      </c>
      <c r="G875" s="155" t="s">
        <v>189</v>
      </c>
      <c r="H875" s="155" t="s">
        <v>12823</v>
      </c>
      <c r="I875" s="166" t="s">
        <v>13631</v>
      </c>
      <c r="J875" s="160" t="s">
        <v>2389</v>
      </c>
      <c r="K875" s="159"/>
      <c r="L875" s="160"/>
      <c r="M875" s="159"/>
      <c r="N875" s="158" t="s">
        <v>1603</v>
      </c>
      <c r="O875" s="158" t="s">
        <v>366</v>
      </c>
      <c r="P875" s="158" t="s">
        <v>2390</v>
      </c>
      <c r="Q875" s="162" t="s">
        <v>11732</v>
      </c>
      <c r="R875" s="162" t="s">
        <v>14327</v>
      </c>
      <c r="S875" s="163" t="s">
        <v>193</v>
      </c>
      <c r="T875" s="148" t="s">
        <v>651</v>
      </c>
      <c r="U875" s="149"/>
      <c r="V875" s="149" t="s">
        <v>995</v>
      </c>
      <c r="W875" s="164" t="str">
        <f>VLOOKUP(TRIM(X875),X10:Y88,2,FALSE)</f>
        <v>Puneet</v>
      </c>
      <c r="X875" s="11" t="str">
        <f t="shared" si="31"/>
        <v>6.9</v>
      </c>
      <c r="AA875" s="1">
        <f t="shared" si="30"/>
        <v>32</v>
      </c>
    </row>
    <row r="876" spans="1:27" ht="35.25" customHeight="1">
      <c r="A876" s="150" t="s">
        <v>185</v>
      </c>
      <c r="B876" s="165" t="s">
        <v>70</v>
      </c>
      <c r="C876" s="153" t="s">
        <v>186</v>
      </c>
      <c r="D876" s="153" t="s">
        <v>162</v>
      </c>
      <c r="E876" s="154" t="s">
        <v>10918</v>
      </c>
      <c r="F876" s="155" t="s">
        <v>27</v>
      </c>
      <c r="G876" s="155" t="s">
        <v>189</v>
      </c>
      <c r="H876" s="155" t="s">
        <v>12778</v>
      </c>
      <c r="I876" s="166" t="s">
        <v>475</v>
      </c>
      <c r="J876" s="160" t="s">
        <v>2389</v>
      </c>
      <c r="K876" s="159"/>
      <c r="L876" s="160"/>
      <c r="M876" s="159"/>
      <c r="N876" s="158" t="s">
        <v>1603</v>
      </c>
      <c r="O876" s="158" t="s">
        <v>366</v>
      </c>
      <c r="P876" s="158" t="s">
        <v>2390</v>
      </c>
      <c r="Q876" s="162" t="s">
        <v>11879</v>
      </c>
      <c r="R876" s="162" t="s">
        <v>13986</v>
      </c>
      <c r="S876" s="163" t="s">
        <v>13985</v>
      </c>
      <c r="T876" s="167" t="s">
        <v>626</v>
      </c>
      <c r="U876" s="149"/>
      <c r="V876" s="149"/>
      <c r="W876" s="164" t="str">
        <f>VLOOKUP(TRIM(X876),X10:Y88,2,FALSE)</f>
        <v>Puneet</v>
      </c>
      <c r="X876" s="11" t="str">
        <f t="shared" si="31"/>
        <v>6.9</v>
      </c>
      <c r="AA876" s="1">
        <f t="shared" si="30"/>
        <v>17</v>
      </c>
    </row>
    <row r="877" spans="1:27" ht="35.25" customHeight="1">
      <c r="A877" s="150" t="s">
        <v>185</v>
      </c>
      <c r="B877" s="165" t="s">
        <v>70</v>
      </c>
      <c r="C877" s="153" t="s">
        <v>186</v>
      </c>
      <c r="D877" s="153" t="s">
        <v>162</v>
      </c>
      <c r="E877" s="154" t="s">
        <v>10919</v>
      </c>
      <c r="F877" s="155" t="s">
        <v>27</v>
      </c>
      <c r="G877" s="155" t="s">
        <v>189</v>
      </c>
      <c r="H877" s="155" t="s">
        <v>12779</v>
      </c>
      <c r="I877" s="166" t="s">
        <v>475</v>
      </c>
      <c r="J877" s="160" t="s">
        <v>2389</v>
      </c>
      <c r="K877" s="159"/>
      <c r="L877" s="160"/>
      <c r="M877" s="159"/>
      <c r="N877" s="158" t="s">
        <v>1603</v>
      </c>
      <c r="O877" s="158" t="s">
        <v>366</v>
      </c>
      <c r="P877" s="158" t="s">
        <v>2390</v>
      </c>
      <c r="Q877" s="162" t="s">
        <v>11880</v>
      </c>
      <c r="R877" s="162" t="s">
        <v>13988</v>
      </c>
      <c r="S877" s="163" t="s">
        <v>13987</v>
      </c>
      <c r="T877" s="148" t="s">
        <v>626</v>
      </c>
      <c r="U877" s="149"/>
      <c r="V877" s="149"/>
      <c r="W877" s="164" t="str">
        <f>VLOOKUP(TRIM(X877),X10:Y88,2,FALSE)</f>
        <v>Puneet</v>
      </c>
      <c r="X877" s="11" t="str">
        <f t="shared" si="31"/>
        <v>6.9</v>
      </c>
      <c r="AA877" s="1">
        <f t="shared" si="30"/>
        <v>17</v>
      </c>
    </row>
    <row r="878" spans="1:27" ht="35.25" customHeight="1">
      <c r="A878" s="150" t="s">
        <v>185</v>
      </c>
      <c r="B878" s="165" t="s">
        <v>70</v>
      </c>
      <c r="C878" s="153" t="s">
        <v>186</v>
      </c>
      <c r="D878" s="153" t="s">
        <v>162</v>
      </c>
      <c r="E878" s="154" t="s">
        <v>10920</v>
      </c>
      <c r="F878" s="155" t="s">
        <v>27</v>
      </c>
      <c r="G878" s="155" t="s">
        <v>189</v>
      </c>
      <c r="H878" s="155" t="s">
        <v>12513</v>
      </c>
      <c r="I878" s="166" t="s">
        <v>859</v>
      </c>
      <c r="J878" s="160" t="s">
        <v>2389</v>
      </c>
      <c r="K878" s="159"/>
      <c r="L878" s="160"/>
      <c r="M878" s="159"/>
      <c r="N878" s="158" t="s">
        <v>1603</v>
      </c>
      <c r="O878" s="158" t="s">
        <v>366</v>
      </c>
      <c r="P878" s="158" t="s">
        <v>2390</v>
      </c>
      <c r="Q878" s="162" t="s">
        <v>12336</v>
      </c>
      <c r="R878" s="162" t="s">
        <v>13641</v>
      </c>
      <c r="S878" s="163" t="s">
        <v>13640</v>
      </c>
      <c r="T878" s="167" t="s">
        <v>893</v>
      </c>
      <c r="U878" s="149"/>
      <c r="V878" s="149"/>
      <c r="W878" s="164" t="str">
        <f>VLOOKUP(TRIM(X878),X10:Y88,2,FALSE)</f>
        <v>Puneet</v>
      </c>
      <c r="X878" s="11" t="str">
        <f t="shared" si="31"/>
        <v>6.9</v>
      </c>
      <c r="AA878" s="1">
        <f t="shared" si="30"/>
        <v>35</v>
      </c>
    </row>
    <row r="879" spans="1:27" ht="35.25" customHeight="1">
      <c r="A879" s="150" t="s">
        <v>185</v>
      </c>
      <c r="B879" s="165" t="s">
        <v>70</v>
      </c>
      <c r="C879" s="153" t="s">
        <v>186</v>
      </c>
      <c r="D879" s="153" t="s">
        <v>162</v>
      </c>
      <c r="E879" s="154" t="s">
        <v>10921</v>
      </c>
      <c r="F879" s="155" t="s">
        <v>27</v>
      </c>
      <c r="G879" s="155" t="s">
        <v>189</v>
      </c>
      <c r="H879" s="155" t="s">
        <v>12514</v>
      </c>
      <c r="I879" s="166" t="s">
        <v>859</v>
      </c>
      <c r="J879" s="160" t="s">
        <v>2389</v>
      </c>
      <c r="K879" s="159"/>
      <c r="L879" s="160"/>
      <c r="M879" s="159"/>
      <c r="N879" s="158" t="s">
        <v>1603</v>
      </c>
      <c r="O879" s="158" t="s">
        <v>366</v>
      </c>
      <c r="P879" s="158" t="s">
        <v>2390</v>
      </c>
      <c r="Q879" s="162" t="s">
        <v>12337</v>
      </c>
      <c r="R879" s="162" t="s">
        <v>14328</v>
      </c>
      <c r="S879" s="163" t="s">
        <v>193</v>
      </c>
      <c r="T879" s="148" t="s">
        <v>893</v>
      </c>
      <c r="U879" s="149"/>
      <c r="V879" s="149" t="s">
        <v>995</v>
      </c>
      <c r="W879" s="164" t="str">
        <f>VLOOKUP(TRIM(X879),X10:Y88,2,FALSE)</f>
        <v>Puneet</v>
      </c>
      <c r="X879" s="11" t="str">
        <f t="shared" si="31"/>
        <v>6.9</v>
      </c>
      <c r="AA879" s="1">
        <f t="shared" si="30"/>
        <v>35</v>
      </c>
    </row>
    <row r="880" spans="1:27" ht="35.25" customHeight="1">
      <c r="A880" s="150" t="s">
        <v>185</v>
      </c>
      <c r="B880" s="165" t="s">
        <v>70</v>
      </c>
      <c r="C880" s="153" t="s">
        <v>186</v>
      </c>
      <c r="D880" s="153" t="s">
        <v>162</v>
      </c>
      <c r="E880" s="154" t="s">
        <v>10922</v>
      </c>
      <c r="F880" s="155" t="s">
        <v>27</v>
      </c>
      <c r="G880" s="155" t="s">
        <v>189</v>
      </c>
      <c r="H880" s="155" t="s">
        <v>12821</v>
      </c>
      <c r="I880" s="166" t="s">
        <v>7969</v>
      </c>
      <c r="J880" s="160" t="s">
        <v>2389</v>
      </c>
      <c r="K880" s="159"/>
      <c r="L880" s="160"/>
      <c r="M880" s="159"/>
      <c r="N880" s="158" t="s">
        <v>1603</v>
      </c>
      <c r="O880" s="158" t="s">
        <v>366</v>
      </c>
      <c r="P880" s="158" t="s">
        <v>2390</v>
      </c>
      <c r="Q880" s="162" t="s">
        <v>11730</v>
      </c>
      <c r="R880" s="162" t="s">
        <v>13990</v>
      </c>
      <c r="S880" s="163" t="s">
        <v>13989</v>
      </c>
      <c r="T880" s="167" t="s">
        <v>651</v>
      </c>
      <c r="U880" s="149"/>
      <c r="V880" s="149"/>
      <c r="W880" s="164" t="str">
        <f>VLOOKUP(TRIM(X880),X10:Y88,2,FALSE)</f>
        <v>Puneet</v>
      </c>
      <c r="X880" s="11" t="str">
        <f t="shared" si="31"/>
        <v>6.9</v>
      </c>
      <c r="AA880" s="1">
        <f t="shared" si="30"/>
        <v>27</v>
      </c>
    </row>
    <row r="881" spans="1:27" ht="35.25" customHeight="1">
      <c r="A881" s="150" t="s">
        <v>185</v>
      </c>
      <c r="B881" s="165" t="s">
        <v>70</v>
      </c>
      <c r="C881" s="153" t="s">
        <v>186</v>
      </c>
      <c r="D881" s="153" t="s">
        <v>162</v>
      </c>
      <c r="E881" s="154" t="s">
        <v>10923</v>
      </c>
      <c r="F881" s="155" t="s">
        <v>27</v>
      </c>
      <c r="G881" s="155" t="s">
        <v>189</v>
      </c>
      <c r="H881" s="155" t="s">
        <v>12822</v>
      </c>
      <c r="I881" s="166" t="s">
        <v>7969</v>
      </c>
      <c r="J881" s="160" t="s">
        <v>2389</v>
      </c>
      <c r="K881" s="159"/>
      <c r="L881" s="160"/>
      <c r="M881" s="159"/>
      <c r="N881" s="158" t="s">
        <v>1603</v>
      </c>
      <c r="O881" s="158" t="s">
        <v>366</v>
      </c>
      <c r="P881" s="158" t="s">
        <v>2390</v>
      </c>
      <c r="Q881" s="162" t="s">
        <v>11731</v>
      </c>
      <c r="R881" s="162" t="s">
        <v>14329</v>
      </c>
      <c r="S881" s="163" t="s">
        <v>193</v>
      </c>
      <c r="T881" s="148" t="s">
        <v>651</v>
      </c>
      <c r="U881" s="149"/>
      <c r="V881" s="149" t="s">
        <v>995</v>
      </c>
      <c r="W881" s="164" t="str">
        <f>VLOOKUP(TRIM(X881),X10:Y88,2,FALSE)</f>
        <v>Puneet</v>
      </c>
      <c r="X881" s="11" t="str">
        <f t="shared" si="31"/>
        <v>6.9</v>
      </c>
      <c r="AA881" s="1">
        <f t="shared" si="30"/>
        <v>27</v>
      </c>
    </row>
    <row r="882" spans="1:27" ht="35.25" customHeight="1">
      <c r="A882" s="150" t="s">
        <v>185</v>
      </c>
      <c r="B882" s="165" t="s">
        <v>70</v>
      </c>
      <c r="C882" s="153" t="s">
        <v>186</v>
      </c>
      <c r="D882" s="153" t="s">
        <v>162</v>
      </c>
      <c r="E882" s="154" t="s">
        <v>10924</v>
      </c>
      <c r="F882" s="155" t="s">
        <v>27</v>
      </c>
      <c r="G882" s="155" t="s">
        <v>189</v>
      </c>
      <c r="H882" s="155" t="s">
        <v>12513</v>
      </c>
      <c r="I882" s="166" t="s">
        <v>859</v>
      </c>
      <c r="J882" s="160" t="s">
        <v>2389</v>
      </c>
      <c r="K882" s="159"/>
      <c r="L882" s="160"/>
      <c r="M882" s="159"/>
      <c r="N882" s="158" t="s">
        <v>1603</v>
      </c>
      <c r="O882" s="158" t="s">
        <v>366</v>
      </c>
      <c r="P882" s="158" t="s">
        <v>2390</v>
      </c>
      <c r="Q882" s="162" t="s">
        <v>12336</v>
      </c>
      <c r="R882" s="162" t="s">
        <v>14330</v>
      </c>
      <c r="S882" s="163" t="s">
        <v>193</v>
      </c>
      <c r="T882" s="167" t="s">
        <v>893</v>
      </c>
      <c r="U882" s="149"/>
      <c r="V882" s="149" t="s">
        <v>995</v>
      </c>
      <c r="W882" s="164" t="str">
        <f>VLOOKUP(TRIM(X882),X10:Y88,2,FALSE)</f>
        <v>Puneet</v>
      </c>
      <c r="X882" s="11" t="str">
        <f t="shared" si="31"/>
        <v>6.9</v>
      </c>
      <c r="AA882" s="1">
        <f t="shared" si="30"/>
        <v>35</v>
      </c>
    </row>
    <row r="883" spans="1:27" ht="35.25" customHeight="1">
      <c r="A883" s="150" t="s">
        <v>185</v>
      </c>
      <c r="B883" s="165" t="s">
        <v>70</v>
      </c>
      <c r="C883" s="153" t="s">
        <v>186</v>
      </c>
      <c r="D883" s="153" t="s">
        <v>2149</v>
      </c>
      <c r="E883" s="154" t="s">
        <v>10925</v>
      </c>
      <c r="F883" s="155" t="s">
        <v>29</v>
      </c>
      <c r="G883" s="155" t="s">
        <v>189</v>
      </c>
      <c r="H883" s="155" t="s">
        <v>13658</v>
      </c>
      <c r="I883" s="166" t="s">
        <v>1580</v>
      </c>
      <c r="J883" s="160" t="s">
        <v>608</v>
      </c>
      <c r="K883" s="159">
        <v>311</v>
      </c>
      <c r="L883" s="160" t="s">
        <v>76</v>
      </c>
      <c r="M883" s="159" t="s">
        <v>669</v>
      </c>
      <c r="N883" s="158" t="s">
        <v>7071</v>
      </c>
      <c r="O883" s="158" t="s">
        <v>366</v>
      </c>
      <c r="P883" s="158" t="s">
        <v>7066</v>
      </c>
      <c r="Q883" s="162" t="s">
        <v>12420</v>
      </c>
      <c r="R883" s="162" t="s">
        <v>14331</v>
      </c>
      <c r="S883" s="163" t="s">
        <v>193</v>
      </c>
      <c r="T883" s="148" t="s">
        <v>868</v>
      </c>
      <c r="U883" s="149"/>
      <c r="V883" s="149" t="s">
        <v>995</v>
      </c>
      <c r="W883" s="164" t="str">
        <f>VLOOKUP(TRIM(X883),X10:Y88,2,FALSE)</f>
        <v>Puneet</v>
      </c>
      <c r="X883" s="11" t="str">
        <f t="shared" si="31"/>
        <v>6.11</v>
      </c>
      <c r="AA883" s="1">
        <f t="shared" si="30"/>
        <v>16</v>
      </c>
    </row>
    <row r="884" spans="1:27" ht="35.25" customHeight="1">
      <c r="A884" s="150" t="s">
        <v>185</v>
      </c>
      <c r="B884" s="165" t="s">
        <v>70</v>
      </c>
      <c r="C884" s="153" t="s">
        <v>186</v>
      </c>
      <c r="D884" s="153" t="s">
        <v>2149</v>
      </c>
      <c r="E884" s="154" t="s">
        <v>10926</v>
      </c>
      <c r="F884" s="155" t="s">
        <v>30</v>
      </c>
      <c r="G884" s="155" t="s">
        <v>189</v>
      </c>
      <c r="H884" s="155" t="s">
        <v>13666</v>
      </c>
      <c r="I884" s="166" t="s">
        <v>1580</v>
      </c>
      <c r="J884" s="160" t="s">
        <v>608</v>
      </c>
      <c r="K884" s="159">
        <v>313</v>
      </c>
      <c r="L884" s="160" t="s">
        <v>76</v>
      </c>
      <c r="M884" s="159" t="s">
        <v>669</v>
      </c>
      <c r="N884" s="158" t="s">
        <v>7071</v>
      </c>
      <c r="O884" s="158" t="s">
        <v>366</v>
      </c>
      <c r="P884" s="158" t="s">
        <v>7066</v>
      </c>
      <c r="Q884" s="162" t="s">
        <v>12424</v>
      </c>
      <c r="R884" s="162" t="s">
        <v>14169</v>
      </c>
      <c r="S884" s="163" t="s">
        <v>14168</v>
      </c>
      <c r="T884" s="167" t="s">
        <v>868</v>
      </c>
      <c r="U884" s="149"/>
      <c r="V884" s="149"/>
      <c r="W884" s="164" t="str">
        <f>VLOOKUP(TRIM(X884),X10:Y88,2,FALSE)</f>
        <v>Puneet</v>
      </c>
      <c r="X884" s="11" t="str">
        <f t="shared" si="31"/>
        <v>6.11</v>
      </c>
      <c r="AA884" s="1">
        <f t="shared" si="30"/>
        <v>16</v>
      </c>
    </row>
    <row r="885" spans="1:27" ht="35.25" customHeight="1">
      <c r="A885" s="150" t="s">
        <v>185</v>
      </c>
      <c r="B885" s="165" t="s">
        <v>70</v>
      </c>
      <c r="C885" s="153" t="s">
        <v>186</v>
      </c>
      <c r="D885" s="153" t="s">
        <v>2149</v>
      </c>
      <c r="E885" s="154" t="s">
        <v>10927</v>
      </c>
      <c r="F885" s="155" t="s">
        <v>26</v>
      </c>
      <c r="G885" s="155" t="s">
        <v>189</v>
      </c>
      <c r="H885" s="155" t="s">
        <v>13674</v>
      </c>
      <c r="I885" s="166" t="s">
        <v>1638</v>
      </c>
      <c r="J885" s="160"/>
      <c r="K885" s="159"/>
      <c r="L885" s="160"/>
      <c r="M885" s="159"/>
      <c r="N885" s="158"/>
      <c r="O885" s="158" t="s">
        <v>366</v>
      </c>
      <c r="P885" s="158" t="s">
        <v>7066</v>
      </c>
      <c r="Q885" s="162" t="s">
        <v>1989</v>
      </c>
      <c r="R885" s="162" t="s">
        <v>14332</v>
      </c>
      <c r="S885" s="163" t="s">
        <v>193</v>
      </c>
      <c r="T885" s="148" t="s">
        <v>13671</v>
      </c>
      <c r="U885" s="149"/>
      <c r="V885" s="149" t="s">
        <v>995</v>
      </c>
      <c r="W885" s="164" t="str">
        <f>VLOOKUP(TRIM(X885),X10:Y88,2,FALSE)</f>
        <v>Puneet</v>
      </c>
      <c r="X885" s="11" t="str">
        <f t="shared" si="31"/>
        <v>6.11</v>
      </c>
      <c r="AA885" s="1">
        <f t="shared" si="30"/>
        <v>6</v>
      </c>
    </row>
    <row r="886" spans="1:27" ht="35.25" customHeight="1">
      <c r="A886" s="150" t="s">
        <v>185</v>
      </c>
      <c r="B886" s="165" t="s">
        <v>70</v>
      </c>
      <c r="C886" s="153" t="s">
        <v>186</v>
      </c>
      <c r="D886" s="153" t="s">
        <v>2149</v>
      </c>
      <c r="E886" s="154" t="s">
        <v>10928</v>
      </c>
      <c r="F886" s="155" t="s">
        <v>30</v>
      </c>
      <c r="G886" s="155" t="s">
        <v>189</v>
      </c>
      <c r="H886" s="155" t="s">
        <v>13661</v>
      </c>
      <c r="I886" s="166" t="s">
        <v>765</v>
      </c>
      <c r="J886" s="160" t="s">
        <v>608</v>
      </c>
      <c r="K886" s="159">
        <v>323</v>
      </c>
      <c r="L886" s="160" t="s">
        <v>76</v>
      </c>
      <c r="M886" s="159" t="s">
        <v>485</v>
      </c>
      <c r="N886" s="158" t="s">
        <v>7071</v>
      </c>
      <c r="O886" s="158" t="s">
        <v>366</v>
      </c>
      <c r="P886" s="158" t="s">
        <v>7066</v>
      </c>
      <c r="Q886" s="162" t="s">
        <v>12464</v>
      </c>
      <c r="R886" s="162" t="s">
        <v>14167</v>
      </c>
      <c r="S886" s="163" t="s">
        <v>253</v>
      </c>
      <c r="T886" s="167" t="s">
        <v>1790</v>
      </c>
      <c r="U886" s="149"/>
      <c r="V886" s="149"/>
      <c r="W886" s="164" t="str">
        <f>VLOOKUP(TRIM(X886),X10:Y88,2,FALSE)</f>
        <v>Puneet</v>
      </c>
      <c r="X886" s="11" t="str">
        <f t="shared" si="31"/>
        <v>6.11</v>
      </c>
      <c r="AA886" s="1">
        <f t="shared" si="30"/>
        <v>8</v>
      </c>
    </row>
    <row r="887" spans="1:27" ht="35.25" customHeight="1">
      <c r="A887" s="150" t="s">
        <v>185</v>
      </c>
      <c r="B887" s="165" t="s">
        <v>70</v>
      </c>
      <c r="C887" s="153" t="s">
        <v>186</v>
      </c>
      <c r="D887" s="153" t="s">
        <v>11389</v>
      </c>
      <c r="E887" s="154" t="s">
        <v>10929</v>
      </c>
      <c r="F887" s="155" t="s">
        <v>27</v>
      </c>
      <c r="G887" s="155" t="s">
        <v>189</v>
      </c>
      <c r="H887" s="155" t="s">
        <v>12797</v>
      </c>
      <c r="I887" s="166" t="s">
        <v>947</v>
      </c>
      <c r="J887" s="160" t="s">
        <v>422</v>
      </c>
      <c r="K887" s="159"/>
      <c r="L887" s="160"/>
      <c r="M887" s="159"/>
      <c r="N887" s="158" t="s">
        <v>3708</v>
      </c>
      <c r="O887" s="158" t="s">
        <v>366</v>
      </c>
      <c r="P887" s="158" t="s">
        <v>442</v>
      </c>
      <c r="Q887" s="162" t="s">
        <v>11773</v>
      </c>
      <c r="R887" s="162" t="s">
        <v>14333</v>
      </c>
      <c r="S887" s="163" t="s">
        <v>193</v>
      </c>
      <c r="T887" s="148" t="s">
        <v>1243</v>
      </c>
      <c r="U887" s="149"/>
      <c r="V887" s="149" t="s">
        <v>995</v>
      </c>
      <c r="W887" s="164" t="str">
        <f>VLOOKUP(TRIM(X887),X10:Y88,2,FALSE)</f>
        <v>Puneet</v>
      </c>
      <c r="X887" s="11" t="str">
        <f t="shared" si="31"/>
        <v>6.5.7.1</v>
      </c>
      <c r="AA887" s="1">
        <f t="shared" si="30"/>
        <v>7</v>
      </c>
    </row>
    <row r="888" spans="1:27" ht="35.25" customHeight="1">
      <c r="A888" s="150" t="s">
        <v>185</v>
      </c>
      <c r="B888" s="165" t="s">
        <v>70</v>
      </c>
      <c r="C888" s="153" t="s">
        <v>186</v>
      </c>
      <c r="D888" s="153" t="s">
        <v>11389</v>
      </c>
      <c r="E888" s="154" t="s">
        <v>10930</v>
      </c>
      <c r="F888" s="155" t="s">
        <v>27</v>
      </c>
      <c r="G888" s="155" t="s">
        <v>189</v>
      </c>
      <c r="H888" s="155" t="s">
        <v>12622</v>
      </c>
      <c r="I888" s="166" t="s">
        <v>14478</v>
      </c>
      <c r="J888" s="160" t="s">
        <v>422</v>
      </c>
      <c r="K888" s="159"/>
      <c r="L888" s="160"/>
      <c r="M888" s="159"/>
      <c r="N888" s="158" t="s">
        <v>3708</v>
      </c>
      <c r="O888" s="158" t="s">
        <v>366</v>
      </c>
      <c r="P888" s="158" t="s">
        <v>442</v>
      </c>
      <c r="Q888" s="162" t="s">
        <v>7994</v>
      </c>
      <c r="R888" s="162" t="s">
        <v>14334</v>
      </c>
      <c r="S888" s="163" t="s">
        <v>193</v>
      </c>
      <c r="T888" s="167" t="s">
        <v>461</v>
      </c>
      <c r="U888" s="149"/>
      <c r="V888" s="149" t="s">
        <v>995</v>
      </c>
      <c r="W888" s="164" t="str">
        <f>VLOOKUP(TRIM(X888),X10:Y88,2,FALSE)</f>
        <v>Puneet</v>
      </c>
      <c r="X888" s="11" t="str">
        <f t="shared" si="31"/>
        <v>6.5.7.1</v>
      </c>
      <c r="AA888" s="1">
        <f t="shared" si="30"/>
        <v>51</v>
      </c>
    </row>
    <row r="889" spans="1:27" ht="35.25" customHeight="1">
      <c r="A889" s="150" t="s">
        <v>185</v>
      </c>
      <c r="B889" s="165" t="s">
        <v>70</v>
      </c>
      <c r="C889" s="153" t="s">
        <v>186</v>
      </c>
      <c r="D889" s="153" t="s">
        <v>11389</v>
      </c>
      <c r="E889" s="154" t="s">
        <v>10931</v>
      </c>
      <c r="F889" s="155" t="s">
        <v>27</v>
      </c>
      <c r="G889" s="155" t="s">
        <v>189</v>
      </c>
      <c r="H889" s="155" t="s">
        <v>12719</v>
      </c>
      <c r="I889" s="166" t="s">
        <v>859</v>
      </c>
      <c r="J889" s="160" t="s">
        <v>422</v>
      </c>
      <c r="K889" s="159"/>
      <c r="L889" s="160"/>
      <c r="M889" s="159"/>
      <c r="N889" s="158" t="s">
        <v>3708</v>
      </c>
      <c r="O889" s="158" t="s">
        <v>366</v>
      </c>
      <c r="P889" s="158" t="s">
        <v>442</v>
      </c>
      <c r="Q889" s="162" t="s">
        <v>11964</v>
      </c>
      <c r="R889" s="162" t="s">
        <v>14015</v>
      </c>
      <c r="S889" s="163" t="s">
        <v>14014</v>
      </c>
      <c r="T889" s="148" t="s">
        <v>1530</v>
      </c>
      <c r="U889" s="149"/>
      <c r="V889" s="149"/>
      <c r="W889" s="164" t="str">
        <f>VLOOKUP(TRIM(X889),X10:Y88,2,FALSE)</f>
        <v>Puneet</v>
      </c>
      <c r="X889" s="11" t="str">
        <f t="shared" si="31"/>
        <v>6.5.7.1</v>
      </c>
      <c r="AA889" s="1">
        <f t="shared" si="30"/>
        <v>35</v>
      </c>
    </row>
    <row r="890" spans="1:27" ht="35.25" customHeight="1">
      <c r="A890" s="150" t="s">
        <v>185</v>
      </c>
      <c r="B890" s="165" t="s">
        <v>70</v>
      </c>
      <c r="C890" s="153" t="s">
        <v>186</v>
      </c>
      <c r="D890" s="153" t="s">
        <v>11389</v>
      </c>
      <c r="E890" s="154" t="s">
        <v>10932</v>
      </c>
      <c r="F890" s="155" t="s">
        <v>27</v>
      </c>
      <c r="G890" s="155" t="s">
        <v>189</v>
      </c>
      <c r="H890" s="155" t="s">
        <v>12720</v>
      </c>
      <c r="I890" s="166" t="s">
        <v>859</v>
      </c>
      <c r="J890" s="160" t="s">
        <v>455</v>
      </c>
      <c r="K890" s="159"/>
      <c r="L890" s="160"/>
      <c r="M890" s="159"/>
      <c r="N890" s="158" t="s">
        <v>1603</v>
      </c>
      <c r="O890" s="158" t="s">
        <v>366</v>
      </c>
      <c r="P890" s="158" t="s">
        <v>442</v>
      </c>
      <c r="Q890" s="162" t="s">
        <v>11965</v>
      </c>
      <c r="R890" s="162" t="s">
        <v>14017</v>
      </c>
      <c r="S890" s="163" t="s">
        <v>14016</v>
      </c>
      <c r="T890" s="167" t="s">
        <v>1530</v>
      </c>
      <c r="U890" s="149"/>
      <c r="V890" s="149"/>
      <c r="W890" s="164" t="str">
        <f>VLOOKUP(TRIM(X890),X10:Y88,2,FALSE)</f>
        <v>Puneet</v>
      </c>
      <c r="X890" s="11" t="str">
        <f t="shared" si="31"/>
        <v>6.5.7.1</v>
      </c>
      <c r="AA890" s="1">
        <f t="shared" si="30"/>
        <v>35</v>
      </c>
    </row>
    <row r="891" spans="1:27" ht="35.25" customHeight="1">
      <c r="A891" s="150" t="s">
        <v>185</v>
      </c>
      <c r="B891" s="165" t="s">
        <v>70</v>
      </c>
      <c r="C891" s="153" t="s">
        <v>186</v>
      </c>
      <c r="D891" s="153" t="s">
        <v>11390</v>
      </c>
      <c r="E891" s="154" t="s">
        <v>10933</v>
      </c>
      <c r="F891" s="155" t="s">
        <v>27</v>
      </c>
      <c r="G891" s="155" t="s">
        <v>189</v>
      </c>
      <c r="H891" s="155" t="s">
        <v>12676</v>
      </c>
      <c r="I891" s="166" t="s">
        <v>475</v>
      </c>
      <c r="J891" s="160" t="s">
        <v>455</v>
      </c>
      <c r="K891" s="159"/>
      <c r="L891" s="160"/>
      <c r="M891" s="159"/>
      <c r="N891" s="158" t="s">
        <v>1603</v>
      </c>
      <c r="O891" s="158" t="s">
        <v>366</v>
      </c>
      <c r="P891" s="158" t="s">
        <v>442</v>
      </c>
      <c r="Q891" s="162" t="s">
        <v>12060</v>
      </c>
      <c r="R891" s="162" t="s">
        <v>14188</v>
      </c>
      <c r="S891" s="163" t="s">
        <v>14189</v>
      </c>
      <c r="T891" s="148" t="s">
        <v>472</v>
      </c>
      <c r="U891" s="149"/>
      <c r="V891" s="149"/>
      <c r="W891" s="164" t="str">
        <f>VLOOKUP(TRIM(X891),X10:Y88,2,FALSE)</f>
        <v>Puneet</v>
      </c>
      <c r="X891" s="11" t="str">
        <f t="shared" si="31"/>
        <v>6.5.7.2</v>
      </c>
      <c r="AA891" s="1">
        <f t="shared" si="30"/>
        <v>17</v>
      </c>
    </row>
    <row r="892" spans="1:27" ht="35.25" customHeight="1">
      <c r="A892" s="150" t="s">
        <v>185</v>
      </c>
      <c r="B892" s="165" t="s">
        <v>70</v>
      </c>
      <c r="C892" s="153" t="s">
        <v>186</v>
      </c>
      <c r="D892" s="153" t="s">
        <v>11391</v>
      </c>
      <c r="E892" s="154" t="s">
        <v>10934</v>
      </c>
      <c r="F892" s="155" t="s">
        <v>27</v>
      </c>
      <c r="G892" s="155" t="s">
        <v>189</v>
      </c>
      <c r="H892" s="155" t="s">
        <v>12747</v>
      </c>
      <c r="I892" s="166" t="s">
        <v>13859</v>
      </c>
      <c r="J892" s="160" t="s">
        <v>455</v>
      </c>
      <c r="K892" s="159"/>
      <c r="L892" s="160"/>
      <c r="M892" s="159"/>
      <c r="N892" s="158" t="s">
        <v>1603</v>
      </c>
      <c r="O892" s="158" t="s">
        <v>366</v>
      </c>
      <c r="P892" s="158" t="s">
        <v>442</v>
      </c>
      <c r="Q892" s="162" t="s">
        <v>11943</v>
      </c>
      <c r="R892" s="162" t="s">
        <v>14335</v>
      </c>
      <c r="S892" s="163" t="s">
        <v>193</v>
      </c>
      <c r="T892" s="167" t="s">
        <v>11938</v>
      </c>
      <c r="U892" s="149"/>
      <c r="V892" s="149" t="s">
        <v>995</v>
      </c>
      <c r="W892" s="164" t="str">
        <f>VLOOKUP(TRIM(X892),X10:Y88,2,FALSE)</f>
        <v>Puneet</v>
      </c>
      <c r="X892" s="11" t="str">
        <f t="shared" si="31"/>
        <v>6.5.7.3</v>
      </c>
      <c r="AA892" s="1">
        <f t="shared" si="30"/>
        <v>37</v>
      </c>
    </row>
    <row r="893" spans="1:27" ht="35.25" customHeight="1">
      <c r="A893" s="150" t="s">
        <v>185</v>
      </c>
      <c r="B893" s="165" t="s">
        <v>70</v>
      </c>
      <c r="C893" s="153" t="s">
        <v>186</v>
      </c>
      <c r="D893" s="153" t="s">
        <v>11391</v>
      </c>
      <c r="E893" s="154" t="s">
        <v>10935</v>
      </c>
      <c r="F893" s="155" t="s">
        <v>27</v>
      </c>
      <c r="G893" s="155" t="s">
        <v>189</v>
      </c>
      <c r="H893" s="155" t="s">
        <v>12530</v>
      </c>
      <c r="I893" s="166" t="s">
        <v>14065</v>
      </c>
      <c r="J893" s="160" t="s">
        <v>455</v>
      </c>
      <c r="K893" s="159"/>
      <c r="L893" s="160"/>
      <c r="M893" s="159"/>
      <c r="N893" s="158" t="s">
        <v>1603</v>
      </c>
      <c r="O893" s="158" t="s">
        <v>366</v>
      </c>
      <c r="P893" s="158" t="s">
        <v>442</v>
      </c>
      <c r="Q893" s="162" t="s">
        <v>12284</v>
      </c>
      <c r="R893" s="162" t="s">
        <v>14336</v>
      </c>
      <c r="S893" s="163" t="s">
        <v>193</v>
      </c>
      <c r="T893" s="148" t="s">
        <v>12114</v>
      </c>
      <c r="U893" s="149"/>
      <c r="V893" s="149" t="s">
        <v>995</v>
      </c>
      <c r="W893" s="164" t="str">
        <f>VLOOKUP(TRIM(X893),X10:Y88,2,FALSE)</f>
        <v>Puneet</v>
      </c>
      <c r="X893" s="11" t="str">
        <f t="shared" si="31"/>
        <v>6.5.7.3</v>
      </c>
      <c r="AA893" s="1">
        <f t="shared" si="30"/>
        <v>9</v>
      </c>
    </row>
    <row r="894" spans="1:27" ht="35.25" customHeight="1">
      <c r="A894" s="150" t="s">
        <v>185</v>
      </c>
      <c r="B894" s="165" t="s">
        <v>70</v>
      </c>
      <c r="C894" s="153" t="s">
        <v>186</v>
      </c>
      <c r="D894" s="153" t="s">
        <v>11389</v>
      </c>
      <c r="E894" s="154" t="s">
        <v>10936</v>
      </c>
      <c r="F894" s="155" t="s">
        <v>27</v>
      </c>
      <c r="G894" s="155" t="s">
        <v>189</v>
      </c>
      <c r="H894" s="155" t="s">
        <v>12645</v>
      </c>
      <c r="I894" s="166" t="s">
        <v>765</v>
      </c>
      <c r="J894" s="160" t="s">
        <v>422</v>
      </c>
      <c r="K894" s="159"/>
      <c r="L894" s="160"/>
      <c r="M894" s="159"/>
      <c r="N894" s="158" t="s">
        <v>3708</v>
      </c>
      <c r="O894" s="158" t="s">
        <v>366</v>
      </c>
      <c r="P894" s="158" t="s">
        <v>442</v>
      </c>
      <c r="Q894" s="162" t="s">
        <v>12084</v>
      </c>
      <c r="R894" s="162" t="s">
        <v>14156</v>
      </c>
      <c r="S894" s="163" t="s">
        <v>193</v>
      </c>
      <c r="T894" s="167" t="s">
        <v>767</v>
      </c>
      <c r="U894" s="149"/>
      <c r="V894" s="149"/>
      <c r="W894" s="164" t="str">
        <f>VLOOKUP(TRIM(X894),X10:Y88,2,FALSE)</f>
        <v>Puneet</v>
      </c>
      <c r="X894" s="11" t="str">
        <f t="shared" si="31"/>
        <v>6.5.7.1</v>
      </c>
      <c r="AA894" s="1">
        <f t="shared" si="30"/>
        <v>8</v>
      </c>
    </row>
    <row r="895" spans="1:27" ht="35.25" customHeight="1">
      <c r="A895" s="150" t="s">
        <v>185</v>
      </c>
      <c r="B895" s="165" t="s">
        <v>70</v>
      </c>
      <c r="C895" s="153" t="s">
        <v>186</v>
      </c>
      <c r="D895" s="153" t="s">
        <v>91</v>
      </c>
      <c r="E895" s="154" t="s">
        <v>10937</v>
      </c>
      <c r="F895" s="155" t="s">
        <v>30</v>
      </c>
      <c r="G895" s="155" t="s">
        <v>189</v>
      </c>
      <c r="H895" s="155" t="s">
        <v>13837</v>
      </c>
      <c r="I895" s="166" t="s">
        <v>12429</v>
      </c>
      <c r="J895" s="160" t="s">
        <v>644</v>
      </c>
      <c r="K895" s="159">
        <v>31</v>
      </c>
      <c r="L895" s="160" t="s">
        <v>73</v>
      </c>
      <c r="M895" s="159" t="s">
        <v>485</v>
      </c>
      <c r="N895" s="158" t="s">
        <v>486</v>
      </c>
      <c r="O895" s="158" t="s">
        <v>206</v>
      </c>
      <c r="P895" s="158" t="s">
        <v>617</v>
      </c>
      <c r="Q895" s="162" t="s">
        <v>12428</v>
      </c>
      <c r="R895" s="162" t="s">
        <v>13839</v>
      </c>
      <c r="S895" s="163" t="s">
        <v>13838</v>
      </c>
      <c r="T895" s="148" t="s">
        <v>988</v>
      </c>
      <c r="U895" s="149"/>
      <c r="V895" s="149"/>
      <c r="W895" s="164" t="str">
        <f>VLOOKUP(TRIM(X895),X10:Y88,2,FALSE)</f>
        <v>Puneet</v>
      </c>
      <c r="X895" s="11" t="str">
        <f t="shared" si="31"/>
        <v>5.1</v>
      </c>
      <c r="AA895" s="1">
        <f t="shared" si="30"/>
        <v>44</v>
      </c>
    </row>
    <row r="896" spans="1:27" ht="35.25" customHeight="1">
      <c r="A896" s="150" t="s">
        <v>185</v>
      </c>
      <c r="B896" s="165" t="s">
        <v>70</v>
      </c>
      <c r="C896" s="153" t="s">
        <v>186</v>
      </c>
      <c r="D896" s="153" t="s">
        <v>6896</v>
      </c>
      <c r="E896" s="154" t="s">
        <v>10938</v>
      </c>
      <c r="F896" s="155" t="s">
        <v>26</v>
      </c>
      <c r="G896" s="155" t="s">
        <v>189</v>
      </c>
      <c r="H896" s="155" t="s">
        <v>14454</v>
      </c>
      <c r="I896" s="166" t="s">
        <v>1638</v>
      </c>
      <c r="J896" s="160"/>
      <c r="K896" s="159"/>
      <c r="L896" s="160"/>
      <c r="M896" s="159"/>
      <c r="N896" s="158"/>
      <c r="O896" s="158" t="s">
        <v>366</v>
      </c>
      <c r="P896" s="158" t="s">
        <v>12495</v>
      </c>
      <c r="Q896" s="162" t="s">
        <v>14453</v>
      </c>
      <c r="R896" s="162" t="s">
        <v>14337</v>
      </c>
      <c r="S896" s="163" t="s">
        <v>193</v>
      </c>
      <c r="T896" s="167" t="s">
        <v>1389</v>
      </c>
      <c r="U896" s="149"/>
      <c r="V896" s="149" t="s">
        <v>995</v>
      </c>
      <c r="W896" s="164" t="str">
        <f>VLOOKUP(TRIM(X896),X10:Y88,2,FALSE)</f>
        <v>Puneet</v>
      </c>
      <c r="X896" s="11" t="str">
        <f t="shared" si="31"/>
        <v>6.14</v>
      </c>
      <c r="AA896" s="1">
        <f t="shared" si="30"/>
        <v>6</v>
      </c>
    </row>
    <row r="897" spans="1:27" ht="35.25" customHeight="1">
      <c r="A897" s="150" t="s">
        <v>185</v>
      </c>
      <c r="B897" s="165" t="s">
        <v>70</v>
      </c>
      <c r="C897" s="153" t="s">
        <v>186</v>
      </c>
      <c r="D897" s="153" t="s">
        <v>6896</v>
      </c>
      <c r="E897" s="154" t="s">
        <v>10939</v>
      </c>
      <c r="F897" s="155" t="s">
        <v>26</v>
      </c>
      <c r="G897" s="155" t="s">
        <v>189</v>
      </c>
      <c r="H897" s="155" t="s">
        <v>13870</v>
      </c>
      <c r="I897" s="166" t="s">
        <v>1638</v>
      </c>
      <c r="J897" s="160"/>
      <c r="K897" s="159"/>
      <c r="L897" s="160"/>
      <c r="M897" s="159"/>
      <c r="N897" s="158"/>
      <c r="O897" s="158" t="s">
        <v>366</v>
      </c>
      <c r="P897" s="158" t="s">
        <v>12495</v>
      </c>
      <c r="Q897" s="162" t="s">
        <v>13869</v>
      </c>
      <c r="R897" s="162" t="s">
        <v>14338</v>
      </c>
      <c r="S897" s="163" t="s">
        <v>193</v>
      </c>
      <c r="T897" s="148" t="s">
        <v>1389</v>
      </c>
      <c r="U897" s="149"/>
      <c r="V897" s="149" t="s">
        <v>995</v>
      </c>
      <c r="W897" s="164" t="str">
        <f>VLOOKUP(TRIM(X897),X10:Y88,2,FALSE)</f>
        <v>Puneet</v>
      </c>
      <c r="X897" s="11" t="str">
        <f t="shared" si="31"/>
        <v>6.14</v>
      </c>
      <c r="AA897" s="1">
        <f t="shared" si="30"/>
        <v>6</v>
      </c>
    </row>
    <row r="898" spans="1:27" ht="35.25" customHeight="1">
      <c r="A898" s="150" t="s">
        <v>185</v>
      </c>
      <c r="B898" s="165" t="s">
        <v>70</v>
      </c>
      <c r="C898" s="153" t="s">
        <v>186</v>
      </c>
      <c r="D898" s="153" t="s">
        <v>6896</v>
      </c>
      <c r="E898" s="154" t="s">
        <v>10940</v>
      </c>
      <c r="F898" s="155" t="s">
        <v>29</v>
      </c>
      <c r="G898" s="155" t="s">
        <v>189</v>
      </c>
      <c r="H898" s="155" t="s">
        <v>13879</v>
      </c>
      <c r="I898" s="166" t="s">
        <v>13880</v>
      </c>
      <c r="J898" s="160" t="s">
        <v>484</v>
      </c>
      <c r="K898" s="159">
        <v>3225</v>
      </c>
      <c r="L898" s="160" t="s">
        <v>87</v>
      </c>
      <c r="M898" s="159" t="s">
        <v>878</v>
      </c>
      <c r="N898" s="158" t="s">
        <v>6988</v>
      </c>
      <c r="O898" s="158" t="s">
        <v>366</v>
      </c>
      <c r="P898" s="158" t="s">
        <v>7357</v>
      </c>
      <c r="Q898" s="162" t="s">
        <v>8090</v>
      </c>
      <c r="R898" s="162" t="s">
        <v>14339</v>
      </c>
      <c r="S898" s="163" t="s">
        <v>193</v>
      </c>
      <c r="T898" s="167" t="s">
        <v>1389</v>
      </c>
      <c r="U898" s="149"/>
      <c r="V898" s="149" t="s">
        <v>995</v>
      </c>
      <c r="W898" s="164" t="str">
        <f>VLOOKUP(TRIM(X898),X10:Y88,2,FALSE)</f>
        <v>Puneet</v>
      </c>
      <c r="X898" s="11" t="str">
        <f t="shared" si="31"/>
        <v>6.14</v>
      </c>
      <c r="AA898" s="1">
        <f t="shared" si="30"/>
        <v>59</v>
      </c>
    </row>
    <row r="899" spans="1:27" ht="35.25" customHeight="1">
      <c r="A899" s="150" t="s">
        <v>185</v>
      </c>
      <c r="B899" s="165" t="s">
        <v>70</v>
      </c>
      <c r="C899" s="153" t="s">
        <v>186</v>
      </c>
      <c r="D899" s="153" t="s">
        <v>6896</v>
      </c>
      <c r="E899" s="154" t="s">
        <v>10941</v>
      </c>
      <c r="F899" s="155" t="s">
        <v>434</v>
      </c>
      <c r="G899" s="155" t="s">
        <v>189</v>
      </c>
      <c r="H899" s="155" t="s">
        <v>13871</v>
      </c>
      <c r="I899" s="166" t="s">
        <v>1638</v>
      </c>
      <c r="J899" s="160"/>
      <c r="K899" s="159"/>
      <c r="L899" s="160"/>
      <c r="M899" s="159"/>
      <c r="N899" s="158"/>
      <c r="O899" s="158" t="s">
        <v>366</v>
      </c>
      <c r="P899" s="158" t="s">
        <v>13874</v>
      </c>
      <c r="Q899" s="162" t="s">
        <v>13875</v>
      </c>
      <c r="R899" s="162" t="s">
        <v>14192</v>
      </c>
      <c r="S899" s="163" t="s">
        <v>14193</v>
      </c>
      <c r="T899" s="148" t="s">
        <v>767</v>
      </c>
      <c r="U899" s="149"/>
      <c r="V899" s="149"/>
      <c r="W899" s="164" t="str">
        <f>VLOOKUP(TRIM(X899),X10:Y88,2,FALSE)</f>
        <v>Puneet</v>
      </c>
      <c r="X899" s="11" t="str">
        <f t="shared" si="31"/>
        <v>6.14</v>
      </c>
      <c r="AA899" s="1">
        <f t="shared" si="30"/>
        <v>6</v>
      </c>
    </row>
    <row r="900" spans="1:27" ht="35.25" customHeight="1">
      <c r="A900" s="150" t="s">
        <v>185</v>
      </c>
      <c r="B900" s="165" t="s">
        <v>70</v>
      </c>
      <c r="C900" s="153" t="s">
        <v>186</v>
      </c>
      <c r="D900" s="153" t="s">
        <v>11395</v>
      </c>
      <c r="E900" s="154" t="s">
        <v>10942</v>
      </c>
      <c r="F900" s="155" t="s">
        <v>27</v>
      </c>
      <c r="G900" s="155" t="s">
        <v>189</v>
      </c>
      <c r="H900" s="155" t="s">
        <v>11815</v>
      </c>
      <c r="I900" s="166" t="s">
        <v>649</v>
      </c>
      <c r="J900" s="160" t="s">
        <v>422</v>
      </c>
      <c r="K900" s="159"/>
      <c r="L900" s="160"/>
      <c r="M900" s="159"/>
      <c r="N900" s="158" t="s">
        <v>3708</v>
      </c>
      <c r="O900" s="158" t="s">
        <v>366</v>
      </c>
      <c r="P900" s="158" t="s">
        <v>442</v>
      </c>
      <c r="Q900" s="162" t="s">
        <v>11816</v>
      </c>
      <c r="R900" s="162" t="s">
        <v>14340</v>
      </c>
      <c r="S900" s="163" t="s">
        <v>193</v>
      </c>
      <c r="T900" s="167" t="s">
        <v>7018</v>
      </c>
      <c r="U900" s="149"/>
      <c r="V900" s="149" t="s">
        <v>995</v>
      </c>
      <c r="W900" s="164" t="str">
        <f>VLOOKUP(TRIM(X900),X10:Y88,2,FALSE)</f>
        <v>Puneet</v>
      </c>
      <c r="X900" s="11" t="str">
        <f t="shared" si="31"/>
        <v>6.5.8.2</v>
      </c>
      <c r="AA900" s="1">
        <f t="shared" si="30"/>
        <v>21</v>
      </c>
    </row>
    <row r="901" spans="1:27" ht="35.25" customHeight="1">
      <c r="A901" s="150" t="s">
        <v>185</v>
      </c>
      <c r="B901" s="165" t="s">
        <v>70</v>
      </c>
      <c r="C901" s="153" t="s">
        <v>186</v>
      </c>
      <c r="D901" s="153" t="s">
        <v>91</v>
      </c>
      <c r="E901" s="154" t="s">
        <v>10943</v>
      </c>
      <c r="F901" s="155" t="s">
        <v>29</v>
      </c>
      <c r="G901" s="155" t="s">
        <v>189</v>
      </c>
      <c r="H901" s="155" t="s">
        <v>13840</v>
      </c>
      <c r="I901" s="166" t="s">
        <v>12429</v>
      </c>
      <c r="J901" s="160" t="s">
        <v>644</v>
      </c>
      <c r="K901" s="159">
        <v>31</v>
      </c>
      <c r="L901" s="160" t="s">
        <v>76</v>
      </c>
      <c r="M901" s="159" t="s">
        <v>485</v>
      </c>
      <c r="N901" s="158" t="s">
        <v>486</v>
      </c>
      <c r="O901" s="158" t="s">
        <v>206</v>
      </c>
      <c r="P901" s="158" t="s">
        <v>617</v>
      </c>
      <c r="Q901" s="162" t="s">
        <v>12428</v>
      </c>
      <c r="R901" s="162" t="s">
        <v>14341</v>
      </c>
      <c r="S901" s="163" t="s">
        <v>193</v>
      </c>
      <c r="T901" s="148" t="s">
        <v>988</v>
      </c>
      <c r="U901" s="149"/>
      <c r="V901" s="149" t="s">
        <v>995</v>
      </c>
      <c r="W901" s="164" t="str">
        <f>VLOOKUP(TRIM(X901),X10:Y88,2,FALSE)</f>
        <v>Puneet</v>
      </c>
      <c r="X901" s="11" t="str">
        <f t="shared" si="31"/>
        <v>5.1</v>
      </c>
      <c r="AA901" s="1">
        <f t="shared" si="30"/>
        <v>44</v>
      </c>
    </row>
    <row r="902" spans="1:27" ht="35.25" customHeight="1">
      <c r="A902" s="150" t="s">
        <v>185</v>
      </c>
      <c r="B902" s="165" t="s">
        <v>70</v>
      </c>
      <c r="C902" s="153" t="s">
        <v>186</v>
      </c>
      <c r="D902" s="153" t="s">
        <v>91</v>
      </c>
      <c r="E902" s="154" t="s">
        <v>10944</v>
      </c>
      <c r="F902" s="155" t="s">
        <v>434</v>
      </c>
      <c r="G902" s="155" t="s">
        <v>189</v>
      </c>
      <c r="H902" s="155" t="s">
        <v>13844</v>
      </c>
      <c r="I902" s="166" t="s">
        <v>1638</v>
      </c>
      <c r="J902" s="160"/>
      <c r="K902" s="159"/>
      <c r="L902" s="160"/>
      <c r="M902" s="159"/>
      <c r="N902" s="158"/>
      <c r="O902" s="158"/>
      <c r="P902" s="158"/>
      <c r="Q902" s="162" t="s">
        <v>13200</v>
      </c>
      <c r="R902" s="162" t="s">
        <v>13976</v>
      </c>
      <c r="S902" s="163" t="s">
        <v>13975</v>
      </c>
      <c r="T902" s="167" t="s">
        <v>767</v>
      </c>
      <c r="U902" s="149"/>
      <c r="V902" s="149"/>
      <c r="W902" s="164" t="str">
        <f>VLOOKUP(TRIM(X902),X10:Y88,2,FALSE)</f>
        <v>Puneet</v>
      </c>
      <c r="X902" s="11" t="str">
        <f t="shared" si="31"/>
        <v>5.1</v>
      </c>
      <c r="AA902" s="1">
        <f t="shared" si="30"/>
        <v>6</v>
      </c>
    </row>
    <row r="903" spans="1:27" ht="35.25" customHeight="1">
      <c r="A903" s="150" t="s">
        <v>185</v>
      </c>
      <c r="B903" s="165" t="s">
        <v>70</v>
      </c>
      <c r="C903" s="153" t="s">
        <v>186</v>
      </c>
      <c r="D903" s="153" t="s">
        <v>91</v>
      </c>
      <c r="E903" s="154" t="s">
        <v>10945</v>
      </c>
      <c r="F903" s="155" t="s">
        <v>30</v>
      </c>
      <c r="G903" s="155" t="s">
        <v>189</v>
      </c>
      <c r="H903" s="155" t="s">
        <v>13825</v>
      </c>
      <c r="I903" s="166" t="s">
        <v>13826</v>
      </c>
      <c r="J903" s="160" t="s">
        <v>484</v>
      </c>
      <c r="K903" s="159">
        <v>3232</v>
      </c>
      <c r="L903" s="160" t="s">
        <v>76</v>
      </c>
      <c r="M903" s="159" t="s">
        <v>485</v>
      </c>
      <c r="N903" s="158" t="s">
        <v>6988</v>
      </c>
      <c r="O903" s="158" t="s">
        <v>206</v>
      </c>
      <c r="P903" s="158" t="s">
        <v>559</v>
      </c>
      <c r="Q903" s="162" t="s">
        <v>12401</v>
      </c>
      <c r="R903" s="162" t="s">
        <v>13969</v>
      </c>
      <c r="S903" s="163" t="s">
        <v>200</v>
      </c>
      <c r="T903" s="148" t="s">
        <v>556</v>
      </c>
      <c r="U903" s="149"/>
      <c r="V903" s="149"/>
      <c r="W903" s="164" t="str">
        <f>VLOOKUP(TRIM(X903),X10:Y88,2,FALSE)</f>
        <v>Puneet</v>
      </c>
      <c r="X903" s="11" t="str">
        <f t="shared" si="31"/>
        <v>5.1</v>
      </c>
      <c r="AA903" s="1">
        <f t="shared" si="30"/>
        <v>22</v>
      </c>
    </row>
    <row r="904" spans="1:27" ht="35.25" customHeight="1">
      <c r="A904" s="150" t="s">
        <v>185</v>
      </c>
      <c r="B904" s="165" t="s">
        <v>70</v>
      </c>
      <c r="C904" s="153" t="s">
        <v>186</v>
      </c>
      <c r="D904" s="153" t="s">
        <v>91</v>
      </c>
      <c r="E904" s="154" t="s">
        <v>10946</v>
      </c>
      <c r="F904" s="155" t="s">
        <v>434</v>
      </c>
      <c r="G904" s="155" t="s">
        <v>189</v>
      </c>
      <c r="H904" s="155" t="s">
        <v>12471</v>
      </c>
      <c r="I904" s="166" t="s">
        <v>563</v>
      </c>
      <c r="J904" s="160"/>
      <c r="K904" s="159"/>
      <c r="L904" s="160"/>
      <c r="M904" s="159"/>
      <c r="N904" s="158"/>
      <c r="O904" s="158"/>
      <c r="P904" s="158"/>
      <c r="Q904" s="162" t="s">
        <v>12472</v>
      </c>
      <c r="R904" s="162" t="s">
        <v>13970</v>
      </c>
      <c r="S904" s="163" t="s">
        <v>200</v>
      </c>
      <c r="T904" s="167" t="s">
        <v>556</v>
      </c>
      <c r="U904" s="149"/>
      <c r="V904" s="149"/>
      <c r="W904" s="164" t="str">
        <f>VLOOKUP(TRIM(X904),X10:Y88,2,FALSE)</f>
        <v>Puneet</v>
      </c>
      <c r="X904" s="11" t="str">
        <f t="shared" si="31"/>
        <v>5.1</v>
      </c>
      <c r="AA904" s="1">
        <f t="shared" si="30"/>
        <v>6</v>
      </c>
    </row>
    <row r="905" spans="1:27" ht="35.25" customHeight="1">
      <c r="A905" s="150" t="s">
        <v>185</v>
      </c>
      <c r="B905" s="165" t="s">
        <v>70</v>
      </c>
      <c r="C905" s="153" t="s">
        <v>186</v>
      </c>
      <c r="D905" s="153" t="s">
        <v>91</v>
      </c>
      <c r="E905" s="154" t="s">
        <v>10947</v>
      </c>
      <c r="F905" s="155" t="s">
        <v>29</v>
      </c>
      <c r="G905" s="155" t="s">
        <v>189</v>
      </c>
      <c r="H905" s="155" t="s">
        <v>13831</v>
      </c>
      <c r="I905" s="166" t="s">
        <v>859</v>
      </c>
      <c r="J905" s="160" t="s">
        <v>484</v>
      </c>
      <c r="K905" s="159">
        <v>3182</v>
      </c>
      <c r="L905" s="160" t="s">
        <v>83</v>
      </c>
      <c r="M905" s="159" t="s">
        <v>669</v>
      </c>
      <c r="N905" s="158" t="s">
        <v>7159</v>
      </c>
      <c r="O905" s="158" t="s">
        <v>229</v>
      </c>
      <c r="P905" s="158" t="s">
        <v>683</v>
      </c>
      <c r="Q905" s="162" t="s">
        <v>12448</v>
      </c>
      <c r="R905" s="162" t="s">
        <v>14342</v>
      </c>
      <c r="S905" s="163" t="s">
        <v>193</v>
      </c>
      <c r="T905" s="148" t="s">
        <v>1530</v>
      </c>
      <c r="U905" s="149"/>
      <c r="V905" s="149" t="s">
        <v>995</v>
      </c>
      <c r="W905" s="164" t="str">
        <f>VLOOKUP(TRIM(X905),X10:Y88,2,FALSE)</f>
        <v>Puneet</v>
      </c>
      <c r="X905" s="11" t="str">
        <f t="shared" si="31"/>
        <v>5.1</v>
      </c>
      <c r="AA905" s="1">
        <f t="shared" si="30"/>
        <v>35</v>
      </c>
    </row>
    <row r="906" spans="1:27" ht="35.25" customHeight="1">
      <c r="A906" s="150" t="s">
        <v>185</v>
      </c>
      <c r="B906" s="165" t="s">
        <v>70</v>
      </c>
      <c r="C906" s="153" t="s">
        <v>186</v>
      </c>
      <c r="D906" s="153" t="s">
        <v>91</v>
      </c>
      <c r="E906" s="154" t="s">
        <v>10948</v>
      </c>
      <c r="F906" s="155" t="s">
        <v>29</v>
      </c>
      <c r="G906" s="155" t="s">
        <v>189</v>
      </c>
      <c r="H906" s="155" t="s">
        <v>13834</v>
      </c>
      <c r="I906" s="166" t="s">
        <v>859</v>
      </c>
      <c r="J906" s="160" t="s">
        <v>484</v>
      </c>
      <c r="K906" s="159">
        <v>3248</v>
      </c>
      <c r="L906" s="160" t="s">
        <v>76</v>
      </c>
      <c r="M906" s="159" t="s">
        <v>687</v>
      </c>
      <c r="N906" s="158" t="s">
        <v>6988</v>
      </c>
      <c r="O906" s="158" t="s">
        <v>206</v>
      </c>
      <c r="P906" s="158" t="s">
        <v>683</v>
      </c>
      <c r="Q906" s="162" t="s">
        <v>12447</v>
      </c>
      <c r="R906" s="162" t="s">
        <v>14343</v>
      </c>
      <c r="S906" s="163" t="s">
        <v>193</v>
      </c>
      <c r="T906" s="167" t="s">
        <v>1530</v>
      </c>
      <c r="U906" s="149"/>
      <c r="V906" s="149" t="s">
        <v>995</v>
      </c>
      <c r="W906" s="164" t="str">
        <f>VLOOKUP(TRIM(X906),X10:Y88,2,FALSE)</f>
        <v>Puneet</v>
      </c>
      <c r="X906" s="11" t="str">
        <f t="shared" si="31"/>
        <v>5.1</v>
      </c>
      <c r="AA906" s="1">
        <f t="shared" si="30"/>
        <v>35</v>
      </c>
    </row>
    <row r="907" spans="1:27" ht="35.25" customHeight="1">
      <c r="A907" s="150" t="s">
        <v>185</v>
      </c>
      <c r="B907" s="165" t="s">
        <v>70</v>
      </c>
      <c r="C907" s="153" t="s">
        <v>186</v>
      </c>
      <c r="D907" s="153" t="s">
        <v>162</v>
      </c>
      <c r="E907" s="154" t="s">
        <v>10949</v>
      </c>
      <c r="F907" s="155" t="s">
        <v>27</v>
      </c>
      <c r="G907" s="155" t="s">
        <v>189</v>
      </c>
      <c r="H907" s="155" t="s">
        <v>12778</v>
      </c>
      <c r="I907" s="166" t="s">
        <v>475</v>
      </c>
      <c r="J907" s="160" t="s">
        <v>2389</v>
      </c>
      <c r="K907" s="159"/>
      <c r="L907" s="160"/>
      <c r="M907" s="159"/>
      <c r="N907" s="158" t="s">
        <v>1603</v>
      </c>
      <c r="O907" s="158" t="s">
        <v>366</v>
      </c>
      <c r="P907" s="158" t="s">
        <v>2390</v>
      </c>
      <c r="Q907" s="162" t="s">
        <v>11879</v>
      </c>
      <c r="R907" s="162" t="s">
        <v>14166</v>
      </c>
      <c r="S907" s="163" t="s">
        <v>193</v>
      </c>
      <c r="T907" s="148" t="s">
        <v>626</v>
      </c>
      <c r="U907" s="149"/>
      <c r="V907" s="149"/>
      <c r="W907" s="164" t="str">
        <f>VLOOKUP(TRIM(X907),X10:Y88,2,FALSE)</f>
        <v>Puneet</v>
      </c>
      <c r="X907" s="11" t="str">
        <f t="shared" si="31"/>
        <v>6.9</v>
      </c>
      <c r="AA907" s="1">
        <f t="shared" si="30"/>
        <v>17</v>
      </c>
    </row>
    <row r="908" spans="1:27" ht="35.25" customHeight="1">
      <c r="A908" s="150" t="s">
        <v>185</v>
      </c>
      <c r="B908" s="165" t="s">
        <v>70</v>
      </c>
      <c r="C908" s="153" t="s">
        <v>186</v>
      </c>
      <c r="D908" s="153" t="s">
        <v>162</v>
      </c>
      <c r="E908" s="154" t="s">
        <v>10950</v>
      </c>
      <c r="F908" s="155" t="s">
        <v>27</v>
      </c>
      <c r="G908" s="155" t="s">
        <v>189</v>
      </c>
      <c r="H908" s="155" t="s">
        <v>12821</v>
      </c>
      <c r="I908" s="166" t="s">
        <v>7969</v>
      </c>
      <c r="J908" s="160" t="s">
        <v>2389</v>
      </c>
      <c r="K908" s="159"/>
      <c r="L908" s="160"/>
      <c r="M908" s="159"/>
      <c r="N908" s="158" t="s">
        <v>1603</v>
      </c>
      <c r="O908" s="158" t="s">
        <v>366</v>
      </c>
      <c r="P908" s="158" t="s">
        <v>2390</v>
      </c>
      <c r="Q908" s="162" t="s">
        <v>11730</v>
      </c>
      <c r="R908" s="162" t="s">
        <v>14344</v>
      </c>
      <c r="S908" s="163" t="s">
        <v>193</v>
      </c>
      <c r="T908" s="167" t="s">
        <v>651</v>
      </c>
      <c r="U908" s="149"/>
      <c r="V908" s="149" t="s">
        <v>995</v>
      </c>
      <c r="W908" s="164" t="str">
        <f>VLOOKUP(TRIM(X908),X10:Y88,2,FALSE)</f>
        <v>Puneet</v>
      </c>
      <c r="X908" s="11" t="str">
        <f t="shared" si="31"/>
        <v>6.9</v>
      </c>
      <c r="AA908" s="1">
        <f t="shared" si="30"/>
        <v>27</v>
      </c>
    </row>
    <row r="909" spans="1:27" ht="35.25" customHeight="1">
      <c r="A909" s="150" t="s">
        <v>185</v>
      </c>
      <c r="B909" s="165" t="s">
        <v>70</v>
      </c>
      <c r="C909" s="153" t="s">
        <v>186</v>
      </c>
      <c r="D909" s="153" t="s">
        <v>162</v>
      </c>
      <c r="E909" s="154" t="s">
        <v>10951</v>
      </c>
      <c r="F909" s="155" t="s">
        <v>27</v>
      </c>
      <c r="G909" s="155" t="s">
        <v>189</v>
      </c>
      <c r="H909" s="155" t="s">
        <v>12779</v>
      </c>
      <c r="I909" s="166" t="s">
        <v>475</v>
      </c>
      <c r="J909" s="160" t="s">
        <v>2389</v>
      </c>
      <c r="K909" s="159"/>
      <c r="L909" s="160"/>
      <c r="M909" s="159"/>
      <c r="N909" s="158" t="s">
        <v>1603</v>
      </c>
      <c r="O909" s="158" t="s">
        <v>366</v>
      </c>
      <c r="P909" s="158" t="s">
        <v>2390</v>
      </c>
      <c r="Q909" s="162" t="s">
        <v>11880</v>
      </c>
      <c r="R909" s="162" t="s">
        <v>14345</v>
      </c>
      <c r="S909" s="163" t="s">
        <v>193</v>
      </c>
      <c r="T909" s="148" t="s">
        <v>626</v>
      </c>
      <c r="U909" s="149"/>
      <c r="V909" s="149" t="s">
        <v>995</v>
      </c>
      <c r="W909" s="164" t="str">
        <f>VLOOKUP(TRIM(X909),X10:Y88,2,FALSE)</f>
        <v>Puneet</v>
      </c>
      <c r="X909" s="11" t="str">
        <f t="shared" si="31"/>
        <v>6.9</v>
      </c>
      <c r="AA909" s="1">
        <f t="shared" si="30"/>
        <v>17</v>
      </c>
    </row>
    <row r="910" spans="1:27" ht="35.25" customHeight="1">
      <c r="A910" s="150" t="s">
        <v>185</v>
      </c>
      <c r="B910" s="165" t="s">
        <v>70</v>
      </c>
      <c r="C910" s="153" t="s">
        <v>186</v>
      </c>
      <c r="D910" s="153" t="s">
        <v>11394</v>
      </c>
      <c r="E910" s="154" t="s">
        <v>10952</v>
      </c>
      <c r="F910" s="155" t="s">
        <v>27</v>
      </c>
      <c r="G910" s="155" t="s">
        <v>189</v>
      </c>
      <c r="H910" s="155" t="s">
        <v>11703</v>
      </c>
      <c r="I910" s="166" t="s">
        <v>436</v>
      </c>
      <c r="J910" s="160" t="s">
        <v>455</v>
      </c>
      <c r="K910" s="159"/>
      <c r="L910" s="160"/>
      <c r="M910" s="159"/>
      <c r="N910" s="158" t="s">
        <v>1603</v>
      </c>
      <c r="O910" s="158" t="s">
        <v>366</v>
      </c>
      <c r="P910" s="158" t="s">
        <v>442</v>
      </c>
      <c r="Q910" s="162" t="s">
        <v>11704</v>
      </c>
      <c r="R910" s="162" t="s">
        <v>14346</v>
      </c>
      <c r="S910" s="163" t="s">
        <v>193</v>
      </c>
      <c r="T910" s="167" t="s">
        <v>11698</v>
      </c>
      <c r="U910" s="149"/>
      <c r="V910" s="149" t="s">
        <v>995</v>
      </c>
      <c r="W910" s="164" t="str">
        <f>VLOOKUP(TRIM(X910),X10:Y88,2,FALSE)</f>
        <v>Puneet</v>
      </c>
      <c r="X910" s="11" t="str">
        <f t="shared" si="31"/>
        <v>6.5.8.1</v>
      </c>
      <c r="AA910" s="1">
        <f t="shared" si="30"/>
        <v>12</v>
      </c>
    </row>
    <row r="911" spans="1:27" ht="35.25" customHeight="1">
      <c r="A911" s="150" t="s">
        <v>185</v>
      </c>
      <c r="B911" s="165" t="s">
        <v>70</v>
      </c>
      <c r="C911" s="153" t="s">
        <v>186</v>
      </c>
      <c r="D911" s="153" t="s">
        <v>11394</v>
      </c>
      <c r="E911" s="154" t="s">
        <v>10953</v>
      </c>
      <c r="F911" s="155" t="s">
        <v>26</v>
      </c>
      <c r="G911" s="155" t="s">
        <v>189</v>
      </c>
      <c r="H911" s="155" t="s">
        <v>13984</v>
      </c>
      <c r="I911" s="166" t="s">
        <v>1638</v>
      </c>
      <c r="J911" s="160"/>
      <c r="K911" s="159"/>
      <c r="L911" s="160"/>
      <c r="M911" s="159"/>
      <c r="N911" s="158"/>
      <c r="O911" s="158" t="s">
        <v>366</v>
      </c>
      <c r="P911" s="158" t="s">
        <v>442</v>
      </c>
      <c r="Q911" s="162" t="s">
        <v>13983</v>
      </c>
      <c r="R911" s="162" t="s">
        <v>14347</v>
      </c>
      <c r="S911" s="163" t="s">
        <v>193</v>
      </c>
      <c r="T911" s="148" t="s">
        <v>1320</v>
      </c>
      <c r="U911" s="149"/>
      <c r="V911" s="149" t="s">
        <v>995</v>
      </c>
      <c r="W911" s="164" t="str">
        <f>VLOOKUP(TRIM(X911),X10:Y88,2,FALSE)</f>
        <v>Puneet</v>
      </c>
      <c r="X911" s="11" t="str">
        <f t="shared" si="31"/>
        <v>6.5.8.1</v>
      </c>
      <c r="AA911" s="1">
        <f t="shared" si="30"/>
        <v>6</v>
      </c>
    </row>
    <row r="912" spans="1:27" ht="35.25" customHeight="1">
      <c r="A912" s="150" t="s">
        <v>185</v>
      </c>
      <c r="B912" s="165" t="s">
        <v>70</v>
      </c>
      <c r="C912" s="153" t="s">
        <v>186</v>
      </c>
      <c r="D912" s="153" t="s">
        <v>91</v>
      </c>
      <c r="E912" s="154" t="s">
        <v>10954</v>
      </c>
      <c r="F912" s="155" t="s">
        <v>26</v>
      </c>
      <c r="G912" s="155" t="s">
        <v>189</v>
      </c>
      <c r="H912" s="155" t="s">
        <v>14452</v>
      </c>
      <c r="I912" s="166" t="s">
        <v>1638</v>
      </c>
      <c r="J912" s="160"/>
      <c r="K912" s="159"/>
      <c r="L912" s="160"/>
      <c r="M912" s="159"/>
      <c r="N912" s="158"/>
      <c r="O912" s="158"/>
      <c r="P912" s="158" t="s">
        <v>215</v>
      </c>
      <c r="Q912" s="162" t="s">
        <v>14451</v>
      </c>
      <c r="R912" s="162" t="s">
        <v>14348</v>
      </c>
      <c r="S912" s="163" t="s">
        <v>193</v>
      </c>
      <c r="T912" s="167" t="s">
        <v>767</v>
      </c>
      <c r="U912" s="149"/>
      <c r="V912" s="149" t="s">
        <v>995</v>
      </c>
      <c r="W912" s="164" t="str">
        <f>VLOOKUP(TRIM(X912),X10:Y88,2,FALSE)</f>
        <v>Puneet</v>
      </c>
      <c r="X912" s="11" t="str">
        <f t="shared" si="31"/>
        <v>5.1</v>
      </c>
      <c r="AA912" s="1">
        <f t="shared" si="30"/>
        <v>6</v>
      </c>
    </row>
    <row r="913" spans="1:27" ht="35.25" customHeight="1">
      <c r="A913" s="150" t="s">
        <v>185</v>
      </c>
      <c r="B913" s="165" t="s">
        <v>70</v>
      </c>
      <c r="C913" s="153" t="s">
        <v>186</v>
      </c>
      <c r="D913" s="153" t="s">
        <v>91</v>
      </c>
      <c r="E913" s="154" t="s">
        <v>10955</v>
      </c>
      <c r="F913" s="155" t="s">
        <v>29</v>
      </c>
      <c r="G913" s="155" t="s">
        <v>189</v>
      </c>
      <c r="H913" s="155" t="s">
        <v>13960</v>
      </c>
      <c r="I913" s="166" t="s">
        <v>835</v>
      </c>
      <c r="J913" s="160" t="s">
        <v>484</v>
      </c>
      <c r="K913" s="159">
        <v>3235</v>
      </c>
      <c r="L913" s="160" t="s">
        <v>76</v>
      </c>
      <c r="M913" s="159" t="s">
        <v>485</v>
      </c>
      <c r="N913" s="158" t="s">
        <v>7159</v>
      </c>
      <c r="O913" s="158" t="s">
        <v>229</v>
      </c>
      <c r="P913" s="158" t="s">
        <v>1112</v>
      </c>
      <c r="Q913" s="162" t="s">
        <v>12403</v>
      </c>
      <c r="R913" s="162" t="s">
        <v>14349</v>
      </c>
      <c r="S913" s="163" t="s">
        <v>193</v>
      </c>
      <c r="T913" s="148" t="s">
        <v>966</v>
      </c>
      <c r="U913" s="149"/>
      <c r="V913" s="149" t="s">
        <v>995</v>
      </c>
      <c r="W913" s="164" t="str">
        <f>VLOOKUP(TRIM(X913),X10:Y88,2,FALSE)</f>
        <v>Puneet</v>
      </c>
      <c r="X913" s="11" t="str">
        <f t="shared" si="31"/>
        <v>5.1</v>
      </c>
      <c r="AA913" s="1">
        <f t="shared" si="30"/>
        <v>5</v>
      </c>
    </row>
    <row r="914" spans="1:27" ht="35.25" customHeight="1">
      <c r="A914" s="150" t="s">
        <v>185</v>
      </c>
      <c r="B914" s="165" t="s">
        <v>70</v>
      </c>
      <c r="C914" s="153" t="s">
        <v>186</v>
      </c>
      <c r="D914" s="153" t="s">
        <v>91</v>
      </c>
      <c r="E914" s="154" t="s">
        <v>10956</v>
      </c>
      <c r="F914" s="155" t="s">
        <v>29</v>
      </c>
      <c r="G914" s="155" t="s">
        <v>189</v>
      </c>
      <c r="H914" s="155" t="s">
        <v>13963</v>
      </c>
      <c r="I914" s="166" t="s">
        <v>835</v>
      </c>
      <c r="J914" s="160" t="s">
        <v>484</v>
      </c>
      <c r="K914" s="159">
        <v>3236</v>
      </c>
      <c r="L914" s="160" t="s">
        <v>76</v>
      </c>
      <c r="M914" s="159" t="s">
        <v>687</v>
      </c>
      <c r="N914" s="158" t="s">
        <v>6988</v>
      </c>
      <c r="O914" s="158" t="s">
        <v>206</v>
      </c>
      <c r="P914" s="158" t="s">
        <v>1112</v>
      </c>
      <c r="Q914" s="162" t="s">
        <v>8064</v>
      </c>
      <c r="R914" s="162" t="s">
        <v>14350</v>
      </c>
      <c r="S914" s="163" t="s">
        <v>193</v>
      </c>
      <c r="T914" s="167" t="s">
        <v>966</v>
      </c>
      <c r="U914" s="149"/>
      <c r="V914" s="149" t="s">
        <v>995</v>
      </c>
      <c r="W914" s="164" t="str">
        <f>VLOOKUP(TRIM(X914),X10:Y88,2,FALSE)</f>
        <v>Puneet</v>
      </c>
      <c r="X914" s="11" t="str">
        <f t="shared" si="31"/>
        <v>5.1</v>
      </c>
      <c r="AA914" s="1">
        <f t="shared" si="30"/>
        <v>5</v>
      </c>
    </row>
    <row r="915" spans="1:27" ht="36.75" customHeight="1">
      <c r="A915" s="150" t="s">
        <v>185</v>
      </c>
      <c r="B915" s="165" t="s">
        <v>70</v>
      </c>
      <c r="C915" s="153" t="s">
        <v>186</v>
      </c>
      <c r="D915" s="153" t="s">
        <v>91</v>
      </c>
      <c r="E915" s="154" t="s">
        <v>10957</v>
      </c>
      <c r="F915" s="155" t="s">
        <v>29</v>
      </c>
      <c r="G915" s="155" t="s">
        <v>189</v>
      </c>
      <c r="H915" s="155" t="s">
        <v>13966</v>
      </c>
      <c r="I915" s="166" t="s">
        <v>835</v>
      </c>
      <c r="J915" s="160" t="s">
        <v>484</v>
      </c>
      <c r="K915" s="159">
        <v>3252</v>
      </c>
      <c r="L915" s="160" t="s">
        <v>76</v>
      </c>
      <c r="M915" s="159" t="s">
        <v>485</v>
      </c>
      <c r="N915" s="158" t="s">
        <v>6988</v>
      </c>
      <c r="O915" s="158" t="s">
        <v>206</v>
      </c>
      <c r="P915" s="158" t="s">
        <v>215</v>
      </c>
      <c r="Q915" s="162" t="s">
        <v>12453</v>
      </c>
      <c r="R915" s="162" t="s">
        <v>14351</v>
      </c>
      <c r="S915" s="163" t="s">
        <v>193</v>
      </c>
      <c r="T915" s="148" t="s">
        <v>966</v>
      </c>
      <c r="U915" s="149"/>
      <c r="V915" s="149" t="s">
        <v>995</v>
      </c>
      <c r="W915" s="164" t="str">
        <f>VLOOKUP(TRIM(X915),X10:Y88,2,FALSE)</f>
        <v>Puneet</v>
      </c>
      <c r="X915" s="11" t="str">
        <f t="shared" si="31"/>
        <v>5.1</v>
      </c>
      <c r="AA915" s="1">
        <f t="shared" si="30"/>
        <v>5</v>
      </c>
    </row>
    <row r="916" spans="1:27" ht="36.75" customHeight="1">
      <c r="A916" s="150" t="s">
        <v>185</v>
      </c>
      <c r="B916" s="165" t="s">
        <v>70</v>
      </c>
      <c r="C916" s="153" t="s">
        <v>186</v>
      </c>
      <c r="D916" s="153" t="s">
        <v>11389</v>
      </c>
      <c r="E916" s="154" t="s">
        <v>10958</v>
      </c>
      <c r="F916" s="155" t="s">
        <v>27</v>
      </c>
      <c r="G916" s="155" t="s">
        <v>189</v>
      </c>
      <c r="H916" s="155" t="s">
        <v>12734</v>
      </c>
      <c r="I916" s="166" t="s">
        <v>947</v>
      </c>
      <c r="J916" s="160" t="s">
        <v>422</v>
      </c>
      <c r="K916" s="159"/>
      <c r="L916" s="160"/>
      <c r="M916" s="159"/>
      <c r="N916" s="158" t="s">
        <v>3708</v>
      </c>
      <c r="O916" s="158" t="s">
        <v>366</v>
      </c>
      <c r="P916" s="158" t="s">
        <v>442</v>
      </c>
      <c r="Q916" s="162" t="s">
        <v>11928</v>
      </c>
      <c r="R916" s="162" t="s">
        <v>14352</v>
      </c>
      <c r="S916" s="163" t="s">
        <v>193</v>
      </c>
      <c r="T916" s="167" t="s">
        <v>1479</v>
      </c>
      <c r="U916" s="149"/>
      <c r="V916" s="149" t="s">
        <v>995</v>
      </c>
      <c r="W916" s="164" t="str">
        <f>VLOOKUP(TRIM(X916),X10:Y88,2,FALSE)</f>
        <v>Puneet</v>
      </c>
      <c r="X916" s="11" t="str">
        <f t="shared" si="31"/>
        <v>6.5.7.1</v>
      </c>
      <c r="AA916" s="1">
        <f t="shared" si="30"/>
        <v>7</v>
      </c>
    </row>
    <row r="917" spans="1:27" ht="36.75" customHeight="1">
      <c r="A917" s="150" t="s">
        <v>185</v>
      </c>
      <c r="B917" s="165" t="s">
        <v>70</v>
      </c>
      <c r="C917" s="153" t="s">
        <v>186</v>
      </c>
      <c r="D917" s="153" t="s">
        <v>11389</v>
      </c>
      <c r="E917" s="154" t="s">
        <v>10959</v>
      </c>
      <c r="F917" s="155" t="s">
        <v>27</v>
      </c>
      <c r="G917" s="155" t="s">
        <v>189</v>
      </c>
      <c r="H917" s="155" t="s">
        <v>12719</v>
      </c>
      <c r="I917" s="166" t="s">
        <v>859</v>
      </c>
      <c r="J917" s="160" t="s">
        <v>422</v>
      </c>
      <c r="K917" s="159"/>
      <c r="L917" s="160"/>
      <c r="M917" s="159"/>
      <c r="N917" s="158" t="s">
        <v>3708</v>
      </c>
      <c r="O917" s="158" t="s">
        <v>366</v>
      </c>
      <c r="P917" s="158" t="s">
        <v>442</v>
      </c>
      <c r="Q917" s="162" t="s">
        <v>11964</v>
      </c>
      <c r="R917" s="162" t="s">
        <v>14353</v>
      </c>
      <c r="S917" s="163" t="s">
        <v>193</v>
      </c>
      <c r="T917" s="148" t="s">
        <v>1530</v>
      </c>
      <c r="U917" s="149"/>
      <c r="V917" s="149" t="s">
        <v>995</v>
      </c>
      <c r="W917" s="164" t="str">
        <f>VLOOKUP(TRIM(X917),X10:Y88,2,FALSE)</f>
        <v>Puneet</v>
      </c>
      <c r="X917" s="11" t="str">
        <f t="shared" si="31"/>
        <v>6.5.7.1</v>
      </c>
      <c r="AA917" s="1">
        <f t="shared" si="30"/>
        <v>35</v>
      </c>
    </row>
    <row r="918" spans="1:27" ht="36.75" customHeight="1">
      <c r="A918" s="150" t="s">
        <v>185</v>
      </c>
      <c r="B918" s="165" t="s">
        <v>70</v>
      </c>
      <c r="C918" s="153" t="s">
        <v>186</v>
      </c>
      <c r="D918" s="153" t="s">
        <v>11389</v>
      </c>
      <c r="E918" s="154" t="s">
        <v>10960</v>
      </c>
      <c r="F918" s="155" t="s">
        <v>27</v>
      </c>
      <c r="G918" s="155" t="s">
        <v>189</v>
      </c>
      <c r="H918" s="155" t="s">
        <v>12720</v>
      </c>
      <c r="I918" s="166" t="s">
        <v>859</v>
      </c>
      <c r="J918" s="160" t="s">
        <v>455</v>
      </c>
      <c r="K918" s="159"/>
      <c r="L918" s="160"/>
      <c r="M918" s="159"/>
      <c r="N918" s="158" t="s">
        <v>1603</v>
      </c>
      <c r="O918" s="158" t="s">
        <v>366</v>
      </c>
      <c r="P918" s="158" t="s">
        <v>442</v>
      </c>
      <c r="Q918" s="162" t="s">
        <v>11965</v>
      </c>
      <c r="R918" s="162" t="s">
        <v>14354</v>
      </c>
      <c r="S918" s="163" t="s">
        <v>193</v>
      </c>
      <c r="T918" s="167" t="s">
        <v>1530</v>
      </c>
      <c r="U918" s="149"/>
      <c r="V918" s="149" t="s">
        <v>995</v>
      </c>
      <c r="W918" s="164" t="str">
        <f>VLOOKUP(TRIM(X918),X10:Y88,2,FALSE)</f>
        <v>Puneet</v>
      </c>
      <c r="X918" s="11" t="str">
        <f t="shared" si="31"/>
        <v>6.5.7.1</v>
      </c>
      <c r="AA918" s="1">
        <f t="shared" si="30"/>
        <v>35</v>
      </c>
    </row>
    <row r="919" spans="1:27" ht="36.75" customHeight="1">
      <c r="A919" s="150" t="s">
        <v>185</v>
      </c>
      <c r="B919" s="165" t="s">
        <v>70</v>
      </c>
      <c r="C919" s="153" t="s">
        <v>186</v>
      </c>
      <c r="D919" s="153" t="s">
        <v>11390</v>
      </c>
      <c r="E919" s="154" t="s">
        <v>10961</v>
      </c>
      <c r="F919" s="155" t="s">
        <v>27</v>
      </c>
      <c r="G919" s="155" t="s">
        <v>189</v>
      </c>
      <c r="H919" s="155" t="s">
        <v>11805</v>
      </c>
      <c r="I919" s="166" t="s">
        <v>649</v>
      </c>
      <c r="J919" s="160" t="s">
        <v>422</v>
      </c>
      <c r="K919" s="159"/>
      <c r="L919" s="160"/>
      <c r="M919" s="159"/>
      <c r="N919" s="158" t="s">
        <v>3708</v>
      </c>
      <c r="O919" s="158" t="s">
        <v>366</v>
      </c>
      <c r="P919" s="158" t="s">
        <v>442</v>
      </c>
      <c r="Q919" s="162" t="s">
        <v>11806</v>
      </c>
      <c r="R919" s="162" t="s">
        <v>14355</v>
      </c>
      <c r="S919" s="163" t="s">
        <v>193</v>
      </c>
      <c r="T919" s="148" t="s">
        <v>7018</v>
      </c>
      <c r="U919" s="149"/>
      <c r="V919" s="149" t="s">
        <v>995</v>
      </c>
      <c r="W919" s="164" t="str">
        <f>VLOOKUP(TRIM(X919),X10:Y88,2,FALSE)</f>
        <v>Puneet</v>
      </c>
      <c r="X919" s="11" t="str">
        <f t="shared" si="31"/>
        <v>6.5.7.2</v>
      </c>
      <c r="AA919" s="1">
        <f t="shared" si="30"/>
        <v>21</v>
      </c>
    </row>
    <row r="920" spans="1:27" ht="36.75" customHeight="1">
      <c r="A920" s="150" t="s">
        <v>185</v>
      </c>
      <c r="B920" s="165" t="s">
        <v>70</v>
      </c>
      <c r="C920" s="153" t="s">
        <v>186</v>
      </c>
      <c r="D920" s="153" t="s">
        <v>2149</v>
      </c>
      <c r="E920" s="154" t="s">
        <v>10962</v>
      </c>
      <c r="F920" s="155" t="s">
        <v>30</v>
      </c>
      <c r="G920" s="155" t="s">
        <v>189</v>
      </c>
      <c r="H920" s="155" t="s">
        <v>14170</v>
      </c>
      <c r="I920" s="166" t="s">
        <v>1580</v>
      </c>
      <c r="J920" s="160" t="s">
        <v>608</v>
      </c>
      <c r="K920" s="159">
        <v>313</v>
      </c>
      <c r="L920" s="160" t="s">
        <v>81</v>
      </c>
      <c r="M920" s="159" t="s">
        <v>669</v>
      </c>
      <c r="N920" s="158" t="s">
        <v>7071</v>
      </c>
      <c r="O920" s="158" t="s">
        <v>366</v>
      </c>
      <c r="P920" s="158" t="s">
        <v>7066</v>
      </c>
      <c r="Q920" s="162" t="s">
        <v>12424</v>
      </c>
      <c r="R920" s="162" t="s">
        <v>14171</v>
      </c>
      <c r="S920" s="163" t="s">
        <v>14172</v>
      </c>
      <c r="T920" s="167" t="s">
        <v>868</v>
      </c>
      <c r="U920" s="149"/>
      <c r="V920" s="149"/>
      <c r="W920" s="164" t="str">
        <f>VLOOKUP(TRIM(X920),X10:Y88,2,FALSE)</f>
        <v>Puneet</v>
      </c>
      <c r="X920" s="11" t="str">
        <f t="shared" si="31"/>
        <v>6.11</v>
      </c>
      <c r="AA920" s="1">
        <f t="shared" si="30"/>
        <v>16</v>
      </c>
    </row>
    <row r="921" spans="1:27" ht="36.75" customHeight="1">
      <c r="A921" s="150"/>
      <c r="B921" s="165" t="s">
        <v>70</v>
      </c>
      <c r="C921" s="153" t="s">
        <v>28</v>
      </c>
      <c r="D921" s="153" t="s">
        <v>179</v>
      </c>
      <c r="E921" s="154" t="s">
        <v>10963</v>
      </c>
      <c r="F921" s="155" t="s">
        <v>439</v>
      </c>
      <c r="G921" s="169" t="s">
        <v>62</v>
      </c>
      <c r="H921" s="169" t="s">
        <v>1897</v>
      </c>
      <c r="I921" s="170" t="s">
        <v>62</v>
      </c>
      <c r="J921" s="171"/>
      <c r="K921" s="172"/>
      <c r="L921" s="171"/>
      <c r="M921" s="172"/>
      <c r="N921" s="171"/>
      <c r="O921" s="171" t="s">
        <v>62</v>
      </c>
      <c r="P921" s="171" t="s">
        <v>62</v>
      </c>
      <c r="Q921" s="173" t="s">
        <v>14270</v>
      </c>
      <c r="R921" s="173" t="s">
        <v>425</v>
      </c>
      <c r="S921" s="177"/>
      <c r="T921" s="148" t="s">
        <v>62</v>
      </c>
      <c r="U921" s="149"/>
      <c r="V921" s="149"/>
      <c r="W921" s="164" t="str">
        <f>VLOOKUP(TRIM(X921),X10:Y88,2,FALSE)</f>
        <v>Withdrawn</v>
      </c>
      <c r="X921" s="11" t="str">
        <f t="shared" si="31"/>
        <v>99</v>
      </c>
      <c r="AA921" s="1">
        <f t="shared" ref="AA921:AA984" si="32">LEN(I921)</f>
        <v>1</v>
      </c>
    </row>
    <row r="922" spans="1:27" ht="36.75" customHeight="1">
      <c r="A922" s="150"/>
      <c r="B922" s="165" t="s">
        <v>70</v>
      </c>
      <c r="C922" s="153" t="s">
        <v>28</v>
      </c>
      <c r="D922" s="153" t="s">
        <v>179</v>
      </c>
      <c r="E922" s="154" t="s">
        <v>10964</v>
      </c>
      <c r="F922" s="155" t="s">
        <v>439</v>
      </c>
      <c r="G922" s="169" t="s">
        <v>62</v>
      </c>
      <c r="H922" s="169" t="s">
        <v>1897</v>
      </c>
      <c r="I922" s="170" t="s">
        <v>62</v>
      </c>
      <c r="J922" s="171"/>
      <c r="K922" s="172"/>
      <c r="L922" s="171"/>
      <c r="M922" s="172"/>
      <c r="N922" s="171"/>
      <c r="O922" s="171" t="s">
        <v>62</v>
      </c>
      <c r="P922" s="171" t="s">
        <v>62</v>
      </c>
      <c r="Q922" s="173" t="s">
        <v>14270</v>
      </c>
      <c r="R922" s="173" t="s">
        <v>425</v>
      </c>
      <c r="S922" s="177"/>
      <c r="T922" s="167" t="s">
        <v>62</v>
      </c>
      <c r="U922" s="149"/>
      <c r="V922" s="149"/>
      <c r="W922" s="164" t="str">
        <f>VLOOKUP(TRIM(X922),X10:Y88,2,FALSE)</f>
        <v>Withdrawn</v>
      </c>
      <c r="X922" s="11" t="str">
        <f t="shared" si="31"/>
        <v>99</v>
      </c>
      <c r="AA922" s="1">
        <f t="shared" si="32"/>
        <v>1</v>
      </c>
    </row>
    <row r="923" spans="1:27" ht="36.75" customHeight="1">
      <c r="A923" s="150"/>
      <c r="B923" s="165" t="s">
        <v>70</v>
      </c>
      <c r="C923" s="153" t="s">
        <v>28</v>
      </c>
      <c r="D923" s="153" t="s">
        <v>179</v>
      </c>
      <c r="E923" s="154" t="s">
        <v>10965</v>
      </c>
      <c r="F923" s="155" t="s">
        <v>439</v>
      </c>
      <c r="G923" s="169" t="s">
        <v>62</v>
      </c>
      <c r="H923" s="169" t="s">
        <v>1897</v>
      </c>
      <c r="I923" s="170" t="s">
        <v>62</v>
      </c>
      <c r="J923" s="171"/>
      <c r="K923" s="172"/>
      <c r="L923" s="171"/>
      <c r="M923" s="172"/>
      <c r="N923" s="171"/>
      <c r="O923" s="171" t="s">
        <v>62</v>
      </c>
      <c r="P923" s="171" t="s">
        <v>62</v>
      </c>
      <c r="Q923" s="173" t="s">
        <v>14270</v>
      </c>
      <c r="R923" s="173" t="s">
        <v>425</v>
      </c>
      <c r="S923" s="177"/>
      <c r="T923" s="148" t="s">
        <v>62</v>
      </c>
      <c r="U923" s="149"/>
      <c r="V923" s="149"/>
      <c r="W923" s="164" t="str">
        <f>VLOOKUP(TRIM(X923),X10:Y88,2,FALSE)</f>
        <v>Withdrawn</v>
      </c>
      <c r="X923" s="11" t="str">
        <f t="shared" si="31"/>
        <v>99</v>
      </c>
      <c r="AA923" s="1">
        <f t="shared" si="32"/>
        <v>1</v>
      </c>
    </row>
    <row r="924" spans="1:27" ht="36.75" customHeight="1">
      <c r="A924" s="150"/>
      <c r="B924" s="165" t="s">
        <v>70</v>
      </c>
      <c r="C924" s="153" t="s">
        <v>28</v>
      </c>
      <c r="D924" s="153" t="s">
        <v>179</v>
      </c>
      <c r="E924" s="154" t="s">
        <v>10966</v>
      </c>
      <c r="F924" s="155" t="s">
        <v>439</v>
      </c>
      <c r="G924" s="169" t="s">
        <v>62</v>
      </c>
      <c r="H924" s="169" t="s">
        <v>1897</v>
      </c>
      <c r="I924" s="170" t="s">
        <v>62</v>
      </c>
      <c r="J924" s="171"/>
      <c r="K924" s="172"/>
      <c r="L924" s="171"/>
      <c r="M924" s="172"/>
      <c r="N924" s="171"/>
      <c r="O924" s="171" t="s">
        <v>62</v>
      </c>
      <c r="P924" s="171" t="s">
        <v>62</v>
      </c>
      <c r="Q924" s="173" t="s">
        <v>14270</v>
      </c>
      <c r="R924" s="173" t="s">
        <v>425</v>
      </c>
      <c r="S924" s="177"/>
      <c r="T924" s="167" t="s">
        <v>62</v>
      </c>
      <c r="U924" s="149"/>
      <c r="V924" s="149"/>
      <c r="W924" s="164" t="str">
        <f>VLOOKUP(TRIM(X924),X10:Y88,2,FALSE)</f>
        <v>Withdrawn</v>
      </c>
      <c r="X924" s="11" t="str">
        <f t="shared" ref="X924:X987" si="33">IF(ISNONTEXT(D924),"" &amp; D924 &amp;"",T(D924))</f>
        <v>99</v>
      </c>
      <c r="AA924" s="1">
        <f t="shared" si="32"/>
        <v>1</v>
      </c>
    </row>
    <row r="925" spans="1:27" ht="36.75" customHeight="1">
      <c r="A925" s="150"/>
      <c r="B925" s="165" t="s">
        <v>70</v>
      </c>
      <c r="C925" s="153" t="s">
        <v>28</v>
      </c>
      <c r="D925" s="153" t="s">
        <v>179</v>
      </c>
      <c r="E925" s="154" t="s">
        <v>10967</v>
      </c>
      <c r="F925" s="155" t="s">
        <v>439</v>
      </c>
      <c r="G925" s="169" t="s">
        <v>62</v>
      </c>
      <c r="H925" s="169" t="s">
        <v>1897</v>
      </c>
      <c r="I925" s="170" t="s">
        <v>62</v>
      </c>
      <c r="J925" s="171"/>
      <c r="K925" s="172"/>
      <c r="L925" s="171"/>
      <c r="M925" s="172"/>
      <c r="N925" s="171"/>
      <c r="O925" s="171" t="s">
        <v>62</v>
      </c>
      <c r="P925" s="171" t="s">
        <v>62</v>
      </c>
      <c r="Q925" s="173" t="s">
        <v>14270</v>
      </c>
      <c r="R925" s="173" t="s">
        <v>425</v>
      </c>
      <c r="S925" s="177"/>
      <c r="T925" s="148" t="s">
        <v>62</v>
      </c>
      <c r="U925" s="149"/>
      <c r="V925" s="149"/>
      <c r="W925" s="164" t="str">
        <f>VLOOKUP(TRIM(X925),X10:Y88,2,FALSE)</f>
        <v>Withdrawn</v>
      </c>
      <c r="X925" s="11" t="str">
        <f t="shared" si="33"/>
        <v>99</v>
      </c>
      <c r="AA925" s="1">
        <f t="shared" si="32"/>
        <v>1</v>
      </c>
    </row>
    <row r="926" spans="1:27" ht="36.75" customHeight="1">
      <c r="A926" s="150"/>
      <c r="B926" s="165" t="s">
        <v>70</v>
      </c>
      <c r="C926" s="153" t="s">
        <v>28</v>
      </c>
      <c r="D926" s="153" t="s">
        <v>179</v>
      </c>
      <c r="E926" s="154" t="s">
        <v>10968</v>
      </c>
      <c r="F926" s="155" t="s">
        <v>439</v>
      </c>
      <c r="G926" s="169" t="s">
        <v>62</v>
      </c>
      <c r="H926" s="169" t="s">
        <v>1897</v>
      </c>
      <c r="I926" s="170" t="s">
        <v>62</v>
      </c>
      <c r="J926" s="171"/>
      <c r="K926" s="172"/>
      <c r="L926" s="171"/>
      <c r="M926" s="172"/>
      <c r="N926" s="171"/>
      <c r="O926" s="171" t="s">
        <v>62</v>
      </c>
      <c r="P926" s="171" t="s">
        <v>62</v>
      </c>
      <c r="Q926" s="173" t="s">
        <v>14270</v>
      </c>
      <c r="R926" s="173" t="s">
        <v>425</v>
      </c>
      <c r="S926" s="177"/>
      <c r="T926" s="167" t="s">
        <v>62</v>
      </c>
      <c r="U926" s="149"/>
      <c r="V926" s="149"/>
      <c r="W926" s="164" t="str">
        <f>VLOOKUP(TRIM(X926),X10:Y88,2,FALSE)</f>
        <v>Withdrawn</v>
      </c>
      <c r="X926" s="11" t="str">
        <f t="shared" si="33"/>
        <v>99</v>
      </c>
      <c r="AA926" s="1">
        <f t="shared" si="32"/>
        <v>1</v>
      </c>
    </row>
    <row r="927" spans="1:27" ht="36.75" customHeight="1">
      <c r="A927" s="150"/>
      <c r="B927" s="165" t="s">
        <v>70</v>
      </c>
      <c r="C927" s="153" t="s">
        <v>28</v>
      </c>
      <c r="D927" s="153" t="s">
        <v>179</v>
      </c>
      <c r="E927" s="154" t="s">
        <v>10969</v>
      </c>
      <c r="F927" s="155" t="s">
        <v>439</v>
      </c>
      <c r="G927" s="169" t="s">
        <v>62</v>
      </c>
      <c r="H927" s="169" t="s">
        <v>1897</v>
      </c>
      <c r="I927" s="170" t="s">
        <v>62</v>
      </c>
      <c r="J927" s="171"/>
      <c r="K927" s="172"/>
      <c r="L927" s="171"/>
      <c r="M927" s="172"/>
      <c r="N927" s="171"/>
      <c r="O927" s="171" t="s">
        <v>62</v>
      </c>
      <c r="P927" s="171" t="s">
        <v>62</v>
      </c>
      <c r="Q927" s="173" t="s">
        <v>14270</v>
      </c>
      <c r="R927" s="173" t="s">
        <v>425</v>
      </c>
      <c r="S927" s="177"/>
      <c r="T927" s="148" t="s">
        <v>62</v>
      </c>
      <c r="U927" s="149"/>
      <c r="V927" s="149"/>
      <c r="W927" s="164" t="str">
        <f>VLOOKUP(TRIM(X927),X10:Y88,2,FALSE)</f>
        <v>Withdrawn</v>
      </c>
      <c r="X927" s="11" t="str">
        <f t="shared" si="33"/>
        <v>99</v>
      </c>
      <c r="AA927" s="1">
        <f t="shared" si="32"/>
        <v>1</v>
      </c>
    </row>
    <row r="928" spans="1:27" ht="36.75" customHeight="1">
      <c r="A928" s="150"/>
      <c r="B928" s="165" t="s">
        <v>70</v>
      </c>
      <c r="C928" s="153" t="s">
        <v>28</v>
      </c>
      <c r="D928" s="153" t="s">
        <v>179</v>
      </c>
      <c r="E928" s="154" t="s">
        <v>10970</v>
      </c>
      <c r="F928" s="155" t="s">
        <v>439</v>
      </c>
      <c r="G928" s="169" t="s">
        <v>62</v>
      </c>
      <c r="H928" s="169" t="s">
        <v>1897</v>
      </c>
      <c r="I928" s="170" t="s">
        <v>62</v>
      </c>
      <c r="J928" s="171"/>
      <c r="K928" s="172"/>
      <c r="L928" s="171"/>
      <c r="M928" s="172"/>
      <c r="N928" s="171"/>
      <c r="O928" s="171" t="s">
        <v>62</v>
      </c>
      <c r="P928" s="171" t="s">
        <v>62</v>
      </c>
      <c r="Q928" s="173" t="s">
        <v>14270</v>
      </c>
      <c r="R928" s="173" t="s">
        <v>425</v>
      </c>
      <c r="S928" s="177"/>
      <c r="T928" s="167" t="s">
        <v>62</v>
      </c>
      <c r="U928" s="149"/>
      <c r="V928" s="149"/>
      <c r="W928" s="164" t="str">
        <f>VLOOKUP(TRIM(X928),X10:Y88,2,FALSE)</f>
        <v>Withdrawn</v>
      </c>
      <c r="X928" s="11" t="str">
        <f t="shared" si="33"/>
        <v>99</v>
      </c>
      <c r="AA928" s="1">
        <f t="shared" si="32"/>
        <v>1</v>
      </c>
    </row>
    <row r="929" spans="1:27" ht="36.75" customHeight="1">
      <c r="A929" s="150"/>
      <c r="B929" s="165" t="s">
        <v>70</v>
      </c>
      <c r="C929" s="153" t="s">
        <v>28</v>
      </c>
      <c r="D929" s="153" t="s">
        <v>179</v>
      </c>
      <c r="E929" s="154" t="s">
        <v>10971</v>
      </c>
      <c r="F929" s="155" t="s">
        <v>439</v>
      </c>
      <c r="G929" s="169" t="s">
        <v>62</v>
      </c>
      <c r="H929" s="169" t="s">
        <v>1897</v>
      </c>
      <c r="I929" s="170" t="s">
        <v>62</v>
      </c>
      <c r="J929" s="171"/>
      <c r="K929" s="172"/>
      <c r="L929" s="171"/>
      <c r="M929" s="172"/>
      <c r="N929" s="171"/>
      <c r="O929" s="171" t="s">
        <v>62</v>
      </c>
      <c r="P929" s="171" t="s">
        <v>62</v>
      </c>
      <c r="Q929" s="173" t="s">
        <v>14270</v>
      </c>
      <c r="R929" s="173" t="s">
        <v>425</v>
      </c>
      <c r="S929" s="177"/>
      <c r="T929" s="148" t="s">
        <v>62</v>
      </c>
      <c r="U929" s="149"/>
      <c r="V929" s="149"/>
      <c r="W929" s="164" t="str">
        <f>VLOOKUP(TRIM(X929),X10:Y88,2,FALSE)</f>
        <v>Withdrawn</v>
      </c>
      <c r="X929" s="11" t="str">
        <f t="shared" si="33"/>
        <v>99</v>
      </c>
      <c r="AA929" s="1">
        <f t="shared" si="32"/>
        <v>1</v>
      </c>
    </row>
    <row r="930" spans="1:27" ht="36.75" customHeight="1">
      <c r="A930" s="150"/>
      <c r="B930" s="165" t="s">
        <v>70</v>
      </c>
      <c r="C930" s="153" t="s">
        <v>28</v>
      </c>
      <c r="D930" s="153" t="s">
        <v>179</v>
      </c>
      <c r="E930" s="154" t="s">
        <v>10972</v>
      </c>
      <c r="F930" s="155" t="s">
        <v>439</v>
      </c>
      <c r="G930" s="169" t="s">
        <v>62</v>
      </c>
      <c r="H930" s="169" t="s">
        <v>1897</v>
      </c>
      <c r="I930" s="170" t="s">
        <v>62</v>
      </c>
      <c r="J930" s="171"/>
      <c r="K930" s="172"/>
      <c r="L930" s="171"/>
      <c r="M930" s="172"/>
      <c r="N930" s="171"/>
      <c r="O930" s="171" t="s">
        <v>62</v>
      </c>
      <c r="P930" s="171" t="s">
        <v>62</v>
      </c>
      <c r="Q930" s="173" t="s">
        <v>14270</v>
      </c>
      <c r="R930" s="173" t="s">
        <v>425</v>
      </c>
      <c r="S930" s="177"/>
      <c r="T930" s="167" t="s">
        <v>62</v>
      </c>
      <c r="U930" s="149"/>
      <c r="V930" s="149"/>
      <c r="W930" s="164" t="str">
        <f>VLOOKUP(TRIM(X930),X10:Y88,2,FALSE)</f>
        <v>Withdrawn</v>
      </c>
      <c r="X930" s="11" t="str">
        <f t="shared" si="33"/>
        <v>99</v>
      </c>
      <c r="AA930" s="1">
        <f t="shared" si="32"/>
        <v>1</v>
      </c>
    </row>
    <row r="931" spans="1:27" ht="36.75" customHeight="1">
      <c r="A931" s="150"/>
      <c r="B931" s="165" t="s">
        <v>70</v>
      </c>
      <c r="C931" s="153" t="s">
        <v>28</v>
      </c>
      <c r="D931" s="153" t="s">
        <v>179</v>
      </c>
      <c r="E931" s="154" t="s">
        <v>10973</v>
      </c>
      <c r="F931" s="155" t="s">
        <v>439</v>
      </c>
      <c r="G931" s="169" t="s">
        <v>62</v>
      </c>
      <c r="H931" s="169" t="s">
        <v>1897</v>
      </c>
      <c r="I931" s="170" t="s">
        <v>62</v>
      </c>
      <c r="J931" s="171"/>
      <c r="K931" s="172"/>
      <c r="L931" s="171"/>
      <c r="M931" s="172"/>
      <c r="N931" s="171"/>
      <c r="O931" s="171" t="s">
        <v>62</v>
      </c>
      <c r="P931" s="171" t="s">
        <v>62</v>
      </c>
      <c r="Q931" s="173" t="s">
        <v>14270</v>
      </c>
      <c r="R931" s="173" t="s">
        <v>425</v>
      </c>
      <c r="S931" s="177"/>
      <c r="T931" s="148" t="s">
        <v>62</v>
      </c>
      <c r="U931" s="149"/>
      <c r="V931" s="149"/>
      <c r="W931" s="164" t="str">
        <f>VLOOKUP(TRIM(X931),X10:Y88,2,FALSE)</f>
        <v>Withdrawn</v>
      </c>
      <c r="X931" s="11" t="str">
        <f t="shared" si="33"/>
        <v>99</v>
      </c>
      <c r="AA931" s="1">
        <f t="shared" si="32"/>
        <v>1</v>
      </c>
    </row>
    <row r="932" spans="1:27" ht="36.75" customHeight="1">
      <c r="A932" s="150"/>
      <c r="B932" s="165" t="s">
        <v>70</v>
      </c>
      <c r="C932" s="153" t="s">
        <v>28</v>
      </c>
      <c r="D932" s="153" t="s">
        <v>179</v>
      </c>
      <c r="E932" s="154" t="s">
        <v>10974</v>
      </c>
      <c r="F932" s="155" t="s">
        <v>439</v>
      </c>
      <c r="G932" s="169" t="s">
        <v>62</v>
      </c>
      <c r="H932" s="169" t="s">
        <v>1897</v>
      </c>
      <c r="I932" s="170" t="s">
        <v>62</v>
      </c>
      <c r="J932" s="171"/>
      <c r="K932" s="172"/>
      <c r="L932" s="171"/>
      <c r="M932" s="172"/>
      <c r="N932" s="171"/>
      <c r="O932" s="171" t="s">
        <v>62</v>
      </c>
      <c r="P932" s="171" t="s">
        <v>62</v>
      </c>
      <c r="Q932" s="173" t="s">
        <v>14270</v>
      </c>
      <c r="R932" s="173" t="s">
        <v>425</v>
      </c>
      <c r="S932" s="177"/>
      <c r="T932" s="167" t="s">
        <v>62</v>
      </c>
      <c r="U932" s="149"/>
      <c r="V932" s="149"/>
      <c r="W932" s="164" t="str">
        <f>VLOOKUP(TRIM(X932),X10:Y88,2,FALSE)</f>
        <v>Withdrawn</v>
      </c>
      <c r="X932" s="11" t="str">
        <f t="shared" si="33"/>
        <v>99</v>
      </c>
      <c r="AA932" s="1">
        <f t="shared" si="32"/>
        <v>1</v>
      </c>
    </row>
    <row r="933" spans="1:27" ht="36.75" customHeight="1">
      <c r="A933" s="150"/>
      <c r="B933" s="165" t="s">
        <v>70</v>
      </c>
      <c r="C933" s="153" t="s">
        <v>28</v>
      </c>
      <c r="D933" s="153" t="s">
        <v>179</v>
      </c>
      <c r="E933" s="154" t="s">
        <v>10975</v>
      </c>
      <c r="F933" s="155" t="s">
        <v>439</v>
      </c>
      <c r="G933" s="169" t="s">
        <v>62</v>
      </c>
      <c r="H933" s="169" t="s">
        <v>1897</v>
      </c>
      <c r="I933" s="170" t="s">
        <v>62</v>
      </c>
      <c r="J933" s="171"/>
      <c r="K933" s="172"/>
      <c r="L933" s="171"/>
      <c r="M933" s="172"/>
      <c r="N933" s="171"/>
      <c r="O933" s="171" t="s">
        <v>62</v>
      </c>
      <c r="P933" s="171" t="s">
        <v>62</v>
      </c>
      <c r="Q933" s="173" t="s">
        <v>14270</v>
      </c>
      <c r="R933" s="173" t="s">
        <v>425</v>
      </c>
      <c r="S933" s="177"/>
      <c r="T933" s="148" t="s">
        <v>62</v>
      </c>
      <c r="U933" s="149"/>
      <c r="V933" s="149"/>
      <c r="W933" s="164" t="str">
        <f>VLOOKUP(TRIM(X933),X10:Y88,2,FALSE)</f>
        <v>Withdrawn</v>
      </c>
      <c r="X933" s="11" t="str">
        <f t="shared" si="33"/>
        <v>99</v>
      </c>
      <c r="AA933" s="1">
        <f t="shared" si="32"/>
        <v>1</v>
      </c>
    </row>
    <row r="934" spans="1:27" ht="36.75" customHeight="1">
      <c r="A934" s="150"/>
      <c r="B934" s="165" t="s">
        <v>70</v>
      </c>
      <c r="C934" s="153" t="s">
        <v>28</v>
      </c>
      <c r="D934" s="153" t="s">
        <v>179</v>
      </c>
      <c r="E934" s="154" t="s">
        <v>10976</v>
      </c>
      <c r="F934" s="155" t="s">
        <v>439</v>
      </c>
      <c r="G934" s="169" t="s">
        <v>62</v>
      </c>
      <c r="H934" s="169" t="s">
        <v>1897</v>
      </c>
      <c r="I934" s="170" t="s">
        <v>62</v>
      </c>
      <c r="J934" s="171"/>
      <c r="K934" s="172"/>
      <c r="L934" s="171"/>
      <c r="M934" s="172"/>
      <c r="N934" s="171"/>
      <c r="O934" s="171" t="s">
        <v>62</v>
      </c>
      <c r="P934" s="171" t="s">
        <v>62</v>
      </c>
      <c r="Q934" s="173" t="s">
        <v>14270</v>
      </c>
      <c r="R934" s="173" t="s">
        <v>425</v>
      </c>
      <c r="S934" s="177"/>
      <c r="T934" s="167" t="s">
        <v>62</v>
      </c>
      <c r="U934" s="149"/>
      <c r="V934" s="149"/>
      <c r="W934" s="164" t="str">
        <f>VLOOKUP(TRIM(X934),X10:Y88,2,FALSE)</f>
        <v>Withdrawn</v>
      </c>
      <c r="X934" s="11" t="str">
        <f t="shared" si="33"/>
        <v>99</v>
      </c>
      <c r="AA934" s="1">
        <f t="shared" si="32"/>
        <v>1</v>
      </c>
    </row>
    <row r="935" spans="1:27" ht="36.75" customHeight="1">
      <c r="A935" s="150"/>
      <c r="B935" s="165" t="s">
        <v>70</v>
      </c>
      <c r="C935" s="153" t="s">
        <v>28</v>
      </c>
      <c r="D935" s="153" t="s">
        <v>179</v>
      </c>
      <c r="E935" s="154" t="s">
        <v>10977</v>
      </c>
      <c r="F935" s="155" t="s">
        <v>439</v>
      </c>
      <c r="G935" s="169" t="s">
        <v>62</v>
      </c>
      <c r="H935" s="169" t="s">
        <v>1897</v>
      </c>
      <c r="I935" s="170" t="s">
        <v>62</v>
      </c>
      <c r="J935" s="171"/>
      <c r="K935" s="172"/>
      <c r="L935" s="171"/>
      <c r="M935" s="172"/>
      <c r="N935" s="171"/>
      <c r="O935" s="171" t="s">
        <v>62</v>
      </c>
      <c r="P935" s="171" t="s">
        <v>62</v>
      </c>
      <c r="Q935" s="173" t="s">
        <v>14270</v>
      </c>
      <c r="R935" s="173" t="s">
        <v>425</v>
      </c>
      <c r="S935" s="177"/>
      <c r="T935" s="148" t="s">
        <v>62</v>
      </c>
      <c r="U935" s="149"/>
      <c r="V935" s="149"/>
      <c r="W935" s="164" t="str">
        <f>VLOOKUP(TRIM(X935),X10:Y88,2,FALSE)</f>
        <v>Withdrawn</v>
      </c>
      <c r="X935" s="11" t="str">
        <f t="shared" si="33"/>
        <v>99</v>
      </c>
      <c r="AA935" s="1">
        <f t="shared" si="32"/>
        <v>1</v>
      </c>
    </row>
    <row r="936" spans="1:27" ht="36.75" customHeight="1">
      <c r="A936" s="150"/>
      <c r="B936" s="165" t="s">
        <v>70</v>
      </c>
      <c r="C936" s="153" t="s">
        <v>28</v>
      </c>
      <c r="D936" s="153" t="s">
        <v>179</v>
      </c>
      <c r="E936" s="154" t="s">
        <v>10978</v>
      </c>
      <c r="F936" s="155" t="s">
        <v>439</v>
      </c>
      <c r="G936" s="169" t="s">
        <v>62</v>
      </c>
      <c r="H936" s="169" t="s">
        <v>1897</v>
      </c>
      <c r="I936" s="170" t="s">
        <v>62</v>
      </c>
      <c r="J936" s="171"/>
      <c r="K936" s="172"/>
      <c r="L936" s="171"/>
      <c r="M936" s="172"/>
      <c r="N936" s="171"/>
      <c r="O936" s="171" t="s">
        <v>62</v>
      </c>
      <c r="P936" s="171" t="s">
        <v>62</v>
      </c>
      <c r="Q936" s="173" t="s">
        <v>14270</v>
      </c>
      <c r="R936" s="173" t="s">
        <v>425</v>
      </c>
      <c r="S936" s="177"/>
      <c r="T936" s="167" t="s">
        <v>62</v>
      </c>
      <c r="U936" s="149"/>
      <c r="V936" s="149"/>
      <c r="W936" s="164" t="str">
        <f>VLOOKUP(TRIM(X936),X10:Y88,2,FALSE)</f>
        <v>Withdrawn</v>
      </c>
      <c r="X936" s="11" t="str">
        <f t="shared" si="33"/>
        <v>99</v>
      </c>
      <c r="AA936" s="1">
        <f t="shared" si="32"/>
        <v>1</v>
      </c>
    </row>
    <row r="937" spans="1:27" ht="36.75" customHeight="1">
      <c r="A937" s="150" t="s">
        <v>185</v>
      </c>
      <c r="B937" s="165" t="s">
        <v>70</v>
      </c>
      <c r="C937" s="153" t="s">
        <v>186</v>
      </c>
      <c r="D937" s="153" t="s">
        <v>141</v>
      </c>
      <c r="E937" s="154" t="s">
        <v>10979</v>
      </c>
      <c r="F937" s="155" t="s">
        <v>27</v>
      </c>
      <c r="G937" s="155" t="s">
        <v>189</v>
      </c>
      <c r="H937" s="155" t="s">
        <v>12569</v>
      </c>
      <c r="I937" s="166" t="s">
        <v>859</v>
      </c>
      <c r="J937" s="160" t="s">
        <v>422</v>
      </c>
      <c r="K937" s="159"/>
      <c r="L937" s="160"/>
      <c r="M937" s="159"/>
      <c r="N937" s="158" t="s">
        <v>3708</v>
      </c>
      <c r="O937" s="158" t="s">
        <v>366</v>
      </c>
      <c r="P937" s="158" t="s">
        <v>442</v>
      </c>
      <c r="Q937" s="162" t="s">
        <v>12210</v>
      </c>
      <c r="R937" s="162" t="s">
        <v>14022</v>
      </c>
      <c r="S937" s="163" t="s">
        <v>200</v>
      </c>
      <c r="T937" s="148" t="s">
        <v>11991</v>
      </c>
      <c r="U937" s="149"/>
      <c r="V937" s="149"/>
      <c r="W937" s="164" t="str">
        <f>VLOOKUP(TRIM(X937),X10:Y88,2,FALSE)</f>
        <v>Krisztian</v>
      </c>
      <c r="X937" s="11" t="str">
        <f t="shared" si="33"/>
        <v>6.5.6</v>
      </c>
      <c r="AA937" s="1">
        <f t="shared" si="32"/>
        <v>35</v>
      </c>
    </row>
    <row r="938" spans="1:27" ht="36.75" customHeight="1">
      <c r="A938" s="150" t="s">
        <v>185</v>
      </c>
      <c r="B938" s="165" t="s">
        <v>70</v>
      </c>
      <c r="C938" s="153" t="s">
        <v>186</v>
      </c>
      <c r="D938" s="153" t="s">
        <v>141</v>
      </c>
      <c r="E938" s="154" t="s">
        <v>10980</v>
      </c>
      <c r="F938" s="155" t="s">
        <v>27</v>
      </c>
      <c r="G938" s="155" t="s">
        <v>189</v>
      </c>
      <c r="H938" s="155" t="s">
        <v>12714</v>
      </c>
      <c r="I938" s="166" t="s">
        <v>859</v>
      </c>
      <c r="J938" s="160" t="s">
        <v>422</v>
      </c>
      <c r="K938" s="159"/>
      <c r="L938" s="160"/>
      <c r="M938" s="159"/>
      <c r="N938" s="158" t="s">
        <v>3708</v>
      </c>
      <c r="O938" s="158" t="s">
        <v>366</v>
      </c>
      <c r="P938" s="158" t="s">
        <v>442</v>
      </c>
      <c r="Q938" s="162" t="s">
        <v>11990</v>
      </c>
      <c r="R938" s="162" t="s">
        <v>14356</v>
      </c>
      <c r="S938" s="163" t="s">
        <v>193</v>
      </c>
      <c r="T938" s="167" t="s">
        <v>11991</v>
      </c>
      <c r="U938" s="149"/>
      <c r="V938" s="149" t="s">
        <v>995</v>
      </c>
      <c r="W938" s="164" t="str">
        <f>VLOOKUP(TRIM(X938),X10:Y88,2,FALSE)</f>
        <v>Krisztian</v>
      </c>
      <c r="X938" s="11" t="str">
        <f t="shared" si="33"/>
        <v>6.5.6</v>
      </c>
      <c r="AA938" s="1">
        <f t="shared" si="32"/>
        <v>35</v>
      </c>
    </row>
    <row r="939" spans="1:27" ht="36.75" customHeight="1">
      <c r="A939" s="150" t="s">
        <v>185</v>
      </c>
      <c r="B939" s="165" t="s">
        <v>70</v>
      </c>
      <c r="C939" s="153" t="s">
        <v>186</v>
      </c>
      <c r="D939" s="153" t="s">
        <v>158</v>
      </c>
      <c r="E939" s="154" t="s">
        <v>10981</v>
      </c>
      <c r="F939" s="155" t="s">
        <v>12045</v>
      </c>
      <c r="G939" s="155" t="s">
        <v>189</v>
      </c>
      <c r="H939" s="155" t="s">
        <v>12046</v>
      </c>
      <c r="I939" s="166" t="s">
        <v>7478</v>
      </c>
      <c r="J939" s="160" t="s">
        <v>2434</v>
      </c>
      <c r="K939" s="159"/>
      <c r="L939" s="160"/>
      <c r="M939" s="159"/>
      <c r="N939" s="158"/>
      <c r="O939" s="158" t="s">
        <v>366</v>
      </c>
      <c r="P939" s="158" t="s">
        <v>2436</v>
      </c>
      <c r="Q939" s="162" t="s">
        <v>12047</v>
      </c>
      <c r="R939" s="162" t="s">
        <v>14203</v>
      </c>
      <c r="S939" s="163" t="s">
        <v>193</v>
      </c>
      <c r="T939" s="148" t="s">
        <v>893</v>
      </c>
      <c r="U939" s="149"/>
      <c r="V939" s="149"/>
      <c r="W939" s="164" t="str">
        <f>VLOOKUP(TRIM(X939),X10:Y88,2,FALSE)</f>
        <v>Krisztian</v>
      </c>
      <c r="X939" s="11" t="str">
        <f t="shared" si="33"/>
        <v>6.7</v>
      </c>
      <c r="AA939" s="1">
        <f t="shared" si="32"/>
        <v>18</v>
      </c>
    </row>
    <row r="940" spans="1:27" ht="36.75" customHeight="1">
      <c r="A940" s="150" t="s">
        <v>185</v>
      </c>
      <c r="B940" s="165" t="s">
        <v>70</v>
      </c>
      <c r="C940" s="153" t="s">
        <v>186</v>
      </c>
      <c r="D940" s="153" t="s">
        <v>158</v>
      </c>
      <c r="E940" s="154" t="s">
        <v>10982</v>
      </c>
      <c r="F940" s="155" t="s">
        <v>1020</v>
      </c>
      <c r="G940" s="155" t="s">
        <v>189</v>
      </c>
      <c r="H940" s="155" t="s">
        <v>11900</v>
      </c>
      <c r="I940" s="166" t="s">
        <v>859</v>
      </c>
      <c r="J940" s="160"/>
      <c r="K940" s="159"/>
      <c r="L940" s="160"/>
      <c r="M940" s="159"/>
      <c r="N940" s="158"/>
      <c r="O940" s="158"/>
      <c r="P940" s="158"/>
      <c r="Q940" s="162" t="s">
        <v>11901</v>
      </c>
      <c r="R940" s="162" t="s">
        <v>14204</v>
      </c>
      <c r="S940" s="163" t="s">
        <v>14205</v>
      </c>
      <c r="T940" s="167" t="s">
        <v>893</v>
      </c>
      <c r="U940" s="149"/>
      <c r="V940" s="149"/>
      <c r="W940" s="164" t="str">
        <f>VLOOKUP(TRIM(X940),X10:Y88,2,FALSE)</f>
        <v>Krisztian</v>
      </c>
      <c r="X940" s="11" t="str">
        <f t="shared" si="33"/>
        <v>6.7</v>
      </c>
      <c r="AA940" s="1">
        <f t="shared" si="32"/>
        <v>35</v>
      </c>
    </row>
    <row r="941" spans="1:27" ht="36.75" customHeight="1">
      <c r="A941" s="150" t="s">
        <v>185</v>
      </c>
      <c r="B941" s="165" t="s">
        <v>70</v>
      </c>
      <c r="C941" s="153" t="s">
        <v>186</v>
      </c>
      <c r="D941" s="153" t="s">
        <v>158</v>
      </c>
      <c r="E941" s="154" t="s">
        <v>10983</v>
      </c>
      <c r="F941" s="155" t="s">
        <v>30</v>
      </c>
      <c r="G941" s="155" t="s">
        <v>189</v>
      </c>
      <c r="H941" s="155" t="s">
        <v>13106</v>
      </c>
      <c r="I941" s="166" t="s">
        <v>12497</v>
      </c>
      <c r="J941" s="160" t="s">
        <v>2308</v>
      </c>
      <c r="K941" s="159">
        <v>2971</v>
      </c>
      <c r="L941" s="160" t="s">
        <v>73</v>
      </c>
      <c r="M941" s="159" t="s">
        <v>878</v>
      </c>
      <c r="N941" s="158" t="s">
        <v>6988</v>
      </c>
      <c r="O941" s="158" t="s">
        <v>366</v>
      </c>
      <c r="P941" s="158" t="s">
        <v>15981</v>
      </c>
      <c r="Q941" s="162" t="s">
        <v>12407</v>
      </c>
      <c r="R941" s="162" t="s">
        <v>13782</v>
      </c>
      <c r="S941" s="163" t="s">
        <v>13781</v>
      </c>
      <c r="T941" s="148" t="s">
        <v>767</v>
      </c>
      <c r="U941" s="149"/>
      <c r="V941" s="149"/>
      <c r="W941" s="164" t="str">
        <f>VLOOKUP(TRIM(X941),X10:Y88,2,FALSE)</f>
        <v>Krisztian</v>
      </c>
      <c r="X941" s="11" t="str">
        <f t="shared" si="33"/>
        <v>6.7</v>
      </c>
      <c r="AA941" s="1">
        <f t="shared" si="32"/>
        <v>45</v>
      </c>
    </row>
    <row r="942" spans="1:27" ht="36.75" customHeight="1">
      <c r="A942" s="150" t="s">
        <v>185</v>
      </c>
      <c r="B942" s="165" t="s">
        <v>70</v>
      </c>
      <c r="C942" s="153" t="s">
        <v>186</v>
      </c>
      <c r="D942" s="153" t="s">
        <v>158</v>
      </c>
      <c r="E942" s="154" t="s">
        <v>10984</v>
      </c>
      <c r="F942" s="155" t="s">
        <v>30</v>
      </c>
      <c r="G942" s="155" t="s">
        <v>189</v>
      </c>
      <c r="H942" s="155" t="s">
        <v>13109</v>
      </c>
      <c r="I942" s="166" t="s">
        <v>14481</v>
      </c>
      <c r="J942" s="160" t="s">
        <v>2308</v>
      </c>
      <c r="K942" s="159">
        <v>2972</v>
      </c>
      <c r="L942" s="160" t="s">
        <v>73</v>
      </c>
      <c r="M942" s="159" t="s">
        <v>878</v>
      </c>
      <c r="N942" s="158" t="s">
        <v>6988</v>
      </c>
      <c r="O942" s="158" t="s">
        <v>366</v>
      </c>
      <c r="P942" s="158" t="s">
        <v>15981</v>
      </c>
      <c r="Q942" s="162" t="s">
        <v>12408</v>
      </c>
      <c r="R942" s="162" t="s">
        <v>13788</v>
      </c>
      <c r="S942" s="163" t="s">
        <v>13787</v>
      </c>
      <c r="T942" s="167" t="s">
        <v>767</v>
      </c>
      <c r="U942" s="149"/>
      <c r="V942" s="149"/>
      <c r="W942" s="164" t="str">
        <f>VLOOKUP(TRIM(X942),X10:Y88,2,FALSE)</f>
        <v>Krisztian</v>
      </c>
      <c r="X942" s="11" t="str">
        <f t="shared" si="33"/>
        <v>6.7</v>
      </c>
      <c r="AA942" s="1">
        <f t="shared" si="32"/>
        <v>37</v>
      </c>
    </row>
    <row r="943" spans="1:27" ht="36.75" customHeight="1">
      <c r="A943" s="150" t="s">
        <v>185</v>
      </c>
      <c r="B943" s="165" t="s">
        <v>70</v>
      </c>
      <c r="C943" s="153" t="s">
        <v>186</v>
      </c>
      <c r="D943" s="153" t="s">
        <v>98</v>
      </c>
      <c r="E943" s="154" t="s">
        <v>10985</v>
      </c>
      <c r="F943" s="155" t="s">
        <v>434</v>
      </c>
      <c r="G943" s="155" t="s">
        <v>189</v>
      </c>
      <c r="H943" s="155" t="s">
        <v>12481</v>
      </c>
      <c r="I943" s="166" t="s">
        <v>7261</v>
      </c>
      <c r="J943" s="160"/>
      <c r="K943" s="159"/>
      <c r="L943" s="160"/>
      <c r="M943" s="159"/>
      <c r="N943" s="158"/>
      <c r="O943" s="158"/>
      <c r="P943" s="158"/>
      <c r="Q943" s="162" t="s">
        <v>11654</v>
      </c>
      <c r="R943" s="162" t="s">
        <v>13205</v>
      </c>
      <c r="S943" s="163" t="s">
        <v>13204</v>
      </c>
      <c r="T943" s="148" t="s">
        <v>1425</v>
      </c>
      <c r="U943" s="149"/>
      <c r="V943" s="149"/>
      <c r="W943" s="164" t="str">
        <f>VLOOKUP(TRIM(X943),X10:Y88,2,FALSE)</f>
        <v>Krisztian</v>
      </c>
      <c r="X943" s="11" t="str">
        <f t="shared" si="33"/>
        <v>5.2</v>
      </c>
      <c r="AA943" s="1">
        <f t="shared" si="32"/>
        <v>12</v>
      </c>
    </row>
    <row r="944" spans="1:27" ht="36.75" customHeight="1">
      <c r="A944" s="150" t="s">
        <v>185</v>
      </c>
      <c r="B944" s="165" t="s">
        <v>70</v>
      </c>
      <c r="C944" s="153" t="s">
        <v>186</v>
      </c>
      <c r="D944" s="153" t="s">
        <v>98</v>
      </c>
      <c r="E944" s="154" t="s">
        <v>10986</v>
      </c>
      <c r="F944" s="155" t="s">
        <v>29</v>
      </c>
      <c r="G944" s="155" t="s">
        <v>189</v>
      </c>
      <c r="H944" s="155" t="s">
        <v>13210</v>
      </c>
      <c r="I944" s="166" t="s">
        <v>765</v>
      </c>
      <c r="J944" s="160" t="s">
        <v>608</v>
      </c>
      <c r="K944" s="159">
        <v>307</v>
      </c>
      <c r="L944" s="160" t="s">
        <v>73</v>
      </c>
      <c r="M944" s="159" t="s">
        <v>485</v>
      </c>
      <c r="N944" s="158" t="s">
        <v>6988</v>
      </c>
      <c r="O944" s="158" t="s">
        <v>206</v>
      </c>
      <c r="P944" s="158" t="s">
        <v>6931</v>
      </c>
      <c r="Q944" s="162" t="s">
        <v>12412</v>
      </c>
      <c r="R944" s="162" t="s">
        <v>13551</v>
      </c>
      <c r="S944" s="163" t="s">
        <v>193</v>
      </c>
      <c r="T944" s="167" t="s">
        <v>767</v>
      </c>
      <c r="U944" s="149"/>
      <c r="V944" s="149"/>
      <c r="W944" s="164" t="str">
        <f>VLOOKUP(TRIM(X944),X10:Y88,2,FALSE)</f>
        <v>Krisztian</v>
      </c>
      <c r="X944" s="11" t="str">
        <f t="shared" si="33"/>
        <v>5.2</v>
      </c>
      <c r="AA944" s="1">
        <f t="shared" si="32"/>
        <v>8</v>
      </c>
    </row>
    <row r="945" spans="1:27" ht="36.75" customHeight="1">
      <c r="A945" s="150" t="s">
        <v>185</v>
      </c>
      <c r="B945" s="165" t="s">
        <v>70</v>
      </c>
      <c r="C945" s="153" t="s">
        <v>186</v>
      </c>
      <c r="D945" s="153" t="s">
        <v>98</v>
      </c>
      <c r="E945" s="154" t="s">
        <v>10987</v>
      </c>
      <c r="F945" s="155" t="s">
        <v>29</v>
      </c>
      <c r="G945" s="155" t="s">
        <v>189</v>
      </c>
      <c r="H945" s="155" t="s">
        <v>13213</v>
      </c>
      <c r="I945" s="166" t="s">
        <v>765</v>
      </c>
      <c r="J945" s="160" t="s">
        <v>608</v>
      </c>
      <c r="K945" s="159">
        <v>308</v>
      </c>
      <c r="L945" s="160" t="s">
        <v>73</v>
      </c>
      <c r="M945" s="159" t="s">
        <v>687</v>
      </c>
      <c r="N945" s="158" t="s">
        <v>7071</v>
      </c>
      <c r="O945" s="158" t="s">
        <v>366</v>
      </c>
      <c r="P945" s="158" t="s">
        <v>6931</v>
      </c>
      <c r="Q945" s="162" t="s">
        <v>13214</v>
      </c>
      <c r="R945" s="162" t="s">
        <v>14357</v>
      </c>
      <c r="S945" s="163" t="s">
        <v>193</v>
      </c>
      <c r="T945" s="148" t="s">
        <v>767</v>
      </c>
      <c r="U945" s="149"/>
      <c r="V945" s="149" t="s">
        <v>995</v>
      </c>
      <c r="W945" s="164" t="str">
        <f>VLOOKUP(TRIM(X945),X10:Y88,2,FALSE)</f>
        <v>Krisztian</v>
      </c>
      <c r="X945" s="11" t="str">
        <f t="shared" si="33"/>
        <v>5.2</v>
      </c>
      <c r="AA945" s="1">
        <f t="shared" si="32"/>
        <v>8</v>
      </c>
    </row>
    <row r="946" spans="1:27" ht="36.75" customHeight="1">
      <c r="A946" s="150" t="s">
        <v>185</v>
      </c>
      <c r="B946" s="165" t="s">
        <v>70</v>
      </c>
      <c r="C946" s="153" t="s">
        <v>186</v>
      </c>
      <c r="D946" s="153" t="s">
        <v>98</v>
      </c>
      <c r="E946" s="154" t="s">
        <v>10988</v>
      </c>
      <c r="F946" s="155" t="s">
        <v>30</v>
      </c>
      <c r="G946" s="155" t="s">
        <v>189</v>
      </c>
      <c r="H946" s="155" t="s">
        <v>13217</v>
      </c>
      <c r="I946" s="166" t="s">
        <v>765</v>
      </c>
      <c r="J946" s="160" t="s">
        <v>1699</v>
      </c>
      <c r="K946" s="159">
        <v>1086</v>
      </c>
      <c r="L946" s="160" t="s">
        <v>87</v>
      </c>
      <c r="M946" s="159" t="s">
        <v>485</v>
      </c>
      <c r="N946" s="158" t="s">
        <v>6988</v>
      </c>
      <c r="O946" s="158" t="s">
        <v>206</v>
      </c>
      <c r="P946" s="158" t="s">
        <v>6931</v>
      </c>
      <c r="Q946" s="162" t="s">
        <v>12414</v>
      </c>
      <c r="R946" s="162" t="s">
        <v>13395</v>
      </c>
      <c r="S946" s="163" t="s">
        <v>13394</v>
      </c>
      <c r="T946" s="167" t="s">
        <v>767</v>
      </c>
      <c r="U946" s="149"/>
      <c r="V946" s="149"/>
      <c r="W946" s="164" t="str">
        <f>VLOOKUP(TRIM(X946),X10:Y88,2,FALSE)</f>
        <v>Krisztian</v>
      </c>
      <c r="X946" s="11" t="str">
        <f t="shared" si="33"/>
        <v>5.2</v>
      </c>
      <c r="AA946" s="1">
        <f t="shared" si="32"/>
        <v>8</v>
      </c>
    </row>
    <row r="947" spans="1:27" ht="36.75" customHeight="1">
      <c r="A947" s="150" t="s">
        <v>185</v>
      </c>
      <c r="B947" s="165" t="s">
        <v>70</v>
      </c>
      <c r="C947" s="153" t="s">
        <v>186</v>
      </c>
      <c r="D947" s="153" t="s">
        <v>98</v>
      </c>
      <c r="E947" s="154" t="s">
        <v>10989</v>
      </c>
      <c r="F947" s="155" t="s">
        <v>434</v>
      </c>
      <c r="G947" s="155" t="s">
        <v>189</v>
      </c>
      <c r="H947" s="155" t="s">
        <v>12481</v>
      </c>
      <c r="I947" s="166" t="s">
        <v>7261</v>
      </c>
      <c r="J947" s="160"/>
      <c r="K947" s="159"/>
      <c r="L947" s="160"/>
      <c r="M947" s="159"/>
      <c r="N947" s="158"/>
      <c r="O947" s="158"/>
      <c r="P947" s="158"/>
      <c r="Q947" s="162" t="s">
        <v>11654</v>
      </c>
      <c r="R947" s="162" t="s">
        <v>13207</v>
      </c>
      <c r="S947" s="163" t="s">
        <v>13206</v>
      </c>
      <c r="T947" s="148" t="s">
        <v>1425</v>
      </c>
      <c r="U947" s="149"/>
      <c r="V947" s="149"/>
      <c r="W947" s="164" t="str">
        <f>VLOOKUP(TRIM(X947),X10:Y88,2,FALSE)</f>
        <v>Krisztian</v>
      </c>
      <c r="X947" s="11" t="str">
        <f t="shared" si="33"/>
        <v>5.2</v>
      </c>
      <c r="AA947" s="1">
        <f t="shared" si="32"/>
        <v>12</v>
      </c>
    </row>
    <row r="948" spans="1:27" ht="36.75" customHeight="1">
      <c r="A948" s="150" t="s">
        <v>185</v>
      </c>
      <c r="B948" s="165" t="s">
        <v>70</v>
      </c>
      <c r="C948" s="153" t="s">
        <v>186</v>
      </c>
      <c r="D948" s="153" t="s">
        <v>98</v>
      </c>
      <c r="E948" s="154" t="s">
        <v>10990</v>
      </c>
      <c r="F948" s="155" t="s">
        <v>30</v>
      </c>
      <c r="G948" s="155" t="s">
        <v>189</v>
      </c>
      <c r="H948" s="155" t="s">
        <v>13220</v>
      </c>
      <c r="I948" s="166" t="s">
        <v>765</v>
      </c>
      <c r="J948" s="160" t="s">
        <v>1699</v>
      </c>
      <c r="K948" s="159">
        <v>1090</v>
      </c>
      <c r="L948" s="160" t="s">
        <v>73</v>
      </c>
      <c r="M948" s="159" t="s">
        <v>485</v>
      </c>
      <c r="N948" s="158" t="s">
        <v>6988</v>
      </c>
      <c r="O948" s="158" t="s">
        <v>206</v>
      </c>
      <c r="P948" s="158" t="s">
        <v>6931</v>
      </c>
      <c r="Q948" s="162" t="s">
        <v>12415</v>
      </c>
      <c r="R948" s="162" t="s">
        <v>14181</v>
      </c>
      <c r="S948" s="163" t="s">
        <v>14182</v>
      </c>
      <c r="T948" s="167" t="s">
        <v>767</v>
      </c>
      <c r="U948" s="149"/>
      <c r="V948" s="149"/>
      <c r="W948" s="164" t="str">
        <f>VLOOKUP(TRIM(X948),X10:Y88,2,FALSE)</f>
        <v>Krisztian</v>
      </c>
      <c r="X948" s="11" t="str">
        <f t="shared" si="33"/>
        <v>5.2</v>
      </c>
      <c r="AA948" s="1">
        <f t="shared" si="32"/>
        <v>8</v>
      </c>
    </row>
    <row r="949" spans="1:27" ht="36.75" customHeight="1">
      <c r="A949" s="150" t="s">
        <v>185</v>
      </c>
      <c r="B949" s="165" t="s">
        <v>70</v>
      </c>
      <c r="C949" s="153" t="s">
        <v>186</v>
      </c>
      <c r="D949" s="153" t="s">
        <v>141</v>
      </c>
      <c r="E949" s="154" t="s">
        <v>10991</v>
      </c>
      <c r="F949" s="155" t="s">
        <v>27</v>
      </c>
      <c r="G949" s="155" t="s">
        <v>189</v>
      </c>
      <c r="H949" s="155" t="s">
        <v>12867</v>
      </c>
      <c r="I949" s="166" t="s">
        <v>765</v>
      </c>
      <c r="J949" s="160" t="s">
        <v>422</v>
      </c>
      <c r="K949" s="159"/>
      <c r="L949" s="160"/>
      <c r="M949" s="159"/>
      <c r="N949" s="158" t="s">
        <v>3708</v>
      </c>
      <c r="O949" s="158" t="s">
        <v>366</v>
      </c>
      <c r="P949" s="158" t="s">
        <v>442</v>
      </c>
      <c r="Q949" s="162" t="s">
        <v>11667</v>
      </c>
      <c r="R949" s="162" t="s">
        <v>13882</v>
      </c>
      <c r="S949" s="163" t="s">
        <v>13881</v>
      </c>
      <c r="T949" s="148" t="s">
        <v>868</v>
      </c>
      <c r="U949" s="149"/>
      <c r="V949" s="149"/>
      <c r="W949" s="164" t="str">
        <f>VLOOKUP(TRIM(X949),X10:Y88,2,FALSE)</f>
        <v>Krisztian</v>
      </c>
      <c r="X949" s="11" t="str">
        <f t="shared" si="33"/>
        <v>6.5.6</v>
      </c>
      <c r="AA949" s="1">
        <f t="shared" si="32"/>
        <v>8</v>
      </c>
    </row>
    <row r="950" spans="1:27" ht="36.75" customHeight="1">
      <c r="A950" s="150" t="s">
        <v>185</v>
      </c>
      <c r="B950" s="165" t="s">
        <v>70</v>
      </c>
      <c r="C950" s="153" t="s">
        <v>186</v>
      </c>
      <c r="D950" s="153" t="s">
        <v>141</v>
      </c>
      <c r="E950" s="154" t="s">
        <v>10992</v>
      </c>
      <c r="F950" s="155" t="s">
        <v>27</v>
      </c>
      <c r="G950" s="155" t="s">
        <v>189</v>
      </c>
      <c r="H950" s="155" t="s">
        <v>12865</v>
      </c>
      <c r="I950" s="166" t="s">
        <v>765</v>
      </c>
      <c r="J950" s="160" t="s">
        <v>422</v>
      </c>
      <c r="K950" s="159"/>
      <c r="L950" s="160"/>
      <c r="M950" s="159"/>
      <c r="N950" s="158" t="s">
        <v>3708</v>
      </c>
      <c r="O950" s="158" t="s">
        <v>366</v>
      </c>
      <c r="P950" s="158" t="s">
        <v>442</v>
      </c>
      <c r="Q950" s="162" t="s">
        <v>11671</v>
      </c>
      <c r="R950" s="162" t="s">
        <v>13758</v>
      </c>
      <c r="S950" s="163" t="s">
        <v>13757</v>
      </c>
      <c r="T950" s="167" t="s">
        <v>767</v>
      </c>
      <c r="U950" s="149"/>
      <c r="V950" s="149"/>
      <c r="W950" s="164" t="str">
        <f>VLOOKUP(TRIM(X950),X10:Y88,2,FALSE)</f>
        <v>Krisztian</v>
      </c>
      <c r="X950" s="11" t="str">
        <f t="shared" si="33"/>
        <v>6.5.6</v>
      </c>
      <c r="AA950" s="1">
        <f t="shared" si="32"/>
        <v>8</v>
      </c>
    </row>
    <row r="951" spans="1:27" ht="36.75" customHeight="1">
      <c r="A951" s="150" t="s">
        <v>185</v>
      </c>
      <c r="B951" s="165" t="s">
        <v>70</v>
      </c>
      <c r="C951" s="153" t="s">
        <v>186</v>
      </c>
      <c r="D951" s="153" t="s">
        <v>98</v>
      </c>
      <c r="E951" s="154" t="s">
        <v>10993</v>
      </c>
      <c r="F951" s="155" t="s">
        <v>434</v>
      </c>
      <c r="G951" s="155" t="s">
        <v>189</v>
      </c>
      <c r="H951" s="155" t="s">
        <v>12481</v>
      </c>
      <c r="I951" s="166" t="s">
        <v>7261</v>
      </c>
      <c r="J951" s="160"/>
      <c r="K951" s="159"/>
      <c r="L951" s="160"/>
      <c r="M951" s="159"/>
      <c r="N951" s="158"/>
      <c r="O951" s="158" t="s">
        <v>206</v>
      </c>
      <c r="P951" s="158" t="s">
        <v>13468</v>
      </c>
      <c r="Q951" s="162" t="s">
        <v>11654</v>
      </c>
      <c r="R951" s="162" t="s">
        <v>13469</v>
      </c>
      <c r="S951" s="163" t="s">
        <v>13391</v>
      </c>
      <c r="T951" s="148" t="s">
        <v>1425</v>
      </c>
      <c r="U951" s="149"/>
      <c r="V951" s="149"/>
      <c r="W951" s="164" t="str">
        <f>VLOOKUP(TRIM(X951),X10:Y88,2,FALSE)</f>
        <v>Krisztian</v>
      </c>
      <c r="X951" s="11" t="str">
        <f t="shared" si="33"/>
        <v>5.2</v>
      </c>
      <c r="AA951" s="1">
        <f t="shared" si="32"/>
        <v>12</v>
      </c>
    </row>
    <row r="952" spans="1:27" ht="36.75" customHeight="1">
      <c r="A952" s="150"/>
      <c r="B952" s="165" t="s">
        <v>70</v>
      </c>
      <c r="C952" s="153" t="s">
        <v>28</v>
      </c>
      <c r="D952" s="153" t="s">
        <v>6895</v>
      </c>
      <c r="E952" s="154" t="s">
        <v>10994</v>
      </c>
      <c r="F952" s="155" t="s">
        <v>11967</v>
      </c>
      <c r="G952" s="169" t="s">
        <v>189</v>
      </c>
      <c r="H952" s="169" t="s">
        <v>11968</v>
      </c>
      <c r="I952" s="170" t="s">
        <v>11969</v>
      </c>
      <c r="J952" s="171"/>
      <c r="K952" s="172"/>
      <c r="L952" s="171"/>
      <c r="M952" s="172"/>
      <c r="N952" s="171"/>
      <c r="O952" s="171"/>
      <c r="P952" s="171" t="s">
        <v>11899</v>
      </c>
      <c r="Q952" s="173" t="s">
        <v>13793</v>
      </c>
      <c r="R952" s="173" t="s">
        <v>13794</v>
      </c>
      <c r="S952" s="177"/>
      <c r="T952" s="167" t="s">
        <v>3582</v>
      </c>
      <c r="U952" s="149"/>
      <c r="V952" s="149"/>
      <c r="W952" s="164" t="str">
        <f>VLOOKUP(TRIM(X952),X10:Y88,2,FALSE)</f>
        <v>Krisztian</v>
      </c>
      <c r="X952" s="11" t="str">
        <f t="shared" si="33"/>
        <v>6.13</v>
      </c>
      <c r="AA952" s="1">
        <f t="shared" si="32"/>
        <v>56</v>
      </c>
    </row>
    <row r="953" spans="1:27" ht="36.75" customHeight="1">
      <c r="A953" s="150"/>
      <c r="B953" s="165" t="s">
        <v>70</v>
      </c>
      <c r="C953" s="153" t="s">
        <v>28</v>
      </c>
      <c r="D953" s="153" t="s">
        <v>6895</v>
      </c>
      <c r="E953" s="154" t="s">
        <v>10995</v>
      </c>
      <c r="F953" s="155" t="s">
        <v>30</v>
      </c>
      <c r="G953" s="169" t="s">
        <v>189</v>
      </c>
      <c r="H953" s="169" t="s">
        <v>13231</v>
      </c>
      <c r="I953" s="170" t="s">
        <v>859</v>
      </c>
      <c r="J953" s="171" t="s">
        <v>1699</v>
      </c>
      <c r="K953" s="172">
        <v>1091</v>
      </c>
      <c r="L953" s="171" t="s">
        <v>73</v>
      </c>
      <c r="M953" s="172" t="s">
        <v>878</v>
      </c>
      <c r="N953" s="171" t="s">
        <v>6988</v>
      </c>
      <c r="O953" s="171" t="s">
        <v>366</v>
      </c>
      <c r="P953" s="171" t="s">
        <v>11899</v>
      </c>
      <c r="Q953" s="173" t="s">
        <v>13795</v>
      </c>
      <c r="R953" s="173" t="s">
        <v>13796</v>
      </c>
      <c r="S953" s="177"/>
      <c r="T953" s="148" t="s">
        <v>893</v>
      </c>
      <c r="U953" s="149"/>
      <c r="V953" s="149"/>
      <c r="W953" s="164" t="str">
        <f>VLOOKUP(TRIM(X953),X10:Y88,2,FALSE)</f>
        <v>Krisztian</v>
      </c>
      <c r="X953" s="11" t="str">
        <f t="shared" si="33"/>
        <v>6.13</v>
      </c>
      <c r="AA953" s="1">
        <f t="shared" si="32"/>
        <v>35</v>
      </c>
    </row>
    <row r="954" spans="1:27" ht="36.75" customHeight="1">
      <c r="A954" s="150"/>
      <c r="B954" s="165" t="s">
        <v>70</v>
      </c>
      <c r="C954" s="153" t="s">
        <v>28</v>
      </c>
      <c r="D954" s="153" t="s">
        <v>6895</v>
      </c>
      <c r="E954" s="154" t="s">
        <v>10996</v>
      </c>
      <c r="F954" s="155" t="s">
        <v>30</v>
      </c>
      <c r="G954" s="169" t="s">
        <v>189</v>
      </c>
      <c r="H954" s="169" t="s">
        <v>13474</v>
      </c>
      <c r="I954" s="170" t="s">
        <v>859</v>
      </c>
      <c r="J954" s="171" t="s">
        <v>484</v>
      </c>
      <c r="K954" s="172">
        <v>3244</v>
      </c>
      <c r="L954" s="171" t="s">
        <v>73</v>
      </c>
      <c r="M954" s="172" t="s">
        <v>878</v>
      </c>
      <c r="N954" s="171" t="s">
        <v>6988</v>
      </c>
      <c r="O954" s="171" t="s">
        <v>366</v>
      </c>
      <c r="P954" s="171" t="s">
        <v>11899</v>
      </c>
      <c r="Q954" s="173" t="s">
        <v>13797</v>
      </c>
      <c r="R954" s="173" t="s">
        <v>13798</v>
      </c>
      <c r="S954" s="177"/>
      <c r="T954" s="167" t="s">
        <v>767</v>
      </c>
      <c r="U954" s="149"/>
      <c r="V954" s="149"/>
      <c r="W954" s="164" t="str">
        <f>VLOOKUP(TRIM(X954),X10:Y88,2,FALSE)</f>
        <v>Krisztian</v>
      </c>
      <c r="X954" s="11" t="str">
        <f t="shared" si="33"/>
        <v>6.13</v>
      </c>
      <c r="AA954" s="1">
        <f t="shared" si="32"/>
        <v>35</v>
      </c>
    </row>
    <row r="955" spans="1:27" ht="36.75" customHeight="1">
      <c r="A955" s="150" t="s">
        <v>185</v>
      </c>
      <c r="B955" s="165" t="s">
        <v>70</v>
      </c>
      <c r="C955" s="153" t="s">
        <v>186</v>
      </c>
      <c r="D955" s="153" t="s">
        <v>105</v>
      </c>
      <c r="E955" s="154" t="s">
        <v>10997</v>
      </c>
      <c r="F955" s="155" t="s">
        <v>434</v>
      </c>
      <c r="G955" s="155" t="s">
        <v>189</v>
      </c>
      <c r="H955" s="155" t="s">
        <v>12484</v>
      </c>
      <c r="I955" s="166" t="s">
        <v>859</v>
      </c>
      <c r="J955" s="160"/>
      <c r="K955" s="159"/>
      <c r="L955" s="160"/>
      <c r="M955" s="159"/>
      <c r="N955" s="158"/>
      <c r="O955" s="158" t="s">
        <v>229</v>
      </c>
      <c r="P955" s="158" t="s">
        <v>337</v>
      </c>
      <c r="Q955" s="162" t="s">
        <v>11890</v>
      </c>
      <c r="R955" s="162" t="s">
        <v>13739</v>
      </c>
      <c r="S955" s="163" t="s">
        <v>13738</v>
      </c>
      <c r="T955" s="148" t="s">
        <v>893</v>
      </c>
      <c r="U955" s="149"/>
      <c r="V955" s="149"/>
      <c r="W955" s="164" t="str">
        <f>VLOOKUP(TRIM(X955),X10:Y88,2,FALSE)</f>
        <v>Krisztian</v>
      </c>
      <c r="X955" s="11" t="str">
        <f t="shared" si="33"/>
        <v>5.4</v>
      </c>
      <c r="AA955" s="1">
        <f t="shared" si="32"/>
        <v>35</v>
      </c>
    </row>
    <row r="956" spans="1:27" ht="36.75" customHeight="1">
      <c r="A956" s="150" t="s">
        <v>185</v>
      </c>
      <c r="B956" s="165" t="s">
        <v>70</v>
      </c>
      <c r="C956" s="153" t="s">
        <v>186</v>
      </c>
      <c r="D956" s="153" t="s">
        <v>105</v>
      </c>
      <c r="E956" s="154" t="s">
        <v>10998</v>
      </c>
      <c r="F956" s="155" t="s">
        <v>29</v>
      </c>
      <c r="G956" s="155" t="s">
        <v>189</v>
      </c>
      <c r="H956" s="155" t="s">
        <v>14526</v>
      </c>
      <c r="I956" s="166" t="s">
        <v>1927</v>
      </c>
      <c r="J956" s="160" t="s">
        <v>1699</v>
      </c>
      <c r="K956" s="159">
        <v>1082</v>
      </c>
      <c r="L956" s="160" t="s">
        <v>81</v>
      </c>
      <c r="M956" s="159" t="s">
        <v>485</v>
      </c>
      <c r="N956" s="158" t="s">
        <v>6988</v>
      </c>
      <c r="O956" s="158" t="s">
        <v>206</v>
      </c>
      <c r="P956" s="158" t="s">
        <v>6991</v>
      </c>
      <c r="Q956" s="162" t="s">
        <v>7903</v>
      </c>
      <c r="R956" s="162" t="s">
        <v>14358</v>
      </c>
      <c r="S956" s="163" t="s">
        <v>193</v>
      </c>
      <c r="T956" s="167" t="s">
        <v>767</v>
      </c>
      <c r="U956" s="149"/>
      <c r="V956" s="149" t="s">
        <v>995</v>
      </c>
      <c r="W956" s="164" t="str">
        <f>VLOOKUP(TRIM(X956),X10:Y88,2,FALSE)</f>
        <v>Krisztian</v>
      </c>
      <c r="X956" s="11" t="str">
        <f t="shared" si="33"/>
        <v>5.4</v>
      </c>
      <c r="AA956" s="1">
        <f t="shared" si="32"/>
        <v>15</v>
      </c>
    </row>
    <row r="957" spans="1:27" ht="36.75" customHeight="1">
      <c r="A957" s="150" t="s">
        <v>185</v>
      </c>
      <c r="B957" s="165" t="s">
        <v>70</v>
      </c>
      <c r="C957" s="153" t="s">
        <v>186</v>
      </c>
      <c r="D957" s="153" t="s">
        <v>105</v>
      </c>
      <c r="E957" s="154" t="s">
        <v>10999</v>
      </c>
      <c r="F957" s="155" t="s">
        <v>434</v>
      </c>
      <c r="G957" s="155" t="s">
        <v>189</v>
      </c>
      <c r="H957" s="155" t="s">
        <v>7623</v>
      </c>
      <c r="I957" s="166" t="s">
        <v>1283</v>
      </c>
      <c r="J957" s="160"/>
      <c r="K957" s="159"/>
      <c r="L957" s="160"/>
      <c r="M957" s="159"/>
      <c r="N957" s="158"/>
      <c r="O957" s="158" t="s">
        <v>62</v>
      </c>
      <c r="P957" s="158" t="s">
        <v>6991</v>
      </c>
      <c r="Q957" s="162" t="s">
        <v>7662</v>
      </c>
      <c r="R957" s="162" t="s">
        <v>13743</v>
      </c>
      <c r="S957" s="163" t="s">
        <v>13742</v>
      </c>
      <c r="T957" s="148" t="s">
        <v>12258</v>
      </c>
      <c r="U957" s="149"/>
      <c r="V957" s="149"/>
      <c r="W957" s="164" t="str">
        <f>VLOOKUP(TRIM(X957),X10:Y88,2,FALSE)</f>
        <v>Krisztian</v>
      </c>
      <c r="X957" s="11" t="str">
        <f t="shared" si="33"/>
        <v>5.4</v>
      </c>
      <c r="AA957" s="1">
        <f t="shared" si="32"/>
        <v>3</v>
      </c>
    </row>
    <row r="958" spans="1:27" ht="36.75" customHeight="1">
      <c r="A958" s="150" t="s">
        <v>185</v>
      </c>
      <c r="B958" s="165" t="s">
        <v>70</v>
      </c>
      <c r="C958" s="153" t="s">
        <v>186</v>
      </c>
      <c r="D958" s="153" t="s">
        <v>105</v>
      </c>
      <c r="E958" s="154" t="s">
        <v>11000</v>
      </c>
      <c r="F958" s="155" t="s">
        <v>434</v>
      </c>
      <c r="G958" s="155" t="s">
        <v>189</v>
      </c>
      <c r="H958" s="155" t="s">
        <v>11971</v>
      </c>
      <c r="I958" s="166" t="s">
        <v>3580</v>
      </c>
      <c r="J958" s="160"/>
      <c r="K958" s="159"/>
      <c r="L958" s="160"/>
      <c r="M958" s="159"/>
      <c r="N958" s="158"/>
      <c r="O958" s="158" t="s">
        <v>62</v>
      </c>
      <c r="P958" s="158" t="s">
        <v>3741</v>
      </c>
      <c r="Q958" s="162" t="s">
        <v>11972</v>
      </c>
      <c r="R958" s="162" t="s">
        <v>13746</v>
      </c>
      <c r="S958" s="163" t="s">
        <v>13745</v>
      </c>
      <c r="T958" s="167" t="s">
        <v>3582</v>
      </c>
      <c r="U958" s="149"/>
      <c r="V958" s="149"/>
      <c r="W958" s="164" t="str">
        <f>VLOOKUP(TRIM(X958),X10:Y88,2,FALSE)</f>
        <v>Krisztian</v>
      </c>
      <c r="X958" s="11" t="str">
        <f t="shared" si="33"/>
        <v>5.4</v>
      </c>
      <c r="AA958" s="1">
        <f t="shared" si="32"/>
        <v>19</v>
      </c>
    </row>
    <row r="959" spans="1:27" ht="36.75" customHeight="1">
      <c r="A959" s="150" t="s">
        <v>185</v>
      </c>
      <c r="B959" s="165" t="s">
        <v>70</v>
      </c>
      <c r="C959" s="153" t="s">
        <v>186</v>
      </c>
      <c r="D959" s="153" t="s">
        <v>105</v>
      </c>
      <c r="E959" s="154" t="s">
        <v>11001</v>
      </c>
      <c r="F959" s="155" t="s">
        <v>30</v>
      </c>
      <c r="G959" s="155" t="s">
        <v>189</v>
      </c>
      <c r="H959" s="155" t="s">
        <v>13246</v>
      </c>
      <c r="I959" s="166" t="s">
        <v>14482</v>
      </c>
      <c r="J959" s="160" t="s">
        <v>2418</v>
      </c>
      <c r="K959" s="159">
        <v>1172</v>
      </c>
      <c r="L959" s="160" t="s">
        <v>73</v>
      </c>
      <c r="M959" s="159" t="s">
        <v>485</v>
      </c>
      <c r="N959" s="158" t="s">
        <v>6988</v>
      </c>
      <c r="O959" s="158" t="s">
        <v>206</v>
      </c>
      <c r="P959" s="158" t="s">
        <v>12185</v>
      </c>
      <c r="Q959" s="162" t="s">
        <v>12455</v>
      </c>
      <c r="R959" s="162" t="s">
        <v>13748</v>
      </c>
      <c r="S959" s="163" t="s">
        <v>13747</v>
      </c>
      <c r="T959" s="148" t="s">
        <v>1320</v>
      </c>
      <c r="U959" s="149"/>
      <c r="V959" s="149"/>
      <c r="W959" s="164" t="str">
        <f>VLOOKUP(TRIM(X959),X10:Y88,2,FALSE)</f>
        <v>Krisztian</v>
      </c>
      <c r="X959" s="11" t="str">
        <f t="shared" si="33"/>
        <v>5.4</v>
      </c>
      <c r="AA959" s="1">
        <f t="shared" si="32"/>
        <v>49</v>
      </c>
    </row>
    <row r="960" spans="1:27" ht="36.75" customHeight="1">
      <c r="A960" s="150" t="s">
        <v>185</v>
      </c>
      <c r="B960" s="165" t="s">
        <v>70</v>
      </c>
      <c r="C960" s="153" t="s">
        <v>186</v>
      </c>
      <c r="D960" s="153" t="s">
        <v>151</v>
      </c>
      <c r="E960" s="154" t="s">
        <v>11002</v>
      </c>
      <c r="F960" s="155" t="s">
        <v>27</v>
      </c>
      <c r="G960" s="155" t="s">
        <v>189</v>
      </c>
      <c r="H960" s="155" t="s">
        <v>12536</v>
      </c>
      <c r="I960" s="166" t="s">
        <v>613</v>
      </c>
      <c r="J960" s="160" t="s">
        <v>455</v>
      </c>
      <c r="K960" s="159"/>
      <c r="L960" s="160"/>
      <c r="M960" s="159"/>
      <c r="N960" s="158" t="s">
        <v>1603</v>
      </c>
      <c r="O960" s="158" t="s">
        <v>366</v>
      </c>
      <c r="P960" s="158" t="s">
        <v>442</v>
      </c>
      <c r="Q960" s="162" t="s">
        <v>12289</v>
      </c>
      <c r="R960" s="162" t="s">
        <v>13470</v>
      </c>
      <c r="S960" s="163" t="s">
        <v>13342</v>
      </c>
      <c r="T960" s="167" t="s">
        <v>578</v>
      </c>
      <c r="U960" s="149"/>
      <c r="V960" s="149"/>
      <c r="W960" s="164" t="str">
        <f>VLOOKUP(TRIM(X960),X10:Y88,2,FALSE)</f>
        <v>Krisztian</v>
      </c>
      <c r="X960" s="11" t="str">
        <f t="shared" si="33"/>
        <v>6.5.10</v>
      </c>
      <c r="AA960" s="1">
        <f t="shared" si="32"/>
        <v>35</v>
      </c>
    </row>
    <row r="961" spans="1:27" ht="36.75" customHeight="1">
      <c r="A961" s="150" t="s">
        <v>185</v>
      </c>
      <c r="B961" s="165" t="s">
        <v>70</v>
      </c>
      <c r="C961" s="153" t="s">
        <v>28</v>
      </c>
      <c r="D961" s="153" t="s">
        <v>151</v>
      </c>
      <c r="E961" s="154" t="s">
        <v>11003</v>
      </c>
      <c r="F961" s="155" t="s">
        <v>27</v>
      </c>
      <c r="G961" s="169" t="s">
        <v>189</v>
      </c>
      <c r="H961" s="169" t="s">
        <v>12535</v>
      </c>
      <c r="I961" s="170" t="s">
        <v>613</v>
      </c>
      <c r="J961" s="171" t="s">
        <v>422</v>
      </c>
      <c r="K961" s="172"/>
      <c r="L961" s="171"/>
      <c r="M961" s="172"/>
      <c r="N961" s="171" t="s">
        <v>3708</v>
      </c>
      <c r="O961" s="171" t="s">
        <v>366</v>
      </c>
      <c r="P961" s="171" t="s">
        <v>442</v>
      </c>
      <c r="Q961" s="173" t="s">
        <v>12288</v>
      </c>
      <c r="R961" s="173" t="s">
        <v>13471</v>
      </c>
      <c r="S961" s="177"/>
      <c r="T961" s="148" t="s">
        <v>578</v>
      </c>
      <c r="U961" s="149"/>
      <c r="V961" s="149"/>
      <c r="W961" s="164" t="str">
        <f>VLOOKUP(TRIM(X961),X10:Y88,2,FALSE)</f>
        <v>Krisztian</v>
      </c>
      <c r="X961" s="11" t="str">
        <f t="shared" si="33"/>
        <v>6.5.10</v>
      </c>
      <c r="AA961" s="1">
        <f t="shared" si="32"/>
        <v>35</v>
      </c>
    </row>
    <row r="962" spans="1:27" ht="36.75" customHeight="1">
      <c r="A962" s="150" t="s">
        <v>185</v>
      </c>
      <c r="B962" s="165" t="s">
        <v>70</v>
      </c>
      <c r="C962" s="153" t="s">
        <v>186</v>
      </c>
      <c r="D962" s="153" t="s">
        <v>151</v>
      </c>
      <c r="E962" s="154" t="s">
        <v>11004</v>
      </c>
      <c r="F962" s="155" t="s">
        <v>27</v>
      </c>
      <c r="G962" s="155" t="s">
        <v>189</v>
      </c>
      <c r="H962" s="155" t="s">
        <v>12794</v>
      </c>
      <c r="I962" s="166" t="s">
        <v>14483</v>
      </c>
      <c r="J962" s="160" t="s">
        <v>422</v>
      </c>
      <c r="K962" s="159"/>
      <c r="L962" s="160"/>
      <c r="M962" s="159"/>
      <c r="N962" s="158" t="s">
        <v>3708</v>
      </c>
      <c r="O962" s="158" t="s">
        <v>366</v>
      </c>
      <c r="P962" s="158" t="s">
        <v>442</v>
      </c>
      <c r="Q962" s="162" t="s">
        <v>11770</v>
      </c>
      <c r="R962" s="162" t="s">
        <v>13615</v>
      </c>
      <c r="S962" s="163" t="s">
        <v>13614</v>
      </c>
      <c r="T962" s="167" t="s">
        <v>1243</v>
      </c>
      <c r="U962" s="149"/>
      <c r="V962" s="149"/>
      <c r="W962" s="164" t="str">
        <f>VLOOKUP(TRIM(X962),X10:Y88,2,FALSE)</f>
        <v>Krisztian</v>
      </c>
      <c r="X962" s="11" t="str">
        <f t="shared" si="33"/>
        <v>6.5.10</v>
      </c>
      <c r="AA962" s="1">
        <f t="shared" si="32"/>
        <v>32</v>
      </c>
    </row>
    <row r="963" spans="1:27" ht="36.75" customHeight="1">
      <c r="A963" s="150"/>
      <c r="B963" s="165" t="s">
        <v>70</v>
      </c>
      <c r="C963" s="153" t="s">
        <v>28</v>
      </c>
      <c r="D963" s="153" t="s">
        <v>151</v>
      </c>
      <c r="E963" s="154" t="s">
        <v>11005</v>
      </c>
      <c r="F963" s="155" t="s">
        <v>27</v>
      </c>
      <c r="G963" s="169" t="s">
        <v>189</v>
      </c>
      <c r="H963" s="169" t="s">
        <v>12536</v>
      </c>
      <c r="I963" s="170" t="s">
        <v>613</v>
      </c>
      <c r="J963" s="171" t="s">
        <v>455</v>
      </c>
      <c r="K963" s="172"/>
      <c r="L963" s="171"/>
      <c r="M963" s="172"/>
      <c r="N963" s="171" t="s">
        <v>1603</v>
      </c>
      <c r="O963" s="171" t="s">
        <v>366</v>
      </c>
      <c r="P963" s="171" t="s">
        <v>442</v>
      </c>
      <c r="Q963" s="173" t="s">
        <v>14516</v>
      </c>
      <c r="R963" s="173" t="s">
        <v>14517</v>
      </c>
      <c r="S963" s="177"/>
      <c r="T963" s="148" t="s">
        <v>578</v>
      </c>
      <c r="U963" s="149"/>
      <c r="V963" s="149"/>
      <c r="W963" s="164" t="str">
        <f>VLOOKUP(TRIM(X963),X10:Y88,2,FALSE)</f>
        <v>Krisztian</v>
      </c>
      <c r="X963" s="11" t="str">
        <f t="shared" si="33"/>
        <v>6.5.10</v>
      </c>
      <c r="AA963" s="1">
        <f t="shared" si="32"/>
        <v>35</v>
      </c>
    </row>
    <row r="964" spans="1:27" ht="36.75" customHeight="1">
      <c r="A964" s="150" t="s">
        <v>185</v>
      </c>
      <c r="B964" s="165" t="s">
        <v>70</v>
      </c>
      <c r="C964" s="153" t="s">
        <v>186</v>
      </c>
      <c r="D964" s="153" t="s">
        <v>151</v>
      </c>
      <c r="E964" s="154" t="s">
        <v>11006</v>
      </c>
      <c r="F964" s="155" t="s">
        <v>27</v>
      </c>
      <c r="G964" s="155" t="s">
        <v>189</v>
      </c>
      <c r="H964" s="155" t="s">
        <v>11897</v>
      </c>
      <c r="I964" s="166" t="s">
        <v>859</v>
      </c>
      <c r="J964" s="160" t="s">
        <v>455</v>
      </c>
      <c r="K964" s="159"/>
      <c r="L964" s="160"/>
      <c r="M964" s="159"/>
      <c r="N964" s="158" t="s">
        <v>1603</v>
      </c>
      <c r="O964" s="158" t="s">
        <v>366</v>
      </c>
      <c r="P964" s="158" t="s">
        <v>11893</v>
      </c>
      <c r="Q964" s="162" t="s">
        <v>11898</v>
      </c>
      <c r="R964" s="162" t="s">
        <v>13617</v>
      </c>
      <c r="S964" s="163" t="s">
        <v>13616</v>
      </c>
      <c r="T964" s="167" t="s">
        <v>893</v>
      </c>
      <c r="U964" s="149"/>
      <c r="V964" s="149"/>
      <c r="W964" s="164" t="str">
        <f>VLOOKUP(TRIM(X964),X10:Y88,2,FALSE)</f>
        <v>Krisztian</v>
      </c>
      <c r="X964" s="11" t="str">
        <f t="shared" si="33"/>
        <v>6.5.10</v>
      </c>
      <c r="AA964" s="1">
        <f t="shared" si="32"/>
        <v>35</v>
      </c>
    </row>
    <row r="965" spans="1:27" ht="36.75" customHeight="1">
      <c r="A965" s="150" t="s">
        <v>185</v>
      </c>
      <c r="B965" s="165" t="s">
        <v>70</v>
      </c>
      <c r="C965" s="153" t="s">
        <v>186</v>
      </c>
      <c r="D965" s="153" t="s">
        <v>151</v>
      </c>
      <c r="E965" s="154" t="s">
        <v>11007</v>
      </c>
      <c r="F965" s="155" t="s">
        <v>27</v>
      </c>
      <c r="G965" s="155" t="s">
        <v>189</v>
      </c>
      <c r="H965" s="155" t="s">
        <v>11822</v>
      </c>
      <c r="I965" s="166" t="s">
        <v>13619</v>
      </c>
      <c r="J965" s="160" t="s">
        <v>422</v>
      </c>
      <c r="K965" s="159"/>
      <c r="L965" s="160"/>
      <c r="M965" s="159"/>
      <c r="N965" s="158" t="s">
        <v>3708</v>
      </c>
      <c r="O965" s="158" t="s">
        <v>366</v>
      </c>
      <c r="P965" s="158" t="s">
        <v>442</v>
      </c>
      <c r="Q965" s="162" t="s">
        <v>11823</v>
      </c>
      <c r="R965" s="162" t="s">
        <v>13706</v>
      </c>
      <c r="S965" s="163" t="s">
        <v>13618</v>
      </c>
      <c r="T965" s="148" t="s">
        <v>7018</v>
      </c>
      <c r="U965" s="149"/>
      <c r="V965" s="149"/>
      <c r="W965" s="164" t="str">
        <f>VLOOKUP(TRIM(X965),X10:Y88,2,FALSE)</f>
        <v>Krisztian</v>
      </c>
      <c r="X965" s="11" t="str">
        <f t="shared" si="33"/>
        <v>6.5.10</v>
      </c>
      <c r="AA965" s="1">
        <f t="shared" si="32"/>
        <v>92</v>
      </c>
    </row>
    <row r="966" spans="1:27" ht="36.75" customHeight="1">
      <c r="A966" s="150" t="s">
        <v>185</v>
      </c>
      <c r="B966" s="165" t="s">
        <v>70</v>
      </c>
      <c r="C966" s="153" t="s">
        <v>186</v>
      </c>
      <c r="D966" s="153" t="s">
        <v>101</v>
      </c>
      <c r="E966" s="154" t="s">
        <v>11008</v>
      </c>
      <c r="F966" s="155" t="s">
        <v>29</v>
      </c>
      <c r="G966" s="155" t="s">
        <v>189</v>
      </c>
      <c r="H966" s="155" t="s">
        <v>13402</v>
      </c>
      <c r="I966" s="166" t="s">
        <v>859</v>
      </c>
      <c r="J966" s="160" t="s">
        <v>2308</v>
      </c>
      <c r="K966" s="159">
        <v>2974</v>
      </c>
      <c r="L966" s="160" t="s">
        <v>73</v>
      </c>
      <c r="M966" s="159" t="s">
        <v>485</v>
      </c>
      <c r="N966" s="158" t="s">
        <v>11891</v>
      </c>
      <c r="O966" s="158" t="s">
        <v>229</v>
      </c>
      <c r="P966" s="158" t="s">
        <v>11910</v>
      </c>
      <c r="Q966" s="162" t="s">
        <v>12434</v>
      </c>
      <c r="R966" s="162" t="s">
        <v>14359</v>
      </c>
      <c r="S966" s="163" t="s">
        <v>193</v>
      </c>
      <c r="T966" s="167" t="s">
        <v>893</v>
      </c>
      <c r="U966" s="149"/>
      <c r="V966" s="149" t="s">
        <v>995</v>
      </c>
      <c r="W966" s="164" t="str">
        <f>VLOOKUP(TRIM(X966),X10:Y88,2,FALSE)</f>
        <v>Krisztian</v>
      </c>
      <c r="X966" s="11" t="str">
        <f t="shared" si="33"/>
        <v>5.3</v>
      </c>
      <c r="AA966" s="1">
        <f t="shared" si="32"/>
        <v>35</v>
      </c>
    </row>
    <row r="967" spans="1:27" ht="36.75" customHeight="1">
      <c r="A967" s="150" t="s">
        <v>185</v>
      </c>
      <c r="B967" s="165" t="s">
        <v>70</v>
      </c>
      <c r="C967" s="153" t="s">
        <v>186</v>
      </c>
      <c r="D967" s="153" t="s">
        <v>101</v>
      </c>
      <c r="E967" s="154" t="s">
        <v>11009</v>
      </c>
      <c r="F967" s="155" t="s">
        <v>29</v>
      </c>
      <c r="G967" s="155" t="s">
        <v>189</v>
      </c>
      <c r="H967" s="155" t="s">
        <v>13405</v>
      </c>
      <c r="I967" s="166" t="s">
        <v>859</v>
      </c>
      <c r="J967" s="160" t="s">
        <v>2308</v>
      </c>
      <c r="K967" s="159">
        <v>2975</v>
      </c>
      <c r="L967" s="160" t="s">
        <v>73</v>
      </c>
      <c r="M967" s="159" t="s">
        <v>687</v>
      </c>
      <c r="N967" s="158" t="s">
        <v>6988</v>
      </c>
      <c r="O967" s="158" t="s">
        <v>206</v>
      </c>
      <c r="P967" s="158" t="s">
        <v>11910</v>
      </c>
      <c r="Q967" s="162" t="s">
        <v>12435</v>
      </c>
      <c r="R967" s="162" t="s">
        <v>14360</v>
      </c>
      <c r="S967" s="163" t="s">
        <v>193</v>
      </c>
      <c r="T967" s="148" t="s">
        <v>893</v>
      </c>
      <c r="U967" s="149"/>
      <c r="V967" s="149" t="s">
        <v>995</v>
      </c>
      <c r="W967" s="164" t="str">
        <f>VLOOKUP(TRIM(X967),X10:Y88,2,FALSE)</f>
        <v>Krisztian</v>
      </c>
      <c r="X967" s="11" t="str">
        <f t="shared" si="33"/>
        <v>5.3</v>
      </c>
      <c r="AA967" s="1">
        <f t="shared" si="32"/>
        <v>35</v>
      </c>
    </row>
    <row r="968" spans="1:27" ht="36.75" customHeight="1">
      <c r="A968" s="150" t="s">
        <v>185</v>
      </c>
      <c r="B968" s="165" t="s">
        <v>70</v>
      </c>
      <c r="C968" s="153" t="s">
        <v>186</v>
      </c>
      <c r="D968" s="153" t="s">
        <v>98</v>
      </c>
      <c r="E968" s="154" t="s">
        <v>11010</v>
      </c>
      <c r="F968" s="155" t="s">
        <v>434</v>
      </c>
      <c r="G968" s="155" t="s">
        <v>189</v>
      </c>
      <c r="H968" s="155" t="s">
        <v>12481</v>
      </c>
      <c r="I968" s="166" t="s">
        <v>7261</v>
      </c>
      <c r="J968" s="160"/>
      <c r="K968" s="159"/>
      <c r="L968" s="160"/>
      <c r="M968" s="159"/>
      <c r="N968" s="158"/>
      <c r="O968" s="158" t="s">
        <v>206</v>
      </c>
      <c r="P968" s="158" t="s">
        <v>13468</v>
      </c>
      <c r="Q968" s="162" t="s">
        <v>11654</v>
      </c>
      <c r="R968" s="162" t="s">
        <v>13472</v>
      </c>
      <c r="S968" s="163" t="s">
        <v>13392</v>
      </c>
      <c r="T968" s="167" t="s">
        <v>1425</v>
      </c>
      <c r="U968" s="149"/>
      <c r="V968" s="149"/>
      <c r="W968" s="164" t="str">
        <f>VLOOKUP(TRIM(X968),X10:Y88,2,FALSE)</f>
        <v>Krisztian</v>
      </c>
      <c r="X968" s="11" t="str">
        <f t="shared" si="33"/>
        <v>5.2</v>
      </c>
      <c r="AA968" s="1">
        <f t="shared" si="32"/>
        <v>12</v>
      </c>
    </row>
    <row r="969" spans="1:27" ht="36.75" customHeight="1">
      <c r="A969" s="150" t="s">
        <v>185</v>
      </c>
      <c r="B969" s="165" t="s">
        <v>70</v>
      </c>
      <c r="C969" s="153" t="s">
        <v>186</v>
      </c>
      <c r="D969" s="153" t="s">
        <v>98</v>
      </c>
      <c r="E969" s="154" t="s">
        <v>11011</v>
      </c>
      <c r="F969" s="155" t="s">
        <v>30</v>
      </c>
      <c r="G969" s="155" t="s">
        <v>189</v>
      </c>
      <c r="H969" s="155" t="s">
        <v>13396</v>
      </c>
      <c r="I969" s="166" t="s">
        <v>765</v>
      </c>
      <c r="J969" s="160" t="s">
        <v>1699</v>
      </c>
      <c r="K969" s="159">
        <v>1086</v>
      </c>
      <c r="L969" s="160" t="s">
        <v>108</v>
      </c>
      <c r="M969" s="159" t="s">
        <v>485</v>
      </c>
      <c r="N969" s="158" t="s">
        <v>6988</v>
      </c>
      <c r="O969" s="158" t="s">
        <v>206</v>
      </c>
      <c r="P969" s="158" t="s">
        <v>6931</v>
      </c>
      <c r="Q969" s="162" t="s">
        <v>12414</v>
      </c>
      <c r="R969" s="162" t="s">
        <v>13473</v>
      </c>
      <c r="S969" s="163" t="s">
        <v>13397</v>
      </c>
      <c r="T969" s="148" t="s">
        <v>767</v>
      </c>
      <c r="U969" s="149"/>
      <c r="V969" s="149"/>
      <c r="W969" s="164" t="str">
        <f>VLOOKUP(TRIM(X969),X10:Y88,2,FALSE)</f>
        <v>Krisztian</v>
      </c>
      <c r="X969" s="11" t="str">
        <f t="shared" si="33"/>
        <v>5.2</v>
      </c>
      <c r="AA969" s="1">
        <f t="shared" si="32"/>
        <v>8</v>
      </c>
    </row>
    <row r="970" spans="1:27" ht="36.75" customHeight="1">
      <c r="A970" s="150" t="s">
        <v>185</v>
      </c>
      <c r="B970" s="165" t="s">
        <v>70</v>
      </c>
      <c r="C970" s="153" t="s">
        <v>186</v>
      </c>
      <c r="D970" s="153" t="s">
        <v>141</v>
      </c>
      <c r="E970" s="154" t="s">
        <v>11012</v>
      </c>
      <c r="F970" s="155" t="s">
        <v>27</v>
      </c>
      <c r="G970" s="155" t="s">
        <v>189</v>
      </c>
      <c r="H970" s="155" t="s">
        <v>11803</v>
      </c>
      <c r="I970" s="166" t="s">
        <v>649</v>
      </c>
      <c r="J970" s="160" t="s">
        <v>422</v>
      </c>
      <c r="K970" s="159"/>
      <c r="L970" s="160"/>
      <c r="M970" s="159"/>
      <c r="N970" s="158" t="s">
        <v>3708</v>
      </c>
      <c r="O970" s="158" t="s">
        <v>366</v>
      </c>
      <c r="P970" s="158" t="s">
        <v>442</v>
      </c>
      <c r="Q970" s="162" t="s">
        <v>7925</v>
      </c>
      <c r="R970" s="162" t="s">
        <v>14361</v>
      </c>
      <c r="S970" s="163" t="s">
        <v>193</v>
      </c>
      <c r="T970" s="167" t="s">
        <v>7018</v>
      </c>
      <c r="U970" s="149"/>
      <c r="V970" s="149" t="s">
        <v>995</v>
      </c>
      <c r="W970" s="164" t="str">
        <f>VLOOKUP(TRIM(X970),X10:Y88,2,FALSE)</f>
        <v>Krisztian</v>
      </c>
      <c r="X970" s="11" t="str">
        <f t="shared" si="33"/>
        <v>6.5.6</v>
      </c>
      <c r="AA970" s="1">
        <f t="shared" si="32"/>
        <v>21</v>
      </c>
    </row>
    <row r="971" spans="1:27" ht="36.75" customHeight="1">
      <c r="A971" s="150" t="s">
        <v>185</v>
      </c>
      <c r="B971" s="165" t="s">
        <v>70</v>
      </c>
      <c r="C971" s="153" t="s">
        <v>186</v>
      </c>
      <c r="D971" s="153" t="s">
        <v>141</v>
      </c>
      <c r="E971" s="154" t="s">
        <v>11013</v>
      </c>
      <c r="F971" s="155" t="s">
        <v>434</v>
      </c>
      <c r="G971" s="155" t="s">
        <v>189</v>
      </c>
      <c r="H971" s="155" t="s">
        <v>13769</v>
      </c>
      <c r="I971" s="166" t="s">
        <v>1638</v>
      </c>
      <c r="J971" s="160"/>
      <c r="K971" s="159"/>
      <c r="L971" s="160"/>
      <c r="M971" s="159"/>
      <c r="N971" s="158"/>
      <c r="O971" s="158" t="s">
        <v>366</v>
      </c>
      <c r="P971" s="158" t="s">
        <v>442</v>
      </c>
      <c r="Q971" s="162" t="s">
        <v>13770</v>
      </c>
      <c r="R971" s="162" t="s">
        <v>13768</v>
      </c>
      <c r="S971" s="163" t="s">
        <v>253</v>
      </c>
      <c r="T971" s="148" t="s">
        <v>11837</v>
      </c>
      <c r="U971" s="149"/>
      <c r="V971" s="149"/>
      <c r="W971" s="164" t="str">
        <f>VLOOKUP(TRIM(X971),X10:Y88,2,FALSE)</f>
        <v>Krisztian</v>
      </c>
      <c r="X971" s="11" t="str">
        <f t="shared" si="33"/>
        <v>6.5.6</v>
      </c>
      <c r="AA971" s="1">
        <f t="shared" si="32"/>
        <v>6</v>
      </c>
    </row>
    <row r="972" spans="1:27" ht="36.75" customHeight="1">
      <c r="A972" s="150" t="s">
        <v>185</v>
      </c>
      <c r="B972" s="165" t="s">
        <v>70</v>
      </c>
      <c r="C972" s="153" t="s">
        <v>186</v>
      </c>
      <c r="D972" s="153" t="s">
        <v>98</v>
      </c>
      <c r="E972" s="154" t="s">
        <v>11014</v>
      </c>
      <c r="F972" s="155" t="s">
        <v>29</v>
      </c>
      <c r="G972" s="155" t="s">
        <v>189</v>
      </c>
      <c r="H972" s="155" t="s">
        <v>13398</v>
      </c>
      <c r="I972" s="166" t="s">
        <v>765</v>
      </c>
      <c r="J972" s="160" t="s">
        <v>1699</v>
      </c>
      <c r="K972" s="159">
        <v>1086</v>
      </c>
      <c r="L972" s="160" t="s">
        <v>166</v>
      </c>
      <c r="M972" s="159" t="s">
        <v>485</v>
      </c>
      <c r="N972" s="158" t="s">
        <v>6988</v>
      </c>
      <c r="O972" s="158" t="s">
        <v>206</v>
      </c>
      <c r="P972" s="158" t="s">
        <v>6931</v>
      </c>
      <c r="Q972" s="162" t="s">
        <v>12414</v>
      </c>
      <c r="R972" s="162" t="s">
        <v>13550</v>
      </c>
      <c r="S972" s="163" t="s">
        <v>193</v>
      </c>
      <c r="T972" s="167" t="s">
        <v>767</v>
      </c>
      <c r="U972" s="149"/>
      <c r="V972" s="149"/>
      <c r="W972" s="164" t="str">
        <f>VLOOKUP(TRIM(X972),X10:Y88,2,FALSE)</f>
        <v>Krisztian</v>
      </c>
      <c r="X972" s="11" t="str">
        <f t="shared" si="33"/>
        <v>5.2</v>
      </c>
      <c r="AA972" s="1">
        <f t="shared" si="32"/>
        <v>8</v>
      </c>
    </row>
    <row r="973" spans="1:27" ht="36.75" customHeight="1">
      <c r="A973" s="150" t="s">
        <v>185</v>
      </c>
      <c r="B973" s="165" t="s">
        <v>70</v>
      </c>
      <c r="C973" s="153" t="s">
        <v>186</v>
      </c>
      <c r="D973" s="153" t="s">
        <v>98</v>
      </c>
      <c r="E973" s="154" t="s">
        <v>11015</v>
      </c>
      <c r="F973" s="155" t="s">
        <v>26</v>
      </c>
      <c r="G973" s="155" t="s">
        <v>189</v>
      </c>
      <c r="H973" s="155" t="s">
        <v>13393</v>
      </c>
      <c r="I973" s="166" t="s">
        <v>1638</v>
      </c>
      <c r="J973" s="160"/>
      <c r="K973" s="159"/>
      <c r="L973" s="160"/>
      <c r="M973" s="159"/>
      <c r="N973" s="158"/>
      <c r="O973" s="158" t="s">
        <v>206</v>
      </c>
      <c r="P973" s="158" t="s">
        <v>13468</v>
      </c>
      <c r="Q973" s="162" t="s">
        <v>11654</v>
      </c>
      <c r="R973" s="162" t="s">
        <v>13556</v>
      </c>
      <c r="S973" s="163" t="s">
        <v>193</v>
      </c>
      <c r="T973" s="148" t="s">
        <v>1425</v>
      </c>
      <c r="U973" s="149"/>
      <c r="V973" s="149"/>
      <c r="W973" s="164" t="str">
        <f>VLOOKUP(TRIM(X973),X10:Y88,2,FALSE)</f>
        <v>Krisztian</v>
      </c>
      <c r="X973" s="11" t="str">
        <f t="shared" si="33"/>
        <v>5.2</v>
      </c>
      <c r="AA973" s="1">
        <f t="shared" si="32"/>
        <v>6</v>
      </c>
    </row>
    <row r="974" spans="1:27" ht="36.75" customHeight="1">
      <c r="A974" s="150" t="s">
        <v>185</v>
      </c>
      <c r="B974" s="165" t="s">
        <v>70</v>
      </c>
      <c r="C974" s="153" t="s">
        <v>186</v>
      </c>
      <c r="D974" s="153" t="s">
        <v>141</v>
      </c>
      <c r="E974" s="154" t="s">
        <v>11016</v>
      </c>
      <c r="F974" s="155" t="s">
        <v>27</v>
      </c>
      <c r="G974" s="155" t="s">
        <v>189</v>
      </c>
      <c r="H974" s="155" t="s">
        <v>12866</v>
      </c>
      <c r="I974" s="166" t="s">
        <v>13863</v>
      </c>
      <c r="J974" s="160" t="s">
        <v>422</v>
      </c>
      <c r="K974" s="159"/>
      <c r="L974" s="160"/>
      <c r="M974" s="159"/>
      <c r="N974" s="158" t="s">
        <v>3708</v>
      </c>
      <c r="O974" s="158" t="s">
        <v>366</v>
      </c>
      <c r="P974" s="158" t="s">
        <v>442</v>
      </c>
      <c r="Q974" s="162" t="s">
        <v>11670</v>
      </c>
      <c r="R974" s="162" t="s">
        <v>14362</v>
      </c>
      <c r="S974" s="163" t="s">
        <v>193</v>
      </c>
      <c r="T974" s="167" t="s">
        <v>767</v>
      </c>
      <c r="U974" s="149"/>
      <c r="V974" s="149" t="s">
        <v>995</v>
      </c>
      <c r="W974" s="164" t="str">
        <f>VLOOKUP(TRIM(X974),X10:Y88,2,FALSE)</f>
        <v>Krisztian</v>
      </c>
      <c r="X974" s="11" t="str">
        <f t="shared" si="33"/>
        <v>6.5.6</v>
      </c>
      <c r="AA974" s="1">
        <f t="shared" si="32"/>
        <v>22</v>
      </c>
    </row>
    <row r="975" spans="1:27" ht="36.75" customHeight="1">
      <c r="A975" s="150" t="s">
        <v>185</v>
      </c>
      <c r="B975" s="165" t="s">
        <v>70</v>
      </c>
      <c r="C975" s="153" t="s">
        <v>186</v>
      </c>
      <c r="D975" s="153" t="s">
        <v>141</v>
      </c>
      <c r="E975" s="154" t="s">
        <v>11017</v>
      </c>
      <c r="F975" s="155" t="s">
        <v>27</v>
      </c>
      <c r="G975" s="155" t="s">
        <v>189</v>
      </c>
      <c r="H975" s="155" t="s">
        <v>12715</v>
      </c>
      <c r="I975" s="166" t="s">
        <v>859</v>
      </c>
      <c r="J975" s="160" t="s">
        <v>422</v>
      </c>
      <c r="K975" s="159"/>
      <c r="L975" s="160"/>
      <c r="M975" s="159"/>
      <c r="N975" s="158" t="s">
        <v>3708</v>
      </c>
      <c r="O975" s="158" t="s">
        <v>366</v>
      </c>
      <c r="P975" s="158" t="s">
        <v>442</v>
      </c>
      <c r="Q975" s="162" t="s">
        <v>11992</v>
      </c>
      <c r="R975" s="162" t="s">
        <v>13763</v>
      </c>
      <c r="S975" s="163" t="s">
        <v>13762</v>
      </c>
      <c r="T975" s="148" t="s">
        <v>11991</v>
      </c>
      <c r="U975" s="149"/>
      <c r="V975" s="149"/>
      <c r="W975" s="164" t="str">
        <f>VLOOKUP(TRIM(X975),X10:Y88,2,FALSE)</f>
        <v>Krisztian</v>
      </c>
      <c r="X975" s="11" t="str">
        <f t="shared" si="33"/>
        <v>6.5.6</v>
      </c>
      <c r="AA975" s="1">
        <f t="shared" si="32"/>
        <v>35</v>
      </c>
    </row>
    <row r="976" spans="1:27" ht="36.75" customHeight="1">
      <c r="A976" s="150" t="s">
        <v>185</v>
      </c>
      <c r="B976" s="165" t="s">
        <v>70</v>
      </c>
      <c r="C976" s="153" t="s">
        <v>186</v>
      </c>
      <c r="D976" s="153" t="s">
        <v>141</v>
      </c>
      <c r="E976" s="154" t="s">
        <v>11018</v>
      </c>
      <c r="F976" s="155" t="s">
        <v>434</v>
      </c>
      <c r="G976" s="155" t="s">
        <v>189</v>
      </c>
      <c r="H976" s="155" t="s">
        <v>11737</v>
      </c>
      <c r="I976" s="166" t="s">
        <v>436</v>
      </c>
      <c r="J976" s="160"/>
      <c r="K976" s="159"/>
      <c r="L976" s="160"/>
      <c r="M976" s="159"/>
      <c r="N976" s="158"/>
      <c r="O976" s="158" t="s">
        <v>366</v>
      </c>
      <c r="P976" s="158" t="s">
        <v>442</v>
      </c>
      <c r="Q976" s="162" t="s">
        <v>11738</v>
      </c>
      <c r="R976" s="162" t="s">
        <v>13767</v>
      </c>
      <c r="S976" s="163" t="s">
        <v>13766</v>
      </c>
      <c r="T976" s="167" t="s">
        <v>7206</v>
      </c>
      <c r="U976" s="149"/>
      <c r="V976" s="149"/>
      <c r="W976" s="164" t="str">
        <f>VLOOKUP(TRIM(X976),X10:Y88,2,FALSE)</f>
        <v>Krisztian</v>
      </c>
      <c r="X976" s="11" t="str">
        <f t="shared" si="33"/>
        <v>6.5.6</v>
      </c>
      <c r="AA976" s="1">
        <f t="shared" si="32"/>
        <v>12</v>
      </c>
    </row>
    <row r="977" spans="1:27" ht="36.75" customHeight="1">
      <c r="A977" s="150" t="s">
        <v>185</v>
      </c>
      <c r="B977" s="165" t="s">
        <v>70</v>
      </c>
      <c r="C977" s="153" t="s">
        <v>186</v>
      </c>
      <c r="D977" s="153" t="s">
        <v>151</v>
      </c>
      <c r="E977" s="154" t="s">
        <v>11019</v>
      </c>
      <c r="F977" s="155" t="s">
        <v>27</v>
      </c>
      <c r="G977" s="155" t="s">
        <v>189</v>
      </c>
      <c r="H977" s="155" t="s">
        <v>11895</v>
      </c>
      <c r="I977" s="166" t="s">
        <v>859</v>
      </c>
      <c r="J977" s="160" t="s">
        <v>455</v>
      </c>
      <c r="K977" s="159"/>
      <c r="L977" s="160"/>
      <c r="M977" s="159"/>
      <c r="N977" s="158" t="s">
        <v>1603</v>
      </c>
      <c r="O977" s="158" t="s">
        <v>366</v>
      </c>
      <c r="P977" s="158" t="s">
        <v>11893</v>
      </c>
      <c r="Q977" s="162" t="s">
        <v>11896</v>
      </c>
      <c r="R977" s="162" t="s">
        <v>13776</v>
      </c>
      <c r="S977" s="163" t="s">
        <v>13775</v>
      </c>
      <c r="T977" s="148" t="s">
        <v>893</v>
      </c>
      <c r="U977" s="149"/>
      <c r="V977" s="149"/>
      <c r="W977" s="164" t="str">
        <f>VLOOKUP(TRIM(X977),X10:Y88,2,FALSE)</f>
        <v>Krisztian</v>
      </c>
      <c r="X977" s="11" t="str">
        <f t="shared" si="33"/>
        <v>6.5.10</v>
      </c>
      <c r="AA977" s="1">
        <f t="shared" si="32"/>
        <v>35</v>
      </c>
    </row>
    <row r="978" spans="1:27" ht="36.75" customHeight="1">
      <c r="A978" s="150" t="s">
        <v>185</v>
      </c>
      <c r="B978" s="165" t="s">
        <v>70</v>
      </c>
      <c r="C978" s="153" t="s">
        <v>186</v>
      </c>
      <c r="D978" s="153" t="s">
        <v>151</v>
      </c>
      <c r="E978" s="154" t="s">
        <v>11020</v>
      </c>
      <c r="F978" s="155" t="s">
        <v>27</v>
      </c>
      <c r="G978" s="155" t="s">
        <v>189</v>
      </c>
      <c r="H978" s="155" t="s">
        <v>12043</v>
      </c>
      <c r="I978" s="166" t="s">
        <v>859</v>
      </c>
      <c r="J978" s="160" t="s">
        <v>422</v>
      </c>
      <c r="K978" s="159"/>
      <c r="L978" s="160"/>
      <c r="M978" s="159"/>
      <c r="N978" s="158" t="s">
        <v>3708</v>
      </c>
      <c r="O978" s="158" t="s">
        <v>366</v>
      </c>
      <c r="P978" s="158" t="s">
        <v>442</v>
      </c>
      <c r="Q978" s="162" t="s">
        <v>12044</v>
      </c>
      <c r="R978" s="162" t="s">
        <v>13774</v>
      </c>
      <c r="S978" s="163" t="s">
        <v>13773</v>
      </c>
      <c r="T978" s="167" t="s">
        <v>893</v>
      </c>
      <c r="U978" s="149"/>
      <c r="V978" s="149"/>
      <c r="W978" s="164" t="str">
        <f>VLOOKUP(TRIM(X978),X10:Y88,2,FALSE)</f>
        <v>Krisztian</v>
      </c>
      <c r="X978" s="11" t="str">
        <f t="shared" si="33"/>
        <v>6.5.10</v>
      </c>
      <c r="AA978" s="1">
        <f t="shared" si="32"/>
        <v>35</v>
      </c>
    </row>
    <row r="979" spans="1:27" ht="36.75" customHeight="1">
      <c r="A979" s="150" t="s">
        <v>185</v>
      </c>
      <c r="B979" s="165" t="s">
        <v>70</v>
      </c>
      <c r="C979" s="153" t="s">
        <v>186</v>
      </c>
      <c r="D979" s="153" t="s">
        <v>151</v>
      </c>
      <c r="E979" s="154" t="s">
        <v>11021</v>
      </c>
      <c r="F979" s="155" t="s">
        <v>27</v>
      </c>
      <c r="G979" s="155" t="s">
        <v>189</v>
      </c>
      <c r="H979" s="155" t="s">
        <v>12537</v>
      </c>
      <c r="I979" s="166" t="s">
        <v>613</v>
      </c>
      <c r="J979" s="160" t="s">
        <v>455</v>
      </c>
      <c r="K979" s="159"/>
      <c r="L979" s="160"/>
      <c r="M979" s="159"/>
      <c r="N979" s="158" t="s">
        <v>1603</v>
      </c>
      <c r="O979" s="158" t="s">
        <v>366</v>
      </c>
      <c r="P979" s="158" t="s">
        <v>442</v>
      </c>
      <c r="Q979" s="162" t="s">
        <v>12290</v>
      </c>
      <c r="R979" s="162" t="s">
        <v>14363</v>
      </c>
      <c r="S979" s="163" t="s">
        <v>193</v>
      </c>
      <c r="T979" s="148" t="s">
        <v>578</v>
      </c>
      <c r="U979" s="149"/>
      <c r="V979" s="149" t="s">
        <v>995</v>
      </c>
      <c r="W979" s="164" t="str">
        <f>VLOOKUP(TRIM(X979),X10:Y88,2,FALSE)</f>
        <v>Krisztian</v>
      </c>
      <c r="X979" s="11" t="str">
        <f t="shared" si="33"/>
        <v>6.5.10</v>
      </c>
      <c r="AA979" s="1">
        <f t="shared" si="32"/>
        <v>35</v>
      </c>
    </row>
    <row r="980" spans="1:27" ht="36.75" customHeight="1">
      <c r="A980" s="150" t="s">
        <v>185</v>
      </c>
      <c r="B980" s="165" t="s">
        <v>70</v>
      </c>
      <c r="C980" s="153" t="s">
        <v>186</v>
      </c>
      <c r="D980" s="153" t="s">
        <v>151</v>
      </c>
      <c r="E980" s="154" t="s">
        <v>11022</v>
      </c>
      <c r="F980" s="155" t="s">
        <v>434</v>
      </c>
      <c r="G980" s="155" t="s">
        <v>189</v>
      </c>
      <c r="H980" s="155" t="s">
        <v>13518</v>
      </c>
      <c r="I980" s="166" t="s">
        <v>1638</v>
      </c>
      <c r="J980" s="160"/>
      <c r="K980" s="159"/>
      <c r="L980" s="160"/>
      <c r="M980" s="159"/>
      <c r="N980" s="158"/>
      <c r="O980" s="158" t="s">
        <v>366</v>
      </c>
      <c r="P980" s="158" t="s">
        <v>442</v>
      </c>
      <c r="Q980" s="162" t="s">
        <v>13519</v>
      </c>
      <c r="R980" s="162" t="s">
        <v>14053</v>
      </c>
      <c r="S980" s="163" t="s">
        <v>14052</v>
      </c>
      <c r="T980" s="148" t="s">
        <v>578</v>
      </c>
      <c r="U980" s="149"/>
      <c r="V980" s="149"/>
      <c r="W980" s="164" t="str">
        <f>VLOOKUP(TRIM(X980),X10:Y88,2,FALSE)</f>
        <v>Krisztian</v>
      </c>
      <c r="X980" s="11" t="str">
        <f t="shared" si="33"/>
        <v>6.5.10</v>
      </c>
      <c r="AA980" s="1">
        <f t="shared" si="32"/>
        <v>6</v>
      </c>
    </row>
    <row r="981" spans="1:27" ht="36.75" customHeight="1">
      <c r="A981" s="150" t="s">
        <v>185</v>
      </c>
      <c r="B981" s="165" t="s">
        <v>70</v>
      </c>
      <c r="C981" s="153" t="s">
        <v>186</v>
      </c>
      <c r="D981" s="153" t="s">
        <v>141</v>
      </c>
      <c r="E981" s="154" t="s">
        <v>11023</v>
      </c>
      <c r="F981" s="155" t="s">
        <v>27</v>
      </c>
      <c r="G981" s="155" t="s">
        <v>189</v>
      </c>
      <c r="H981" s="155" t="s">
        <v>12017</v>
      </c>
      <c r="I981" s="166" t="s">
        <v>11867</v>
      </c>
      <c r="J981" s="160" t="s">
        <v>422</v>
      </c>
      <c r="K981" s="159"/>
      <c r="L981" s="160"/>
      <c r="M981" s="159"/>
      <c r="N981" s="158" t="s">
        <v>3708</v>
      </c>
      <c r="O981" s="158" t="s">
        <v>366</v>
      </c>
      <c r="P981" s="158" t="s">
        <v>442</v>
      </c>
      <c r="Q981" s="162" t="s">
        <v>12017</v>
      </c>
      <c r="R981" s="162" t="s">
        <v>13756</v>
      </c>
      <c r="S981" s="163" t="s">
        <v>13755</v>
      </c>
      <c r="T981" s="148" t="s">
        <v>12018</v>
      </c>
      <c r="U981" s="149"/>
      <c r="V981" s="149"/>
      <c r="W981" s="164" t="str">
        <f>VLOOKUP(TRIM(X981),X10:Y88,2,FALSE)</f>
        <v>Krisztian</v>
      </c>
      <c r="X981" s="11" t="str">
        <f t="shared" si="33"/>
        <v>6.5.6</v>
      </c>
      <c r="AA981" s="1">
        <f t="shared" si="32"/>
        <v>36</v>
      </c>
    </row>
    <row r="982" spans="1:27" ht="36.75" customHeight="1">
      <c r="A982" s="150" t="s">
        <v>185</v>
      </c>
      <c r="B982" s="165" t="s">
        <v>70</v>
      </c>
      <c r="C982" s="153" t="s">
        <v>186</v>
      </c>
      <c r="D982" s="153" t="s">
        <v>141</v>
      </c>
      <c r="E982" s="154" t="s">
        <v>11024</v>
      </c>
      <c r="F982" s="155" t="s">
        <v>27</v>
      </c>
      <c r="G982" s="155" t="s">
        <v>189</v>
      </c>
      <c r="H982" s="155" t="s">
        <v>11672</v>
      </c>
      <c r="I982" s="166" t="s">
        <v>765</v>
      </c>
      <c r="J982" s="160" t="s">
        <v>422</v>
      </c>
      <c r="K982" s="159"/>
      <c r="L982" s="160"/>
      <c r="M982" s="159"/>
      <c r="N982" s="158" t="s">
        <v>3708</v>
      </c>
      <c r="O982" s="158" t="s">
        <v>366</v>
      </c>
      <c r="P982" s="158" t="s">
        <v>442</v>
      </c>
      <c r="Q982" s="162" t="s">
        <v>11673</v>
      </c>
      <c r="R982" s="162" t="s">
        <v>13760</v>
      </c>
      <c r="S982" s="163" t="s">
        <v>13759</v>
      </c>
      <c r="T982" s="167" t="s">
        <v>767</v>
      </c>
      <c r="U982" s="149"/>
      <c r="V982" s="149"/>
      <c r="W982" s="164" t="str">
        <f>VLOOKUP(TRIM(X982),X10:Y88,2,FALSE)</f>
        <v>Krisztian</v>
      </c>
      <c r="X982" s="11" t="str">
        <f t="shared" si="33"/>
        <v>6.5.6</v>
      </c>
      <c r="AA982" s="1">
        <f t="shared" si="32"/>
        <v>8</v>
      </c>
    </row>
    <row r="983" spans="1:27" ht="36.75" customHeight="1">
      <c r="A983" s="150" t="s">
        <v>185</v>
      </c>
      <c r="B983" s="165" t="s">
        <v>70</v>
      </c>
      <c r="C983" s="153" t="s">
        <v>186</v>
      </c>
      <c r="D983" s="153" t="s">
        <v>141</v>
      </c>
      <c r="E983" s="154" t="s">
        <v>11025</v>
      </c>
      <c r="F983" s="155" t="s">
        <v>27</v>
      </c>
      <c r="G983" s="155" t="s">
        <v>189</v>
      </c>
      <c r="H983" s="155" t="s">
        <v>12851</v>
      </c>
      <c r="I983" s="166" t="s">
        <v>12094</v>
      </c>
      <c r="J983" s="160" t="s">
        <v>422</v>
      </c>
      <c r="K983" s="159"/>
      <c r="L983" s="160"/>
      <c r="M983" s="159"/>
      <c r="N983" s="158" t="s">
        <v>3708</v>
      </c>
      <c r="O983" s="158" t="s">
        <v>366</v>
      </c>
      <c r="P983" s="158" t="s">
        <v>442</v>
      </c>
      <c r="Q983" s="162" t="s">
        <v>11616</v>
      </c>
      <c r="R983" s="162" t="s">
        <v>14364</v>
      </c>
      <c r="S983" s="163" t="s">
        <v>193</v>
      </c>
      <c r="T983" s="148" t="s">
        <v>426</v>
      </c>
      <c r="U983" s="149"/>
      <c r="V983" s="149" t="s">
        <v>995</v>
      </c>
      <c r="W983" s="164" t="str">
        <f>VLOOKUP(TRIM(X983),X10:Y88,2,FALSE)</f>
        <v>Krisztian</v>
      </c>
      <c r="X983" s="11" t="str">
        <f t="shared" si="33"/>
        <v>6.5.6</v>
      </c>
      <c r="AA983" s="1">
        <f t="shared" si="32"/>
        <v>12</v>
      </c>
    </row>
    <row r="984" spans="1:27" ht="36.75" customHeight="1">
      <c r="A984" s="150" t="s">
        <v>185</v>
      </c>
      <c r="B984" s="165" t="s">
        <v>70</v>
      </c>
      <c r="C984" s="153" t="s">
        <v>186</v>
      </c>
      <c r="D984" s="153" t="s">
        <v>141</v>
      </c>
      <c r="E984" s="154" t="s">
        <v>11026</v>
      </c>
      <c r="F984" s="155" t="s">
        <v>27</v>
      </c>
      <c r="G984" s="155" t="s">
        <v>189</v>
      </c>
      <c r="H984" s="155" t="s">
        <v>12600</v>
      </c>
      <c r="I984" s="166" t="s">
        <v>12176</v>
      </c>
      <c r="J984" s="160" t="s">
        <v>455</v>
      </c>
      <c r="K984" s="159"/>
      <c r="L984" s="160"/>
      <c r="M984" s="159"/>
      <c r="N984" s="158" t="s">
        <v>1603</v>
      </c>
      <c r="O984" s="158" t="s">
        <v>366</v>
      </c>
      <c r="P984" s="158" t="s">
        <v>442</v>
      </c>
      <c r="Q984" s="162" t="s">
        <v>12180</v>
      </c>
      <c r="R984" s="162" t="s">
        <v>14039</v>
      </c>
      <c r="S984" s="163" t="s">
        <v>14038</v>
      </c>
      <c r="T984" s="167" t="s">
        <v>1320</v>
      </c>
      <c r="U984" s="149"/>
      <c r="V984" s="149"/>
      <c r="W984" s="164" t="str">
        <f>VLOOKUP(TRIM(X984),X10:Y88,2,FALSE)</f>
        <v>Krisztian</v>
      </c>
      <c r="X984" s="11" t="str">
        <f t="shared" si="33"/>
        <v>6.5.6</v>
      </c>
      <c r="AA984" s="1">
        <f t="shared" si="32"/>
        <v>40</v>
      </c>
    </row>
    <row r="985" spans="1:27" ht="36.75" customHeight="1">
      <c r="A985" s="150" t="s">
        <v>185</v>
      </c>
      <c r="B985" s="165" t="s">
        <v>70</v>
      </c>
      <c r="C985" s="153" t="s">
        <v>186</v>
      </c>
      <c r="D985" s="153" t="s">
        <v>141</v>
      </c>
      <c r="E985" s="154" t="s">
        <v>11027</v>
      </c>
      <c r="F985" s="155" t="s">
        <v>27</v>
      </c>
      <c r="G985" s="155" t="s">
        <v>189</v>
      </c>
      <c r="H985" s="155" t="s">
        <v>12679</v>
      </c>
      <c r="I985" s="166" t="s">
        <v>7764</v>
      </c>
      <c r="J985" s="160" t="s">
        <v>422</v>
      </c>
      <c r="K985" s="159"/>
      <c r="L985" s="160"/>
      <c r="M985" s="159"/>
      <c r="N985" s="158" t="s">
        <v>3708</v>
      </c>
      <c r="O985" s="158" t="s">
        <v>366</v>
      </c>
      <c r="P985" s="158" t="s">
        <v>442</v>
      </c>
      <c r="Q985" s="162" t="s">
        <v>12063</v>
      </c>
      <c r="R985" s="162" t="s">
        <v>14224</v>
      </c>
      <c r="S985" s="163" t="s">
        <v>193</v>
      </c>
      <c r="T985" s="148" t="s">
        <v>472</v>
      </c>
      <c r="U985" s="149"/>
      <c r="V985" s="149"/>
      <c r="W985" s="164" t="str">
        <f>VLOOKUP(TRIM(X985),X10:Y88,2,FALSE)</f>
        <v>Krisztian</v>
      </c>
      <c r="X985" s="11" t="str">
        <f t="shared" si="33"/>
        <v>6.5.6</v>
      </c>
      <c r="AA985" s="1">
        <f t="shared" ref="AA985:AA1048" si="34">LEN(I985)</f>
        <v>23</v>
      </c>
    </row>
    <row r="986" spans="1:27" ht="36.75" customHeight="1">
      <c r="A986" s="150" t="s">
        <v>185</v>
      </c>
      <c r="B986" s="165" t="s">
        <v>70</v>
      </c>
      <c r="C986" s="153" t="s">
        <v>186</v>
      </c>
      <c r="D986" s="153" t="s">
        <v>141</v>
      </c>
      <c r="E986" s="154" t="s">
        <v>11028</v>
      </c>
      <c r="F986" s="155" t="s">
        <v>27</v>
      </c>
      <c r="G986" s="155" t="s">
        <v>189</v>
      </c>
      <c r="H986" s="155" t="s">
        <v>12627</v>
      </c>
      <c r="I986" s="166" t="s">
        <v>7736</v>
      </c>
      <c r="J986" s="160" t="s">
        <v>455</v>
      </c>
      <c r="K986" s="159"/>
      <c r="L986" s="160"/>
      <c r="M986" s="159"/>
      <c r="N986" s="158" t="s">
        <v>1603</v>
      </c>
      <c r="O986" s="158" t="s">
        <v>366</v>
      </c>
      <c r="P986" s="158" t="s">
        <v>442</v>
      </c>
      <c r="Q986" s="162" t="s">
        <v>12145</v>
      </c>
      <c r="R986" s="162" t="s">
        <v>13772</v>
      </c>
      <c r="S986" s="163" t="s">
        <v>13771</v>
      </c>
      <c r="T986" s="167" t="s">
        <v>12141</v>
      </c>
      <c r="U986" s="149"/>
      <c r="V986" s="149"/>
      <c r="W986" s="164" t="str">
        <f>VLOOKUP(TRIM(X986),X10:Y88,2,FALSE)</f>
        <v>Krisztian</v>
      </c>
      <c r="X986" s="11" t="str">
        <f t="shared" si="33"/>
        <v>6.5.6</v>
      </c>
      <c r="AA986" s="1">
        <f t="shared" si="34"/>
        <v>13</v>
      </c>
    </row>
    <row r="987" spans="1:27" ht="36.75" customHeight="1">
      <c r="A987" s="150" t="s">
        <v>185</v>
      </c>
      <c r="B987" s="165" t="s">
        <v>70</v>
      </c>
      <c r="C987" s="153" t="s">
        <v>186</v>
      </c>
      <c r="D987" s="153" t="s">
        <v>151</v>
      </c>
      <c r="E987" s="154" t="s">
        <v>11029</v>
      </c>
      <c r="F987" s="155" t="s">
        <v>27</v>
      </c>
      <c r="G987" s="155" t="s">
        <v>189</v>
      </c>
      <c r="H987" s="155" t="s">
        <v>11897</v>
      </c>
      <c r="I987" s="166" t="s">
        <v>859</v>
      </c>
      <c r="J987" s="160" t="s">
        <v>455</v>
      </c>
      <c r="K987" s="159"/>
      <c r="L987" s="160"/>
      <c r="M987" s="159"/>
      <c r="N987" s="158" t="s">
        <v>1603</v>
      </c>
      <c r="O987" s="158" t="s">
        <v>366</v>
      </c>
      <c r="P987" s="158" t="s">
        <v>11893</v>
      </c>
      <c r="Q987" s="162" t="s">
        <v>11898</v>
      </c>
      <c r="R987" s="162" t="s">
        <v>14041</v>
      </c>
      <c r="S987" s="163" t="s">
        <v>14040</v>
      </c>
      <c r="T987" s="148" t="s">
        <v>893</v>
      </c>
      <c r="U987" s="149"/>
      <c r="V987" s="149"/>
      <c r="W987" s="164" t="str">
        <f>VLOOKUP(TRIM(X987),X10:Y88,2,FALSE)</f>
        <v>Krisztian</v>
      </c>
      <c r="X987" s="11" t="str">
        <f t="shared" si="33"/>
        <v>6.5.10</v>
      </c>
      <c r="AA987" s="1">
        <f t="shared" si="34"/>
        <v>35</v>
      </c>
    </row>
    <row r="988" spans="1:27" ht="36.75" customHeight="1">
      <c r="A988" s="150" t="s">
        <v>185</v>
      </c>
      <c r="B988" s="165" t="s">
        <v>70</v>
      </c>
      <c r="C988" s="153" t="s">
        <v>186</v>
      </c>
      <c r="D988" s="153" t="s">
        <v>151</v>
      </c>
      <c r="E988" s="154" t="s">
        <v>11030</v>
      </c>
      <c r="F988" s="155" t="s">
        <v>27</v>
      </c>
      <c r="G988" s="155" t="s">
        <v>189</v>
      </c>
      <c r="H988" s="155" t="s">
        <v>12794</v>
      </c>
      <c r="I988" s="166" t="s">
        <v>947</v>
      </c>
      <c r="J988" s="160" t="s">
        <v>422</v>
      </c>
      <c r="K988" s="159"/>
      <c r="L988" s="160"/>
      <c r="M988" s="159"/>
      <c r="N988" s="158" t="s">
        <v>3708</v>
      </c>
      <c r="O988" s="158" t="s">
        <v>366</v>
      </c>
      <c r="P988" s="158" t="s">
        <v>442</v>
      </c>
      <c r="Q988" s="162" t="s">
        <v>11770</v>
      </c>
      <c r="R988" s="162" t="s">
        <v>14365</v>
      </c>
      <c r="S988" s="163" t="s">
        <v>193</v>
      </c>
      <c r="T988" s="167" t="s">
        <v>1243</v>
      </c>
      <c r="U988" s="149"/>
      <c r="V988" s="149" t="s">
        <v>995</v>
      </c>
      <c r="W988" s="164" t="str">
        <f>VLOOKUP(TRIM(X988),X10:Y88,2,FALSE)</f>
        <v>Krisztian</v>
      </c>
      <c r="X988" s="11" t="str">
        <f t="shared" ref="X988:X1051" si="35">IF(ISNONTEXT(D988),"" &amp; D988 &amp;"",T(D988))</f>
        <v>6.5.10</v>
      </c>
      <c r="AA988" s="1">
        <f t="shared" si="34"/>
        <v>7</v>
      </c>
    </row>
    <row r="989" spans="1:27" ht="36.75" customHeight="1">
      <c r="A989" s="150" t="s">
        <v>185</v>
      </c>
      <c r="B989" s="165" t="s">
        <v>70</v>
      </c>
      <c r="C989" s="153" t="s">
        <v>186</v>
      </c>
      <c r="D989" s="153" t="s">
        <v>151</v>
      </c>
      <c r="E989" s="154" t="s">
        <v>11031</v>
      </c>
      <c r="F989" s="155" t="s">
        <v>27</v>
      </c>
      <c r="G989" s="155" t="s">
        <v>189</v>
      </c>
      <c r="H989" s="155" t="s">
        <v>11822</v>
      </c>
      <c r="I989" s="166" t="s">
        <v>13619</v>
      </c>
      <c r="J989" s="160" t="s">
        <v>422</v>
      </c>
      <c r="K989" s="159"/>
      <c r="L989" s="160"/>
      <c r="M989" s="159"/>
      <c r="N989" s="158" t="s">
        <v>3708</v>
      </c>
      <c r="O989" s="158" t="s">
        <v>366</v>
      </c>
      <c r="P989" s="158" t="s">
        <v>442</v>
      </c>
      <c r="Q989" s="162" t="s">
        <v>11823</v>
      </c>
      <c r="R989" s="162" t="s">
        <v>14047</v>
      </c>
      <c r="S989" s="163" t="s">
        <v>14046</v>
      </c>
      <c r="T989" s="148" t="s">
        <v>7018</v>
      </c>
      <c r="U989" s="149"/>
      <c r="V989" s="149"/>
      <c r="W989" s="164" t="str">
        <f>VLOOKUP(TRIM(X989),X10:Y88,2,FALSE)</f>
        <v>Krisztian</v>
      </c>
      <c r="X989" s="11" t="str">
        <f t="shared" si="35"/>
        <v>6.5.10</v>
      </c>
      <c r="AA989" s="1">
        <f t="shared" si="34"/>
        <v>92</v>
      </c>
    </row>
    <row r="990" spans="1:27" ht="36.75" customHeight="1">
      <c r="A990" s="150" t="s">
        <v>185</v>
      </c>
      <c r="B990" s="165" t="s">
        <v>70</v>
      </c>
      <c r="C990" s="153" t="s">
        <v>186</v>
      </c>
      <c r="D990" s="153" t="s">
        <v>158</v>
      </c>
      <c r="E990" s="154" t="s">
        <v>11032</v>
      </c>
      <c r="F990" s="155" t="s">
        <v>30</v>
      </c>
      <c r="G990" s="155" t="s">
        <v>189</v>
      </c>
      <c r="H990" s="155" t="s">
        <v>13783</v>
      </c>
      <c r="I990" s="166" t="s">
        <v>12497</v>
      </c>
      <c r="J990" s="160" t="s">
        <v>2308</v>
      </c>
      <c r="K990" s="159">
        <v>2971</v>
      </c>
      <c r="L990" s="160" t="s">
        <v>76</v>
      </c>
      <c r="M990" s="159" t="s">
        <v>878</v>
      </c>
      <c r="N990" s="158" t="s">
        <v>6988</v>
      </c>
      <c r="O990" s="158" t="s">
        <v>366</v>
      </c>
      <c r="P990" s="158" t="s">
        <v>15981</v>
      </c>
      <c r="Q990" s="162" t="s">
        <v>12407</v>
      </c>
      <c r="R990" s="162" t="s">
        <v>13785</v>
      </c>
      <c r="S990" s="163" t="s">
        <v>13784</v>
      </c>
      <c r="T990" s="167" t="s">
        <v>767</v>
      </c>
      <c r="U990" s="149"/>
      <c r="V990" s="149"/>
      <c r="W990" s="164" t="str">
        <f>VLOOKUP(TRIM(X990),X10:Y88,2,FALSE)</f>
        <v>Krisztian</v>
      </c>
      <c r="X990" s="11" t="str">
        <f t="shared" si="35"/>
        <v>6.7</v>
      </c>
      <c r="AA990" s="1">
        <f t="shared" si="34"/>
        <v>45</v>
      </c>
    </row>
    <row r="991" spans="1:27" ht="36.75" customHeight="1">
      <c r="A991" s="150" t="s">
        <v>185</v>
      </c>
      <c r="B991" s="165" t="s">
        <v>70</v>
      </c>
      <c r="C991" s="153" t="s">
        <v>186</v>
      </c>
      <c r="D991" s="153" t="s">
        <v>158</v>
      </c>
      <c r="E991" s="154" t="s">
        <v>11033</v>
      </c>
      <c r="F991" s="155" t="s">
        <v>30</v>
      </c>
      <c r="G991" s="155" t="s">
        <v>189</v>
      </c>
      <c r="H991" s="155" t="s">
        <v>13789</v>
      </c>
      <c r="I991" s="166" t="s">
        <v>14481</v>
      </c>
      <c r="J991" s="160" t="s">
        <v>2308</v>
      </c>
      <c r="K991" s="159">
        <v>2972</v>
      </c>
      <c r="L991" s="160" t="s">
        <v>76</v>
      </c>
      <c r="M991" s="159" t="s">
        <v>878</v>
      </c>
      <c r="N991" s="158" t="s">
        <v>6988</v>
      </c>
      <c r="O991" s="158" t="s">
        <v>366</v>
      </c>
      <c r="P991" s="158" t="s">
        <v>15981</v>
      </c>
      <c r="Q991" s="162" t="s">
        <v>12408</v>
      </c>
      <c r="R991" s="162" t="s">
        <v>13791</v>
      </c>
      <c r="S991" s="163" t="s">
        <v>13790</v>
      </c>
      <c r="T991" s="148" t="s">
        <v>767</v>
      </c>
      <c r="U991" s="149"/>
      <c r="V991" s="149"/>
      <c r="W991" s="164" t="str">
        <f>VLOOKUP(TRIM(X991),X10:Y88,2,FALSE)</f>
        <v>Krisztian</v>
      </c>
      <c r="X991" s="11" t="str">
        <f t="shared" si="35"/>
        <v>6.7</v>
      </c>
      <c r="AA991" s="1">
        <f t="shared" si="34"/>
        <v>37</v>
      </c>
    </row>
    <row r="992" spans="1:27" ht="36.75" customHeight="1">
      <c r="A992" s="150" t="s">
        <v>185</v>
      </c>
      <c r="B992" s="165" t="s">
        <v>70</v>
      </c>
      <c r="C992" s="153" t="s">
        <v>186</v>
      </c>
      <c r="D992" s="153" t="s">
        <v>105</v>
      </c>
      <c r="E992" s="154" t="s">
        <v>11034</v>
      </c>
      <c r="F992" s="155" t="s">
        <v>434</v>
      </c>
      <c r="G992" s="155" t="s">
        <v>189</v>
      </c>
      <c r="H992" s="155" t="s">
        <v>14184</v>
      </c>
      <c r="I992" s="166" t="s">
        <v>1638</v>
      </c>
      <c r="J992" s="160"/>
      <c r="K992" s="159"/>
      <c r="L992" s="160"/>
      <c r="M992" s="159"/>
      <c r="N992" s="158"/>
      <c r="O992" s="158" t="s">
        <v>62</v>
      </c>
      <c r="P992" s="158" t="s">
        <v>3741</v>
      </c>
      <c r="Q992" s="162" t="s">
        <v>14185</v>
      </c>
      <c r="R992" s="162" t="s">
        <v>14186</v>
      </c>
      <c r="S992" s="163" t="s">
        <v>14187</v>
      </c>
      <c r="T992" s="167" t="s">
        <v>3582</v>
      </c>
      <c r="U992" s="149"/>
      <c r="V992" s="149"/>
      <c r="W992" s="164" t="str">
        <f>VLOOKUP(TRIM(X992),X10:Y88,2,FALSE)</f>
        <v>Krisztian</v>
      </c>
      <c r="X992" s="11" t="str">
        <f t="shared" si="35"/>
        <v>5.4</v>
      </c>
      <c r="AA992" s="1">
        <f t="shared" si="34"/>
        <v>6</v>
      </c>
    </row>
    <row r="993" spans="1:27" ht="36.75" customHeight="1">
      <c r="A993" s="150" t="s">
        <v>185</v>
      </c>
      <c r="B993" s="165" t="s">
        <v>70</v>
      </c>
      <c r="C993" s="153" t="s">
        <v>186</v>
      </c>
      <c r="D993" s="153" t="s">
        <v>105</v>
      </c>
      <c r="E993" s="154" t="s">
        <v>11035</v>
      </c>
      <c r="F993" s="155" t="s">
        <v>29</v>
      </c>
      <c r="G993" s="155" t="s">
        <v>189</v>
      </c>
      <c r="H993" s="155" t="s">
        <v>13749</v>
      </c>
      <c r="I993" s="166" t="s">
        <v>14482</v>
      </c>
      <c r="J993" s="160" t="s">
        <v>2418</v>
      </c>
      <c r="K993" s="159">
        <v>1172</v>
      </c>
      <c r="L993" s="160" t="s">
        <v>76</v>
      </c>
      <c r="M993" s="159" t="s">
        <v>485</v>
      </c>
      <c r="N993" s="158" t="s">
        <v>6988</v>
      </c>
      <c r="O993" s="158" t="s">
        <v>206</v>
      </c>
      <c r="P993" s="158" t="s">
        <v>12185</v>
      </c>
      <c r="Q993" s="162" t="s">
        <v>12455</v>
      </c>
      <c r="R993" s="162" t="s">
        <v>14366</v>
      </c>
      <c r="S993" s="163" t="s">
        <v>193</v>
      </c>
      <c r="T993" s="148" t="s">
        <v>1320</v>
      </c>
      <c r="U993" s="149"/>
      <c r="V993" s="149" t="s">
        <v>995</v>
      </c>
      <c r="W993" s="164" t="str">
        <f>VLOOKUP(TRIM(X993),X10:Y88,2,FALSE)</f>
        <v>Krisztian</v>
      </c>
      <c r="X993" s="11" t="str">
        <f t="shared" si="35"/>
        <v>5.4</v>
      </c>
      <c r="AA993" s="1">
        <f t="shared" si="34"/>
        <v>49</v>
      </c>
    </row>
    <row r="994" spans="1:27" ht="36.75" customHeight="1">
      <c r="A994" s="150" t="s">
        <v>185</v>
      </c>
      <c r="B994" s="165" t="s">
        <v>70</v>
      </c>
      <c r="C994" s="153" t="s">
        <v>186</v>
      </c>
      <c r="D994" s="153" t="s">
        <v>105</v>
      </c>
      <c r="E994" s="154" t="s">
        <v>11036</v>
      </c>
      <c r="F994" s="155" t="s">
        <v>434</v>
      </c>
      <c r="G994" s="155" t="s">
        <v>189</v>
      </c>
      <c r="H994" s="155" t="s">
        <v>12484</v>
      </c>
      <c r="I994" s="166" t="s">
        <v>1638</v>
      </c>
      <c r="J994" s="160"/>
      <c r="K994" s="159"/>
      <c r="L994" s="160"/>
      <c r="M994" s="159"/>
      <c r="N994" s="158"/>
      <c r="O994" s="158" t="s">
        <v>229</v>
      </c>
      <c r="P994" s="158" t="s">
        <v>337</v>
      </c>
      <c r="Q994" s="162" t="s">
        <v>1673</v>
      </c>
      <c r="R994" s="162" t="s">
        <v>14196</v>
      </c>
      <c r="S994" s="163" t="s">
        <v>14197</v>
      </c>
      <c r="T994" s="167" t="s">
        <v>893</v>
      </c>
      <c r="U994" s="149"/>
      <c r="V994" s="149"/>
      <c r="W994" s="164" t="str">
        <f>VLOOKUP(TRIM(X994),X10:Y88,2,FALSE)</f>
        <v>Krisztian</v>
      </c>
      <c r="X994" s="11" t="str">
        <f t="shared" si="35"/>
        <v>5.4</v>
      </c>
      <c r="AA994" s="1">
        <f t="shared" si="34"/>
        <v>6</v>
      </c>
    </row>
    <row r="995" spans="1:27" ht="36.75" customHeight="1">
      <c r="A995" s="150" t="s">
        <v>185</v>
      </c>
      <c r="B995" s="165" t="s">
        <v>70</v>
      </c>
      <c r="C995" s="153" t="s">
        <v>186</v>
      </c>
      <c r="D995" s="153" t="s">
        <v>105</v>
      </c>
      <c r="E995" s="154" t="s">
        <v>11037</v>
      </c>
      <c r="F995" s="155" t="s">
        <v>26</v>
      </c>
      <c r="G995" s="155" t="s">
        <v>189</v>
      </c>
      <c r="H995" s="155" t="s">
        <v>7624</v>
      </c>
      <c r="I995" s="166" t="s">
        <v>1638</v>
      </c>
      <c r="J995" s="160"/>
      <c r="K995" s="159"/>
      <c r="L995" s="160"/>
      <c r="M995" s="159"/>
      <c r="N995" s="158"/>
      <c r="O995" s="158" t="s">
        <v>62</v>
      </c>
      <c r="P995" s="158" t="s">
        <v>6991</v>
      </c>
      <c r="Q995" s="162" t="s">
        <v>13744</v>
      </c>
      <c r="R995" s="162" t="s">
        <v>14367</v>
      </c>
      <c r="S995" s="163" t="s">
        <v>193</v>
      </c>
      <c r="T995" s="148" t="s">
        <v>12258</v>
      </c>
      <c r="U995" s="149"/>
      <c r="V995" s="149" t="s">
        <v>995</v>
      </c>
      <c r="W995" s="164" t="str">
        <f>VLOOKUP(TRIM(X995),X10:Y88,2,FALSE)</f>
        <v>Krisztian</v>
      </c>
      <c r="X995" s="11" t="str">
        <f t="shared" si="35"/>
        <v>5.4</v>
      </c>
      <c r="AA995" s="1">
        <f t="shared" si="34"/>
        <v>6</v>
      </c>
    </row>
    <row r="996" spans="1:27" ht="36.75" customHeight="1">
      <c r="A996" s="150" t="s">
        <v>185</v>
      </c>
      <c r="B996" s="165" t="s">
        <v>70</v>
      </c>
      <c r="C996" s="153" t="s">
        <v>186</v>
      </c>
      <c r="D996" s="153" t="s">
        <v>158</v>
      </c>
      <c r="E996" s="154" t="s">
        <v>11038</v>
      </c>
      <c r="F996" s="155" t="s">
        <v>29</v>
      </c>
      <c r="G996" s="155" t="s">
        <v>189</v>
      </c>
      <c r="H996" s="155" t="s">
        <v>13786</v>
      </c>
      <c r="I996" s="166" t="s">
        <v>12497</v>
      </c>
      <c r="J996" s="160" t="s">
        <v>2308</v>
      </c>
      <c r="K996" s="159">
        <v>2971</v>
      </c>
      <c r="L996" s="160" t="s">
        <v>81</v>
      </c>
      <c r="M996" s="159" t="s">
        <v>878</v>
      </c>
      <c r="N996" s="158" t="s">
        <v>6988</v>
      </c>
      <c r="O996" s="158" t="s">
        <v>366</v>
      </c>
      <c r="P996" s="158" t="s">
        <v>15981</v>
      </c>
      <c r="Q996" s="162" t="s">
        <v>12407</v>
      </c>
      <c r="R996" s="162" t="s">
        <v>14368</v>
      </c>
      <c r="S996" s="163" t="s">
        <v>193</v>
      </c>
      <c r="T996" s="167" t="s">
        <v>767</v>
      </c>
      <c r="U996" s="149"/>
      <c r="V996" s="149" t="s">
        <v>995</v>
      </c>
      <c r="W996" s="164" t="str">
        <f>VLOOKUP(TRIM(X996),X10:Y88,2,FALSE)</f>
        <v>Krisztian</v>
      </c>
      <c r="X996" s="11" t="str">
        <f t="shared" si="35"/>
        <v>6.7</v>
      </c>
      <c r="AA996" s="1">
        <f t="shared" si="34"/>
        <v>45</v>
      </c>
    </row>
    <row r="997" spans="1:27" ht="36.75" customHeight="1">
      <c r="A997" s="150" t="s">
        <v>185</v>
      </c>
      <c r="B997" s="165" t="s">
        <v>70</v>
      </c>
      <c r="C997" s="153" t="s">
        <v>186</v>
      </c>
      <c r="D997" s="153" t="s">
        <v>158</v>
      </c>
      <c r="E997" s="154" t="s">
        <v>11039</v>
      </c>
      <c r="F997" s="155" t="s">
        <v>29</v>
      </c>
      <c r="G997" s="155" t="s">
        <v>189</v>
      </c>
      <c r="H997" s="155" t="s">
        <v>13792</v>
      </c>
      <c r="I997" s="166" t="s">
        <v>14481</v>
      </c>
      <c r="J997" s="160" t="s">
        <v>2308</v>
      </c>
      <c r="K997" s="159">
        <v>2972</v>
      </c>
      <c r="L997" s="160" t="s">
        <v>81</v>
      </c>
      <c r="M997" s="159" t="s">
        <v>878</v>
      </c>
      <c r="N997" s="158" t="s">
        <v>6988</v>
      </c>
      <c r="O997" s="158" t="s">
        <v>366</v>
      </c>
      <c r="P997" s="158" t="s">
        <v>15981</v>
      </c>
      <c r="Q997" s="162" t="s">
        <v>12408</v>
      </c>
      <c r="R997" s="162" t="s">
        <v>14369</v>
      </c>
      <c r="S997" s="163" t="s">
        <v>193</v>
      </c>
      <c r="T997" s="148" t="s">
        <v>767</v>
      </c>
      <c r="U997" s="149"/>
      <c r="V997" s="149" t="s">
        <v>995</v>
      </c>
      <c r="W997" s="164" t="str">
        <f>VLOOKUP(TRIM(X997),X10:Y88,2,FALSE)</f>
        <v>Krisztian</v>
      </c>
      <c r="X997" s="11" t="str">
        <f t="shared" si="35"/>
        <v>6.7</v>
      </c>
      <c r="AA997" s="1">
        <f t="shared" si="34"/>
        <v>37</v>
      </c>
    </row>
    <row r="998" spans="1:27" ht="36.75" customHeight="1">
      <c r="A998" s="150" t="s">
        <v>185</v>
      </c>
      <c r="B998" s="165" t="s">
        <v>70</v>
      </c>
      <c r="C998" s="153" t="s">
        <v>186</v>
      </c>
      <c r="D998" s="153" t="s">
        <v>151</v>
      </c>
      <c r="E998" s="154" t="s">
        <v>11040</v>
      </c>
      <c r="F998" s="155" t="s">
        <v>27</v>
      </c>
      <c r="G998" s="155" t="s">
        <v>189</v>
      </c>
      <c r="H998" s="155" t="s">
        <v>11895</v>
      </c>
      <c r="I998" s="166" t="s">
        <v>14484</v>
      </c>
      <c r="J998" s="160" t="s">
        <v>455</v>
      </c>
      <c r="K998" s="159"/>
      <c r="L998" s="160"/>
      <c r="M998" s="159"/>
      <c r="N998" s="158" t="s">
        <v>1603</v>
      </c>
      <c r="O998" s="158" t="s">
        <v>366</v>
      </c>
      <c r="P998" s="158" t="s">
        <v>11893</v>
      </c>
      <c r="Q998" s="162" t="s">
        <v>11896</v>
      </c>
      <c r="R998" s="162" t="s">
        <v>14051</v>
      </c>
      <c r="S998" s="163" t="s">
        <v>14050</v>
      </c>
      <c r="T998" s="167" t="s">
        <v>893</v>
      </c>
      <c r="U998" s="149"/>
      <c r="V998" s="149"/>
      <c r="W998" s="164" t="str">
        <f>VLOOKUP(TRIM(X998),X10:Y88,2,FALSE)</f>
        <v>Krisztian</v>
      </c>
      <c r="X998" s="11" t="str">
        <f t="shared" si="35"/>
        <v>6.5.10</v>
      </c>
      <c r="AA998" s="1">
        <f t="shared" si="34"/>
        <v>83</v>
      </c>
    </row>
    <row r="999" spans="1:27" ht="36.75" customHeight="1">
      <c r="A999" s="150" t="s">
        <v>185</v>
      </c>
      <c r="B999" s="165" t="s">
        <v>70</v>
      </c>
      <c r="C999" s="153" t="s">
        <v>186</v>
      </c>
      <c r="D999" s="153" t="s">
        <v>151</v>
      </c>
      <c r="E999" s="154" t="s">
        <v>11041</v>
      </c>
      <c r="F999" s="155" t="s">
        <v>27</v>
      </c>
      <c r="G999" s="155" t="s">
        <v>189</v>
      </c>
      <c r="H999" s="155" t="s">
        <v>12043</v>
      </c>
      <c r="I999" s="166" t="s">
        <v>14510</v>
      </c>
      <c r="J999" s="160" t="s">
        <v>422</v>
      </c>
      <c r="K999" s="159"/>
      <c r="L999" s="160"/>
      <c r="M999" s="159"/>
      <c r="N999" s="158" t="s">
        <v>3708</v>
      </c>
      <c r="O999" s="158" t="s">
        <v>366</v>
      </c>
      <c r="P999" s="158" t="s">
        <v>442</v>
      </c>
      <c r="Q999" s="162" t="s">
        <v>12044</v>
      </c>
      <c r="R999" s="162" t="s">
        <v>14049</v>
      </c>
      <c r="S999" s="163" t="s">
        <v>14048</v>
      </c>
      <c r="T999" s="148" t="s">
        <v>893</v>
      </c>
      <c r="U999" s="149"/>
      <c r="V999" s="149"/>
      <c r="W999" s="164" t="str">
        <f>VLOOKUP(TRIM(X999),X10:Y88,2,FALSE)</f>
        <v>Krisztian</v>
      </c>
      <c r="X999" s="11" t="str">
        <f t="shared" si="35"/>
        <v>6.5.10</v>
      </c>
      <c r="AA999" s="1">
        <f t="shared" si="34"/>
        <v>77</v>
      </c>
    </row>
    <row r="1000" spans="1:27" ht="36.75" customHeight="1">
      <c r="A1000" s="150" t="s">
        <v>185</v>
      </c>
      <c r="B1000" s="165" t="s">
        <v>70</v>
      </c>
      <c r="C1000" s="153" t="s">
        <v>186</v>
      </c>
      <c r="D1000" s="153" t="s">
        <v>141</v>
      </c>
      <c r="E1000" s="154" t="s">
        <v>11042</v>
      </c>
      <c r="F1000" s="155" t="s">
        <v>27</v>
      </c>
      <c r="G1000" s="155" t="s">
        <v>189</v>
      </c>
      <c r="H1000" s="155" t="s">
        <v>12017</v>
      </c>
      <c r="I1000" s="166" t="s">
        <v>11867</v>
      </c>
      <c r="J1000" s="160" t="s">
        <v>422</v>
      </c>
      <c r="K1000" s="159"/>
      <c r="L1000" s="160"/>
      <c r="M1000" s="159"/>
      <c r="N1000" s="158" t="s">
        <v>3708</v>
      </c>
      <c r="O1000" s="158" t="s">
        <v>366</v>
      </c>
      <c r="P1000" s="158" t="s">
        <v>442</v>
      </c>
      <c r="Q1000" s="162" t="s">
        <v>12017</v>
      </c>
      <c r="R1000" s="162" t="s">
        <v>14024</v>
      </c>
      <c r="S1000" s="163" t="s">
        <v>14023</v>
      </c>
      <c r="T1000" s="167" t="s">
        <v>12018</v>
      </c>
      <c r="U1000" s="149"/>
      <c r="V1000" s="149"/>
      <c r="W1000" s="164" t="str">
        <f>VLOOKUP(TRIM(X1000),X10:Y88,2,FALSE)</f>
        <v>Krisztian</v>
      </c>
      <c r="X1000" s="11" t="str">
        <f t="shared" si="35"/>
        <v>6.5.6</v>
      </c>
      <c r="AA1000" s="1">
        <f t="shared" si="34"/>
        <v>36</v>
      </c>
    </row>
    <row r="1001" spans="1:27" ht="36.75" customHeight="1">
      <c r="A1001" s="150" t="s">
        <v>185</v>
      </c>
      <c r="B1001" s="165" t="s">
        <v>70</v>
      </c>
      <c r="C1001" s="153" t="s">
        <v>186</v>
      </c>
      <c r="D1001" s="153" t="s">
        <v>141</v>
      </c>
      <c r="E1001" s="154" t="s">
        <v>11043</v>
      </c>
      <c r="F1001" s="155" t="s">
        <v>27</v>
      </c>
      <c r="G1001" s="155" t="s">
        <v>189</v>
      </c>
      <c r="H1001" s="155" t="s">
        <v>12867</v>
      </c>
      <c r="I1001" s="166" t="s">
        <v>765</v>
      </c>
      <c r="J1001" s="160" t="s">
        <v>422</v>
      </c>
      <c r="K1001" s="159"/>
      <c r="L1001" s="160"/>
      <c r="M1001" s="159"/>
      <c r="N1001" s="158" t="s">
        <v>3708</v>
      </c>
      <c r="O1001" s="158" t="s">
        <v>366</v>
      </c>
      <c r="P1001" s="158" t="s">
        <v>442</v>
      </c>
      <c r="Q1001" s="162" t="s">
        <v>11667</v>
      </c>
      <c r="R1001" s="162" t="s">
        <v>14031</v>
      </c>
      <c r="S1001" s="163" t="s">
        <v>14030</v>
      </c>
      <c r="T1001" s="148" t="s">
        <v>868</v>
      </c>
      <c r="U1001" s="149"/>
      <c r="V1001" s="149"/>
      <c r="W1001" s="164" t="str">
        <f>VLOOKUP(TRIM(X1001),X10:Y88,2,FALSE)</f>
        <v>Krisztian</v>
      </c>
      <c r="X1001" s="11" t="str">
        <f t="shared" si="35"/>
        <v>6.5.6</v>
      </c>
      <c r="AA1001" s="1">
        <f t="shared" si="34"/>
        <v>8</v>
      </c>
    </row>
    <row r="1002" spans="1:27" ht="36.75" customHeight="1">
      <c r="A1002" s="150" t="s">
        <v>185</v>
      </c>
      <c r="B1002" s="165" t="s">
        <v>70</v>
      </c>
      <c r="C1002" s="153" t="s">
        <v>186</v>
      </c>
      <c r="D1002" s="153" t="s">
        <v>141</v>
      </c>
      <c r="E1002" s="154" t="s">
        <v>11044</v>
      </c>
      <c r="F1002" s="155" t="s">
        <v>27</v>
      </c>
      <c r="G1002" s="155" t="s">
        <v>189</v>
      </c>
      <c r="H1002" s="155" t="s">
        <v>12865</v>
      </c>
      <c r="I1002" s="166" t="s">
        <v>765</v>
      </c>
      <c r="J1002" s="160" t="s">
        <v>422</v>
      </c>
      <c r="K1002" s="159"/>
      <c r="L1002" s="160"/>
      <c r="M1002" s="159"/>
      <c r="N1002" s="158" t="s">
        <v>3708</v>
      </c>
      <c r="O1002" s="158" t="s">
        <v>366</v>
      </c>
      <c r="P1002" s="158" t="s">
        <v>442</v>
      </c>
      <c r="Q1002" s="162" t="s">
        <v>11671</v>
      </c>
      <c r="R1002" s="162" t="s">
        <v>14033</v>
      </c>
      <c r="S1002" s="163" t="s">
        <v>14032</v>
      </c>
      <c r="T1002" s="167" t="s">
        <v>767</v>
      </c>
      <c r="U1002" s="149"/>
      <c r="V1002" s="149"/>
      <c r="W1002" s="164" t="str">
        <f>VLOOKUP(TRIM(X1002),X10:Y88,2,FALSE)</f>
        <v>Krisztian</v>
      </c>
      <c r="X1002" s="11" t="str">
        <f t="shared" si="35"/>
        <v>6.5.6</v>
      </c>
      <c r="AA1002" s="1">
        <f t="shared" si="34"/>
        <v>8</v>
      </c>
    </row>
    <row r="1003" spans="1:27" ht="36.75" customHeight="1">
      <c r="A1003" s="150" t="s">
        <v>185</v>
      </c>
      <c r="B1003" s="165" t="s">
        <v>70</v>
      </c>
      <c r="C1003" s="153" t="s">
        <v>186</v>
      </c>
      <c r="D1003" s="153" t="s">
        <v>141</v>
      </c>
      <c r="E1003" s="154" t="s">
        <v>11045</v>
      </c>
      <c r="F1003" s="155" t="s">
        <v>27</v>
      </c>
      <c r="G1003" s="155" t="s">
        <v>189</v>
      </c>
      <c r="H1003" s="155" t="s">
        <v>11672</v>
      </c>
      <c r="I1003" s="166" t="s">
        <v>13761</v>
      </c>
      <c r="J1003" s="160" t="s">
        <v>422</v>
      </c>
      <c r="K1003" s="159"/>
      <c r="L1003" s="160"/>
      <c r="M1003" s="159"/>
      <c r="N1003" s="158" t="s">
        <v>3708</v>
      </c>
      <c r="O1003" s="158" t="s">
        <v>366</v>
      </c>
      <c r="P1003" s="158" t="s">
        <v>442</v>
      </c>
      <c r="Q1003" s="162" t="s">
        <v>11673</v>
      </c>
      <c r="R1003" s="162" t="s">
        <v>14370</v>
      </c>
      <c r="S1003" s="163" t="s">
        <v>193</v>
      </c>
      <c r="T1003" s="148" t="s">
        <v>767</v>
      </c>
      <c r="U1003" s="149"/>
      <c r="V1003" s="149" t="s">
        <v>995</v>
      </c>
      <c r="W1003" s="164" t="str">
        <f>VLOOKUP(TRIM(X1003),X10:Y88,2,FALSE)</f>
        <v>Krisztian</v>
      </c>
      <c r="X1003" s="11" t="str">
        <f t="shared" si="35"/>
        <v>6.5.6</v>
      </c>
      <c r="AA1003" s="1">
        <f t="shared" si="34"/>
        <v>23</v>
      </c>
    </row>
    <row r="1004" spans="1:27" ht="36.75" customHeight="1">
      <c r="A1004" s="150" t="s">
        <v>185</v>
      </c>
      <c r="B1004" s="165" t="s">
        <v>70</v>
      </c>
      <c r="C1004" s="153" t="s">
        <v>186</v>
      </c>
      <c r="D1004" s="153" t="s">
        <v>141</v>
      </c>
      <c r="E1004" s="154" t="s">
        <v>11046</v>
      </c>
      <c r="F1004" s="155" t="s">
        <v>27</v>
      </c>
      <c r="G1004" s="155" t="s">
        <v>189</v>
      </c>
      <c r="H1004" s="155" t="s">
        <v>12715</v>
      </c>
      <c r="I1004" s="166" t="s">
        <v>859</v>
      </c>
      <c r="J1004" s="160" t="s">
        <v>422</v>
      </c>
      <c r="K1004" s="159"/>
      <c r="L1004" s="160"/>
      <c r="M1004" s="159"/>
      <c r="N1004" s="158" t="s">
        <v>3708</v>
      </c>
      <c r="O1004" s="158" t="s">
        <v>366</v>
      </c>
      <c r="P1004" s="158" t="s">
        <v>442</v>
      </c>
      <c r="Q1004" s="162" t="s">
        <v>11992</v>
      </c>
      <c r="R1004" s="162" t="s">
        <v>13765</v>
      </c>
      <c r="S1004" s="163" t="s">
        <v>13764</v>
      </c>
      <c r="T1004" s="167" t="s">
        <v>11991</v>
      </c>
      <c r="U1004" s="149"/>
      <c r="V1004" s="149"/>
      <c r="W1004" s="164" t="str">
        <f>VLOOKUP(TRIM(X1004),X10:Y88,2,FALSE)</f>
        <v>Krisztian</v>
      </c>
      <c r="X1004" s="11" t="str">
        <f t="shared" si="35"/>
        <v>6.5.6</v>
      </c>
      <c r="AA1004" s="1">
        <f t="shared" si="34"/>
        <v>35</v>
      </c>
    </row>
    <row r="1005" spans="1:27" ht="36.75" customHeight="1">
      <c r="A1005" s="150" t="s">
        <v>185</v>
      </c>
      <c r="B1005" s="165" t="s">
        <v>70</v>
      </c>
      <c r="C1005" s="153" t="s">
        <v>186</v>
      </c>
      <c r="D1005" s="153" t="s">
        <v>141</v>
      </c>
      <c r="E1005" s="154" t="s">
        <v>11047</v>
      </c>
      <c r="F1005" s="155" t="s">
        <v>434</v>
      </c>
      <c r="G1005" s="155" t="s">
        <v>189</v>
      </c>
      <c r="H1005" s="155" t="s">
        <v>11737</v>
      </c>
      <c r="I1005" s="166" t="s">
        <v>436</v>
      </c>
      <c r="J1005" s="160"/>
      <c r="K1005" s="159"/>
      <c r="L1005" s="160"/>
      <c r="M1005" s="159"/>
      <c r="N1005" s="158"/>
      <c r="O1005" s="158" t="s">
        <v>366</v>
      </c>
      <c r="P1005" s="158" t="s">
        <v>442</v>
      </c>
      <c r="Q1005" s="162" t="s">
        <v>11738</v>
      </c>
      <c r="R1005" s="162" t="s">
        <v>14035</v>
      </c>
      <c r="S1005" s="163" t="s">
        <v>14034</v>
      </c>
      <c r="T1005" s="148" t="s">
        <v>7206</v>
      </c>
      <c r="U1005" s="149"/>
      <c r="V1005" s="149"/>
      <c r="W1005" s="164" t="str">
        <f>VLOOKUP(TRIM(X1005),X10:Y88,2,FALSE)</f>
        <v>Krisztian</v>
      </c>
      <c r="X1005" s="11" t="str">
        <f t="shared" si="35"/>
        <v>6.5.6</v>
      </c>
      <c r="AA1005" s="1">
        <f t="shared" si="34"/>
        <v>12</v>
      </c>
    </row>
    <row r="1006" spans="1:27" ht="36.75" customHeight="1">
      <c r="A1006" s="150" t="s">
        <v>185</v>
      </c>
      <c r="B1006" s="165" t="s">
        <v>70</v>
      </c>
      <c r="C1006" s="153" t="s">
        <v>186</v>
      </c>
      <c r="D1006" s="153" t="s">
        <v>141</v>
      </c>
      <c r="E1006" s="154" t="s">
        <v>11048</v>
      </c>
      <c r="F1006" s="155" t="s">
        <v>27</v>
      </c>
      <c r="G1006" s="155" t="s">
        <v>189</v>
      </c>
      <c r="H1006" s="155" t="s">
        <v>12627</v>
      </c>
      <c r="I1006" s="166" t="s">
        <v>7736</v>
      </c>
      <c r="J1006" s="160" t="s">
        <v>455</v>
      </c>
      <c r="K1006" s="159"/>
      <c r="L1006" s="160"/>
      <c r="M1006" s="159"/>
      <c r="N1006" s="158" t="s">
        <v>1603</v>
      </c>
      <c r="O1006" s="158" t="s">
        <v>366</v>
      </c>
      <c r="P1006" s="158" t="s">
        <v>442</v>
      </c>
      <c r="Q1006" s="162" t="s">
        <v>12145</v>
      </c>
      <c r="R1006" s="162" t="s">
        <v>14371</v>
      </c>
      <c r="S1006" s="163" t="s">
        <v>193</v>
      </c>
      <c r="T1006" s="167" t="s">
        <v>12141</v>
      </c>
      <c r="U1006" s="149"/>
      <c r="V1006" s="149" t="s">
        <v>995</v>
      </c>
      <c r="W1006" s="164" t="str">
        <f>VLOOKUP(TRIM(X1006),X10:Y88,2,FALSE)</f>
        <v>Krisztian</v>
      </c>
      <c r="X1006" s="11" t="str">
        <f t="shared" si="35"/>
        <v>6.5.6</v>
      </c>
      <c r="AA1006" s="1">
        <f t="shared" si="34"/>
        <v>13</v>
      </c>
    </row>
    <row r="1007" spans="1:27" ht="36.75" customHeight="1">
      <c r="A1007" s="150" t="s">
        <v>185</v>
      </c>
      <c r="B1007" s="165" t="s">
        <v>70</v>
      </c>
      <c r="C1007" s="153" t="s">
        <v>186</v>
      </c>
      <c r="D1007" s="153" t="s">
        <v>141</v>
      </c>
      <c r="E1007" s="154" t="s">
        <v>11049</v>
      </c>
      <c r="F1007" s="155" t="s">
        <v>27</v>
      </c>
      <c r="G1007" s="155" t="s">
        <v>189</v>
      </c>
      <c r="H1007" s="155" t="s">
        <v>12715</v>
      </c>
      <c r="I1007" s="166" t="s">
        <v>859</v>
      </c>
      <c r="J1007" s="160" t="s">
        <v>422</v>
      </c>
      <c r="K1007" s="159"/>
      <c r="L1007" s="160"/>
      <c r="M1007" s="159"/>
      <c r="N1007" s="158" t="s">
        <v>3708</v>
      </c>
      <c r="O1007" s="158" t="s">
        <v>366</v>
      </c>
      <c r="P1007" s="158" t="s">
        <v>442</v>
      </c>
      <c r="Q1007" s="162" t="s">
        <v>11992</v>
      </c>
      <c r="R1007" s="162" t="s">
        <v>14372</v>
      </c>
      <c r="S1007" s="163" t="s">
        <v>193</v>
      </c>
      <c r="T1007" s="148" t="s">
        <v>11991</v>
      </c>
      <c r="U1007" s="149"/>
      <c r="V1007" s="149" t="s">
        <v>995</v>
      </c>
      <c r="W1007" s="164" t="str">
        <f>VLOOKUP(TRIM(X1007),X10:Y88,2,FALSE)</f>
        <v>Krisztian</v>
      </c>
      <c r="X1007" s="11" t="str">
        <f t="shared" si="35"/>
        <v>6.5.6</v>
      </c>
      <c r="AA1007" s="1">
        <f t="shared" si="34"/>
        <v>35</v>
      </c>
    </row>
    <row r="1008" spans="1:27" ht="36.75" customHeight="1">
      <c r="A1008" s="150" t="s">
        <v>185</v>
      </c>
      <c r="B1008" s="165" t="s">
        <v>70</v>
      </c>
      <c r="C1008" s="153" t="s">
        <v>186</v>
      </c>
      <c r="D1008" s="153" t="s">
        <v>141</v>
      </c>
      <c r="E1008" s="154" t="s">
        <v>11050</v>
      </c>
      <c r="F1008" s="155" t="s">
        <v>27</v>
      </c>
      <c r="G1008" s="155" t="s">
        <v>189</v>
      </c>
      <c r="H1008" s="155" t="s">
        <v>12017</v>
      </c>
      <c r="I1008" s="166" t="s">
        <v>11867</v>
      </c>
      <c r="J1008" s="160" t="s">
        <v>422</v>
      </c>
      <c r="K1008" s="159"/>
      <c r="L1008" s="160"/>
      <c r="M1008" s="159"/>
      <c r="N1008" s="158" t="s">
        <v>3708</v>
      </c>
      <c r="O1008" s="158" t="s">
        <v>366</v>
      </c>
      <c r="P1008" s="158" t="s">
        <v>442</v>
      </c>
      <c r="Q1008" s="162" t="s">
        <v>12017</v>
      </c>
      <c r="R1008" s="162" t="s">
        <v>14029</v>
      </c>
      <c r="S1008" s="163" t="s">
        <v>14028</v>
      </c>
      <c r="T1008" s="167" t="s">
        <v>12018</v>
      </c>
      <c r="U1008" s="149"/>
      <c r="V1008" s="149"/>
      <c r="W1008" s="164" t="str">
        <f>VLOOKUP(TRIM(X1008),X10:Y88,2,FALSE)</f>
        <v>Krisztian</v>
      </c>
      <c r="X1008" s="11" t="str">
        <f t="shared" si="35"/>
        <v>6.5.6</v>
      </c>
      <c r="AA1008" s="1">
        <f t="shared" si="34"/>
        <v>36</v>
      </c>
    </row>
    <row r="1009" spans="1:27" ht="36.75" customHeight="1">
      <c r="A1009" s="150" t="s">
        <v>185</v>
      </c>
      <c r="B1009" s="165" t="s">
        <v>70</v>
      </c>
      <c r="C1009" s="153" t="s">
        <v>186</v>
      </c>
      <c r="D1009" s="153" t="s">
        <v>141</v>
      </c>
      <c r="E1009" s="154" t="s">
        <v>11051</v>
      </c>
      <c r="F1009" s="155" t="s">
        <v>27</v>
      </c>
      <c r="G1009" s="155" t="s">
        <v>189</v>
      </c>
      <c r="H1009" s="155" t="s">
        <v>12867</v>
      </c>
      <c r="I1009" s="166" t="s">
        <v>765</v>
      </c>
      <c r="J1009" s="160" t="s">
        <v>422</v>
      </c>
      <c r="K1009" s="159"/>
      <c r="L1009" s="160"/>
      <c r="M1009" s="159"/>
      <c r="N1009" s="158" t="s">
        <v>3708</v>
      </c>
      <c r="O1009" s="158" t="s">
        <v>366</v>
      </c>
      <c r="P1009" s="158" t="s">
        <v>442</v>
      </c>
      <c r="Q1009" s="162" t="s">
        <v>11667</v>
      </c>
      <c r="R1009" s="162" t="s">
        <v>14373</v>
      </c>
      <c r="S1009" s="163" t="s">
        <v>193</v>
      </c>
      <c r="T1009" s="148" t="s">
        <v>868</v>
      </c>
      <c r="U1009" s="149"/>
      <c r="V1009" s="149" t="s">
        <v>995</v>
      </c>
      <c r="W1009" s="164" t="str">
        <f>VLOOKUP(TRIM(X1009),X10:Y88,2,FALSE)</f>
        <v>Krisztian</v>
      </c>
      <c r="X1009" s="11" t="str">
        <f t="shared" si="35"/>
        <v>6.5.6</v>
      </c>
      <c r="AA1009" s="1">
        <f t="shared" si="34"/>
        <v>8</v>
      </c>
    </row>
    <row r="1010" spans="1:27" ht="36.75" customHeight="1">
      <c r="A1010" s="150" t="s">
        <v>185</v>
      </c>
      <c r="B1010" s="165" t="s">
        <v>70</v>
      </c>
      <c r="C1010" s="153" t="s">
        <v>186</v>
      </c>
      <c r="D1010" s="153" t="s">
        <v>141</v>
      </c>
      <c r="E1010" s="154" t="s">
        <v>11052</v>
      </c>
      <c r="F1010" s="155" t="s">
        <v>27</v>
      </c>
      <c r="G1010" s="155" t="s">
        <v>189</v>
      </c>
      <c r="H1010" s="155" t="s">
        <v>12865</v>
      </c>
      <c r="I1010" s="166" t="s">
        <v>765</v>
      </c>
      <c r="J1010" s="160" t="s">
        <v>422</v>
      </c>
      <c r="K1010" s="159"/>
      <c r="L1010" s="160"/>
      <c r="M1010" s="159"/>
      <c r="N1010" s="158" t="s">
        <v>3708</v>
      </c>
      <c r="O1010" s="158" t="s">
        <v>366</v>
      </c>
      <c r="P1010" s="158" t="s">
        <v>442</v>
      </c>
      <c r="Q1010" s="162" t="s">
        <v>11671</v>
      </c>
      <c r="R1010" s="162" t="s">
        <v>14374</v>
      </c>
      <c r="S1010" s="163" t="s">
        <v>193</v>
      </c>
      <c r="T1010" s="167" t="s">
        <v>767</v>
      </c>
      <c r="U1010" s="149"/>
      <c r="V1010" s="149" t="s">
        <v>995</v>
      </c>
      <c r="W1010" s="164" t="str">
        <f>VLOOKUP(TRIM(X1010),X10:Y88,2,FALSE)</f>
        <v>Krisztian</v>
      </c>
      <c r="X1010" s="11" t="str">
        <f t="shared" si="35"/>
        <v>6.5.6</v>
      </c>
      <c r="AA1010" s="1">
        <f t="shared" si="34"/>
        <v>8</v>
      </c>
    </row>
    <row r="1011" spans="1:27" ht="36.75" customHeight="1">
      <c r="A1011" s="150" t="s">
        <v>185</v>
      </c>
      <c r="B1011" s="165" t="s">
        <v>70</v>
      </c>
      <c r="C1011" s="153" t="s">
        <v>186</v>
      </c>
      <c r="D1011" s="153" t="s">
        <v>141</v>
      </c>
      <c r="E1011" s="154" t="s">
        <v>11053</v>
      </c>
      <c r="F1011" s="155" t="s">
        <v>434</v>
      </c>
      <c r="G1011" s="155" t="s">
        <v>189</v>
      </c>
      <c r="H1011" s="155" t="s">
        <v>11737</v>
      </c>
      <c r="I1011" s="166" t="s">
        <v>436</v>
      </c>
      <c r="J1011" s="160"/>
      <c r="K1011" s="159"/>
      <c r="L1011" s="160"/>
      <c r="M1011" s="159"/>
      <c r="N1011" s="158"/>
      <c r="O1011" s="158" t="s">
        <v>366</v>
      </c>
      <c r="P1011" s="158" t="s">
        <v>442</v>
      </c>
      <c r="Q1011" s="162" t="s">
        <v>11738</v>
      </c>
      <c r="R1011" s="162" t="s">
        <v>14037</v>
      </c>
      <c r="S1011" s="163" t="s">
        <v>14036</v>
      </c>
      <c r="T1011" s="148" t="s">
        <v>7206</v>
      </c>
      <c r="U1011" s="149"/>
      <c r="V1011" s="149"/>
      <c r="W1011" s="164" t="str">
        <f>VLOOKUP(TRIM(X1011),X10:Y88,2,FALSE)</f>
        <v>Krisztian</v>
      </c>
      <c r="X1011" s="11" t="str">
        <f t="shared" si="35"/>
        <v>6.5.6</v>
      </c>
      <c r="AA1011" s="1">
        <f t="shared" si="34"/>
        <v>12</v>
      </c>
    </row>
    <row r="1012" spans="1:27" ht="36.75" customHeight="1">
      <c r="A1012" s="150" t="s">
        <v>185</v>
      </c>
      <c r="B1012" s="165" t="s">
        <v>70</v>
      </c>
      <c r="C1012" s="153" t="s">
        <v>186</v>
      </c>
      <c r="D1012" s="153" t="s">
        <v>141</v>
      </c>
      <c r="E1012" s="154" t="s">
        <v>11054</v>
      </c>
      <c r="F1012" s="155" t="s">
        <v>26</v>
      </c>
      <c r="G1012" s="155" t="s">
        <v>189</v>
      </c>
      <c r="H1012" s="155" t="s">
        <v>14450</v>
      </c>
      <c r="I1012" s="166" t="s">
        <v>1638</v>
      </c>
      <c r="J1012" s="160"/>
      <c r="K1012" s="159"/>
      <c r="L1012" s="160"/>
      <c r="M1012" s="159"/>
      <c r="N1012" s="158"/>
      <c r="O1012" s="158" t="s">
        <v>366</v>
      </c>
      <c r="P1012" s="158" t="s">
        <v>442</v>
      </c>
      <c r="Q1012" s="162" t="s">
        <v>14457</v>
      </c>
      <c r="R1012" s="162" t="s">
        <v>14375</v>
      </c>
      <c r="S1012" s="163" t="s">
        <v>193</v>
      </c>
      <c r="T1012" s="167" t="s">
        <v>7206</v>
      </c>
      <c r="U1012" s="149"/>
      <c r="V1012" s="149" t="s">
        <v>995</v>
      </c>
      <c r="W1012" s="164" t="str">
        <f>VLOOKUP(TRIM(X1012),X10:Y88,2,FALSE)</f>
        <v>Krisztian</v>
      </c>
      <c r="X1012" s="11" t="str">
        <f t="shared" si="35"/>
        <v>6.5.6</v>
      </c>
      <c r="AA1012" s="1">
        <f t="shared" si="34"/>
        <v>6</v>
      </c>
    </row>
    <row r="1013" spans="1:27" ht="36.75" customHeight="1">
      <c r="A1013" s="150" t="s">
        <v>185</v>
      </c>
      <c r="B1013" s="165" t="s">
        <v>70</v>
      </c>
      <c r="C1013" s="153" t="s">
        <v>186</v>
      </c>
      <c r="D1013" s="153" t="s">
        <v>141</v>
      </c>
      <c r="E1013" s="154" t="s">
        <v>11055</v>
      </c>
      <c r="F1013" s="155" t="s">
        <v>27</v>
      </c>
      <c r="G1013" s="155" t="s">
        <v>189</v>
      </c>
      <c r="H1013" s="155" t="s">
        <v>12600</v>
      </c>
      <c r="I1013" s="166" t="s">
        <v>12176</v>
      </c>
      <c r="J1013" s="160" t="s">
        <v>455</v>
      </c>
      <c r="K1013" s="159"/>
      <c r="L1013" s="160"/>
      <c r="M1013" s="159"/>
      <c r="N1013" s="158" t="s">
        <v>1603</v>
      </c>
      <c r="O1013" s="158" t="s">
        <v>366</v>
      </c>
      <c r="P1013" s="158" t="s">
        <v>442</v>
      </c>
      <c r="Q1013" s="162" t="s">
        <v>12180</v>
      </c>
      <c r="R1013" s="162" t="s">
        <v>14221</v>
      </c>
      <c r="S1013" s="163" t="s">
        <v>14222</v>
      </c>
      <c r="T1013" s="148" t="s">
        <v>1320</v>
      </c>
      <c r="U1013" s="149"/>
      <c r="V1013" s="149"/>
      <c r="W1013" s="164" t="str">
        <f>VLOOKUP(TRIM(X1013),X10:Y88,2,FALSE)</f>
        <v>Krisztian</v>
      </c>
      <c r="X1013" s="11" t="str">
        <f t="shared" si="35"/>
        <v>6.5.6</v>
      </c>
      <c r="AA1013" s="1">
        <f t="shared" si="34"/>
        <v>40</v>
      </c>
    </row>
    <row r="1014" spans="1:27" ht="36.75" customHeight="1">
      <c r="A1014" s="150" t="s">
        <v>185</v>
      </c>
      <c r="B1014" s="165" t="s">
        <v>70</v>
      </c>
      <c r="C1014" s="153" t="s">
        <v>186</v>
      </c>
      <c r="D1014" s="153" t="s">
        <v>141</v>
      </c>
      <c r="E1014" s="154" t="s">
        <v>11056</v>
      </c>
      <c r="F1014" s="155" t="s">
        <v>27</v>
      </c>
      <c r="G1014" s="155" t="s">
        <v>189</v>
      </c>
      <c r="H1014" s="155" t="s">
        <v>12017</v>
      </c>
      <c r="I1014" s="166" t="s">
        <v>11867</v>
      </c>
      <c r="J1014" s="160" t="s">
        <v>422</v>
      </c>
      <c r="K1014" s="159"/>
      <c r="L1014" s="160"/>
      <c r="M1014" s="159"/>
      <c r="N1014" s="158" t="s">
        <v>3708</v>
      </c>
      <c r="O1014" s="158" t="s">
        <v>366</v>
      </c>
      <c r="P1014" s="158" t="s">
        <v>442</v>
      </c>
      <c r="Q1014" s="162" t="s">
        <v>12017</v>
      </c>
      <c r="R1014" s="162" t="s">
        <v>14376</v>
      </c>
      <c r="S1014" s="163" t="s">
        <v>193</v>
      </c>
      <c r="T1014" s="167" t="s">
        <v>12018</v>
      </c>
      <c r="U1014" s="149"/>
      <c r="V1014" s="149" t="s">
        <v>995</v>
      </c>
      <c r="W1014" s="164" t="str">
        <f>VLOOKUP(TRIM(X1014),X10:Y88,2,FALSE)</f>
        <v>Krisztian</v>
      </c>
      <c r="X1014" s="11" t="str">
        <f t="shared" si="35"/>
        <v>6.5.6</v>
      </c>
      <c r="AA1014" s="1">
        <f t="shared" si="34"/>
        <v>36</v>
      </c>
    </row>
    <row r="1015" spans="1:27" ht="36.75" customHeight="1">
      <c r="A1015" s="150" t="s">
        <v>185</v>
      </c>
      <c r="B1015" s="165" t="s">
        <v>70</v>
      </c>
      <c r="C1015" s="153" t="s">
        <v>186</v>
      </c>
      <c r="D1015" s="153" t="s">
        <v>153</v>
      </c>
      <c r="E1015" s="154" t="s">
        <v>11057</v>
      </c>
      <c r="F1015" s="155" t="s">
        <v>27</v>
      </c>
      <c r="G1015" s="155" t="s">
        <v>189</v>
      </c>
      <c r="H1015" s="155" t="s">
        <v>12810</v>
      </c>
      <c r="I1015" s="166" t="s">
        <v>1386</v>
      </c>
      <c r="J1015" s="160" t="s">
        <v>422</v>
      </c>
      <c r="K1015" s="159"/>
      <c r="L1015" s="160"/>
      <c r="M1015" s="159"/>
      <c r="N1015" s="158" t="s">
        <v>3708</v>
      </c>
      <c r="O1015" s="158" t="s">
        <v>366</v>
      </c>
      <c r="P1015" s="158" t="s">
        <v>442</v>
      </c>
      <c r="Q1015" s="162" t="s">
        <v>11748</v>
      </c>
      <c r="R1015" s="162" t="s">
        <v>14067</v>
      </c>
      <c r="S1015" s="163" t="s">
        <v>193</v>
      </c>
      <c r="T1015" s="148" t="s">
        <v>2749</v>
      </c>
      <c r="U1015" s="149"/>
      <c r="V1015" s="149"/>
      <c r="W1015" s="164" t="str">
        <f>VLOOKUP(TRIM(X1015),X10:Y88,2,FALSE)</f>
        <v>Puneet</v>
      </c>
      <c r="X1015" s="11" t="str">
        <f t="shared" si="35"/>
        <v>6.5.11</v>
      </c>
      <c r="AA1015" s="1">
        <f t="shared" si="34"/>
        <v>8</v>
      </c>
    </row>
    <row r="1016" spans="1:27" ht="36.75" customHeight="1">
      <c r="A1016" s="150" t="s">
        <v>185</v>
      </c>
      <c r="B1016" s="165" t="s">
        <v>70</v>
      </c>
      <c r="C1016" s="153" t="s">
        <v>186</v>
      </c>
      <c r="D1016" s="153" t="s">
        <v>153</v>
      </c>
      <c r="E1016" s="154" t="s">
        <v>11058</v>
      </c>
      <c r="F1016" s="155" t="s">
        <v>27</v>
      </c>
      <c r="G1016" s="155" t="s">
        <v>189</v>
      </c>
      <c r="H1016" s="155" t="s">
        <v>12523</v>
      </c>
      <c r="I1016" s="166" t="s">
        <v>436</v>
      </c>
      <c r="J1016" s="160" t="s">
        <v>422</v>
      </c>
      <c r="K1016" s="159"/>
      <c r="L1016" s="160"/>
      <c r="M1016" s="159"/>
      <c r="N1016" s="158" t="s">
        <v>3708</v>
      </c>
      <c r="O1016" s="158" t="s">
        <v>366</v>
      </c>
      <c r="P1016" s="158" t="s">
        <v>442</v>
      </c>
      <c r="Q1016" s="162" t="s">
        <v>12306</v>
      </c>
      <c r="R1016" s="162" t="s">
        <v>14068</v>
      </c>
      <c r="S1016" s="163" t="s">
        <v>193</v>
      </c>
      <c r="T1016" s="167" t="s">
        <v>11745</v>
      </c>
      <c r="U1016" s="149"/>
      <c r="V1016" s="149"/>
      <c r="W1016" s="164" t="str">
        <f>VLOOKUP(TRIM(X1016),X10:Y88,2,FALSE)</f>
        <v>Puneet</v>
      </c>
      <c r="X1016" s="11" t="str">
        <f t="shared" si="35"/>
        <v>6.5.11</v>
      </c>
      <c r="AA1016" s="1">
        <f t="shared" si="34"/>
        <v>12</v>
      </c>
    </row>
    <row r="1017" spans="1:27" ht="36.75" customHeight="1">
      <c r="A1017" s="150" t="s">
        <v>185</v>
      </c>
      <c r="B1017" s="165" t="s">
        <v>70</v>
      </c>
      <c r="C1017" s="153" t="s">
        <v>186</v>
      </c>
      <c r="D1017" s="153" t="s">
        <v>153</v>
      </c>
      <c r="E1017" s="154" t="s">
        <v>11059</v>
      </c>
      <c r="F1017" s="155" t="s">
        <v>27</v>
      </c>
      <c r="G1017" s="155" t="s">
        <v>189</v>
      </c>
      <c r="H1017" s="155" t="s">
        <v>12505</v>
      </c>
      <c r="I1017" s="166" t="s">
        <v>765</v>
      </c>
      <c r="J1017" s="160" t="s">
        <v>422</v>
      </c>
      <c r="K1017" s="159"/>
      <c r="L1017" s="160"/>
      <c r="M1017" s="159"/>
      <c r="N1017" s="158" t="s">
        <v>3708</v>
      </c>
      <c r="O1017" s="158" t="s">
        <v>366</v>
      </c>
      <c r="P1017" s="158" t="s">
        <v>442</v>
      </c>
      <c r="Q1017" s="162" t="s">
        <v>12314</v>
      </c>
      <c r="R1017" s="162" t="s">
        <v>14069</v>
      </c>
      <c r="S1017" s="163" t="s">
        <v>193</v>
      </c>
      <c r="T1017" s="148" t="s">
        <v>767</v>
      </c>
      <c r="U1017" s="149"/>
      <c r="V1017" s="149"/>
      <c r="W1017" s="164" t="str">
        <f>VLOOKUP(TRIM(X1017),X10:Y88,2,FALSE)</f>
        <v>Puneet</v>
      </c>
      <c r="X1017" s="11" t="str">
        <f t="shared" si="35"/>
        <v>6.5.11</v>
      </c>
      <c r="AA1017" s="1">
        <f t="shared" si="34"/>
        <v>8</v>
      </c>
    </row>
    <row r="1018" spans="1:27" ht="36.75" customHeight="1">
      <c r="A1018" s="150" t="s">
        <v>185</v>
      </c>
      <c r="B1018" s="165" t="s">
        <v>70</v>
      </c>
      <c r="C1018" s="153" t="s">
        <v>186</v>
      </c>
      <c r="D1018" s="153" t="s">
        <v>153</v>
      </c>
      <c r="E1018" s="154" t="s">
        <v>11060</v>
      </c>
      <c r="F1018" s="155" t="s">
        <v>27</v>
      </c>
      <c r="G1018" s="155" t="s">
        <v>189</v>
      </c>
      <c r="H1018" s="155" t="s">
        <v>12556</v>
      </c>
      <c r="I1018" s="166" t="s">
        <v>14485</v>
      </c>
      <c r="J1018" s="160" t="s">
        <v>422</v>
      </c>
      <c r="K1018" s="159"/>
      <c r="L1018" s="160"/>
      <c r="M1018" s="159"/>
      <c r="N1018" s="158" t="s">
        <v>3708</v>
      </c>
      <c r="O1018" s="158" t="s">
        <v>366</v>
      </c>
      <c r="P1018" s="158" t="s">
        <v>442</v>
      </c>
      <c r="Q1018" s="162" t="s">
        <v>12195</v>
      </c>
      <c r="R1018" s="162" t="s">
        <v>14070</v>
      </c>
      <c r="S1018" s="163" t="s">
        <v>14071</v>
      </c>
      <c r="T1018" s="167" t="s">
        <v>12196</v>
      </c>
      <c r="U1018" s="149"/>
      <c r="V1018" s="149"/>
      <c r="W1018" s="164" t="str">
        <f>VLOOKUP(TRIM(X1018),X10:Y88,2,FALSE)</f>
        <v>Puneet</v>
      </c>
      <c r="X1018" s="11" t="str">
        <f t="shared" si="35"/>
        <v>6.5.11</v>
      </c>
      <c r="AA1018" s="1">
        <f t="shared" si="34"/>
        <v>51</v>
      </c>
    </row>
    <row r="1019" spans="1:27" ht="36.75" customHeight="1">
      <c r="A1019" s="150" t="s">
        <v>185</v>
      </c>
      <c r="B1019" s="165" t="s">
        <v>70</v>
      </c>
      <c r="C1019" s="153" t="s">
        <v>186</v>
      </c>
      <c r="D1019" s="153" t="s">
        <v>151</v>
      </c>
      <c r="E1019" s="154" t="s">
        <v>11061</v>
      </c>
      <c r="F1019" s="155" t="s">
        <v>27</v>
      </c>
      <c r="G1019" s="155" t="s">
        <v>189</v>
      </c>
      <c r="H1019" s="155" t="s">
        <v>11897</v>
      </c>
      <c r="I1019" s="166" t="s">
        <v>859</v>
      </c>
      <c r="J1019" s="160" t="s">
        <v>455</v>
      </c>
      <c r="K1019" s="159"/>
      <c r="L1019" s="160"/>
      <c r="M1019" s="159"/>
      <c r="N1019" s="158" t="s">
        <v>1603</v>
      </c>
      <c r="O1019" s="158" t="s">
        <v>366</v>
      </c>
      <c r="P1019" s="158" t="s">
        <v>11893</v>
      </c>
      <c r="Q1019" s="162" t="s">
        <v>11898</v>
      </c>
      <c r="R1019" s="162" t="s">
        <v>14043</v>
      </c>
      <c r="S1019" s="163" t="s">
        <v>14042</v>
      </c>
      <c r="T1019" s="148" t="s">
        <v>893</v>
      </c>
      <c r="U1019" s="149"/>
      <c r="V1019" s="149"/>
      <c r="W1019" s="164" t="str">
        <f>VLOOKUP(TRIM(X1019),X10:Y88,2,FALSE)</f>
        <v>Krisztian</v>
      </c>
      <c r="X1019" s="11" t="str">
        <f t="shared" si="35"/>
        <v>6.5.10</v>
      </c>
      <c r="AA1019" s="1">
        <f t="shared" si="34"/>
        <v>35</v>
      </c>
    </row>
    <row r="1020" spans="1:27" ht="36.75" customHeight="1">
      <c r="A1020" s="150" t="s">
        <v>185</v>
      </c>
      <c r="B1020" s="165" t="s">
        <v>70</v>
      </c>
      <c r="C1020" s="153" t="s">
        <v>186</v>
      </c>
      <c r="D1020" s="153" t="s">
        <v>151</v>
      </c>
      <c r="E1020" s="154" t="s">
        <v>11062</v>
      </c>
      <c r="F1020" s="155" t="s">
        <v>27</v>
      </c>
      <c r="G1020" s="155" t="s">
        <v>189</v>
      </c>
      <c r="H1020" s="155" t="s">
        <v>11897</v>
      </c>
      <c r="I1020" s="166" t="s">
        <v>859</v>
      </c>
      <c r="J1020" s="160" t="s">
        <v>455</v>
      </c>
      <c r="K1020" s="159"/>
      <c r="L1020" s="160"/>
      <c r="M1020" s="159"/>
      <c r="N1020" s="158" t="s">
        <v>1603</v>
      </c>
      <c r="O1020" s="158" t="s">
        <v>366</v>
      </c>
      <c r="P1020" s="158" t="s">
        <v>11893</v>
      </c>
      <c r="Q1020" s="162" t="s">
        <v>11898</v>
      </c>
      <c r="R1020" s="162" t="s">
        <v>14045</v>
      </c>
      <c r="S1020" s="163" t="s">
        <v>14044</v>
      </c>
      <c r="T1020" s="167" t="s">
        <v>893</v>
      </c>
      <c r="U1020" s="149"/>
      <c r="V1020" s="149"/>
      <c r="W1020" s="164" t="str">
        <f>VLOOKUP(TRIM(X1020),X10:Y88,2,FALSE)</f>
        <v>Krisztian</v>
      </c>
      <c r="X1020" s="11" t="str">
        <f t="shared" si="35"/>
        <v>6.5.10</v>
      </c>
      <c r="AA1020" s="1">
        <f t="shared" si="34"/>
        <v>35</v>
      </c>
    </row>
    <row r="1021" spans="1:27" ht="36.75" customHeight="1">
      <c r="A1021" s="150" t="s">
        <v>185</v>
      </c>
      <c r="B1021" s="165" t="s">
        <v>70</v>
      </c>
      <c r="C1021" s="153" t="s">
        <v>186</v>
      </c>
      <c r="D1021" s="153" t="s">
        <v>151</v>
      </c>
      <c r="E1021" s="154" t="s">
        <v>11063</v>
      </c>
      <c r="F1021" s="155" t="s">
        <v>27</v>
      </c>
      <c r="G1021" s="155" t="s">
        <v>189</v>
      </c>
      <c r="H1021" s="155" t="s">
        <v>11822</v>
      </c>
      <c r="I1021" s="166" t="s">
        <v>14498</v>
      </c>
      <c r="J1021" s="160" t="s">
        <v>422</v>
      </c>
      <c r="K1021" s="159"/>
      <c r="L1021" s="160"/>
      <c r="M1021" s="159"/>
      <c r="N1021" s="158" t="s">
        <v>3708</v>
      </c>
      <c r="O1021" s="158" t="s">
        <v>366</v>
      </c>
      <c r="P1021" s="158" t="s">
        <v>442</v>
      </c>
      <c r="Q1021" s="162" t="s">
        <v>11823</v>
      </c>
      <c r="R1021" s="162" t="s">
        <v>14377</v>
      </c>
      <c r="S1021" s="163" t="s">
        <v>193</v>
      </c>
      <c r="T1021" s="148" t="s">
        <v>7018</v>
      </c>
      <c r="U1021" s="149"/>
      <c r="V1021" s="149" t="s">
        <v>995</v>
      </c>
      <c r="W1021" s="164" t="str">
        <f>VLOOKUP(TRIM(X1021),X10:Y88,2,FALSE)</f>
        <v>Krisztian</v>
      </c>
      <c r="X1021" s="11" t="str">
        <f t="shared" si="35"/>
        <v>6.5.10</v>
      </c>
      <c r="AA1021" s="1">
        <f t="shared" si="34"/>
        <v>96</v>
      </c>
    </row>
    <row r="1022" spans="1:27" ht="36.75" customHeight="1">
      <c r="A1022" s="150" t="s">
        <v>185</v>
      </c>
      <c r="B1022" s="165" t="s">
        <v>70</v>
      </c>
      <c r="C1022" s="153" t="s">
        <v>186</v>
      </c>
      <c r="D1022" s="153" t="s">
        <v>151</v>
      </c>
      <c r="E1022" s="154" t="s">
        <v>11064</v>
      </c>
      <c r="F1022" s="155" t="s">
        <v>27</v>
      </c>
      <c r="G1022" s="155" t="s">
        <v>189</v>
      </c>
      <c r="H1022" s="155" t="s">
        <v>11897</v>
      </c>
      <c r="I1022" s="166" t="s">
        <v>859</v>
      </c>
      <c r="J1022" s="160" t="s">
        <v>455</v>
      </c>
      <c r="K1022" s="159"/>
      <c r="L1022" s="160"/>
      <c r="M1022" s="159"/>
      <c r="N1022" s="158" t="s">
        <v>1603</v>
      </c>
      <c r="O1022" s="158" t="s">
        <v>366</v>
      </c>
      <c r="P1022" s="158" t="s">
        <v>11893</v>
      </c>
      <c r="Q1022" s="162" t="s">
        <v>11898</v>
      </c>
      <c r="R1022" s="162" t="s">
        <v>14378</v>
      </c>
      <c r="S1022" s="163" t="s">
        <v>193</v>
      </c>
      <c r="T1022" s="167" t="s">
        <v>893</v>
      </c>
      <c r="U1022" s="149"/>
      <c r="V1022" s="149" t="s">
        <v>995</v>
      </c>
      <c r="W1022" s="164" t="str">
        <f>VLOOKUP(TRIM(X1022),X10:Y88,2,FALSE)</f>
        <v>Krisztian</v>
      </c>
      <c r="X1022" s="11" t="str">
        <f t="shared" si="35"/>
        <v>6.5.10</v>
      </c>
      <c r="AA1022" s="1">
        <f t="shared" si="34"/>
        <v>35</v>
      </c>
    </row>
    <row r="1023" spans="1:27" ht="36.75" customHeight="1">
      <c r="A1023" s="150" t="s">
        <v>185</v>
      </c>
      <c r="B1023" s="165" t="s">
        <v>70</v>
      </c>
      <c r="C1023" s="153" t="s">
        <v>186</v>
      </c>
      <c r="D1023" s="153" t="s">
        <v>151</v>
      </c>
      <c r="E1023" s="154" t="s">
        <v>11065</v>
      </c>
      <c r="F1023" s="155" t="s">
        <v>27</v>
      </c>
      <c r="G1023" s="155" t="s">
        <v>189</v>
      </c>
      <c r="H1023" s="155" t="s">
        <v>12043</v>
      </c>
      <c r="I1023" s="166" t="s">
        <v>14511</v>
      </c>
      <c r="J1023" s="160" t="s">
        <v>422</v>
      </c>
      <c r="K1023" s="159"/>
      <c r="L1023" s="160"/>
      <c r="M1023" s="159"/>
      <c r="N1023" s="158" t="s">
        <v>3708</v>
      </c>
      <c r="O1023" s="158" t="s">
        <v>366</v>
      </c>
      <c r="P1023" s="158" t="s">
        <v>442</v>
      </c>
      <c r="Q1023" s="162" t="s">
        <v>12044</v>
      </c>
      <c r="R1023" s="162" t="s">
        <v>14201</v>
      </c>
      <c r="S1023" s="163" t="s">
        <v>193</v>
      </c>
      <c r="T1023" s="148" t="s">
        <v>893</v>
      </c>
      <c r="U1023" s="149"/>
      <c r="V1023" s="149"/>
      <c r="W1023" s="164" t="str">
        <f>VLOOKUP(TRIM(X1023),X10:Y88,2,FALSE)</f>
        <v>Krisztian</v>
      </c>
      <c r="X1023" s="11" t="str">
        <f t="shared" si="35"/>
        <v>6.5.10</v>
      </c>
      <c r="AA1023" s="1">
        <f t="shared" si="34"/>
        <v>76</v>
      </c>
    </row>
    <row r="1024" spans="1:27" ht="36.75" customHeight="1">
      <c r="A1024" s="150" t="s">
        <v>185</v>
      </c>
      <c r="B1024" s="165" t="s">
        <v>70</v>
      </c>
      <c r="C1024" s="153" t="s">
        <v>186</v>
      </c>
      <c r="D1024" s="153" t="s">
        <v>151</v>
      </c>
      <c r="E1024" s="154" t="s">
        <v>11066</v>
      </c>
      <c r="F1024" s="155" t="s">
        <v>27</v>
      </c>
      <c r="G1024" s="155" t="s">
        <v>189</v>
      </c>
      <c r="H1024" s="155" t="s">
        <v>11895</v>
      </c>
      <c r="I1024" s="166" t="s">
        <v>14486</v>
      </c>
      <c r="J1024" s="160" t="s">
        <v>455</v>
      </c>
      <c r="K1024" s="159"/>
      <c r="L1024" s="160"/>
      <c r="M1024" s="159"/>
      <c r="N1024" s="158" t="s">
        <v>1603</v>
      </c>
      <c r="O1024" s="158" t="s">
        <v>366</v>
      </c>
      <c r="P1024" s="158" t="s">
        <v>11893</v>
      </c>
      <c r="Q1024" s="162" t="s">
        <v>11896</v>
      </c>
      <c r="R1024" s="162" t="s">
        <v>14202</v>
      </c>
      <c r="S1024" s="163" t="s">
        <v>193</v>
      </c>
      <c r="T1024" s="167" t="s">
        <v>893</v>
      </c>
      <c r="U1024" s="149"/>
      <c r="V1024" s="149"/>
      <c r="W1024" s="164" t="str">
        <f>VLOOKUP(TRIM(X1024),X10:Y88,2,FALSE)</f>
        <v>Krisztian</v>
      </c>
      <c r="X1024" s="11" t="str">
        <f t="shared" si="35"/>
        <v>6.5.10</v>
      </c>
      <c r="AA1024" s="1">
        <f t="shared" si="34"/>
        <v>82</v>
      </c>
    </row>
    <row r="1025" spans="1:27" ht="36.75" customHeight="1">
      <c r="A1025" s="150" t="s">
        <v>185</v>
      </c>
      <c r="B1025" s="165" t="s">
        <v>70</v>
      </c>
      <c r="C1025" s="153" t="s">
        <v>186</v>
      </c>
      <c r="D1025" s="153" t="s">
        <v>151</v>
      </c>
      <c r="E1025" s="154" t="s">
        <v>11067</v>
      </c>
      <c r="F1025" s="155" t="s">
        <v>26</v>
      </c>
      <c r="G1025" s="155" t="s">
        <v>189</v>
      </c>
      <c r="H1025" s="155" t="s">
        <v>14054</v>
      </c>
      <c r="I1025" s="166" t="s">
        <v>1638</v>
      </c>
      <c r="J1025" s="160"/>
      <c r="K1025" s="159"/>
      <c r="L1025" s="160"/>
      <c r="M1025" s="159"/>
      <c r="N1025" s="158"/>
      <c r="O1025" s="158" t="s">
        <v>366</v>
      </c>
      <c r="P1025" s="158" t="s">
        <v>442</v>
      </c>
      <c r="Q1025" s="162" t="s">
        <v>13519</v>
      </c>
      <c r="R1025" s="162" t="s">
        <v>14379</v>
      </c>
      <c r="S1025" s="163" t="s">
        <v>193</v>
      </c>
      <c r="T1025" s="148" t="s">
        <v>578</v>
      </c>
      <c r="U1025" s="149"/>
      <c r="V1025" s="149" t="s">
        <v>995</v>
      </c>
      <c r="W1025" s="164" t="str">
        <f>VLOOKUP(TRIM(X1025),X10:Y88,2,FALSE)</f>
        <v>Krisztian</v>
      </c>
      <c r="X1025" s="11" t="str">
        <f t="shared" si="35"/>
        <v>6.5.10</v>
      </c>
      <c r="AA1025" s="1">
        <f t="shared" si="34"/>
        <v>6</v>
      </c>
    </row>
    <row r="1026" spans="1:27" ht="36.75" customHeight="1">
      <c r="A1026" s="150"/>
      <c r="B1026" s="165" t="s">
        <v>70</v>
      </c>
      <c r="C1026" s="153" t="s">
        <v>28</v>
      </c>
      <c r="D1026" s="153" t="s">
        <v>179</v>
      </c>
      <c r="E1026" s="154" t="s">
        <v>11068</v>
      </c>
      <c r="F1026" s="155" t="s">
        <v>439</v>
      </c>
      <c r="G1026" s="169" t="s">
        <v>62</v>
      </c>
      <c r="H1026" s="169" t="s">
        <v>1747</v>
      </c>
      <c r="I1026" s="170" t="s">
        <v>62</v>
      </c>
      <c r="J1026" s="171"/>
      <c r="K1026" s="172"/>
      <c r="L1026" s="171"/>
      <c r="M1026" s="172"/>
      <c r="N1026" s="171"/>
      <c r="O1026" s="171" t="s">
        <v>62</v>
      </c>
      <c r="P1026" s="171" t="s">
        <v>62</v>
      </c>
      <c r="Q1026" s="173" t="s">
        <v>14270</v>
      </c>
      <c r="R1026" s="173" t="s">
        <v>425</v>
      </c>
      <c r="S1026" s="177"/>
      <c r="T1026" s="167" t="s">
        <v>62</v>
      </c>
      <c r="U1026" s="149"/>
      <c r="V1026" s="149"/>
      <c r="W1026" s="164" t="str">
        <f>VLOOKUP(TRIM(X1026),X10:Y88,2,FALSE)</f>
        <v>Withdrawn</v>
      </c>
      <c r="X1026" s="11" t="str">
        <f t="shared" si="35"/>
        <v>99</v>
      </c>
      <c r="AA1026" s="1">
        <f t="shared" si="34"/>
        <v>1</v>
      </c>
    </row>
    <row r="1027" spans="1:27" ht="36.75" customHeight="1">
      <c r="A1027" s="150"/>
      <c r="B1027" s="165" t="s">
        <v>70</v>
      </c>
      <c r="C1027" s="153" t="s">
        <v>28</v>
      </c>
      <c r="D1027" s="153" t="s">
        <v>179</v>
      </c>
      <c r="E1027" s="154" t="s">
        <v>11069</v>
      </c>
      <c r="F1027" s="155" t="s">
        <v>439</v>
      </c>
      <c r="G1027" s="169" t="s">
        <v>62</v>
      </c>
      <c r="H1027" s="169" t="s">
        <v>1747</v>
      </c>
      <c r="I1027" s="170" t="s">
        <v>62</v>
      </c>
      <c r="J1027" s="171"/>
      <c r="K1027" s="172"/>
      <c r="L1027" s="171"/>
      <c r="M1027" s="172"/>
      <c r="N1027" s="171"/>
      <c r="O1027" s="171" t="s">
        <v>62</v>
      </c>
      <c r="P1027" s="171" t="s">
        <v>62</v>
      </c>
      <c r="Q1027" s="173" t="s">
        <v>14270</v>
      </c>
      <c r="R1027" s="173" t="s">
        <v>425</v>
      </c>
      <c r="S1027" s="177"/>
      <c r="T1027" s="148" t="s">
        <v>62</v>
      </c>
      <c r="U1027" s="149"/>
      <c r="V1027" s="149"/>
      <c r="W1027" s="164" t="str">
        <f>VLOOKUP(TRIM(X1027),X10:Y88,2,FALSE)</f>
        <v>Withdrawn</v>
      </c>
      <c r="X1027" s="11" t="str">
        <f t="shared" si="35"/>
        <v>99</v>
      </c>
      <c r="AA1027" s="1">
        <f t="shared" si="34"/>
        <v>1</v>
      </c>
    </row>
    <row r="1028" spans="1:27" ht="36.75" customHeight="1">
      <c r="A1028" s="150"/>
      <c r="B1028" s="165" t="s">
        <v>70</v>
      </c>
      <c r="C1028" s="153" t="s">
        <v>28</v>
      </c>
      <c r="D1028" s="153" t="s">
        <v>179</v>
      </c>
      <c r="E1028" s="154" t="s">
        <v>11070</v>
      </c>
      <c r="F1028" s="155" t="s">
        <v>439</v>
      </c>
      <c r="G1028" s="169" t="s">
        <v>62</v>
      </c>
      <c r="H1028" s="169" t="s">
        <v>1747</v>
      </c>
      <c r="I1028" s="170" t="s">
        <v>62</v>
      </c>
      <c r="J1028" s="171"/>
      <c r="K1028" s="172"/>
      <c r="L1028" s="171"/>
      <c r="M1028" s="172"/>
      <c r="N1028" s="171"/>
      <c r="O1028" s="171" t="s">
        <v>62</v>
      </c>
      <c r="P1028" s="171" t="s">
        <v>62</v>
      </c>
      <c r="Q1028" s="173" t="s">
        <v>14270</v>
      </c>
      <c r="R1028" s="173" t="s">
        <v>425</v>
      </c>
      <c r="S1028" s="177"/>
      <c r="T1028" s="167" t="s">
        <v>62</v>
      </c>
      <c r="U1028" s="149"/>
      <c r="V1028" s="149"/>
      <c r="W1028" s="164" t="str">
        <f>VLOOKUP(TRIM(X1028),X10:Y88,2,FALSE)</f>
        <v>Withdrawn</v>
      </c>
      <c r="X1028" s="11" t="str">
        <f t="shared" si="35"/>
        <v>99</v>
      </c>
      <c r="AA1028" s="1">
        <f t="shared" si="34"/>
        <v>1</v>
      </c>
    </row>
    <row r="1029" spans="1:27" ht="36.75" customHeight="1">
      <c r="A1029" s="150"/>
      <c r="B1029" s="165" t="s">
        <v>70</v>
      </c>
      <c r="C1029" s="153" t="s">
        <v>28</v>
      </c>
      <c r="D1029" s="153" t="s">
        <v>179</v>
      </c>
      <c r="E1029" s="154" t="s">
        <v>11071</v>
      </c>
      <c r="F1029" s="155" t="s">
        <v>439</v>
      </c>
      <c r="G1029" s="169" t="s">
        <v>62</v>
      </c>
      <c r="H1029" s="169" t="s">
        <v>1747</v>
      </c>
      <c r="I1029" s="170" t="s">
        <v>62</v>
      </c>
      <c r="J1029" s="171"/>
      <c r="K1029" s="172"/>
      <c r="L1029" s="171"/>
      <c r="M1029" s="172"/>
      <c r="N1029" s="171"/>
      <c r="O1029" s="171" t="s">
        <v>62</v>
      </c>
      <c r="P1029" s="171" t="s">
        <v>62</v>
      </c>
      <c r="Q1029" s="173" t="s">
        <v>14270</v>
      </c>
      <c r="R1029" s="173" t="s">
        <v>425</v>
      </c>
      <c r="S1029" s="177"/>
      <c r="T1029" s="148" t="s">
        <v>62</v>
      </c>
      <c r="U1029" s="149"/>
      <c r="V1029" s="149"/>
      <c r="W1029" s="164" t="str">
        <f>VLOOKUP(TRIM(X1029),X10:Y88,2,FALSE)</f>
        <v>Withdrawn</v>
      </c>
      <c r="X1029" s="11" t="str">
        <f t="shared" si="35"/>
        <v>99</v>
      </c>
      <c r="AA1029" s="1">
        <f t="shared" si="34"/>
        <v>1</v>
      </c>
    </row>
    <row r="1030" spans="1:27" ht="36.75" customHeight="1">
      <c r="A1030" s="150"/>
      <c r="B1030" s="165" t="s">
        <v>70</v>
      </c>
      <c r="C1030" s="153" t="s">
        <v>28</v>
      </c>
      <c r="D1030" s="153" t="s">
        <v>179</v>
      </c>
      <c r="E1030" s="154" t="s">
        <v>11072</v>
      </c>
      <c r="F1030" s="155" t="s">
        <v>439</v>
      </c>
      <c r="G1030" s="169" t="s">
        <v>62</v>
      </c>
      <c r="H1030" s="169" t="s">
        <v>1747</v>
      </c>
      <c r="I1030" s="170" t="s">
        <v>62</v>
      </c>
      <c r="J1030" s="171"/>
      <c r="K1030" s="172"/>
      <c r="L1030" s="171"/>
      <c r="M1030" s="172"/>
      <c r="N1030" s="171"/>
      <c r="O1030" s="171" t="s">
        <v>62</v>
      </c>
      <c r="P1030" s="171" t="s">
        <v>62</v>
      </c>
      <c r="Q1030" s="173" t="s">
        <v>14270</v>
      </c>
      <c r="R1030" s="173" t="s">
        <v>425</v>
      </c>
      <c r="S1030" s="177"/>
      <c r="T1030" s="167" t="s">
        <v>62</v>
      </c>
      <c r="U1030" s="149"/>
      <c r="V1030" s="149"/>
      <c r="W1030" s="164" t="str">
        <f>VLOOKUP(TRIM(X1030),X10:Y88,2,FALSE)</f>
        <v>Withdrawn</v>
      </c>
      <c r="X1030" s="11" t="str">
        <f t="shared" si="35"/>
        <v>99</v>
      </c>
      <c r="AA1030" s="1">
        <f t="shared" si="34"/>
        <v>1</v>
      </c>
    </row>
    <row r="1031" spans="1:27" ht="36.75" customHeight="1">
      <c r="A1031" s="150"/>
      <c r="B1031" s="165" t="s">
        <v>70</v>
      </c>
      <c r="C1031" s="153" t="s">
        <v>28</v>
      </c>
      <c r="D1031" s="153" t="s">
        <v>179</v>
      </c>
      <c r="E1031" s="154" t="s">
        <v>11073</v>
      </c>
      <c r="F1031" s="155" t="s">
        <v>439</v>
      </c>
      <c r="G1031" s="169" t="s">
        <v>62</v>
      </c>
      <c r="H1031" s="169" t="s">
        <v>1747</v>
      </c>
      <c r="I1031" s="170" t="s">
        <v>62</v>
      </c>
      <c r="J1031" s="171"/>
      <c r="K1031" s="172"/>
      <c r="L1031" s="171"/>
      <c r="M1031" s="172"/>
      <c r="N1031" s="171"/>
      <c r="O1031" s="171" t="s">
        <v>62</v>
      </c>
      <c r="P1031" s="171" t="s">
        <v>62</v>
      </c>
      <c r="Q1031" s="173" t="s">
        <v>14270</v>
      </c>
      <c r="R1031" s="173" t="s">
        <v>425</v>
      </c>
      <c r="S1031" s="177"/>
      <c r="T1031" s="148" t="s">
        <v>62</v>
      </c>
      <c r="U1031" s="149"/>
      <c r="V1031" s="149"/>
      <c r="W1031" s="164" t="str">
        <f>VLOOKUP(TRIM(X1031),X10:Y88,2,FALSE)</f>
        <v>Withdrawn</v>
      </c>
      <c r="X1031" s="11" t="str">
        <f t="shared" si="35"/>
        <v>99</v>
      </c>
      <c r="AA1031" s="1">
        <f t="shared" si="34"/>
        <v>1</v>
      </c>
    </row>
    <row r="1032" spans="1:27" ht="36.75" customHeight="1">
      <c r="A1032" s="150"/>
      <c r="B1032" s="165" t="s">
        <v>70</v>
      </c>
      <c r="C1032" s="153" t="s">
        <v>28</v>
      </c>
      <c r="D1032" s="153" t="s">
        <v>179</v>
      </c>
      <c r="E1032" s="154" t="s">
        <v>11074</v>
      </c>
      <c r="F1032" s="155" t="s">
        <v>439</v>
      </c>
      <c r="G1032" s="169" t="s">
        <v>62</v>
      </c>
      <c r="H1032" s="169" t="s">
        <v>1747</v>
      </c>
      <c r="I1032" s="170" t="s">
        <v>62</v>
      </c>
      <c r="J1032" s="171"/>
      <c r="K1032" s="172"/>
      <c r="L1032" s="171"/>
      <c r="M1032" s="172"/>
      <c r="N1032" s="171"/>
      <c r="O1032" s="171" t="s">
        <v>62</v>
      </c>
      <c r="P1032" s="171" t="s">
        <v>62</v>
      </c>
      <c r="Q1032" s="173" t="s">
        <v>14270</v>
      </c>
      <c r="R1032" s="173" t="s">
        <v>425</v>
      </c>
      <c r="S1032" s="177"/>
      <c r="T1032" s="167" t="s">
        <v>62</v>
      </c>
      <c r="U1032" s="149"/>
      <c r="V1032" s="149"/>
      <c r="W1032" s="164" t="str">
        <f>VLOOKUP(TRIM(X1032),X10:Y88,2,FALSE)</f>
        <v>Withdrawn</v>
      </c>
      <c r="X1032" s="11" t="str">
        <f t="shared" si="35"/>
        <v>99</v>
      </c>
      <c r="AA1032" s="1">
        <f t="shared" si="34"/>
        <v>1</v>
      </c>
    </row>
    <row r="1033" spans="1:27" ht="36.75" customHeight="1">
      <c r="A1033" s="150"/>
      <c r="B1033" s="165" t="s">
        <v>70</v>
      </c>
      <c r="C1033" s="153" t="s">
        <v>28</v>
      </c>
      <c r="D1033" s="153" t="s">
        <v>179</v>
      </c>
      <c r="E1033" s="154" t="s">
        <v>11075</v>
      </c>
      <c r="F1033" s="155" t="s">
        <v>439</v>
      </c>
      <c r="G1033" s="169" t="s">
        <v>62</v>
      </c>
      <c r="H1033" s="169" t="s">
        <v>1747</v>
      </c>
      <c r="I1033" s="170" t="s">
        <v>62</v>
      </c>
      <c r="J1033" s="171"/>
      <c r="K1033" s="172"/>
      <c r="L1033" s="171"/>
      <c r="M1033" s="172"/>
      <c r="N1033" s="171"/>
      <c r="O1033" s="171" t="s">
        <v>62</v>
      </c>
      <c r="P1033" s="171" t="s">
        <v>62</v>
      </c>
      <c r="Q1033" s="173" t="s">
        <v>14270</v>
      </c>
      <c r="R1033" s="173" t="s">
        <v>425</v>
      </c>
      <c r="S1033" s="177"/>
      <c r="T1033" s="148" t="s">
        <v>62</v>
      </c>
      <c r="U1033" s="149"/>
      <c r="V1033" s="149"/>
      <c r="W1033" s="164" t="str">
        <f>VLOOKUP(TRIM(X1033),X10:Y88,2,FALSE)</f>
        <v>Withdrawn</v>
      </c>
      <c r="X1033" s="11" t="str">
        <f t="shared" si="35"/>
        <v>99</v>
      </c>
      <c r="AA1033" s="1">
        <f t="shared" si="34"/>
        <v>1</v>
      </c>
    </row>
    <row r="1034" spans="1:27" ht="36.75" customHeight="1">
      <c r="A1034" s="150"/>
      <c r="B1034" s="165" t="s">
        <v>70</v>
      </c>
      <c r="C1034" s="153" t="s">
        <v>28</v>
      </c>
      <c r="D1034" s="153" t="s">
        <v>179</v>
      </c>
      <c r="E1034" s="154" t="s">
        <v>11076</v>
      </c>
      <c r="F1034" s="155" t="s">
        <v>439</v>
      </c>
      <c r="G1034" s="169" t="s">
        <v>62</v>
      </c>
      <c r="H1034" s="169" t="s">
        <v>1747</v>
      </c>
      <c r="I1034" s="170" t="s">
        <v>62</v>
      </c>
      <c r="J1034" s="171"/>
      <c r="K1034" s="172"/>
      <c r="L1034" s="171"/>
      <c r="M1034" s="172"/>
      <c r="N1034" s="171"/>
      <c r="O1034" s="171" t="s">
        <v>62</v>
      </c>
      <c r="P1034" s="171" t="s">
        <v>62</v>
      </c>
      <c r="Q1034" s="173" t="s">
        <v>14270</v>
      </c>
      <c r="R1034" s="173" t="s">
        <v>425</v>
      </c>
      <c r="S1034" s="177"/>
      <c r="T1034" s="167" t="s">
        <v>62</v>
      </c>
      <c r="U1034" s="149"/>
      <c r="V1034" s="149"/>
      <c r="W1034" s="164" t="str">
        <f>VLOOKUP(TRIM(X1034),X10:Y88,2,FALSE)</f>
        <v>Withdrawn</v>
      </c>
      <c r="X1034" s="11" t="str">
        <f t="shared" si="35"/>
        <v>99</v>
      </c>
      <c r="AA1034" s="1">
        <f t="shared" si="34"/>
        <v>1</v>
      </c>
    </row>
    <row r="1035" spans="1:27" ht="36.75" customHeight="1">
      <c r="A1035" s="150"/>
      <c r="B1035" s="165" t="s">
        <v>70</v>
      </c>
      <c r="C1035" s="153" t="s">
        <v>28</v>
      </c>
      <c r="D1035" s="153" t="s">
        <v>179</v>
      </c>
      <c r="E1035" s="154" t="s">
        <v>11077</v>
      </c>
      <c r="F1035" s="155" t="s">
        <v>439</v>
      </c>
      <c r="G1035" s="169" t="s">
        <v>62</v>
      </c>
      <c r="H1035" s="169" t="s">
        <v>1747</v>
      </c>
      <c r="I1035" s="170" t="s">
        <v>62</v>
      </c>
      <c r="J1035" s="171"/>
      <c r="K1035" s="172"/>
      <c r="L1035" s="171"/>
      <c r="M1035" s="172"/>
      <c r="N1035" s="171"/>
      <c r="O1035" s="171" t="s">
        <v>62</v>
      </c>
      <c r="P1035" s="171" t="s">
        <v>62</v>
      </c>
      <c r="Q1035" s="173" t="s">
        <v>14270</v>
      </c>
      <c r="R1035" s="173" t="s">
        <v>425</v>
      </c>
      <c r="S1035" s="177"/>
      <c r="T1035" s="148" t="s">
        <v>62</v>
      </c>
      <c r="U1035" s="149"/>
      <c r="V1035" s="149"/>
      <c r="W1035" s="164" t="str">
        <f>VLOOKUP(TRIM(X1035),X10:Y88,2,FALSE)</f>
        <v>Withdrawn</v>
      </c>
      <c r="X1035" s="11" t="str">
        <f t="shared" si="35"/>
        <v>99</v>
      </c>
      <c r="AA1035" s="1">
        <f t="shared" si="34"/>
        <v>1</v>
      </c>
    </row>
    <row r="1036" spans="1:27" ht="36.75" customHeight="1">
      <c r="A1036" s="150"/>
      <c r="B1036" s="165" t="s">
        <v>70</v>
      </c>
      <c r="C1036" s="153" t="s">
        <v>28</v>
      </c>
      <c r="D1036" s="153" t="s">
        <v>179</v>
      </c>
      <c r="E1036" s="154" t="s">
        <v>11078</v>
      </c>
      <c r="F1036" s="155" t="s">
        <v>439</v>
      </c>
      <c r="G1036" s="169" t="s">
        <v>62</v>
      </c>
      <c r="H1036" s="169" t="s">
        <v>1747</v>
      </c>
      <c r="I1036" s="170" t="s">
        <v>62</v>
      </c>
      <c r="J1036" s="171"/>
      <c r="K1036" s="172"/>
      <c r="L1036" s="171"/>
      <c r="M1036" s="172"/>
      <c r="N1036" s="171"/>
      <c r="O1036" s="171" t="s">
        <v>62</v>
      </c>
      <c r="P1036" s="171" t="s">
        <v>62</v>
      </c>
      <c r="Q1036" s="173" t="s">
        <v>14270</v>
      </c>
      <c r="R1036" s="173" t="s">
        <v>425</v>
      </c>
      <c r="S1036" s="177"/>
      <c r="T1036" s="167" t="s">
        <v>62</v>
      </c>
      <c r="U1036" s="149"/>
      <c r="V1036" s="149"/>
      <c r="W1036" s="164" t="str">
        <f>VLOOKUP(TRIM(X1036),X10:Y88,2,FALSE)</f>
        <v>Withdrawn</v>
      </c>
      <c r="X1036" s="11" t="str">
        <f t="shared" si="35"/>
        <v>99</v>
      </c>
      <c r="AA1036" s="1">
        <f t="shared" si="34"/>
        <v>1</v>
      </c>
    </row>
    <row r="1037" spans="1:27" ht="36.75" customHeight="1">
      <c r="A1037" s="150" t="s">
        <v>185</v>
      </c>
      <c r="B1037" s="165" t="s">
        <v>70</v>
      </c>
      <c r="C1037" s="153" t="s">
        <v>186</v>
      </c>
      <c r="D1037" s="153" t="s">
        <v>168</v>
      </c>
      <c r="E1037" s="154" t="s">
        <v>11079</v>
      </c>
      <c r="F1037" s="155" t="s">
        <v>3432</v>
      </c>
      <c r="G1037" s="155" t="s">
        <v>189</v>
      </c>
      <c r="H1037" s="155" t="s">
        <v>11902</v>
      </c>
      <c r="I1037" s="166" t="s">
        <v>859</v>
      </c>
      <c r="J1037" s="160"/>
      <c r="K1037" s="159"/>
      <c r="L1037" s="160"/>
      <c r="M1037" s="159"/>
      <c r="N1037" s="158"/>
      <c r="O1037" s="158"/>
      <c r="P1037" s="158"/>
      <c r="Q1037" s="162" t="s">
        <v>11903</v>
      </c>
      <c r="R1037" s="162" t="s">
        <v>13801</v>
      </c>
      <c r="S1037" s="163" t="s">
        <v>13802</v>
      </c>
      <c r="T1037" s="148" t="s">
        <v>893</v>
      </c>
      <c r="U1037" s="149"/>
      <c r="V1037" s="149"/>
      <c r="W1037" s="164" t="str">
        <f>VLOOKUP(TRIM(X1037),X10:Y88,2,FALSE)</f>
        <v>Frank</v>
      </c>
      <c r="X1037" s="11" t="str">
        <f t="shared" si="35"/>
        <v>7.1</v>
      </c>
      <c r="AA1037" s="1">
        <f t="shared" si="34"/>
        <v>35</v>
      </c>
    </row>
    <row r="1038" spans="1:27" ht="36.75" customHeight="1">
      <c r="A1038" s="150" t="s">
        <v>185</v>
      </c>
      <c r="B1038" s="165" t="s">
        <v>70</v>
      </c>
      <c r="C1038" s="153" t="s">
        <v>186</v>
      </c>
      <c r="D1038" s="153" t="s">
        <v>168</v>
      </c>
      <c r="E1038" s="154" t="s">
        <v>11080</v>
      </c>
      <c r="F1038" s="155" t="s">
        <v>3432</v>
      </c>
      <c r="G1038" s="155" t="s">
        <v>189</v>
      </c>
      <c r="H1038" s="155" t="s">
        <v>11920</v>
      </c>
      <c r="I1038" s="166" t="s">
        <v>13804</v>
      </c>
      <c r="J1038" s="160"/>
      <c r="K1038" s="159"/>
      <c r="L1038" s="160"/>
      <c r="M1038" s="159"/>
      <c r="N1038" s="158"/>
      <c r="O1038" s="158"/>
      <c r="P1038" s="158"/>
      <c r="Q1038" s="162" t="s">
        <v>11921</v>
      </c>
      <c r="R1038" s="162" t="s">
        <v>13805</v>
      </c>
      <c r="S1038" s="163" t="s">
        <v>13806</v>
      </c>
      <c r="T1038" s="167" t="s">
        <v>472</v>
      </c>
      <c r="U1038" s="149"/>
      <c r="V1038" s="149"/>
      <c r="W1038" s="164" t="str">
        <f>VLOOKUP(TRIM(X1038),X10:Y88,2,FALSE)</f>
        <v>Frank</v>
      </c>
      <c r="X1038" s="11" t="str">
        <f t="shared" si="35"/>
        <v>7.1</v>
      </c>
      <c r="AA1038" s="1">
        <f t="shared" si="34"/>
        <v>129</v>
      </c>
    </row>
    <row r="1039" spans="1:27" ht="36.75" customHeight="1">
      <c r="A1039" s="150" t="s">
        <v>185</v>
      </c>
      <c r="B1039" s="165" t="s">
        <v>70</v>
      </c>
      <c r="C1039" s="153" t="s">
        <v>186</v>
      </c>
      <c r="D1039" s="153" t="s">
        <v>168</v>
      </c>
      <c r="E1039" s="154" t="s">
        <v>11081</v>
      </c>
      <c r="F1039" s="155" t="s">
        <v>419</v>
      </c>
      <c r="G1039" s="155" t="s">
        <v>189</v>
      </c>
      <c r="H1039" s="155" t="s">
        <v>11994</v>
      </c>
      <c r="I1039" s="166" t="s">
        <v>14487</v>
      </c>
      <c r="J1039" s="160"/>
      <c r="K1039" s="159"/>
      <c r="L1039" s="160"/>
      <c r="M1039" s="159"/>
      <c r="N1039" s="158"/>
      <c r="O1039" s="158" t="s">
        <v>366</v>
      </c>
      <c r="P1039" s="158" t="s">
        <v>7694</v>
      </c>
      <c r="Q1039" s="162" t="s">
        <v>11996</v>
      </c>
      <c r="R1039" s="162" t="s">
        <v>13808</v>
      </c>
      <c r="S1039" s="163" t="s">
        <v>431</v>
      </c>
      <c r="T1039" s="148" t="s">
        <v>11991</v>
      </c>
      <c r="U1039" s="149"/>
      <c r="V1039" s="149"/>
      <c r="W1039" s="164" t="str">
        <f>VLOOKUP(TRIM(X1039),X10:Y88,2,FALSE)</f>
        <v>Frank</v>
      </c>
      <c r="X1039" s="11" t="str">
        <f t="shared" si="35"/>
        <v>7.1</v>
      </c>
      <c r="AA1039" s="1">
        <f t="shared" si="34"/>
        <v>62</v>
      </c>
    </row>
    <row r="1040" spans="1:27" ht="36.75" customHeight="1">
      <c r="A1040" s="150"/>
      <c r="B1040" s="165" t="s">
        <v>70</v>
      </c>
      <c r="C1040" s="153" t="s">
        <v>28</v>
      </c>
      <c r="D1040" s="153" t="s">
        <v>168</v>
      </c>
      <c r="E1040" s="154" t="s">
        <v>11082</v>
      </c>
      <c r="F1040" s="155" t="s">
        <v>1020</v>
      </c>
      <c r="G1040" s="169" t="s">
        <v>189</v>
      </c>
      <c r="H1040" s="169" t="s">
        <v>12351</v>
      </c>
      <c r="I1040" s="170" t="s">
        <v>8145</v>
      </c>
      <c r="J1040" s="171"/>
      <c r="K1040" s="172"/>
      <c r="L1040" s="171"/>
      <c r="M1040" s="172"/>
      <c r="N1040" s="171"/>
      <c r="O1040" s="171"/>
      <c r="P1040" s="171"/>
      <c r="Q1040" s="173" t="s">
        <v>13810</v>
      </c>
      <c r="R1040" s="173" t="s">
        <v>13809</v>
      </c>
      <c r="S1040" s="177"/>
      <c r="T1040" s="167" t="s">
        <v>7723</v>
      </c>
      <c r="U1040" s="149"/>
      <c r="V1040" s="149"/>
      <c r="W1040" s="164" t="str">
        <f>VLOOKUP(TRIM(X1040),X10:Y88,2,FALSE)</f>
        <v>Frank</v>
      </c>
      <c r="X1040" s="11" t="str">
        <f t="shared" si="35"/>
        <v>7.1</v>
      </c>
      <c r="AA1040" s="1">
        <f t="shared" si="34"/>
        <v>16</v>
      </c>
    </row>
    <row r="1041" spans="1:27" ht="36.75" customHeight="1">
      <c r="A1041" s="150" t="s">
        <v>185</v>
      </c>
      <c r="B1041" s="165" t="s">
        <v>70</v>
      </c>
      <c r="C1041" s="153" t="s">
        <v>186</v>
      </c>
      <c r="D1041" s="153" t="s">
        <v>168</v>
      </c>
      <c r="E1041" s="154" t="s">
        <v>11083</v>
      </c>
      <c r="F1041" s="155" t="s">
        <v>419</v>
      </c>
      <c r="G1041" s="155" t="s">
        <v>189</v>
      </c>
      <c r="H1041" s="155" t="s">
        <v>12294</v>
      </c>
      <c r="I1041" s="166" t="s">
        <v>1386</v>
      </c>
      <c r="J1041" s="160"/>
      <c r="K1041" s="159"/>
      <c r="L1041" s="160"/>
      <c r="M1041" s="159"/>
      <c r="N1041" s="158"/>
      <c r="O1041" s="158"/>
      <c r="P1041" s="158"/>
      <c r="Q1041" s="162" t="s">
        <v>12477</v>
      </c>
      <c r="R1041" s="162" t="s">
        <v>13811</v>
      </c>
      <c r="S1041" s="163" t="s">
        <v>253</v>
      </c>
      <c r="T1041" s="148" t="s">
        <v>1389</v>
      </c>
      <c r="U1041" s="149"/>
      <c r="V1041" s="149"/>
      <c r="W1041" s="164" t="str">
        <f>VLOOKUP(TRIM(X1041),X10:Y88,2,FALSE)</f>
        <v>Frank</v>
      </c>
      <c r="X1041" s="11" t="str">
        <f t="shared" si="35"/>
        <v>7.1</v>
      </c>
      <c r="AA1041" s="1">
        <f t="shared" si="34"/>
        <v>8</v>
      </c>
    </row>
    <row r="1042" spans="1:27" ht="36.75" customHeight="1">
      <c r="A1042" s="150" t="s">
        <v>185</v>
      </c>
      <c r="B1042" s="165" t="s">
        <v>70</v>
      </c>
      <c r="C1042" s="153" t="s">
        <v>186</v>
      </c>
      <c r="D1042" s="153" t="s">
        <v>127</v>
      </c>
      <c r="E1042" s="154" t="s">
        <v>11084</v>
      </c>
      <c r="F1042" s="155" t="s">
        <v>434</v>
      </c>
      <c r="G1042" s="155" t="s">
        <v>189</v>
      </c>
      <c r="H1042" s="155" t="s">
        <v>12486</v>
      </c>
      <c r="I1042" s="166" t="s">
        <v>1638</v>
      </c>
      <c r="J1042" s="160"/>
      <c r="K1042" s="159"/>
      <c r="L1042" s="160"/>
      <c r="M1042" s="159"/>
      <c r="N1042" s="158"/>
      <c r="O1042" s="158" t="s">
        <v>366</v>
      </c>
      <c r="P1042" s="158" t="s">
        <v>442</v>
      </c>
      <c r="Q1042" s="162" t="s">
        <v>12080</v>
      </c>
      <c r="R1042" s="162" t="s">
        <v>13886</v>
      </c>
      <c r="S1042" s="163" t="s">
        <v>13887</v>
      </c>
      <c r="T1042" s="167" t="s">
        <v>1522</v>
      </c>
      <c r="U1042" s="149"/>
      <c r="V1042" s="149"/>
      <c r="W1042" s="164" t="str">
        <f>VLOOKUP(TRIM(X1042),X10:Y88,2,FALSE)</f>
        <v>Frank</v>
      </c>
      <c r="X1042" s="11" t="str">
        <f t="shared" si="35"/>
        <v>6.5.1</v>
      </c>
      <c r="AA1042" s="1">
        <f t="shared" si="34"/>
        <v>6</v>
      </c>
    </row>
    <row r="1043" spans="1:27" ht="36.75" customHeight="1">
      <c r="A1043" s="150" t="s">
        <v>185</v>
      </c>
      <c r="B1043" s="165" t="s">
        <v>70</v>
      </c>
      <c r="C1043" s="153" t="s">
        <v>186</v>
      </c>
      <c r="D1043" s="153" t="s">
        <v>130</v>
      </c>
      <c r="E1043" s="154" t="s">
        <v>11085</v>
      </c>
      <c r="F1043" s="155" t="s">
        <v>27</v>
      </c>
      <c r="G1043" s="155" t="s">
        <v>189</v>
      </c>
      <c r="H1043" s="155" t="s">
        <v>12768</v>
      </c>
      <c r="I1043" s="166" t="s">
        <v>13710</v>
      </c>
      <c r="J1043" s="160" t="s">
        <v>422</v>
      </c>
      <c r="K1043" s="159"/>
      <c r="L1043" s="160"/>
      <c r="M1043" s="159"/>
      <c r="N1043" s="158" t="s">
        <v>3708</v>
      </c>
      <c r="O1043" s="158" t="s">
        <v>366</v>
      </c>
      <c r="P1043" s="158" t="s">
        <v>442</v>
      </c>
      <c r="Q1043" s="162" t="s">
        <v>7473</v>
      </c>
      <c r="R1043" s="162" t="s">
        <v>13708</v>
      </c>
      <c r="S1043" s="163" t="s">
        <v>13707</v>
      </c>
      <c r="T1043" s="148" t="s">
        <v>1002</v>
      </c>
      <c r="U1043" s="149"/>
      <c r="V1043" s="149"/>
      <c r="W1043" s="164" t="str">
        <f>VLOOKUP(TRIM(X1043),X10:Y88,2,FALSE)</f>
        <v>Frank</v>
      </c>
      <c r="X1043" s="11" t="str">
        <f t="shared" si="35"/>
        <v>6.5.2</v>
      </c>
      <c r="AA1043" s="1">
        <f t="shared" si="34"/>
        <v>108</v>
      </c>
    </row>
    <row r="1044" spans="1:27" ht="36.75" customHeight="1">
      <c r="A1044" s="150" t="s">
        <v>185</v>
      </c>
      <c r="B1044" s="165" t="s">
        <v>70</v>
      </c>
      <c r="C1044" s="153" t="s">
        <v>186</v>
      </c>
      <c r="D1044" s="153" t="s">
        <v>130</v>
      </c>
      <c r="E1044" s="154" t="s">
        <v>11086</v>
      </c>
      <c r="F1044" s="155" t="s">
        <v>27</v>
      </c>
      <c r="G1044" s="155" t="s">
        <v>189</v>
      </c>
      <c r="H1044" s="155" t="s">
        <v>12520</v>
      </c>
      <c r="I1044" s="166" t="s">
        <v>13715</v>
      </c>
      <c r="J1044" s="160" t="s">
        <v>455</v>
      </c>
      <c r="K1044" s="159"/>
      <c r="L1044" s="160"/>
      <c r="M1044" s="159"/>
      <c r="N1044" s="158" t="s">
        <v>1603</v>
      </c>
      <c r="O1044" s="158" t="s">
        <v>366</v>
      </c>
      <c r="P1044" s="158" t="s">
        <v>442</v>
      </c>
      <c r="Q1044" s="162" t="s">
        <v>12311</v>
      </c>
      <c r="R1044" s="162" t="s">
        <v>13717</v>
      </c>
      <c r="S1044" s="163" t="s">
        <v>13716</v>
      </c>
      <c r="T1044" s="167" t="s">
        <v>1595</v>
      </c>
      <c r="U1044" s="149"/>
      <c r="V1044" s="149"/>
      <c r="W1044" s="164" t="str">
        <f>VLOOKUP(TRIM(X1044),X10:Y88,2,FALSE)</f>
        <v>Frank</v>
      </c>
      <c r="X1044" s="11" t="str">
        <f t="shared" si="35"/>
        <v>6.5.2</v>
      </c>
      <c r="AA1044" s="1">
        <f t="shared" si="34"/>
        <v>53</v>
      </c>
    </row>
    <row r="1045" spans="1:27" ht="36.75" customHeight="1">
      <c r="A1045" s="150" t="s">
        <v>185</v>
      </c>
      <c r="B1045" s="165" t="s">
        <v>70</v>
      </c>
      <c r="C1045" s="153" t="s">
        <v>186</v>
      </c>
      <c r="D1045" s="153" t="s">
        <v>130</v>
      </c>
      <c r="E1045" s="154" t="s">
        <v>11087</v>
      </c>
      <c r="F1045" s="155" t="s">
        <v>434</v>
      </c>
      <c r="G1045" s="155" t="s">
        <v>189</v>
      </c>
      <c r="H1045" s="155" t="s">
        <v>12312</v>
      </c>
      <c r="I1045" s="166" t="s">
        <v>1638</v>
      </c>
      <c r="J1045" s="160"/>
      <c r="K1045" s="159"/>
      <c r="L1045" s="160"/>
      <c r="M1045" s="159"/>
      <c r="N1045" s="158"/>
      <c r="O1045" s="158" t="s">
        <v>366</v>
      </c>
      <c r="P1045" s="158" t="s">
        <v>442</v>
      </c>
      <c r="Q1045" s="162" t="s">
        <v>13917</v>
      </c>
      <c r="R1045" s="162" t="s">
        <v>13920</v>
      </c>
      <c r="S1045" s="163" t="s">
        <v>13921</v>
      </c>
      <c r="T1045" s="148" t="s">
        <v>1595</v>
      </c>
      <c r="U1045" s="149"/>
      <c r="V1045" s="149"/>
      <c r="W1045" s="164" t="str">
        <f>VLOOKUP(TRIM(X1045),X10:Y88,2,FALSE)</f>
        <v>Frank</v>
      </c>
      <c r="X1045" s="11" t="str">
        <f t="shared" si="35"/>
        <v>6.5.2</v>
      </c>
      <c r="AA1045" s="1">
        <f t="shared" si="34"/>
        <v>6</v>
      </c>
    </row>
    <row r="1046" spans="1:27" ht="36.75" customHeight="1">
      <c r="A1046" s="150" t="s">
        <v>185</v>
      </c>
      <c r="B1046" s="165" t="s">
        <v>70</v>
      </c>
      <c r="C1046" s="153" t="s">
        <v>186</v>
      </c>
      <c r="D1046" s="153" t="s">
        <v>130</v>
      </c>
      <c r="E1046" s="154" t="s">
        <v>11088</v>
      </c>
      <c r="F1046" s="155" t="s">
        <v>27</v>
      </c>
      <c r="G1046" s="155" t="s">
        <v>189</v>
      </c>
      <c r="H1046" s="155" t="s">
        <v>12519</v>
      </c>
      <c r="I1046" s="166" t="s">
        <v>13709</v>
      </c>
      <c r="J1046" s="160" t="s">
        <v>422</v>
      </c>
      <c r="K1046" s="159"/>
      <c r="L1046" s="160"/>
      <c r="M1046" s="159"/>
      <c r="N1046" s="158" t="s">
        <v>3708</v>
      </c>
      <c r="O1046" s="158" t="s">
        <v>366</v>
      </c>
      <c r="P1046" s="158" t="s">
        <v>442</v>
      </c>
      <c r="Q1046" s="162" t="s">
        <v>12310</v>
      </c>
      <c r="R1046" s="162" t="s">
        <v>13712</v>
      </c>
      <c r="S1046" s="163" t="s">
        <v>13713</v>
      </c>
      <c r="T1046" s="167" t="s">
        <v>1595</v>
      </c>
      <c r="U1046" s="149"/>
      <c r="V1046" s="149"/>
      <c r="W1046" s="164" t="str">
        <f>VLOOKUP(TRIM(X1046),X10:Y88,2,FALSE)</f>
        <v>Frank</v>
      </c>
      <c r="X1046" s="11" t="str">
        <f t="shared" si="35"/>
        <v>6.5.2</v>
      </c>
      <c r="AA1046" s="1">
        <f t="shared" si="34"/>
        <v>68</v>
      </c>
    </row>
    <row r="1047" spans="1:27" ht="36.75" customHeight="1">
      <c r="A1047" s="150" t="s">
        <v>185</v>
      </c>
      <c r="B1047" s="165" t="s">
        <v>70</v>
      </c>
      <c r="C1047" s="153" t="s">
        <v>186</v>
      </c>
      <c r="D1047" s="153" t="s">
        <v>133</v>
      </c>
      <c r="E1047" s="154" t="s">
        <v>11089</v>
      </c>
      <c r="F1047" s="155" t="s">
        <v>27</v>
      </c>
      <c r="G1047" s="155" t="s">
        <v>189</v>
      </c>
      <c r="H1047" s="155" t="s">
        <v>11786</v>
      </c>
      <c r="I1047" s="166" t="s">
        <v>14488</v>
      </c>
      <c r="J1047" s="160" t="s">
        <v>422</v>
      </c>
      <c r="K1047" s="159"/>
      <c r="L1047" s="160"/>
      <c r="M1047" s="159"/>
      <c r="N1047" s="158" t="s">
        <v>3708</v>
      </c>
      <c r="O1047" s="158" t="s">
        <v>366</v>
      </c>
      <c r="P1047" s="158" t="s">
        <v>442</v>
      </c>
      <c r="Q1047" s="162" t="s">
        <v>11788</v>
      </c>
      <c r="R1047" s="162" t="s">
        <v>14380</v>
      </c>
      <c r="S1047" s="163" t="s">
        <v>193</v>
      </c>
      <c r="T1047" s="148" t="s">
        <v>7018</v>
      </c>
      <c r="U1047" s="149"/>
      <c r="V1047" s="149" t="s">
        <v>995</v>
      </c>
      <c r="W1047" s="164" t="str">
        <f>VLOOKUP(TRIM(X1047),X10:Y88,2,FALSE)</f>
        <v>Frank</v>
      </c>
      <c r="X1047" s="11" t="str">
        <f t="shared" si="35"/>
        <v>6.5.3</v>
      </c>
      <c r="AA1047" s="1">
        <f t="shared" si="34"/>
        <v>69</v>
      </c>
    </row>
    <row r="1048" spans="1:27" ht="36.75" customHeight="1">
      <c r="A1048" s="150" t="s">
        <v>185</v>
      </c>
      <c r="B1048" s="165" t="s">
        <v>70</v>
      </c>
      <c r="C1048" s="153" t="s">
        <v>186</v>
      </c>
      <c r="D1048" s="153" t="s">
        <v>133</v>
      </c>
      <c r="E1048" s="154" t="s">
        <v>11090</v>
      </c>
      <c r="F1048" s="155" t="s">
        <v>27</v>
      </c>
      <c r="G1048" s="155" t="s">
        <v>189</v>
      </c>
      <c r="H1048" s="155" t="s">
        <v>11538</v>
      </c>
      <c r="I1048" s="166" t="s">
        <v>14500</v>
      </c>
      <c r="J1048" s="160" t="s">
        <v>422</v>
      </c>
      <c r="K1048" s="159"/>
      <c r="L1048" s="160"/>
      <c r="M1048" s="159"/>
      <c r="N1048" s="158" t="s">
        <v>3708</v>
      </c>
      <c r="O1048" s="158" t="s">
        <v>366</v>
      </c>
      <c r="P1048" s="158" t="s">
        <v>442</v>
      </c>
      <c r="Q1048" s="162" t="s">
        <v>11538</v>
      </c>
      <c r="R1048" s="162" t="s">
        <v>13684</v>
      </c>
      <c r="S1048" s="163" t="s">
        <v>13685</v>
      </c>
      <c r="T1048" s="167" t="s">
        <v>848</v>
      </c>
      <c r="U1048" s="149"/>
      <c r="V1048" s="149"/>
      <c r="W1048" s="164" t="str">
        <f>VLOOKUP(TRIM(X1048),X10:Y88,2,FALSE)</f>
        <v>Frank</v>
      </c>
      <c r="X1048" s="11" t="str">
        <f t="shared" si="35"/>
        <v>6.5.3</v>
      </c>
      <c r="AA1048" s="1">
        <f t="shared" si="34"/>
        <v>87</v>
      </c>
    </row>
    <row r="1049" spans="1:27" ht="36.75" customHeight="1">
      <c r="A1049" s="150" t="s">
        <v>185</v>
      </c>
      <c r="B1049" s="165" t="s">
        <v>70</v>
      </c>
      <c r="C1049" s="153" t="s">
        <v>186</v>
      </c>
      <c r="D1049" s="153" t="s">
        <v>133</v>
      </c>
      <c r="E1049" s="154" t="s">
        <v>11091</v>
      </c>
      <c r="F1049" s="155" t="s">
        <v>27</v>
      </c>
      <c r="G1049" s="155" t="s">
        <v>189</v>
      </c>
      <c r="H1049" s="155" t="s">
        <v>11539</v>
      </c>
      <c r="I1049" s="166" t="s">
        <v>12874</v>
      </c>
      <c r="J1049" s="160" t="s">
        <v>455</v>
      </c>
      <c r="K1049" s="159"/>
      <c r="L1049" s="160"/>
      <c r="M1049" s="159"/>
      <c r="N1049" s="158" t="s">
        <v>1603</v>
      </c>
      <c r="O1049" s="158" t="s">
        <v>366</v>
      </c>
      <c r="P1049" s="158" t="s">
        <v>442</v>
      </c>
      <c r="Q1049" s="162" t="s">
        <v>11539</v>
      </c>
      <c r="R1049" s="162" t="s">
        <v>13667</v>
      </c>
      <c r="S1049" s="163" t="s">
        <v>13668</v>
      </c>
      <c r="T1049" s="148" t="s">
        <v>848</v>
      </c>
      <c r="U1049" s="149"/>
      <c r="V1049" s="149"/>
      <c r="W1049" s="164" t="str">
        <f>VLOOKUP(TRIM(X1049),X10:Y88,2,FALSE)</f>
        <v>Frank</v>
      </c>
      <c r="X1049" s="11" t="str">
        <f t="shared" si="35"/>
        <v>6.5.3</v>
      </c>
      <c r="AA1049" s="1">
        <f t="shared" ref="AA1049:AA1112" si="36">LEN(I1049)</f>
        <v>40</v>
      </c>
    </row>
    <row r="1050" spans="1:27" ht="36.75" customHeight="1">
      <c r="A1050" s="150" t="s">
        <v>185</v>
      </c>
      <c r="B1050" s="165" t="s">
        <v>70</v>
      </c>
      <c r="C1050" s="153" t="s">
        <v>186</v>
      </c>
      <c r="D1050" s="153" t="s">
        <v>133</v>
      </c>
      <c r="E1050" s="154" t="s">
        <v>11092</v>
      </c>
      <c r="F1050" s="155" t="s">
        <v>27</v>
      </c>
      <c r="G1050" s="155" t="s">
        <v>189</v>
      </c>
      <c r="H1050" s="155" t="s">
        <v>11634</v>
      </c>
      <c r="I1050" s="166" t="s">
        <v>13909</v>
      </c>
      <c r="J1050" s="160" t="s">
        <v>455</v>
      </c>
      <c r="K1050" s="159"/>
      <c r="L1050" s="160"/>
      <c r="M1050" s="159"/>
      <c r="N1050" s="158" t="s">
        <v>1603</v>
      </c>
      <c r="O1050" s="158" t="s">
        <v>366</v>
      </c>
      <c r="P1050" s="158" t="s">
        <v>442</v>
      </c>
      <c r="Q1050" s="162" t="s">
        <v>11635</v>
      </c>
      <c r="R1050" s="162" t="s">
        <v>13648</v>
      </c>
      <c r="S1050" s="163" t="s">
        <v>13649</v>
      </c>
      <c r="T1050" s="167" t="s">
        <v>767</v>
      </c>
      <c r="U1050" s="149"/>
      <c r="V1050" s="149"/>
      <c r="W1050" s="164" t="str">
        <f>VLOOKUP(TRIM(X1050),X10:Y88,2,FALSE)</f>
        <v>Frank</v>
      </c>
      <c r="X1050" s="11" t="str">
        <f t="shared" si="35"/>
        <v>6.5.3</v>
      </c>
      <c r="AA1050" s="1">
        <f t="shared" si="36"/>
        <v>16</v>
      </c>
    </row>
    <row r="1051" spans="1:27" ht="36.75" customHeight="1">
      <c r="A1051" s="150" t="s">
        <v>185</v>
      </c>
      <c r="B1051" s="165" t="s">
        <v>70</v>
      </c>
      <c r="C1051" s="153" t="s">
        <v>186</v>
      </c>
      <c r="D1051" s="153" t="s">
        <v>133</v>
      </c>
      <c r="E1051" s="154" t="s">
        <v>11093</v>
      </c>
      <c r="F1051" s="155" t="s">
        <v>27</v>
      </c>
      <c r="G1051" s="155" t="s">
        <v>189</v>
      </c>
      <c r="H1051" s="155" t="s">
        <v>12666</v>
      </c>
      <c r="I1051" s="166" t="s">
        <v>475</v>
      </c>
      <c r="J1051" s="160" t="s">
        <v>455</v>
      </c>
      <c r="K1051" s="159"/>
      <c r="L1051" s="160"/>
      <c r="M1051" s="159"/>
      <c r="N1051" s="158" t="s">
        <v>1603</v>
      </c>
      <c r="O1051" s="158" t="s">
        <v>366</v>
      </c>
      <c r="P1051" s="158" t="s">
        <v>442</v>
      </c>
      <c r="Q1051" s="162" t="s">
        <v>12049</v>
      </c>
      <c r="R1051" s="162" t="s">
        <v>13675</v>
      </c>
      <c r="S1051" s="163" t="s">
        <v>13676</v>
      </c>
      <c r="T1051" s="148" t="s">
        <v>472</v>
      </c>
      <c r="U1051" s="149"/>
      <c r="V1051" s="149"/>
      <c r="W1051" s="164" t="str">
        <f>VLOOKUP(TRIM(X1051),X10:Y88,2,FALSE)</f>
        <v>Frank</v>
      </c>
      <c r="X1051" s="11" t="str">
        <f t="shared" si="35"/>
        <v>6.5.3</v>
      </c>
      <c r="AA1051" s="1">
        <f t="shared" si="36"/>
        <v>17</v>
      </c>
    </row>
    <row r="1052" spans="1:27" ht="36.75" customHeight="1">
      <c r="A1052" s="150" t="s">
        <v>185</v>
      </c>
      <c r="B1052" s="165" t="s">
        <v>70</v>
      </c>
      <c r="C1052" s="153" t="s">
        <v>186</v>
      </c>
      <c r="D1052" s="153" t="s">
        <v>127</v>
      </c>
      <c r="E1052" s="154" t="s">
        <v>11094</v>
      </c>
      <c r="F1052" s="155" t="s">
        <v>27</v>
      </c>
      <c r="G1052" s="155" t="s">
        <v>189</v>
      </c>
      <c r="H1052" s="155" t="s">
        <v>12839</v>
      </c>
      <c r="I1052" s="166" t="s">
        <v>14499</v>
      </c>
      <c r="J1052" s="160" t="s">
        <v>422</v>
      </c>
      <c r="K1052" s="159"/>
      <c r="L1052" s="160"/>
      <c r="M1052" s="159"/>
      <c r="N1052" s="158" t="s">
        <v>3708</v>
      </c>
      <c r="O1052" s="158" t="s">
        <v>366</v>
      </c>
      <c r="P1052" s="158" t="s">
        <v>442</v>
      </c>
      <c r="Q1052" s="162" t="s">
        <v>11689</v>
      </c>
      <c r="R1052" s="162" t="s">
        <v>14381</v>
      </c>
      <c r="S1052" s="163" t="s">
        <v>193</v>
      </c>
      <c r="T1052" s="167" t="s">
        <v>11688</v>
      </c>
      <c r="U1052" s="149"/>
      <c r="V1052" s="149" t="s">
        <v>995</v>
      </c>
      <c r="W1052" s="164" t="str">
        <f>VLOOKUP(TRIM(X1052),X10:Y88,2,FALSE)</f>
        <v>Frank</v>
      </c>
      <c r="X1052" s="11" t="str">
        <f t="shared" ref="X1052:X1115" si="37">IF(ISNONTEXT(D1052),"" &amp; D1052 &amp;"",T(D1052))</f>
        <v>6.5.1</v>
      </c>
      <c r="AA1052" s="1">
        <f t="shared" si="36"/>
        <v>281</v>
      </c>
    </row>
    <row r="1053" spans="1:27" ht="36.75" customHeight="1">
      <c r="A1053" s="150" t="s">
        <v>185</v>
      </c>
      <c r="B1053" s="165" t="s">
        <v>70</v>
      </c>
      <c r="C1053" s="153" t="s">
        <v>186</v>
      </c>
      <c r="D1053" s="153" t="s">
        <v>127</v>
      </c>
      <c r="E1053" s="154" t="s">
        <v>11095</v>
      </c>
      <c r="F1053" s="155" t="s">
        <v>419</v>
      </c>
      <c r="G1053" s="155" t="s">
        <v>59</v>
      </c>
      <c r="H1053" s="155" t="s">
        <v>11583</v>
      </c>
      <c r="I1053" s="166" t="s">
        <v>13903</v>
      </c>
      <c r="J1053" s="160" t="s">
        <v>455</v>
      </c>
      <c r="K1053" s="159"/>
      <c r="L1053" s="160"/>
      <c r="M1053" s="159"/>
      <c r="N1053" s="158"/>
      <c r="O1053" s="158"/>
      <c r="P1053" s="158"/>
      <c r="Q1053" s="162" t="s">
        <v>11584</v>
      </c>
      <c r="R1053" s="162" t="s">
        <v>13583</v>
      </c>
      <c r="S1053" s="163" t="s">
        <v>13584</v>
      </c>
      <c r="T1053" s="148" t="s">
        <v>472</v>
      </c>
      <c r="U1053" s="149"/>
      <c r="V1053" s="149"/>
      <c r="W1053" s="164" t="str">
        <f>VLOOKUP(TRIM(X1053),X10:Y88,2,FALSE)</f>
        <v>Frank</v>
      </c>
      <c r="X1053" s="11" t="str">
        <f t="shared" si="37"/>
        <v>6.5.1</v>
      </c>
      <c r="AA1053" s="1">
        <f t="shared" si="36"/>
        <v>49</v>
      </c>
    </row>
    <row r="1054" spans="1:27" ht="36.75" customHeight="1">
      <c r="A1054" s="150" t="s">
        <v>185</v>
      </c>
      <c r="B1054" s="165" t="s">
        <v>70</v>
      </c>
      <c r="C1054" s="153" t="s">
        <v>186</v>
      </c>
      <c r="D1054" s="153" t="s">
        <v>127</v>
      </c>
      <c r="E1054" s="154" t="s">
        <v>11096</v>
      </c>
      <c r="F1054" s="155" t="s">
        <v>434</v>
      </c>
      <c r="G1054" s="155" t="s">
        <v>189</v>
      </c>
      <c r="H1054" s="155" t="s">
        <v>13600</v>
      </c>
      <c r="I1054" s="166" t="s">
        <v>1638</v>
      </c>
      <c r="J1054" s="160"/>
      <c r="K1054" s="159"/>
      <c r="L1054" s="160"/>
      <c r="M1054" s="159"/>
      <c r="N1054" s="158"/>
      <c r="O1054" s="158"/>
      <c r="P1054" s="158"/>
      <c r="Q1054" s="162" t="s">
        <v>13601</v>
      </c>
      <c r="R1054" s="162" t="s">
        <v>13602</v>
      </c>
      <c r="S1054" s="163" t="s">
        <v>13603</v>
      </c>
      <c r="T1054" s="167" t="s">
        <v>432</v>
      </c>
      <c r="U1054" s="149"/>
      <c r="V1054" s="149"/>
      <c r="W1054" s="164" t="str">
        <f>VLOOKUP(TRIM(X1054),X10:Y88,2,FALSE)</f>
        <v>Frank</v>
      </c>
      <c r="X1054" s="11" t="str">
        <f t="shared" si="37"/>
        <v>6.5.1</v>
      </c>
      <c r="AA1054" s="1">
        <f t="shared" si="36"/>
        <v>6</v>
      </c>
    </row>
    <row r="1055" spans="1:27" ht="36.75" customHeight="1">
      <c r="A1055" s="150" t="s">
        <v>185</v>
      </c>
      <c r="B1055" s="165" t="s">
        <v>70</v>
      </c>
      <c r="C1055" s="153" t="s">
        <v>186</v>
      </c>
      <c r="D1055" s="153" t="s">
        <v>127</v>
      </c>
      <c r="E1055" s="154" t="s">
        <v>11097</v>
      </c>
      <c r="F1055" s="155" t="s">
        <v>434</v>
      </c>
      <c r="G1055" s="155" t="s">
        <v>189</v>
      </c>
      <c r="H1055" s="155" t="s">
        <v>12213</v>
      </c>
      <c r="I1055" s="166" t="s">
        <v>1638</v>
      </c>
      <c r="J1055" s="160"/>
      <c r="K1055" s="159"/>
      <c r="L1055" s="160"/>
      <c r="M1055" s="159"/>
      <c r="N1055" s="158"/>
      <c r="O1055" s="158" t="s">
        <v>366</v>
      </c>
      <c r="P1055" s="158" t="s">
        <v>12214</v>
      </c>
      <c r="Q1055" s="162" t="s">
        <v>13589</v>
      </c>
      <c r="R1055" s="162" t="s">
        <v>13590</v>
      </c>
      <c r="S1055" s="163" t="s">
        <v>13591</v>
      </c>
      <c r="T1055" s="148" t="s">
        <v>1545</v>
      </c>
      <c r="U1055" s="149"/>
      <c r="V1055" s="149"/>
      <c r="W1055" s="164" t="str">
        <f>VLOOKUP(TRIM(X1055),X10:Y88,2,FALSE)</f>
        <v>Frank</v>
      </c>
      <c r="X1055" s="11" t="str">
        <f t="shared" si="37"/>
        <v>6.5.1</v>
      </c>
      <c r="AA1055" s="1">
        <f t="shared" si="36"/>
        <v>6</v>
      </c>
    </row>
    <row r="1056" spans="1:27" ht="36.75" customHeight="1">
      <c r="A1056" s="150" t="s">
        <v>185</v>
      </c>
      <c r="B1056" s="165" t="s">
        <v>70</v>
      </c>
      <c r="C1056" s="153" t="s">
        <v>186</v>
      </c>
      <c r="D1056" s="153" t="s">
        <v>127</v>
      </c>
      <c r="E1056" s="154" t="s">
        <v>11098</v>
      </c>
      <c r="F1056" s="155" t="s">
        <v>27</v>
      </c>
      <c r="G1056" s="155" t="s">
        <v>189</v>
      </c>
      <c r="H1056" s="155" t="s">
        <v>12576</v>
      </c>
      <c r="I1056" s="166" t="s">
        <v>11874</v>
      </c>
      <c r="J1056" s="160" t="s">
        <v>422</v>
      </c>
      <c r="K1056" s="159"/>
      <c r="L1056" s="160"/>
      <c r="M1056" s="159"/>
      <c r="N1056" s="158" t="s">
        <v>3708</v>
      </c>
      <c r="O1056" s="158" t="s">
        <v>366</v>
      </c>
      <c r="P1056" s="158" t="s">
        <v>442</v>
      </c>
      <c r="Q1056" s="162" t="s">
        <v>12218</v>
      </c>
      <c r="R1056" s="162" t="s">
        <v>13585</v>
      </c>
      <c r="S1056" s="163" t="s">
        <v>13586</v>
      </c>
      <c r="T1056" s="167" t="s">
        <v>1545</v>
      </c>
      <c r="U1056" s="149"/>
      <c r="V1056" s="149"/>
      <c r="W1056" s="164" t="str">
        <f>VLOOKUP(TRIM(X1056),X10:Y88,2,FALSE)</f>
        <v>Frank</v>
      </c>
      <c r="X1056" s="11" t="str">
        <f t="shared" si="37"/>
        <v>6.5.1</v>
      </c>
      <c r="AA1056" s="1">
        <f t="shared" si="36"/>
        <v>41</v>
      </c>
    </row>
    <row r="1057" spans="1:27" ht="36.75" customHeight="1">
      <c r="A1057" s="150" t="s">
        <v>185</v>
      </c>
      <c r="B1057" s="165" t="s">
        <v>70</v>
      </c>
      <c r="C1057" s="153" t="s">
        <v>186</v>
      </c>
      <c r="D1057" s="153" t="s">
        <v>127</v>
      </c>
      <c r="E1057" s="154" t="s">
        <v>11099</v>
      </c>
      <c r="F1057" s="155" t="s">
        <v>27</v>
      </c>
      <c r="G1057" s="155" t="s">
        <v>189</v>
      </c>
      <c r="H1057" s="155" t="s">
        <v>12761</v>
      </c>
      <c r="I1057" s="166" t="s">
        <v>2188</v>
      </c>
      <c r="J1057" s="160" t="s">
        <v>422</v>
      </c>
      <c r="K1057" s="159"/>
      <c r="L1057" s="160"/>
      <c r="M1057" s="159"/>
      <c r="N1057" s="158" t="s">
        <v>3708</v>
      </c>
      <c r="O1057" s="158" t="s">
        <v>366</v>
      </c>
      <c r="P1057" s="158" t="s">
        <v>442</v>
      </c>
      <c r="Q1057" s="162" t="s">
        <v>11838</v>
      </c>
      <c r="R1057" s="162" t="s">
        <v>14382</v>
      </c>
      <c r="S1057" s="163" t="s">
        <v>193</v>
      </c>
      <c r="T1057" s="148" t="s">
        <v>2183</v>
      </c>
      <c r="U1057" s="149"/>
      <c r="V1057" s="149" t="s">
        <v>995</v>
      </c>
      <c r="W1057" s="164" t="str">
        <f>VLOOKUP(TRIM(X1057),X10:Y88,2,FALSE)</f>
        <v>Frank</v>
      </c>
      <c r="X1057" s="11" t="str">
        <f t="shared" si="37"/>
        <v>6.5.1</v>
      </c>
      <c r="AA1057" s="1">
        <f t="shared" si="36"/>
        <v>13</v>
      </c>
    </row>
    <row r="1058" spans="1:27" ht="36.75" customHeight="1">
      <c r="A1058" s="150" t="s">
        <v>185</v>
      </c>
      <c r="B1058" s="165" t="s">
        <v>70</v>
      </c>
      <c r="C1058" s="153" t="s">
        <v>186</v>
      </c>
      <c r="D1058" s="153" t="s">
        <v>127</v>
      </c>
      <c r="E1058" s="154" t="s">
        <v>11100</v>
      </c>
      <c r="F1058" s="155" t="s">
        <v>27</v>
      </c>
      <c r="G1058" s="155" t="s">
        <v>189</v>
      </c>
      <c r="H1058" s="155" t="s">
        <v>12573</v>
      </c>
      <c r="I1058" s="166" t="s">
        <v>14512</v>
      </c>
      <c r="J1058" s="160" t="s">
        <v>422</v>
      </c>
      <c r="K1058" s="159"/>
      <c r="L1058" s="160"/>
      <c r="M1058" s="159"/>
      <c r="N1058" s="158" t="s">
        <v>3708</v>
      </c>
      <c r="O1058" s="158" t="s">
        <v>366</v>
      </c>
      <c r="P1058" s="158" t="s">
        <v>442</v>
      </c>
      <c r="Q1058" s="162" t="s">
        <v>1544</v>
      </c>
      <c r="R1058" s="162" t="s">
        <v>13606</v>
      </c>
      <c r="S1058" s="163" t="s">
        <v>13607</v>
      </c>
      <c r="T1058" s="167" t="s">
        <v>1545</v>
      </c>
      <c r="U1058" s="149"/>
      <c r="V1058" s="149"/>
      <c r="W1058" s="164" t="str">
        <f>VLOOKUP(TRIM(X1058),X10:Y88,2,FALSE)</f>
        <v>Frank</v>
      </c>
      <c r="X1058" s="11" t="str">
        <f t="shared" si="37"/>
        <v>6.5.1</v>
      </c>
      <c r="AA1058" s="1">
        <f t="shared" si="36"/>
        <v>145</v>
      </c>
    </row>
    <row r="1059" spans="1:27" ht="36.75" customHeight="1">
      <c r="A1059" s="150" t="s">
        <v>185</v>
      </c>
      <c r="B1059" s="165" t="s">
        <v>70</v>
      </c>
      <c r="C1059" s="153" t="s">
        <v>186</v>
      </c>
      <c r="D1059" s="153" t="s">
        <v>127</v>
      </c>
      <c r="E1059" s="154" t="s">
        <v>11101</v>
      </c>
      <c r="F1059" s="155" t="s">
        <v>434</v>
      </c>
      <c r="G1059" s="155" t="s">
        <v>189</v>
      </c>
      <c r="H1059" s="155" t="s">
        <v>13604</v>
      </c>
      <c r="I1059" s="166" t="s">
        <v>1638</v>
      </c>
      <c r="J1059" s="160"/>
      <c r="K1059" s="159"/>
      <c r="L1059" s="160"/>
      <c r="M1059" s="159"/>
      <c r="N1059" s="158"/>
      <c r="O1059" s="158"/>
      <c r="P1059" s="158" t="s">
        <v>442</v>
      </c>
      <c r="Q1059" s="162" t="s">
        <v>13605</v>
      </c>
      <c r="R1059" s="162" t="s">
        <v>13608</v>
      </c>
      <c r="S1059" s="163" t="s">
        <v>13609</v>
      </c>
      <c r="T1059" s="148" t="s">
        <v>1545</v>
      </c>
      <c r="U1059" s="149"/>
      <c r="V1059" s="149"/>
      <c r="W1059" s="164" t="str">
        <f>VLOOKUP(TRIM(X1059),X10:Y88,2,FALSE)</f>
        <v>Frank</v>
      </c>
      <c r="X1059" s="11" t="str">
        <f t="shared" si="37"/>
        <v>6.5.1</v>
      </c>
      <c r="AA1059" s="1">
        <f t="shared" si="36"/>
        <v>6</v>
      </c>
    </row>
    <row r="1060" spans="1:27" ht="36.75" customHeight="1">
      <c r="A1060" s="150" t="s">
        <v>185</v>
      </c>
      <c r="B1060" s="165" t="s">
        <v>70</v>
      </c>
      <c r="C1060" s="153" t="s">
        <v>186</v>
      </c>
      <c r="D1060" s="153" t="s">
        <v>136</v>
      </c>
      <c r="E1060" s="154" t="s">
        <v>11102</v>
      </c>
      <c r="F1060" s="155" t="s">
        <v>434</v>
      </c>
      <c r="G1060" s="155" t="s">
        <v>189</v>
      </c>
      <c r="H1060" s="155" t="s">
        <v>14162</v>
      </c>
      <c r="I1060" s="166" t="s">
        <v>1638</v>
      </c>
      <c r="J1060" s="160"/>
      <c r="K1060" s="159"/>
      <c r="L1060" s="160"/>
      <c r="M1060" s="159"/>
      <c r="N1060" s="158"/>
      <c r="O1060" s="158" t="s">
        <v>366</v>
      </c>
      <c r="P1060" s="158"/>
      <c r="Q1060" s="162" t="s">
        <v>14163</v>
      </c>
      <c r="R1060" s="162" t="s">
        <v>14219</v>
      </c>
      <c r="S1060" s="163" t="s">
        <v>14220</v>
      </c>
      <c r="T1060" s="167" t="s">
        <v>848</v>
      </c>
      <c r="U1060" s="149"/>
      <c r="V1060" s="149"/>
      <c r="W1060" s="164" t="str">
        <f>VLOOKUP(TRIM(X1060),X10:Y88,2,FALSE)</f>
        <v>Frank</v>
      </c>
      <c r="X1060" s="11" t="str">
        <f t="shared" si="37"/>
        <v>6.5.4</v>
      </c>
      <c r="AA1060" s="1">
        <f t="shared" si="36"/>
        <v>6</v>
      </c>
    </row>
    <row r="1061" spans="1:27" ht="36.75" customHeight="1">
      <c r="A1061" s="150" t="s">
        <v>185</v>
      </c>
      <c r="B1061" s="165" t="s">
        <v>70</v>
      </c>
      <c r="C1061" s="153" t="s">
        <v>186</v>
      </c>
      <c r="D1061" s="153" t="s">
        <v>136</v>
      </c>
      <c r="E1061" s="154" t="s">
        <v>11103</v>
      </c>
      <c r="F1061" s="155" t="s">
        <v>27</v>
      </c>
      <c r="G1061" s="155" t="s">
        <v>189</v>
      </c>
      <c r="H1061" s="155" t="s">
        <v>12799</v>
      </c>
      <c r="I1061" s="166" t="s">
        <v>7922</v>
      </c>
      <c r="J1061" s="160" t="s">
        <v>422</v>
      </c>
      <c r="K1061" s="159"/>
      <c r="L1061" s="160"/>
      <c r="M1061" s="159"/>
      <c r="N1061" s="158" t="s">
        <v>3708</v>
      </c>
      <c r="O1061" s="158" t="s">
        <v>366</v>
      </c>
      <c r="P1061" s="158" t="s">
        <v>442</v>
      </c>
      <c r="Q1061" s="162" t="s">
        <v>11780</v>
      </c>
      <c r="R1061" s="162" t="s">
        <v>13726</v>
      </c>
      <c r="S1061" s="163" t="s">
        <v>13727</v>
      </c>
      <c r="T1061" s="148" t="s">
        <v>7018</v>
      </c>
      <c r="U1061" s="149"/>
      <c r="V1061" s="149"/>
      <c r="W1061" s="164" t="str">
        <f>VLOOKUP(TRIM(X1061),X10:Y88,2,FALSE)</f>
        <v>Frank</v>
      </c>
      <c r="X1061" s="11" t="str">
        <f t="shared" si="37"/>
        <v>6.5.4</v>
      </c>
      <c r="AA1061" s="1">
        <f t="shared" si="36"/>
        <v>26</v>
      </c>
    </row>
    <row r="1062" spans="1:27" ht="36.75" customHeight="1">
      <c r="A1062" s="150" t="s">
        <v>185</v>
      </c>
      <c r="B1062" s="165" t="s">
        <v>70</v>
      </c>
      <c r="C1062" s="153" t="s">
        <v>186</v>
      </c>
      <c r="D1062" s="153" t="s">
        <v>164</v>
      </c>
      <c r="E1062" s="154" t="s">
        <v>11104</v>
      </c>
      <c r="F1062" s="155" t="s">
        <v>27</v>
      </c>
      <c r="G1062" s="155" t="s">
        <v>189</v>
      </c>
      <c r="H1062" s="155" t="s">
        <v>12791</v>
      </c>
      <c r="I1062" s="166" t="s">
        <v>649</v>
      </c>
      <c r="J1062" s="160" t="s">
        <v>622</v>
      </c>
      <c r="K1062" s="159"/>
      <c r="L1062" s="160"/>
      <c r="M1062" s="159"/>
      <c r="N1062" s="158" t="s">
        <v>3708</v>
      </c>
      <c r="O1062" s="158" t="s">
        <v>366</v>
      </c>
      <c r="P1062" s="158" t="s">
        <v>624</v>
      </c>
      <c r="Q1062" s="162" t="s">
        <v>11765</v>
      </c>
      <c r="R1062" s="162" t="s">
        <v>13919</v>
      </c>
      <c r="S1062" s="163" t="s">
        <v>13918</v>
      </c>
      <c r="T1062" s="167" t="s">
        <v>988</v>
      </c>
      <c r="U1062" s="149"/>
      <c r="V1062" s="149"/>
      <c r="W1062" s="164" t="str">
        <f>VLOOKUP(TRIM(X1062),X10:Y88,2,FALSE)</f>
        <v>Dario</v>
      </c>
      <c r="X1062" s="11" t="str">
        <f t="shared" si="37"/>
        <v>6.10</v>
      </c>
      <c r="AA1062" s="1">
        <f t="shared" si="36"/>
        <v>21</v>
      </c>
    </row>
    <row r="1063" spans="1:27" ht="36.75" customHeight="1">
      <c r="A1063" s="150" t="s">
        <v>185</v>
      </c>
      <c r="B1063" s="165" t="s">
        <v>70</v>
      </c>
      <c r="C1063" s="153" t="s">
        <v>186</v>
      </c>
      <c r="D1063" s="153" t="s">
        <v>164</v>
      </c>
      <c r="E1063" s="154" t="s">
        <v>11105</v>
      </c>
      <c r="F1063" s="155" t="s">
        <v>27</v>
      </c>
      <c r="G1063" s="155" t="s">
        <v>189</v>
      </c>
      <c r="H1063" s="155" t="s">
        <v>12598</v>
      </c>
      <c r="I1063" s="166" t="s">
        <v>12176</v>
      </c>
      <c r="J1063" s="160" t="s">
        <v>622</v>
      </c>
      <c r="K1063" s="159"/>
      <c r="L1063" s="160"/>
      <c r="M1063" s="159"/>
      <c r="N1063" s="158" t="s">
        <v>3708</v>
      </c>
      <c r="O1063" s="158" t="s">
        <v>366</v>
      </c>
      <c r="P1063" s="158" t="s">
        <v>624</v>
      </c>
      <c r="Q1063" s="162" t="s">
        <v>12178</v>
      </c>
      <c r="R1063" s="162" t="s">
        <v>13936</v>
      </c>
      <c r="S1063" s="163" t="s">
        <v>13935</v>
      </c>
      <c r="T1063" s="148" t="s">
        <v>1320</v>
      </c>
      <c r="U1063" s="149"/>
      <c r="V1063" s="149"/>
      <c r="W1063" s="164" t="str">
        <f>VLOOKUP(TRIM(X1063),X10:Y88,2,FALSE)</f>
        <v>Dario</v>
      </c>
      <c r="X1063" s="11" t="str">
        <f t="shared" si="37"/>
        <v>6.10</v>
      </c>
      <c r="AA1063" s="1">
        <f t="shared" si="36"/>
        <v>40</v>
      </c>
    </row>
    <row r="1064" spans="1:27" ht="36.75" customHeight="1">
      <c r="A1064" s="150" t="s">
        <v>185</v>
      </c>
      <c r="B1064" s="165" t="s">
        <v>70</v>
      </c>
      <c r="C1064" s="153" t="s">
        <v>186</v>
      </c>
      <c r="D1064" s="153" t="s">
        <v>164</v>
      </c>
      <c r="E1064" s="154" t="s">
        <v>11106</v>
      </c>
      <c r="F1064" s="155" t="s">
        <v>27</v>
      </c>
      <c r="G1064" s="155" t="s">
        <v>189</v>
      </c>
      <c r="H1064" s="155" t="s">
        <v>12846</v>
      </c>
      <c r="I1064" s="166" t="s">
        <v>835</v>
      </c>
      <c r="J1064" s="160" t="s">
        <v>622</v>
      </c>
      <c r="K1064" s="159"/>
      <c r="L1064" s="160"/>
      <c r="M1064" s="159"/>
      <c r="N1064" s="158" t="s">
        <v>3708</v>
      </c>
      <c r="O1064" s="158" t="s">
        <v>366</v>
      </c>
      <c r="P1064" s="158" t="s">
        <v>624</v>
      </c>
      <c r="Q1064" s="162" t="s">
        <v>11619</v>
      </c>
      <c r="R1064" s="162" t="s">
        <v>14383</v>
      </c>
      <c r="S1064" s="163" t="s">
        <v>193</v>
      </c>
      <c r="T1064" s="167" t="s">
        <v>837</v>
      </c>
      <c r="U1064" s="149"/>
      <c r="V1064" s="149" t="s">
        <v>995</v>
      </c>
      <c r="W1064" s="164" t="str">
        <f>VLOOKUP(TRIM(X1064),X10:Y88,2,FALSE)</f>
        <v>Dario</v>
      </c>
      <c r="X1064" s="11" t="str">
        <f t="shared" si="37"/>
        <v>6.10</v>
      </c>
      <c r="AA1064" s="1">
        <f t="shared" si="36"/>
        <v>5</v>
      </c>
    </row>
    <row r="1065" spans="1:27" ht="36.75" customHeight="1">
      <c r="A1065" s="150" t="s">
        <v>185</v>
      </c>
      <c r="B1065" s="165" t="s">
        <v>70</v>
      </c>
      <c r="C1065" s="153" t="s">
        <v>186</v>
      </c>
      <c r="D1065" s="153" t="s">
        <v>164</v>
      </c>
      <c r="E1065" s="154" t="s">
        <v>11107</v>
      </c>
      <c r="F1065" s="155" t="s">
        <v>434</v>
      </c>
      <c r="G1065" s="155" t="s">
        <v>189</v>
      </c>
      <c r="H1065" s="155" t="s">
        <v>12173</v>
      </c>
      <c r="I1065" s="166" t="s">
        <v>859</v>
      </c>
      <c r="J1065" s="160"/>
      <c r="K1065" s="159"/>
      <c r="L1065" s="160"/>
      <c r="M1065" s="159"/>
      <c r="N1065" s="158"/>
      <c r="O1065" s="158" t="s">
        <v>366</v>
      </c>
      <c r="P1065" s="158" t="s">
        <v>624</v>
      </c>
      <c r="Q1065" s="162" t="s">
        <v>12174</v>
      </c>
      <c r="R1065" s="162" t="s">
        <v>13701</v>
      </c>
      <c r="S1065" s="163" t="s">
        <v>13700</v>
      </c>
      <c r="T1065" s="148" t="s">
        <v>1320</v>
      </c>
      <c r="U1065" s="149"/>
      <c r="V1065" s="149"/>
      <c r="W1065" s="164" t="str">
        <f>VLOOKUP(TRIM(X1065),X10:Y88,2,FALSE)</f>
        <v>Dario</v>
      </c>
      <c r="X1065" s="11" t="str">
        <f t="shared" si="37"/>
        <v>6.10</v>
      </c>
      <c r="AA1065" s="1">
        <f t="shared" si="36"/>
        <v>35</v>
      </c>
    </row>
    <row r="1066" spans="1:27" ht="36.75" customHeight="1">
      <c r="A1066" s="150" t="s">
        <v>185</v>
      </c>
      <c r="B1066" s="165" t="s">
        <v>70</v>
      </c>
      <c r="C1066" s="153" t="s">
        <v>186</v>
      </c>
      <c r="D1066" s="153" t="s">
        <v>164</v>
      </c>
      <c r="E1066" s="154" t="s">
        <v>11108</v>
      </c>
      <c r="F1066" s="155" t="s">
        <v>27</v>
      </c>
      <c r="G1066" s="155" t="s">
        <v>189</v>
      </c>
      <c r="H1066" s="155" t="s">
        <v>12568</v>
      </c>
      <c r="I1066" s="166" t="s">
        <v>14489</v>
      </c>
      <c r="J1066" s="160" t="s">
        <v>622</v>
      </c>
      <c r="K1066" s="159"/>
      <c r="L1066" s="160"/>
      <c r="M1066" s="159"/>
      <c r="N1066" s="158" t="s">
        <v>3708</v>
      </c>
      <c r="O1066" s="158" t="s">
        <v>366</v>
      </c>
      <c r="P1066" s="158" t="s">
        <v>624</v>
      </c>
      <c r="Q1066" s="162" t="s">
        <v>12209</v>
      </c>
      <c r="R1066" s="162" t="s">
        <v>13945</v>
      </c>
      <c r="S1066" s="163" t="s">
        <v>13944</v>
      </c>
      <c r="T1066" s="167" t="s">
        <v>1189</v>
      </c>
      <c r="U1066" s="149"/>
      <c r="V1066" s="149"/>
      <c r="W1066" s="164" t="str">
        <f>VLOOKUP(TRIM(X1066),X10:Y88,2,FALSE)</f>
        <v>Dario</v>
      </c>
      <c r="X1066" s="11" t="str">
        <f t="shared" si="37"/>
        <v>6.10</v>
      </c>
      <c r="AA1066" s="1">
        <f t="shared" si="36"/>
        <v>44</v>
      </c>
    </row>
    <row r="1067" spans="1:27" ht="36.75" customHeight="1">
      <c r="A1067" s="150" t="s">
        <v>185</v>
      </c>
      <c r="B1067" s="165" t="s">
        <v>70</v>
      </c>
      <c r="C1067" s="153" t="s">
        <v>186</v>
      </c>
      <c r="D1067" s="153" t="s">
        <v>164</v>
      </c>
      <c r="E1067" s="154" t="s">
        <v>11109</v>
      </c>
      <c r="F1067" s="155" t="s">
        <v>27</v>
      </c>
      <c r="G1067" s="155" t="s">
        <v>189</v>
      </c>
      <c r="H1067" s="155" t="s">
        <v>12849</v>
      </c>
      <c r="I1067" s="166" t="s">
        <v>12166</v>
      </c>
      <c r="J1067" s="160" t="s">
        <v>622</v>
      </c>
      <c r="K1067" s="159"/>
      <c r="L1067" s="160"/>
      <c r="M1067" s="159"/>
      <c r="N1067" s="158" t="s">
        <v>3708</v>
      </c>
      <c r="O1067" s="158" t="s">
        <v>366</v>
      </c>
      <c r="P1067" s="158" t="s">
        <v>624</v>
      </c>
      <c r="Q1067" s="162" t="s">
        <v>11614</v>
      </c>
      <c r="R1067" s="162" t="s">
        <v>13691</v>
      </c>
      <c r="S1067" s="163" t="s">
        <v>13690</v>
      </c>
      <c r="T1067" s="148" t="s">
        <v>1189</v>
      </c>
      <c r="U1067" s="149"/>
      <c r="V1067" s="149"/>
      <c r="W1067" s="164" t="str">
        <f>VLOOKUP(TRIM(X1067),X10:Y88,2,FALSE)</f>
        <v>Dario</v>
      </c>
      <c r="X1067" s="11" t="str">
        <f t="shared" si="37"/>
        <v>6.10</v>
      </c>
      <c r="AA1067" s="1">
        <f t="shared" si="36"/>
        <v>14</v>
      </c>
    </row>
    <row r="1068" spans="1:27" ht="36.75" customHeight="1">
      <c r="A1068" s="150" t="s">
        <v>185</v>
      </c>
      <c r="B1068" s="165" t="s">
        <v>70</v>
      </c>
      <c r="C1068" s="153" t="s">
        <v>186</v>
      </c>
      <c r="D1068" s="153" t="s">
        <v>164</v>
      </c>
      <c r="E1068" s="154" t="s">
        <v>11110</v>
      </c>
      <c r="F1068" s="155" t="s">
        <v>27</v>
      </c>
      <c r="G1068" s="155" t="s">
        <v>189</v>
      </c>
      <c r="H1068" s="155" t="s">
        <v>12844</v>
      </c>
      <c r="I1068" s="166" t="s">
        <v>835</v>
      </c>
      <c r="J1068" s="160" t="s">
        <v>622</v>
      </c>
      <c r="K1068" s="159"/>
      <c r="L1068" s="160"/>
      <c r="M1068" s="159"/>
      <c r="N1068" s="158" t="s">
        <v>3708</v>
      </c>
      <c r="O1068" s="158" t="s">
        <v>366</v>
      </c>
      <c r="P1068" s="158" t="s">
        <v>624</v>
      </c>
      <c r="Q1068" s="162" t="s">
        <v>7058</v>
      </c>
      <c r="R1068" s="162" t="s">
        <v>13693</v>
      </c>
      <c r="S1068" s="163" t="s">
        <v>13692</v>
      </c>
      <c r="T1068" s="167" t="s">
        <v>837</v>
      </c>
      <c r="U1068" s="149"/>
      <c r="V1068" s="149"/>
      <c r="W1068" s="164" t="str">
        <f>VLOOKUP(TRIM(X1068),X10:Y88,2,FALSE)</f>
        <v>Dario</v>
      </c>
      <c r="X1068" s="11" t="str">
        <f t="shared" si="37"/>
        <v>6.10</v>
      </c>
      <c r="AA1068" s="1">
        <f t="shared" si="36"/>
        <v>5</v>
      </c>
    </row>
    <row r="1069" spans="1:27" ht="36.75" customHeight="1">
      <c r="A1069" s="150" t="s">
        <v>185</v>
      </c>
      <c r="B1069" s="165" t="s">
        <v>70</v>
      </c>
      <c r="C1069" s="153" t="s">
        <v>186</v>
      </c>
      <c r="D1069" s="153" t="s">
        <v>164</v>
      </c>
      <c r="E1069" s="154" t="s">
        <v>11111</v>
      </c>
      <c r="F1069" s="155" t="s">
        <v>27</v>
      </c>
      <c r="G1069" s="155" t="s">
        <v>189</v>
      </c>
      <c r="H1069" s="155" t="s">
        <v>12670</v>
      </c>
      <c r="I1069" s="166" t="s">
        <v>14490</v>
      </c>
      <c r="J1069" s="160" t="s">
        <v>622</v>
      </c>
      <c r="K1069" s="159"/>
      <c r="L1069" s="160"/>
      <c r="M1069" s="159"/>
      <c r="N1069" s="158" t="s">
        <v>3708</v>
      </c>
      <c r="O1069" s="158" t="s">
        <v>366</v>
      </c>
      <c r="P1069" s="158" t="s">
        <v>624</v>
      </c>
      <c r="Q1069" s="162" t="s">
        <v>12052</v>
      </c>
      <c r="R1069" s="162" t="s">
        <v>13695</v>
      </c>
      <c r="S1069" s="163" t="s">
        <v>13694</v>
      </c>
      <c r="T1069" s="148" t="s">
        <v>472</v>
      </c>
      <c r="U1069" s="149"/>
      <c r="V1069" s="149"/>
      <c r="W1069" s="164" t="str">
        <f>VLOOKUP(TRIM(X1069),X10:Y88,2,FALSE)</f>
        <v>Dario</v>
      </c>
      <c r="X1069" s="11" t="str">
        <f t="shared" si="37"/>
        <v>6.10</v>
      </c>
      <c r="AA1069" s="1">
        <f t="shared" si="36"/>
        <v>31</v>
      </c>
    </row>
    <row r="1070" spans="1:27" ht="36.75" customHeight="1">
      <c r="A1070" s="150" t="s">
        <v>185</v>
      </c>
      <c r="B1070" s="165" t="s">
        <v>70</v>
      </c>
      <c r="C1070" s="153" t="s">
        <v>186</v>
      </c>
      <c r="D1070" s="153" t="s">
        <v>164</v>
      </c>
      <c r="E1070" s="154" t="s">
        <v>11112</v>
      </c>
      <c r="F1070" s="155" t="s">
        <v>27</v>
      </c>
      <c r="G1070" s="155" t="s">
        <v>189</v>
      </c>
      <c r="H1070" s="155" t="s">
        <v>12596</v>
      </c>
      <c r="I1070" s="166" t="s">
        <v>2473</v>
      </c>
      <c r="J1070" s="160" t="s">
        <v>622</v>
      </c>
      <c r="K1070" s="159"/>
      <c r="L1070" s="160"/>
      <c r="M1070" s="159"/>
      <c r="N1070" s="158" t="s">
        <v>3708</v>
      </c>
      <c r="O1070" s="158" t="s">
        <v>366</v>
      </c>
      <c r="P1070" s="158" t="s">
        <v>624</v>
      </c>
      <c r="Q1070" s="162" t="s">
        <v>12170</v>
      </c>
      <c r="R1070" s="162" t="s">
        <v>13697</v>
      </c>
      <c r="S1070" s="163" t="s">
        <v>13696</v>
      </c>
      <c r="T1070" s="167" t="s">
        <v>1320</v>
      </c>
      <c r="U1070" s="149"/>
      <c r="V1070" s="149"/>
      <c r="W1070" s="164" t="str">
        <f>VLOOKUP(TRIM(X1070),X10:Y88,2,FALSE)</f>
        <v>Dario</v>
      </c>
      <c r="X1070" s="11" t="str">
        <f t="shared" si="37"/>
        <v>6.10</v>
      </c>
      <c r="AA1070" s="1">
        <f t="shared" si="36"/>
        <v>44</v>
      </c>
    </row>
    <row r="1071" spans="1:27" ht="36.75" customHeight="1">
      <c r="A1071" s="150" t="s">
        <v>185</v>
      </c>
      <c r="B1071" s="165" t="s">
        <v>70</v>
      </c>
      <c r="C1071" s="153" t="s">
        <v>186</v>
      </c>
      <c r="D1071" s="153" t="s">
        <v>164</v>
      </c>
      <c r="E1071" s="154" t="s">
        <v>11113</v>
      </c>
      <c r="F1071" s="155" t="s">
        <v>27</v>
      </c>
      <c r="G1071" s="155" t="s">
        <v>189</v>
      </c>
      <c r="H1071" s="155" t="s">
        <v>12597</v>
      </c>
      <c r="I1071" s="166" t="s">
        <v>12176</v>
      </c>
      <c r="J1071" s="160" t="s">
        <v>622</v>
      </c>
      <c r="K1071" s="159"/>
      <c r="L1071" s="160"/>
      <c r="M1071" s="159"/>
      <c r="N1071" s="158" t="s">
        <v>3708</v>
      </c>
      <c r="O1071" s="158" t="s">
        <v>366</v>
      </c>
      <c r="P1071" s="158" t="s">
        <v>624</v>
      </c>
      <c r="Q1071" s="162" t="s">
        <v>12177</v>
      </c>
      <c r="R1071" s="162" t="s">
        <v>14384</v>
      </c>
      <c r="S1071" s="163" t="s">
        <v>193</v>
      </c>
      <c r="T1071" s="148" t="s">
        <v>1320</v>
      </c>
      <c r="U1071" s="149"/>
      <c r="V1071" s="149" t="s">
        <v>995</v>
      </c>
      <c r="W1071" s="164" t="str">
        <f>VLOOKUP(TRIM(X1071),X10:Y88,2,FALSE)</f>
        <v>Dario</v>
      </c>
      <c r="X1071" s="11" t="str">
        <f t="shared" si="37"/>
        <v>6.10</v>
      </c>
      <c r="AA1071" s="1">
        <f t="shared" si="36"/>
        <v>40</v>
      </c>
    </row>
    <row r="1072" spans="1:27" ht="36.75" customHeight="1">
      <c r="A1072" s="150" t="s">
        <v>185</v>
      </c>
      <c r="B1072" s="165" t="s">
        <v>70</v>
      </c>
      <c r="C1072" s="153" t="s">
        <v>186</v>
      </c>
      <c r="D1072" s="153" t="s">
        <v>164</v>
      </c>
      <c r="E1072" s="154" t="s">
        <v>11114</v>
      </c>
      <c r="F1072" s="155" t="s">
        <v>27</v>
      </c>
      <c r="G1072" s="155" t="s">
        <v>189</v>
      </c>
      <c r="H1072" s="155" t="s">
        <v>12845</v>
      </c>
      <c r="I1072" s="166" t="s">
        <v>835</v>
      </c>
      <c r="J1072" s="160" t="s">
        <v>622</v>
      </c>
      <c r="K1072" s="159"/>
      <c r="L1072" s="160"/>
      <c r="M1072" s="159"/>
      <c r="N1072" s="158" t="s">
        <v>3708</v>
      </c>
      <c r="O1072" s="158" t="s">
        <v>366</v>
      </c>
      <c r="P1072" s="158" t="s">
        <v>624</v>
      </c>
      <c r="Q1072" s="162" t="s">
        <v>11618</v>
      </c>
      <c r="R1072" s="162" t="s">
        <v>14385</v>
      </c>
      <c r="S1072" s="163" t="s">
        <v>193</v>
      </c>
      <c r="T1072" s="167" t="s">
        <v>837</v>
      </c>
      <c r="U1072" s="149"/>
      <c r="V1072" s="149" t="s">
        <v>995</v>
      </c>
      <c r="W1072" s="164" t="str">
        <f>VLOOKUP(TRIM(X1072),X10:Y88,2,FALSE)</f>
        <v>Dario</v>
      </c>
      <c r="X1072" s="11" t="str">
        <f t="shared" si="37"/>
        <v>6.10</v>
      </c>
      <c r="AA1072" s="1">
        <f t="shared" si="36"/>
        <v>5</v>
      </c>
    </row>
    <row r="1073" spans="1:27" ht="36.75" customHeight="1">
      <c r="A1073" s="150" t="s">
        <v>185</v>
      </c>
      <c r="B1073" s="165" t="s">
        <v>70</v>
      </c>
      <c r="C1073" s="153" t="s">
        <v>186</v>
      </c>
      <c r="D1073" s="153" t="s">
        <v>164</v>
      </c>
      <c r="E1073" s="154" t="s">
        <v>11115</v>
      </c>
      <c r="F1073" s="155" t="s">
        <v>27</v>
      </c>
      <c r="G1073" s="155" t="s">
        <v>189</v>
      </c>
      <c r="H1073" s="155" t="s">
        <v>12669</v>
      </c>
      <c r="I1073" s="166" t="s">
        <v>475</v>
      </c>
      <c r="J1073" s="160" t="s">
        <v>622</v>
      </c>
      <c r="K1073" s="159"/>
      <c r="L1073" s="160"/>
      <c r="M1073" s="159"/>
      <c r="N1073" s="158" t="s">
        <v>3708</v>
      </c>
      <c r="O1073" s="158" t="s">
        <v>366</v>
      </c>
      <c r="P1073" s="158" t="s">
        <v>624</v>
      </c>
      <c r="Q1073" s="162" t="s">
        <v>12051</v>
      </c>
      <c r="R1073" s="162" t="s">
        <v>14386</v>
      </c>
      <c r="S1073" s="163" t="s">
        <v>193</v>
      </c>
      <c r="T1073" s="148" t="s">
        <v>472</v>
      </c>
      <c r="U1073" s="149"/>
      <c r="V1073" s="149" t="s">
        <v>995</v>
      </c>
      <c r="W1073" s="164" t="str">
        <f>VLOOKUP(TRIM(X1073),X10:Y88,2,FALSE)</f>
        <v>Dario</v>
      </c>
      <c r="X1073" s="11" t="str">
        <f t="shared" si="37"/>
        <v>6.10</v>
      </c>
      <c r="AA1073" s="1">
        <f t="shared" si="36"/>
        <v>17</v>
      </c>
    </row>
    <row r="1074" spans="1:27" ht="36.75" customHeight="1">
      <c r="A1074" s="150" t="s">
        <v>185</v>
      </c>
      <c r="B1074" s="165" t="s">
        <v>70</v>
      </c>
      <c r="C1074" s="153" t="s">
        <v>186</v>
      </c>
      <c r="D1074" s="153" t="s">
        <v>164</v>
      </c>
      <c r="E1074" s="154" t="s">
        <v>11116</v>
      </c>
      <c r="F1074" s="155" t="s">
        <v>27</v>
      </c>
      <c r="G1074" s="155" t="s">
        <v>189</v>
      </c>
      <c r="H1074" s="155" t="s">
        <v>12671</v>
      </c>
      <c r="I1074" s="166" t="s">
        <v>475</v>
      </c>
      <c r="J1074" s="160" t="s">
        <v>622</v>
      </c>
      <c r="K1074" s="159"/>
      <c r="L1074" s="160"/>
      <c r="M1074" s="159"/>
      <c r="N1074" s="158" t="s">
        <v>3708</v>
      </c>
      <c r="O1074" s="158" t="s">
        <v>366</v>
      </c>
      <c r="P1074" s="158" t="s">
        <v>624</v>
      </c>
      <c r="Q1074" s="162" t="s">
        <v>12053</v>
      </c>
      <c r="R1074" s="162" t="s">
        <v>13699</v>
      </c>
      <c r="S1074" s="163" t="s">
        <v>13698</v>
      </c>
      <c r="T1074" s="167" t="s">
        <v>472</v>
      </c>
      <c r="U1074" s="149"/>
      <c r="V1074" s="149"/>
      <c r="W1074" s="164" t="str">
        <f>VLOOKUP(TRIM(X1074),X10:Y88,2,FALSE)</f>
        <v>Dario</v>
      </c>
      <c r="X1074" s="11" t="str">
        <f t="shared" si="37"/>
        <v>6.10</v>
      </c>
      <c r="AA1074" s="1">
        <f t="shared" si="36"/>
        <v>17</v>
      </c>
    </row>
    <row r="1075" spans="1:27" ht="36.75" customHeight="1">
      <c r="A1075" s="150" t="s">
        <v>185</v>
      </c>
      <c r="B1075" s="165" t="s">
        <v>70</v>
      </c>
      <c r="C1075" s="153" t="s">
        <v>186</v>
      </c>
      <c r="D1075" s="153" t="s">
        <v>164</v>
      </c>
      <c r="E1075" s="154" t="s">
        <v>11117</v>
      </c>
      <c r="F1075" s="155" t="s">
        <v>27</v>
      </c>
      <c r="G1075" s="155" t="s">
        <v>189</v>
      </c>
      <c r="H1075" s="155" t="s">
        <v>12847</v>
      </c>
      <c r="I1075" s="166" t="s">
        <v>835</v>
      </c>
      <c r="J1075" s="160" t="s">
        <v>622</v>
      </c>
      <c r="K1075" s="159"/>
      <c r="L1075" s="160"/>
      <c r="M1075" s="159"/>
      <c r="N1075" s="158" t="s">
        <v>3708</v>
      </c>
      <c r="O1075" s="158" t="s">
        <v>366</v>
      </c>
      <c r="P1075" s="158" t="s">
        <v>624</v>
      </c>
      <c r="Q1075" s="162" t="s">
        <v>7931</v>
      </c>
      <c r="R1075" s="162" t="s">
        <v>14387</v>
      </c>
      <c r="S1075" s="163" t="s">
        <v>193</v>
      </c>
      <c r="T1075" s="148" t="s">
        <v>837</v>
      </c>
      <c r="U1075" s="149"/>
      <c r="V1075" s="149" t="s">
        <v>995</v>
      </c>
      <c r="W1075" s="164" t="str">
        <f>VLOOKUP(TRIM(X1075),X10:Y88,2,FALSE)</f>
        <v>Dario</v>
      </c>
      <c r="X1075" s="11" t="str">
        <f t="shared" si="37"/>
        <v>6.10</v>
      </c>
      <c r="AA1075" s="1">
        <f t="shared" si="36"/>
        <v>5</v>
      </c>
    </row>
    <row r="1076" spans="1:27" ht="36.75" customHeight="1">
      <c r="A1076" s="150" t="s">
        <v>185</v>
      </c>
      <c r="B1076" s="165" t="s">
        <v>70</v>
      </c>
      <c r="C1076" s="153" t="s">
        <v>186</v>
      </c>
      <c r="D1076" s="153" t="s">
        <v>164</v>
      </c>
      <c r="E1076" s="154" t="s">
        <v>11118</v>
      </c>
      <c r="F1076" s="155" t="s">
        <v>27</v>
      </c>
      <c r="G1076" s="155" t="s">
        <v>189</v>
      </c>
      <c r="H1076" s="155" t="s">
        <v>12667</v>
      </c>
      <c r="I1076" s="166" t="s">
        <v>633</v>
      </c>
      <c r="J1076" s="160" t="s">
        <v>622</v>
      </c>
      <c r="K1076" s="159"/>
      <c r="L1076" s="160"/>
      <c r="M1076" s="159"/>
      <c r="N1076" s="158" t="s">
        <v>3708</v>
      </c>
      <c r="O1076" s="158" t="s">
        <v>366</v>
      </c>
      <c r="P1076" s="158" t="s">
        <v>624</v>
      </c>
      <c r="Q1076" s="162" t="s">
        <v>12050</v>
      </c>
      <c r="R1076" s="162" t="s">
        <v>13942</v>
      </c>
      <c r="S1076" s="163" t="s">
        <v>13941</v>
      </c>
      <c r="T1076" s="167" t="s">
        <v>472</v>
      </c>
      <c r="U1076" s="149"/>
      <c r="V1076" s="149"/>
      <c r="W1076" s="164" t="str">
        <f>VLOOKUP(TRIM(X1076),X10:Y88,2,FALSE)</f>
        <v>Dario</v>
      </c>
      <c r="X1076" s="11" t="str">
        <f t="shared" si="37"/>
        <v>6.10</v>
      </c>
      <c r="AA1076" s="1">
        <f t="shared" si="36"/>
        <v>17</v>
      </c>
    </row>
    <row r="1077" spans="1:27" ht="36.75" customHeight="1">
      <c r="A1077" s="150" t="s">
        <v>185</v>
      </c>
      <c r="B1077" s="165" t="s">
        <v>70</v>
      </c>
      <c r="C1077" s="153" t="s">
        <v>186</v>
      </c>
      <c r="D1077" s="153" t="s">
        <v>164</v>
      </c>
      <c r="E1077" s="154" t="s">
        <v>11119</v>
      </c>
      <c r="F1077" s="155" t="s">
        <v>12045</v>
      </c>
      <c r="G1077" s="155" t="s">
        <v>189</v>
      </c>
      <c r="H1077" s="155" t="s">
        <v>12251</v>
      </c>
      <c r="I1077" s="166" t="s">
        <v>12252</v>
      </c>
      <c r="J1077" s="160" t="s">
        <v>622</v>
      </c>
      <c r="K1077" s="159"/>
      <c r="L1077" s="160"/>
      <c r="M1077" s="159"/>
      <c r="N1077" s="158"/>
      <c r="O1077" s="158" t="s">
        <v>366</v>
      </c>
      <c r="P1077" s="158" t="s">
        <v>624</v>
      </c>
      <c r="Q1077" s="162" t="s">
        <v>12253</v>
      </c>
      <c r="R1077" s="162" t="s">
        <v>14388</v>
      </c>
      <c r="S1077" s="163" t="s">
        <v>193</v>
      </c>
      <c r="T1077" s="148" t="s">
        <v>12254</v>
      </c>
      <c r="U1077" s="149"/>
      <c r="V1077" s="149" t="s">
        <v>995</v>
      </c>
      <c r="W1077" s="164" t="str">
        <f>VLOOKUP(TRIM(X1077),X10:Y88,2,FALSE)</f>
        <v>Dario</v>
      </c>
      <c r="X1077" s="11" t="str">
        <f t="shared" si="37"/>
        <v>6.10</v>
      </c>
      <c r="AA1077" s="1">
        <f t="shared" si="36"/>
        <v>19</v>
      </c>
    </row>
    <row r="1078" spans="1:27" ht="36.75" customHeight="1">
      <c r="A1078" s="150" t="s">
        <v>185</v>
      </c>
      <c r="B1078" s="165" t="s">
        <v>70</v>
      </c>
      <c r="C1078" s="153" t="s">
        <v>186</v>
      </c>
      <c r="D1078" s="153" t="s">
        <v>164</v>
      </c>
      <c r="E1078" s="154" t="s">
        <v>11120</v>
      </c>
      <c r="F1078" s="155" t="s">
        <v>434</v>
      </c>
      <c r="G1078" s="155" t="s">
        <v>189</v>
      </c>
      <c r="H1078" s="155" t="s">
        <v>12173</v>
      </c>
      <c r="I1078" s="166" t="s">
        <v>859</v>
      </c>
      <c r="J1078" s="160"/>
      <c r="K1078" s="159"/>
      <c r="L1078" s="160"/>
      <c r="M1078" s="159"/>
      <c r="N1078" s="158"/>
      <c r="O1078" s="158" t="s">
        <v>366</v>
      </c>
      <c r="P1078" s="158" t="s">
        <v>624</v>
      </c>
      <c r="Q1078" s="162" t="s">
        <v>12174</v>
      </c>
      <c r="R1078" s="162" t="s">
        <v>13939</v>
      </c>
      <c r="S1078" s="163" t="s">
        <v>13938</v>
      </c>
      <c r="T1078" s="167" t="s">
        <v>1320</v>
      </c>
      <c r="U1078" s="149"/>
      <c r="V1078" s="149"/>
      <c r="W1078" s="164" t="str">
        <f>VLOOKUP(TRIM(X1078),X10:Y88,2,FALSE)</f>
        <v>Dario</v>
      </c>
      <c r="X1078" s="11" t="str">
        <f t="shared" si="37"/>
        <v>6.10</v>
      </c>
      <c r="AA1078" s="1">
        <f t="shared" si="36"/>
        <v>35</v>
      </c>
    </row>
    <row r="1079" spans="1:27" ht="36.75" customHeight="1">
      <c r="A1079" s="150" t="s">
        <v>185</v>
      </c>
      <c r="B1079" s="165" t="s">
        <v>70</v>
      </c>
      <c r="C1079" s="153" t="s">
        <v>186</v>
      </c>
      <c r="D1079" s="153" t="s">
        <v>164</v>
      </c>
      <c r="E1079" s="154" t="s">
        <v>11121</v>
      </c>
      <c r="F1079" s="155" t="s">
        <v>27</v>
      </c>
      <c r="G1079" s="155" t="s">
        <v>189</v>
      </c>
      <c r="H1079" s="155" t="s">
        <v>12849</v>
      </c>
      <c r="I1079" s="166" t="s">
        <v>12166</v>
      </c>
      <c r="J1079" s="160" t="s">
        <v>622</v>
      </c>
      <c r="K1079" s="159"/>
      <c r="L1079" s="160"/>
      <c r="M1079" s="159"/>
      <c r="N1079" s="158" t="s">
        <v>3708</v>
      </c>
      <c r="O1079" s="158" t="s">
        <v>366</v>
      </c>
      <c r="P1079" s="158" t="s">
        <v>624</v>
      </c>
      <c r="Q1079" s="162" t="s">
        <v>11614</v>
      </c>
      <c r="R1079" s="162" t="s">
        <v>14389</v>
      </c>
      <c r="S1079" s="163" t="s">
        <v>193</v>
      </c>
      <c r="T1079" s="148" t="s">
        <v>1189</v>
      </c>
      <c r="U1079" s="149"/>
      <c r="V1079" s="149" t="s">
        <v>995</v>
      </c>
      <c r="W1079" s="164" t="str">
        <f>VLOOKUP(TRIM(X1079),X10:Y88,2,FALSE)</f>
        <v>Dario</v>
      </c>
      <c r="X1079" s="11" t="str">
        <f t="shared" si="37"/>
        <v>6.10</v>
      </c>
      <c r="AA1079" s="1">
        <f t="shared" si="36"/>
        <v>14</v>
      </c>
    </row>
    <row r="1080" spans="1:27" ht="36.75" customHeight="1">
      <c r="A1080" s="150" t="s">
        <v>185</v>
      </c>
      <c r="B1080" s="165" t="s">
        <v>70</v>
      </c>
      <c r="C1080" s="153" t="s">
        <v>186</v>
      </c>
      <c r="D1080" s="153" t="s">
        <v>164</v>
      </c>
      <c r="E1080" s="154" t="s">
        <v>11122</v>
      </c>
      <c r="F1080" s="155" t="s">
        <v>27</v>
      </c>
      <c r="G1080" s="155" t="s">
        <v>189</v>
      </c>
      <c r="H1080" s="155" t="s">
        <v>12844</v>
      </c>
      <c r="I1080" s="166" t="s">
        <v>835</v>
      </c>
      <c r="J1080" s="160" t="s">
        <v>622</v>
      </c>
      <c r="K1080" s="159"/>
      <c r="L1080" s="160"/>
      <c r="M1080" s="159"/>
      <c r="N1080" s="158" t="s">
        <v>3708</v>
      </c>
      <c r="O1080" s="158" t="s">
        <v>366</v>
      </c>
      <c r="P1080" s="158" t="s">
        <v>624</v>
      </c>
      <c r="Q1080" s="162" t="s">
        <v>7058</v>
      </c>
      <c r="R1080" s="162" t="s">
        <v>14390</v>
      </c>
      <c r="S1080" s="163" t="s">
        <v>193</v>
      </c>
      <c r="T1080" s="167" t="s">
        <v>837</v>
      </c>
      <c r="U1080" s="149"/>
      <c r="V1080" s="149" t="s">
        <v>995</v>
      </c>
      <c r="W1080" s="164" t="str">
        <f>VLOOKUP(TRIM(X1080),X10:Y88,2,FALSE)</f>
        <v>Dario</v>
      </c>
      <c r="X1080" s="11" t="str">
        <f t="shared" si="37"/>
        <v>6.10</v>
      </c>
      <c r="AA1080" s="1">
        <f t="shared" si="36"/>
        <v>5</v>
      </c>
    </row>
    <row r="1081" spans="1:27" ht="36.75" customHeight="1">
      <c r="A1081" s="150" t="s">
        <v>185</v>
      </c>
      <c r="B1081" s="165" t="s">
        <v>70</v>
      </c>
      <c r="C1081" s="153" t="s">
        <v>186</v>
      </c>
      <c r="D1081" s="153" t="s">
        <v>164</v>
      </c>
      <c r="E1081" s="154" t="s">
        <v>11123</v>
      </c>
      <c r="F1081" s="155" t="s">
        <v>27</v>
      </c>
      <c r="G1081" s="155" t="s">
        <v>189</v>
      </c>
      <c r="H1081" s="155" t="s">
        <v>12670</v>
      </c>
      <c r="I1081" s="166" t="s">
        <v>14490</v>
      </c>
      <c r="J1081" s="160" t="s">
        <v>622</v>
      </c>
      <c r="K1081" s="159"/>
      <c r="L1081" s="160"/>
      <c r="M1081" s="159"/>
      <c r="N1081" s="158" t="s">
        <v>3708</v>
      </c>
      <c r="O1081" s="158" t="s">
        <v>366</v>
      </c>
      <c r="P1081" s="158" t="s">
        <v>624</v>
      </c>
      <c r="Q1081" s="162" t="s">
        <v>12052</v>
      </c>
      <c r="R1081" s="162" t="s">
        <v>13937</v>
      </c>
      <c r="S1081" s="163" t="s">
        <v>253</v>
      </c>
      <c r="T1081" s="148" t="s">
        <v>472</v>
      </c>
      <c r="U1081" s="149"/>
      <c r="V1081" s="149"/>
      <c r="W1081" s="164" t="str">
        <f>VLOOKUP(TRIM(X1081),X10:Y88,2,FALSE)</f>
        <v>Dario</v>
      </c>
      <c r="X1081" s="11" t="str">
        <f t="shared" si="37"/>
        <v>6.10</v>
      </c>
      <c r="AA1081" s="1">
        <f t="shared" si="36"/>
        <v>31</v>
      </c>
    </row>
    <row r="1082" spans="1:27" ht="36.75" customHeight="1">
      <c r="A1082" s="150" t="s">
        <v>185</v>
      </c>
      <c r="B1082" s="165" t="s">
        <v>70</v>
      </c>
      <c r="C1082" s="153" t="s">
        <v>186</v>
      </c>
      <c r="D1082" s="153" t="s">
        <v>164</v>
      </c>
      <c r="E1082" s="154" t="s">
        <v>11124</v>
      </c>
      <c r="F1082" s="155" t="s">
        <v>27</v>
      </c>
      <c r="G1082" s="155" t="s">
        <v>189</v>
      </c>
      <c r="H1082" s="155" t="s">
        <v>12596</v>
      </c>
      <c r="I1082" s="166" t="s">
        <v>2473</v>
      </c>
      <c r="J1082" s="160" t="s">
        <v>622</v>
      </c>
      <c r="K1082" s="159"/>
      <c r="L1082" s="160"/>
      <c r="M1082" s="159"/>
      <c r="N1082" s="158" t="s">
        <v>3708</v>
      </c>
      <c r="O1082" s="158" t="s">
        <v>366</v>
      </c>
      <c r="P1082" s="158" t="s">
        <v>624</v>
      </c>
      <c r="Q1082" s="162" t="s">
        <v>12170</v>
      </c>
      <c r="R1082" s="162" t="s">
        <v>14391</v>
      </c>
      <c r="S1082" s="163" t="s">
        <v>193</v>
      </c>
      <c r="T1082" s="167" t="s">
        <v>1320</v>
      </c>
      <c r="U1082" s="149"/>
      <c r="V1082" s="149" t="s">
        <v>995</v>
      </c>
      <c r="W1082" s="164" t="str">
        <f>VLOOKUP(TRIM(X1082),X10:Y88,2,FALSE)</f>
        <v>Dario</v>
      </c>
      <c r="X1082" s="11" t="str">
        <f t="shared" si="37"/>
        <v>6.10</v>
      </c>
      <c r="AA1082" s="1">
        <f t="shared" si="36"/>
        <v>44</v>
      </c>
    </row>
    <row r="1083" spans="1:27" ht="36.75" customHeight="1">
      <c r="A1083" s="150" t="s">
        <v>185</v>
      </c>
      <c r="B1083" s="165" t="s">
        <v>70</v>
      </c>
      <c r="C1083" s="153" t="s">
        <v>186</v>
      </c>
      <c r="D1083" s="153" t="s">
        <v>164</v>
      </c>
      <c r="E1083" s="154" t="s">
        <v>11125</v>
      </c>
      <c r="F1083" s="155" t="s">
        <v>27</v>
      </c>
      <c r="G1083" s="155" t="s">
        <v>189</v>
      </c>
      <c r="H1083" s="155" t="s">
        <v>12671</v>
      </c>
      <c r="I1083" s="166" t="s">
        <v>475</v>
      </c>
      <c r="J1083" s="160" t="s">
        <v>622</v>
      </c>
      <c r="K1083" s="159"/>
      <c r="L1083" s="160"/>
      <c r="M1083" s="159"/>
      <c r="N1083" s="158" t="s">
        <v>3708</v>
      </c>
      <c r="O1083" s="158" t="s">
        <v>366</v>
      </c>
      <c r="P1083" s="158" t="s">
        <v>624</v>
      </c>
      <c r="Q1083" s="162" t="s">
        <v>12053</v>
      </c>
      <c r="R1083" s="162" t="s">
        <v>14392</v>
      </c>
      <c r="S1083" s="163" t="s">
        <v>193</v>
      </c>
      <c r="T1083" s="148" t="s">
        <v>472</v>
      </c>
      <c r="U1083" s="149"/>
      <c r="V1083" s="149" t="s">
        <v>995</v>
      </c>
      <c r="W1083" s="164" t="str">
        <f>VLOOKUP(TRIM(X1083),X10:Y88,2,FALSE)</f>
        <v>Dario</v>
      </c>
      <c r="X1083" s="11" t="str">
        <f t="shared" si="37"/>
        <v>6.10</v>
      </c>
      <c r="AA1083" s="1">
        <f t="shared" si="36"/>
        <v>17</v>
      </c>
    </row>
    <row r="1084" spans="1:27" ht="36.75" customHeight="1">
      <c r="A1084" s="150" t="s">
        <v>185</v>
      </c>
      <c r="B1084" s="165" t="s">
        <v>70</v>
      </c>
      <c r="C1084" s="153" t="s">
        <v>186</v>
      </c>
      <c r="D1084" s="153" t="s">
        <v>164</v>
      </c>
      <c r="E1084" s="154" t="s">
        <v>11126</v>
      </c>
      <c r="F1084" s="155" t="s">
        <v>27</v>
      </c>
      <c r="G1084" s="155" t="s">
        <v>189</v>
      </c>
      <c r="H1084" s="155" t="s">
        <v>12568</v>
      </c>
      <c r="I1084" s="166" t="s">
        <v>14489</v>
      </c>
      <c r="J1084" s="160" t="s">
        <v>622</v>
      </c>
      <c r="K1084" s="159"/>
      <c r="L1084" s="160"/>
      <c r="M1084" s="159"/>
      <c r="N1084" s="158" t="s">
        <v>3708</v>
      </c>
      <c r="O1084" s="158" t="s">
        <v>366</v>
      </c>
      <c r="P1084" s="158" t="s">
        <v>624</v>
      </c>
      <c r="Q1084" s="162" t="s">
        <v>12209</v>
      </c>
      <c r="R1084" s="162" t="s">
        <v>13947</v>
      </c>
      <c r="S1084" s="163" t="s">
        <v>13946</v>
      </c>
      <c r="T1084" s="167" t="s">
        <v>1189</v>
      </c>
      <c r="U1084" s="149"/>
      <c r="V1084" s="149"/>
      <c r="W1084" s="164" t="str">
        <f>VLOOKUP(TRIM(X1084),X10:Y88,2,FALSE)</f>
        <v>Dario</v>
      </c>
      <c r="X1084" s="11" t="str">
        <f t="shared" si="37"/>
        <v>6.10</v>
      </c>
      <c r="AA1084" s="1">
        <f t="shared" si="36"/>
        <v>44</v>
      </c>
    </row>
    <row r="1085" spans="1:27" ht="36.75" customHeight="1">
      <c r="A1085" s="150" t="s">
        <v>185</v>
      </c>
      <c r="B1085" s="165" t="s">
        <v>70</v>
      </c>
      <c r="C1085" s="153" t="s">
        <v>186</v>
      </c>
      <c r="D1085" s="153" t="s">
        <v>164</v>
      </c>
      <c r="E1085" s="154" t="s">
        <v>11127</v>
      </c>
      <c r="F1085" s="155" t="s">
        <v>27</v>
      </c>
      <c r="G1085" s="155" t="s">
        <v>189</v>
      </c>
      <c r="H1085" s="155" t="s">
        <v>12598</v>
      </c>
      <c r="I1085" s="166" t="s">
        <v>12176</v>
      </c>
      <c r="J1085" s="160" t="s">
        <v>622</v>
      </c>
      <c r="K1085" s="159"/>
      <c r="L1085" s="160"/>
      <c r="M1085" s="159"/>
      <c r="N1085" s="158" t="s">
        <v>3708</v>
      </c>
      <c r="O1085" s="158" t="s">
        <v>366</v>
      </c>
      <c r="P1085" s="158" t="s">
        <v>624</v>
      </c>
      <c r="Q1085" s="162" t="s">
        <v>12178</v>
      </c>
      <c r="R1085" s="162" t="s">
        <v>14393</v>
      </c>
      <c r="S1085" s="163" t="s">
        <v>193</v>
      </c>
      <c r="T1085" s="148" t="s">
        <v>1320</v>
      </c>
      <c r="U1085" s="149"/>
      <c r="V1085" s="149" t="s">
        <v>995</v>
      </c>
      <c r="W1085" s="164" t="str">
        <f>VLOOKUP(TRIM(X1085),X10:Y88,2,FALSE)</f>
        <v>Dario</v>
      </c>
      <c r="X1085" s="11" t="str">
        <f t="shared" si="37"/>
        <v>6.10</v>
      </c>
      <c r="AA1085" s="1">
        <f t="shared" si="36"/>
        <v>40</v>
      </c>
    </row>
    <row r="1086" spans="1:27" ht="36.75" customHeight="1">
      <c r="A1086" s="150" t="s">
        <v>185</v>
      </c>
      <c r="B1086" s="165" t="s">
        <v>70</v>
      </c>
      <c r="C1086" s="153" t="s">
        <v>186</v>
      </c>
      <c r="D1086" s="153" t="s">
        <v>164</v>
      </c>
      <c r="E1086" s="154" t="s">
        <v>11128</v>
      </c>
      <c r="F1086" s="155" t="s">
        <v>27</v>
      </c>
      <c r="G1086" s="155" t="s">
        <v>189</v>
      </c>
      <c r="H1086" s="155" t="s">
        <v>12568</v>
      </c>
      <c r="I1086" s="166" t="s">
        <v>12887</v>
      </c>
      <c r="J1086" s="160" t="s">
        <v>622</v>
      </c>
      <c r="K1086" s="159"/>
      <c r="L1086" s="160"/>
      <c r="M1086" s="159"/>
      <c r="N1086" s="158" t="s">
        <v>3708</v>
      </c>
      <c r="O1086" s="158" t="s">
        <v>366</v>
      </c>
      <c r="P1086" s="158" t="s">
        <v>624</v>
      </c>
      <c r="Q1086" s="162" t="s">
        <v>12209</v>
      </c>
      <c r="R1086" s="162" t="s">
        <v>13949</v>
      </c>
      <c r="S1086" s="163" t="s">
        <v>13948</v>
      </c>
      <c r="T1086" s="167" t="s">
        <v>1189</v>
      </c>
      <c r="U1086" s="149"/>
      <c r="V1086" s="149"/>
      <c r="W1086" s="164" t="str">
        <f>VLOOKUP(TRIM(X1086),X10:Y88,2,FALSE)</f>
        <v>Dario</v>
      </c>
      <c r="X1086" s="11" t="str">
        <f t="shared" si="37"/>
        <v>6.10</v>
      </c>
      <c r="AA1086" s="1">
        <f t="shared" si="36"/>
        <v>28</v>
      </c>
    </row>
    <row r="1087" spans="1:27" ht="36.75" customHeight="1">
      <c r="A1087" s="150" t="s">
        <v>185</v>
      </c>
      <c r="B1087" s="165" t="s">
        <v>70</v>
      </c>
      <c r="C1087" s="153" t="s">
        <v>186</v>
      </c>
      <c r="D1087" s="153" t="s">
        <v>164</v>
      </c>
      <c r="E1087" s="154" t="s">
        <v>11129</v>
      </c>
      <c r="F1087" s="155" t="s">
        <v>27</v>
      </c>
      <c r="G1087" s="155" t="s">
        <v>189</v>
      </c>
      <c r="H1087" s="155" t="s">
        <v>12791</v>
      </c>
      <c r="I1087" s="166" t="s">
        <v>649</v>
      </c>
      <c r="J1087" s="160" t="s">
        <v>622</v>
      </c>
      <c r="K1087" s="159"/>
      <c r="L1087" s="160"/>
      <c r="M1087" s="159"/>
      <c r="N1087" s="158" t="s">
        <v>3708</v>
      </c>
      <c r="O1087" s="158" t="s">
        <v>366</v>
      </c>
      <c r="P1087" s="158" t="s">
        <v>624</v>
      </c>
      <c r="Q1087" s="162" t="s">
        <v>11765</v>
      </c>
      <c r="R1087" s="162" t="s">
        <v>14394</v>
      </c>
      <c r="S1087" s="163" t="s">
        <v>193</v>
      </c>
      <c r="T1087" s="148" t="s">
        <v>988</v>
      </c>
      <c r="U1087" s="149"/>
      <c r="V1087" s="149" t="s">
        <v>995</v>
      </c>
      <c r="W1087" s="164" t="str">
        <f>VLOOKUP(TRIM(X1087),X10:Y88,2,FALSE)</f>
        <v>Dario</v>
      </c>
      <c r="X1087" s="11" t="str">
        <f t="shared" si="37"/>
        <v>6.10</v>
      </c>
      <c r="AA1087" s="1">
        <f t="shared" si="36"/>
        <v>21</v>
      </c>
    </row>
    <row r="1088" spans="1:27" ht="36.75" customHeight="1">
      <c r="A1088" s="150" t="s">
        <v>185</v>
      </c>
      <c r="B1088" s="165" t="s">
        <v>70</v>
      </c>
      <c r="C1088" s="153" t="s">
        <v>186</v>
      </c>
      <c r="D1088" s="153" t="s">
        <v>164</v>
      </c>
      <c r="E1088" s="154" t="s">
        <v>11130</v>
      </c>
      <c r="F1088" s="155" t="s">
        <v>26</v>
      </c>
      <c r="G1088" s="155" t="s">
        <v>189</v>
      </c>
      <c r="H1088" s="155" t="s">
        <v>13940</v>
      </c>
      <c r="I1088" s="166" t="s">
        <v>1638</v>
      </c>
      <c r="J1088" s="160"/>
      <c r="K1088" s="159"/>
      <c r="L1088" s="160"/>
      <c r="M1088" s="159"/>
      <c r="N1088" s="158"/>
      <c r="O1088" s="158" t="s">
        <v>366</v>
      </c>
      <c r="P1088" s="158" t="s">
        <v>624</v>
      </c>
      <c r="Q1088" s="162" t="s">
        <v>5268</v>
      </c>
      <c r="R1088" s="162" t="s">
        <v>14395</v>
      </c>
      <c r="S1088" s="163" t="s">
        <v>193</v>
      </c>
      <c r="T1088" s="167" t="s">
        <v>1320</v>
      </c>
      <c r="U1088" s="149"/>
      <c r="V1088" s="149" t="s">
        <v>995</v>
      </c>
      <c r="W1088" s="164" t="str">
        <f>VLOOKUP(TRIM(X1088),X10:Y88,2,FALSE)</f>
        <v>Dario</v>
      </c>
      <c r="X1088" s="11" t="str">
        <f t="shared" si="37"/>
        <v>6.10</v>
      </c>
      <c r="AA1088" s="1">
        <f t="shared" si="36"/>
        <v>6</v>
      </c>
    </row>
    <row r="1089" spans="1:27" ht="36.75" customHeight="1">
      <c r="A1089" s="150" t="s">
        <v>185</v>
      </c>
      <c r="B1089" s="165" t="s">
        <v>70</v>
      </c>
      <c r="C1089" s="153" t="s">
        <v>186</v>
      </c>
      <c r="D1089" s="153" t="s">
        <v>164</v>
      </c>
      <c r="E1089" s="154" t="s">
        <v>11131</v>
      </c>
      <c r="F1089" s="155" t="s">
        <v>27</v>
      </c>
      <c r="G1089" s="155" t="s">
        <v>189</v>
      </c>
      <c r="H1089" s="155" t="s">
        <v>12568</v>
      </c>
      <c r="I1089" s="166" t="s">
        <v>12887</v>
      </c>
      <c r="J1089" s="160" t="s">
        <v>622</v>
      </c>
      <c r="K1089" s="159"/>
      <c r="L1089" s="160"/>
      <c r="M1089" s="159"/>
      <c r="N1089" s="158" t="s">
        <v>3708</v>
      </c>
      <c r="O1089" s="158" t="s">
        <v>366</v>
      </c>
      <c r="P1089" s="158" t="s">
        <v>624</v>
      </c>
      <c r="Q1089" s="162" t="s">
        <v>12209</v>
      </c>
      <c r="R1089" s="162" t="s">
        <v>14396</v>
      </c>
      <c r="S1089" s="163" t="s">
        <v>193</v>
      </c>
      <c r="T1089" s="148" t="s">
        <v>1189</v>
      </c>
      <c r="U1089" s="149"/>
      <c r="V1089" s="149" t="s">
        <v>995</v>
      </c>
      <c r="W1089" s="164" t="str">
        <f>VLOOKUP(TRIM(X1089),X10:Y88,2,FALSE)</f>
        <v>Dario</v>
      </c>
      <c r="X1089" s="11" t="str">
        <f t="shared" si="37"/>
        <v>6.10</v>
      </c>
      <c r="AA1089" s="1">
        <f t="shared" si="36"/>
        <v>28</v>
      </c>
    </row>
    <row r="1090" spans="1:27" ht="36.75" customHeight="1">
      <c r="A1090" s="150" t="s">
        <v>185</v>
      </c>
      <c r="B1090" s="165" t="s">
        <v>70</v>
      </c>
      <c r="C1090" s="153" t="s">
        <v>186</v>
      </c>
      <c r="D1090" s="153" t="s">
        <v>164</v>
      </c>
      <c r="E1090" s="154" t="s">
        <v>11132</v>
      </c>
      <c r="F1090" s="155" t="s">
        <v>27</v>
      </c>
      <c r="G1090" s="155" t="s">
        <v>189</v>
      </c>
      <c r="H1090" s="155" t="s">
        <v>12667</v>
      </c>
      <c r="I1090" s="166" t="s">
        <v>633</v>
      </c>
      <c r="J1090" s="160" t="s">
        <v>622</v>
      </c>
      <c r="K1090" s="159"/>
      <c r="L1090" s="160"/>
      <c r="M1090" s="159"/>
      <c r="N1090" s="158" t="s">
        <v>3708</v>
      </c>
      <c r="O1090" s="158" t="s">
        <v>366</v>
      </c>
      <c r="P1090" s="158" t="s">
        <v>624</v>
      </c>
      <c r="Q1090" s="162" t="s">
        <v>12050</v>
      </c>
      <c r="R1090" s="162" t="s">
        <v>14397</v>
      </c>
      <c r="S1090" s="163" t="s">
        <v>193</v>
      </c>
      <c r="T1090" s="167" t="s">
        <v>472</v>
      </c>
      <c r="U1090" s="149"/>
      <c r="V1090" s="149" t="s">
        <v>995</v>
      </c>
      <c r="W1090" s="164" t="str">
        <f>VLOOKUP(TRIM(X1090),X10:Y88,2,FALSE)</f>
        <v>Dario</v>
      </c>
      <c r="X1090" s="11" t="str">
        <f t="shared" si="37"/>
        <v>6.10</v>
      </c>
      <c r="AA1090" s="1">
        <f t="shared" si="36"/>
        <v>17</v>
      </c>
    </row>
    <row r="1091" spans="1:27" ht="36.75" customHeight="1">
      <c r="A1091" s="150"/>
      <c r="B1091" s="165" t="s">
        <v>70</v>
      </c>
      <c r="C1091" s="153" t="s">
        <v>28</v>
      </c>
      <c r="D1091" s="153" t="s">
        <v>179</v>
      </c>
      <c r="E1091" s="154" t="s">
        <v>11133</v>
      </c>
      <c r="F1091" s="155" t="s">
        <v>439</v>
      </c>
      <c r="G1091" s="169" t="s">
        <v>62</v>
      </c>
      <c r="H1091" s="169" t="s">
        <v>2048</v>
      </c>
      <c r="I1091" s="170" t="s">
        <v>62</v>
      </c>
      <c r="J1091" s="171"/>
      <c r="K1091" s="172"/>
      <c r="L1091" s="171"/>
      <c r="M1091" s="172"/>
      <c r="N1091" s="171"/>
      <c r="O1091" s="171" t="s">
        <v>62</v>
      </c>
      <c r="P1091" s="171" t="s">
        <v>62</v>
      </c>
      <c r="Q1091" s="173" t="s">
        <v>14270</v>
      </c>
      <c r="R1091" s="173" t="s">
        <v>425</v>
      </c>
      <c r="S1091" s="177"/>
      <c r="T1091" s="148" t="s">
        <v>62</v>
      </c>
      <c r="U1091" s="149"/>
      <c r="V1091" s="149"/>
      <c r="W1091" s="164" t="str">
        <f>VLOOKUP(TRIM(X1091),X10:Y88,2,FALSE)</f>
        <v>Withdrawn</v>
      </c>
      <c r="X1091" s="11" t="str">
        <f t="shared" si="37"/>
        <v>99</v>
      </c>
      <c r="AA1091" s="1">
        <f t="shared" si="36"/>
        <v>1</v>
      </c>
    </row>
    <row r="1092" spans="1:27" ht="36.75" customHeight="1">
      <c r="A1092" s="150" t="s">
        <v>185</v>
      </c>
      <c r="B1092" s="165" t="s">
        <v>70</v>
      </c>
      <c r="C1092" s="153" t="s">
        <v>186</v>
      </c>
      <c r="D1092" s="153" t="s">
        <v>130</v>
      </c>
      <c r="E1092" s="154" t="s">
        <v>11134</v>
      </c>
      <c r="F1092" s="155" t="s">
        <v>27</v>
      </c>
      <c r="G1092" s="155" t="s">
        <v>189</v>
      </c>
      <c r="H1092" s="155" t="s">
        <v>12754</v>
      </c>
      <c r="I1092" s="166" t="s">
        <v>1223</v>
      </c>
      <c r="J1092" s="160" t="s">
        <v>422</v>
      </c>
      <c r="K1092" s="159"/>
      <c r="L1092" s="160"/>
      <c r="M1092" s="159"/>
      <c r="N1092" s="158" t="s">
        <v>3708</v>
      </c>
      <c r="O1092" s="158" t="s">
        <v>366</v>
      </c>
      <c r="P1092" s="158" t="s">
        <v>442</v>
      </c>
      <c r="Q1092" s="162" t="s">
        <v>11950</v>
      </c>
      <c r="R1092" s="162" t="s">
        <v>14398</v>
      </c>
      <c r="S1092" s="163" t="s">
        <v>193</v>
      </c>
      <c r="T1092" s="167" t="s">
        <v>11938</v>
      </c>
      <c r="U1092" s="149"/>
      <c r="V1092" s="149" t="s">
        <v>995</v>
      </c>
      <c r="W1092" s="164" t="str">
        <f>VLOOKUP(TRIM(X1092),X10:Y88,2,FALSE)</f>
        <v>Frank</v>
      </c>
      <c r="X1092" s="11" t="str">
        <f t="shared" si="37"/>
        <v>6.5.2</v>
      </c>
      <c r="AA1092" s="1">
        <f t="shared" si="36"/>
        <v>4</v>
      </c>
    </row>
    <row r="1093" spans="1:27" ht="36.75" customHeight="1">
      <c r="A1093" s="150" t="s">
        <v>185</v>
      </c>
      <c r="B1093" s="165" t="s">
        <v>70</v>
      </c>
      <c r="C1093" s="153" t="s">
        <v>186</v>
      </c>
      <c r="D1093" s="153" t="s">
        <v>91</v>
      </c>
      <c r="E1093" s="154" t="s">
        <v>11135</v>
      </c>
      <c r="F1093" s="155" t="s">
        <v>25</v>
      </c>
      <c r="G1093" s="155" t="s">
        <v>203</v>
      </c>
      <c r="H1093" s="155" t="s">
        <v>13117</v>
      </c>
      <c r="I1093" s="166" t="s">
        <v>13118</v>
      </c>
      <c r="J1093" s="160"/>
      <c r="K1093" s="159"/>
      <c r="L1093" s="160"/>
      <c r="M1093" s="159"/>
      <c r="N1093" s="158"/>
      <c r="O1093" s="158" t="s">
        <v>206</v>
      </c>
      <c r="P1093" s="158" t="s">
        <v>215</v>
      </c>
      <c r="Q1093" s="162" t="s">
        <v>13119</v>
      </c>
      <c r="R1093" s="162" t="s">
        <v>14276</v>
      </c>
      <c r="S1093" s="163" t="s">
        <v>210</v>
      </c>
      <c r="T1093" s="148" t="s">
        <v>13120</v>
      </c>
      <c r="U1093" s="149"/>
      <c r="V1093" s="149"/>
      <c r="W1093" s="164" t="str">
        <f>VLOOKUP(TRIM(X1093),X10:Y88,2,FALSE)</f>
        <v>Puneet</v>
      </c>
      <c r="X1093" s="11" t="str">
        <f t="shared" si="37"/>
        <v>5.1</v>
      </c>
      <c r="AA1093" s="1">
        <f t="shared" si="36"/>
        <v>20</v>
      </c>
    </row>
    <row r="1094" spans="1:27" ht="36.75" customHeight="1">
      <c r="A1094" s="150" t="s">
        <v>185</v>
      </c>
      <c r="B1094" s="165" t="s">
        <v>70</v>
      </c>
      <c r="C1094" s="153" t="s">
        <v>186</v>
      </c>
      <c r="D1094" s="153" t="s">
        <v>130</v>
      </c>
      <c r="E1094" s="154" t="s">
        <v>11136</v>
      </c>
      <c r="F1094" s="155" t="s">
        <v>27</v>
      </c>
      <c r="G1094" s="155" t="s">
        <v>189</v>
      </c>
      <c r="H1094" s="155" t="s">
        <v>12856</v>
      </c>
      <c r="I1094" s="166" t="s">
        <v>13714</v>
      </c>
      <c r="J1094" s="160" t="s">
        <v>455</v>
      </c>
      <c r="K1094" s="159"/>
      <c r="L1094" s="160"/>
      <c r="M1094" s="159"/>
      <c r="N1094" s="158" t="s">
        <v>1603</v>
      </c>
      <c r="O1094" s="158" t="s">
        <v>366</v>
      </c>
      <c r="P1094" s="158" t="s">
        <v>442</v>
      </c>
      <c r="Q1094" s="162" t="s">
        <v>11585</v>
      </c>
      <c r="R1094" s="162" t="s">
        <v>13719</v>
      </c>
      <c r="S1094" s="163" t="s">
        <v>13720</v>
      </c>
      <c r="T1094" s="167" t="s">
        <v>472</v>
      </c>
      <c r="U1094" s="149"/>
      <c r="V1094" s="149"/>
      <c r="W1094" s="164" t="str">
        <f>VLOOKUP(TRIM(X1094),X10:Y88,2,FALSE)</f>
        <v>Frank</v>
      </c>
      <c r="X1094" s="11" t="str">
        <f t="shared" si="37"/>
        <v>6.5.2</v>
      </c>
      <c r="AA1094" s="1">
        <f t="shared" si="36"/>
        <v>36</v>
      </c>
    </row>
    <row r="1095" spans="1:27" ht="36.75" customHeight="1">
      <c r="A1095" s="150" t="s">
        <v>185</v>
      </c>
      <c r="B1095" s="165" t="s">
        <v>70</v>
      </c>
      <c r="C1095" s="153" t="s">
        <v>186</v>
      </c>
      <c r="D1095" s="153" t="s">
        <v>133</v>
      </c>
      <c r="E1095" s="154" t="s">
        <v>11137</v>
      </c>
      <c r="F1095" s="155" t="s">
        <v>27</v>
      </c>
      <c r="G1095" s="155" t="s">
        <v>189</v>
      </c>
      <c r="H1095" s="155" t="s">
        <v>12787</v>
      </c>
      <c r="I1095" s="166" t="s">
        <v>633</v>
      </c>
      <c r="J1095" s="160" t="s">
        <v>422</v>
      </c>
      <c r="K1095" s="159"/>
      <c r="L1095" s="160"/>
      <c r="M1095" s="159"/>
      <c r="N1095" s="158" t="s">
        <v>3708</v>
      </c>
      <c r="O1095" s="158" t="s">
        <v>366</v>
      </c>
      <c r="P1095" s="158" t="s">
        <v>442</v>
      </c>
      <c r="Q1095" s="162" t="s">
        <v>11832</v>
      </c>
      <c r="R1095" s="162" t="s">
        <v>13653</v>
      </c>
      <c r="S1095" s="163" t="s">
        <v>13652</v>
      </c>
      <c r="T1095" s="148" t="s">
        <v>472</v>
      </c>
      <c r="U1095" s="149"/>
      <c r="V1095" s="149"/>
      <c r="W1095" s="164" t="str">
        <f>VLOOKUP(TRIM(X1095),X10:Y88,2,FALSE)</f>
        <v>Frank</v>
      </c>
      <c r="X1095" s="11" t="str">
        <f t="shared" si="37"/>
        <v>6.5.3</v>
      </c>
      <c r="AA1095" s="1">
        <f t="shared" si="36"/>
        <v>17</v>
      </c>
    </row>
    <row r="1096" spans="1:27" ht="36.75" customHeight="1">
      <c r="A1096" s="150" t="s">
        <v>185</v>
      </c>
      <c r="B1096" s="165" t="s">
        <v>70</v>
      </c>
      <c r="C1096" s="153" t="s">
        <v>186</v>
      </c>
      <c r="D1096" s="153" t="s">
        <v>133</v>
      </c>
      <c r="E1096" s="154" t="s">
        <v>11138</v>
      </c>
      <c r="F1096" s="155" t="s">
        <v>27</v>
      </c>
      <c r="G1096" s="155" t="s">
        <v>189</v>
      </c>
      <c r="H1096" s="155" t="s">
        <v>12620</v>
      </c>
      <c r="I1096" s="166" t="s">
        <v>11915</v>
      </c>
      <c r="J1096" s="160" t="s">
        <v>422</v>
      </c>
      <c r="K1096" s="159"/>
      <c r="L1096" s="160"/>
      <c r="M1096" s="159"/>
      <c r="N1096" s="158" t="s">
        <v>3708</v>
      </c>
      <c r="O1096" s="158" t="s">
        <v>366</v>
      </c>
      <c r="P1096" s="158" t="s">
        <v>442</v>
      </c>
      <c r="Q1096" s="162" t="s">
        <v>12152</v>
      </c>
      <c r="R1096" s="162" t="s">
        <v>13654</v>
      </c>
      <c r="S1096" s="163" t="s">
        <v>13655</v>
      </c>
      <c r="T1096" s="167" t="s">
        <v>1161</v>
      </c>
      <c r="U1096" s="149"/>
      <c r="V1096" s="149"/>
      <c r="W1096" s="164" t="str">
        <f>VLOOKUP(TRIM(X1096),X10:Y88,2,FALSE)</f>
        <v>Frank</v>
      </c>
      <c r="X1096" s="11" t="str">
        <f t="shared" si="37"/>
        <v>6.5.3</v>
      </c>
      <c r="AA1096" s="1">
        <f t="shared" si="36"/>
        <v>24</v>
      </c>
    </row>
    <row r="1097" spans="1:27" ht="36.75" customHeight="1">
      <c r="A1097" s="150" t="s">
        <v>185</v>
      </c>
      <c r="B1097" s="165" t="s">
        <v>70</v>
      </c>
      <c r="C1097" s="153" t="s">
        <v>186</v>
      </c>
      <c r="D1097" s="153" t="s">
        <v>133</v>
      </c>
      <c r="E1097" s="154" t="s">
        <v>11139</v>
      </c>
      <c r="F1097" s="155" t="s">
        <v>27</v>
      </c>
      <c r="G1097" s="155" t="s">
        <v>189</v>
      </c>
      <c r="H1097" s="155" t="s">
        <v>12589</v>
      </c>
      <c r="I1097" s="166" t="s">
        <v>859</v>
      </c>
      <c r="J1097" s="160" t="s">
        <v>422</v>
      </c>
      <c r="K1097" s="159"/>
      <c r="L1097" s="160"/>
      <c r="M1097" s="159"/>
      <c r="N1097" s="158" t="s">
        <v>3708</v>
      </c>
      <c r="O1097" s="158" t="s">
        <v>366</v>
      </c>
      <c r="P1097" s="158" t="s">
        <v>442</v>
      </c>
      <c r="Q1097" s="162" t="s">
        <v>12256</v>
      </c>
      <c r="R1097" s="162" t="s">
        <v>13662</v>
      </c>
      <c r="S1097" s="163" t="s">
        <v>13663</v>
      </c>
      <c r="T1097" s="148" t="s">
        <v>848</v>
      </c>
      <c r="U1097" s="149"/>
      <c r="V1097" s="149"/>
      <c r="W1097" s="164" t="str">
        <f>VLOOKUP(TRIM(X1097),X10:Y88,2,FALSE)</f>
        <v>Frank</v>
      </c>
      <c r="X1097" s="11" t="str">
        <f t="shared" si="37"/>
        <v>6.5.3</v>
      </c>
      <c r="AA1097" s="1">
        <f t="shared" si="36"/>
        <v>35</v>
      </c>
    </row>
    <row r="1098" spans="1:27" ht="36.75" customHeight="1">
      <c r="A1098" s="150" t="s">
        <v>185</v>
      </c>
      <c r="B1098" s="165" t="s">
        <v>70</v>
      </c>
      <c r="C1098" s="153" t="s">
        <v>186</v>
      </c>
      <c r="D1098" s="153" t="s">
        <v>6897</v>
      </c>
      <c r="E1098" s="154" t="s">
        <v>11140</v>
      </c>
      <c r="F1098" s="155" t="s">
        <v>27</v>
      </c>
      <c r="G1098" s="155" t="s">
        <v>189</v>
      </c>
      <c r="H1098" s="155" t="s">
        <v>12833</v>
      </c>
      <c r="I1098" s="166" t="s">
        <v>765</v>
      </c>
      <c r="J1098" s="160" t="s">
        <v>7335</v>
      </c>
      <c r="K1098" s="159"/>
      <c r="L1098" s="160"/>
      <c r="M1098" s="159"/>
      <c r="N1098" s="158" t="s">
        <v>11676</v>
      </c>
      <c r="O1098" s="158" t="s">
        <v>366</v>
      </c>
      <c r="P1098" s="158" t="s">
        <v>7210</v>
      </c>
      <c r="Q1098" s="162" t="s">
        <v>11681</v>
      </c>
      <c r="R1098" s="162" t="s">
        <v>14102</v>
      </c>
      <c r="S1098" s="163" t="s">
        <v>14101</v>
      </c>
      <c r="T1098" s="167" t="s">
        <v>767</v>
      </c>
      <c r="U1098" s="149"/>
      <c r="V1098" s="149"/>
      <c r="W1098" s="164" t="str">
        <f>VLOOKUP(TRIM(X1098),X10:Y88,2,FALSE)</f>
        <v>Frank</v>
      </c>
      <c r="X1098" s="11" t="str">
        <f t="shared" si="37"/>
        <v>6.15</v>
      </c>
      <c r="AA1098" s="1">
        <f t="shared" si="36"/>
        <v>8</v>
      </c>
    </row>
    <row r="1099" spans="1:27" ht="36.75" customHeight="1">
      <c r="A1099" s="150" t="s">
        <v>185</v>
      </c>
      <c r="B1099" s="165" t="s">
        <v>70</v>
      </c>
      <c r="C1099" s="153" t="s">
        <v>186</v>
      </c>
      <c r="D1099" s="153" t="s">
        <v>6897</v>
      </c>
      <c r="E1099" s="154" t="s">
        <v>11141</v>
      </c>
      <c r="F1099" s="155" t="s">
        <v>27</v>
      </c>
      <c r="G1099" s="155" t="s">
        <v>189</v>
      </c>
      <c r="H1099" s="155" t="s">
        <v>12831</v>
      </c>
      <c r="I1099" s="166" t="s">
        <v>765</v>
      </c>
      <c r="J1099" s="160" t="s">
        <v>7335</v>
      </c>
      <c r="K1099" s="159"/>
      <c r="L1099" s="160"/>
      <c r="M1099" s="159"/>
      <c r="N1099" s="158" t="s">
        <v>11676</v>
      </c>
      <c r="O1099" s="158" t="s">
        <v>366</v>
      </c>
      <c r="P1099" s="158" t="s">
        <v>7210</v>
      </c>
      <c r="Q1099" s="162" t="s">
        <v>11679</v>
      </c>
      <c r="R1099" s="162" t="s">
        <v>14100</v>
      </c>
      <c r="S1099" s="163" t="s">
        <v>14099</v>
      </c>
      <c r="T1099" s="148" t="s">
        <v>767</v>
      </c>
      <c r="U1099" s="149"/>
      <c r="V1099" s="149"/>
      <c r="W1099" s="164" t="str">
        <f>VLOOKUP(TRIM(X1099),X10:Y88,2,FALSE)</f>
        <v>Frank</v>
      </c>
      <c r="X1099" s="11" t="str">
        <f t="shared" si="37"/>
        <v>6.15</v>
      </c>
      <c r="AA1099" s="1">
        <f t="shared" si="36"/>
        <v>8</v>
      </c>
    </row>
    <row r="1100" spans="1:27" ht="36.75" customHeight="1">
      <c r="A1100" s="150" t="s">
        <v>185</v>
      </c>
      <c r="B1100" s="165" t="s">
        <v>70</v>
      </c>
      <c r="C1100" s="153" t="s">
        <v>186</v>
      </c>
      <c r="D1100" s="153" t="s">
        <v>6897</v>
      </c>
      <c r="E1100" s="154" t="s">
        <v>11142</v>
      </c>
      <c r="F1100" s="155" t="s">
        <v>27</v>
      </c>
      <c r="G1100" s="155" t="s">
        <v>189</v>
      </c>
      <c r="H1100" s="155" t="s">
        <v>12653</v>
      </c>
      <c r="I1100" s="166" t="s">
        <v>835</v>
      </c>
      <c r="J1100" s="160" t="s">
        <v>7335</v>
      </c>
      <c r="K1100" s="159"/>
      <c r="L1100" s="160"/>
      <c r="M1100" s="159"/>
      <c r="N1100" s="158" t="s">
        <v>11676</v>
      </c>
      <c r="O1100" s="158" t="s">
        <v>366</v>
      </c>
      <c r="P1100" s="158" t="s">
        <v>7210</v>
      </c>
      <c r="Q1100" s="162" t="s">
        <v>12097</v>
      </c>
      <c r="R1100" s="162" t="s">
        <v>14399</v>
      </c>
      <c r="S1100" s="163" t="s">
        <v>193</v>
      </c>
      <c r="T1100" s="167" t="s">
        <v>12096</v>
      </c>
      <c r="U1100" s="149"/>
      <c r="V1100" s="149" t="s">
        <v>995</v>
      </c>
      <c r="W1100" s="164" t="str">
        <f>VLOOKUP(TRIM(X1100),X10:Y88,2,FALSE)</f>
        <v>Frank</v>
      </c>
      <c r="X1100" s="11" t="str">
        <f t="shared" si="37"/>
        <v>6.15</v>
      </c>
      <c r="AA1100" s="1">
        <f t="shared" si="36"/>
        <v>5</v>
      </c>
    </row>
    <row r="1101" spans="1:27" ht="36.75" customHeight="1">
      <c r="A1101" s="150" t="s">
        <v>185</v>
      </c>
      <c r="B1101" s="165" t="s">
        <v>70</v>
      </c>
      <c r="C1101" s="153" t="s">
        <v>186</v>
      </c>
      <c r="D1101" s="153" t="s">
        <v>6897</v>
      </c>
      <c r="E1101" s="154" t="s">
        <v>11143</v>
      </c>
      <c r="F1101" s="155" t="s">
        <v>27</v>
      </c>
      <c r="G1101" s="155" t="s">
        <v>189</v>
      </c>
      <c r="H1101" s="155" t="s">
        <v>12832</v>
      </c>
      <c r="I1101" s="166" t="s">
        <v>765</v>
      </c>
      <c r="J1101" s="160" t="s">
        <v>7335</v>
      </c>
      <c r="K1101" s="159"/>
      <c r="L1101" s="160"/>
      <c r="M1101" s="159"/>
      <c r="N1101" s="158" t="s">
        <v>11676</v>
      </c>
      <c r="O1101" s="158" t="s">
        <v>366</v>
      </c>
      <c r="P1101" s="158" t="s">
        <v>7210</v>
      </c>
      <c r="Q1101" s="162" t="s">
        <v>11680</v>
      </c>
      <c r="R1101" s="162" t="s">
        <v>14400</v>
      </c>
      <c r="S1101" s="163" t="s">
        <v>193</v>
      </c>
      <c r="T1101" s="148" t="s">
        <v>767</v>
      </c>
      <c r="U1101" s="149"/>
      <c r="V1101" s="149" t="s">
        <v>995</v>
      </c>
      <c r="W1101" s="164" t="str">
        <f>VLOOKUP(TRIM(X1101),X10:Y88,2,FALSE)</f>
        <v>Frank</v>
      </c>
      <c r="X1101" s="11" t="str">
        <f t="shared" si="37"/>
        <v>6.15</v>
      </c>
      <c r="AA1101" s="1">
        <f t="shared" si="36"/>
        <v>8</v>
      </c>
    </row>
    <row r="1102" spans="1:27" ht="36.75" customHeight="1">
      <c r="A1102" s="150" t="s">
        <v>185</v>
      </c>
      <c r="B1102" s="165" t="s">
        <v>70</v>
      </c>
      <c r="C1102" s="153" t="s">
        <v>186</v>
      </c>
      <c r="D1102" s="153" t="s">
        <v>6897</v>
      </c>
      <c r="E1102" s="154" t="s">
        <v>11144</v>
      </c>
      <c r="F1102" s="155" t="s">
        <v>27</v>
      </c>
      <c r="G1102" s="155" t="s">
        <v>189</v>
      </c>
      <c r="H1102" s="155" t="s">
        <v>12578</v>
      </c>
      <c r="I1102" s="166" t="s">
        <v>12888</v>
      </c>
      <c r="J1102" s="160" t="s">
        <v>7335</v>
      </c>
      <c r="K1102" s="159"/>
      <c r="L1102" s="160"/>
      <c r="M1102" s="159"/>
      <c r="N1102" s="158" t="s">
        <v>11676</v>
      </c>
      <c r="O1102" s="158" t="s">
        <v>366</v>
      </c>
      <c r="P1102" s="158" t="s">
        <v>7210</v>
      </c>
      <c r="Q1102" s="162" t="s">
        <v>12223</v>
      </c>
      <c r="R1102" s="162" t="s">
        <v>14104</v>
      </c>
      <c r="S1102" s="163" t="s">
        <v>14103</v>
      </c>
      <c r="T1102" s="167" t="s">
        <v>1545</v>
      </c>
      <c r="U1102" s="149"/>
      <c r="V1102" s="149"/>
      <c r="W1102" s="164" t="str">
        <f>VLOOKUP(TRIM(X1102),X10:Y88,2,FALSE)</f>
        <v>Frank</v>
      </c>
      <c r="X1102" s="11" t="str">
        <f t="shared" si="37"/>
        <v>6.15</v>
      </c>
      <c r="AA1102" s="1">
        <f t="shared" si="36"/>
        <v>36</v>
      </c>
    </row>
    <row r="1103" spans="1:27" ht="36.75" customHeight="1">
      <c r="A1103" s="150" t="s">
        <v>185</v>
      </c>
      <c r="B1103" s="165" t="s">
        <v>70</v>
      </c>
      <c r="C1103" s="153" t="s">
        <v>186</v>
      </c>
      <c r="D1103" s="153" t="s">
        <v>6897</v>
      </c>
      <c r="E1103" s="154" t="s">
        <v>11145</v>
      </c>
      <c r="F1103" s="155" t="s">
        <v>27</v>
      </c>
      <c r="G1103" s="155" t="s">
        <v>189</v>
      </c>
      <c r="H1103" s="155" t="s">
        <v>12583</v>
      </c>
      <c r="I1103" s="166" t="s">
        <v>12888</v>
      </c>
      <c r="J1103" s="160" t="s">
        <v>7335</v>
      </c>
      <c r="K1103" s="159"/>
      <c r="L1103" s="160"/>
      <c r="M1103" s="159"/>
      <c r="N1103" s="158" t="s">
        <v>11676</v>
      </c>
      <c r="O1103" s="158" t="s">
        <v>366</v>
      </c>
      <c r="P1103" s="158" t="s">
        <v>7210</v>
      </c>
      <c r="Q1103" s="162" t="s">
        <v>12227</v>
      </c>
      <c r="R1103" s="162" t="s">
        <v>14129</v>
      </c>
      <c r="S1103" s="163" t="s">
        <v>14128</v>
      </c>
      <c r="T1103" s="148" t="s">
        <v>1545</v>
      </c>
      <c r="U1103" s="149"/>
      <c r="V1103" s="149"/>
      <c r="W1103" s="164" t="str">
        <f>VLOOKUP(TRIM(X1103),X10:Y88,2,FALSE)</f>
        <v>Frank</v>
      </c>
      <c r="X1103" s="11" t="str">
        <f t="shared" si="37"/>
        <v>6.15</v>
      </c>
      <c r="AA1103" s="1">
        <f t="shared" si="36"/>
        <v>36</v>
      </c>
    </row>
    <row r="1104" spans="1:27" ht="36.75" customHeight="1">
      <c r="A1104" s="150" t="s">
        <v>185</v>
      </c>
      <c r="B1104" s="165" t="s">
        <v>70</v>
      </c>
      <c r="C1104" s="153" t="s">
        <v>186</v>
      </c>
      <c r="D1104" s="153" t="s">
        <v>6897</v>
      </c>
      <c r="E1104" s="154" t="s">
        <v>11146</v>
      </c>
      <c r="F1104" s="155" t="s">
        <v>27</v>
      </c>
      <c r="G1104" s="155" t="s">
        <v>189</v>
      </c>
      <c r="H1104" s="155" t="s">
        <v>12585</v>
      </c>
      <c r="I1104" s="166" t="s">
        <v>12888</v>
      </c>
      <c r="J1104" s="160" t="s">
        <v>7335</v>
      </c>
      <c r="K1104" s="159"/>
      <c r="L1104" s="160"/>
      <c r="M1104" s="159"/>
      <c r="N1104" s="158" t="s">
        <v>11676</v>
      </c>
      <c r="O1104" s="158" t="s">
        <v>366</v>
      </c>
      <c r="P1104" s="158" t="s">
        <v>7210</v>
      </c>
      <c r="Q1104" s="162" t="s">
        <v>12229</v>
      </c>
      <c r="R1104" s="162" t="s">
        <v>14131</v>
      </c>
      <c r="S1104" s="163" t="s">
        <v>14130</v>
      </c>
      <c r="T1104" s="167" t="s">
        <v>1545</v>
      </c>
      <c r="U1104" s="149"/>
      <c r="V1104" s="149"/>
      <c r="W1104" s="164" t="str">
        <f>VLOOKUP(TRIM(X1104),X10:Y88,2,FALSE)</f>
        <v>Frank</v>
      </c>
      <c r="X1104" s="11" t="str">
        <f t="shared" si="37"/>
        <v>6.15</v>
      </c>
      <c r="AA1104" s="1">
        <f t="shared" si="36"/>
        <v>36</v>
      </c>
    </row>
    <row r="1105" spans="1:27" ht="36.75" customHeight="1">
      <c r="A1105" s="150" t="s">
        <v>185</v>
      </c>
      <c r="B1105" s="165" t="s">
        <v>70</v>
      </c>
      <c r="C1105" s="153" t="s">
        <v>186</v>
      </c>
      <c r="D1105" s="153" t="s">
        <v>6897</v>
      </c>
      <c r="E1105" s="154" t="s">
        <v>11147</v>
      </c>
      <c r="F1105" s="155" t="s">
        <v>27</v>
      </c>
      <c r="G1105" s="155" t="s">
        <v>189</v>
      </c>
      <c r="H1105" s="155" t="s">
        <v>12584</v>
      </c>
      <c r="I1105" s="166" t="s">
        <v>12888</v>
      </c>
      <c r="J1105" s="160" t="s">
        <v>7335</v>
      </c>
      <c r="K1105" s="159"/>
      <c r="L1105" s="160"/>
      <c r="M1105" s="159"/>
      <c r="N1105" s="158" t="s">
        <v>11676</v>
      </c>
      <c r="O1105" s="158" t="s">
        <v>366</v>
      </c>
      <c r="P1105" s="158" t="s">
        <v>7210</v>
      </c>
      <c r="Q1105" s="162" t="s">
        <v>12228</v>
      </c>
      <c r="R1105" s="162" t="s">
        <v>14133</v>
      </c>
      <c r="S1105" s="163" t="s">
        <v>14132</v>
      </c>
      <c r="T1105" s="148" t="s">
        <v>1545</v>
      </c>
      <c r="U1105" s="149"/>
      <c r="V1105" s="149"/>
      <c r="W1105" s="164" t="str">
        <f>VLOOKUP(TRIM(X1105),X10:Y88,2,FALSE)</f>
        <v>Frank</v>
      </c>
      <c r="X1105" s="11" t="str">
        <f t="shared" si="37"/>
        <v>6.15</v>
      </c>
      <c r="AA1105" s="1">
        <f t="shared" si="36"/>
        <v>36</v>
      </c>
    </row>
    <row r="1106" spans="1:27" ht="36.75" customHeight="1">
      <c r="A1106" s="150" t="s">
        <v>185</v>
      </c>
      <c r="B1106" s="165" t="s">
        <v>70</v>
      </c>
      <c r="C1106" s="153" t="s">
        <v>186</v>
      </c>
      <c r="D1106" s="153" t="s">
        <v>6897</v>
      </c>
      <c r="E1106" s="154" t="s">
        <v>11148</v>
      </c>
      <c r="F1106" s="155" t="s">
        <v>27</v>
      </c>
      <c r="G1106" s="155" t="s">
        <v>189</v>
      </c>
      <c r="H1106" s="155" t="s">
        <v>12819</v>
      </c>
      <c r="I1106" s="166" t="s">
        <v>7321</v>
      </c>
      <c r="J1106" s="160" t="s">
        <v>7335</v>
      </c>
      <c r="K1106" s="159"/>
      <c r="L1106" s="160"/>
      <c r="M1106" s="159"/>
      <c r="N1106" s="158" t="s">
        <v>11676</v>
      </c>
      <c r="O1106" s="158" t="s">
        <v>366</v>
      </c>
      <c r="P1106" s="158" t="s">
        <v>7210</v>
      </c>
      <c r="Q1106" s="162" t="s">
        <v>7320</v>
      </c>
      <c r="R1106" s="162" t="s">
        <v>14135</v>
      </c>
      <c r="S1106" s="163" t="s">
        <v>14134</v>
      </c>
      <c r="T1106" s="167" t="s">
        <v>651</v>
      </c>
      <c r="U1106" s="149"/>
      <c r="V1106" s="149"/>
      <c r="W1106" s="164" t="str">
        <f>VLOOKUP(TRIM(X1106),X10:Y88,2,FALSE)</f>
        <v>Frank</v>
      </c>
      <c r="X1106" s="11" t="str">
        <f t="shared" si="37"/>
        <v>6.15</v>
      </c>
      <c r="AA1106" s="1">
        <f t="shared" si="36"/>
        <v>36</v>
      </c>
    </row>
    <row r="1107" spans="1:27" ht="36.75" customHeight="1">
      <c r="A1107" s="150" t="s">
        <v>185</v>
      </c>
      <c r="B1107" s="165" t="s">
        <v>70</v>
      </c>
      <c r="C1107" s="153" t="s">
        <v>186</v>
      </c>
      <c r="D1107" s="153" t="s">
        <v>6897</v>
      </c>
      <c r="E1107" s="154" t="s">
        <v>11149</v>
      </c>
      <c r="F1107" s="155" t="s">
        <v>27</v>
      </c>
      <c r="G1107" s="155" t="s">
        <v>189</v>
      </c>
      <c r="H1107" s="155" t="s">
        <v>12652</v>
      </c>
      <c r="I1107" s="166" t="s">
        <v>7063</v>
      </c>
      <c r="J1107" s="160" t="s">
        <v>7335</v>
      </c>
      <c r="K1107" s="159"/>
      <c r="L1107" s="160"/>
      <c r="M1107" s="159"/>
      <c r="N1107" s="158" t="s">
        <v>11676</v>
      </c>
      <c r="O1107" s="158" t="s">
        <v>366</v>
      </c>
      <c r="P1107" s="158" t="s">
        <v>7210</v>
      </c>
      <c r="Q1107" s="162" t="s">
        <v>12095</v>
      </c>
      <c r="R1107" s="162" t="s">
        <v>14137</v>
      </c>
      <c r="S1107" s="163" t="s">
        <v>14136</v>
      </c>
      <c r="T1107" s="148" t="s">
        <v>12096</v>
      </c>
      <c r="U1107" s="149"/>
      <c r="V1107" s="149"/>
      <c r="W1107" s="164" t="str">
        <f>VLOOKUP(TRIM(X1107),X10:Y88,2,FALSE)</f>
        <v>Frank</v>
      </c>
      <c r="X1107" s="11" t="str">
        <f t="shared" si="37"/>
        <v>6.15</v>
      </c>
      <c r="AA1107" s="1">
        <f t="shared" si="36"/>
        <v>13</v>
      </c>
    </row>
    <row r="1108" spans="1:27" ht="36.75" customHeight="1">
      <c r="A1108" s="150" t="s">
        <v>185</v>
      </c>
      <c r="B1108" s="165" t="s">
        <v>70</v>
      </c>
      <c r="C1108" s="153" t="s">
        <v>186</v>
      </c>
      <c r="D1108" s="153" t="s">
        <v>6897</v>
      </c>
      <c r="E1108" s="154" t="s">
        <v>11150</v>
      </c>
      <c r="F1108" s="155" t="s">
        <v>27</v>
      </c>
      <c r="G1108" s="155" t="s">
        <v>189</v>
      </c>
      <c r="H1108" s="155" t="s">
        <v>12820</v>
      </c>
      <c r="I1108" s="166" t="s">
        <v>649</v>
      </c>
      <c r="J1108" s="160" t="s">
        <v>7335</v>
      </c>
      <c r="K1108" s="159"/>
      <c r="L1108" s="160"/>
      <c r="M1108" s="159"/>
      <c r="N1108" s="158" t="s">
        <v>11676</v>
      </c>
      <c r="O1108" s="158" t="s">
        <v>366</v>
      </c>
      <c r="P1108" s="158" t="s">
        <v>7210</v>
      </c>
      <c r="Q1108" s="162" t="s">
        <v>11729</v>
      </c>
      <c r="R1108" s="162" t="s">
        <v>14139</v>
      </c>
      <c r="S1108" s="163" t="s">
        <v>14138</v>
      </c>
      <c r="T1108" s="167" t="s">
        <v>651</v>
      </c>
      <c r="U1108" s="149"/>
      <c r="V1108" s="149"/>
      <c r="W1108" s="164" t="str">
        <f>VLOOKUP(TRIM(X1108),X10:Y88,2,FALSE)</f>
        <v>Frank</v>
      </c>
      <c r="X1108" s="11" t="str">
        <f t="shared" si="37"/>
        <v>6.15</v>
      </c>
      <c r="AA1108" s="1">
        <f t="shared" si="36"/>
        <v>21</v>
      </c>
    </row>
    <row r="1109" spans="1:27" ht="36.75" customHeight="1">
      <c r="A1109" s="150" t="s">
        <v>185</v>
      </c>
      <c r="B1109" s="165" t="s">
        <v>70</v>
      </c>
      <c r="C1109" s="153" t="s">
        <v>186</v>
      </c>
      <c r="D1109" s="153" t="s">
        <v>6897</v>
      </c>
      <c r="E1109" s="154" t="s">
        <v>11151</v>
      </c>
      <c r="F1109" s="155" t="s">
        <v>27</v>
      </c>
      <c r="G1109" s="155" t="s">
        <v>189</v>
      </c>
      <c r="H1109" s="155" t="s">
        <v>12834</v>
      </c>
      <c r="I1109" s="166" t="s">
        <v>765</v>
      </c>
      <c r="J1109" s="160" t="s">
        <v>7335</v>
      </c>
      <c r="K1109" s="159"/>
      <c r="L1109" s="160"/>
      <c r="M1109" s="159"/>
      <c r="N1109" s="158" t="s">
        <v>11676</v>
      </c>
      <c r="O1109" s="158" t="s">
        <v>366</v>
      </c>
      <c r="P1109" s="158" t="s">
        <v>7210</v>
      </c>
      <c r="Q1109" s="162" t="s">
        <v>11682</v>
      </c>
      <c r="R1109" s="162" t="s">
        <v>14141</v>
      </c>
      <c r="S1109" s="163" t="s">
        <v>14140</v>
      </c>
      <c r="T1109" s="148" t="s">
        <v>767</v>
      </c>
      <c r="U1109" s="149"/>
      <c r="V1109" s="149"/>
      <c r="W1109" s="164" t="str">
        <f>VLOOKUP(TRIM(X1109),X10:Y88,2,FALSE)</f>
        <v>Frank</v>
      </c>
      <c r="X1109" s="11" t="str">
        <f t="shared" si="37"/>
        <v>6.15</v>
      </c>
      <c r="AA1109" s="1">
        <f t="shared" si="36"/>
        <v>8</v>
      </c>
    </row>
    <row r="1110" spans="1:27" ht="36.75" customHeight="1">
      <c r="A1110" s="150" t="s">
        <v>185</v>
      </c>
      <c r="B1110" s="165" t="s">
        <v>70</v>
      </c>
      <c r="C1110" s="153" t="s">
        <v>186</v>
      </c>
      <c r="D1110" s="153" t="s">
        <v>6897</v>
      </c>
      <c r="E1110" s="154" t="s">
        <v>11152</v>
      </c>
      <c r="F1110" s="155" t="s">
        <v>27</v>
      </c>
      <c r="G1110" s="155" t="s">
        <v>189</v>
      </c>
      <c r="H1110" s="155" t="s">
        <v>12835</v>
      </c>
      <c r="I1110" s="166" t="s">
        <v>765</v>
      </c>
      <c r="J1110" s="160" t="s">
        <v>7335</v>
      </c>
      <c r="K1110" s="159"/>
      <c r="L1110" s="160"/>
      <c r="M1110" s="159"/>
      <c r="N1110" s="158" t="s">
        <v>11676</v>
      </c>
      <c r="O1110" s="158" t="s">
        <v>366</v>
      </c>
      <c r="P1110" s="158" t="s">
        <v>7210</v>
      </c>
      <c r="Q1110" s="162" t="s">
        <v>11683</v>
      </c>
      <c r="R1110" s="162" t="s">
        <v>14401</v>
      </c>
      <c r="S1110" s="163" t="s">
        <v>193</v>
      </c>
      <c r="T1110" s="167" t="s">
        <v>767</v>
      </c>
      <c r="U1110" s="149"/>
      <c r="V1110" s="149" t="s">
        <v>995</v>
      </c>
      <c r="W1110" s="164" t="str">
        <f>VLOOKUP(TRIM(X1110),X10:Y88,2,FALSE)</f>
        <v>Frank</v>
      </c>
      <c r="X1110" s="11" t="str">
        <f t="shared" si="37"/>
        <v>6.15</v>
      </c>
      <c r="AA1110" s="1">
        <f t="shared" si="36"/>
        <v>8</v>
      </c>
    </row>
    <row r="1111" spans="1:27" ht="36.75" customHeight="1">
      <c r="A1111" s="150" t="s">
        <v>185</v>
      </c>
      <c r="B1111" s="165" t="s">
        <v>70</v>
      </c>
      <c r="C1111" s="153" t="s">
        <v>186</v>
      </c>
      <c r="D1111" s="153" t="s">
        <v>6897</v>
      </c>
      <c r="E1111" s="154" t="s">
        <v>11153</v>
      </c>
      <c r="F1111" s="155" t="s">
        <v>27</v>
      </c>
      <c r="G1111" s="155" t="s">
        <v>189</v>
      </c>
      <c r="H1111" s="155" t="s">
        <v>12831</v>
      </c>
      <c r="I1111" s="166" t="s">
        <v>765</v>
      </c>
      <c r="J1111" s="160" t="s">
        <v>7335</v>
      </c>
      <c r="K1111" s="159"/>
      <c r="L1111" s="160"/>
      <c r="M1111" s="159"/>
      <c r="N1111" s="158" t="s">
        <v>11676</v>
      </c>
      <c r="O1111" s="158" t="s">
        <v>366</v>
      </c>
      <c r="P1111" s="158" t="s">
        <v>7210</v>
      </c>
      <c r="Q1111" s="162" t="s">
        <v>11679</v>
      </c>
      <c r="R1111" s="162" t="s">
        <v>14402</v>
      </c>
      <c r="S1111" s="163" t="s">
        <v>193</v>
      </c>
      <c r="T1111" s="148" t="s">
        <v>767</v>
      </c>
      <c r="U1111" s="149"/>
      <c r="V1111" s="149" t="s">
        <v>995</v>
      </c>
      <c r="W1111" s="164" t="str">
        <f>VLOOKUP(TRIM(X1111),X10:Y88,2,FALSE)</f>
        <v>Frank</v>
      </c>
      <c r="X1111" s="11" t="str">
        <f t="shared" si="37"/>
        <v>6.15</v>
      </c>
      <c r="AA1111" s="1">
        <f t="shared" si="36"/>
        <v>8</v>
      </c>
    </row>
    <row r="1112" spans="1:27" ht="36.75" customHeight="1">
      <c r="A1112" s="150" t="s">
        <v>185</v>
      </c>
      <c r="B1112" s="165" t="s">
        <v>70</v>
      </c>
      <c r="C1112" s="153" t="s">
        <v>186</v>
      </c>
      <c r="D1112" s="153" t="s">
        <v>6897</v>
      </c>
      <c r="E1112" s="154" t="s">
        <v>11154</v>
      </c>
      <c r="F1112" s="155" t="s">
        <v>27</v>
      </c>
      <c r="G1112" s="155" t="s">
        <v>189</v>
      </c>
      <c r="H1112" s="155" t="s">
        <v>12833</v>
      </c>
      <c r="I1112" s="166" t="s">
        <v>765</v>
      </c>
      <c r="J1112" s="160" t="s">
        <v>7335</v>
      </c>
      <c r="K1112" s="159"/>
      <c r="L1112" s="160"/>
      <c r="M1112" s="159"/>
      <c r="N1112" s="158" t="s">
        <v>11676</v>
      </c>
      <c r="O1112" s="158" t="s">
        <v>366</v>
      </c>
      <c r="P1112" s="158" t="s">
        <v>7210</v>
      </c>
      <c r="Q1112" s="162" t="s">
        <v>11681</v>
      </c>
      <c r="R1112" s="162" t="s">
        <v>14403</v>
      </c>
      <c r="S1112" s="163" t="s">
        <v>193</v>
      </c>
      <c r="T1112" s="167" t="s">
        <v>767</v>
      </c>
      <c r="U1112" s="149"/>
      <c r="V1112" s="149" t="s">
        <v>995</v>
      </c>
      <c r="W1112" s="164" t="str">
        <f>VLOOKUP(TRIM(X1112),X10:Y88,2,FALSE)</f>
        <v>Frank</v>
      </c>
      <c r="X1112" s="11" t="str">
        <f t="shared" si="37"/>
        <v>6.15</v>
      </c>
      <c r="AA1112" s="1">
        <f t="shared" si="36"/>
        <v>8</v>
      </c>
    </row>
    <row r="1113" spans="1:27" ht="36.75" customHeight="1">
      <c r="A1113" s="150" t="s">
        <v>185</v>
      </c>
      <c r="B1113" s="165" t="s">
        <v>70</v>
      </c>
      <c r="C1113" s="153" t="s">
        <v>186</v>
      </c>
      <c r="D1113" s="153" t="s">
        <v>6897</v>
      </c>
      <c r="E1113" s="154" t="s">
        <v>11155</v>
      </c>
      <c r="F1113" s="155" t="s">
        <v>27</v>
      </c>
      <c r="G1113" s="155" t="s">
        <v>189</v>
      </c>
      <c r="H1113" s="155" t="s">
        <v>12578</v>
      </c>
      <c r="I1113" s="166" t="s">
        <v>12888</v>
      </c>
      <c r="J1113" s="160" t="s">
        <v>7335</v>
      </c>
      <c r="K1113" s="159"/>
      <c r="L1113" s="160"/>
      <c r="M1113" s="159"/>
      <c r="N1113" s="158" t="s">
        <v>11676</v>
      </c>
      <c r="O1113" s="158" t="s">
        <v>366</v>
      </c>
      <c r="P1113" s="158" t="s">
        <v>7210</v>
      </c>
      <c r="Q1113" s="162" t="s">
        <v>12223</v>
      </c>
      <c r="R1113" s="162" t="s">
        <v>14127</v>
      </c>
      <c r="S1113" s="163" t="s">
        <v>14126</v>
      </c>
      <c r="T1113" s="148" t="s">
        <v>1545</v>
      </c>
      <c r="U1113" s="149"/>
      <c r="V1113" s="149"/>
      <c r="W1113" s="164" t="str">
        <f>VLOOKUP(TRIM(X1113),X10:Y88,2,FALSE)</f>
        <v>Frank</v>
      </c>
      <c r="X1113" s="11" t="str">
        <f t="shared" si="37"/>
        <v>6.15</v>
      </c>
      <c r="AA1113" s="1">
        <f t="shared" ref="AA1113:AA1176" si="38">LEN(I1113)</f>
        <v>36</v>
      </c>
    </row>
    <row r="1114" spans="1:27" ht="36.75" customHeight="1">
      <c r="A1114" s="150" t="s">
        <v>185</v>
      </c>
      <c r="B1114" s="165" t="s">
        <v>70</v>
      </c>
      <c r="C1114" s="153" t="s">
        <v>186</v>
      </c>
      <c r="D1114" s="153" t="s">
        <v>6897</v>
      </c>
      <c r="E1114" s="154" t="s">
        <v>11156</v>
      </c>
      <c r="F1114" s="155" t="s">
        <v>27</v>
      </c>
      <c r="G1114" s="155" t="s">
        <v>189</v>
      </c>
      <c r="H1114" s="155" t="s">
        <v>12583</v>
      </c>
      <c r="I1114" s="166" t="s">
        <v>12888</v>
      </c>
      <c r="J1114" s="160" t="s">
        <v>7335</v>
      </c>
      <c r="K1114" s="159"/>
      <c r="L1114" s="160"/>
      <c r="M1114" s="159"/>
      <c r="N1114" s="158" t="s">
        <v>11676</v>
      </c>
      <c r="O1114" s="158" t="s">
        <v>366</v>
      </c>
      <c r="P1114" s="158" t="s">
        <v>7210</v>
      </c>
      <c r="Q1114" s="162" t="s">
        <v>12227</v>
      </c>
      <c r="R1114" s="162" t="s">
        <v>14404</v>
      </c>
      <c r="S1114" s="163" t="s">
        <v>193</v>
      </c>
      <c r="T1114" s="167" t="s">
        <v>1545</v>
      </c>
      <c r="U1114" s="149"/>
      <c r="V1114" s="149" t="s">
        <v>995</v>
      </c>
      <c r="W1114" s="164" t="str">
        <f>VLOOKUP(TRIM(X1114),X10:Y88,2,FALSE)</f>
        <v>Frank</v>
      </c>
      <c r="X1114" s="11" t="str">
        <f t="shared" si="37"/>
        <v>6.15</v>
      </c>
      <c r="AA1114" s="1">
        <f t="shared" si="38"/>
        <v>36</v>
      </c>
    </row>
    <row r="1115" spans="1:27" ht="36.75" customHeight="1">
      <c r="A1115" s="150" t="s">
        <v>185</v>
      </c>
      <c r="B1115" s="165" t="s">
        <v>70</v>
      </c>
      <c r="C1115" s="153" t="s">
        <v>186</v>
      </c>
      <c r="D1115" s="153" t="s">
        <v>6897</v>
      </c>
      <c r="E1115" s="154" t="s">
        <v>11157</v>
      </c>
      <c r="F1115" s="155" t="s">
        <v>27</v>
      </c>
      <c r="G1115" s="155" t="s">
        <v>189</v>
      </c>
      <c r="H1115" s="155" t="s">
        <v>12585</v>
      </c>
      <c r="I1115" s="166" t="s">
        <v>12888</v>
      </c>
      <c r="J1115" s="160" t="s">
        <v>7335</v>
      </c>
      <c r="K1115" s="159"/>
      <c r="L1115" s="160"/>
      <c r="M1115" s="159"/>
      <c r="N1115" s="158" t="s">
        <v>11676</v>
      </c>
      <c r="O1115" s="158" t="s">
        <v>366</v>
      </c>
      <c r="P1115" s="158" t="s">
        <v>7210</v>
      </c>
      <c r="Q1115" s="162" t="s">
        <v>12229</v>
      </c>
      <c r="R1115" s="162" t="s">
        <v>14405</v>
      </c>
      <c r="S1115" s="163" t="s">
        <v>193</v>
      </c>
      <c r="T1115" s="148" t="s">
        <v>1545</v>
      </c>
      <c r="U1115" s="149"/>
      <c r="V1115" s="149" t="s">
        <v>995</v>
      </c>
      <c r="W1115" s="164" t="str">
        <f>VLOOKUP(TRIM(X1115),X10:Y88,2,FALSE)</f>
        <v>Frank</v>
      </c>
      <c r="X1115" s="11" t="str">
        <f t="shared" si="37"/>
        <v>6.15</v>
      </c>
      <c r="AA1115" s="1">
        <f t="shared" si="38"/>
        <v>36</v>
      </c>
    </row>
    <row r="1116" spans="1:27" ht="36.75" customHeight="1">
      <c r="A1116" s="150" t="s">
        <v>185</v>
      </c>
      <c r="B1116" s="165" t="s">
        <v>70</v>
      </c>
      <c r="C1116" s="153" t="s">
        <v>186</v>
      </c>
      <c r="D1116" s="153" t="s">
        <v>6897</v>
      </c>
      <c r="E1116" s="154" t="s">
        <v>11158</v>
      </c>
      <c r="F1116" s="155" t="s">
        <v>27</v>
      </c>
      <c r="G1116" s="155" t="s">
        <v>189</v>
      </c>
      <c r="H1116" s="155" t="s">
        <v>12584</v>
      </c>
      <c r="I1116" s="166" t="s">
        <v>8159</v>
      </c>
      <c r="J1116" s="160" t="s">
        <v>7335</v>
      </c>
      <c r="K1116" s="159"/>
      <c r="L1116" s="160"/>
      <c r="M1116" s="159"/>
      <c r="N1116" s="158" t="s">
        <v>11676</v>
      </c>
      <c r="O1116" s="158" t="s">
        <v>366</v>
      </c>
      <c r="P1116" s="158" t="s">
        <v>7210</v>
      </c>
      <c r="Q1116" s="162" t="s">
        <v>12228</v>
      </c>
      <c r="R1116" s="162" t="s">
        <v>14406</v>
      </c>
      <c r="S1116" s="163" t="s">
        <v>193</v>
      </c>
      <c r="T1116" s="167" t="s">
        <v>1545</v>
      </c>
      <c r="U1116" s="149"/>
      <c r="V1116" s="149" t="s">
        <v>995</v>
      </c>
      <c r="W1116" s="164" t="str">
        <f>VLOOKUP(TRIM(X1116),X10:Y88,2,FALSE)</f>
        <v>Frank</v>
      </c>
      <c r="X1116" s="11" t="str">
        <f>IF(ISNONTEXT(D1116),"" &amp; D1116 &amp;"",T(D1116))</f>
        <v>6.15</v>
      </c>
      <c r="AA1116" s="1">
        <f t="shared" si="38"/>
        <v>35</v>
      </c>
    </row>
    <row r="1117" spans="1:27" ht="36.75" customHeight="1">
      <c r="A1117" s="150" t="s">
        <v>185</v>
      </c>
      <c r="B1117" s="165" t="s">
        <v>70</v>
      </c>
      <c r="C1117" s="153" t="s">
        <v>186</v>
      </c>
      <c r="D1117" s="153" t="s">
        <v>6897</v>
      </c>
      <c r="E1117" s="154" t="s">
        <v>11159</v>
      </c>
      <c r="F1117" s="155" t="s">
        <v>27</v>
      </c>
      <c r="G1117" s="155" t="s">
        <v>189</v>
      </c>
      <c r="H1117" s="155" t="s">
        <v>12819</v>
      </c>
      <c r="I1117" s="166" t="s">
        <v>7321</v>
      </c>
      <c r="J1117" s="160" t="s">
        <v>7335</v>
      </c>
      <c r="K1117" s="159"/>
      <c r="L1117" s="160"/>
      <c r="M1117" s="159"/>
      <c r="N1117" s="158" t="s">
        <v>11676</v>
      </c>
      <c r="O1117" s="158" t="s">
        <v>366</v>
      </c>
      <c r="P1117" s="158" t="s">
        <v>7210</v>
      </c>
      <c r="Q1117" s="162" t="s">
        <v>7320</v>
      </c>
      <c r="R1117" s="162" t="s">
        <v>14407</v>
      </c>
      <c r="S1117" s="163" t="s">
        <v>193</v>
      </c>
      <c r="T1117" s="148" t="s">
        <v>651</v>
      </c>
      <c r="U1117" s="149"/>
      <c r="V1117" s="149" t="s">
        <v>995</v>
      </c>
      <c r="W1117" s="164" t="str">
        <f>VLOOKUP(TRIM(X1117),X10:Y88,2,FALSE)</f>
        <v>Frank</v>
      </c>
      <c r="X1117" s="11" t="str">
        <f>IF(ISNONTEXT(D1117),"" &amp; D1117 &amp;"",T(D1117))</f>
        <v>6.15</v>
      </c>
      <c r="AA1117" s="1">
        <f t="shared" si="38"/>
        <v>36</v>
      </c>
    </row>
    <row r="1118" spans="1:27" ht="34.5" customHeight="1">
      <c r="A1118" s="150" t="s">
        <v>185</v>
      </c>
      <c r="B1118" s="165" t="s">
        <v>70</v>
      </c>
      <c r="C1118" s="153" t="s">
        <v>186</v>
      </c>
      <c r="D1118" s="153" t="s">
        <v>6897</v>
      </c>
      <c r="E1118" s="154" t="s">
        <v>11160</v>
      </c>
      <c r="F1118" s="155" t="s">
        <v>27</v>
      </c>
      <c r="G1118" s="155" t="s">
        <v>189</v>
      </c>
      <c r="H1118" s="155" t="s">
        <v>12652</v>
      </c>
      <c r="I1118" s="166" t="s">
        <v>7063</v>
      </c>
      <c r="J1118" s="160" t="s">
        <v>7335</v>
      </c>
      <c r="K1118" s="159"/>
      <c r="L1118" s="160"/>
      <c r="M1118" s="159"/>
      <c r="N1118" s="158" t="s">
        <v>11676</v>
      </c>
      <c r="O1118" s="158" t="s">
        <v>366</v>
      </c>
      <c r="P1118" s="158" t="s">
        <v>7210</v>
      </c>
      <c r="Q1118" s="162" t="s">
        <v>12095</v>
      </c>
      <c r="R1118" s="162" t="s">
        <v>14408</v>
      </c>
      <c r="S1118" s="163" t="s">
        <v>193</v>
      </c>
      <c r="T1118" s="167" t="s">
        <v>12096</v>
      </c>
      <c r="U1118" s="149"/>
      <c r="V1118" s="149" t="s">
        <v>995</v>
      </c>
      <c r="W1118" s="164" t="str">
        <f>VLOOKUP(TRIM(X1118),X10:Y88,2,FALSE)</f>
        <v>Frank</v>
      </c>
      <c r="X1118" s="11" t="str">
        <f t="shared" ref="X1118:X1181" si="39">IF(ISNONTEXT(D1118),"" &amp; D1118 &amp;"",T(D1118))</f>
        <v>6.15</v>
      </c>
      <c r="AA1118" s="1">
        <f t="shared" si="38"/>
        <v>13</v>
      </c>
    </row>
    <row r="1119" spans="1:27" ht="34.5" customHeight="1">
      <c r="A1119" s="150" t="s">
        <v>185</v>
      </c>
      <c r="B1119" s="165" t="s">
        <v>70</v>
      </c>
      <c r="C1119" s="153" t="s">
        <v>186</v>
      </c>
      <c r="D1119" s="153" t="s">
        <v>6897</v>
      </c>
      <c r="E1119" s="154" t="s">
        <v>11161</v>
      </c>
      <c r="F1119" s="155" t="s">
        <v>27</v>
      </c>
      <c r="G1119" s="155" t="s">
        <v>189</v>
      </c>
      <c r="H1119" s="155" t="s">
        <v>12820</v>
      </c>
      <c r="I1119" s="166" t="s">
        <v>12888</v>
      </c>
      <c r="J1119" s="160" t="s">
        <v>7335</v>
      </c>
      <c r="K1119" s="159"/>
      <c r="L1119" s="160"/>
      <c r="M1119" s="159"/>
      <c r="N1119" s="158" t="s">
        <v>11676</v>
      </c>
      <c r="O1119" s="158" t="s">
        <v>366</v>
      </c>
      <c r="P1119" s="158" t="s">
        <v>7210</v>
      </c>
      <c r="Q1119" s="162" t="s">
        <v>11729</v>
      </c>
      <c r="R1119" s="162" t="s">
        <v>14409</v>
      </c>
      <c r="S1119" s="163" t="s">
        <v>193</v>
      </c>
      <c r="T1119" s="148" t="s">
        <v>651</v>
      </c>
      <c r="U1119" s="149"/>
      <c r="V1119" s="149" t="s">
        <v>995</v>
      </c>
      <c r="W1119" s="164" t="str">
        <f>VLOOKUP(TRIM(X1119),X10:Y88,2,FALSE)</f>
        <v>Frank</v>
      </c>
      <c r="X1119" s="11" t="str">
        <f t="shared" si="39"/>
        <v>6.15</v>
      </c>
      <c r="AA1119" s="1">
        <f t="shared" si="38"/>
        <v>36</v>
      </c>
    </row>
    <row r="1120" spans="1:27" ht="34.5" customHeight="1">
      <c r="A1120" s="150" t="s">
        <v>185</v>
      </c>
      <c r="B1120" s="165" t="s">
        <v>70</v>
      </c>
      <c r="C1120" s="153" t="s">
        <v>186</v>
      </c>
      <c r="D1120" s="153" t="s">
        <v>6897</v>
      </c>
      <c r="E1120" s="154" t="s">
        <v>11162</v>
      </c>
      <c r="F1120" s="155" t="s">
        <v>27</v>
      </c>
      <c r="G1120" s="155" t="s">
        <v>189</v>
      </c>
      <c r="H1120" s="155" t="s">
        <v>12834</v>
      </c>
      <c r="I1120" s="166" t="s">
        <v>765</v>
      </c>
      <c r="J1120" s="160" t="s">
        <v>7335</v>
      </c>
      <c r="K1120" s="159"/>
      <c r="L1120" s="160"/>
      <c r="M1120" s="159"/>
      <c r="N1120" s="158" t="s">
        <v>11676</v>
      </c>
      <c r="O1120" s="158" t="s">
        <v>366</v>
      </c>
      <c r="P1120" s="158" t="s">
        <v>7210</v>
      </c>
      <c r="Q1120" s="162" t="s">
        <v>11682</v>
      </c>
      <c r="R1120" s="162" t="s">
        <v>14143</v>
      </c>
      <c r="S1120" s="163" t="s">
        <v>14142</v>
      </c>
      <c r="T1120" s="167" t="s">
        <v>767</v>
      </c>
      <c r="U1120" s="149"/>
      <c r="V1120" s="149"/>
      <c r="W1120" s="164" t="str">
        <f>VLOOKUP(TRIM(X1120),X10:Y88,2,FALSE)</f>
        <v>Frank</v>
      </c>
      <c r="X1120" s="11" t="str">
        <f t="shared" si="39"/>
        <v>6.15</v>
      </c>
      <c r="AA1120" s="1">
        <f t="shared" si="38"/>
        <v>8</v>
      </c>
    </row>
    <row r="1121" spans="1:27" ht="34.5" customHeight="1">
      <c r="A1121" s="150" t="s">
        <v>185</v>
      </c>
      <c r="B1121" s="165" t="s">
        <v>70</v>
      </c>
      <c r="C1121" s="153" t="s">
        <v>186</v>
      </c>
      <c r="D1121" s="153" t="s">
        <v>6897</v>
      </c>
      <c r="E1121" s="154" t="s">
        <v>11163</v>
      </c>
      <c r="F1121" s="155" t="s">
        <v>27</v>
      </c>
      <c r="G1121" s="155" t="s">
        <v>189</v>
      </c>
      <c r="H1121" s="155" t="s">
        <v>12578</v>
      </c>
      <c r="I1121" s="166" t="s">
        <v>12888</v>
      </c>
      <c r="J1121" s="160" t="s">
        <v>7335</v>
      </c>
      <c r="K1121" s="159"/>
      <c r="L1121" s="160"/>
      <c r="M1121" s="159"/>
      <c r="N1121" s="158" t="s">
        <v>11676</v>
      </c>
      <c r="O1121" s="158" t="s">
        <v>366</v>
      </c>
      <c r="P1121" s="158" t="s">
        <v>7210</v>
      </c>
      <c r="Q1121" s="162" t="s">
        <v>12223</v>
      </c>
      <c r="R1121" s="162" t="s">
        <v>14410</v>
      </c>
      <c r="S1121" s="163" t="s">
        <v>193</v>
      </c>
      <c r="T1121" s="148" t="s">
        <v>1545</v>
      </c>
      <c r="U1121" s="149"/>
      <c r="V1121" s="149" t="s">
        <v>995</v>
      </c>
      <c r="W1121" s="164" t="str">
        <f>VLOOKUP(TRIM(X1121),X10:Y88,2,FALSE)</f>
        <v>Frank</v>
      </c>
      <c r="X1121" s="11" t="str">
        <f t="shared" si="39"/>
        <v>6.15</v>
      </c>
      <c r="AA1121" s="1">
        <f t="shared" si="38"/>
        <v>36</v>
      </c>
    </row>
    <row r="1122" spans="1:27" ht="34.5" customHeight="1">
      <c r="A1122" s="150" t="s">
        <v>185</v>
      </c>
      <c r="B1122" s="165" t="s">
        <v>70</v>
      </c>
      <c r="C1122" s="153" t="s">
        <v>186</v>
      </c>
      <c r="D1122" s="153" t="s">
        <v>6897</v>
      </c>
      <c r="E1122" s="154" t="s">
        <v>11164</v>
      </c>
      <c r="F1122" s="155" t="s">
        <v>27</v>
      </c>
      <c r="G1122" s="155" t="s">
        <v>189</v>
      </c>
      <c r="H1122" s="155" t="s">
        <v>12834</v>
      </c>
      <c r="I1122" s="166" t="s">
        <v>765</v>
      </c>
      <c r="J1122" s="160" t="s">
        <v>7335</v>
      </c>
      <c r="K1122" s="159"/>
      <c r="L1122" s="160"/>
      <c r="M1122" s="159"/>
      <c r="N1122" s="158" t="s">
        <v>11676</v>
      </c>
      <c r="O1122" s="158" t="s">
        <v>366</v>
      </c>
      <c r="P1122" s="158" t="s">
        <v>7210</v>
      </c>
      <c r="Q1122" s="162" t="s">
        <v>11682</v>
      </c>
      <c r="R1122" s="162" t="s">
        <v>14225</v>
      </c>
      <c r="S1122" s="163" t="s">
        <v>193</v>
      </c>
      <c r="T1122" s="167" t="s">
        <v>767</v>
      </c>
      <c r="U1122" s="149"/>
      <c r="V1122" s="149"/>
      <c r="W1122" s="164" t="str">
        <f>VLOOKUP(TRIM(X1122),X10:Y88,2,FALSE)</f>
        <v>Frank</v>
      </c>
      <c r="X1122" s="11" t="str">
        <f t="shared" si="39"/>
        <v>6.15</v>
      </c>
      <c r="AA1122" s="1">
        <f t="shared" si="38"/>
        <v>8</v>
      </c>
    </row>
    <row r="1123" spans="1:27" ht="34.5" customHeight="1">
      <c r="A1123" s="150"/>
      <c r="B1123" s="165" t="s">
        <v>70</v>
      </c>
      <c r="C1123" s="153" t="s">
        <v>28</v>
      </c>
      <c r="D1123" s="153" t="s">
        <v>179</v>
      </c>
      <c r="E1123" s="154" t="s">
        <v>11165</v>
      </c>
      <c r="F1123" s="155" t="s">
        <v>439</v>
      </c>
      <c r="G1123" s="169" t="s">
        <v>62</v>
      </c>
      <c r="H1123" s="169" t="s">
        <v>13171</v>
      </c>
      <c r="I1123" s="170" t="s">
        <v>62</v>
      </c>
      <c r="J1123" s="171"/>
      <c r="K1123" s="172"/>
      <c r="L1123" s="171"/>
      <c r="M1123" s="172"/>
      <c r="N1123" s="171"/>
      <c r="O1123" s="171" t="s">
        <v>62</v>
      </c>
      <c r="P1123" s="171" t="s">
        <v>62</v>
      </c>
      <c r="Q1123" s="173" t="s">
        <v>14270</v>
      </c>
      <c r="R1123" s="173" t="s">
        <v>425</v>
      </c>
      <c r="S1123" s="177"/>
      <c r="T1123" s="148" t="s">
        <v>62</v>
      </c>
      <c r="U1123" s="149"/>
      <c r="V1123" s="149"/>
      <c r="W1123" s="164" t="str">
        <f>VLOOKUP(TRIM(X1123),X10:Y88,2,FALSE)</f>
        <v>Withdrawn</v>
      </c>
      <c r="X1123" s="11" t="str">
        <f t="shared" si="39"/>
        <v>99</v>
      </c>
      <c r="AA1123" s="1">
        <f t="shared" si="38"/>
        <v>1</v>
      </c>
    </row>
    <row r="1124" spans="1:27" ht="34.5" customHeight="1">
      <c r="A1124" s="150"/>
      <c r="B1124" s="165" t="s">
        <v>70</v>
      </c>
      <c r="C1124" s="153" t="s">
        <v>28</v>
      </c>
      <c r="D1124" s="153" t="s">
        <v>179</v>
      </c>
      <c r="E1124" s="154" t="s">
        <v>11166</v>
      </c>
      <c r="F1124" s="155" t="s">
        <v>439</v>
      </c>
      <c r="G1124" s="169" t="s">
        <v>62</v>
      </c>
      <c r="H1124" s="169" t="s">
        <v>13171</v>
      </c>
      <c r="I1124" s="170" t="s">
        <v>62</v>
      </c>
      <c r="J1124" s="171"/>
      <c r="K1124" s="172"/>
      <c r="L1124" s="171"/>
      <c r="M1124" s="172"/>
      <c r="N1124" s="171"/>
      <c r="O1124" s="171" t="s">
        <v>62</v>
      </c>
      <c r="P1124" s="171" t="s">
        <v>62</v>
      </c>
      <c r="Q1124" s="173" t="s">
        <v>14270</v>
      </c>
      <c r="R1124" s="173" t="s">
        <v>425</v>
      </c>
      <c r="S1124" s="177"/>
      <c r="T1124" s="167" t="s">
        <v>62</v>
      </c>
      <c r="U1124" s="149"/>
      <c r="V1124" s="149"/>
      <c r="W1124" s="164" t="str">
        <f>VLOOKUP(TRIM(X1124),X10:Y88,2,FALSE)</f>
        <v>Withdrawn</v>
      </c>
      <c r="X1124" s="11" t="str">
        <f t="shared" si="39"/>
        <v>99</v>
      </c>
      <c r="AA1124" s="1">
        <f t="shared" si="38"/>
        <v>1</v>
      </c>
    </row>
    <row r="1125" spans="1:27" ht="34.5" customHeight="1">
      <c r="A1125" s="150"/>
      <c r="B1125" s="165" t="s">
        <v>70</v>
      </c>
      <c r="C1125" s="153" t="s">
        <v>28</v>
      </c>
      <c r="D1125" s="153" t="s">
        <v>179</v>
      </c>
      <c r="E1125" s="154" t="s">
        <v>11167</v>
      </c>
      <c r="F1125" s="155" t="s">
        <v>439</v>
      </c>
      <c r="G1125" s="169" t="s">
        <v>62</v>
      </c>
      <c r="H1125" s="169" t="s">
        <v>13171</v>
      </c>
      <c r="I1125" s="170" t="s">
        <v>62</v>
      </c>
      <c r="J1125" s="171"/>
      <c r="K1125" s="172"/>
      <c r="L1125" s="171"/>
      <c r="M1125" s="172"/>
      <c r="N1125" s="171"/>
      <c r="O1125" s="171" t="s">
        <v>62</v>
      </c>
      <c r="P1125" s="171" t="s">
        <v>62</v>
      </c>
      <c r="Q1125" s="173" t="s">
        <v>14270</v>
      </c>
      <c r="R1125" s="173" t="s">
        <v>425</v>
      </c>
      <c r="S1125" s="177"/>
      <c r="T1125" s="148" t="s">
        <v>62</v>
      </c>
      <c r="U1125" s="149"/>
      <c r="V1125" s="149"/>
      <c r="W1125" s="164" t="str">
        <f>VLOOKUP(TRIM(X1125),X10:Y88,2,FALSE)</f>
        <v>Withdrawn</v>
      </c>
      <c r="X1125" s="11" t="str">
        <f t="shared" si="39"/>
        <v>99</v>
      </c>
      <c r="AA1125" s="1">
        <f t="shared" si="38"/>
        <v>1</v>
      </c>
    </row>
    <row r="1126" spans="1:27" ht="34.5" customHeight="1">
      <c r="A1126" s="150"/>
      <c r="B1126" s="165" t="s">
        <v>70</v>
      </c>
      <c r="C1126" s="153" t="s">
        <v>28</v>
      </c>
      <c r="D1126" s="153" t="s">
        <v>179</v>
      </c>
      <c r="E1126" s="154" t="s">
        <v>11168</v>
      </c>
      <c r="F1126" s="155" t="s">
        <v>439</v>
      </c>
      <c r="G1126" s="169" t="s">
        <v>62</v>
      </c>
      <c r="H1126" s="169" t="s">
        <v>13171</v>
      </c>
      <c r="I1126" s="170" t="s">
        <v>62</v>
      </c>
      <c r="J1126" s="171"/>
      <c r="K1126" s="172"/>
      <c r="L1126" s="171"/>
      <c r="M1126" s="172"/>
      <c r="N1126" s="171"/>
      <c r="O1126" s="171" t="s">
        <v>62</v>
      </c>
      <c r="P1126" s="171" t="s">
        <v>62</v>
      </c>
      <c r="Q1126" s="173" t="s">
        <v>14270</v>
      </c>
      <c r="R1126" s="173" t="s">
        <v>425</v>
      </c>
      <c r="S1126" s="177"/>
      <c r="T1126" s="167" t="s">
        <v>62</v>
      </c>
      <c r="U1126" s="149"/>
      <c r="V1126" s="149"/>
      <c r="W1126" s="164" t="str">
        <f>VLOOKUP(TRIM(X1126),X10:Y88,2,FALSE)</f>
        <v>Withdrawn</v>
      </c>
      <c r="X1126" s="11" t="str">
        <f t="shared" si="39"/>
        <v>99</v>
      </c>
      <c r="AA1126" s="1">
        <f t="shared" si="38"/>
        <v>1</v>
      </c>
    </row>
    <row r="1127" spans="1:27" ht="34.5" customHeight="1">
      <c r="A1127" s="150"/>
      <c r="B1127" s="165" t="s">
        <v>70</v>
      </c>
      <c r="C1127" s="153" t="s">
        <v>28</v>
      </c>
      <c r="D1127" s="153" t="s">
        <v>179</v>
      </c>
      <c r="E1127" s="154" t="s">
        <v>11169</v>
      </c>
      <c r="F1127" s="155" t="s">
        <v>439</v>
      </c>
      <c r="G1127" s="169" t="s">
        <v>62</v>
      </c>
      <c r="H1127" s="169" t="s">
        <v>13171</v>
      </c>
      <c r="I1127" s="170" t="s">
        <v>62</v>
      </c>
      <c r="J1127" s="171"/>
      <c r="K1127" s="172"/>
      <c r="L1127" s="171"/>
      <c r="M1127" s="172"/>
      <c r="N1127" s="171"/>
      <c r="O1127" s="171" t="s">
        <v>62</v>
      </c>
      <c r="P1127" s="171" t="s">
        <v>62</v>
      </c>
      <c r="Q1127" s="173" t="s">
        <v>14270</v>
      </c>
      <c r="R1127" s="173" t="s">
        <v>425</v>
      </c>
      <c r="S1127" s="177"/>
      <c r="T1127" s="148" t="s">
        <v>62</v>
      </c>
      <c r="U1127" s="149"/>
      <c r="V1127" s="149"/>
      <c r="W1127" s="164" t="str">
        <f>VLOOKUP(TRIM(X1127),X10:Y88,2,FALSE)</f>
        <v>Withdrawn</v>
      </c>
      <c r="X1127" s="11" t="str">
        <f t="shared" si="39"/>
        <v>99</v>
      </c>
      <c r="AA1127" s="1">
        <f t="shared" si="38"/>
        <v>1</v>
      </c>
    </row>
    <row r="1128" spans="1:27" ht="34.5" customHeight="1">
      <c r="A1128" s="150" t="s">
        <v>185</v>
      </c>
      <c r="B1128" s="165" t="s">
        <v>70</v>
      </c>
      <c r="C1128" s="153" t="s">
        <v>186</v>
      </c>
      <c r="D1128" s="153" t="s">
        <v>133</v>
      </c>
      <c r="E1128" s="154" t="s">
        <v>11170</v>
      </c>
      <c r="F1128" s="155" t="s">
        <v>27</v>
      </c>
      <c r="G1128" s="155" t="s">
        <v>189</v>
      </c>
      <c r="H1128" s="155" t="s">
        <v>12858</v>
      </c>
      <c r="I1128" s="166" t="s">
        <v>633</v>
      </c>
      <c r="J1128" s="160" t="s">
        <v>455</v>
      </c>
      <c r="K1128" s="159"/>
      <c r="L1128" s="160"/>
      <c r="M1128" s="159"/>
      <c r="N1128" s="158" t="s">
        <v>1603</v>
      </c>
      <c r="O1128" s="158" t="s">
        <v>366</v>
      </c>
      <c r="P1128" s="158" t="s">
        <v>442</v>
      </c>
      <c r="Q1128" s="162" t="s">
        <v>11587</v>
      </c>
      <c r="R1128" s="162" t="s">
        <v>13679</v>
      </c>
      <c r="S1128" s="163" t="s">
        <v>13680</v>
      </c>
      <c r="T1128" s="167" t="s">
        <v>472</v>
      </c>
      <c r="U1128" s="149"/>
      <c r="V1128" s="149"/>
      <c r="W1128" s="164" t="str">
        <f>VLOOKUP(TRIM(X1128),X10:Y88,2,FALSE)</f>
        <v>Frank</v>
      </c>
      <c r="X1128" s="11" t="str">
        <f t="shared" si="39"/>
        <v>6.5.3</v>
      </c>
      <c r="AA1128" s="1">
        <f t="shared" si="38"/>
        <v>17</v>
      </c>
    </row>
    <row r="1129" spans="1:27" ht="34.5" customHeight="1">
      <c r="A1129" s="150" t="s">
        <v>185</v>
      </c>
      <c r="B1129" s="165" t="s">
        <v>70</v>
      </c>
      <c r="C1129" s="153" t="s">
        <v>186</v>
      </c>
      <c r="D1129" s="153" t="s">
        <v>133</v>
      </c>
      <c r="E1129" s="154" t="s">
        <v>11171</v>
      </c>
      <c r="F1129" s="155" t="s">
        <v>27</v>
      </c>
      <c r="G1129" s="155" t="s">
        <v>189</v>
      </c>
      <c r="H1129" s="155" t="s">
        <v>11660</v>
      </c>
      <c r="I1129" s="166" t="s">
        <v>765</v>
      </c>
      <c r="J1129" s="160" t="s">
        <v>422</v>
      </c>
      <c r="K1129" s="159"/>
      <c r="L1129" s="160"/>
      <c r="M1129" s="159"/>
      <c r="N1129" s="158" t="s">
        <v>3708</v>
      </c>
      <c r="O1129" s="158" t="s">
        <v>366</v>
      </c>
      <c r="P1129" s="158" t="s">
        <v>442</v>
      </c>
      <c r="Q1129" s="162" t="s">
        <v>11661</v>
      </c>
      <c r="R1129" s="162" t="s">
        <v>14411</v>
      </c>
      <c r="S1129" s="163" t="s">
        <v>193</v>
      </c>
      <c r="T1129" s="148" t="s">
        <v>767</v>
      </c>
      <c r="U1129" s="149"/>
      <c r="V1129" s="149" t="s">
        <v>995</v>
      </c>
      <c r="W1129" s="164" t="str">
        <f>VLOOKUP(TRIM(X1129),X10:Y88,2,FALSE)</f>
        <v>Frank</v>
      </c>
      <c r="X1129" s="11" t="str">
        <f t="shared" si="39"/>
        <v>6.5.3</v>
      </c>
      <c r="AA1129" s="1">
        <f t="shared" si="38"/>
        <v>8</v>
      </c>
    </row>
    <row r="1130" spans="1:27" ht="34.5" customHeight="1">
      <c r="A1130" s="150" t="s">
        <v>185</v>
      </c>
      <c r="B1130" s="165" t="s">
        <v>70</v>
      </c>
      <c r="C1130" s="153" t="s">
        <v>186</v>
      </c>
      <c r="D1130" s="153" t="s">
        <v>133</v>
      </c>
      <c r="E1130" s="154" t="s">
        <v>11172</v>
      </c>
      <c r="F1130" s="155" t="s">
        <v>27</v>
      </c>
      <c r="G1130" s="155" t="s">
        <v>189</v>
      </c>
      <c r="H1130" s="155" t="s">
        <v>12570</v>
      </c>
      <c r="I1130" s="166" t="s">
        <v>14004</v>
      </c>
      <c r="J1130" s="160" t="s">
        <v>422</v>
      </c>
      <c r="K1130" s="159"/>
      <c r="L1130" s="160"/>
      <c r="M1130" s="159"/>
      <c r="N1130" s="158" t="s">
        <v>3708</v>
      </c>
      <c r="O1130" s="158" t="s">
        <v>366</v>
      </c>
      <c r="P1130" s="158" t="s">
        <v>442</v>
      </c>
      <c r="Q1130" s="162" t="s">
        <v>12211</v>
      </c>
      <c r="R1130" s="162" t="s">
        <v>14006</v>
      </c>
      <c r="S1130" s="163" t="s">
        <v>14007</v>
      </c>
      <c r="T1130" s="167" t="s">
        <v>1098</v>
      </c>
      <c r="U1130" s="149"/>
      <c r="V1130" s="149"/>
      <c r="W1130" s="164" t="str">
        <f>VLOOKUP(TRIM(X1130),X10:Y88,2,FALSE)</f>
        <v>Frank</v>
      </c>
      <c r="X1130" s="11" t="str">
        <f t="shared" si="39"/>
        <v>6.5.3</v>
      </c>
      <c r="AA1130" s="1">
        <f t="shared" si="38"/>
        <v>29</v>
      </c>
    </row>
    <row r="1131" spans="1:27" ht="34.5" customHeight="1">
      <c r="A1131" s="150" t="s">
        <v>185</v>
      </c>
      <c r="B1131" s="165" t="s">
        <v>70</v>
      </c>
      <c r="C1131" s="153" t="s">
        <v>186</v>
      </c>
      <c r="D1131" s="153" t="s">
        <v>133</v>
      </c>
      <c r="E1131" s="154" t="s">
        <v>11173</v>
      </c>
      <c r="F1131" s="155" t="s">
        <v>27</v>
      </c>
      <c r="G1131" s="155" t="s">
        <v>189</v>
      </c>
      <c r="H1131" s="155" t="s">
        <v>12502</v>
      </c>
      <c r="I1131" s="166" t="s">
        <v>12362</v>
      </c>
      <c r="J1131" s="160" t="s">
        <v>455</v>
      </c>
      <c r="K1131" s="159"/>
      <c r="L1131" s="160"/>
      <c r="M1131" s="159"/>
      <c r="N1131" s="158" t="s">
        <v>1603</v>
      </c>
      <c r="O1131" s="158" t="s">
        <v>366</v>
      </c>
      <c r="P1131" s="158" t="s">
        <v>442</v>
      </c>
      <c r="Q1131" s="162" t="s">
        <v>12365</v>
      </c>
      <c r="R1131" s="162" t="s">
        <v>14412</v>
      </c>
      <c r="S1131" s="163" t="s">
        <v>193</v>
      </c>
      <c r="T1131" s="148" t="s">
        <v>3669</v>
      </c>
      <c r="U1131" s="149"/>
      <c r="V1131" s="149" t="s">
        <v>995</v>
      </c>
      <c r="W1131" s="164" t="str">
        <f>VLOOKUP(TRIM(X1131),X10:Y88,2,FALSE)</f>
        <v>Frank</v>
      </c>
      <c r="X1131" s="11" t="str">
        <f t="shared" si="39"/>
        <v>6.5.3</v>
      </c>
      <c r="AA1131" s="1">
        <f t="shared" si="38"/>
        <v>17</v>
      </c>
    </row>
    <row r="1132" spans="1:27" ht="34.5" customHeight="1">
      <c r="A1132" s="150" t="s">
        <v>185</v>
      </c>
      <c r="B1132" s="165" t="s">
        <v>70</v>
      </c>
      <c r="C1132" s="153" t="s">
        <v>186</v>
      </c>
      <c r="D1132" s="153" t="s">
        <v>91</v>
      </c>
      <c r="E1132" s="154" t="s">
        <v>11174</v>
      </c>
      <c r="F1132" s="155" t="s">
        <v>242</v>
      </c>
      <c r="G1132" s="155" t="s">
        <v>59</v>
      </c>
      <c r="H1132" s="155" t="s">
        <v>13197</v>
      </c>
      <c r="I1132" s="166" t="s">
        <v>14005</v>
      </c>
      <c r="J1132" s="160"/>
      <c r="K1132" s="159"/>
      <c r="L1132" s="160"/>
      <c r="M1132" s="159"/>
      <c r="N1132" s="158"/>
      <c r="O1132" s="158"/>
      <c r="P1132" s="158"/>
      <c r="Q1132" s="162" t="s">
        <v>13198</v>
      </c>
      <c r="R1132" s="162" t="s">
        <v>13350</v>
      </c>
      <c r="S1132" s="163" t="s">
        <v>253</v>
      </c>
      <c r="T1132" s="167" t="s">
        <v>767</v>
      </c>
      <c r="U1132" s="149"/>
      <c r="V1132" s="149"/>
      <c r="W1132" s="164" t="str">
        <f>VLOOKUP(TRIM(X1132),X10:Y88,2,FALSE)</f>
        <v>Puneet</v>
      </c>
      <c r="X1132" s="11" t="str">
        <f t="shared" si="39"/>
        <v>5.1</v>
      </c>
      <c r="AA1132" s="1">
        <f t="shared" si="38"/>
        <v>23</v>
      </c>
    </row>
    <row r="1133" spans="1:27" ht="34.5" customHeight="1">
      <c r="A1133" s="150" t="s">
        <v>185</v>
      </c>
      <c r="B1133" s="165" t="s">
        <v>70</v>
      </c>
      <c r="C1133" s="153" t="s">
        <v>186</v>
      </c>
      <c r="D1133" s="153" t="s">
        <v>91</v>
      </c>
      <c r="E1133" s="154" t="s">
        <v>11175</v>
      </c>
      <c r="F1133" s="155" t="s">
        <v>434</v>
      </c>
      <c r="G1133" s="155" t="s">
        <v>189</v>
      </c>
      <c r="H1133" s="155" t="s">
        <v>13199</v>
      </c>
      <c r="I1133" s="166" t="s">
        <v>1638</v>
      </c>
      <c r="J1133" s="160"/>
      <c r="K1133" s="159"/>
      <c r="L1133" s="160"/>
      <c r="M1133" s="159"/>
      <c r="N1133" s="158"/>
      <c r="O1133" s="158"/>
      <c r="P1133" s="158"/>
      <c r="Q1133" s="162" t="s">
        <v>13200</v>
      </c>
      <c r="R1133" s="162" t="s">
        <v>13362</v>
      </c>
      <c r="S1133" s="163" t="s">
        <v>13361</v>
      </c>
      <c r="T1133" s="148" t="s">
        <v>767</v>
      </c>
      <c r="U1133" s="149"/>
      <c r="V1133" s="149"/>
      <c r="W1133" s="164" t="str">
        <f>VLOOKUP(TRIM(X1133),X10:Y88,2,FALSE)</f>
        <v>Puneet</v>
      </c>
      <c r="X1133" s="11" t="str">
        <f t="shared" si="39"/>
        <v>5.1</v>
      </c>
      <c r="AA1133" s="1">
        <f t="shared" si="38"/>
        <v>6</v>
      </c>
    </row>
    <row r="1134" spans="1:27" ht="34.5" customHeight="1">
      <c r="A1134" s="150" t="s">
        <v>185</v>
      </c>
      <c r="B1134" s="165" t="s">
        <v>70</v>
      </c>
      <c r="C1134" s="153" t="s">
        <v>186</v>
      </c>
      <c r="D1134" s="153" t="s">
        <v>127</v>
      </c>
      <c r="E1134" s="154" t="s">
        <v>11176</v>
      </c>
      <c r="F1134" s="155" t="s">
        <v>27</v>
      </c>
      <c r="G1134" s="155" t="s">
        <v>189</v>
      </c>
      <c r="H1134" s="155" t="s">
        <v>11781</v>
      </c>
      <c r="I1134" s="166" t="s">
        <v>649</v>
      </c>
      <c r="J1134" s="160" t="s">
        <v>422</v>
      </c>
      <c r="K1134" s="159"/>
      <c r="L1134" s="160"/>
      <c r="M1134" s="159"/>
      <c r="N1134" s="158" t="s">
        <v>3708</v>
      </c>
      <c r="O1134" s="158" t="s">
        <v>366</v>
      </c>
      <c r="P1134" s="158" t="s">
        <v>442</v>
      </c>
      <c r="Q1134" s="162" t="s">
        <v>11782</v>
      </c>
      <c r="R1134" s="162" t="s">
        <v>13884</v>
      </c>
      <c r="S1134" s="163" t="s">
        <v>13885</v>
      </c>
      <c r="T1134" s="167" t="s">
        <v>7018</v>
      </c>
      <c r="U1134" s="149"/>
      <c r="V1134" s="149"/>
      <c r="W1134" s="164" t="str">
        <f>VLOOKUP(TRIM(X1134),X10:Y88,2,FALSE)</f>
        <v>Frank</v>
      </c>
      <c r="X1134" s="11" t="str">
        <f t="shared" si="39"/>
        <v>6.5.1</v>
      </c>
      <c r="AA1134" s="1">
        <f t="shared" si="38"/>
        <v>21</v>
      </c>
    </row>
    <row r="1135" spans="1:27" ht="34.5" customHeight="1">
      <c r="A1135" s="150" t="s">
        <v>185</v>
      </c>
      <c r="B1135" s="165" t="s">
        <v>70</v>
      </c>
      <c r="C1135" s="153" t="s">
        <v>186</v>
      </c>
      <c r="D1135" s="153" t="s">
        <v>127</v>
      </c>
      <c r="E1135" s="154" t="s">
        <v>11177</v>
      </c>
      <c r="F1135" s="155" t="s">
        <v>419</v>
      </c>
      <c r="G1135" s="155" t="s">
        <v>242</v>
      </c>
      <c r="H1135" s="155" t="s">
        <v>11743</v>
      </c>
      <c r="I1135" s="166" t="s">
        <v>12361</v>
      </c>
      <c r="J1135" s="160"/>
      <c r="K1135" s="159"/>
      <c r="L1135" s="160"/>
      <c r="M1135" s="159"/>
      <c r="N1135" s="158"/>
      <c r="O1135" s="158"/>
      <c r="P1135" s="158" t="s">
        <v>442</v>
      </c>
      <c r="Q1135" s="162" t="s">
        <v>11744</v>
      </c>
      <c r="R1135" s="162" t="s">
        <v>13359</v>
      </c>
      <c r="S1135" s="163" t="s">
        <v>253</v>
      </c>
      <c r="T1135" s="148" t="s">
        <v>11745</v>
      </c>
      <c r="U1135" s="149"/>
      <c r="V1135" s="149"/>
      <c r="W1135" s="164" t="str">
        <f>VLOOKUP(TRIM(X1135),X10:Y88,2,FALSE)</f>
        <v>Frank</v>
      </c>
      <c r="X1135" s="11" t="str">
        <f t="shared" si="39"/>
        <v>6.5.1</v>
      </c>
      <c r="AA1135" s="1">
        <f t="shared" si="38"/>
        <v>18</v>
      </c>
    </row>
    <row r="1136" spans="1:27" ht="34.5" customHeight="1">
      <c r="A1136" s="150" t="s">
        <v>185</v>
      </c>
      <c r="B1136" s="165" t="s">
        <v>70</v>
      </c>
      <c r="C1136" s="153" t="s">
        <v>186</v>
      </c>
      <c r="D1136" s="153" t="s">
        <v>139</v>
      </c>
      <c r="E1136" s="154" t="s">
        <v>11178</v>
      </c>
      <c r="F1136" s="155" t="s">
        <v>27</v>
      </c>
      <c r="G1136" s="155" t="s">
        <v>189</v>
      </c>
      <c r="H1136" s="155" t="s">
        <v>12629</v>
      </c>
      <c r="I1136" s="166" t="s">
        <v>12137</v>
      </c>
      <c r="J1136" s="160" t="s">
        <v>422</v>
      </c>
      <c r="K1136" s="159"/>
      <c r="L1136" s="160"/>
      <c r="M1136" s="159"/>
      <c r="N1136" s="158" t="s">
        <v>3708</v>
      </c>
      <c r="O1136" s="158" t="s">
        <v>366</v>
      </c>
      <c r="P1136" s="158" t="s">
        <v>442</v>
      </c>
      <c r="Q1136" s="162" t="s">
        <v>12138</v>
      </c>
      <c r="R1136" s="162" t="s">
        <v>13950</v>
      </c>
      <c r="S1136" s="163" t="s">
        <v>13951</v>
      </c>
      <c r="T1136" s="167" t="s">
        <v>874</v>
      </c>
      <c r="U1136" s="149"/>
      <c r="V1136" s="149"/>
      <c r="W1136" s="164" t="str">
        <f>VLOOKUP(TRIM(X1136),X10:Y88,2,FALSE)</f>
        <v>Frank</v>
      </c>
      <c r="X1136" s="11" t="str">
        <f t="shared" si="39"/>
        <v>6.5.5</v>
      </c>
      <c r="AA1136" s="1">
        <f t="shared" si="38"/>
        <v>37</v>
      </c>
    </row>
    <row r="1137" spans="1:27" ht="34.5" customHeight="1">
      <c r="A1137" s="150" t="s">
        <v>185</v>
      </c>
      <c r="B1137" s="165" t="s">
        <v>70</v>
      </c>
      <c r="C1137" s="153" t="s">
        <v>186</v>
      </c>
      <c r="D1137" s="153" t="s">
        <v>139</v>
      </c>
      <c r="E1137" s="154" t="s">
        <v>11179</v>
      </c>
      <c r="F1137" s="155" t="s">
        <v>27</v>
      </c>
      <c r="G1137" s="155" t="s">
        <v>189</v>
      </c>
      <c r="H1137" s="155" t="s">
        <v>12630</v>
      </c>
      <c r="I1137" s="166" t="s">
        <v>12137</v>
      </c>
      <c r="J1137" s="160" t="s">
        <v>422</v>
      </c>
      <c r="K1137" s="159"/>
      <c r="L1137" s="160"/>
      <c r="M1137" s="159"/>
      <c r="N1137" s="158" t="s">
        <v>3708</v>
      </c>
      <c r="O1137" s="158" t="s">
        <v>366</v>
      </c>
      <c r="P1137" s="158" t="s">
        <v>442</v>
      </c>
      <c r="Q1137" s="162" t="s">
        <v>12139</v>
      </c>
      <c r="R1137" s="162" t="s">
        <v>14413</v>
      </c>
      <c r="S1137" s="163" t="s">
        <v>193</v>
      </c>
      <c r="T1137" s="148" t="s">
        <v>874</v>
      </c>
      <c r="U1137" s="149"/>
      <c r="V1137" s="149" t="s">
        <v>995</v>
      </c>
      <c r="W1137" s="164" t="str">
        <f>VLOOKUP(TRIM(X1137),X10:Y88,2,FALSE)</f>
        <v>Frank</v>
      </c>
      <c r="X1137" s="11" t="str">
        <f t="shared" si="39"/>
        <v>6.5.5</v>
      </c>
      <c r="AA1137" s="1">
        <f t="shared" si="38"/>
        <v>37</v>
      </c>
    </row>
    <row r="1138" spans="1:27" ht="34.5" customHeight="1">
      <c r="A1138" s="150" t="s">
        <v>185</v>
      </c>
      <c r="B1138" s="165" t="s">
        <v>70</v>
      </c>
      <c r="C1138" s="153" t="s">
        <v>186</v>
      </c>
      <c r="D1138" s="153" t="s">
        <v>139</v>
      </c>
      <c r="E1138" s="154" t="s">
        <v>11180</v>
      </c>
      <c r="F1138" s="155" t="s">
        <v>27</v>
      </c>
      <c r="G1138" s="155" t="s">
        <v>189</v>
      </c>
      <c r="H1138" s="155" t="s">
        <v>7589</v>
      </c>
      <c r="I1138" s="166" t="s">
        <v>12242</v>
      </c>
      <c r="J1138" s="160" t="s">
        <v>422</v>
      </c>
      <c r="K1138" s="159"/>
      <c r="L1138" s="160"/>
      <c r="M1138" s="159"/>
      <c r="N1138" s="158" t="s">
        <v>3708</v>
      </c>
      <c r="O1138" s="158" t="s">
        <v>366</v>
      </c>
      <c r="P1138" s="158" t="s">
        <v>442</v>
      </c>
      <c r="Q1138" s="162" t="s">
        <v>2612</v>
      </c>
      <c r="R1138" s="162" t="s">
        <v>13955</v>
      </c>
      <c r="S1138" s="163" t="s">
        <v>13956</v>
      </c>
      <c r="T1138" s="167" t="s">
        <v>582</v>
      </c>
      <c r="U1138" s="149"/>
      <c r="V1138" s="149"/>
      <c r="W1138" s="164" t="str">
        <f>VLOOKUP(TRIM(X1138),X10:Y88,2,FALSE)</f>
        <v>Frank</v>
      </c>
      <c r="X1138" s="11" t="str">
        <f t="shared" si="39"/>
        <v>6.5.5</v>
      </c>
      <c r="AA1138" s="1">
        <f t="shared" si="38"/>
        <v>39</v>
      </c>
    </row>
    <row r="1139" spans="1:27" ht="34.5" customHeight="1">
      <c r="A1139" s="150" t="s">
        <v>185</v>
      </c>
      <c r="B1139" s="165" t="s">
        <v>70</v>
      </c>
      <c r="C1139" s="153" t="s">
        <v>186</v>
      </c>
      <c r="D1139" s="153" t="s">
        <v>139</v>
      </c>
      <c r="E1139" s="154" t="s">
        <v>11181</v>
      </c>
      <c r="F1139" s="155" t="s">
        <v>27</v>
      </c>
      <c r="G1139" s="155" t="s">
        <v>189</v>
      </c>
      <c r="H1139" s="155" t="s">
        <v>12657</v>
      </c>
      <c r="I1139" s="166" t="s">
        <v>13957</v>
      </c>
      <c r="J1139" s="160" t="s">
        <v>422</v>
      </c>
      <c r="K1139" s="159"/>
      <c r="L1139" s="160"/>
      <c r="M1139" s="159"/>
      <c r="N1139" s="158" t="s">
        <v>3708</v>
      </c>
      <c r="O1139" s="158" t="s">
        <v>366</v>
      </c>
      <c r="P1139" s="158" t="s">
        <v>442</v>
      </c>
      <c r="Q1139" s="162" t="s">
        <v>12103</v>
      </c>
      <c r="R1139" s="162" t="s">
        <v>13967</v>
      </c>
      <c r="S1139" s="163" t="s">
        <v>13968</v>
      </c>
      <c r="T1139" s="148" t="s">
        <v>12096</v>
      </c>
      <c r="U1139" s="149"/>
      <c r="V1139" s="149"/>
      <c r="W1139" s="164" t="str">
        <f>VLOOKUP(TRIM(X1139),X10:Y88,2,FALSE)</f>
        <v>Frank</v>
      </c>
      <c r="X1139" s="11" t="str">
        <f t="shared" si="39"/>
        <v>6.5.5</v>
      </c>
      <c r="AA1139" s="1">
        <f t="shared" si="38"/>
        <v>48</v>
      </c>
    </row>
    <row r="1140" spans="1:27" ht="34.5" customHeight="1">
      <c r="A1140" s="150" t="s">
        <v>185</v>
      </c>
      <c r="B1140" s="165" t="s">
        <v>70</v>
      </c>
      <c r="C1140" s="153" t="s">
        <v>186</v>
      </c>
      <c r="D1140" s="153" t="s">
        <v>139</v>
      </c>
      <c r="E1140" s="154" t="s">
        <v>11182</v>
      </c>
      <c r="F1140" s="155" t="s">
        <v>27</v>
      </c>
      <c r="G1140" s="155" t="s">
        <v>189</v>
      </c>
      <c r="H1140" s="155" t="s">
        <v>12515</v>
      </c>
      <c r="I1140" s="166" t="s">
        <v>859</v>
      </c>
      <c r="J1140" s="160" t="s">
        <v>422</v>
      </c>
      <c r="K1140" s="159"/>
      <c r="L1140" s="160"/>
      <c r="M1140" s="159"/>
      <c r="N1140" s="158" t="s">
        <v>3708</v>
      </c>
      <c r="O1140" s="158" t="s">
        <v>366</v>
      </c>
      <c r="P1140" s="158" t="s">
        <v>442</v>
      </c>
      <c r="Q1140" s="162" t="s">
        <v>12347</v>
      </c>
      <c r="R1140" s="162" t="s">
        <v>13979</v>
      </c>
      <c r="S1140" s="163" t="s">
        <v>13980</v>
      </c>
      <c r="T1140" s="167" t="s">
        <v>1002</v>
      </c>
      <c r="U1140" s="149"/>
      <c r="V1140" s="149"/>
      <c r="W1140" s="164" t="str">
        <f>VLOOKUP(TRIM(X1140),X10:Y88,2,FALSE)</f>
        <v>Frank</v>
      </c>
      <c r="X1140" s="11" t="str">
        <f t="shared" si="39"/>
        <v>6.5.5</v>
      </c>
      <c r="AA1140" s="1">
        <f t="shared" si="38"/>
        <v>35</v>
      </c>
    </row>
    <row r="1141" spans="1:27" ht="34.5" customHeight="1">
      <c r="A1141" s="150" t="s">
        <v>185</v>
      </c>
      <c r="B1141" s="165" t="s">
        <v>70</v>
      </c>
      <c r="C1141" s="153" t="s">
        <v>186</v>
      </c>
      <c r="D1141" s="153" t="s">
        <v>139</v>
      </c>
      <c r="E1141" s="154" t="s">
        <v>11183</v>
      </c>
      <c r="F1141" s="155" t="s">
        <v>27</v>
      </c>
      <c r="G1141" s="155" t="s">
        <v>189</v>
      </c>
      <c r="H1141" s="155" t="s">
        <v>12658</v>
      </c>
      <c r="I1141" s="166" t="s">
        <v>13973</v>
      </c>
      <c r="J1141" s="160" t="s">
        <v>422</v>
      </c>
      <c r="K1141" s="159"/>
      <c r="L1141" s="160"/>
      <c r="M1141" s="159"/>
      <c r="N1141" s="158" t="s">
        <v>3708</v>
      </c>
      <c r="O1141" s="158" t="s">
        <v>366</v>
      </c>
      <c r="P1141" s="158" t="s">
        <v>442</v>
      </c>
      <c r="Q1141" s="162" t="s">
        <v>12104</v>
      </c>
      <c r="R1141" s="162" t="s">
        <v>13971</v>
      </c>
      <c r="S1141" s="163" t="s">
        <v>13972</v>
      </c>
      <c r="T1141" s="148" t="s">
        <v>12096</v>
      </c>
      <c r="U1141" s="149"/>
      <c r="V1141" s="149"/>
      <c r="W1141" s="164" t="str">
        <f>VLOOKUP(TRIM(X1141),X10:Y88,2,FALSE)</f>
        <v>Frank</v>
      </c>
      <c r="X1141" s="11" t="str">
        <f t="shared" si="39"/>
        <v>6.5.5</v>
      </c>
      <c r="AA1141" s="1">
        <f t="shared" si="38"/>
        <v>24</v>
      </c>
    </row>
    <row r="1142" spans="1:27" ht="34.5" customHeight="1">
      <c r="A1142" s="150" t="s">
        <v>185</v>
      </c>
      <c r="B1142" s="165" t="s">
        <v>70</v>
      </c>
      <c r="C1142" s="153" t="s">
        <v>186</v>
      </c>
      <c r="D1142" s="153" t="s">
        <v>139</v>
      </c>
      <c r="E1142" s="154" t="s">
        <v>11184</v>
      </c>
      <c r="F1142" s="155" t="s">
        <v>27</v>
      </c>
      <c r="G1142" s="155" t="s">
        <v>189</v>
      </c>
      <c r="H1142" s="155" t="s">
        <v>12742</v>
      </c>
      <c r="I1142" s="166" t="s">
        <v>14480</v>
      </c>
      <c r="J1142" s="160" t="s">
        <v>422</v>
      </c>
      <c r="K1142" s="159"/>
      <c r="L1142" s="160"/>
      <c r="M1142" s="159"/>
      <c r="N1142" s="158" t="s">
        <v>3708</v>
      </c>
      <c r="O1142" s="158" t="s">
        <v>366</v>
      </c>
      <c r="P1142" s="158" t="s">
        <v>442</v>
      </c>
      <c r="Q1142" s="162" t="s">
        <v>11937</v>
      </c>
      <c r="R1142" s="162" t="s">
        <v>13904</v>
      </c>
      <c r="S1142" s="163" t="s">
        <v>13900</v>
      </c>
      <c r="T1142" s="167" t="s">
        <v>11938</v>
      </c>
      <c r="U1142" s="149"/>
      <c r="V1142" s="149"/>
      <c r="W1142" s="164" t="str">
        <f>VLOOKUP(TRIM(X1142),X10:Y88,2,FALSE)</f>
        <v>Frank</v>
      </c>
      <c r="X1142" s="11" t="str">
        <f t="shared" si="39"/>
        <v>6.5.5</v>
      </c>
      <c r="AA1142" s="1">
        <f t="shared" si="38"/>
        <v>49</v>
      </c>
    </row>
    <row r="1143" spans="1:27" ht="34.5" customHeight="1">
      <c r="A1143" s="150" t="s">
        <v>185</v>
      </c>
      <c r="B1143" s="165" t="s">
        <v>70</v>
      </c>
      <c r="C1143" s="153" t="s">
        <v>186</v>
      </c>
      <c r="D1143" s="153" t="s">
        <v>139</v>
      </c>
      <c r="E1143" s="154" t="s">
        <v>11185</v>
      </c>
      <c r="F1143" s="155" t="s">
        <v>27</v>
      </c>
      <c r="G1143" s="155" t="s">
        <v>189</v>
      </c>
      <c r="H1143" s="155" t="s">
        <v>12651</v>
      </c>
      <c r="I1143" s="166" t="s">
        <v>13952</v>
      </c>
      <c r="J1143" s="160" t="s">
        <v>422</v>
      </c>
      <c r="K1143" s="159"/>
      <c r="L1143" s="160"/>
      <c r="M1143" s="159"/>
      <c r="N1143" s="158" t="s">
        <v>3708</v>
      </c>
      <c r="O1143" s="158" t="s">
        <v>366</v>
      </c>
      <c r="P1143" s="158" t="s">
        <v>442</v>
      </c>
      <c r="Q1143" s="162" t="s">
        <v>12359</v>
      </c>
      <c r="R1143" s="162" t="s">
        <v>13953</v>
      </c>
      <c r="S1143" s="163" t="s">
        <v>13954</v>
      </c>
      <c r="T1143" s="148" t="s">
        <v>7418</v>
      </c>
      <c r="U1143" s="149"/>
      <c r="V1143" s="149"/>
      <c r="W1143" s="164" t="str">
        <f>VLOOKUP(TRIM(X1143),X10:Y88,2,FALSE)</f>
        <v>Frank</v>
      </c>
      <c r="X1143" s="11" t="str">
        <f t="shared" si="39"/>
        <v>6.5.5</v>
      </c>
      <c r="AA1143" s="1">
        <f t="shared" si="38"/>
        <v>58</v>
      </c>
    </row>
    <row r="1144" spans="1:27" ht="34.5" customHeight="1">
      <c r="A1144" s="150" t="s">
        <v>185</v>
      </c>
      <c r="B1144" s="165" t="s">
        <v>70</v>
      </c>
      <c r="C1144" s="153" t="s">
        <v>186</v>
      </c>
      <c r="D1144" s="153" t="s">
        <v>127</v>
      </c>
      <c r="E1144" s="154" t="s">
        <v>11186</v>
      </c>
      <c r="F1144" s="155" t="s">
        <v>27</v>
      </c>
      <c r="G1144" s="155" t="s">
        <v>189</v>
      </c>
      <c r="H1144" s="155" t="s">
        <v>12741</v>
      </c>
      <c r="I1144" s="166" t="s">
        <v>11935</v>
      </c>
      <c r="J1144" s="160" t="s">
        <v>422</v>
      </c>
      <c r="K1144" s="159"/>
      <c r="L1144" s="160"/>
      <c r="M1144" s="159"/>
      <c r="N1144" s="158" t="s">
        <v>3708</v>
      </c>
      <c r="O1144" s="158" t="s">
        <v>366</v>
      </c>
      <c r="P1144" s="158" t="s">
        <v>442</v>
      </c>
      <c r="Q1144" s="162" t="s">
        <v>11936</v>
      </c>
      <c r="R1144" s="162" t="s">
        <v>13592</v>
      </c>
      <c r="S1144" s="163" t="s">
        <v>13593</v>
      </c>
      <c r="T1144" s="167" t="s">
        <v>7269</v>
      </c>
      <c r="U1144" s="149"/>
      <c r="V1144" s="149"/>
      <c r="W1144" s="164" t="str">
        <f>VLOOKUP(TRIM(X1144),X10:Y88,2,FALSE)</f>
        <v>Frank</v>
      </c>
      <c r="X1144" s="11" t="str">
        <f t="shared" si="39"/>
        <v>6.5.1</v>
      </c>
      <c r="AA1144" s="1">
        <f t="shared" si="38"/>
        <v>51</v>
      </c>
    </row>
    <row r="1145" spans="1:27" ht="34.5" customHeight="1">
      <c r="A1145" s="150" t="s">
        <v>185</v>
      </c>
      <c r="B1145" s="165" t="s">
        <v>70</v>
      </c>
      <c r="C1145" s="153" t="s">
        <v>186</v>
      </c>
      <c r="D1145" s="153" t="s">
        <v>127</v>
      </c>
      <c r="E1145" s="154" t="s">
        <v>11187</v>
      </c>
      <c r="F1145" s="155" t="s">
        <v>59</v>
      </c>
      <c r="G1145" s="155" t="s">
        <v>870</v>
      </c>
      <c r="H1145" s="155" t="s">
        <v>13611</v>
      </c>
      <c r="I1145" s="166" t="s">
        <v>13610</v>
      </c>
      <c r="J1145" s="160"/>
      <c r="K1145" s="159"/>
      <c r="L1145" s="160"/>
      <c r="M1145" s="159"/>
      <c r="N1145" s="158"/>
      <c r="O1145" s="158"/>
      <c r="P1145" s="158"/>
      <c r="Q1145" s="162" t="s">
        <v>13612</v>
      </c>
      <c r="R1145" s="162" t="s">
        <v>13613</v>
      </c>
      <c r="S1145" s="163" t="s">
        <v>253</v>
      </c>
      <c r="T1145" s="148" t="s">
        <v>1549</v>
      </c>
      <c r="U1145" s="149"/>
      <c r="V1145" s="149"/>
      <c r="W1145" s="164" t="str">
        <f>VLOOKUP(TRIM(X1145),X10:Y88,2,FALSE)</f>
        <v>Frank</v>
      </c>
      <c r="X1145" s="11" t="str">
        <f t="shared" si="39"/>
        <v>6.5.1</v>
      </c>
      <c r="AA1145" s="1">
        <f t="shared" si="38"/>
        <v>30</v>
      </c>
    </row>
    <row r="1146" spans="1:27" ht="34.5" customHeight="1">
      <c r="A1146" s="150" t="s">
        <v>185</v>
      </c>
      <c r="B1146" s="165" t="s">
        <v>70</v>
      </c>
      <c r="C1146" s="153" t="s">
        <v>186</v>
      </c>
      <c r="D1146" s="153" t="s">
        <v>133</v>
      </c>
      <c r="E1146" s="154" t="s">
        <v>11188</v>
      </c>
      <c r="F1146" s="155" t="s">
        <v>27</v>
      </c>
      <c r="G1146" s="155" t="s">
        <v>189</v>
      </c>
      <c r="H1146" s="155" t="s">
        <v>11789</v>
      </c>
      <c r="I1146" s="166" t="s">
        <v>11790</v>
      </c>
      <c r="J1146" s="160" t="s">
        <v>422</v>
      </c>
      <c r="K1146" s="159"/>
      <c r="L1146" s="160"/>
      <c r="M1146" s="159"/>
      <c r="N1146" s="158" t="s">
        <v>3708</v>
      </c>
      <c r="O1146" s="158" t="s">
        <v>366</v>
      </c>
      <c r="P1146" s="158" t="s">
        <v>442</v>
      </c>
      <c r="Q1146" s="162" t="s">
        <v>11791</v>
      </c>
      <c r="R1146" s="162" t="s">
        <v>13677</v>
      </c>
      <c r="S1146" s="163" t="s">
        <v>13678</v>
      </c>
      <c r="T1146" s="167" t="s">
        <v>7018</v>
      </c>
      <c r="U1146" s="149"/>
      <c r="V1146" s="149"/>
      <c r="W1146" s="164" t="str">
        <f>VLOOKUP(TRIM(X1146),X10:Y88,2,FALSE)</f>
        <v>Frank</v>
      </c>
      <c r="X1146" s="11" t="str">
        <f t="shared" si="39"/>
        <v>6.5.3</v>
      </c>
      <c r="AA1146" s="1">
        <f t="shared" si="38"/>
        <v>34</v>
      </c>
    </row>
    <row r="1147" spans="1:27" ht="34.5" customHeight="1">
      <c r="A1147" s="150" t="s">
        <v>185</v>
      </c>
      <c r="B1147" s="165" t="s">
        <v>70</v>
      </c>
      <c r="C1147" s="153" t="s">
        <v>186</v>
      </c>
      <c r="D1147" s="153" t="s">
        <v>133</v>
      </c>
      <c r="E1147" s="154" t="s">
        <v>11189</v>
      </c>
      <c r="F1147" s="155" t="s">
        <v>27</v>
      </c>
      <c r="G1147" s="155" t="s">
        <v>189</v>
      </c>
      <c r="H1147" s="155" t="s">
        <v>12855</v>
      </c>
      <c r="I1147" s="166" t="s">
        <v>12092</v>
      </c>
      <c r="J1147" s="160" t="s">
        <v>455</v>
      </c>
      <c r="K1147" s="159"/>
      <c r="L1147" s="160"/>
      <c r="M1147" s="159"/>
      <c r="N1147" s="158" t="s">
        <v>1603</v>
      </c>
      <c r="O1147" s="158" t="s">
        <v>366</v>
      </c>
      <c r="P1147" s="158" t="s">
        <v>442</v>
      </c>
      <c r="Q1147" s="162" t="s">
        <v>11582</v>
      </c>
      <c r="R1147" s="162" t="s">
        <v>14003</v>
      </c>
      <c r="S1147" s="163" t="s">
        <v>444</v>
      </c>
      <c r="T1147" s="148" t="s">
        <v>426</v>
      </c>
      <c r="U1147" s="149"/>
      <c r="V1147" s="149"/>
      <c r="W1147" s="164" t="str">
        <f>VLOOKUP(TRIM(X1147),X10:Y88,2,FALSE)</f>
        <v>Frank</v>
      </c>
      <c r="X1147" s="11" t="str">
        <f t="shared" si="39"/>
        <v>6.5.3</v>
      </c>
      <c r="AA1147" s="1">
        <f t="shared" si="38"/>
        <v>18</v>
      </c>
    </row>
    <row r="1148" spans="1:27" ht="34.5" customHeight="1">
      <c r="A1148" s="150" t="s">
        <v>185</v>
      </c>
      <c r="B1148" s="165" t="s">
        <v>70</v>
      </c>
      <c r="C1148" s="153" t="s">
        <v>186</v>
      </c>
      <c r="D1148" s="153" t="s">
        <v>133</v>
      </c>
      <c r="E1148" s="154" t="s">
        <v>11190</v>
      </c>
      <c r="F1148" s="155" t="s">
        <v>27</v>
      </c>
      <c r="G1148" s="155" t="s">
        <v>189</v>
      </c>
      <c r="H1148" s="155" t="s">
        <v>12726</v>
      </c>
      <c r="I1148" s="166" t="s">
        <v>7595</v>
      </c>
      <c r="J1148" s="160" t="s">
        <v>455</v>
      </c>
      <c r="K1148" s="159"/>
      <c r="L1148" s="160"/>
      <c r="M1148" s="159"/>
      <c r="N1148" s="158" t="s">
        <v>1603</v>
      </c>
      <c r="O1148" s="158" t="s">
        <v>366</v>
      </c>
      <c r="P1148" s="158" t="s">
        <v>442</v>
      </c>
      <c r="Q1148" s="162" t="s">
        <v>11917</v>
      </c>
      <c r="R1148" s="162" t="s">
        <v>14414</v>
      </c>
      <c r="S1148" s="163" t="s">
        <v>193</v>
      </c>
      <c r="T1148" s="167" t="s">
        <v>582</v>
      </c>
      <c r="U1148" s="149"/>
      <c r="V1148" s="149" t="s">
        <v>995</v>
      </c>
      <c r="W1148" s="164" t="str">
        <f>VLOOKUP(TRIM(X1148),X10:Y88,2,FALSE)</f>
        <v>Frank</v>
      </c>
      <c r="X1148" s="11" t="str">
        <f t="shared" si="39"/>
        <v>6.5.3</v>
      </c>
      <c r="AA1148" s="1">
        <f t="shared" si="38"/>
        <v>36</v>
      </c>
    </row>
    <row r="1149" spans="1:27" ht="34.5" customHeight="1">
      <c r="A1149" s="150" t="s">
        <v>185</v>
      </c>
      <c r="B1149" s="165" t="s">
        <v>70</v>
      </c>
      <c r="C1149" s="153" t="s">
        <v>186</v>
      </c>
      <c r="D1149" s="153" t="s">
        <v>151</v>
      </c>
      <c r="E1149" s="154" t="s">
        <v>11191</v>
      </c>
      <c r="F1149" s="155" t="s">
        <v>25</v>
      </c>
      <c r="G1149" s="155" t="s">
        <v>203</v>
      </c>
      <c r="H1149" s="155" t="s">
        <v>13426</v>
      </c>
      <c r="I1149" s="166" t="s">
        <v>13427</v>
      </c>
      <c r="J1149" s="160"/>
      <c r="K1149" s="159"/>
      <c r="L1149" s="160"/>
      <c r="M1149" s="159"/>
      <c r="N1149" s="158"/>
      <c r="O1149" s="158" t="s">
        <v>366</v>
      </c>
      <c r="P1149" s="158" t="s">
        <v>11435</v>
      </c>
      <c r="Q1149" s="162" t="s">
        <v>13425</v>
      </c>
      <c r="R1149" s="162" t="s">
        <v>14277</v>
      </c>
      <c r="S1149" s="163" t="s">
        <v>210</v>
      </c>
      <c r="T1149" s="148" t="s">
        <v>11446</v>
      </c>
      <c r="U1149" s="149"/>
      <c r="V1149" s="149"/>
      <c r="W1149" s="164" t="str">
        <f>VLOOKUP(TRIM(X1149),X10:Y88,2,FALSE)</f>
        <v>Krisztian</v>
      </c>
      <c r="X1149" s="11" t="str">
        <f t="shared" si="39"/>
        <v>6.5.10</v>
      </c>
      <c r="AA1149" s="1">
        <f t="shared" si="38"/>
        <v>18</v>
      </c>
    </row>
    <row r="1150" spans="1:27" ht="34.5" customHeight="1">
      <c r="A1150" s="150" t="s">
        <v>185</v>
      </c>
      <c r="B1150" s="165" t="s">
        <v>70</v>
      </c>
      <c r="C1150" s="153" t="s">
        <v>186</v>
      </c>
      <c r="D1150" s="153" t="s">
        <v>133</v>
      </c>
      <c r="E1150" s="154" t="s">
        <v>11192</v>
      </c>
      <c r="F1150" s="155" t="s">
        <v>27</v>
      </c>
      <c r="G1150" s="155" t="s">
        <v>189</v>
      </c>
      <c r="H1150" s="155" t="s">
        <v>11541</v>
      </c>
      <c r="I1150" s="166" t="s">
        <v>12189</v>
      </c>
      <c r="J1150" s="160" t="s">
        <v>455</v>
      </c>
      <c r="K1150" s="159"/>
      <c r="L1150" s="160"/>
      <c r="M1150" s="159"/>
      <c r="N1150" s="158" t="s">
        <v>1603</v>
      </c>
      <c r="O1150" s="158" t="s">
        <v>366</v>
      </c>
      <c r="P1150" s="158" t="s">
        <v>442</v>
      </c>
      <c r="Q1150" s="162" t="s">
        <v>11541</v>
      </c>
      <c r="R1150" s="162" t="s">
        <v>14415</v>
      </c>
      <c r="S1150" s="163" t="s">
        <v>193</v>
      </c>
      <c r="T1150" s="167" t="s">
        <v>848</v>
      </c>
      <c r="U1150" s="149"/>
      <c r="V1150" s="149" t="s">
        <v>995</v>
      </c>
      <c r="W1150" s="164" t="str">
        <f>VLOOKUP(TRIM(X1150),X10:Y88,2,FALSE)</f>
        <v>Frank</v>
      </c>
      <c r="X1150" s="11" t="str">
        <f t="shared" si="39"/>
        <v>6.5.3</v>
      </c>
      <c r="AA1150" s="1">
        <f t="shared" si="38"/>
        <v>51</v>
      </c>
    </row>
    <row r="1151" spans="1:27" ht="34.5" customHeight="1">
      <c r="A1151" s="150" t="s">
        <v>185</v>
      </c>
      <c r="B1151" s="165" t="s">
        <v>70</v>
      </c>
      <c r="C1151" s="153" t="s">
        <v>186</v>
      </c>
      <c r="D1151" s="153" t="s">
        <v>133</v>
      </c>
      <c r="E1151" s="154" t="s">
        <v>11193</v>
      </c>
      <c r="F1151" s="155" t="s">
        <v>27</v>
      </c>
      <c r="G1151" s="155" t="s">
        <v>189</v>
      </c>
      <c r="H1151" s="155" t="s">
        <v>12683</v>
      </c>
      <c r="I1151" s="166" t="s">
        <v>1091</v>
      </c>
      <c r="J1151" s="160" t="s">
        <v>455</v>
      </c>
      <c r="K1151" s="159"/>
      <c r="L1151" s="160"/>
      <c r="M1151" s="159"/>
      <c r="N1151" s="158" t="s">
        <v>1603</v>
      </c>
      <c r="O1151" s="158" t="s">
        <v>366</v>
      </c>
      <c r="P1151" s="158" t="s">
        <v>442</v>
      </c>
      <c r="Q1151" s="162" t="s">
        <v>12067</v>
      </c>
      <c r="R1151" s="162" t="s">
        <v>13682</v>
      </c>
      <c r="S1151" s="163" t="s">
        <v>13683</v>
      </c>
      <c r="T1151" s="148" t="s">
        <v>1264</v>
      </c>
      <c r="U1151" s="149"/>
      <c r="V1151" s="149"/>
      <c r="W1151" s="164" t="str">
        <f>VLOOKUP(TRIM(X1151),X10:Y88,2,FALSE)</f>
        <v>Frank</v>
      </c>
      <c r="X1151" s="11" t="str">
        <f t="shared" si="39"/>
        <v>6.5.3</v>
      </c>
      <c r="AA1151" s="1">
        <f t="shared" si="38"/>
        <v>10</v>
      </c>
    </row>
    <row r="1152" spans="1:27" ht="34.5" customHeight="1">
      <c r="A1152" s="150" t="s">
        <v>185</v>
      </c>
      <c r="B1152" s="165" t="s">
        <v>70</v>
      </c>
      <c r="C1152" s="153" t="s">
        <v>186</v>
      </c>
      <c r="D1152" s="153" t="s">
        <v>133</v>
      </c>
      <c r="E1152" s="154" t="s">
        <v>11194</v>
      </c>
      <c r="F1152" s="155" t="s">
        <v>27</v>
      </c>
      <c r="G1152" s="155" t="s">
        <v>189</v>
      </c>
      <c r="H1152" s="155" t="s">
        <v>12841</v>
      </c>
      <c r="I1152" s="166" t="s">
        <v>12341</v>
      </c>
      <c r="J1152" s="160" t="s">
        <v>455</v>
      </c>
      <c r="K1152" s="159"/>
      <c r="L1152" s="160"/>
      <c r="M1152" s="159"/>
      <c r="N1152" s="158" t="s">
        <v>1603</v>
      </c>
      <c r="O1152" s="158" t="s">
        <v>366</v>
      </c>
      <c r="P1152" s="158" t="s">
        <v>442</v>
      </c>
      <c r="Q1152" s="162" t="s">
        <v>11636</v>
      </c>
      <c r="R1152" s="162" t="s">
        <v>14416</v>
      </c>
      <c r="S1152" s="163" t="s">
        <v>193</v>
      </c>
      <c r="T1152" s="167" t="s">
        <v>1606</v>
      </c>
      <c r="U1152" s="149"/>
      <c r="V1152" s="149" t="s">
        <v>995</v>
      </c>
      <c r="W1152" s="164" t="str">
        <f>VLOOKUP(TRIM(X1152),X10:Y88,2,FALSE)</f>
        <v>Frank</v>
      </c>
      <c r="X1152" s="11" t="str">
        <f t="shared" si="39"/>
        <v>6.5.3</v>
      </c>
      <c r="AA1152" s="1">
        <f t="shared" si="38"/>
        <v>43</v>
      </c>
    </row>
    <row r="1153" spans="1:27" ht="34.5" customHeight="1">
      <c r="A1153" s="150" t="s">
        <v>185</v>
      </c>
      <c r="B1153" s="165" t="s">
        <v>70</v>
      </c>
      <c r="C1153" s="153" t="s">
        <v>186</v>
      </c>
      <c r="D1153" s="153" t="s">
        <v>133</v>
      </c>
      <c r="E1153" s="154" t="s">
        <v>11195</v>
      </c>
      <c r="F1153" s="155" t="s">
        <v>27</v>
      </c>
      <c r="G1153" s="155" t="s">
        <v>189</v>
      </c>
      <c r="H1153" s="155" t="s">
        <v>7609</v>
      </c>
      <c r="I1153" s="166" t="s">
        <v>947</v>
      </c>
      <c r="J1153" s="160" t="s">
        <v>422</v>
      </c>
      <c r="K1153" s="159"/>
      <c r="L1153" s="160"/>
      <c r="M1153" s="159"/>
      <c r="N1153" s="158" t="s">
        <v>3708</v>
      </c>
      <c r="O1153" s="158" t="s">
        <v>366</v>
      </c>
      <c r="P1153" s="158" t="s">
        <v>442</v>
      </c>
      <c r="Q1153" s="162" t="s">
        <v>7610</v>
      </c>
      <c r="R1153" s="162" t="s">
        <v>14008</v>
      </c>
      <c r="S1153" s="163" t="s">
        <v>14009</v>
      </c>
      <c r="T1153" s="148" t="s">
        <v>1254</v>
      </c>
      <c r="U1153" s="149"/>
      <c r="V1153" s="149"/>
      <c r="W1153" s="164" t="str">
        <f>VLOOKUP(TRIM(X1153),X10:Y88,2,FALSE)</f>
        <v>Frank</v>
      </c>
      <c r="X1153" s="11" t="str">
        <f t="shared" si="39"/>
        <v>6.5.3</v>
      </c>
      <c r="AA1153" s="1">
        <f t="shared" si="38"/>
        <v>7</v>
      </c>
    </row>
    <row r="1154" spans="1:27" ht="34.5" customHeight="1">
      <c r="A1154" s="150" t="s">
        <v>185</v>
      </c>
      <c r="B1154" s="165" t="s">
        <v>70</v>
      </c>
      <c r="C1154" s="153" t="s">
        <v>186</v>
      </c>
      <c r="D1154" s="153" t="s">
        <v>133</v>
      </c>
      <c r="E1154" s="154" t="s">
        <v>11196</v>
      </c>
      <c r="F1154" s="155" t="s">
        <v>27</v>
      </c>
      <c r="G1154" s="155" t="s">
        <v>189</v>
      </c>
      <c r="H1154" s="155" t="s">
        <v>12848</v>
      </c>
      <c r="I1154" s="166" t="s">
        <v>1187</v>
      </c>
      <c r="J1154" s="160" t="s">
        <v>422</v>
      </c>
      <c r="K1154" s="159"/>
      <c r="L1154" s="160"/>
      <c r="M1154" s="159"/>
      <c r="N1154" s="158" t="s">
        <v>3708</v>
      </c>
      <c r="O1154" s="158" t="s">
        <v>366</v>
      </c>
      <c r="P1154" s="158" t="s">
        <v>442</v>
      </c>
      <c r="Q1154" s="162" t="s">
        <v>11612</v>
      </c>
      <c r="R1154" s="162" t="s">
        <v>13669</v>
      </c>
      <c r="S1154" s="163" t="s">
        <v>13670</v>
      </c>
      <c r="T1154" s="167" t="s">
        <v>11613</v>
      </c>
      <c r="U1154" s="149"/>
      <c r="V1154" s="149"/>
      <c r="W1154" s="164" t="str">
        <f>VLOOKUP(TRIM(X1154),X10:Y88,2,FALSE)</f>
        <v>Frank</v>
      </c>
      <c r="X1154" s="11" t="str">
        <f t="shared" si="39"/>
        <v>6.5.3</v>
      </c>
      <c r="AA1154" s="1">
        <f t="shared" si="38"/>
        <v>4</v>
      </c>
    </row>
    <row r="1155" spans="1:27" ht="34.5" customHeight="1">
      <c r="A1155" s="150" t="s">
        <v>185</v>
      </c>
      <c r="B1155" s="165" t="s">
        <v>70</v>
      </c>
      <c r="C1155" s="153" t="s">
        <v>186</v>
      </c>
      <c r="D1155" s="153" t="s">
        <v>149</v>
      </c>
      <c r="E1155" s="154" t="s">
        <v>11197</v>
      </c>
      <c r="F1155" s="155" t="s">
        <v>27</v>
      </c>
      <c r="G1155" s="155" t="s">
        <v>189</v>
      </c>
      <c r="H1155" s="155" t="s">
        <v>12853</v>
      </c>
      <c r="I1155" s="166" t="s">
        <v>13728</v>
      </c>
      <c r="J1155" s="160" t="s">
        <v>422</v>
      </c>
      <c r="K1155" s="159"/>
      <c r="L1155" s="160"/>
      <c r="M1155" s="159"/>
      <c r="N1155" s="158" t="s">
        <v>3708</v>
      </c>
      <c r="O1155" s="158" t="s">
        <v>366</v>
      </c>
      <c r="P1155" s="158" t="s">
        <v>442</v>
      </c>
      <c r="Q1155" s="162" t="s">
        <v>7883</v>
      </c>
      <c r="R1155" s="162" t="s">
        <v>14417</v>
      </c>
      <c r="S1155" s="163" t="s">
        <v>193</v>
      </c>
      <c r="T1155" s="148" t="s">
        <v>426</v>
      </c>
      <c r="U1155" s="149"/>
      <c r="V1155" s="149" t="s">
        <v>995</v>
      </c>
      <c r="W1155" s="164" t="str">
        <f>VLOOKUP(TRIM(X1155),X10:Y88,2,FALSE)</f>
        <v>Frank</v>
      </c>
      <c r="X1155" s="11" t="str">
        <f t="shared" si="39"/>
        <v>6.5.9</v>
      </c>
      <c r="AA1155" s="1">
        <f t="shared" si="38"/>
        <v>45</v>
      </c>
    </row>
    <row r="1156" spans="1:27" ht="35.25" customHeight="1">
      <c r="A1156" s="150" t="s">
        <v>185</v>
      </c>
      <c r="B1156" s="165" t="s">
        <v>70</v>
      </c>
      <c r="C1156" s="153" t="s">
        <v>186</v>
      </c>
      <c r="D1156" s="153" t="s">
        <v>149</v>
      </c>
      <c r="E1156" s="154" t="s">
        <v>11198</v>
      </c>
      <c r="F1156" s="155" t="s">
        <v>30</v>
      </c>
      <c r="G1156" s="155" t="s">
        <v>189</v>
      </c>
      <c r="H1156" s="155" t="s">
        <v>13465</v>
      </c>
      <c r="I1156" s="166" t="s">
        <v>13728</v>
      </c>
      <c r="J1156" s="160" t="s">
        <v>484</v>
      </c>
      <c r="K1156" s="159">
        <v>3234</v>
      </c>
      <c r="L1156" s="160" t="s">
        <v>73</v>
      </c>
      <c r="M1156" s="159" t="s">
        <v>878</v>
      </c>
      <c r="N1156" s="158" t="s">
        <v>6988</v>
      </c>
      <c r="O1156" s="158" t="s">
        <v>366</v>
      </c>
      <c r="P1156" s="158" t="s">
        <v>442</v>
      </c>
      <c r="Q1156" s="162" t="s">
        <v>13461</v>
      </c>
      <c r="R1156" s="162" t="s">
        <v>13741</v>
      </c>
      <c r="S1156" s="163" t="s">
        <v>13729</v>
      </c>
      <c r="T1156" s="167" t="s">
        <v>426</v>
      </c>
      <c r="U1156" s="149"/>
      <c r="V1156" s="149"/>
      <c r="W1156" s="164" t="str">
        <f>VLOOKUP(TRIM(X1156),X12:Y90,2,FALSE)</f>
        <v>Frank</v>
      </c>
      <c r="X1156" s="11" t="str">
        <f t="shared" si="39"/>
        <v>6.5.9</v>
      </c>
      <c r="AA1156" s="1">
        <f t="shared" si="38"/>
        <v>45</v>
      </c>
    </row>
    <row r="1157" spans="1:27" ht="35.25" customHeight="1">
      <c r="A1157" s="150" t="s">
        <v>185</v>
      </c>
      <c r="B1157" s="165" t="s">
        <v>70</v>
      </c>
      <c r="C1157" s="153" t="s">
        <v>186</v>
      </c>
      <c r="D1157" s="153" t="s">
        <v>149</v>
      </c>
      <c r="E1157" s="154" t="s">
        <v>11199</v>
      </c>
      <c r="F1157" s="155" t="s">
        <v>27</v>
      </c>
      <c r="G1157" s="155" t="s">
        <v>189</v>
      </c>
      <c r="H1157" s="155" t="s">
        <v>12665</v>
      </c>
      <c r="I1157" s="166" t="s">
        <v>13728</v>
      </c>
      <c r="J1157" s="160" t="s">
        <v>455</v>
      </c>
      <c r="K1157" s="159"/>
      <c r="L1157" s="160"/>
      <c r="M1157" s="159"/>
      <c r="N1157" s="158" t="s">
        <v>1603</v>
      </c>
      <c r="O1157" s="158" t="s">
        <v>366</v>
      </c>
      <c r="P1157" s="158" t="s">
        <v>442</v>
      </c>
      <c r="Q1157" s="162" t="s">
        <v>12048</v>
      </c>
      <c r="R1157" s="162" t="s">
        <v>13730</v>
      </c>
      <c r="S1157" s="163" t="s">
        <v>13731</v>
      </c>
      <c r="T1157" s="148" t="s">
        <v>472</v>
      </c>
      <c r="U1157" s="149"/>
      <c r="V1157" s="149"/>
      <c r="W1157" s="164" t="str">
        <f>VLOOKUP(TRIM(X1157),X12:Y90,2,FALSE)</f>
        <v>Frank</v>
      </c>
      <c r="X1157" s="11" t="str">
        <f t="shared" si="39"/>
        <v>6.5.9</v>
      </c>
      <c r="AA1157" s="1">
        <f t="shared" si="38"/>
        <v>45</v>
      </c>
    </row>
    <row r="1158" spans="1:27" ht="35.25" customHeight="1">
      <c r="A1158" s="150" t="s">
        <v>185</v>
      </c>
      <c r="B1158" s="165" t="s">
        <v>70</v>
      </c>
      <c r="C1158" s="153" t="s">
        <v>186</v>
      </c>
      <c r="D1158" s="153" t="s">
        <v>149</v>
      </c>
      <c r="E1158" s="154" t="s">
        <v>11200</v>
      </c>
      <c r="F1158" s="155" t="s">
        <v>27</v>
      </c>
      <c r="G1158" s="155" t="s">
        <v>189</v>
      </c>
      <c r="H1158" s="155" t="s">
        <v>12687</v>
      </c>
      <c r="I1158" s="166" t="s">
        <v>13732</v>
      </c>
      <c r="J1158" s="160" t="s">
        <v>455</v>
      </c>
      <c r="K1158" s="159"/>
      <c r="L1158" s="160"/>
      <c r="M1158" s="159"/>
      <c r="N1158" s="158" t="s">
        <v>1603</v>
      </c>
      <c r="O1158" s="158" t="s">
        <v>366</v>
      </c>
      <c r="P1158" s="158" t="s">
        <v>442</v>
      </c>
      <c r="Q1158" s="162" t="s">
        <v>12073</v>
      </c>
      <c r="R1158" s="162" t="s">
        <v>13733</v>
      </c>
      <c r="S1158" s="163" t="s">
        <v>13734</v>
      </c>
      <c r="T1158" s="167" t="s">
        <v>1264</v>
      </c>
      <c r="U1158" s="149"/>
      <c r="V1158" s="149"/>
      <c r="W1158" s="164" t="str">
        <f>VLOOKUP(TRIM(X1158),X14:Y92,2,FALSE)</f>
        <v>Frank</v>
      </c>
      <c r="X1158" s="11" t="str">
        <f t="shared" si="39"/>
        <v>6.5.9</v>
      </c>
      <c r="AA1158" s="1">
        <f t="shared" si="38"/>
        <v>39</v>
      </c>
    </row>
    <row r="1159" spans="1:27" ht="35.25" customHeight="1">
      <c r="A1159" s="150" t="s">
        <v>185</v>
      </c>
      <c r="B1159" s="165" t="s">
        <v>70</v>
      </c>
      <c r="C1159" s="153" t="s">
        <v>186</v>
      </c>
      <c r="D1159" s="153" t="s">
        <v>127</v>
      </c>
      <c r="E1159" s="154" t="s">
        <v>11201</v>
      </c>
      <c r="F1159" s="155" t="s">
        <v>27</v>
      </c>
      <c r="G1159" s="155" t="s">
        <v>189</v>
      </c>
      <c r="H1159" s="155" t="s">
        <v>12116</v>
      </c>
      <c r="I1159" s="166" t="s">
        <v>8145</v>
      </c>
      <c r="J1159" s="160" t="s">
        <v>422</v>
      </c>
      <c r="K1159" s="159"/>
      <c r="L1159" s="160"/>
      <c r="M1159" s="159"/>
      <c r="N1159" s="158" t="s">
        <v>3708</v>
      </c>
      <c r="O1159" s="158" t="s">
        <v>366</v>
      </c>
      <c r="P1159" s="158" t="s">
        <v>442</v>
      </c>
      <c r="Q1159" s="162" t="s">
        <v>12117</v>
      </c>
      <c r="R1159" s="162" t="s">
        <v>13901</v>
      </c>
      <c r="S1159" s="163" t="s">
        <v>253</v>
      </c>
      <c r="T1159" s="148" t="s">
        <v>7723</v>
      </c>
      <c r="U1159" s="149"/>
      <c r="V1159" s="149"/>
      <c r="W1159" s="164" t="str">
        <f>VLOOKUP(TRIM(X1159),X14:Y92,2,FALSE)</f>
        <v>Frank</v>
      </c>
      <c r="X1159" s="11" t="str">
        <f t="shared" si="39"/>
        <v>6.5.1</v>
      </c>
      <c r="AA1159" s="1">
        <f t="shared" si="38"/>
        <v>16</v>
      </c>
    </row>
    <row r="1160" spans="1:27" ht="35.25" customHeight="1">
      <c r="A1160" s="150" t="s">
        <v>185</v>
      </c>
      <c r="B1160" s="165" t="s">
        <v>70</v>
      </c>
      <c r="C1160" s="153" t="s">
        <v>186</v>
      </c>
      <c r="D1160" s="153" t="s">
        <v>127</v>
      </c>
      <c r="E1160" s="154" t="s">
        <v>11202</v>
      </c>
      <c r="F1160" s="155" t="s">
        <v>27</v>
      </c>
      <c r="G1160" s="155" t="s">
        <v>189</v>
      </c>
      <c r="H1160" s="155" t="s">
        <v>12854</v>
      </c>
      <c r="I1160" s="166" t="s">
        <v>12875</v>
      </c>
      <c r="J1160" s="160" t="s">
        <v>422</v>
      </c>
      <c r="K1160" s="159"/>
      <c r="L1160" s="160"/>
      <c r="M1160" s="159"/>
      <c r="N1160" s="158" t="s">
        <v>3708</v>
      </c>
      <c r="O1160" s="158" t="s">
        <v>366</v>
      </c>
      <c r="P1160" s="158" t="s">
        <v>442</v>
      </c>
      <c r="Q1160" s="162" t="s">
        <v>7343</v>
      </c>
      <c r="R1160" s="162" t="s">
        <v>13594</v>
      </c>
      <c r="S1160" s="163" t="s">
        <v>13595</v>
      </c>
      <c r="T1160" s="167" t="s">
        <v>1483</v>
      </c>
      <c r="U1160" s="149"/>
      <c r="V1160" s="149"/>
      <c r="W1160" s="164" t="str">
        <f>VLOOKUP(TRIM(X1160),X16:Y94,2,FALSE)</f>
        <v>Frank</v>
      </c>
      <c r="X1160" s="11" t="str">
        <f t="shared" si="39"/>
        <v>6.5.1</v>
      </c>
      <c r="AA1160" s="1">
        <f t="shared" si="38"/>
        <v>70</v>
      </c>
    </row>
    <row r="1161" spans="1:27" ht="35.25" customHeight="1">
      <c r="A1161" s="150" t="s">
        <v>185</v>
      </c>
      <c r="B1161" s="165" t="s">
        <v>70</v>
      </c>
      <c r="C1161" s="153" t="s">
        <v>186</v>
      </c>
      <c r="D1161" s="153" t="s">
        <v>127</v>
      </c>
      <c r="E1161" s="154" t="s">
        <v>11203</v>
      </c>
      <c r="F1161" s="155" t="s">
        <v>27</v>
      </c>
      <c r="G1161" s="155" t="s">
        <v>189</v>
      </c>
      <c r="H1161" s="155" t="s">
        <v>12704</v>
      </c>
      <c r="I1161" s="166" t="s">
        <v>4228</v>
      </c>
      <c r="J1161" s="160" t="s">
        <v>422</v>
      </c>
      <c r="K1161" s="159"/>
      <c r="L1161" s="160"/>
      <c r="M1161" s="159"/>
      <c r="N1161" s="158" t="s">
        <v>3708</v>
      </c>
      <c r="O1161" s="158" t="s">
        <v>366</v>
      </c>
      <c r="P1161" s="158" t="s">
        <v>442</v>
      </c>
      <c r="Q1161" s="162" t="s">
        <v>12029</v>
      </c>
      <c r="R1161" s="162" t="s">
        <v>14418</v>
      </c>
      <c r="S1161" s="163" t="s">
        <v>193</v>
      </c>
      <c r="T1161" s="148" t="s">
        <v>12024</v>
      </c>
      <c r="U1161" s="149"/>
      <c r="V1161" s="149" t="s">
        <v>995</v>
      </c>
      <c r="W1161" s="164" t="str">
        <f>VLOOKUP(TRIM(X1161),X16:Y94,2,FALSE)</f>
        <v>Frank</v>
      </c>
      <c r="X1161" s="11" t="str">
        <f t="shared" si="39"/>
        <v>6.5.1</v>
      </c>
      <c r="AA1161" s="1">
        <f t="shared" si="38"/>
        <v>3</v>
      </c>
    </row>
    <row r="1162" spans="1:27" ht="35.25" customHeight="1">
      <c r="A1162" s="150" t="s">
        <v>185</v>
      </c>
      <c r="B1162" s="165" t="s">
        <v>70</v>
      </c>
      <c r="C1162" s="153" t="s">
        <v>186</v>
      </c>
      <c r="D1162" s="153" t="s">
        <v>127</v>
      </c>
      <c r="E1162" s="154" t="s">
        <v>11204</v>
      </c>
      <c r="F1162" s="155" t="s">
        <v>27</v>
      </c>
      <c r="G1162" s="155" t="s">
        <v>189</v>
      </c>
      <c r="H1162" s="155" t="s">
        <v>12590</v>
      </c>
      <c r="I1162" s="166" t="s">
        <v>859</v>
      </c>
      <c r="J1162" s="160" t="s">
        <v>422</v>
      </c>
      <c r="K1162" s="159"/>
      <c r="L1162" s="160"/>
      <c r="M1162" s="159"/>
      <c r="N1162" s="158" t="s">
        <v>3708</v>
      </c>
      <c r="O1162" s="158" t="s">
        <v>366</v>
      </c>
      <c r="P1162" s="158" t="s">
        <v>442</v>
      </c>
      <c r="Q1162" s="162" t="s">
        <v>12257</v>
      </c>
      <c r="R1162" s="162" t="s">
        <v>14419</v>
      </c>
      <c r="S1162" s="163" t="s">
        <v>193</v>
      </c>
      <c r="T1162" s="167" t="s">
        <v>848</v>
      </c>
      <c r="U1162" s="149"/>
      <c r="V1162" s="149" t="s">
        <v>995</v>
      </c>
      <c r="W1162" s="164" t="str">
        <f>VLOOKUP(TRIM(X1162),X18:Y96,2,FALSE)</f>
        <v>Frank</v>
      </c>
      <c r="X1162" s="11" t="str">
        <f t="shared" si="39"/>
        <v>6.5.1</v>
      </c>
      <c r="AA1162" s="1">
        <f t="shared" si="38"/>
        <v>35</v>
      </c>
    </row>
    <row r="1163" spans="1:27" ht="35.25" customHeight="1">
      <c r="A1163" s="150" t="s">
        <v>185</v>
      </c>
      <c r="B1163" s="165" t="s">
        <v>70</v>
      </c>
      <c r="C1163" s="153" t="s">
        <v>186</v>
      </c>
      <c r="D1163" s="153" t="s">
        <v>127</v>
      </c>
      <c r="E1163" s="154" t="s">
        <v>11205</v>
      </c>
      <c r="F1163" s="155" t="s">
        <v>27</v>
      </c>
      <c r="G1163" s="155" t="s">
        <v>189</v>
      </c>
      <c r="H1163" s="155" t="s">
        <v>12552</v>
      </c>
      <c r="I1163" s="166" t="s">
        <v>12190</v>
      </c>
      <c r="J1163" s="160" t="s">
        <v>422</v>
      </c>
      <c r="K1163" s="159"/>
      <c r="L1163" s="160"/>
      <c r="M1163" s="159"/>
      <c r="N1163" s="158" t="s">
        <v>3708</v>
      </c>
      <c r="O1163" s="158" t="s">
        <v>366</v>
      </c>
      <c r="P1163" s="158" t="s">
        <v>442</v>
      </c>
      <c r="Q1163" s="162" t="s">
        <v>12191</v>
      </c>
      <c r="R1163" s="162" t="s">
        <v>13596</v>
      </c>
      <c r="S1163" s="163" t="s">
        <v>13597</v>
      </c>
      <c r="T1163" s="148" t="s">
        <v>7501</v>
      </c>
      <c r="U1163" s="149"/>
      <c r="V1163" s="149"/>
      <c r="W1163" s="164" t="str">
        <f>VLOOKUP(TRIM(X1163),X18:Y96,2,FALSE)</f>
        <v>Frank</v>
      </c>
      <c r="X1163" s="11" t="str">
        <f t="shared" si="39"/>
        <v>6.5.1</v>
      </c>
      <c r="AA1163" s="1">
        <f t="shared" si="38"/>
        <v>9</v>
      </c>
    </row>
    <row r="1164" spans="1:27" ht="35.25" customHeight="1">
      <c r="A1164" s="150" t="s">
        <v>185</v>
      </c>
      <c r="B1164" s="165" t="s">
        <v>70</v>
      </c>
      <c r="C1164" s="153" t="s">
        <v>186</v>
      </c>
      <c r="D1164" s="153" t="s">
        <v>151</v>
      </c>
      <c r="E1164" s="154" t="s">
        <v>11206</v>
      </c>
      <c r="F1164" s="155" t="s">
        <v>25</v>
      </c>
      <c r="G1164" s="155" t="s">
        <v>203</v>
      </c>
      <c r="H1164" s="155" t="s">
        <v>13537</v>
      </c>
      <c r="I1164" s="166" t="s">
        <v>13538</v>
      </c>
      <c r="J1164" s="160"/>
      <c r="K1164" s="159"/>
      <c r="L1164" s="160"/>
      <c r="M1164" s="159"/>
      <c r="N1164" s="158"/>
      <c r="O1164" s="158" t="s">
        <v>366</v>
      </c>
      <c r="P1164" s="158"/>
      <c r="Q1164" s="162" t="s">
        <v>13539</v>
      </c>
      <c r="R1164" s="162" t="s">
        <v>14280</v>
      </c>
      <c r="S1164" s="168" t="s">
        <v>200</v>
      </c>
      <c r="T1164" s="167" t="s">
        <v>4351</v>
      </c>
      <c r="U1164" s="149"/>
      <c r="V1164" s="149"/>
      <c r="W1164" s="164" t="str">
        <f>VLOOKUP(TRIM(X1164),X20:Y98,2,FALSE)</f>
        <v>Krisztian</v>
      </c>
      <c r="X1164" s="11" t="str">
        <f t="shared" si="39"/>
        <v>6.5.10</v>
      </c>
      <c r="AA1164" s="1">
        <f t="shared" si="38"/>
        <v>18</v>
      </c>
    </row>
    <row r="1165" spans="1:27" ht="35.25" customHeight="1">
      <c r="A1165" s="150" t="s">
        <v>185</v>
      </c>
      <c r="B1165" s="165" t="s">
        <v>70</v>
      </c>
      <c r="C1165" s="153" t="s">
        <v>186</v>
      </c>
      <c r="D1165" s="153" t="s">
        <v>130</v>
      </c>
      <c r="E1165" s="154" t="s">
        <v>11207</v>
      </c>
      <c r="F1165" s="155" t="s">
        <v>27</v>
      </c>
      <c r="G1165" s="155" t="s">
        <v>189</v>
      </c>
      <c r="H1165" s="155" t="s">
        <v>12772</v>
      </c>
      <c r="I1165" s="166" t="s">
        <v>13721</v>
      </c>
      <c r="J1165" s="160" t="s">
        <v>422</v>
      </c>
      <c r="K1165" s="159"/>
      <c r="L1165" s="160"/>
      <c r="M1165" s="159"/>
      <c r="N1165" s="158" t="s">
        <v>3708</v>
      </c>
      <c r="O1165" s="158" t="s">
        <v>366</v>
      </c>
      <c r="P1165" s="158" t="s">
        <v>442</v>
      </c>
      <c r="Q1165" s="162" t="s">
        <v>11872</v>
      </c>
      <c r="R1165" s="162" t="s">
        <v>13722</v>
      </c>
      <c r="S1165" s="163" t="s">
        <v>13723</v>
      </c>
      <c r="T1165" s="148" t="s">
        <v>1002</v>
      </c>
      <c r="U1165" s="149"/>
      <c r="V1165" s="149"/>
      <c r="W1165" s="164" t="str">
        <f>VLOOKUP(TRIM(X1165),X20:Y98,2,FALSE)</f>
        <v>Frank</v>
      </c>
      <c r="X1165" s="11" t="str">
        <f t="shared" si="39"/>
        <v>6.5.2</v>
      </c>
      <c r="AA1165" s="1">
        <f t="shared" si="38"/>
        <v>53</v>
      </c>
    </row>
    <row r="1166" spans="1:27" ht="35.25" customHeight="1">
      <c r="A1166" s="150" t="s">
        <v>185</v>
      </c>
      <c r="B1166" s="165" t="s">
        <v>70</v>
      </c>
      <c r="C1166" s="153" t="s">
        <v>186</v>
      </c>
      <c r="D1166" s="153" t="s">
        <v>130</v>
      </c>
      <c r="E1166" s="154" t="s">
        <v>11208</v>
      </c>
      <c r="F1166" s="155" t="s">
        <v>59</v>
      </c>
      <c r="G1166" s="155" t="s">
        <v>59</v>
      </c>
      <c r="H1166" s="155" t="s">
        <v>13546</v>
      </c>
      <c r="I1166" s="166" t="s">
        <v>7478</v>
      </c>
      <c r="J1166" s="160"/>
      <c r="K1166" s="159"/>
      <c r="L1166" s="160"/>
      <c r="M1166" s="159"/>
      <c r="N1166" s="158"/>
      <c r="O1166" s="158"/>
      <c r="P1166" s="158"/>
      <c r="Q1166" s="162" t="s">
        <v>13545</v>
      </c>
      <c r="R1166" s="162" t="s">
        <v>13073</v>
      </c>
      <c r="S1166" s="163" t="s">
        <v>253</v>
      </c>
      <c r="T1166" s="167" t="s">
        <v>1002</v>
      </c>
      <c r="U1166" s="149"/>
      <c r="V1166" s="149"/>
      <c r="W1166" s="164" t="str">
        <f>VLOOKUP(TRIM(X1166),X10:Y88,2,FALSE)</f>
        <v>Frank</v>
      </c>
      <c r="X1166" s="11" t="str">
        <f t="shared" si="39"/>
        <v>6.5.2</v>
      </c>
      <c r="AA1166" s="1">
        <f t="shared" si="38"/>
        <v>18</v>
      </c>
    </row>
    <row r="1167" spans="1:27" ht="35.25" customHeight="1">
      <c r="A1167" s="150" t="s">
        <v>185</v>
      </c>
      <c r="B1167" s="165" t="s">
        <v>70</v>
      </c>
      <c r="C1167" s="153" t="s">
        <v>186</v>
      </c>
      <c r="D1167" s="153" t="s">
        <v>130</v>
      </c>
      <c r="E1167" s="154" t="s">
        <v>11209</v>
      </c>
      <c r="F1167" s="155" t="s">
        <v>27</v>
      </c>
      <c r="G1167" s="155" t="s">
        <v>189</v>
      </c>
      <c r="H1167" s="155" t="s">
        <v>12857</v>
      </c>
      <c r="I1167" s="166" t="s">
        <v>520</v>
      </c>
      <c r="J1167" s="160" t="s">
        <v>422</v>
      </c>
      <c r="K1167" s="159"/>
      <c r="L1167" s="160"/>
      <c r="M1167" s="159"/>
      <c r="N1167" s="158" t="s">
        <v>3708</v>
      </c>
      <c r="O1167" s="158" t="s">
        <v>366</v>
      </c>
      <c r="P1167" s="158" t="s">
        <v>442</v>
      </c>
      <c r="Q1167" s="162" t="s">
        <v>11586</v>
      </c>
      <c r="R1167" s="162" t="s">
        <v>14420</v>
      </c>
      <c r="S1167" s="163" t="s">
        <v>193</v>
      </c>
      <c r="T1167" s="148" t="s">
        <v>472</v>
      </c>
      <c r="U1167" s="149"/>
      <c r="V1167" s="149" t="s">
        <v>995</v>
      </c>
      <c r="W1167" s="164" t="str">
        <f>VLOOKUP(TRIM(X1167),X10:Y88,2,FALSE)</f>
        <v>Frank</v>
      </c>
      <c r="X1167" s="11" t="str">
        <f t="shared" si="39"/>
        <v>6.5.2</v>
      </c>
      <c r="AA1167" s="1">
        <f t="shared" si="38"/>
        <v>31</v>
      </c>
    </row>
    <row r="1168" spans="1:27" ht="35.25" customHeight="1">
      <c r="A1168" s="150" t="s">
        <v>185</v>
      </c>
      <c r="B1168" s="165" t="s">
        <v>70</v>
      </c>
      <c r="C1168" s="153" t="s">
        <v>186</v>
      </c>
      <c r="D1168" s="153" t="s">
        <v>130</v>
      </c>
      <c r="E1168" s="154" t="s">
        <v>11210</v>
      </c>
      <c r="F1168" s="155" t="s">
        <v>27</v>
      </c>
      <c r="G1168" s="155" t="s">
        <v>189</v>
      </c>
      <c r="H1168" s="155" t="s">
        <v>12623</v>
      </c>
      <c r="I1168" s="166" t="s">
        <v>13912</v>
      </c>
      <c r="J1168" s="160" t="s">
        <v>455</v>
      </c>
      <c r="K1168" s="159"/>
      <c r="L1168" s="160"/>
      <c r="M1168" s="159"/>
      <c r="N1168" s="158" t="s">
        <v>1603</v>
      </c>
      <c r="O1168" s="158" t="s">
        <v>366</v>
      </c>
      <c r="P1168" s="158" t="s">
        <v>442</v>
      </c>
      <c r="Q1168" s="162" t="s">
        <v>12150</v>
      </c>
      <c r="R1168" s="162" t="s">
        <v>13913</v>
      </c>
      <c r="S1168" s="163" t="s">
        <v>13914</v>
      </c>
      <c r="T1168" s="167" t="s">
        <v>461</v>
      </c>
      <c r="U1168" s="149"/>
      <c r="V1168" s="149"/>
      <c r="W1168" s="164" t="str">
        <f>VLOOKUP(TRIM(X1168),X10:Y88,2,FALSE)</f>
        <v>Frank</v>
      </c>
      <c r="X1168" s="11" t="str">
        <f t="shared" si="39"/>
        <v>6.5.2</v>
      </c>
      <c r="AA1168" s="1">
        <f t="shared" si="38"/>
        <v>55</v>
      </c>
    </row>
    <row r="1169" spans="1:27" ht="35.25" customHeight="1">
      <c r="A1169" s="150" t="s">
        <v>185</v>
      </c>
      <c r="B1169" s="165" t="s">
        <v>70</v>
      </c>
      <c r="C1169" s="153" t="s">
        <v>186</v>
      </c>
      <c r="D1169" s="153" t="s">
        <v>130</v>
      </c>
      <c r="E1169" s="154" t="s">
        <v>11211</v>
      </c>
      <c r="F1169" s="155" t="s">
        <v>27</v>
      </c>
      <c r="G1169" s="155" t="s">
        <v>189</v>
      </c>
      <c r="H1169" s="155" t="s">
        <v>12760</v>
      </c>
      <c r="I1169" s="166" t="s">
        <v>1223</v>
      </c>
      <c r="J1169" s="160" t="s">
        <v>422</v>
      </c>
      <c r="K1169" s="159"/>
      <c r="L1169" s="160"/>
      <c r="M1169" s="159"/>
      <c r="N1169" s="158" t="s">
        <v>3708</v>
      </c>
      <c r="O1169" s="158" t="s">
        <v>366</v>
      </c>
      <c r="P1169" s="158" t="s">
        <v>442</v>
      </c>
      <c r="Q1169" s="162" t="s">
        <v>11956</v>
      </c>
      <c r="R1169" s="162" t="s">
        <v>13915</v>
      </c>
      <c r="S1169" s="163" t="s">
        <v>13916</v>
      </c>
      <c r="T1169" s="148" t="s">
        <v>11938</v>
      </c>
      <c r="U1169" s="149"/>
      <c r="V1169" s="149"/>
      <c r="W1169" s="164" t="str">
        <f>VLOOKUP(TRIM(X1169),X10:Y88,2,FALSE)</f>
        <v>Frank</v>
      </c>
      <c r="X1169" s="11" t="str">
        <f t="shared" si="39"/>
        <v>6.5.2</v>
      </c>
      <c r="AA1169" s="1">
        <f t="shared" si="38"/>
        <v>4</v>
      </c>
    </row>
    <row r="1170" spans="1:27" ht="35.25" customHeight="1">
      <c r="A1170" s="150" t="s">
        <v>185</v>
      </c>
      <c r="B1170" s="165" t="s">
        <v>70</v>
      </c>
      <c r="C1170" s="153" t="s">
        <v>186</v>
      </c>
      <c r="D1170" s="153" t="s">
        <v>130</v>
      </c>
      <c r="E1170" s="154" t="s">
        <v>11212</v>
      </c>
      <c r="F1170" s="155" t="s">
        <v>27</v>
      </c>
      <c r="G1170" s="155" t="s">
        <v>189</v>
      </c>
      <c r="H1170" s="155" t="s">
        <v>12710</v>
      </c>
      <c r="I1170" s="166" t="s">
        <v>459</v>
      </c>
      <c r="J1170" s="160" t="s">
        <v>422</v>
      </c>
      <c r="K1170" s="159"/>
      <c r="L1170" s="160"/>
      <c r="M1170" s="159"/>
      <c r="N1170" s="158" t="s">
        <v>3708</v>
      </c>
      <c r="O1170" s="158" t="s">
        <v>366</v>
      </c>
      <c r="P1170" s="158" t="s">
        <v>442</v>
      </c>
      <c r="Q1170" s="162" t="s">
        <v>12036</v>
      </c>
      <c r="R1170" s="162" t="s">
        <v>13702</v>
      </c>
      <c r="S1170" s="163" t="s">
        <v>13703</v>
      </c>
      <c r="T1170" s="167" t="s">
        <v>12035</v>
      </c>
      <c r="U1170" s="149"/>
      <c r="V1170" s="149"/>
      <c r="W1170" s="164" t="str">
        <f>VLOOKUP(TRIM(X1170),X10:Y88,2,FALSE)</f>
        <v>Frank</v>
      </c>
      <c r="X1170" s="11" t="str">
        <f t="shared" si="39"/>
        <v>6.5.2</v>
      </c>
      <c r="AA1170" s="1">
        <f t="shared" si="38"/>
        <v>14</v>
      </c>
    </row>
    <row r="1171" spans="1:27" ht="35.25" customHeight="1">
      <c r="A1171" s="150" t="s">
        <v>185</v>
      </c>
      <c r="B1171" s="165" t="s">
        <v>70</v>
      </c>
      <c r="C1171" s="153" t="s">
        <v>186</v>
      </c>
      <c r="D1171" s="153" t="s">
        <v>130</v>
      </c>
      <c r="E1171" s="154" t="s">
        <v>11213</v>
      </c>
      <c r="F1171" s="155" t="s">
        <v>27</v>
      </c>
      <c r="G1171" s="155" t="s">
        <v>189</v>
      </c>
      <c r="H1171" s="155" t="s">
        <v>12711</v>
      </c>
      <c r="I1171" s="166" t="s">
        <v>459</v>
      </c>
      <c r="J1171" s="160" t="s">
        <v>455</v>
      </c>
      <c r="K1171" s="159"/>
      <c r="L1171" s="160"/>
      <c r="M1171" s="159"/>
      <c r="N1171" s="158" t="s">
        <v>1603</v>
      </c>
      <c r="O1171" s="158" t="s">
        <v>366</v>
      </c>
      <c r="P1171" s="158" t="s">
        <v>442</v>
      </c>
      <c r="Q1171" s="162" t="s">
        <v>12037</v>
      </c>
      <c r="R1171" s="162" t="s">
        <v>14421</v>
      </c>
      <c r="S1171" s="163" t="s">
        <v>193</v>
      </c>
      <c r="T1171" s="148" t="s">
        <v>12035</v>
      </c>
      <c r="U1171" s="149"/>
      <c r="V1171" s="149" t="s">
        <v>995</v>
      </c>
      <c r="W1171" s="164" t="str">
        <f>VLOOKUP(TRIM(X1171),X10:Y88,2,FALSE)</f>
        <v>Frank</v>
      </c>
      <c r="X1171" s="11" t="str">
        <f t="shared" si="39"/>
        <v>6.5.2</v>
      </c>
      <c r="AA1171" s="1">
        <f t="shared" si="38"/>
        <v>14</v>
      </c>
    </row>
    <row r="1172" spans="1:27" ht="35.25" customHeight="1">
      <c r="A1172" s="150"/>
      <c r="B1172" s="165" t="s">
        <v>70</v>
      </c>
      <c r="C1172" s="153" t="s">
        <v>28</v>
      </c>
      <c r="D1172" s="153" t="s">
        <v>130</v>
      </c>
      <c r="E1172" s="154" t="s">
        <v>11214</v>
      </c>
      <c r="F1172" s="155" t="s">
        <v>27</v>
      </c>
      <c r="G1172" s="169" t="s">
        <v>189</v>
      </c>
      <c r="H1172" s="169" t="s">
        <v>12681</v>
      </c>
      <c r="I1172" s="170" t="s">
        <v>533</v>
      </c>
      <c r="J1172" s="171" t="s">
        <v>422</v>
      </c>
      <c r="K1172" s="172"/>
      <c r="L1172" s="171"/>
      <c r="M1172" s="172"/>
      <c r="N1172" s="171" t="s">
        <v>3708</v>
      </c>
      <c r="O1172" s="171" t="s">
        <v>366</v>
      </c>
      <c r="P1172" s="171" t="s">
        <v>442</v>
      </c>
      <c r="Q1172" s="173" t="s">
        <v>13705</v>
      </c>
      <c r="R1172" s="173" t="s">
        <v>13883</v>
      </c>
      <c r="S1172" s="177"/>
      <c r="T1172" s="167" t="s">
        <v>535</v>
      </c>
      <c r="U1172" s="149"/>
      <c r="V1172" s="149"/>
      <c r="W1172" s="164" t="str">
        <f>VLOOKUP(TRIM(X1172),X10:Y88,2,FALSE)</f>
        <v>Frank</v>
      </c>
      <c r="X1172" s="11" t="str">
        <f t="shared" si="39"/>
        <v>6.5.2</v>
      </c>
      <c r="AA1172" s="1">
        <f t="shared" si="38"/>
        <v>25</v>
      </c>
    </row>
    <row r="1173" spans="1:27" ht="35.25" customHeight="1">
      <c r="A1173" s="150" t="s">
        <v>185</v>
      </c>
      <c r="B1173" s="165" t="s">
        <v>70</v>
      </c>
      <c r="C1173" s="153" t="s">
        <v>186</v>
      </c>
      <c r="D1173" s="153" t="s">
        <v>130</v>
      </c>
      <c r="E1173" s="154" t="s">
        <v>11215</v>
      </c>
      <c r="F1173" s="155" t="s">
        <v>27</v>
      </c>
      <c r="G1173" s="155" t="s">
        <v>189</v>
      </c>
      <c r="H1173" s="155" t="s">
        <v>11632</v>
      </c>
      <c r="I1173" s="166" t="s">
        <v>765</v>
      </c>
      <c r="J1173" s="160" t="s">
        <v>455</v>
      </c>
      <c r="K1173" s="159"/>
      <c r="L1173" s="160"/>
      <c r="M1173" s="159"/>
      <c r="N1173" s="158" t="s">
        <v>1603</v>
      </c>
      <c r="O1173" s="158" t="s">
        <v>366</v>
      </c>
      <c r="P1173" s="158" t="s">
        <v>442</v>
      </c>
      <c r="Q1173" s="162" t="s">
        <v>11633</v>
      </c>
      <c r="R1173" s="162" t="s">
        <v>14174</v>
      </c>
      <c r="S1173" s="163" t="s">
        <v>14175</v>
      </c>
      <c r="T1173" s="148" t="s">
        <v>767</v>
      </c>
      <c r="U1173" s="149"/>
      <c r="V1173" s="149"/>
      <c r="W1173" s="164" t="str">
        <f>VLOOKUP(TRIM(X1173),X10:Y88,2,FALSE)</f>
        <v>Frank</v>
      </c>
      <c r="X1173" s="11" t="str">
        <f t="shared" si="39"/>
        <v>6.5.2</v>
      </c>
      <c r="AA1173" s="1">
        <f t="shared" si="38"/>
        <v>8</v>
      </c>
    </row>
    <row r="1174" spans="1:27" ht="35.25" customHeight="1">
      <c r="A1174" s="150" t="s">
        <v>185</v>
      </c>
      <c r="B1174" s="165" t="s">
        <v>70</v>
      </c>
      <c r="C1174" s="153" t="s">
        <v>186</v>
      </c>
      <c r="D1174" s="153" t="s">
        <v>130</v>
      </c>
      <c r="E1174" s="154" t="s">
        <v>11216</v>
      </c>
      <c r="F1174" s="155" t="s">
        <v>27</v>
      </c>
      <c r="G1174" s="155" t="s">
        <v>189</v>
      </c>
      <c r="H1174" s="155" t="s">
        <v>12706</v>
      </c>
      <c r="I1174" s="166" t="s">
        <v>4228</v>
      </c>
      <c r="J1174" s="160" t="s">
        <v>455</v>
      </c>
      <c r="K1174" s="159"/>
      <c r="L1174" s="160"/>
      <c r="M1174" s="159"/>
      <c r="N1174" s="158" t="s">
        <v>1603</v>
      </c>
      <c r="O1174" s="158" t="s">
        <v>366</v>
      </c>
      <c r="P1174" s="158" t="s">
        <v>442</v>
      </c>
      <c r="Q1174" s="162" t="s">
        <v>12031</v>
      </c>
      <c r="R1174" s="162" t="s">
        <v>14422</v>
      </c>
      <c r="S1174" s="163" t="s">
        <v>193</v>
      </c>
      <c r="T1174" s="167" t="s">
        <v>12024</v>
      </c>
      <c r="U1174" s="149"/>
      <c r="V1174" s="149" t="s">
        <v>995</v>
      </c>
      <c r="W1174" s="164" t="str">
        <f>VLOOKUP(TRIM(X1174),X10:Y88,2,FALSE)</f>
        <v>Frank</v>
      </c>
      <c r="X1174" s="11" t="str">
        <f t="shared" si="39"/>
        <v>6.5.2</v>
      </c>
      <c r="AA1174" s="1">
        <f t="shared" si="38"/>
        <v>3</v>
      </c>
    </row>
    <row r="1175" spans="1:27" ht="35.25" customHeight="1">
      <c r="A1175" s="150" t="s">
        <v>185</v>
      </c>
      <c r="B1175" s="165" t="s">
        <v>70</v>
      </c>
      <c r="C1175" s="153" t="s">
        <v>186</v>
      </c>
      <c r="D1175" s="153" t="s">
        <v>130</v>
      </c>
      <c r="E1175" s="154" t="s">
        <v>11217</v>
      </c>
      <c r="F1175" s="155" t="s">
        <v>27</v>
      </c>
      <c r="G1175" s="155" t="s">
        <v>189</v>
      </c>
      <c r="H1175" s="155" t="s">
        <v>12517</v>
      </c>
      <c r="I1175" s="166" t="s">
        <v>1601</v>
      </c>
      <c r="J1175" s="160" t="s">
        <v>422</v>
      </c>
      <c r="K1175" s="159"/>
      <c r="L1175" s="160"/>
      <c r="M1175" s="159"/>
      <c r="N1175" s="158" t="s">
        <v>3708</v>
      </c>
      <c r="O1175" s="158" t="s">
        <v>366</v>
      </c>
      <c r="P1175" s="158" t="s">
        <v>442</v>
      </c>
      <c r="Q1175" s="162" t="s">
        <v>12349</v>
      </c>
      <c r="R1175" s="162" t="s">
        <v>13718</v>
      </c>
      <c r="S1175" s="163" t="s">
        <v>253</v>
      </c>
      <c r="T1175" s="148" t="s">
        <v>1606</v>
      </c>
      <c r="U1175" s="149"/>
      <c r="V1175" s="149"/>
      <c r="W1175" s="164" t="str">
        <f>VLOOKUP(TRIM(X1175),X10:Y88,2,FALSE)</f>
        <v>Frank</v>
      </c>
      <c r="X1175" s="11" t="str">
        <f t="shared" si="39"/>
        <v>6.5.2</v>
      </c>
      <c r="AA1175" s="1">
        <f t="shared" si="38"/>
        <v>6</v>
      </c>
    </row>
    <row r="1176" spans="1:27" ht="35.25" customHeight="1">
      <c r="A1176" s="150" t="s">
        <v>185</v>
      </c>
      <c r="B1176" s="165" t="s">
        <v>70</v>
      </c>
      <c r="C1176" s="153" t="s">
        <v>186</v>
      </c>
      <c r="D1176" s="153" t="s">
        <v>149</v>
      </c>
      <c r="E1176" s="154" t="s">
        <v>11218</v>
      </c>
      <c r="F1176" s="155" t="s">
        <v>434</v>
      </c>
      <c r="G1176" s="155" t="s">
        <v>189</v>
      </c>
      <c r="H1176" s="155" t="s">
        <v>13735</v>
      </c>
      <c r="I1176" s="166" t="s">
        <v>1638</v>
      </c>
      <c r="J1176" s="160"/>
      <c r="K1176" s="159"/>
      <c r="L1176" s="160"/>
      <c r="M1176" s="159"/>
      <c r="N1176" s="158"/>
      <c r="O1176" s="158"/>
      <c r="P1176" s="158"/>
      <c r="Q1176" s="162" t="s">
        <v>13568</v>
      </c>
      <c r="R1176" s="162" t="s">
        <v>13736</v>
      </c>
      <c r="S1176" s="163" t="s">
        <v>13737</v>
      </c>
      <c r="T1176" s="167" t="s">
        <v>11698</v>
      </c>
      <c r="U1176" s="149"/>
      <c r="V1176" s="149"/>
      <c r="W1176" s="164" t="str">
        <f>VLOOKUP(TRIM(X1176),X10:Y88,2,FALSE)</f>
        <v>Frank</v>
      </c>
      <c r="X1176" s="11" t="str">
        <f t="shared" si="39"/>
        <v>6.5.9</v>
      </c>
      <c r="AA1176" s="1">
        <f t="shared" si="38"/>
        <v>6</v>
      </c>
    </row>
    <row r="1177" spans="1:27" ht="35.25" customHeight="1">
      <c r="A1177" s="150" t="s">
        <v>185</v>
      </c>
      <c r="B1177" s="165" t="s">
        <v>70</v>
      </c>
      <c r="C1177" s="153" t="s">
        <v>186</v>
      </c>
      <c r="D1177" s="153" t="s">
        <v>130</v>
      </c>
      <c r="E1177" s="154" t="s">
        <v>11219</v>
      </c>
      <c r="F1177" s="155" t="s">
        <v>27</v>
      </c>
      <c r="G1177" s="155" t="s">
        <v>189</v>
      </c>
      <c r="H1177" s="155" t="s">
        <v>12770</v>
      </c>
      <c r="I1177" s="166" t="s">
        <v>13907</v>
      </c>
      <c r="J1177" s="160" t="s">
        <v>422</v>
      </c>
      <c r="K1177" s="159"/>
      <c r="L1177" s="160"/>
      <c r="M1177" s="159"/>
      <c r="N1177" s="158" t="s">
        <v>3708</v>
      </c>
      <c r="O1177" s="158" t="s">
        <v>366</v>
      </c>
      <c r="P1177" s="158" t="s">
        <v>442</v>
      </c>
      <c r="Q1177" s="162" t="s">
        <v>11869</v>
      </c>
      <c r="R1177" s="162" t="s">
        <v>13910</v>
      </c>
      <c r="S1177" s="163" t="s">
        <v>13911</v>
      </c>
      <c r="T1177" s="148" t="s">
        <v>1002</v>
      </c>
      <c r="U1177" s="149"/>
      <c r="V1177" s="149"/>
      <c r="W1177" s="164" t="str">
        <f>VLOOKUP(TRIM(X1177),X10:Y88,2,FALSE)</f>
        <v>Frank</v>
      </c>
      <c r="X1177" s="11" t="str">
        <f t="shared" si="39"/>
        <v>6.5.2</v>
      </c>
      <c r="AA1177" s="1">
        <f t="shared" ref="AA1177:AA1240" si="40">LEN(I1177)</f>
        <v>56</v>
      </c>
    </row>
    <row r="1178" spans="1:27" ht="35.25" customHeight="1">
      <c r="A1178" s="150" t="s">
        <v>185</v>
      </c>
      <c r="B1178" s="165" t="s">
        <v>70</v>
      </c>
      <c r="C1178" s="153" t="s">
        <v>186</v>
      </c>
      <c r="D1178" s="153" t="s">
        <v>127</v>
      </c>
      <c r="E1178" s="154" t="s">
        <v>11220</v>
      </c>
      <c r="F1178" s="155" t="s">
        <v>419</v>
      </c>
      <c r="G1178" s="155" t="s">
        <v>59</v>
      </c>
      <c r="H1178" s="155" t="s">
        <v>11583</v>
      </c>
      <c r="I1178" s="166" t="s">
        <v>13902</v>
      </c>
      <c r="J1178" s="160" t="s">
        <v>455</v>
      </c>
      <c r="K1178" s="159"/>
      <c r="L1178" s="160"/>
      <c r="M1178" s="159"/>
      <c r="N1178" s="158"/>
      <c r="O1178" s="158"/>
      <c r="P1178" s="158"/>
      <c r="Q1178" s="162" t="s">
        <v>11584</v>
      </c>
      <c r="R1178" s="162" t="s">
        <v>13905</v>
      </c>
      <c r="S1178" s="163" t="s">
        <v>13906</v>
      </c>
      <c r="T1178" s="167" t="s">
        <v>472</v>
      </c>
      <c r="U1178" s="149"/>
      <c r="V1178" s="149"/>
      <c r="W1178" s="164" t="str">
        <f>VLOOKUP(TRIM(X1178),X10:Y88,2,FALSE)</f>
        <v>Frank</v>
      </c>
      <c r="X1178" s="11" t="str">
        <f t="shared" si="39"/>
        <v>6.5.1</v>
      </c>
      <c r="AA1178" s="1">
        <f t="shared" si="40"/>
        <v>56</v>
      </c>
    </row>
    <row r="1179" spans="1:27" ht="35.25" customHeight="1">
      <c r="A1179" s="150" t="s">
        <v>185</v>
      </c>
      <c r="B1179" s="165" t="s">
        <v>70</v>
      </c>
      <c r="C1179" s="153" t="s">
        <v>186</v>
      </c>
      <c r="D1179" s="153" t="s">
        <v>127</v>
      </c>
      <c r="E1179" s="154" t="s">
        <v>11221</v>
      </c>
      <c r="F1179" s="155" t="s">
        <v>27</v>
      </c>
      <c r="G1179" s="155" t="s">
        <v>189</v>
      </c>
      <c r="H1179" s="155" t="s">
        <v>12576</v>
      </c>
      <c r="I1179" s="166" t="s">
        <v>11874</v>
      </c>
      <c r="J1179" s="160" t="s">
        <v>422</v>
      </c>
      <c r="K1179" s="159"/>
      <c r="L1179" s="160"/>
      <c r="M1179" s="159"/>
      <c r="N1179" s="158" t="s">
        <v>3708</v>
      </c>
      <c r="O1179" s="158" t="s">
        <v>366</v>
      </c>
      <c r="P1179" s="158" t="s">
        <v>442</v>
      </c>
      <c r="Q1179" s="162" t="s">
        <v>12218</v>
      </c>
      <c r="R1179" s="162" t="s">
        <v>14423</v>
      </c>
      <c r="S1179" s="163" t="s">
        <v>193</v>
      </c>
      <c r="T1179" s="148" t="s">
        <v>1545</v>
      </c>
      <c r="U1179" s="149"/>
      <c r="V1179" s="149" t="s">
        <v>995</v>
      </c>
      <c r="W1179" s="164" t="str">
        <f>VLOOKUP(TRIM(X1179),X10:Y88,2,FALSE)</f>
        <v>Frank</v>
      </c>
      <c r="X1179" s="11" t="str">
        <f t="shared" si="39"/>
        <v>6.5.1</v>
      </c>
      <c r="AA1179" s="1">
        <f t="shared" si="40"/>
        <v>41</v>
      </c>
    </row>
    <row r="1180" spans="1:27" ht="35.25" customHeight="1">
      <c r="A1180" s="150" t="s">
        <v>185</v>
      </c>
      <c r="B1180" s="165" t="s">
        <v>70</v>
      </c>
      <c r="C1180" s="153" t="s">
        <v>186</v>
      </c>
      <c r="D1180" s="153" t="s">
        <v>127</v>
      </c>
      <c r="E1180" s="154" t="s">
        <v>11222</v>
      </c>
      <c r="F1180" s="155" t="s">
        <v>434</v>
      </c>
      <c r="G1180" s="155" t="s">
        <v>189</v>
      </c>
      <c r="H1180" s="155" t="s">
        <v>12213</v>
      </c>
      <c r="I1180" s="166" t="s">
        <v>1638</v>
      </c>
      <c r="J1180" s="160"/>
      <c r="K1180" s="159"/>
      <c r="L1180" s="160"/>
      <c r="M1180" s="159"/>
      <c r="N1180" s="158"/>
      <c r="O1180" s="158" t="s">
        <v>366</v>
      </c>
      <c r="P1180" s="158" t="s">
        <v>12214</v>
      </c>
      <c r="Q1180" s="162" t="s">
        <v>13589</v>
      </c>
      <c r="R1180" s="162" t="s">
        <v>13890</v>
      </c>
      <c r="S1180" s="163" t="s">
        <v>13891</v>
      </c>
      <c r="T1180" s="167" t="s">
        <v>1545</v>
      </c>
      <c r="U1180" s="149"/>
      <c r="V1180" s="149"/>
      <c r="W1180" s="164" t="str">
        <f>VLOOKUP(TRIM(X1180),X10:Y88,2,FALSE)</f>
        <v>Frank</v>
      </c>
      <c r="X1180" s="11" t="str">
        <f t="shared" si="39"/>
        <v>6.5.1</v>
      </c>
      <c r="AA1180" s="1">
        <f t="shared" si="40"/>
        <v>6</v>
      </c>
    </row>
    <row r="1181" spans="1:27" ht="35.25" customHeight="1">
      <c r="A1181" s="150" t="s">
        <v>185</v>
      </c>
      <c r="B1181" s="165" t="s">
        <v>70</v>
      </c>
      <c r="C1181" s="153" t="s">
        <v>186</v>
      </c>
      <c r="D1181" s="153" t="s">
        <v>127</v>
      </c>
      <c r="E1181" s="154" t="s">
        <v>11223</v>
      </c>
      <c r="F1181" s="155" t="s">
        <v>27</v>
      </c>
      <c r="G1181" s="155" t="s">
        <v>189</v>
      </c>
      <c r="H1181" s="155" t="s">
        <v>12741</v>
      </c>
      <c r="I1181" s="166" t="s">
        <v>11935</v>
      </c>
      <c r="J1181" s="160" t="s">
        <v>422</v>
      </c>
      <c r="K1181" s="159"/>
      <c r="L1181" s="160"/>
      <c r="M1181" s="159"/>
      <c r="N1181" s="158" t="s">
        <v>3708</v>
      </c>
      <c r="O1181" s="158" t="s">
        <v>366</v>
      </c>
      <c r="P1181" s="158" t="s">
        <v>442</v>
      </c>
      <c r="Q1181" s="162" t="s">
        <v>11936</v>
      </c>
      <c r="R1181" s="162" t="s">
        <v>13926</v>
      </c>
      <c r="S1181" s="163" t="s">
        <v>13927</v>
      </c>
      <c r="T1181" s="148" t="s">
        <v>7269</v>
      </c>
      <c r="U1181" s="149"/>
      <c r="V1181" s="149"/>
      <c r="W1181" s="164" t="str">
        <f>VLOOKUP(TRIM(X1181),X10:Y88,2,FALSE)</f>
        <v>Frank</v>
      </c>
      <c r="X1181" s="11" t="str">
        <f t="shared" si="39"/>
        <v>6.5.1</v>
      </c>
      <c r="AA1181" s="1">
        <f t="shared" si="40"/>
        <v>51</v>
      </c>
    </row>
    <row r="1182" spans="1:27" ht="35.25" customHeight="1">
      <c r="A1182" s="150" t="s">
        <v>185</v>
      </c>
      <c r="B1182" s="165" t="s">
        <v>70</v>
      </c>
      <c r="C1182" s="153" t="s">
        <v>186</v>
      </c>
      <c r="D1182" s="153" t="s">
        <v>127</v>
      </c>
      <c r="E1182" s="154" t="s">
        <v>11224</v>
      </c>
      <c r="F1182" s="155" t="s">
        <v>27</v>
      </c>
      <c r="G1182" s="155" t="s">
        <v>189</v>
      </c>
      <c r="H1182" s="155" t="s">
        <v>12854</v>
      </c>
      <c r="I1182" s="166" t="s">
        <v>14513</v>
      </c>
      <c r="J1182" s="160" t="s">
        <v>422</v>
      </c>
      <c r="K1182" s="159"/>
      <c r="L1182" s="160"/>
      <c r="M1182" s="159"/>
      <c r="N1182" s="158" t="s">
        <v>3708</v>
      </c>
      <c r="O1182" s="158" t="s">
        <v>366</v>
      </c>
      <c r="P1182" s="158" t="s">
        <v>442</v>
      </c>
      <c r="Q1182" s="162" t="s">
        <v>7343</v>
      </c>
      <c r="R1182" s="162" t="s">
        <v>14424</v>
      </c>
      <c r="S1182" s="163" t="s">
        <v>193</v>
      </c>
      <c r="T1182" s="167" t="s">
        <v>1483</v>
      </c>
      <c r="U1182" s="149"/>
      <c r="V1182" s="149" t="s">
        <v>995</v>
      </c>
      <c r="W1182" s="164" t="str">
        <f>VLOOKUP(TRIM(X1182),X10:Y88,2,FALSE)</f>
        <v>Frank</v>
      </c>
      <c r="X1182" s="11" t="str">
        <f t="shared" ref="X1182:X1245" si="41">IF(ISNONTEXT(D1182),"" &amp; D1182 &amp;"",T(D1182))</f>
        <v>6.5.1</v>
      </c>
      <c r="AA1182" s="1">
        <f t="shared" si="40"/>
        <v>127</v>
      </c>
    </row>
    <row r="1183" spans="1:27" ht="35.25" customHeight="1">
      <c r="A1183" s="150" t="s">
        <v>185</v>
      </c>
      <c r="B1183" s="165" t="s">
        <v>70</v>
      </c>
      <c r="C1183" s="153" t="s">
        <v>186</v>
      </c>
      <c r="D1183" s="153" t="s">
        <v>127</v>
      </c>
      <c r="E1183" s="154" t="s">
        <v>11225</v>
      </c>
      <c r="F1183" s="155" t="s">
        <v>27</v>
      </c>
      <c r="G1183" s="155" t="s">
        <v>189</v>
      </c>
      <c r="H1183" s="155" t="s">
        <v>12552</v>
      </c>
      <c r="I1183" s="166" t="s">
        <v>12190</v>
      </c>
      <c r="J1183" s="160" t="s">
        <v>422</v>
      </c>
      <c r="K1183" s="159"/>
      <c r="L1183" s="160"/>
      <c r="M1183" s="159"/>
      <c r="N1183" s="158" t="s">
        <v>3708</v>
      </c>
      <c r="O1183" s="158" t="s">
        <v>366</v>
      </c>
      <c r="P1183" s="158" t="s">
        <v>442</v>
      </c>
      <c r="Q1183" s="162" t="s">
        <v>12191</v>
      </c>
      <c r="R1183" s="162" t="s">
        <v>14425</v>
      </c>
      <c r="S1183" s="163" t="s">
        <v>193</v>
      </c>
      <c r="T1183" s="148" t="s">
        <v>7501</v>
      </c>
      <c r="U1183" s="149"/>
      <c r="V1183" s="149" t="s">
        <v>995</v>
      </c>
      <c r="W1183" s="164" t="str">
        <f>VLOOKUP(TRIM(X1183),X10:Y88,2,FALSE)</f>
        <v>Frank</v>
      </c>
      <c r="X1183" s="11" t="str">
        <f t="shared" si="41"/>
        <v>6.5.1</v>
      </c>
      <c r="AA1183" s="1">
        <f t="shared" si="40"/>
        <v>9</v>
      </c>
    </row>
    <row r="1184" spans="1:27" ht="35.25" customHeight="1">
      <c r="A1184" s="150" t="s">
        <v>185</v>
      </c>
      <c r="B1184" s="165" t="s">
        <v>70</v>
      </c>
      <c r="C1184" s="153" t="s">
        <v>186</v>
      </c>
      <c r="D1184" s="153" t="s">
        <v>127</v>
      </c>
      <c r="E1184" s="154" t="s">
        <v>11226</v>
      </c>
      <c r="F1184" s="155" t="s">
        <v>434</v>
      </c>
      <c r="G1184" s="155" t="s">
        <v>189</v>
      </c>
      <c r="H1184" s="155" t="s">
        <v>13600</v>
      </c>
      <c r="I1184" s="166" t="s">
        <v>1638</v>
      </c>
      <c r="J1184" s="160"/>
      <c r="K1184" s="159"/>
      <c r="L1184" s="160"/>
      <c r="M1184" s="159"/>
      <c r="N1184" s="158"/>
      <c r="O1184" s="158"/>
      <c r="P1184" s="158"/>
      <c r="Q1184" s="162" t="s">
        <v>13897</v>
      </c>
      <c r="R1184" s="162" t="s">
        <v>13898</v>
      </c>
      <c r="S1184" s="163" t="s">
        <v>13899</v>
      </c>
      <c r="T1184" s="167" t="s">
        <v>432</v>
      </c>
      <c r="U1184" s="149"/>
      <c r="V1184" s="149"/>
      <c r="W1184" s="164" t="str">
        <f>VLOOKUP(TRIM(X1184),X10:Y88,2,FALSE)</f>
        <v>Frank</v>
      </c>
      <c r="X1184" s="11" t="str">
        <f t="shared" si="41"/>
        <v>6.5.1</v>
      </c>
      <c r="AA1184" s="1">
        <f t="shared" si="40"/>
        <v>6</v>
      </c>
    </row>
    <row r="1185" spans="1:27" ht="35.25" customHeight="1">
      <c r="A1185" s="150" t="s">
        <v>185</v>
      </c>
      <c r="B1185" s="165" t="s">
        <v>70</v>
      </c>
      <c r="C1185" s="153" t="s">
        <v>186</v>
      </c>
      <c r="D1185" s="153" t="s">
        <v>127</v>
      </c>
      <c r="E1185" s="154" t="s">
        <v>11227</v>
      </c>
      <c r="F1185" s="155" t="s">
        <v>27</v>
      </c>
      <c r="G1185" s="155" t="s">
        <v>189</v>
      </c>
      <c r="H1185" s="155" t="s">
        <v>12573</v>
      </c>
      <c r="I1185" s="166" t="s">
        <v>14514</v>
      </c>
      <c r="J1185" s="160" t="s">
        <v>422</v>
      </c>
      <c r="K1185" s="159"/>
      <c r="L1185" s="160"/>
      <c r="M1185" s="159"/>
      <c r="N1185" s="158" t="s">
        <v>3708</v>
      </c>
      <c r="O1185" s="158" t="s">
        <v>366</v>
      </c>
      <c r="P1185" s="158" t="s">
        <v>442</v>
      </c>
      <c r="Q1185" s="162" t="s">
        <v>1544</v>
      </c>
      <c r="R1185" s="162" t="s">
        <v>13892</v>
      </c>
      <c r="S1185" s="163" t="s">
        <v>13893</v>
      </c>
      <c r="T1185" s="148" t="s">
        <v>1545</v>
      </c>
      <c r="U1185" s="149"/>
      <c r="V1185" s="149"/>
      <c r="W1185" s="164" t="str">
        <f>VLOOKUP(TRIM(X1185),X10:Y88,2,FALSE)</f>
        <v>Frank</v>
      </c>
      <c r="X1185" s="11" t="str">
        <f t="shared" si="41"/>
        <v>6.5.1</v>
      </c>
      <c r="AA1185" s="1">
        <f t="shared" si="40"/>
        <v>163</v>
      </c>
    </row>
    <row r="1186" spans="1:27" ht="35.25" customHeight="1">
      <c r="A1186" s="150" t="s">
        <v>185</v>
      </c>
      <c r="B1186" s="165" t="s">
        <v>70</v>
      </c>
      <c r="C1186" s="153" t="s">
        <v>186</v>
      </c>
      <c r="D1186" s="153" t="s">
        <v>127</v>
      </c>
      <c r="E1186" s="154" t="s">
        <v>11228</v>
      </c>
      <c r="F1186" s="155" t="s">
        <v>434</v>
      </c>
      <c r="G1186" s="155" t="s">
        <v>189</v>
      </c>
      <c r="H1186" s="155" t="s">
        <v>13604</v>
      </c>
      <c r="I1186" s="166" t="s">
        <v>1638</v>
      </c>
      <c r="J1186" s="160"/>
      <c r="K1186" s="159"/>
      <c r="L1186" s="160"/>
      <c r="M1186" s="159"/>
      <c r="N1186" s="158"/>
      <c r="O1186" s="158"/>
      <c r="P1186" s="158" t="s">
        <v>442</v>
      </c>
      <c r="Q1186" s="162" t="s">
        <v>13894</v>
      </c>
      <c r="R1186" s="162" t="s">
        <v>13895</v>
      </c>
      <c r="S1186" s="163" t="s">
        <v>13896</v>
      </c>
      <c r="T1186" s="167" t="s">
        <v>1545</v>
      </c>
      <c r="U1186" s="149"/>
      <c r="V1186" s="149"/>
      <c r="W1186" s="164" t="str">
        <f>VLOOKUP(TRIM(X1186),X10:Y88,2,FALSE)</f>
        <v>Frank</v>
      </c>
      <c r="X1186" s="11" t="str">
        <f t="shared" si="41"/>
        <v>6.5.1</v>
      </c>
      <c r="AA1186" s="1">
        <f t="shared" si="40"/>
        <v>6</v>
      </c>
    </row>
    <row r="1187" spans="1:27" ht="35.25" customHeight="1">
      <c r="A1187" s="150" t="s">
        <v>185</v>
      </c>
      <c r="B1187" s="165" t="s">
        <v>70</v>
      </c>
      <c r="C1187" s="153" t="s">
        <v>186</v>
      </c>
      <c r="D1187" s="153" t="s">
        <v>133</v>
      </c>
      <c r="E1187" s="154" t="s">
        <v>11229</v>
      </c>
      <c r="F1187" s="155" t="s">
        <v>27</v>
      </c>
      <c r="G1187" s="155" t="s">
        <v>189</v>
      </c>
      <c r="H1187" s="155" t="s">
        <v>11634</v>
      </c>
      <c r="I1187" s="166" t="s">
        <v>14491</v>
      </c>
      <c r="J1187" s="160" t="s">
        <v>455</v>
      </c>
      <c r="K1187" s="159"/>
      <c r="L1187" s="160"/>
      <c r="M1187" s="159"/>
      <c r="N1187" s="158" t="s">
        <v>1603</v>
      </c>
      <c r="O1187" s="158" t="s">
        <v>366</v>
      </c>
      <c r="P1187" s="158" t="s">
        <v>442</v>
      </c>
      <c r="Q1187" s="162" t="s">
        <v>11635</v>
      </c>
      <c r="R1187" s="162" t="s">
        <v>14426</v>
      </c>
      <c r="S1187" s="163" t="s">
        <v>193</v>
      </c>
      <c r="T1187" s="148" t="s">
        <v>767</v>
      </c>
      <c r="U1187" s="149"/>
      <c r="V1187" s="149" t="s">
        <v>995</v>
      </c>
      <c r="W1187" s="164" t="str">
        <f>VLOOKUP(TRIM(X1187),X10:Y88,2,FALSE)</f>
        <v>Frank</v>
      </c>
      <c r="X1187" s="11" t="str">
        <f t="shared" si="41"/>
        <v>6.5.3</v>
      </c>
      <c r="AA1187" s="1">
        <f t="shared" si="40"/>
        <v>38</v>
      </c>
    </row>
    <row r="1188" spans="1:27" ht="35.25" customHeight="1">
      <c r="A1188" s="150" t="s">
        <v>185</v>
      </c>
      <c r="B1188" s="165" t="s">
        <v>70</v>
      </c>
      <c r="C1188" s="153" t="s">
        <v>186</v>
      </c>
      <c r="D1188" s="153" t="s">
        <v>133</v>
      </c>
      <c r="E1188" s="154" t="s">
        <v>11230</v>
      </c>
      <c r="F1188" s="155" t="s">
        <v>27</v>
      </c>
      <c r="G1188" s="155" t="s">
        <v>189</v>
      </c>
      <c r="H1188" s="155" t="s">
        <v>12787</v>
      </c>
      <c r="I1188" s="166" t="s">
        <v>633</v>
      </c>
      <c r="J1188" s="160" t="s">
        <v>422</v>
      </c>
      <c r="K1188" s="159"/>
      <c r="L1188" s="160"/>
      <c r="M1188" s="159"/>
      <c r="N1188" s="158" t="s">
        <v>3708</v>
      </c>
      <c r="O1188" s="158" t="s">
        <v>366</v>
      </c>
      <c r="P1188" s="158" t="s">
        <v>442</v>
      </c>
      <c r="Q1188" s="162" t="s">
        <v>11832</v>
      </c>
      <c r="R1188" s="162" t="s">
        <v>13993</v>
      </c>
      <c r="S1188" s="163" t="s">
        <v>13994</v>
      </c>
      <c r="T1188" s="167" t="s">
        <v>472</v>
      </c>
      <c r="U1188" s="149"/>
      <c r="V1188" s="149"/>
      <c r="W1188" s="164" t="str">
        <f>VLOOKUP(TRIM(X1188),X10:Y88,2,FALSE)</f>
        <v>Frank</v>
      </c>
      <c r="X1188" s="11" t="str">
        <f t="shared" si="41"/>
        <v>6.5.3</v>
      </c>
      <c r="AA1188" s="1">
        <f t="shared" si="40"/>
        <v>17</v>
      </c>
    </row>
    <row r="1189" spans="1:27" ht="35.25" customHeight="1">
      <c r="A1189" s="150" t="s">
        <v>185</v>
      </c>
      <c r="B1189" s="165" t="s">
        <v>70</v>
      </c>
      <c r="C1189" s="153" t="s">
        <v>186</v>
      </c>
      <c r="D1189" s="153" t="s">
        <v>133</v>
      </c>
      <c r="E1189" s="154" t="s">
        <v>11231</v>
      </c>
      <c r="F1189" s="155" t="s">
        <v>27</v>
      </c>
      <c r="G1189" s="155" t="s">
        <v>189</v>
      </c>
      <c r="H1189" s="155" t="s">
        <v>12620</v>
      </c>
      <c r="I1189" s="166" t="s">
        <v>11915</v>
      </c>
      <c r="J1189" s="160" t="s">
        <v>422</v>
      </c>
      <c r="K1189" s="159"/>
      <c r="L1189" s="160"/>
      <c r="M1189" s="159"/>
      <c r="N1189" s="158" t="s">
        <v>3708</v>
      </c>
      <c r="O1189" s="158" t="s">
        <v>366</v>
      </c>
      <c r="P1189" s="158" t="s">
        <v>442</v>
      </c>
      <c r="Q1189" s="162" t="s">
        <v>12152</v>
      </c>
      <c r="R1189" s="162" t="s">
        <v>13995</v>
      </c>
      <c r="S1189" s="163" t="s">
        <v>13996</v>
      </c>
      <c r="T1189" s="148" t="s">
        <v>1161</v>
      </c>
      <c r="U1189" s="149"/>
      <c r="V1189" s="149"/>
      <c r="W1189" s="164" t="str">
        <f>VLOOKUP(TRIM(X1189),X10:Y88,2,FALSE)</f>
        <v>Frank</v>
      </c>
      <c r="X1189" s="11" t="str">
        <f t="shared" si="41"/>
        <v>6.5.3</v>
      </c>
      <c r="AA1189" s="1">
        <f t="shared" si="40"/>
        <v>24</v>
      </c>
    </row>
    <row r="1190" spans="1:27" ht="35.25" customHeight="1">
      <c r="A1190" s="150" t="s">
        <v>185</v>
      </c>
      <c r="B1190" s="165" t="s">
        <v>70</v>
      </c>
      <c r="C1190" s="153" t="s">
        <v>186</v>
      </c>
      <c r="D1190" s="153" t="s">
        <v>133</v>
      </c>
      <c r="E1190" s="154" t="s">
        <v>11232</v>
      </c>
      <c r="F1190" s="155" t="s">
        <v>27</v>
      </c>
      <c r="G1190" s="155" t="s">
        <v>189</v>
      </c>
      <c r="H1190" s="155" t="s">
        <v>12589</v>
      </c>
      <c r="I1190" s="166" t="s">
        <v>859</v>
      </c>
      <c r="J1190" s="160" t="s">
        <v>422</v>
      </c>
      <c r="K1190" s="159"/>
      <c r="L1190" s="160"/>
      <c r="M1190" s="159"/>
      <c r="N1190" s="158" t="s">
        <v>3708</v>
      </c>
      <c r="O1190" s="158" t="s">
        <v>366</v>
      </c>
      <c r="P1190" s="158" t="s">
        <v>442</v>
      </c>
      <c r="Q1190" s="162" t="s">
        <v>12256</v>
      </c>
      <c r="R1190" s="162" t="s">
        <v>13997</v>
      </c>
      <c r="S1190" s="163" t="s">
        <v>13998</v>
      </c>
      <c r="T1190" s="167" t="s">
        <v>848</v>
      </c>
      <c r="U1190" s="149"/>
      <c r="V1190" s="149"/>
      <c r="W1190" s="164" t="str">
        <f>VLOOKUP(TRIM(X1190),X10:Y88,2,FALSE)</f>
        <v>Frank</v>
      </c>
      <c r="X1190" s="11" t="str">
        <f t="shared" si="41"/>
        <v>6.5.3</v>
      </c>
      <c r="AA1190" s="1">
        <f t="shared" si="40"/>
        <v>35</v>
      </c>
    </row>
    <row r="1191" spans="1:27" ht="35.25" customHeight="1">
      <c r="A1191" s="150" t="s">
        <v>185</v>
      </c>
      <c r="B1191" s="165" t="s">
        <v>70</v>
      </c>
      <c r="C1191" s="153" t="s">
        <v>186</v>
      </c>
      <c r="D1191" s="153" t="s">
        <v>133</v>
      </c>
      <c r="E1191" s="154" t="s">
        <v>11233</v>
      </c>
      <c r="F1191" s="155" t="s">
        <v>27</v>
      </c>
      <c r="G1191" s="155" t="s">
        <v>189</v>
      </c>
      <c r="H1191" s="155" t="s">
        <v>11539</v>
      </c>
      <c r="I1191" s="166" t="s">
        <v>12874</v>
      </c>
      <c r="J1191" s="160" t="s">
        <v>455</v>
      </c>
      <c r="K1191" s="159"/>
      <c r="L1191" s="160"/>
      <c r="M1191" s="159"/>
      <c r="N1191" s="158" t="s">
        <v>1603</v>
      </c>
      <c r="O1191" s="158" t="s">
        <v>366</v>
      </c>
      <c r="P1191" s="158" t="s">
        <v>442</v>
      </c>
      <c r="Q1191" s="162" t="s">
        <v>11539</v>
      </c>
      <c r="R1191" s="162" t="s">
        <v>14427</v>
      </c>
      <c r="S1191" s="163" t="s">
        <v>193</v>
      </c>
      <c r="T1191" s="148" t="s">
        <v>848</v>
      </c>
      <c r="U1191" s="149"/>
      <c r="V1191" s="149" t="s">
        <v>995</v>
      </c>
      <c r="W1191" s="164" t="str">
        <f>VLOOKUP(TRIM(X1191),X10:Y88,2,FALSE)</f>
        <v>Frank</v>
      </c>
      <c r="X1191" s="11" t="str">
        <f t="shared" si="41"/>
        <v>6.5.3</v>
      </c>
      <c r="AA1191" s="1">
        <f t="shared" si="40"/>
        <v>40</v>
      </c>
    </row>
    <row r="1192" spans="1:27" ht="35.25" customHeight="1">
      <c r="A1192" s="150" t="s">
        <v>185</v>
      </c>
      <c r="B1192" s="165" t="s">
        <v>70</v>
      </c>
      <c r="C1192" s="153" t="s">
        <v>186</v>
      </c>
      <c r="D1192" s="153" t="s">
        <v>133</v>
      </c>
      <c r="E1192" s="154" t="s">
        <v>11234</v>
      </c>
      <c r="F1192" s="155" t="s">
        <v>27</v>
      </c>
      <c r="G1192" s="155" t="s">
        <v>189</v>
      </c>
      <c r="H1192" s="155" t="s">
        <v>12848</v>
      </c>
      <c r="I1192" s="166" t="s">
        <v>1187</v>
      </c>
      <c r="J1192" s="160" t="s">
        <v>422</v>
      </c>
      <c r="K1192" s="159"/>
      <c r="L1192" s="160"/>
      <c r="M1192" s="159"/>
      <c r="N1192" s="158" t="s">
        <v>3708</v>
      </c>
      <c r="O1192" s="158" t="s">
        <v>366</v>
      </c>
      <c r="P1192" s="158" t="s">
        <v>442</v>
      </c>
      <c r="Q1192" s="162" t="s">
        <v>11612</v>
      </c>
      <c r="R1192" s="162" t="s">
        <v>13999</v>
      </c>
      <c r="S1192" s="163" t="s">
        <v>14000</v>
      </c>
      <c r="T1192" s="167" t="s">
        <v>11613</v>
      </c>
      <c r="U1192" s="149"/>
      <c r="V1192" s="149"/>
      <c r="W1192" s="164" t="str">
        <f>VLOOKUP(TRIM(X1192),X10:Y88,2,FALSE)</f>
        <v>Frank</v>
      </c>
      <c r="X1192" s="11" t="str">
        <f t="shared" si="41"/>
        <v>6.5.3</v>
      </c>
      <c r="AA1192" s="1">
        <f t="shared" si="40"/>
        <v>4</v>
      </c>
    </row>
    <row r="1193" spans="1:27" ht="35.25" customHeight="1">
      <c r="A1193" s="150" t="s">
        <v>185</v>
      </c>
      <c r="B1193" s="165" t="s">
        <v>70</v>
      </c>
      <c r="C1193" s="153" t="s">
        <v>186</v>
      </c>
      <c r="D1193" s="153" t="s">
        <v>133</v>
      </c>
      <c r="E1193" s="154" t="s">
        <v>11235</v>
      </c>
      <c r="F1193" s="155" t="s">
        <v>27</v>
      </c>
      <c r="G1193" s="155" t="s">
        <v>189</v>
      </c>
      <c r="H1193" s="155" t="s">
        <v>12666</v>
      </c>
      <c r="I1193" s="166" t="s">
        <v>475</v>
      </c>
      <c r="J1193" s="160" t="s">
        <v>455</v>
      </c>
      <c r="K1193" s="159"/>
      <c r="L1193" s="160"/>
      <c r="M1193" s="159"/>
      <c r="N1193" s="158" t="s">
        <v>1603</v>
      </c>
      <c r="O1193" s="158" t="s">
        <v>366</v>
      </c>
      <c r="P1193" s="158" t="s">
        <v>442</v>
      </c>
      <c r="Q1193" s="162" t="s">
        <v>12049</v>
      </c>
      <c r="R1193" s="162" t="s">
        <v>13991</v>
      </c>
      <c r="S1193" s="163" t="s">
        <v>13992</v>
      </c>
      <c r="T1193" s="148" t="s">
        <v>472</v>
      </c>
      <c r="U1193" s="149"/>
      <c r="V1193" s="149"/>
      <c r="W1193" s="164" t="str">
        <f>VLOOKUP(TRIM(X1193),X10:Y88,2,FALSE)</f>
        <v>Frank</v>
      </c>
      <c r="X1193" s="11" t="str">
        <f t="shared" si="41"/>
        <v>6.5.3</v>
      </c>
      <c r="AA1193" s="1">
        <f t="shared" si="40"/>
        <v>17</v>
      </c>
    </row>
    <row r="1194" spans="1:27" ht="35.25" customHeight="1">
      <c r="A1194" s="150" t="s">
        <v>185</v>
      </c>
      <c r="B1194" s="165" t="s">
        <v>70</v>
      </c>
      <c r="C1194" s="153" t="s">
        <v>186</v>
      </c>
      <c r="D1194" s="153" t="s">
        <v>133</v>
      </c>
      <c r="E1194" s="154" t="s">
        <v>11236</v>
      </c>
      <c r="F1194" s="155" t="s">
        <v>27</v>
      </c>
      <c r="G1194" s="155" t="s">
        <v>189</v>
      </c>
      <c r="H1194" s="155" t="s">
        <v>11789</v>
      </c>
      <c r="I1194" s="166" t="s">
        <v>13688</v>
      </c>
      <c r="J1194" s="160" t="s">
        <v>422</v>
      </c>
      <c r="K1194" s="159"/>
      <c r="L1194" s="160"/>
      <c r="M1194" s="159"/>
      <c r="N1194" s="158" t="s">
        <v>3708</v>
      </c>
      <c r="O1194" s="158" t="s">
        <v>366</v>
      </c>
      <c r="P1194" s="158" t="s">
        <v>442</v>
      </c>
      <c r="Q1194" s="162" t="s">
        <v>11791</v>
      </c>
      <c r="R1194" s="162" t="s">
        <v>13686</v>
      </c>
      <c r="S1194" s="163" t="s">
        <v>13687</v>
      </c>
      <c r="T1194" s="167" t="s">
        <v>7018</v>
      </c>
      <c r="U1194" s="149"/>
      <c r="V1194" s="149"/>
      <c r="W1194" s="164" t="str">
        <f>VLOOKUP(TRIM(X1194),X10:Y88,2,FALSE)</f>
        <v>Frank</v>
      </c>
      <c r="X1194" s="11" t="str">
        <f t="shared" si="41"/>
        <v>6.5.3</v>
      </c>
      <c r="AA1194" s="1">
        <f t="shared" si="40"/>
        <v>42</v>
      </c>
    </row>
    <row r="1195" spans="1:27" ht="35.25" customHeight="1">
      <c r="A1195" s="150" t="s">
        <v>185</v>
      </c>
      <c r="B1195" s="165" t="s">
        <v>70</v>
      </c>
      <c r="C1195" s="153" t="s">
        <v>186</v>
      </c>
      <c r="D1195" s="153" t="s">
        <v>133</v>
      </c>
      <c r="E1195" s="154" t="s">
        <v>11237</v>
      </c>
      <c r="F1195" s="155" t="s">
        <v>27</v>
      </c>
      <c r="G1195" s="155" t="s">
        <v>189</v>
      </c>
      <c r="H1195" s="155" t="s">
        <v>12858</v>
      </c>
      <c r="I1195" s="166" t="s">
        <v>633</v>
      </c>
      <c r="J1195" s="160" t="s">
        <v>455</v>
      </c>
      <c r="K1195" s="159"/>
      <c r="L1195" s="160"/>
      <c r="M1195" s="159"/>
      <c r="N1195" s="158" t="s">
        <v>1603</v>
      </c>
      <c r="O1195" s="158" t="s">
        <v>366</v>
      </c>
      <c r="P1195" s="158" t="s">
        <v>442</v>
      </c>
      <c r="Q1195" s="162" t="s">
        <v>11587</v>
      </c>
      <c r="R1195" s="162" t="s">
        <v>14002</v>
      </c>
      <c r="S1195" s="163" t="s">
        <v>14001</v>
      </c>
      <c r="T1195" s="148" t="s">
        <v>472</v>
      </c>
      <c r="U1195" s="149"/>
      <c r="V1195" s="149"/>
      <c r="W1195" s="164" t="str">
        <f>VLOOKUP(TRIM(X1195),X10:Y88,2,FALSE)</f>
        <v>Frank</v>
      </c>
      <c r="X1195" s="11" t="str">
        <f t="shared" si="41"/>
        <v>6.5.3</v>
      </c>
      <c r="AA1195" s="1">
        <f t="shared" si="40"/>
        <v>17</v>
      </c>
    </row>
    <row r="1196" spans="1:27" ht="35.25" customHeight="1">
      <c r="A1196" s="150" t="s">
        <v>185</v>
      </c>
      <c r="B1196" s="165" t="s">
        <v>70</v>
      </c>
      <c r="C1196" s="153" t="s">
        <v>186</v>
      </c>
      <c r="D1196" s="153" t="s">
        <v>133</v>
      </c>
      <c r="E1196" s="154" t="s">
        <v>11238</v>
      </c>
      <c r="F1196" s="155" t="s">
        <v>27</v>
      </c>
      <c r="G1196" s="155" t="s">
        <v>189</v>
      </c>
      <c r="H1196" s="155" t="s">
        <v>12683</v>
      </c>
      <c r="I1196" s="166" t="s">
        <v>1091</v>
      </c>
      <c r="J1196" s="160" t="s">
        <v>455</v>
      </c>
      <c r="K1196" s="159"/>
      <c r="L1196" s="160"/>
      <c r="M1196" s="159"/>
      <c r="N1196" s="158" t="s">
        <v>1603</v>
      </c>
      <c r="O1196" s="158" t="s">
        <v>366</v>
      </c>
      <c r="P1196" s="158" t="s">
        <v>442</v>
      </c>
      <c r="Q1196" s="162" t="s">
        <v>12067</v>
      </c>
      <c r="R1196" s="162" t="s">
        <v>14428</v>
      </c>
      <c r="S1196" s="163" t="s">
        <v>193</v>
      </c>
      <c r="T1196" s="167" t="s">
        <v>1264</v>
      </c>
      <c r="U1196" s="149"/>
      <c r="V1196" s="149" t="s">
        <v>995</v>
      </c>
      <c r="W1196" s="164" t="str">
        <f>VLOOKUP(TRIM(X1196),X10:Y88,2,FALSE)</f>
        <v>Frank</v>
      </c>
      <c r="X1196" s="11" t="str">
        <f t="shared" si="41"/>
        <v>6.5.3</v>
      </c>
      <c r="AA1196" s="1">
        <f t="shared" si="40"/>
        <v>10</v>
      </c>
    </row>
    <row r="1197" spans="1:27" ht="35.25" customHeight="1">
      <c r="A1197" s="150" t="s">
        <v>185</v>
      </c>
      <c r="B1197" s="165" t="s">
        <v>70</v>
      </c>
      <c r="C1197" s="153" t="s">
        <v>186</v>
      </c>
      <c r="D1197" s="153" t="s">
        <v>133</v>
      </c>
      <c r="E1197" s="154" t="s">
        <v>11239</v>
      </c>
      <c r="F1197" s="155" t="s">
        <v>27</v>
      </c>
      <c r="G1197" s="155" t="s">
        <v>189</v>
      </c>
      <c r="H1197" s="155" t="s">
        <v>11538</v>
      </c>
      <c r="I1197" s="166" t="s">
        <v>14500</v>
      </c>
      <c r="J1197" s="160" t="s">
        <v>422</v>
      </c>
      <c r="K1197" s="159"/>
      <c r="L1197" s="160"/>
      <c r="M1197" s="159"/>
      <c r="N1197" s="158" t="s">
        <v>3708</v>
      </c>
      <c r="O1197" s="158" t="s">
        <v>366</v>
      </c>
      <c r="P1197" s="158" t="s">
        <v>442</v>
      </c>
      <c r="Q1197" s="162" t="s">
        <v>11538</v>
      </c>
      <c r="R1197" s="162" t="s">
        <v>14429</v>
      </c>
      <c r="S1197" s="163" t="s">
        <v>193</v>
      </c>
      <c r="T1197" s="148" t="s">
        <v>848</v>
      </c>
      <c r="U1197" s="149"/>
      <c r="V1197" s="149" t="s">
        <v>995</v>
      </c>
      <c r="W1197" s="164" t="str">
        <f>VLOOKUP(TRIM(X1197),X10:Y88,2,FALSE)</f>
        <v>Frank</v>
      </c>
      <c r="X1197" s="11" t="str">
        <f t="shared" si="41"/>
        <v>6.5.3</v>
      </c>
      <c r="AA1197" s="1">
        <f t="shared" si="40"/>
        <v>87</v>
      </c>
    </row>
    <row r="1198" spans="1:27" ht="35.25" customHeight="1">
      <c r="A1198" s="150" t="s">
        <v>185</v>
      </c>
      <c r="B1198" s="165" t="s">
        <v>70</v>
      </c>
      <c r="C1198" s="153" t="s">
        <v>186</v>
      </c>
      <c r="D1198" s="153" t="s">
        <v>133</v>
      </c>
      <c r="E1198" s="154" t="s">
        <v>11240</v>
      </c>
      <c r="F1198" s="155" t="s">
        <v>27</v>
      </c>
      <c r="G1198" s="155" t="s">
        <v>189</v>
      </c>
      <c r="H1198" s="155" t="s">
        <v>11789</v>
      </c>
      <c r="I1198" s="166" t="s">
        <v>13689</v>
      </c>
      <c r="J1198" s="160" t="s">
        <v>422</v>
      </c>
      <c r="K1198" s="159"/>
      <c r="L1198" s="160"/>
      <c r="M1198" s="159"/>
      <c r="N1198" s="158" t="s">
        <v>3708</v>
      </c>
      <c r="O1198" s="158" t="s">
        <v>366</v>
      </c>
      <c r="P1198" s="158" t="s">
        <v>442</v>
      </c>
      <c r="Q1198" s="162" t="s">
        <v>11791</v>
      </c>
      <c r="R1198" s="162" t="s">
        <v>14430</v>
      </c>
      <c r="S1198" s="163" t="s">
        <v>193</v>
      </c>
      <c r="T1198" s="167" t="s">
        <v>7018</v>
      </c>
      <c r="U1198" s="149"/>
      <c r="V1198" s="149" t="s">
        <v>995</v>
      </c>
      <c r="W1198" s="164" t="str">
        <f>VLOOKUP(TRIM(X1198),X10:Y88,2,FALSE)</f>
        <v>Frank</v>
      </c>
      <c r="X1198" s="11" t="str">
        <f t="shared" si="41"/>
        <v>6.5.3</v>
      </c>
      <c r="AA1198" s="1">
        <f t="shared" si="40"/>
        <v>51</v>
      </c>
    </row>
    <row r="1199" spans="1:27" ht="35.25" customHeight="1">
      <c r="A1199" s="150" t="s">
        <v>185</v>
      </c>
      <c r="B1199" s="165" t="s">
        <v>70</v>
      </c>
      <c r="C1199" s="153" t="s">
        <v>186</v>
      </c>
      <c r="D1199" s="153" t="s">
        <v>130</v>
      </c>
      <c r="E1199" s="154" t="s">
        <v>11241</v>
      </c>
      <c r="F1199" s="155" t="s">
        <v>27</v>
      </c>
      <c r="G1199" s="155" t="s">
        <v>189</v>
      </c>
      <c r="H1199" s="155" t="s">
        <v>12710</v>
      </c>
      <c r="I1199" s="166" t="s">
        <v>459</v>
      </c>
      <c r="J1199" s="160" t="s">
        <v>422</v>
      </c>
      <c r="K1199" s="159"/>
      <c r="L1199" s="160"/>
      <c r="M1199" s="159"/>
      <c r="N1199" s="158" t="s">
        <v>3708</v>
      </c>
      <c r="O1199" s="158" t="s">
        <v>366</v>
      </c>
      <c r="P1199" s="158" t="s">
        <v>442</v>
      </c>
      <c r="Q1199" s="162" t="s">
        <v>12036</v>
      </c>
      <c r="R1199" s="162" t="s">
        <v>13724</v>
      </c>
      <c r="S1199" s="163" t="s">
        <v>13725</v>
      </c>
      <c r="T1199" s="148" t="s">
        <v>12035</v>
      </c>
      <c r="U1199" s="149"/>
      <c r="V1199" s="149"/>
      <c r="W1199" s="164" t="str">
        <f>VLOOKUP(TRIM(X1199),X10:Y88,2,FALSE)</f>
        <v>Frank</v>
      </c>
      <c r="X1199" s="11" t="str">
        <f t="shared" si="41"/>
        <v>6.5.2</v>
      </c>
      <c r="AA1199" s="1">
        <f t="shared" si="40"/>
        <v>14</v>
      </c>
    </row>
    <row r="1200" spans="1:27" ht="35.25" customHeight="1">
      <c r="A1200" s="150" t="s">
        <v>185</v>
      </c>
      <c r="B1200" s="165" t="s">
        <v>70</v>
      </c>
      <c r="C1200" s="153" t="s">
        <v>186</v>
      </c>
      <c r="D1200" s="153" t="s">
        <v>130</v>
      </c>
      <c r="E1200" s="154" t="s">
        <v>11242</v>
      </c>
      <c r="F1200" s="155" t="s">
        <v>27</v>
      </c>
      <c r="G1200" s="155" t="s">
        <v>189</v>
      </c>
      <c r="H1200" s="155" t="s">
        <v>12768</v>
      </c>
      <c r="I1200" s="166" t="s">
        <v>13711</v>
      </c>
      <c r="J1200" s="160" t="s">
        <v>422</v>
      </c>
      <c r="K1200" s="159"/>
      <c r="L1200" s="160"/>
      <c r="M1200" s="159"/>
      <c r="N1200" s="158" t="s">
        <v>3708</v>
      </c>
      <c r="O1200" s="158" t="s">
        <v>366</v>
      </c>
      <c r="P1200" s="158" t="s">
        <v>442</v>
      </c>
      <c r="Q1200" s="162" t="s">
        <v>7473</v>
      </c>
      <c r="R1200" s="162" t="s">
        <v>14431</v>
      </c>
      <c r="S1200" s="163" t="s">
        <v>193</v>
      </c>
      <c r="T1200" s="167" t="s">
        <v>1002</v>
      </c>
      <c r="U1200" s="149"/>
      <c r="V1200" s="149" t="s">
        <v>995</v>
      </c>
      <c r="W1200" s="164" t="str">
        <f>VLOOKUP(TRIM(X1200),X10:Y88,2,FALSE)</f>
        <v>Frank</v>
      </c>
      <c r="X1200" s="11" t="str">
        <f t="shared" si="41"/>
        <v>6.5.2</v>
      </c>
      <c r="AA1200" s="1">
        <f t="shared" si="40"/>
        <v>120</v>
      </c>
    </row>
    <row r="1201" spans="1:27" ht="35.25" customHeight="1">
      <c r="A1201" s="150" t="s">
        <v>185</v>
      </c>
      <c r="B1201" s="165" t="s">
        <v>70</v>
      </c>
      <c r="C1201" s="153" t="s">
        <v>186</v>
      </c>
      <c r="D1201" s="153" t="s">
        <v>130</v>
      </c>
      <c r="E1201" s="154" t="s">
        <v>11243</v>
      </c>
      <c r="F1201" s="155" t="s">
        <v>27</v>
      </c>
      <c r="G1201" s="155" t="s">
        <v>189</v>
      </c>
      <c r="H1201" s="155" t="s">
        <v>12519</v>
      </c>
      <c r="I1201" s="166" t="s">
        <v>13908</v>
      </c>
      <c r="J1201" s="160" t="s">
        <v>422</v>
      </c>
      <c r="K1201" s="159"/>
      <c r="L1201" s="160"/>
      <c r="M1201" s="159"/>
      <c r="N1201" s="158" t="s">
        <v>3708</v>
      </c>
      <c r="O1201" s="158" t="s">
        <v>366</v>
      </c>
      <c r="P1201" s="158" t="s">
        <v>442</v>
      </c>
      <c r="Q1201" s="162" t="s">
        <v>12310</v>
      </c>
      <c r="R1201" s="162" t="s">
        <v>14432</v>
      </c>
      <c r="S1201" s="163" t="s">
        <v>193</v>
      </c>
      <c r="T1201" s="148" t="s">
        <v>1595</v>
      </c>
      <c r="U1201" s="149"/>
      <c r="V1201" s="149" t="s">
        <v>995</v>
      </c>
      <c r="W1201" s="164" t="str">
        <f>VLOOKUP(TRIM(X1201),X10:Y88,2,FALSE)</f>
        <v>Frank</v>
      </c>
      <c r="X1201" s="11" t="str">
        <f t="shared" si="41"/>
        <v>6.5.2</v>
      </c>
      <c r="AA1201" s="1">
        <f t="shared" si="40"/>
        <v>115</v>
      </c>
    </row>
    <row r="1202" spans="1:27" ht="35.25" customHeight="1">
      <c r="A1202" s="150" t="s">
        <v>185</v>
      </c>
      <c r="B1202" s="165" t="s">
        <v>70</v>
      </c>
      <c r="C1202" s="153" t="s">
        <v>186</v>
      </c>
      <c r="D1202" s="153" t="s">
        <v>130</v>
      </c>
      <c r="E1202" s="154" t="s">
        <v>11244</v>
      </c>
      <c r="F1202" s="155" t="s">
        <v>27</v>
      </c>
      <c r="G1202" s="155" t="s">
        <v>189</v>
      </c>
      <c r="H1202" s="155" t="s">
        <v>12520</v>
      </c>
      <c r="I1202" s="166" t="s">
        <v>13715</v>
      </c>
      <c r="J1202" s="160" t="s">
        <v>455</v>
      </c>
      <c r="K1202" s="159"/>
      <c r="L1202" s="160"/>
      <c r="M1202" s="159"/>
      <c r="N1202" s="158" t="s">
        <v>1603</v>
      </c>
      <c r="O1202" s="158" t="s">
        <v>366</v>
      </c>
      <c r="P1202" s="158" t="s">
        <v>442</v>
      </c>
      <c r="Q1202" s="162" t="s">
        <v>12311</v>
      </c>
      <c r="R1202" s="162" t="s">
        <v>14433</v>
      </c>
      <c r="S1202" s="163" t="s">
        <v>193</v>
      </c>
      <c r="T1202" s="167" t="s">
        <v>1595</v>
      </c>
      <c r="U1202" s="149"/>
      <c r="V1202" s="149" t="s">
        <v>995</v>
      </c>
      <c r="W1202" s="164" t="str">
        <f>VLOOKUP(TRIM(X1202),X10:Y88,2,FALSE)</f>
        <v>Frank</v>
      </c>
      <c r="X1202" s="11" t="str">
        <f t="shared" si="41"/>
        <v>6.5.2</v>
      </c>
      <c r="AA1202" s="1">
        <f t="shared" si="40"/>
        <v>53</v>
      </c>
    </row>
    <row r="1203" spans="1:27" ht="35.25" customHeight="1">
      <c r="A1203" s="150" t="s">
        <v>185</v>
      </c>
      <c r="B1203" s="165" t="s">
        <v>70</v>
      </c>
      <c r="C1203" s="153" t="s">
        <v>186</v>
      </c>
      <c r="D1203" s="153" t="s">
        <v>130</v>
      </c>
      <c r="E1203" s="154" t="s">
        <v>11245</v>
      </c>
      <c r="F1203" s="155" t="s">
        <v>27</v>
      </c>
      <c r="G1203" s="155" t="s">
        <v>189</v>
      </c>
      <c r="H1203" s="155" t="s">
        <v>12856</v>
      </c>
      <c r="I1203" s="166" t="s">
        <v>14492</v>
      </c>
      <c r="J1203" s="160" t="s">
        <v>455</v>
      </c>
      <c r="K1203" s="159"/>
      <c r="L1203" s="160"/>
      <c r="M1203" s="159"/>
      <c r="N1203" s="158" t="s">
        <v>1603</v>
      </c>
      <c r="O1203" s="158" t="s">
        <v>366</v>
      </c>
      <c r="P1203" s="158" t="s">
        <v>442</v>
      </c>
      <c r="Q1203" s="162" t="s">
        <v>11585</v>
      </c>
      <c r="R1203" s="162" t="s">
        <v>14434</v>
      </c>
      <c r="S1203" s="163" t="s">
        <v>193</v>
      </c>
      <c r="T1203" s="148" t="s">
        <v>472</v>
      </c>
      <c r="U1203" s="149"/>
      <c r="V1203" s="149" t="s">
        <v>995</v>
      </c>
      <c r="W1203" s="164" t="str">
        <f>VLOOKUP(TRIM(X1203),X10:Y88,2,FALSE)</f>
        <v>Frank</v>
      </c>
      <c r="X1203" s="11" t="str">
        <f t="shared" si="41"/>
        <v>6.5.2</v>
      </c>
      <c r="AA1203" s="1">
        <f t="shared" si="40"/>
        <v>43</v>
      </c>
    </row>
    <row r="1204" spans="1:27" ht="35.25" customHeight="1">
      <c r="A1204" s="150" t="s">
        <v>185</v>
      </c>
      <c r="B1204" s="165" t="s">
        <v>70</v>
      </c>
      <c r="C1204" s="153" t="s">
        <v>186</v>
      </c>
      <c r="D1204" s="153" t="s">
        <v>130</v>
      </c>
      <c r="E1204" s="154" t="s">
        <v>11246</v>
      </c>
      <c r="F1204" s="155" t="s">
        <v>27</v>
      </c>
      <c r="G1204" s="155" t="s">
        <v>189</v>
      </c>
      <c r="H1204" s="155" t="s">
        <v>12772</v>
      </c>
      <c r="I1204" s="166" t="s">
        <v>13721</v>
      </c>
      <c r="J1204" s="160" t="s">
        <v>422</v>
      </c>
      <c r="K1204" s="159"/>
      <c r="L1204" s="160"/>
      <c r="M1204" s="159"/>
      <c r="N1204" s="158" t="s">
        <v>3708</v>
      </c>
      <c r="O1204" s="158" t="s">
        <v>366</v>
      </c>
      <c r="P1204" s="158" t="s">
        <v>442</v>
      </c>
      <c r="Q1204" s="162" t="s">
        <v>11872</v>
      </c>
      <c r="R1204" s="162" t="s">
        <v>14435</v>
      </c>
      <c r="S1204" s="163" t="s">
        <v>193</v>
      </c>
      <c r="T1204" s="167" t="s">
        <v>1002</v>
      </c>
      <c r="U1204" s="149"/>
      <c r="V1204" s="149" t="s">
        <v>995</v>
      </c>
      <c r="W1204" s="164" t="str">
        <f>VLOOKUP(TRIM(X1204),X10:Y88,2,FALSE)</f>
        <v>Frank</v>
      </c>
      <c r="X1204" s="11" t="str">
        <f t="shared" si="41"/>
        <v>6.5.2</v>
      </c>
      <c r="AA1204" s="1">
        <f t="shared" si="40"/>
        <v>53</v>
      </c>
    </row>
    <row r="1205" spans="1:27" ht="35.25" customHeight="1">
      <c r="A1205" s="150" t="s">
        <v>185</v>
      </c>
      <c r="B1205" s="165" t="s">
        <v>70</v>
      </c>
      <c r="C1205" s="153" t="s">
        <v>186</v>
      </c>
      <c r="D1205" s="153" t="s">
        <v>130</v>
      </c>
      <c r="E1205" s="154" t="s">
        <v>11247</v>
      </c>
      <c r="F1205" s="155" t="s">
        <v>27</v>
      </c>
      <c r="G1205" s="155" t="s">
        <v>189</v>
      </c>
      <c r="H1205" s="155" t="s">
        <v>12710</v>
      </c>
      <c r="I1205" s="166" t="s">
        <v>459</v>
      </c>
      <c r="J1205" s="160" t="s">
        <v>422</v>
      </c>
      <c r="K1205" s="159"/>
      <c r="L1205" s="160"/>
      <c r="M1205" s="159"/>
      <c r="N1205" s="158" t="s">
        <v>3708</v>
      </c>
      <c r="O1205" s="158" t="s">
        <v>366</v>
      </c>
      <c r="P1205" s="158" t="s">
        <v>442</v>
      </c>
      <c r="Q1205" s="162" t="s">
        <v>12036</v>
      </c>
      <c r="R1205" s="162" t="s">
        <v>14436</v>
      </c>
      <c r="S1205" s="163" t="s">
        <v>193</v>
      </c>
      <c r="T1205" s="148" t="s">
        <v>12035</v>
      </c>
      <c r="U1205" s="149"/>
      <c r="V1205" s="149" t="s">
        <v>995</v>
      </c>
      <c r="W1205" s="164" t="str">
        <f>VLOOKUP(TRIM(X1205),X10:Y88,2,FALSE)</f>
        <v>Frank</v>
      </c>
      <c r="X1205" s="11" t="str">
        <f t="shared" si="41"/>
        <v>6.5.2</v>
      </c>
      <c r="AA1205" s="1">
        <f t="shared" si="40"/>
        <v>14</v>
      </c>
    </row>
    <row r="1206" spans="1:27" ht="35.25" customHeight="1">
      <c r="A1206" s="150" t="s">
        <v>185</v>
      </c>
      <c r="B1206" s="165" t="s">
        <v>70</v>
      </c>
      <c r="C1206" s="153" t="s">
        <v>186</v>
      </c>
      <c r="D1206" s="153" t="s">
        <v>136</v>
      </c>
      <c r="E1206" s="154" t="s">
        <v>11248</v>
      </c>
      <c r="F1206" s="155" t="s">
        <v>27</v>
      </c>
      <c r="G1206" s="155" t="s">
        <v>189</v>
      </c>
      <c r="H1206" s="155" t="s">
        <v>12799</v>
      </c>
      <c r="I1206" s="166" t="s">
        <v>7922</v>
      </c>
      <c r="J1206" s="160" t="s">
        <v>422</v>
      </c>
      <c r="K1206" s="159"/>
      <c r="L1206" s="160"/>
      <c r="M1206" s="159"/>
      <c r="N1206" s="158" t="s">
        <v>3708</v>
      </c>
      <c r="O1206" s="158" t="s">
        <v>366</v>
      </c>
      <c r="P1206" s="158" t="s">
        <v>442</v>
      </c>
      <c r="Q1206" s="162" t="s">
        <v>11780</v>
      </c>
      <c r="R1206" s="162" t="s">
        <v>14144</v>
      </c>
      <c r="S1206" s="163" t="s">
        <v>14145</v>
      </c>
      <c r="T1206" s="167" t="s">
        <v>7018</v>
      </c>
      <c r="U1206" s="149"/>
      <c r="V1206" s="149"/>
      <c r="W1206" s="164" t="str">
        <f>VLOOKUP(TRIM(X1206),X10:Y88,2,FALSE)</f>
        <v>Frank</v>
      </c>
      <c r="X1206" s="11" t="str">
        <f t="shared" si="41"/>
        <v>6.5.4</v>
      </c>
      <c r="AA1206" s="1">
        <f t="shared" si="40"/>
        <v>26</v>
      </c>
    </row>
    <row r="1207" spans="1:27" ht="35.25" customHeight="1">
      <c r="A1207" s="150" t="s">
        <v>185</v>
      </c>
      <c r="B1207" s="165" t="s">
        <v>70</v>
      </c>
      <c r="C1207" s="153" t="s">
        <v>186</v>
      </c>
      <c r="D1207" s="153" t="s">
        <v>149</v>
      </c>
      <c r="E1207" s="154" t="s">
        <v>11249</v>
      </c>
      <c r="F1207" s="155" t="s">
        <v>29</v>
      </c>
      <c r="G1207" s="155" t="s">
        <v>189</v>
      </c>
      <c r="H1207" s="155" t="s">
        <v>13740</v>
      </c>
      <c r="I1207" s="166" t="s">
        <v>13728</v>
      </c>
      <c r="J1207" s="160" t="s">
        <v>484</v>
      </c>
      <c r="K1207" s="159">
        <v>3234</v>
      </c>
      <c r="L1207" s="160" t="s">
        <v>76</v>
      </c>
      <c r="M1207" s="159" t="s">
        <v>878</v>
      </c>
      <c r="N1207" s="158" t="s">
        <v>6988</v>
      </c>
      <c r="O1207" s="158" t="s">
        <v>366</v>
      </c>
      <c r="P1207" s="158" t="s">
        <v>442</v>
      </c>
      <c r="Q1207" s="162" t="s">
        <v>13461</v>
      </c>
      <c r="R1207" s="162" t="s">
        <v>14437</v>
      </c>
      <c r="S1207" s="163" t="s">
        <v>193</v>
      </c>
      <c r="T1207" s="148" t="s">
        <v>426</v>
      </c>
      <c r="U1207" s="149"/>
      <c r="V1207" s="149" t="s">
        <v>995</v>
      </c>
      <c r="W1207" s="164" t="str">
        <f>VLOOKUP(TRIM(X1207),X10:Y88,2,FALSE)</f>
        <v>Frank</v>
      </c>
      <c r="X1207" s="11" t="str">
        <f t="shared" si="41"/>
        <v>6.5.9</v>
      </c>
      <c r="AA1207" s="1">
        <f t="shared" si="40"/>
        <v>45</v>
      </c>
    </row>
    <row r="1208" spans="1:27" ht="35.25" customHeight="1">
      <c r="A1208" s="150" t="s">
        <v>185</v>
      </c>
      <c r="B1208" s="165" t="s">
        <v>70</v>
      </c>
      <c r="C1208" s="153" t="s">
        <v>186</v>
      </c>
      <c r="D1208" s="153" t="s">
        <v>149</v>
      </c>
      <c r="E1208" s="154" t="s">
        <v>11250</v>
      </c>
      <c r="F1208" s="155" t="s">
        <v>27</v>
      </c>
      <c r="G1208" s="155" t="s">
        <v>189</v>
      </c>
      <c r="H1208" s="155" t="s">
        <v>12665</v>
      </c>
      <c r="I1208" s="166" t="s">
        <v>14229</v>
      </c>
      <c r="J1208" s="160" t="s">
        <v>455</v>
      </c>
      <c r="K1208" s="159"/>
      <c r="L1208" s="160"/>
      <c r="M1208" s="159"/>
      <c r="N1208" s="158" t="s">
        <v>1603</v>
      </c>
      <c r="O1208" s="158" t="s">
        <v>366</v>
      </c>
      <c r="P1208" s="158" t="s">
        <v>442</v>
      </c>
      <c r="Q1208" s="162" t="s">
        <v>12048</v>
      </c>
      <c r="R1208" s="162" t="s">
        <v>14150</v>
      </c>
      <c r="S1208" s="163" t="s">
        <v>14151</v>
      </c>
      <c r="T1208" s="167" t="s">
        <v>472</v>
      </c>
      <c r="U1208" s="149"/>
      <c r="V1208" s="149"/>
      <c r="W1208" s="164" t="str">
        <f>VLOOKUP(TRIM(X1208),X10:Y88,2,FALSE)</f>
        <v>Frank</v>
      </c>
      <c r="X1208" s="11" t="str">
        <f t="shared" si="41"/>
        <v>6.5.9</v>
      </c>
      <c r="AA1208" s="1">
        <f t="shared" si="40"/>
        <v>31</v>
      </c>
    </row>
    <row r="1209" spans="1:27" ht="35.25" customHeight="1">
      <c r="A1209" s="150" t="s">
        <v>185</v>
      </c>
      <c r="B1209" s="165" t="s">
        <v>70</v>
      </c>
      <c r="C1209" s="153" t="s">
        <v>186</v>
      </c>
      <c r="D1209" s="153" t="s">
        <v>149</v>
      </c>
      <c r="E1209" s="154" t="s">
        <v>11251</v>
      </c>
      <c r="F1209" s="155" t="s">
        <v>27</v>
      </c>
      <c r="G1209" s="155" t="s">
        <v>189</v>
      </c>
      <c r="H1209" s="155" t="s">
        <v>12687</v>
      </c>
      <c r="I1209" s="166" t="s">
        <v>14232</v>
      </c>
      <c r="J1209" s="160" t="s">
        <v>455</v>
      </c>
      <c r="K1209" s="159"/>
      <c r="L1209" s="160"/>
      <c r="M1209" s="159"/>
      <c r="N1209" s="158" t="s">
        <v>1603</v>
      </c>
      <c r="O1209" s="158" t="s">
        <v>366</v>
      </c>
      <c r="P1209" s="158" t="s">
        <v>442</v>
      </c>
      <c r="Q1209" s="162" t="s">
        <v>12073</v>
      </c>
      <c r="R1209" s="162" t="s">
        <v>14152</v>
      </c>
      <c r="S1209" s="163" t="s">
        <v>14153</v>
      </c>
      <c r="T1209" s="148" t="s">
        <v>1264</v>
      </c>
      <c r="U1209" s="149"/>
      <c r="V1209" s="149"/>
      <c r="W1209" s="164" t="str">
        <f>VLOOKUP(TRIM(X1209),X10:Y88,2,FALSE)</f>
        <v>Frank</v>
      </c>
      <c r="X1209" s="11" t="str">
        <f t="shared" si="41"/>
        <v>6.5.9</v>
      </c>
      <c r="AA1209" s="1">
        <f t="shared" si="40"/>
        <v>37</v>
      </c>
    </row>
    <row r="1210" spans="1:27" ht="35.25" customHeight="1">
      <c r="A1210" s="150"/>
      <c r="B1210" s="165" t="s">
        <v>70</v>
      </c>
      <c r="C1210" s="153" t="s">
        <v>28</v>
      </c>
      <c r="D1210" s="153" t="s">
        <v>149</v>
      </c>
      <c r="E1210" s="154" t="s">
        <v>11252</v>
      </c>
      <c r="F1210" s="155" t="s">
        <v>434</v>
      </c>
      <c r="G1210" s="169" t="s">
        <v>189</v>
      </c>
      <c r="H1210" s="169" t="s">
        <v>13735</v>
      </c>
      <c r="I1210" s="170" t="s">
        <v>1638</v>
      </c>
      <c r="J1210" s="171"/>
      <c r="K1210" s="172"/>
      <c r="L1210" s="171"/>
      <c r="M1210" s="172"/>
      <c r="N1210" s="171"/>
      <c r="O1210" s="171"/>
      <c r="P1210" s="171"/>
      <c r="Q1210" s="173" t="s">
        <v>14252</v>
      </c>
      <c r="R1210" s="173" t="s">
        <v>14253</v>
      </c>
      <c r="S1210" s="177"/>
      <c r="T1210" s="167" t="s">
        <v>11698</v>
      </c>
      <c r="U1210" s="149"/>
      <c r="V1210" s="149"/>
      <c r="W1210" s="164" t="str">
        <f>VLOOKUP(TRIM(X1210),X10:Y88,2,FALSE)</f>
        <v>Frank</v>
      </c>
      <c r="X1210" s="11" t="str">
        <f t="shared" si="41"/>
        <v>6.5.9</v>
      </c>
      <c r="AA1210" s="1">
        <f t="shared" si="40"/>
        <v>6</v>
      </c>
    </row>
    <row r="1211" spans="1:27" ht="35.25" customHeight="1">
      <c r="A1211" s="150" t="s">
        <v>185</v>
      </c>
      <c r="B1211" s="165" t="s">
        <v>70</v>
      </c>
      <c r="C1211" s="153" t="s">
        <v>186</v>
      </c>
      <c r="D1211" s="153" t="s">
        <v>168</v>
      </c>
      <c r="E1211" s="154" t="s">
        <v>11253</v>
      </c>
      <c r="F1211" s="155" t="s">
        <v>3432</v>
      </c>
      <c r="G1211" s="155" t="s">
        <v>189</v>
      </c>
      <c r="H1211" s="155" t="s">
        <v>11652</v>
      </c>
      <c r="I1211" s="166" t="s">
        <v>13751</v>
      </c>
      <c r="J1211" s="160"/>
      <c r="K1211" s="159"/>
      <c r="L1211" s="160"/>
      <c r="M1211" s="159"/>
      <c r="N1211" s="158"/>
      <c r="O1211" s="158"/>
      <c r="P1211" s="158"/>
      <c r="Q1211" s="162" t="s">
        <v>11653</v>
      </c>
      <c r="R1211" s="162" t="s">
        <v>14249</v>
      </c>
      <c r="S1211" s="163" t="s">
        <v>193</v>
      </c>
      <c r="T1211" s="148" t="s">
        <v>1425</v>
      </c>
      <c r="U1211" s="149"/>
      <c r="V1211" s="149"/>
      <c r="W1211" s="164" t="str">
        <f>VLOOKUP(TRIM(X1211),X10:Y88,2,FALSE)</f>
        <v>Frank</v>
      </c>
      <c r="X1211" s="11" t="str">
        <f t="shared" si="41"/>
        <v>7.1</v>
      </c>
      <c r="AA1211" s="1">
        <f t="shared" si="40"/>
        <v>148</v>
      </c>
    </row>
    <row r="1212" spans="1:27" ht="35.25" customHeight="1">
      <c r="A1212" s="150" t="s">
        <v>185</v>
      </c>
      <c r="B1212" s="165" t="s">
        <v>70</v>
      </c>
      <c r="C1212" s="153" t="s">
        <v>186</v>
      </c>
      <c r="D1212" s="153" t="s">
        <v>168</v>
      </c>
      <c r="E1212" s="154" t="s">
        <v>11254</v>
      </c>
      <c r="F1212" s="155" t="s">
        <v>3432</v>
      </c>
      <c r="G1212" s="155" t="s">
        <v>189</v>
      </c>
      <c r="H1212" s="155" t="s">
        <v>11709</v>
      </c>
      <c r="I1212" s="166" t="s">
        <v>13780</v>
      </c>
      <c r="J1212" s="160"/>
      <c r="K1212" s="159"/>
      <c r="L1212" s="160"/>
      <c r="M1212" s="159"/>
      <c r="N1212" s="158"/>
      <c r="O1212" s="158"/>
      <c r="P1212" s="158"/>
      <c r="Q1212" s="162" t="s">
        <v>11710</v>
      </c>
      <c r="R1212" s="162" t="s">
        <v>14155</v>
      </c>
      <c r="S1212" s="163" t="s">
        <v>200</v>
      </c>
      <c r="T1212" s="167" t="s">
        <v>11698</v>
      </c>
      <c r="U1212" s="149"/>
      <c r="V1212" s="149"/>
      <c r="W1212" s="164" t="str">
        <f>VLOOKUP(TRIM(X1212),X10:Y88,2,FALSE)</f>
        <v>Frank</v>
      </c>
      <c r="X1212" s="11" t="str">
        <f t="shared" si="41"/>
        <v>7.1</v>
      </c>
      <c r="AA1212" s="1">
        <f t="shared" si="40"/>
        <v>84</v>
      </c>
    </row>
    <row r="1213" spans="1:27" ht="35.25" customHeight="1">
      <c r="A1213" s="150" t="s">
        <v>185</v>
      </c>
      <c r="B1213" s="165" t="s">
        <v>70</v>
      </c>
      <c r="C1213" s="153" t="s">
        <v>186</v>
      </c>
      <c r="D1213" s="153" t="s">
        <v>168</v>
      </c>
      <c r="E1213" s="154" t="s">
        <v>11255</v>
      </c>
      <c r="F1213" s="155" t="s">
        <v>3432</v>
      </c>
      <c r="G1213" s="155" t="s">
        <v>189</v>
      </c>
      <c r="H1213" s="155" t="s">
        <v>11725</v>
      </c>
      <c r="I1213" s="166" t="s">
        <v>13779</v>
      </c>
      <c r="J1213" s="160"/>
      <c r="K1213" s="159"/>
      <c r="L1213" s="160"/>
      <c r="M1213" s="159"/>
      <c r="N1213" s="158"/>
      <c r="O1213" s="158"/>
      <c r="P1213" s="158"/>
      <c r="Q1213" s="162" t="s">
        <v>11726</v>
      </c>
      <c r="R1213" s="162" t="s">
        <v>14154</v>
      </c>
      <c r="S1213" s="163" t="s">
        <v>253</v>
      </c>
      <c r="T1213" s="148" t="s">
        <v>651</v>
      </c>
      <c r="U1213" s="149"/>
      <c r="V1213" s="149"/>
      <c r="W1213" s="164" t="str">
        <f>VLOOKUP(TRIM(X1213),X10:Y88,2,FALSE)</f>
        <v>Frank</v>
      </c>
      <c r="X1213" s="11" t="str">
        <f t="shared" si="41"/>
        <v>7.1</v>
      </c>
      <c r="AA1213" s="1">
        <f t="shared" si="40"/>
        <v>87</v>
      </c>
    </row>
    <row r="1214" spans="1:27" ht="35.25" customHeight="1">
      <c r="A1214" s="150" t="s">
        <v>185</v>
      </c>
      <c r="B1214" s="165" t="s">
        <v>70</v>
      </c>
      <c r="C1214" s="153" t="s">
        <v>186</v>
      </c>
      <c r="D1214" s="153" t="s">
        <v>168</v>
      </c>
      <c r="E1214" s="154" t="s">
        <v>11256</v>
      </c>
      <c r="F1214" s="155" t="s">
        <v>3432</v>
      </c>
      <c r="G1214" s="155" t="s">
        <v>189</v>
      </c>
      <c r="H1214" s="155" t="s">
        <v>11902</v>
      </c>
      <c r="I1214" s="166" t="s">
        <v>859</v>
      </c>
      <c r="J1214" s="160"/>
      <c r="K1214" s="159"/>
      <c r="L1214" s="160"/>
      <c r="M1214" s="159"/>
      <c r="N1214" s="158"/>
      <c r="O1214" s="158"/>
      <c r="P1214" s="158"/>
      <c r="Q1214" s="162" t="s">
        <v>11903</v>
      </c>
      <c r="R1214" s="162" t="s">
        <v>13803</v>
      </c>
      <c r="S1214" s="163" t="s">
        <v>193</v>
      </c>
      <c r="T1214" s="167" t="s">
        <v>893</v>
      </c>
      <c r="U1214" s="149"/>
      <c r="V1214" s="149"/>
      <c r="W1214" s="164" t="str">
        <f>VLOOKUP(TRIM(X1214),X10:Y88,2,FALSE)</f>
        <v>Frank</v>
      </c>
      <c r="X1214" s="11" t="str">
        <f t="shared" si="41"/>
        <v>7.1</v>
      </c>
      <c r="AA1214" s="1">
        <f t="shared" si="40"/>
        <v>35</v>
      </c>
    </row>
    <row r="1215" spans="1:27" ht="35.25" customHeight="1">
      <c r="A1215" s="150" t="s">
        <v>185</v>
      </c>
      <c r="B1215" s="165" t="s">
        <v>70</v>
      </c>
      <c r="C1215" s="153" t="s">
        <v>186</v>
      </c>
      <c r="D1215" s="153" t="s">
        <v>168</v>
      </c>
      <c r="E1215" s="154" t="s">
        <v>11257</v>
      </c>
      <c r="F1215" s="155" t="s">
        <v>3432</v>
      </c>
      <c r="G1215" s="155" t="s">
        <v>189</v>
      </c>
      <c r="H1215" s="155" t="s">
        <v>11920</v>
      </c>
      <c r="I1215" s="166" t="s">
        <v>13804</v>
      </c>
      <c r="J1215" s="160"/>
      <c r="K1215" s="159"/>
      <c r="L1215" s="160"/>
      <c r="M1215" s="159"/>
      <c r="N1215" s="158"/>
      <c r="O1215" s="158"/>
      <c r="P1215" s="158"/>
      <c r="Q1215" s="162" t="s">
        <v>11921</v>
      </c>
      <c r="R1215" s="162" t="s">
        <v>13807</v>
      </c>
      <c r="S1215" s="163" t="s">
        <v>193</v>
      </c>
      <c r="T1215" s="148" t="s">
        <v>472</v>
      </c>
      <c r="U1215" s="149"/>
      <c r="V1215" s="149"/>
      <c r="W1215" s="164" t="str">
        <f>VLOOKUP(TRIM(X1215),X10:Y88,2,FALSE)</f>
        <v>Frank</v>
      </c>
      <c r="X1215" s="11" t="str">
        <f t="shared" si="41"/>
        <v>7.1</v>
      </c>
      <c r="AA1215" s="1">
        <f t="shared" si="40"/>
        <v>129</v>
      </c>
    </row>
    <row r="1216" spans="1:27" ht="35.25" customHeight="1">
      <c r="A1216" s="150" t="s">
        <v>185</v>
      </c>
      <c r="B1216" s="165" t="s">
        <v>70</v>
      </c>
      <c r="C1216" s="153" t="s">
        <v>186</v>
      </c>
      <c r="D1216" s="153" t="s">
        <v>168</v>
      </c>
      <c r="E1216" s="154" t="s">
        <v>11258</v>
      </c>
      <c r="F1216" s="155" t="s">
        <v>13815</v>
      </c>
      <c r="G1216" s="155" t="s">
        <v>189</v>
      </c>
      <c r="H1216" s="155" t="s">
        <v>13816</v>
      </c>
      <c r="I1216" s="166" t="s">
        <v>13817</v>
      </c>
      <c r="J1216" s="160" t="s">
        <v>1602</v>
      </c>
      <c r="K1216" s="159"/>
      <c r="L1216" s="160"/>
      <c r="M1216" s="159"/>
      <c r="N1216" s="158"/>
      <c r="O1216" s="158" t="s">
        <v>366</v>
      </c>
      <c r="P1216" s="158" t="s">
        <v>1604</v>
      </c>
      <c r="Q1216" s="162" t="s">
        <v>13818</v>
      </c>
      <c r="R1216" s="162" t="s">
        <v>14066</v>
      </c>
      <c r="S1216" s="163" t="s">
        <v>193</v>
      </c>
      <c r="T1216" s="167" t="s">
        <v>1606</v>
      </c>
      <c r="U1216" s="149"/>
      <c r="V1216" s="149"/>
      <c r="W1216" s="164" t="str">
        <f>VLOOKUP(TRIM(X1216),X10:Y88,2,FALSE)</f>
        <v>Frank</v>
      </c>
      <c r="X1216" s="11" t="str">
        <f t="shared" si="41"/>
        <v>7.1</v>
      </c>
      <c r="AA1216" s="1">
        <f t="shared" si="40"/>
        <v>19</v>
      </c>
    </row>
    <row r="1217" spans="1:27" ht="35.25" customHeight="1">
      <c r="A1217" s="150" t="s">
        <v>185</v>
      </c>
      <c r="B1217" s="165" t="s">
        <v>70</v>
      </c>
      <c r="C1217" s="153" t="s">
        <v>186</v>
      </c>
      <c r="D1217" s="153" t="s">
        <v>168</v>
      </c>
      <c r="E1217" s="154" t="s">
        <v>11259</v>
      </c>
      <c r="F1217" s="155" t="s">
        <v>13815</v>
      </c>
      <c r="G1217" s="155" t="s">
        <v>189</v>
      </c>
      <c r="H1217" s="155" t="s">
        <v>13819</v>
      </c>
      <c r="I1217" s="166" t="s">
        <v>14493</v>
      </c>
      <c r="J1217" s="160" t="s">
        <v>422</v>
      </c>
      <c r="K1217" s="159"/>
      <c r="L1217" s="160"/>
      <c r="M1217" s="159"/>
      <c r="N1217" s="158"/>
      <c r="O1217" s="158" t="s">
        <v>366</v>
      </c>
      <c r="P1217" s="158" t="s">
        <v>442</v>
      </c>
      <c r="Q1217" s="162" t="s">
        <v>13822</v>
      </c>
      <c r="R1217" s="162" t="s">
        <v>14250</v>
      </c>
      <c r="S1217" s="163" t="s">
        <v>14251</v>
      </c>
      <c r="T1217" s="148" t="s">
        <v>1002</v>
      </c>
      <c r="U1217" s="149"/>
      <c r="V1217" s="149"/>
      <c r="W1217" s="164" t="str">
        <f>VLOOKUP(TRIM(X1217),X10:Y88,2,FALSE)</f>
        <v>Frank</v>
      </c>
      <c r="X1217" s="11" t="str">
        <f t="shared" si="41"/>
        <v>7.1</v>
      </c>
      <c r="AA1217" s="1">
        <f t="shared" si="40"/>
        <v>19</v>
      </c>
    </row>
    <row r="1218" spans="1:27" ht="35.25" customHeight="1">
      <c r="A1218" s="150" t="s">
        <v>185</v>
      </c>
      <c r="B1218" s="165" t="s">
        <v>70</v>
      </c>
      <c r="C1218" s="153" t="s">
        <v>186</v>
      </c>
      <c r="D1218" s="153" t="s">
        <v>170</v>
      </c>
      <c r="E1218" s="154" t="s">
        <v>11260</v>
      </c>
      <c r="F1218" s="155" t="s">
        <v>439</v>
      </c>
      <c r="G1218" s="155" t="s">
        <v>242</v>
      </c>
      <c r="H1218" s="155" t="s">
        <v>3543</v>
      </c>
      <c r="I1218" s="166" t="s">
        <v>191</v>
      </c>
      <c r="J1218" s="160"/>
      <c r="K1218" s="159"/>
      <c r="L1218" s="160"/>
      <c r="M1218" s="159"/>
      <c r="N1218" s="158"/>
      <c r="O1218" s="158"/>
      <c r="P1218" s="158"/>
      <c r="Q1218" s="162" t="s">
        <v>3544</v>
      </c>
      <c r="R1218" s="162" t="s">
        <v>14537</v>
      </c>
      <c r="S1218" s="163" t="s">
        <v>253</v>
      </c>
      <c r="T1218" s="167" t="s">
        <v>194</v>
      </c>
      <c r="U1218" s="149"/>
      <c r="V1218" s="149"/>
      <c r="W1218" s="164" t="str">
        <f>VLOOKUP(TRIM(X1218),X10:Y88,2,FALSE)</f>
        <v>Frank</v>
      </c>
      <c r="X1218" s="11" t="str">
        <f t="shared" si="41"/>
        <v>7.2</v>
      </c>
      <c r="AA1218" s="1">
        <f t="shared" si="40"/>
        <v>15</v>
      </c>
    </row>
    <row r="1219" spans="1:27" ht="35.25" customHeight="1">
      <c r="A1219" s="150" t="s">
        <v>185</v>
      </c>
      <c r="B1219" s="165" t="s">
        <v>70</v>
      </c>
      <c r="C1219" s="153" t="s">
        <v>186</v>
      </c>
      <c r="D1219" s="153" t="s">
        <v>153</v>
      </c>
      <c r="E1219" s="154" t="s">
        <v>11261</v>
      </c>
      <c r="F1219" s="155" t="s">
        <v>27</v>
      </c>
      <c r="G1219" s="155" t="s">
        <v>189</v>
      </c>
      <c r="H1219" s="155" t="s">
        <v>12556</v>
      </c>
      <c r="I1219" s="166" t="s">
        <v>14494</v>
      </c>
      <c r="J1219" s="160" t="s">
        <v>422</v>
      </c>
      <c r="K1219" s="159"/>
      <c r="L1219" s="160"/>
      <c r="M1219" s="159"/>
      <c r="N1219" s="158" t="s">
        <v>3708</v>
      </c>
      <c r="O1219" s="158" t="s">
        <v>366</v>
      </c>
      <c r="P1219" s="158" t="s">
        <v>442</v>
      </c>
      <c r="Q1219" s="162" t="s">
        <v>12195</v>
      </c>
      <c r="R1219" s="162" t="s">
        <v>14072</v>
      </c>
      <c r="S1219" s="163" t="s">
        <v>193</v>
      </c>
      <c r="T1219" s="148" t="s">
        <v>12196</v>
      </c>
      <c r="U1219" s="149"/>
      <c r="V1219" s="149"/>
      <c r="W1219" s="164" t="str">
        <f>VLOOKUP(TRIM(X1219),X10:Y88,2,FALSE)</f>
        <v>Puneet</v>
      </c>
      <c r="X1219" s="11" t="str">
        <f t="shared" si="41"/>
        <v>6.5.11</v>
      </c>
      <c r="AA1219" s="1">
        <f t="shared" si="40"/>
        <v>65</v>
      </c>
    </row>
    <row r="1220" spans="1:27" ht="35.25" customHeight="1">
      <c r="A1220" s="150" t="s">
        <v>185</v>
      </c>
      <c r="B1220" s="165" t="s">
        <v>70</v>
      </c>
      <c r="C1220" s="153" t="s">
        <v>186</v>
      </c>
      <c r="D1220" s="153" t="s">
        <v>153</v>
      </c>
      <c r="E1220" s="154" t="s">
        <v>11262</v>
      </c>
      <c r="F1220" s="155" t="s">
        <v>27</v>
      </c>
      <c r="G1220" s="155" t="s">
        <v>189</v>
      </c>
      <c r="H1220" s="155" t="s">
        <v>12775</v>
      </c>
      <c r="I1220" s="166" t="s">
        <v>15772</v>
      </c>
      <c r="J1220" s="160" t="s">
        <v>455</v>
      </c>
      <c r="K1220" s="159"/>
      <c r="L1220" s="160"/>
      <c r="M1220" s="159"/>
      <c r="N1220" s="158" t="s">
        <v>1603</v>
      </c>
      <c r="O1220" s="158" t="s">
        <v>366</v>
      </c>
      <c r="P1220" s="158" t="s">
        <v>442</v>
      </c>
      <c r="Q1220" s="162" t="s">
        <v>11876</v>
      </c>
      <c r="R1220" s="162" t="s">
        <v>14206</v>
      </c>
      <c r="S1220" s="163" t="s">
        <v>193</v>
      </c>
      <c r="T1220" s="167" t="s">
        <v>1002</v>
      </c>
      <c r="U1220" s="149"/>
      <c r="V1220" s="149"/>
      <c r="W1220" s="164" t="str">
        <f>VLOOKUP(TRIM(X1220),X10:Y88,2,FALSE)</f>
        <v>Puneet</v>
      </c>
      <c r="X1220" s="11" t="str">
        <f t="shared" si="41"/>
        <v>6.5.11</v>
      </c>
      <c r="AA1220" s="1">
        <f t="shared" si="40"/>
        <v>94</v>
      </c>
    </row>
    <row r="1221" spans="1:27" ht="35.25" customHeight="1">
      <c r="A1221" s="150" t="s">
        <v>185</v>
      </c>
      <c r="B1221" s="165" t="s">
        <v>70</v>
      </c>
      <c r="C1221" s="153" t="s">
        <v>186</v>
      </c>
      <c r="D1221" s="153" t="s">
        <v>153</v>
      </c>
      <c r="E1221" s="154" t="s">
        <v>11263</v>
      </c>
      <c r="F1221" s="155" t="s">
        <v>27</v>
      </c>
      <c r="G1221" s="155" t="s">
        <v>189</v>
      </c>
      <c r="H1221" s="155" t="s">
        <v>12588</v>
      </c>
      <c r="I1221" s="166" t="s">
        <v>14480</v>
      </c>
      <c r="J1221" s="160" t="s">
        <v>455</v>
      </c>
      <c r="K1221" s="159"/>
      <c r="L1221" s="160"/>
      <c r="M1221" s="159"/>
      <c r="N1221" s="158" t="s">
        <v>1603</v>
      </c>
      <c r="O1221" s="158" t="s">
        <v>366</v>
      </c>
      <c r="P1221" s="158" t="s">
        <v>442</v>
      </c>
      <c r="Q1221" s="162" t="s">
        <v>12255</v>
      </c>
      <c r="R1221" s="162" t="s">
        <v>14207</v>
      </c>
      <c r="S1221" s="163" t="s">
        <v>193</v>
      </c>
      <c r="T1221" s="148" t="s">
        <v>1229</v>
      </c>
      <c r="U1221" s="149"/>
      <c r="V1221" s="149"/>
      <c r="W1221" s="164" t="str">
        <f>VLOOKUP(TRIM(X1221),X10:Y88,2,FALSE)</f>
        <v>Puneet</v>
      </c>
      <c r="X1221" s="11" t="str">
        <f t="shared" si="41"/>
        <v>6.5.11</v>
      </c>
      <c r="AA1221" s="1">
        <f t="shared" si="40"/>
        <v>49</v>
      </c>
    </row>
    <row r="1222" spans="1:27" ht="35.25" customHeight="1">
      <c r="A1222" s="150"/>
      <c r="B1222" s="165" t="s">
        <v>70</v>
      </c>
      <c r="C1222" s="153" t="s">
        <v>28</v>
      </c>
      <c r="D1222" s="153" t="s">
        <v>179</v>
      </c>
      <c r="E1222" s="154" t="s">
        <v>11264</v>
      </c>
      <c r="F1222" s="155" t="s">
        <v>439</v>
      </c>
      <c r="G1222" s="169" t="s">
        <v>62</v>
      </c>
      <c r="H1222" s="169" t="s">
        <v>2048</v>
      </c>
      <c r="I1222" s="170" t="s">
        <v>62</v>
      </c>
      <c r="J1222" s="171"/>
      <c r="K1222" s="172"/>
      <c r="L1222" s="171"/>
      <c r="M1222" s="172"/>
      <c r="N1222" s="171"/>
      <c r="O1222" s="171" t="s">
        <v>62</v>
      </c>
      <c r="P1222" s="171" t="s">
        <v>62</v>
      </c>
      <c r="Q1222" s="173" t="s">
        <v>14270</v>
      </c>
      <c r="R1222" s="173" t="s">
        <v>425</v>
      </c>
      <c r="S1222" s="177"/>
      <c r="T1222" s="167" t="s">
        <v>62</v>
      </c>
      <c r="U1222" s="149"/>
      <c r="V1222" s="149"/>
      <c r="W1222" s="164" t="str">
        <f>VLOOKUP(TRIM(X1222),X10:Y88,2,FALSE)</f>
        <v>Withdrawn</v>
      </c>
      <c r="X1222" s="11" t="str">
        <f t="shared" si="41"/>
        <v>99</v>
      </c>
      <c r="AA1222" s="1">
        <f t="shared" si="40"/>
        <v>1</v>
      </c>
    </row>
    <row r="1223" spans="1:27" ht="35.25" customHeight="1">
      <c r="A1223" s="150"/>
      <c r="B1223" s="165" t="s">
        <v>70</v>
      </c>
      <c r="C1223" s="153" t="s">
        <v>28</v>
      </c>
      <c r="D1223" s="153" t="s">
        <v>179</v>
      </c>
      <c r="E1223" s="154" t="s">
        <v>11265</v>
      </c>
      <c r="F1223" s="155" t="s">
        <v>439</v>
      </c>
      <c r="G1223" s="169" t="s">
        <v>62</v>
      </c>
      <c r="H1223" s="169" t="s">
        <v>2048</v>
      </c>
      <c r="I1223" s="170" t="s">
        <v>62</v>
      </c>
      <c r="J1223" s="171"/>
      <c r="K1223" s="172"/>
      <c r="L1223" s="171"/>
      <c r="M1223" s="172"/>
      <c r="N1223" s="171"/>
      <c r="O1223" s="171" t="s">
        <v>62</v>
      </c>
      <c r="P1223" s="171" t="s">
        <v>62</v>
      </c>
      <c r="Q1223" s="173" t="s">
        <v>14270</v>
      </c>
      <c r="R1223" s="173" t="s">
        <v>425</v>
      </c>
      <c r="S1223" s="177"/>
      <c r="T1223" s="148" t="s">
        <v>62</v>
      </c>
      <c r="U1223" s="149"/>
      <c r="V1223" s="149"/>
      <c r="W1223" s="164" t="str">
        <f>VLOOKUP(TRIM(X1223),X10:Y88,2,FALSE)</f>
        <v>Withdrawn</v>
      </c>
      <c r="X1223" s="11" t="str">
        <f t="shared" si="41"/>
        <v>99</v>
      </c>
      <c r="AA1223" s="1">
        <f t="shared" si="40"/>
        <v>1</v>
      </c>
    </row>
    <row r="1224" spans="1:27" ht="35.25" customHeight="1">
      <c r="A1224" s="150"/>
      <c r="B1224" s="165" t="s">
        <v>70</v>
      </c>
      <c r="C1224" s="153" t="s">
        <v>28</v>
      </c>
      <c r="D1224" s="153" t="s">
        <v>179</v>
      </c>
      <c r="E1224" s="154" t="s">
        <v>11266</v>
      </c>
      <c r="F1224" s="155" t="s">
        <v>439</v>
      </c>
      <c r="G1224" s="169" t="s">
        <v>62</v>
      </c>
      <c r="H1224" s="169" t="s">
        <v>2048</v>
      </c>
      <c r="I1224" s="170" t="s">
        <v>62</v>
      </c>
      <c r="J1224" s="171"/>
      <c r="K1224" s="172"/>
      <c r="L1224" s="171"/>
      <c r="M1224" s="172"/>
      <c r="N1224" s="171"/>
      <c r="O1224" s="171" t="s">
        <v>62</v>
      </c>
      <c r="P1224" s="171" t="s">
        <v>62</v>
      </c>
      <c r="Q1224" s="173" t="s">
        <v>14270</v>
      </c>
      <c r="R1224" s="173" t="s">
        <v>425</v>
      </c>
      <c r="S1224" s="177"/>
      <c r="T1224" s="167" t="s">
        <v>62</v>
      </c>
      <c r="U1224" s="149"/>
      <c r="V1224" s="149"/>
      <c r="W1224" s="164" t="str">
        <f>VLOOKUP(TRIM(X1224),X10:Y88,2,FALSE)</f>
        <v>Withdrawn</v>
      </c>
      <c r="X1224" s="11" t="str">
        <f t="shared" si="41"/>
        <v>99</v>
      </c>
      <c r="AA1224" s="1">
        <f t="shared" si="40"/>
        <v>1</v>
      </c>
    </row>
    <row r="1225" spans="1:27" ht="35.25" customHeight="1">
      <c r="A1225" s="150"/>
      <c r="B1225" s="165" t="s">
        <v>70</v>
      </c>
      <c r="C1225" s="153" t="s">
        <v>28</v>
      </c>
      <c r="D1225" s="153" t="s">
        <v>179</v>
      </c>
      <c r="E1225" s="154" t="s">
        <v>11267</v>
      </c>
      <c r="F1225" s="155" t="s">
        <v>439</v>
      </c>
      <c r="G1225" s="169" t="s">
        <v>62</v>
      </c>
      <c r="H1225" s="169" t="s">
        <v>2048</v>
      </c>
      <c r="I1225" s="170" t="s">
        <v>62</v>
      </c>
      <c r="J1225" s="171"/>
      <c r="K1225" s="172"/>
      <c r="L1225" s="171"/>
      <c r="M1225" s="172"/>
      <c r="N1225" s="171"/>
      <c r="O1225" s="171" t="s">
        <v>62</v>
      </c>
      <c r="P1225" s="171" t="s">
        <v>62</v>
      </c>
      <c r="Q1225" s="173" t="s">
        <v>14270</v>
      </c>
      <c r="R1225" s="173" t="s">
        <v>425</v>
      </c>
      <c r="S1225" s="177"/>
      <c r="T1225" s="148" t="s">
        <v>62</v>
      </c>
      <c r="U1225" s="149"/>
      <c r="V1225" s="149"/>
      <c r="W1225" s="164" t="str">
        <f>VLOOKUP(TRIM(X1225),X10:Y88,2,FALSE)</f>
        <v>Withdrawn</v>
      </c>
      <c r="X1225" s="11" t="str">
        <f t="shared" si="41"/>
        <v>99</v>
      </c>
      <c r="AA1225" s="1">
        <f t="shared" si="40"/>
        <v>1</v>
      </c>
    </row>
    <row r="1226" spans="1:27" ht="35.25" customHeight="1">
      <c r="A1226" s="150"/>
      <c r="B1226" s="165" t="s">
        <v>70</v>
      </c>
      <c r="C1226" s="153" t="s">
        <v>28</v>
      </c>
      <c r="D1226" s="153" t="s">
        <v>179</v>
      </c>
      <c r="E1226" s="154" t="s">
        <v>11268</v>
      </c>
      <c r="F1226" s="155" t="s">
        <v>439</v>
      </c>
      <c r="G1226" s="169" t="s">
        <v>62</v>
      </c>
      <c r="H1226" s="169" t="s">
        <v>2048</v>
      </c>
      <c r="I1226" s="170" t="s">
        <v>62</v>
      </c>
      <c r="J1226" s="171"/>
      <c r="K1226" s="172"/>
      <c r="L1226" s="171"/>
      <c r="M1226" s="172"/>
      <c r="N1226" s="171"/>
      <c r="O1226" s="171" t="s">
        <v>62</v>
      </c>
      <c r="P1226" s="171" t="s">
        <v>62</v>
      </c>
      <c r="Q1226" s="173" t="s">
        <v>14270</v>
      </c>
      <c r="R1226" s="173" t="s">
        <v>425</v>
      </c>
      <c r="S1226" s="177"/>
      <c r="T1226" s="167" t="s">
        <v>62</v>
      </c>
      <c r="U1226" s="149"/>
      <c r="V1226" s="149"/>
      <c r="W1226" s="164" t="str">
        <f>VLOOKUP(TRIM(X1226),X10:Y88,2,FALSE)</f>
        <v>Withdrawn</v>
      </c>
      <c r="X1226" s="11" t="str">
        <f t="shared" si="41"/>
        <v>99</v>
      </c>
      <c r="AA1226" s="1">
        <f t="shared" si="40"/>
        <v>1</v>
      </c>
    </row>
    <row r="1227" spans="1:27" ht="35.25" customHeight="1">
      <c r="A1227" s="150"/>
      <c r="B1227" s="165" t="s">
        <v>70</v>
      </c>
      <c r="C1227" s="153" t="s">
        <v>28</v>
      </c>
      <c r="D1227" s="153" t="s">
        <v>179</v>
      </c>
      <c r="E1227" s="154" t="s">
        <v>11269</v>
      </c>
      <c r="F1227" s="155" t="s">
        <v>439</v>
      </c>
      <c r="G1227" s="169" t="s">
        <v>62</v>
      </c>
      <c r="H1227" s="169" t="s">
        <v>2048</v>
      </c>
      <c r="I1227" s="170" t="s">
        <v>62</v>
      </c>
      <c r="J1227" s="171"/>
      <c r="K1227" s="172"/>
      <c r="L1227" s="171"/>
      <c r="M1227" s="172"/>
      <c r="N1227" s="171"/>
      <c r="O1227" s="171" t="s">
        <v>62</v>
      </c>
      <c r="P1227" s="171" t="s">
        <v>62</v>
      </c>
      <c r="Q1227" s="173" t="s">
        <v>14270</v>
      </c>
      <c r="R1227" s="173" t="s">
        <v>425</v>
      </c>
      <c r="S1227" s="177"/>
      <c r="T1227" s="148" t="s">
        <v>62</v>
      </c>
      <c r="U1227" s="149"/>
      <c r="V1227" s="149"/>
      <c r="W1227" s="164" t="str">
        <f>VLOOKUP(TRIM(X1227),X10:Y88,2,FALSE)</f>
        <v>Withdrawn</v>
      </c>
      <c r="X1227" s="11" t="str">
        <f t="shared" si="41"/>
        <v>99</v>
      </c>
      <c r="AA1227" s="1">
        <f t="shared" si="40"/>
        <v>1</v>
      </c>
    </row>
    <row r="1228" spans="1:27" ht="35.25" customHeight="1">
      <c r="A1228" s="150"/>
      <c r="B1228" s="165" t="s">
        <v>70</v>
      </c>
      <c r="C1228" s="153" t="s">
        <v>28</v>
      </c>
      <c r="D1228" s="153" t="s">
        <v>179</v>
      </c>
      <c r="E1228" s="154" t="s">
        <v>11270</v>
      </c>
      <c r="F1228" s="155" t="s">
        <v>439</v>
      </c>
      <c r="G1228" s="169" t="s">
        <v>62</v>
      </c>
      <c r="H1228" s="169" t="s">
        <v>2048</v>
      </c>
      <c r="I1228" s="170" t="s">
        <v>62</v>
      </c>
      <c r="J1228" s="171"/>
      <c r="K1228" s="172"/>
      <c r="L1228" s="171"/>
      <c r="M1228" s="172"/>
      <c r="N1228" s="171"/>
      <c r="O1228" s="171" t="s">
        <v>62</v>
      </c>
      <c r="P1228" s="171" t="s">
        <v>62</v>
      </c>
      <c r="Q1228" s="173" t="s">
        <v>14270</v>
      </c>
      <c r="R1228" s="173" t="s">
        <v>425</v>
      </c>
      <c r="S1228" s="177"/>
      <c r="T1228" s="167" t="s">
        <v>62</v>
      </c>
      <c r="U1228" s="149"/>
      <c r="V1228" s="149"/>
      <c r="W1228" s="164" t="str">
        <f>VLOOKUP(TRIM(X1228),X10:Y88,2,FALSE)</f>
        <v>Withdrawn</v>
      </c>
      <c r="X1228" s="11" t="str">
        <f t="shared" si="41"/>
        <v>99</v>
      </c>
      <c r="AA1228" s="1">
        <f t="shared" si="40"/>
        <v>1</v>
      </c>
    </row>
    <row r="1229" spans="1:27" ht="35.25" customHeight="1">
      <c r="A1229" s="150" t="s">
        <v>185</v>
      </c>
      <c r="B1229" s="165" t="s">
        <v>70</v>
      </c>
      <c r="C1229" s="153" t="s">
        <v>186</v>
      </c>
      <c r="D1229" s="153" t="s">
        <v>127</v>
      </c>
      <c r="E1229" s="154" t="s">
        <v>11271</v>
      </c>
      <c r="F1229" s="155" t="s">
        <v>27</v>
      </c>
      <c r="G1229" s="155" t="s">
        <v>189</v>
      </c>
      <c r="H1229" s="155" t="s">
        <v>11781</v>
      </c>
      <c r="I1229" s="166" t="s">
        <v>649</v>
      </c>
      <c r="J1229" s="160" t="s">
        <v>422</v>
      </c>
      <c r="K1229" s="159"/>
      <c r="L1229" s="160"/>
      <c r="M1229" s="159"/>
      <c r="N1229" s="158" t="s">
        <v>3708</v>
      </c>
      <c r="O1229" s="158" t="s">
        <v>366</v>
      </c>
      <c r="P1229" s="158" t="s">
        <v>442</v>
      </c>
      <c r="Q1229" s="162" t="s">
        <v>11782</v>
      </c>
      <c r="R1229" s="162" t="s">
        <v>14079</v>
      </c>
      <c r="S1229" s="163" t="s">
        <v>14078</v>
      </c>
      <c r="T1229" s="148" t="s">
        <v>7018</v>
      </c>
      <c r="U1229" s="149"/>
      <c r="V1229" s="149"/>
      <c r="W1229" s="164" t="str">
        <f>VLOOKUP(TRIM(X1229),X10:Y88,2,FALSE)</f>
        <v>Frank</v>
      </c>
      <c r="X1229" s="11" t="str">
        <f t="shared" si="41"/>
        <v>6.5.1</v>
      </c>
      <c r="AA1229" s="1">
        <f t="shared" si="40"/>
        <v>21</v>
      </c>
    </row>
    <row r="1230" spans="1:27" ht="35.25" customHeight="1">
      <c r="A1230" s="150" t="s">
        <v>185</v>
      </c>
      <c r="B1230" s="165" t="s">
        <v>70</v>
      </c>
      <c r="C1230" s="153" t="s">
        <v>186</v>
      </c>
      <c r="D1230" s="153" t="s">
        <v>127</v>
      </c>
      <c r="E1230" s="154" t="s">
        <v>11272</v>
      </c>
      <c r="F1230" s="155" t="s">
        <v>26</v>
      </c>
      <c r="G1230" s="155" t="s">
        <v>189</v>
      </c>
      <c r="H1230" s="155" t="s">
        <v>13889</v>
      </c>
      <c r="I1230" s="166" t="s">
        <v>1638</v>
      </c>
      <c r="J1230" s="160"/>
      <c r="K1230" s="159"/>
      <c r="L1230" s="160"/>
      <c r="M1230" s="159"/>
      <c r="N1230" s="158"/>
      <c r="O1230" s="158" t="s">
        <v>366</v>
      </c>
      <c r="P1230" s="158" t="s">
        <v>442</v>
      </c>
      <c r="Q1230" s="162" t="s">
        <v>13888</v>
      </c>
      <c r="R1230" s="162" t="s">
        <v>14438</v>
      </c>
      <c r="S1230" s="163" t="s">
        <v>193</v>
      </c>
      <c r="T1230" s="167" t="s">
        <v>1522</v>
      </c>
      <c r="U1230" s="149"/>
      <c r="V1230" s="149" t="s">
        <v>995</v>
      </c>
      <c r="W1230" s="164" t="str">
        <f>VLOOKUP(TRIM(X1230),X10:Y88,2,FALSE)</f>
        <v>Frank</v>
      </c>
      <c r="X1230" s="11" t="str">
        <f t="shared" si="41"/>
        <v>6.5.1</v>
      </c>
      <c r="AA1230" s="1">
        <f t="shared" si="40"/>
        <v>6</v>
      </c>
    </row>
    <row r="1231" spans="1:27" ht="35.25" customHeight="1">
      <c r="A1231" s="150" t="s">
        <v>185</v>
      </c>
      <c r="B1231" s="165" t="s">
        <v>70</v>
      </c>
      <c r="C1231" s="153" t="s">
        <v>186</v>
      </c>
      <c r="D1231" s="153" t="s">
        <v>127</v>
      </c>
      <c r="E1231" s="154" t="s">
        <v>11273</v>
      </c>
      <c r="F1231" s="155" t="s">
        <v>434</v>
      </c>
      <c r="G1231" s="155" t="s">
        <v>189</v>
      </c>
      <c r="H1231" s="155" t="s">
        <v>12213</v>
      </c>
      <c r="I1231" s="166" t="s">
        <v>1638</v>
      </c>
      <c r="J1231" s="160"/>
      <c r="K1231" s="159"/>
      <c r="L1231" s="160"/>
      <c r="M1231" s="159"/>
      <c r="N1231" s="158"/>
      <c r="O1231" s="158" t="s">
        <v>366</v>
      </c>
      <c r="P1231" s="158" t="s">
        <v>12214</v>
      </c>
      <c r="Q1231" s="162" t="s">
        <v>13589</v>
      </c>
      <c r="R1231" s="162" t="s">
        <v>13928</v>
      </c>
      <c r="S1231" s="163" t="s">
        <v>13929</v>
      </c>
      <c r="T1231" s="148" t="s">
        <v>1545</v>
      </c>
      <c r="U1231" s="149"/>
      <c r="V1231" s="149"/>
      <c r="W1231" s="164" t="str">
        <f>VLOOKUP(TRIM(X1231),X10:Y88,2,FALSE)</f>
        <v>Frank</v>
      </c>
      <c r="X1231" s="11" t="str">
        <f t="shared" si="41"/>
        <v>6.5.1</v>
      </c>
      <c r="AA1231" s="1">
        <f t="shared" si="40"/>
        <v>6</v>
      </c>
    </row>
    <row r="1232" spans="1:27" ht="35.25" customHeight="1">
      <c r="A1232" s="150" t="s">
        <v>185</v>
      </c>
      <c r="B1232" s="165" t="s">
        <v>70</v>
      </c>
      <c r="C1232" s="153" t="s">
        <v>186</v>
      </c>
      <c r="D1232" s="153" t="s">
        <v>127</v>
      </c>
      <c r="E1232" s="154" t="s">
        <v>11274</v>
      </c>
      <c r="F1232" s="155" t="s">
        <v>27</v>
      </c>
      <c r="G1232" s="155" t="s">
        <v>189</v>
      </c>
      <c r="H1232" s="155" t="s">
        <v>12573</v>
      </c>
      <c r="I1232" s="166" t="s">
        <v>14514</v>
      </c>
      <c r="J1232" s="160" t="s">
        <v>422</v>
      </c>
      <c r="K1232" s="159"/>
      <c r="L1232" s="160"/>
      <c r="M1232" s="159"/>
      <c r="N1232" s="158" t="s">
        <v>3708</v>
      </c>
      <c r="O1232" s="158" t="s">
        <v>366</v>
      </c>
      <c r="P1232" s="158" t="s">
        <v>442</v>
      </c>
      <c r="Q1232" s="162" t="s">
        <v>1544</v>
      </c>
      <c r="R1232" s="162" t="s">
        <v>13930</v>
      </c>
      <c r="S1232" s="163" t="s">
        <v>13931</v>
      </c>
      <c r="T1232" s="167" t="s">
        <v>1545</v>
      </c>
      <c r="U1232" s="149"/>
      <c r="V1232" s="149"/>
      <c r="W1232" s="164" t="str">
        <f>VLOOKUP(TRIM(X1232),X10:Y88,2,FALSE)</f>
        <v>Frank</v>
      </c>
      <c r="X1232" s="11" t="str">
        <f t="shared" si="41"/>
        <v>6.5.1</v>
      </c>
      <c r="AA1232" s="1">
        <f t="shared" si="40"/>
        <v>163</v>
      </c>
    </row>
    <row r="1233" spans="1:27" ht="35.25" customHeight="1">
      <c r="A1233" s="150" t="s">
        <v>185</v>
      </c>
      <c r="B1233" s="165" t="s">
        <v>70</v>
      </c>
      <c r="C1233" s="153" t="s">
        <v>186</v>
      </c>
      <c r="D1233" s="153" t="s">
        <v>127</v>
      </c>
      <c r="E1233" s="154" t="s">
        <v>11275</v>
      </c>
      <c r="F1233" s="155" t="s">
        <v>434</v>
      </c>
      <c r="G1233" s="155" t="s">
        <v>189</v>
      </c>
      <c r="H1233" s="155" t="s">
        <v>13604</v>
      </c>
      <c r="I1233" s="166" t="s">
        <v>1638</v>
      </c>
      <c r="J1233" s="160"/>
      <c r="K1233" s="159"/>
      <c r="L1233" s="160"/>
      <c r="M1233" s="159"/>
      <c r="N1233" s="158"/>
      <c r="O1233" s="158"/>
      <c r="P1233" s="158" t="s">
        <v>442</v>
      </c>
      <c r="Q1233" s="162" t="s">
        <v>14083</v>
      </c>
      <c r="R1233" s="162" t="s">
        <v>14084</v>
      </c>
      <c r="S1233" s="163" t="s">
        <v>14085</v>
      </c>
      <c r="T1233" s="148" t="s">
        <v>7723</v>
      </c>
      <c r="U1233" s="149"/>
      <c r="V1233" s="149"/>
      <c r="W1233" s="164" t="str">
        <f>VLOOKUP(TRIM(X1233),X10:Y88,2,FALSE)</f>
        <v>Frank</v>
      </c>
      <c r="X1233" s="11" t="str">
        <f t="shared" si="41"/>
        <v>6.5.1</v>
      </c>
      <c r="AA1233" s="1">
        <f t="shared" si="40"/>
        <v>6</v>
      </c>
    </row>
    <row r="1234" spans="1:27" ht="35.25" customHeight="1">
      <c r="A1234" s="150" t="s">
        <v>185</v>
      </c>
      <c r="B1234" s="165" t="s">
        <v>70</v>
      </c>
      <c r="C1234" s="153" t="s">
        <v>186</v>
      </c>
      <c r="D1234" s="153" t="s">
        <v>127</v>
      </c>
      <c r="E1234" s="154" t="s">
        <v>11276</v>
      </c>
      <c r="F1234" s="155" t="s">
        <v>434</v>
      </c>
      <c r="G1234" s="155" t="s">
        <v>189</v>
      </c>
      <c r="H1234" s="155" t="s">
        <v>13600</v>
      </c>
      <c r="I1234" s="166" t="s">
        <v>1638</v>
      </c>
      <c r="J1234" s="160"/>
      <c r="K1234" s="159"/>
      <c r="L1234" s="160"/>
      <c r="M1234" s="159"/>
      <c r="N1234" s="158"/>
      <c r="O1234" s="158"/>
      <c r="P1234" s="158"/>
      <c r="Q1234" s="162" t="s">
        <v>13922</v>
      </c>
      <c r="R1234" s="162" t="s">
        <v>13923</v>
      </c>
      <c r="S1234" s="163" t="s">
        <v>13924</v>
      </c>
      <c r="T1234" s="167" t="s">
        <v>432</v>
      </c>
      <c r="U1234" s="149"/>
      <c r="V1234" s="149"/>
      <c r="W1234" s="164" t="str">
        <f>VLOOKUP(TRIM(X1234),X10:Y88,2,FALSE)</f>
        <v>Frank</v>
      </c>
      <c r="X1234" s="11" t="str">
        <f t="shared" si="41"/>
        <v>6.5.1</v>
      </c>
      <c r="AA1234" s="1">
        <f t="shared" si="40"/>
        <v>6</v>
      </c>
    </row>
    <row r="1235" spans="1:27" ht="35.25" customHeight="1">
      <c r="A1235" s="150" t="s">
        <v>185</v>
      </c>
      <c r="B1235" s="165" t="s">
        <v>70</v>
      </c>
      <c r="C1235" s="153" t="s">
        <v>186</v>
      </c>
      <c r="D1235" s="153" t="s">
        <v>139</v>
      </c>
      <c r="E1235" s="154" t="s">
        <v>11277</v>
      </c>
      <c r="F1235" s="155" t="s">
        <v>27</v>
      </c>
      <c r="G1235" s="155" t="s">
        <v>189</v>
      </c>
      <c r="H1235" s="155" t="s">
        <v>12742</v>
      </c>
      <c r="I1235" s="166" t="s">
        <v>14495</v>
      </c>
      <c r="J1235" s="160" t="s">
        <v>422</v>
      </c>
      <c r="K1235" s="159"/>
      <c r="L1235" s="160"/>
      <c r="M1235" s="159"/>
      <c r="N1235" s="158" t="s">
        <v>3708</v>
      </c>
      <c r="O1235" s="158" t="s">
        <v>366</v>
      </c>
      <c r="P1235" s="158" t="s">
        <v>442</v>
      </c>
      <c r="Q1235" s="162" t="s">
        <v>11937</v>
      </c>
      <c r="R1235" s="162" t="s">
        <v>14439</v>
      </c>
      <c r="S1235" s="163" t="s">
        <v>193</v>
      </c>
      <c r="T1235" s="148" t="s">
        <v>11938</v>
      </c>
      <c r="U1235" s="149"/>
      <c r="V1235" s="149" t="s">
        <v>995</v>
      </c>
      <c r="W1235" s="164" t="str">
        <f>VLOOKUP(TRIM(X1235),X10:Y88,2,FALSE)</f>
        <v>Frank</v>
      </c>
      <c r="X1235" s="11" t="str">
        <f t="shared" si="41"/>
        <v>6.5.5</v>
      </c>
      <c r="AA1235" s="1">
        <f t="shared" si="40"/>
        <v>59</v>
      </c>
    </row>
    <row r="1236" spans="1:27" ht="35.25" customHeight="1">
      <c r="A1236" s="150" t="s">
        <v>185</v>
      </c>
      <c r="B1236" s="165" t="s">
        <v>70</v>
      </c>
      <c r="C1236" s="153" t="s">
        <v>186</v>
      </c>
      <c r="D1236" s="153" t="s">
        <v>127</v>
      </c>
      <c r="E1236" s="154" t="s">
        <v>11278</v>
      </c>
      <c r="F1236" s="155" t="s">
        <v>419</v>
      </c>
      <c r="G1236" s="155" t="s">
        <v>59</v>
      </c>
      <c r="H1236" s="155" t="s">
        <v>11583</v>
      </c>
      <c r="I1236" s="166" t="s">
        <v>13902</v>
      </c>
      <c r="J1236" s="160" t="s">
        <v>455</v>
      </c>
      <c r="K1236" s="159"/>
      <c r="L1236" s="160"/>
      <c r="M1236" s="159"/>
      <c r="N1236" s="158"/>
      <c r="O1236" s="158"/>
      <c r="P1236" s="158"/>
      <c r="Q1236" s="162" t="s">
        <v>11584</v>
      </c>
      <c r="R1236" s="162" t="s">
        <v>14440</v>
      </c>
      <c r="S1236" s="163" t="s">
        <v>193</v>
      </c>
      <c r="T1236" s="167" t="s">
        <v>472</v>
      </c>
      <c r="U1236" s="149"/>
      <c r="V1236" s="149" t="s">
        <v>995</v>
      </c>
      <c r="W1236" s="164" t="str">
        <f>VLOOKUP(TRIM(X1236),X10:Y88,2,FALSE)</f>
        <v>Frank</v>
      </c>
      <c r="X1236" s="11" t="str">
        <f t="shared" si="41"/>
        <v>6.5.1</v>
      </c>
      <c r="AA1236" s="1">
        <f t="shared" si="40"/>
        <v>56</v>
      </c>
    </row>
    <row r="1237" spans="1:27" ht="35.25" customHeight="1">
      <c r="A1237" s="150" t="s">
        <v>185</v>
      </c>
      <c r="B1237" s="165" t="s">
        <v>70</v>
      </c>
      <c r="C1237" s="153" t="s">
        <v>186</v>
      </c>
      <c r="D1237" s="153" t="s">
        <v>130</v>
      </c>
      <c r="E1237" s="154" t="s">
        <v>11279</v>
      </c>
      <c r="F1237" s="155" t="s">
        <v>27</v>
      </c>
      <c r="G1237" s="155" t="s">
        <v>189</v>
      </c>
      <c r="H1237" s="155" t="s">
        <v>12770</v>
      </c>
      <c r="I1237" s="166" t="s">
        <v>13907</v>
      </c>
      <c r="J1237" s="160" t="s">
        <v>422</v>
      </c>
      <c r="K1237" s="159"/>
      <c r="L1237" s="160"/>
      <c r="M1237" s="159"/>
      <c r="N1237" s="158" t="s">
        <v>3708</v>
      </c>
      <c r="O1237" s="158" t="s">
        <v>366</v>
      </c>
      <c r="P1237" s="158" t="s">
        <v>442</v>
      </c>
      <c r="Q1237" s="162" t="s">
        <v>11869</v>
      </c>
      <c r="R1237" s="162" t="s">
        <v>14089</v>
      </c>
      <c r="S1237" s="163" t="s">
        <v>193</v>
      </c>
      <c r="T1237" s="148" t="s">
        <v>1002</v>
      </c>
      <c r="U1237" s="149"/>
      <c r="V1237" s="149"/>
      <c r="W1237" s="164" t="str">
        <f>VLOOKUP(TRIM(X1237),X10:Y88,2,FALSE)</f>
        <v>Frank</v>
      </c>
      <c r="X1237" s="11" t="str">
        <f t="shared" si="41"/>
        <v>6.5.2</v>
      </c>
      <c r="AA1237" s="1">
        <f t="shared" si="40"/>
        <v>56</v>
      </c>
    </row>
    <row r="1238" spans="1:27" ht="35.25" customHeight="1">
      <c r="A1238" s="150" t="s">
        <v>185</v>
      </c>
      <c r="B1238" s="165" t="s">
        <v>70</v>
      </c>
      <c r="C1238" s="153" t="s">
        <v>186</v>
      </c>
      <c r="D1238" s="153" t="s">
        <v>130</v>
      </c>
      <c r="E1238" s="154" t="s">
        <v>11280</v>
      </c>
      <c r="F1238" s="155" t="s">
        <v>27</v>
      </c>
      <c r="G1238" s="155" t="s">
        <v>189</v>
      </c>
      <c r="H1238" s="155" t="s">
        <v>12623</v>
      </c>
      <c r="I1238" s="166" t="s">
        <v>13912</v>
      </c>
      <c r="J1238" s="160" t="s">
        <v>455</v>
      </c>
      <c r="K1238" s="159"/>
      <c r="L1238" s="160"/>
      <c r="M1238" s="159"/>
      <c r="N1238" s="158" t="s">
        <v>1603</v>
      </c>
      <c r="O1238" s="158" t="s">
        <v>366</v>
      </c>
      <c r="P1238" s="158" t="s">
        <v>442</v>
      </c>
      <c r="Q1238" s="162" t="s">
        <v>12150</v>
      </c>
      <c r="R1238" s="162" t="s">
        <v>14090</v>
      </c>
      <c r="S1238" s="163" t="s">
        <v>193</v>
      </c>
      <c r="T1238" s="167" t="s">
        <v>461</v>
      </c>
      <c r="U1238" s="149"/>
      <c r="V1238" s="149"/>
      <c r="W1238" s="164" t="str">
        <f>VLOOKUP(TRIM(X1238),X10:Y88,2,FALSE)</f>
        <v>Frank</v>
      </c>
      <c r="X1238" s="11" t="str">
        <f t="shared" si="41"/>
        <v>6.5.2</v>
      </c>
      <c r="AA1238" s="1">
        <f t="shared" si="40"/>
        <v>55</v>
      </c>
    </row>
    <row r="1239" spans="1:27" ht="35.25" customHeight="1">
      <c r="A1239" s="150" t="s">
        <v>185</v>
      </c>
      <c r="B1239" s="165" t="s">
        <v>70</v>
      </c>
      <c r="C1239" s="153" t="s">
        <v>186</v>
      </c>
      <c r="D1239" s="153" t="s">
        <v>130</v>
      </c>
      <c r="E1239" s="154" t="s">
        <v>11281</v>
      </c>
      <c r="F1239" s="155" t="s">
        <v>27</v>
      </c>
      <c r="G1239" s="155" t="s">
        <v>189</v>
      </c>
      <c r="H1239" s="155" t="s">
        <v>12760</v>
      </c>
      <c r="I1239" s="166" t="s">
        <v>1223</v>
      </c>
      <c r="J1239" s="160" t="s">
        <v>422</v>
      </c>
      <c r="K1239" s="159"/>
      <c r="L1239" s="160"/>
      <c r="M1239" s="159"/>
      <c r="N1239" s="158" t="s">
        <v>3708</v>
      </c>
      <c r="O1239" s="158" t="s">
        <v>366</v>
      </c>
      <c r="P1239" s="158" t="s">
        <v>442</v>
      </c>
      <c r="Q1239" s="162" t="s">
        <v>11956</v>
      </c>
      <c r="R1239" s="162" t="s">
        <v>14441</v>
      </c>
      <c r="S1239" s="163" t="s">
        <v>193</v>
      </c>
      <c r="T1239" s="148" t="s">
        <v>11938</v>
      </c>
      <c r="U1239" s="149"/>
      <c r="V1239" s="149" t="s">
        <v>995</v>
      </c>
      <c r="W1239" s="164" t="str">
        <f>VLOOKUP(TRIM(X1239),X10:Y88,2,FALSE)</f>
        <v>Frank</v>
      </c>
      <c r="X1239" s="11" t="str">
        <f t="shared" si="41"/>
        <v>6.5.2</v>
      </c>
      <c r="AA1239" s="1">
        <f t="shared" si="40"/>
        <v>4</v>
      </c>
    </row>
    <row r="1240" spans="1:27" ht="35.25" customHeight="1">
      <c r="A1240" s="150" t="s">
        <v>185</v>
      </c>
      <c r="B1240" s="165" t="s">
        <v>70</v>
      </c>
      <c r="C1240" s="153" t="s">
        <v>186</v>
      </c>
      <c r="D1240" s="153" t="s">
        <v>130</v>
      </c>
      <c r="E1240" s="154" t="s">
        <v>11282</v>
      </c>
      <c r="F1240" s="155" t="s">
        <v>434</v>
      </c>
      <c r="G1240" s="155" t="s">
        <v>189</v>
      </c>
      <c r="H1240" s="155" t="s">
        <v>12312</v>
      </c>
      <c r="I1240" s="166" t="s">
        <v>1638</v>
      </c>
      <c r="J1240" s="160"/>
      <c r="K1240" s="159"/>
      <c r="L1240" s="160"/>
      <c r="M1240" s="159"/>
      <c r="N1240" s="158"/>
      <c r="O1240" s="158" t="s">
        <v>366</v>
      </c>
      <c r="P1240" s="158" t="s">
        <v>442</v>
      </c>
      <c r="Q1240" s="162" t="s">
        <v>13917</v>
      </c>
      <c r="R1240" s="162" t="s">
        <v>14091</v>
      </c>
      <c r="S1240" s="163" t="s">
        <v>14092</v>
      </c>
      <c r="T1240" s="167" t="s">
        <v>1595</v>
      </c>
      <c r="U1240" s="149"/>
      <c r="V1240" s="149"/>
      <c r="W1240" s="164" t="str">
        <f>VLOOKUP(TRIM(X1240),X10:Y88,2,FALSE)</f>
        <v>Frank</v>
      </c>
      <c r="X1240" s="11" t="str">
        <f t="shared" si="41"/>
        <v>6.5.2</v>
      </c>
      <c r="AA1240" s="1">
        <f t="shared" si="40"/>
        <v>6</v>
      </c>
    </row>
    <row r="1241" spans="1:27" ht="35.25" customHeight="1">
      <c r="A1241" s="150" t="s">
        <v>185</v>
      </c>
      <c r="B1241" s="165" t="s">
        <v>70</v>
      </c>
      <c r="C1241" s="153" t="s">
        <v>186</v>
      </c>
      <c r="D1241" s="153" t="s">
        <v>127</v>
      </c>
      <c r="E1241" s="154" t="s">
        <v>11283</v>
      </c>
      <c r="F1241" s="155" t="s">
        <v>26</v>
      </c>
      <c r="G1241" s="155" t="s">
        <v>189</v>
      </c>
      <c r="H1241" s="155" t="s">
        <v>13925</v>
      </c>
      <c r="I1241" s="166" t="s">
        <v>1638</v>
      </c>
      <c r="J1241" s="160"/>
      <c r="K1241" s="159"/>
      <c r="L1241" s="160"/>
      <c r="M1241" s="159"/>
      <c r="N1241" s="158"/>
      <c r="O1241" s="158"/>
      <c r="P1241" s="158"/>
      <c r="Q1241" s="162" t="s">
        <v>13922</v>
      </c>
      <c r="R1241" s="162" t="s">
        <v>14442</v>
      </c>
      <c r="S1241" s="163" t="s">
        <v>193</v>
      </c>
      <c r="T1241" s="148" t="s">
        <v>432</v>
      </c>
      <c r="U1241" s="149"/>
      <c r="V1241" s="149" t="s">
        <v>995</v>
      </c>
      <c r="W1241" s="164" t="str">
        <f>VLOOKUP(TRIM(X1241),X10:Y88,2,FALSE)</f>
        <v>Frank</v>
      </c>
      <c r="X1241" s="11" t="str">
        <f t="shared" si="41"/>
        <v>6.5.1</v>
      </c>
      <c r="AA1241" s="1">
        <f t="shared" ref="AA1241:AA1290" si="42">LEN(I1241)</f>
        <v>6</v>
      </c>
    </row>
    <row r="1242" spans="1:27" ht="35.25" customHeight="1">
      <c r="A1242" s="150" t="s">
        <v>185</v>
      </c>
      <c r="B1242" s="165" t="s">
        <v>70</v>
      </c>
      <c r="C1242" s="153" t="s">
        <v>186</v>
      </c>
      <c r="D1242" s="153" t="s">
        <v>127</v>
      </c>
      <c r="E1242" s="154" t="s">
        <v>11284</v>
      </c>
      <c r="F1242" s="155" t="s">
        <v>27</v>
      </c>
      <c r="G1242" s="155" t="s">
        <v>189</v>
      </c>
      <c r="H1242" s="155" t="s">
        <v>12741</v>
      </c>
      <c r="I1242" s="166" t="s">
        <v>11935</v>
      </c>
      <c r="J1242" s="160" t="s">
        <v>422</v>
      </c>
      <c r="K1242" s="159"/>
      <c r="L1242" s="160"/>
      <c r="M1242" s="159"/>
      <c r="N1242" s="158" t="s">
        <v>3708</v>
      </c>
      <c r="O1242" s="158" t="s">
        <v>366</v>
      </c>
      <c r="P1242" s="158" t="s">
        <v>442</v>
      </c>
      <c r="Q1242" s="162" t="s">
        <v>11936</v>
      </c>
      <c r="R1242" s="162" t="s">
        <v>13932</v>
      </c>
      <c r="S1242" s="163" t="s">
        <v>13933</v>
      </c>
      <c r="T1242" s="167" t="s">
        <v>7269</v>
      </c>
      <c r="U1242" s="149"/>
      <c r="V1242" s="149"/>
      <c r="W1242" s="164" t="str">
        <f>VLOOKUP(TRIM(X1242),X10:Y88,2,FALSE)</f>
        <v>Frank</v>
      </c>
      <c r="X1242" s="11" t="str">
        <f t="shared" si="41"/>
        <v>6.5.1</v>
      </c>
      <c r="AA1242" s="1">
        <f t="shared" si="42"/>
        <v>51</v>
      </c>
    </row>
    <row r="1243" spans="1:27" ht="35.25" customHeight="1">
      <c r="A1243" s="150" t="s">
        <v>185</v>
      </c>
      <c r="B1243" s="165" t="s">
        <v>70</v>
      </c>
      <c r="C1243" s="153" t="s">
        <v>186</v>
      </c>
      <c r="D1243" s="153" t="s">
        <v>127</v>
      </c>
      <c r="E1243" s="154" t="s">
        <v>11285</v>
      </c>
      <c r="F1243" s="155" t="s">
        <v>434</v>
      </c>
      <c r="G1243" s="155" t="s">
        <v>189</v>
      </c>
      <c r="H1243" s="155" t="s">
        <v>12213</v>
      </c>
      <c r="I1243" s="166" t="s">
        <v>1638</v>
      </c>
      <c r="J1243" s="160"/>
      <c r="K1243" s="159"/>
      <c r="L1243" s="160"/>
      <c r="M1243" s="159"/>
      <c r="N1243" s="158"/>
      <c r="O1243" s="158" t="s">
        <v>366</v>
      </c>
      <c r="P1243" s="158" t="s">
        <v>12214</v>
      </c>
      <c r="Q1243" s="162" t="s">
        <v>13589</v>
      </c>
      <c r="R1243" s="162" t="s">
        <v>14080</v>
      </c>
      <c r="S1243" s="163" t="s">
        <v>14081</v>
      </c>
      <c r="T1243" s="148" t="s">
        <v>1545</v>
      </c>
      <c r="U1243" s="149"/>
      <c r="V1243" s="149"/>
      <c r="W1243" s="164" t="str">
        <f>VLOOKUP(TRIM(X1243),X10:Y88,2,FALSE)</f>
        <v>Frank</v>
      </c>
      <c r="X1243" s="11" t="str">
        <f t="shared" si="41"/>
        <v>6.5.1</v>
      </c>
      <c r="AA1243" s="1">
        <f t="shared" si="42"/>
        <v>6</v>
      </c>
    </row>
    <row r="1244" spans="1:27" ht="35.25" customHeight="1">
      <c r="A1244" s="150" t="s">
        <v>185</v>
      </c>
      <c r="B1244" s="165" t="s">
        <v>70</v>
      </c>
      <c r="C1244" s="153" t="s">
        <v>186</v>
      </c>
      <c r="D1244" s="153" t="s">
        <v>127</v>
      </c>
      <c r="E1244" s="154" t="s">
        <v>11286</v>
      </c>
      <c r="F1244" s="155" t="s">
        <v>27</v>
      </c>
      <c r="G1244" s="155" t="s">
        <v>189</v>
      </c>
      <c r="H1244" s="155" t="s">
        <v>12573</v>
      </c>
      <c r="I1244" s="166" t="s">
        <v>14514</v>
      </c>
      <c r="J1244" s="160" t="s">
        <v>422</v>
      </c>
      <c r="K1244" s="159"/>
      <c r="L1244" s="160"/>
      <c r="M1244" s="159"/>
      <c r="N1244" s="158" t="s">
        <v>3708</v>
      </c>
      <c r="O1244" s="158" t="s">
        <v>366</v>
      </c>
      <c r="P1244" s="158" t="s">
        <v>442</v>
      </c>
      <c r="Q1244" s="162" t="s">
        <v>1544</v>
      </c>
      <c r="R1244" s="162" t="s">
        <v>14443</v>
      </c>
      <c r="S1244" s="163" t="s">
        <v>193</v>
      </c>
      <c r="T1244" s="167" t="s">
        <v>1545</v>
      </c>
      <c r="U1244" s="149"/>
      <c r="V1244" s="149" t="s">
        <v>995</v>
      </c>
      <c r="W1244" s="164" t="str">
        <f>VLOOKUP(TRIM(X1244),X10:Y88,2,FALSE)</f>
        <v>Frank</v>
      </c>
      <c r="X1244" s="11" t="str">
        <f t="shared" si="41"/>
        <v>6.5.1</v>
      </c>
      <c r="AA1244" s="1">
        <f t="shared" si="42"/>
        <v>163</v>
      </c>
    </row>
    <row r="1245" spans="1:27" ht="35.25" customHeight="1">
      <c r="A1245" s="150" t="s">
        <v>185</v>
      </c>
      <c r="B1245" s="165" t="s">
        <v>70</v>
      </c>
      <c r="C1245" s="153" t="s">
        <v>186</v>
      </c>
      <c r="D1245" s="153" t="s">
        <v>127</v>
      </c>
      <c r="E1245" s="154" t="s">
        <v>11287</v>
      </c>
      <c r="F1245" s="155" t="s">
        <v>27</v>
      </c>
      <c r="G1245" s="155" t="s">
        <v>189</v>
      </c>
      <c r="H1245" s="155" t="s">
        <v>12741</v>
      </c>
      <c r="I1245" s="166" t="s">
        <v>11935</v>
      </c>
      <c r="J1245" s="160" t="s">
        <v>422</v>
      </c>
      <c r="K1245" s="159"/>
      <c r="L1245" s="160"/>
      <c r="M1245" s="159"/>
      <c r="N1245" s="158" t="s">
        <v>3708</v>
      </c>
      <c r="O1245" s="158" t="s">
        <v>366</v>
      </c>
      <c r="P1245" s="158" t="s">
        <v>442</v>
      </c>
      <c r="Q1245" s="162" t="s">
        <v>11936</v>
      </c>
      <c r="R1245" s="162" t="s">
        <v>14444</v>
      </c>
      <c r="S1245" s="163" t="s">
        <v>193</v>
      </c>
      <c r="T1245" s="148" t="s">
        <v>7269</v>
      </c>
      <c r="U1245" s="149"/>
      <c r="V1245" s="149" t="s">
        <v>995</v>
      </c>
      <c r="W1245" s="164" t="str">
        <f>VLOOKUP(TRIM(X1245),X10:Y88,2,FALSE)</f>
        <v>Frank</v>
      </c>
      <c r="X1245" s="11" t="str">
        <f t="shared" si="41"/>
        <v>6.5.1</v>
      </c>
      <c r="AA1245" s="1">
        <f t="shared" si="42"/>
        <v>51</v>
      </c>
    </row>
    <row r="1246" spans="1:27" ht="35.25" customHeight="1">
      <c r="A1246" s="150" t="s">
        <v>185</v>
      </c>
      <c r="B1246" s="165" t="s">
        <v>70</v>
      </c>
      <c r="C1246" s="153" t="s">
        <v>186</v>
      </c>
      <c r="D1246" s="153" t="s">
        <v>139</v>
      </c>
      <c r="E1246" s="154" t="s">
        <v>11288</v>
      </c>
      <c r="F1246" s="155" t="s">
        <v>27</v>
      </c>
      <c r="G1246" s="155" t="s">
        <v>189</v>
      </c>
      <c r="H1246" s="155" t="s">
        <v>12629</v>
      </c>
      <c r="I1246" s="166" t="s">
        <v>12137</v>
      </c>
      <c r="J1246" s="160" t="s">
        <v>422</v>
      </c>
      <c r="K1246" s="159"/>
      <c r="L1246" s="160"/>
      <c r="M1246" s="159"/>
      <c r="N1246" s="158" t="s">
        <v>3708</v>
      </c>
      <c r="O1246" s="158" t="s">
        <v>366</v>
      </c>
      <c r="P1246" s="158" t="s">
        <v>442</v>
      </c>
      <c r="Q1246" s="162" t="s">
        <v>12138</v>
      </c>
      <c r="R1246" s="162" t="s">
        <v>14147</v>
      </c>
      <c r="S1246" s="163" t="s">
        <v>193</v>
      </c>
      <c r="T1246" s="167" t="s">
        <v>874</v>
      </c>
      <c r="U1246" s="149"/>
      <c r="V1246" s="149"/>
      <c r="W1246" s="164" t="str">
        <f>VLOOKUP(TRIM(X1246),X10:Y88,2,FALSE)</f>
        <v>Frank</v>
      </c>
      <c r="X1246" s="11" t="str">
        <f t="shared" ref="X1246:X1290" si="43">IF(ISNONTEXT(D1246),"" &amp; D1246 &amp;"",T(D1246))</f>
        <v>6.5.5</v>
      </c>
      <c r="AA1246" s="1">
        <f t="shared" si="42"/>
        <v>37</v>
      </c>
    </row>
    <row r="1247" spans="1:27" ht="35.25" customHeight="1">
      <c r="A1247" s="150" t="s">
        <v>185</v>
      </c>
      <c r="B1247" s="165" t="s">
        <v>70</v>
      </c>
      <c r="C1247" s="153" t="s">
        <v>186</v>
      </c>
      <c r="D1247" s="153" t="s">
        <v>139</v>
      </c>
      <c r="E1247" s="154" t="s">
        <v>11289</v>
      </c>
      <c r="F1247" s="155" t="s">
        <v>27</v>
      </c>
      <c r="G1247" s="155" t="s">
        <v>189</v>
      </c>
      <c r="H1247" s="155" t="s">
        <v>12651</v>
      </c>
      <c r="I1247" s="166" t="s">
        <v>13952</v>
      </c>
      <c r="J1247" s="160" t="s">
        <v>422</v>
      </c>
      <c r="K1247" s="159"/>
      <c r="L1247" s="160"/>
      <c r="M1247" s="159"/>
      <c r="N1247" s="158" t="s">
        <v>3708</v>
      </c>
      <c r="O1247" s="158" t="s">
        <v>366</v>
      </c>
      <c r="P1247" s="158" t="s">
        <v>442</v>
      </c>
      <c r="Q1247" s="162" t="s">
        <v>12359</v>
      </c>
      <c r="R1247" s="162" t="s">
        <v>14445</v>
      </c>
      <c r="S1247" s="163" t="s">
        <v>193</v>
      </c>
      <c r="T1247" s="148" t="s">
        <v>7418</v>
      </c>
      <c r="U1247" s="149"/>
      <c r="V1247" s="149" t="s">
        <v>995</v>
      </c>
      <c r="W1247" s="164" t="str">
        <f>VLOOKUP(TRIM(X1247),X10:Y88,2,FALSE)</f>
        <v>Frank</v>
      </c>
      <c r="X1247" s="11" t="str">
        <f t="shared" si="43"/>
        <v>6.5.5</v>
      </c>
      <c r="AA1247" s="1">
        <f t="shared" si="42"/>
        <v>58</v>
      </c>
    </row>
    <row r="1248" spans="1:27" ht="35.25" customHeight="1">
      <c r="A1248" s="150" t="s">
        <v>185</v>
      </c>
      <c r="B1248" s="165" t="s">
        <v>70</v>
      </c>
      <c r="C1248" s="153" t="s">
        <v>186</v>
      </c>
      <c r="D1248" s="153" t="s">
        <v>139</v>
      </c>
      <c r="E1248" s="154" t="s">
        <v>11290</v>
      </c>
      <c r="F1248" s="155" t="s">
        <v>27</v>
      </c>
      <c r="G1248" s="155" t="s">
        <v>189</v>
      </c>
      <c r="H1248" s="155" t="s">
        <v>7589</v>
      </c>
      <c r="I1248" s="166" t="s">
        <v>12242</v>
      </c>
      <c r="J1248" s="160" t="s">
        <v>422</v>
      </c>
      <c r="K1248" s="159"/>
      <c r="L1248" s="160"/>
      <c r="M1248" s="159"/>
      <c r="N1248" s="158" t="s">
        <v>3708</v>
      </c>
      <c r="O1248" s="158" t="s">
        <v>366</v>
      </c>
      <c r="P1248" s="158" t="s">
        <v>442</v>
      </c>
      <c r="Q1248" s="162" t="s">
        <v>2612</v>
      </c>
      <c r="R1248" s="162" t="s">
        <v>14446</v>
      </c>
      <c r="S1248" s="163" t="s">
        <v>193</v>
      </c>
      <c r="T1248" s="167" t="s">
        <v>582</v>
      </c>
      <c r="U1248" s="149"/>
      <c r="V1248" s="149" t="s">
        <v>995</v>
      </c>
      <c r="W1248" s="164" t="str">
        <f>VLOOKUP(TRIM(X1248),X10:Y88,2,FALSE)</f>
        <v>Frank</v>
      </c>
      <c r="X1248" s="11" t="str">
        <f t="shared" si="43"/>
        <v>6.5.5</v>
      </c>
      <c r="AA1248" s="1">
        <f t="shared" si="42"/>
        <v>39</v>
      </c>
    </row>
    <row r="1249" spans="1:27" ht="35.25" customHeight="1">
      <c r="A1249" s="150" t="s">
        <v>185</v>
      </c>
      <c r="B1249" s="165" t="s">
        <v>70</v>
      </c>
      <c r="C1249" s="153" t="s">
        <v>186</v>
      </c>
      <c r="D1249" s="153" t="s">
        <v>139</v>
      </c>
      <c r="E1249" s="154" t="s">
        <v>11291</v>
      </c>
      <c r="F1249" s="155" t="s">
        <v>27</v>
      </c>
      <c r="G1249" s="155" t="s">
        <v>189</v>
      </c>
      <c r="H1249" s="155" t="s">
        <v>12657</v>
      </c>
      <c r="I1249" s="166" t="s">
        <v>13957</v>
      </c>
      <c r="J1249" s="160" t="s">
        <v>422</v>
      </c>
      <c r="K1249" s="159"/>
      <c r="L1249" s="160"/>
      <c r="M1249" s="159"/>
      <c r="N1249" s="158" t="s">
        <v>3708</v>
      </c>
      <c r="O1249" s="158" t="s">
        <v>366</v>
      </c>
      <c r="P1249" s="158" t="s">
        <v>442</v>
      </c>
      <c r="Q1249" s="162" t="s">
        <v>12103</v>
      </c>
      <c r="R1249" s="162" t="s">
        <v>14148</v>
      </c>
      <c r="S1249" s="163" t="s">
        <v>193</v>
      </c>
      <c r="T1249" s="148" t="s">
        <v>12096</v>
      </c>
      <c r="U1249" s="149"/>
      <c r="V1249" s="149"/>
      <c r="W1249" s="164" t="str">
        <f>VLOOKUP(TRIM(X1249),X10:Y88,2,FALSE)</f>
        <v>Frank</v>
      </c>
      <c r="X1249" s="11" t="str">
        <f t="shared" si="43"/>
        <v>6.5.5</v>
      </c>
      <c r="AA1249" s="1">
        <f t="shared" si="42"/>
        <v>48</v>
      </c>
    </row>
    <row r="1250" spans="1:27" ht="35.25" customHeight="1">
      <c r="A1250" s="150" t="s">
        <v>185</v>
      </c>
      <c r="B1250" s="165" t="s">
        <v>70</v>
      </c>
      <c r="C1250" s="153" t="s">
        <v>186</v>
      </c>
      <c r="D1250" s="153" t="s">
        <v>139</v>
      </c>
      <c r="E1250" s="154" t="s">
        <v>11292</v>
      </c>
      <c r="F1250" s="155" t="s">
        <v>27</v>
      </c>
      <c r="G1250" s="155" t="s">
        <v>189</v>
      </c>
      <c r="H1250" s="155" t="s">
        <v>12658</v>
      </c>
      <c r="I1250" s="166" t="s">
        <v>14496</v>
      </c>
      <c r="J1250" s="160" t="s">
        <v>422</v>
      </c>
      <c r="K1250" s="159"/>
      <c r="L1250" s="160"/>
      <c r="M1250" s="159"/>
      <c r="N1250" s="158" t="s">
        <v>3708</v>
      </c>
      <c r="O1250" s="158" t="s">
        <v>366</v>
      </c>
      <c r="P1250" s="158" t="s">
        <v>442</v>
      </c>
      <c r="Q1250" s="162" t="s">
        <v>12104</v>
      </c>
      <c r="R1250" s="162" t="s">
        <v>14149</v>
      </c>
      <c r="S1250" s="163" t="s">
        <v>193</v>
      </c>
      <c r="T1250" s="167" t="s">
        <v>12096</v>
      </c>
      <c r="U1250" s="149"/>
      <c r="V1250" s="149"/>
      <c r="W1250" s="164" t="str">
        <f>VLOOKUP(TRIM(X1250),X10:Y88,2,FALSE)</f>
        <v>Frank</v>
      </c>
      <c r="X1250" s="11" t="str">
        <f t="shared" si="43"/>
        <v>6.5.5</v>
      </c>
      <c r="AA1250" s="1">
        <f t="shared" si="42"/>
        <v>34</v>
      </c>
    </row>
    <row r="1251" spans="1:27" ht="35.25" customHeight="1">
      <c r="A1251" s="150" t="s">
        <v>185</v>
      </c>
      <c r="B1251" s="165" t="s">
        <v>70</v>
      </c>
      <c r="C1251" s="153" t="s">
        <v>186</v>
      </c>
      <c r="D1251" s="153" t="s">
        <v>139</v>
      </c>
      <c r="E1251" s="154" t="s">
        <v>11293</v>
      </c>
      <c r="F1251" s="155" t="s">
        <v>27</v>
      </c>
      <c r="G1251" s="155" t="s">
        <v>189</v>
      </c>
      <c r="H1251" s="155" t="s">
        <v>12515</v>
      </c>
      <c r="I1251" s="166" t="s">
        <v>859</v>
      </c>
      <c r="J1251" s="160" t="s">
        <v>422</v>
      </c>
      <c r="K1251" s="159"/>
      <c r="L1251" s="160"/>
      <c r="M1251" s="159"/>
      <c r="N1251" s="158" t="s">
        <v>3708</v>
      </c>
      <c r="O1251" s="158" t="s">
        <v>366</v>
      </c>
      <c r="P1251" s="158" t="s">
        <v>442</v>
      </c>
      <c r="Q1251" s="162" t="s">
        <v>12347</v>
      </c>
      <c r="R1251" s="162" t="s">
        <v>14447</v>
      </c>
      <c r="S1251" s="163" t="s">
        <v>193</v>
      </c>
      <c r="T1251" s="148" t="s">
        <v>1002</v>
      </c>
      <c r="U1251" s="149"/>
      <c r="V1251" s="149" t="s">
        <v>995</v>
      </c>
      <c r="W1251" s="164" t="str">
        <f>VLOOKUP(TRIM(X1251),X10:Y88,2,FALSE)</f>
        <v>Frank</v>
      </c>
      <c r="X1251" s="11" t="str">
        <f t="shared" si="43"/>
        <v>6.5.5</v>
      </c>
      <c r="AA1251" s="1">
        <f t="shared" si="42"/>
        <v>35</v>
      </c>
    </row>
    <row r="1252" spans="1:27" ht="35.25" customHeight="1">
      <c r="A1252" s="150" t="s">
        <v>185</v>
      </c>
      <c r="B1252" s="165" t="s">
        <v>70</v>
      </c>
      <c r="C1252" s="153" t="s">
        <v>186</v>
      </c>
      <c r="D1252" s="153" t="s">
        <v>133</v>
      </c>
      <c r="E1252" s="154" t="s">
        <v>11294</v>
      </c>
      <c r="F1252" s="155" t="s">
        <v>27</v>
      </c>
      <c r="G1252" s="155" t="s">
        <v>189</v>
      </c>
      <c r="H1252" s="155" t="s">
        <v>12666</v>
      </c>
      <c r="I1252" s="166" t="s">
        <v>475</v>
      </c>
      <c r="J1252" s="160" t="s">
        <v>455</v>
      </c>
      <c r="K1252" s="159"/>
      <c r="L1252" s="160"/>
      <c r="M1252" s="159"/>
      <c r="N1252" s="158" t="s">
        <v>1603</v>
      </c>
      <c r="O1252" s="158" t="s">
        <v>366</v>
      </c>
      <c r="P1252" s="158" t="s">
        <v>442</v>
      </c>
      <c r="Q1252" s="162" t="s">
        <v>12049</v>
      </c>
      <c r="R1252" s="162" t="s">
        <v>14213</v>
      </c>
      <c r="S1252" s="163" t="s">
        <v>14214</v>
      </c>
      <c r="T1252" s="167" t="s">
        <v>472</v>
      </c>
      <c r="U1252" s="149"/>
      <c r="V1252" s="149"/>
      <c r="W1252" s="164" t="str">
        <f>VLOOKUP(TRIM(X1252),X10:Y88,2,FALSE)</f>
        <v>Frank</v>
      </c>
      <c r="X1252" s="11" t="str">
        <f t="shared" si="43"/>
        <v>6.5.3</v>
      </c>
      <c r="AA1252" s="1">
        <f t="shared" si="42"/>
        <v>17</v>
      </c>
    </row>
    <row r="1253" spans="1:27" ht="35.25" customHeight="1">
      <c r="A1253" s="150" t="s">
        <v>185</v>
      </c>
      <c r="B1253" s="165" t="s">
        <v>70</v>
      </c>
      <c r="C1253" s="153" t="s">
        <v>186</v>
      </c>
      <c r="D1253" s="153" t="s">
        <v>133</v>
      </c>
      <c r="E1253" s="154" t="s">
        <v>11295</v>
      </c>
      <c r="F1253" s="155" t="s">
        <v>27</v>
      </c>
      <c r="G1253" s="155" t="s">
        <v>189</v>
      </c>
      <c r="H1253" s="155" t="s">
        <v>12787</v>
      </c>
      <c r="I1253" s="166" t="s">
        <v>633</v>
      </c>
      <c r="J1253" s="160" t="s">
        <v>422</v>
      </c>
      <c r="K1253" s="159"/>
      <c r="L1253" s="160"/>
      <c r="M1253" s="159"/>
      <c r="N1253" s="158" t="s">
        <v>3708</v>
      </c>
      <c r="O1253" s="158" t="s">
        <v>366</v>
      </c>
      <c r="P1253" s="158" t="s">
        <v>442</v>
      </c>
      <c r="Q1253" s="162" t="s">
        <v>11832</v>
      </c>
      <c r="R1253" s="162" t="s">
        <v>14448</v>
      </c>
      <c r="S1253" s="163" t="s">
        <v>193</v>
      </c>
      <c r="T1253" s="148" t="s">
        <v>472</v>
      </c>
      <c r="U1253" s="149"/>
      <c r="V1253" s="149" t="s">
        <v>995</v>
      </c>
      <c r="W1253" s="164" t="str">
        <f>VLOOKUP(TRIM(X1253),X10:Y88,2,FALSE)</f>
        <v>Frank</v>
      </c>
      <c r="X1253" s="11" t="str">
        <f t="shared" si="43"/>
        <v>6.5.3</v>
      </c>
      <c r="AA1253" s="1">
        <f t="shared" si="42"/>
        <v>17</v>
      </c>
    </row>
    <row r="1254" spans="1:27" ht="35.25" customHeight="1">
      <c r="A1254" s="150" t="s">
        <v>185</v>
      </c>
      <c r="B1254" s="165" t="s">
        <v>70</v>
      </c>
      <c r="C1254" s="153" t="s">
        <v>186</v>
      </c>
      <c r="D1254" s="153" t="s">
        <v>133</v>
      </c>
      <c r="E1254" s="154" t="s">
        <v>11296</v>
      </c>
      <c r="F1254" s="155" t="s">
        <v>27</v>
      </c>
      <c r="G1254" s="155" t="s">
        <v>189</v>
      </c>
      <c r="H1254" s="155" t="s">
        <v>12620</v>
      </c>
      <c r="I1254" s="166" t="s">
        <v>11915</v>
      </c>
      <c r="J1254" s="160" t="s">
        <v>422</v>
      </c>
      <c r="K1254" s="159"/>
      <c r="L1254" s="160"/>
      <c r="M1254" s="159"/>
      <c r="N1254" s="158" t="s">
        <v>3708</v>
      </c>
      <c r="O1254" s="158" t="s">
        <v>366</v>
      </c>
      <c r="P1254" s="158" t="s">
        <v>442</v>
      </c>
      <c r="Q1254" s="162" t="s">
        <v>12152</v>
      </c>
      <c r="R1254" s="162" t="s">
        <v>14449</v>
      </c>
      <c r="S1254" s="163" t="s">
        <v>193</v>
      </c>
      <c r="T1254" s="167" t="s">
        <v>1161</v>
      </c>
      <c r="U1254" s="149"/>
      <c r="V1254" s="149" t="s">
        <v>995</v>
      </c>
      <c r="W1254" s="164" t="str">
        <f>VLOOKUP(TRIM(X1254),X10:Y88,2,FALSE)</f>
        <v>Frank</v>
      </c>
      <c r="X1254" s="11" t="str">
        <f t="shared" si="43"/>
        <v>6.5.3</v>
      </c>
      <c r="AA1254" s="1">
        <f t="shared" si="42"/>
        <v>24</v>
      </c>
    </row>
    <row r="1255" spans="1:27" ht="35.25" customHeight="1">
      <c r="A1255" s="150" t="s">
        <v>185</v>
      </c>
      <c r="B1255" s="165" t="s">
        <v>70</v>
      </c>
      <c r="C1255" s="153" t="s">
        <v>186</v>
      </c>
      <c r="D1255" s="153" t="s">
        <v>133</v>
      </c>
      <c r="E1255" s="154" t="s">
        <v>11297</v>
      </c>
      <c r="F1255" s="155" t="s">
        <v>27</v>
      </c>
      <c r="G1255" s="155" t="s">
        <v>189</v>
      </c>
      <c r="H1255" s="155" t="s">
        <v>12589</v>
      </c>
      <c r="I1255" s="166" t="s">
        <v>859</v>
      </c>
      <c r="J1255" s="160" t="s">
        <v>422</v>
      </c>
      <c r="K1255" s="159"/>
      <c r="L1255" s="160"/>
      <c r="M1255" s="159"/>
      <c r="N1255" s="158" t="s">
        <v>3708</v>
      </c>
      <c r="O1255" s="158" t="s">
        <v>366</v>
      </c>
      <c r="P1255" s="158" t="s">
        <v>442</v>
      </c>
      <c r="Q1255" s="162" t="s">
        <v>12256</v>
      </c>
      <c r="R1255" s="162" t="s">
        <v>14216</v>
      </c>
      <c r="S1255" s="163" t="s">
        <v>193</v>
      </c>
      <c r="T1255" s="148" t="s">
        <v>848</v>
      </c>
      <c r="U1255" s="149"/>
      <c r="V1255" s="149"/>
      <c r="W1255" s="164" t="str">
        <f>VLOOKUP(TRIM(X1255),X10:Y88,2,FALSE)</f>
        <v>Frank</v>
      </c>
      <c r="X1255" s="11" t="str">
        <f t="shared" si="43"/>
        <v>6.5.3</v>
      </c>
      <c r="AA1255" s="1">
        <f t="shared" si="42"/>
        <v>35</v>
      </c>
    </row>
    <row r="1256" spans="1:27" ht="35.25" customHeight="1">
      <c r="A1256" s="150" t="s">
        <v>185</v>
      </c>
      <c r="B1256" s="165" t="s">
        <v>70</v>
      </c>
      <c r="C1256" s="153" t="s">
        <v>186</v>
      </c>
      <c r="D1256" s="153" t="s">
        <v>133</v>
      </c>
      <c r="E1256" s="154" t="s">
        <v>11298</v>
      </c>
      <c r="F1256" s="155" t="s">
        <v>27</v>
      </c>
      <c r="G1256" s="155" t="s">
        <v>189</v>
      </c>
      <c r="H1256" s="155" t="s">
        <v>12848</v>
      </c>
      <c r="I1256" s="166" t="s">
        <v>1187</v>
      </c>
      <c r="J1256" s="160" t="s">
        <v>422</v>
      </c>
      <c r="K1256" s="159"/>
      <c r="L1256" s="160"/>
      <c r="M1256" s="159"/>
      <c r="N1256" s="158" t="s">
        <v>3708</v>
      </c>
      <c r="O1256" s="158" t="s">
        <v>366</v>
      </c>
      <c r="P1256" s="158" t="s">
        <v>442</v>
      </c>
      <c r="Q1256" s="162" t="s">
        <v>11612</v>
      </c>
      <c r="R1256" s="162" t="s">
        <v>14095</v>
      </c>
      <c r="S1256" s="163" t="s">
        <v>14096</v>
      </c>
      <c r="T1256" s="167" t="s">
        <v>11613</v>
      </c>
      <c r="U1256" s="149"/>
      <c r="V1256" s="149"/>
      <c r="W1256" s="164" t="str">
        <f>VLOOKUP(TRIM(X1256),X10:Y88,2,FALSE)</f>
        <v>Frank</v>
      </c>
      <c r="X1256" s="11" t="str">
        <f t="shared" si="43"/>
        <v>6.5.3</v>
      </c>
      <c r="AA1256" s="1">
        <f t="shared" si="42"/>
        <v>4</v>
      </c>
    </row>
    <row r="1257" spans="1:27" ht="35.25" customHeight="1">
      <c r="A1257" s="150" t="s">
        <v>185</v>
      </c>
      <c r="B1257" s="165" t="s">
        <v>70</v>
      </c>
      <c r="C1257" s="153" t="s">
        <v>186</v>
      </c>
      <c r="D1257" s="153" t="s">
        <v>133</v>
      </c>
      <c r="E1257" s="154" t="s">
        <v>11299</v>
      </c>
      <c r="F1257" s="155" t="s">
        <v>27</v>
      </c>
      <c r="G1257" s="155" t="s">
        <v>189</v>
      </c>
      <c r="H1257" s="155" t="s">
        <v>12858</v>
      </c>
      <c r="I1257" s="166" t="s">
        <v>633</v>
      </c>
      <c r="J1257" s="160" t="s">
        <v>455</v>
      </c>
      <c r="K1257" s="159"/>
      <c r="L1257" s="160"/>
      <c r="M1257" s="159"/>
      <c r="N1257" s="158" t="s">
        <v>1603</v>
      </c>
      <c r="O1257" s="158" t="s">
        <v>366</v>
      </c>
      <c r="P1257" s="158" t="s">
        <v>442</v>
      </c>
      <c r="Q1257" s="162" t="s">
        <v>11587</v>
      </c>
      <c r="R1257" s="162" t="s">
        <v>14097</v>
      </c>
      <c r="S1257" s="163" t="s">
        <v>193</v>
      </c>
      <c r="T1257" s="148" t="s">
        <v>472</v>
      </c>
      <c r="U1257" s="149"/>
      <c r="V1257" s="149"/>
      <c r="W1257" s="164" t="str">
        <f>VLOOKUP(TRIM(X1257),X10:Y88,2,FALSE)</f>
        <v>Frank</v>
      </c>
      <c r="X1257" s="11" t="str">
        <f t="shared" si="43"/>
        <v>6.5.3</v>
      </c>
      <c r="AA1257" s="1">
        <f t="shared" si="42"/>
        <v>17</v>
      </c>
    </row>
    <row r="1258" spans="1:27" ht="35.25" customHeight="1">
      <c r="A1258" s="150" t="s">
        <v>185</v>
      </c>
      <c r="B1258" s="165" t="s">
        <v>70</v>
      </c>
      <c r="C1258" s="153" t="s">
        <v>186</v>
      </c>
      <c r="D1258" s="153" t="s">
        <v>133</v>
      </c>
      <c r="E1258" s="154" t="s">
        <v>11300</v>
      </c>
      <c r="F1258" s="155" t="s">
        <v>27</v>
      </c>
      <c r="G1258" s="155" t="s">
        <v>189</v>
      </c>
      <c r="H1258" s="155" t="s">
        <v>12570</v>
      </c>
      <c r="I1258" s="166" t="s">
        <v>14004</v>
      </c>
      <c r="J1258" s="160" t="s">
        <v>422</v>
      </c>
      <c r="K1258" s="159"/>
      <c r="L1258" s="160"/>
      <c r="M1258" s="159"/>
      <c r="N1258" s="158" t="s">
        <v>3708</v>
      </c>
      <c r="O1258" s="158" t="s">
        <v>366</v>
      </c>
      <c r="P1258" s="158" t="s">
        <v>442</v>
      </c>
      <c r="Q1258" s="162" t="s">
        <v>12211</v>
      </c>
      <c r="R1258" s="162" t="s">
        <v>14218</v>
      </c>
      <c r="S1258" s="163" t="s">
        <v>193</v>
      </c>
      <c r="T1258" s="167" t="s">
        <v>1098</v>
      </c>
      <c r="U1258" s="149"/>
      <c r="V1258" s="149"/>
      <c r="W1258" s="164" t="str">
        <f>VLOOKUP(TRIM(X1258),X10:Y88,2,FALSE)</f>
        <v>Frank</v>
      </c>
      <c r="X1258" s="11" t="str">
        <f t="shared" si="43"/>
        <v>6.5.3</v>
      </c>
      <c r="AA1258" s="1">
        <f t="shared" si="42"/>
        <v>29</v>
      </c>
    </row>
    <row r="1259" spans="1:27" ht="35.25" customHeight="1">
      <c r="A1259" s="150" t="s">
        <v>185</v>
      </c>
      <c r="B1259" s="165" t="s">
        <v>70</v>
      </c>
      <c r="C1259" s="153" t="s">
        <v>186</v>
      </c>
      <c r="D1259" s="153" t="s">
        <v>133</v>
      </c>
      <c r="E1259" s="154" t="s">
        <v>11301</v>
      </c>
      <c r="F1259" s="155" t="s">
        <v>27</v>
      </c>
      <c r="G1259" s="155" t="s">
        <v>189</v>
      </c>
      <c r="H1259" s="155" t="s">
        <v>7609</v>
      </c>
      <c r="I1259" s="166" t="s">
        <v>947</v>
      </c>
      <c r="J1259" s="160" t="s">
        <v>422</v>
      </c>
      <c r="K1259" s="159"/>
      <c r="L1259" s="160"/>
      <c r="M1259" s="159"/>
      <c r="N1259" s="158" t="s">
        <v>3708</v>
      </c>
      <c r="O1259" s="158" t="s">
        <v>366</v>
      </c>
      <c r="P1259" s="158" t="s">
        <v>442</v>
      </c>
      <c r="Q1259" s="162" t="s">
        <v>7610</v>
      </c>
      <c r="R1259" s="162" t="s">
        <v>14098</v>
      </c>
      <c r="S1259" s="163" t="s">
        <v>193</v>
      </c>
      <c r="T1259" s="148" t="s">
        <v>1254</v>
      </c>
      <c r="U1259" s="149"/>
      <c r="V1259" s="149"/>
      <c r="W1259" s="164" t="str">
        <f>VLOOKUP(TRIM(X1259),X10:Y88,2,FALSE)</f>
        <v>Frank</v>
      </c>
      <c r="X1259" s="11" t="str">
        <f t="shared" si="43"/>
        <v>6.5.3</v>
      </c>
      <c r="AA1259" s="1">
        <f t="shared" si="42"/>
        <v>7</v>
      </c>
    </row>
    <row r="1260" spans="1:27" ht="35.25" customHeight="1">
      <c r="A1260" s="150" t="s">
        <v>185</v>
      </c>
      <c r="B1260" s="165" t="s">
        <v>70</v>
      </c>
      <c r="C1260" s="153" t="s">
        <v>186</v>
      </c>
      <c r="D1260" s="153" t="s">
        <v>153</v>
      </c>
      <c r="E1260" s="154" t="s">
        <v>11302</v>
      </c>
      <c r="F1260" s="155" t="s">
        <v>27</v>
      </c>
      <c r="G1260" s="155" t="s">
        <v>189</v>
      </c>
      <c r="H1260" s="155" t="s">
        <v>12775</v>
      </c>
      <c r="I1260" s="166" t="s">
        <v>14027</v>
      </c>
      <c r="J1260" s="160" t="s">
        <v>455</v>
      </c>
      <c r="K1260" s="159"/>
      <c r="L1260" s="160"/>
      <c r="M1260" s="159"/>
      <c r="N1260" s="158" t="s">
        <v>1603</v>
      </c>
      <c r="O1260" s="158" t="s">
        <v>366</v>
      </c>
      <c r="P1260" s="158" t="s">
        <v>442</v>
      </c>
      <c r="Q1260" s="162" t="s">
        <v>11876</v>
      </c>
      <c r="R1260" s="162" t="s">
        <v>14074</v>
      </c>
      <c r="S1260" s="163" t="s">
        <v>14073</v>
      </c>
      <c r="T1260" s="167" t="s">
        <v>1002</v>
      </c>
      <c r="U1260" s="149"/>
      <c r="V1260" s="149"/>
      <c r="W1260" s="164" t="str">
        <f>VLOOKUP(TRIM(X1260),X10:Y88,2,FALSE)</f>
        <v>Puneet</v>
      </c>
      <c r="X1260" s="11" t="str">
        <f t="shared" si="43"/>
        <v>6.5.11</v>
      </c>
      <c r="AA1260" s="1">
        <f t="shared" si="42"/>
        <v>95</v>
      </c>
    </row>
    <row r="1261" spans="1:27" ht="35.25" customHeight="1">
      <c r="A1261" s="150" t="s">
        <v>185</v>
      </c>
      <c r="B1261" s="165" t="s">
        <v>70</v>
      </c>
      <c r="C1261" s="153" t="s">
        <v>186</v>
      </c>
      <c r="D1261" s="153" t="s">
        <v>127</v>
      </c>
      <c r="E1261" s="154" t="s">
        <v>11303</v>
      </c>
      <c r="F1261" s="155" t="s">
        <v>27</v>
      </c>
      <c r="G1261" s="155" t="s">
        <v>189</v>
      </c>
      <c r="H1261" s="155" t="s">
        <v>11781</v>
      </c>
      <c r="I1261" s="166" t="s">
        <v>649</v>
      </c>
      <c r="J1261" s="160" t="s">
        <v>422</v>
      </c>
      <c r="K1261" s="159"/>
      <c r="L1261" s="160"/>
      <c r="M1261" s="159"/>
      <c r="N1261" s="158" t="s">
        <v>3708</v>
      </c>
      <c r="O1261" s="158" t="s">
        <v>366</v>
      </c>
      <c r="P1261" s="158" t="s">
        <v>442</v>
      </c>
      <c r="Q1261" s="162" t="s">
        <v>11782</v>
      </c>
      <c r="R1261" s="162" t="s">
        <v>14212</v>
      </c>
      <c r="S1261" s="163" t="s">
        <v>193</v>
      </c>
      <c r="T1261" s="148" t="s">
        <v>7018</v>
      </c>
      <c r="U1261" s="149"/>
      <c r="V1261" s="149"/>
      <c r="W1261" s="164" t="str">
        <f>VLOOKUP(TRIM(X1261),X10:Y88,2,FALSE)</f>
        <v>Frank</v>
      </c>
      <c r="X1261" s="11" t="str">
        <f t="shared" si="43"/>
        <v>6.5.1</v>
      </c>
      <c r="AA1261" s="1">
        <f t="shared" si="42"/>
        <v>21</v>
      </c>
    </row>
    <row r="1262" spans="1:27" ht="35.25" customHeight="1">
      <c r="A1262" s="150" t="s">
        <v>185</v>
      </c>
      <c r="B1262" s="165" t="s">
        <v>70</v>
      </c>
      <c r="C1262" s="153" t="s">
        <v>186</v>
      </c>
      <c r="D1262" s="153" t="s">
        <v>127</v>
      </c>
      <c r="E1262" s="154" t="s">
        <v>11304</v>
      </c>
      <c r="F1262" s="155" t="s">
        <v>26</v>
      </c>
      <c r="G1262" s="155" t="s">
        <v>189</v>
      </c>
      <c r="H1262" s="155" t="s">
        <v>14088</v>
      </c>
      <c r="I1262" s="166" t="s">
        <v>1638</v>
      </c>
      <c r="J1262" s="160"/>
      <c r="K1262" s="159"/>
      <c r="L1262" s="160"/>
      <c r="M1262" s="159"/>
      <c r="N1262" s="158"/>
      <c r="O1262" s="158" t="s">
        <v>366</v>
      </c>
      <c r="P1262" s="158" t="s">
        <v>12214</v>
      </c>
      <c r="Q1262" s="162" t="s">
        <v>13589</v>
      </c>
      <c r="R1262" s="162" t="s">
        <v>14082</v>
      </c>
      <c r="S1262" s="163" t="s">
        <v>193</v>
      </c>
      <c r="T1262" s="167" t="s">
        <v>1545</v>
      </c>
      <c r="U1262" s="149"/>
      <c r="V1262" s="149"/>
      <c r="W1262" s="164" t="str">
        <f>VLOOKUP(TRIM(X1262),X10:Y88,2,FALSE)</f>
        <v>Frank</v>
      </c>
      <c r="X1262" s="11" t="str">
        <f t="shared" si="43"/>
        <v>6.5.1</v>
      </c>
      <c r="AA1262" s="1">
        <f t="shared" si="42"/>
        <v>6</v>
      </c>
    </row>
    <row r="1263" spans="1:27" ht="35.25" customHeight="1">
      <c r="A1263" s="150" t="s">
        <v>185</v>
      </c>
      <c r="B1263" s="165" t="s">
        <v>70</v>
      </c>
      <c r="C1263" s="153" t="s">
        <v>186</v>
      </c>
      <c r="D1263" s="153" t="s">
        <v>127</v>
      </c>
      <c r="E1263" s="154" t="s">
        <v>11305</v>
      </c>
      <c r="F1263" s="155" t="s">
        <v>26</v>
      </c>
      <c r="G1263" s="155" t="s">
        <v>189</v>
      </c>
      <c r="H1263" s="155" t="s">
        <v>14087</v>
      </c>
      <c r="I1263" s="166" t="s">
        <v>1638</v>
      </c>
      <c r="J1263" s="160"/>
      <c r="K1263" s="159"/>
      <c r="L1263" s="160"/>
      <c r="M1263" s="159"/>
      <c r="N1263" s="158"/>
      <c r="O1263" s="158"/>
      <c r="P1263" s="158" t="s">
        <v>442</v>
      </c>
      <c r="Q1263" s="162" t="s">
        <v>14083</v>
      </c>
      <c r="R1263" s="162" t="s">
        <v>14086</v>
      </c>
      <c r="S1263" s="163" t="s">
        <v>193</v>
      </c>
      <c r="T1263" s="148" t="s">
        <v>7723</v>
      </c>
      <c r="U1263" s="149"/>
      <c r="V1263" s="149"/>
      <c r="W1263" s="164" t="str">
        <f>VLOOKUP(TRIM(X1263),X10:Y88,2,FALSE)</f>
        <v>Frank</v>
      </c>
      <c r="X1263" s="11" t="str">
        <f t="shared" si="43"/>
        <v>6.5.1</v>
      </c>
      <c r="AA1263" s="1">
        <f t="shared" si="42"/>
        <v>6</v>
      </c>
    </row>
    <row r="1264" spans="1:27" ht="35.25" customHeight="1">
      <c r="A1264" s="150" t="s">
        <v>185</v>
      </c>
      <c r="B1264" s="165" t="s">
        <v>70</v>
      </c>
      <c r="C1264" s="153" t="s">
        <v>186</v>
      </c>
      <c r="D1264" s="153" t="s">
        <v>130</v>
      </c>
      <c r="E1264" s="154" t="s">
        <v>11306</v>
      </c>
      <c r="F1264" s="155" t="s">
        <v>26</v>
      </c>
      <c r="G1264" s="155" t="s">
        <v>189</v>
      </c>
      <c r="H1264" s="155" t="s">
        <v>14094</v>
      </c>
      <c r="I1264" s="166" t="s">
        <v>1638</v>
      </c>
      <c r="J1264" s="160"/>
      <c r="K1264" s="159"/>
      <c r="L1264" s="160"/>
      <c r="M1264" s="159"/>
      <c r="N1264" s="158"/>
      <c r="O1264" s="158" t="s">
        <v>366</v>
      </c>
      <c r="P1264" s="158" t="s">
        <v>442</v>
      </c>
      <c r="Q1264" s="162" t="s">
        <v>13917</v>
      </c>
      <c r="R1264" s="162" t="s">
        <v>14093</v>
      </c>
      <c r="S1264" s="163" t="s">
        <v>193</v>
      </c>
      <c r="T1264" s="167" t="s">
        <v>1595</v>
      </c>
      <c r="U1264" s="149"/>
      <c r="V1264" s="149"/>
      <c r="W1264" s="164" t="str">
        <f>VLOOKUP(TRIM(X1264),X10:Y88,2,FALSE)</f>
        <v>Frank</v>
      </c>
      <c r="X1264" s="11" t="str">
        <f t="shared" si="43"/>
        <v>6.5.2</v>
      </c>
      <c r="AA1264" s="1">
        <f t="shared" si="42"/>
        <v>6</v>
      </c>
    </row>
    <row r="1265" spans="1:27" ht="35.25" customHeight="1">
      <c r="A1265" s="150" t="s">
        <v>185</v>
      </c>
      <c r="B1265" s="165" t="s">
        <v>70</v>
      </c>
      <c r="C1265" s="153" t="s">
        <v>186</v>
      </c>
      <c r="D1265" s="153" t="s">
        <v>133</v>
      </c>
      <c r="E1265" s="154" t="s">
        <v>11307</v>
      </c>
      <c r="F1265" s="155" t="s">
        <v>27</v>
      </c>
      <c r="G1265" s="155" t="s">
        <v>189</v>
      </c>
      <c r="H1265" s="155" t="s">
        <v>12848</v>
      </c>
      <c r="I1265" s="166" t="s">
        <v>1187</v>
      </c>
      <c r="J1265" s="160" t="s">
        <v>422</v>
      </c>
      <c r="K1265" s="159"/>
      <c r="L1265" s="160"/>
      <c r="M1265" s="159"/>
      <c r="N1265" s="158" t="s">
        <v>3708</v>
      </c>
      <c r="O1265" s="158" t="s">
        <v>366</v>
      </c>
      <c r="P1265" s="158" t="s">
        <v>442</v>
      </c>
      <c r="Q1265" s="162" t="s">
        <v>11612</v>
      </c>
      <c r="R1265" s="162" t="s">
        <v>14217</v>
      </c>
      <c r="S1265" s="163" t="s">
        <v>193</v>
      </c>
      <c r="T1265" s="148" t="s">
        <v>11613</v>
      </c>
      <c r="U1265" s="149"/>
      <c r="V1265" s="149"/>
      <c r="W1265" s="164" t="str">
        <f>VLOOKUP(TRIM(X1265),X10:Y88,2,FALSE)</f>
        <v>Frank</v>
      </c>
      <c r="X1265" s="11" t="str">
        <f t="shared" si="43"/>
        <v>6.5.3</v>
      </c>
      <c r="AA1265" s="1">
        <f t="shared" si="42"/>
        <v>4</v>
      </c>
    </row>
    <row r="1266" spans="1:27" ht="35.25" customHeight="1">
      <c r="A1266" s="150" t="s">
        <v>185</v>
      </c>
      <c r="B1266" s="165" t="s">
        <v>70</v>
      </c>
      <c r="C1266" s="153" t="s">
        <v>186</v>
      </c>
      <c r="D1266" s="153" t="s">
        <v>136</v>
      </c>
      <c r="E1266" s="154" t="s">
        <v>11308</v>
      </c>
      <c r="F1266" s="155" t="s">
        <v>27</v>
      </c>
      <c r="G1266" s="155" t="s">
        <v>189</v>
      </c>
      <c r="H1266" s="155" t="s">
        <v>12799</v>
      </c>
      <c r="I1266" s="166" t="s">
        <v>7922</v>
      </c>
      <c r="J1266" s="160" t="s">
        <v>422</v>
      </c>
      <c r="K1266" s="159"/>
      <c r="L1266" s="160"/>
      <c r="M1266" s="159"/>
      <c r="N1266" s="158" t="s">
        <v>3708</v>
      </c>
      <c r="O1266" s="158" t="s">
        <v>366</v>
      </c>
      <c r="P1266" s="158" t="s">
        <v>442</v>
      </c>
      <c r="Q1266" s="162" t="s">
        <v>11780</v>
      </c>
      <c r="R1266" s="162" t="s">
        <v>14146</v>
      </c>
      <c r="S1266" s="163" t="s">
        <v>193</v>
      </c>
      <c r="T1266" s="167" t="s">
        <v>7018</v>
      </c>
      <c r="U1266" s="149"/>
      <c r="V1266" s="149"/>
      <c r="W1266" s="164" t="str">
        <f>VLOOKUP(TRIM(X1266),X10:Y88,2,FALSE)</f>
        <v>Frank</v>
      </c>
      <c r="X1266" s="11" t="str">
        <f t="shared" si="43"/>
        <v>6.5.4</v>
      </c>
      <c r="AA1266" s="1">
        <f t="shared" si="42"/>
        <v>26</v>
      </c>
    </row>
    <row r="1267" spans="1:27" ht="35.25" customHeight="1">
      <c r="A1267" s="150" t="s">
        <v>185</v>
      </c>
      <c r="B1267" s="165" t="s">
        <v>70</v>
      </c>
      <c r="C1267" s="153" t="s">
        <v>186</v>
      </c>
      <c r="D1267" s="153" t="s">
        <v>149</v>
      </c>
      <c r="E1267" s="154" t="s">
        <v>11309</v>
      </c>
      <c r="F1267" s="155" t="s">
        <v>27</v>
      </c>
      <c r="G1267" s="155" t="s">
        <v>189</v>
      </c>
      <c r="H1267" s="155" t="s">
        <v>12665</v>
      </c>
      <c r="I1267" s="166" t="s">
        <v>14230</v>
      </c>
      <c r="J1267" s="160" t="s">
        <v>455</v>
      </c>
      <c r="K1267" s="159"/>
      <c r="L1267" s="160"/>
      <c r="M1267" s="159"/>
      <c r="N1267" s="158" t="s">
        <v>1603</v>
      </c>
      <c r="O1267" s="158" t="s">
        <v>366</v>
      </c>
      <c r="P1267" s="158" t="s">
        <v>442</v>
      </c>
      <c r="Q1267" s="162" t="s">
        <v>12048</v>
      </c>
      <c r="R1267" s="162" t="s">
        <v>14231</v>
      </c>
      <c r="S1267" s="163" t="s">
        <v>193</v>
      </c>
      <c r="T1267" s="148" t="s">
        <v>472</v>
      </c>
      <c r="U1267" s="149"/>
      <c r="V1267" s="149"/>
      <c r="W1267" s="164" t="str">
        <f>VLOOKUP(TRIM(X1267),X10:Y88,2,FALSE)</f>
        <v>Frank</v>
      </c>
      <c r="X1267" s="11" t="str">
        <f t="shared" si="43"/>
        <v>6.5.9</v>
      </c>
      <c r="AA1267" s="1">
        <f t="shared" si="42"/>
        <v>30</v>
      </c>
    </row>
    <row r="1268" spans="1:27" ht="35.25" customHeight="1">
      <c r="A1268" s="150" t="s">
        <v>185</v>
      </c>
      <c r="B1268" s="165" t="s">
        <v>70</v>
      </c>
      <c r="C1268" s="153" t="s">
        <v>186</v>
      </c>
      <c r="D1268" s="153" t="s">
        <v>149</v>
      </c>
      <c r="E1268" s="154" t="s">
        <v>11310</v>
      </c>
      <c r="F1268" s="155" t="s">
        <v>27</v>
      </c>
      <c r="G1268" s="155" t="s">
        <v>189</v>
      </c>
      <c r="H1268" s="155" t="s">
        <v>12687</v>
      </c>
      <c r="I1268" s="166" t="s">
        <v>14232</v>
      </c>
      <c r="J1268" s="160" t="s">
        <v>455</v>
      </c>
      <c r="K1268" s="159"/>
      <c r="L1268" s="160"/>
      <c r="M1268" s="159"/>
      <c r="N1268" s="158" t="s">
        <v>1603</v>
      </c>
      <c r="O1268" s="158" t="s">
        <v>366</v>
      </c>
      <c r="P1268" s="158" t="s">
        <v>442</v>
      </c>
      <c r="Q1268" s="162" t="s">
        <v>12073</v>
      </c>
      <c r="R1268" s="162" t="s">
        <v>14233</v>
      </c>
      <c r="S1268" s="163" t="s">
        <v>431</v>
      </c>
      <c r="T1268" s="167" t="s">
        <v>1264</v>
      </c>
      <c r="U1268" s="149"/>
      <c r="V1268" s="149"/>
      <c r="W1268" s="164" t="str">
        <f>VLOOKUP(TRIM(X1268),X10:Y88,2,FALSE)</f>
        <v>Frank</v>
      </c>
      <c r="X1268" s="11" t="str">
        <f t="shared" si="43"/>
        <v>6.5.9</v>
      </c>
      <c r="AA1268" s="1">
        <f t="shared" si="42"/>
        <v>37</v>
      </c>
    </row>
    <row r="1269" spans="1:27" ht="35.25" customHeight="1">
      <c r="A1269" s="150" t="s">
        <v>185</v>
      </c>
      <c r="B1269" s="165" t="s">
        <v>70</v>
      </c>
      <c r="C1269" s="153" t="s">
        <v>186</v>
      </c>
      <c r="D1269" s="153" t="s">
        <v>11393</v>
      </c>
      <c r="E1269" s="154" t="s">
        <v>11311</v>
      </c>
      <c r="F1269" s="155" t="s">
        <v>27</v>
      </c>
      <c r="G1269" s="155" t="s">
        <v>189</v>
      </c>
      <c r="H1269" s="155" t="s">
        <v>11808</v>
      </c>
      <c r="I1269" s="166" t="s">
        <v>649</v>
      </c>
      <c r="J1269" s="160" t="s">
        <v>422</v>
      </c>
      <c r="K1269" s="159"/>
      <c r="L1269" s="160"/>
      <c r="M1269" s="159"/>
      <c r="N1269" s="158" t="s">
        <v>3708</v>
      </c>
      <c r="O1269" s="158" t="s">
        <v>366</v>
      </c>
      <c r="P1269" s="158" t="s">
        <v>442</v>
      </c>
      <c r="Q1269" s="162" t="s">
        <v>11809</v>
      </c>
      <c r="R1269" s="162" t="s">
        <v>14238</v>
      </c>
      <c r="S1269" s="163" t="s">
        <v>193</v>
      </c>
      <c r="T1269" s="148" t="s">
        <v>7018</v>
      </c>
      <c r="U1269" s="149"/>
      <c r="V1269" s="149"/>
      <c r="W1269" s="164" t="str">
        <f>VLOOKUP(TRIM(X1269),X10:Y88,2,FALSE)</f>
        <v>Puneet</v>
      </c>
      <c r="X1269" s="11" t="str">
        <f t="shared" si="43"/>
        <v>6.5.7.5</v>
      </c>
      <c r="AA1269" s="1">
        <f t="shared" si="42"/>
        <v>21</v>
      </c>
    </row>
    <row r="1270" spans="1:27" ht="35.25" customHeight="1">
      <c r="A1270" s="150" t="s">
        <v>185</v>
      </c>
      <c r="B1270" s="165" t="s">
        <v>70</v>
      </c>
      <c r="C1270" s="153" t="s">
        <v>186</v>
      </c>
      <c r="D1270" s="153" t="s">
        <v>11393</v>
      </c>
      <c r="E1270" s="154" t="s">
        <v>11312</v>
      </c>
      <c r="F1270" s="155" t="s">
        <v>434</v>
      </c>
      <c r="G1270" s="155" t="s">
        <v>189</v>
      </c>
      <c r="H1270" s="155" t="s">
        <v>14159</v>
      </c>
      <c r="I1270" s="166" t="s">
        <v>1638</v>
      </c>
      <c r="J1270" s="160"/>
      <c r="K1270" s="159"/>
      <c r="L1270" s="160"/>
      <c r="M1270" s="159"/>
      <c r="N1270" s="158"/>
      <c r="O1270" s="158" t="s">
        <v>366</v>
      </c>
      <c r="P1270" s="158" t="s">
        <v>442</v>
      </c>
      <c r="Q1270" s="162" t="s">
        <v>2833</v>
      </c>
      <c r="R1270" s="162" t="s">
        <v>14239</v>
      </c>
      <c r="S1270" s="163" t="s">
        <v>14240</v>
      </c>
      <c r="T1270" s="167" t="s">
        <v>651</v>
      </c>
      <c r="U1270" s="149"/>
      <c r="V1270" s="149"/>
      <c r="W1270" s="164" t="str">
        <f>VLOOKUP(TRIM(X1270),X10:Y88,2,FALSE)</f>
        <v>Puneet</v>
      </c>
      <c r="X1270" s="11" t="str">
        <f t="shared" si="43"/>
        <v>6.5.7.5</v>
      </c>
      <c r="AA1270" s="1">
        <f t="shared" si="42"/>
        <v>6</v>
      </c>
    </row>
    <row r="1271" spans="1:27" ht="35.25" customHeight="1">
      <c r="A1271" s="150" t="s">
        <v>185</v>
      </c>
      <c r="B1271" s="165" t="s">
        <v>70</v>
      </c>
      <c r="C1271" s="153" t="s">
        <v>186</v>
      </c>
      <c r="D1271" s="153" t="s">
        <v>11393</v>
      </c>
      <c r="E1271" s="154" t="s">
        <v>11313</v>
      </c>
      <c r="F1271" s="155" t="s">
        <v>27</v>
      </c>
      <c r="G1271" s="155" t="s">
        <v>189</v>
      </c>
      <c r="H1271" s="155" t="s">
        <v>12643</v>
      </c>
      <c r="I1271" s="166" t="s">
        <v>12081</v>
      </c>
      <c r="J1271" s="160" t="s">
        <v>422</v>
      </c>
      <c r="K1271" s="159"/>
      <c r="L1271" s="160"/>
      <c r="M1271" s="159"/>
      <c r="N1271" s="158" t="s">
        <v>3708</v>
      </c>
      <c r="O1271" s="158" t="s">
        <v>366</v>
      </c>
      <c r="P1271" s="158" t="s">
        <v>442</v>
      </c>
      <c r="Q1271" s="162" t="s">
        <v>12082</v>
      </c>
      <c r="R1271" s="162" t="s">
        <v>14243</v>
      </c>
      <c r="S1271" s="163" t="s">
        <v>14244</v>
      </c>
      <c r="T1271" s="148" t="s">
        <v>767</v>
      </c>
      <c r="U1271" s="149"/>
      <c r="V1271" s="149"/>
      <c r="W1271" s="164" t="str">
        <f>VLOOKUP(TRIM(X1271),X10:Y88,2,FALSE)</f>
        <v>Puneet</v>
      </c>
      <c r="X1271" s="11" t="str">
        <f t="shared" si="43"/>
        <v>6.5.7.5</v>
      </c>
      <c r="AA1271" s="1">
        <f t="shared" si="42"/>
        <v>26</v>
      </c>
    </row>
    <row r="1272" spans="1:27" ht="35.25" customHeight="1">
      <c r="A1272" s="150" t="s">
        <v>185</v>
      </c>
      <c r="B1272" s="165" t="s">
        <v>70</v>
      </c>
      <c r="C1272" s="153" t="s">
        <v>186</v>
      </c>
      <c r="D1272" s="153" t="s">
        <v>2149</v>
      </c>
      <c r="E1272" s="154" t="s">
        <v>11314</v>
      </c>
      <c r="F1272" s="155" t="s">
        <v>29</v>
      </c>
      <c r="G1272" s="155" t="s">
        <v>189</v>
      </c>
      <c r="H1272" s="155" t="s">
        <v>14173</v>
      </c>
      <c r="I1272" s="166" t="s">
        <v>1580</v>
      </c>
      <c r="J1272" s="160" t="s">
        <v>608</v>
      </c>
      <c r="K1272" s="159">
        <v>313</v>
      </c>
      <c r="L1272" s="160" t="s">
        <v>83</v>
      </c>
      <c r="M1272" s="159" t="s">
        <v>878</v>
      </c>
      <c r="N1272" s="158" t="s">
        <v>7071</v>
      </c>
      <c r="O1272" s="158" t="s">
        <v>366</v>
      </c>
      <c r="P1272" s="158" t="s">
        <v>7066</v>
      </c>
      <c r="Q1272" s="162" t="s">
        <v>12424</v>
      </c>
      <c r="R1272" s="162" t="s">
        <v>14190</v>
      </c>
      <c r="S1272" s="163" t="s">
        <v>193</v>
      </c>
      <c r="T1272" s="167" t="s">
        <v>868</v>
      </c>
      <c r="U1272" s="149"/>
      <c r="V1272" s="149"/>
      <c r="W1272" s="164" t="str">
        <f>VLOOKUP(TRIM(X1272),X10:Y88,2,FALSE)</f>
        <v>Puneet</v>
      </c>
      <c r="X1272" s="11" t="str">
        <f t="shared" si="43"/>
        <v>6.11</v>
      </c>
      <c r="AA1272" s="1">
        <f t="shared" si="42"/>
        <v>16</v>
      </c>
    </row>
    <row r="1273" spans="1:27" ht="35.25" customHeight="1">
      <c r="A1273" s="150" t="s">
        <v>185</v>
      </c>
      <c r="B1273" s="165" t="s">
        <v>70</v>
      </c>
      <c r="C1273" s="153" t="s">
        <v>186</v>
      </c>
      <c r="D1273" s="153" t="s">
        <v>130</v>
      </c>
      <c r="E1273" s="154" t="s">
        <v>11315</v>
      </c>
      <c r="F1273" s="155" t="s">
        <v>27</v>
      </c>
      <c r="G1273" s="155" t="s">
        <v>189</v>
      </c>
      <c r="H1273" s="155" t="s">
        <v>11632</v>
      </c>
      <c r="I1273" s="166" t="s">
        <v>765</v>
      </c>
      <c r="J1273" s="160" t="s">
        <v>455</v>
      </c>
      <c r="K1273" s="159"/>
      <c r="L1273" s="160"/>
      <c r="M1273" s="159"/>
      <c r="N1273" s="158" t="s">
        <v>1603</v>
      </c>
      <c r="O1273" s="158" t="s">
        <v>366</v>
      </c>
      <c r="P1273" s="158" t="s">
        <v>442</v>
      </c>
      <c r="Q1273" s="162" t="s">
        <v>11633</v>
      </c>
      <c r="R1273" s="162" t="s">
        <v>14226</v>
      </c>
      <c r="S1273" s="163" t="s">
        <v>193</v>
      </c>
      <c r="T1273" s="148" t="s">
        <v>767</v>
      </c>
      <c r="U1273" s="149"/>
      <c r="V1273" s="149"/>
      <c r="W1273" s="164" t="str">
        <f>VLOOKUP(TRIM(X1273),X10:Y88,2,FALSE)</f>
        <v>Frank</v>
      </c>
      <c r="X1273" s="11" t="str">
        <f t="shared" si="43"/>
        <v>6.5.2</v>
      </c>
      <c r="AA1273" s="1">
        <f t="shared" si="42"/>
        <v>8</v>
      </c>
    </row>
    <row r="1274" spans="1:27" ht="35.25" customHeight="1">
      <c r="A1274" s="150" t="s">
        <v>185</v>
      </c>
      <c r="B1274" s="165" t="s">
        <v>70</v>
      </c>
      <c r="C1274" s="153" t="s">
        <v>186</v>
      </c>
      <c r="D1274" s="153" t="s">
        <v>91</v>
      </c>
      <c r="E1274" s="154" t="s">
        <v>11316</v>
      </c>
      <c r="F1274" s="155" t="s">
        <v>29</v>
      </c>
      <c r="G1274" s="155" t="s">
        <v>189</v>
      </c>
      <c r="H1274" s="155" t="s">
        <v>14178</v>
      </c>
      <c r="I1274" s="166" t="s">
        <v>14234</v>
      </c>
      <c r="J1274" s="160" t="s">
        <v>644</v>
      </c>
      <c r="K1274" s="159">
        <v>32</v>
      </c>
      <c r="L1274" s="160" t="s">
        <v>76</v>
      </c>
      <c r="M1274" s="159" t="s">
        <v>485</v>
      </c>
      <c r="N1274" s="158" t="s">
        <v>486</v>
      </c>
      <c r="O1274" s="158" t="s">
        <v>206</v>
      </c>
      <c r="P1274" s="158" t="s">
        <v>617</v>
      </c>
      <c r="Q1274" s="162" t="s">
        <v>12433</v>
      </c>
      <c r="R1274" s="162" t="s">
        <v>14235</v>
      </c>
      <c r="S1274" s="163" t="s">
        <v>193</v>
      </c>
      <c r="T1274" s="167" t="s">
        <v>626</v>
      </c>
      <c r="U1274" s="149"/>
      <c r="V1274" s="149"/>
      <c r="W1274" s="164" t="str">
        <f>VLOOKUP(TRIM(X1274),X10:Y88,2,FALSE)</f>
        <v>Puneet</v>
      </c>
      <c r="X1274" s="11" t="str">
        <f t="shared" si="43"/>
        <v>5.1</v>
      </c>
      <c r="AA1274" s="1">
        <f t="shared" si="42"/>
        <v>70</v>
      </c>
    </row>
    <row r="1275" spans="1:27" ht="35.25" customHeight="1">
      <c r="A1275" s="150" t="s">
        <v>185</v>
      </c>
      <c r="B1275" s="165" t="s">
        <v>70</v>
      </c>
      <c r="C1275" s="153" t="s">
        <v>186</v>
      </c>
      <c r="D1275" s="153" t="s">
        <v>91</v>
      </c>
      <c r="E1275" s="154" t="s">
        <v>11317</v>
      </c>
      <c r="F1275" s="155" t="s">
        <v>26</v>
      </c>
      <c r="G1275" s="155" t="s">
        <v>189</v>
      </c>
      <c r="H1275" s="155" t="s">
        <v>14263</v>
      </c>
      <c r="I1275" s="166" t="s">
        <v>1638</v>
      </c>
      <c r="J1275" s="160"/>
      <c r="K1275" s="159"/>
      <c r="L1275" s="160"/>
      <c r="M1275" s="159"/>
      <c r="N1275" s="158"/>
      <c r="O1275" s="158"/>
      <c r="P1275" s="158" t="s">
        <v>617</v>
      </c>
      <c r="Q1275" s="162" t="s">
        <v>14262</v>
      </c>
      <c r="R1275" s="162" t="s">
        <v>14236</v>
      </c>
      <c r="S1275" s="163" t="s">
        <v>193</v>
      </c>
      <c r="T1275" s="148" t="s">
        <v>12488</v>
      </c>
      <c r="U1275" s="149"/>
      <c r="V1275" s="149"/>
      <c r="W1275" s="164" t="str">
        <f>VLOOKUP(TRIM(X1275),X10:Y88,2,FALSE)</f>
        <v>Puneet</v>
      </c>
      <c r="X1275" s="11" t="str">
        <f t="shared" si="43"/>
        <v>5.1</v>
      </c>
      <c r="AA1275" s="1">
        <f t="shared" si="42"/>
        <v>6</v>
      </c>
    </row>
    <row r="1276" spans="1:27" ht="35.25" customHeight="1">
      <c r="A1276" s="150" t="s">
        <v>185</v>
      </c>
      <c r="B1276" s="165" t="s">
        <v>70</v>
      </c>
      <c r="C1276" s="153" t="s">
        <v>186</v>
      </c>
      <c r="D1276" s="153" t="s">
        <v>98</v>
      </c>
      <c r="E1276" s="154" t="s">
        <v>11318</v>
      </c>
      <c r="F1276" s="155" t="s">
        <v>29</v>
      </c>
      <c r="G1276" s="155" t="s">
        <v>189</v>
      </c>
      <c r="H1276" s="155" t="s">
        <v>14183</v>
      </c>
      <c r="I1276" s="166" t="s">
        <v>765</v>
      </c>
      <c r="J1276" s="160" t="s">
        <v>1699</v>
      </c>
      <c r="K1276" s="159">
        <v>1090</v>
      </c>
      <c r="L1276" s="160" t="s">
        <v>76</v>
      </c>
      <c r="M1276" s="159" t="s">
        <v>485</v>
      </c>
      <c r="N1276" s="158" t="s">
        <v>6988</v>
      </c>
      <c r="O1276" s="158" t="s">
        <v>206</v>
      </c>
      <c r="P1276" s="158" t="s">
        <v>6931</v>
      </c>
      <c r="Q1276" s="162" t="s">
        <v>12415</v>
      </c>
      <c r="R1276" s="162" t="s">
        <v>14191</v>
      </c>
      <c r="S1276" s="163" t="s">
        <v>193</v>
      </c>
      <c r="T1276" s="167" t="s">
        <v>767</v>
      </c>
      <c r="U1276" s="149"/>
      <c r="V1276" s="149"/>
      <c r="W1276" s="164" t="str">
        <f>VLOOKUP(TRIM(X1276),X10:Y88,2,FALSE)</f>
        <v>Krisztian</v>
      </c>
      <c r="X1276" s="11" t="str">
        <f t="shared" si="43"/>
        <v>5.2</v>
      </c>
      <c r="AA1276" s="1">
        <f t="shared" si="42"/>
        <v>8</v>
      </c>
    </row>
    <row r="1277" spans="1:27" ht="35.25" customHeight="1">
      <c r="A1277" s="150" t="s">
        <v>185</v>
      </c>
      <c r="B1277" s="165" t="s">
        <v>70</v>
      </c>
      <c r="C1277" s="153" t="s">
        <v>186</v>
      </c>
      <c r="D1277" s="153" t="s">
        <v>105</v>
      </c>
      <c r="E1277" s="154" t="s">
        <v>11319</v>
      </c>
      <c r="F1277" s="155" t="s">
        <v>26</v>
      </c>
      <c r="G1277" s="155" t="s">
        <v>189</v>
      </c>
      <c r="H1277" s="155" t="s">
        <v>14184</v>
      </c>
      <c r="I1277" s="166" t="s">
        <v>1638</v>
      </c>
      <c r="J1277" s="160"/>
      <c r="K1277" s="159"/>
      <c r="L1277" s="160"/>
      <c r="M1277" s="159"/>
      <c r="N1277" s="158"/>
      <c r="O1277" s="158" t="s">
        <v>62</v>
      </c>
      <c r="P1277" s="158" t="s">
        <v>3741</v>
      </c>
      <c r="Q1277" s="162" t="s">
        <v>14185</v>
      </c>
      <c r="R1277" s="162" t="s">
        <v>14200</v>
      </c>
      <c r="S1277" s="163" t="s">
        <v>193</v>
      </c>
      <c r="T1277" s="148" t="s">
        <v>3582</v>
      </c>
      <c r="U1277" s="149"/>
      <c r="V1277" s="149"/>
      <c r="W1277" s="164" t="str">
        <f>VLOOKUP(TRIM(X1277),X10:Y88,2,FALSE)</f>
        <v>Krisztian</v>
      </c>
      <c r="X1277" s="11" t="str">
        <f t="shared" si="43"/>
        <v>5.4</v>
      </c>
      <c r="AA1277" s="1">
        <f t="shared" si="42"/>
        <v>6</v>
      </c>
    </row>
    <row r="1278" spans="1:27" ht="35.25" customHeight="1">
      <c r="A1278" s="150" t="s">
        <v>185</v>
      </c>
      <c r="B1278" s="165" t="s">
        <v>70</v>
      </c>
      <c r="C1278" s="153" t="s">
        <v>186</v>
      </c>
      <c r="D1278" s="153" t="s">
        <v>11390</v>
      </c>
      <c r="E1278" s="154" t="s">
        <v>11320</v>
      </c>
      <c r="F1278" s="155" t="s">
        <v>27</v>
      </c>
      <c r="G1278" s="155" t="s">
        <v>189</v>
      </c>
      <c r="H1278" s="155" t="s">
        <v>12676</v>
      </c>
      <c r="I1278" s="166" t="s">
        <v>475</v>
      </c>
      <c r="J1278" s="160" t="s">
        <v>455</v>
      </c>
      <c r="K1278" s="159"/>
      <c r="L1278" s="160"/>
      <c r="M1278" s="159"/>
      <c r="N1278" s="158" t="s">
        <v>1603</v>
      </c>
      <c r="O1278" s="158" t="s">
        <v>366</v>
      </c>
      <c r="P1278" s="158" t="s">
        <v>442</v>
      </c>
      <c r="Q1278" s="162" t="s">
        <v>12060</v>
      </c>
      <c r="R1278" s="162" t="s">
        <v>14237</v>
      </c>
      <c r="S1278" s="163" t="s">
        <v>193</v>
      </c>
      <c r="T1278" s="167" t="s">
        <v>472</v>
      </c>
      <c r="U1278" s="149"/>
      <c r="V1278" s="149"/>
      <c r="W1278" s="164" t="str">
        <f>VLOOKUP(TRIM(X1278),X10:Y88,2,FALSE)</f>
        <v>Puneet</v>
      </c>
      <c r="X1278" s="11" t="str">
        <f t="shared" si="43"/>
        <v>6.5.7.2</v>
      </c>
      <c r="AA1278" s="1">
        <f t="shared" si="42"/>
        <v>17</v>
      </c>
    </row>
    <row r="1279" spans="1:27" ht="35.25" customHeight="1">
      <c r="A1279" s="150" t="s">
        <v>185</v>
      </c>
      <c r="B1279" s="165" t="s">
        <v>70</v>
      </c>
      <c r="C1279" s="153" t="s">
        <v>186</v>
      </c>
      <c r="D1279" s="153" t="s">
        <v>6896</v>
      </c>
      <c r="E1279" s="154" t="s">
        <v>11321</v>
      </c>
      <c r="F1279" s="155" t="s">
        <v>26</v>
      </c>
      <c r="G1279" s="155" t="s">
        <v>189</v>
      </c>
      <c r="H1279" s="155" t="s">
        <v>14195</v>
      </c>
      <c r="I1279" s="166" t="s">
        <v>1638</v>
      </c>
      <c r="J1279" s="160"/>
      <c r="K1279" s="159"/>
      <c r="L1279" s="160"/>
      <c r="M1279" s="159"/>
      <c r="N1279" s="158"/>
      <c r="O1279" s="158" t="s">
        <v>366</v>
      </c>
      <c r="P1279" s="158" t="s">
        <v>13874</v>
      </c>
      <c r="Q1279" s="162" t="s">
        <v>13875</v>
      </c>
      <c r="R1279" s="162" t="s">
        <v>14194</v>
      </c>
      <c r="S1279" s="163" t="s">
        <v>193</v>
      </c>
      <c r="T1279" s="148" t="s">
        <v>767</v>
      </c>
      <c r="U1279" s="149"/>
      <c r="V1279" s="149"/>
      <c r="W1279" s="164" t="str">
        <f>VLOOKUP(TRIM(X1279),X10:Y88,2,FALSE)</f>
        <v>Puneet</v>
      </c>
      <c r="X1279" s="11" t="str">
        <f t="shared" si="43"/>
        <v>6.14</v>
      </c>
      <c r="AA1279" s="1">
        <f t="shared" si="42"/>
        <v>6</v>
      </c>
    </row>
    <row r="1280" spans="1:27" ht="35.25" customHeight="1">
      <c r="A1280" s="150" t="s">
        <v>185</v>
      </c>
      <c r="B1280" s="165" t="s">
        <v>70</v>
      </c>
      <c r="C1280" s="153" t="s">
        <v>186</v>
      </c>
      <c r="D1280" s="153" t="s">
        <v>105</v>
      </c>
      <c r="E1280" s="154" t="s">
        <v>11322</v>
      </c>
      <c r="F1280" s="155" t="s">
        <v>26</v>
      </c>
      <c r="G1280" s="155" t="s">
        <v>189</v>
      </c>
      <c r="H1280" s="155" t="s">
        <v>14198</v>
      </c>
      <c r="I1280" s="166" t="s">
        <v>1638</v>
      </c>
      <c r="J1280" s="160"/>
      <c r="K1280" s="159"/>
      <c r="L1280" s="160"/>
      <c r="M1280" s="159"/>
      <c r="N1280" s="158"/>
      <c r="O1280" s="158" t="s">
        <v>229</v>
      </c>
      <c r="P1280" s="158" t="s">
        <v>337</v>
      </c>
      <c r="Q1280" s="162" t="s">
        <v>1673</v>
      </c>
      <c r="R1280" s="162" t="s">
        <v>14199</v>
      </c>
      <c r="S1280" s="163" t="s">
        <v>193</v>
      </c>
      <c r="T1280" s="167" t="s">
        <v>893</v>
      </c>
      <c r="U1280" s="149"/>
      <c r="V1280" s="149"/>
      <c r="W1280" s="164" t="str">
        <f>VLOOKUP(TRIM(X1280),X10:Y88,2,FALSE)</f>
        <v>Krisztian</v>
      </c>
      <c r="X1280" s="11" t="str">
        <f t="shared" si="43"/>
        <v>5.4</v>
      </c>
      <c r="AA1280" s="1">
        <f t="shared" si="42"/>
        <v>6</v>
      </c>
    </row>
    <row r="1281" spans="1:27" ht="35.25" customHeight="1">
      <c r="A1281" s="150" t="s">
        <v>185</v>
      </c>
      <c r="B1281" s="165" t="s">
        <v>70</v>
      </c>
      <c r="C1281" s="153" t="s">
        <v>186</v>
      </c>
      <c r="D1281" s="153" t="s">
        <v>158</v>
      </c>
      <c r="E1281" s="154" t="s">
        <v>11323</v>
      </c>
      <c r="F1281" s="155" t="s">
        <v>1020</v>
      </c>
      <c r="G1281" s="155" t="s">
        <v>189</v>
      </c>
      <c r="H1281" s="155" t="s">
        <v>11900</v>
      </c>
      <c r="I1281" s="166" t="s">
        <v>859</v>
      </c>
      <c r="J1281" s="160"/>
      <c r="K1281" s="159"/>
      <c r="L1281" s="160"/>
      <c r="M1281" s="159"/>
      <c r="N1281" s="158"/>
      <c r="O1281" s="158"/>
      <c r="P1281" s="158"/>
      <c r="Q1281" s="162" t="s">
        <v>11901</v>
      </c>
      <c r="R1281" s="162" t="s">
        <v>14245</v>
      </c>
      <c r="S1281" s="163" t="s">
        <v>14246</v>
      </c>
      <c r="T1281" s="148" t="s">
        <v>893</v>
      </c>
      <c r="U1281" s="149"/>
      <c r="V1281" s="149"/>
      <c r="W1281" s="164" t="str">
        <f>VLOOKUP(TRIM(X1281),X10:Y88,2,FALSE)</f>
        <v>Krisztian</v>
      </c>
      <c r="X1281" s="11" t="str">
        <f t="shared" si="43"/>
        <v>6.7</v>
      </c>
      <c r="AA1281" s="1">
        <f t="shared" si="42"/>
        <v>35</v>
      </c>
    </row>
    <row r="1282" spans="1:27" ht="35.25" customHeight="1">
      <c r="A1282" s="150" t="s">
        <v>185</v>
      </c>
      <c r="B1282" s="165" t="s">
        <v>70</v>
      </c>
      <c r="C1282" s="153" t="s">
        <v>186</v>
      </c>
      <c r="D1282" s="153" t="s">
        <v>85</v>
      </c>
      <c r="E1282" s="154" t="s">
        <v>11324</v>
      </c>
      <c r="F1282" s="155" t="s">
        <v>26</v>
      </c>
      <c r="G1282" s="155" t="s">
        <v>189</v>
      </c>
      <c r="H1282" s="155" t="s">
        <v>14267</v>
      </c>
      <c r="I1282" s="166" t="s">
        <v>1638</v>
      </c>
      <c r="J1282" s="160"/>
      <c r="K1282" s="159"/>
      <c r="L1282" s="160"/>
      <c r="M1282" s="159"/>
      <c r="N1282" s="158"/>
      <c r="O1282" s="158" t="s">
        <v>366</v>
      </c>
      <c r="P1282" s="158" t="s">
        <v>1604</v>
      </c>
      <c r="Q1282" s="162" t="s">
        <v>14208</v>
      </c>
      <c r="R1282" s="162" t="s">
        <v>14211</v>
      </c>
      <c r="S1282" s="163" t="s">
        <v>193</v>
      </c>
      <c r="T1282" s="167" t="s">
        <v>1606</v>
      </c>
      <c r="U1282" s="149"/>
      <c r="V1282" s="149"/>
      <c r="W1282" s="164" t="str">
        <f>VLOOKUP(TRIM(X1282),X10:Y88,2,FALSE)</f>
        <v>Frank</v>
      </c>
      <c r="X1282" s="11" t="str">
        <f t="shared" si="43"/>
        <v>4.1</v>
      </c>
      <c r="AA1282" s="1">
        <f t="shared" si="42"/>
        <v>6</v>
      </c>
    </row>
    <row r="1283" spans="1:27" ht="35.25" customHeight="1">
      <c r="A1283" s="150" t="s">
        <v>185</v>
      </c>
      <c r="B1283" s="165" t="s">
        <v>70</v>
      </c>
      <c r="C1283" s="153" t="s">
        <v>186</v>
      </c>
      <c r="D1283" s="153" t="s">
        <v>133</v>
      </c>
      <c r="E1283" s="154" t="s">
        <v>11325</v>
      </c>
      <c r="F1283" s="155" t="s">
        <v>27</v>
      </c>
      <c r="G1283" s="155" t="s">
        <v>189</v>
      </c>
      <c r="H1283" s="155" t="s">
        <v>12666</v>
      </c>
      <c r="I1283" s="166" t="s">
        <v>475</v>
      </c>
      <c r="J1283" s="160" t="s">
        <v>455</v>
      </c>
      <c r="K1283" s="159"/>
      <c r="L1283" s="160"/>
      <c r="M1283" s="159"/>
      <c r="N1283" s="158" t="s">
        <v>1603</v>
      </c>
      <c r="O1283" s="158" t="s">
        <v>366</v>
      </c>
      <c r="P1283" s="158" t="s">
        <v>442</v>
      </c>
      <c r="Q1283" s="162" t="s">
        <v>12049</v>
      </c>
      <c r="R1283" s="162" t="s">
        <v>14215</v>
      </c>
      <c r="S1283" s="163" t="s">
        <v>193</v>
      </c>
      <c r="T1283" s="148" t="s">
        <v>472</v>
      </c>
      <c r="U1283" s="149"/>
      <c r="V1283" s="149"/>
      <c r="W1283" s="164" t="str">
        <f>VLOOKUP(TRIM(X1283),X10:Y88,2,FALSE)</f>
        <v>Frank</v>
      </c>
      <c r="X1283" s="11" t="str">
        <f t="shared" si="43"/>
        <v>6.5.3</v>
      </c>
      <c r="AA1283" s="1">
        <f t="shared" si="42"/>
        <v>17</v>
      </c>
    </row>
    <row r="1284" spans="1:27" ht="35.25" customHeight="1">
      <c r="A1284" s="150" t="s">
        <v>185</v>
      </c>
      <c r="B1284" s="165" t="s">
        <v>70</v>
      </c>
      <c r="C1284" s="153" t="s">
        <v>186</v>
      </c>
      <c r="D1284" s="153" t="s">
        <v>136</v>
      </c>
      <c r="E1284" s="154" t="s">
        <v>11326</v>
      </c>
      <c r="F1284" s="155" t="s">
        <v>26</v>
      </c>
      <c r="G1284" s="155" t="s">
        <v>189</v>
      </c>
      <c r="H1284" s="155" t="s">
        <v>14227</v>
      </c>
      <c r="I1284" s="166" t="s">
        <v>1638</v>
      </c>
      <c r="J1284" s="160"/>
      <c r="K1284" s="159"/>
      <c r="L1284" s="160"/>
      <c r="M1284" s="159"/>
      <c r="N1284" s="158"/>
      <c r="O1284" s="158" t="s">
        <v>366</v>
      </c>
      <c r="P1284" s="158"/>
      <c r="Q1284" s="162" t="s">
        <v>14268</v>
      </c>
      <c r="R1284" s="162" t="s">
        <v>14228</v>
      </c>
      <c r="S1284" s="163" t="s">
        <v>193</v>
      </c>
      <c r="T1284" s="167" t="s">
        <v>848</v>
      </c>
      <c r="U1284" s="149"/>
      <c r="V1284" s="149"/>
      <c r="W1284" s="164" t="str">
        <f>VLOOKUP(TRIM(X1284),X10:Y88,2,FALSE)</f>
        <v>Frank</v>
      </c>
      <c r="X1284" s="11" t="str">
        <f t="shared" si="43"/>
        <v>6.5.4</v>
      </c>
      <c r="AA1284" s="1">
        <f t="shared" si="42"/>
        <v>6</v>
      </c>
    </row>
    <row r="1285" spans="1:27" ht="35.25" customHeight="1">
      <c r="A1285" s="150" t="s">
        <v>185</v>
      </c>
      <c r="B1285" s="165" t="s">
        <v>70</v>
      </c>
      <c r="C1285" s="153" t="s">
        <v>186</v>
      </c>
      <c r="D1285" s="153" t="s">
        <v>141</v>
      </c>
      <c r="E1285" s="154" t="s">
        <v>11327</v>
      </c>
      <c r="F1285" s="155" t="s">
        <v>27</v>
      </c>
      <c r="G1285" s="155" t="s">
        <v>189</v>
      </c>
      <c r="H1285" s="155" t="s">
        <v>12600</v>
      </c>
      <c r="I1285" s="166" t="s">
        <v>14497</v>
      </c>
      <c r="J1285" s="160" t="s">
        <v>455</v>
      </c>
      <c r="K1285" s="159"/>
      <c r="L1285" s="160"/>
      <c r="M1285" s="159"/>
      <c r="N1285" s="158" t="s">
        <v>1603</v>
      </c>
      <c r="O1285" s="158" t="s">
        <v>366</v>
      </c>
      <c r="P1285" s="158" t="s">
        <v>442</v>
      </c>
      <c r="Q1285" s="162" t="s">
        <v>12180</v>
      </c>
      <c r="R1285" s="162" t="s">
        <v>14223</v>
      </c>
      <c r="S1285" s="163" t="s">
        <v>193</v>
      </c>
      <c r="T1285" s="148" t="s">
        <v>1320</v>
      </c>
      <c r="U1285" s="149"/>
      <c r="V1285" s="149"/>
      <c r="W1285" s="164" t="str">
        <f>VLOOKUP(TRIM(X1285),X10:Y88,2,FALSE)</f>
        <v>Krisztian</v>
      </c>
      <c r="X1285" s="11" t="str">
        <f t="shared" si="43"/>
        <v>6.5.6</v>
      </c>
      <c r="AA1285" s="1">
        <f t="shared" si="42"/>
        <v>58</v>
      </c>
    </row>
    <row r="1286" spans="1:27" ht="35.25" customHeight="1">
      <c r="A1286" s="150" t="s">
        <v>185</v>
      </c>
      <c r="B1286" s="165" t="s">
        <v>70</v>
      </c>
      <c r="C1286" s="153" t="s">
        <v>186</v>
      </c>
      <c r="D1286" s="153" t="s">
        <v>11393</v>
      </c>
      <c r="E1286" s="154" t="s">
        <v>11328</v>
      </c>
      <c r="F1286" s="155" t="s">
        <v>26</v>
      </c>
      <c r="G1286" s="155" t="s">
        <v>189</v>
      </c>
      <c r="H1286" s="155" t="s">
        <v>14241</v>
      </c>
      <c r="I1286" s="166" t="s">
        <v>1638</v>
      </c>
      <c r="J1286" s="160"/>
      <c r="K1286" s="159"/>
      <c r="L1286" s="160"/>
      <c r="M1286" s="159"/>
      <c r="N1286" s="158"/>
      <c r="O1286" s="158" t="s">
        <v>366</v>
      </c>
      <c r="P1286" s="158" t="s">
        <v>442</v>
      </c>
      <c r="Q1286" s="162" t="s">
        <v>2833</v>
      </c>
      <c r="R1286" s="162" t="s">
        <v>14242</v>
      </c>
      <c r="S1286" s="163" t="s">
        <v>193</v>
      </c>
      <c r="T1286" s="167" t="s">
        <v>651</v>
      </c>
      <c r="U1286" s="149"/>
      <c r="V1286" s="149"/>
      <c r="W1286" s="164" t="str">
        <f>VLOOKUP(TRIM(X1286),X10:Y88,2,FALSE)</f>
        <v>Puneet</v>
      </c>
      <c r="X1286" s="11" t="str">
        <f t="shared" si="43"/>
        <v>6.5.7.5</v>
      </c>
      <c r="AA1286" s="1">
        <f t="shared" si="42"/>
        <v>6</v>
      </c>
    </row>
    <row r="1287" spans="1:27" ht="35.25" customHeight="1">
      <c r="A1287" s="150" t="s">
        <v>185</v>
      </c>
      <c r="B1287" s="165" t="s">
        <v>70</v>
      </c>
      <c r="C1287" s="153" t="s">
        <v>186</v>
      </c>
      <c r="D1287" s="153" t="s">
        <v>11393</v>
      </c>
      <c r="E1287" s="154" t="s">
        <v>11329</v>
      </c>
      <c r="F1287" s="155" t="s">
        <v>27</v>
      </c>
      <c r="G1287" s="155" t="s">
        <v>189</v>
      </c>
      <c r="H1287" s="155" t="s">
        <v>12643</v>
      </c>
      <c r="I1287" s="166" t="s">
        <v>12081</v>
      </c>
      <c r="J1287" s="160" t="s">
        <v>422</v>
      </c>
      <c r="K1287" s="159"/>
      <c r="L1287" s="160"/>
      <c r="M1287" s="159"/>
      <c r="N1287" s="158" t="s">
        <v>3708</v>
      </c>
      <c r="O1287" s="158" t="s">
        <v>366</v>
      </c>
      <c r="P1287" s="158" t="s">
        <v>442</v>
      </c>
      <c r="Q1287" s="162" t="s">
        <v>12082</v>
      </c>
      <c r="R1287" s="162" t="s">
        <v>14248</v>
      </c>
      <c r="S1287" s="163" t="s">
        <v>193</v>
      </c>
      <c r="T1287" s="148" t="s">
        <v>767</v>
      </c>
      <c r="U1287" s="149"/>
      <c r="V1287" s="149"/>
      <c r="W1287" s="164" t="str">
        <f>VLOOKUP(TRIM(X1287),X10:Y88,2,FALSE)</f>
        <v>Puneet</v>
      </c>
      <c r="X1287" s="11" t="str">
        <f t="shared" si="43"/>
        <v>6.5.7.5</v>
      </c>
      <c r="AA1287" s="1">
        <f t="shared" si="42"/>
        <v>26</v>
      </c>
    </row>
    <row r="1288" spans="1:27" ht="35.25" customHeight="1">
      <c r="A1288" s="150" t="s">
        <v>185</v>
      </c>
      <c r="B1288" s="165" t="s">
        <v>70</v>
      </c>
      <c r="C1288" s="153" t="s">
        <v>186</v>
      </c>
      <c r="D1288" s="153" t="s">
        <v>158</v>
      </c>
      <c r="E1288" s="154" t="s">
        <v>11330</v>
      </c>
      <c r="F1288" s="155" t="s">
        <v>1020</v>
      </c>
      <c r="G1288" s="155" t="s">
        <v>189</v>
      </c>
      <c r="H1288" s="155" t="s">
        <v>11900</v>
      </c>
      <c r="I1288" s="166" t="s">
        <v>859</v>
      </c>
      <c r="J1288" s="160"/>
      <c r="K1288" s="159"/>
      <c r="L1288" s="160"/>
      <c r="M1288" s="159"/>
      <c r="N1288" s="158"/>
      <c r="O1288" s="158"/>
      <c r="P1288" s="158"/>
      <c r="Q1288" s="162" t="s">
        <v>11901</v>
      </c>
      <c r="R1288" s="162" t="s">
        <v>14247</v>
      </c>
      <c r="S1288" s="163" t="s">
        <v>193</v>
      </c>
      <c r="T1288" s="167" t="s">
        <v>893</v>
      </c>
      <c r="U1288" s="149"/>
      <c r="V1288" s="149"/>
      <c r="W1288" s="164" t="str">
        <f>VLOOKUP(TRIM(X1288),X10:Y88,2,FALSE)</f>
        <v>Krisztian</v>
      </c>
      <c r="X1288" s="11" t="str">
        <f t="shared" si="43"/>
        <v>6.7</v>
      </c>
      <c r="AA1288" s="1">
        <f t="shared" si="42"/>
        <v>35</v>
      </c>
    </row>
    <row r="1289" spans="1:27" ht="35.25" customHeight="1">
      <c r="A1289" s="150" t="s">
        <v>185</v>
      </c>
      <c r="B1289" s="165" t="s">
        <v>70</v>
      </c>
      <c r="C1289" s="153" t="s">
        <v>186</v>
      </c>
      <c r="D1289" s="153" t="s">
        <v>168</v>
      </c>
      <c r="E1289" s="154" t="s">
        <v>11331</v>
      </c>
      <c r="F1289" s="155" t="s">
        <v>13815</v>
      </c>
      <c r="G1289" s="155" t="s">
        <v>189</v>
      </c>
      <c r="H1289" s="155" t="s">
        <v>13819</v>
      </c>
      <c r="I1289" s="166" t="s">
        <v>14515</v>
      </c>
      <c r="J1289" s="160" t="s">
        <v>422</v>
      </c>
      <c r="K1289" s="159"/>
      <c r="L1289" s="160"/>
      <c r="M1289" s="159"/>
      <c r="N1289" s="158"/>
      <c r="O1289" s="158" t="s">
        <v>366</v>
      </c>
      <c r="P1289" s="158" t="s">
        <v>442</v>
      </c>
      <c r="Q1289" s="162" t="s">
        <v>13822</v>
      </c>
      <c r="R1289" s="162" t="s">
        <v>14536</v>
      </c>
      <c r="S1289" s="163" t="s">
        <v>14534</v>
      </c>
      <c r="T1289" s="148" t="s">
        <v>1002</v>
      </c>
      <c r="U1289" s="149" t="s">
        <v>9928</v>
      </c>
      <c r="V1289" s="149"/>
      <c r="W1289" s="164" t="str">
        <f>VLOOKUP(TRIM(X1289),X10:Y88,2,FALSE)</f>
        <v>Frank</v>
      </c>
      <c r="X1289" s="11" t="str">
        <f t="shared" si="43"/>
        <v>7.1</v>
      </c>
      <c r="AA1289" s="1">
        <f t="shared" si="42"/>
        <v>11</v>
      </c>
    </row>
    <row r="1290" spans="1:27" ht="35.25" customHeight="1">
      <c r="A1290" s="150" t="s">
        <v>185</v>
      </c>
      <c r="B1290" s="165" t="s">
        <v>70</v>
      </c>
      <c r="C1290" s="153" t="s">
        <v>186</v>
      </c>
      <c r="D1290" s="153" t="s">
        <v>168</v>
      </c>
      <c r="E1290" s="154" t="s">
        <v>11332</v>
      </c>
      <c r="F1290" s="155" t="s">
        <v>13815</v>
      </c>
      <c r="G1290" s="155" t="s">
        <v>189</v>
      </c>
      <c r="H1290" s="155" t="s">
        <v>13819</v>
      </c>
      <c r="I1290" s="166" t="s">
        <v>14515</v>
      </c>
      <c r="J1290" s="160" t="s">
        <v>422</v>
      </c>
      <c r="K1290" s="159"/>
      <c r="L1290" s="160"/>
      <c r="M1290" s="159"/>
      <c r="N1290" s="158"/>
      <c r="O1290" s="158" t="s">
        <v>366</v>
      </c>
      <c r="P1290" s="158" t="s">
        <v>442</v>
      </c>
      <c r="Q1290" s="162" t="s">
        <v>13822</v>
      </c>
      <c r="R1290" s="162" t="s">
        <v>14535</v>
      </c>
      <c r="S1290" s="163" t="s">
        <v>193</v>
      </c>
      <c r="T1290" s="167" t="s">
        <v>1002</v>
      </c>
      <c r="U1290" s="149"/>
      <c r="V1290" s="149"/>
      <c r="W1290" s="164" t="str">
        <f>VLOOKUP(TRIM(X1290),X10:Y88,2,FALSE)</f>
        <v>Frank</v>
      </c>
      <c r="X1290" s="11" t="str">
        <f t="shared" si="43"/>
        <v>7.1</v>
      </c>
      <c r="AA1290" s="1">
        <f t="shared" si="42"/>
        <v>11</v>
      </c>
    </row>
    <row r="1291" spans="1:27" ht="13.8">
      <c r="A1291" s="150"/>
      <c r="B1291" s="165"/>
      <c r="C1291" s="153"/>
      <c r="D1291" s="153"/>
      <c r="E1291" s="154"/>
      <c r="F1291" s="155"/>
      <c r="G1291" s="155"/>
      <c r="H1291" s="155"/>
      <c r="I1291" s="166"/>
      <c r="J1291" s="160"/>
      <c r="K1291" s="159"/>
      <c r="L1291" s="160"/>
      <c r="M1291" s="159"/>
      <c r="N1291" s="158"/>
      <c r="O1291" s="158"/>
      <c r="P1291" s="158"/>
      <c r="Q1291" s="162"/>
      <c r="R1291" s="162"/>
      <c r="S1291" s="163"/>
      <c r="T1291" s="148"/>
      <c r="U1291" s="149"/>
      <c r="V1291" s="149"/>
      <c r="W1291" s="164"/>
    </row>
    <row r="1292" spans="1:27" ht="13.8">
      <c r="A1292" s="150"/>
      <c r="B1292" s="165"/>
      <c r="C1292" s="153"/>
      <c r="D1292" s="153"/>
      <c r="E1292" s="154"/>
      <c r="F1292" s="155"/>
      <c r="G1292" s="155"/>
      <c r="H1292" s="155"/>
      <c r="I1292" s="166"/>
      <c r="J1292" s="160"/>
      <c r="K1292" s="159"/>
      <c r="L1292" s="160"/>
      <c r="M1292" s="159"/>
      <c r="N1292" s="158"/>
      <c r="O1292" s="158"/>
      <c r="P1292" s="158"/>
      <c r="Q1292" s="162"/>
      <c r="R1292" s="162"/>
      <c r="S1292" s="163"/>
      <c r="T1292" s="167"/>
      <c r="U1292" s="149"/>
      <c r="V1292" s="149"/>
      <c r="W1292" s="164"/>
    </row>
    <row r="1293" spans="1:27" ht="13.8">
      <c r="A1293" s="150"/>
      <c r="B1293" s="165"/>
      <c r="C1293" s="153"/>
      <c r="D1293" s="153"/>
      <c r="E1293" s="154"/>
      <c r="F1293" s="155"/>
      <c r="G1293" s="155"/>
      <c r="H1293" s="155"/>
      <c r="I1293" s="166"/>
      <c r="J1293" s="160"/>
      <c r="K1293" s="159"/>
      <c r="L1293" s="160"/>
      <c r="M1293" s="159"/>
      <c r="N1293" s="158"/>
      <c r="O1293" s="158"/>
      <c r="P1293" s="158"/>
      <c r="Q1293" s="162"/>
      <c r="R1293" s="162"/>
      <c r="S1293" s="163"/>
      <c r="T1293" s="148"/>
      <c r="U1293" s="149"/>
      <c r="V1293" s="149"/>
      <c r="W1293" s="164"/>
    </row>
    <row r="1294" spans="1:27" ht="13.8">
      <c r="A1294" s="150"/>
      <c r="B1294" s="165"/>
      <c r="C1294" s="153"/>
      <c r="D1294" s="153"/>
      <c r="E1294" s="154"/>
      <c r="F1294" s="155"/>
      <c r="G1294" s="155"/>
      <c r="H1294" s="155"/>
      <c r="I1294" s="166"/>
      <c r="J1294" s="160"/>
      <c r="K1294" s="159"/>
      <c r="L1294" s="160"/>
      <c r="M1294" s="159"/>
      <c r="N1294" s="158"/>
      <c r="O1294" s="158"/>
      <c r="P1294" s="158"/>
      <c r="Q1294" s="162"/>
      <c r="R1294" s="162"/>
      <c r="S1294" s="163"/>
      <c r="T1294" s="167"/>
      <c r="U1294" s="149"/>
      <c r="V1294" s="149"/>
      <c r="W1294" s="164"/>
    </row>
    <row r="1295" spans="1:27" ht="13.8">
      <c r="A1295" s="150"/>
      <c r="B1295" s="165"/>
      <c r="C1295" s="153"/>
      <c r="D1295" s="153"/>
      <c r="E1295" s="154"/>
      <c r="F1295" s="155"/>
      <c r="G1295" s="155"/>
      <c r="H1295" s="155"/>
      <c r="I1295" s="166"/>
      <c r="J1295" s="160"/>
      <c r="K1295" s="159"/>
      <c r="L1295" s="160"/>
      <c r="M1295" s="159"/>
      <c r="N1295" s="158"/>
      <c r="O1295" s="158"/>
      <c r="P1295" s="158"/>
      <c r="Q1295" s="162"/>
      <c r="R1295" s="162"/>
      <c r="S1295" s="163"/>
      <c r="T1295" s="148"/>
      <c r="U1295" s="149"/>
      <c r="V1295" s="149"/>
      <c r="W1295" s="164"/>
    </row>
    <row r="1296" spans="1:27" ht="13.8">
      <c r="A1296" s="150"/>
      <c r="B1296" s="165"/>
      <c r="C1296" s="153"/>
      <c r="D1296" s="153"/>
      <c r="E1296" s="154"/>
      <c r="F1296" s="155"/>
      <c r="G1296" s="155"/>
      <c r="H1296" s="155"/>
      <c r="I1296" s="166"/>
      <c r="J1296" s="160"/>
      <c r="K1296" s="159"/>
      <c r="L1296" s="160"/>
      <c r="M1296" s="159"/>
      <c r="N1296" s="158"/>
      <c r="O1296" s="158"/>
      <c r="P1296" s="158"/>
      <c r="Q1296" s="162"/>
      <c r="R1296" s="162"/>
      <c r="S1296" s="163"/>
      <c r="T1296" s="167"/>
      <c r="U1296" s="149"/>
      <c r="V1296" s="149"/>
      <c r="W1296" s="164"/>
    </row>
    <row r="1297" spans="1:23" ht="13.8">
      <c r="A1297" s="150"/>
      <c r="B1297" s="165"/>
      <c r="C1297" s="153"/>
      <c r="D1297" s="153"/>
      <c r="E1297" s="154"/>
      <c r="F1297" s="155"/>
      <c r="G1297" s="155"/>
      <c r="H1297" s="155"/>
      <c r="I1297" s="166"/>
      <c r="J1297" s="160"/>
      <c r="K1297" s="159"/>
      <c r="L1297" s="160"/>
      <c r="M1297" s="159"/>
      <c r="N1297" s="158"/>
      <c r="O1297" s="158"/>
      <c r="P1297" s="158"/>
      <c r="Q1297" s="162"/>
      <c r="R1297" s="162"/>
      <c r="S1297" s="163"/>
      <c r="T1297" s="148"/>
      <c r="U1297" s="149"/>
      <c r="V1297" s="149"/>
      <c r="W1297" s="164"/>
    </row>
    <row r="1298" spans="1:23" ht="13.8">
      <c r="A1298" s="150"/>
      <c r="B1298" s="165"/>
      <c r="C1298" s="153"/>
      <c r="D1298" s="153"/>
      <c r="E1298" s="154"/>
      <c r="F1298" s="155"/>
      <c r="G1298" s="155"/>
      <c r="H1298" s="155"/>
      <c r="I1298" s="166"/>
      <c r="J1298" s="160"/>
      <c r="K1298" s="159"/>
      <c r="L1298" s="160"/>
      <c r="M1298" s="159"/>
      <c r="N1298" s="158"/>
      <c r="O1298" s="158"/>
      <c r="P1298" s="158"/>
      <c r="Q1298" s="162"/>
      <c r="R1298" s="162"/>
      <c r="S1298" s="163"/>
      <c r="T1298" s="167"/>
      <c r="U1298" s="149"/>
      <c r="V1298" s="149"/>
      <c r="W1298" s="164"/>
    </row>
    <row r="1299" spans="1:23" ht="13.8">
      <c r="A1299" s="150"/>
      <c r="B1299" s="165"/>
      <c r="C1299" s="153"/>
      <c r="D1299" s="153"/>
      <c r="E1299" s="154"/>
      <c r="F1299" s="155"/>
      <c r="G1299" s="155"/>
      <c r="H1299" s="155"/>
      <c r="I1299" s="166"/>
      <c r="J1299" s="160"/>
      <c r="K1299" s="159"/>
      <c r="L1299" s="160"/>
      <c r="M1299" s="159"/>
      <c r="N1299" s="158"/>
      <c r="O1299" s="158"/>
      <c r="P1299" s="158"/>
      <c r="Q1299" s="162"/>
      <c r="R1299" s="162"/>
      <c r="S1299" s="163"/>
      <c r="T1299" s="148"/>
      <c r="U1299" s="149"/>
      <c r="V1299" s="149"/>
      <c r="W1299" s="164"/>
    </row>
    <row r="1300" spans="1:23" ht="13.8">
      <c r="A1300" s="150"/>
      <c r="B1300" s="165"/>
      <c r="C1300" s="153"/>
      <c r="D1300" s="153"/>
      <c r="E1300" s="154"/>
      <c r="F1300" s="155"/>
      <c r="G1300" s="155"/>
      <c r="H1300" s="155"/>
      <c r="I1300" s="166"/>
      <c r="J1300" s="160"/>
      <c r="K1300" s="159"/>
      <c r="L1300" s="160"/>
      <c r="M1300" s="159"/>
      <c r="N1300" s="158"/>
      <c r="O1300" s="158"/>
      <c r="P1300" s="158"/>
      <c r="Q1300" s="162"/>
      <c r="R1300" s="162"/>
      <c r="S1300" s="163"/>
      <c r="T1300" s="167"/>
      <c r="U1300" s="149"/>
      <c r="V1300" s="149"/>
      <c r="W1300" s="164"/>
    </row>
    <row r="1301" spans="1:23" ht="13.8">
      <c r="A1301" s="150"/>
      <c r="B1301" s="165"/>
      <c r="C1301" s="153"/>
      <c r="D1301" s="153"/>
      <c r="E1301" s="154"/>
      <c r="F1301" s="155"/>
      <c r="G1301" s="155"/>
      <c r="H1301" s="155"/>
      <c r="I1301" s="166"/>
      <c r="J1301" s="160"/>
      <c r="K1301" s="159"/>
      <c r="L1301" s="160"/>
      <c r="M1301" s="159"/>
      <c r="N1301" s="158"/>
      <c r="O1301" s="158"/>
      <c r="P1301" s="158"/>
      <c r="Q1301" s="162"/>
      <c r="R1301" s="162"/>
      <c r="S1301" s="163"/>
      <c r="T1301" s="148"/>
      <c r="U1301" s="149"/>
      <c r="V1301" s="149"/>
      <c r="W1301" s="164"/>
    </row>
    <row r="1302" spans="1:23" ht="13.8">
      <c r="A1302" s="150"/>
      <c r="B1302" s="165"/>
      <c r="C1302" s="153"/>
      <c r="D1302" s="153"/>
      <c r="E1302" s="154"/>
      <c r="F1302" s="155"/>
      <c r="G1302" s="155"/>
      <c r="H1302" s="155"/>
      <c r="I1302" s="166"/>
      <c r="J1302" s="160"/>
      <c r="K1302" s="159"/>
      <c r="L1302" s="160"/>
      <c r="M1302" s="159"/>
      <c r="N1302" s="158"/>
      <c r="O1302" s="158"/>
      <c r="P1302" s="158"/>
      <c r="Q1302" s="162"/>
      <c r="R1302" s="162"/>
      <c r="S1302" s="163"/>
      <c r="T1302" s="167"/>
      <c r="U1302" s="149"/>
      <c r="V1302" s="149"/>
      <c r="W1302" s="164"/>
    </row>
    <row r="1303" spans="1:23" ht="13.8">
      <c r="A1303" s="150"/>
      <c r="B1303" s="165"/>
      <c r="C1303" s="153"/>
      <c r="D1303" s="153"/>
      <c r="E1303" s="154"/>
      <c r="F1303" s="155"/>
      <c r="G1303" s="155"/>
      <c r="H1303" s="155"/>
      <c r="I1303" s="166"/>
      <c r="J1303" s="160"/>
      <c r="K1303" s="159"/>
      <c r="L1303" s="160"/>
      <c r="M1303" s="159"/>
      <c r="N1303" s="158"/>
      <c r="O1303" s="158"/>
      <c r="P1303" s="158"/>
      <c r="Q1303" s="162"/>
      <c r="R1303" s="162"/>
      <c r="S1303" s="163"/>
      <c r="T1303" s="148"/>
      <c r="U1303" s="149"/>
      <c r="V1303" s="149"/>
      <c r="W1303" s="164"/>
    </row>
    <row r="1304" spans="1:23" ht="13.8">
      <c r="A1304" s="150"/>
      <c r="B1304" s="165"/>
      <c r="C1304" s="153"/>
      <c r="D1304" s="153"/>
      <c r="E1304" s="154"/>
      <c r="F1304" s="155"/>
      <c r="G1304" s="155"/>
      <c r="H1304" s="155"/>
      <c r="I1304" s="166"/>
      <c r="J1304" s="160"/>
      <c r="K1304" s="159"/>
      <c r="L1304" s="160"/>
      <c r="M1304" s="159"/>
      <c r="N1304" s="158"/>
      <c r="O1304" s="158"/>
      <c r="P1304" s="158"/>
      <c r="Q1304" s="162"/>
      <c r="R1304" s="162"/>
      <c r="S1304" s="163"/>
      <c r="T1304" s="167"/>
      <c r="U1304" s="149"/>
      <c r="V1304" s="149"/>
      <c r="W1304" s="164"/>
    </row>
    <row r="1305" spans="1:23" ht="13.8">
      <c r="A1305" s="150"/>
      <c r="B1305" s="165"/>
      <c r="C1305" s="153"/>
      <c r="D1305" s="153"/>
      <c r="E1305" s="154"/>
      <c r="F1305" s="155"/>
      <c r="G1305" s="155"/>
      <c r="H1305" s="155"/>
      <c r="I1305" s="166"/>
      <c r="J1305" s="160"/>
      <c r="K1305" s="159"/>
      <c r="L1305" s="160"/>
      <c r="M1305" s="159"/>
      <c r="N1305" s="158"/>
      <c r="O1305" s="158"/>
      <c r="P1305" s="158"/>
      <c r="Q1305" s="162"/>
      <c r="R1305" s="162"/>
      <c r="S1305" s="163"/>
      <c r="T1305" s="148"/>
      <c r="U1305" s="149"/>
      <c r="V1305" s="149"/>
      <c r="W1305" s="164"/>
    </row>
    <row r="1306" spans="1:23" ht="13.8">
      <c r="A1306" s="150"/>
      <c r="B1306" s="165"/>
      <c r="C1306" s="153"/>
      <c r="D1306" s="153"/>
      <c r="E1306" s="154"/>
      <c r="F1306" s="155"/>
      <c r="G1306" s="155"/>
      <c r="H1306" s="155"/>
      <c r="I1306" s="166"/>
      <c r="J1306" s="160"/>
      <c r="K1306" s="159"/>
      <c r="L1306" s="160"/>
      <c r="M1306" s="159"/>
      <c r="N1306" s="158"/>
      <c r="O1306" s="158"/>
      <c r="P1306" s="158"/>
      <c r="Q1306" s="162"/>
      <c r="R1306" s="162"/>
      <c r="S1306" s="163"/>
      <c r="T1306" s="167"/>
      <c r="U1306" s="149"/>
      <c r="V1306" s="149"/>
      <c r="W1306" s="164"/>
    </row>
    <row r="1307" spans="1:23" ht="13.8">
      <c r="A1307" s="150"/>
      <c r="B1307" s="165"/>
      <c r="C1307" s="153"/>
      <c r="D1307" s="153"/>
      <c r="E1307" s="154"/>
      <c r="F1307" s="155"/>
      <c r="G1307" s="155"/>
      <c r="H1307" s="155"/>
      <c r="I1307" s="166"/>
      <c r="J1307" s="160"/>
      <c r="K1307" s="159"/>
      <c r="L1307" s="160"/>
      <c r="M1307" s="159"/>
      <c r="N1307" s="158"/>
      <c r="O1307" s="158"/>
      <c r="P1307" s="158"/>
      <c r="Q1307" s="162"/>
      <c r="R1307" s="162"/>
      <c r="S1307" s="163"/>
      <c r="T1307" s="148"/>
      <c r="U1307" s="149"/>
      <c r="V1307" s="149"/>
      <c r="W1307" s="164"/>
    </row>
    <row r="1308" spans="1:23" ht="13.8">
      <c r="A1308" s="150"/>
      <c r="B1308" s="165"/>
      <c r="C1308" s="153"/>
      <c r="D1308" s="153"/>
      <c r="E1308" s="154"/>
      <c r="F1308" s="155"/>
      <c r="G1308" s="155"/>
      <c r="H1308" s="155"/>
      <c r="I1308" s="166"/>
      <c r="J1308" s="160"/>
      <c r="K1308" s="159"/>
      <c r="L1308" s="160"/>
      <c r="M1308" s="159"/>
      <c r="N1308" s="158"/>
      <c r="O1308" s="158"/>
      <c r="P1308" s="158"/>
      <c r="Q1308" s="162"/>
      <c r="R1308" s="162"/>
      <c r="S1308" s="163"/>
      <c r="T1308" s="167"/>
      <c r="U1308" s="149"/>
      <c r="V1308" s="149"/>
      <c r="W1308" s="164"/>
    </row>
    <row r="1309" spans="1:23" ht="13.8">
      <c r="A1309" s="150"/>
      <c r="B1309" s="165"/>
      <c r="C1309" s="153"/>
      <c r="D1309" s="153"/>
      <c r="E1309" s="154"/>
      <c r="F1309" s="155"/>
      <c r="G1309" s="155"/>
      <c r="H1309" s="155"/>
      <c r="I1309" s="166"/>
      <c r="J1309" s="160"/>
      <c r="K1309" s="159"/>
      <c r="L1309" s="160"/>
      <c r="M1309" s="159"/>
      <c r="N1309" s="158"/>
      <c r="O1309" s="158"/>
      <c r="P1309" s="158"/>
      <c r="Q1309" s="162"/>
      <c r="R1309" s="162"/>
      <c r="S1309" s="163"/>
      <c r="T1309" s="148"/>
      <c r="U1309" s="149"/>
      <c r="V1309" s="149"/>
      <c r="W1309" s="164"/>
    </row>
    <row r="1310" spans="1:23" ht="13.8">
      <c r="A1310" s="150"/>
      <c r="B1310" s="165"/>
      <c r="C1310" s="153"/>
      <c r="D1310" s="153"/>
      <c r="E1310" s="154"/>
      <c r="F1310" s="155"/>
      <c r="G1310" s="155"/>
      <c r="H1310" s="155"/>
      <c r="I1310" s="166"/>
      <c r="J1310" s="160"/>
      <c r="K1310" s="159"/>
      <c r="L1310" s="160"/>
      <c r="M1310" s="159"/>
      <c r="N1310" s="158"/>
      <c r="O1310" s="158"/>
      <c r="P1310" s="158"/>
      <c r="Q1310" s="162"/>
      <c r="R1310" s="162"/>
      <c r="S1310" s="163"/>
      <c r="T1310" s="167"/>
      <c r="U1310" s="149"/>
      <c r="V1310" s="149"/>
      <c r="W1310" s="164"/>
    </row>
    <row r="1311" spans="1:23" ht="13.8">
      <c r="A1311" s="150"/>
      <c r="B1311" s="165"/>
      <c r="C1311" s="153"/>
      <c r="D1311" s="153"/>
      <c r="E1311" s="154"/>
      <c r="F1311" s="155"/>
      <c r="G1311" s="155"/>
      <c r="H1311" s="155"/>
      <c r="I1311" s="166"/>
      <c r="J1311" s="160"/>
      <c r="K1311" s="159"/>
      <c r="L1311" s="160"/>
      <c r="M1311" s="159"/>
      <c r="N1311" s="158"/>
      <c r="O1311" s="158"/>
      <c r="P1311" s="158"/>
      <c r="Q1311" s="162"/>
      <c r="R1311" s="162"/>
      <c r="S1311" s="163"/>
      <c r="T1311" s="148"/>
      <c r="U1311" s="149"/>
      <c r="V1311" s="149"/>
      <c r="W1311" s="164"/>
    </row>
    <row r="1312" spans="1:23" ht="13.8">
      <c r="A1312" s="150"/>
      <c r="B1312" s="165"/>
      <c r="C1312" s="153"/>
      <c r="D1312" s="153"/>
      <c r="E1312" s="154"/>
      <c r="F1312" s="155"/>
      <c r="G1312" s="155"/>
      <c r="H1312" s="155"/>
      <c r="I1312" s="166"/>
      <c r="J1312" s="160"/>
      <c r="K1312" s="159"/>
      <c r="L1312" s="160"/>
      <c r="M1312" s="159"/>
      <c r="N1312" s="158"/>
      <c r="O1312" s="158"/>
      <c r="P1312" s="158"/>
      <c r="Q1312" s="162"/>
      <c r="R1312" s="162"/>
      <c r="S1312" s="163"/>
      <c r="T1312" s="167"/>
      <c r="U1312" s="149"/>
      <c r="V1312" s="149"/>
      <c r="W1312" s="164"/>
    </row>
    <row r="1313" spans="1:23" ht="13.8">
      <c r="A1313" s="150"/>
      <c r="B1313" s="165"/>
      <c r="C1313" s="153"/>
      <c r="D1313" s="153"/>
      <c r="E1313" s="154"/>
      <c r="F1313" s="155"/>
      <c r="G1313" s="155"/>
      <c r="H1313" s="155"/>
      <c r="I1313" s="166"/>
      <c r="J1313" s="160"/>
      <c r="K1313" s="159"/>
      <c r="L1313" s="160"/>
      <c r="M1313" s="159"/>
      <c r="N1313" s="158"/>
      <c r="O1313" s="158"/>
      <c r="P1313" s="158"/>
      <c r="Q1313" s="162"/>
      <c r="R1313" s="162"/>
      <c r="S1313" s="163"/>
      <c r="T1313" s="148"/>
      <c r="U1313" s="149"/>
      <c r="V1313" s="149"/>
      <c r="W1313" s="164"/>
    </row>
    <row r="1314" spans="1:23" ht="13.8">
      <c r="A1314" s="150"/>
      <c r="B1314" s="165"/>
      <c r="C1314" s="153"/>
      <c r="D1314" s="153"/>
      <c r="E1314" s="154"/>
      <c r="F1314" s="155"/>
      <c r="G1314" s="155"/>
      <c r="H1314" s="155"/>
      <c r="I1314" s="166"/>
      <c r="J1314" s="160"/>
      <c r="K1314" s="159"/>
      <c r="L1314" s="160"/>
      <c r="M1314" s="159"/>
      <c r="N1314" s="158"/>
      <c r="O1314" s="158"/>
      <c r="P1314" s="158"/>
      <c r="Q1314" s="162"/>
      <c r="R1314" s="162"/>
      <c r="S1314" s="163"/>
      <c r="T1314" s="167"/>
      <c r="U1314" s="149"/>
      <c r="V1314" s="149"/>
      <c r="W1314" s="164"/>
    </row>
    <row r="1315" spans="1:23" ht="13.8">
      <c r="A1315" s="150"/>
      <c r="B1315" s="165"/>
      <c r="C1315" s="153"/>
      <c r="D1315" s="153"/>
      <c r="E1315" s="154"/>
      <c r="F1315" s="155"/>
      <c r="G1315" s="155"/>
      <c r="H1315" s="155"/>
      <c r="I1315" s="166"/>
      <c r="J1315" s="160"/>
      <c r="K1315" s="159"/>
      <c r="L1315" s="160"/>
      <c r="M1315" s="159"/>
      <c r="N1315" s="158"/>
      <c r="O1315" s="158"/>
      <c r="P1315" s="158"/>
      <c r="Q1315" s="162"/>
      <c r="R1315" s="162"/>
      <c r="S1315" s="163"/>
      <c r="T1315" s="148"/>
      <c r="U1315" s="149"/>
      <c r="V1315" s="149"/>
      <c r="W1315" s="164"/>
    </row>
    <row r="1316" spans="1:23" ht="13.8">
      <c r="A1316" s="150"/>
      <c r="B1316" s="165"/>
      <c r="C1316" s="153"/>
      <c r="D1316" s="153"/>
      <c r="E1316" s="154"/>
      <c r="F1316" s="155"/>
      <c r="G1316" s="155"/>
      <c r="H1316" s="155"/>
      <c r="I1316" s="166"/>
      <c r="J1316" s="160"/>
      <c r="K1316" s="159"/>
      <c r="L1316" s="160"/>
      <c r="M1316" s="159"/>
      <c r="N1316" s="158"/>
      <c r="O1316" s="158"/>
      <c r="P1316" s="158"/>
      <c r="Q1316" s="162"/>
      <c r="R1316" s="162"/>
      <c r="S1316" s="163"/>
      <c r="T1316" s="167"/>
      <c r="U1316" s="149"/>
      <c r="V1316" s="149"/>
      <c r="W1316" s="164"/>
    </row>
    <row r="1317" spans="1:23" ht="13.8">
      <c r="A1317" s="150"/>
      <c r="B1317" s="165"/>
      <c r="C1317" s="153"/>
      <c r="D1317" s="153"/>
      <c r="E1317" s="154"/>
      <c r="F1317" s="155"/>
      <c r="G1317" s="155"/>
      <c r="H1317" s="155"/>
      <c r="I1317" s="166"/>
      <c r="J1317" s="160"/>
      <c r="K1317" s="159"/>
      <c r="L1317" s="160"/>
      <c r="M1317" s="159"/>
      <c r="N1317" s="158"/>
      <c r="O1317" s="158"/>
      <c r="P1317" s="158"/>
      <c r="Q1317" s="162"/>
      <c r="R1317" s="162"/>
      <c r="S1317" s="163"/>
      <c r="T1317" s="148"/>
      <c r="U1317" s="149"/>
      <c r="V1317" s="149"/>
      <c r="W1317" s="164"/>
    </row>
    <row r="1318" spans="1:23" ht="13.8">
      <c r="A1318" s="150"/>
      <c r="B1318" s="165"/>
      <c r="C1318" s="153"/>
      <c r="D1318" s="153"/>
      <c r="E1318" s="154"/>
      <c r="F1318" s="155"/>
      <c r="G1318" s="155"/>
      <c r="H1318" s="155"/>
      <c r="I1318" s="166"/>
      <c r="J1318" s="160"/>
      <c r="K1318" s="159"/>
      <c r="L1318" s="160"/>
      <c r="M1318" s="159"/>
      <c r="N1318" s="158"/>
      <c r="O1318" s="158"/>
      <c r="P1318" s="158"/>
      <c r="Q1318" s="162"/>
      <c r="R1318" s="162"/>
      <c r="S1318" s="163"/>
      <c r="T1318" s="167"/>
      <c r="U1318" s="149"/>
      <c r="V1318" s="149"/>
      <c r="W1318" s="164"/>
    </row>
    <row r="1319" spans="1:23" ht="13.8">
      <c r="A1319" s="150"/>
      <c r="B1319" s="165"/>
      <c r="C1319" s="153"/>
      <c r="D1319" s="153"/>
      <c r="E1319" s="154"/>
      <c r="F1319" s="155"/>
      <c r="G1319" s="155"/>
      <c r="H1319" s="155"/>
      <c r="I1319" s="166"/>
      <c r="J1319" s="160"/>
      <c r="K1319" s="159"/>
      <c r="L1319" s="160"/>
      <c r="M1319" s="159"/>
      <c r="N1319" s="158"/>
      <c r="O1319" s="158"/>
      <c r="P1319" s="158"/>
      <c r="Q1319" s="162"/>
      <c r="R1319" s="162"/>
      <c r="S1319" s="163"/>
      <c r="T1319" s="148"/>
      <c r="U1319" s="149"/>
      <c r="V1319" s="149"/>
      <c r="W1319" s="164"/>
    </row>
    <row r="1320" spans="1:23" ht="13.8">
      <c r="A1320" s="150"/>
      <c r="B1320" s="165"/>
      <c r="C1320" s="153"/>
      <c r="D1320" s="153"/>
      <c r="E1320" s="154"/>
      <c r="F1320" s="155"/>
      <c r="G1320" s="155"/>
      <c r="H1320" s="155"/>
      <c r="I1320" s="166"/>
      <c r="J1320" s="160"/>
      <c r="K1320" s="159"/>
      <c r="L1320" s="160"/>
      <c r="M1320" s="159"/>
      <c r="N1320" s="158"/>
      <c r="O1320" s="158"/>
      <c r="P1320" s="158"/>
      <c r="Q1320" s="162"/>
      <c r="R1320" s="162"/>
      <c r="S1320" s="163"/>
      <c r="T1320" s="167"/>
      <c r="U1320" s="149"/>
      <c r="V1320" s="149"/>
      <c r="W1320" s="164"/>
    </row>
    <row r="1321" spans="1:23" ht="13.8">
      <c r="A1321" s="150"/>
      <c r="B1321" s="165"/>
      <c r="C1321" s="153"/>
      <c r="D1321" s="153"/>
      <c r="E1321" s="154"/>
      <c r="F1321" s="155"/>
      <c r="G1321" s="155"/>
      <c r="H1321" s="155"/>
      <c r="I1321" s="166"/>
      <c r="J1321" s="160"/>
      <c r="K1321" s="159"/>
      <c r="L1321" s="160"/>
      <c r="M1321" s="159"/>
      <c r="N1321" s="158"/>
      <c r="O1321" s="158"/>
      <c r="P1321" s="158"/>
      <c r="Q1321" s="162"/>
      <c r="R1321" s="162"/>
      <c r="S1321" s="163"/>
      <c r="T1321" s="148"/>
      <c r="U1321" s="149"/>
      <c r="V1321" s="149"/>
      <c r="W1321" s="164"/>
    </row>
    <row r="1322" spans="1:23" ht="13.8">
      <c r="A1322" s="150"/>
      <c r="B1322" s="165"/>
      <c r="C1322" s="153"/>
      <c r="D1322" s="153"/>
      <c r="E1322" s="154"/>
      <c r="F1322" s="155"/>
      <c r="G1322" s="155"/>
      <c r="H1322" s="155"/>
      <c r="I1322" s="166"/>
      <c r="J1322" s="160"/>
      <c r="K1322" s="159"/>
      <c r="L1322" s="160"/>
      <c r="M1322" s="159"/>
      <c r="N1322" s="158"/>
      <c r="O1322" s="158"/>
      <c r="P1322" s="158"/>
      <c r="Q1322" s="162"/>
      <c r="R1322" s="162"/>
      <c r="S1322" s="163"/>
      <c r="T1322" s="167"/>
      <c r="U1322" s="149"/>
      <c r="V1322" s="149"/>
      <c r="W1322" s="164"/>
    </row>
    <row r="1323" spans="1:23" ht="13.8">
      <c r="A1323" s="150"/>
      <c r="B1323" s="165"/>
      <c r="C1323" s="153"/>
      <c r="D1323" s="153"/>
      <c r="E1323" s="154"/>
      <c r="F1323" s="155"/>
      <c r="G1323" s="155"/>
      <c r="H1323" s="155"/>
      <c r="I1323" s="166"/>
      <c r="J1323" s="160"/>
      <c r="K1323" s="159"/>
      <c r="L1323" s="160"/>
      <c r="M1323" s="159"/>
      <c r="N1323" s="158"/>
      <c r="O1323" s="158"/>
      <c r="P1323" s="158"/>
      <c r="Q1323" s="162"/>
      <c r="R1323" s="162"/>
      <c r="S1323" s="163"/>
      <c r="T1323" s="148"/>
      <c r="U1323" s="149"/>
      <c r="V1323" s="149"/>
      <c r="W1323" s="164"/>
    </row>
    <row r="1324" spans="1:23" ht="13.8">
      <c r="A1324" s="150"/>
      <c r="B1324" s="165"/>
      <c r="C1324" s="153"/>
      <c r="D1324" s="153"/>
      <c r="E1324" s="154"/>
      <c r="F1324" s="155"/>
      <c r="G1324" s="155"/>
      <c r="H1324" s="155"/>
      <c r="I1324" s="166"/>
      <c r="J1324" s="160"/>
      <c r="K1324" s="159"/>
      <c r="L1324" s="160"/>
      <c r="M1324" s="159"/>
      <c r="N1324" s="158"/>
      <c r="O1324" s="158"/>
      <c r="P1324" s="158"/>
      <c r="Q1324" s="162"/>
      <c r="R1324" s="162"/>
      <c r="S1324" s="163"/>
      <c r="T1324" s="167"/>
      <c r="U1324" s="149"/>
      <c r="V1324" s="149"/>
      <c r="W1324" s="164"/>
    </row>
    <row r="1325" spans="1:23" ht="13.8">
      <c r="A1325" s="150"/>
      <c r="B1325" s="165"/>
      <c r="C1325" s="153"/>
      <c r="D1325" s="153"/>
      <c r="E1325" s="154"/>
      <c r="F1325" s="155"/>
      <c r="G1325" s="155"/>
      <c r="H1325" s="155"/>
      <c r="I1325" s="166"/>
      <c r="J1325" s="160"/>
      <c r="K1325" s="159"/>
      <c r="L1325" s="160"/>
      <c r="M1325" s="159"/>
      <c r="N1325" s="158"/>
      <c r="O1325" s="158"/>
      <c r="P1325" s="158"/>
      <c r="Q1325" s="162"/>
      <c r="R1325" s="162"/>
      <c r="S1325" s="163"/>
      <c r="T1325" s="148"/>
      <c r="U1325" s="149"/>
      <c r="V1325" s="149"/>
      <c r="W1325" s="164"/>
    </row>
    <row r="1326" spans="1:23" ht="13.8">
      <c r="A1326" s="150"/>
      <c r="B1326" s="165"/>
      <c r="C1326" s="153"/>
      <c r="D1326" s="153"/>
      <c r="E1326" s="154"/>
      <c r="F1326" s="155"/>
      <c r="G1326" s="155"/>
      <c r="H1326" s="155"/>
      <c r="I1326" s="166"/>
      <c r="J1326" s="160"/>
      <c r="K1326" s="159"/>
      <c r="L1326" s="160"/>
      <c r="M1326" s="159"/>
      <c r="N1326" s="158"/>
      <c r="O1326" s="158"/>
      <c r="P1326" s="158"/>
      <c r="Q1326" s="162"/>
      <c r="R1326" s="162"/>
      <c r="S1326" s="163"/>
      <c r="T1326" s="167"/>
      <c r="U1326" s="149"/>
      <c r="V1326" s="149"/>
      <c r="W1326" s="164"/>
    </row>
    <row r="1327" spans="1:23" ht="13.8">
      <c r="A1327" s="150"/>
      <c r="B1327" s="165"/>
      <c r="C1327" s="153"/>
      <c r="D1327" s="153"/>
      <c r="E1327" s="154"/>
      <c r="F1327" s="155"/>
      <c r="G1327" s="155"/>
      <c r="H1327" s="155"/>
      <c r="I1327" s="166"/>
      <c r="J1327" s="160"/>
      <c r="K1327" s="159"/>
      <c r="L1327" s="160"/>
      <c r="M1327" s="159"/>
      <c r="N1327" s="158"/>
      <c r="O1327" s="158"/>
      <c r="P1327" s="158"/>
      <c r="Q1327" s="162"/>
      <c r="R1327" s="162"/>
      <c r="S1327" s="163"/>
      <c r="T1327" s="148"/>
      <c r="U1327" s="149"/>
      <c r="V1327" s="149"/>
      <c r="W1327" s="164"/>
    </row>
    <row r="1328" spans="1:23" ht="13.8">
      <c r="A1328" s="150"/>
      <c r="B1328" s="165"/>
      <c r="C1328" s="153"/>
      <c r="D1328" s="153"/>
      <c r="E1328" s="154"/>
      <c r="F1328" s="155"/>
      <c r="G1328" s="155"/>
      <c r="H1328" s="155"/>
      <c r="I1328" s="166"/>
      <c r="J1328" s="160"/>
      <c r="K1328" s="159"/>
      <c r="L1328" s="160"/>
      <c r="M1328" s="159"/>
      <c r="N1328" s="158"/>
      <c r="O1328" s="158"/>
      <c r="P1328" s="158"/>
      <c r="Q1328" s="162"/>
      <c r="R1328" s="162"/>
      <c r="S1328" s="163"/>
      <c r="T1328" s="167"/>
      <c r="U1328" s="149"/>
      <c r="V1328" s="149"/>
      <c r="W1328" s="164"/>
    </row>
    <row r="1329" spans="1:23" ht="13.8">
      <c r="A1329" s="150"/>
      <c r="B1329" s="165"/>
      <c r="C1329" s="153"/>
      <c r="D1329" s="153"/>
      <c r="E1329" s="154"/>
      <c r="F1329" s="155"/>
      <c r="G1329" s="155"/>
      <c r="H1329" s="155"/>
      <c r="I1329" s="166"/>
      <c r="J1329" s="160"/>
      <c r="K1329" s="159"/>
      <c r="L1329" s="160"/>
      <c r="M1329" s="159"/>
      <c r="N1329" s="158"/>
      <c r="O1329" s="158"/>
      <c r="P1329" s="158"/>
      <c r="Q1329" s="162"/>
      <c r="R1329" s="162"/>
      <c r="S1329" s="163"/>
      <c r="T1329" s="148"/>
      <c r="U1329" s="149"/>
      <c r="V1329" s="149"/>
      <c r="W1329" s="164"/>
    </row>
    <row r="1330" spans="1:23" ht="13.8">
      <c r="A1330" s="150"/>
      <c r="B1330" s="165"/>
      <c r="C1330" s="153"/>
      <c r="D1330" s="153"/>
      <c r="E1330" s="154"/>
      <c r="F1330" s="155"/>
      <c r="G1330" s="155"/>
      <c r="H1330" s="155"/>
      <c r="I1330" s="166"/>
      <c r="J1330" s="160"/>
      <c r="K1330" s="159"/>
      <c r="L1330" s="160"/>
      <c r="M1330" s="159"/>
      <c r="N1330" s="158"/>
      <c r="O1330" s="158"/>
      <c r="P1330" s="158"/>
      <c r="Q1330" s="162"/>
      <c r="R1330" s="162"/>
      <c r="S1330" s="163"/>
      <c r="T1330" s="167"/>
      <c r="U1330" s="149"/>
      <c r="V1330" s="149"/>
      <c r="W1330" s="164"/>
    </row>
    <row r="1331" spans="1:23" ht="13.8">
      <c r="A1331" s="150"/>
      <c r="B1331" s="165"/>
      <c r="C1331" s="153"/>
      <c r="D1331" s="153"/>
      <c r="E1331" s="154"/>
      <c r="F1331" s="155"/>
      <c r="G1331" s="155"/>
      <c r="H1331" s="155"/>
      <c r="I1331" s="166"/>
      <c r="J1331" s="160"/>
      <c r="K1331" s="159"/>
      <c r="L1331" s="160"/>
      <c r="M1331" s="159"/>
      <c r="N1331" s="158"/>
      <c r="O1331" s="158"/>
      <c r="P1331" s="158"/>
      <c r="Q1331" s="162"/>
      <c r="R1331" s="162"/>
      <c r="S1331" s="163"/>
      <c r="T1331" s="148"/>
      <c r="U1331" s="149"/>
      <c r="V1331" s="149"/>
      <c r="W1331" s="164"/>
    </row>
    <row r="1332" spans="1:23" ht="13.8">
      <c r="A1332" s="150"/>
      <c r="B1332" s="165"/>
      <c r="C1332" s="153"/>
      <c r="D1332" s="153"/>
      <c r="E1332" s="154"/>
      <c r="F1332" s="155"/>
      <c r="G1332" s="155"/>
      <c r="H1332" s="155"/>
      <c r="I1332" s="166"/>
      <c r="J1332" s="160"/>
      <c r="K1332" s="159"/>
      <c r="L1332" s="160"/>
      <c r="M1332" s="159"/>
      <c r="N1332" s="158"/>
      <c r="O1332" s="158"/>
      <c r="P1332" s="158"/>
      <c r="Q1332" s="162"/>
      <c r="R1332" s="162"/>
      <c r="S1332" s="163"/>
      <c r="T1332" s="167"/>
      <c r="U1332" s="149"/>
      <c r="V1332" s="149"/>
      <c r="W1332" s="164"/>
    </row>
    <row r="1333" spans="1:23" ht="13.8">
      <c r="A1333" s="150"/>
      <c r="B1333" s="165"/>
      <c r="C1333" s="153"/>
      <c r="D1333" s="153"/>
      <c r="E1333" s="154"/>
      <c r="F1333" s="155"/>
      <c r="G1333" s="155"/>
      <c r="H1333" s="155"/>
      <c r="I1333" s="166"/>
      <c r="J1333" s="160"/>
      <c r="K1333" s="159"/>
      <c r="L1333" s="160"/>
      <c r="M1333" s="159"/>
      <c r="N1333" s="158"/>
      <c r="O1333" s="158"/>
      <c r="P1333" s="158"/>
      <c r="Q1333" s="162"/>
      <c r="R1333" s="162"/>
      <c r="S1333" s="163"/>
      <c r="T1333" s="148"/>
      <c r="U1333" s="149"/>
      <c r="V1333" s="149"/>
      <c r="W1333" s="164"/>
    </row>
    <row r="1334" spans="1:23" ht="13.8">
      <c r="A1334" s="150"/>
      <c r="B1334" s="165"/>
      <c r="C1334" s="153"/>
      <c r="D1334" s="153"/>
      <c r="E1334" s="154"/>
      <c r="F1334" s="155"/>
      <c r="G1334" s="155"/>
      <c r="H1334" s="155"/>
      <c r="I1334" s="166"/>
      <c r="J1334" s="160"/>
      <c r="K1334" s="159"/>
      <c r="L1334" s="160"/>
      <c r="M1334" s="159"/>
      <c r="N1334" s="158"/>
      <c r="O1334" s="158"/>
      <c r="P1334" s="158"/>
      <c r="Q1334" s="162"/>
      <c r="R1334" s="162"/>
      <c r="S1334" s="163"/>
      <c r="T1334" s="167"/>
      <c r="U1334" s="149"/>
      <c r="V1334" s="149"/>
      <c r="W1334" s="164"/>
    </row>
    <row r="1335" spans="1:23" ht="13.8">
      <c r="A1335" s="150"/>
      <c r="B1335" s="165"/>
      <c r="C1335" s="153"/>
      <c r="D1335" s="153"/>
      <c r="E1335" s="154"/>
      <c r="F1335" s="155"/>
      <c r="G1335" s="155"/>
      <c r="H1335" s="155"/>
      <c r="I1335" s="166"/>
      <c r="J1335" s="160"/>
      <c r="K1335" s="159"/>
      <c r="L1335" s="160"/>
      <c r="M1335" s="159"/>
      <c r="N1335" s="158"/>
      <c r="O1335" s="158"/>
      <c r="P1335" s="158"/>
      <c r="Q1335" s="162"/>
      <c r="R1335" s="162"/>
      <c r="S1335" s="163"/>
      <c r="T1335" s="148"/>
      <c r="U1335" s="149"/>
      <c r="V1335" s="149"/>
      <c r="W1335" s="164"/>
    </row>
    <row r="1336" spans="1:23" ht="13.8">
      <c r="A1336" s="150"/>
      <c r="B1336" s="165"/>
      <c r="C1336" s="153"/>
      <c r="D1336" s="153"/>
      <c r="E1336" s="154"/>
      <c r="F1336" s="155"/>
      <c r="G1336" s="155"/>
      <c r="H1336" s="155"/>
      <c r="I1336" s="166"/>
      <c r="J1336" s="160"/>
      <c r="K1336" s="159"/>
      <c r="L1336" s="160"/>
      <c r="M1336" s="159"/>
      <c r="N1336" s="158"/>
      <c r="O1336" s="158"/>
      <c r="P1336" s="158"/>
      <c r="Q1336" s="162"/>
      <c r="R1336" s="162"/>
      <c r="S1336" s="163"/>
      <c r="T1336" s="167"/>
      <c r="U1336" s="149"/>
      <c r="V1336" s="149"/>
      <c r="W1336" s="164"/>
    </row>
    <row r="1337" spans="1:23" ht="13.8">
      <c r="A1337" s="150"/>
      <c r="B1337" s="165"/>
      <c r="C1337" s="153"/>
      <c r="D1337" s="153"/>
      <c r="E1337" s="154"/>
      <c r="F1337" s="155"/>
      <c r="G1337" s="155"/>
      <c r="H1337" s="155"/>
      <c r="I1337" s="166"/>
      <c r="J1337" s="160"/>
      <c r="K1337" s="159"/>
      <c r="L1337" s="160"/>
      <c r="M1337" s="159"/>
      <c r="N1337" s="158"/>
      <c r="O1337" s="158"/>
      <c r="P1337" s="158"/>
      <c r="Q1337" s="162"/>
      <c r="R1337" s="162"/>
      <c r="S1337" s="163"/>
      <c r="T1337" s="148"/>
      <c r="U1337" s="149"/>
      <c r="V1337" s="149"/>
      <c r="W1337" s="164"/>
    </row>
    <row r="1338" spans="1:23" ht="13.8">
      <c r="A1338" s="150"/>
      <c r="B1338" s="165"/>
      <c r="C1338" s="153"/>
      <c r="D1338" s="153"/>
      <c r="E1338" s="154"/>
      <c r="F1338" s="155"/>
      <c r="G1338" s="155"/>
      <c r="H1338" s="155"/>
      <c r="I1338" s="166"/>
      <c r="J1338" s="160"/>
      <c r="K1338" s="159"/>
      <c r="L1338" s="160"/>
      <c r="M1338" s="159"/>
      <c r="N1338" s="158"/>
      <c r="O1338" s="158"/>
      <c r="P1338" s="158"/>
      <c r="Q1338" s="162"/>
      <c r="R1338" s="162"/>
      <c r="S1338" s="163"/>
      <c r="T1338" s="167"/>
      <c r="U1338" s="149"/>
      <c r="V1338" s="149"/>
      <c r="W1338" s="164"/>
    </row>
    <row r="1339" spans="1:23" ht="13.8">
      <c r="A1339" s="150"/>
      <c r="B1339" s="165"/>
      <c r="C1339" s="153"/>
      <c r="D1339" s="153"/>
      <c r="E1339" s="154"/>
      <c r="F1339" s="155"/>
      <c r="G1339" s="155"/>
      <c r="H1339" s="155"/>
      <c r="I1339" s="166"/>
      <c r="J1339" s="160"/>
      <c r="K1339" s="159"/>
      <c r="L1339" s="160"/>
      <c r="M1339" s="159"/>
      <c r="N1339" s="158"/>
      <c r="O1339" s="158"/>
      <c r="P1339" s="158"/>
      <c r="Q1339" s="162"/>
      <c r="R1339" s="162"/>
      <c r="S1339" s="163"/>
      <c r="T1339" s="148"/>
      <c r="U1339" s="149"/>
      <c r="V1339" s="149"/>
      <c r="W1339" s="164"/>
    </row>
    <row r="1340" spans="1:23" ht="13.8">
      <c r="A1340" s="150"/>
      <c r="B1340" s="165"/>
      <c r="C1340" s="153"/>
      <c r="D1340" s="153"/>
      <c r="E1340" s="154"/>
      <c r="F1340" s="155"/>
      <c r="G1340" s="155"/>
      <c r="H1340" s="155"/>
      <c r="I1340" s="166"/>
      <c r="J1340" s="160"/>
      <c r="K1340" s="159"/>
      <c r="L1340" s="160"/>
      <c r="M1340" s="159"/>
      <c r="N1340" s="158"/>
      <c r="O1340" s="158"/>
      <c r="P1340" s="158"/>
      <c r="Q1340" s="162"/>
      <c r="R1340" s="162"/>
      <c r="S1340" s="163"/>
      <c r="T1340" s="167"/>
      <c r="U1340" s="149"/>
      <c r="V1340" s="149"/>
      <c r="W1340" s="164"/>
    </row>
    <row r="1341" spans="1:23" ht="13.8">
      <c r="A1341" s="150"/>
      <c r="B1341" s="165"/>
      <c r="C1341" s="153"/>
      <c r="D1341" s="153"/>
      <c r="E1341" s="154"/>
      <c r="F1341" s="155"/>
      <c r="G1341" s="155"/>
      <c r="H1341" s="155"/>
      <c r="I1341" s="166"/>
      <c r="J1341" s="160"/>
      <c r="K1341" s="159"/>
      <c r="L1341" s="160"/>
      <c r="M1341" s="159"/>
      <c r="N1341" s="158"/>
      <c r="O1341" s="158"/>
      <c r="P1341" s="158"/>
      <c r="Q1341" s="162"/>
      <c r="R1341" s="162"/>
      <c r="S1341" s="163"/>
      <c r="T1341" s="148"/>
      <c r="U1341" s="149"/>
      <c r="V1341" s="149"/>
      <c r="W1341" s="164"/>
    </row>
    <row r="1342" spans="1:23" ht="13.8">
      <c r="A1342" s="150"/>
      <c r="B1342" s="165"/>
      <c r="C1342" s="153"/>
      <c r="D1342" s="153"/>
      <c r="E1342" s="154"/>
      <c r="F1342" s="155"/>
      <c r="G1342" s="155"/>
      <c r="H1342" s="155"/>
      <c r="I1342" s="166"/>
      <c r="J1342" s="160"/>
      <c r="K1342" s="159"/>
      <c r="L1342" s="160"/>
      <c r="M1342" s="159"/>
      <c r="N1342" s="158"/>
      <c r="O1342" s="158"/>
      <c r="P1342" s="158"/>
      <c r="Q1342" s="162"/>
      <c r="R1342" s="162"/>
      <c r="S1342" s="163"/>
      <c r="T1342" s="167"/>
      <c r="U1342" s="149"/>
      <c r="V1342" s="149"/>
      <c r="W1342" s="164"/>
    </row>
    <row r="1343" spans="1:23" ht="13.8">
      <c r="A1343" s="150"/>
      <c r="B1343" s="165"/>
      <c r="C1343" s="153"/>
      <c r="D1343" s="153"/>
      <c r="E1343" s="154"/>
      <c r="F1343" s="155"/>
      <c r="G1343" s="155"/>
      <c r="H1343" s="155"/>
      <c r="I1343" s="166"/>
      <c r="J1343" s="160"/>
      <c r="K1343" s="159"/>
      <c r="L1343" s="160"/>
      <c r="M1343" s="159"/>
      <c r="N1343" s="158"/>
      <c r="O1343" s="158"/>
      <c r="P1343" s="158"/>
      <c r="Q1343" s="162"/>
      <c r="R1343" s="162"/>
      <c r="S1343" s="163"/>
      <c r="T1343" s="148"/>
      <c r="U1343" s="149"/>
      <c r="V1343" s="149"/>
      <c r="W1343" s="164"/>
    </row>
    <row r="1344" spans="1:23" ht="13.8">
      <c r="A1344" s="150"/>
      <c r="B1344" s="165"/>
      <c r="C1344" s="153"/>
      <c r="D1344" s="153"/>
      <c r="E1344" s="154"/>
      <c r="F1344" s="155"/>
      <c r="G1344" s="155"/>
      <c r="H1344" s="155"/>
      <c r="I1344" s="166"/>
      <c r="J1344" s="160"/>
      <c r="K1344" s="159"/>
      <c r="L1344" s="160"/>
      <c r="M1344" s="159"/>
      <c r="N1344" s="158"/>
      <c r="O1344" s="158"/>
      <c r="P1344" s="158"/>
      <c r="Q1344" s="162"/>
      <c r="R1344" s="162"/>
      <c r="S1344" s="163"/>
      <c r="T1344" s="167"/>
      <c r="U1344" s="149"/>
      <c r="V1344" s="149"/>
      <c r="W1344" s="164"/>
    </row>
    <row r="1345" spans="1:23" ht="13.8">
      <c r="A1345" s="150"/>
      <c r="B1345" s="165"/>
      <c r="C1345" s="153"/>
      <c r="D1345" s="153"/>
      <c r="E1345" s="154"/>
      <c r="F1345" s="155"/>
      <c r="G1345" s="155"/>
      <c r="H1345" s="155"/>
      <c r="I1345" s="166"/>
      <c r="J1345" s="160"/>
      <c r="K1345" s="159"/>
      <c r="L1345" s="160"/>
      <c r="M1345" s="159"/>
      <c r="N1345" s="158"/>
      <c r="O1345" s="158"/>
      <c r="P1345" s="158"/>
      <c r="Q1345" s="162"/>
      <c r="R1345" s="162"/>
      <c r="S1345" s="163"/>
      <c r="T1345" s="148"/>
      <c r="U1345" s="149"/>
      <c r="V1345" s="149"/>
      <c r="W1345" s="164"/>
    </row>
    <row r="1346" spans="1:23" ht="13.8">
      <c r="A1346" s="150"/>
      <c r="B1346" s="165"/>
      <c r="C1346" s="153"/>
      <c r="D1346" s="153"/>
      <c r="E1346" s="154"/>
      <c r="F1346" s="155"/>
      <c r="G1346" s="155"/>
      <c r="H1346" s="155"/>
      <c r="I1346" s="166"/>
      <c r="J1346" s="160"/>
      <c r="K1346" s="159"/>
      <c r="L1346" s="160"/>
      <c r="M1346" s="159"/>
      <c r="N1346" s="158"/>
      <c r="O1346" s="158"/>
      <c r="P1346" s="158"/>
      <c r="Q1346" s="162"/>
      <c r="R1346" s="162"/>
      <c r="S1346" s="163"/>
      <c r="T1346" s="167"/>
      <c r="U1346" s="149"/>
      <c r="V1346" s="149"/>
      <c r="W1346" s="164"/>
    </row>
    <row r="1347" spans="1:23" ht="13.8">
      <c r="A1347" s="150"/>
      <c r="B1347" s="165"/>
      <c r="C1347" s="153"/>
      <c r="D1347" s="153"/>
      <c r="E1347" s="154"/>
      <c r="F1347" s="155"/>
      <c r="G1347" s="155"/>
      <c r="H1347" s="155"/>
      <c r="I1347" s="166"/>
      <c r="J1347" s="160"/>
      <c r="K1347" s="159"/>
      <c r="L1347" s="160"/>
      <c r="M1347" s="159"/>
      <c r="N1347" s="158"/>
      <c r="O1347" s="158"/>
      <c r="P1347" s="158"/>
      <c r="Q1347" s="162"/>
      <c r="R1347" s="162"/>
      <c r="S1347" s="163"/>
      <c r="T1347" s="148"/>
      <c r="U1347" s="149"/>
      <c r="V1347" s="149"/>
      <c r="W1347" s="164"/>
    </row>
    <row r="1348" spans="1:23" ht="13.8">
      <c r="A1348" s="150"/>
      <c r="B1348" s="165"/>
      <c r="C1348" s="153"/>
      <c r="D1348" s="153"/>
      <c r="E1348" s="154"/>
      <c r="F1348" s="155"/>
      <c r="G1348" s="155"/>
      <c r="H1348" s="155"/>
      <c r="I1348" s="166"/>
      <c r="J1348" s="160"/>
      <c r="K1348" s="159"/>
      <c r="L1348" s="160"/>
      <c r="M1348" s="159"/>
      <c r="N1348" s="158"/>
      <c r="O1348" s="158"/>
      <c r="P1348" s="158"/>
      <c r="Q1348" s="162"/>
      <c r="R1348" s="162"/>
      <c r="S1348" s="163"/>
      <c r="T1348" s="167"/>
      <c r="U1348" s="149"/>
      <c r="V1348" s="149"/>
      <c r="W1348" s="164"/>
    </row>
    <row r="1349" spans="1:23" ht="13.8">
      <c r="A1349" s="150"/>
      <c r="B1349" s="165"/>
      <c r="C1349" s="153"/>
      <c r="D1349" s="153"/>
      <c r="E1349" s="154"/>
      <c r="F1349" s="155"/>
      <c r="G1349" s="155"/>
      <c r="H1349" s="155"/>
      <c r="I1349" s="166"/>
      <c r="J1349" s="160"/>
      <c r="K1349" s="159"/>
      <c r="L1349" s="160"/>
      <c r="M1349" s="159"/>
      <c r="N1349" s="158"/>
      <c r="O1349" s="158"/>
      <c r="P1349" s="158"/>
      <c r="Q1349" s="162"/>
      <c r="R1349" s="162"/>
      <c r="S1349" s="163"/>
      <c r="T1349" s="148"/>
      <c r="U1349" s="149"/>
      <c r="V1349" s="149"/>
      <c r="W1349" s="164"/>
    </row>
    <row r="1350" spans="1:23" ht="13.8">
      <c r="A1350" s="150"/>
      <c r="B1350" s="165"/>
      <c r="C1350" s="153"/>
      <c r="D1350" s="153"/>
      <c r="E1350" s="154"/>
      <c r="F1350" s="155"/>
      <c r="G1350" s="155"/>
      <c r="H1350" s="155"/>
      <c r="I1350" s="166"/>
      <c r="J1350" s="160"/>
      <c r="K1350" s="159"/>
      <c r="L1350" s="160"/>
      <c r="M1350" s="159"/>
      <c r="N1350" s="158"/>
      <c r="O1350" s="158"/>
      <c r="P1350" s="158"/>
      <c r="Q1350" s="162"/>
      <c r="R1350" s="162"/>
      <c r="S1350" s="163"/>
      <c r="T1350" s="167"/>
      <c r="U1350" s="149"/>
      <c r="V1350" s="149"/>
      <c r="W1350" s="164"/>
    </row>
    <row r="1351" spans="1:23" ht="13.8">
      <c r="A1351" s="150"/>
      <c r="B1351" s="165"/>
      <c r="C1351" s="153"/>
      <c r="D1351" s="153"/>
      <c r="E1351" s="154"/>
      <c r="F1351" s="155"/>
      <c r="G1351" s="155"/>
      <c r="H1351" s="155"/>
      <c r="I1351" s="166"/>
      <c r="J1351" s="160"/>
      <c r="K1351" s="159"/>
      <c r="L1351" s="160"/>
      <c r="M1351" s="159"/>
      <c r="N1351" s="158"/>
      <c r="O1351" s="158"/>
      <c r="P1351" s="158"/>
      <c r="Q1351" s="162"/>
      <c r="R1351" s="162"/>
      <c r="S1351" s="163"/>
      <c r="T1351" s="148"/>
      <c r="U1351" s="149"/>
      <c r="V1351" s="149"/>
      <c r="W1351" s="164"/>
    </row>
    <row r="1352" spans="1:23" ht="13.8">
      <c r="A1352" s="150"/>
      <c r="B1352" s="165"/>
      <c r="C1352" s="153"/>
      <c r="D1352" s="153"/>
      <c r="E1352" s="154"/>
      <c r="F1352" s="155"/>
      <c r="G1352" s="155"/>
      <c r="H1352" s="155"/>
      <c r="I1352" s="166"/>
      <c r="J1352" s="160"/>
      <c r="K1352" s="159"/>
      <c r="L1352" s="160"/>
      <c r="M1352" s="159"/>
      <c r="N1352" s="158"/>
      <c r="O1352" s="158"/>
      <c r="P1352" s="158"/>
      <c r="Q1352" s="162"/>
      <c r="R1352" s="162"/>
      <c r="S1352" s="163"/>
      <c r="T1352" s="167"/>
      <c r="U1352" s="149"/>
      <c r="V1352" s="149"/>
      <c r="W1352" s="164"/>
    </row>
    <row r="1353" spans="1:23" ht="13.8">
      <c r="A1353" s="150"/>
      <c r="B1353" s="165"/>
      <c r="C1353" s="153"/>
      <c r="D1353" s="153"/>
      <c r="E1353" s="154"/>
      <c r="F1353" s="155"/>
      <c r="G1353" s="155"/>
      <c r="H1353" s="155"/>
      <c r="I1353" s="166"/>
      <c r="J1353" s="160"/>
      <c r="K1353" s="159"/>
      <c r="L1353" s="160"/>
      <c r="M1353" s="159"/>
      <c r="N1353" s="158"/>
      <c r="O1353" s="158"/>
      <c r="P1353" s="158"/>
      <c r="Q1353" s="162"/>
      <c r="R1353" s="162"/>
      <c r="S1353" s="163"/>
      <c r="T1353" s="148"/>
      <c r="U1353" s="149"/>
      <c r="V1353" s="149"/>
      <c r="W1353" s="164"/>
    </row>
    <row r="1354" spans="1:23" ht="13.8">
      <c r="A1354" s="150"/>
      <c r="B1354" s="165"/>
      <c r="C1354" s="153"/>
      <c r="D1354" s="153"/>
      <c r="E1354" s="154"/>
      <c r="F1354" s="155"/>
      <c r="G1354" s="155"/>
      <c r="H1354" s="155"/>
      <c r="I1354" s="166"/>
      <c r="J1354" s="160"/>
      <c r="K1354" s="159"/>
      <c r="L1354" s="160"/>
      <c r="M1354" s="159"/>
      <c r="N1354" s="158"/>
      <c r="O1354" s="158"/>
      <c r="P1354" s="158"/>
      <c r="Q1354" s="162"/>
      <c r="R1354" s="162"/>
      <c r="S1354" s="163"/>
      <c r="T1354" s="167"/>
      <c r="U1354" s="149"/>
      <c r="V1354" s="149"/>
      <c r="W1354" s="164"/>
    </row>
    <row r="1355" spans="1:23" ht="13.8">
      <c r="A1355" s="150"/>
      <c r="B1355" s="165"/>
      <c r="C1355" s="153"/>
      <c r="D1355" s="153"/>
      <c r="E1355" s="154"/>
      <c r="F1355" s="155"/>
      <c r="G1355" s="155"/>
      <c r="H1355" s="155"/>
      <c r="I1355" s="166"/>
      <c r="J1355" s="160"/>
      <c r="K1355" s="159"/>
      <c r="L1355" s="160"/>
      <c r="M1355" s="159"/>
      <c r="N1355" s="158"/>
      <c r="O1355" s="158"/>
      <c r="P1355" s="158"/>
      <c r="Q1355" s="162"/>
      <c r="R1355" s="162"/>
      <c r="S1355" s="163"/>
      <c r="T1355" s="148"/>
      <c r="U1355" s="149"/>
      <c r="V1355" s="149"/>
      <c r="W1355" s="164"/>
    </row>
    <row r="1356" spans="1:23" ht="13.8">
      <c r="A1356" s="150"/>
      <c r="B1356" s="165"/>
      <c r="C1356" s="153"/>
      <c r="D1356" s="153"/>
      <c r="E1356" s="154"/>
      <c r="F1356" s="155"/>
      <c r="G1356" s="155"/>
      <c r="H1356" s="155"/>
      <c r="I1356" s="166"/>
      <c r="J1356" s="160"/>
      <c r="K1356" s="159"/>
      <c r="L1356" s="160"/>
      <c r="M1356" s="159"/>
      <c r="N1356" s="158"/>
      <c r="O1356" s="158"/>
      <c r="P1356" s="158"/>
      <c r="Q1356" s="162"/>
      <c r="R1356" s="162"/>
      <c r="S1356" s="163"/>
      <c r="T1356" s="167"/>
      <c r="U1356" s="149"/>
      <c r="V1356" s="149"/>
      <c r="W1356" s="164"/>
    </row>
    <row r="1357" spans="1:23" ht="13.8">
      <c r="A1357" s="150"/>
      <c r="B1357" s="165"/>
      <c r="C1357" s="153"/>
      <c r="D1357" s="153"/>
      <c r="E1357" s="154"/>
      <c r="F1357" s="155"/>
      <c r="G1357" s="155"/>
      <c r="H1357" s="155"/>
      <c r="I1357" s="166"/>
      <c r="J1357" s="160"/>
      <c r="K1357" s="159"/>
      <c r="L1357" s="160"/>
      <c r="M1357" s="159"/>
      <c r="N1357" s="158"/>
      <c r="O1357" s="158"/>
      <c r="P1357" s="158"/>
      <c r="Q1357" s="162"/>
      <c r="R1357" s="162"/>
      <c r="S1357" s="163"/>
      <c r="T1357" s="148"/>
      <c r="U1357" s="149"/>
      <c r="V1357" s="149"/>
      <c r="W1357" s="164"/>
    </row>
    <row r="1358" spans="1:23" ht="13.8">
      <c r="A1358" s="150"/>
      <c r="B1358" s="165"/>
      <c r="C1358" s="153"/>
      <c r="D1358" s="153"/>
      <c r="E1358" s="154"/>
      <c r="F1358" s="155"/>
      <c r="G1358" s="155"/>
      <c r="H1358" s="155"/>
      <c r="I1358" s="166"/>
      <c r="J1358" s="160"/>
      <c r="K1358" s="159"/>
      <c r="L1358" s="160"/>
      <c r="M1358" s="159"/>
      <c r="N1358" s="158"/>
      <c r="O1358" s="158"/>
      <c r="P1358" s="158"/>
      <c r="Q1358" s="162"/>
      <c r="R1358" s="162"/>
      <c r="S1358" s="163"/>
      <c r="T1358" s="167"/>
      <c r="U1358" s="149"/>
      <c r="V1358" s="149"/>
      <c r="W1358" s="164"/>
    </row>
    <row r="1359" spans="1:23" ht="13.8">
      <c r="A1359" s="150"/>
      <c r="B1359" s="165"/>
      <c r="C1359" s="153"/>
      <c r="D1359" s="153"/>
      <c r="E1359" s="154"/>
      <c r="F1359" s="155"/>
      <c r="G1359" s="155"/>
      <c r="H1359" s="155"/>
      <c r="I1359" s="166"/>
      <c r="J1359" s="160"/>
      <c r="K1359" s="159"/>
      <c r="L1359" s="160"/>
      <c r="M1359" s="159"/>
      <c r="N1359" s="158"/>
      <c r="O1359" s="158"/>
      <c r="P1359" s="158"/>
      <c r="Q1359" s="162"/>
      <c r="R1359" s="162"/>
      <c r="S1359" s="163"/>
      <c r="T1359" s="148"/>
      <c r="U1359" s="149"/>
      <c r="V1359" s="149"/>
      <c r="W1359" s="164"/>
    </row>
    <row r="1360" spans="1:23" ht="13.8">
      <c r="A1360" s="150"/>
      <c r="B1360" s="165"/>
      <c r="C1360" s="153"/>
      <c r="D1360" s="153"/>
      <c r="E1360" s="154"/>
      <c r="F1360" s="155"/>
      <c r="G1360" s="155"/>
      <c r="H1360" s="155"/>
      <c r="I1360" s="166"/>
      <c r="J1360" s="160"/>
      <c r="K1360" s="159"/>
      <c r="L1360" s="160"/>
      <c r="M1360" s="159"/>
      <c r="N1360" s="158"/>
      <c r="O1360" s="158"/>
      <c r="P1360" s="158"/>
      <c r="Q1360" s="162"/>
      <c r="R1360" s="162"/>
      <c r="S1360" s="163"/>
      <c r="T1360" s="167"/>
      <c r="U1360" s="149"/>
      <c r="V1360" s="149"/>
      <c r="W1360" s="164"/>
    </row>
    <row r="1361" spans="1:23" ht="13.8">
      <c r="A1361" s="150"/>
      <c r="B1361" s="165"/>
      <c r="C1361" s="153"/>
      <c r="D1361" s="153"/>
      <c r="E1361" s="154"/>
      <c r="F1361" s="155"/>
      <c r="G1361" s="155"/>
      <c r="H1361" s="155"/>
      <c r="I1361" s="166"/>
      <c r="J1361" s="160"/>
      <c r="K1361" s="159"/>
      <c r="L1361" s="160"/>
      <c r="M1361" s="159"/>
      <c r="N1361" s="158"/>
      <c r="O1361" s="158"/>
      <c r="P1361" s="158"/>
      <c r="Q1361" s="162"/>
      <c r="R1361" s="162"/>
      <c r="S1361" s="163"/>
      <c r="T1361" s="148"/>
      <c r="U1361" s="149"/>
      <c r="V1361" s="149"/>
      <c r="W1361" s="164"/>
    </row>
    <row r="1362" spans="1:23" ht="13.8">
      <c r="A1362" s="150"/>
      <c r="B1362" s="165"/>
      <c r="C1362" s="153"/>
      <c r="D1362" s="153"/>
      <c r="E1362" s="154"/>
      <c r="F1362" s="155"/>
      <c r="G1362" s="155"/>
      <c r="H1362" s="155"/>
      <c r="I1362" s="166"/>
      <c r="J1362" s="160"/>
      <c r="K1362" s="159"/>
      <c r="L1362" s="160"/>
      <c r="M1362" s="159"/>
      <c r="N1362" s="158"/>
      <c r="O1362" s="158"/>
      <c r="P1362" s="158"/>
      <c r="Q1362" s="162"/>
      <c r="R1362" s="162"/>
      <c r="S1362" s="163"/>
      <c r="T1362" s="167"/>
      <c r="U1362" s="149"/>
      <c r="V1362" s="149"/>
      <c r="W1362" s="164"/>
    </row>
  </sheetData>
  <autoFilter ref="A1:W1362">
    <filterColumn colId="2"/>
    <filterColumn colId="5"/>
  </autoFilter>
  <mergeCells count="2">
    <mergeCell ref="A2:D2"/>
    <mergeCell ref="Q12:R12"/>
  </mergeCells>
  <conditionalFormatting sqref="C87:C88 B60:B1463">
    <cfRule type="cellIs" dxfId="13171" priority="3391" stopIfTrue="1" operator="equal">
      <formula>""</formula>
    </cfRule>
  </conditionalFormatting>
  <conditionalFormatting sqref="J54:N1463">
    <cfRule type="cellIs" dxfId="13170" priority="3390" stopIfTrue="1" operator="equal">
      <formula>""</formula>
    </cfRule>
  </conditionalFormatting>
  <conditionalFormatting sqref="C7:C87 C89:C65536">
    <cfRule type="cellIs" dxfId="13169" priority="3387" stopIfTrue="1" operator="equal">
      <formula>"Y"</formula>
    </cfRule>
    <cfRule type="cellIs" dxfId="13168" priority="3388" stopIfTrue="1" operator="equal">
      <formula>""</formula>
    </cfRule>
    <cfRule type="cellIs" dxfId="13167" priority="3389" stopIfTrue="1" operator="equal">
      <formula>"W"</formula>
    </cfRule>
  </conditionalFormatting>
  <conditionalFormatting sqref="D89:D1463">
    <cfRule type="cellIs" dxfId="13166" priority="3385" stopIfTrue="1" operator="equal">
      <formula>""</formula>
    </cfRule>
    <cfRule type="cellIs" dxfId="13165" priority="3386" stopIfTrue="1" operator="between">
      <formula>"10.7.1"</formula>
      <formula>"10.7.5"</formula>
    </cfRule>
  </conditionalFormatting>
  <conditionalFormatting sqref="G90:G1463">
    <cfRule type="cellIs" dxfId="13164" priority="3382" stopIfTrue="1" operator="equal">
      <formula>"LS IN"</formula>
    </cfRule>
    <cfRule type="cellIs" dxfId="13163" priority="3383" stopIfTrue="1" operator="equal">
      <formula>"LS OUT"</formula>
    </cfRule>
    <cfRule type="cellIs" dxfId="13162" priority="3384" stopIfTrue="1" operator="equal">
      <formula>"CR"</formula>
    </cfRule>
  </conditionalFormatting>
  <conditionalFormatting sqref="G885 G905 G965 G353:G847 G953:G960 G871 G889 G900 G897">
    <cfRule type="expression" dxfId="13161" priority="3381" stopIfTrue="1">
      <formula>"$F$263=""P-CR"" and ""$S$264 &lt;&gt;""""Noted"""""""</formula>
    </cfRule>
  </conditionalFormatting>
  <conditionalFormatting sqref="Q1:Q8 Q10 Q12 Q88:Q65536">
    <cfRule type="cellIs" dxfId="13160" priority="3379" stopIfTrue="1" operator="equal">
      <formula>""</formula>
    </cfRule>
    <cfRule type="cellIs" dxfId="13159" priority="3380" stopIfTrue="1" operator="equal">
      <formula>"-"</formula>
    </cfRule>
  </conditionalFormatting>
  <conditionalFormatting sqref="V7 T493:T494 T4 U1:U4 U6:U65536">
    <cfRule type="cellIs" dxfId="13158" priority="3378" stopIfTrue="1" operator="equal">
      <formula>"OPEN"</formula>
    </cfRule>
  </conditionalFormatting>
  <conditionalFormatting sqref="T4:AC4 V1:V3 V5:V65536">
    <cfRule type="cellIs" dxfId="13157" priority="3377" stopIfTrue="1" operator="equal">
      <formula>"P-A"</formula>
    </cfRule>
  </conditionalFormatting>
  <conditionalFormatting sqref="W1:W2 W4:W65536">
    <cfRule type="cellIs" dxfId="13156" priority="3368" stopIfTrue="1" operator="equal">
      <formula>"LaeYoung"</formula>
    </cfRule>
    <cfRule type="cellIs" dxfId="13155" priority="3369" stopIfTrue="1" operator="equal">
      <formula>"Mirko"</formula>
    </cfRule>
    <cfRule type="cellIs" dxfId="13154" priority="3370" stopIfTrue="1" operator="equal">
      <formula>"Haris"</formula>
    </cfRule>
    <cfRule type="cellIs" dxfId="13153" priority="3371" stopIfTrue="1" operator="equal">
      <formula>"Magnus"</formula>
    </cfRule>
    <cfRule type="cellIs" dxfId="13152" priority="3372" stopIfTrue="1" operator="equal">
      <formula>"Dario"</formula>
    </cfRule>
    <cfRule type="cellIs" dxfId="13151" priority="3373" stopIfTrue="1" operator="equal">
      <formula>"Devaki"</formula>
    </cfRule>
    <cfRule type="cellIs" dxfId="13150" priority="3374" stopIfTrue="1" operator="equal">
      <formula>"Frank"</formula>
    </cfRule>
    <cfRule type="cellIs" dxfId="13149" priority="3375" stopIfTrue="1" operator="equal">
      <formula>"Krisztian"</formula>
    </cfRule>
    <cfRule type="cellIs" dxfId="13148" priority="3376" stopIfTrue="1" operator="equal">
      <formula>"Puneet"</formula>
    </cfRule>
  </conditionalFormatting>
  <conditionalFormatting sqref="S89:S1463">
    <cfRule type="cellIs" dxfId="13147" priority="3367" stopIfTrue="1" operator="notEqual">
      <formula>""</formula>
    </cfRule>
  </conditionalFormatting>
  <conditionalFormatting sqref="F1:F4 F6:F65536">
    <cfRule type="cellIs" dxfId="13146" priority="3359" stopIfTrue="1" operator="equal">
      <formula>"SID revised"</formula>
    </cfRule>
    <cfRule type="cellIs" dxfId="13145" priority="3360" stopIfTrue="1" operator="equal">
      <formula>"WID revised"</formula>
    </cfRule>
    <cfRule type="cellIs" dxfId="13144" priority="3361" stopIfTrue="1" operator="equal">
      <formula>"WID new"</formula>
    </cfRule>
    <cfRule type="cellIs" dxfId="13143" priority="3362" stopIfTrue="1" operator="equal">
      <formula>"SID new"</formula>
    </cfRule>
    <cfRule type="cellIs" dxfId="13142" priority="3363" stopIfTrue="1" operator="equal">
      <formula>"CR"</formula>
    </cfRule>
    <cfRule type="cellIs" dxfId="13141" priority="3364" stopIfTrue="1" operator="equal">
      <formula>"P-CR"</formula>
    </cfRule>
    <cfRule type="cellIs" dxfId="13140" priority="3365" stopIfTrue="1" operator="equal">
      <formula>"LS In"</formula>
    </cfRule>
    <cfRule type="cellIs" dxfId="13139" priority="3366" stopIfTrue="1" operator="equal">
      <formula>"LS OUT"</formula>
    </cfRule>
  </conditionalFormatting>
  <conditionalFormatting sqref="X2">
    <cfRule type="cellIs" dxfId="13138" priority="3351" stopIfTrue="1" operator="equal">
      <formula>"Mirko"</formula>
    </cfRule>
    <cfRule type="cellIs" dxfId="13137" priority="3352" stopIfTrue="1" operator="equal">
      <formula>"Haris"</formula>
    </cfRule>
    <cfRule type="cellIs" dxfId="13136" priority="3353" stopIfTrue="1" operator="equal">
      <formula>"Magnus"</formula>
    </cfRule>
    <cfRule type="cellIs" dxfId="13135" priority="3354" stopIfTrue="1" operator="equal">
      <formula>"Chris"</formula>
    </cfRule>
    <cfRule type="cellIs" dxfId="13134" priority="3355" stopIfTrue="1" operator="equal">
      <formula>"Shabnam"</formula>
    </cfRule>
    <cfRule type="cellIs" dxfId="13133" priority="3356" stopIfTrue="1" operator="equal">
      <formula>"Frank"</formula>
    </cfRule>
    <cfRule type="cellIs" dxfId="13132" priority="3357" stopIfTrue="1" operator="equal">
      <formula>"Krisztian"</formula>
    </cfRule>
    <cfRule type="cellIs" dxfId="13131" priority="3358" stopIfTrue="1" operator="equal">
      <formula>"Puneet"</formula>
    </cfRule>
  </conditionalFormatting>
  <conditionalFormatting sqref="J163:N163 J159:N159 J161:N161">
    <cfRule type="cellIs" dxfId="13130" priority="3350" stopIfTrue="1" operator="equal">
      <formula>""</formula>
    </cfRule>
  </conditionalFormatting>
  <conditionalFormatting sqref="F163 F159 F161">
    <cfRule type="cellIs" dxfId="13129" priority="3341" stopIfTrue="1" operator="equal">
      <formula>"LS In"</formula>
    </cfRule>
    <cfRule type="cellIs" dxfId="13128" priority="3342" stopIfTrue="1" operator="equal">
      <formula>"LS OUT"</formula>
    </cfRule>
    <cfRule type="cellIs" dxfId="13127" priority="3343" stopIfTrue="1" operator="equal">
      <formula>"CR"</formula>
    </cfRule>
    <cfRule type="cellIs" dxfId="13126" priority="3344" stopIfTrue="1" operator="equal">
      <formula>"P-CR"</formula>
    </cfRule>
    <cfRule type="cellIs" dxfId="13125" priority="3345" stopIfTrue="1" operator="equal">
      <formula>"CR Pack"</formula>
    </cfRule>
    <cfRule type="cellIs" dxfId="13124" priority="3346" stopIfTrue="1" operator="equal">
      <formula>"WID new"</formula>
    </cfRule>
    <cfRule type="cellIs" dxfId="13123" priority="3347" stopIfTrue="1" operator="equal">
      <formula>"WID revised"</formula>
    </cfRule>
    <cfRule type="cellIs" dxfId="13122" priority="3348" stopIfTrue="1" operator="equal">
      <formula>"SID new"</formula>
    </cfRule>
    <cfRule type="cellIs" dxfId="13121" priority="3349" stopIfTrue="1" operator="equal">
      <formula>"SID revised"</formula>
    </cfRule>
  </conditionalFormatting>
  <conditionalFormatting sqref="Q163 Q159 Q161">
    <cfRule type="cellIs" dxfId="13120" priority="3339" stopIfTrue="1" operator="equal">
      <formula>""</formula>
    </cfRule>
    <cfRule type="cellIs" dxfId="13119" priority="3340" stopIfTrue="1" operator="equal">
      <formula>"-"</formula>
    </cfRule>
  </conditionalFormatting>
  <conditionalFormatting sqref="A1:A65536">
    <cfRule type="cellIs" dxfId="13118" priority="3337" stopIfTrue="1" operator="equal">
      <formula>"Withdrawn"</formula>
    </cfRule>
    <cfRule type="cellIs" dxfId="13117" priority="3338" stopIfTrue="1" operator="equal">
      <formula>"Available"</formula>
    </cfRule>
  </conditionalFormatting>
  <conditionalFormatting sqref="F3">
    <cfRule type="cellIs" dxfId="13116" priority="3329" stopIfTrue="1" operator="equal">
      <formula>"SID revised"</formula>
    </cfRule>
    <cfRule type="cellIs" dxfId="13115" priority="3330" stopIfTrue="1" operator="equal">
      <formula>"WID revised"</formula>
    </cfRule>
    <cfRule type="cellIs" dxfId="13114" priority="3331" stopIfTrue="1" operator="equal">
      <formula>"WID new"</formula>
    </cfRule>
    <cfRule type="cellIs" dxfId="13113" priority="3332" stopIfTrue="1" operator="equal">
      <formula>"SID new"</formula>
    </cfRule>
    <cfRule type="cellIs" dxfId="13112" priority="3333" stopIfTrue="1" operator="equal">
      <formula>"CR"</formula>
    </cfRule>
    <cfRule type="cellIs" dxfId="13111" priority="3334" stopIfTrue="1" operator="equal">
      <formula>"P-CR"</formula>
    </cfRule>
    <cfRule type="cellIs" dxfId="13110" priority="3335" stopIfTrue="1" operator="equal">
      <formula>"LS In"</formula>
    </cfRule>
    <cfRule type="cellIs" dxfId="13109" priority="3336" stopIfTrue="1" operator="equal">
      <formula>"LS OUT"</formula>
    </cfRule>
  </conditionalFormatting>
  <conditionalFormatting sqref="F3">
    <cfRule type="cellIs" dxfId="13108" priority="3321" stopIfTrue="1" operator="equal">
      <formula>"SID revised"</formula>
    </cfRule>
    <cfRule type="cellIs" dxfId="13107" priority="3322" stopIfTrue="1" operator="equal">
      <formula>"WID revised"</formula>
    </cfRule>
    <cfRule type="cellIs" dxfId="13106" priority="3323" stopIfTrue="1" operator="equal">
      <formula>"WID new"</formula>
    </cfRule>
    <cfRule type="cellIs" dxfId="13105" priority="3324" stopIfTrue="1" operator="equal">
      <formula>"SID new"</formula>
    </cfRule>
    <cfRule type="cellIs" dxfId="13104" priority="3325" stopIfTrue="1" operator="equal">
      <formula>"CR"</formula>
    </cfRule>
    <cfRule type="cellIs" dxfId="13103" priority="3326" stopIfTrue="1" operator="equal">
      <formula>"P-CR"</formula>
    </cfRule>
    <cfRule type="cellIs" dxfId="13102" priority="3327" stopIfTrue="1" operator="equal">
      <formula>"LS In"</formula>
    </cfRule>
    <cfRule type="cellIs" dxfId="13101" priority="3328" stopIfTrue="1" operator="equal">
      <formula>"LS OUT"</formula>
    </cfRule>
  </conditionalFormatting>
  <conditionalFormatting sqref="G940">
    <cfRule type="expression" dxfId="13100" priority="3320" stopIfTrue="1">
      <formula>"$F$263=""P-CR"" and ""$S$264 &lt;&gt;""""Noted"""""""</formula>
    </cfRule>
  </conditionalFormatting>
  <conditionalFormatting sqref="G928">
    <cfRule type="expression" dxfId="13099" priority="3319" stopIfTrue="1">
      <formula>"$F$263=""P-CR"" and ""$S$264 &lt;&gt;""""Noted"""""""</formula>
    </cfRule>
  </conditionalFormatting>
  <conditionalFormatting sqref="G929">
    <cfRule type="expression" dxfId="13098" priority="3318" stopIfTrue="1">
      <formula>"$F$263=""P-CR"" and ""$S$264 &lt;&gt;""""Noted"""""""</formula>
    </cfRule>
  </conditionalFormatting>
  <conditionalFormatting sqref="G930">
    <cfRule type="expression" dxfId="13097" priority="3317" stopIfTrue="1">
      <formula>"$F$263=""P-CR"" and ""$S$264 &lt;&gt;""""Noted"""""""</formula>
    </cfRule>
  </conditionalFormatting>
  <conditionalFormatting sqref="G932">
    <cfRule type="expression" dxfId="13096" priority="3316" stopIfTrue="1">
      <formula>"$F$263=""P-CR"" and ""$S$264 &lt;&gt;""""Noted"""""""</formula>
    </cfRule>
  </conditionalFormatting>
  <conditionalFormatting sqref="G933">
    <cfRule type="expression" dxfId="13095" priority="3315" stopIfTrue="1">
      <formula>"$F$263=""P-CR"" and ""$S$264 &lt;&gt;""""Noted"""""""</formula>
    </cfRule>
  </conditionalFormatting>
  <conditionalFormatting sqref="G934">
    <cfRule type="expression" dxfId="13094" priority="3314" stopIfTrue="1">
      <formula>"$F$263=""P-CR"" and ""$S$264 &lt;&gt;""""Noted"""""""</formula>
    </cfRule>
  </conditionalFormatting>
  <conditionalFormatting sqref="G931">
    <cfRule type="expression" dxfId="13093" priority="3313" stopIfTrue="1">
      <formula>"$F$263=""P-CR"" and ""$S$264 &lt;&gt;""""Noted"""""""</formula>
    </cfRule>
  </conditionalFormatting>
  <conditionalFormatting sqref="G935">
    <cfRule type="expression" dxfId="13092" priority="3312" stopIfTrue="1">
      <formula>"$F$263=""P-CR"" and ""$S$264 &lt;&gt;""""Noted"""""""</formula>
    </cfRule>
  </conditionalFormatting>
  <conditionalFormatting sqref="G737">
    <cfRule type="expression" dxfId="13091" priority="3311" stopIfTrue="1">
      <formula>"$F$263=""P-CR"" and ""$S$264 &lt;&gt;""""Noted"""""""</formula>
    </cfRule>
  </conditionalFormatting>
  <conditionalFormatting sqref="G972">
    <cfRule type="expression" dxfId="13090" priority="3310" stopIfTrue="1">
      <formula>"$F$263=""P-CR"" and ""$S$264 &lt;&gt;""""Noted"""""""</formula>
    </cfRule>
  </conditionalFormatting>
  <conditionalFormatting sqref="G974">
    <cfRule type="expression" dxfId="13089" priority="3309" stopIfTrue="1">
      <formula>"$F$263=""P-CR"" and ""$S$264 &lt;&gt;""""Noted"""""""</formula>
    </cfRule>
  </conditionalFormatting>
  <conditionalFormatting sqref="G1014">
    <cfRule type="expression" dxfId="13088" priority="3308" stopIfTrue="1">
      <formula>"$F$263=""P-CR"" and ""$S$264 &lt;&gt;""""Noted"""""""</formula>
    </cfRule>
  </conditionalFormatting>
  <conditionalFormatting sqref="G649">
    <cfRule type="expression" dxfId="13087" priority="3307" stopIfTrue="1">
      <formula>"$F$263=""P-CR"" and ""$S$264 &lt;&gt;""""Noted"""""""</formula>
    </cfRule>
  </conditionalFormatting>
  <conditionalFormatting sqref="G986">
    <cfRule type="expression" dxfId="13086" priority="3306" stopIfTrue="1">
      <formula>"$F$263=""P-CR"" and ""$S$264 &lt;&gt;""""Noted"""""""</formula>
    </cfRule>
  </conditionalFormatting>
  <conditionalFormatting sqref="G988">
    <cfRule type="expression" dxfId="13085" priority="3305" stopIfTrue="1">
      <formula>"$F$263=""P-CR"" and ""$S$264 &lt;&gt;""""Noted"""""""</formula>
    </cfRule>
  </conditionalFormatting>
  <conditionalFormatting sqref="G1022">
    <cfRule type="expression" dxfId="13084" priority="3304" stopIfTrue="1">
      <formula>"$F$263=""P-CR"" and ""$S$264 &lt;&gt;""""Noted"""""""</formula>
    </cfRule>
  </conditionalFormatting>
  <conditionalFormatting sqref="G998">
    <cfRule type="expression" dxfId="13083" priority="3303" stopIfTrue="1">
      <formula>"$F$263=""P-CR"" and ""$S$264 &lt;&gt;""""Noted"""""""</formula>
    </cfRule>
  </conditionalFormatting>
  <conditionalFormatting sqref="G992">
    <cfRule type="expression" dxfId="13082" priority="3302" stopIfTrue="1">
      <formula>"$F$263=""P-CR"" and ""$S$264 &lt;&gt;""""Noted"""""""</formula>
    </cfRule>
  </conditionalFormatting>
  <conditionalFormatting sqref="G1027">
    <cfRule type="expression" dxfId="13081" priority="3301" stopIfTrue="1">
      <formula>"$F$263=""P-CR"" and ""$S$264 &lt;&gt;""""Noted"""""""</formula>
    </cfRule>
  </conditionalFormatting>
  <conditionalFormatting sqref="G1028">
    <cfRule type="expression" dxfId="13080" priority="3300" stopIfTrue="1">
      <formula>"$F$263=""P-CR"" and ""$S$264 &lt;&gt;""""Noted"""""""</formula>
    </cfRule>
  </conditionalFormatting>
  <conditionalFormatting sqref="G1029">
    <cfRule type="expression" dxfId="13079" priority="3299" stopIfTrue="1">
      <formula>"$F$263=""P-CR"" and ""$S$264 &lt;&gt;""""Noted"""""""</formula>
    </cfRule>
  </conditionalFormatting>
  <conditionalFormatting sqref="G1030">
    <cfRule type="expression" dxfId="13078" priority="3298" stopIfTrue="1">
      <formula>"$F$263=""P-CR"" and ""$S$264 &lt;&gt;""""Noted"""""""</formula>
    </cfRule>
  </conditionalFormatting>
  <conditionalFormatting sqref="G1036 G1091 G1123:G1127">
    <cfRule type="expression" dxfId="13077" priority="3297" stopIfTrue="1">
      <formula>"$F$263=""P-CR"" and ""$S$264 &lt;&gt;""""Noted"""""""</formula>
    </cfRule>
  </conditionalFormatting>
  <conditionalFormatting sqref="G991">
    <cfRule type="expression" dxfId="13076" priority="3296" stopIfTrue="1">
      <formula>"$F$263=""P-CR"" and ""$S$264 &lt;&gt;""""Noted"""""""</formula>
    </cfRule>
  </conditionalFormatting>
  <conditionalFormatting sqref="G987">
    <cfRule type="expression" dxfId="13075" priority="3295" stopIfTrue="1">
      <formula>"$F$263=""P-CR"" and ""$S$264 &lt;&gt;""""Noted"""""""</formula>
    </cfRule>
  </conditionalFormatting>
  <conditionalFormatting sqref="G632">
    <cfRule type="expression" dxfId="13074" priority="3294" stopIfTrue="1">
      <formula>"$F$263=""P-CR"" and ""$S$264 &lt;&gt;""""Noted"""""""</formula>
    </cfRule>
  </conditionalFormatting>
  <conditionalFormatting sqref="G638">
    <cfRule type="expression" dxfId="13073" priority="3293" stopIfTrue="1">
      <formula>"$F$263=""P-CR"" and ""$S$264 &lt;&gt;""""Noted"""""""</formula>
    </cfRule>
  </conditionalFormatting>
  <conditionalFormatting sqref="G641">
    <cfRule type="expression" dxfId="13072" priority="3292" stopIfTrue="1">
      <formula>"$F$263=""P-CR"" and ""$S$264 &lt;&gt;""""Noted"""""""</formula>
    </cfRule>
  </conditionalFormatting>
  <conditionalFormatting sqref="G627">
    <cfRule type="expression" dxfId="13071" priority="3291" stopIfTrue="1">
      <formula>"$F$263=""P-CR"" and ""$S$264 &lt;&gt;""""Noted"""""""</formula>
    </cfRule>
  </conditionalFormatting>
  <conditionalFormatting sqref="G628">
    <cfRule type="expression" dxfId="13070" priority="3290" stopIfTrue="1">
      <formula>"$F$263=""P-CR"" and ""$S$264 &lt;&gt;""""Noted"""""""</formula>
    </cfRule>
  </conditionalFormatting>
  <conditionalFormatting sqref="G626">
    <cfRule type="expression" dxfId="13069" priority="3289" stopIfTrue="1">
      <formula>"$F$263=""P-CR"" and ""$S$264 &lt;&gt;""""Noted"""""""</formula>
    </cfRule>
  </conditionalFormatting>
  <conditionalFormatting sqref="G629">
    <cfRule type="expression" dxfId="13068" priority="3288" stopIfTrue="1">
      <formula>"$F$263=""P-CR"" and ""$S$264 &lt;&gt;""""Noted"""""""</formula>
    </cfRule>
  </conditionalFormatting>
  <conditionalFormatting sqref="G999">
    <cfRule type="expression" dxfId="13067" priority="3287" stopIfTrue="1">
      <formula>"$F$263=""P-CR"" and ""$S$264 &lt;&gt;""""Noted"""""""</formula>
    </cfRule>
  </conditionalFormatting>
  <conditionalFormatting sqref="G1000">
    <cfRule type="expression" dxfId="13066" priority="3286" stopIfTrue="1">
      <formula>"$F$263=""P-CR"" and ""$S$264 &lt;&gt;""""Noted"""""""</formula>
    </cfRule>
  </conditionalFormatting>
  <conditionalFormatting sqref="G990">
    <cfRule type="expression" dxfId="13065" priority="3285" stopIfTrue="1">
      <formula>"$F$263=""P-CR"" and ""$S$264 &lt;&gt;""""Noted"""""""</formula>
    </cfRule>
  </conditionalFormatting>
  <conditionalFormatting sqref="G993">
    <cfRule type="expression" dxfId="13064" priority="3284" stopIfTrue="1">
      <formula>"$F$263=""P-CR"" and ""$S$264 &lt;&gt;""""Noted"""""""</formula>
    </cfRule>
  </conditionalFormatting>
  <conditionalFormatting sqref="G994">
    <cfRule type="expression" dxfId="13063" priority="3283" stopIfTrue="1">
      <formula>"$F$263=""P-CR"" and ""$S$264 &lt;&gt;""""Noted"""""""</formula>
    </cfRule>
  </conditionalFormatting>
  <conditionalFormatting sqref="G995">
    <cfRule type="expression" dxfId="13062" priority="3282" stopIfTrue="1">
      <formula>"$F$263=""P-CR"" and ""$S$264 &lt;&gt;""""Noted"""""""</formula>
    </cfRule>
  </conditionalFormatting>
  <conditionalFormatting sqref="G1001">
    <cfRule type="expression" dxfId="13061" priority="3281" stopIfTrue="1">
      <formula>"$F$263=""P-CR"" and ""$S$264 &lt;&gt;""""Noted"""""""</formula>
    </cfRule>
  </conditionalFormatting>
  <conditionalFormatting sqref="G996">
    <cfRule type="expression" dxfId="13060" priority="3280" stopIfTrue="1">
      <formula>"$F$263=""P-CR"" and ""$S$264 &lt;&gt;""""Noted"""""""</formula>
    </cfRule>
  </conditionalFormatting>
  <conditionalFormatting sqref="G989">
    <cfRule type="expression" dxfId="13059" priority="3279" stopIfTrue="1">
      <formula>"$F$263=""P-CR"" and ""$S$264 &lt;&gt;""""Noted"""""""</formula>
    </cfRule>
  </conditionalFormatting>
  <conditionalFormatting sqref="G997">
    <cfRule type="expression" dxfId="13058" priority="3278" stopIfTrue="1">
      <formula>"$F$263=""P-CR"" and ""$S$264 &lt;&gt;""""Noted"""""""</formula>
    </cfRule>
  </conditionalFormatting>
  <conditionalFormatting sqref="G1038">
    <cfRule type="expression" dxfId="13057" priority="3277" stopIfTrue="1">
      <formula>"$F$263=""P-CR"" and ""$S$264 &lt;&gt;""""Noted"""""""</formula>
    </cfRule>
  </conditionalFormatting>
  <conditionalFormatting sqref="G91:G1463">
    <cfRule type="expression" dxfId="13056" priority="3276" stopIfTrue="1">
      <formula>"$F$263=""P-CR"" and ""$S$264 &lt;&gt;""""Noted"""""""</formula>
    </cfRule>
  </conditionalFormatting>
  <conditionalFormatting sqref="J500:N500">
    <cfRule type="cellIs" dxfId="13055" priority="3275" stopIfTrue="1" operator="equal">
      <formula>""</formula>
    </cfRule>
  </conditionalFormatting>
  <conditionalFormatting sqref="F500">
    <cfRule type="cellIs" dxfId="13054" priority="3266" stopIfTrue="1" operator="equal">
      <formula>"LS In"</formula>
    </cfRule>
    <cfRule type="cellIs" dxfId="13053" priority="3267" stopIfTrue="1" operator="equal">
      <formula>"LS OUT"</formula>
    </cfRule>
    <cfRule type="cellIs" dxfId="13052" priority="3268" stopIfTrue="1" operator="equal">
      <formula>"CR"</formula>
    </cfRule>
    <cfRule type="cellIs" dxfId="13051" priority="3269" stopIfTrue="1" operator="equal">
      <formula>"P-CR"</formula>
    </cfRule>
    <cfRule type="cellIs" dxfId="13050" priority="3270" stopIfTrue="1" operator="equal">
      <formula>"CR Pack"</formula>
    </cfRule>
    <cfRule type="cellIs" dxfId="13049" priority="3271" stopIfTrue="1" operator="equal">
      <formula>"WID new"</formula>
    </cfRule>
    <cfRule type="cellIs" dxfId="13048" priority="3272" stopIfTrue="1" operator="equal">
      <formula>"WID revised"</formula>
    </cfRule>
    <cfRule type="cellIs" dxfId="13047" priority="3273" stopIfTrue="1" operator="equal">
      <formula>"SID new"</formula>
    </cfRule>
    <cfRule type="cellIs" dxfId="13046" priority="3274" stopIfTrue="1" operator="equal">
      <formula>"SID revised"</formula>
    </cfRule>
  </conditionalFormatting>
  <conditionalFormatting sqref="Q500">
    <cfRule type="cellIs" dxfId="13045" priority="3264" stopIfTrue="1" operator="equal">
      <formula>""</formula>
    </cfRule>
    <cfRule type="cellIs" dxfId="13044" priority="3265" stopIfTrue="1" operator="equal">
      <formula>"-"</formula>
    </cfRule>
  </conditionalFormatting>
  <conditionalFormatting sqref="G699">
    <cfRule type="expression" dxfId="13043" priority="3263" stopIfTrue="1">
      <formula>"$F$263=""P-CR"" and ""$S$264 &lt;&gt;""""Noted"""""""</formula>
    </cfRule>
  </conditionalFormatting>
  <conditionalFormatting sqref="G737">
    <cfRule type="expression" dxfId="13042" priority="3262" stopIfTrue="1">
      <formula>"$F$263=""P-CR"" and ""$S$264 &lt;&gt;""""Noted"""""""</formula>
    </cfRule>
  </conditionalFormatting>
  <conditionalFormatting sqref="G749">
    <cfRule type="expression" dxfId="13041" priority="3261" stopIfTrue="1">
      <formula>"$F$263=""P-CR"" and ""$S$264 &lt;&gt;""""Noted"""""""</formula>
    </cfRule>
  </conditionalFormatting>
  <conditionalFormatting sqref="G760">
    <cfRule type="expression" dxfId="13040" priority="3260" stopIfTrue="1">
      <formula>"$F$263=""P-CR"" and ""$S$264 &lt;&gt;""""Noted"""""""</formula>
    </cfRule>
  </conditionalFormatting>
  <conditionalFormatting sqref="G760">
    <cfRule type="expression" dxfId="13039" priority="3259" stopIfTrue="1">
      <formula>"$F$263=""P-CR"" and ""$S$264 &lt;&gt;""""Noted"""""""</formula>
    </cfRule>
  </conditionalFormatting>
  <conditionalFormatting sqref="G769:G772">
    <cfRule type="expression" dxfId="13038" priority="3258" stopIfTrue="1">
      <formula>"$F$263=""P-CR"" and ""$S$264 &lt;&gt;""""Noted"""""""</formula>
    </cfRule>
  </conditionalFormatting>
  <conditionalFormatting sqref="G772">
    <cfRule type="expression" dxfId="13037" priority="3257" stopIfTrue="1">
      <formula>"$F$263=""P-CR"" and ""$S$264 &lt;&gt;""""Noted"""""""</formula>
    </cfRule>
  </conditionalFormatting>
  <conditionalFormatting sqref="G782">
    <cfRule type="expression" dxfId="13036" priority="3256" stopIfTrue="1">
      <formula>"$F$263=""P-CR"" and ""$S$264 &lt;&gt;""""Noted"""""""</formula>
    </cfRule>
  </conditionalFormatting>
  <conditionalFormatting sqref="G783">
    <cfRule type="expression" dxfId="13035" priority="3255" stopIfTrue="1">
      <formula>"$F$263=""P-CR"" and ""$S$264 &lt;&gt;""""Noted"""""""</formula>
    </cfRule>
  </conditionalFormatting>
  <conditionalFormatting sqref="G786">
    <cfRule type="expression" dxfId="13034" priority="3254" stopIfTrue="1">
      <formula>"$F$263=""P-CR"" and ""$S$264 &lt;&gt;""""Noted"""""""</formula>
    </cfRule>
  </conditionalFormatting>
  <conditionalFormatting sqref="O1:O65536">
    <cfRule type="cellIs" dxfId="13033" priority="3253" stopIfTrue="1" operator="equal">
      <formula>"Rel-15"</formula>
    </cfRule>
  </conditionalFormatting>
  <conditionalFormatting sqref="P1:P65536">
    <cfRule type="containsText" dxfId="13032" priority="3252" stopIfTrue="1" operator="containsText" text="DUMMY">
      <formula>NOT(ISERROR(SEARCH("DUMMY",P1)))</formula>
    </cfRule>
  </conditionalFormatting>
  <conditionalFormatting sqref="O592">
    <cfRule type="cellIs" dxfId="13031" priority="3250" stopIfTrue="1" operator="equal">
      <formula>"LS In"</formula>
    </cfRule>
    <cfRule type="cellIs" dxfId="13030" priority="3251" stopIfTrue="1" operator="equal">
      <formula>"LS Out"</formula>
    </cfRule>
  </conditionalFormatting>
  <conditionalFormatting sqref="J592:P592">
    <cfRule type="cellIs" dxfId="13029" priority="3249" stopIfTrue="1" operator="equal">
      <formula>""</formula>
    </cfRule>
  </conditionalFormatting>
  <conditionalFormatting sqref="G592">
    <cfRule type="cellIs" dxfId="13028" priority="3246" stopIfTrue="1" operator="equal">
      <formula>"LS IN"</formula>
    </cfRule>
    <cfRule type="cellIs" dxfId="13027" priority="3247" stopIfTrue="1" operator="equal">
      <formula>"LS OUT"</formula>
    </cfRule>
    <cfRule type="cellIs" dxfId="13026" priority="3248" stopIfTrue="1" operator="equal">
      <formula>"CR"</formula>
    </cfRule>
  </conditionalFormatting>
  <conditionalFormatting sqref="G592">
    <cfRule type="expression" dxfId="13025" priority="3245" stopIfTrue="1">
      <formula>"$F$263=""P-CR"" and ""$S$264 &lt;&gt;""""Noted"""""""</formula>
    </cfRule>
  </conditionalFormatting>
  <conditionalFormatting sqref="Q592">
    <cfRule type="cellIs" dxfId="13024" priority="3243" stopIfTrue="1" operator="equal">
      <formula>""</formula>
    </cfRule>
    <cfRule type="cellIs" dxfId="13023" priority="3244" stopIfTrue="1" operator="equal">
      <formula>"-"</formula>
    </cfRule>
  </conditionalFormatting>
  <conditionalFormatting sqref="F592">
    <cfRule type="cellIs" dxfId="13022" priority="3235" stopIfTrue="1" operator="equal">
      <formula>"SID revised"</formula>
    </cfRule>
    <cfRule type="cellIs" dxfId="13021" priority="3236" stopIfTrue="1" operator="equal">
      <formula>"WID revised"</formula>
    </cfRule>
    <cfRule type="cellIs" dxfId="13020" priority="3237" stopIfTrue="1" operator="equal">
      <formula>"WID new"</formula>
    </cfRule>
    <cfRule type="cellIs" dxfId="13019" priority="3238" stopIfTrue="1" operator="equal">
      <formula>"SID new"</formula>
    </cfRule>
    <cfRule type="cellIs" dxfId="13018" priority="3239" stopIfTrue="1" operator="equal">
      <formula>"CR"</formula>
    </cfRule>
    <cfRule type="cellIs" dxfId="13017" priority="3240" stopIfTrue="1" operator="equal">
      <formula>"P-CR"</formula>
    </cfRule>
    <cfRule type="cellIs" dxfId="13016" priority="3241" stopIfTrue="1" operator="equal">
      <formula>"LS In"</formula>
    </cfRule>
    <cfRule type="cellIs" dxfId="13015" priority="3242" stopIfTrue="1" operator="equal">
      <formula>"LS OUT"</formula>
    </cfRule>
  </conditionalFormatting>
  <conditionalFormatting sqref="O740">
    <cfRule type="cellIs" dxfId="13014" priority="3233" stopIfTrue="1" operator="equal">
      <formula>"LS In"</formula>
    </cfRule>
    <cfRule type="cellIs" dxfId="13013" priority="3234" stopIfTrue="1" operator="equal">
      <formula>"LS Out"</formula>
    </cfRule>
  </conditionalFormatting>
  <conditionalFormatting sqref="J740:P740">
    <cfRule type="cellIs" dxfId="13012" priority="3232" stopIfTrue="1" operator="equal">
      <formula>""</formula>
    </cfRule>
  </conditionalFormatting>
  <conditionalFormatting sqref="G740">
    <cfRule type="cellIs" dxfId="13011" priority="3229" stopIfTrue="1" operator="equal">
      <formula>"LS IN"</formula>
    </cfRule>
    <cfRule type="cellIs" dxfId="13010" priority="3230" stopIfTrue="1" operator="equal">
      <formula>"LS OUT"</formula>
    </cfRule>
    <cfRule type="cellIs" dxfId="13009" priority="3231" stopIfTrue="1" operator="equal">
      <formula>"CR"</formula>
    </cfRule>
  </conditionalFormatting>
  <conditionalFormatting sqref="G740">
    <cfRule type="expression" dxfId="13008" priority="3228" stopIfTrue="1">
      <formula>"$F$263=""P-CR"" and ""$S$264 &lt;&gt;""""Noted"""""""</formula>
    </cfRule>
  </conditionalFormatting>
  <conditionalFormatting sqref="Q740">
    <cfRule type="cellIs" dxfId="13007" priority="3226" stopIfTrue="1" operator="equal">
      <formula>""</formula>
    </cfRule>
    <cfRule type="cellIs" dxfId="13006" priority="3227" stopIfTrue="1" operator="equal">
      <formula>"-"</formula>
    </cfRule>
  </conditionalFormatting>
  <conditionalFormatting sqref="F740">
    <cfRule type="cellIs" dxfId="13005" priority="3218" stopIfTrue="1" operator="equal">
      <formula>"SID revised"</formula>
    </cfRule>
    <cfRule type="cellIs" dxfId="13004" priority="3219" stopIfTrue="1" operator="equal">
      <formula>"WID revised"</formula>
    </cfRule>
    <cfRule type="cellIs" dxfId="13003" priority="3220" stopIfTrue="1" operator="equal">
      <formula>"WID new"</formula>
    </cfRule>
    <cfRule type="cellIs" dxfId="13002" priority="3221" stopIfTrue="1" operator="equal">
      <formula>"SID new"</formula>
    </cfRule>
    <cfRule type="cellIs" dxfId="13001" priority="3222" stopIfTrue="1" operator="equal">
      <formula>"CR"</formula>
    </cfRule>
    <cfRule type="cellIs" dxfId="13000" priority="3223" stopIfTrue="1" operator="equal">
      <formula>"P-CR"</formula>
    </cfRule>
    <cfRule type="cellIs" dxfId="12999" priority="3224" stopIfTrue="1" operator="equal">
      <formula>"LS In"</formula>
    </cfRule>
    <cfRule type="cellIs" dxfId="12998" priority="3225" stopIfTrue="1" operator="equal">
      <formula>"LS OUT"</formula>
    </cfRule>
  </conditionalFormatting>
  <conditionalFormatting sqref="G632">
    <cfRule type="expression" dxfId="12997" priority="3217" stopIfTrue="1">
      <formula>"$F$263=""P-CR"" and ""$S$264 &lt;&gt;""""Noted"""""""</formula>
    </cfRule>
  </conditionalFormatting>
  <conditionalFormatting sqref="G631">
    <cfRule type="expression" dxfId="12996" priority="3216" stopIfTrue="1">
      <formula>"$F$263=""P-CR"" and ""$S$264 &lt;&gt;""""Noted"""""""</formula>
    </cfRule>
  </conditionalFormatting>
  <conditionalFormatting sqref="G633">
    <cfRule type="expression" dxfId="12995" priority="3215" stopIfTrue="1">
      <formula>"$F$263=""P-CR"" and ""$S$264 &lt;&gt;""""Noted"""""""</formula>
    </cfRule>
  </conditionalFormatting>
  <conditionalFormatting sqref="J749:N749">
    <cfRule type="cellIs" dxfId="12994" priority="3214" stopIfTrue="1" operator="equal">
      <formula>""</formula>
    </cfRule>
  </conditionalFormatting>
  <conditionalFormatting sqref="F749">
    <cfRule type="cellIs" dxfId="12993" priority="3205" stopIfTrue="1" operator="equal">
      <formula>"LS In"</formula>
    </cfRule>
    <cfRule type="cellIs" dxfId="12992" priority="3206" stopIfTrue="1" operator="equal">
      <formula>"LS OUT"</formula>
    </cfRule>
    <cfRule type="cellIs" dxfId="12991" priority="3207" stopIfTrue="1" operator="equal">
      <formula>"CR"</formula>
    </cfRule>
    <cfRule type="cellIs" dxfId="12990" priority="3208" stopIfTrue="1" operator="equal">
      <formula>"P-CR"</formula>
    </cfRule>
    <cfRule type="cellIs" dxfId="12989" priority="3209" stopIfTrue="1" operator="equal">
      <formula>"CR Pack"</formula>
    </cfRule>
    <cfRule type="cellIs" dxfId="12988" priority="3210" stopIfTrue="1" operator="equal">
      <formula>"WID new"</formula>
    </cfRule>
    <cfRule type="cellIs" dxfId="12987" priority="3211" stopIfTrue="1" operator="equal">
      <formula>"WID revised"</formula>
    </cfRule>
    <cfRule type="cellIs" dxfId="12986" priority="3212" stopIfTrue="1" operator="equal">
      <formula>"SID new"</formula>
    </cfRule>
    <cfRule type="cellIs" dxfId="12985" priority="3213" stopIfTrue="1" operator="equal">
      <formula>"SID revised"</formula>
    </cfRule>
  </conditionalFormatting>
  <conditionalFormatting sqref="Q749">
    <cfRule type="cellIs" dxfId="12984" priority="3203" stopIfTrue="1" operator="equal">
      <formula>""</formula>
    </cfRule>
    <cfRule type="cellIs" dxfId="12983" priority="3204" stopIfTrue="1" operator="equal">
      <formula>"-"</formula>
    </cfRule>
  </conditionalFormatting>
  <conditionalFormatting sqref="T3">
    <cfRule type="cellIs" dxfId="12982" priority="3202" stopIfTrue="1" operator="equal">
      <formula>"OPEN"</formula>
    </cfRule>
  </conditionalFormatting>
  <conditionalFormatting sqref="T4">
    <cfRule type="cellIs" dxfId="12981" priority="3201" stopIfTrue="1" operator="equal">
      <formula>"OPEN"</formula>
    </cfRule>
  </conditionalFormatting>
  <conditionalFormatting sqref="U4">
    <cfRule type="cellIs" dxfId="12980" priority="3200" stopIfTrue="1" operator="equal">
      <formula>"OPEN"</formula>
    </cfRule>
  </conditionalFormatting>
  <conditionalFormatting sqref="V4">
    <cfRule type="cellIs" dxfId="12979" priority="3199" stopIfTrue="1" operator="equal">
      <formula>"OPEN"</formula>
    </cfRule>
  </conditionalFormatting>
  <conditionalFormatting sqref="V4">
    <cfRule type="cellIs" dxfId="12978" priority="3198" stopIfTrue="1" operator="equal">
      <formula>"OPEN"</formula>
    </cfRule>
  </conditionalFormatting>
  <conditionalFormatting sqref="X4:AC4">
    <cfRule type="cellIs" dxfId="12977" priority="3197" stopIfTrue="1" operator="equal">
      <formula>"P-A"</formula>
    </cfRule>
  </conditionalFormatting>
  <conditionalFormatting sqref="X4:AC4">
    <cfRule type="cellIs" dxfId="12976" priority="3196" stopIfTrue="1" operator="equal">
      <formula>"OPEN"</formula>
    </cfRule>
  </conditionalFormatting>
  <conditionalFormatting sqref="X4:AC4">
    <cfRule type="cellIs" dxfId="12975" priority="3195" stopIfTrue="1" operator="equal">
      <formula>"OPEN"</formula>
    </cfRule>
  </conditionalFormatting>
  <conditionalFormatting sqref="AD4">
    <cfRule type="cellIs" dxfId="12974" priority="3194" stopIfTrue="1" operator="equal">
      <formula>"P-A"</formula>
    </cfRule>
  </conditionalFormatting>
  <conditionalFormatting sqref="AD4">
    <cfRule type="cellIs" dxfId="12973" priority="3193" stopIfTrue="1" operator="equal">
      <formula>"OPEN"</formula>
    </cfRule>
  </conditionalFormatting>
  <conditionalFormatting sqref="AD4">
    <cfRule type="cellIs" dxfId="12972" priority="3192" stopIfTrue="1" operator="equal">
      <formula>"OPEN"</formula>
    </cfRule>
  </conditionalFormatting>
  <conditionalFormatting sqref="W2">
    <cfRule type="cellIs" dxfId="12971" priority="3184" stopIfTrue="1" operator="equal">
      <formula>"Mirko"</formula>
    </cfRule>
    <cfRule type="cellIs" dxfId="12970" priority="3185" stopIfTrue="1" operator="equal">
      <formula>"Haris"</formula>
    </cfRule>
    <cfRule type="cellIs" dxfId="12969" priority="3186" stopIfTrue="1" operator="equal">
      <formula>"Magnus"</formula>
    </cfRule>
    <cfRule type="cellIs" dxfId="12968" priority="3187" stopIfTrue="1" operator="equal">
      <formula>"Chris"</formula>
    </cfRule>
    <cfRule type="cellIs" dxfId="12967" priority="3188" stopIfTrue="1" operator="equal">
      <formula>"Shabnam"</formula>
    </cfRule>
    <cfRule type="cellIs" dxfId="12966" priority="3189" stopIfTrue="1" operator="equal">
      <formula>"Frank"</formula>
    </cfRule>
    <cfRule type="cellIs" dxfId="12965" priority="3190" stopIfTrue="1" operator="equal">
      <formula>"Krisztian"</formula>
    </cfRule>
    <cfRule type="cellIs" dxfId="12964" priority="3191" stopIfTrue="1" operator="equal">
      <formula>"Puneet"</formula>
    </cfRule>
  </conditionalFormatting>
  <conditionalFormatting sqref="V4:AC4">
    <cfRule type="cellIs" dxfId="12963" priority="3183" stopIfTrue="1" operator="equal">
      <formula>"OPEN"</formula>
    </cfRule>
  </conditionalFormatting>
  <conditionalFormatting sqref="V4:AC4">
    <cfRule type="cellIs" dxfId="12962" priority="3182" stopIfTrue="1" operator="equal">
      <formula>"OPEN"</formula>
    </cfRule>
  </conditionalFormatting>
  <conditionalFormatting sqref="S3">
    <cfRule type="cellIs" dxfId="12961" priority="3181" stopIfTrue="1" operator="equal">
      <formula>"OPEN"</formula>
    </cfRule>
  </conditionalFormatting>
  <conditionalFormatting sqref="S4">
    <cfRule type="cellIs" dxfId="12960" priority="3180" stopIfTrue="1" operator="equal">
      <formula>"OPEN"</formula>
    </cfRule>
  </conditionalFormatting>
  <conditionalFormatting sqref="S4">
    <cfRule type="cellIs" dxfId="12959" priority="3179" stopIfTrue="1" operator="equal">
      <formula>"P-A"</formula>
    </cfRule>
  </conditionalFormatting>
  <conditionalFormatting sqref="S4">
    <cfRule type="cellIs" dxfId="12958" priority="3178" stopIfTrue="1" operator="equal">
      <formula>"OPEN"</formula>
    </cfRule>
  </conditionalFormatting>
  <conditionalFormatting sqref="G902">
    <cfRule type="expression" dxfId="12957" priority="3177" stopIfTrue="1">
      <formula>"$F$263=""P-CR"" and ""$S$264 &lt;&gt;""""Noted"""""""</formula>
    </cfRule>
  </conditionalFormatting>
  <conditionalFormatting sqref="G903">
    <cfRule type="expression" dxfId="12956" priority="3176" stopIfTrue="1">
      <formula>"$F$263=""P-CR"" and ""$S$264 &lt;&gt;""""Noted"""""""</formula>
    </cfRule>
  </conditionalFormatting>
  <conditionalFormatting sqref="G904">
    <cfRule type="expression" dxfId="12955" priority="3175" stopIfTrue="1">
      <formula>"$F$263=""P-CR"" and ""$S$264 &lt;&gt;""""Noted"""""""</formula>
    </cfRule>
  </conditionalFormatting>
  <conditionalFormatting sqref="G1267:G1274 G353:G1238">
    <cfRule type="expression" dxfId="12954" priority="3174" stopIfTrue="1">
      <formula>"$F$263=""P-CR"" and ""$S$264 &lt;&gt;""""Noted"""""""</formula>
    </cfRule>
  </conditionalFormatting>
  <conditionalFormatting sqref="G908">
    <cfRule type="expression" dxfId="12953" priority="3173" stopIfTrue="1">
      <formula>"$F$263=""P-CR"" and ""$S$264 &lt;&gt;""""Noted"""""""</formula>
    </cfRule>
  </conditionalFormatting>
  <conditionalFormatting sqref="G9">
    <cfRule type="cellIs" dxfId="12952" priority="3165" stopIfTrue="1" operator="equal">
      <formula>"SID revised"</formula>
    </cfRule>
    <cfRule type="cellIs" dxfId="12951" priority="3166" stopIfTrue="1" operator="equal">
      <formula>"WID revised"</formula>
    </cfRule>
    <cfRule type="cellIs" dxfId="12950" priority="3167" stopIfTrue="1" operator="equal">
      <formula>"WID new"</formula>
    </cfRule>
    <cfRule type="cellIs" dxfId="12949" priority="3168" stopIfTrue="1" operator="equal">
      <formula>"SID new"</formula>
    </cfRule>
    <cfRule type="cellIs" dxfId="12948" priority="3169" stopIfTrue="1" operator="equal">
      <formula>"CR"</formula>
    </cfRule>
    <cfRule type="cellIs" dxfId="12947" priority="3170" stopIfTrue="1" operator="equal">
      <formula>"P-CR"</formula>
    </cfRule>
    <cfRule type="cellIs" dxfId="12946" priority="3171" stopIfTrue="1" operator="equal">
      <formula>"LS In"</formula>
    </cfRule>
    <cfRule type="cellIs" dxfId="12945" priority="3172" stopIfTrue="1" operator="equal">
      <formula>"LS OUT"</formula>
    </cfRule>
  </conditionalFormatting>
  <conditionalFormatting sqref="G786">
    <cfRule type="expression" dxfId="12944" priority="3164" stopIfTrue="1">
      <formula>"$F$263=""P-CR"" and ""$S$264 &lt;&gt;""""Noted"""""""</formula>
    </cfRule>
  </conditionalFormatting>
  <conditionalFormatting sqref="G787">
    <cfRule type="expression" dxfId="12943" priority="3163" stopIfTrue="1">
      <formula>"$F$263=""P-CR"" and ""$S$264 &lt;&gt;""""Noted"""""""</formula>
    </cfRule>
  </conditionalFormatting>
  <conditionalFormatting sqref="G931">
    <cfRule type="expression" dxfId="12942" priority="3162" stopIfTrue="1">
      <formula>"$F$263=""P-CR"" and ""$S$264 &lt;&gt;""""Noted"""""""</formula>
    </cfRule>
  </conditionalFormatting>
  <conditionalFormatting sqref="G936">
    <cfRule type="expression" dxfId="12941" priority="3161" stopIfTrue="1">
      <formula>"$F$263=""P-CR"" and ""$S$264 &lt;&gt;""""Noted"""""""</formula>
    </cfRule>
  </conditionalFormatting>
  <conditionalFormatting sqref="G895 G899 G905 G907 G919 G835 G841 G849 G853 G855 G859 G867 G871 G873 G875 G881 G755 G757 G759 G761 G763 G765 G767 G769 G771 G773 G779 G781 G783 G785 G787 G789 G793 G795 G797 G799 G801 G803 G807 G809 G811 G827 G829 G689 G691 G693 G695 G697 G699 G701 G703 G705 G707 G709 G711 G713 G715 G717 G719 G721 G723 G725 G727 G729 G731 G733 G735 G737 G743 G745 G747 G749 G751 G753 G739:G741 G353:G687 G775:G777 G791 G805 G821 G823 G813 G815 G817 G819 G825 G831 G833 G837 G839 G843 G845 G847 G851 G857 G865 G861 G869 G877 G879 G883 G885 G903 G901 G887 G889 G891 G897 G913 G915 G911 G909 G917 G863 G893 G921:G937">
    <cfRule type="expression" dxfId="12940" priority="3160" stopIfTrue="1">
      <formula>"$F$263=""P-CR"" and ""$S$264 &lt;&gt;""""Noted"""""""</formula>
    </cfRule>
  </conditionalFormatting>
  <conditionalFormatting sqref="G898 G906 G922 G924 G926 G928 G930 G932 G934 G936 G834 G836 G838 G844 G850 G856 G858 G860 G866 G872 G880 G886 G888 G890 G892 G756 G758 G760 G762 G768 G770 G772 G774 G782 G784 G786 G788 G790 G792 G794 G796 G798 G800 G802 G806 G808 G810 G814 G816 G824 G826 G828 G830 G688 G690 G692 G694 G696 G698 G700 G702 G704 G706 G708 G710 G712 G714 G716 G718 G720 G722 G724 G726 G728 G730 G732 G734 G736 G744 G746 G748 G750 G752 G754 G738:G742 G353:G686 G764:G766 G776:G778 G780 G938 G804 G822 G812 G818 G820 G832 G840 G842 G846 G848 G852:G854 G864 G868 G862 G874 G870 G876 G878 G882 G884 G904 G902 G894 G900 G896 G914 G912 G910 G908 G916 G918 G920">
    <cfRule type="expression" dxfId="12939" priority="3159" stopIfTrue="1">
      <formula>"$F$263=""P-CR"" and ""$S$264 &lt;&gt;""""Noted"""""""</formula>
    </cfRule>
  </conditionalFormatting>
  <conditionalFormatting sqref="G924">
    <cfRule type="expression" dxfId="12938" priority="3158" stopIfTrue="1">
      <formula>"$F$263=""P-CR"" and ""$S$264 &lt;&gt;""""Noted"""""""</formula>
    </cfRule>
  </conditionalFormatting>
  <conditionalFormatting sqref="G676">
    <cfRule type="expression" dxfId="12937" priority="3157" stopIfTrue="1">
      <formula>"$F$263=""P-CR"" and ""$S$264 &lt;&gt;""""Noted"""""""</formula>
    </cfRule>
  </conditionalFormatting>
  <conditionalFormatting sqref="G353:G687">
    <cfRule type="expression" dxfId="12936" priority="3156" stopIfTrue="1">
      <formula>"$F$263=""P-CR"" and ""$S$264 &lt;&gt;""""Noted"""""""</formula>
    </cfRule>
  </conditionalFormatting>
  <conditionalFormatting sqref="G689">
    <cfRule type="expression" dxfId="12935" priority="3155" stopIfTrue="1">
      <formula>"$F$263=""P-CR"" and ""$S$264 &lt;&gt;""""Noted"""""""</formula>
    </cfRule>
  </conditionalFormatting>
  <conditionalFormatting sqref="G790">
    <cfRule type="expression" dxfId="12934" priority="3154" stopIfTrue="1">
      <formula>"$F$263=""P-CR"" and ""$S$264 &lt;&gt;""""Noted"""""""</formula>
    </cfRule>
  </conditionalFormatting>
  <conditionalFormatting sqref="G795">
    <cfRule type="expression" dxfId="12933" priority="3153" stopIfTrue="1">
      <formula>"$F$263=""P-CR"" and ""$S$264 &lt;&gt;""""Noted"""""""</formula>
    </cfRule>
  </conditionalFormatting>
  <conditionalFormatting sqref="J795:N795">
    <cfRule type="cellIs" dxfId="12932" priority="3152" stopIfTrue="1" operator="equal">
      <formula>""</formula>
    </cfRule>
  </conditionalFormatting>
  <conditionalFormatting sqref="F795">
    <cfRule type="cellIs" dxfId="12931" priority="3143" stopIfTrue="1" operator="equal">
      <formula>"LS In"</formula>
    </cfRule>
    <cfRule type="cellIs" dxfId="12930" priority="3144" stopIfTrue="1" operator="equal">
      <formula>"LS OUT"</formula>
    </cfRule>
    <cfRule type="cellIs" dxfId="12929" priority="3145" stopIfTrue="1" operator="equal">
      <formula>"CR"</formula>
    </cfRule>
    <cfRule type="cellIs" dxfId="12928" priority="3146" stopIfTrue="1" operator="equal">
      <formula>"P-CR"</formula>
    </cfRule>
    <cfRule type="cellIs" dxfId="12927" priority="3147" stopIfTrue="1" operator="equal">
      <formula>"CR Pack"</formula>
    </cfRule>
    <cfRule type="cellIs" dxfId="12926" priority="3148" stopIfTrue="1" operator="equal">
      <formula>"WID new"</formula>
    </cfRule>
    <cfRule type="cellIs" dxfId="12925" priority="3149" stopIfTrue="1" operator="equal">
      <formula>"WID revised"</formula>
    </cfRule>
    <cfRule type="cellIs" dxfId="12924" priority="3150" stopIfTrue="1" operator="equal">
      <formula>"SID new"</formula>
    </cfRule>
    <cfRule type="cellIs" dxfId="12923" priority="3151" stopIfTrue="1" operator="equal">
      <formula>"SID revised"</formula>
    </cfRule>
  </conditionalFormatting>
  <conditionalFormatting sqref="Q795">
    <cfRule type="cellIs" dxfId="12922" priority="3141" stopIfTrue="1" operator="equal">
      <formula>""</formula>
    </cfRule>
    <cfRule type="cellIs" dxfId="12921" priority="3142" stopIfTrue="1" operator="equal">
      <formula>"-"</formula>
    </cfRule>
  </conditionalFormatting>
  <conditionalFormatting sqref="G796">
    <cfRule type="expression" dxfId="12920" priority="3140" stopIfTrue="1">
      <formula>"$F$263=""P-CR"" and ""$S$264 &lt;&gt;""""Noted"""""""</formula>
    </cfRule>
  </conditionalFormatting>
  <conditionalFormatting sqref="G796">
    <cfRule type="expression" dxfId="12919" priority="3139" stopIfTrue="1">
      <formula>"$F$263=""P-CR"" and ""$S$264 &lt;&gt;""""Noted"""""""</formula>
    </cfRule>
  </conditionalFormatting>
  <conditionalFormatting sqref="G800">
    <cfRule type="expression" dxfId="12918" priority="3138" stopIfTrue="1">
      <formula>"$F$263=""P-CR"" and ""$S$264 &lt;&gt;""""Noted"""""""</formula>
    </cfRule>
  </conditionalFormatting>
  <conditionalFormatting sqref="G940">
    <cfRule type="expression" dxfId="12917" priority="3137" stopIfTrue="1">
      <formula>"$F$263=""P-CR"" and ""$S$264 &lt;&gt;""""Noted"""""""</formula>
    </cfRule>
  </conditionalFormatting>
  <conditionalFormatting sqref="G941">
    <cfRule type="expression" dxfId="12916" priority="3136" stopIfTrue="1">
      <formula>"$F$263=""P-CR"" and ""$S$264 &lt;&gt;""""Noted"""""""</formula>
    </cfRule>
  </conditionalFormatting>
  <conditionalFormatting sqref="G942">
    <cfRule type="expression" dxfId="12915" priority="3135" stopIfTrue="1">
      <formula>"$F$263=""P-CR"" and ""$S$264 &lt;&gt;""""Noted"""""""</formula>
    </cfRule>
  </conditionalFormatting>
  <conditionalFormatting sqref="G944">
    <cfRule type="expression" dxfId="12914" priority="3134" stopIfTrue="1">
      <formula>"$F$263=""P-CR"" and ""$S$264 &lt;&gt;""""Noted"""""""</formula>
    </cfRule>
  </conditionalFormatting>
  <conditionalFormatting sqref="G946">
    <cfRule type="expression" dxfId="12913" priority="3133" stopIfTrue="1">
      <formula>"$F$263=""P-CR"" and ""$S$264 &lt;&gt;""""Noted"""""""</formula>
    </cfRule>
  </conditionalFormatting>
  <conditionalFormatting sqref="G947">
    <cfRule type="expression" dxfId="12912" priority="3132" stopIfTrue="1">
      <formula>"$F$263=""P-CR"" and ""$S$264 &lt;&gt;""""Noted"""""""</formula>
    </cfRule>
  </conditionalFormatting>
  <conditionalFormatting sqref="G953">
    <cfRule type="expression" dxfId="12911" priority="3131" stopIfTrue="1">
      <formula>"$F$263=""P-CR"" and ""$S$264 &lt;&gt;""""Noted"""""""</formula>
    </cfRule>
  </conditionalFormatting>
  <conditionalFormatting sqref="G953">
    <cfRule type="expression" dxfId="12910" priority="3130" stopIfTrue="1">
      <formula>"$F$263=""P-CR"" and ""$S$264 &lt;&gt;""""Noted"""""""</formula>
    </cfRule>
  </conditionalFormatting>
  <conditionalFormatting sqref="G955">
    <cfRule type="expression" dxfId="12909" priority="3129" stopIfTrue="1">
      <formula>"$F$263=""P-CR"" and ""$S$264 &lt;&gt;""""Noted"""""""</formula>
    </cfRule>
  </conditionalFormatting>
  <conditionalFormatting sqref="G957">
    <cfRule type="expression" dxfId="12908" priority="3128" stopIfTrue="1">
      <formula>"$F$263=""P-CR"" and ""$S$264 &lt;&gt;""""Noted"""""""</formula>
    </cfRule>
  </conditionalFormatting>
  <conditionalFormatting sqref="G957">
    <cfRule type="expression" dxfId="12907" priority="3127" stopIfTrue="1">
      <formula>"$F$263=""P-CR"" and ""$S$264 &lt;&gt;""""Noted"""""""</formula>
    </cfRule>
  </conditionalFormatting>
  <conditionalFormatting sqref="G983">
    <cfRule type="expression" dxfId="12906" priority="3126" stopIfTrue="1">
      <formula>"$F$263=""P-CR"" and ""$S$264 &lt;&gt;""""Noted"""""""</formula>
    </cfRule>
  </conditionalFormatting>
  <conditionalFormatting sqref="G984">
    <cfRule type="expression" dxfId="12905" priority="3125" stopIfTrue="1">
      <formula>"$F$263=""P-CR"" and ""$S$264 &lt;&gt;""""Noted"""""""</formula>
    </cfRule>
  </conditionalFormatting>
  <conditionalFormatting sqref="G962">
    <cfRule type="expression" dxfId="12904" priority="3124" stopIfTrue="1">
      <formula>"$F$263=""P-CR"" and ""$S$264 &lt;&gt;""""Noted"""""""</formula>
    </cfRule>
  </conditionalFormatting>
  <conditionalFormatting sqref="G963">
    <cfRule type="expression" dxfId="12903" priority="3123" stopIfTrue="1">
      <formula>"$F$263=""P-CR"" and ""$S$264 &lt;&gt;""""Noted"""""""</formula>
    </cfRule>
  </conditionalFormatting>
  <conditionalFormatting sqref="G964">
    <cfRule type="expression" dxfId="12902" priority="3122" stopIfTrue="1">
      <formula>"$F$263=""P-CR"" and ""$S$264 &lt;&gt;""""Noted"""""""</formula>
    </cfRule>
  </conditionalFormatting>
  <conditionalFormatting sqref="G967">
    <cfRule type="expression" dxfId="12901" priority="3121" stopIfTrue="1">
      <formula>"$F$263=""P-CR"" and ""$S$264 &lt;&gt;""""Noted"""""""</formula>
    </cfRule>
  </conditionalFormatting>
  <conditionalFormatting sqref="G699">
    <cfRule type="expression" dxfId="12900" priority="3120" stopIfTrue="1">
      <formula>"$F$263=""P-CR"" and ""$S$264 &lt;&gt;""""Noted"""""""</formula>
    </cfRule>
  </conditionalFormatting>
  <conditionalFormatting sqref="G987">
    <cfRule type="expression" dxfId="12899" priority="3119" stopIfTrue="1">
      <formula>"$F$263=""P-CR"" and ""$S$264 &lt;&gt;""""Noted"""""""</formula>
    </cfRule>
  </conditionalFormatting>
  <conditionalFormatting sqref="G994">
    <cfRule type="expression" dxfId="12898" priority="3118" stopIfTrue="1">
      <formula>"$F$263=""P-CR"" and ""$S$264 &lt;&gt;""""Noted"""""""</formula>
    </cfRule>
  </conditionalFormatting>
  <conditionalFormatting sqref="G999">
    <cfRule type="expression" dxfId="12897" priority="3117" stopIfTrue="1">
      <formula>"$F$263=""P-CR"" and ""$S$264 &lt;&gt;""""Noted"""""""</formula>
    </cfRule>
  </conditionalFormatting>
  <conditionalFormatting sqref="G1000">
    <cfRule type="expression" dxfId="12896" priority="3116" stopIfTrue="1">
      <formula>"$F$263=""P-CR"" and ""$S$264 &lt;&gt;""""Noted"""""""</formula>
    </cfRule>
  </conditionalFormatting>
  <conditionalFormatting sqref="G1003">
    <cfRule type="expression" dxfId="12895" priority="3115" stopIfTrue="1">
      <formula>"$F$263=""P-CR"" and ""$S$264 &lt;&gt;""""Noted"""""""</formula>
    </cfRule>
  </conditionalFormatting>
  <conditionalFormatting sqref="G1003">
    <cfRule type="expression" dxfId="12894" priority="3114" stopIfTrue="1">
      <formula>"$F$263=""P-CR"" and ""$S$264 &lt;&gt;""""Noted"""""""</formula>
    </cfRule>
  </conditionalFormatting>
  <conditionalFormatting sqref="G1005">
    <cfRule type="expression" dxfId="12893" priority="3113" stopIfTrue="1">
      <formula>"$F$263=""P-CR"" and ""$S$264 &lt;&gt;""""Noted"""""""</formula>
    </cfRule>
  </conditionalFormatting>
  <conditionalFormatting sqref="G1005">
    <cfRule type="expression" dxfId="12892" priority="3112" stopIfTrue="1">
      <formula>"$F$263=""P-CR"" and ""$S$264 &lt;&gt;""""Noted"""""""</formula>
    </cfRule>
  </conditionalFormatting>
  <conditionalFormatting sqref="G1006">
    <cfRule type="expression" dxfId="12891" priority="3111" stopIfTrue="1">
      <formula>"$F$263=""P-CR"" and ""$S$264 &lt;&gt;""""Noted"""""""</formula>
    </cfRule>
  </conditionalFormatting>
  <conditionalFormatting sqref="G1007">
    <cfRule type="expression" dxfId="12890" priority="3110" stopIfTrue="1">
      <formula>"$F$263=""P-CR"" and ""$S$264 &lt;&gt;""""Noted"""""""</formula>
    </cfRule>
  </conditionalFormatting>
  <conditionalFormatting sqref="G1009">
    <cfRule type="expression" dxfId="12889" priority="3109" stopIfTrue="1">
      <formula>"$F$263=""P-CR"" and ""$S$264 &lt;&gt;""""Noted"""""""</formula>
    </cfRule>
  </conditionalFormatting>
  <conditionalFormatting sqref="G1010">
    <cfRule type="expression" dxfId="12888" priority="3108" stopIfTrue="1">
      <formula>"$F$263=""P-CR"" and ""$S$264 &lt;&gt;""""Noted"""""""</formula>
    </cfRule>
  </conditionalFormatting>
  <conditionalFormatting sqref="G1010">
    <cfRule type="expression" dxfId="12887" priority="3107" stopIfTrue="1">
      <formula>"$F$263=""P-CR"" and ""$S$264 &lt;&gt;""""Noted"""""""</formula>
    </cfRule>
  </conditionalFormatting>
  <conditionalFormatting sqref="G1305 G1307 G1309 G1311 G1313 G1315 G1317 G1319 G1321 G1323 G1329 G1331 G1333 G1335 G1337 G1339 G1341 G1325 G1327 G1223 G1225 G1227 G1229 G1231 G1233 G1235 G1241 G1245 G1251 G1253 G1255 G1265 G1267 G1283 G1291 G1293 G1295 G1297 G1299 G1301 G1303 G1195 G1199 G1209 G1217 G1167 G1173 G1181 G1129 G1133 G1135 G1145 G1147 G1149 G1155 G1131 G1137 G1139 G1141 G1143 G1151 G1153 G1157 G1159 G1161 G1163 G1165 G1169 G1171 G1175 G1177 G1179 G1183 G1185 G1187 G1189 G1191 G1193 G1197 G1201 G1203 G1205 G1207 G1211 G1213 G1215 G1237 G1239 G1243 G1247 G1249 G1257 G1259 G1219 G1221 G1261 G1263 G1343 G1345 G1347 G1349 G1351 G1353 G1355 G1357 G1359 G1361 G1269 G1271 G1273 G1275 G1277 G1279 G1281 G1285 G1287 G1289 G353:G1127">
    <cfRule type="expression" dxfId="12886" priority="3106" stopIfTrue="1">
      <formula>"$F$263=""P-CR"" and ""$S$264 &lt;&gt;""""Noted"""""""</formula>
    </cfRule>
  </conditionalFormatting>
  <conditionalFormatting sqref="G776:G777">
    <cfRule type="expression" dxfId="12885" priority="3105" stopIfTrue="1">
      <formula>"$F$263=""P-CR"" and ""$S$264 &lt;&gt;""""Noted"""""""</formula>
    </cfRule>
  </conditionalFormatting>
  <conditionalFormatting sqref="J873:N873">
    <cfRule type="cellIs" dxfId="12884" priority="3104" stopIfTrue="1" operator="equal">
      <formula>""</formula>
    </cfRule>
  </conditionalFormatting>
  <conditionalFormatting sqref="F873">
    <cfRule type="cellIs" dxfId="12883" priority="3095" stopIfTrue="1" operator="equal">
      <formula>"LS In"</formula>
    </cfRule>
    <cfRule type="cellIs" dxfId="12882" priority="3096" stopIfTrue="1" operator="equal">
      <formula>"LS OUT"</formula>
    </cfRule>
    <cfRule type="cellIs" dxfId="12881" priority="3097" stopIfTrue="1" operator="equal">
      <formula>"CR"</formula>
    </cfRule>
    <cfRule type="cellIs" dxfId="12880" priority="3098" stopIfTrue="1" operator="equal">
      <formula>"P-CR"</formula>
    </cfRule>
    <cfRule type="cellIs" dxfId="12879" priority="3099" stopIfTrue="1" operator="equal">
      <formula>"CR Pack"</formula>
    </cfRule>
    <cfRule type="cellIs" dxfId="12878" priority="3100" stopIfTrue="1" operator="equal">
      <formula>"WID new"</formula>
    </cfRule>
    <cfRule type="cellIs" dxfId="12877" priority="3101" stopIfTrue="1" operator="equal">
      <formula>"WID revised"</formula>
    </cfRule>
    <cfRule type="cellIs" dxfId="12876" priority="3102" stopIfTrue="1" operator="equal">
      <formula>"SID new"</formula>
    </cfRule>
    <cfRule type="cellIs" dxfId="12875" priority="3103" stopIfTrue="1" operator="equal">
      <formula>"SID revised"</formula>
    </cfRule>
  </conditionalFormatting>
  <conditionalFormatting sqref="Q873">
    <cfRule type="cellIs" dxfId="12874" priority="3093" stopIfTrue="1" operator="equal">
      <formula>""</formula>
    </cfRule>
    <cfRule type="cellIs" dxfId="12873" priority="3094" stopIfTrue="1" operator="equal">
      <formula>"-"</formula>
    </cfRule>
  </conditionalFormatting>
  <conditionalFormatting sqref="B1021 B1023 B1027 B1029 B1031 B1033 B1035 B1037 B1043 B1045 B1047 B1049 B1051 B1053 B1057 B1059 B1061:B1062 B982 B984 B988 B992 B1000 B1002 B1012 B1016 B939 B941 B943 B945 B949 B953 B955 B959 B961 B963 B965 B967 B969 B971 B973 B977 B979:B980 B895 B899 B905 B907 B919 B921 B923 B925 B927 B929 B931 B933 B935 B831 B833 B835 B837 B841 B845 B847 B849 B853 B855 B859 B861 B865 B867 B871 B873 B875 B881 B755 B757 B759 B761 B763 B765 B767 B769 B771 B773 B775 B777 B779 B781 B783 B785 B787 B789 B793 B795 B797 B799 B801 B803 B805 B807 B809 B811 B813 B815 B819 B823 B827 B829 B689 B691 B693 B695 B697 B699 B701 B703 B705 B707 B709 B711 B713 B715 B717 B719 B721 B723 B725 B727 B729 B731 B733 B735 B737 B739 B741 B743 B745 B747 B749 B751 B753 B646 B648 B650 B652 B654 B656 B658 B660 B662 B664 B666 B668 B670 B672 B674 B676 B678 B680 B682 B684 B686:B687 B609 B611 B613 B615 B617 B619 B621 B623 B625 B627 B629 B631 B633 B635 B637 B639 B641 B643:B644 B562 B564 B566 B568 B570 B572 B574 B576 B578 B580 B582 B584 B586 B588 B590 B592 B594 B596 B598 B600 B602 B604 B606:B607 B527 B529 B531 B533 B535 B537 B539 B541 B543 B545 B547 B549 B551 B553 B555 B557 B559:B560 B479 B481 B483 B485 B487 B489 B491 B493 B495 B497 B499 B501 B503 B505 B507 B509 B511 B513 B515 B517 B519 B521 B523 B525 B434 B436 B438 B440 B442 B444 B446 B448 B450 B452 B454 B456 B458 B460 B462 B464 B466 B468 B470 B472 B474 B476:B477 B1039 B1041 B791 B937 B1055 B821 B817 B825 B947 B957 B839 B843 B951 B851 B857 B975 B986 B869 B877 B879 B883 B885 B994 B1004 B1006 B998 B990 B996 B903 B901 B887 B889 B891 B893 B897 B913 B915 B911 B909 B917 B1008 B1014 B1010 B1025 B1018:B1019 B863">
    <cfRule type="cellIs" dxfId="12872" priority="3092" stopIfTrue="1" operator="equal">
      <formula>""</formula>
    </cfRule>
  </conditionalFormatting>
  <conditionalFormatting sqref="J1021:N1021 J1023:N1023 J1027:N1027 J1029:N1029 J1031:N1031 J1033:N1033 J1035:N1035 J1037:N1037 J1043:N1043 J1045:N1045 J1047:N1047 J1049:N1049 J1051:N1051 J1053:N1053 J1057:N1057 J1059:N1059 J1061:N1062 J982:N982 J984:N984 J988:N988 J992:N992 J1000:N1000 J1002:N1002 J1012:N1012 J1016:N1016 J939:N939 J941:N941 J943:N943 J945:N945 J949:N949 J953:N953 J955:N955 J959:N959 J961:N961 J963:N963 J965:N965 J967:N967 J969:N969 J971:N971 J973:N973 J977:N977 J979:N980 J895:N895 J899:N899 J905:N905 J907:N907 J919:N919 J831:N831 J833:N833 J835:N835 J837:N837 J841:N841 J845:N845 J847:N847 J849:N849 J853:N853 J855:N855 J859:N859 J861:N861 J865:N865 J867:N867 J871:N871 J873:N873 J875:N875 J881:N881 J755:N755 J757:N757 J759:N759 J761:N761 J763:N763 J765:N765 J767:N767 J769:N769 J771:N771 J773:N773 J775:N775 J777:N777 J779:N779 J781:N781 J783:N783 J785:N785 J787:N787 J789:N789 J793:N793 J795:N795 J797:N797 J799:N799 J801:N801 J803:N803 J805:N805 J807:N807 J809:N809 J811:N811 J813:N813 J815:N815 J819:N819 J823:N823 J827:N827 J829:N829 J689:N689 J691:N691 J693:N693 J695:N695 J697:N697 J699:N699 J701:N701 J703:N703 J705:N705 J707:N707 J709:N709 J711:N711 J713:N713 J715:N715 J717:N717 J719:N719 J721:N721 J723:N723 J725:N725 J727:N727 J729:N729 J731:N731 J733:N733 J735:N735 J737:N737 J743:N743 J745:N745 J747:N747 J749:N749 J751:N751 J753:N753 J646:N646 J648:N648 J650:N650 J652:N652 J654:N654 J656:N656 J658:N658 J660:N660 J662:N662 J664:N664 J666:N666 J668:N668 J670:N670 J672:N672 J674:N674 J676:N676 J678:N678 J680:N680 J682:N682 J684:N684 J686:N687 J609:N609 J611:N611 J613:N613 J615:N615 J617:N617 J619:N619 J621:N621 J623:N623 J625:N625 J627:N627 J629:N629 J631:N631 J633:N633 J635:N635 J637:N637 J639:N639 J641:N641 J643:N644 J562:N562 J564:N564 J566:N566 J568:N568 J570:N570 J572:N572 J574:N574 J576:N576 J578:N578 J580:N580 J582:N582 J584:N584 J586:N586 J588:N588 J594:N594 J596:N596 J598:N598 J600:N600 J602:N602 J604:N604 J606:N607 J527:N527 J529:N529 J531:N531 J533:N533 J535:N535 J537:N537 J539:N539 J541:N541 J543:N543 J545:N545 J547:N547 J549:N549 J551:N551 J553:N553 J555:N555 J557:N557 J559:N560 J479:N479 J481:N481 J483:N483 J485:N485 J487:N487 J489:N489 J491:N491 J493:N493 J495:N495 J497:N497 J499:N499 J501:N501 J503:N503 J505:N505 J507:N507 J509:N509 J511:N511 J513:N513 J515:N515 J517:N517 J519:N519 J521:N521 J523:N523 J525:N525 J434:N434 J436:N436 J438:N438 J440:N440 J442:N442 J444:N444 J446:N446 J448:N448 J450:N450 J452:N452 J454:N454 J456:N456 J458:N458 J460:N460 J462:N462 J464:N464 J466:N466 J468:N468 J470:N470 J472:N472 J474:N474 J476:N477 J428:N428 J430:N430 J432:N432 J590:N590 J592:N592 J739:N741 J1039:N1039 J1041:N1041 J791:N791 J1055:N1055 J821:N821 J817:N817 J825:N825 J947:N947 J957:N957 J839:N839 J843:N843 J951:N951 J851:N851 J857:N857 J975:N975 J986:N986 J869:N869 J877:N877 J879:N879 J883:N883 J885:N885 J994:N994 J1004:N1004 J1006:N1006 J998:N998 J990:N990 J996:N996 J903:N903 J901:N901 J887:N887 J889:N889 J891:N891 J897:N897 J913:N913 J915:N915 J911:N911 J909:N909 J917:N917 J1008:N1008 J1014:N1014 J1010:N1010 J1025:N1025 J1018:N1019 J863:N863 J893:N893 J921:N937">
    <cfRule type="cellIs" dxfId="12871" priority="3091" stopIfTrue="1" operator="equal">
      <formula>""</formula>
    </cfRule>
  </conditionalFormatting>
  <conditionalFormatting sqref="D1021 D1023 D1027 D1029 D1031 D1033 D1035 D1037 D1043 D1045 D1047 D1049 D1051 D1053 D1057 D1061:D1062 D982 D984 D988 D992 D1000 D1002 D1012 D1016 D939 D941 D943 D945 D949 D953 D955 D959 D961 D963 D965 D967 D969 D971 D973 D977 D895 D899 D905 D907 D919 D831 D833 D835 D837 D841 D845 D847 D849 D855 D859 D861 D865 D867 D871 D873 D875 D881 D755 D757 D759 D761 D763 D765 D767 D769 D771 D773 D775 D777 D779 D781 D783 D785 D787 D789 D793 D795 D797 D801 D803 D805 D807 D809 D811 D813 D815 D819 D823 D827 D829 D689 D691 D693 D695 D697 D699 D701 D703 D705 D707 D709 D711 D713 D715 D717 D719 D721 D723 D725 D727 D729 D731 D733 D735 D737 D739 D741 D743 D745 D747 D749 D751 D753 D646 D648 D650 D652 D654 D656 D658 D660 D662 D664 D666 D668 D670 D672 D674 D676 D678 D680 D682 D684 D686:D687 D609 D611 D613 D615 D617 D619 D621 D623 D625 D627 D629 D631 D633 D635 D637 D639 D641 D643:D644 D562 D564 D566 D568 D570 D572 D574 D576 D578 D580 D582 D584 D586 D588 D590 D592 D594 D596 D598 D600 D604 D606:D607 D527 D529 D531 D533 D535 D537 D539 D541 D543 D545 D547 D549 D551 D553 D555 D557 D559:D560 D479 D481 D483 D485 D487 D489 D491 D493 D495 D497 D499 D501 D503 D505 D507 D509 D511 D513 D515 D517 D519 D521 D523 D525 D434 D436 D438 D440 D442 D444 D446 D448 D450 D452 D454 D456 D458 D460 D462 D464 D466 D468 D470 D472 D474 D476:D477 D1039 D1041 D791 D799 D1055 D1059 D821 D817 D825 D947 D957 D839 D843 D951 D851 D853 D857 D975 D602 D979:D980 D986 D869 D877 D879 D883 D885 D994 D1004 D1006 D998 D990 D996 D903 D901 D887 D889 D891 D893 D897 D913 D915 D911 D909 D917 D1008 D1014 D1010 D1025 D1018:D1019 D863 D921:D937">
    <cfRule type="cellIs" dxfId="12870" priority="3089" stopIfTrue="1" operator="equal">
      <formula>""</formula>
    </cfRule>
    <cfRule type="cellIs" dxfId="12869" priority="3090" stopIfTrue="1" operator="between">
      <formula>"10.7.1"</formula>
      <formula>"10.7.5"</formula>
    </cfRule>
  </conditionalFormatting>
  <conditionalFormatting sqref="G1021 G1023 G1027 G1029 G1031 G1033 G1035 G1037 G1043 G1045 G1047 G1049 G1051 G1053 G1057 G1061:G1062 G982 G984 G988 G992 G1000 G1002 G1012 G1016 G939 G941 G943 G945 G949 G953 G955 G959 G961 G963 G965 G967 G969 G973 G977 G979:G980 G895 G899 G905 G907 G919 G831 G835 G837 G841 G845 G847 G849 G853 G855 G859 G861 G865 G867 G871 G873 G875 G881 G755 G757 G759 G761 G763 G765 G767 G769 G771 G773 G779 G781 G783 G785 G787 G789 G793 G795 G797 G799 G801 G803 G805 G807 G809 G811 G813 G815 G819 G823 G827 G829 G689 G691 G693 G695 G697 G699 G701 G703 G705 G707 G709 G711 G713 G715 G717 G719 G721 G723 G725 G727 G729 G731 G733 G735 G737 G743 G745 G747 G749 G751 G753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739:G741 G775:G777 G1039 G1041 G791 G1055 G1059 G821 G817 G825 G833 G947 G957 G839 G843 G951 G851 G857 G975 G971 G986 G869 G877 G879 G883 G885 G994 G1004 G1006 G998 G990 G996 G903 G901 G887 G889 G891 G897 G913 G915 G911 G909 G917 G1008 G1014 G1010 G1025 G1018:G1019 G863 G893 G921:G937">
    <cfRule type="cellIs" dxfId="12868" priority="3086" stopIfTrue="1" operator="equal">
      <formula>"LS IN"</formula>
    </cfRule>
    <cfRule type="cellIs" dxfId="12867" priority="3087" stopIfTrue="1" operator="equal">
      <formula>"LS OUT"</formula>
    </cfRule>
    <cfRule type="cellIs" dxfId="12866" priority="3088" stopIfTrue="1" operator="equal">
      <formula>"CR"</formula>
    </cfRule>
  </conditionalFormatting>
  <conditionalFormatting sqref="G1021 G1023 G1027 G1029 G1031 G1033 G1035 G1037 G1043 G1045 G1047 G1049 G1051 G1053 G1057 G1061:G1062 G982 G984 G988 G992 G1000 G1002 G1012 G1016 G939 G941 G943 G945 G949 G953 G955 G959 G961 G963 G965 G967 G969 G973 G977 G979:G980 G895 G899 G905 G907 G919 G831 G835 G837 G841 G845 G847 G849 G853 G855 G859 G861 G865 G867 G871 G873 G875 G881 G755 G757 G759 G761 G763 G765 G767 G769 G771 G773 G779 G781 G783 G785 G787 G789 G793 G795 G797 G799 G801 G803 G805 G807 G809 G811 G813 G815 G819 G823 G827 G829 G689 G691 G693 G695 G697 G699 G701 G703 G705 G707 G709 G711 G713 G715 G717 G719 G721 G723 G725 G727 G729 G731 G733 G735 G737 G743 G745 G747 G749 G751 G753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739:G741 G775:G777 G1039 G1041 G791 G1055 G1059 G821 G817 G825 G833 G947 G957 G839 G843 G951 G851 G857 G975 G971 G986 G869 G877 G879 G883 G885 G994 G1004 G1006 G998 G990 G996 G903 G901 G887 G889 G891 G897 G913 G915 G911 G909 G917 G1008 G1014 G1010 G1025 G1018:G1019 G863 G893 G921:G937">
    <cfRule type="expression" dxfId="12865" priority="3085" stopIfTrue="1">
      <formula>"$F$263=""P-CR"" and ""$S$264 &lt;&gt;""""Noted"""""""</formula>
    </cfRule>
  </conditionalFormatting>
  <conditionalFormatting sqref="G1086">
    <cfRule type="expression" dxfId="12864" priority="3084" stopIfTrue="1">
      <formula>"$F$263=""P-CR"" and ""$S$264 &lt;&gt;""""Noted"""""""</formula>
    </cfRule>
  </conditionalFormatting>
  <conditionalFormatting sqref="G949">
    <cfRule type="expression" dxfId="12863" priority="3083" stopIfTrue="1">
      <formula>"$F$263=""P-CR"" and ""$S$264 &lt;&gt;""""Noted"""""""</formula>
    </cfRule>
  </conditionalFormatting>
  <conditionalFormatting sqref="G1174">
    <cfRule type="expression" dxfId="12862" priority="3082" stopIfTrue="1">
      <formula>"$F$263=""P-CR"" and ""$S$264 &lt;&gt;""""Noted"""""""</formula>
    </cfRule>
  </conditionalFormatting>
  <conditionalFormatting sqref="G1180">
    <cfRule type="expression" dxfId="12861" priority="3081" stopIfTrue="1">
      <formula>"$F$263=""P-CR"" and ""$S$264 &lt;&gt;""""Noted"""""""</formula>
    </cfRule>
  </conditionalFormatting>
  <conditionalFormatting sqref="G1184">
    <cfRule type="expression" dxfId="12860" priority="3080" stopIfTrue="1">
      <formula>"$F$263=""P-CR"" and ""$S$264 &lt;&gt;""""Noted"""""""</formula>
    </cfRule>
  </conditionalFormatting>
  <conditionalFormatting sqref="G1186">
    <cfRule type="expression" dxfId="12859" priority="3079" stopIfTrue="1">
      <formula>"$F$263=""P-CR"" and ""$S$264 &lt;&gt;""""Noted"""""""</formula>
    </cfRule>
  </conditionalFormatting>
  <conditionalFormatting sqref="G1187">
    <cfRule type="expression" dxfId="12858" priority="3078" stopIfTrue="1">
      <formula>"$F$263=""P-CR"" and ""$S$264 &lt;&gt;""""Noted"""""""</formula>
    </cfRule>
  </conditionalFormatting>
  <conditionalFormatting sqref="G1164 G1166 G1170 G1172 G1174 G1176 G1184 G1130 G1132 G1134 G1138 G1142 G1144 G1146 G1148 G1150 G1152 G1154 G1156 G1160 G1162 G1095 G1099 G1101 G1103 G1109 G1113 G1115 G1117 G1119 G1064 G1066 G1068 G1072 G1078 G1092:G1093 G1021 G1023 G1027 G1029 G1031 G1033 G1035 G1037 G1043 G1045 G1047 G1049 G1051 G1053 G1057 G1061:G1062 G982 G984 G988 G992 G1000 G1002 G1012 G1016 G939 G941 G943 G945 G949 G953 G955 G959 G961 G963 G965 G967 G969 G973 G977 G979:G980 G895 G899 G905 G907 G919 G831 G835 G837 G841 G845 G847 G849 G853 G855 G859 G861 G865 G867 G871 G873 G875 G881 G755 G757 G759 G761 G763 G765 G767 G769 G771 G773 G779 G781 G783 G785 G787 G789 G793 G795 G797 G799 G801 G803 G805 G807 G809 G811 G813 G815 G819 G823 G827 G829 G689 G691 G693 G695 G697 G699 G701 G703 G705 G707 G709 G711 G713 G715 G717 G719 G721 G723 G725 G727 G729 G731 G733 G735 G737 G743 G745 G747 G749 G751 G753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739:G741 G775:G777 G1039 G1041 G791 G1055 G1059 G821 G817 G825 G1097 G833 G947 G957 G1105 G1136 G839 G1140 G843 G951 G851 G857 G975 G971 G1070 G1074 G1076 G1158 G1107 G1168 G1178 G986 G1180 G1182 G1186 G869 G877 G879 G1188 G883 G885 G1080 G1082 G994 G1004 G1006 G998 G990 G996 G903 G901 G887 G889 G891 G897 G1088 G1090 G1084 G1086 G913 G915 G911 G909 G917 G1008 G1014 G1010 G1025 G1018:G1019 G863 G893 G1111 G1121 G921:G937 G1123:G1128">
    <cfRule type="expression" dxfId="12857" priority="3077" stopIfTrue="1">
      <formula>"$F$263=""P-CR"" and ""$S$264 &lt;&gt;""""Noted"""""""</formula>
    </cfRule>
  </conditionalFormatting>
  <conditionalFormatting sqref="J1191:N1191">
    <cfRule type="cellIs" dxfId="12856" priority="3076" stopIfTrue="1" operator="equal">
      <formula>""</formula>
    </cfRule>
  </conditionalFormatting>
  <conditionalFormatting sqref="F1191">
    <cfRule type="cellIs" dxfId="12855" priority="3067" stopIfTrue="1" operator="equal">
      <formula>"LS In"</formula>
    </cfRule>
    <cfRule type="cellIs" dxfId="12854" priority="3068" stopIfTrue="1" operator="equal">
      <formula>"LS OUT"</formula>
    </cfRule>
    <cfRule type="cellIs" dxfId="12853" priority="3069" stopIfTrue="1" operator="equal">
      <formula>"CR"</formula>
    </cfRule>
    <cfRule type="cellIs" dxfId="12852" priority="3070" stopIfTrue="1" operator="equal">
      <formula>"P-CR"</formula>
    </cfRule>
    <cfRule type="cellIs" dxfId="12851" priority="3071" stopIfTrue="1" operator="equal">
      <formula>"CR Pack"</formula>
    </cfRule>
    <cfRule type="cellIs" dxfId="12850" priority="3072" stopIfTrue="1" operator="equal">
      <formula>"WID new"</formula>
    </cfRule>
    <cfRule type="cellIs" dxfId="12849" priority="3073" stopIfTrue="1" operator="equal">
      <formula>"WID revised"</formula>
    </cfRule>
    <cfRule type="cellIs" dxfId="12848" priority="3074" stopIfTrue="1" operator="equal">
      <formula>"SID new"</formula>
    </cfRule>
    <cfRule type="cellIs" dxfId="12847" priority="3075" stopIfTrue="1" operator="equal">
      <formula>"SID revised"</formula>
    </cfRule>
  </conditionalFormatting>
  <conditionalFormatting sqref="Q1191">
    <cfRule type="cellIs" dxfId="12846" priority="3065" stopIfTrue="1" operator="equal">
      <formula>""</formula>
    </cfRule>
    <cfRule type="cellIs" dxfId="12845" priority="3066" stopIfTrue="1" operator="equal">
      <formula>"-"</formula>
    </cfRule>
  </conditionalFormatting>
  <conditionalFormatting sqref="J1193:N1193">
    <cfRule type="cellIs" dxfId="12844" priority="3064" stopIfTrue="1" operator="equal">
      <formula>""</formula>
    </cfRule>
  </conditionalFormatting>
  <conditionalFormatting sqref="F1193">
    <cfRule type="cellIs" dxfId="12843" priority="3055" stopIfTrue="1" operator="equal">
      <formula>"LS In"</formula>
    </cfRule>
    <cfRule type="cellIs" dxfId="12842" priority="3056" stopIfTrue="1" operator="equal">
      <formula>"LS OUT"</formula>
    </cfRule>
    <cfRule type="cellIs" dxfId="12841" priority="3057" stopIfTrue="1" operator="equal">
      <formula>"CR"</formula>
    </cfRule>
    <cfRule type="cellIs" dxfId="12840" priority="3058" stopIfTrue="1" operator="equal">
      <formula>"P-CR"</formula>
    </cfRule>
    <cfRule type="cellIs" dxfId="12839" priority="3059" stopIfTrue="1" operator="equal">
      <formula>"CR Pack"</formula>
    </cfRule>
    <cfRule type="cellIs" dxfId="12838" priority="3060" stopIfTrue="1" operator="equal">
      <formula>"WID new"</formula>
    </cfRule>
    <cfRule type="cellIs" dxfId="12837" priority="3061" stopIfTrue="1" operator="equal">
      <formula>"WID revised"</formula>
    </cfRule>
    <cfRule type="cellIs" dxfId="12836" priority="3062" stopIfTrue="1" operator="equal">
      <formula>"SID new"</formula>
    </cfRule>
    <cfRule type="cellIs" dxfId="12835" priority="3063" stopIfTrue="1" operator="equal">
      <formula>"SID revised"</formula>
    </cfRule>
  </conditionalFormatting>
  <conditionalFormatting sqref="Q1193">
    <cfRule type="cellIs" dxfId="12834" priority="3053" stopIfTrue="1" operator="equal">
      <formula>""</formula>
    </cfRule>
    <cfRule type="cellIs" dxfId="12833" priority="3054" stopIfTrue="1" operator="equal">
      <formula>"-"</formula>
    </cfRule>
  </conditionalFormatting>
  <conditionalFormatting sqref="G1194">
    <cfRule type="expression" dxfId="12832" priority="3052" stopIfTrue="1">
      <formula>"$F$263=""P-CR"" and ""$S$264 &lt;&gt;""""Noted"""""""</formula>
    </cfRule>
  </conditionalFormatting>
  <conditionalFormatting sqref="G958">
    <cfRule type="expression" dxfId="12831" priority="3051" stopIfTrue="1">
      <formula>"$F$263=""P-CR"" and ""$S$264 &lt;&gt;""""Noted"""""""</formula>
    </cfRule>
  </conditionalFormatting>
  <conditionalFormatting sqref="G959">
    <cfRule type="expression" dxfId="12830" priority="3050" stopIfTrue="1">
      <formula>"$F$263=""P-CR"" and ""$S$264 &lt;&gt;""""Noted"""""""</formula>
    </cfRule>
  </conditionalFormatting>
  <conditionalFormatting sqref="G1196">
    <cfRule type="expression" dxfId="12829" priority="3049" stopIfTrue="1">
      <formula>"$F$263=""P-CR"" and ""$S$264 &lt;&gt;""""Noted"""""""</formula>
    </cfRule>
  </conditionalFormatting>
  <conditionalFormatting sqref="G962">
    <cfRule type="expression" dxfId="12828" priority="3048" stopIfTrue="1">
      <formula>"$F$263=""P-CR"" and ""$S$264 &lt;&gt;""""Noted"""""""</formula>
    </cfRule>
  </conditionalFormatting>
  <conditionalFormatting sqref="G963">
    <cfRule type="expression" dxfId="12827" priority="3047" stopIfTrue="1">
      <formula>"$F$263=""P-CR"" and ""$S$264 &lt;&gt;""""Noted"""""""</formula>
    </cfRule>
  </conditionalFormatting>
  <conditionalFormatting sqref="G1198">
    <cfRule type="expression" dxfId="12826" priority="3046" stopIfTrue="1">
      <formula>"$F$263=""P-CR"" and ""$S$264 &lt;&gt;""""Noted"""""""</formula>
    </cfRule>
  </conditionalFormatting>
  <conditionalFormatting sqref="G844">
    <cfRule type="expression" dxfId="12825" priority="3045" stopIfTrue="1">
      <formula>"$F$263=""P-CR"" and ""$S$264 &lt;&gt;""""Noted"""""""</formula>
    </cfRule>
  </conditionalFormatting>
  <conditionalFormatting sqref="G1242">
    <cfRule type="expression" dxfId="12824" priority="3044" stopIfTrue="1">
      <formula>"$F$263=""P-CR"" and ""$S$264 &lt;&gt;""""Noted"""""""</formula>
    </cfRule>
  </conditionalFormatting>
  <conditionalFormatting sqref="G847">
    <cfRule type="expression" dxfId="12823" priority="3043" stopIfTrue="1">
      <formula>"$F$263=""P-CR"" and ""$S$264 &lt;&gt;""""Noted"""""""</formula>
    </cfRule>
  </conditionalFormatting>
  <conditionalFormatting sqref="G847">
    <cfRule type="expression" dxfId="12822" priority="3042" stopIfTrue="1">
      <formula>"$F$263=""P-CR"" and ""$S$264 &lt;&gt;""""Noted"""""""</formula>
    </cfRule>
  </conditionalFormatting>
  <conditionalFormatting sqref="G848">
    <cfRule type="expression" dxfId="12821" priority="3041" stopIfTrue="1">
      <formula>"$F$263=""P-CR"" and ""$S$264 &lt;&gt;""""Noted"""""""</formula>
    </cfRule>
  </conditionalFormatting>
  <conditionalFormatting sqref="G849">
    <cfRule type="expression" dxfId="12820" priority="3040" stopIfTrue="1">
      <formula>"$F$263=""P-CR"" and ""$S$264 &lt;&gt;""""Noted"""""""</formula>
    </cfRule>
  </conditionalFormatting>
  <conditionalFormatting sqref="G849">
    <cfRule type="expression" dxfId="12819" priority="3039" stopIfTrue="1">
      <formula>"$F$263=""P-CR"" and ""$S$264 &lt;&gt;""""Noted"""""""</formula>
    </cfRule>
  </conditionalFormatting>
  <conditionalFormatting sqref="G852">
    <cfRule type="expression" dxfId="12818" priority="3038" stopIfTrue="1">
      <formula>"$F$263=""P-CR"" and ""$S$264 &lt;&gt;""""Noted"""""""</formula>
    </cfRule>
  </conditionalFormatting>
  <conditionalFormatting sqref="G853">
    <cfRule type="expression" dxfId="12817" priority="3037" stopIfTrue="1">
      <formula>"$F$263=""P-CR"" and ""$S$264 &lt;&gt;""""Noted"""""""</formula>
    </cfRule>
  </conditionalFormatting>
  <conditionalFormatting sqref="G1249">
    <cfRule type="expression" dxfId="12816" priority="3036" stopIfTrue="1">
      <formula>"$F$263=""P-CR"" and ""$S$264 &lt;&gt;""""Noted"""""""</formula>
    </cfRule>
  </conditionalFormatting>
  <conditionalFormatting sqref="G971">
    <cfRule type="expression" dxfId="12815" priority="3035" stopIfTrue="1">
      <formula>"$F$263=""P-CR"" and ""$S$264 &lt;&gt;""""Noted"""""""</formula>
    </cfRule>
  </conditionalFormatting>
  <conditionalFormatting sqref="G1252">
    <cfRule type="expression" dxfId="12814" priority="3034" stopIfTrue="1">
      <formula>"$F$263=""P-CR"" and ""$S$264 &lt;&gt;""""Noted"""""""</formula>
    </cfRule>
  </conditionalFormatting>
  <conditionalFormatting sqref="G1253">
    <cfRule type="expression" dxfId="12813" priority="3033" stopIfTrue="1">
      <formula>"$F$263=""P-CR"" and ""$S$264 &lt;&gt;""""Noted"""""""</formula>
    </cfRule>
  </conditionalFormatting>
  <conditionalFormatting sqref="G853:G854">
    <cfRule type="expression" dxfId="12812" priority="3032" stopIfTrue="1">
      <formula>"$F$263=""P-CR"" and ""$S$264 &lt;&gt;""""Noted"""""""</formula>
    </cfRule>
  </conditionalFormatting>
  <conditionalFormatting sqref="G855">
    <cfRule type="expression" dxfId="12811" priority="3031" stopIfTrue="1">
      <formula>"$F$263=""P-CR"" and ""$S$264 &lt;&gt;""""Noted"""""""</formula>
    </cfRule>
  </conditionalFormatting>
  <conditionalFormatting sqref="G857">
    <cfRule type="expression" dxfId="12810" priority="3030" stopIfTrue="1">
      <formula>"$F$263=""P-CR"" and ""$S$264 &lt;&gt;""""Noted"""""""</formula>
    </cfRule>
  </conditionalFormatting>
  <conditionalFormatting sqref="G858">
    <cfRule type="expression" dxfId="12809" priority="3029" stopIfTrue="1">
      <formula>"$F$263=""P-CR"" and ""$S$264 &lt;&gt;""""Noted"""""""</formula>
    </cfRule>
  </conditionalFormatting>
  <conditionalFormatting sqref="G1205">
    <cfRule type="expression" dxfId="12808" priority="3028" stopIfTrue="1">
      <formula>"$F$263=""P-CR"" and ""$S$264 &lt;&gt;""""Noted"""""""</formula>
    </cfRule>
  </conditionalFormatting>
  <conditionalFormatting sqref="G865">
    <cfRule type="expression" dxfId="12807" priority="3027" stopIfTrue="1">
      <formula>"$F$263=""P-CR"" and ""$S$264 &lt;&gt;""""Noted"""""""</formula>
    </cfRule>
  </conditionalFormatting>
  <conditionalFormatting sqref="G866">
    <cfRule type="expression" dxfId="12806" priority="3026" stopIfTrue="1">
      <formula>"$F$263=""P-CR"" and ""$S$264 &lt;&gt;""""Noted"""""""</formula>
    </cfRule>
  </conditionalFormatting>
  <conditionalFormatting sqref="G867">
    <cfRule type="expression" dxfId="12805" priority="3025" stopIfTrue="1">
      <formula>"$F$263=""P-CR"" and ""$S$264 &lt;&gt;""""Noted"""""""</formula>
    </cfRule>
  </conditionalFormatting>
  <conditionalFormatting sqref="G1199">
    <cfRule type="expression" dxfId="12804" priority="3024" stopIfTrue="1">
      <formula>"$F$263=""P-CR"" and ""$S$264 &lt;&gt;""""Noted"""""""</formula>
    </cfRule>
  </conditionalFormatting>
  <conditionalFormatting sqref="G1199">
    <cfRule type="expression" dxfId="12803" priority="3023" stopIfTrue="1">
      <formula>"$F$263=""P-CR"" and ""$S$264 &lt;&gt;""""Noted"""""""</formula>
    </cfRule>
  </conditionalFormatting>
  <conditionalFormatting sqref="G1200">
    <cfRule type="expression" dxfId="12802" priority="3022" stopIfTrue="1">
      <formula>"$F$263=""P-CR"" and ""$S$264 &lt;&gt;""""Noted"""""""</formula>
    </cfRule>
  </conditionalFormatting>
  <conditionalFormatting sqref="G1204">
    <cfRule type="expression" dxfId="12801" priority="3021" stopIfTrue="1">
      <formula>"$F$263=""P-CR"" and ""$S$264 &lt;&gt;""""Noted"""""""</formula>
    </cfRule>
  </conditionalFormatting>
  <conditionalFormatting sqref="G1201">
    <cfRule type="expression" dxfId="12800" priority="3020" stopIfTrue="1">
      <formula>"$F$263=""P-CR"" and ""$S$264 &lt;&gt;""""Noted"""""""</formula>
    </cfRule>
  </conditionalFormatting>
  <conditionalFormatting sqref="G1202">
    <cfRule type="expression" dxfId="12799" priority="3019" stopIfTrue="1">
      <formula>"$F$263=""P-CR"" and ""$S$264 &lt;&gt;""""Noted"""""""</formula>
    </cfRule>
  </conditionalFormatting>
  <conditionalFormatting sqref="G1203">
    <cfRule type="expression" dxfId="12798" priority="3018" stopIfTrue="1">
      <formula>"$F$263=""P-CR"" and ""$S$264 &lt;&gt;""""Noted"""""""</formula>
    </cfRule>
  </conditionalFormatting>
  <conditionalFormatting sqref="G864">
    <cfRule type="expression" dxfId="12797" priority="3017" stopIfTrue="1">
      <formula>"$F$263=""P-CR"" and ""$S$264 &lt;&gt;""""Noted"""""""</formula>
    </cfRule>
  </conditionalFormatting>
  <conditionalFormatting sqref="G863">
    <cfRule type="expression" dxfId="12796" priority="3016" stopIfTrue="1">
      <formula>"$F$263=""P-CR"" and ""$S$264 &lt;&gt;""""Noted"""""""</formula>
    </cfRule>
  </conditionalFormatting>
  <conditionalFormatting sqref="G860">
    <cfRule type="expression" dxfId="12795" priority="3015" stopIfTrue="1">
      <formula>"$F$263=""P-CR"" and ""$S$264 &lt;&gt;""""Noted"""""""</formula>
    </cfRule>
  </conditionalFormatting>
  <conditionalFormatting sqref="G862">
    <cfRule type="expression" dxfId="12794" priority="3014" stopIfTrue="1">
      <formula>"$F$263=""P-CR"" and ""$S$264 &lt;&gt;""""Noted"""""""</formula>
    </cfRule>
  </conditionalFormatting>
  <conditionalFormatting sqref="G1258">
    <cfRule type="expression" dxfId="12793" priority="3013" stopIfTrue="1">
      <formula>"$F$263=""P-CR"" and ""$S$264 &lt;&gt;""""Noted"""""""</formula>
    </cfRule>
  </conditionalFormatting>
  <conditionalFormatting sqref="G1258">
    <cfRule type="expression" dxfId="12792" priority="3012" stopIfTrue="1">
      <formula>"$F$263=""P-CR"" and ""$S$264 &lt;&gt;""""Noted"""""""</formula>
    </cfRule>
  </conditionalFormatting>
  <conditionalFormatting sqref="G979">
    <cfRule type="expression" dxfId="12791" priority="3011" stopIfTrue="1">
      <formula>"$F$263=""P-CR"" and ""$S$264 &lt;&gt;""""Noted"""""""</formula>
    </cfRule>
  </conditionalFormatting>
  <conditionalFormatting sqref="G978">
    <cfRule type="expression" dxfId="12790" priority="3010" stopIfTrue="1">
      <formula>"$F$263=""P-CR"" and ""$S$264 &lt;&gt;""""Noted"""""""</formula>
    </cfRule>
  </conditionalFormatting>
  <conditionalFormatting sqref="G972">
    <cfRule type="expression" dxfId="12789" priority="3009" stopIfTrue="1">
      <formula>"$F$263=""P-CR"" and ""$S$264 &lt;&gt;""""Noted"""""""</formula>
    </cfRule>
  </conditionalFormatting>
  <conditionalFormatting sqref="G972">
    <cfRule type="expression" dxfId="12788" priority="3008" stopIfTrue="1">
      <formula>"$F$263=""P-CR"" and ""$S$264 &lt;&gt;""""Noted"""""""</formula>
    </cfRule>
  </conditionalFormatting>
  <conditionalFormatting sqref="G976">
    <cfRule type="expression" dxfId="12787" priority="3007" stopIfTrue="1">
      <formula>"$F$263=""P-CR"" and ""$S$264 &lt;&gt;""""Noted"""""""</formula>
    </cfRule>
  </conditionalFormatting>
  <conditionalFormatting sqref="G976">
    <cfRule type="expression" dxfId="12786" priority="3006" stopIfTrue="1">
      <formula>"$F$263=""P-CR"" and ""$S$264 &lt;&gt;""""Noted"""""""</formula>
    </cfRule>
  </conditionalFormatting>
  <conditionalFormatting sqref="G976">
    <cfRule type="expression" dxfId="12785" priority="3005" stopIfTrue="1">
      <formula>"$F$263=""P-CR"" and ""$S$264 &lt;&gt;""""Noted"""""""</formula>
    </cfRule>
  </conditionalFormatting>
  <conditionalFormatting sqref="G973">
    <cfRule type="expression" dxfId="12784" priority="3004" stopIfTrue="1">
      <formula>"$F$263=""P-CR"" and ""$S$264 &lt;&gt;""""Noted"""""""</formula>
    </cfRule>
  </conditionalFormatting>
  <conditionalFormatting sqref="G974">
    <cfRule type="expression" dxfId="12783" priority="3003" stopIfTrue="1">
      <formula>"$F$263=""P-CR"" and ""$S$264 &lt;&gt;""""Noted"""""""</formula>
    </cfRule>
  </conditionalFormatting>
  <conditionalFormatting sqref="G1155">
    <cfRule type="expression" dxfId="12782" priority="3002" stopIfTrue="1">
      <formula>"$F$263=""P-CR"" and ""$S$264 &lt;&gt;""""Noted"""""""</formula>
    </cfRule>
  </conditionalFormatting>
  <conditionalFormatting sqref="G1276">
    <cfRule type="expression" dxfId="12781" priority="3001" stopIfTrue="1">
      <formula>"$F$263=""P-CR"" and ""$S$264 &lt;&gt;""""Noted"""""""</formula>
    </cfRule>
  </conditionalFormatting>
  <conditionalFormatting sqref="G1280">
    <cfRule type="expression" dxfId="12780" priority="3000" stopIfTrue="1">
      <formula>"$F$263=""P-CR"" and ""$S$264 &lt;&gt;""""Noted"""""""</formula>
    </cfRule>
  </conditionalFormatting>
  <conditionalFormatting sqref="G1282">
    <cfRule type="expression" dxfId="12779" priority="2999" stopIfTrue="1">
      <formula>"$F$263=""P-CR"" and ""$S$264 &lt;&gt;""""Noted"""""""</formula>
    </cfRule>
  </conditionalFormatting>
  <conditionalFormatting sqref="J1282:N1282">
    <cfRule type="cellIs" dxfId="12778" priority="2998" stopIfTrue="1" operator="equal">
      <formula>""</formula>
    </cfRule>
  </conditionalFormatting>
  <conditionalFormatting sqref="F1282">
    <cfRule type="cellIs" dxfId="12777" priority="2989" stopIfTrue="1" operator="equal">
      <formula>"LS In"</formula>
    </cfRule>
    <cfRule type="cellIs" dxfId="12776" priority="2990" stopIfTrue="1" operator="equal">
      <formula>"LS OUT"</formula>
    </cfRule>
    <cfRule type="cellIs" dxfId="12775" priority="2991" stopIfTrue="1" operator="equal">
      <formula>"CR"</formula>
    </cfRule>
    <cfRule type="cellIs" dxfId="12774" priority="2992" stopIfTrue="1" operator="equal">
      <formula>"P-CR"</formula>
    </cfRule>
    <cfRule type="cellIs" dxfId="12773" priority="2993" stopIfTrue="1" operator="equal">
      <formula>"CR Pack"</formula>
    </cfRule>
    <cfRule type="cellIs" dxfId="12772" priority="2994" stopIfTrue="1" operator="equal">
      <formula>"WID new"</formula>
    </cfRule>
    <cfRule type="cellIs" dxfId="12771" priority="2995" stopIfTrue="1" operator="equal">
      <formula>"WID revised"</formula>
    </cfRule>
    <cfRule type="cellIs" dxfId="12770" priority="2996" stopIfTrue="1" operator="equal">
      <formula>"SID new"</formula>
    </cfRule>
    <cfRule type="cellIs" dxfId="12769" priority="2997" stopIfTrue="1" operator="equal">
      <formula>"SID revised"</formula>
    </cfRule>
  </conditionalFormatting>
  <conditionalFormatting sqref="Q1282">
    <cfRule type="cellIs" dxfId="12768" priority="2987" stopIfTrue="1" operator="equal">
      <formula>""</formula>
    </cfRule>
    <cfRule type="cellIs" dxfId="12767" priority="2988" stopIfTrue="1" operator="equal">
      <formula>"-"</formula>
    </cfRule>
  </conditionalFormatting>
  <conditionalFormatting sqref="G1263">
    <cfRule type="expression" dxfId="12766" priority="2986" stopIfTrue="1">
      <formula>"$F$263=""P-CR"" and ""$S$264 &lt;&gt;""""Noted"""""""</formula>
    </cfRule>
  </conditionalFormatting>
  <conditionalFormatting sqref="G1264">
    <cfRule type="expression" dxfId="12765" priority="2985" stopIfTrue="1">
      <formula>"$F$263=""P-CR"" and ""$S$264 &lt;&gt;""""Noted"""""""</formula>
    </cfRule>
  </conditionalFormatting>
  <conditionalFormatting sqref="G1265">
    <cfRule type="expression" dxfId="12764" priority="2984" stopIfTrue="1">
      <formula>"$F$263=""P-CR"" and ""$S$264 &lt;&gt;""""Noted"""""""</formula>
    </cfRule>
  </conditionalFormatting>
  <conditionalFormatting sqref="G1266">
    <cfRule type="expression" dxfId="12763" priority="2983" stopIfTrue="1">
      <formula>"$F$263=""P-CR"" and ""$S$264 &lt;&gt;""""Noted"""""""</formula>
    </cfRule>
  </conditionalFormatting>
  <conditionalFormatting sqref="G1266">
    <cfRule type="expression" dxfId="12762" priority="2982" stopIfTrue="1">
      <formula>"$F$263=""P-CR"" and ""$S$264 &lt;&gt;""""Noted"""""""</formula>
    </cfRule>
  </conditionalFormatting>
  <conditionalFormatting sqref="G981 G940 G942 G944 G946 G948 G950 G954 G956 G958 G960 G962 G964 G966 G968 G970 G972 G974 G976 G978 G898 G906 G922 G924 G926 G928 G930 G932 G934 G936 G832 G834 G836 G838 G840 G844 G850 G856 G858 G860 G862 G864 G866 G868 G872 G874 G880 G886 G888 G890 G892 G756 G758 G760 G762 G768 G770 G772 G774 G780 G782 G784 G786 G788 G790 G792 G794 G796 G798 G800 G802 G804 G806 G808 G810 G812 G814 G816 G818 G820 G822 G824 G826 G828 G830 G688 G690 G692 G694 G696 G698 G700 G702 G704 G706 G708 G710 G712 G714 G716 G718 G720 G722 G724 G726 G728 G730 G732 G734 G736 G744 G746 G748 G750 G752 G754 G645 G647 G649 G651 G653 G655 G657 G659 G661 G663 G665 G667 G669 G671 G673 G675 G677 G679 G681 G683 G685 G608 G610 G612 G614 G616 G618 G620 G622 G624 G626 G628 G630 G632 G634 G636 G638 G640 G642 G561 G563 G565 G567 G569 G571 G573 G575 G577 G579 G581 G583 G585 G587 G589 G595 G597 G599 G601 G603 G605 G528 G530 G532 G534 G536 G538 G540 G542 G544 G546 G548 G550 G552 G554 G556 G558 G478 G480 G482 G484 G486 G488 G490 G492 G494 G496 G498 G500 G502 G504 G506 G508 G510 G512 G514 G516 G518 G520 G522 G524 G526 G435 G437 G439 G441 G443 G445 G447 G449 G451 G453 G455 G457 G459 G461 G463 G465 G467 G469 G471 G473 G475 G429 G431 G433 G591 G593 G738:G742 G764:G766 G776:G778 G938 G842 G846 G848 G952 G852:G854 G870 G876 G878 G882 G884 G904 G902 G894 G900 G896 G914 G912 G910 G908 G916 G918 G920">
    <cfRule type="expression" dxfId="12761" priority="2981" stopIfTrue="1">
      <formula>"$F$263=""P-CR"" and ""$S$264 &lt;&gt;""""Noted"""""""</formula>
    </cfRule>
  </conditionalFormatting>
  <conditionalFormatting sqref="G987">
    <cfRule type="expression" dxfId="12760" priority="2980" stopIfTrue="1">
      <formula>"$F$263=""P-CR"" and ""$S$264 &lt;&gt;""""Noted"""""""</formula>
    </cfRule>
  </conditionalFormatting>
  <conditionalFormatting sqref="G982">
    <cfRule type="expression" dxfId="12759" priority="2979" stopIfTrue="1">
      <formula>"$F$263=""P-CR"" and ""$S$264 &lt;&gt;""""Noted"""""""</formula>
    </cfRule>
  </conditionalFormatting>
  <conditionalFormatting sqref="G988">
    <cfRule type="expression" dxfId="12758" priority="2978" stopIfTrue="1">
      <formula>"$F$263=""P-CR"" and ""$S$264 &lt;&gt;""""Noted"""""""</formula>
    </cfRule>
  </conditionalFormatting>
  <conditionalFormatting sqref="G984">
    <cfRule type="expression" dxfId="12757" priority="2977" stopIfTrue="1">
      <formula>"$F$263=""P-CR"" and ""$S$264 &lt;&gt;""""Noted"""""""</formula>
    </cfRule>
  </conditionalFormatting>
  <conditionalFormatting sqref="G984">
    <cfRule type="expression" dxfId="12756" priority="2976" stopIfTrue="1">
      <formula>"$F$263=""P-CR"" and ""$S$264 &lt;&gt;""""Noted"""""""</formula>
    </cfRule>
  </conditionalFormatting>
  <conditionalFormatting sqref="G985">
    <cfRule type="expression" dxfId="12755" priority="2975" stopIfTrue="1">
      <formula>"$F$263=""P-CR"" and ""$S$264 &lt;&gt;""""Noted"""""""</formula>
    </cfRule>
  </conditionalFormatting>
  <conditionalFormatting sqref="G990">
    <cfRule type="expression" dxfId="12754" priority="2974" stopIfTrue="1">
      <formula>"$F$263=""P-CR"" and ""$S$264 &lt;&gt;""""Noted"""""""</formula>
    </cfRule>
  </conditionalFormatting>
  <conditionalFormatting sqref="G986">
    <cfRule type="expression" dxfId="12753" priority="2973" stopIfTrue="1">
      <formula>"$F$263=""P-CR"" and ""$S$264 &lt;&gt;""""Noted"""""""</formula>
    </cfRule>
  </conditionalFormatting>
  <conditionalFormatting sqref="G986">
    <cfRule type="expression" dxfId="12752" priority="2972" stopIfTrue="1">
      <formula>"$F$263=""P-CR"" and ""$S$264 &lt;&gt;""""Noted"""""""</formula>
    </cfRule>
  </conditionalFormatting>
  <conditionalFormatting sqref="G986">
    <cfRule type="expression" dxfId="12751" priority="2971" stopIfTrue="1">
      <formula>"$F$263=""P-CR"" and ""$S$264 &lt;&gt;""""Noted"""""""</formula>
    </cfRule>
  </conditionalFormatting>
  <conditionalFormatting sqref="G989">
    <cfRule type="expression" dxfId="12750" priority="2970" stopIfTrue="1">
      <formula>"$F$263=""P-CR"" and ""$S$264 &lt;&gt;""""Noted"""""""</formula>
    </cfRule>
  </conditionalFormatting>
  <conditionalFormatting sqref="G989">
    <cfRule type="expression" dxfId="12749" priority="2969" stopIfTrue="1">
      <formula>"$F$263=""P-CR"" and ""$S$264 &lt;&gt;""""Noted"""""""</formula>
    </cfRule>
  </conditionalFormatting>
  <conditionalFormatting sqref="G989">
    <cfRule type="expression" dxfId="12748" priority="2968" stopIfTrue="1">
      <formula>"$F$263=""P-CR"" and ""$S$264 &lt;&gt;""""Noted"""""""</formula>
    </cfRule>
  </conditionalFormatting>
  <conditionalFormatting sqref="G989">
    <cfRule type="expression" dxfId="12747" priority="2967" stopIfTrue="1">
      <formula>"$F$263=""P-CR"" and ""$S$264 &lt;&gt;""""Noted"""""""</formula>
    </cfRule>
  </conditionalFormatting>
  <conditionalFormatting sqref="G1207">
    <cfRule type="expression" dxfId="12746" priority="2966" stopIfTrue="1">
      <formula>"$F$263=""P-CR"" and ""$S$264 &lt;&gt;""""Noted"""""""</formula>
    </cfRule>
  </conditionalFormatting>
  <conditionalFormatting sqref="G1208">
    <cfRule type="expression" dxfId="12745" priority="2965" stopIfTrue="1">
      <formula>"$F$263=""P-CR"" and ""$S$264 &lt;&gt;""""Noted"""""""</formula>
    </cfRule>
  </conditionalFormatting>
  <conditionalFormatting sqref="G1209">
    <cfRule type="expression" dxfId="12744" priority="2964" stopIfTrue="1">
      <formula>"$F$263=""P-CR"" and ""$S$264 &lt;&gt;""""Noted"""""""</formula>
    </cfRule>
  </conditionalFormatting>
  <conditionalFormatting sqref="G1214">
    <cfRule type="expression" dxfId="12743" priority="2963" stopIfTrue="1">
      <formula>"$F$263=""P-CR"" and ""$S$264 &lt;&gt;""""Noted"""""""</formula>
    </cfRule>
  </conditionalFormatting>
  <conditionalFormatting sqref="G1214">
    <cfRule type="expression" dxfId="12742" priority="2962" stopIfTrue="1">
      <formula>"$F$263=""P-CR"" and ""$S$264 &lt;&gt;""""Noted"""""""</formula>
    </cfRule>
  </conditionalFormatting>
  <conditionalFormatting sqref="G1215">
    <cfRule type="expression" dxfId="12741" priority="2961" stopIfTrue="1">
      <formula>"$F$263=""P-CR"" and ""$S$264 &lt;&gt;""""Noted"""""""</formula>
    </cfRule>
  </conditionalFormatting>
  <conditionalFormatting sqref="G1283">
    <cfRule type="expression" dxfId="12740" priority="2960" stopIfTrue="1">
      <formula>"$F$263=""P-CR"" and ""$S$264 &lt;&gt;""""Noted"""""""</formula>
    </cfRule>
  </conditionalFormatting>
  <conditionalFormatting sqref="G1212">
    <cfRule type="expression" dxfId="12739" priority="2959" stopIfTrue="1">
      <formula>"$F$263=""P-CR"" and ""$S$264 &lt;&gt;""""Noted"""""""</formula>
    </cfRule>
  </conditionalFormatting>
  <conditionalFormatting sqref="G1213">
    <cfRule type="expression" dxfId="12738" priority="2958" stopIfTrue="1">
      <formula>"$F$263=""P-CR"" and ""$S$264 &lt;&gt;""""Noted"""""""</formula>
    </cfRule>
  </conditionalFormatting>
  <conditionalFormatting sqref="G1206">
    <cfRule type="expression" dxfId="12737" priority="2957" stopIfTrue="1">
      <formula>"$F$263=""P-CR"" and ""$S$264 &lt;&gt;""""Noted"""""""</formula>
    </cfRule>
  </conditionalFormatting>
  <conditionalFormatting sqref="G1206">
    <cfRule type="expression" dxfId="12736" priority="2956" stopIfTrue="1">
      <formula>"$F$263=""P-CR"" and ""$S$264 &lt;&gt;""""Noted"""""""</formula>
    </cfRule>
  </conditionalFormatting>
  <conditionalFormatting sqref="G1286">
    <cfRule type="expression" dxfId="12735" priority="2955" stopIfTrue="1">
      <formula>"$F$263=""P-CR"" and ""$S$264 &lt;&gt;""""Noted"""""""</formula>
    </cfRule>
  </conditionalFormatting>
  <conditionalFormatting sqref="G1287">
    <cfRule type="expression" dxfId="12734" priority="2954" stopIfTrue="1">
      <formula>"$F$263=""P-CR"" and ""$S$264 &lt;&gt;""""Noted"""""""</formula>
    </cfRule>
  </conditionalFormatting>
  <conditionalFormatting sqref="G1288">
    <cfRule type="expression" dxfId="12733" priority="2953" stopIfTrue="1">
      <formula>"$F$263=""P-CR"" and ""$S$264 &lt;&gt;""""Noted"""""""</formula>
    </cfRule>
  </conditionalFormatting>
  <conditionalFormatting sqref="G1290">
    <cfRule type="expression" dxfId="12732" priority="2952" stopIfTrue="1">
      <formula>"$F$263=""P-CR"" and ""$S$264 &lt;&gt;""""Noted"""""""</formula>
    </cfRule>
  </conditionalFormatting>
  <conditionalFormatting sqref="G1294">
    <cfRule type="expression" dxfId="12731" priority="2951" stopIfTrue="1">
      <formula>"$F$263=""P-CR"" and ""$S$264 &lt;&gt;""""Noted"""""""</formula>
    </cfRule>
  </conditionalFormatting>
  <conditionalFormatting sqref="G1295">
    <cfRule type="expression" dxfId="12730" priority="2950" stopIfTrue="1">
      <formula>"$F$263=""P-CR"" and ""$S$264 &lt;&gt;""""Noted"""""""</formula>
    </cfRule>
  </conditionalFormatting>
  <conditionalFormatting sqref="G1294">
    <cfRule type="expression" dxfId="12729" priority="2949" stopIfTrue="1">
      <formula>"$F$263=""P-CR"" and ""$S$264 &lt;&gt;""""Noted"""""""</formula>
    </cfRule>
  </conditionalFormatting>
  <conditionalFormatting sqref="G1296">
    <cfRule type="expression" dxfId="12728" priority="2948" stopIfTrue="1">
      <formula>"$F$263=""P-CR"" and ""$S$264 &lt;&gt;""""Noted"""""""</formula>
    </cfRule>
  </conditionalFormatting>
  <conditionalFormatting sqref="G1297">
    <cfRule type="expression" dxfId="12727" priority="2947" stopIfTrue="1">
      <formula>"$F$263=""P-CR"" and ""$S$264 &lt;&gt;""""Noted"""""""</formula>
    </cfRule>
  </conditionalFormatting>
  <conditionalFormatting sqref="G1301">
    <cfRule type="expression" dxfId="12726" priority="2946" stopIfTrue="1">
      <formula>"$F$263=""P-CR"" and ""$S$264 &lt;&gt;""""Noted"""""""</formula>
    </cfRule>
  </conditionalFormatting>
  <conditionalFormatting sqref="G1302">
    <cfRule type="expression" dxfId="12725" priority="2945" stopIfTrue="1">
      <formula>"$F$263=""P-CR"" and ""$S$264 &lt;&gt;""""Noted"""""""</formula>
    </cfRule>
  </conditionalFormatting>
  <conditionalFormatting sqref="J1302:N1302">
    <cfRule type="cellIs" dxfId="12724" priority="2944" stopIfTrue="1" operator="equal">
      <formula>""</formula>
    </cfRule>
  </conditionalFormatting>
  <conditionalFormatting sqref="F1302">
    <cfRule type="cellIs" dxfId="12723" priority="2935" stopIfTrue="1" operator="equal">
      <formula>"LS In"</formula>
    </cfRule>
    <cfRule type="cellIs" dxfId="12722" priority="2936" stopIfTrue="1" operator="equal">
      <formula>"LS OUT"</formula>
    </cfRule>
    <cfRule type="cellIs" dxfId="12721" priority="2937" stopIfTrue="1" operator="equal">
      <formula>"CR"</formula>
    </cfRule>
    <cfRule type="cellIs" dxfId="12720" priority="2938" stopIfTrue="1" operator="equal">
      <formula>"P-CR"</formula>
    </cfRule>
    <cfRule type="cellIs" dxfId="12719" priority="2939" stopIfTrue="1" operator="equal">
      <formula>"CR Pack"</formula>
    </cfRule>
    <cfRule type="cellIs" dxfId="12718" priority="2940" stopIfTrue="1" operator="equal">
      <formula>"WID new"</formula>
    </cfRule>
    <cfRule type="cellIs" dxfId="12717" priority="2941" stopIfTrue="1" operator="equal">
      <formula>"WID revised"</formula>
    </cfRule>
    <cfRule type="cellIs" dxfId="12716" priority="2942" stopIfTrue="1" operator="equal">
      <formula>"SID new"</formula>
    </cfRule>
    <cfRule type="cellIs" dxfId="12715" priority="2943" stopIfTrue="1" operator="equal">
      <formula>"SID revised"</formula>
    </cfRule>
  </conditionalFormatting>
  <conditionalFormatting sqref="Q1302">
    <cfRule type="cellIs" dxfId="12714" priority="2933" stopIfTrue="1" operator="equal">
      <formula>""</formula>
    </cfRule>
    <cfRule type="cellIs" dxfId="12713" priority="2934" stopIfTrue="1" operator="equal">
      <formula>"-"</formula>
    </cfRule>
  </conditionalFormatting>
  <conditionalFormatting sqref="G1303">
    <cfRule type="expression" dxfId="12712" priority="2932" stopIfTrue="1">
      <formula>"$F$263=""P-CR"" and ""$S$264 &lt;&gt;""""Noted"""""""</formula>
    </cfRule>
  </conditionalFormatting>
  <conditionalFormatting sqref="G1310">
    <cfRule type="expression" dxfId="12711" priority="2931" stopIfTrue="1">
      <formula>"$F$263=""P-CR"" and ""$S$264 &lt;&gt;""""Noted"""""""</formula>
    </cfRule>
  </conditionalFormatting>
  <conditionalFormatting sqref="G1311">
    <cfRule type="expression" dxfId="12710" priority="2930" stopIfTrue="1">
      <formula>"$F$263=""P-CR"" and ""$S$264 &lt;&gt;""""Noted"""""""</formula>
    </cfRule>
  </conditionalFormatting>
  <conditionalFormatting sqref="G1311">
    <cfRule type="expression" dxfId="12709" priority="2929" stopIfTrue="1">
      <formula>"$F$263=""P-CR"" and ""$S$264 &lt;&gt;""""Noted"""""""</formula>
    </cfRule>
  </conditionalFormatting>
  <conditionalFormatting sqref="G1313">
    <cfRule type="expression" dxfId="12708" priority="2928" stopIfTrue="1">
      <formula>"$F$263=""P-CR"" and ""$S$264 &lt;&gt;""""Noted"""""""</formula>
    </cfRule>
  </conditionalFormatting>
  <conditionalFormatting sqref="G1314">
    <cfRule type="expression" dxfId="12707" priority="2927" stopIfTrue="1">
      <formula>"$F$263=""P-CR"" and ""$S$264 &lt;&gt;""""Noted"""""""</formula>
    </cfRule>
  </conditionalFormatting>
  <conditionalFormatting sqref="G1294">
    <cfRule type="expression" dxfId="12706" priority="2926" stopIfTrue="1">
      <formula>"$F$263=""P-CR"" and ""$S$264 &lt;&gt;""""Noted"""""""</formula>
    </cfRule>
  </conditionalFormatting>
  <conditionalFormatting sqref="G1316">
    <cfRule type="expression" dxfId="12705" priority="2925" stopIfTrue="1">
      <formula>"$F$263=""P-CR"" and ""$S$264 &lt;&gt;""""Noted"""""""</formula>
    </cfRule>
  </conditionalFormatting>
  <conditionalFormatting sqref="G1320">
    <cfRule type="expression" dxfId="12704" priority="2924" stopIfTrue="1">
      <formula>"$F$263=""P-CR"" and ""$S$264 &lt;&gt;""""Noted"""""""</formula>
    </cfRule>
  </conditionalFormatting>
  <conditionalFormatting sqref="G1321">
    <cfRule type="expression" dxfId="12703" priority="2923" stopIfTrue="1">
      <formula>"$F$263=""P-CR"" and ""$S$264 &lt;&gt;""""Noted"""""""</formula>
    </cfRule>
  </conditionalFormatting>
  <conditionalFormatting sqref="G1323">
    <cfRule type="expression" dxfId="12702" priority="2922" stopIfTrue="1">
      <formula>"$F$263=""P-CR"" and ""$S$264 &lt;&gt;""""Noted"""""""</formula>
    </cfRule>
  </conditionalFormatting>
  <conditionalFormatting sqref="G1326">
    <cfRule type="expression" dxfId="12701" priority="2921" stopIfTrue="1">
      <formula>"$F$263=""P-CR"" and ""$S$264 &lt;&gt;""""Noted"""""""</formula>
    </cfRule>
  </conditionalFormatting>
  <conditionalFormatting sqref="G1328">
    <cfRule type="expression" dxfId="12700" priority="2920" stopIfTrue="1">
      <formula>"$F$263=""P-CR"" and ""$S$264 &lt;&gt;""""Noted"""""""</formula>
    </cfRule>
  </conditionalFormatting>
  <conditionalFormatting sqref="G1331">
    <cfRule type="expression" dxfId="12699" priority="2919" stopIfTrue="1">
      <formula>"$F$263=""P-CR"" and ""$S$264 &lt;&gt;""""Noted"""""""</formula>
    </cfRule>
  </conditionalFormatting>
  <conditionalFormatting sqref="G1333">
    <cfRule type="expression" dxfId="12698" priority="2918" stopIfTrue="1">
      <formula>"$F$263=""P-CR"" and ""$S$264 &lt;&gt;""""Noted"""""""</formula>
    </cfRule>
  </conditionalFormatting>
  <conditionalFormatting sqref="J1333:N1333">
    <cfRule type="cellIs" dxfId="12697" priority="2917" stopIfTrue="1" operator="equal">
      <formula>""</formula>
    </cfRule>
  </conditionalFormatting>
  <conditionalFormatting sqref="F1333">
    <cfRule type="cellIs" dxfId="12696" priority="2908" stopIfTrue="1" operator="equal">
      <formula>"LS In"</formula>
    </cfRule>
    <cfRule type="cellIs" dxfId="12695" priority="2909" stopIfTrue="1" operator="equal">
      <formula>"LS OUT"</formula>
    </cfRule>
    <cfRule type="cellIs" dxfId="12694" priority="2910" stopIfTrue="1" operator="equal">
      <formula>"CR"</formula>
    </cfRule>
    <cfRule type="cellIs" dxfId="12693" priority="2911" stopIfTrue="1" operator="equal">
      <formula>"P-CR"</formula>
    </cfRule>
    <cfRule type="cellIs" dxfId="12692" priority="2912" stopIfTrue="1" operator="equal">
      <formula>"CR Pack"</formula>
    </cfRule>
    <cfRule type="cellIs" dxfId="12691" priority="2913" stopIfTrue="1" operator="equal">
      <formula>"WID new"</formula>
    </cfRule>
    <cfRule type="cellIs" dxfId="12690" priority="2914" stopIfTrue="1" operator="equal">
      <formula>"WID revised"</formula>
    </cfRule>
    <cfRule type="cellIs" dxfId="12689" priority="2915" stopIfTrue="1" operator="equal">
      <formula>"SID new"</formula>
    </cfRule>
    <cfRule type="cellIs" dxfId="12688" priority="2916" stopIfTrue="1" operator="equal">
      <formula>"SID revised"</formula>
    </cfRule>
  </conditionalFormatting>
  <conditionalFormatting sqref="Q1333">
    <cfRule type="cellIs" dxfId="12687" priority="2906" stopIfTrue="1" operator="equal">
      <formula>""</formula>
    </cfRule>
    <cfRule type="cellIs" dxfId="12686" priority="2907" stopIfTrue="1" operator="equal">
      <formula>"-"</formula>
    </cfRule>
  </conditionalFormatting>
  <conditionalFormatting sqref="G1334">
    <cfRule type="expression" dxfId="12685" priority="2905" stopIfTrue="1">
      <formula>"$F$263=""P-CR"" and ""$S$264 &lt;&gt;""""Noted"""""""</formula>
    </cfRule>
  </conditionalFormatting>
  <conditionalFormatting sqref="G1334">
    <cfRule type="expression" dxfId="12684" priority="2904" stopIfTrue="1">
      <formula>"$F$263=""P-CR"" and ""$S$264 &lt;&gt;""""Noted"""""""</formula>
    </cfRule>
  </conditionalFormatting>
  <conditionalFormatting sqref="G1336">
    <cfRule type="expression" dxfId="12683" priority="2903" stopIfTrue="1">
      <formula>"$F$263=""P-CR"" and ""$S$264 &lt;&gt;""""Noted"""""""</formula>
    </cfRule>
  </conditionalFormatting>
  <conditionalFormatting sqref="G1338">
    <cfRule type="expression" dxfId="12682" priority="2902" stopIfTrue="1">
      <formula>"$F$263=""P-CR"" and ""$S$264 &lt;&gt;""""Noted"""""""</formula>
    </cfRule>
  </conditionalFormatting>
  <conditionalFormatting sqref="G1340 G1342 G1344 G1346 G1348 G1350 G1352 G1354 G1356 G1358 G1360 G1362">
    <cfRule type="expression" dxfId="12681" priority="2901" stopIfTrue="1">
      <formula>"$F$263=""P-CR"" and ""$S$264 &lt;&gt;""""Noted"""""""</formula>
    </cfRule>
  </conditionalFormatting>
  <conditionalFormatting sqref="G1341 G1343 G1345 G1347 G1349 G1351 G1353 G1355 G1357 G1359 G1361">
    <cfRule type="expression" dxfId="12680" priority="2900" stopIfTrue="1">
      <formula>"$F$263=""P-CR"" and ""$S$264 &lt;&gt;""""Noted"""""""</formula>
    </cfRule>
  </conditionalFormatting>
  <conditionalFormatting sqref="G466">
    <cfRule type="expression" dxfId="12679" priority="2899" stopIfTrue="1">
      <formula>"$F$263=""P-CR"" and ""$S$264 &lt;&gt;""""Noted"""""""</formula>
    </cfRule>
  </conditionalFormatting>
  <conditionalFormatting sqref="J616:N616">
    <cfRule type="cellIs" dxfId="12678" priority="2898" stopIfTrue="1" operator="equal">
      <formula>""</formula>
    </cfRule>
  </conditionalFormatting>
  <conditionalFormatting sqref="G616">
    <cfRule type="cellIs" dxfId="12677" priority="2895" stopIfTrue="1" operator="equal">
      <formula>"LS IN"</formula>
    </cfRule>
    <cfRule type="cellIs" dxfId="12676" priority="2896" stopIfTrue="1" operator="equal">
      <formula>"LS OUT"</formula>
    </cfRule>
    <cfRule type="cellIs" dxfId="12675" priority="2897" stopIfTrue="1" operator="equal">
      <formula>"CR"</formula>
    </cfRule>
  </conditionalFormatting>
  <conditionalFormatting sqref="G616">
    <cfRule type="expression" dxfId="12674" priority="2894" stopIfTrue="1">
      <formula>"$F$263=""P-CR"" and ""$S$264 &lt;&gt;""""Noted"""""""</formula>
    </cfRule>
  </conditionalFormatting>
  <conditionalFormatting sqref="G616">
    <cfRule type="expression" dxfId="12673" priority="2893" stopIfTrue="1">
      <formula>"$F$263=""P-CR"" and ""$S$264 &lt;&gt;""""Noted"""""""</formula>
    </cfRule>
  </conditionalFormatting>
  <conditionalFormatting sqref="D776">
    <cfRule type="cellIs" dxfId="12672" priority="2891" stopIfTrue="1" operator="equal">
      <formula>""</formula>
    </cfRule>
    <cfRule type="cellIs" dxfId="12671" priority="2892" stopIfTrue="1" operator="between">
      <formula>"10.7.1"</formula>
      <formula>"10.7.5"</formula>
    </cfRule>
  </conditionalFormatting>
  <conditionalFormatting sqref="G777">
    <cfRule type="expression" dxfId="12670" priority="2890" stopIfTrue="1">
      <formula>"$F$263=""P-CR"" and ""$S$264 &lt;&gt;""""Noted"""""""</formula>
    </cfRule>
  </conditionalFormatting>
  <conditionalFormatting sqref="G780">
    <cfRule type="expression" dxfId="12669" priority="2889" stopIfTrue="1">
      <formula>"$F$263=""P-CR"" and ""$S$264 &lt;&gt;""""Noted"""""""</formula>
    </cfRule>
  </conditionalFormatting>
  <conditionalFormatting sqref="G780">
    <cfRule type="expression" dxfId="12668" priority="2888" stopIfTrue="1">
      <formula>"$F$263=""P-CR"" and ""$S$264 &lt;&gt;""""Noted"""""""</formula>
    </cfRule>
  </conditionalFormatting>
  <conditionalFormatting sqref="G780">
    <cfRule type="expression" dxfId="12667" priority="2887" stopIfTrue="1">
      <formula>"$F$263=""P-CR"" and ""$S$264 &lt;&gt;""""Noted"""""""</formula>
    </cfRule>
  </conditionalFormatting>
  <conditionalFormatting sqref="B780">
    <cfRule type="cellIs" dxfId="12666" priority="2886" stopIfTrue="1" operator="equal">
      <formula>""</formula>
    </cfRule>
  </conditionalFormatting>
  <conditionalFormatting sqref="J780:N780">
    <cfRule type="cellIs" dxfId="12665" priority="2885" stopIfTrue="1" operator="equal">
      <formula>""</formula>
    </cfRule>
  </conditionalFormatting>
  <conditionalFormatting sqref="D780">
    <cfRule type="cellIs" dxfId="12664" priority="2883" stopIfTrue="1" operator="equal">
      <formula>""</formula>
    </cfRule>
    <cfRule type="cellIs" dxfId="12663" priority="2884" stopIfTrue="1" operator="between">
      <formula>"10.7.1"</formula>
      <formula>"10.7.5"</formula>
    </cfRule>
  </conditionalFormatting>
  <conditionalFormatting sqref="G780">
    <cfRule type="cellIs" dxfId="12662" priority="2880" stopIfTrue="1" operator="equal">
      <formula>"LS IN"</formula>
    </cfRule>
    <cfRule type="cellIs" dxfId="12661" priority="2881" stopIfTrue="1" operator="equal">
      <formula>"LS OUT"</formula>
    </cfRule>
    <cfRule type="cellIs" dxfId="12660" priority="2882" stopIfTrue="1" operator="equal">
      <formula>"CR"</formula>
    </cfRule>
  </conditionalFormatting>
  <conditionalFormatting sqref="G780">
    <cfRule type="expression" dxfId="12659" priority="2879" stopIfTrue="1">
      <formula>"$F$263=""P-CR"" and ""$S$264 &lt;&gt;""""Noted"""""""</formula>
    </cfRule>
  </conditionalFormatting>
  <conditionalFormatting sqref="G780">
    <cfRule type="expression" dxfId="12658" priority="2878" stopIfTrue="1">
      <formula>"$F$263=""P-CR"" and ""$S$264 &lt;&gt;""""Noted"""""""</formula>
    </cfRule>
  </conditionalFormatting>
  <conditionalFormatting sqref="G1037">
    <cfRule type="expression" dxfId="12657" priority="2877" stopIfTrue="1">
      <formula>"$F$263=""P-CR"" and ""$S$264 &lt;&gt;""""Noted"""""""</formula>
    </cfRule>
  </conditionalFormatting>
  <conditionalFormatting sqref="G1037">
    <cfRule type="expression" dxfId="12656" priority="2876" stopIfTrue="1">
      <formula>"$F$263=""P-CR"" and ""$S$264 &lt;&gt;""""Noted"""""""</formula>
    </cfRule>
  </conditionalFormatting>
  <conditionalFormatting sqref="G1037">
    <cfRule type="expression" dxfId="12655" priority="2875" stopIfTrue="1">
      <formula>"$F$263=""P-CR"" and ""$S$264 &lt;&gt;""""Noted"""""""</formula>
    </cfRule>
  </conditionalFormatting>
  <conditionalFormatting sqref="G1037">
    <cfRule type="expression" dxfId="12654" priority="2874" stopIfTrue="1">
      <formula>"$F$263=""P-CR"" and ""$S$264 &lt;&gt;""""Noted"""""""</formula>
    </cfRule>
  </conditionalFormatting>
  <conditionalFormatting sqref="G1038">
    <cfRule type="expression" dxfId="12653" priority="2873" stopIfTrue="1">
      <formula>"$F$263=""P-CR"" and ""$S$264 &lt;&gt;""""Noted"""""""</formula>
    </cfRule>
  </conditionalFormatting>
  <conditionalFormatting sqref="G1038">
    <cfRule type="expression" dxfId="12652" priority="2872" stopIfTrue="1">
      <formula>"$F$263=""P-CR"" and ""$S$264 &lt;&gt;""""Noted"""""""</formula>
    </cfRule>
  </conditionalFormatting>
  <conditionalFormatting sqref="G1038">
    <cfRule type="expression" dxfId="12651" priority="2871" stopIfTrue="1">
      <formula>"$F$263=""P-CR"" and ""$S$264 &lt;&gt;""""Noted"""""""</formula>
    </cfRule>
  </conditionalFormatting>
  <conditionalFormatting sqref="G1038">
    <cfRule type="expression" dxfId="12650" priority="2870" stopIfTrue="1">
      <formula>"$F$263=""P-CR"" and ""$S$264 &lt;&gt;""""Noted"""""""</formula>
    </cfRule>
  </conditionalFormatting>
  <conditionalFormatting sqref="G1039">
    <cfRule type="expression" dxfId="12649" priority="2869" stopIfTrue="1">
      <formula>"$F$263=""P-CR"" and ""$S$264 &lt;&gt;""""Noted"""""""</formula>
    </cfRule>
  </conditionalFormatting>
  <conditionalFormatting sqref="G1039">
    <cfRule type="expression" dxfId="12648" priority="2868" stopIfTrue="1">
      <formula>"$F$263=""P-CR"" and ""$S$264 &lt;&gt;""""Noted"""""""</formula>
    </cfRule>
  </conditionalFormatting>
  <conditionalFormatting sqref="G1039">
    <cfRule type="expression" dxfId="12647" priority="2867" stopIfTrue="1">
      <formula>"$F$263=""P-CR"" and ""$S$264 &lt;&gt;""""Noted"""""""</formula>
    </cfRule>
  </conditionalFormatting>
  <conditionalFormatting sqref="G1039">
    <cfRule type="expression" dxfId="12646" priority="2866" stopIfTrue="1">
      <formula>"$F$263=""P-CR"" and ""$S$264 &lt;&gt;""""Noted"""""""</formula>
    </cfRule>
  </conditionalFormatting>
  <conditionalFormatting sqref="G1040">
    <cfRule type="expression" dxfId="12645" priority="2865" stopIfTrue="1">
      <formula>"$F$263=""P-CR"" and ""$S$264 &lt;&gt;""""Noted"""""""</formula>
    </cfRule>
  </conditionalFormatting>
  <conditionalFormatting sqref="G1040">
    <cfRule type="expression" dxfId="12644" priority="2864" stopIfTrue="1">
      <formula>"$F$263=""P-CR"" and ""$S$264 &lt;&gt;""""Noted"""""""</formula>
    </cfRule>
  </conditionalFormatting>
  <conditionalFormatting sqref="G1040">
    <cfRule type="expression" dxfId="12643" priority="2863" stopIfTrue="1">
      <formula>"$F$263=""P-CR"" and ""$S$264 &lt;&gt;""""Noted"""""""</formula>
    </cfRule>
  </conditionalFormatting>
  <conditionalFormatting sqref="G1040">
    <cfRule type="expression" dxfId="12642" priority="2862" stopIfTrue="1">
      <formula>"$F$263=""P-CR"" and ""$S$264 &lt;&gt;""""Noted"""""""</formula>
    </cfRule>
  </conditionalFormatting>
  <conditionalFormatting sqref="G1040">
    <cfRule type="expression" dxfId="12641" priority="2861" stopIfTrue="1">
      <formula>"$F$263=""P-CR"" and ""$S$264 &lt;&gt;""""Noted"""""""</formula>
    </cfRule>
  </conditionalFormatting>
  <conditionalFormatting sqref="G1041">
    <cfRule type="expression" dxfId="12640" priority="2860" stopIfTrue="1">
      <formula>"$F$263=""P-CR"" and ""$S$264 &lt;&gt;""""Noted"""""""</formula>
    </cfRule>
  </conditionalFormatting>
  <conditionalFormatting sqref="G1041">
    <cfRule type="expression" dxfId="12639" priority="2859" stopIfTrue="1">
      <formula>"$F$263=""P-CR"" and ""$S$264 &lt;&gt;""""Noted"""""""</formula>
    </cfRule>
  </conditionalFormatting>
  <conditionalFormatting sqref="G1042">
    <cfRule type="expression" dxfId="12638" priority="2858" stopIfTrue="1">
      <formula>"$F$263=""P-CR"" and ""$S$264 &lt;&gt;""""Noted"""""""</formula>
    </cfRule>
  </conditionalFormatting>
  <conditionalFormatting sqref="G1042">
    <cfRule type="expression" dxfId="12637" priority="2857" stopIfTrue="1">
      <formula>"$F$263=""P-CR"" and ""$S$264 &lt;&gt;""""Noted"""""""</formula>
    </cfRule>
  </conditionalFormatting>
  <conditionalFormatting sqref="G1042">
    <cfRule type="expression" dxfId="12636" priority="2856" stopIfTrue="1">
      <formula>"$F$263=""P-CR"" and ""$S$264 &lt;&gt;""""Noted"""""""</formula>
    </cfRule>
  </conditionalFormatting>
  <conditionalFormatting sqref="G1042">
    <cfRule type="expression" dxfId="12635" priority="2855" stopIfTrue="1">
      <formula>"$F$263=""P-CR"" and ""$S$264 &lt;&gt;""""Noted"""""""</formula>
    </cfRule>
  </conditionalFormatting>
  <conditionalFormatting sqref="G1042">
    <cfRule type="expression" dxfId="12634" priority="2854" stopIfTrue="1">
      <formula>"$F$263=""P-CR"" and ""$S$264 &lt;&gt;""""Noted"""""""</formula>
    </cfRule>
  </conditionalFormatting>
  <conditionalFormatting sqref="G1043">
    <cfRule type="expression" dxfId="12633" priority="2853" stopIfTrue="1">
      <formula>"$F$263=""P-CR"" and ""$S$264 &lt;&gt;""""Noted"""""""</formula>
    </cfRule>
  </conditionalFormatting>
  <conditionalFormatting sqref="G1043">
    <cfRule type="expression" dxfId="12632" priority="2852" stopIfTrue="1">
      <formula>"$F$263=""P-CR"" and ""$S$264 &lt;&gt;""""Noted"""""""</formula>
    </cfRule>
  </conditionalFormatting>
  <conditionalFormatting sqref="G1043">
    <cfRule type="expression" dxfId="12631" priority="2851" stopIfTrue="1">
      <formula>"$F$263=""P-CR"" and ""$S$264 &lt;&gt;""""Noted"""""""</formula>
    </cfRule>
  </conditionalFormatting>
  <conditionalFormatting sqref="G1043">
    <cfRule type="expression" dxfId="12630" priority="2850" stopIfTrue="1">
      <formula>"$F$263=""P-CR"" and ""$S$264 &lt;&gt;""""Noted"""""""</formula>
    </cfRule>
  </conditionalFormatting>
  <conditionalFormatting sqref="G1044">
    <cfRule type="expression" dxfId="12629" priority="2849" stopIfTrue="1">
      <formula>"$F$263=""P-CR"" and ""$S$264 &lt;&gt;""""Noted"""""""</formula>
    </cfRule>
  </conditionalFormatting>
  <conditionalFormatting sqref="G1044">
    <cfRule type="expression" dxfId="12628" priority="2848" stopIfTrue="1">
      <formula>"$F$263=""P-CR"" and ""$S$264 &lt;&gt;""""Noted"""""""</formula>
    </cfRule>
  </conditionalFormatting>
  <conditionalFormatting sqref="G1044">
    <cfRule type="expression" dxfId="12627" priority="2847" stopIfTrue="1">
      <formula>"$F$263=""P-CR"" and ""$S$264 &lt;&gt;""""Noted"""""""</formula>
    </cfRule>
  </conditionalFormatting>
  <conditionalFormatting sqref="B1044">
    <cfRule type="cellIs" dxfId="12626" priority="2846" stopIfTrue="1" operator="equal">
      <formula>""</formula>
    </cfRule>
  </conditionalFormatting>
  <conditionalFormatting sqref="J1044:N1044">
    <cfRule type="cellIs" dxfId="12625" priority="2845" stopIfTrue="1" operator="equal">
      <formula>""</formula>
    </cfRule>
  </conditionalFormatting>
  <conditionalFormatting sqref="D1044">
    <cfRule type="cellIs" dxfId="12624" priority="2843" stopIfTrue="1" operator="equal">
      <formula>""</formula>
    </cfRule>
    <cfRule type="cellIs" dxfId="12623" priority="2844" stopIfTrue="1" operator="between">
      <formula>"10.7.1"</formula>
      <formula>"10.7.5"</formula>
    </cfRule>
  </conditionalFormatting>
  <conditionalFormatting sqref="G1044">
    <cfRule type="cellIs" dxfId="12622" priority="2840" stopIfTrue="1" operator="equal">
      <formula>"LS IN"</formula>
    </cfRule>
    <cfRule type="cellIs" dxfId="12621" priority="2841" stopIfTrue="1" operator="equal">
      <formula>"LS OUT"</formula>
    </cfRule>
    <cfRule type="cellIs" dxfId="12620" priority="2842" stopIfTrue="1" operator="equal">
      <formula>"CR"</formula>
    </cfRule>
  </conditionalFormatting>
  <conditionalFormatting sqref="G1044">
    <cfRule type="expression" dxfId="12619" priority="2839" stopIfTrue="1">
      <formula>"$F$263=""P-CR"" and ""$S$264 &lt;&gt;""""Noted"""""""</formula>
    </cfRule>
  </conditionalFormatting>
  <conditionalFormatting sqref="G1044">
    <cfRule type="expression" dxfId="12618" priority="2838" stopIfTrue="1">
      <formula>"$F$263=""P-CR"" and ""$S$264 &lt;&gt;""""Noted"""""""</formula>
    </cfRule>
  </conditionalFormatting>
  <conditionalFormatting sqref="G1044">
    <cfRule type="expression" dxfId="12617" priority="2837" stopIfTrue="1">
      <formula>"$F$263=""P-CR"" and ""$S$264 &lt;&gt;""""Noted"""""""</formula>
    </cfRule>
  </conditionalFormatting>
  <conditionalFormatting sqref="G1045">
    <cfRule type="expression" dxfId="12616" priority="2836" stopIfTrue="1">
      <formula>"$F$263=""P-CR"" and ""$S$264 &lt;&gt;""""Noted"""""""</formula>
    </cfRule>
  </conditionalFormatting>
  <conditionalFormatting sqref="G1045">
    <cfRule type="expression" dxfId="12615" priority="2835" stopIfTrue="1">
      <formula>"$F$263=""P-CR"" and ""$S$264 &lt;&gt;""""Noted"""""""</formula>
    </cfRule>
  </conditionalFormatting>
  <conditionalFormatting sqref="G1045">
    <cfRule type="expression" dxfId="12614" priority="2834" stopIfTrue="1">
      <formula>"$F$263=""P-CR"" and ""$S$264 &lt;&gt;""""Noted"""""""</formula>
    </cfRule>
  </conditionalFormatting>
  <conditionalFormatting sqref="G1046">
    <cfRule type="expression" dxfId="12613" priority="2833" stopIfTrue="1">
      <formula>"$F$263=""P-CR"" and ""$S$264 &lt;&gt;""""Noted"""""""</formula>
    </cfRule>
  </conditionalFormatting>
  <conditionalFormatting sqref="O1046">
    <cfRule type="cellIs" dxfId="12612" priority="2831" stopIfTrue="1" operator="equal">
      <formula>"LS In"</formula>
    </cfRule>
    <cfRule type="cellIs" dxfId="12611" priority="2832" stopIfTrue="1" operator="equal">
      <formula>"LS Out"</formula>
    </cfRule>
  </conditionalFormatting>
  <conditionalFormatting sqref="J1046:P1046">
    <cfRule type="cellIs" dxfId="12610" priority="2830" stopIfTrue="1" operator="equal">
      <formula>""</formula>
    </cfRule>
  </conditionalFormatting>
  <conditionalFormatting sqref="G1046">
    <cfRule type="cellIs" dxfId="12609" priority="2827" stopIfTrue="1" operator="equal">
      <formula>"LS IN"</formula>
    </cfRule>
    <cfRule type="cellIs" dxfId="12608" priority="2828" stopIfTrue="1" operator="equal">
      <formula>"LS OUT"</formula>
    </cfRule>
    <cfRule type="cellIs" dxfId="12607" priority="2829" stopIfTrue="1" operator="equal">
      <formula>"CR"</formula>
    </cfRule>
  </conditionalFormatting>
  <conditionalFormatting sqref="G1046">
    <cfRule type="expression" dxfId="12606" priority="2826" stopIfTrue="1">
      <formula>"$F$263=""P-CR"" and ""$S$264 &lt;&gt;""""Noted"""""""</formula>
    </cfRule>
  </conditionalFormatting>
  <conditionalFormatting sqref="Q1046">
    <cfRule type="cellIs" dxfId="12605" priority="2824" stopIfTrue="1" operator="equal">
      <formula>""</formula>
    </cfRule>
    <cfRule type="cellIs" dxfId="12604" priority="2825" stopIfTrue="1" operator="equal">
      <formula>"-"</formula>
    </cfRule>
  </conditionalFormatting>
  <conditionalFormatting sqref="F1046">
    <cfRule type="cellIs" dxfId="12603" priority="2816" stopIfTrue="1" operator="equal">
      <formula>"SID revised"</formula>
    </cfRule>
    <cfRule type="cellIs" dxfId="12602" priority="2817" stopIfTrue="1" operator="equal">
      <formula>"WID revised"</formula>
    </cfRule>
    <cfRule type="cellIs" dxfId="12601" priority="2818" stopIfTrue="1" operator="equal">
      <formula>"WID new"</formula>
    </cfRule>
    <cfRule type="cellIs" dxfId="12600" priority="2819" stopIfTrue="1" operator="equal">
      <formula>"SID new"</formula>
    </cfRule>
    <cfRule type="cellIs" dxfId="12599" priority="2820" stopIfTrue="1" operator="equal">
      <formula>"CR"</formula>
    </cfRule>
    <cfRule type="cellIs" dxfId="12598" priority="2821" stopIfTrue="1" operator="equal">
      <formula>"P-CR"</formula>
    </cfRule>
    <cfRule type="cellIs" dxfId="12597" priority="2822" stopIfTrue="1" operator="equal">
      <formula>"LS In"</formula>
    </cfRule>
    <cfRule type="cellIs" dxfId="12596" priority="2823" stopIfTrue="1" operator="equal">
      <formula>"LS OUT"</formula>
    </cfRule>
  </conditionalFormatting>
  <conditionalFormatting sqref="G1046">
    <cfRule type="expression" dxfId="12595" priority="2815" stopIfTrue="1">
      <formula>"$F$263=""P-CR"" and ""$S$264 &lt;&gt;""""Noted"""""""</formula>
    </cfRule>
  </conditionalFormatting>
  <conditionalFormatting sqref="G1046">
    <cfRule type="expression" dxfId="12594" priority="2814" stopIfTrue="1">
      <formula>"$F$263=""P-CR"" and ""$S$264 &lt;&gt;""""Noted"""""""</formula>
    </cfRule>
  </conditionalFormatting>
  <conditionalFormatting sqref="J1046:N1046">
    <cfRule type="cellIs" dxfId="12593" priority="2813" stopIfTrue="1" operator="equal">
      <formula>""</formula>
    </cfRule>
  </conditionalFormatting>
  <conditionalFormatting sqref="G1046">
    <cfRule type="cellIs" dxfId="12592" priority="2810" stopIfTrue="1" operator="equal">
      <formula>"LS IN"</formula>
    </cfRule>
    <cfRule type="cellIs" dxfId="12591" priority="2811" stopIfTrue="1" operator="equal">
      <formula>"LS OUT"</formula>
    </cfRule>
    <cfRule type="cellIs" dxfId="12590" priority="2812" stopIfTrue="1" operator="equal">
      <formula>"CR"</formula>
    </cfRule>
  </conditionalFormatting>
  <conditionalFormatting sqref="G1046">
    <cfRule type="expression" dxfId="12589" priority="2809" stopIfTrue="1">
      <formula>"$F$263=""P-CR"" and ""$S$264 &lt;&gt;""""Noted"""""""</formula>
    </cfRule>
  </conditionalFormatting>
  <conditionalFormatting sqref="G1046">
    <cfRule type="expression" dxfId="12588" priority="2808" stopIfTrue="1">
      <formula>"$F$263=""P-CR"" and ""$S$264 &lt;&gt;""""Noted"""""""</formula>
    </cfRule>
  </conditionalFormatting>
  <conditionalFormatting sqref="G1046">
    <cfRule type="expression" dxfId="12587" priority="2807" stopIfTrue="1">
      <formula>"$F$263=""P-CR"" and ""$S$264 &lt;&gt;""""Noted"""""""</formula>
    </cfRule>
  </conditionalFormatting>
  <conditionalFormatting sqref="G791">
    <cfRule type="expression" dxfId="12586" priority="2806" stopIfTrue="1">
      <formula>"$F$263=""P-CR"" and ""$S$264 &lt;&gt;""""Noted"""""""</formula>
    </cfRule>
  </conditionalFormatting>
  <conditionalFormatting sqref="G791">
    <cfRule type="expression" dxfId="12585" priority="2805" stopIfTrue="1">
      <formula>"$F$263=""P-CR"" and ""$S$264 &lt;&gt;""""Noted"""""""</formula>
    </cfRule>
  </conditionalFormatting>
  <conditionalFormatting sqref="G1051">
    <cfRule type="expression" dxfId="12584" priority="2804" stopIfTrue="1">
      <formula>"$F$263=""P-CR"" and ""$S$264 &lt;&gt;""""Noted"""""""</formula>
    </cfRule>
  </conditionalFormatting>
  <conditionalFormatting sqref="G1051">
    <cfRule type="expression" dxfId="12583" priority="2803" stopIfTrue="1">
      <formula>"$F$263=""P-CR"" and ""$S$264 &lt;&gt;""""Noted"""""""</formula>
    </cfRule>
  </conditionalFormatting>
  <conditionalFormatting sqref="G1051">
    <cfRule type="expression" dxfId="12582" priority="2802" stopIfTrue="1">
      <formula>"$F$263=""P-CR"" and ""$S$264 &lt;&gt;""""Noted"""""""</formula>
    </cfRule>
  </conditionalFormatting>
  <conditionalFormatting sqref="G1051">
    <cfRule type="expression" dxfId="12581" priority="2801" stopIfTrue="1">
      <formula>"$F$263=""P-CR"" and ""$S$264 &lt;&gt;""""Noted"""""""</formula>
    </cfRule>
  </conditionalFormatting>
  <conditionalFormatting sqref="G1051">
    <cfRule type="expression" dxfId="12580" priority="2800" stopIfTrue="1">
      <formula>"$F$263=""P-CR"" and ""$S$264 &lt;&gt;""""Noted"""""""</formula>
    </cfRule>
  </conditionalFormatting>
  <conditionalFormatting sqref="G1052">
    <cfRule type="expression" dxfId="12579" priority="2799" stopIfTrue="1">
      <formula>"$F$263=""P-CR"" and ""$S$264 &lt;&gt;""""Noted"""""""</formula>
    </cfRule>
  </conditionalFormatting>
  <conditionalFormatting sqref="G1052">
    <cfRule type="expression" dxfId="12578" priority="2798" stopIfTrue="1">
      <formula>"$F$263=""P-CR"" and ""$S$264 &lt;&gt;""""Noted"""""""</formula>
    </cfRule>
  </conditionalFormatting>
  <conditionalFormatting sqref="B1052">
    <cfRule type="cellIs" dxfId="12577" priority="2797" stopIfTrue="1" operator="equal">
      <formula>""</formula>
    </cfRule>
  </conditionalFormatting>
  <conditionalFormatting sqref="J1052:N1052">
    <cfRule type="cellIs" dxfId="12576" priority="2796" stopIfTrue="1" operator="equal">
      <formula>""</formula>
    </cfRule>
  </conditionalFormatting>
  <conditionalFormatting sqref="D1052 D1054">
    <cfRule type="cellIs" dxfId="12575" priority="2794" stopIfTrue="1" operator="equal">
      <formula>""</formula>
    </cfRule>
    <cfRule type="cellIs" dxfId="12574" priority="2795" stopIfTrue="1" operator="between">
      <formula>"10.7.1"</formula>
      <formula>"10.7.5"</formula>
    </cfRule>
  </conditionalFormatting>
  <conditionalFormatting sqref="G1052">
    <cfRule type="cellIs" dxfId="12573" priority="2791" stopIfTrue="1" operator="equal">
      <formula>"LS IN"</formula>
    </cfRule>
    <cfRule type="cellIs" dxfId="12572" priority="2792" stopIfTrue="1" operator="equal">
      <formula>"LS OUT"</formula>
    </cfRule>
    <cfRule type="cellIs" dxfId="12571" priority="2793" stopIfTrue="1" operator="equal">
      <formula>"CR"</formula>
    </cfRule>
  </conditionalFormatting>
  <conditionalFormatting sqref="G1052">
    <cfRule type="expression" dxfId="12570" priority="2790" stopIfTrue="1">
      <formula>"$F$263=""P-CR"" and ""$S$264 &lt;&gt;""""Noted"""""""</formula>
    </cfRule>
  </conditionalFormatting>
  <conditionalFormatting sqref="G1052">
    <cfRule type="expression" dxfId="12569" priority="2789" stopIfTrue="1">
      <formula>"$F$263=""P-CR"" and ""$S$264 &lt;&gt;""""Noted"""""""</formula>
    </cfRule>
  </conditionalFormatting>
  <conditionalFormatting sqref="G937">
    <cfRule type="expression" dxfId="12568" priority="2788" stopIfTrue="1">
      <formula>"$F$263=""P-CR"" and ""$S$264 &lt;&gt;""""Noted"""""""</formula>
    </cfRule>
  </conditionalFormatting>
  <conditionalFormatting sqref="G937">
    <cfRule type="expression" dxfId="12567" priority="2787" stopIfTrue="1">
      <formula>"$F$263=""P-CR"" and ""$S$264 &lt;&gt;""""Noted"""""""</formula>
    </cfRule>
  </conditionalFormatting>
  <conditionalFormatting sqref="G937">
    <cfRule type="expression" dxfId="12566" priority="2786" stopIfTrue="1">
      <formula>"$F$263=""P-CR"" and ""$S$264 &lt;&gt;""""Noted"""""""</formula>
    </cfRule>
  </conditionalFormatting>
  <conditionalFormatting sqref="G938">
    <cfRule type="expression" dxfId="12565" priority="2785" stopIfTrue="1">
      <formula>"$F$263=""P-CR"" and ""$S$264 &lt;&gt;""""Noted"""""""</formula>
    </cfRule>
  </conditionalFormatting>
  <conditionalFormatting sqref="G938">
    <cfRule type="expression" dxfId="12564" priority="2784" stopIfTrue="1">
      <formula>"$F$263=""P-CR"" and ""$S$264 &lt;&gt;""""Noted"""""""</formula>
    </cfRule>
  </conditionalFormatting>
  <conditionalFormatting sqref="G938">
    <cfRule type="expression" dxfId="12563" priority="2783" stopIfTrue="1">
      <formula>"$F$263=""P-CR"" and ""$S$264 &lt;&gt;""""Noted"""""""</formula>
    </cfRule>
  </conditionalFormatting>
  <conditionalFormatting sqref="G803">
    <cfRule type="expression" dxfId="12562" priority="2782" stopIfTrue="1">
      <formula>"$F$263=""P-CR"" and ""$S$264 &lt;&gt;""""Noted"""""""</formula>
    </cfRule>
  </conditionalFormatting>
  <conditionalFormatting sqref="G803">
    <cfRule type="expression" dxfId="12561" priority="2781" stopIfTrue="1">
      <formula>"$F$263=""P-CR"" and ""$S$264 &lt;&gt;""""Noted"""""""</formula>
    </cfRule>
  </conditionalFormatting>
  <conditionalFormatting sqref="G804">
    <cfRule type="expression" dxfId="12560" priority="2780" stopIfTrue="1">
      <formula>"$F$263=""P-CR"" and ""$S$264 &lt;&gt;""""Noted"""""""</formula>
    </cfRule>
  </conditionalFormatting>
  <conditionalFormatting sqref="G804">
    <cfRule type="expression" dxfId="12559" priority="2779" stopIfTrue="1">
      <formula>"$F$263=""P-CR"" and ""$S$264 &lt;&gt;""""Noted"""""""</formula>
    </cfRule>
  </conditionalFormatting>
  <conditionalFormatting sqref="G805">
    <cfRule type="expression" dxfId="12558" priority="2778" stopIfTrue="1">
      <formula>"$F$263=""P-CR"" and ""$S$264 &lt;&gt;""""Noted"""""""</formula>
    </cfRule>
  </conditionalFormatting>
  <conditionalFormatting sqref="G805">
    <cfRule type="expression" dxfId="12557" priority="2777" stopIfTrue="1">
      <formula>"$F$263=""P-CR"" and ""$S$264 &lt;&gt;""""Noted"""""""</formula>
    </cfRule>
  </conditionalFormatting>
  <conditionalFormatting sqref="G806">
    <cfRule type="expression" dxfId="12556" priority="2776" stopIfTrue="1">
      <formula>"$F$263=""P-CR"" and ""$S$264 &lt;&gt;""""Noted"""""""</formula>
    </cfRule>
  </conditionalFormatting>
  <conditionalFormatting sqref="B806">
    <cfRule type="cellIs" dxfId="12555" priority="2775" stopIfTrue="1" operator="equal">
      <formula>""</formula>
    </cfRule>
  </conditionalFormatting>
  <conditionalFormatting sqref="J806:N806">
    <cfRule type="cellIs" dxfId="12554" priority="2774" stopIfTrue="1" operator="equal">
      <formula>""</formula>
    </cfRule>
  </conditionalFormatting>
  <conditionalFormatting sqref="D806">
    <cfRule type="cellIs" dxfId="12553" priority="2772" stopIfTrue="1" operator="equal">
      <formula>""</formula>
    </cfRule>
    <cfRule type="cellIs" dxfId="12552" priority="2773" stopIfTrue="1" operator="between">
      <formula>"10.7.1"</formula>
      <formula>"10.7.5"</formula>
    </cfRule>
  </conditionalFormatting>
  <conditionalFormatting sqref="G806">
    <cfRule type="cellIs" dxfId="12551" priority="2769" stopIfTrue="1" operator="equal">
      <formula>"LS IN"</formula>
    </cfRule>
    <cfRule type="cellIs" dxfId="12550" priority="2770" stopIfTrue="1" operator="equal">
      <formula>"LS OUT"</formula>
    </cfRule>
    <cfRule type="cellIs" dxfId="12549" priority="2771" stopIfTrue="1" operator="equal">
      <formula>"CR"</formula>
    </cfRule>
  </conditionalFormatting>
  <conditionalFormatting sqref="G806">
    <cfRule type="expression" dxfId="12548" priority="2768" stopIfTrue="1">
      <formula>"$F$263=""P-CR"" and ""$S$264 &lt;&gt;""""Noted"""""""</formula>
    </cfRule>
  </conditionalFormatting>
  <conditionalFormatting sqref="G806">
    <cfRule type="expression" dxfId="12547" priority="2767" stopIfTrue="1">
      <formula>"$F$263=""P-CR"" and ""$S$264 &lt;&gt;""""Noted"""""""</formula>
    </cfRule>
  </conditionalFormatting>
  <conditionalFormatting sqref="G807">
    <cfRule type="expression" dxfId="12546" priority="2766" stopIfTrue="1">
      <formula>"$F$263=""P-CR"" and ""$S$264 &lt;&gt;""""Noted"""""""</formula>
    </cfRule>
  </conditionalFormatting>
  <conditionalFormatting sqref="G807">
    <cfRule type="expression" dxfId="12545" priority="2765" stopIfTrue="1">
      <formula>"$F$263=""P-CR"" and ""$S$264 &lt;&gt;""""Noted"""""""</formula>
    </cfRule>
  </conditionalFormatting>
  <conditionalFormatting sqref="G797">
    <cfRule type="expression" dxfId="12544" priority="2764" stopIfTrue="1">
      <formula>"$F$263=""P-CR"" and ""$S$264 &lt;&gt;""""Noted"""""""</formula>
    </cfRule>
  </conditionalFormatting>
  <conditionalFormatting sqref="G797">
    <cfRule type="expression" dxfId="12543" priority="2763" stopIfTrue="1">
      <formula>"$F$263=""P-CR"" and ""$S$264 &lt;&gt;""""Noted"""""""</formula>
    </cfRule>
  </conditionalFormatting>
  <conditionalFormatting sqref="G798">
    <cfRule type="expression" dxfId="12542" priority="2762" stopIfTrue="1">
      <formula>"$F$263=""P-CR"" and ""$S$264 &lt;&gt;""""Noted"""""""</formula>
    </cfRule>
  </conditionalFormatting>
  <conditionalFormatting sqref="B798">
    <cfRule type="cellIs" dxfId="12541" priority="2761" stopIfTrue="1" operator="equal">
      <formula>""</formula>
    </cfRule>
  </conditionalFormatting>
  <conditionalFormatting sqref="J798:N798">
    <cfRule type="cellIs" dxfId="12540" priority="2760" stopIfTrue="1" operator="equal">
      <formula>""</formula>
    </cfRule>
  </conditionalFormatting>
  <conditionalFormatting sqref="D798 D800">
    <cfRule type="cellIs" dxfId="12539" priority="2758" stopIfTrue="1" operator="equal">
      <formula>""</formula>
    </cfRule>
    <cfRule type="cellIs" dxfId="12538" priority="2759" stopIfTrue="1" operator="between">
      <formula>"10.7.1"</formula>
      <formula>"10.7.5"</formula>
    </cfRule>
  </conditionalFormatting>
  <conditionalFormatting sqref="G798">
    <cfRule type="cellIs" dxfId="12537" priority="2755" stopIfTrue="1" operator="equal">
      <formula>"LS IN"</formula>
    </cfRule>
    <cfRule type="cellIs" dxfId="12536" priority="2756" stopIfTrue="1" operator="equal">
      <formula>"LS OUT"</formula>
    </cfRule>
    <cfRule type="cellIs" dxfId="12535" priority="2757" stopIfTrue="1" operator="equal">
      <formula>"CR"</formula>
    </cfRule>
  </conditionalFormatting>
  <conditionalFormatting sqref="G798">
    <cfRule type="expression" dxfId="12534" priority="2754" stopIfTrue="1">
      <formula>"$F$263=""P-CR"" and ""$S$264 &lt;&gt;""""Noted"""""""</formula>
    </cfRule>
  </conditionalFormatting>
  <conditionalFormatting sqref="G798">
    <cfRule type="expression" dxfId="12533" priority="2753" stopIfTrue="1">
      <formula>"$F$263=""P-CR"" and ""$S$264 &lt;&gt;""""Noted"""""""</formula>
    </cfRule>
  </conditionalFormatting>
  <conditionalFormatting sqref="G799">
    <cfRule type="expression" dxfId="12532" priority="2752" stopIfTrue="1">
      <formula>"$F$263=""P-CR"" and ""$S$264 &lt;&gt;""""Noted"""""""</formula>
    </cfRule>
  </conditionalFormatting>
  <conditionalFormatting sqref="G799">
    <cfRule type="expression" dxfId="12531" priority="2751" stopIfTrue="1">
      <formula>"$F$263=""P-CR"" and ""$S$264 &lt;&gt;""""Noted"""""""</formula>
    </cfRule>
  </conditionalFormatting>
  <conditionalFormatting sqref="G799">
    <cfRule type="expression" dxfId="12530" priority="2750" stopIfTrue="1">
      <formula>"$F$263=""P-CR"" and ""$S$264 &lt;&gt;""""Noted"""""""</formula>
    </cfRule>
  </conditionalFormatting>
  <conditionalFormatting sqref="G799">
    <cfRule type="cellIs" dxfId="12529" priority="2747" stopIfTrue="1" operator="equal">
      <formula>"LS IN"</formula>
    </cfRule>
    <cfRule type="cellIs" dxfId="12528" priority="2748" stopIfTrue="1" operator="equal">
      <formula>"LS OUT"</formula>
    </cfRule>
    <cfRule type="cellIs" dxfId="12527" priority="2749" stopIfTrue="1" operator="equal">
      <formula>"CR"</formula>
    </cfRule>
  </conditionalFormatting>
  <conditionalFormatting sqref="G799">
    <cfRule type="expression" dxfId="12526" priority="2746" stopIfTrue="1">
      <formula>"$F$263=""P-CR"" and ""$S$264 &lt;&gt;""""Noted"""""""</formula>
    </cfRule>
  </conditionalFormatting>
  <conditionalFormatting sqref="G799">
    <cfRule type="expression" dxfId="12525" priority="2745" stopIfTrue="1">
      <formula>"$F$263=""P-CR"" and ""$S$264 &lt;&gt;""""Noted"""""""</formula>
    </cfRule>
  </conditionalFormatting>
  <conditionalFormatting sqref="G800">
    <cfRule type="expression" dxfId="12524" priority="2744" stopIfTrue="1">
      <formula>"$F$263=""P-CR"" and ""$S$264 &lt;&gt;""""Noted"""""""</formula>
    </cfRule>
  </conditionalFormatting>
  <conditionalFormatting sqref="J800:N800">
    <cfRule type="cellIs" dxfId="12523" priority="2743" stopIfTrue="1" operator="equal">
      <formula>""</formula>
    </cfRule>
  </conditionalFormatting>
  <conditionalFormatting sqref="G800">
    <cfRule type="cellIs" dxfId="12522" priority="2740" stopIfTrue="1" operator="equal">
      <formula>"LS IN"</formula>
    </cfRule>
    <cfRule type="cellIs" dxfId="12521" priority="2741" stopIfTrue="1" operator="equal">
      <formula>"LS OUT"</formula>
    </cfRule>
    <cfRule type="cellIs" dxfId="12520" priority="2742" stopIfTrue="1" operator="equal">
      <formula>"CR"</formula>
    </cfRule>
  </conditionalFormatting>
  <conditionalFormatting sqref="G800">
    <cfRule type="expression" dxfId="12519" priority="2739" stopIfTrue="1">
      <formula>"$F$263=""P-CR"" and ""$S$264 &lt;&gt;""""Noted"""""""</formula>
    </cfRule>
  </conditionalFormatting>
  <conditionalFormatting sqref="G800">
    <cfRule type="expression" dxfId="12518" priority="2738" stopIfTrue="1">
      <formula>"$F$263=""P-CR"" and ""$S$264 &lt;&gt;""""Noted"""""""</formula>
    </cfRule>
  </conditionalFormatting>
  <conditionalFormatting sqref="G800">
    <cfRule type="expression" dxfId="12517" priority="2737" stopIfTrue="1">
      <formula>"$F$263=""P-CR"" and ""$S$264 &lt;&gt;""""Noted"""""""</formula>
    </cfRule>
  </conditionalFormatting>
  <conditionalFormatting sqref="G800">
    <cfRule type="expression" dxfId="12516" priority="2736" stopIfTrue="1">
      <formula>"$F$263=""P-CR"" and ""$S$264 &lt;&gt;""""Noted"""""""</formula>
    </cfRule>
  </conditionalFormatting>
  <conditionalFormatting sqref="G800">
    <cfRule type="expression" dxfId="12515" priority="2735" stopIfTrue="1">
      <formula>"$F$263=""P-CR"" and ""$S$264 &lt;&gt;""""Noted"""""""</formula>
    </cfRule>
  </conditionalFormatting>
  <conditionalFormatting sqref="G800">
    <cfRule type="cellIs" dxfId="12514" priority="2732" stopIfTrue="1" operator="equal">
      <formula>"LS IN"</formula>
    </cfRule>
    <cfRule type="cellIs" dxfId="12513" priority="2733" stopIfTrue="1" operator="equal">
      <formula>"LS OUT"</formula>
    </cfRule>
    <cfRule type="cellIs" dxfId="12512" priority="2734" stopIfTrue="1" operator="equal">
      <formula>"CR"</formula>
    </cfRule>
  </conditionalFormatting>
  <conditionalFormatting sqref="G800">
    <cfRule type="expression" dxfId="12511" priority="2731" stopIfTrue="1">
      <formula>"$F$263=""P-CR"" and ""$S$264 &lt;&gt;""""Noted"""""""</formula>
    </cfRule>
  </conditionalFormatting>
  <conditionalFormatting sqref="G800">
    <cfRule type="expression" dxfId="12510" priority="2730" stopIfTrue="1">
      <formula>"$F$263=""P-CR"" and ""$S$264 &lt;&gt;""""Noted"""""""</formula>
    </cfRule>
  </conditionalFormatting>
  <conditionalFormatting sqref="G1055">
    <cfRule type="expression" dxfId="12509" priority="2729" stopIfTrue="1">
      <formula>"$F$263=""P-CR"" and ""$S$264 &lt;&gt;""""Noted"""""""</formula>
    </cfRule>
  </conditionalFormatting>
  <conditionalFormatting sqref="G1055">
    <cfRule type="expression" dxfId="12508" priority="2728" stopIfTrue="1">
      <formula>"$F$263=""P-CR"" and ""$S$264 &lt;&gt;""""Noted"""""""</formula>
    </cfRule>
  </conditionalFormatting>
  <conditionalFormatting sqref="G1055">
    <cfRule type="expression" dxfId="12507" priority="2727" stopIfTrue="1">
      <formula>"$F$263=""P-CR"" and ""$S$264 &lt;&gt;""""Noted"""""""</formula>
    </cfRule>
  </conditionalFormatting>
  <conditionalFormatting sqref="G1055">
    <cfRule type="expression" dxfId="12506" priority="2726" stopIfTrue="1">
      <formula>"$F$263=""P-CR"" and ""$S$264 &lt;&gt;""""Noted"""""""</formula>
    </cfRule>
  </conditionalFormatting>
  <conditionalFormatting sqref="G1056">
    <cfRule type="expression" dxfId="12505" priority="2725" stopIfTrue="1">
      <formula>"$F$263=""P-CR"" and ""$S$264 &lt;&gt;""""Noted"""""""</formula>
    </cfRule>
  </conditionalFormatting>
  <conditionalFormatting sqref="G1056">
    <cfRule type="expression" dxfId="12504" priority="2724" stopIfTrue="1">
      <formula>"$F$263=""P-CR"" and ""$S$264 &lt;&gt;""""Noted"""""""</formula>
    </cfRule>
  </conditionalFormatting>
  <conditionalFormatting sqref="G1056">
    <cfRule type="expression" dxfId="12503" priority="2723" stopIfTrue="1">
      <formula>"$F$263=""P-CR"" and ""$S$264 &lt;&gt;""""Noted"""""""</formula>
    </cfRule>
  </conditionalFormatting>
  <conditionalFormatting sqref="G1056">
    <cfRule type="expression" dxfId="12502" priority="2722" stopIfTrue="1">
      <formula>"$F$263=""P-CR"" and ""$S$264 &lt;&gt;""""Noted"""""""</formula>
    </cfRule>
  </conditionalFormatting>
  <conditionalFormatting sqref="B1056">
    <cfRule type="cellIs" dxfId="12501" priority="2721" stopIfTrue="1" operator="equal">
      <formula>""</formula>
    </cfRule>
  </conditionalFormatting>
  <conditionalFormatting sqref="J1056:N1056">
    <cfRule type="cellIs" dxfId="12500" priority="2720" stopIfTrue="1" operator="equal">
      <formula>""</formula>
    </cfRule>
  </conditionalFormatting>
  <conditionalFormatting sqref="D1056">
    <cfRule type="cellIs" dxfId="12499" priority="2718" stopIfTrue="1" operator="equal">
      <formula>""</formula>
    </cfRule>
    <cfRule type="cellIs" dxfId="12498" priority="2719" stopIfTrue="1" operator="between">
      <formula>"10.7.1"</formula>
      <formula>"10.7.5"</formula>
    </cfRule>
  </conditionalFormatting>
  <conditionalFormatting sqref="G1056">
    <cfRule type="cellIs" dxfId="12497" priority="2715" stopIfTrue="1" operator="equal">
      <formula>"LS IN"</formula>
    </cfRule>
    <cfRule type="cellIs" dxfId="12496" priority="2716" stopIfTrue="1" operator="equal">
      <formula>"LS OUT"</formula>
    </cfRule>
    <cfRule type="cellIs" dxfId="12495" priority="2717" stopIfTrue="1" operator="equal">
      <formula>"CR"</formula>
    </cfRule>
  </conditionalFormatting>
  <conditionalFormatting sqref="G1056">
    <cfRule type="expression" dxfId="12494" priority="2714" stopIfTrue="1">
      <formula>"$F$263=""P-CR"" and ""$S$264 &lt;&gt;""""Noted"""""""</formula>
    </cfRule>
  </conditionalFormatting>
  <conditionalFormatting sqref="G1056">
    <cfRule type="expression" dxfId="12493" priority="2713" stopIfTrue="1">
      <formula>"$F$263=""P-CR"" and ""$S$264 &lt;&gt;""""Noted"""""""</formula>
    </cfRule>
  </conditionalFormatting>
  <conditionalFormatting sqref="G1057">
    <cfRule type="expression" dxfId="12492" priority="2712" stopIfTrue="1">
      <formula>"$F$263=""P-CR"" and ""$S$264 &lt;&gt;""""Noted"""""""</formula>
    </cfRule>
  </conditionalFormatting>
  <conditionalFormatting sqref="G1057">
    <cfRule type="expression" dxfId="12491" priority="2711" stopIfTrue="1">
      <formula>"$F$263=""P-CR"" and ""$S$264 &lt;&gt;""""Noted"""""""</formula>
    </cfRule>
  </conditionalFormatting>
  <conditionalFormatting sqref="G1057">
    <cfRule type="expression" dxfId="12490" priority="2710" stopIfTrue="1">
      <formula>"$F$263=""P-CR"" and ""$S$264 &lt;&gt;""""Noted"""""""</formula>
    </cfRule>
  </conditionalFormatting>
  <conditionalFormatting sqref="G1057">
    <cfRule type="expression" dxfId="12489" priority="2709" stopIfTrue="1">
      <formula>"$F$263=""P-CR"" and ""$S$264 &lt;&gt;""""Noted"""""""</formula>
    </cfRule>
  </conditionalFormatting>
  <conditionalFormatting sqref="G1058">
    <cfRule type="expression" dxfId="12488" priority="2708" stopIfTrue="1">
      <formula>"$F$263=""P-CR"" and ""$S$264 &lt;&gt;""""Noted"""""""</formula>
    </cfRule>
  </conditionalFormatting>
  <conditionalFormatting sqref="G1058">
    <cfRule type="expression" dxfId="12487" priority="2707" stopIfTrue="1">
      <formula>"$F$263=""P-CR"" and ""$S$264 &lt;&gt;""""Noted"""""""</formula>
    </cfRule>
  </conditionalFormatting>
  <conditionalFormatting sqref="G1058">
    <cfRule type="expression" dxfId="12486" priority="2706" stopIfTrue="1">
      <formula>"$F$263=""P-CR"" and ""$S$264 &lt;&gt;""""Noted"""""""</formula>
    </cfRule>
  </conditionalFormatting>
  <conditionalFormatting sqref="G1058">
    <cfRule type="expression" dxfId="12485" priority="2705" stopIfTrue="1">
      <formula>"$F$263=""P-CR"" and ""$S$264 &lt;&gt;""""Noted"""""""</formula>
    </cfRule>
  </conditionalFormatting>
  <conditionalFormatting sqref="G1058">
    <cfRule type="expression" dxfId="12484" priority="2704" stopIfTrue="1">
      <formula>"$F$263=""P-CR"" and ""$S$264 &lt;&gt;""""Noted"""""""</formula>
    </cfRule>
  </conditionalFormatting>
  <conditionalFormatting sqref="G1059">
    <cfRule type="expression" dxfId="12483" priority="2703" stopIfTrue="1">
      <formula>"$F$263=""P-CR"" and ""$S$264 &lt;&gt;""""Noted"""""""</formula>
    </cfRule>
  </conditionalFormatting>
  <conditionalFormatting sqref="G1059">
    <cfRule type="expression" dxfId="12482" priority="2702" stopIfTrue="1">
      <formula>"$F$263=""P-CR"" and ""$S$264 &lt;&gt;""""Noted"""""""</formula>
    </cfRule>
  </conditionalFormatting>
  <conditionalFormatting sqref="G1059">
    <cfRule type="expression" dxfId="12481" priority="2701" stopIfTrue="1">
      <formula>"$F$263=""P-CR"" and ""$S$264 &lt;&gt;""""Noted"""""""</formula>
    </cfRule>
  </conditionalFormatting>
  <conditionalFormatting sqref="G1059">
    <cfRule type="expression" dxfId="12480" priority="2700" stopIfTrue="1">
      <formula>"$F$263=""P-CR"" and ""$S$264 &lt;&gt;""""Noted"""""""</formula>
    </cfRule>
  </conditionalFormatting>
  <conditionalFormatting sqref="G939">
    <cfRule type="expression" dxfId="12479" priority="2699" stopIfTrue="1">
      <formula>"$F$263=""P-CR"" and ""$S$264 &lt;&gt;""""Noted"""""""</formula>
    </cfRule>
  </conditionalFormatting>
  <conditionalFormatting sqref="G939">
    <cfRule type="expression" dxfId="12478" priority="2698" stopIfTrue="1">
      <formula>"$F$263=""P-CR"" and ""$S$264 &lt;&gt;""""Noted"""""""</formula>
    </cfRule>
  </conditionalFormatting>
  <conditionalFormatting sqref="G939">
    <cfRule type="expression" dxfId="12477" priority="2697" stopIfTrue="1">
      <formula>"$F$263=""P-CR"" and ""$S$264 &lt;&gt;""""Noted"""""""</formula>
    </cfRule>
  </conditionalFormatting>
  <conditionalFormatting sqref="G939">
    <cfRule type="expression" dxfId="12476" priority="2696" stopIfTrue="1">
      <formula>"$F$263=""P-CR"" and ""$S$264 &lt;&gt;""""Noted"""""""</formula>
    </cfRule>
  </conditionalFormatting>
  <conditionalFormatting sqref="G939">
    <cfRule type="expression" dxfId="12475" priority="2695" stopIfTrue="1">
      <formula>"$F$263=""P-CR"" and ""$S$264 &lt;&gt;""""Noted"""""""</formula>
    </cfRule>
  </conditionalFormatting>
  <conditionalFormatting sqref="G940">
    <cfRule type="expression" dxfId="12474" priority="2694" stopIfTrue="1">
      <formula>"$F$263=""P-CR"" and ""$S$264 &lt;&gt;""""Noted"""""""</formula>
    </cfRule>
  </conditionalFormatting>
  <conditionalFormatting sqref="G940">
    <cfRule type="expression" dxfId="12473" priority="2693" stopIfTrue="1">
      <formula>"$F$263=""P-CR"" and ""$S$264 &lt;&gt;""""Noted"""""""</formula>
    </cfRule>
  </conditionalFormatting>
  <conditionalFormatting sqref="G940">
    <cfRule type="expression" dxfId="12472" priority="2692" stopIfTrue="1">
      <formula>"$F$263=""P-CR"" and ""$S$264 &lt;&gt;""""Noted"""""""</formula>
    </cfRule>
  </conditionalFormatting>
  <conditionalFormatting sqref="G940">
    <cfRule type="expression" dxfId="12471" priority="2691" stopIfTrue="1">
      <formula>"$F$263=""P-CR"" and ""$S$264 &lt;&gt;""""Noted"""""""</formula>
    </cfRule>
  </conditionalFormatting>
  <conditionalFormatting sqref="G1092">
    <cfRule type="expression" dxfId="12470" priority="2690" stopIfTrue="1">
      <formula>"$F$263=""P-CR"" and ""$S$264 &lt;&gt;""""Noted"""""""</formula>
    </cfRule>
  </conditionalFormatting>
  <conditionalFormatting sqref="G1092">
    <cfRule type="expression" dxfId="12469" priority="2689" stopIfTrue="1">
      <formula>"$F$263=""P-CR"" and ""$S$264 &lt;&gt;""""Noted"""""""</formula>
    </cfRule>
  </conditionalFormatting>
  <conditionalFormatting sqref="G1092">
    <cfRule type="expression" dxfId="12468" priority="2688" stopIfTrue="1">
      <formula>"$F$263=""P-CR"" and ""$S$264 &lt;&gt;""""Noted"""""""</formula>
    </cfRule>
  </conditionalFormatting>
  <conditionalFormatting sqref="G1092">
    <cfRule type="expression" dxfId="12467" priority="2687" stopIfTrue="1">
      <formula>"$F$263=""P-CR"" and ""$S$264 &lt;&gt;""""Noted"""""""</formula>
    </cfRule>
  </conditionalFormatting>
  <conditionalFormatting sqref="G1092">
    <cfRule type="expression" dxfId="12466" priority="2686" stopIfTrue="1">
      <formula>"$F$263=""P-CR"" and ""$S$264 &lt;&gt;""""Noted"""""""</formula>
    </cfRule>
  </conditionalFormatting>
  <conditionalFormatting sqref="G821">
    <cfRule type="expression" dxfId="12465" priority="2685" stopIfTrue="1">
      <formula>"$F$263=""P-CR"" and ""$S$264 &lt;&gt;""""Noted"""""""</formula>
    </cfRule>
  </conditionalFormatting>
  <conditionalFormatting sqref="G821">
    <cfRule type="expression" dxfId="12464" priority="2684" stopIfTrue="1">
      <formula>"$F$263=""P-CR"" and ""$S$264 &lt;&gt;""""Noted"""""""</formula>
    </cfRule>
  </conditionalFormatting>
  <conditionalFormatting sqref="G822">
    <cfRule type="expression" dxfId="12463" priority="2683" stopIfTrue="1">
      <formula>"$F$263=""P-CR"" and ""$S$264 &lt;&gt;""""Noted"""""""</formula>
    </cfRule>
  </conditionalFormatting>
  <conditionalFormatting sqref="G822">
    <cfRule type="expression" dxfId="12462" priority="2682" stopIfTrue="1">
      <formula>"$F$263=""P-CR"" and ""$S$264 &lt;&gt;""""Noted"""""""</formula>
    </cfRule>
  </conditionalFormatting>
  <conditionalFormatting sqref="G823">
    <cfRule type="expression" dxfId="12461" priority="2681" stopIfTrue="1">
      <formula>"$F$263=""P-CR"" and ""$S$264 &lt;&gt;""""Noted"""""""</formula>
    </cfRule>
  </conditionalFormatting>
  <conditionalFormatting sqref="G823">
    <cfRule type="expression" dxfId="12460" priority="2680" stopIfTrue="1">
      <formula>"$F$263=""P-CR"" and ""$S$264 &lt;&gt;""""Noted"""""""</formula>
    </cfRule>
  </conditionalFormatting>
  <conditionalFormatting sqref="G824">
    <cfRule type="expression" dxfId="12459" priority="2679" stopIfTrue="1">
      <formula>"$F$263=""P-CR"" and ""$S$264 &lt;&gt;""""Noted"""""""</formula>
    </cfRule>
  </conditionalFormatting>
  <conditionalFormatting sqref="G824">
    <cfRule type="expression" dxfId="12458" priority="2678" stopIfTrue="1">
      <formula>"$F$263=""P-CR"" and ""$S$264 &lt;&gt;""""Noted"""""""</formula>
    </cfRule>
  </conditionalFormatting>
  <conditionalFormatting sqref="B824">
    <cfRule type="cellIs" dxfId="12457" priority="2677" stopIfTrue="1" operator="equal">
      <formula>""</formula>
    </cfRule>
  </conditionalFormatting>
  <conditionalFormatting sqref="J824:N824">
    <cfRule type="cellIs" dxfId="12456" priority="2676" stopIfTrue="1" operator="equal">
      <formula>""</formula>
    </cfRule>
  </conditionalFormatting>
  <conditionalFormatting sqref="D824">
    <cfRule type="cellIs" dxfId="12455" priority="2674" stopIfTrue="1" operator="equal">
      <formula>""</formula>
    </cfRule>
    <cfRule type="cellIs" dxfId="12454" priority="2675" stopIfTrue="1" operator="between">
      <formula>"10.7.1"</formula>
      <formula>"10.7.5"</formula>
    </cfRule>
  </conditionalFormatting>
  <conditionalFormatting sqref="G824">
    <cfRule type="cellIs" dxfId="12453" priority="2671" stopIfTrue="1" operator="equal">
      <formula>"LS IN"</formula>
    </cfRule>
    <cfRule type="cellIs" dxfId="12452" priority="2672" stopIfTrue="1" operator="equal">
      <formula>"LS OUT"</formula>
    </cfRule>
    <cfRule type="cellIs" dxfId="12451" priority="2673" stopIfTrue="1" operator="equal">
      <formula>"CR"</formula>
    </cfRule>
  </conditionalFormatting>
  <conditionalFormatting sqref="G824">
    <cfRule type="expression" dxfId="12450" priority="2670" stopIfTrue="1">
      <formula>"$F$263=""P-CR"" and ""$S$264 &lt;&gt;""""Noted"""""""</formula>
    </cfRule>
  </conditionalFormatting>
  <conditionalFormatting sqref="G824">
    <cfRule type="expression" dxfId="12449" priority="2669" stopIfTrue="1">
      <formula>"$F$263=""P-CR"" and ""$S$264 &lt;&gt;""""Noted"""""""</formula>
    </cfRule>
  </conditionalFormatting>
  <conditionalFormatting sqref="G813">
    <cfRule type="expression" dxfId="12448" priority="2668" stopIfTrue="1">
      <formula>"$F$263=""P-CR"" and ""$S$264 &lt;&gt;""""Noted"""""""</formula>
    </cfRule>
  </conditionalFormatting>
  <conditionalFormatting sqref="G813">
    <cfRule type="expression" dxfId="12447" priority="2667" stopIfTrue="1">
      <formula>"$F$263=""P-CR"" and ""$S$264 &lt;&gt;""""Noted"""""""</formula>
    </cfRule>
  </conditionalFormatting>
  <conditionalFormatting sqref="G813">
    <cfRule type="expression" dxfId="12446" priority="2666" stopIfTrue="1">
      <formula>"$F$263=""P-CR"" and ""$S$264 &lt;&gt;""""Noted"""""""</formula>
    </cfRule>
  </conditionalFormatting>
  <conditionalFormatting sqref="G812">
    <cfRule type="expression" dxfId="12445" priority="2665" stopIfTrue="1">
      <formula>"$F$263=""P-CR"" and ""$S$264 &lt;&gt;""""Noted"""""""</formula>
    </cfRule>
  </conditionalFormatting>
  <conditionalFormatting sqref="G812">
    <cfRule type="expression" dxfId="12444" priority="2664" stopIfTrue="1">
      <formula>"$F$263=""P-CR"" and ""$S$264 &lt;&gt;""""Noted"""""""</formula>
    </cfRule>
  </conditionalFormatting>
  <conditionalFormatting sqref="D595">
    <cfRule type="cellIs" dxfId="12443" priority="2662" stopIfTrue="1" operator="equal">
      <formula>""</formula>
    </cfRule>
    <cfRule type="cellIs" dxfId="12442" priority="2663" stopIfTrue="1" operator="between">
      <formula>"10.7.1"</formula>
      <formula>"10.7.5"</formula>
    </cfRule>
  </conditionalFormatting>
  <conditionalFormatting sqref="G1096">
    <cfRule type="expression" dxfId="12441" priority="2661" stopIfTrue="1">
      <formula>"$F$263=""P-CR"" and ""$S$264 &lt;&gt;""""Noted"""""""</formula>
    </cfRule>
  </conditionalFormatting>
  <conditionalFormatting sqref="G1096">
    <cfRule type="expression" dxfId="12440" priority="2660" stopIfTrue="1">
      <formula>"$F$263=""P-CR"" and ""$S$264 &lt;&gt;""""Noted"""""""</formula>
    </cfRule>
  </conditionalFormatting>
  <conditionalFormatting sqref="G1096">
    <cfRule type="expression" dxfId="12439" priority="2659" stopIfTrue="1">
      <formula>"$F$263=""P-CR"" and ""$S$264 &lt;&gt;""""Noted"""""""</formula>
    </cfRule>
  </conditionalFormatting>
  <conditionalFormatting sqref="G1096">
    <cfRule type="expression" dxfId="12438" priority="2658" stopIfTrue="1">
      <formula>"$F$263=""P-CR"" and ""$S$264 &lt;&gt;""""Noted"""""""</formula>
    </cfRule>
  </conditionalFormatting>
  <conditionalFormatting sqref="B1096">
    <cfRule type="cellIs" dxfId="12437" priority="2657" stopIfTrue="1" operator="equal">
      <formula>""</formula>
    </cfRule>
  </conditionalFormatting>
  <conditionalFormatting sqref="J1096:N1096">
    <cfRule type="cellIs" dxfId="12436" priority="2656" stopIfTrue="1" operator="equal">
      <formula>""</formula>
    </cfRule>
  </conditionalFormatting>
  <conditionalFormatting sqref="D1096">
    <cfRule type="cellIs" dxfId="12435" priority="2654" stopIfTrue="1" operator="equal">
      <formula>""</formula>
    </cfRule>
    <cfRule type="cellIs" dxfId="12434" priority="2655" stopIfTrue="1" operator="between">
      <formula>"10.7.1"</formula>
      <formula>"10.7.5"</formula>
    </cfRule>
  </conditionalFormatting>
  <conditionalFormatting sqref="G1096">
    <cfRule type="cellIs" dxfId="12433" priority="2651" stopIfTrue="1" operator="equal">
      <formula>"LS IN"</formula>
    </cfRule>
    <cfRule type="cellIs" dxfId="12432" priority="2652" stopIfTrue="1" operator="equal">
      <formula>"LS OUT"</formula>
    </cfRule>
    <cfRule type="cellIs" dxfId="12431" priority="2653" stopIfTrue="1" operator="equal">
      <formula>"CR"</formula>
    </cfRule>
  </conditionalFormatting>
  <conditionalFormatting sqref="G1096">
    <cfRule type="expression" dxfId="12430" priority="2650" stopIfTrue="1">
      <formula>"$F$263=""P-CR"" and ""$S$264 &lt;&gt;""""Noted"""""""</formula>
    </cfRule>
  </conditionalFormatting>
  <conditionalFormatting sqref="G1096">
    <cfRule type="expression" dxfId="12429" priority="2649" stopIfTrue="1">
      <formula>"$F$263=""P-CR"" and ""$S$264 &lt;&gt;""""Noted"""""""</formula>
    </cfRule>
  </conditionalFormatting>
  <conditionalFormatting sqref="G815">
    <cfRule type="expression" dxfId="12428" priority="2648" stopIfTrue="1">
      <formula>"$F$263=""P-CR"" and ""$S$264 &lt;&gt;""""Noted"""""""</formula>
    </cfRule>
  </conditionalFormatting>
  <conditionalFormatting sqref="G815">
    <cfRule type="expression" dxfId="12427" priority="2647" stopIfTrue="1">
      <formula>"$F$263=""P-CR"" and ""$S$264 &lt;&gt;""""Noted"""""""</formula>
    </cfRule>
  </conditionalFormatting>
  <conditionalFormatting sqref="G815">
    <cfRule type="expression" dxfId="12426" priority="2646" stopIfTrue="1">
      <formula>"$F$263=""P-CR"" and ""$S$264 &lt;&gt;""""Noted"""""""</formula>
    </cfRule>
  </conditionalFormatting>
  <conditionalFormatting sqref="G817">
    <cfRule type="expression" dxfId="12425" priority="2645" stopIfTrue="1">
      <formula>"$F$263=""P-CR"" and ""$S$264 &lt;&gt;""""Noted"""""""</formula>
    </cfRule>
  </conditionalFormatting>
  <conditionalFormatting sqref="G817">
    <cfRule type="expression" dxfId="12424" priority="2644" stopIfTrue="1">
      <formula>"$F$263=""P-CR"" and ""$S$264 &lt;&gt;""""Noted"""""""</formula>
    </cfRule>
  </conditionalFormatting>
  <conditionalFormatting sqref="G818">
    <cfRule type="expression" dxfId="12423" priority="2643" stopIfTrue="1">
      <formula>"$F$263=""P-CR"" and ""$S$264 &lt;&gt;""""Noted"""""""</formula>
    </cfRule>
  </conditionalFormatting>
  <conditionalFormatting sqref="G818">
    <cfRule type="expression" dxfId="12422" priority="2642" stopIfTrue="1">
      <formula>"$F$263=""P-CR"" and ""$S$264 &lt;&gt;""""Noted"""""""</formula>
    </cfRule>
  </conditionalFormatting>
  <conditionalFormatting sqref="B818">
    <cfRule type="cellIs" dxfId="12421" priority="2641" stopIfTrue="1" operator="equal">
      <formula>""</formula>
    </cfRule>
  </conditionalFormatting>
  <conditionalFormatting sqref="J818:N818">
    <cfRule type="cellIs" dxfId="12420" priority="2640" stopIfTrue="1" operator="equal">
      <formula>""</formula>
    </cfRule>
  </conditionalFormatting>
  <conditionalFormatting sqref="D818">
    <cfRule type="cellIs" dxfId="12419" priority="2638" stopIfTrue="1" operator="equal">
      <formula>""</formula>
    </cfRule>
    <cfRule type="cellIs" dxfId="12418" priority="2639" stopIfTrue="1" operator="between">
      <formula>"10.7.1"</formula>
      <formula>"10.7.5"</formula>
    </cfRule>
  </conditionalFormatting>
  <conditionalFormatting sqref="G818">
    <cfRule type="cellIs" dxfId="12417" priority="2635" stopIfTrue="1" operator="equal">
      <formula>"LS IN"</formula>
    </cfRule>
    <cfRule type="cellIs" dxfId="12416" priority="2636" stopIfTrue="1" operator="equal">
      <formula>"LS OUT"</formula>
    </cfRule>
    <cfRule type="cellIs" dxfId="12415" priority="2637" stopIfTrue="1" operator="equal">
      <formula>"CR"</formula>
    </cfRule>
  </conditionalFormatting>
  <conditionalFormatting sqref="G818">
    <cfRule type="expression" dxfId="12414" priority="2634" stopIfTrue="1">
      <formula>"$F$263=""P-CR"" and ""$S$264 &lt;&gt;""""Noted"""""""</formula>
    </cfRule>
  </conditionalFormatting>
  <conditionalFormatting sqref="G818">
    <cfRule type="expression" dxfId="12413" priority="2633" stopIfTrue="1">
      <formula>"$F$263=""P-CR"" and ""$S$264 &lt;&gt;""""Noted"""""""</formula>
    </cfRule>
  </conditionalFormatting>
  <conditionalFormatting sqref="G819">
    <cfRule type="expression" dxfId="12412" priority="2632" stopIfTrue="1">
      <formula>"$F$263=""P-CR"" and ""$S$264 &lt;&gt;""""Noted"""""""</formula>
    </cfRule>
  </conditionalFormatting>
  <conditionalFormatting sqref="G819">
    <cfRule type="expression" dxfId="12411" priority="2631" stopIfTrue="1">
      <formula>"$F$263=""P-CR"" and ""$S$264 &lt;&gt;""""Noted"""""""</formula>
    </cfRule>
  </conditionalFormatting>
  <conditionalFormatting sqref="G819">
    <cfRule type="expression" dxfId="12410" priority="2630" stopIfTrue="1">
      <formula>"$F$263=""P-CR"" and ""$S$264 &lt;&gt;""""Noted"""""""</formula>
    </cfRule>
  </conditionalFormatting>
  <conditionalFormatting sqref="G820">
    <cfRule type="expression" dxfId="12409" priority="2629" stopIfTrue="1">
      <formula>"$F$263=""P-CR"" and ""$S$264 &lt;&gt;""""Noted"""""""</formula>
    </cfRule>
  </conditionalFormatting>
  <conditionalFormatting sqref="G820">
    <cfRule type="expression" dxfId="12408" priority="2628" stopIfTrue="1">
      <formula>"$F$263=""P-CR"" and ""$S$264 &lt;&gt;""""Noted"""""""</formula>
    </cfRule>
  </conditionalFormatting>
  <conditionalFormatting sqref="B820">
    <cfRule type="cellIs" dxfId="12407" priority="2627" stopIfTrue="1" operator="equal">
      <formula>""</formula>
    </cfRule>
  </conditionalFormatting>
  <conditionalFormatting sqref="J820:N820">
    <cfRule type="cellIs" dxfId="12406" priority="2626" stopIfTrue="1" operator="equal">
      <formula>""</formula>
    </cfRule>
  </conditionalFormatting>
  <conditionalFormatting sqref="D820">
    <cfRule type="cellIs" dxfId="12405" priority="2624" stopIfTrue="1" operator="equal">
      <formula>""</formula>
    </cfRule>
    <cfRule type="cellIs" dxfId="12404" priority="2625" stopIfTrue="1" operator="between">
      <formula>"10.7.1"</formula>
      <formula>"10.7.5"</formula>
    </cfRule>
  </conditionalFormatting>
  <conditionalFormatting sqref="G820">
    <cfRule type="cellIs" dxfId="12403" priority="2621" stopIfTrue="1" operator="equal">
      <formula>"LS IN"</formula>
    </cfRule>
    <cfRule type="cellIs" dxfId="12402" priority="2622" stopIfTrue="1" operator="equal">
      <formula>"LS OUT"</formula>
    </cfRule>
    <cfRule type="cellIs" dxfId="12401" priority="2623" stopIfTrue="1" operator="equal">
      <formula>"CR"</formula>
    </cfRule>
  </conditionalFormatting>
  <conditionalFormatting sqref="G820">
    <cfRule type="expression" dxfId="12400" priority="2620" stopIfTrue="1">
      <formula>"$F$263=""P-CR"" and ""$S$264 &lt;&gt;""""Noted"""""""</formula>
    </cfRule>
  </conditionalFormatting>
  <conditionalFormatting sqref="G820">
    <cfRule type="expression" dxfId="12399" priority="2619" stopIfTrue="1">
      <formula>"$F$263=""P-CR"" and ""$S$264 &lt;&gt;""""Noted"""""""</formula>
    </cfRule>
  </conditionalFormatting>
  <conditionalFormatting sqref="G826">
    <cfRule type="expression" dxfId="12398" priority="2618" stopIfTrue="1">
      <formula>"$F$263=""P-CR"" and ""$S$264 &lt;&gt;""""Noted"""""""</formula>
    </cfRule>
  </conditionalFormatting>
  <conditionalFormatting sqref="G826">
    <cfRule type="expression" dxfId="12397" priority="2617" stopIfTrue="1">
      <formula>"$F$263=""P-CR"" and ""$S$264 &lt;&gt;""""Noted"""""""</formula>
    </cfRule>
  </conditionalFormatting>
  <conditionalFormatting sqref="B826">
    <cfRule type="cellIs" dxfId="12396" priority="2616" stopIfTrue="1" operator="equal">
      <formula>""</formula>
    </cfRule>
  </conditionalFormatting>
  <conditionalFormatting sqref="J826:N826">
    <cfRule type="cellIs" dxfId="12395" priority="2615" stopIfTrue="1" operator="equal">
      <formula>""</formula>
    </cfRule>
  </conditionalFormatting>
  <conditionalFormatting sqref="D826">
    <cfRule type="cellIs" dxfId="12394" priority="2613" stopIfTrue="1" operator="equal">
      <formula>""</formula>
    </cfRule>
    <cfRule type="cellIs" dxfId="12393" priority="2614" stopIfTrue="1" operator="between">
      <formula>"10.7.1"</formula>
      <formula>"10.7.5"</formula>
    </cfRule>
  </conditionalFormatting>
  <conditionalFormatting sqref="G826">
    <cfRule type="cellIs" dxfId="12392" priority="2610" stopIfTrue="1" operator="equal">
      <formula>"LS IN"</formula>
    </cfRule>
    <cfRule type="cellIs" dxfId="12391" priority="2611" stopIfTrue="1" operator="equal">
      <formula>"LS OUT"</formula>
    </cfRule>
    <cfRule type="cellIs" dxfId="12390" priority="2612" stopIfTrue="1" operator="equal">
      <formula>"CR"</formula>
    </cfRule>
  </conditionalFormatting>
  <conditionalFormatting sqref="G826">
    <cfRule type="expression" dxfId="12389" priority="2609" stopIfTrue="1">
      <formula>"$F$263=""P-CR"" and ""$S$264 &lt;&gt;""""Noted"""""""</formula>
    </cfRule>
  </conditionalFormatting>
  <conditionalFormatting sqref="G826">
    <cfRule type="expression" dxfId="12388" priority="2608" stopIfTrue="1">
      <formula>"$F$263=""P-CR"" and ""$S$264 &lt;&gt;""""Noted"""""""</formula>
    </cfRule>
  </conditionalFormatting>
  <conditionalFormatting sqref="G1097">
    <cfRule type="expression" dxfId="12387" priority="2607" stopIfTrue="1">
      <formula>"$F$263=""P-CR"" and ""$S$264 &lt;&gt;""""Noted"""""""</formula>
    </cfRule>
  </conditionalFormatting>
  <conditionalFormatting sqref="G1097">
    <cfRule type="expression" dxfId="12386" priority="2606" stopIfTrue="1">
      <formula>"$F$263=""P-CR"" and ""$S$264 &lt;&gt;""""Noted"""""""</formula>
    </cfRule>
  </conditionalFormatting>
  <conditionalFormatting sqref="G1097">
    <cfRule type="expression" dxfId="12385" priority="2605" stopIfTrue="1">
      <formula>"$F$263=""P-CR"" and ""$S$264 &lt;&gt;""""Noted"""""""</formula>
    </cfRule>
  </conditionalFormatting>
  <conditionalFormatting sqref="G1097">
    <cfRule type="expression" dxfId="12384" priority="2604" stopIfTrue="1">
      <formula>"$F$263=""P-CR"" and ""$S$264 &lt;&gt;""""Noted"""""""</formula>
    </cfRule>
  </conditionalFormatting>
  <conditionalFormatting sqref="B1097">
    <cfRule type="cellIs" dxfId="12383" priority="2603" stopIfTrue="1" operator="equal">
      <formula>""</formula>
    </cfRule>
  </conditionalFormatting>
  <conditionalFormatting sqref="J1097:N1097">
    <cfRule type="cellIs" dxfId="12382" priority="2602" stopIfTrue="1" operator="equal">
      <formula>""</formula>
    </cfRule>
  </conditionalFormatting>
  <conditionalFormatting sqref="D1097">
    <cfRule type="cellIs" dxfId="12381" priority="2600" stopIfTrue="1" operator="equal">
      <formula>""</formula>
    </cfRule>
    <cfRule type="cellIs" dxfId="12380" priority="2601" stopIfTrue="1" operator="between">
      <formula>"10.7.1"</formula>
      <formula>"10.7.5"</formula>
    </cfRule>
  </conditionalFormatting>
  <conditionalFormatting sqref="G1097">
    <cfRule type="cellIs" dxfId="12379" priority="2597" stopIfTrue="1" operator="equal">
      <formula>"LS IN"</formula>
    </cfRule>
    <cfRule type="cellIs" dxfId="12378" priority="2598" stopIfTrue="1" operator="equal">
      <formula>"LS OUT"</formula>
    </cfRule>
    <cfRule type="cellIs" dxfId="12377" priority="2599" stopIfTrue="1" operator="equal">
      <formula>"CR"</formula>
    </cfRule>
  </conditionalFormatting>
  <conditionalFormatting sqref="G1097">
    <cfRule type="expression" dxfId="12376" priority="2596" stopIfTrue="1">
      <formula>"$F$263=""P-CR"" and ""$S$264 &lt;&gt;""""Noted"""""""</formula>
    </cfRule>
  </conditionalFormatting>
  <conditionalFormatting sqref="G1130">
    <cfRule type="expression" dxfId="12375" priority="2595" stopIfTrue="1">
      <formula>"$F$263=""P-CR"" and ""$S$264 &lt;&gt;""""Noted"""""""</formula>
    </cfRule>
  </conditionalFormatting>
  <conditionalFormatting sqref="G1130">
    <cfRule type="expression" dxfId="12374" priority="2594" stopIfTrue="1">
      <formula>"$F$263=""P-CR"" and ""$S$264 &lt;&gt;""""Noted"""""""</formula>
    </cfRule>
  </conditionalFormatting>
  <conditionalFormatting sqref="G1130">
    <cfRule type="expression" dxfId="12373" priority="2593" stopIfTrue="1">
      <formula>"$F$263=""P-CR"" and ""$S$264 &lt;&gt;""""Noted"""""""</formula>
    </cfRule>
  </conditionalFormatting>
  <conditionalFormatting sqref="G1130">
    <cfRule type="expression" dxfId="12372" priority="2592" stopIfTrue="1">
      <formula>"$F$263=""P-CR"" and ""$S$264 &lt;&gt;""""Noted"""""""</formula>
    </cfRule>
  </conditionalFormatting>
  <conditionalFormatting sqref="G1130">
    <cfRule type="expression" dxfId="12371" priority="2591" stopIfTrue="1">
      <formula>"$F$263=""P-CR"" and ""$S$264 &lt;&gt;""""Noted"""""""</formula>
    </cfRule>
  </conditionalFormatting>
  <conditionalFormatting sqref="G1130">
    <cfRule type="expression" dxfId="12370" priority="2590" stopIfTrue="1">
      <formula>"$F$263=""P-CR"" and ""$S$264 &lt;&gt;""""Noted"""""""</formula>
    </cfRule>
  </conditionalFormatting>
  <conditionalFormatting sqref="G1131">
    <cfRule type="expression" dxfId="12369" priority="2589" stopIfTrue="1">
      <formula>"$F$263=""P-CR"" and ""$S$264 &lt;&gt;""""Noted"""""""</formula>
    </cfRule>
  </conditionalFormatting>
  <conditionalFormatting sqref="G1131">
    <cfRule type="expression" dxfId="12368" priority="2588" stopIfTrue="1">
      <formula>"$F$263=""P-CR"" and ""$S$264 &lt;&gt;""""Noted"""""""</formula>
    </cfRule>
  </conditionalFormatting>
  <conditionalFormatting sqref="G1131">
    <cfRule type="expression" dxfId="12367" priority="2587" stopIfTrue="1">
      <formula>"$F$263=""P-CR"" and ""$S$264 &lt;&gt;""""Noted"""""""</formula>
    </cfRule>
  </conditionalFormatting>
  <conditionalFormatting sqref="G1131">
    <cfRule type="expression" dxfId="12366" priority="2586" stopIfTrue="1">
      <formula>"$F$263=""P-CR"" and ""$S$264 &lt;&gt;""""Noted"""""""</formula>
    </cfRule>
  </conditionalFormatting>
  <conditionalFormatting sqref="G1131">
    <cfRule type="expression" dxfId="12365" priority="2585" stopIfTrue="1">
      <formula>"$F$263=""P-CR"" and ""$S$264 &lt;&gt;""""Noted"""""""</formula>
    </cfRule>
  </conditionalFormatting>
  <conditionalFormatting sqref="G831">
    <cfRule type="expression" dxfId="12364" priority="2584" stopIfTrue="1">
      <formula>"$F$263=""P-CR"" and ""$S$264 &lt;&gt;""""Noted"""""""</formula>
    </cfRule>
  </conditionalFormatting>
  <conditionalFormatting sqref="G831">
    <cfRule type="expression" dxfId="12363" priority="2583" stopIfTrue="1">
      <formula>"$F$263=""P-CR"" and ""$S$264 &lt;&gt;""""Noted"""""""</formula>
    </cfRule>
  </conditionalFormatting>
  <conditionalFormatting sqref="G831">
    <cfRule type="expression" dxfId="12362" priority="2582" stopIfTrue="1">
      <formula>"$F$263=""P-CR"" and ""$S$264 &lt;&gt;""""Noted"""""""</formula>
    </cfRule>
  </conditionalFormatting>
  <conditionalFormatting sqref="G831">
    <cfRule type="expression" dxfId="12361" priority="2581" stopIfTrue="1">
      <formula>"$F$263=""P-CR"" and ""$S$264 &lt;&gt;""""Noted"""""""</formula>
    </cfRule>
  </conditionalFormatting>
  <conditionalFormatting sqref="G832">
    <cfRule type="expression" dxfId="12360" priority="2580" stopIfTrue="1">
      <formula>"$F$263=""P-CR"" and ""$S$264 &lt;&gt;""""Noted"""""""</formula>
    </cfRule>
  </conditionalFormatting>
  <conditionalFormatting sqref="G832">
    <cfRule type="expression" dxfId="12359" priority="2579" stopIfTrue="1">
      <formula>"$F$263=""P-CR"" and ""$S$264 &lt;&gt;""""Noted"""""""</formula>
    </cfRule>
  </conditionalFormatting>
  <conditionalFormatting sqref="G832">
    <cfRule type="expression" dxfId="12358" priority="2578" stopIfTrue="1">
      <formula>"$F$263=""P-CR"" and ""$S$264 &lt;&gt;""""Noted"""""""</formula>
    </cfRule>
  </conditionalFormatting>
  <conditionalFormatting sqref="B832">
    <cfRule type="cellIs" dxfId="12357" priority="2577" stopIfTrue="1" operator="equal">
      <formula>""</formula>
    </cfRule>
  </conditionalFormatting>
  <conditionalFormatting sqref="J832:N832">
    <cfRule type="cellIs" dxfId="12356" priority="2576" stopIfTrue="1" operator="equal">
      <formula>""</formula>
    </cfRule>
  </conditionalFormatting>
  <conditionalFormatting sqref="D832">
    <cfRule type="cellIs" dxfId="12355" priority="2574" stopIfTrue="1" operator="equal">
      <formula>""</formula>
    </cfRule>
    <cfRule type="cellIs" dxfId="12354" priority="2575" stopIfTrue="1" operator="between">
      <formula>"10.7.1"</formula>
      <formula>"10.7.5"</formula>
    </cfRule>
  </conditionalFormatting>
  <conditionalFormatting sqref="G832">
    <cfRule type="cellIs" dxfId="12353" priority="2571" stopIfTrue="1" operator="equal">
      <formula>"LS IN"</formula>
    </cfRule>
    <cfRule type="cellIs" dxfId="12352" priority="2572" stopIfTrue="1" operator="equal">
      <formula>"LS OUT"</formula>
    </cfRule>
    <cfRule type="cellIs" dxfId="12351" priority="2573" stopIfTrue="1" operator="equal">
      <formula>"CR"</formula>
    </cfRule>
  </conditionalFormatting>
  <conditionalFormatting sqref="G832">
    <cfRule type="expression" dxfId="12350" priority="2570" stopIfTrue="1">
      <formula>"$F$263=""P-CR"" and ""$S$264 &lt;&gt;""""Noted"""""""</formula>
    </cfRule>
  </conditionalFormatting>
  <conditionalFormatting sqref="G832">
    <cfRule type="expression" dxfId="12349" priority="2569" stopIfTrue="1">
      <formula>"$F$263=""P-CR"" and ""$S$264 &lt;&gt;""""Noted"""""""</formula>
    </cfRule>
  </conditionalFormatting>
  <conditionalFormatting sqref="D833">
    <cfRule type="cellIs" dxfId="12348" priority="2567" stopIfTrue="1" operator="equal">
      <formula>""</formula>
    </cfRule>
    <cfRule type="cellIs" dxfId="12347" priority="2568" stopIfTrue="1" operator="between">
      <formula>"10.7.1"</formula>
      <formula>"10.7.5"</formula>
    </cfRule>
  </conditionalFormatting>
  <conditionalFormatting sqref="G951">
    <cfRule type="expression" dxfId="12346" priority="2566" stopIfTrue="1">
      <formula>"$F$263=""P-CR"" and ""$S$264 &lt;&gt;""""Noted"""""""</formula>
    </cfRule>
  </conditionalFormatting>
  <conditionalFormatting sqref="G952">
    <cfRule type="expression" dxfId="12345" priority="2565" stopIfTrue="1">
      <formula>"$F$263=""P-CR"" and ""$S$264 &lt;&gt;""""Noted"""""""</formula>
    </cfRule>
  </conditionalFormatting>
  <conditionalFormatting sqref="G952">
    <cfRule type="expression" dxfId="12344" priority="2564" stopIfTrue="1">
      <formula>"$F$263=""P-CR"" and ""$S$264 &lt;&gt;""""Noted"""""""</formula>
    </cfRule>
  </conditionalFormatting>
  <conditionalFormatting sqref="G952">
    <cfRule type="expression" dxfId="12343" priority="2563" stopIfTrue="1">
      <formula>"$F$263=""P-CR"" and ""$S$264 &lt;&gt;""""Noted"""""""</formula>
    </cfRule>
  </conditionalFormatting>
  <conditionalFormatting sqref="G952">
    <cfRule type="expression" dxfId="12342" priority="2562" stopIfTrue="1">
      <formula>"$F$263=""P-CR"" and ""$S$264 &lt;&gt;""""Noted"""""""</formula>
    </cfRule>
  </conditionalFormatting>
  <conditionalFormatting sqref="G953">
    <cfRule type="expression" dxfId="12341" priority="2561" stopIfTrue="1">
      <formula>"$F$263=""P-CR"" and ""$S$264 &lt;&gt;""""Noted"""""""</formula>
    </cfRule>
  </conditionalFormatting>
  <conditionalFormatting sqref="G953">
    <cfRule type="expression" dxfId="12340" priority="2560" stopIfTrue="1">
      <formula>"$F$263=""P-CR"" and ""$S$264 &lt;&gt;""""Noted"""""""</formula>
    </cfRule>
  </conditionalFormatting>
  <conditionalFormatting sqref="G953">
    <cfRule type="expression" dxfId="12339" priority="2559" stopIfTrue="1">
      <formula>"$F$263=""P-CR"" and ""$S$264 &lt;&gt;""""Noted"""""""</formula>
    </cfRule>
  </conditionalFormatting>
  <conditionalFormatting sqref="G954">
    <cfRule type="expression" dxfId="12338" priority="2558" stopIfTrue="1">
      <formula>"$F$263=""P-CR"" and ""$S$264 &lt;&gt;""""Noted"""""""</formula>
    </cfRule>
  </conditionalFormatting>
  <conditionalFormatting sqref="G954">
    <cfRule type="expression" dxfId="12337" priority="2557" stopIfTrue="1">
      <formula>"$F$263=""P-CR"" and ""$S$264 &lt;&gt;""""Noted"""""""</formula>
    </cfRule>
  </conditionalFormatting>
  <conditionalFormatting sqref="G954">
    <cfRule type="expression" dxfId="12336" priority="2556" stopIfTrue="1">
      <formula>"$F$263=""P-CR"" and ""$S$264 &lt;&gt;""""Noted"""""""</formula>
    </cfRule>
  </conditionalFormatting>
  <conditionalFormatting sqref="G955">
    <cfRule type="expression" dxfId="12335" priority="2555" stopIfTrue="1">
      <formula>"$F$263=""P-CR"" and ""$S$264 &lt;&gt;""""Noted"""""""</formula>
    </cfRule>
  </conditionalFormatting>
  <conditionalFormatting sqref="G955">
    <cfRule type="expression" dxfId="12334" priority="2554" stopIfTrue="1">
      <formula>"$F$263=""P-CR"" and ""$S$264 &lt;&gt;""""Noted"""""""</formula>
    </cfRule>
  </conditionalFormatting>
  <conditionalFormatting sqref="G955">
    <cfRule type="expression" dxfId="12333" priority="2553" stopIfTrue="1">
      <formula>"$F$263=""P-CR"" and ""$S$264 &lt;&gt;""""Noted"""""""</formula>
    </cfRule>
  </conditionalFormatting>
  <conditionalFormatting sqref="G956">
    <cfRule type="expression" dxfId="12332" priority="2552" stopIfTrue="1">
      <formula>"$F$263=""P-CR"" and ""$S$264 &lt;&gt;""""Noted"""""""</formula>
    </cfRule>
  </conditionalFormatting>
  <conditionalFormatting sqref="B956">
    <cfRule type="cellIs" dxfId="12331" priority="2551" stopIfTrue="1" operator="equal">
      <formula>""</formula>
    </cfRule>
  </conditionalFormatting>
  <conditionalFormatting sqref="J956:N956">
    <cfRule type="cellIs" dxfId="12330" priority="2550" stopIfTrue="1" operator="equal">
      <formula>""</formula>
    </cfRule>
  </conditionalFormatting>
  <conditionalFormatting sqref="D956">
    <cfRule type="cellIs" dxfId="12329" priority="2548" stopIfTrue="1" operator="equal">
      <formula>""</formula>
    </cfRule>
    <cfRule type="cellIs" dxfId="12328" priority="2549" stopIfTrue="1" operator="between">
      <formula>"10.7.1"</formula>
      <formula>"10.7.5"</formula>
    </cfRule>
  </conditionalFormatting>
  <conditionalFormatting sqref="G956">
    <cfRule type="cellIs" dxfId="12327" priority="2545" stopIfTrue="1" operator="equal">
      <formula>"LS IN"</formula>
    </cfRule>
    <cfRule type="cellIs" dxfId="12326" priority="2546" stopIfTrue="1" operator="equal">
      <formula>"LS OUT"</formula>
    </cfRule>
    <cfRule type="cellIs" dxfId="12325" priority="2547" stopIfTrue="1" operator="equal">
      <formula>"CR"</formula>
    </cfRule>
  </conditionalFormatting>
  <conditionalFormatting sqref="G956">
    <cfRule type="expression" dxfId="12324" priority="2544" stopIfTrue="1">
      <formula>"$F$263=""P-CR"" and ""$S$264 &lt;&gt;""""Noted"""""""</formula>
    </cfRule>
  </conditionalFormatting>
  <conditionalFormatting sqref="G956">
    <cfRule type="expression" dxfId="12323" priority="2543" stopIfTrue="1">
      <formula>"$F$263=""P-CR"" and ""$S$264 &lt;&gt;""""Noted"""""""</formula>
    </cfRule>
  </conditionalFormatting>
  <conditionalFormatting sqref="G957">
    <cfRule type="expression" dxfId="12322" priority="2542" stopIfTrue="1">
      <formula>"$F$263=""P-CR"" and ""$S$264 &lt;&gt;""""Noted"""""""</formula>
    </cfRule>
  </conditionalFormatting>
  <conditionalFormatting sqref="G957">
    <cfRule type="expression" dxfId="12321" priority="2541" stopIfTrue="1">
      <formula>"$F$263=""P-CR"" and ""$S$264 &lt;&gt;""""Noted"""""""</formula>
    </cfRule>
  </conditionalFormatting>
  <conditionalFormatting sqref="G957">
    <cfRule type="expression" dxfId="12320" priority="2540" stopIfTrue="1">
      <formula>"$F$263=""P-CR"" and ""$S$264 &lt;&gt;""""Noted"""""""</formula>
    </cfRule>
  </conditionalFormatting>
  <conditionalFormatting sqref="G958">
    <cfRule type="expression" dxfId="12319" priority="2539" stopIfTrue="1">
      <formula>"$F$263=""P-CR"" and ""$S$264 &lt;&gt;""""Noted"""""""</formula>
    </cfRule>
  </conditionalFormatting>
  <conditionalFormatting sqref="G958">
    <cfRule type="expression" dxfId="12318" priority="2538" stopIfTrue="1">
      <formula>"$F$263=""P-CR"" and ""$S$264 &lt;&gt;""""Noted"""""""</formula>
    </cfRule>
  </conditionalFormatting>
  <conditionalFormatting sqref="G958">
    <cfRule type="expression" dxfId="12317" priority="2537" stopIfTrue="1">
      <formula>"$F$263=""P-CR"" and ""$S$264 &lt;&gt;""""Noted"""""""</formula>
    </cfRule>
  </conditionalFormatting>
  <conditionalFormatting sqref="B958">
    <cfRule type="cellIs" dxfId="12316" priority="2536" stopIfTrue="1" operator="equal">
      <formula>""</formula>
    </cfRule>
  </conditionalFormatting>
  <conditionalFormatting sqref="J958:N958">
    <cfRule type="cellIs" dxfId="12315" priority="2535" stopIfTrue="1" operator="equal">
      <formula>""</formula>
    </cfRule>
  </conditionalFormatting>
  <conditionalFormatting sqref="D958">
    <cfRule type="cellIs" dxfId="12314" priority="2533" stopIfTrue="1" operator="equal">
      <formula>""</formula>
    </cfRule>
    <cfRule type="cellIs" dxfId="12313" priority="2534" stopIfTrue="1" operator="between">
      <formula>"10.7.1"</formula>
      <formula>"10.7.5"</formula>
    </cfRule>
  </conditionalFormatting>
  <conditionalFormatting sqref="G958">
    <cfRule type="cellIs" dxfId="12312" priority="2530" stopIfTrue="1" operator="equal">
      <formula>"LS IN"</formula>
    </cfRule>
    <cfRule type="cellIs" dxfId="12311" priority="2531" stopIfTrue="1" operator="equal">
      <formula>"LS OUT"</formula>
    </cfRule>
    <cfRule type="cellIs" dxfId="12310" priority="2532" stopIfTrue="1" operator="equal">
      <formula>"CR"</formula>
    </cfRule>
  </conditionalFormatting>
  <conditionalFormatting sqref="G958">
    <cfRule type="expression" dxfId="12309" priority="2529" stopIfTrue="1">
      <formula>"$F$263=""P-CR"" and ""$S$264 &lt;&gt;""""Noted"""""""</formula>
    </cfRule>
  </conditionalFormatting>
  <conditionalFormatting sqref="G958">
    <cfRule type="expression" dxfId="12308" priority="2528" stopIfTrue="1">
      <formula>"$F$263=""P-CR"" and ""$S$264 &lt;&gt;""""Noted"""""""</formula>
    </cfRule>
  </conditionalFormatting>
  <conditionalFormatting sqref="G959">
    <cfRule type="expression" dxfId="12307" priority="2527" stopIfTrue="1">
      <formula>"$F$263=""P-CR"" and ""$S$264 &lt;&gt;""""Noted"""""""</formula>
    </cfRule>
  </conditionalFormatting>
  <conditionalFormatting sqref="G959">
    <cfRule type="expression" dxfId="12306" priority="2526" stopIfTrue="1">
      <formula>"$F$263=""P-CR"" and ""$S$264 &lt;&gt;""""Noted"""""""</formula>
    </cfRule>
  </conditionalFormatting>
  <conditionalFormatting sqref="G959">
    <cfRule type="expression" dxfId="12305" priority="2525" stopIfTrue="1">
      <formula>"$F$263=""P-CR"" and ""$S$264 &lt;&gt;""""Noted"""""""</formula>
    </cfRule>
  </conditionalFormatting>
  <conditionalFormatting sqref="G959">
    <cfRule type="expression" dxfId="12304" priority="2524" stopIfTrue="1">
      <formula>"$F$263=""P-CR"" and ""$S$264 &lt;&gt;""""Noted"""""""</formula>
    </cfRule>
  </conditionalFormatting>
  <conditionalFormatting sqref="G1100">
    <cfRule type="expression" dxfId="12303" priority="2523" stopIfTrue="1">
      <formula>"$F$263=""P-CR"" and ""$S$264 &lt;&gt;""""Noted"""""""</formula>
    </cfRule>
  </conditionalFormatting>
  <conditionalFormatting sqref="G1100">
    <cfRule type="expression" dxfId="12302" priority="2522" stopIfTrue="1">
      <formula>"$F$263=""P-CR"" and ""$S$264 &lt;&gt;""""Noted"""""""</formula>
    </cfRule>
  </conditionalFormatting>
  <conditionalFormatting sqref="G1100">
    <cfRule type="expression" dxfId="12301" priority="2521" stopIfTrue="1">
      <formula>"$F$263=""P-CR"" and ""$S$264 &lt;&gt;""""Noted"""""""</formula>
    </cfRule>
  </conditionalFormatting>
  <conditionalFormatting sqref="G1100">
    <cfRule type="expression" dxfId="12300" priority="2520" stopIfTrue="1">
      <formula>"$F$263=""P-CR"" and ""$S$264 &lt;&gt;""""Noted"""""""</formula>
    </cfRule>
  </conditionalFormatting>
  <conditionalFormatting sqref="G1100">
    <cfRule type="expression" dxfId="12299" priority="2519" stopIfTrue="1">
      <formula>"$F$263=""P-CR"" and ""$S$264 &lt;&gt;""""Noted"""""""</formula>
    </cfRule>
  </conditionalFormatting>
  <conditionalFormatting sqref="G1102">
    <cfRule type="expression" dxfId="12298" priority="2518" stopIfTrue="1">
      <formula>"$F$263=""P-CR"" and ""$S$264 &lt;&gt;""""Noted"""""""</formula>
    </cfRule>
  </conditionalFormatting>
  <conditionalFormatting sqref="G1102">
    <cfRule type="expression" dxfId="12297" priority="2517" stopIfTrue="1">
      <formula>"$F$263=""P-CR"" and ""$S$264 &lt;&gt;""""Noted"""""""</formula>
    </cfRule>
  </conditionalFormatting>
  <conditionalFormatting sqref="G1102">
    <cfRule type="expression" dxfId="12296" priority="2516" stopIfTrue="1">
      <formula>"$F$263=""P-CR"" and ""$S$264 &lt;&gt;""""Noted"""""""</formula>
    </cfRule>
  </conditionalFormatting>
  <conditionalFormatting sqref="G1102">
    <cfRule type="expression" dxfId="12295" priority="2515" stopIfTrue="1">
      <formula>"$F$263=""P-CR"" and ""$S$264 &lt;&gt;""""Noted"""""""</formula>
    </cfRule>
  </conditionalFormatting>
  <conditionalFormatting sqref="B1102">
    <cfRule type="cellIs" dxfId="12294" priority="2514" stopIfTrue="1" operator="equal">
      <formula>""</formula>
    </cfRule>
  </conditionalFormatting>
  <conditionalFormatting sqref="J1102:N1102">
    <cfRule type="cellIs" dxfId="12293" priority="2513" stopIfTrue="1" operator="equal">
      <formula>""</formula>
    </cfRule>
  </conditionalFormatting>
  <conditionalFormatting sqref="D1102">
    <cfRule type="cellIs" dxfId="12292" priority="2511" stopIfTrue="1" operator="equal">
      <formula>""</formula>
    </cfRule>
    <cfRule type="cellIs" dxfId="12291" priority="2512" stopIfTrue="1" operator="between">
      <formula>"10.7.1"</formula>
      <formula>"10.7.5"</formula>
    </cfRule>
  </conditionalFormatting>
  <conditionalFormatting sqref="G1102">
    <cfRule type="cellIs" dxfId="12290" priority="2508" stopIfTrue="1" operator="equal">
      <formula>"LS IN"</formula>
    </cfRule>
    <cfRule type="cellIs" dxfId="12289" priority="2509" stopIfTrue="1" operator="equal">
      <formula>"LS OUT"</formula>
    </cfRule>
    <cfRule type="cellIs" dxfId="12288" priority="2510" stopIfTrue="1" operator="equal">
      <formula>"CR"</formula>
    </cfRule>
  </conditionalFormatting>
  <conditionalFormatting sqref="G1102">
    <cfRule type="expression" dxfId="12287" priority="2507" stopIfTrue="1">
      <formula>"$F$263=""P-CR"" and ""$S$264 &lt;&gt;""""Noted"""""""</formula>
    </cfRule>
  </conditionalFormatting>
  <conditionalFormatting sqref="G1102">
    <cfRule type="expression" dxfId="12286" priority="2506" stopIfTrue="1">
      <formula>"$F$263=""P-CR"" and ""$S$264 &lt;&gt;""""Noted"""""""</formula>
    </cfRule>
  </conditionalFormatting>
  <conditionalFormatting sqref="G1103">
    <cfRule type="expression" dxfId="12285" priority="2505" stopIfTrue="1">
      <formula>"$F$263=""P-CR"" and ""$S$264 &lt;&gt;""""Noted"""""""</formula>
    </cfRule>
  </conditionalFormatting>
  <conditionalFormatting sqref="G1103">
    <cfRule type="expression" dxfId="12284" priority="2504" stopIfTrue="1">
      <formula>"$F$263=""P-CR"" and ""$S$264 &lt;&gt;""""Noted"""""""</formula>
    </cfRule>
  </conditionalFormatting>
  <conditionalFormatting sqref="G1103">
    <cfRule type="expression" dxfId="12283" priority="2503" stopIfTrue="1">
      <formula>"$F$263=""P-CR"" and ""$S$264 &lt;&gt;""""Noted"""""""</formula>
    </cfRule>
  </conditionalFormatting>
  <conditionalFormatting sqref="G1103">
    <cfRule type="expression" dxfId="12282" priority="2502" stopIfTrue="1">
      <formula>"$F$263=""P-CR"" and ""$S$264 &lt;&gt;""""Noted"""""""</formula>
    </cfRule>
  </conditionalFormatting>
  <conditionalFormatting sqref="G1103">
    <cfRule type="expression" dxfId="12281" priority="2501" stopIfTrue="1">
      <formula>"$F$263=""P-CR"" and ""$S$264 &lt;&gt;""""Noted"""""""</formula>
    </cfRule>
  </conditionalFormatting>
  <conditionalFormatting sqref="G1104">
    <cfRule type="expression" dxfId="12280" priority="2500" stopIfTrue="1">
      <formula>"$F$263=""P-CR"" and ""$S$264 &lt;&gt;""""Noted"""""""</formula>
    </cfRule>
  </conditionalFormatting>
  <conditionalFormatting sqref="G1104">
    <cfRule type="expression" dxfId="12279" priority="2499" stopIfTrue="1">
      <formula>"$F$263=""P-CR"" and ""$S$264 &lt;&gt;""""Noted"""""""</formula>
    </cfRule>
  </conditionalFormatting>
  <conditionalFormatting sqref="G1104">
    <cfRule type="expression" dxfId="12278" priority="2498" stopIfTrue="1">
      <formula>"$F$263=""P-CR"" and ""$S$264 &lt;&gt;""""Noted"""""""</formula>
    </cfRule>
  </conditionalFormatting>
  <conditionalFormatting sqref="G1104">
    <cfRule type="expression" dxfId="12277" priority="2497" stopIfTrue="1">
      <formula>"$F$263=""P-CR"" and ""$S$264 &lt;&gt;""""Noted"""""""</formula>
    </cfRule>
  </conditionalFormatting>
  <conditionalFormatting sqref="G1104">
    <cfRule type="expression" dxfId="12276" priority="2496" stopIfTrue="1">
      <formula>"$F$263=""P-CR"" and ""$S$264 &lt;&gt;""""Noted"""""""</formula>
    </cfRule>
  </conditionalFormatting>
  <conditionalFormatting sqref="G1105">
    <cfRule type="expression" dxfId="12275" priority="2495" stopIfTrue="1">
      <formula>"$F$263=""P-CR"" and ""$S$264 &lt;&gt;""""Noted"""""""</formula>
    </cfRule>
  </conditionalFormatting>
  <conditionalFormatting sqref="G1105">
    <cfRule type="expression" dxfId="12274" priority="2494" stopIfTrue="1">
      <formula>"$F$263=""P-CR"" and ""$S$264 &lt;&gt;""""Noted"""""""</formula>
    </cfRule>
  </conditionalFormatting>
  <conditionalFormatting sqref="G1105">
    <cfRule type="expression" dxfId="12273" priority="2493" stopIfTrue="1">
      <formula>"$F$263=""P-CR"" and ""$S$264 &lt;&gt;""""Noted"""""""</formula>
    </cfRule>
  </conditionalFormatting>
  <conditionalFormatting sqref="G1105">
    <cfRule type="expression" dxfId="12272" priority="2492" stopIfTrue="1">
      <formula>"$F$263=""P-CR"" and ""$S$264 &lt;&gt;""""Noted"""""""</formula>
    </cfRule>
  </conditionalFormatting>
  <conditionalFormatting sqref="B1105">
    <cfRule type="cellIs" dxfId="12271" priority="2491" stopIfTrue="1" operator="equal">
      <formula>""</formula>
    </cfRule>
  </conditionalFormatting>
  <conditionalFormatting sqref="J1105:N1105">
    <cfRule type="cellIs" dxfId="12270" priority="2490" stopIfTrue="1" operator="equal">
      <formula>""</formula>
    </cfRule>
  </conditionalFormatting>
  <conditionalFormatting sqref="D1105">
    <cfRule type="cellIs" dxfId="12269" priority="2488" stopIfTrue="1" operator="equal">
      <formula>""</formula>
    </cfRule>
    <cfRule type="cellIs" dxfId="12268" priority="2489" stopIfTrue="1" operator="between">
      <formula>"10.7.1"</formula>
      <formula>"10.7.5"</formula>
    </cfRule>
  </conditionalFormatting>
  <conditionalFormatting sqref="G1105">
    <cfRule type="cellIs" dxfId="12267" priority="2485" stopIfTrue="1" operator="equal">
      <formula>"LS IN"</formula>
    </cfRule>
    <cfRule type="cellIs" dxfId="12266" priority="2486" stopIfTrue="1" operator="equal">
      <formula>"LS OUT"</formula>
    </cfRule>
    <cfRule type="cellIs" dxfId="12265" priority="2487" stopIfTrue="1" operator="equal">
      <formula>"CR"</formula>
    </cfRule>
  </conditionalFormatting>
  <conditionalFormatting sqref="G1105">
    <cfRule type="expression" dxfId="12264" priority="2484" stopIfTrue="1">
      <formula>"$F$263=""P-CR"" and ""$S$264 &lt;&gt;""""Noted"""""""</formula>
    </cfRule>
  </conditionalFormatting>
  <conditionalFormatting sqref="G1063">
    <cfRule type="expression" dxfId="12263" priority="2483" stopIfTrue="1">
      <formula>"$F$263=""P-CR"" and ""$S$264 &lt;&gt;""""Noted"""""""</formula>
    </cfRule>
  </conditionalFormatting>
  <conditionalFormatting sqref="G1063">
    <cfRule type="expression" dxfId="12262" priority="2482" stopIfTrue="1">
      <formula>"$F$263=""P-CR"" and ""$S$264 &lt;&gt;""""Noted"""""""</formula>
    </cfRule>
  </conditionalFormatting>
  <conditionalFormatting sqref="G1063">
    <cfRule type="expression" dxfId="12261" priority="2481" stopIfTrue="1">
      <formula>"$F$263=""P-CR"" and ""$S$264 &lt;&gt;""""Noted"""""""</formula>
    </cfRule>
  </conditionalFormatting>
  <conditionalFormatting sqref="G1063">
    <cfRule type="expression" dxfId="12260" priority="2480" stopIfTrue="1">
      <formula>"$F$263=""P-CR"" and ""$S$264 &lt;&gt;""""Noted"""""""</formula>
    </cfRule>
  </conditionalFormatting>
  <conditionalFormatting sqref="G1063">
    <cfRule type="expression" dxfId="12259" priority="2479" stopIfTrue="1">
      <formula>"$F$263=""P-CR"" and ""$S$264 &lt;&gt;""""Noted"""""""</formula>
    </cfRule>
  </conditionalFormatting>
  <conditionalFormatting sqref="G1136">
    <cfRule type="expression" dxfId="12258" priority="2478" stopIfTrue="1">
      <formula>"$F$263=""P-CR"" and ""$S$264 &lt;&gt;""""Noted"""""""</formula>
    </cfRule>
  </conditionalFormatting>
  <conditionalFormatting sqref="G1136">
    <cfRule type="expression" dxfId="12257" priority="2477" stopIfTrue="1">
      <formula>"$F$263=""P-CR"" and ""$S$264 &lt;&gt;""""Noted"""""""</formula>
    </cfRule>
  </conditionalFormatting>
  <conditionalFormatting sqref="G1136">
    <cfRule type="expression" dxfId="12256" priority="2476" stopIfTrue="1">
      <formula>"$F$263=""P-CR"" and ""$S$264 &lt;&gt;""""Noted"""""""</formula>
    </cfRule>
  </conditionalFormatting>
  <conditionalFormatting sqref="G1136">
    <cfRule type="expression" dxfId="12255" priority="2475" stopIfTrue="1">
      <formula>"$F$263=""P-CR"" and ""$S$264 &lt;&gt;""""Noted"""""""</formula>
    </cfRule>
  </conditionalFormatting>
  <conditionalFormatting sqref="G1136">
    <cfRule type="expression" dxfId="12254" priority="2474" stopIfTrue="1">
      <formula>"$F$263=""P-CR"" and ""$S$264 &lt;&gt;""""Noted"""""""</formula>
    </cfRule>
  </conditionalFormatting>
  <conditionalFormatting sqref="B1136">
    <cfRule type="cellIs" dxfId="12253" priority="2473" stopIfTrue="1" operator="equal">
      <formula>""</formula>
    </cfRule>
  </conditionalFormatting>
  <conditionalFormatting sqref="J1136:N1136">
    <cfRule type="cellIs" dxfId="12252" priority="2472" stopIfTrue="1" operator="equal">
      <formula>""</formula>
    </cfRule>
  </conditionalFormatting>
  <conditionalFormatting sqref="D1136">
    <cfRule type="cellIs" dxfId="12251" priority="2470" stopIfTrue="1" operator="equal">
      <formula>""</formula>
    </cfRule>
    <cfRule type="cellIs" dxfId="12250" priority="2471" stopIfTrue="1" operator="between">
      <formula>"10.7.1"</formula>
      <formula>"10.7.5"</formula>
    </cfRule>
  </conditionalFormatting>
  <conditionalFormatting sqref="G1136">
    <cfRule type="cellIs" dxfId="12249" priority="2467" stopIfTrue="1" operator="equal">
      <formula>"LS IN"</formula>
    </cfRule>
    <cfRule type="cellIs" dxfId="12248" priority="2468" stopIfTrue="1" operator="equal">
      <formula>"LS OUT"</formula>
    </cfRule>
    <cfRule type="cellIs" dxfId="12247" priority="2469" stopIfTrue="1" operator="equal">
      <formula>"CR"</formula>
    </cfRule>
  </conditionalFormatting>
  <conditionalFormatting sqref="G1136">
    <cfRule type="expression" dxfId="12246" priority="2466" stopIfTrue="1">
      <formula>"$F$263=""P-CR"" and ""$S$264 &lt;&gt;""""Noted"""""""</formula>
    </cfRule>
  </conditionalFormatting>
  <conditionalFormatting sqref="G1137">
    <cfRule type="expression" dxfId="12245" priority="2465" stopIfTrue="1">
      <formula>"$F$263=""P-CR"" and ""$S$264 &lt;&gt;""""Noted"""""""</formula>
    </cfRule>
  </conditionalFormatting>
  <conditionalFormatting sqref="G1137">
    <cfRule type="expression" dxfId="12244" priority="2464" stopIfTrue="1">
      <formula>"$F$263=""P-CR"" and ""$S$264 &lt;&gt;""""Noted"""""""</formula>
    </cfRule>
  </conditionalFormatting>
  <conditionalFormatting sqref="G1137">
    <cfRule type="expression" dxfId="12243" priority="2463" stopIfTrue="1">
      <formula>"$F$263=""P-CR"" and ""$S$264 &lt;&gt;""""Noted"""""""</formula>
    </cfRule>
  </conditionalFormatting>
  <conditionalFormatting sqref="G1137">
    <cfRule type="expression" dxfId="12242" priority="2462" stopIfTrue="1">
      <formula>"$F$263=""P-CR"" and ""$S$264 &lt;&gt;""""Noted"""""""</formula>
    </cfRule>
  </conditionalFormatting>
  <conditionalFormatting sqref="G1137">
    <cfRule type="expression" dxfId="12241" priority="2461" stopIfTrue="1">
      <formula>"$F$263=""P-CR"" and ""$S$264 &lt;&gt;""""Noted"""""""</formula>
    </cfRule>
  </conditionalFormatting>
  <conditionalFormatting sqref="G1065">
    <cfRule type="expression" dxfId="12240" priority="2460" stopIfTrue="1">
      <formula>"$F$263=""P-CR"" and ""$S$264 &lt;&gt;""""Noted"""""""</formula>
    </cfRule>
  </conditionalFormatting>
  <conditionalFormatting sqref="G1065">
    <cfRule type="expression" dxfId="12239" priority="2459" stopIfTrue="1">
      <formula>"$F$263=""P-CR"" and ""$S$264 &lt;&gt;""""Noted"""""""</formula>
    </cfRule>
  </conditionalFormatting>
  <conditionalFormatting sqref="G1065">
    <cfRule type="expression" dxfId="12238" priority="2458" stopIfTrue="1">
      <formula>"$F$263=""P-CR"" and ""$S$264 &lt;&gt;""""Noted"""""""</formula>
    </cfRule>
  </conditionalFormatting>
  <conditionalFormatting sqref="G1065">
    <cfRule type="expression" dxfId="12237" priority="2457" stopIfTrue="1">
      <formula>"$F$263=""P-CR"" and ""$S$264 &lt;&gt;""""Noted"""""""</formula>
    </cfRule>
  </conditionalFormatting>
  <conditionalFormatting sqref="B1065">
    <cfRule type="cellIs" dxfId="12236" priority="2456" stopIfTrue="1" operator="equal">
      <formula>""</formula>
    </cfRule>
  </conditionalFormatting>
  <conditionalFormatting sqref="J1065:N1065">
    <cfRule type="cellIs" dxfId="12235" priority="2455" stopIfTrue="1" operator="equal">
      <formula>""</formula>
    </cfRule>
  </conditionalFormatting>
  <conditionalFormatting sqref="D1065">
    <cfRule type="cellIs" dxfId="12234" priority="2453" stopIfTrue="1" operator="equal">
      <formula>""</formula>
    </cfRule>
    <cfRule type="cellIs" dxfId="12233" priority="2454" stopIfTrue="1" operator="between">
      <formula>"10.7.1"</formula>
      <formula>"10.7.5"</formula>
    </cfRule>
  </conditionalFormatting>
  <conditionalFormatting sqref="G1065">
    <cfRule type="cellIs" dxfId="12232" priority="2450" stopIfTrue="1" operator="equal">
      <formula>"LS IN"</formula>
    </cfRule>
    <cfRule type="cellIs" dxfId="12231" priority="2451" stopIfTrue="1" operator="equal">
      <formula>"LS OUT"</formula>
    </cfRule>
    <cfRule type="cellIs" dxfId="12230" priority="2452" stopIfTrue="1" operator="equal">
      <formula>"CR"</formula>
    </cfRule>
  </conditionalFormatting>
  <conditionalFormatting sqref="G1065">
    <cfRule type="expression" dxfId="12229" priority="2449" stopIfTrue="1">
      <formula>"$F$263=""P-CR"" and ""$S$264 &lt;&gt;""""Noted"""""""</formula>
    </cfRule>
  </conditionalFormatting>
  <conditionalFormatting sqref="G1065">
    <cfRule type="expression" dxfId="12228" priority="2448" stopIfTrue="1">
      <formula>"$F$263=""P-CR"" and ""$S$264 &lt;&gt;""""Noted"""""""</formula>
    </cfRule>
  </conditionalFormatting>
  <conditionalFormatting sqref="G1066">
    <cfRule type="expression" dxfId="12227" priority="2447" stopIfTrue="1">
      <formula>"$F$263=""P-CR"" and ""$S$264 &lt;&gt;""""Noted"""""""</formula>
    </cfRule>
  </conditionalFormatting>
  <conditionalFormatting sqref="G1066">
    <cfRule type="expression" dxfId="12226" priority="2446" stopIfTrue="1">
      <formula>"$F$263=""P-CR"" and ""$S$264 &lt;&gt;""""Noted"""""""</formula>
    </cfRule>
  </conditionalFormatting>
  <conditionalFormatting sqref="G1066">
    <cfRule type="expression" dxfId="12225" priority="2445" stopIfTrue="1">
      <formula>"$F$263=""P-CR"" and ""$S$264 &lt;&gt;""""Noted"""""""</formula>
    </cfRule>
  </conditionalFormatting>
  <conditionalFormatting sqref="G1066">
    <cfRule type="expression" dxfId="12224" priority="2444" stopIfTrue="1">
      <formula>"$F$263=""P-CR"" and ""$S$264 &lt;&gt;""""Noted"""""""</formula>
    </cfRule>
  </conditionalFormatting>
  <conditionalFormatting sqref="G1066">
    <cfRule type="expression" dxfId="12223" priority="2443" stopIfTrue="1">
      <formula>"$F$263=""P-CR"" and ""$S$264 &lt;&gt;""""Noted"""""""</formula>
    </cfRule>
  </conditionalFormatting>
  <conditionalFormatting sqref="G1139">
    <cfRule type="expression" dxfId="12222" priority="2442" stopIfTrue="1">
      <formula>"$F$263=""P-CR"" and ""$S$264 &lt;&gt;""""Noted"""""""</formula>
    </cfRule>
  </conditionalFormatting>
  <conditionalFormatting sqref="G1139">
    <cfRule type="expression" dxfId="12221" priority="2441" stopIfTrue="1">
      <formula>"$F$263=""P-CR"" and ""$S$264 &lt;&gt;""""Noted"""""""</formula>
    </cfRule>
  </conditionalFormatting>
  <conditionalFormatting sqref="G1139">
    <cfRule type="expression" dxfId="12220" priority="2440" stopIfTrue="1">
      <formula>"$F$263=""P-CR"" and ""$S$264 &lt;&gt;""""Noted"""""""</formula>
    </cfRule>
  </conditionalFormatting>
  <conditionalFormatting sqref="G1139">
    <cfRule type="expression" dxfId="12219" priority="2439" stopIfTrue="1">
      <formula>"$F$263=""P-CR"" and ""$S$264 &lt;&gt;""""Noted"""""""</formula>
    </cfRule>
  </conditionalFormatting>
  <conditionalFormatting sqref="B1139">
    <cfRule type="cellIs" dxfId="12218" priority="2438" stopIfTrue="1" operator="equal">
      <formula>""</formula>
    </cfRule>
  </conditionalFormatting>
  <conditionalFormatting sqref="J1139:N1139">
    <cfRule type="cellIs" dxfId="12217" priority="2437" stopIfTrue="1" operator="equal">
      <formula>""</formula>
    </cfRule>
  </conditionalFormatting>
  <conditionalFormatting sqref="D1139">
    <cfRule type="cellIs" dxfId="12216" priority="2435" stopIfTrue="1" operator="equal">
      <formula>""</formula>
    </cfRule>
    <cfRule type="cellIs" dxfId="12215" priority="2436" stopIfTrue="1" operator="between">
      <formula>"10.7.1"</formula>
      <formula>"10.7.5"</formula>
    </cfRule>
  </conditionalFormatting>
  <conditionalFormatting sqref="G1139">
    <cfRule type="cellIs" dxfId="12214" priority="2432" stopIfTrue="1" operator="equal">
      <formula>"LS IN"</formula>
    </cfRule>
    <cfRule type="cellIs" dxfId="12213" priority="2433" stopIfTrue="1" operator="equal">
      <formula>"LS OUT"</formula>
    </cfRule>
    <cfRule type="cellIs" dxfId="12212" priority="2434" stopIfTrue="1" operator="equal">
      <formula>"CR"</formula>
    </cfRule>
  </conditionalFormatting>
  <conditionalFormatting sqref="G1139">
    <cfRule type="expression" dxfId="12211" priority="2431" stopIfTrue="1">
      <formula>"$F$263=""P-CR"" and ""$S$264 &lt;&gt;""""Noted"""""""</formula>
    </cfRule>
  </conditionalFormatting>
  <conditionalFormatting sqref="G1139">
    <cfRule type="expression" dxfId="12210" priority="2430" stopIfTrue="1">
      <formula>"$F$263=""P-CR"" and ""$S$264 &lt;&gt;""""Noted"""""""</formula>
    </cfRule>
  </conditionalFormatting>
  <conditionalFormatting sqref="G837">
    <cfRule type="expression" dxfId="12209" priority="2429" stopIfTrue="1">
      <formula>"$F$263=""P-CR"" and ""$S$264 &lt;&gt;""""Noted"""""""</formula>
    </cfRule>
  </conditionalFormatting>
  <conditionalFormatting sqref="G837">
    <cfRule type="expression" dxfId="12208" priority="2428" stopIfTrue="1">
      <formula>"$F$263=""P-CR"" and ""$S$264 &lt;&gt;""""Noted"""""""</formula>
    </cfRule>
  </conditionalFormatting>
  <conditionalFormatting sqref="G837">
    <cfRule type="expression" dxfId="12207" priority="2427" stopIfTrue="1">
      <formula>"$F$263=""P-CR"" and ""$S$264 &lt;&gt;""""Noted"""""""</formula>
    </cfRule>
  </conditionalFormatting>
  <conditionalFormatting sqref="G839">
    <cfRule type="expression" dxfId="12206" priority="2426" stopIfTrue="1">
      <formula>"$F$263=""P-CR"" and ""$S$264 &lt;&gt;""""Noted"""""""</formula>
    </cfRule>
  </conditionalFormatting>
  <conditionalFormatting sqref="G839">
    <cfRule type="expression" dxfId="12205" priority="2425" stopIfTrue="1">
      <formula>"$F$263=""P-CR"" and ""$S$264 &lt;&gt;""""Noted"""""""</formula>
    </cfRule>
  </conditionalFormatting>
  <conditionalFormatting sqref="G1140">
    <cfRule type="expression" dxfId="12204" priority="2424" stopIfTrue="1">
      <formula>"$F$263=""P-CR"" and ""$S$264 &lt;&gt;""""Noted"""""""</formula>
    </cfRule>
  </conditionalFormatting>
  <conditionalFormatting sqref="G1140">
    <cfRule type="expression" dxfId="12203" priority="2423" stopIfTrue="1">
      <formula>"$F$263=""P-CR"" and ""$S$264 &lt;&gt;""""Noted"""""""</formula>
    </cfRule>
  </conditionalFormatting>
  <conditionalFormatting sqref="G1140">
    <cfRule type="expression" dxfId="12202" priority="2422" stopIfTrue="1">
      <formula>"$F$263=""P-CR"" and ""$S$264 &lt;&gt;""""Noted"""""""</formula>
    </cfRule>
  </conditionalFormatting>
  <conditionalFormatting sqref="B1140">
    <cfRule type="cellIs" dxfId="12201" priority="2421" stopIfTrue="1" operator="equal">
      <formula>""</formula>
    </cfRule>
  </conditionalFormatting>
  <conditionalFormatting sqref="J1140:N1140">
    <cfRule type="cellIs" dxfId="12200" priority="2420" stopIfTrue="1" operator="equal">
      <formula>""</formula>
    </cfRule>
  </conditionalFormatting>
  <conditionalFormatting sqref="D1140">
    <cfRule type="cellIs" dxfId="12199" priority="2418" stopIfTrue="1" operator="equal">
      <formula>""</formula>
    </cfRule>
    <cfRule type="cellIs" dxfId="12198" priority="2419" stopIfTrue="1" operator="between">
      <formula>"10.7.1"</formula>
      <formula>"10.7.5"</formula>
    </cfRule>
  </conditionalFormatting>
  <conditionalFormatting sqref="G1140">
    <cfRule type="cellIs" dxfId="12197" priority="2415" stopIfTrue="1" operator="equal">
      <formula>"LS IN"</formula>
    </cfRule>
    <cfRule type="cellIs" dxfId="12196" priority="2416" stopIfTrue="1" operator="equal">
      <formula>"LS OUT"</formula>
    </cfRule>
    <cfRule type="cellIs" dxfId="12195" priority="2417" stopIfTrue="1" operator="equal">
      <formula>"CR"</formula>
    </cfRule>
  </conditionalFormatting>
  <conditionalFormatting sqref="G1140">
    <cfRule type="expression" dxfId="12194" priority="2414" stopIfTrue="1">
      <formula>"$F$263=""P-CR"" and ""$S$264 &lt;&gt;""""Noted"""""""</formula>
    </cfRule>
  </conditionalFormatting>
  <conditionalFormatting sqref="G840">
    <cfRule type="expression" dxfId="12193" priority="2413" stopIfTrue="1">
      <formula>"$F$263=""P-CR"" and ""$S$264 &lt;&gt;""""Noted"""""""</formula>
    </cfRule>
  </conditionalFormatting>
  <conditionalFormatting sqref="G840">
    <cfRule type="expression" dxfId="12192" priority="2412" stopIfTrue="1">
      <formula>"$F$263=""P-CR"" and ""$S$264 &lt;&gt;""""Noted"""""""</formula>
    </cfRule>
  </conditionalFormatting>
  <conditionalFormatting sqref="G844">
    <cfRule type="expression" dxfId="12191" priority="2411" stopIfTrue="1">
      <formula>"$F$263=""P-CR"" and ""$S$264 &lt;&gt;""""Noted"""""""</formula>
    </cfRule>
  </conditionalFormatting>
  <conditionalFormatting sqref="B844">
    <cfRule type="cellIs" dxfId="12190" priority="2410" stopIfTrue="1" operator="equal">
      <formula>""</formula>
    </cfRule>
  </conditionalFormatting>
  <conditionalFormatting sqref="J844:N844">
    <cfRule type="cellIs" dxfId="12189" priority="2409" stopIfTrue="1" operator="equal">
      <formula>""</formula>
    </cfRule>
  </conditionalFormatting>
  <conditionalFormatting sqref="D844">
    <cfRule type="cellIs" dxfId="12188" priority="2407" stopIfTrue="1" operator="equal">
      <formula>""</formula>
    </cfRule>
    <cfRule type="cellIs" dxfId="12187" priority="2408" stopIfTrue="1" operator="between">
      <formula>"10.7.1"</formula>
      <formula>"10.7.5"</formula>
    </cfRule>
  </conditionalFormatting>
  <conditionalFormatting sqref="G844">
    <cfRule type="cellIs" dxfId="12186" priority="2404" stopIfTrue="1" operator="equal">
      <formula>"LS IN"</formula>
    </cfRule>
    <cfRule type="cellIs" dxfId="12185" priority="2405" stopIfTrue="1" operator="equal">
      <formula>"LS OUT"</formula>
    </cfRule>
    <cfRule type="cellIs" dxfId="12184" priority="2406" stopIfTrue="1" operator="equal">
      <formula>"CR"</formula>
    </cfRule>
  </conditionalFormatting>
  <conditionalFormatting sqref="G844">
    <cfRule type="expression" dxfId="12183" priority="2403" stopIfTrue="1">
      <formula>"$F$263=""P-CR"" and ""$S$264 &lt;&gt;""""Noted"""""""</formula>
    </cfRule>
  </conditionalFormatting>
  <conditionalFormatting sqref="G844">
    <cfRule type="expression" dxfId="12182" priority="2402" stopIfTrue="1">
      <formula>"$F$263=""P-CR"" and ""$S$264 &lt;&gt;""""Noted"""""""</formula>
    </cfRule>
  </conditionalFormatting>
  <conditionalFormatting sqref="G843">
    <cfRule type="expression" dxfId="12181" priority="2401" stopIfTrue="1">
      <formula>"$F$263=""P-CR"" and ""$S$264 &lt;&gt;""""Noted"""""""</formula>
    </cfRule>
  </conditionalFormatting>
  <conditionalFormatting sqref="G843">
    <cfRule type="expression" dxfId="12180" priority="2400" stopIfTrue="1">
      <formula>"$F$263=""P-CR"" and ""$S$264 &lt;&gt;""""Noted"""""""</formula>
    </cfRule>
  </conditionalFormatting>
  <conditionalFormatting sqref="G845">
    <cfRule type="expression" dxfId="12179" priority="2399" stopIfTrue="1">
      <formula>"$F$263=""P-CR"" and ""$S$264 &lt;&gt;""""Noted"""""""</formula>
    </cfRule>
  </conditionalFormatting>
  <conditionalFormatting sqref="G845">
    <cfRule type="expression" dxfId="12178" priority="2398" stopIfTrue="1">
      <formula>"$F$263=""P-CR"" and ""$S$264 &lt;&gt;""""Noted"""""""</formula>
    </cfRule>
  </conditionalFormatting>
  <conditionalFormatting sqref="G847">
    <cfRule type="expression" dxfId="12177" priority="2397" stopIfTrue="1">
      <formula>"$F$263=""P-CR"" and ""$S$264 &lt;&gt;""""Noted"""""""</formula>
    </cfRule>
  </conditionalFormatting>
  <conditionalFormatting sqref="G847">
    <cfRule type="expression" dxfId="12176" priority="2396" stopIfTrue="1">
      <formula>"$F$263=""P-CR"" and ""$S$264 &lt;&gt;""""Noted"""""""</formula>
    </cfRule>
  </conditionalFormatting>
  <conditionalFormatting sqref="G847">
    <cfRule type="expression" dxfId="12175" priority="2395" stopIfTrue="1">
      <formula>"$F$263=""P-CR"" and ""$S$264 &lt;&gt;""""Noted"""""""</formula>
    </cfRule>
  </conditionalFormatting>
  <conditionalFormatting sqref="G1141">
    <cfRule type="expression" dxfId="12174" priority="2394" stopIfTrue="1">
      <formula>"$F$263=""P-CR"" and ""$S$264 &lt;&gt;""""Noted"""""""</formula>
    </cfRule>
  </conditionalFormatting>
  <conditionalFormatting sqref="G1141">
    <cfRule type="expression" dxfId="12173" priority="2393" stopIfTrue="1">
      <formula>"$F$263=""P-CR"" and ""$S$264 &lt;&gt;""""Noted"""""""</formula>
    </cfRule>
  </conditionalFormatting>
  <conditionalFormatting sqref="G1141">
    <cfRule type="expression" dxfId="12172" priority="2392" stopIfTrue="1">
      <formula>"$F$263=""P-CR"" and ""$S$264 &lt;&gt;""""Noted"""""""</formula>
    </cfRule>
  </conditionalFormatting>
  <conditionalFormatting sqref="G1141">
    <cfRule type="expression" dxfId="12171" priority="2391" stopIfTrue="1">
      <formula>"$F$263=""P-CR"" and ""$S$264 &lt;&gt;""""Noted"""""""</formula>
    </cfRule>
  </conditionalFormatting>
  <conditionalFormatting sqref="G1141">
    <cfRule type="expression" dxfId="12170" priority="2390" stopIfTrue="1">
      <formula>"$F$263=""P-CR"" and ""$S$264 &lt;&gt;""""Noted"""""""</formula>
    </cfRule>
  </conditionalFormatting>
  <conditionalFormatting sqref="G848">
    <cfRule type="expression" dxfId="12169" priority="2389" stopIfTrue="1">
      <formula>"$F$263=""P-CR"" and ""$S$264 &lt;&gt;""""Noted"""""""</formula>
    </cfRule>
  </conditionalFormatting>
  <conditionalFormatting sqref="G848">
    <cfRule type="expression" dxfId="12168" priority="2388" stopIfTrue="1">
      <formula>"$F$263=""P-CR"" and ""$S$264 &lt;&gt;""""Noted"""""""</formula>
    </cfRule>
  </conditionalFormatting>
  <conditionalFormatting sqref="G848">
    <cfRule type="expression" dxfId="12167" priority="2387" stopIfTrue="1">
      <formula>"$F$263=""P-CR"" and ""$S$264 &lt;&gt;""""Noted"""""""</formula>
    </cfRule>
  </conditionalFormatting>
  <conditionalFormatting sqref="G1142">
    <cfRule type="expression" dxfId="12166" priority="2386" stopIfTrue="1">
      <formula>"$F$263=""P-CR"" and ""$S$264 &lt;&gt;""""Noted"""""""</formula>
    </cfRule>
  </conditionalFormatting>
  <conditionalFormatting sqref="G1142">
    <cfRule type="expression" dxfId="12165" priority="2385" stopIfTrue="1">
      <formula>"$F$263=""P-CR"" and ""$S$264 &lt;&gt;""""Noted"""""""</formula>
    </cfRule>
  </conditionalFormatting>
  <conditionalFormatting sqref="G1142">
    <cfRule type="expression" dxfId="12164" priority="2384" stopIfTrue="1">
      <formula>"$F$263=""P-CR"" and ""$S$264 &lt;&gt;""""Noted"""""""</formula>
    </cfRule>
  </conditionalFormatting>
  <conditionalFormatting sqref="G1142">
    <cfRule type="expression" dxfId="12163" priority="2383" stopIfTrue="1">
      <formula>"$F$263=""P-CR"" and ""$S$264 &lt;&gt;""""Noted"""""""</formula>
    </cfRule>
  </conditionalFormatting>
  <conditionalFormatting sqref="G1142">
    <cfRule type="expression" dxfId="12162" priority="2382" stopIfTrue="1">
      <formula>"$F$263=""P-CR"" and ""$S$264 &lt;&gt;""""Noted"""""""</formula>
    </cfRule>
  </conditionalFormatting>
  <conditionalFormatting sqref="G1143">
    <cfRule type="expression" dxfId="12161" priority="2381" stopIfTrue="1">
      <formula>"$F$263=""P-CR"" and ""$S$264 &lt;&gt;""""Noted"""""""</formula>
    </cfRule>
  </conditionalFormatting>
  <conditionalFormatting sqref="G1143">
    <cfRule type="expression" dxfId="12160" priority="2380" stopIfTrue="1">
      <formula>"$F$263=""P-CR"" and ""$S$264 &lt;&gt;""""Noted"""""""</formula>
    </cfRule>
  </conditionalFormatting>
  <conditionalFormatting sqref="G1143">
    <cfRule type="expression" dxfId="12159" priority="2379" stopIfTrue="1">
      <formula>"$F$263=""P-CR"" and ""$S$264 &lt;&gt;""""Noted"""""""</formula>
    </cfRule>
  </conditionalFormatting>
  <conditionalFormatting sqref="G1143">
    <cfRule type="expression" dxfId="12158" priority="2378" stopIfTrue="1">
      <formula>"$F$263=""P-CR"" and ""$S$264 &lt;&gt;""""Noted"""""""</formula>
    </cfRule>
  </conditionalFormatting>
  <conditionalFormatting sqref="G1143">
    <cfRule type="expression" dxfId="12157" priority="2377" stopIfTrue="1">
      <formula>"$F$263=""P-CR"" and ""$S$264 &lt;&gt;""""Noted"""""""</formula>
    </cfRule>
  </conditionalFormatting>
  <conditionalFormatting sqref="G960">
    <cfRule type="expression" dxfId="12156" priority="2376" stopIfTrue="1">
      <formula>"$F$263=""P-CR"" and ""$S$264 &lt;&gt;""""Noted"""""""</formula>
    </cfRule>
  </conditionalFormatting>
  <conditionalFormatting sqref="B960">
    <cfRule type="cellIs" dxfId="12155" priority="2375" stopIfTrue="1" operator="equal">
      <formula>""</formula>
    </cfRule>
  </conditionalFormatting>
  <conditionalFormatting sqref="J960:N960">
    <cfRule type="cellIs" dxfId="12154" priority="2374" stopIfTrue="1" operator="equal">
      <formula>""</formula>
    </cfRule>
  </conditionalFormatting>
  <conditionalFormatting sqref="D960">
    <cfRule type="cellIs" dxfId="12153" priority="2372" stopIfTrue="1" operator="equal">
      <formula>""</formula>
    </cfRule>
    <cfRule type="cellIs" dxfId="12152" priority="2373" stopIfTrue="1" operator="between">
      <formula>"10.7.1"</formula>
      <formula>"10.7.5"</formula>
    </cfRule>
  </conditionalFormatting>
  <conditionalFormatting sqref="G960">
    <cfRule type="cellIs" dxfId="12151" priority="2369" stopIfTrue="1" operator="equal">
      <formula>"LS IN"</formula>
    </cfRule>
    <cfRule type="cellIs" dxfId="12150" priority="2370" stopIfTrue="1" operator="equal">
      <formula>"LS OUT"</formula>
    </cfRule>
    <cfRule type="cellIs" dxfId="12149" priority="2371" stopIfTrue="1" operator="equal">
      <formula>"CR"</formula>
    </cfRule>
  </conditionalFormatting>
  <conditionalFormatting sqref="G960">
    <cfRule type="expression" dxfId="12148" priority="2368" stopIfTrue="1">
      <formula>"$F$263=""P-CR"" and ""$S$264 &lt;&gt;""""Noted"""""""</formula>
    </cfRule>
  </conditionalFormatting>
  <conditionalFormatting sqref="G960">
    <cfRule type="expression" dxfId="12147" priority="2367" stopIfTrue="1">
      <formula>"$F$263=""P-CR"" and ""$S$264 &lt;&gt;""""Noted"""""""</formula>
    </cfRule>
  </conditionalFormatting>
  <conditionalFormatting sqref="G963">
    <cfRule type="expression" dxfId="12146" priority="2366" stopIfTrue="1">
      <formula>"$F$263=""P-CR"" and ""$S$264 &lt;&gt;""""Noted"""""""</formula>
    </cfRule>
  </conditionalFormatting>
  <conditionalFormatting sqref="G963">
    <cfRule type="expression" dxfId="12145" priority="2365" stopIfTrue="1">
      <formula>"$F$263=""P-CR"" and ""$S$264 &lt;&gt;""""Noted"""""""</formula>
    </cfRule>
  </conditionalFormatting>
  <conditionalFormatting sqref="G963">
    <cfRule type="expression" dxfId="12144" priority="2364" stopIfTrue="1">
      <formula>"$F$263=""P-CR"" and ""$S$264 &lt;&gt;""""Noted"""""""</formula>
    </cfRule>
  </conditionalFormatting>
  <conditionalFormatting sqref="B963">
    <cfRule type="cellIs" dxfId="12143" priority="2363" stopIfTrue="1" operator="equal">
      <formula>""</formula>
    </cfRule>
  </conditionalFormatting>
  <conditionalFormatting sqref="J963:N963">
    <cfRule type="cellIs" dxfId="12142" priority="2362" stopIfTrue="1" operator="equal">
      <formula>""</formula>
    </cfRule>
  </conditionalFormatting>
  <conditionalFormatting sqref="D963">
    <cfRule type="cellIs" dxfId="12141" priority="2360" stopIfTrue="1" operator="equal">
      <formula>""</formula>
    </cfRule>
    <cfRule type="cellIs" dxfId="12140" priority="2361" stopIfTrue="1" operator="between">
      <formula>"10.7.1"</formula>
      <formula>"10.7.5"</formula>
    </cfRule>
  </conditionalFormatting>
  <conditionalFormatting sqref="G963">
    <cfRule type="cellIs" dxfId="12139" priority="2357" stopIfTrue="1" operator="equal">
      <formula>"LS IN"</formula>
    </cfRule>
    <cfRule type="cellIs" dxfId="12138" priority="2358" stopIfTrue="1" operator="equal">
      <formula>"LS OUT"</formula>
    </cfRule>
    <cfRule type="cellIs" dxfId="12137" priority="2359" stopIfTrue="1" operator="equal">
      <formula>"CR"</formula>
    </cfRule>
  </conditionalFormatting>
  <conditionalFormatting sqref="G963">
    <cfRule type="expression" dxfId="12136" priority="2356" stopIfTrue="1">
      <formula>"$F$263=""P-CR"" and ""$S$264 &lt;&gt;""""Noted"""""""</formula>
    </cfRule>
  </conditionalFormatting>
  <conditionalFormatting sqref="G963">
    <cfRule type="expression" dxfId="12135" priority="2355" stopIfTrue="1">
      <formula>"$F$263=""P-CR"" and ""$S$264 &lt;&gt;""""Noted"""""""</formula>
    </cfRule>
  </conditionalFormatting>
  <conditionalFormatting sqref="G964">
    <cfRule type="expression" dxfId="12134" priority="2354" stopIfTrue="1">
      <formula>"$F$263=""P-CR"" and ""$S$264 &lt;&gt;""""Noted"""""""</formula>
    </cfRule>
  </conditionalFormatting>
  <conditionalFormatting sqref="G964">
    <cfRule type="expression" dxfId="12133" priority="2353" stopIfTrue="1">
      <formula>"$F$263=""P-CR"" and ""$S$264 &lt;&gt;""""Noted"""""""</formula>
    </cfRule>
  </conditionalFormatting>
  <conditionalFormatting sqref="G964">
    <cfRule type="expression" dxfId="12132" priority="2352" stopIfTrue="1">
      <formula>"$F$263=""P-CR"" and ""$S$264 &lt;&gt;""""Noted"""""""</formula>
    </cfRule>
  </conditionalFormatting>
  <conditionalFormatting sqref="G964">
    <cfRule type="expression" dxfId="12131" priority="2351" stopIfTrue="1">
      <formula>"$F$263=""P-CR"" and ""$S$264 &lt;&gt;""""Noted"""""""</formula>
    </cfRule>
  </conditionalFormatting>
  <conditionalFormatting sqref="G961">
    <cfRule type="expression" dxfId="12130" priority="2350" stopIfTrue="1">
      <formula>"$F$263=""P-CR"" and ""$S$264 &lt;&gt;""""Noted"""""""</formula>
    </cfRule>
  </conditionalFormatting>
  <conditionalFormatting sqref="G961">
    <cfRule type="expression" dxfId="12129" priority="2349" stopIfTrue="1">
      <formula>"$F$263=""P-CR"" and ""$S$264 &lt;&gt;""""Noted"""""""</formula>
    </cfRule>
  </conditionalFormatting>
  <conditionalFormatting sqref="G961">
    <cfRule type="expression" dxfId="12128" priority="2348" stopIfTrue="1">
      <formula>"$F$263=""P-CR"" and ""$S$264 &lt;&gt;""""Noted"""""""</formula>
    </cfRule>
  </conditionalFormatting>
  <conditionalFormatting sqref="G951">
    <cfRule type="expression" dxfId="12127" priority="2347" stopIfTrue="1">
      <formula>"$F$263=""P-CR"" and ""$S$264 &lt;&gt;""""Noted"""""""</formula>
    </cfRule>
  </conditionalFormatting>
  <conditionalFormatting sqref="G951">
    <cfRule type="expression" dxfId="12126" priority="2346" stopIfTrue="1">
      <formula>"$F$263=""P-CR"" and ""$S$264 &lt;&gt;""""Noted"""""""</formula>
    </cfRule>
  </conditionalFormatting>
  <conditionalFormatting sqref="G951">
    <cfRule type="expression" dxfId="12125" priority="2345" stopIfTrue="1">
      <formula>"$F$263=""P-CR"" and ""$S$264 &lt;&gt;""""Noted"""""""</formula>
    </cfRule>
  </conditionalFormatting>
  <conditionalFormatting sqref="G952">
    <cfRule type="expression" dxfId="12124" priority="2344" stopIfTrue="1">
      <formula>"$F$263=""P-CR"" and ""$S$264 &lt;&gt;""""Noted"""""""</formula>
    </cfRule>
  </conditionalFormatting>
  <conditionalFormatting sqref="G952">
    <cfRule type="expression" dxfId="12123" priority="2343" stopIfTrue="1">
      <formula>"$F$263=""P-CR"" and ""$S$264 &lt;&gt;""""Noted"""""""</formula>
    </cfRule>
  </conditionalFormatting>
  <conditionalFormatting sqref="G952">
    <cfRule type="expression" dxfId="12122" priority="2342" stopIfTrue="1">
      <formula>"$F$263=""P-CR"" and ""$S$264 &lt;&gt;""""Noted"""""""</formula>
    </cfRule>
  </conditionalFormatting>
  <conditionalFormatting sqref="G952">
    <cfRule type="expression" dxfId="12121" priority="2341" stopIfTrue="1">
      <formula>"$F$263=""P-CR"" and ""$S$264 &lt;&gt;""""Noted"""""""</formula>
    </cfRule>
  </conditionalFormatting>
  <conditionalFormatting sqref="G1144">
    <cfRule type="expression" dxfId="12120" priority="2340" stopIfTrue="1">
      <formula>"$F$263=""P-CR"" and ""$S$264 &lt;&gt;""""Noted"""""""</formula>
    </cfRule>
  </conditionalFormatting>
  <conditionalFormatting sqref="G1144">
    <cfRule type="expression" dxfId="12119" priority="2339" stopIfTrue="1">
      <formula>"$F$263=""P-CR"" and ""$S$264 &lt;&gt;""""Noted"""""""</formula>
    </cfRule>
  </conditionalFormatting>
  <conditionalFormatting sqref="G1144">
    <cfRule type="expression" dxfId="12118" priority="2338" stopIfTrue="1">
      <formula>"$F$263=""P-CR"" and ""$S$264 &lt;&gt;""""Noted"""""""</formula>
    </cfRule>
  </conditionalFormatting>
  <conditionalFormatting sqref="G1144">
    <cfRule type="expression" dxfId="12117" priority="2337" stopIfTrue="1">
      <formula>"$F$263=""P-CR"" and ""$S$264 &lt;&gt;""""Noted"""""""</formula>
    </cfRule>
  </conditionalFormatting>
  <conditionalFormatting sqref="G1144">
    <cfRule type="expression" dxfId="12116" priority="2336" stopIfTrue="1">
      <formula>"$F$263=""P-CR"" and ""$S$264 &lt;&gt;""""Noted"""""""</formula>
    </cfRule>
  </conditionalFormatting>
  <conditionalFormatting sqref="G851">
    <cfRule type="expression" dxfId="12115" priority="2335" stopIfTrue="1">
      <formula>"$F$263=""P-CR"" and ""$S$264 &lt;&gt;""""Noted"""""""</formula>
    </cfRule>
  </conditionalFormatting>
  <conditionalFormatting sqref="G857">
    <cfRule type="expression" dxfId="12114" priority="2334" stopIfTrue="1">
      <formula>"$F$263=""P-CR"" and ""$S$264 &lt;&gt;""""Noted"""""""</formula>
    </cfRule>
  </conditionalFormatting>
  <conditionalFormatting sqref="G857">
    <cfRule type="expression" dxfId="12113" priority="2333" stopIfTrue="1">
      <formula>"$F$263=""P-CR"" and ""$S$264 &lt;&gt;""""Noted"""""""</formula>
    </cfRule>
  </conditionalFormatting>
  <conditionalFormatting sqref="G857">
    <cfRule type="expression" dxfId="12112" priority="2332" stopIfTrue="1">
      <formula>"$F$263=""P-CR"" and ""$S$264 &lt;&gt;""""Noted"""""""</formula>
    </cfRule>
  </conditionalFormatting>
  <conditionalFormatting sqref="B968">
    <cfRule type="cellIs" dxfId="12111" priority="2331" stopIfTrue="1" operator="equal">
      <formula>""</formula>
    </cfRule>
  </conditionalFormatting>
  <conditionalFormatting sqref="J968:N968">
    <cfRule type="cellIs" dxfId="12110" priority="2330" stopIfTrue="1" operator="equal">
      <formula>""</formula>
    </cfRule>
  </conditionalFormatting>
  <conditionalFormatting sqref="D968">
    <cfRule type="cellIs" dxfId="12109" priority="2328" stopIfTrue="1" operator="equal">
      <formula>""</formula>
    </cfRule>
    <cfRule type="cellIs" dxfId="12108" priority="2329" stopIfTrue="1" operator="between">
      <formula>"10.7.1"</formula>
      <formula>"10.7.5"</formula>
    </cfRule>
  </conditionalFormatting>
  <conditionalFormatting sqref="G968">
    <cfRule type="cellIs" dxfId="12107" priority="2325" stopIfTrue="1" operator="equal">
      <formula>"LS IN"</formula>
    </cfRule>
    <cfRule type="cellIs" dxfId="12106" priority="2326" stopIfTrue="1" operator="equal">
      <formula>"LS OUT"</formula>
    </cfRule>
    <cfRule type="cellIs" dxfId="12105" priority="2327" stopIfTrue="1" operator="equal">
      <formula>"CR"</formula>
    </cfRule>
  </conditionalFormatting>
  <conditionalFormatting sqref="G968">
    <cfRule type="expression" dxfId="12104" priority="2324" stopIfTrue="1">
      <formula>"$F$263=""P-CR"" and ""$S$264 &lt;&gt;""""Noted"""""""</formula>
    </cfRule>
  </conditionalFormatting>
  <conditionalFormatting sqref="G968">
    <cfRule type="expression" dxfId="12103" priority="2323" stopIfTrue="1">
      <formula>"$F$263=""P-CR"" and ""$S$264 &lt;&gt;""""Noted"""""""</formula>
    </cfRule>
  </conditionalFormatting>
  <conditionalFormatting sqref="G968">
    <cfRule type="expression" dxfId="12102" priority="2322" stopIfTrue="1">
      <formula>"$F$263=""P-CR"" and ""$S$264 &lt;&gt;""""Noted"""""""</formula>
    </cfRule>
  </conditionalFormatting>
  <conditionalFormatting sqref="G968">
    <cfRule type="expression" dxfId="12101" priority="2321" stopIfTrue="1">
      <formula>"$F$263=""P-CR"" and ""$S$264 &lt;&gt;""""Noted"""""""</formula>
    </cfRule>
  </conditionalFormatting>
  <conditionalFormatting sqref="G968">
    <cfRule type="expression" dxfId="12100" priority="2320" stopIfTrue="1">
      <formula>"$F$263=""P-CR"" and ""$S$264 &lt;&gt;""""Noted"""""""</formula>
    </cfRule>
  </conditionalFormatting>
  <conditionalFormatting sqref="G968">
    <cfRule type="expression" dxfId="12099" priority="2319" stopIfTrue="1">
      <formula>"$F$263=""P-CR"" and ""$S$264 &lt;&gt;""""Noted"""""""</formula>
    </cfRule>
  </conditionalFormatting>
  <conditionalFormatting sqref="G973">
    <cfRule type="expression" dxfId="12098" priority="2318" stopIfTrue="1">
      <formula>"$F$263=""P-CR"" and ""$S$264 &lt;&gt;""""Noted"""""""</formula>
    </cfRule>
  </conditionalFormatting>
  <conditionalFormatting sqref="B973">
    <cfRule type="cellIs" dxfId="12097" priority="2317" stopIfTrue="1" operator="equal">
      <formula>""</formula>
    </cfRule>
  </conditionalFormatting>
  <conditionalFormatting sqref="J973:N973">
    <cfRule type="cellIs" dxfId="12096" priority="2316" stopIfTrue="1" operator="equal">
      <formula>""</formula>
    </cfRule>
  </conditionalFormatting>
  <conditionalFormatting sqref="D973">
    <cfRule type="cellIs" dxfId="12095" priority="2314" stopIfTrue="1" operator="equal">
      <formula>""</formula>
    </cfRule>
    <cfRule type="cellIs" dxfId="12094" priority="2315" stopIfTrue="1" operator="between">
      <formula>"10.7.1"</formula>
      <formula>"10.7.5"</formula>
    </cfRule>
  </conditionalFormatting>
  <conditionalFormatting sqref="G973">
    <cfRule type="cellIs" dxfId="12093" priority="2311" stopIfTrue="1" operator="equal">
      <formula>"LS IN"</formula>
    </cfRule>
    <cfRule type="cellIs" dxfId="12092" priority="2312" stopIfTrue="1" operator="equal">
      <formula>"LS OUT"</formula>
    </cfRule>
    <cfRule type="cellIs" dxfId="12091" priority="2313" stopIfTrue="1" operator="equal">
      <formula>"CR"</formula>
    </cfRule>
  </conditionalFormatting>
  <conditionalFormatting sqref="G973">
    <cfRule type="expression" dxfId="12090" priority="2310" stopIfTrue="1">
      <formula>"$F$263=""P-CR"" and ""$S$264 &lt;&gt;""""Noted"""""""</formula>
    </cfRule>
  </conditionalFormatting>
  <conditionalFormatting sqref="G973">
    <cfRule type="expression" dxfId="12089" priority="2309" stopIfTrue="1">
      <formula>"$F$263=""P-CR"" and ""$S$264 &lt;&gt;""""Noted"""""""</formula>
    </cfRule>
  </conditionalFormatting>
  <conditionalFormatting sqref="G973">
    <cfRule type="expression" dxfId="12088" priority="2308" stopIfTrue="1">
      <formula>"$F$263=""P-CR"" and ""$S$264 &lt;&gt;""""Noted"""""""</formula>
    </cfRule>
  </conditionalFormatting>
  <conditionalFormatting sqref="G973">
    <cfRule type="expression" dxfId="12087" priority="2307" stopIfTrue="1">
      <formula>"$F$263=""P-CR"" and ""$S$264 &lt;&gt;""""Noted"""""""</formula>
    </cfRule>
  </conditionalFormatting>
  <conditionalFormatting sqref="G973">
    <cfRule type="expression" dxfId="12086" priority="2306" stopIfTrue="1">
      <formula>"$F$263=""P-CR"" and ""$S$264 &lt;&gt;""""Noted"""""""</formula>
    </cfRule>
  </conditionalFormatting>
  <conditionalFormatting sqref="G973">
    <cfRule type="expression" dxfId="12085" priority="2305" stopIfTrue="1">
      <formula>"$F$263=""P-CR"" and ""$S$264 &lt;&gt;""""Noted"""""""</formula>
    </cfRule>
  </conditionalFormatting>
  <conditionalFormatting sqref="G969">
    <cfRule type="expression" dxfId="12084" priority="2304" stopIfTrue="1">
      <formula>"$F$263=""P-CR"" and ""$S$264 &lt;&gt;""""Noted"""""""</formula>
    </cfRule>
  </conditionalFormatting>
  <conditionalFormatting sqref="G969">
    <cfRule type="expression" dxfId="12083" priority="2303" stopIfTrue="1">
      <formula>"$F$263=""P-CR"" and ""$S$264 &lt;&gt;""""Noted"""""""</formula>
    </cfRule>
  </conditionalFormatting>
  <conditionalFormatting sqref="B972">
    <cfRule type="cellIs" dxfId="12082" priority="2302" stopIfTrue="1" operator="equal">
      <formula>""</formula>
    </cfRule>
  </conditionalFormatting>
  <conditionalFormatting sqref="J972:N972">
    <cfRule type="cellIs" dxfId="12081" priority="2301" stopIfTrue="1" operator="equal">
      <formula>""</formula>
    </cfRule>
  </conditionalFormatting>
  <conditionalFormatting sqref="D972">
    <cfRule type="cellIs" dxfId="12080" priority="2299" stopIfTrue="1" operator="equal">
      <formula>""</formula>
    </cfRule>
    <cfRule type="cellIs" dxfId="12079" priority="2300" stopIfTrue="1" operator="between">
      <formula>"10.7.1"</formula>
      <formula>"10.7.5"</formula>
    </cfRule>
  </conditionalFormatting>
  <conditionalFormatting sqref="G972">
    <cfRule type="cellIs" dxfId="12078" priority="2296" stopIfTrue="1" operator="equal">
      <formula>"LS IN"</formula>
    </cfRule>
    <cfRule type="cellIs" dxfId="12077" priority="2297" stopIfTrue="1" operator="equal">
      <formula>"LS OUT"</formula>
    </cfRule>
    <cfRule type="cellIs" dxfId="12076" priority="2298" stopIfTrue="1" operator="equal">
      <formula>"CR"</formula>
    </cfRule>
  </conditionalFormatting>
  <conditionalFormatting sqref="G972">
    <cfRule type="expression" dxfId="12075" priority="2295" stopIfTrue="1">
      <formula>"$F$263=""P-CR"" and ""$S$264 &lt;&gt;""""Noted"""""""</formula>
    </cfRule>
  </conditionalFormatting>
  <conditionalFormatting sqref="G972">
    <cfRule type="expression" dxfId="12074" priority="2294" stopIfTrue="1">
      <formula>"$F$263=""P-CR"" and ""$S$264 &lt;&gt;""""Noted"""""""</formula>
    </cfRule>
  </conditionalFormatting>
  <conditionalFormatting sqref="G972">
    <cfRule type="expression" dxfId="12073" priority="2293" stopIfTrue="1">
      <formula>"$F$263=""P-CR"" and ""$S$264 &lt;&gt;""""Noted"""""""</formula>
    </cfRule>
  </conditionalFormatting>
  <conditionalFormatting sqref="G972">
    <cfRule type="expression" dxfId="12072" priority="2292" stopIfTrue="1">
      <formula>"$F$263=""P-CR"" and ""$S$264 &lt;&gt;""""Noted"""""""</formula>
    </cfRule>
  </conditionalFormatting>
  <conditionalFormatting sqref="G966">
    <cfRule type="expression" dxfId="12071" priority="2291" stopIfTrue="1">
      <formula>"$F$263=""P-CR"" and ""$S$264 &lt;&gt;""""Noted"""""""</formula>
    </cfRule>
  </conditionalFormatting>
  <conditionalFormatting sqref="G966">
    <cfRule type="expression" dxfId="12070" priority="2290" stopIfTrue="1">
      <formula>"$F$263=""P-CR"" and ""$S$264 &lt;&gt;""""Noted"""""""</formula>
    </cfRule>
  </conditionalFormatting>
  <conditionalFormatting sqref="G966">
    <cfRule type="expression" dxfId="12069" priority="2289" stopIfTrue="1">
      <formula>"$F$263=""P-CR"" and ""$S$264 &lt;&gt;""""Noted"""""""</formula>
    </cfRule>
  </conditionalFormatting>
  <conditionalFormatting sqref="G966">
    <cfRule type="expression" dxfId="12068" priority="2288" stopIfTrue="1">
      <formula>"$F$263=""P-CR"" and ""$S$264 &lt;&gt;""""Noted"""""""</formula>
    </cfRule>
  </conditionalFormatting>
  <conditionalFormatting sqref="G967">
    <cfRule type="expression" dxfId="12067" priority="2287" stopIfTrue="1">
      <formula>"$F$263=""P-CR"" and ""$S$264 &lt;&gt;""""Noted"""""""</formula>
    </cfRule>
  </conditionalFormatting>
  <conditionalFormatting sqref="G967">
    <cfRule type="expression" dxfId="12066" priority="2286" stopIfTrue="1">
      <formula>"$F$263=""P-CR"" and ""$S$264 &lt;&gt;""""Noted"""""""</formula>
    </cfRule>
  </conditionalFormatting>
  <conditionalFormatting sqref="G967">
    <cfRule type="expression" dxfId="12065" priority="2285" stopIfTrue="1">
      <formula>"$F$263=""P-CR"" and ""$S$264 &lt;&gt;""""Noted"""""""</formula>
    </cfRule>
  </conditionalFormatting>
  <conditionalFormatting sqref="G967">
    <cfRule type="expression" dxfId="12064" priority="2284" stopIfTrue="1">
      <formula>"$F$263=""P-CR"" and ""$S$264 &lt;&gt;""""Noted"""""""</formula>
    </cfRule>
  </conditionalFormatting>
  <conditionalFormatting sqref="G975">
    <cfRule type="expression" dxfId="12063" priority="2283" stopIfTrue="1">
      <formula>"$F$263=""P-CR"" and ""$S$264 &lt;&gt;""""Noted"""""""</formula>
    </cfRule>
  </conditionalFormatting>
  <conditionalFormatting sqref="G975">
    <cfRule type="expression" dxfId="12062" priority="2282" stopIfTrue="1">
      <formula>"$F$263=""P-CR"" and ""$S$264 &lt;&gt;""""Noted"""""""</formula>
    </cfRule>
  </conditionalFormatting>
  <conditionalFormatting sqref="G975">
    <cfRule type="expression" dxfId="12061" priority="2281" stopIfTrue="1">
      <formula>"$F$263=""P-CR"" and ""$S$264 &lt;&gt;""""Noted"""""""</formula>
    </cfRule>
  </conditionalFormatting>
  <conditionalFormatting sqref="G975">
    <cfRule type="expression" dxfId="12060" priority="2280" stopIfTrue="1">
      <formula>"$F$263=""P-CR"" and ""$S$264 &lt;&gt;""""Noted"""""""</formula>
    </cfRule>
  </conditionalFormatting>
  <conditionalFormatting sqref="G971">
    <cfRule type="expression" dxfId="12059" priority="2279" stopIfTrue="1">
      <formula>"$F$263=""P-CR"" and ""$S$264 &lt;&gt;""""Noted"""""""</formula>
    </cfRule>
  </conditionalFormatting>
  <conditionalFormatting sqref="G971">
    <cfRule type="expression" dxfId="12058" priority="2278" stopIfTrue="1">
      <formula>"$F$263=""P-CR"" and ""$S$264 &lt;&gt;""""Noted"""""""</formula>
    </cfRule>
  </conditionalFormatting>
  <conditionalFormatting sqref="G971">
    <cfRule type="cellIs" dxfId="12057" priority="2275" stopIfTrue="1" operator="equal">
      <formula>"LS IN"</formula>
    </cfRule>
    <cfRule type="cellIs" dxfId="12056" priority="2276" stopIfTrue="1" operator="equal">
      <formula>"LS OUT"</formula>
    </cfRule>
    <cfRule type="cellIs" dxfId="12055" priority="2277" stopIfTrue="1" operator="equal">
      <formula>"CR"</formula>
    </cfRule>
  </conditionalFormatting>
  <conditionalFormatting sqref="G971">
    <cfRule type="expression" dxfId="12054" priority="2274" stopIfTrue="1">
      <formula>"$F$263=""P-CR"" and ""$S$264 &lt;&gt;""""Noted"""""""</formula>
    </cfRule>
  </conditionalFormatting>
  <conditionalFormatting sqref="G971">
    <cfRule type="expression" dxfId="12053" priority="2273" stopIfTrue="1">
      <formula>"$F$263=""P-CR"" and ""$S$264 &lt;&gt;""""Noted"""""""</formula>
    </cfRule>
  </conditionalFormatting>
  <conditionalFormatting sqref="G971">
    <cfRule type="expression" dxfId="12052" priority="2272" stopIfTrue="1">
      <formula>"$F$263=""P-CR"" and ""$S$264 &lt;&gt;""""Noted"""""""</formula>
    </cfRule>
  </conditionalFormatting>
  <conditionalFormatting sqref="G971">
    <cfRule type="expression" dxfId="12051" priority="2271" stopIfTrue="1">
      <formula>"$F$263=""P-CR"" and ""$S$264 &lt;&gt;""""Noted"""""""</formula>
    </cfRule>
  </conditionalFormatting>
  <conditionalFormatting sqref="G971">
    <cfRule type="expression" dxfId="12050" priority="2270" stopIfTrue="1">
      <formula>"$F$263=""P-CR"" and ""$S$264 &lt;&gt;""""Noted"""""""</formula>
    </cfRule>
  </conditionalFormatting>
  <conditionalFormatting sqref="G971">
    <cfRule type="expression" dxfId="12049" priority="2269" stopIfTrue="1">
      <formula>"$F$263=""P-CR"" and ""$S$264 &lt;&gt;""""Noted"""""""</formula>
    </cfRule>
  </conditionalFormatting>
  <conditionalFormatting sqref="G1148">
    <cfRule type="expression" dxfId="12048" priority="2268" stopIfTrue="1">
      <formula>"$F$263=""P-CR"" and ""$S$264 &lt;&gt;""""Noted"""""""</formula>
    </cfRule>
  </conditionalFormatting>
  <conditionalFormatting sqref="G1148">
    <cfRule type="expression" dxfId="12047" priority="2267" stopIfTrue="1">
      <formula>"$F$263=""P-CR"" and ""$S$264 &lt;&gt;""""Noted"""""""</formula>
    </cfRule>
  </conditionalFormatting>
  <conditionalFormatting sqref="G1148">
    <cfRule type="expression" dxfId="12046" priority="2266" stopIfTrue="1">
      <formula>"$F$263=""P-CR"" and ""$S$264 &lt;&gt;""""Noted"""""""</formula>
    </cfRule>
  </conditionalFormatting>
  <conditionalFormatting sqref="G1148">
    <cfRule type="expression" dxfId="12045" priority="2265" stopIfTrue="1">
      <formula>"$F$263=""P-CR"" and ""$S$264 &lt;&gt;""""Noted"""""""</formula>
    </cfRule>
  </conditionalFormatting>
  <conditionalFormatting sqref="G1148">
    <cfRule type="expression" dxfId="12044" priority="2264" stopIfTrue="1">
      <formula>"$F$263=""P-CR"" and ""$S$264 &lt;&gt;""""Noted"""""""</formula>
    </cfRule>
  </conditionalFormatting>
  <conditionalFormatting sqref="G1151">
    <cfRule type="expression" dxfId="12043" priority="2263" stopIfTrue="1">
      <formula>"$F$263=""P-CR"" and ""$S$264 &lt;&gt;""""Noted"""""""</formula>
    </cfRule>
  </conditionalFormatting>
  <conditionalFormatting sqref="G1151">
    <cfRule type="expression" dxfId="12042" priority="2262" stopIfTrue="1">
      <formula>"$F$263=""P-CR"" and ""$S$264 &lt;&gt;""""Noted"""""""</formula>
    </cfRule>
  </conditionalFormatting>
  <conditionalFormatting sqref="G1151">
    <cfRule type="expression" dxfId="12041" priority="2261" stopIfTrue="1">
      <formula>"$F$263=""P-CR"" and ""$S$264 &lt;&gt;""""Noted"""""""</formula>
    </cfRule>
  </conditionalFormatting>
  <conditionalFormatting sqref="G1151">
    <cfRule type="expression" dxfId="12040" priority="2260" stopIfTrue="1">
      <formula>"$F$263=""P-CR"" and ""$S$264 &lt;&gt;""""Noted"""""""</formula>
    </cfRule>
  </conditionalFormatting>
  <conditionalFormatting sqref="G1151">
    <cfRule type="expression" dxfId="12039" priority="2259" stopIfTrue="1">
      <formula>"$F$263=""P-CR"" and ""$S$264 &lt;&gt;""""Noted"""""""</formula>
    </cfRule>
  </conditionalFormatting>
  <conditionalFormatting sqref="G1153">
    <cfRule type="expression" dxfId="12038" priority="2258" stopIfTrue="1">
      <formula>"$F$263=""P-CR"" and ""$S$264 &lt;&gt;""""Noted"""""""</formula>
    </cfRule>
  </conditionalFormatting>
  <conditionalFormatting sqref="G1153">
    <cfRule type="expression" dxfId="12037" priority="2257" stopIfTrue="1">
      <formula>"$F$263=""P-CR"" and ""$S$264 &lt;&gt;""""Noted"""""""</formula>
    </cfRule>
  </conditionalFormatting>
  <conditionalFormatting sqref="G1153">
    <cfRule type="expression" dxfId="12036" priority="2256" stopIfTrue="1">
      <formula>"$F$263=""P-CR"" and ""$S$264 &lt;&gt;""""Noted"""""""</formula>
    </cfRule>
  </conditionalFormatting>
  <conditionalFormatting sqref="G1153">
    <cfRule type="expression" dxfId="12035" priority="2255" stopIfTrue="1">
      <formula>"$F$263=""P-CR"" and ""$S$264 &lt;&gt;""""Noted"""""""</formula>
    </cfRule>
  </conditionalFormatting>
  <conditionalFormatting sqref="B1153">
    <cfRule type="cellIs" dxfId="12034" priority="2254" stopIfTrue="1" operator="equal">
      <formula>""</formula>
    </cfRule>
  </conditionalFormatting>
  <conditionalFormatting sqref="J1153:N1153">
    <cfRule type="cellIs" dxfId="12033" priority="2253" stopIfTrue="1" operator="equal">
      <formula>""</formula>
    </cfRule>
  </conditionalFormatting>
  <conditionalFormatting sqref="D1153">
    <cfRule type="cellIs" dxfId="12032" priority="2251" stopIfTrue="1" operator="equal">
      <formula>""</formula>
    </cfRule>
    <cfRule type="cellIs" dxfId="12031" priority="2252" stopIfTrue="1" operator="between">
      <formula>"10.7.1"</formula>
      <formula>"10.7.5"</formula>
    </cfRule>
  </conditionalFormatting>
  <conditionalFormatting sqref="G1153">
    <cfRule type="cellIs" dxfId="12030" priority="2248" stopIfTrue="1" operator="equal">
      <formula>"LS IN"</formula>
    </cfRule>
    <cfRule type="cellIs" dxfId="12029" priority="2249" stopIfTrue="1" operator="equal">
      <formula>"LS OUT"</formula>
    </cfRule>
    <cfRule type="cellIs" dxfId="12028" priority="2250" stopIfTrue="1" operator="equal">
      <formula>"CR"</formula>
    </cfRule>
  </conditionalFormatting>
  <conditionalFormatting sqref="G1153">
    <cfRule type="expression" dxfId="12027" priority="2247" stopIfTrue="1">
      <formula>"$F$263=""P-CR"" and ""$S$264 &lt;&gt;""""Noted"""""""</formula>
    </cfRule>
  </conditionalFormatting>
  <conditionalFormatting sqref="G1153">
    <cfRule type="expression" dxfId="12026" priority="2246" stopIfTrue="1">
      <formula>"$F$263=""P-CR"" and ""$S$264 &lt;&gt;""""Noted"""""""</formula>
    </cfRule>
  </conditionalFormatting>
  <conditionalFormatting sqref="G1069">
    <cfRule type="expression" dxfId="12025" priority="2245" stopIfTrue="1">
      <formula>"$F$263=""P-CR"" and ""$S$264 &lt;&gt;""""Noted"""""""</formula>
    </cfRule>
  </conditionalFormatting>
  <conditionalFormatting sqref="G1069">
    <cfRule type="expression" dxfId="12024" priority="2244" stopIfTrue="1">
      <formula>"$F$263=""P-CR"" and ""$S$264 &lt;&gt;""""Noted"""""""</formula>
    </cfRule>
  </conditionalFormatting>
  <conditionalFormatting sqref="G1069">
    <cfRule type="expression" dxfId="12023" priority="2243" stopIfTrue="1">
      <formula>"$F$263=""P-CR"" and ""$S$264 &lt;&gt;""""Noted"""""""</formula>
    </cfRule>
  </conditionalFormatting>
  <conditionalFormatting sqref="G1069">
    <cfRule type="expression" dxfId="12022" priority="2242" stopIfTrue="1">
      <formula>"$F$263=""P-CR"" and ""$S$264 &lt;&gt;""""Noted"""""""</formula>
    </cfRule>
  </conditionalFormatting>
  <conditionalFormatting sqref="G1069">
    <cfRule type="expression" dxfId="12021" priority="2241" stopIfTrue="1">
      <formula>"$F$263=""P-CR"" and ""$S$264 &lt;&gt;""""Noted"""""""</formula>
    </cfRule>
  </conditionalFormatting>
  <conditionalFormatting sqref="G1070">
    <cfRule type="expression" dxfId="12020" priority="2240" stopIfTrue="1">
      <formula>"$F$263=""P-CR"" and ""$S$264 &lt;&gt;""""Noted"""""""</formula>
    </cfRule>
  </conditionalFormatting>
  <conditionalFormatting sqref="G1070">
    <cfRule type="expression" dxfId="12019" priority="2239" stopIfTrue="1">
      <formula>"$F$263=""P-CR"" and ""$S$264 &lt;&gt;""""Noted"""""""</formula>
    </cfRule>
  </conditionalFormatting>
  <conditionalFormatting sqref="G1070">
    <cfRule type="expression" dxfId="12018" priority="2238" stopIfTrue="1">
      <formula>"$F$263=""P-CR"" and ""$S$264 &lt;&gt;""""Noted"""""""</formula>
    </cfRule>
  </conditionalFormatting>
  <conditionalFormatting sqref="G1070">
    <cfRule type="expression" dxfId="12017" priority="2237" stopIfTrue="1">
      <formula>"$F$263=""P-CR"" and ""$S$264 &lt;&gt;""""Noted"""""""</formula>
    </cfRule>
  </conditionalFormatting>
  <conditionalFormatting sqref="B1070">
    <cfRule type="cellIs" dxfId="12016" priority="2236" stopIfTrue="1" operator="equal">
      <formula>""</formula>
    </cfRule>
  </conditionalFormatting>
  <conditionalFormatting sqref="J1070:N1070">
    <cfRule type="cellIs" dxfId="12015" priority="2235" stopIfTrue="1" operator="equal">
      <formula>""</formula>
    </cfRule>
  </conditionalFormatting>
  <conditionalFormatting sqref="D1070">
    <cfRule type="cellIs" dxfId="12014" priority="2233" stopIfTrue="1" operator="equal">
      <formula>""</formula>
    </cfRule>
    <cfRule type="cellIs" dxfId="12013" priority="2234" stopIfTrue="1" operator="between">
      <formula>"10.7.1"</formula>
      <formula>"10.7.5"</formula>
    </cfRule>
  </conditionalFormatting>
  <conditionalFormatting sqref="G1070">
    <cfRule type="cellIs" dxfId="12012" priority="2230" stopIfTrue="1" operator="equal">
      <formula>"LS IN"</formula>
    </cfRule>
    <cfRule type="cellIs" dxfId="12011" priority="2231" stopIfTrue="1" operator="equal">
      <formula>"LS OUT"</formula>
    </cfRule>
    <cfRule type="cellIs" dxfId="12010" priority="2232" stopIfTrue="1" operator="equal">
      <formula>"CR"</formula>
    </cfRule>
  </conditionalFormatting>
  <conditionalFormatting sqref="G1070">
    <cfRule type="expression" dxfId="12009" priority="2229" stopIfTrue="1">
      <formula>"$F$263=""P-CR"" and ""$S$264 &lt;&gt;""""Noted"""""""</formula>
    </cfRule>
  </conditionalFormatting>
  <conditionalFormatting sqref="G1071">
    <cfRule type="expression" dxfId="12008" priority="2228" stopIfTrue="1">
      <formula>"$F$263=""P-CR"" and ""$S$264 &lt;&gt;""""Noted"""""""</formula>
    </cfRule>
  </conditionalFormatting>
  <conditionalFormatting sqref="G1071">
    <cfRule type="expression" dxfId="12007" priority="2227" stopIfTrue="1">
      <formula>"$F$263=""P-CR"" and ""$S$264 &lt;&gt;""""Noted"""""""</formula>
    </cfRule>
  </conditionalFormatting>
  <conditionalFormatting sqref="G1071">
    <cfRule type="expression" dxfId="12006" priority="2226" stopIfTrue="1">
      <formula>"$F$263=""P-CR"" and ""$S$264 &lt;&gt;""""Noted"""""""</formula>
    </cfRule>
  </conditionalFormatting>
  <conditionalFormatting sqref="G1071">
    <cfRule type="expression" dxfId="12005" priority="2225" stopIfTrue="1">
      <formula>"$F$263=""P-CR"" and ""$S$264 &lt;&gt;""""Noted"""""""</formula>
    </cfRule>
  </conditionalFormatting>
  <conditionalFormatting sqref="B1071">
    <cfRule type="cellIs" dxfId="12004" priority="2224" stopIfTrue="1" operator="equal">
      <formula>""</formula>
    </cfRule>
  </conditionalFormatting>
  <conditionalFormatting sqref="J1071:N1071">
    <cfRule type="cellIs" dxfId="12003" priority="2223" stopIfTrue="1" operator="equal">
      <formula>""</formula>
    </cfRule>
  </conditionalFormatting>
  <conditionalFormatting sqref="D1071">
    <cfRule type="cellIs" dxfId="12002" priority="2221" stopIfTrue="1" operator="equal">
      <formula>""</formula>
    </cfRule>
    <cfRule type="cellIs" dxfId="12001" priority="2222" stopIfTrue="1" operator="between">
      <formula>"10.7.1"</formula>
      <formula>"10.7.5"</formula>
    </cfRule>
  </conditionalFormatting>
  <conditionalFormatting sqref="G1071">
    <cfRule type="cellIs" dxfId="12000" priority="2218" stopIfTrue="1" operator="equal">
      <formula>"LS IN"</formula>
    </cfRule>
    <cfRule type="cellIs" dxfId="11999" priority="2219" stopIfTrue="1" operator="equal">
      <formula>"LS OUT"</formula>
    </cfRule>
    <cfRule type="cellIs" dxfId="11998" priority="2220" stopIfTrue="1" operator="equal">
      <formula>"CR"</formula>
    </cfRule>
  </conditionalFormatting>
  <conditionalFormatting sqref="G1071">
    <cfRule type="expression" dxfId="11997" priority="2217" stopIfTrue="1">
      <formula>"$F$263=""P-CR"" and ""$S$264 &lt;&gt;""""Noted"""""""</formula>
    </cfRule>
  </conditionalFormatting>
  <conditionalFormatting sqref="G1071">
    <cfRule type="expression" dxfId="11996" priority="2216" stopIfTrue="1">
      <formula>"$F$263=""P-CR"" and ""$S$264 &lt;&gt;""""Noted"""""""</formula>
    </cfRule>
  </conditionalFormatting>
  <conditionalFormatting sqref="G1073">
    <cfRule type="expression" dxfId="11995" priority="2215" stopIfTrue="1">
      <formula>"$F$263=""P-CR"" and ""$S$264 &lt;&gt;""""Noted"""""""</formula>
    </cfRule>
  </conditionalFormatting>
  <conditionalFormatting sqref="G1073">
    <cfRule type="expression" dxfId="11994" priority="2214" stopIfTrue="1">
      <formula>"$F$263=""P-CR"" and ""$S$264 &lt;&gt;""""Noted"""""""</formula>
    </cfRule>
  </conditionalFormatting>
  <conditionalFormatting sqref="G1073">
    <cfRule type="expression" dxfId="11993" priority="2213" stopIfTrue="1">
      <formula>"$F$263=""P-CR"" and ""$S$264 &lt;&gt;""""Noted"""""""</formula>
    </cfRule>
  </conditionalFormatting>
  <conditionalFormatting sqref="G1073">
    <cfRule type="expression" dxfId="11992" priority="2212" stopIfTrue="1">
      <formula>"$F$263=""P-CR"" and ""$S$264 &lt;&gt;""""Noted"""""""</formula>
    </cfRule>
  </conditionalFormatting>
  <conditionalFormatting sqref="B1073">
    <cfRule type="cellIs" dxfId="11991" priority="2211" stopIfTrue="1" operator="equal">
      <formula>""</formula>
    </cfRule>
  </conditionalFormatting>
  <conditionalFormatting sqref="J1073:N1073">
    <cfRule type="cellIs" dxfId="11990" priority="2210" stopIfTrue="1" operator="equal">
      <formula>""</formula>
    </cfRule>
  </conditionalFormatting>
  <conditionalFormatting sqref="D1073">
    <cfRule type="cellIs" dxfId="11989" priority="2208" stopIfTrue="1" operator="equal">
      <formula>""</formula>
    </cfRule>
    <cfRule type="cellIs" dxfId="11988" priority="2209" stopIfTrue="1" operator="between">
      <formula>"10.7.1"</formula>
      <formula>"10.7.5"</formula>
    </cfRule>
  </conditionalFormatting>
  <conditionalFormatting sqref="G1073">
    <cfRule type="cellIs" dxfId="11987" priority="2205" stopIfTrue="1" operator="equal">
      <formula>"LS IN"</formula>
    </cfRule>
    <cfRule type="cellIs" dxfId="11986" priority="2206" stopIfTrue="1" operator="equal">
      <formula>"LS OUT"</formula>
    </cfRule>
    <cfRule type="cellIs" dxfId="11985" priority="2207" stopIfTrue="1" operator="equal">
      <formula>"CR"</formula>
    </cfRule>
  </conditionalFormatting>
  <conditionalFormatting sqref="G1073">
    <cfRule type="expression" dxfId="11984" priority="2204" stopIfTrue="1">
      <formula>"$F$263=""P-CR"" and ""$S$264 &lt;&gt;""""Noted"""""""</formula>
    </cfRule>
  </conditionalFormatting>
  <conditionalFormatting sqref="G1073">
    <cfRule type="expression" dxfId="11983" priority="2203" stopIfTrue="1">
      <formula>"$F$263=""P-CR"" and ""$S$264 &lt;&gt;""""Noted"""""""</formula>
    </cfRule>
  </conditionalFormatting>
  <conditionalFormatting sqref="G1074">
    <cfRule type="expression" dxfId="11982" priority="2202" stopIfTrue="1">
      <formula>"$F$263=""P-CR"" and ""$S$264 &lt;&gt;""""Noted"""""""</formula>
    </cfRule>
  </conditionalFormatting>
  <conditionalFormatting sqref="G1074">
    <cfRule type="expression" dxfId="11981" priority="2201" stopIfTrue="1">
      <formula>"$F$263=""P-CR"" and ""$S$264 &lt;&gt;""""Noted"""""""</formula>
    </cfRule>
  </conditionalFormatting>
  <conditionalFormatting sqref="G1074">
    <cfRule type="expression" dxfId="11980" priority="2200" stopIfTrue="1">
      <formula>"$F$263=""P-CR"" and ""$S$264 &lt;&gt;""""Noted"""""""</formula>
    </cfRule>
  </conditionalFormatting>
  <conditionalFormatting sqref="G1074">
    <cfRule type="expression" dxfId="11979" priority="2199" stopIfTrue="1">
      <formula>"$F$263=""P-CR"" and ""$S$264 &lt;&gt;""""Noted"""""""</formula>
    </cfRule>
  </conditionalFormatting>
  <conditionalFormatting sqref="B1074">
    <cfRule type="cellIs" dxfId="11978" priority="2198" stopIfTrue="1" operator="equal">
      <formula>""</formula>
    </cfRule>
  </conditionalFormatting>
  <conditionalFormatting sqref="J1074:N1074">
    <cfRule type="cellIs" dxfId="11977" priority="2197" stopIfTrue="1" operator="equal">
      <formula>""</formula>
    </cfRule>
  </conditionalFormatting>
  <conditionalFormatting sqref="D1074">
    <cfRule type="cellIs" dxfId="11976" priority="2195" stopIfTrue="1" operator="equal">
      <formula>""</formula>
    </cfRule>
    <cfRule type="cellIs" dxfId="11975" priority="2196" stopIfTrue="1" operator="between">
      <formula>"10.7.1"</formula>
      <formula>"10.7.5"</formula>
    </cfRule>
  </conditionalFormatting>
  <conditionalFormatting sqref="G1074">
    <cfRule type="cellIs" dxfId="11974" priority="2192" stopIfTrue="1" operator="equal">
      <formula>"LS IN"</formula>
    </cfRule>
    <cfRule type="cellIs" dxfId="11973" priority="2193" stopIfTrue="1" operator="equal">
      <formula>"LS OUT"</formula>
    </cfRule>
    <cfRule type="cellIs" dxfId="11972" priority="2194" stopIfTrue="1" operator="equal">
      <formula>"CR"</formula>
    </cfRule>
  </conditionalFormatting>
  <conditionalFormatting sqref="G1074">
    <cfRule type="expression" dxfId="11971" priority="2191" stopIfTrue="1">
      <formula>"$F$263=""P-CR"" and ""$S$264 &lt;&gt;""""Noted"""""""</formula>
    </cfRule>
  </conditionalFormatting>
  <conditionalFormatting sqref="G1076">
    <cfRule type="expression" dxfId="11970" priority="2190" stopIfTrue="1">
      <formula>"$F$263=""P-CR"" and ""$S$264 &lt;&gt;""""Noted"""""""</formula>
    </cfRule>
  </conditionalFormatting>
  <conditionalFormatting sqref="G1076">
    <cfRule type="expression" dxfId="11969" priority="2189" stopIfTrue="1">
      <formula>"$F$263=""P-CR"" and ""$S$264 &lt;&gt;""""Noted"""""""</formula>
    </cfRule>
  </conditionalFormatting>
  <conditionalFormatting sqref="G1076">
    <cfRule type="expression" dxfId="11968" priority="2188" stopIfTrue="1">
      <formula>"$F$263=""P-CR"" and ""$S$264 &lt;&gt;""""Noted"""""""</formula>
    </cfRule>
  </conditionalFormatting>
  <conditionalFormatting sqref="G1076">
    <cfRule type="expression" dxfId="11967" priority="2187" stopIfTrue="1">
      <formula>"$F$263=""P-CR"" and ""$S$264 &lt;&gt;""""Noted"""""""</formula>
    </cfRule>
  </conditionalFormatting>
  <conditionalFormatting sqref="B1076">
    <cfRule type="cellIs" dxfId="11966" priority="2186" stopIfTrue="1" operator="equal">
      <formula>""</formula>
    </cfRule>
  </conditionalFormatting>
  <conditionalFormatting sqref="J1076:N1076">
    <cfRule type="cellIs" dxfId="11965" priority="2185" stopIfTrue="1" operator="equal">
      <formula>""</formula>
    </cfRule>
  </conditionalFormatting>
  <conditionalFormatting sqref="D1076">
    <cfRule type="cellIs" dxfId="11964" priority="2183" stopIfTrue="1" operator="equal">
      <formula>""</formula>
    </cfRule>
    <cfRule type="cellIs" dxfId="11963" priority="2184" stopIfTrue="1" operator="between">
      <formula>"10.7.1"</formula>
      <formula>"10.7.5"</formula>
    </cfRule>
  </conditionalFormatting>
  <conditionalFormatting sqref="G1076">
    <cfRule type="cellIs" dxfId="11962" priority="2180" stopIfTrue="1" operator="equal">
      <formula>"LS IN"</formula>
    </cfRule>
    <cfRule type="cellIs" dxfId="11961" priority="2181" stopIfTrue="1" operator="equal">
      <formula>"LS OUT"</formula>
    </cfRule>
    <cfRule type="cellIs" dxfId="11960" priority="2182" stopIfTrue="1" operator="equal">
      <formula>"CR"</formula>
    </cfRule>
  </conditionalFormatting>
  <conditionalFormatting sqref="G1076">
    <cfRule type="expression" dxfId="11959" priority="2179" stopIfTrue="1">
      <formula>"$F$263=""P-CR"" and ""$S$264 &lt;&gt;""""Noted"""""""</formula>
    </cfRule>
  </conditionalFormatting>
  <conditionalFormatting sqref="G1077">
    <cfRule type="expression" dxfId="11958" priority="2178" stopIfTrue="1">
      <formula>"$F$263=""P-CR"" and ""$S$264 &lt;&gt;""""Noted"""""""</formula>
    </cfRule>
  </conditionalFormatting>
  <conditionalFormatting sqref="G1077">
    <cfRule type="expression" dxfId="11957" priority="2177" stopIfTrue="1">
      <formula>"$F$263=""P-CR"" and ""$S$264 &lt;&gt;""""Noted"""""""</formula>
    </cfRule>
  </conditionalFormatting>
  <conditionalFormatting sqref="G1077">
    <cfRule type="expression" dxfId="11956" priority="2176" stopIfTrue="1">
      <formula>"$F$263=""P-CR"" and ""$S$264 &lt;&gt;""""Noted"""""""</formula>
    </cfRule>
  </conditionalFormatting>
  <conditionalFormatting sqref="G1077">
    <cfRule type="expression" dxfId="11955" priority="2175" stopIfTrue="1">
      <formula>"$F$263=""P-CR"" and ""$S$264 &lt;&gt;""""Noted"""""""</formula>
    </cfRule>
  </conditionalFormatting>
  <conditionalFormatting sqref="B1077">
    <cfRule type="cellIs" dxfId="11954" priority="2174" stopIfTrue="1" operator="equal">
      <formula>""</formula>
    </cfRule>
  </conditionalFormatting>
  <conditionalFormatting sqref="J1077:N1077">
    <cfRule type="cellIs" dxfId="11953" priority="2173" stopIfTrue="1" operator="equal">
      <formula>""</formula>
    </cfRule>
  </conditionalFormatting>
  <conditionalFormatting sqref="D1077">
    <cfRule type="cellIs" dxfId="11952" priority="2171" stopIfTrue="1" operator="equal">
      <formula>""</formula>
    </cfRule>
    <cfRule type="cellIs" dxfId="11951" priority="2172" stopIfTrue="1" operator="between">
      <formula>"10.7.1"</formula>
      <formula>"10.7.5"</formula>
    </cfRule>
  </conditionalFormatting>
  <conditionalFormatting sqref="G1077">
    <cfRule type="cellIs" dxfId="11950" priority="2168" stopIfTrue="1" operator="equal">
      <formula>"LS IN"</formula>
    </cfRule>
    <cfRule type="cellIs" dxfId="11949" priority="2169" stopIfTrue="1" operator="equal">
      <formula>"LS OUT"</formula>
    </cfRule>
    <cfRule type="cellIs" dxfId="11948" priority="2170" stopIfTrue="1" operator="equal">
      <formula>"CR"</formula>
    </cfRule>
  </conditionalFormatting>
  <conditionalFormatting sqref="G1077">
    <cfRule type="expression" dxfId="11947" priority="2167" stopIfTrue="1">
      <formula>"$F$263=""P-CR"" and ""$S$264 &lt;&gt;""""Noted"""""""</formula>
    </cfRule>
  </conditionalFormatting>
  <conditionalFormatting sqref="G1077">
    <cfRule type="expression" dxfId="11946" priority="2166" stopIfTrue="1">
      <formula>"$F$263=""P-CR"" and ""$S$264 &lt;&gt;""""Noted"""""""</formula>
    </cfRule>
  </conditionalFormatting>
  <conditionalFormatting sqref="G1157">
    <cfRule type="expression" dxfId="11945" priority="2165" stopIfTrue="1">
      <formula>"$F$263=""P-CR"" and ""$S$264 &lt;&gt;""""Noted"""""""</formula>
    </cfRule>
  </conditionalFormatting>
  <conditionalFormatting sqref="G1157">
    <cfRule type="expression" dxfId="11944" priority="2164" stopIfTrue="1">
      <formula>"$F$263=""P-CR"" and ""$S$264 &lt;&gt;""""Noted"""""""</formula>
    </cfRule>
  </conditionalFormatting>
  <conditionalFormatting sqref="G1157">
    <cfRule type="expression" dxfId="11943" priority="2163" stopIfTrue="1">
      <formula>"$F$263=""P-CR"" and ""$S$264 &lt;&gt;""""Noted"""""""</formula>
    </cfRule>
  </conditionalFormatting>
  <conditionalFormatting sqref="G1157">
    <cfRule type="expression" dxfId="11942" priority="2162" stopIfTrue="1">
      <formula>"$F$263=""P-CR"" and ""$S$264 &lt;&gt;""""Noted"""""""</formula>
    </cfRule>
  </conditionalFormatting>
  <conditionalFormatting sqref="B1157">
    <cfRule type="cellIs" dxfId="11941" priority="2161" stopIfTrue="1" operator="equal">
      <formula>""</formula>
    </cfRule>
  </conditionalFormatting>
  <conditionalFormatting sqref="J1157:N1157">
    <cfRule type="cellIs" dxfId="11940" priority="2160" stopIfTrue="1" operator="equal">
      <formula>""</formula>
    </cfRule>
  </conditionalFormatting>
  <conditionalFormatting sqref="D1157">
    <cfRule type="cellIs" dxfId="11939" priority="2158" stopIfTrue="1" operator="equal">
      <formula>""</formula>
    </cfRule>
    <cfRule type="cellIs" dxfId="11938" priority="2159" stopIfTrue="1" operator="between">
      <formula>"10.7.1"</formula>
      <formula>"10.7.5"</formula>
    </cfRule>
  </conditionalFormatting>
  <conditionalFormatting sqref="G1157">
    <cfRule type="cellIs" dxfId="11937" priority="2155" stopIfTrue="1" operator="equal">
      <formula>"LS IN"</formula>
    </cfRule>
    <cfRule type="cellIs" dxfId="11936" priority="2156" stopIfTrue="1" operator="equal">
      <formula>"LS OUT"</formula>
    </cfRule>
    <cfRule type="cellIs" dxfId="11935" priority="2157" stopIfTrue="1" operator="equal">
      <formula>"CR"</formula>
    </cfRule>
  </conditionalFormatting>
  <conditionalFormatting sqref="G1157">
    <cfRule type="expression" dxfId="11934" priority="2154" stopIfTrue="1">
      <formula>"$F$263=""P-CR"" and ""$S$264 &lt;&gt;""""Noted"""""""</formula>
    </cfRule>
  </conditionalFormatting>
  <conditionalFormatting sqref="G1157">
    <cfRule type="expression" dxfId="11933" priority="2153" stopIfTrue="1">
      <formula>"$F$263=""P-CR"" and ""$S$264 &lt;&gt;""""Noted"""""""</formula>
    </cfRule>
  </conditionalFormatting>
  <conditionalFormatting sqref="G1158">
    <cfRule type="expression" dxfId="11932" priority="2152" stopIfTrue="1">
      <formula>"$F$263=""P-CR"" and ""$S$264 &lt;&gt;""""Noted"""""""</formula>
    </cfRule>
  </conditionalFormatting>
  <conditionalFormatting sqref="G1158">
    <cfRule type="expression" dxfId="11931" priority="2151" stopIfTrue="1">
      <formula>"$F$263=""P-CR"" and ""$S$264 &lt;&gt;""""Noted"""""""</formula>
    </cfRule>
  </conditionalFormatting>
  <conditionalFormatting sqref="G1158">
    <cfRule type="expression" dxfId="11930" priority="2150" stopIfTrue="1">
      <formula>"$F$263=""P-CR"" and ""$S$264 &lt;&gt;""""Noted"""""""</formula>
    </cfRule>
  </conditionalFormatting>
  <conditionalFormatting sqref="G1158">
    <cfRule type="expression" dxfId="11929" priority="2149" stopIfTrue="1">
      <formula>"$F$263=""P-CR"" and ""$S$264 &lt;&gt;""""Noted"""""""</formula>
    </cfRule>
  </conditionalFormatting>
  <conditionalFormatting sqref="G1158">
    <cfRule type="expression" dxfId="11928" priority="2148" stopIfTrue="1">
      <formula>"$F$263=""P-CR"" and ""$S$264 &lt;&gt;""""Noted"""""""</formula>
    </cfRule>
  </conditionalFormatting>
  <conditionalFormatting sqref="B1158">
    <cfRule type="cellIs" dxfId="11927" priority="2147" stopIfTrue="1" operator="equal">
      <formula>""</formula>
    </cfRule>
  </conditionalFormatting>
  <conditionalFormatting sqref="J1158:N1158">
    <cfRule type="cellIs" dxfId="11926" priority="2146" stopIfTrue="1" operator="equal">
      <formula>""</formula>
    </cfRule>
  </conditionalFormatting>
  <conditionalFormatting sqref="D1158">
    <cfRule type="cellIs" dxfId="11925" priority="2144" stopIfTrue="1" operator="equal">
      <formula>""</formula>
    </cfRule>
    <cfRule type="cellIs" dxfId="11924" priority="2145" stopIfTrue="1" operator="between">
      <formula>"10.7.1"</formula>
      <formula>"10.7.5"</formula>
    </cfRule>
  </conditionalFormatting>
  <conditionalFormatting sqref="G1158">
    <cfRule type="cellIs" dxfId="11923" priority="2141" stopIfTrue="1" operator="equal">
      <formula>"LS IN"</formula>
    </cfRule>
    <cfRule type="cellIs" dxfId="11922" priority="2142" stopIfTrue="1" operator="equal">
      <formula>"LS OUT"</formula>
    </cfRule>
    <cfRule type="cellIs" dxfId="11921" priority="2143" stopIfTrue="1" operator="equal">
      <formula>"CR"</formula>
    </cfRule>
  </conditionalFormatting>
  <conditionalFormatting sqref="G1158">
    <cfRule type="expression" dxfId="11920" priority="2140" stopIfTrue="1">
      <formula>"$F$263=""P-CR"" and ""$S$264 &lt;&gt;""""Noted"""""""</formula>
    </cfRule>
  </conditionalFormatting>
  <conditionalFormatting sqref="G864">
    <cfRule type="expression" dxfId="11919" priority="2139" stopIfTrue="1">
      <formula>"$F$263=""P-CR"" and ""$S$264 &lt;&gt;""""Noted"""""""</formula>
    </cfRule>
  </conditionalFormatting>
  <conditionalFormatting sqref="G864">
    <cfRule type="expression" dxfId="11918" priority="2138" stopIfTrue="1">
      <formula>"$F$263=""P-CR"" and ""$S$264 &lt;&gt;""""Noted"""""""</formula>
    </cfRule>
  </conditionalFormatting>
  <conditionalFormatting sqref="G864">
    <cfRule type="expression" dxfId="11917" priority="2137" stopIfTrue="1">
      <formula>"$F$263=""P-CR"" and ""$S$264 &lt;&gt;""""Noted"""""""</formula>
    </cfRule>
  </conditionalFormatting>
  <conditionalFormatting sqref="B864">
    <cfRule type="cellIs" dxfId="11916" priority="2136" stopIfTrue="1" operator="equal">
      <formula>""</formula>
    </cfRule>
  </conditionalFormatting>
  <conditionalFormatting sqref="J864:N864">
    <cfRule type="cellIs" dxfId="11915" priority="2135" stopIfTrue="1" operator="equal">
      <formula>""</formula>
    </cfRule>
  </conditionalFormatting>
  <conditionalFormatting sqref="D864">
    <cfRule type="cellIs" dxfId="11914" priority="2133" stopIfTrue="1" operator="equal">
      <formula>""</formula>
    </cfRule>
    <cfRule type="cellIs" dxfId="11913" priority="2134" stopIfTrue="1" operator="between">
      <formula>"10.7.1"</formula>
      <formula>"10.7.5"</formula>
    </cfRule>
  </conditionalFormatting>
  <conditionalFormatting sqref="G864">
    <cfRule type="cellIs" dxfId="11912" priority="2130" stopIfTrue="1" operator="equal">
      <formula>"LS IN"</formula>
    </cfRule>
    <cfRule type="cellIs" dxfId="11911" priority="2131" stopIfTrue="1" operator="equal">
      <formula>"LS OUT"</formula>
    </cfRule>
    <cfRule type="cellIs" dxfId="11910" priority="2132" stopIfTrue="1" operator="equal">
      <formula>"CR"</formula>
    </cfRule>
  </conditionalFormatting>
  <conditionalFormatting sqref="G864">
    <cfRule type="expression" dxfId="11909" priority="2129" stopIfTrue="1">
      <formula>"$F$263=""P-CR"" and ""$S$264 &lt;&gt;""""Noted"""""""</formula>
    </cfRule>
  </conditionalFormatting>
  <conditionalFormatting sqref="G864">
    <cfRule type="expression" dxfId="11908" priority="2128" stopIfTrue="1">
      <formula>"$F$263=""P-CR"" and ""$S$264 &lt;&gt;""""Noted"""""""</formula>
    </cfRule>
  </conditionalFormatting>
  <conditionalFormatting sqref="G864">
    <cfRule type="expression" dxfId="11907" priority="2127" stopIfTrue="1">
      <formula>"$F$263=""P-CR"" and ""$S$264 &lt;&gt;""""Noted"""""""</formula>
    </cfRule>
  </conditionalFormatting>
  <conditionalFormatting sqref="G865">
    <cfRule type="expression" dxfId="11906" priority="2126" stopIfTrue="1">
      <formula>"$F$263=""P-CR"" and ""$S$264 &lt;&gt;""""Noted"""""""</formula>
    </cfRule>
  </conditionalFormatting>
  <conditionalFormatting sqref="G865">
    <cfRule type="expression" dxfId="11905" priority="2125" stopIfTrue="1">
      <formula>"$F$263=""P-CR"" and ""$S$264 &lt;&gt;""""Noted"""""""</formula>
    </cfRule>
  </conditionalFormatting>
  <conditionalFormatting sqref="G865">
    <cfRule type="expression" dxfId="11904" priority="2124" stopIfTrue="1">
      <formula>"$F$263=""P-CR"" and ""$S$264 &lt;&gt;""""Noted"""""""</formula>
    </cfRule>
  </conditionalFormatting>
  <conditionalFormatting sqref="G865">
    <cfRule type="expression" dxfId="11903" priority="2123" stopIfTrue="1">
      <formula>"$F$263=""P-CR"" and ""$S$264 &lt;&gt;""""Noted"""""""</formula>
    </cfRule>
  </conditionalFormatting>
  <conditionalFormatting sqref="G868">
    <cfRule type="expression" dxfId="11902" priority="2122" stopIfTrue="1">
      <formula>"$F$263=""P-CR"" and ""$S$264 &lt;&gt;""""Noted"""""""</formula>
    </cfRule>
  </conditionalFormatting>
  <conditionalFormatting sqref="G868">
    <cfRule type="expression" dxfId="11901" priority="2121" stopIfTrue="1">
      <formula>"$F$263=""P-CR"" and ""$S$264 &lt;&gt;""""Noted"""""""</formula>
    </cfRule>
  </conditionalFormatting>
  <conditionalFormatting sqref="G868">
    <cfRule type="expression" dxfId="11900" priority="2120" stopIfTrue="1">
      <formula>"$F$263=""P-CR"" and ""$S$264 &lt;&gt;""""Noted"""""""</formula>
    </cfRule>
  </conditionalFormatting>
  <conditionalFormatting sqref="B868">
    <cfRule type="cellIs" dxfId="11899" priority="2119" stopIfTrue="1" operator="equal">
      <formula>""</formula>
    </cfRule>
  </conditionalFormatting>
  <conditionalFormatting sqref="J868:N868">
    <cfRule type="cellIs" dxfId="11898" priority="2118" stopIfTrue="1" operator="equal">
      <formula>""</formula>
    </cfRule>
  </conditionalFormatting>
  <conditionalFormatting sqref="D868">
    <cfRule type="cellIs" dxfId="11897" priority="2116" stopIfTrue="1" operator="equal">
      <formula>""</formula>
    </cfRule>
    <cfRule type="cellIs" dxfId="11896" priority="2117" stopIfTrue="1" operator="between">
      <formula>"10.7.1"</formula>
      <formula>"10.7.5"</formula>
    </cfRule>
  </conditionalFormatting>
  <conditionalFormatting sqref="G868">
    <cfRule type="cellIs" dxfId="11895" priority="2113" stopIfTrue="1" operator="equal">
      <formula>"LS IN"</formula>
    </cfRule>
    <cfRule type="cellIs" dxfId="11894" priority="2114" stopIfTrue="1" operator="equal">
      <formula>"LS OUT"</formula>
    </cfRule>
    <cfRule type="cellIs" dxfId="11893" priority="2115" stopIfTrue="1" operator="equal">
      <formula>"CR"</formula>
    </cfRule>
  </conditionalFormatting>
  <conditionalFormatting sqref="G868">
    <cfRule type="expression" dxfId="11892" priority="2112" stopIfTrue="1">
      <formula>"$F$263=""P-CR"" and ""$S$264 &lt;&gt;""""Noted"""""""</formula>
    </cfRule>
  </conditionalFormatting>
  <conditionalFormatting sqref="G868">
    <cfRule type="expression" dxfId="11891" priority="2111" stopIfTrue="1">
      <formula>"$F$263=""P-CR"" and ""$S$264 &lt;&gt;""""Noted"""""""</formula>
    </cfRule>
  </conditionalFormatting>
  <conditionalFormatting sqref="G861">
    <cfRule type="expression" dxfId="11890" priority="2110" stopIfTrue="1">
      <formula>"$F$263=""P-CR"" and ""$S$264 &lt;&gt;""""Noted"""""""</formula>
    </cfRule>
  </conditionalFormatting>
  <conditionalFormatting sqref="G861">
    <cfRule type="expression" dxfId="11889" priority="2109" stopIfTrue="1">
      <formula>"$F$263=""P-CR"" and ""$S$264 &lt;&gt;""""Noted"""""""</formula>
    </cfRule>
  </conditionalFormatting>
  <conditionalFormatting sqref="G861">
    <cfRule type="expression" dxfId="11888" priority="2108" stopIfTrue="1">
      <formula>"$F$263=""P-CR"" and ""$S$264 &lt;&gt;""""Noted"""""""</formula>
    </cfRule>
  </conditionalFormatting>
  <conditionalFormatting sqref="G862">
    <cfRule type="expression" dxfId="11887" priority="2107" stopIfTrue="1">
      <formula>"$F$263=""P-CR"" and ""$S$264 &lt;&gt;""""Noted"""""""</formula>
    </cfRule>
  </conditionalFormatting>
  <conditionalFormatting sqref="G862">
    <cfRule type="expression" dxfId="11886" priority="2106" stopIfTrue="1">
      <formula>"$F$263=""P-CR"" and ""$S$264 &lt;&gt;""""Noted"""""""</formula>
    </cfRule>
  </conditionalFormatting>
  <conditionalFormatting sqref="G862">
    <cfRule type="expression" dxfId="11885" priority="2105" stopIfTrue="1">
      <formula>"$F$263=""P-CR"" and ""$S$264 &lt;&gt;""""Noted"""""""</formula>
    </cfRule>
  </conditionalFormatting>
  <conditionalFormatting sqref="B862">
    <cfRule type="cellIs" dxfId="11884" priority="2104" stopIfTrue="1" operator="equal">
      <formula>""</formula>
    </cfRule>
  </conditionalFormatting>
  <conditionalFormatting sqref="J862:N862">
    <cfRule type="cellIs" dxfId="11883" priority="2103" stopIfTrue="1" operator="equal">
      <formula>""</formula>
    </cfRule>
  </conditionalFormatting>
  <conditionalFormatting sqref="D862">
    <cfRule type="cellIs" dxfId="11882" priority="2101" stopIfTrue="1" operator="equal">
      <formula>""</formula>
    </cfRule>
    <cfRule type="cellIs" dxfId="11881" priority="2102" stopIfTrue="1" operator="between">
      <formula>"10.7.1"</formula>
      <formula>"10.7.5"</formula>
    </cfRule>
  </conditionalFormatting>
  <conditionalFormatting sqref="G862">
    <cfRule type="cellIs" dxfId="11880" priority="2098" stopIfTrue="1" operator="equal">
      <formula>"LS IN"</formula>
    </cfRule>
    <cfRule type="cellIs" dxfId="11879" priority="2099" stopIfTrue="1" operator="equal">
      <formula>"LS OUT"</formula>
    </cfRule>
    <cfRule type="cellIs" dxfId="11878" priority="2100" stopIfTrue="1" operator="equal">
      <formula>"CR"</formula>
    </cfRule>
  </conditionalFormatting>
  <conditionalFormatting sqref="G862">
    <cfRule type="expression" dxfId="11877" priority="2097" stopIfTrue="1">
      <formula>"$F$263=""P-CR"" and ""$S$264 &lt;&gt;""""Noted"""""""</formula>
    </cfRule>
  </conditionalFormatting>
  <conditionalFormatting sqref="G862">
    <cfRule type="expression" dxfId="11876" priority="2096" stopIfTrue="1">
      <formula>"$F$263=""P-CR"" and ""$S$264 &lt;&gt;""""Noted"""""""</formula>
    </cfRule>
  </conditionalFormatting>
  <conditionalFormatting sqref="G863">
    <cfRule type="expression" dxfId="11875" priority="2095" stopIfTrue="1">
      <formula>"$F$263=""P-CR"" and ""$S$264 &lt;&gt;""""Noted"""""""</formula>
    </cfRule>
  </conditionalFormatting>
  <conditionalFormatting sqref="G863">
    <cfRule type="expression" dxfId="11874" priority="2094" stopIfTrue="1">
      <formula>"$F$263=""P-CR"" and ""$S$264 &lt;&gt;""""Noted"""""""</formula>
    </cfRule>
  </conditionalFormatting>
  <conditionalFormatting sqref="G863">
    <cfRule type="expression" dxfId="11873" priority="2093" stopIfTrue="1">
      <formula>"$F$263=""P-CR"" and ""$S$264 &lt;&gt;""""Noted"""""""</formula>
    </cfRule>
  </conditionalFormatting>
  <conditionalFormatting sqref="G863">
    <cfRule type="expression" dxfId="11872" priority="2092" stopIfTrue="1">
      <formula>"$F$263=""P-CR"" and ""$S$264 &lt;&gt;""""Noted"""""""</formula>
    </cfRule>
  </conditionalFormatting>
  <conditionalFormatting sqref="G978">
    <cfRule type="expression" dxfId="11871" priority="2091" stopIfTrue="1">
      <formula>"$F$263=""P-CR"" and ""$S$264 &lt;&gt;""""Noted"""""""</formula>
    </cfRule>
  </conditionalFormatting>
  <conditionalFormatting sqref="G978">
    <cfRule type="expression" dxfId="11870" priority="2090" stopIfTrue="1">
      <formula>"$F$263=""P-CR"" and ""$S$264 &lt;&gt;""""Noted"""""""</formula>
    </cfRule>
  </conditionalFormatting>
  <conditionalFormatting sqref="G978">
    <cfRule type="expression" dxfId="11869" priority="2089" stopIfTrue="1">
      <formula>"$F$263=""P-CR"" and ""$S$264 &lt;&gt;""""Noted"""""""</formula>
    </cfRule>
  </conditionalFormatting>
  <conditionalFormatting sqref="G978">
    <cfRule type="expression" dxfId="11868" priority="2088" stopIfTrue="1">
      <formula>"$F$263=""P-CR"" and ""$S$264 &lt;&gt;""""Noted"""""""</formula>
    </cfRule>
  </conditionalFormatting>
  <conditionalFormatting sqref="B978">
    <cfRule type="cellIs" dxfId="11867" priority="2087" stopIfTrue="1" operator="equal">
      <formula>""</formula>
    </cfRule>
  </conditionalFormatting>
  <conditionalFormatting sqref="J978:N978">
    <cfRule type="cellIs" dxfId="11866" priority="2086" stopIfTrue="1" operator="equal">
      <formula>""</formula>
    </cfRule>
  </conditionalFormatting>
  <conditionalFormatting sqref="D978">
    <cfRule type="cellIs" dxfId="11865" priority="2084" stopIfTrue="1" operator="equal">
      <formula>""</formula>
    </cfRule>
    <cfRule type="cellIs" dxfId="11864" priority="2085" stopIfTrue="1" operator="between">
      <formula>"10.7.1"</formula>
      <formula>"10.7.5"</formula>
    </cfRule>
  </conditionalFormatting>
  <conditionalFormatting sqref="G978">
    <cfRule type="cellIs" dxfId="11863" priority="2081" stopIfTrue="1" operator="equal">
      <formula>"LS IN"</formula>
    </cfRule>
    <cfRule type="cellIs" dxfId="11862" priority="2082" stopIfTrue="1" operator="equal">
      <formula>"LS OUT"</formula>
    </cfRule>
    <cfRule type="cellIs" dxfId="11861" priority="2083" stopIfTrue="1" operator="equal">
      <formula>"CR"</formula>
    </cfRule>
  </conditionalFormatting>
  <conditionalFormatting sqref="G978">
    <cfRule type="expression" dxfId="11860" priority="2080" stopIfTrue="1">
      <formula>"$F$263=""P-CR"" and ""$S$264 &lt;&gt;""""Noted"""""""</formula>
    </cfRule>
  </conditionalFormatting>
  <conditionalFormatting sqref="G978">
    <cfRule type="expression" dxfId="11859" priority="2079" stopIfTrue="1">
      <formula>"$F$263=""P-CR"" and ""$S$264 &lt;&gt;""""Noted"""""""</formula>
    </cfRule>
  </conditionalFormatting>
  <conditionalFormatting sqref="G977">
    <cfRule type="expression" dxfId="11858" priority="2078" stopIfTrue="1">
      <formula>"$F$263=""P-CR"" and ""$S$264 &lt;&gt;""""Noted"""""""</formula>
    </cfRule>
  </conditionalFormatting>
  <conditionalFormatting sqref="G977">
    <cfRule type="expression" dxfId="11857" priority="2077" stopIfTrue="1">
      <formula>"$F$263=""P-CR"" and ""$S$264 &lt;&gt;""""Noted"""""""</formula>
    </cfRule>
  </conditionalFormatting>
  <conditionalFormatting sqref="G977">
    <cfRule type="expression" dxfId="11856" priority="2076" stopIfTrue="1">
      <formula>"$F$263=""P-CR"" and ""$S$264 &lt;&gt;""""Noted"""""""</formula>
    </cfRule>
  </conditionalFormatting>
  <conditionalFormatting sqref="G977">
    <cfRule type="expression" dxfId="11855" priority="2075" stopIfTrue="1">
      <formula>"$F$263=""P-CR"" and ""$S$264 &lt;&gt;""""Noted"""""""</formula>
    </cfRule>
  </conditionalFormatting>
  <conditionalFormatting sqref="G979">
    <cfRule type="expression" dxfId="11854" priority="2074" stopIfTrue="1">
      <formula>"$F$263=""P-CR"" and ""$S$264 &lt;&gt;""""Noted"""""""</formula>
    </cfRule>
  </conditionalFormatting>
  <conditionalFormatting sqref="G979">
    <cfRule type="expression" dxfId="11853" priority="2073" stopIfTrue="1">
      <formula>"$F$263=""P-CR"" and ""$S$264 &lt;&gt;""""Noted"""""""</formula>
    </cfRule>
  </conditionalFormatting>
  <conditionalFormatting sqref="G979">
    <cfRule type="expression" dxfId="11852" priority="2072" stopIfTrue="1">
      <formula>"$F$263=""P-CR"" and ""$S$264 &lt;&gt;""""Noted"""""""</formula>
    </cfRule>
  </conditionalFormatting>
  <conditionalFormatting sqref="G980">
    <cfRule type="expression" dxfId="11851" priority="2071" stopIfTrue="1">
      <formula>"$F$263=""P-CR"" and ""$S$264 &lt;&gt;""""Noted"""""""</formula>
    </cfRule>
  </conditionalFormatting>
  <conditionalFormatting sqref="G980">
    <cfRule type="expression" dxfId="11850" priority="2070" stopIfTrue="1">
      <formula>"$F$263=""P-CR"" and ""$S$264 &lt;&gt;""""Noted"""""""</formula>
    </cfRule>
  </conditionalFormatting>
  <conditionalFormatting sqref="G980">
    <cfRule type="expression" dxfId="11849" priority="2069" stopIfTrue="1">
      <formula>"$F$263=""P-CR"" and ""$S$264 &lt;&gt;""""Noted"""""""</formula>
    </cfRule>
  </conditionalFormatting>
  <conditionalFormatting sqref="G980">
    <cfRule type="expression" dxfId="11848" priority="2068" stopIfTrue="1">
      <formula>"$F$263=""P-CR"" and ""$S$264 &lt;&gt;""""Noted"""""""</formula>
    </cfRule>
  </conditionalFormatting>
  <conditionalFormatting sqref="G1160">
    <cfRule type="expression" dxfId="11847" priority="2067" stopIfTrue="1">
      <formula>"$F$263=""P-CR"" and ""$S$264 &lt;&gt;""""Noted"""""""</formula>
    </cfRule>
  </conditionalFormatting>
  <conditionalFormatting sqref="G1160">
    <cfRule type="expression" dxfId="11846" priority="2066" stopIfTrue="1">
      <formula>"$F$263=""P-CR"" and ""$S$264 &lt;&gt;""""Noted"""""""</formula>
    </cfRule>
  </conditionalFormatting>
  <conditionalFormatting sqref="G1160">
    <cfRule type="expression" dxfId="11845" priority="2065" stopIfTrue="1">
      <formula>"$F$263=""P-CR"" and ""$S$264 &lt;&gt;""""Noted"""""""</formula>
    </cfRule>
  </conditionalFormatting>
  <conditionalFormatting sqref="G1160">
    <cfRule type="expression" dxfId="11844" priority="2064" stopIfTrue="1">
      <formula>"$F$263=""P-CR"" and ""$S$264 &lt;&gt;""""Noted"""""""</formula>
    </cfRule>
  </conditionalFormatting>
  <conditionalFormatting sqref="G1160">
    <cfRule type="expression" dxfId="11843" priority="2063" stopIfTrue="1">
      <formula>"$F$263=""P-CR"" and ""$S$264 &lt;&gt;""""Noted"""""""</formula>
    </cfRule>
  </conditionalFormatting>
  <conditionalFormatting sqref="G1160">
    <cfRule type="expression" dxfId="11842" priority="2062" stopIfTrue="1">
      <formula>"$F$263=""P-CR"" and ""$S$264 &lt;&gt;""""Noted"""""""</formula>
    </cfRule>
  </conditionalFormatting>
  <conditionalFormatting sqref="G1159">
    <cfRule type="expression" dxfId="11841" priority="2061" stopIfTrue="1">
      <formula>"$F$263=""P-CR"" and ""$S$264 &lt;&gt;""""Noted"""""""</formula>
    </cfRule>
  </conditionalFormatting>
  <conditionalFormatting sqref="G1159">
    <cfRule type="expression" dxfId="11840" priority="2060" stopIfTrue="1">
      <formula>"$F$263=""P-CR"" and ""$S$264 &lt;&gt;""""Noted"""""""</formula>
    </cfRule>
  </conditionalFormatting>
  <conditionalFormatting sqref="G1159">
    <cfRule type="expression" dxfId="11839" priority="2059" stopIfTrue="1">
      <formula>"$F$263=""P-CR"" and ""$S$264 &lt;&gt;""""Noted"""""""</formula>
    </cfRule>
  </conditionalFormatting>
  <conditionalFormatting sqref="G1159">
    <cfRule type="expression" dxfId="11838" priority="2058" stopIfTrue="1">
      <formula>"$F$263=""P-CR"" and ""$S$264 &lt;&gt;""""Noted"""""""</formula>
    </cfRule>
  </conditionalFormatting>
  <conditionalFormatting sqref="B1159">
    <cfRule type="cellIs" dxfId="11837" priority="2057" stopIfTrue="1" operator="equal">
      <formula>""</formula>
    </cfRule>
  </conditionalFormatting>
  <conditionalFormatting sqref="J1159:N1159">
    <cfRule type="cellIs" dxfId="11836" priority="2056" stopIfTrue="1" operator="equal">
      <formula>""</formula>
    </cfRule>
  </conditionalFormatting>
  <conditionalFormatting sqref="D1159">
    <cfRule type="cellIs" dxfId="11835" priority="2054" stopIfTrue="1" operator="equal">
      <formula>""</formula>
    </cfRule>
    <cfRule type="cellIs" dxfId="11834" priority="2055" stopIfTrue="1" operator="between">
      <formula>"10.7.1"</formula>
      <formula>"10.7.5"</formula>
    </cfRule>
  </conditionalFormatting>
  <conditionalFormatting sqref="G1159">
    <cfRule type="cellIs" dxfId="11833" priority="2051" stopIfTrue="1" operator="equal">
      <formula>"LS IN"</formula>
    </cfRule>
    <cfRule type="cellIs" dxfId="11832" priority="2052" stopIfTrue="1" operator="equal">
      <formula>"LS OUT"</formula>
    </cfRule>
    <cfRule type="cellIs" dxfId="11831" priority="2053" stopIfTrue="1" operator="equal">
      <formula>"CR"</formula>
    </cfRule>
  </conditionalFormatting>
  <conditionalFormatting sqref="G1159">
    <cfRule type="expression" dxfId="11830" priority="2050" stopIfTrue="1">
      <formula>"$F$263=""P-CR"" and ""$S$264 &lt;&gt;""""Noted"""""""</formula>
    </cfRule>
  </conditionalFormatting>
  <conditionalFormatting sqref="G1159">
    <cfRule type="expression" dxfId="11829" priority="2049" stopIfTrue="1">
      <formula>"$F$263=""P-CR"" and ""$S$264 &lt;&gt;""""Noted"""""""</formula>
    </cfRule>
  </conditionalFormatting>
  <conditionalFormatting sqref="G1161">
    <cfRule type="expression" dxfId="11828" priority="2048" stopIfTrue="1">
      <formula>"$F$263=""P-CR"" and ""$S$264 &lt;&gt;""""Noted"""""""</formula>
    </cfRule>
  </conditionalFormatting>
  <conditionalFormatting sqref="G1161">
    <cfRule type="expression" dxfId="11827" priority="2047" stopIfTrue="1">
      <formula>"$F$263=""P-CR"" and ""$S$264 &lt;&gt;""""Noted"""""""</formula>
    </cfRule>
  </conditionalFormatting>
  <conditionalFormatting sqref="G1161">
    <cfRule type="expression" dxfId="11826" priority="2046" stopIfTrue="1">
      <formula>"$F$263=""P-CR"" and ""$S$264 &lt;&gt;""""Noted"""""""</formula>
    </cfRule>
  </conditionalFormatting>
  <conditionalFormatting sqref="G1161">
    <cfRule type="expression" dxfId="11825" priority="2045" stopIfTrue="1">
      <formula>"$F$263=""P-CR"" and ""$S$264 &lt;&gt;""""Noted"""""""</formula>
    </cfRule>
  </conditionalFormatting>
  <conditionalFormatting sqref="G1161">
    <cfRule type="expression" dxfId="11824" priority="2044" stopIfTrue="1">
      <formula>"$F$263=""P-CR"" and ""$S$264 &lt;&gt;""""Noted"""""""</formula>
    </cfRule>
  </conditionalFormatting>
  <conditionalFormatting sqref="G1162">
    <cfRule type="expression" dxfId="11823" priority="2043" stopIfTrue="1">
      <formula>"$F$263=""P-CR"" and ""$S$264 &lt;&gt;""""Noted"""""""</formula>
    </cfRule>
  </conditionalFormatting>
  <conditionalFormatting sqref="G1162">
    <cfRule type="expression" dxfId="11822" priority="2042" stopIfTrue="1">
      <formula>"$F$263=""P-CR"" and ""$S$264 &lt;&gt;""""Noted"""""""</formula>
    </cfRule>
  </conditionalFormatting>
  <conditionalFormatting sqref="G1162">
    <cfRule type="expression" dxfId="11821" priority="2041" stopIfTrue="1">
      <formula>"$F$263=""P-CR"" and ""$S$264 &lt;&gt;""""Noted"""""""</formula>
    </cfRule>
  </conditionalFormatting>
  <conditionalFormatting sqref="G1162">
    <cfRule type="expression" dxfId="11820" priority="2040" stopIfTrue="1">
      <formula>"$F$263=""P-CR"" and ""$S$264 &lt;&gt;""""Noted"""""""</formula>
    </cfRule>
  </conditionalFormatting>
  <conditionalFormatting sqref="G1162">
    <cfRule type="expression" dxfId="11819" priority="2039" stopIfTrue="1">
      <formula>"$F$263=""P-CR"" and ""$S$264 &lt;&gt;""""Noted"""""""</formula>
    </cfRule>
  </conditionalFormatting>
  <conditionalFormatting sqref="G1162">
    <cfRule type="expression" dxfId="11818" priority="2038" stopIfTrue="1">
      <formula>"$F$263=""P-CR"" and ""$S$264 &lt;&gt;""""Noted"""""""</formula>
    </cfRule>
  </conditionalFormatting>
  <conditionalFormatting sqref="G1163">
    <cfRule type="expression" dxfId="11817" priority="2037" stopIfTrue="1">
      <formula>"$F$263=""P-CR"" and ""$S$264 &lt;&gt;""""Noted"""""""</formula>
    </cfRule>
  </conditionalFormatting>
  <conditionalFormatting sqref="G1163">
    <cfRule type="expression" dxfId="11816" priority="2036" stopIfTrue="1">
      <formula>"$F$263=""P-CR"" and ""$S$264 &lt;&gt;""""Noted"""""""</formula>
    </cfRule>
  </conditionalFormatting>
  <conditionalFormatting sqref="G1163">
    <cfRule type="expression" dxfId="11815" priority="2035" stopIfTrue="1">
      <formula>"$F$263=""P-CR"" and ""$S$264 &lt;&gt;""""Noted"""""""</formula>
    </cfRule>
  </conditionalFormatting>
  <conditionalFormatting sqref="G1163">
    <cfRule type="expression" dxfId="11814" priority="2034" stopIfTrue="1">
      <formula>"$F$263=""P-CR"" and ""$S$264 &lt;&gt;""""Noted"""""""</formula>
    </cfRule>
  </conditionalFormatting>
  <conditionalFormatting sqref="B1163">
    <cfRule type="cellIs" dxfId="11813" priority="2033" stopIfTrue="1" operator="equal">
      <formula>""</formula>
    </cfRule>
  </conditionalFormatting>
  <conditionalFormatting sqref="J1163:N1163">
    <cfRule type="cellIs" dxfId="11812" priority="2032" stopIfTrue="1" operator="equal">
      <formula>""</formula>
    </cfRule>
  </conditionalFormatting>
  <conditionalFormatting sqref="D1163">
    <cfRule type="cellIs" dxfId="11811" priority="2030" stopIfTrue="1" operator="equal">
      <formula>""</formula>
    </cfRule>
    <cfRule type="cellIs" dxfId="11810" priority="2031" stopIfTrue="1" operator="between">
      <formula>"10.7.1"</formula>
      <formula>"10.7.5"</formula>
    </cfRule>
  </conditionalFormatting>
  <conditionalFormatting sqref="G1163">
    <cfRule type="cellIs" dxfId="11809" priority="2027" stopIfTrue="1" operator="equal">
      <formula>"LS IN"</formula>
    </cfRule>
    <cfRule type="cellIs" dxfId="11808" priority="2028" stopIfTrue="1" operator="equal">
      <formula>"LS OUT"</formula>
    </cfRule>
    <cfRule type="cellIs" dxfId="11807" priority="2029" stopIfTrue="1" operator="equal">
      <formula>"CR"</formula>
    </cfRule>
  </conditionalFormatting>
  <conditionalFormatting sqref="G1163">
    <cfRule type="expression" dxfId="11806" priority="2026" stopIfTrue="1">
      <formula>"$F$263=""P-CR"" and ""$S$264 &lt;&gt;""""Noted"""""""</formula>
    </cfRule>
  </conditionalFormatting>
  <conditionalFormatting sqref="G1163">
    <cfRule type="expression" dxfId="11805" priority="2025" stopIfTrue="1">
      <formula>"$F$263=""P-CR"" and ""$S$264 &lt;&gt;""""Noted"""""""</formula>
    </cfRule>
  </conditionalFormatting>
  <conditionalFormatting sqref="G1107">
    <cfRule type="expression" dxfId="11804" priority="2024" stopIfTrue="1">
      <formula>"$F$263=""P-CR"" and ""$S$264 &lt;&gt;""""Noted"""""""</formula>
    </cfRule>
  </conditionalFormatting>
  <conditionalFormatting sqref="G1107">
    <cfRule type="expression" dxfId="11803" priority="2023" stopIfTrue="1">
      <formula>"$F$263=""P-CR"" and ""$S$264 &lt;&gt;""""Noted"""""""</formula>
    </cfRule>
  </conditionalFormatting>
  <conditionalFormatting sqref="G1107">
    <cfRule type="expression" dxfId="11802" priority="2022" stopIfTrue="1">
      <formula>"$F$263=""P-CR"" and ""$S$264 &lt;&gt;""""Noted"""""""</formula>
    </cfRule>
  </conditionalFormatting>
  <conditionalFormatting sqref="G1107">
    <cfRule type="expression" dxfId="11801" priority="2021" stopIfTrue="1">
      <formula>"$F$263=""P-CR"" and ""$S$264 &lt;&gt;""""Noted"""""""</formula>
    </cfRule>
  </conditionalFormatting>
  <conditionalFormatting sqref="B1107">
    <cfRule type="cellIs" dxfId="11800" priority="2020" stopIfTrue="1" operator="equal">
      <formula>""</formula>
    </cfRule>
  </conditionalFormatting>
  <conditionalFormatting sqref="J1107:N1107">
    <cfRule type="cellIs" dxfId="11799" priority="2019" stopIfTrue="1" operator="equal">
      <formula>""</formula>
    </cfRule>
  </conditionalFormatting>
  <conditionalFormatting sqref="D1107">
    <cfRule type="cellIs" dxfId="11798" priority="2017" stopIfTrue="1" operator="equal">
      <formula>""</formula>
    </cfRule>
    <cfRule type="cellIs" dxfId="11797" priority="2018" stopIfTrue="1" operator="between">
      <formula>"10.7.1"</formula>
      <formula>"10.7.5"</formula>
    </cfRule>
  </conditionalFormatting>
  <conditionalFormatting sqref="G1107">
    <cfRule type="cellIs" dxfId="11796" priority="2014" stopIfTrue="1" operator="equal">
      <formula>"LS IN"</formula>
    </cfRule>
    <cfRule type="cellIs" dxfId="11795" priority="2015" stopIfTrue="1" operator="equal">
      <formula>"LS OUT"</formula>
    </cfRule>
    <cfRule type="cellIs" dxfId="11794" priority="2016" stopIfTrue="1" operator="equal">
      <formula>"CR"</formula>
    </cfRule>
  </conditionalFormatting>
  <conditionalFormatting sqref="G1107">
    <cfRule type="expression" dxfId="11793" priority="2013" stopIfTrue="1">
      <formula>"$F$263=""P-CR"" and ""$S$264 &lt;&gt;""""Noted"""""""</formula>
    </cfRule>
  </conditionalFormatting>
  <conditionalFormatting sqref="G1165">
    <cfRule type="expression" dxfId="11792" priority="2012" stopIfTrue="1">
      <formula>"$F$263=""P-CR"" and ""$S$264 &lt;&gt;""""Noted"""""""</formula>
    </cfRule>
  </conditionalFormatting>
  <conditionalFormatting sqref="G1165">
    <cfRule type="expression" dxfId="11791" priority="2011" stopIfTrue="1">
      <formula>"$F$263=""P-CR"" and ""$S$264 &lt;&gt;""""Noted"""""""</formula>
    </cfRule>
  </conditionalFormatting>
  <conditionalFormatting sqref="G1165">
    <cfRule type="expression" dxfId="11790" priority="2010" stopIfTrue="1">
      <formula>"$F$263=""P-CR"" and ""$S$264 &lt;&gt;""""Noted"""""""</formula>
    </cfRule>
  </conditionalFormatting>
  <conditionalFormatting sqref="G1165">
    <cfRule type="expression" dxfId="11789" priority="2009" stopIfTrue="1">
      <formula>"$F$263=""P-CR"" and ""$S$264 &lt;&gt;""""Noted"""""""</formula>
    </cfRule>
  </conditionalFormatting>
  <conditionalFormatting sqref="G1168">
    <cfRule type="expression" dxfId="11788" priority="2008" stopIfTrue="1">
      <formula>"$F$263=""P-CR"" and ""$S$264 &lt;&gt;""""Noted"""""""</formula>
    </cfRule>
  </conditionalFormatting>
  <conditionalFormatting sqref="O1168">
    <cfRule type="cellIs" dxfId="11787" priority="2006" stopIfTrue="1" operator="equal">
      <formula>"LS In"</formula>
    </cfRule>
    <cfRule type="cellIs" dxfId="11786" priority="2007" stopIfTrue="1" operator="equal">
      <formula>"LS Out"</formula>
    </cfRule>
  </conditionalFormatting>
  <conditionalFormatting sqref="J1168:P1168">
    <cfRule type="cellIs" dxfId="11785" priority="2005" stopIfTrue="1" operator="equal">
      <formula>""</formula>
    </cfRule>
  </conditionalFormatting>
  <conditionalFormatting sqref="G1168">
    <cfRule type="cellIs" dxfId="11784" priority="2002" stopIfTrue="1" operator="equal">
      <formula>"LS IN"</formula>
    </cfRule>
    <cfRule type="cellIs" dxfId="11783" priority="2003" stopIfTrue="1" operator="equal">
      <formula>"LS OUT"</formula>
    </cfRule>
    <cfRule type="cellIs" dxfId="11782" priority="2004" stopIfTrue="1" operator="equal">
      <formula>"CR"</formula>
    </cfRule>
  </conditionalFormatting>
  <conditionalFormatting sqref="G1168">
    <cfRule type="expression" dxfId="11781" priority="2001" stopIfTrue="1">
      <formula>"$F$263=""P-CR"" and ""$S$264 &lt;&gt;""""Noted"""""""</formula>
    </cfRule>
  </conditionalFormatting>
  <conditionalFormatting sqref="Q1168">
    <cfRule type="cellIs" dxfId="11780" priority="1999" stopIfTrue="1" operator="equal">
      <formula>""</formula>
    </cfRule>
    <cfRule type="cellIs" dxfId="11779" priority="2000" stopIfTrue="1" operator="equal">
      <formula>"-"</formula>
    </cfRule>
  </conditionalFormatting>
  <conditionalFormatting sqref="F1168">
    <cfRule type="cellIs" dxfId="11778" priority="1991" stopIfTrue="1" operator="equal">
      <formula>"SID revised"</formula>
    </cfRule>
    <cfRule type="cellIs" dxfId="11777" priority="1992" stopIfTrue="1" operator="equal">
      <formula>"WID revised"</formula>
    </cfRule>
    <cfRule type="cellIs" dxfId="11776" priority="1993" stopIfTrue="1" operator="equal">
      <formula>"WID new"</formula>
    </cfRule>
    <cfRule type="cellIs" dxfId="11775" priority="1994" stopIfTrue="1" operator="equal">
      <formula>"SID new"</formula>
    </cfRule>
    <cfRule type="cellIs" dxfId="11774" priority="1995" stopIfTrue="1" operator="equal">
      <formula>"CR"</formula>
    </cfRule>
    <cfRule type="cellIs" dxfId="11773" priority="1996" stopIfTrue="1" operator="equal">
      <formula>"P-CR"</formula>
    </cfRule>
    <cfRule type="cellIs" dxfId="11772" priority="1997" stopIfTrue="1" operator="equal">
      <formula>"LS In"</formula>
    </cfRule>
    <cfRule type="cellIs" dxfId="11771" priority="1998" stopIfTrue="1" operator="equal">
      <formula>"LS OUT"</formula>
    </cfRule>
  </conditionalFormatting>
  <conditionalFormatting sqref="G1168">
    <cfRule type="expression" dxfId="11770" priority="1990" stopIfTrue="1">
      <formula>"$F$263=""P-CR"" and ""$S$264 &lt;&gt;""""Noted"""""""</formula>
    </cfRule>
  </conditionalFormatting>
  <conditionalFormatting sqref="G1168">
    <cfRule type="expression" dxfId="11769" priority="1989" stopIfTrue="1">
      <formula>"$F$263=""P-CR"" and ""$S$264 &lt;&gt;""""Noted"""""""</formula>
    </cfRule>
  </conditionalFormatting>
  <conditionalFormatting sqref="G1168">
    <cfRule type="expression" dxfId="11768" priority="1988" stopIfTrue="1">
      <formula>"$F$263=""P-CR"" and ""$S$264 &lt;&gt;""""Noted"""""""</formula>
    </cfRule>
  </conditionalFormatting>
  <conditionalFormatting sqref="G1168">
    <cfRule type="expression" dxfId="11767" priority="1987" stopIfTrue="1">
      <formula>"$F$263=""P-CR"" and ""$S$264 &lt;&gt;""""Noted"""""""</formula>
    </cfRule>
  </conditionalFormatting>
  <conditionalFormatting sqref="B1168">
    <cfRule type="cellIs" dxfId="11766" priority="1986" stopIfTrue="1" operator="equal">
      <formula>""</formula>
    </cfRule>
  </conditionalFormatting>
  <conditionalFormatting sqref="J1168:N1168">
    <cfRule type="cellIs" dxfId="11765" priority="1985" stopIfTrue="1" operator="equal">
      <formula>""</formula>
    </cfRule>
  </conditionalFormatting>
  <conditionalFormatting sqref="D1168">
    <cfRule type="cellIs" dxfId="11764" priority="1983" stopIfTrue="1" operator="equal">
      <formula>""</formula>
    </cfRule>
    <cfRule type="cellIs" dxfId="11763" priority="1984" stopIfTrue="1" operator="between">
      <formula>"10.7.1"</formula>
      <formula>"10.7.5"</formula>
    </cfRule>
  </conditionalFormatting>
  <conditionalFormatting sqref="G1168">
    <cfRule type="cellIs" dxfId="11762" priority="1980" stopIfTrue="1" operator="equal">
      <formula>"LS IN"</formula>
    </cfRule>
    <cfRule type="cellIs" dxfId="11761" priority="1981" stopIfTrue="1" operator="equal">
      <formula>"LS OUT"</formula>
    </cfRule>
    <cfRule type="cellIs" dxfId="11760" priority="1982" stopIfTrue="1" operator="equal">
      <formula>"CR"</formula>
    </cfRule>
  </conditionalFormatting>
  <conditionalFormatting sqref="G1168">
    <cfRule type="expression" dxfId="11759" priority="1979" stopIfTrue="1">
      <formula>"$F$263=""P-CR"" and ""$S$264 &lt;&gt;""""Noted"""""""</formula>
    </cfRule>
  </conditionalFormatting>
  <conditionalFormatting sqref="G1169">
    <cfRule type="expression" dxfId="11758" priority="1978" stopIfTrue="1">
      <formula>"$F$263=""P-CR"" and ""$S$264 &lt;&gt;""""Noted"""""""</formula>
    </cfRule>
  </conditionalFormatting>
  <conditionalFormatting sqref="G1169">
    <cfRule type="expression" dxfId="11757" priority="1977" stopIfTrue="1">
      <formula>"$F$263=""P-CR"" and ""$S$264 &lt;&gt;""""Noted"""""""</formula>
    </cfRule>
  </conditionalFormatting>
  <conditionalFormatting sqref="G1169">
    <cfRule type="expression" dxfId="11756" priority="1976" stopIfTrue="1">
      <formula>"$F$263=""P-CR"" and ""$S$264 &lt;&gt;""""Noted"""""""</formula>
    </cfRule>
  </conditionalFormatting>
  <conditionalFormatting sqref="G1169">
    <cfRule type="expression" dxfId="11755" priority="1975" stopIfTrue="1">
      <formula>"$F$263=""P-CR"" and ""$S$264 &lt;&gt;""""Noted"""""""</formula>
    </cfRule>
  </conditionalFormatting>
  <conditionalFormatting sqref="G1169">
    <cfRule type="expression" dxfId="11754" priority="1974" stopIfTrue="1">
      <formula>"$F$263=""P-CR"" and ""$S$264 &lt;&gt;""""Noted"""""""</formula>
    </cfRule>
  </conditionalFormatting>
  <conditionalFormatting sqref="G1170">
    <cfRule type="expression" dxfId="11753" priority="1973" stopIfTrue="1">
      <formula>"$F$263=""P-CR"" and ""$S$264 &lt;&gt;""""Noted"""""""</formula>
    </cfRule>
  </conditionalFormatting>
  <conditionalFormatting sqref="G1170">
    <cfRule type="expression" dxfId="11752" priority="1972" stopIfTrue="1">
      <formula>"$F$263=""P-CR"" and ""$S$264 &lt;&gt;""""Noted"""""""</formula>
    </cfRule>
  </conditionalFormatting>
  <conditionalFormatting sqref="G1170">
    <cfRule type="expression" dxfId="11751" priority="1971" stopIfTrue="1">
      <formula>"$F$263=""P-CR"" and ""$S$264 &lt;&gt;""""Noted"""""""</formula>
    </cfRule>
  </conditionalFormatting>
  <conditionalFormatting sqref="G1170">
    <cfRule type="expression" dxfId="11750" priority="1970" stopIfTrue="1">
      <formula>"$F$263=""P-CR"" and ""$S$264 &lt;&gt;""""Noted"""""""</formula>
    </cfRule>
  </conditionalFormatting>
  <conditionalFormatting sqref="G1170">
    <cfRule type="expression" dxfId="11749" priority="1969" stopIfTrue="1">
      <formula>"$F$263=""P-CR"" and ""$S$264 &lt;&gt;""""Noted"""""""</formula>
    </cfRule>
  </conditionalFormatting>
  <conditionalFormatting sqref="G1170">
    <cfRule type="expression" dxfId="11748" priority="1968" stopIfTrue="1">
      <formula>"$F$263=""P-CR"" and ""$S$264 &lt;&gt;""""Noted"""""""</formula>
    </cfRule>
  </conditionalFormatting>
  <conditionalFormatting sqref="G1171">
    <cfRule type="expression" dxfId="11747" priority="1967" stopIfTrue="1">
      <formula>"$F$263=""P-CR"" and ""$S$264 &lt;&gt;""""Noted"""""""</formula>
    </cfRule>
  </conditionalFormatting>
  <conditionalFormatting sqref="G1171">
    <cfRule type="expression" dxfId="11746" priority="1966" stopIfTrue="1">
      <formula>"$F$263=""P-CR"" and ""$S$264 &lt;&gt;""""Noted"""""""</formula>
    </cfRule>
  </conditionalFormatting>
  <conditionalFormatting sqref="G1171">
    <cfRule type="expression" dxfId="11745" priority="1965" stopIfTrue="1">
      <formula>"$F$263=""P-CR"" and ""$S$264 &lt;&gt;""""Noted"""""""</formula>
    </cfRule>
  </conditionalFormatting>
  <conditionalFormatting sqref="G1171">
    <cfRule type="expression" dxfId="11744" priority="1964" stopIfTrue="1">
      <formula>"$F$263=""P-CR"" and ""$S$264 &lt;&gt;""""Noted"""""""</formula>
    </cfRule>
  </conditionalFormatting>
  <conditionalFormatting sqref="B1171">
    <cfRule type="cellIs" dxfId="11743" priority="1963" stopIfTrue="1" operator="equal">
      <formula>""</formula>
    </cfRule>
  </conditionalFormatting>
  <conditionalFormatting sqref="J1171:N1171">
    <cfRule type="cellIs" dxfId="11742" priority="1962" stopIfTrue="1" operator="equal">
      <formula>""</formula>
    </cfRule>
  </conditionalFormatting>
  <conditionalFormatting sqref="D1171">
    <cfRule type="cellIs" dxfId="11741" priority="1960" stopIfTrue="1" operator="equal">
      <formula>""</formula>
    </cfRule>
    <cfRule type="cellIs" dxfId="11740" priority="1961" stopIfTrue="1" operator="between">
      <formula>"10.7.1"</formula>
      <formula>"10.7.5"</formula>
    </cfRule>
  </conditionalFormatting>
  <conditionalFormatting sqref="G1171">
    <cfRule type="cellIs" dxfId="11739" priority="1957" stopIfTrue="1" operator="equal">
      <formula>"LS IN"</formula>
    </cfRule>
    <cfRule type="cellIs" dxfId="11738" priority="1958" stopIfTrue="1" operator="equal">
      <formula>"LS OUT"</formula>
    </cfRule>
    <cfRule type="cellIs" dxfId="11737" priority="1959" stopIfTrue="1" operator="equal">
      <formula>"CR"</formula>
    </cfRule>
  </conditionalFormatting>
  <conditionalFormatting sqref="G1171">
    <cfRule type="expression" dxfId="11736" priority="1956" stopIfTrue="1">
      <formula>"$F$263=""P-CR"" and ""$S$264 &lt;&gt;""""Noted"""""""</formula>
    </cfRule>
  </conditionalFormatting>
  <conditionalFormatting sqref="G1171">
    <cfRule type="expression" dxfId="11735" priority="1955" stopIfTrue="1">
      <formula>"$F$263=""P-CR"" and ""$S$264 &lt;&gt;""""Noted"""""""</formula>
    </cfRule>
  </conditionalFormatting>
  <conditionalFormatting sqref="G1172">
    <cfRule type="expression" dxfId="11734" priority="1954" stopIfTrue="1">
      <formula>"$F$263=""P-CR"" and ""$S$264 &lt;&gt;""""Noted"""""""</formula>
    </cfRule>
  </conditionalFormatting>
  <conditionalFormatting sqref="G1172">
    <cfRule type="expression" dxfId="11733" priority="1953" stopIfTrue="1">
      <formula>"$F$263=""P-CR"" and ""$S$264 &lt;&gt;""""Noted"""""""</formula>
    </cfRule>
  </conditionalFormatting>
  <conditionalFormatting sqref="G1172">
    <cfRule type="expression" dxfId="11732" priority="1952" stopIfTrue="1">
      <formula>"$F$263=""P-CR"" and ""$S$264 &lt;&gt;""""Noted"""""""</formula>
    </cfRule>
  </conditionalFormatting>
  <conditionalFormatting sqref="G1172">
    <cfRule type="expression" dxfId="11731" priority="1951" stopIfTrue="1">
      <formula>"$F$263=""P-CR"" and ""$S$264 &lt;&gt;""""Noted"""""""</formula>
    </cfRule>
  </conditionalFormatting>
  <conditionalFormatting sqref="G1172">
    <cfRule type="expression" dxfId="11730" priority="1950" stopIfTrue="1">
      <formula>"$F$263=""P-CR"" and ""$S$264 &lt;&gt;""""Noted"""""""</formula>
    </cfRule>
  </conditionalFormatting>
  <conditionalFormatting sqref="G1172">
    <cfRule type="expression" dxfId="11729" priority="1949" stopIfTrue="1">
      <formula>"$F$263=""P-CR"" and ""$S$264 &lt;&gt;""""Noted"""""""</formula>
    </cfRule>
  </conditionalFormatting>
  <conditionalFormatting sqref="G1174">
    <cfRule type="expression" dxfId="11728" priority="1948" stopIfTrue="1">
      <formula>"$F$263=""P-CR"" and ""$S$264 &lt;&gt;""""Noted"""""""</formula>
    </cfRule>
  </conditionalFormatting>
  <conditionalFormatting sqref="G1174">
    <cfRule type="expression" dxfId="11727" priority="1947" stopIfTrue="1">
      <formula>"$F$263=""P-CR"" and ""$S$264 &lt;&gt;""""Noted"""""""</formula>
    </cfRule>
  </conditionalFormatting>
  <conditionalFormatting sqref="G1174">
    <cfRule type="expression" dxfId="11726" priority="1946" stopIfTrue="1">
      <formula>"$F$263=""P-CR"" and ""$S$264 &lt;&gt;""""Noted"""""""</formula>
    </cfRule>
  </conditionalFormatting>
  <conditionalFormatting sqref="G1174">
    <cfRule type="expression" dxfId="11725" priority="1945" stopIfTrue="1">
      <formula>"$F$263=""P-CR"" and ""$S$264 &lt;&gt;""""Noted"""""""</formula>
    </cfRule>
  </conditionalFormatting>
  <conditionalFormatting sqref="G1174">
    <cfRule type="expression" dxfId="11724" priority="1944" stopIfTrue="1">
      <formula>"$F$263=""P-CR"" and ""$S$264 &lt;&gt;""""Noted"""""""</formula>
    </cfRule>
  </conditionalFormatting>
  <conditionalFormatting sqref="G1174">
    <cfRule type="expression" dxfId="11723" priority="1943" stopIfTrue="1">
      <formula>"$F$263=""P-CR"" and ""$S$264 &lt;&gt;""""Noted"""""""</formula>
    </cfRule>
  </conditionalFormatting>
  <conditionalFormatting sqref="G1175">
    <cfRule type="expression" dxfId="11722" priority="1942" stopIfTrue="1">
      <formula>"$F$263=""P-CR"" and ""$S$264 &lt;&gt;""""Noted"""""""</formula>
    </cfRule>
  </conditionalFormatting>
  <conditionalFormatting sqref="G1175">
    <cfRule type="expression" dxfId="11721" priority="1941" stopIfTrue="1">
      <formula>"$F$263=""P-CR"" and ""$S$264 &lt;&gt;""""Noted"""""""</formula>
    </cfRule>
  </conditionalFormatting>
  <conditionalFormatting sqref="B1175">
    <cfRule type="cellIs" dxfId="11720" priority="1940" stopIfTrue="1" operator="equal">
      <formula>""</formula>
    </cfRule>
  </conditionalFormatting>
  <conditionalFormatting sqref="J1175:N1175">
    <cfRule type="cellIs" dxfId="11719" priority="1939" stopIfTrue="1" operator="equal">
      <formula>""</formula>
    </cfRule>
  </conditionalFormatting>
  <conditionalFormatting sqref="D1175">
    <cfRule type="cellIs" dxfId="11718" priority="1937" stopIfTrue="1" operator="equal">
      <formula>""</formula>
    </cfRule>
    <cfRule type="cellIs" dxfId="11717" priority="1938" stopIfTrue="1" operator="between">
      <formula>"10.7.1"</formula>
      <formula>"10.7.5"</formula>
    </cfRule>
  </conditionalFormatting>
  <conditionalFormatting sqref="G1175">
    <cfRule type="cellIs" dxfId="11716" priority="1934" stopIfTrue="1" operator="equal">
      <formula>"LS IN"</formula>
    </cfRule>
    <cfRule type="cellIs" dxfId="11715" priority="1935" stopIfTrue="1" operator="equal">
      <formula>"LS OUT"</formula>
    </cfRule>
    <cfRule type="cellIs" dxfId="11714" priority="1936" stopIfTrue="1" operator="equal">
      <formula>"CR"</formula>
    </cfRule>
  </conditionalFormatting>
  <conditionalFormatting sqref="G1175">
    <cfRule type="expression" dxfId="11713" priority="1933" stopIfTrue="1">
      <formula>"$F$263=""P-CR"" and ""$S$264 &lt;&gt;""""Noted"""""""</formula>
    </cfRule>
  </conditionalFormatting>
  <conditionalFormatting sqref="G1175">
    <cfRule type="expression" dxfId="11712" priority="1932" stopIfTrue="1">
      <formula>"$F$263=""P-CR"" and ""$S$264 &lt;&gt;""""Noted"""""""</formula>
    </cfRule>
  </conditionalFormatting>
  <conditionalFormatting sqref="G1177">
    <cfRule type="expression" dxfId="11711" priority="1931" stopIfTrue="1">
      <formula>"$F$263=""P-CR"" and ""$S$264 &lt;&gt;""""Noted"""""""</formula>
    </cfRule>
  </conditionalFormatting>
  <conditionalFormatting sqref="G1177">
    <cfRule type="expression" dxfId="11710" priority="1930" stopIfTrue="1">
      <formula>"$F$263=""P-CR"" and ""$S$264 &lt;&gt;""""Noted"""""""</formula>
    </cfRule>
  </conditionalFormatting>
  <conditionalFormatting sqref="G1177">
    <cfRule type="expression" dxfId="11709" priority="1929" stopIfTrue="1">
      <formula>"$F$263=""P-CR"" and ""$S$264 &lt;&gt;""""Noted"""""""</formula>
    </cfRule>
  </conditionalFormatting>
  <conditionalFormatting sqref="G1177">
    <cfRule type="expression" dxfId="11708" priority="1928" stopIfTrue="1">
      <formula>"$F$263=""P-CR"" and ""$S$264 &lt;&gt;""""Noted"""""""</formula>
    </cfRule>
  </conditionalFormatting>
  <conditionalFormatting sqref="G981">
    <cfRule type="expression" dxfId="11707" priority="1927" stopIfTrue="1">
      <formula>"$F$263=""P-CR"" and ""$S$264 &lt;&gt;""""Noted"""""""</formula>
    </cfRule>
  </conditionalFormatting>
  <conditionalFormatting sqref="G981">
    <cfRule type="expression" dxfId="11706" priority="1926" stopIfTrue="1">
      <formula>"$F$263=""P-CR"" and ""$S$264 &lt;&gt;""""Noted"""""""</formula>
    </cfRule>
  </conditionalFormatting>
  <conditionalFormatting sqref="G981">
    <cfRule type="expression" dxfId="11705" priority="1925" stopIfTrue="1">
      <formula>"$F$263=""P-CR"" and ""$S$264 &lt;&gt;""""Noted"""""""</formula>
    </cfRule>
  </conditionalFormatting>
  <conditionalFormatting sqref="G981">
    <cfRule type="expression" dxfId="11704" priority="1924" stopIfTrue="1">
      <formula>"$F$263=""P-CR"" and ""$S$264 &lt;&gt;""""Noted"""""""</formula>
    </cfRule>
  </conditionalFormatting>
  <conditionalFormatting sqref="B981">
    <cfRule type="cellIs" dxfId="11703" priority="1923" stopIfTrue="1" operator="equal">
      <formula>""</formula>
    </cfRule>
  </conditionalFormatting>
  <conditionalFormatting sqref="J981:N981">
    <cfRule type="cellIs" dxfId="11702" priority="1922" stopIfTrue="1" operator="equal">
      <formula>""</formula>
    </cfRule>
  </conditionalFormatting>
  <conditionalFormatting sqref="D981">
    <cfRule type="cellIs" dxfId="11701" priority="1920" stopIfTrue="1" operator="equal">
      <formula>""</formula>
    </cfRule>
    <cfRule type="cellIs" dxfId="11700" priority="1921" stopIfTrue="1" operator="between">
      <formula>"10.7.1"</formula>
      <formula>"10.7.5"</formula>
    </cfRule>
  </conditionalFormatting>
  <conditionalFormatting sqref="G981">
    <cfRule type="cellIs" dxfId="11699" priority="1917" stopIfTrue="1" operator="equal">
      <formula>"LS IN"</formula>
    </cfRule>
    <cfRule type="cellIs" dxfId="11698" priority="1918" stopIfTrue="1" operator="equal">
      <formula>"LS OUT"</formula>
    </cfRule>
    <cfRule type="cellIs" dxfId="11697" priority="1919" stopIfTrue="1" operator="equal">
      <formula>"CR"</formula>
    </cfRule>
  </conditionalFormatting>
  <conditionalFormatting sqref="G981">
    <cfRule type="expression" dxfId="11696" priority="1916" stopIfTrue="1">
      <formula>"$F$263=""P-CR"" and ""$S$264 &lt;&gt;""""Noted"""""""</formula>
    </cfRule>
  </conditionalFormatting>
  <conditionalFormatting sqref="G981">
    <cfRule type="expression" dxfId="11695" priority="1915" stopIfTrue="1">
      <formula>"$F$263=""P-CR"" and ""$S$264 &lt;&gt;""""Noted"""""""</formula>
    </cfRule>
  </conditionalFormatting>
  <conditionalFormatting sqref="G985">
    <cfRule type="expression" dxfId="11694" priority="1914" stopIfTrue="1">
      <formula>"$F$263=""P-CR"" and ""$S$264 &lt;&gt;""""Noted"""""""</formula>
    </cfRule>
  </conditionalFormatting>
  <conditionalFormatting sqref="G985">
    <cfRule type="expression" dxfId="11693" priority="1913" stopIfTrue="1">
      <formula>"$F$263=""P-CR"" and ""$S$264 &lt;&gt;""""Noted"""""""</formula>
    </cfRule>
  </conditionalFormatting>
  <conditionalFormatting sqref="G985">
    <cfRule type="expression" dxfId="11692" priority="1912" stopIfTrue="1">
      <formula>"$F$263=""P-CR"" and ""$S$264 &lt;&gt;""""Noted"""""""</formula>
    </cfRule>
  </conditionalFormatting>
  <conditionalFormatting sqref="G985">
    <cfRule type="expression" dxfId="11691" priority="1911" stopIfTrue="1">
      <formula>"$F$263=""P-CR"" and ""$S$264 &lt;&gt;""""Noted"""""""</formula>
    </cfRule>
  </conditionalFormatting>
  <conditionalFormatting sqref="G985">
    <cfRule type="expression" dxfId="11690" priority="1910" stopIfTrue="1">
      <formula>"$F$263=""P-CR"" and ""$S$264 &lt;&gt;""""Noted"""""""</formula>
    </cfRule>
  </conditionalFormatting>
  <conditionalFormatting sqref="G984">
    <cfRule type="expression" dxfId="11689" priority="1909" stopIfTrue="1">
      <formula>"$F$263=""P-CR"" and ""$S$264 &lt;&gt;""""Noted"""""""</formula>
    </cfRule>
  </conditionalFormatting>
  <conditionalFormatting sqref="G984">
    <cfRule type="expression" dxfId="11688" priority="1908" stopIfTrue="1">
      <formula>"$F$263=""P-CR"" and ""$S$264 &lt;&gt;""""Noted"""""""</formula>
    </cfRule>
  </conditionalFormatting>
  <conditionalFormatting sqref="G984">
    <cfRule type="expression" dxfId="11687" priority="1907" stopIfTrue="1">
      <formula>"$F$263=""P-CR"" and ""$S$264 &lt;&gt;""""Noted"""""""</formula>
    </cfRule>
  </conditionalFormatting>
  <conditionalFormatting sqref="G984">
    <cfRule type="expression" dxfId="11686" priority="1906" stopIfTrue="1">
      <formula>"$F$263=""P-CR"" and ""$S$264 &lt;&gt;""""Noted"""""""</formula>
    </cfRule>
  </conditionalFormatting>
  <conditionalFormatting sqref="G984">
    <cfRule type="expression" dxfId="11685" priority="1905" stopIfTrue="1">
      <formula>"$F$263=""P-CR"" and ""$S$264 &lt;&gt;""""Noted"""""""</formula>
    </cfRule>
  </conditionalFormatting>
  <conditionalFormatting sqref="G1178">
    <cfRule type="expression" dxfId="11684" priority="1904" stopIfTrue="1">
      <formula>"$F$263=""P-CR"" and ""$S$264 &lt;&gt;""""Noted"""""""</formula>
    </cfRule>
  </conditionalFormatting>
  <conditionalFormatting sqref="B1178">
    <cfRule type="cellIs" dxfId="11683" priority="1903" stopIfTrue="1" operator="equal">
      <formula>""</formula>
    </cfRule>
  </conditionalFormatting>
  <conditionalFormatting sqref="J1178:N1178">
    <cfRule type="cellIs" dxfId="11682" priority="1902" stopIfTrue="1" operator="equal">
      <formula>""</formula>
    </cfRule>
  </conditionalFormatting>
  <conditionalFormatting sqref="D1178">
    <cfRule type="cellIs" dxfId="11681" priority="1900" stopIfTrue="1" operator="equal">
      <formula>""</formula>
    </cfRule>
    <cfRule type="cellIs" dxfId="11680" priority="1901" stopIfTrue="1" operator="between">
      <formula>"10.7.1"</formula>
      <formula>"10.7.5"</formula>
    </cfRule>
  </conditionalFormatting>
  <conditionalFormatting sqref="G1178">
    <cfRule type="cellIs" dxfId="11679" priority="1897" stopIfTrue="1" operator="equal">
      <formula>"LS IN"</formula>
    </cfRule>
    <cfRule type="cellIs" dxfId="11678" priority="1898" stopIfTrue="1" operator="equal">
      <formula>"LS OUT"</formula>
    </cfRule>
    <cfRule type="cellIs" dxfId="11677" priority="1899" stopIfTrue="1" operator="equal">
      <formula>"CR"</formula>
    </cfRule>
  </conditionalFormatting>
  <conditionalFormatting sqref="G1178">
    <cfRule type="expression" dxfId="11676" priority="1896" stopIfTrue="1">
      <formula>"$F$263=""P-CR"" and ""$S$264 &lt;&gt;""""Noted"""""""</formula>
    </cfRule>
  </conditionalFormatting>
  <conditionalFormatting sqref="G1179">
    <cfRule type="expression" dxfId="11675" priority="1895" stopIfTrue="1">
      <formula>"$F$263=""P-CR"" and ""$S$264 &lt;&gt;""""Noted"""""""</formula>
    </cfRule>
  </conditionalFormatting>
  <conditionalFormatting sqref="G1179">
    <cfRule type="expression" dxfId="11674" priority="1894" stopIfTrue="1">
      <formula>"$F$263=""P-CR"" and ""$S$264 &lt;&gt;""""Noted"""""""</formula>
    </cfRule>
  </conditionalFormatting>
  <conditionalFormatting sqref="G1179">
    <cfRule type="expression" dxfId="11673" priority="1893" stopIfTrue="1">
      <formula>"$F$263=""P-CR"" and ""$S$264 &lt;&gt;""""Noted"""""""</formula>
    </cfRule>
  </conditionalFormatting>
  <conditionalFormatting sqref="G1179">
    <cfRule type="expression" dxfId="11672" priority="1892" stopIfTrue="1">
      <formula>"$F$263=""P-CR"" and ""$S$264 &lt;&gt;""""Noted"""""""</formula>
    </cfRule>
  </conditionalFormatting>
  <conditionalFormatting sqref="B1179">
    <cfRule type="cellIs" dxfId="11671" priority="1891" stopIfTrue="1" operator="equal">
      <formula>""</formula>
    </cfRule>
  </conditionalFormatting>
  <conditionalFormatting sqref="J1179:N1179">
    <cfRule type="cellIs" dxfId="11670" priority="1890" stopIfTrue="1" operator="equal">
      <formula>""</formula>
    </cfRule>
  </conditionalFormatting>
  <conditionalFormatting sqref="D1179">
    <cfRule type="cellIs" dxfId="11669" priority="1888" stopIfTrue="1" operator="equal">
      <formula>""</formula>
    </cfRule>
    <cfRule type="cellIs" dxfId="11668" priority="1889" stopIfTrue="1" operator="between">
      <formula>"10.7.1"</formula>
      <formula>"10.7.5"</formula>
    </cfRule>
  </conditionalFormatting>
  <conditionalFormatting sqref="G1179">
    <cfRule type="cellIs" dxfId="11667" priority="1885" stopIfTrue="1" operator="equal">
      <formula>"LS IN"</formula>
    </cfRule>
    <cfRule type="cellIs" dxfId="11666" priority="1886" stopIfTrue="1" operator="equal">
      <formula>"LS OUT"</formula>
    </cfRule>
    <cfRule type="cellIs" dxfId="11665" priority="1887" stopIfTrue="1" operator="equal">
      <formula>"CR"</formula>
    </cfRule>
  </conditionalFormatting>
  <conditionalFormatting sqref="G1179">
    <cfRule type="expression" dxfId="11664" priority="1884" stopIfTrue="1">
      <formula>"$F$263=""P-CR"" and ""$S$264 &lt;&gt;""""Noted"""""""</formula>
    </cfRule>
  </conditionalFormatting>
  <conditionalFormatting sqref="G1179">
    <cfRule type="expression" dxfId="11663" priority="1883" stopIfTrue="1">
      <formula>"$F$263=""P-CR"" and ""$S$264 &lt;&gt;""""Noted"""""""</formula>
    </cfRule>
  </conditionalFormatting>
  <conditionalFormatting sqref="G986">
    <cfRule type="expression" dxfId="11662" priority="1882" stopIfTrue="1">
      <formula>"$F$263=""P-CR"" and ""$S$264 &lt;&gt;""""Noted"""""""</formula>
    </cfRule>
  </conditionalFormatting>
  <conditionalFormatting sqref="G986">
    <cfRule type="expression" dxfId="11661" priority="1881" stopIfTrue="1">
      <formula>"$F$263=""P-CR"" and ""$S$264 &lt;&gt;""""Noted"""""""</formula>
    </cfRule>
  </conditionalFormatting>
  <conditionalFormatting sqref="G986">
    <cfRule type="expression" dxfId="11660" priority="1880" stopIfTrue="1">
      <formula>"$F$263=""P-CR"" and ""$S$264 &lt;&gt;""""Noted"""""""</formula>
    </cfRule>
  </conditionalFormatting>
  <conditionalFormatting sqref="G986">
    <cfRule type="expression" dxfId="11659" priority="1879" stopIfTrue="1">
      <formula>"$F$263=""P-CR"" and ""$S$264 &lt;&gt;""""Noted"""""""</formula>
    </cfRule>
  </conditionalFormatting>
  <conditionalFormatting sqref="G1180">
    <cfRule type="expression" dxfId="11658" priority="1878" stopIfTrue="1">
      <formula>"$F$263=""P-CR"" and ""$S$264 &lt;&gt;""""Noted"""""""</formula>
    </cfRule>
  </conditionalFormatting>
  <conditionalFormatting sqref="B1180">
    <cfRule type="cellIs" dxfId="11657" priority="1877" stopIfTrue="1" operator="equal">
      <formula>""</formula>
    </cfRule>
  </conditionalFormatting>
  <conditionalFormatting sqref="J1180:N1180">
    <cfRule type="cellIs" dxfId="11656" priority="1876" stopIfTrue="1" operator="equal">
      <formula>""</formula>
    </cfRule>
  </conditionalFormatting>
  <conditionalFormatting sqref="D1180">
    <cfRule type="cellIs" dxfId="11655" priority="1874" stopIfTrue="1" operator="equal">
      <formula>""</formula>
    </cfRule>
    <cfRule type="cellIs" dxfId="11654" priority="1875" stopIfTrue="1" operator="between">
      <formula>"10.7.1"</formula>
      <formula>"10.7.5"</formula>
    </cfRule>
  </conditionalFormatting>
  <conditionalFormatting sqref="G1180">
    <cfRule type="cellIs" dxfId="11653" priority="1871" stopIfTrue="1" operator="equal">
      <formula>"LS IN"</formula>
    </cfRule>
    <cfRule type="cellIs" dxfId="11652" priority="1872" stopIfTrue="1" operator="equal">
      <formula>"LS OUT"</formula>
    </cfRule>
    <cfRule type="cellIs" dxfId="11651" priority="1873" stopIfTrue="1" operator="equal">
      <formula>"CR"</formula>
    </cfRule>
  </conditionalFormatting>
  <conditionalFormatting sqref="G1180">
    <cfRule type="expression" dxfId="11650" priority="1870" stopIfTrue="1">
      <formula>"$F$263=""P-CR"" and ""$S$264 &lt;&gt;""""Noted"""""""</formula>
    </cfRule>
  </conditionalFormatting>
  <conditionalFormatting sqref="G1180">
    <cfRule type="expression" dxfId="11649" priority="1869" stopIfTrue="1">
      <formula>"$F$263=""P-CR"" and ""$S$264 &lt;&gt;""""Noted"""""""</formula>
    </cfRule>
  </conditionalFormatting>
  <conditionalFormatting sqref="G1180">
    <cfRule type="expression" dxfId="11648" priority="1868" stopIfTrue="1">
      <formula>"$F$263=""P-CR"" and ""$S$264 &lt;&gt;""""Noted"""""""</formula>
    </cfRule>
  </conditionalFormatting>
  <conditionalFormatting sqref="G1180">
    <cfRule type="expression" dxfId="11647" priority="1867" stopIfTrue="1">
      <formula>"$F$263=""P-CR"" and ""$S$264 &lt;&gt;""""Noted"""""""</formula>
    </cfRule>
  </conditionalFormatting>
  <conditionalFormatting sqref="G1180">
    <cfRule type="expression" dxfId="11646" priority="1866" stopIfTrue="1">
      <formula>"$F$263=""P-CR"" and ""$S$264 &lt;&gt;""""Noted"""""""</formula>
    </cfRule>
  </conditionalFormatting>
  <conditionalFormatting sqref="G1181">
    <cfRule type="expression" dxfId="11645" priority="1865" stopIfTrue="1">
      <formula>"$F$263=""P-CR"" and ""$S$264 &lt;&gt;""""Noted"""""""</formula>
    </cfRule>
  </conditionalFormatting>
  <conditionalFormatting sqref="G1181">
    <cfRule type="expression" dxfId="11644" priority="1864" stopIfTrue="1">
      <formula>"$F$263=""P-CR"" and ""$S$264 &lt;&gt;""""Noted"""""""</formula>
    </cfRule>
  </conditionalFormatting>
  <conditionalFormatting sqref="G1181">
    <cfRule type="expression" dxfId="11643" priority="1863" stopIfTrue="1">
      <formula>"$F$263=""P-CR"" and ""$S$264 &lt;&gt;""""Noted"""""""</formula>
    </cfRule>
  </conditionalFormatting>
  <conditionalFormatting sqref="G1181">
    <cfRule type="expression" dxfId="11642" priority="1862" stopIfTrue="1">
      <formula>"$F$263=""P-CR"" and ""$S$264 &lt;&gt;""""Noted"""""""</formula>
    </cfRule>
  </conditionalFormatting>
  <conditionalFormatting sqref="G1181">
    <cfRule type="expression" dxfId="11641" priority="1861" stopIfTrue="1">
      <formula>"$F$263=""P-CR"" and ""$S$264 &lt;&gt;""""Noted"""""""</formula>
    </cfRule>
  </conditionalFormatting>
  <conditionalFormatting sqref="G1181">
    <cfRule type="expression" dxfId="11640" priority="1860" stopIfTrue="1">
      <formula>"$F$263=""P-CR"" and ""$S$264 &lt;&gt;""""Noted"""""""</formula>
    </cfRule>
  </conditionalFormatting>
  <conditionalFormatting sqref="G1182">
    <cfRule type="expression" dxfId="11639" priority="1859" stopIfTrue="1">
      <formula>"$F$263=""P-CR"" and ""$S$264 &lt;&gt;""""Noted"""""""</formula>
    </cfRule>
  </conditionalFormatting>
  <conditionalFormatting sqref="G1182">
    <cfRule type="expression" dxfId="11638" priority="1858" stopIfTrue="1">
      <formula>"$F$263=""P-CR"" and ""$S$264 &lt;&gt;""""Noted"""""""</formula>
    </cfRule>
  </conditionalFormatting>
  <conditionalFormatting sqref="G1182">
    <cfRule type="expression" dxfId="11637" priority="1857" stopIfTrue="1">
      <formula>"$F$263=""P-CR"" and ""$S$264 &lt;&gt;""""Noted"""""""</formula>
    </cfRule>
  </conditionalFormatting>
  <conditionalFormatting sqref="G1182">
    <cfRule type="expression" dxfId="11636" priority="1856" stopIfTrue="1">
      <formula>"$F$263=""P-CR"" and ""$S$264 &lt;&gt;""""Noted"""""""</formula>
    </cfRule>
  </conditionalFormatting>
  <conditionalFormatting sqref="G1182">
    <cfRule type="expression" dxfId="11635" priority="1855" stopIfTrue="1">
      <formula>"$F$263=""P-CR"" and ""$S$264 &lt;&gt;""""Noted"""""""</formula>
    </cfRule>
  </conditionalFormatting>
  <conditionalFormatting sqref="G1182">
    <cfRule type="expression" dxfId="11634" priority="1854" stopIfTrue="1">
      <formula>"$F$263=""P-CR"" and ""$S$264 &lt;&gt;""""Noted"""""""</formula>
    </cfRule>
  </conditionalFormatting>
  <conditionalFormatting sqref="G1183">
    <cfRule type="expression" dxfId="11633" priority="1853" stopIfTrue="1">
      <formula>"$F$263=""P-CR"" and ""$S$264 &lt;&gt;""""Noted"""""""</formula>
    </cfRule>
  </conditionalFormatting>
  <conditionalFormatting sqref="G1183">
    <cfRule type="expression" dxfId="11632" priority="1852" stopIfTrue="1">
      <formula>"$F$263=""P-CR"" and ""$S$264 &lt;&gt;""""Noted"""""""</formula>
    </cfRule>
  </conditionalFormatting>
  <conditionalFormatting sqref="G1183">
    <cfRule type="expression" dxfId="11631" priority="1851" stopIfTrue="1">
      <formula>"$F$263=""P-CR"" and ""$S$264 &lt;&gt;""""Noted"""""""</formula>
    </cfRule>
  </conditionalFormatting>
  <conditionalFormatting sqref="G1183">
    <cfRule type="expression" dxfId="11630" priority="1850" stopIfTrue="1">
      <formula>"$F$263=""P-CR"" and ""$S$264 &lt;&gt;""""Noted"""""""</formula>
    </cfRule>
  </conditionalFormatting>
  <conditionalFormatting sqref="B1183">
    <cfRule type="cellIs" dxfId="11629" priority="1849" stopIfTrue="1" operator="equal">
      <formula>""</formula>
    </cfRule>
  </conditionalFormatting>
  <conditionalFormatting sqref="J1183:N1183">
    <cfRule type="cellIs" dxfId="11628" priority="1848" stopIfTrue="1" operator="equal">
      <formula>""</formula>
    </cfRule>
  </conditionalFormatting>
  <conditionalFormatting sqref="D1183">
    <cfRule type="cellIs" dxfId="11627" priority="1846" stopIfTrue="1" operator="equal">
      <formula>""</formula>
    </cfRule>
    <cfRule type="cellIs" dxfId="11626" priority="1847" stopIfTrue="1" operator="between">
      <formula>"10.7.1"</formula>
      <formula>"10.7.5"</formula>
    </cfRule>
  </conditionalFormatting>
  <conditionalFormatting sqref="G1183">
    <cfRule type="cellIs" dxfId="11625" priority="1843" stopIfTrue="1" operator="equal">
      <formula>"LS IN"</formula>
    </cfRule>
    <cfRule type="cellIs" dxfId="11624" priority="1844" stopIfTrue="1" operator="equal">
      <formula>"LS OUT"</formula>
    </cfRule>
    <cfRule type="cellIs" dxfId="11623" priority="1845" stopIfTrue="1" operator="equal">
      <formula>"CR"</formula>
    </cfRule>
  </conditionalFormatting>
  <conditionalFormatting sqref="G1183">
    <cfRule type="expression" dxfId="11622" priority="1842" stopIfTrue="1">
      <formula>"$F$263=""P-CR"" and ""$S$264 &lt;&gt;""""Noted"""""""</formula>
    </cfRule>
  </conditionalFormatting>
  <conditionalFormatting sqref="G1183">
    <cfRule type="expression" dxfId="11621" priority="1841" stopIfTrue="1">
      <formula>"$F$263=""P-CR"" and ""$S$264 &lt;&gt;""""Noted"""""""</formula>
    </cfRule>
  </conditionalFormatting>
  <conditionalFormatting sqref="G1184">
    <cfRule type="expression" dxfId="11620" priority="1840" stopIfTrue="1">
      <formula>"$F$263=""P-CR"" and ""$S$264 &lt;&gt;""""Noted"""""""</formula>
    </cfRule>
  </conditionalFormatting>
  <conditionalFormatting sqref="D1184">
    <cfRule type="cellIs" dxfId="11619" priority="1838" stopIfTrue="1" operator="equal">
      <formula>""</formula>
    </cfRule>
    <cfRule type="cellIs" dxfId="11618" priority="1839" stopIfTrue="1" operator="between">
      <formula>"10.7.1"</formula>
      <formula>"10.7.5"</formula>
    </cfRule>
  </conditionalFormatting>
  <conditionalFormatting sqref="G1185">
    <cfRule type="expression" dxfId="11617" priority="1837" stopIfTrue="1">
      <formula>"$F$263=""P-CR"" and ""$S$264 &lt;&gt;""""Noted"""""""</formula>
    </cfRule>
  </conditionalFormatting>
  <conditionalFormatting sqref="G1185">
    <cfRule type="expression" dxfId="11616" priority="1836" stopIfTrue="1">
      <formula>"$F$263=""P-CR"" and ""$S$264 &lt;&gt;""""Noted"""""""</formula>
    </cfRule>
  </conditionalFormatting>
  <conditionalFormatting sqref="G1185">
    <cfRule type="expression" dxfId="11615" priority="1835" stopIfTrue="1">
      <formula>"$F$263=""P-CR"" and ""$S$264 &lt;&gt;""""Noted"""""""</formula>
    </cfRule>
  </conditionalFormatting>
  <conditionalFormatting sqref="G1185">
    <cfRule type="expression" dxfId="11614" priority="1834" stopIfTrue="1">
      <formula>"$F$263=""P-CR"" and ""$S$264 &lt;&gt;""""Noted"""""""</formula>
    </cfRule>
  </conditionalFormatting>
  <conditionalFormatting sqref="G1185">
    <cfRule type="expression" dxfId="11613" priority="1833" stopIfTrue="1">
      <formula>"$F$263=""P-CR"" and ""$S$264 &lt;&gt;""""Noted"""""""</formula>
    </cfRule>
  </conditionalFormatting>
  <conditionalFormatting sqref="G1186">
    <cfRule type="expression" dxfId="11612" priority="1832" stopIfTrue="1">
      <formula>"$F$263=""P-CR"" and ""$S$264 &lt;&gt;""""Noted"""""""</formula>
    </cfRule>
  </conditionalFormatting>
  <conditionalFormatting sqref="B1186">
    <cfRule type="cellIs" dxfId="11611" priority="1831" stopIfTrue="1" operator="equal">
      <formula>""</formula>
    </cfRule>
  </conditionalFormatting>
  <conditionalFormatting sqref="J1186:N1186">
    <cfRule type="cellIs" dxfId="11610" priority="1830" stopIfTrue="1" operator="equal">
      <formula>""</formula>
    </cfRule>
  </conditionalFormatting>
  <conditionalFormatting sqref="D1186">
    <cfRule type="cellIs" dxfId="11609" priority="1828" stopIfTrue="1" operator="equal">
      <formula>""</formula>
    </cfRule>
    <cfRule type="cellIs" dxfId="11608" priority="1829" stopIfTrue="1" operator="between">
      <formula>"10.7.1"</formula>
      <formula>"10.7.5"</formula>
    </cfRule>
  </conditionalFormatting>
  <conditionalFormatting sqref="G1186">
    <cfRule type="cellIs" dxfId="11607" priority="1825" stopIfTrue="1" operator="equal">
      <formula>"LS IN"</formula>
    </cfRule>
    <cfRule type="cellIs" dxfId="11606" priority="1826" stopIfTrue="1" operator="equal">
      <formula>"LS OUT"</formula>
    </cfRule>
    <cfRule type="cellIs" dxfId="11605" priority="1827" stopIfTrue="1" operator="equal">
      <formula>"CR"</formula>
    </cfRule>
  </conditionalFormatting>
  <conditionalFormatting sqref="G1186">
    <cfRule type="expression" dxfId="11604" priority="1824" stopIfTrue="1">
      <formula>"$F$263=""P-CR"" and ""$S$264 &lt;&gt;""""Noted"""""""</formula>
    </cfRule>
  </conditionalFormatting>
  <conditionalFormatting sqref="G1186">
    <cfRule type="expression" dxfId="11603" priority="1823" stopIfTrue="1">
      <formula>"$F$263=""P-CR"" and ""$S$264 &lt;&gt;""""Noted"""""""</formula>
    </cfRule>
  </conditionalFormatting>
  <conditionalFormatting sqref="G1186">
    <cfRule type="expression" dxfId="11602" priority="1822" stopIfTrue="1">
      <formula>"$F$263=""P-CR"" and ""$S$264 &lt;&gt;""""Noted"""""""</formula>
    </cfRule>
  </conditionalFormatting>
  <conditionalFormatting sqref="G1186">
    <cfRule type="expression" dxfId="11601" priority="1821" stopIfTrue="1">
      <formula>"$F$263=""P-CR"" and ""$S$264 &lt;&gt;""""Noted"""""""</formula>
    </cfRule>
  </conditionalFormatting>
  <conditionalFormatting sqref="G1186">
    <cfRule type="expression" dxfId="11600" priority="1820" stopIfTrue="1">
      <formula>"$F$263=""P-CR"" and ""$S$264 &lt;&gt;""""Noted"""""""</formula>
    </cfRule>
  </conditionalFormatting>
  <conditionalFormatting sqref="G988">
    <cfRule type="expression" dxfId="11599" priority="1819" stopIfTrue="1">
      <formula>"$F$263=""P-CR"" and ""$S$264 &lt;&gt;""""Noted"""""""</formula>
    </cfRule>
  </conditionalFormatting>
  <conditionalFormatting sqref="G988">
    <cfRule type="expression" dxfId="11598" priority="1818" stopIfTrue="1">
      <formula>"$F$263=""P-CR"" and ""$S$264 &lt;&gt;""""Noted"""""""</formula>
    </cfRule>
  </conditionalFormatting>
  <conditionalFormatting sqref="G988">
    <cfRule type="expression" dxfId="11597" priority="1817" stopIfTrue="1">
      <formula>"$F$263=""P-CR"" and ""$S$264 &lt;&gt;""""Noted"""""""</formula>
    </cfRule>
  </conditionalFormatting>
  <conditionalFormatting sqref="G987">
    <cfRule type="expression" dxfId="11596" priority="1816" stopIfTrue="1">
      <formula>"$F$263=""P-CR"" and ""$S$264 &lt;&gt;""""Noted"""""""</formula>
    </cfRule>
  </conditionalFormatting>
  <conditionalFormatting sqref="G987">
    <cfRule type="expression" dxfId="11595" priority="1815" stopIfTrue="1">
      <formula>"$F$263=""P-CR"" and ""$S$264 &lt;&gt;""""Noted"""""""</formula>
    </cfRule>
  </conditionalFormatting>
  <conditionalFormatting sqref="G987">
    <cfRule type="expression" dxfId="11594" priority="1814" stopIfTrue="1">
      <formula>"$F$263=""P-CR"" and ""$S$264 &lt;&gt;""""Noted"""""""</formula>
    </cfRule>
  </conditionalFormatting>
  <conditionalFormatting sqref="G987">
    <cfRule type="expression" dxfId="11593" priority="1813" stopIfTrue="1">
      <formula>"$F$263=""P-CR"" and ""$S$264 &lt;&gt;""""Noted"""""""</formula>
    </cfRule>
  </conditionalFormatting>
  <conditionalFormatting sqref="G987">
    <cfRule type="expression" dxfId="11592" priority="1812" stopIfTrue="1">
      <formula>"$F$263=""P-CR"" and ""$S$264 &lt;&gt;""""Noted"""""""</formula>
    </cfRule>
  </conditionalFormatting>
  <conditionalFormatting sqref="G987">
    <cfRule type="expression" dxfId="11591" priority="1811" stopIfTrue="1">
      <formula>"$F$263=""P-CR"" and ""$S$264 &lt;&gt;""""Noted"""""""</formula>
    </cfRule>
  </conditionalFormatting>
  <conditionalFormatting sqref="G989">
    <cfRule type="expression" dxfId="11590" priority="1810" stopIfTrue="1">
      <formula>"$F$263=""P-CR"" and ""$S$264 &lt;&gt;""""Noted"""""""</formula>
    </cfRule>
  </conditionalFormatting>
  <conditionalFormatting sqref="B989">
    <cfRule type="cellIs" dxfId="11589" priority="1809" stopIfTrue="1" operator="equal">
      <formula>""</formula>
    </cfRule>
  </conditionalFormatting>
  <conditionalFormatting sqref="J989:N989">
    <cfRule type="cellIs" dxfId="11588" priority="1808" stopIfTrue="1" operator="equal">
      <formula>""</formula>
    </cfRule>
  </conditionalFormatting>
  <conditionalFormatting sqref="D989">
    <cfRule type="cellIs" dxfId="11587" priority="1806" stopIfTrue="1" operator="equal">
      <formula>""</formula>
    </cfRule>
    <cfRule type="cellIs" dxfId="11586" priority="1807" stopIfTrue="1" operator="between">
      <formula>"10.7.1"</formula>
      <formula>"10.7.5"</formula>
    </cfRule>
  </conditionalFormatting>
  <conditionalFormatting sqref="G989">
    <cfRule type="cellIs" dxfId="11585" priority="1803" stopIfTrue="1" operator="equal">
      <formula>"LS IN"</formula>
    </cfRule>
    <cfRule type="cellIs" dxfId="11584" priority="1804" stopIfTrue="1" operator="equal">
      <formula>"LS OUT"</formula>
    </cfRule>
    <cfRule type="cellIs" dxfId="11583" priority="1805" stopIfTrue="1" operator="equal">
      <formula>"CR"</formula>
    </cfRule>
  </conditionalFormatting>
  <conditionalFormatting sqref="G989">
    <cfRule type="expression" dxfId="11582" priority="1802" stopIfTrue="1">
      <formula>"$F$263=""P-CR"" and ""$S$264 &lt;&gt;""""Noted"""""""</formula>
    </cfRule>
  </conditionalFormatting>
  <conditionalFormatting sqref="G989">
    <cfRule type="expression" dxfId="11581" priority="1801" stopIfTrue="1">
      <formula>"$F$263=""P-CR"" and ""$S$264 &lt;&gt;""""Noted"""""""</formula>
    </cfRule>
  </conditionalFormatting>
  <conditionalFormatting sqref="G874">
    <cfRule type="expression" dxfId="11580" priority="1800" stopIfTrue="1">
      <formula>"$F$263=""P-CR"" and ""$S$264 &lt;&gt;""""Noted"""""""</formula>
    </cfRule>
  </conditionalFormatting>
  <conditionalFormatting sqref="G874">
    <cfRule type="expression" dxfId="11579" priority="1799" stopIfTrue="1">
      <formula>"$F$263=""P-CR"" and ""$S$264 &lt;&gt;""""Noted"""""""</formula>
    </cfRule>
  </conditionalFormatting>
  <conditionalFormatting sqref="G874">
    <cfRule type="expression" dxfId="11578" priority="1798" stopIfTrue="1">
      <formula>"$F$263=""P-CR"" and ""$S$264 &lt;&gt;""""Noted"""""""</formula>
    </cfRule>
  </conditionalFormatting>
  <conditionalFormatting sqref="B874">
    <cfRule type="cellIs" dxfId="11577" priority="1797" stopIfTrue="1" operator="equal">
      <formula>""</formula>
    </cfRule>
  </conditionalFormatting>
  <conditionalFormatting sqref="J874:N874">
    <cfRule type="cellIs" dxfId="11576" priority="1796" stopIfTrue="1" operator="equal">
      <formula>""</formula>
    </cfRule>
  </conditionalFormatting>
  <conditionalFormatting sqref="D874">
    <cfRule type="cellIs" dxfId="11575" priority="1794" stopIfTrue="1" operator="equal">
      <formula>""</formula>
    </cfRule>
    <cfRule type="cellIs" dxfId="11574" priority="1795" stopIfTrue="1" operator="between">
      <formula>"10.7.1"</formula>
      <formula>"10.7.5"</formula>
    </cfRule>
  </conditionalFormatting>
  <conditionalFormatting sqref="G874">
    <cfRule type="cellIs" dxfId="11573" priority="1791" stopIfTrue="1" operator="equal">
      <formula>"LS IN"</formula>
    </cfRule>
    <cfRule type="cellIs" dxfId="11572" priority="1792" stopIfTrue="1" operator="equal">
      <formula>"LS OUT"</formula>
    </cfRule>
    <cfRule type="cellIs" dxfId="11571" priority="1793" stopIfTrue="1" operator="equal">
      <formula>"CR"</formula>
    </cfRule>
  </conditionalFormatting>
  <conditionalFormatting sqref="G874">
    <cfRule type="expression" dxfId="11570" priority="1790" stopIfTrue="1">
      <formula>"$F$263=""P-CR"" and ""$S$264 &lt;&gt;""""Noted"""""""</formula>
    </cfRule>
  </conditionalFormatting>
  <conditionalFormatting sqref="G874">
    <cfRule type="expression" dxfId="11569" priority="1789" stopIfTrue="1">
      <formula>"$F$263=""P-CR"" and ""$S$264 &lt;&gt;""""Noted"""""""</formula>
    </cfRule>
  </conditionalFormatting>
  <conditionalFormatting sqref="G869">
    <cfRule type="expression" dxfId="11568" priority="1788" stopIfTrue="1">
      <formula>"$F$263=""P-CR"" and ""$S$264 &lt;&gt;""""Noted"""""""</formula>
    </cfRule>
  </conditionalFormatting>
  <conditionalFormatting sqref="G869">
    <cfRule type="expression" dxfId="11567" priority="1787" stopIfTrue="1">
      <formula>"$F$263=""P-CR"" and ""$S$264 &lt;&gt;""""Noted"""""""</formula>
    </cfRule>
  </conditionalFormatting>
  <conditionalFormatting sqref="G869">
    <cfRule type="expression" dxfId="11566" priority="1786" stopIfTrue="1">
      <formula>"$F$263=""P-CR"" and ""$S$264 &lt;&gt;""""Noted"""""""</formula>
    </cfRule>
  </conditionalFormatting>
  <conditionalFormatting sqref="G870">
    <cfRule type="expression" dxfId="11565" priority="1785" stopIfTrue="1">
      <formula>"$F$263=""P-CR"" and ""$S$264 &lt;&gt;""""Noted"""""""</formula>
    </cfRule>
  </conditionalFormatting>
  <conditionalFormatting sqref="G870">
    <cfRule type="expression" dxfId="11564" priority="1784" stopIfTrue="1">
      <formula>"$F$263=""P-CR"" and ""$S$264 &lt;&gt;""""Noted"""""""</formula>
    </cfRule>
  </conditionalFormatting>
  <conditionalFormatting sqref="G870">
    <cfRule type="expression" dxfId="11563" priority="1783" stopIfTrue="1">
      <formula>"$F$263=""P-CR"" and ""$S$264 &lt;&gt;""""Noted"""""""</formula>
    </cfRule>
  </conditionalFormatting>
  <conditionalFormatting sqref="G871">
    <cfRule type="expression" dxfId="11562" priority="1782" stopIfTrue="1">
      <formula>"$F$263=""P-CR"" and ""$S$264 &lt;&gt;""""Noted"""""""</formula>
    </cfRule>
  </conditionalFormatting>
  <conditionalFormatting sqref="G871">
    <cfRule type="expression" dxfId="11561" priority="1781" stopIfTrue="1">
      <formula>"$F$263=""P-CR"" and ""$S$264 &lt;&gt;""""Noted"""""""</formula>
    </cfRule>
  </conditionalFormatting>
  <conditionalFormatting sqref="G875">
    <cfRule type="expression" dxfId="11560" priority="1780" stopIfTrue="1">
      <formula>"$F$263=""P-CR"" and ""$S$264 &lt;&gt;""""Noted"""""""</formula>
    </cfRule>
  </conditionalFormatting>
  <conditionalFormatting sqref="G875">
    <cfRule type="expression" dxfId="11559" priority="1779" stopIfTrue="1">
      <formula>"$F$263=""P-CR"" and ""$S$264 &lt;&gt;""""Noted"""""""</formula>
    </cfRule>
  </conditionalFormatting>
  <conditionalFormatting sqref="G875">
    <cfRule type="expression" dxfId="11558" priority="1778" stopIfTrue="1">
      <formula>"$F$263=""P-CR"" and ""$S$264 &lt;&gt;""""Noted"""""""</formula>
    </cfRule>
  </conditionalFormatting>
  <conditionalFormatting sqref="G876">
    <cfRule type="expression" dxfId="11557" priority="1777" stopIfTrue="1">
      <formula>"$F$263=""P-CR"" and ""$S$264 &lt;&gt;""""Noted"""""""</formula>
    </cfRule>
  </conditionalFormatting>
  <conditionalFormatting sqref="G876">
    <cfRule type="expression" dxfId="11556" priority="1776" stopIfTrue="1">
      <formula>"$F$263=""P-CR"" and ""$S$264 &lt;&gt;""""Noted"""""""</formula>
    </cfRule>
  </conditionalFormatting>
  <conditionalFormatting sqref="G876">
    <cfRule type="expression" dxfId="11555" priority="1775" stopIfTrue="1">
      <formula>"$F$263=""P-CR"" and ""$S$264 &lt;&gt;""""Noted"""""""</formula>
    </cfRule>
  </conditionalFormatting>
  <conditionalFormatting sqref="G877">
    <cfRule type="expression" dxfId="11554" priority="1774" stopIfTrue="1">
      <formula>"$F$263=""P-CR"" and ""$S$264 &lt;&gt;""""Noted"""""""</formula>
    </cfRule>
  </conditionalFormatting>
  <conditionalFormatting sqref="G877">
    <cfRule type="expression" dxfId="11553" priority="1773" stopIfTrue="1">
      <formula>"$F$263=""P-CR"" and ""$S$264 &lt;&gt;""""Noted"""""""</formula>
    </cfRule>
  </conditionalFormatting>
  <conditionalFormatting sqref="G877">
    <cfRule type="expression" dxfId="11552" priority="1772" stopIfTrue="1">
      <formula>"$F$263=""P-CR"" and ""$S$264 &lt;&gt;""""Noted"""""""</formula>
    </cfRule>
  </conditionalFormatting>
  <conditionalFormatting sqref="G878">
    <cfRule type="expression" dxfId="11551" priority="1771" stopIfTrue="1">
      <formula>"$F$263=""P-CR"" and ""$S$264 &lt;&gt;""""Noted"""""""</formula>
    </cfRule>
  </conditionalFormatting>
  <conditionalFormatting sqref="G878">
    <cfRule type="expression" dxfId="11550" priority="1770" stopIfTrue="1">
      <formula>"$F$263=""P-CR"" and ""$S$264 &lt;&gt;""""Noted"""""""</formula>
    </cfRule>
  </conditionalFormatting>
  <conditionalFormatting sqref="B878">
    <cfRule type="cellIs" dxfId="11549" priority="1769" stopIfTrue="1" operator="equal">
      <formula>""</formula>
    </cfRule>
  </conditionalFormatting>
  <conditionalFormatting sqref="J878:N878">
    <cfRule type="cellIs" dxfId="11548" priority="1768" stopIfTrue="1" operator="equal">
      <formula>""</formula>
    </cfRule>
  </conditionalFormatting>
  <conditionalFormatting sqref="D878">
    <cfRule type="cellIs" dxfId="11547" priority="1766" stopIfTrue="1" operator="equal">
      <formula>""</formula>
    </cfRule>
    <cfRule type="cellIs" dxfId="11546" priority="1767" stopIfTrue="1" operator="between">
      <formula>"10.7.1"</formula>
      <formula>"10.7.5"</formula>
    </cfRule>
  </conditionalFormatting>
  <conditionalFormatting sqref="G878">
    <cfRule type="cellIs" dxfId="11545" priority="1763" stopIfTrue="1" operator="equal">
      <formula>"LS IN"</formula>
    </cfRule>
    <cfRule type="cellIs" dxfId="11544" priority="1764" stopIfTrue="1" operator="equal">
      <formula>"LS OUT"</formula>
    </cfRule>
    <cfRule type="cellIs" dxfId="11543" priority="1765" stopIfTrue="1" operator="equal">
      <formula>"CR"</formula>
    </cfRule>
  </conditionalFormatting>
  <conditionalFormatting sqref="G878">
    <cfRule type="expression" dxfId="11542" priority="1762" stopIfTrue="1">
      <formula>"$F$263=""P-CR"" and ""$S$264 &lt;&gt;""""Noted"""""""</formula>
    </cfRule>
  </conditionalFormatting>
  <conditionalFormatting sqref="G878">
    <cfRule type="expression" dxfId="11541" priority="1761" stopIfTrue="1">
      <formula>"$F$263=""P-CR"" and ""$S$264 &lt;&gt;""""Noted"""""""</formula>
    </cfRule>
  </conditionalFormatting>
  <conditionalFormatting sqref="G882">
    <cfRule type="expression" dxfId="11540" priority="1760" stopIfTrue="1">
      <formula>"$F$263=""P-CR"" and ""$S$264 &lt;&gt;""""Noted"""""""</formula>
    </cfRule>
  </conditionalFormatting>
  <conditionalFormatting sqref="G882">
    <cfRule type="expression" dxfId="11539" priority="1759" stopIfTrue="1">
      <formula>"$F$263=""P-CR"" and ""$S$264 &lt;&gt;""""Noted"""""""</formula>
    </cfRule>
  </conditionalFormatting>
  <conditionalFormatting sqref="B882">
    <cfRule type="cellIs" dxfId="11538" priority="1758" stopIfTrue="1" operator="equal">
      <formula>""</formula>
    </cfRule>
  </conditionalFormatting>
  <conditionalFormatting sqref="J882:N882">
    <cfRule type="cellIs" dxfId="11537" priority="1757" stopIfTrue="1" operator="equal">
      <formula>""</formula>
    </cfRule>
  </conditionalFormatting>
  <conditionalFormatting sqref="D882">
    <cfRule type="cellIs" dxfId="11536" priority="1755" stopIfTrue="1" operator="equal">
      <formula>""</formula>
    </cfRule>
    <cfRule type="cellIs" dxfId="11535" priority="1756" stopIfTrue="1" operator="between">
      <formula>"10.7.1"</formula>
      <formula>"10.7.5"</formula>
    </cfRule>
  </conditionalFormatting>
  <conditionalFormatting sqref="G882">
    <cfRule type="cellIs" dxfId="11534" priority="1752" stopIfTrue="1" operator="equal">
      <formula>"LS IN"</formula>
    </cfRule>
    <cfRule type="cellIs" dxfId="11533" priority="1753" stopIfTrue="1" operator="equal">
      <formula>"LS OUT"</formula>
    </cfRule>
    <cfRule type="cellIs" dxfId="11532" priority="1754" stopIfTrue="1" operator="equal">
      <formula>"CR"</formula>
    </cfRule>
  </conditionalFormatting>
  <conditionalFormatting sqref="G882">
    <cfRule type="expression" dxfId="11531" priority="1751" stopIfTrue="1">
      <formula>"$F$263=""P-CR"" and ""$S$264 &lt;&gt;""""Noted"""""""</formula>
    </cfRule>
  </conditionalFormatting>
  <conditionalFormatting sqref="G882">
    <cfRule type="expression" dxfId="11530" priority="1750" stopIfTrue="1">
      <formula>"$F$263=""P-CR"" and ""$S$264 &lt;&gt;""""Noted"""""""</formula>
    </cfRule>
  </conditionalFormatting>
  <conditionalFormatting sqref="G879">
    <cfRule type="expression" dxfId="11529" priority="1749" stopIfTrue="1">
      <formula>"$F$263=""P-CR"" and ""$S$264 &lt;&gt;""""Noted"""""""</formula>
    </cfRule>
  </conditionalFormatting>
  <conditionalFormatting sqref="G879">
    <cfRule type="expression" dxfId="11528" priority="1748" stopIfTrue="1">
      <formula>"$F$263=""P-CR"" and ""$S$264 &lt;&gt;""""Noted"""""""</formula>
    </cfRule>
  </conditionalFormatting>
  <conditionalFormatting sqref="G879">
    <cfRule type="expression" dxfId="11527" priority="1747" stopIfTrue="1">
      <formula>"$F$263=""P-CR"" and ""$S$264 &lt;&gt;""""Noted"""""""</formula>
    </cfRule>
  </conditionalFormatting>
  <conditionalFormatting sqref="G880">
    <cfRule type="expression" dxfId="11526" priority="1746" stopIfTrue="1">
      <formula>"$F$263=""P-CR"" and ""$S$264 &lt;&gt;""""Noted"""""""</formula>
    </cfRule>
  </conditionalFormatting>
  <conditionalFormatting sqref="G880">
    <cfRule type="expression" dxfId="11525" priority="1745" stopIfTrue="1">
      <formula>"$F$263=""P-CR"" and ""$S$264 &lt;&gt;""""Noted"""""""</formula>
    </cfRule>
  </conditionalFormatting>
  <conditionalFormatting sqref="B880">
    <cfRule type="cellIs" dxfId="11524" priority="1744" stopIfTrue="1" operator="equal">
      <formula>""</formula>
    </cfRule>
  </conditionalFormatting>
  <conditionalFormatting sqref="J880:N880">
    <cfRule type="cellIs" dxfId="11523" priority="1743" stopIfTrue="1" operator="equal">
      <formula>""</formula>
    </cfRule>
  </conditionalFormatting>
  <conditionalFormatting sqref="D880">
    <cfRule type="cellIs" dxfId="11522" priority="1741" stopIfTrue="1" operator="equal">
      <formula>""</formula>
    </cfRule>
    <cfRule type="cellIs" dxfId="11521" priority="1742" stopIfTrue="1" operator="between">
      <formula>"10.7.1"</formula>
      <formula>"10.7.5"</formula>
    </cfRule>
  </conditionalFormatting>
  <conditionalFormatting sqref="G880">
    <cfRule type="cellIs" dxfId="11520" priority="1738" stopIfTrue="1" operator="equal">
      <formula>"LS IN"</formula>
    </cfRule>
    <cfRule type="cellIs" dxfId="11519" priority="1739" stopIfTrue="1" operator="equal">
      <formula>"LS OUT"</formula>
    </cfRule>
    <cfRule type="cellIs" dxfId="11518" priority="1740" stopIfTrue="1" operator="equal">
      <formula>"CR"</formula>
    </cfRule>
  </conditionalFormatting>
  <conditionalFormatting sqref="G880">
    <cfRule type="expression" dxfId="11517" priority="1737" stopIfTrue="1">
      <formula>"$F$263=""P-CR"" and ""$S$264 &lt;&gt;""""Noted"""""""</formula>
    </cfRule>
  </conditionalFormatting>
  <conditionalFormatting sqref="G880">
    <cfRule type="expression" dxfId="11516" priority="1736" stopIfTrue="1">
      <formula>"$F$263=""P-CR"" and ""$S$264 &lt;&gt;""""Noted"""""""</formula>
    </cfRule>
  </conditionalFormatting>
  <conditionalFormatting sqref="G881">
    <cfRule type="expression" dxfId="11515" priority="1735" stopIfTrue="1">
      <formula>"$F$263=""P-CR"" and ""$S$264 &lt;&gt;""""Noted"""""""</formula>
    </cfRule>
  </conditionalFormatting>
  <conditionalFormatting sqref="G881">
    <cfRule type="expression" dxfId="11514" priority="1734" stopIfTrue="1">
      <formula>"$F$263=""P-CR"" and ""$S$264 &lt;&gt;""""Noted"""""""</formula>
    </cfRule>
  </conditionalFormatting>
  <conditionalFormatting sqref="G881">
    <cfRule type="expression" dxfId="11513" priority="1733" stopIfTrue="1">
      <formula>"$F$263=""P-CR"" and ""$S$264 &lt;&gt;""""Noted"""""""</formula>
    </cfRule>
  </conditionalFormatting>
  <conditionalFormatting sqref="G1188">
    <cfRule type="expression" dxfId="11512" priority="1732" stopIfTrue="1">
      <formula>"$F$263=""P-CR"" and ""$S$264 &lt;&gt;""""Noted"""""""</formula>
    </cfRule>
  </conditionalFormatting>
  <conditionalFormatting sqref="G1189">
    <cfRule type="expression" dxfId="11511" priority="1731" stopIfTrue="1">
      <formula>"$F$263=""P-CR"" and ""$S$264 &lt;&gt;""""Noted"""""""</formula>
    </cfRule>
  </conditionalFormatting>
  <conditionalFormatting sqref="G1189">
    <cfRule type="expression" dxfId="11510" priority="1730" stopIfTrue="1">
      <formula>"$F$263=""P-CR"" and ""$S$264 &lt;&gt;""""Noted"""""""</formula>
    </cfRule>
  </conditionalFormatting>
  <conditionalFormatting sqref="G1189">
    <cfRule type="expression" dxfId="11509" priority="1729" stopIfTrue="1">
      <formula>"$F$263=""P-CR"" and ""$S$264 &lt;&gt;""""Noted"""""""</formula>
    </cfRule>
  </conditionalFormatting>
  <conditionalFormatting sqref="G1189">
    <cfRule type="expression" dxfId="11508" priority="1728" stopIfTrue="1">
      <formula>"$F$263=""P-CR"" and ""$S$264 &lt;&gt;""""Noted"""""""</formula>
    </cfRule>
  </conditionalFormatting>
  <conditionalFormatting sqref="B1189">
    <cfRule type="cellIs" dxfId="11507" priority="1727" stopIfTrue="1" operator="equal">
      <formula>""</formula>
    </cfRule>
  </conditionalFormatting>
  <conditionalFormatting sqref="J1189:N1189">
    <cfRule type="cellIs" dxfId="11506" priority="1726" stopIfTrue="1" operator="equal">
      <formula>""</formula>
    </cfRule>
  </conditionalFormatting>
  <conditionalFormatting sqref="D1189">
    <cfRule type="cellIs" dxfId="11505" priority="1724" stopIfTrue="1" operator="equal">
      <formula>""</formula>
    </cfRule>
    <cfRule type="cellIs" dxfId="11504" priority="1725" stopIfTrue="1" operator="between">
      <formula>"10.7.1"</formula>
      <formula>"10.7.5"</formula>
    </cfRule>
  </conditionalFormatting>
  <conditionalFormatting sqref="G1189">
    <cfRule type="cellIs" dxfId="11503" priority="1721" stopIfTrue="1" operator="equal">
      <formula>"LS IN"</formula>
    </cfRule>
    <cfRule type="cellIs" dxfId="11502" priority="1722" stopIfTrue="1" operator="equal">
      <formula>"LS OUT"</formula>
    </cfRule>
    <cfRule type="cellIs" dxfId="11501" priority="1723" stopIfTrue="1" operator="equal">
      <formula>"CR"</formula>
    </cfRule>
  </conditionalFormatting>
  <conditionalFormatting sqref="G1189">
    <cfRule type="expression" dxfId="11500" priority="1720" stopIfTrue="1">
      <formula>"$F$263=""P-CR"" and ""$S$264 &lt;&gt;""""Noted"""""""</formula>
    </cfRule>
  </conditionalFormatting>
  <conditionalFormatting sqref="G1189">
    <cfRule type="expression" dxfId="11499" priority="1719" stopIfTrue="1">
      <formula>"$F$263=""P-CR"" and ""$S$264 &lt;&gt;""""Noted"""""""</formula>
    </cfRule>
  </conditionalFormatting>
  <conditionalFormatting sqref="G883">
    <cfRule type="expression" dxfId="11498" priority="1718" stopIfTrue="1">
      <formula>"$F$263=""P-CR"" and ""$S$264 &lt;&gt;""""Noted"""""""</formula>
    </cfRule>
  </conditionalFormatting>
  <conditionalFormatting sqref="G883">
    <cfRule type="expression" dxfId="11497" priority="1717" stopIfTrue="1">
      <formula>"$F$263=""P-CR"" and ""$S$264 &lt;&gt;""""Noted"""""""</formula>
    </cfRule>
  </conditionalFormatting>
  <conditionalFormatting sqref="G886">
    <cfRule type="expression" dxfId="11496" priority="1716" stopIfTrue="1">
      <formula>"$F$263=""P-CR"" and ""$S$264 &lt;&gt;""""Noted"""""""</formula>
    </cfRule>
  </conditionalFormatting>
  <conditionalFormatting sqref="B886">
    <cfRule type="cellIs" dxfId="11495" priority="1715" stopIfTrue="1" operator="equal">
      <formula>""</formula>
    </cfRule>
  </conditionalFormatting>
  <conditionalFormatting sqref="J886:N886">
    <cfRule type="cellIs" dxfId="11494" priority="1714" stopIfTrue="1" operator="equal">
      <formula>""</formula>
    </cfRule>
  </conditionalFormatting>
  <conditionalFormatting sqref="D886">
    <cfRule type="cellIs" dxfId="11493" priority="1712" stopIfTrue="1" operator="equal">
      <formula>""</formula>
    </cfRule>
    <cfRule type="cellIs" dxfId="11492" priority="1713" stopIfTrue="1" operator="between">
      <formula>"10.7.1"</formula>
      <formula>"10.7.5"</formula>
    </cfRule>
  </conditionalFormatting>
  <conditionalFormatting sqref="G886">
    <cfRule type="cellIs" dxfId="11491" priority="1709" stopIfTrue="1" operator="equal">
      <formula>"LS IN"</formula>
    </cfRule>
    <cfRule type="cellIs" dxfId="11490" priority="1710" stopIfTrue="1" operator="equal">
      <formula>"LS OUT"</formula>
    </cfRule>
    <cfRule type="cellIs" dxfId="11489" priority="1711" stopIfTrue="1" operator="equal">
      <formula>"CR"</formula>
    </cfRule>
  </conditionalFormatting>
  <conditionalFormatting sqref="G886">
    <cfRule type="expression" dxfId="11488" priority="1708" stopIfTrue="1">
      <formula>"$F$263=""P-CR"" and ""$S$264 &lt;&gt;""""Noted"""""""</formula>
    </cfRule>
  </conditionalFormatting>
  <conditionalFormatting sqref="G886">
    <cfRule type="expression" dxfId="11487" priority="1707" stopIfTrue="1">
      <formula>"$F$263=""P-CR"" and ""$S$264 &lt;&gt;""""Noted"""""""</formula>
    </cfRule>
  </conditionalFormatting>
  <conditionalFormatting sqref="G886">
    <cfRule type="expression" dxfId="11486" priority="1706" stopIfTrue="1">
      <formula>"$F$263=""P-CR"" and ""$S$264 &lt;&gt;""""Noted"""""""</formula>
    </cfRule>
  </conditionalFormatting>
  <conditionalFormatting sqref="G1190">
    <cfRule type="expression" dxfId="11485" priority="1705" stopIfTrue="1">
      <formula>"$F$263=""P-CR"" and ""$S$264 &lt;&gt;""""Noted"""""""</formula>
    </cfRule>
  </conditionalFormatting>
  <conditionalFormatting sqref="G1190">
    <cfRule type="expression" dxfId="11484" priority="1704" stopIfTrue="1">
      <formula>"$F$263=""P-CR"" and ""$S$264 &lt;&gt;""""Noted"""""""</formula>
    </cfRule>
  </conditionalFormatting>
  <conditionalFormatting sqref="G1190">
    <cfRule type="expression" dxfId="11483" priority="1703" stopIfTrue="1">
      <formula>"$F$263=""P-CR"" and ""$S$264 &lt;&gt;""""Noted"""""""</formula>
    </cfRule>
  </conditionalFormatting>
  <conditionalFormatting sqref="G1190">
    <cfRule type="expression" dxfId="11482" priority="1702" stopIfTrue="1">
      <formula>"$F$263=""P-CR"" and ""$S$264 &lt;&gt;""""Noted"""""""</formula>
    </cfRule>
  </conditionalFormatting>
  <conditionalFormatting sqref="G1190">
    <cfRule type="expression" dxfId="11481" priority="1701" stopIfTrue="1">
      <formula>"$F$263=""P-CR"" and ""$S$264 &lt;&gt;""""Noted"""""""</formula>
    </cfRule>
  </conditionalFormatting>
  <conditionalFormatting sqref="G1190">
    <cfRule type="expression" dxfId="11480" priority="1700" stopIfTrue="1">
      <formula>"$F$263=""P-CR"" and ""$S$264 &lt;&gt;""""Noted"""""""</formula>
    </cfRule>
  </conditionalFormatting>
  <conditionalFormatting sqref="B1190">
    <cfRule type="cellIs" dxfId="11479" priority="1699" stopIfTrue="1" operator="equal">
      <formula>""</formula>
    </cfRule>
  </conditionalFormatting>
  <conditionalFormatting sqref="J1190:N1190">
    <cfRule type="cellIs" dxfId="11478" priority="1698" stopIfTrue="1" operator="equal">
      <formula>""</formula>
    </cfRule>
  </conditionalFormatting>
  <conditionalFormatting sqref="D1190">
    <cfRule type="cellIs" dxfId="11477" priority="1696" stopIfTrue="1" operator="equal">
      <formula>""</formula>
    </cfRule>
    <cfRule type="cellIs" dxfId="11476" priority="1697" stopIfTrue="1" operator="between">
      <formula>"10.7.1"</formula>
      <formula>"10.7.5"</formula>
    </cfRule>
  </conditionalFormatting>
  <conditionalFormatting sqref="G1190">
    <cfRule type="cellIs" dxfId="11475" priority="1693" stopIfTrue="1" operator="equal">
      <formula>"LS IN"</formula>
    </cfRule>
    <cfRule type="cellIs" dxfId="11474" priority="1694" stopIfTrue="1" operator="equal">
      <formula>"LS OUT"</formula>
    </cfRule>
    <cfRule type="cellIs" dxfId="11473" priority="1695" stopIfTrue="1" operator="equal">
      <formula>"CR"</formula>
    </cfRule>
  </conditionalFormatting>
  <conditionalFormatting sqref="G1190">
    <cfRule type="expression" dxfId="11472" priority="1692" stopIfTrue="1">
      <formula>"$F$263=""P-CR"" and ""$S$264 &lt;&gt;""""Noted"""""""</formula>
    </cfRule>
  </conditionalFormatting>
  <conditionalFormatting sqref="G884">
    <cfRule type="expression" dxfId="11471" priority="1691" stopIfTrue="1">
      <formula>"$F$263=""P-CR"" and ""$S$264 &lt;&gt;""""Noted"""""""</formula>
    </cfRule>
  </conditionalFormatting>
  <conditionalFormatting sqref="B1191">
    <cfRule type="cellIs" dxfId="11470" priority="1690" stopIfTrue="1" operator="equal">
      <formula>""</formula>
    </cfRule>
  </conditionalFormatting>
  <conditionalFormatting sqref="J1191:N1191">
    <cfRule type="cellIs" dxfId="11469" priority="1689" stopIfTrue="1" operator="equal">
      <formula>""</formula>
    </cfRule>
  </conditionalFormatting>
  <conditionalFormatting sqref="D1191">
    <cfRule type="cellIs" dxfId="11468" priority="1687" stopIfTrue="1" operator="equal">
      <formula>""</formula>
    </cfRule>
    <cfRule type="cellIs" dxfId="11467" priority="1688" stopIfTrue="1" operator="between">
      <formula>"10.7.1"</formula>
      <formula>"10.7.5"</formula>
    </cfRule>
  </conditionalFormatting>
  <conditionalFormatting sqref="G1191">
    <cfRule type="cellIs" dxfId="11466" priority="1684" stopIfTrue="1" operator="equal">
      <formula>"LS IN"</formula>
    </cfRule>
    <cfRule type="cellIs" dxfId="11465" priority="1685" stopIfTrue="1" operator="equal">
      <formula>"LS OUT"</formula>
    </cfRule>
    <cfRule type="cellIs" dxfId="11464" priority="1686" stopIfTrue="1" operator="equal">
      <formula>"CR"</formula>
    </cfRule>
  </conditionalFormatting>
  <conditionalFormatting sqref="G1191">
    <cfRule type="expression" dxfId="11463" priority="1683" stopIfTrue="1">
      <formula>"$F$263=""P-CR"" and ""$S$264 &lt;&gt;""""Noted"""""""</formula>
    </cfRule>
  </conditionalFormatting>
  <conditionalFormatting sqref="G1191">
    <cfRule type="expression" dxfId="11462" priority="1682" stopIfTrue="1">
      <formula>"$F$263=""P-CR"" and ""$S$264 &lt;&gt;""""Noted"""""""</formula>
    </cfRule>
  </conditionalFormatting>
  <conditionalFormatting sqref="G1192">
    <cfRule type="expression" dxfId="11461" priority="1681" stopIfTrue="1">
      <formula>"$F$263=""P-CR"" and ""$S$264 &lt;&gt;""""Noted"""""""</formula>
    </cfRule>
  </conditionalFormatting>
  <conditionalFormatting sqref="G885">
    <cfRule type="expression" dxfId="11460" priority="1680" stopIfTrue="1">
      <formula>"$F$263=""P-CR"" and ""$S$264 &lt;&gt;""""Noted"""""""</formula>
    </cfRule>
  </conditionalFormatting>
  <conditionalFormatting sqref="G885">
    <cfRule type="expression" dxfId="11459" priority="1679" stopIfTrue="1">
      <formula>"$F$263=""P-CR"" and ""$S$264 &lt;&gt;""""Noted"""""""</formula>
    </cfRule>
  </conditionalFormatting>
  <conditionalFormatting sqref="G885">
    <cfRule type="expression" dxfId="11458" priority="1678" stopIfTrue="1">
      <formula>"$F$263=""P-CR"" and ""$S$264 &lt;&gt;""""Noted"""""""</formula>
    </cfRule>
  </conditionalFormatting>
  <conditionalFormatting sqref="G885">
    <cfRule type="expression" dxfId="11457" priority="1677" stopIfTrue="1">
      <formula>"$F$263=""P-CR"" and ""$S$264 &lt;&gt;""""Noted"""""""</formula>
    </cfRule>
  </conditionalFormatting>
  <conditionalFormatting sqref="B1193">
    <cfRule type="cellIs" dxfId="11456" priority="1676" stopIfTrue="1" operator="equal">
      <formula>""</formula>
    </cfRule>
  </conditionalFormatting>
  <conditionalFormatting sqref="J1193:N1193">
    <cfRule type="cellIs" dxfId="11455" priority="1675" stopIfTrue="1" operator="equal">
      <formula>""</formula>
    </cfRule>
  </conditionalFormatting>
  <conditionalFormatting sqref="D1193">
    <cfRule type="cellIs" dxfId="11454" priority="1673" stopIfTrue="1" operator="equal">
      <formula>""</formula>
    </cfRule>
    <cfRule type="cellIs" dxfId="11453" priority="1674" stopIfTrue="1" operator="between">
      <formula>"10.7.1"</formula>
      <formula>"10.7.5"</formula>
    </cfRule>
  </conditionalFormatting>
  <conditionalFormatting sqref="G1193">
    <cfRule type="cellIs" dxfId="11452" priority="1670" stopIfTrue="1" operator="equal">
      <formula>"LS IN"</formula>
    </cfRule>
    <cfRule type="cellIs" dxfId="11451" priority="1671" stopIfTrue="1" operator="equal">
      <formula>"LS OUT"</formula>
    </cfRule>
    <cfRule type="cellIs" dxfId="11450" priority="1672" stopIfTrue="1" operator="equal">
      <formula>"CR"</formula>
    </cfRule>
  </conditionalFormatting>
  <conditionalFormatting sqref="G1193">
    <cfRule type="expression" dxfId="11449" priority="1669" stopIfTrue="1">
      <formula>"$F$263=""P-CR"" and ""$S$264 &lt;&gt;""""Noted"""""""</formula>
    </cfRule>
  </conditionalFormatting>
  <conditionalFormatting sqref="G1193">
    <cfRule type="expression" dxfId="11448" priority="1668" stopIfTrue="1">
      <formula>"$F$263=""P-CR"" and ""$S$264 &lt;&gt;""""Noted"""""""</formula>
    </cfRule>
  </conditionalFormatting>
  <conditionalFormatting sqref="G1193">
    <cfRule type="expression" dxfId="11447" priority="1667" stopIfTrue="1">
      <formula>"$F$263=""P-CR"" and ""$S$264 &lt;&gt;""""Noted"""""""</formula>
    </cfRule>
  </conditionalFormatting>
  <conditionalFormatting sqref="G1193">
    <cfRule type="expression" dxfId="11446" priority="1666" stopIfTrue="1">
      <formula>"$F$263=""P-CR"" and ""$S$264 &lt;&gt;""""Noted"""""""</formula>
    </cfRule>
  </conditionalFormatting>
  <conditionalFormatting sqref="G1193">
    <cfRule type="expression" dxfId="11445" priority="1665" stopIfTrue="1">
      <formula>"$F$263=""P-CR"" and ""$S$264 &lt;&gt;""""Noted"""""""</formula>
    </cfRule>
  </conditionalFormatting>
  <conditionalFormatting sqref="G1193">
    <cfRule type="expression" dxfId="11444" priority="1664" stopIfTrue="1">
      <formula>"$F$263=""P-CR"" and ""$S$264 &lt;&gt;""""Noted"""""""</formula>
    </cfRule>
  </conditionalFormatting>
  <conditionalFormatting sqref="G1193">
    <cfRule type="expression" dxfId="11443" priority="1663" stopIfTrue="1">
      <formula>"$F$263=""P-CR"" and ""$S$264 &lt;&gt;""""Noted"""""""</formula>
    </cfRule>
  </conditionalFormatting>
  <conditionalFormatting sqref="G1194">
    <cfRule type="expression" dxfId="11442" priority="1662" stopIfTrue="1">
      <formula>"$F$263=""P-CR"" and ""$S$264 &lt;&gt;""""Noted"""""""</formula>
    </cfRule>
  </conditionalFormatting>
  <conditionalFormatting sqref="G1195">
    <cfRule type="expression" dxfId="11441" priority="1661" stopIfTrue="1">
      <formula>"$F$263=""P-CR"" and ""$S$264 &lt;&gt;""""Noted"""""""</formula>
    </cfRule>
  </conditionalFormatting>
  <conditionalFormatting sqref="G1196">
    <cfRule type="expression" dxfId="11440" priority="1660" stopIfTrue="1">
      <formula>"$F$263=""P-CR"" and ""$S$264 &lt;&gt;""""Noted"""""""</formula>
    </cfRule>
  </conditionalFormatting>
  <conditionalFormatting sqref="G1196">
    <cfRule type="expression" dxfId="11439" priority="1659" stopIfTrue="1">
      <formula>"$F$263=""P-CR"" and ""$S$264 &lt;&gt;""""Noted"""""""</formula>
    </cfRule>
  </conditionalFormatting>
  <conditionalFormatting sqref="G1196">
    <cfRule type="expression" dxfId="11438" priority="1658" stopIfTrue="1">
      <formula>"$F$263=""P-CR"" and ""$S$264 &lt;&gt;""""Noted"""""""</formula>
    </cfRule>
  </conditionalFormatting>
  <conditionalFormatting sqref="G1196">
    <cfRule type="expression" dxfId="11437" priority="1657" stopIfTrue="1">
      <formula>"$F$263=""P-CR"" and ""$S$264 &lt;&gt;""""Noted"""""""</formula>
    </cfRule>
  </conditionalFormatting>
  <conditionalFormatting sqref="G1196">
    <cfRule type="expression" dxfId="11436" priority="1656" stopIfTrue="1">
      <formula>"$F$263=""P-CR"" and ""$S$264 &lt;&gt;""""Noted"""""""</formula>
    </cfRule>
  </conditionalFormatting>
  <conditionalFormatting sqref="G1196">
    <cfRule type="expression" dxfId="11435" priority="1655" stopIfTrue="1">
      <formula>"$F$263=""P-CR"" and ""$S$264 &lt;&gt;""""Noted"""""""</formula>
    </cfRule>
  </conditionalFormatting>
  <conditionalFormatting sqref="G1198">
    <cfRule type="expression" dxfId="11434" priority="1654" stopIfTrue="1">
      <formula>"$F$263=""P-CR"" and ""$S$264 &lt;&gt;""""Noted"""""""</formula>
    </cfRule>
  </conditionalFormatting>
  <conditionalFormatting sqref="G1198">
    <cfRule type="expression" dxfId="11433" priority="1653" stopIfTrue="1">
      <formula>"$F$263=""P-CR"" and ""$S$264 &lt;&gt;""""Noted"""""""</formula>
    </cfRule>
  </conditionalFormatting>
  <conditionalFormatting sqref="G1081">
    <cfRule type="expression" dxfId="11432" priority="1652" stopIfTrue="1">
      <formula>"$F$263=""P-CR"" and ""$S$264 &lt;&gt;""""Noted"""""""</formula>
    </cfRule>
  </conditionalFormatting>
  <conditionalFormatting sqref="G1081">
    <cfRule type="expression" dxfId="11431" priority="1651" stopIfTrue="1">
      <formula>"$F$263=""P-CR"" and ""$S$264 &lt;&gt;""""Noted"""""""</formula>
    </cfRule>
  </conditionalFormatting>
  <conditionalFormatting sqref="G1081">
    <cfRule type="expression" dxfId="11430" priority="1650" stopIfTrue="1">
      <formula>"$F$263=""P-CR"" and ""$S$264 &lt;&gt;""""Noted"""""""</formula>
    </cfRule>
  </conditionalFormatting>
  <conditionalFormatting sqref="G1081">
    <cfRule type="expression" dxfId="11429" priority="1649" stopIfTrue="1">
      <formula>"$F$263=""P-CR"" and ""$S$264 &lt;&gt;""""Noted"""""""</formula>
    </cfRule>
  </conditionalFormatting>
  <conditionalFormatting sqref="G1081">
    <cfRule type="expression" dxfId="11428" priority="1648" stopIfTrue="1">
      <formula>"$F$263=""P-CR"" and ""$S$264 &lt;&gt;""""Noted"""""""</formula>
    </cfRule>
  </conditionalFormatting>
  <conditionalFormatting sqref="G1082">
    <cfRule type="expression" dxfId="11427" priority="1647" stopIfTrue="1">
      <formula>"$F$263=""P-CR"" and ""$S$264 &lt;&gt;""""Noted"""""""</formula>
    </cfRule>
  </conditionalFormatting>
  <conditionalFormatting sqref="G1082">
    <cfRule type="expression" dxfId="11426" priority="1646" stopIfTrue="1">
      <formula>"$F$263=""P-CR"" and ""$S$264 &lt;&gt;""""Noted"""""""</formula>
    </cfRule>
  </conditionalFormatting>
  <conditionalFormatting sqref="G1082">
    <cfRule type="expression" dxfId="11425" priority="1645" stopIfTrue="1">
      <formula>"$F$263=""P-CR"" and ""$S$264 &lt;&gt;""""Noted"""""""</formula>
    </cfRule>
  </conditionalFormatting>
  <conditionalFormatting sqref="G1082">
    <cfRule type="expression" dxfId="11424" priority="1644" stopIfTrue="1">
      <formula>"$F$263=""P-CR"" and ""$S$264 &lt;&gt;""""Noted"""""""</formula>
    </cfRule>
  </conditionalFormatting>
  <conditionalFormatting sqref="B1082">
    <cfRule type="cellIs" dxfId="11423" priority="1643" stopIfTrue="1" operator="equal">
      <formula>""</formula>
    </cfRule>
  </conditionalFormatting>
  <conditionalFormatting sqref="J1082:N1082">
    <cfRule type="cellIs" dxfId="11422" priority="1642" stopIfTrue="1" operator="equal">
      <formula>""</formula>
    </cfRule>
  </conditionalFormatting>
  <conditionalFormatting sqref="D1082">
    <cfRule type="cellIs" dxfId="11421" priority="1640" stopIfTrue="1" operator="equal">
      <formula>""</formula>
    </cfRule>
    <cfRule type="cellIs" dxfId="11420" priority="1641" stopIfTrue="1" operator="between">
      <formula>"10.7.1"</formula>
      <formula>"10.7.5"</formula>
    </cfRule>
  </conditionalFormatting>
  <conditionalFormatting sqref="G1082">
    <cfRule type="cellIs" dxfId="11419" priority="1637" stopIfTrue="1" operator="equal">
      <formula>"LS IN"</formula>
    </cfRule>
    <cfRule type="cellIs" dxfId="11418" priority="1638" stopIfTrue="1" operator="equal">
      <formula>"LS OUT"</formula>
    </cfRule>
    <cfRule type="cellIs" dxfId="11417" priority="1639" stopIfTrue="1" operator="equal">
      <formula>"CR"</formula>
    </cfRule>
  </conditionalFormatting>
  <conditionalFormatting sqref="G1082">
    <cfRule type="expression" dxfId="11416" priority="1636" stopIfTrue="1">
      <formula>"$F$263=""P-CR"" and ""$S$264 &lt;&gt;""""Noted"""""""</formula>
    </cfRule>
  </conditionalFormatting>
  <conditionalFormatting sqref="G1083">
    <cfRule type="expression" dxfId="11415" priority="1635" stopIfTrue="1">
      <formula>"$F$263=""P-CR"" and ""$S$264 &lt;&gt;""""Noted"""""""</formula>
    </cfRule>
  </conditionalFormatting>
  <conditionalFormatting sqref="G1083">
    <cfRule type="expression" dxfId="11414" priority="1634" stopIfTrue="1">
      <formula>"$F$263=""P-CR"" and ""$S$264 &lt;&gt;""""Noted"""""""</formula>
    </cfRule>
  </conditionalFormatting>
  <conditionalFormatting sqref="G1083">
    <cfRule type="expression" dxfId="11413" priority="1633" stopIfTrue="1">
      <formula>"$F$263=""P-CR"" and ""$S$264 &lt;&gt;""""Noted"""""""</formula>
    </cfRule>
  </conditionalFormatting>
  <conditionalFormatting sqref="G1083">
    <cfRule type="expression" dxfId="11412" priority="1632" stopIfTrue="1">
      <formula>"$F$263=""P-CR"" and ""$S$264 &lt;&gt;""""Noted"""""""</formula>
    </cfRule>
  </conditionalFormatting>
  <conditionalFormatting sqref="G1083">
    <cfRule type="expression" dxfId="11411" priority="1631" stopIfTrue="1">
      <formula>"$F$263=""P-CR"" and ""$S$264 &lt;&gt;""""Noted"""""""</formula>
    </cfRule>
  </conditionalFormatting>
  <conditionalFormatting sqref="B1083">
    <cfRule type="cellIs" dxfId="11410" priority="1630" stopIfTrue="1" operator="equal">
      <formula>""</formula>
    </cfRule>
  </conditionalFormatting>
  <conditionalFormatting sqref="J1083:N1083">
    <cfRule type="cellIs" dxfId="11409" priority="1629" stopIfTrue="1" operator="equal">
      <formula>""</formula>
    </cfRule>
  </conditionalFormatting>
  <conditionalFormatting sqref="D1083">
    <cfRule type="cellIs" dxfId="11408" priority="1627" stopIfTrue="1" operator="equal">
      <formula>""</formula>
    </cfRule>
    <cfRule type="cellIs" dxfId="11407" priority="1628" stopIfTrue="1" operator="between">
      <formula>"10.7.1"</formula>
      <formula>"10.7.5"</formula>
    </cfRule>
  </conditionalFormatting>
  <conditionalFormatting sqref="G1083">
    <cfRule type="cellIs" dxfId="11406" priority="1624" stopIfTrue="1" operator="equal">
      <formula>"LS IN"</formula>
    </cfRule>
    <cfRule type="cellIs" dxfId="11405" priority="1625" stopIfTrue="1" operator="equal">
      <formula>"LS OUT"</formula>
    </cfRule>
    <cfRule type="cellIs" dxfId="11404" priority="1626" stopIfTrue="1" operator="equal">
      <formula>"CR"</formula>
    </cfRule>
  </conditionalFormatting>
  <conditionalFormatting sqref="G1083">
    <cfRule type="expression" dxfId="11403" priority="1623" stopIfTrue="1">
      <formula>"$F$263=""P-CR"" and ""$S$264 &lt;&gt;""""Noted"""""""</formula>
    </cfRule>
  </conditionalFormatting>
  <conditionalFormatting sqref="G1078">
    <cfRule type="expression" dxfId="11402" priority="1622" stopIfTrue="1">
      <formula>"$F$263=""P-CR"" and ""$S$264 &lt;&gt;""""Noted"""""""</formula>
    </cfRule>
  </conditionalFormatting>
  <conditionalFormatting sqref="G1078">
    <cfRule type="expression" dxfId="11401" priority="1621" stopIfTrue="1">
      <formula>"$F$263=""P-CR"" and ""$S$264 &lt;&gt;""""Noted"""""""</formula>
    </cfRule>
  </conditionalFormatting>
  <conditionalFormatting sqref="G1078">
    <cfRule type="expression" dxfId="11400" priority="1620" stopIfTrue="1">
      <formula>"$F$263=""P-CR"" and ""$S$264 &lt;&gt;""""Noted"""""""</formula>
    </cfRule>
  </conditionalFormatting>
  <conditionalFormatting sqref="G1078">
    <cfRule type="expression" dxfId="11399" priority="1619" stopIfTrue="1">
      <formula>"$F$263=""P-CR"" and ""$S$264 &lt;&gt;""""Noted"""""""</formula>
    </cfRule>
  </conditionalFormatting>
  <conditionalFormatting sqref="B1078">
    <cfRule type="cellIs" dxfId="11398" priority="1618" stopIfTrue="1" operator="equal">
      <formula>""</formula>
    </cfRule>
  </conditionalFormatting>
  <conditionalFormatting sqref="J1078:N1078">
    <cfRule type="cellIs" dxfId="11397" priority="1617" stopIfTrue="1" operator="equal">
      <formula>""</formula>
    </cfRule>
  </conditionalFormatting>
  <conditionalFormatting sqref="D1078">
    <cfRule type="cellIs" dxfId="11396" priority="1615" stopIfTrue="1" operator="equal">
      <formula>""</formula>
    </cfRule>
    <cfRule type="cellIs" dxfId="11395" priority="1616" stopIfTrue="1" operator="between">
      <formula>"10.7.1"</formula>
      <formula>"10.7.5"</formula>
    </cfRule>
  </conditionalFormatting>
  <conditionalFormatting sqref="G1078">
    <cfRule type="cellIs" dxfId="11394" priority="1612" stopIfTrue="1" operator="equal">
      <formula>"LS IN"</formula>
    </cfRule>
    <cfRule type="cellIs" dxfId="11393" priority="1613" stopIfTrue="1" operator="equal">
      <formula>"LS OUT"</formula>
    </cfRule>
    <cfRule type="cellIs" dxfId="11392" priority="1614" stopIfTrue="1" operator="equal">
      <formula>"CR"</formula>
    </cfRule>
  </conditionalFormatting>
  <conditionalFormatting sqref="G1078">
    <cfRule type="expression" dxfId="11391" priority="1611" stopIfTrue="1">
      <formula>"$F$263=""P-CR"" and ""$S$264 &lt;&gt;""""Noted"""""""</formula>
    </cfRule>
  </conditionalFormatting>
  <conditionalFormatting sqref="G1078">
    <cfRule type="expression" dxfId="11390" priority="1610" stopIfTrue="1">
      <formula>"$F$263=""P-CR"" and ""$S$264 &lt;&gt;""""Noted"""""""</formula>
    </cfRule>
  </conditionalFormatting>
  <conditionalFormatting sqref="G1199">
    <cfRule type="expression" dxfId="11389" priority="1609" stopIfTrue="1">
      <formula>"$F$263=""P-CR"" and ""$S$264 &lt;&gt;""""Noted"""""""</formula>
    </cfRule>
  </conditionalFormatting>
  <conditionalFormatting sqref="G1199">
    <cfRule type="expression" dxfId="11388" priority="1608" stopIfTrue="1">
      <formula>"$F$263=""P-CR"" and ""$S$264 &lt;&gt;""""Noted"""""""</formula>
    </cfRule>
  </conditionalFormatting>
  <conditionalFormatting sqref="G1199">
    <cfRule type="expression" dxfId="11387" priority="1607" stopIfTrue="1">
      <formula>"$F$263=""P-CR"" and ""$S$264 &lt;&gt;""""Noted"""""""</formula>
    </cfRule>
  </conditionalFormatting>
  <conditionalFormatting sqref="G1199">
    <cfRule type="expression" dxfId="11386" priority="1606" stopIfTrue="1">
      <formula>"$F$263=""P-CR"" and ""$S$264 &lt;&gt;""""Noted"""""""</formula>
    </cfRule>
  </conditionalFormatting>
  <conditionalFormatting sqref="G1199">
    <cfRule type="expression" dxfId="11385" priority="1605" stopIfTrue="1">
      <formula>"$F$263=""P-CR"" and ""$S$264 &lt;&gt;""""Noted"""""""</formula>
    </cfRule>
  </conditionalFormatting>
  <conditionalFormatting sqref="G1199">
    <cfRule type="expression" dxfId="11384" priority="1604" stopIfTrue="1">
      <formula>"$F$263=""P-CR"" and ""$S$264 &lt;&gt;""""Noted"""""""</formula>
    </cfRule>
  </conditionalFormatting>
  <conditionalFormatting sqref="G1199">
    <cfRule type="expression" dxfId="11383" priority="1603" stopIfTrue="1">
      <formula>"$F$263=""P-CR"" and ""$S$264 &lt;&gt;""""Noted"""""""</formula>
    </cfRule>
  </conditionalFormatting>
  <conditionalFormatting sqref="G1200">
    <cfRule type="expression" dxfId="11382" priority="1602" stopIfTrue="1">
      <formula>"$F$263=""P-CR"" and ""$S$264 &lt;&gt;""""Noted"""""""</formula>
    </cfRule>
  </conditionalFormatting>
  <conditionalFormatting sqref="B1200">
    <cfRule type="cellIs" dxfId="11381" priority="1601" stopIfTrue="1" operator="equal">
      <formula>""</formula>
    </cfRule>
  </conditionalFormatting>
  <conditionalFormatting sqref="J1200:N1200">
    <cfRule type="cellIs" dxfId="11380" priority="1600" stopIfTrue="1" operator="equal">
      <formula>""</formula>
    </cfRule>
  </conditionalFormatting>
  <conditionalFormatting sqref="D1200">
    <cfRule type="cellIs" dxfId="11379" priority="1598" stopIfTrue="1" operator="equal">
      <formula>""</formula>
    </cfRule>
    <cfRule type="cellIs" dxfId="11378" priority="1599" stopIfTrue="1" operator="between">
      <formula>"10.7.1"</formula>
      <formula>"10.7.5"</formula>
    </cfRule>
  </conditionalFormatting>
  <conditionalFormatting sqref="G1200">
    <cfRule type="cellIs" dxfId="11377" priority="1595" stopIfTrue="1" operator="equal">
      <formula>"LS IN"</formula>
    </cfRule>
    <cfRule type="cellIs" dxfId="11376" priority="1596" stopIfTrue="1" operator="equal">
      <formula>"LS OUT"</formula>
    </cfRule>
    <cfRule type="cellIs" dxfId="11375" priority="1597" stopIfTrue="1" operator="equal">
      <formula>"CR"</formula>
    </cfRule>
  </conditionalFormatting>
  <conditionalFormatting sqref="G1200">
    <cfRule type="expression" dxfId="11374" priority="1594" stopIfTrue="1">
      <formula>"$F$263=""P-CR"" and ""$S$264 &lt;&gt;""""Noted"""""""</formula>
    </cfRule>
  </conditionalFormatting>
  <conditionalFormatting sqref="G1200">
    <cfRule type="expression" dxfId="11373" priority="1593" stopIfTrue="1">
      <formula>"$F$263=""P-CR"" and ""$S$264 &lt;&gt;""""Noted"""""""</formula>
    </cfRule>
  </conditionalFormatting>
  <conditionalFormatting sqref="G1200">
    <cfRule type="expression" dxfId="11372" priority="1592" stopIfTrue="1">
      <formula>"$F$263=""P-CR"" and ""$S$264 &lt;&gt;""""Noted"""""""</formula>
    </cfRule>
  </conditionalFormatting>
  <conditionalFormatting sqref="G1200">
    <cfRule type="expression" dxfId="11371" priority="1591" stopIfTrue="1">
      <formula>"$F$263=""P-CR"" and ""$S$264 &lt;&gt;""""Noted"""""""</formula>
    </cfRule>
  </conditionalFormatting>
  <conditionalFormatting sqref="G1200">
    <cfRule type="expression" dxfId="11370" priority="1590" stopIfTrue="1">
      <formula>"$F$263=""P-CR"" and ""$S$264 &lt;&gt;""""Noted"""""""</formula>
    </cfRule>
  </conditionalFormatting>
  <conditionalFormatting sqref="G1200">
    <cfRule type="expression" dxfId="11369" priority="1589" stopIfTrue="1">
      <formula>"$F$263=""P-CR"" and ""$S$264 &lt;&gt;""""Noted"""""""</formula>
    </cfRule>
  </conditionalFormatting>
  <conditionalFormatting sqref="G1201">
    <cfRule type="expression" dxfId="11368" priority="1588" stopIfTrue="1">
      <formula>"$F$263=""P-CR"" and ""$S$264 &lt;&gt;""""Noted"""""""</formula>
    </cfRule>
  </conditionalFormatting>
  <conditionalFormatting sqref="O1201">
    <cfRule type="cellIs" dxfId="11367" priority="1586" stopIfTrue="1" operator="equal">
      <formula>"LS In"</formula>
    </cfRule>
    <cfRule type="cellIs" dxfId="11366" priority="1587" stopIfTrue="1" operator="equal">
      <formula>"LS Out"</formula>
    </cfRule>
  </conditionalFormatting>
  <conditionalFormatting sqref="J1201:P1201">
    <cfRule type="cellIs" dxfId="11365" priority="1585" stopIfTrue="1" operator="equal">
      <formula>""</formula>
    </cfRule>
  </conditionalFormatting>
  <conditionalFormatting sqref="G1201">
    <cfRule type="cellIs" dxfId="11364" priority="1582" stopIfTrue="1" operator="equal">
      <formula>"LS IN"</formula>
    </cfRule>
    <cfRule type="cellIs" dxfId="11363" priority="1583" stopIfTrue="1" operator="equal">
      <formula>"LS OUT"</formula>
    </cfRule>
    <cfRule type="cellIs" dxfId="11362" priority="1584" stopIfTrue="1" operator="equal">
      <formula>"CR"</formula>
    </cfRule>
  </conditionalFormatting>
  <conditionalFormatting sqref="G1201">
    <cfRule type="expression" dxfId="11361" priority="1581" stopIfTrue="1">
      <formula>"$F$263=""P-CR"" and ""$S$264 &lt;&gt;""""Noted"""""""</formula>
    </cfRule>
  </conditionalFormatting>
  <conditionalFormatting sqref="Q1201">
    <cfRule type="cellIs" dxfId="11360" priority="1579" stopIfTrue="1" operator="equal">
      <formula>""</formula>
    </cfRule>
    <cfRule type="cellIs" dxfId="11359" priority="1580" stopIfTrue="1" operator="equal">
      <formula>"-"</formula>
    </cfRule>
  </conditionalFormatting>
  <conditionalFormatting sqref="F1201">
    <cfRule type="cellIs" dxfId="11358" priority="1571" stopIfTrue="1" operator="equal">
      <formula>"SID revised"</formula>
    </cfRule>
    <cfRule type="cellIs" dxfId="11357" priority="1572" stopIfTrue="1" operator="equal">
      <formula>"WID revised"</formula>
    </cfRule>
    <cfRule type="cellIs" dxfId="11356" priority="1573" stopIfTrue="1" operator="equal">
      <formula>"WID new"</formula>
    </cfRule>
    <cfRule type="cellIs" dxfId="11355" priority="1574" stopIfTrue="1" operator="equal">
      <formula>"SID new"</formula>
    </cfRule>
    <cfRule type="cellIs" dxfId="11354" priority="1575" stopIfTrue="1" operator="equal">
      <formula>"CR"</formula>
    </cfRule>
    <cfRule type="cellIs" dxfId="11353" priority="1576" stopIfTrue="1" operator="equal">
      <formula>"P-CR"</formula>
    </cfRule>
    <cfRule type="cellIs" dxfId="11352" priority="1577" stopIfTrue="1" operator="equal">
      <formula>"LS In"</formula>
    </cfRule>
    <cfRule type="cellIs" dxfId="11351" priority="1578" stopIfTrue="1" operator="equal">
      <formula>"LS OUT"</formula>
    </cfRule>
  </conditionalFormatting>
  <conditionalFormatting sqref="G1201">
    <cfRule type="expression" dxfId="11350" priority="1570" stopIfTrue="1">
      <formula>"$F$263=""P-CR"" and ""$S$264 &lt;&gt;""""Noted"""""""</formula>
    </cfRule>
  </conditionalFormatting>
  <conditionalFormatting sqref="G1201">
    <cfRule type="expression" dxfId="11349" priority="1569" stopIfTrue="1">
      <formula>"$F$263=""P-CR"" and ""$S$264 &lt;&gt;""""Noted"""""""</formula>
    </cfRule>
  </conditionalFormatting>
  <conditionalFormatting sqref="J1201:N1201">
    <cfRule type="cellIs" dxfId="11348" priority="1568" stopIfTrue="1" operator="equal">
      <formula>""</formula>
    </cfRule>
  </conditionalFormatting>
  <conditionalFormatting sqref="G1201">
    <cfRule type="cellIs" dxfId="11347" priority="1565" stopIfTrue="1" operator="equal">
      <formula>"LS IN"</formula>
    </cfRule>
    <cfRule type="cellIs" dxfId="11346" priority="1566" stopIfTrue="1" operator="equal">
      <formula>"LS OUT"</formula>
    </cfRule>
    <cfRule type="cellIs" dxfId="11345" priority="1567" stopIfTrue="1" operator="equal">
      <formula>"CR"</formula>
    </cfRule>
  </conditionalFormatting>
  <conditionalFormatting sqref="G1201">
    <cfRule type="expression" dxfId="11344" priority="1564" stopIfTrue="1">
      <formula>"$F$263=""P-CR"" and ""$S$264 &lt;&gt;""""Noted"""""""</formula>
    </cfRule>
  </conditionalFormatting>
  <conditionalFormatting sqref="G1201">
    <cfRule type="expression" dxfId="11343" priority="1563" stopIfTrue="1">
      <formula>"$F$263=""P-CR"" and ""$S$264 &lt;&gt;""""Noted"""""""</formula>
    </cfRule>
  </conditionalFormatting>
  <conditionalFormatting sqref="G1201">
    <cfRule type="expression" dxfId="11342" priority="1562" stopIfTrue="1">
      <formula>"$F$263=""P-CR"" and ""$S$264 &lt;&gt;""""Noted"""""""</formula>
    </cfRule>
  </conditionalFormatting>
  <conditionalFormatting sqref="G1202">
    <cfRule type="expression" dxfId="11341" priority="1561" stopIfTrue="1">
      <formula>"$F$263=""P-CR"" and ""$S$264 &lt;&gt;""""Noted"""""""</formula>
    </cfRule>
  </conditionalFormatting>
  <conditionalFormatting sqref="G1202">
    <cfRule type="expression" dxfId="11340" priority="1560" stopIfTrue="1">
      <formula>"$F$263=""P-CR"" and ""$S$264 &lt;&gt;""""Noted"""""""</formula>
    </cfRule>
  </conditionalFormatting>
  <conditionalFormatting sqref="G1202">
    <cfRule type="expression" dxfId="11339" priority="1559" stopIfTrue="1">
      <formula>"$F$263=""P-CR"" and ""$S$264 &lt;&gt;""""Noted"""""""</formula>
    </cfRule>
  </conditionalFormatting>
  <conditionalFormatting sqref="G1202">
    <cfRule type="expression" dxfId="11338" priority="1558" stopIfTrue="1">
      <formula>"$F$263=""P-CR"" and ""$S$264 &lt;&gt;""""Noted"""""""</formula>
    </cfRule>
  </conditionalFormatting>
  <conditionalFormatting sqref="B1202">
    <cfRule type="cellIs" dxfId="11337" priority="1557" stopIfTrue="1" operator="equal">
      <formula>""</formula>
    </cfRule>
  </conditionalFormatting>
  <conditionalFormatting sqref="J1202:N1202">
    <cfRule type="cellIs" dxfId="11336" priority="1556" stopIfTrue="1" operator="equal">
      <formula>""</formula>
    </cfRule>
  </conditionalFormatting>
  <conditionalFormatting sqref="D1202">
    <cfRule type="cellIs" dxfId="11335" priority="1554" stopIfTrue="1" operator="equal">
      <formula>""</formula>
    </cfRule>
    <cfRule type="cellIs" dxfId="11334" priority="1555" stopIfTrue="1" operator="between">
      <formula>"10.7.1"</formula>
      <formula>"10.7.5"</formula>
    </cfRule>
  </conditionalFormatting>
  <conditionalFormatting sqref="G1202">
    <cfRule type="cellIs" dxfId="11333" priority="1551" stopIfTrue="1" operator="equal">
      <formula>"LS IN"</formula>
    </cfRule>
    <cfRule type="cellIs" dxfId="11332" priority="1552" stopIfTrue="1" operator="equal">
      <formula>"LS OUT"</formula>
    </cfRule>
    <cfRule type="cellIs" dxfId="11331" priority="1553" stopIfTrue="1" operator="equal">
      <formula>"CR"</formula>
    </cfRule>
  </conditionalFormatting>
  <conditionalFormatting sqref="G1202">
    <cfRule type="expression" dxfId="11330" priority="1550" stopIfTrue="1">
      <formula>"$F$263=""P-CR"" and ""$S$264 &lt;&gt;""""Noted"""""""</formula>
    </cfRule>
  </conditionalFormatting>
  <conditionalFormatting sqref="G1202">
    <cfRule type="expression" dxfId="11329" priority="1549" stopIfTrue="1">
      <formula>"$F$263=""P-CR"" and ""$S$264 &lt;&gt;""""Noted"""""""</formula>
    </cfRule>
  </conditionalFormatting>
  <conditionalFormatting sqref="G1202">
    <cfRule type="expression" dxfId="11328" priority="1548" stopIfTrue="1">
      <formula>"$F$263=""P-CR"" and ""$S$264 &lt;&gt;""""Noted"""""""</formula>
    </cfRule>
  </conditionalFormatting>
  <conditionalFormatting sqref="G1204">
    <cfRule type="expression" dxfId="11327" priority="1547" stopIfTrue="1">
      <formula>"$F$263=""P-CR"" and ""$S$264 &lt;&gt;""""Noted"""""""</formula>
    </cfRule>
  </conditionalFormatting>
  <conditionalFormatting sqref="G1204">
    <cfRule type="expression" dxfId="11326" priority="1546" stopIfTrue="1">
      <formula>"$F$263=""P-CR"" and ""$S$264 &lt;&gt;""""Noted"""""""</formula>
    </cfRule>
  </conditionalFormatting>
  <conditionalFormatting sqref="G1204">
    <cfRule type="expression" dxfId="11325" priority="1545" stopIfTrue="1">
      <formula>"$F$263=""P-CR"" and ""$S$264 &lt;&gt;""""Noted"""""""</formula>
    </cfRule>
  </conditionalFormatting>
  <conditionalFormatting sqref="G1204">
    <cfRule type="expression" dxfId="11324" priority="1544" stopIfTrue="1">
      <formula>"$F$263=""P-CR"" and ""$S$264 &lt;&gt;""""Noted"""""""</formula>
    </cfRule>
  </conditionalFormatting>
  <conditionalFormatting sqref="G1204">
    <cfRule type="expression" dxfId="11323" priority="1543" stopIfTrue="1">
      <formula>"$F$263=""P-CR"" and ""$S$264 &lt;&gt;""""Noted"""""""</formula>
    </cfRule>
  </conditionalFormatting>
  <conditionalFormatting sqref="G1205">
    <cfRule type="expression" dxfId="11322" priority="1542" stopIfTrue="1">
      <formula>"$F$263=""P-CR"" and ""$S$264 &lt;&gt;""""Noted"""""""</formula>
    </cfRule>
  </conditionalFormatting>
  <conditionalFormatting sqref="G1205">
    <cfRule type="expression" dxfId="11321" priority="1541" stopIfTrue="1">
      <formula>"$F$263=""P-CR"" and ""$S$264 &lt;&gt;""""Noted"""""""</formula>
    </cfRule>
  </conditionalFormatting>
  <conditionalFormatting sqref="G1205">
    <cfRule type="expression" dxfId="11320" priority="1540" stopIfTrue="1">
      <formula>"$F$263=""P-CR"" and ""$S$264 &lt;&gt;""""Noted"""""""</formula>
    </cfRule>
  </conditionalFormatting>
  <conditionalFormatting sqref="G1205">
    <cfRule type="expression" dxfId="11319" priority="1539" stopIfTrue="1">
      <formula>"$F$263=""P-CR"" and ""$S$264 &lt;&gt;""""Noted"""""""</formula>
    </cfRule>
  </conditionalFormatting>
  <conditionalFormatting sqref="G1205">
    <cfRule type="expression" dxfId="11318" priority="1538" stopIfTrue="1">
      <formula>"$F$263=""P-CR"" and ""$S$264 &lt;&gt;""""Noted"""""""</formula>
    </cfRule>
  </conditionalFormatting>
  <conditionalFormatting sqref="G1205">
    <cfRule type="expression" dxfId="11317" priority="1537" stopIfTrue="1">
      <formula>"$F$263=""P-CR"" and ""$S$264 &lt;&gt;""""Noted"""""""</formula>
    </cfRule>
  </conditionalFormatting>
  <conditionalFormatting sqref="G1205">
    <cfRule type="expression" dxfId="11316" priority="1536" stopIfTrue="1">
      <formula>"$F$263=""P-CR"" and ""$S$264 &lt;&gt;""""Noted"""""""</formula>
    </cfRule>
  </conditionalFormatting>
  <conditionalFormatting sqref="G1205">
    <cfRule type="expression" dxfId="11315" priority="1535" stopIfTrue="1">
      <formula>"$F$263=""P-CR"" and ""$S$264 &lt;&gt;""""Noted"""""""</formula>
    </cfRule>
  </conditionalFormatting>
  <conditionalFormatting sqref="G1205">
    <cfRule type="expression" dxfId="11314" priority="1534" stopIfTrue="1">
      <formula>"$F$263=""P-CR"" and ""$S$264 &lt;&gt;""""Noted"""""""</formula>
    </cfRule>
  </conditionalFormatting>
  <conditionalFormatting sqref="G1206">
    <cfRule type="expression" dxfId="11313" priority="1533" stopIfTrue="1">
      <formula>"$F$263=""P-CR"" and ""$S$264 &lt;&gt;""""Noted"""""""</formula>
    </cfRule>
  </conditionalFormatting>
  <conditionalFormatting sqref="B1206">
    <cfRule type="cellIs" dxfId="11312" priority="1532" stopIfTrue="1" operator="equal">
      <formula>""</formula>
    </cfRule>
  </conditionalFormatting>
  <conditionalFormatting sqref="J1206:N1206">
    <cfRule type="cellIs" dxfId="11311" priority="1531" stopIfTrue="1" operator="equal">
      <formula>""</formula>
    </cfRule>
  </conditionalFormatting>
  <conditionalFormatting sqref="D1206">
    <cfRule type="cellIs" dxfId="11310" priority="1529" stopIfTrue="1" operator="equal">
      <formula>""</formula>
    </cfRule>
    <cfRule type="cellIs" dxfId="11309" priority="1530" stopIfTrue="1" operator="between">
      <formula>"10.7.1"</formula>
      <formula>"10.7.5"</formula>
    </cfRule>
  </conditionalFormatting>
  <conditionalFormatting sqref="G1206">
    <cfRule type="cellIs" dxfId="11308" priority="1526" stopIfTrue="1" operator="equal">
      <formula>"LS IN"</formula>
    </cfRule>
    <cfRule type="cellIs" dxfId="11307" priority="1527" stopIfTrue="1" operator="equal">
      <formula>"LS OUT"</formula>
    </cfRule>
    <cfRule type="cellIs" dxfId="11306" priority="1528" stopIfTrue="1" operator="equal">
      <formula>"CR"</formula>
    </cfRule>
  </conditionalFormatting>
  <conditionalFormatting sqref="G1206">
    <cfRule type="expression" dxfId="11305" priority="1525" stopIfTrue="1">
      <formula>"$F$263=""P-CR"" and ""$S$264 &lt;&gt;""""Noted"""""""</formula>
    </cfRule>
  </conditionalFormatting>
  <conditionalFormatting sqref="G1206">
    <cfRule type="expression" dxfId="11304" priority="1524" stopIfTrue="1">
      <formula>"$F$263=""P-CR"" and ""$S$264 &lt;&gt;""""Noted"""""""</formula>
    </cfRule>
  </conditionalFormatting>
  <conditionalFormatting sqref="G1207">
    <cfRule type="expression" dxfId="11303" priority="1523" stopIfTrue="1">
      <formula>"$F$263=""P-CR"" and ""$S$264 &lt;&gt;""""Noted"""""""</formula>
    </cfRule>
  </conditionalFormatting>
  <conditionalFormatting sqref="G1207">
    <cfRule type="expression" dxfId="11302" priority="1522" stopIfTrue="1">
      <formula>"$F$263=""P-CR"" and ""$S$264 &lt;&gt;""""Noted"""""""</formula>
    </cfRule>
  </conditionalFormatting>
  <conditionalFormatting sqref="G1207">
    <cfRule type="expression" dxfId="11301" priority="1521" stopIfTrue="1">
      <formula>"$F$263=""P-CR"" and ""$S$264 &lt;&gt;""""Noted"""""""</formula>
    </cfRule>
  </conditionalFormatting>
  <conditionalFormatting sqref="B1207">
    <cfRule type="cellIs" dxfId="11300" priority="1520" stopIfTrue="1" operator="equal">
      <formula>""</formula>
    </cfRule>
  </conditionalFormatting>
  <conditionalFormatting sqref="J1207:N1207">
    <cfRule type="cellIs" dxfId="11299" priority="1519" stopIfTrue="1" operator="equal">
      <formula>""</formula>
    </cfRule>
  </conditionalFormatting>
  <conditionalFormatting sqref="D1207">
    <cfRule type="cellIs" dxfId="11298" priority="1517" stopIfTrue="1" operator="equal">
      <formula>""</formula>
    </cfRule>
    <cfRule type="cellIs" dxfId="11297" priority="1518" stopIfTrue="1" operator="between">
      <formula>"10.7.1"</formula>
      <formula>"10.7.5"</formula>
    </cfRule>
  </conditionalFormatting>
  <conditionalFormatting sqref="G1207">
    <cfRule type="cellIs" dxfId="11296" priority="1514" stopIfTrue="1" operator="equal">
      <formula>"LS IN"</formula>
    </cfRule>
    <cfRule type="cellIs" dxfId="11295" priority="1515" stopIfTrue="1" operator="equal">
      <formula>"LS OUT"</formula>
    </cfRule>
    <cfRule type="cellIs" dxfId="11294" priority="1516" stopIfTrue="1" operator="equal">
      <formula>"CR"</formula>
    </cfRule>
  </conditionalFormatting>
  <conditionalFormatting sqref="G1207">
    <cfRule type="expression" dxfId="11293" priority="1513" stopIfTrue="1">
      <formula>"$F$263=""P-CR"" and ""$S$264 &lt;&gt;""""Noted"""""""</formula>
    </cfRule>
  </conditionalFormatting>
  <conditionalFormatting sqref="G1207">
    <cfRule type="expression" dxfId="11292" priority="1512" stopIfTrue="1">
      <formula>"$F$263=""P-CR"" and ""$S$264 &lt;&gt;""""Noted"""""""</formula>
    </cfRule>
  </conditionalFormatting>
  <conditionalFormatting sqref="G1208">
    <cfRule type="expression" dxfId="11291" priority="1511" stopIfTrue="1">
      <formula>"$F$263=""P-CR"" and ""$S$264 &lt;&gt;""""Noted"""""""</formula>
    </cfRule>
  </conditionalFormatting>
  <conditionalFormatting sqref="G1208">
    <cfRule type="expression" dxfId="11290" priority="1510" stopIfTrue="1">
      <formula>"$F$263=""P-CR"" and ""$S$264 &lt;&gt;""""Noted"""""""</formula>
    </cfRule>
  </conditionalFormatting>
  <conditionalFormatting sqref="G1208">
    <cfRule type="expression" dxfId="11289" priority="1509" stopIfTrue="1">
      <formula>"$F$263=""P-CR"" and ""$S$264 &lt;&gt;""""Noted"""""""</formula>
    </cfRule>
  </conditionalFormatting>
  <conditionalFormatting sqref="G1208">
    <cfRule type="expression" dxfId="11288" priority="1508" stopIfTrue="1">
      <formula>"$F$263=""P-CR"" and ""$S$264 &lt;&gt;""""Noted"""""""</formula>
    </cfRule>
  </conditionalFormatting>
  <conditionalFormatting sqref="G1208">
    <cfRule type="expression" dxfId="11287" priority="1507" stopIfTrue="1">
      <formula>"$F$263=""P-CR"" and ""$S$264 &lt;&gt;""""Noted"""""""</formula>
    </cfRule>
  </conditionalFormatting>
  <conditionalFormatting sqref="B1208">
    <cfRule type="cellIs" dxfId="11286" priority="1506" stopIfTrue="1" operator="equal">
      <formula>""</formula>
    </cfRule>
  </conditionalFormatting>
  <conditionalFormatting sqref="J1208:N1208">
    <cfRule type="cellIs" dxfId="11285" priority="1505" stopIfTrue="1" operator="equal">
      <formula>""</formula>
    </cfRule>
  </conditionalFormatting>
  <conditionalFormatting sqref="D1208">
    <cfRule type="cellIs" dxfId="11284" priority="1503" stopIfTrue="1" operator="equal">
      <formula>""</formula>
    </cfRule>
    <cfRule type="cellIs" dxfId="11283" priority="1504" stopIfTrue="1" operator="between">
      <formula>"10.7.1"</formula>
      <formula>"10.7.5"</formula>
    </cfRule>
  </conditionalFormatting>
  <conditionalFormatting sqref="G1208">
    <cfRule type="cellIs" dxfId="11282" priority="1500" stopIfTrue="1" operator="equal">
      <formula>"LS IN"</formula>
    </cfRule>
    <cfRule type="cellIs" dxfId="11281" priority="1501" stopIfTrue="1" operator="equal">
      <formula>"LS OUT"</formula>
    </cfRule>
    <cfRule type="cellIs" dxfId="11280" priority="1502" stopIfTrue="1" operator="equal">
      <formula>"CR"</formula>
    </cfRule>
  </conditionalFormatting>
  <conditionalFormatting sqref="G1208">
    <cfRule type="expression" dxfId="11279" priority="1499" stopIfTrue="1">
      <formula>"$F$263=""P-CR"" and ""$S$264 &lt;&gt;""""Noted"""""""</formula>
    </cfRule>
  </conditionalFormatting>
  <conditionalFormatting sqref="G1208">
    <cfRule type="expression" dxfId="11278" priority="1498" stopIfTrue="1">
      <formula>"$F$263=""P-CR"" and ""$S$264 &lt;&gt;""""Noted"""""""</formula>
    </cfRule>
  </conditionalFormatting>
  <conditionalFormatting sqref="G1209">
    <cfRule type="expression" dxfId="11277" priority="1497" stopIfTrue="1">
      <formula>"$F$263=""P-CR"" and ""$S$264 &lt;&gt;""""Noted"""""""</formula>
    </cfRule>
  </conditionalFormatting>
  <conditionalFormatting sqref="G1209">
    <cfRule type="expression" dxfId="11276" priority="1496" stopIfTrue="1">
      <formula>"$F$263=""P-CR"" and ""$S$264 &lt;&gt;""""Noted"""""""</formula>
    </cfRule>
  </conditionalFormatting>
  <conditionalFormatting sqref="G1209">
    <cfRule type="expression" dxfId="11275" priority="1495" stopIfTrue="1">
      <formula>"$F$263=""P-CR"" and ""$S$264 &lt;&gt;""""Noted"""""""</formula>
    </cfRule>
  </conditionalFormatting>
  <conditionalFormatting sqref="G1209">
    <cfRule type="expression" dxfId="11274" priority="1494" stopIfTrue="1">
      <formula>"$F$263=""P-CR"" and ""$S$264 &lt;&gt;""""Noted"""""""</formula>
    </cfRule>
  </conditionalFormatting>
  <conditionalFormatting sqref="G1209">
    <cfRule type="expression" dxfId="11273" priority="1493" stopIfTrue="1">
      <formula>"$F$263=""P-CR"" and ""$S$264 &lt;&gt;""""Noted"""""""</formula>
    </cfRule>
  </conditionalFormatting>
  <conditionalFormatting sqref="G1209">
    <cfRule type="expression" dxfId="11272" priority="1492" stopIfTrue="1">
      <formula>"$F$263=""P-CR"" and ""$S$264 &lt;&gt;""""Noted"""""""</formula>
    </cfRule>
  </conditionalFormatting>
  <conditionalFormatting sqref="B1209">
    <cfRule type="cellIs" dxfId="11271" priority="1491" stopIfTrue="1" operator="equal">
      <formula>""</formula>
    </cfRule>
  </conditionalFormatting>
  <conditionalFormatting sqref="J1209:N1209">
    <cfRule type="cellIs" dxfId="11270" priority="1490" stopIfTrue="1" operator="equal">
      <formula>""</formula>
    </cfRule>
  </conditionalFormatting>
  <conditionalFormatting sqref="D1209">
    <cfRule type="cellIs" dxfId="11269" priority="1488" stopIfTrue="1" operator="equal">
      <formula>""</formula>
    </cfRule>
    <cfRule type="cellIs" dxfId="11268" priority="1489" stopIfTrue="1" operator="between">
      <formula>"10.7.1"</formula>
      <formula>"10.7.5"</formula>
    </cfRule>
  </conditionalFormatting>
  <conditionalFormatting sqref="G1209">
    <cfRule type="cellIs" dxfId="11267" priority="1485" stopIfTrue="1" operator="equal">
      <formula>"LS IN"</formula>
    </cfRule>
    <cfRule type="cellIs" dxfId="11266" priority="1486" stopIfTrue="1" operator="equal">
      <formula>"LS OUT"</formula>
    </cfRule>
    <cfRule type="cellIs" dxfId="11265" priority="1487" stopIfTrue="1" operator="equal">
      <formula>"CR"</formula>
    </cfRule>
  </conditionalFormatting>
  <conditionalFormatting sqref="G1209">
    <cfRule type="expression" dxfId="11264" priority="1484" stopIfTrue="1">
      <formula>"$F$263=""P-CR"" and ""$S$264 &lt;&gt;""""Noted"""""""</formula>
    </cfRule>
  </conditionalFormatting>
  <conditionalFormatting sqref="G1210">
    <cfRule type="expression" dxfId="11263" priority="1483" stopIfTrue="1">
      <formula>"$F$263=""P-CR"" and ""$S$264 &lt;&gt;""""Noted"""""""</formula>
    </cfRule>
  </conditionalFormatting>
  <conditionalFormatting sqref="G994">
    <cfRule type="expression" dxfId="11262" priority="1482" stopIfTrue="1">
      <formula>"$F$263=""P-CR"" and ""$S$264 &lt;&gt;""""Noted"""""""</formula>
    </cfRule>
  </conditionalFormatting>
  <conditionalFormatting sqref="G994">
    <cfRule type="expression" dxfId="11261" priority="1481" stopIfTrue="1">
      <formula>"$F$263=""P-CR"" and ""$S$264 &lt;&gt;""""Noted"""""""</formula>
    </cfRule>
  </conditionalFormatting>
  <conditionalFormatting sqref="G994">
    <cfRule type="expression" dxfId="11260" priority="1480" stopIfTrue="1">
      <formula>"$F$263=""P-CR"" and ""$S$264 &lt;&gt;""""Noted"""""""</formula>
    </cfRule>
  </conditionalFormatting>
  <conditionalFormatting sqref="G994">
    <cfRule type="expression" dxfId="11259" priority="1479" stopIfTrue="1">
      <formula>"$F$263=""P-CR"" and ""$S$264 &lt;&gt;""""Noted"""""""</formula>
    </cfRule>
  </conditionalFormatting>
  <conditionalFormatting sqref="G994">
    <cfRule type="expression" dxfId="11258" priority="1478" stopIfTrue="1">
      <formula>"$F$263=""P-CR"" and ""$S$264 &lt;&gt;""""Noted"""""""</formula>
    </cfRule>
  </conditionalFormatting>
  <conditionalFormatting sqref="G1207">
    <cfRule type="expression" dxfId="11257" priority="1477" stopIfTrue="1">
      <formula>"$F$263=""P-CR"" and ""$S$264 &lt;&gt;""""Noted"""""""</formula>
    </cfRule>
  </conditionalFormatting>
  <conditionalFormatting sqref="G995">
    <cfRule type="expression" dxfId="11256" priority="1476" stopIfTrue="1">
      <formula>"$F$263=""P-CR"" and ""$S$264 &lt;&gt;""""Noted"""""""</formula>
    </cfRule>
  </conditionalFormatting>
  <conditionalFormatting sqref="G995">
    <cfRule type="expression" dxfId="11255" priority="1475" stopIfTrue="1">
      <formula>"$F$263=""P-CR"" and ""$S$264 &lt;&gt;""""Noted"""""""</formula>
    </cfRule>
  </conditionalFormatting>
  <conditionalFormatting sqref="G995">
    <cfRule type="expression" dxfId="11254" priority="1474" stopIfTrue="1">
      <formula>"$F$263=""P-CR"" and ""$S$264 &lt;&gt;""""Noted"""""""</formula>
    </cfRule>
  </conditionalFormatting>
  <conditionalFormatting sqref="B995">
    <cfRule type="cellIs" dxfId="11253" priority="1473" stopIfTrue="1" operator="equal">
      <formula>""</formula>
    </cfRule>
  </conditionalFormatting>
  <conditionalFormatting sqref="J995:N995">
    <cfRule type="cellIs" dxfId="11252" priority="1472" stopIfTrue="1" operator="equal">
      <formula>""</formula>
    </cfRule>
  </conditionalFormatting>
  <conditionalFormatting sqref="D995">
    <cfRule type="cellIs" dxfId="11251" priority="1470" stopIfTrue="1" operator="equal">
      <formula>""</formula>
    </cfRule>
    <cfRule type="cellIs" dxfId="11250" priority="1471" stopIfTrue="1" operator="between">
      <formula>"10.7.1"</formula>
      <formula>"10.7.5"</formula>
    </cfRule>
  </conditionalFormatting>
  <conditionalFormatting sqref="G995">
    <cfRule type="cellIs" dxfId="11249" priority="1467" stopIfTrue="1" operator="equal">
      <formula>"LS IN"</formula>
    </cfRule>
    <cfRule type="cellIs" dxfId="11248" priority="1468" stopIfTrue="1" operator="equal">
      <formula>"LS OUT"</formula>
    </cfRule>
    <cfRule type="cellIs" dxfId="11247" priority="1469" stopIfTrue="1" operator="equal">
      <formula>"CR"</formula>
    </cfRule>
  </conditionalFormatting>
  <conditionalFormatting sqref="G995">
    <cfRule type="expression" dxfId="11246" priority="1466" stopIfTrue="1">
      <formula>"$F$263=""P-CR"" and ""$S$264 &lt;&gt;""""Noted"""""""</formula>
    </cfRule>
  </conditionalFormatting>
  <conditionalFormatting sqref="G995">
    <cfRule type="expression" dxfId="11245" priority="1465" stopIfTrue="1">
      <formula>"$F$263=""P-CR"" and ""$S$264 &lt;&gt;""""Noted"""""""</formula>
    </cfRule>
  </conditionalFormatting>
  <conditionalFormatting sqref="G995">
    <cfRule type="expression" dxfId="11244" priority="1464" stopIfTrue="1">
      <formula>"$F$263=""P-CR"" and ""$S$264 &lt;&gt;""""Noted"""""""</formula>
    </cfRule>
  </conditionalFormatting>
  <conditionalFormatting sqref="G995">
    <cfRule type="expression" dxfId="11243" priority="1463" stopIfTrue="1">
      <formula>"$F$263=""P-CR"" and ""$S$264 &lt;&gt;""""Noted"""""""</formula>
    </cfRule>
  </conditionalFormatting>
  <conditionalFormatting sqref="G995">
    <cfRule type="expression" dxfId="11242" priority="1462" stopIfTrue="1">
      <formula>"$F$263=""P-CR"" and ""$S$264 &lt;&gt;""""Noted"""""""</formula>
    </cfRule>
  </conditionalFormatting>
  <conditionalFormatting sqref="G992">
    <cfRule type="expression" dxfId="11241" priority="1461" stopIfTrue="1">
      <formula>"$F$263=""P-CR"" and ""$S$264 &lt;&gt;""""Noted"""""""</formula>
    </cfRule>
  </conditionalFormatting>
  <conditionalFormatting sqref="G992">
    <cfRule type="expression" dxfId="11240" priority="1460" stopIfTrue="1">
      <formula>"$F$263=""P-CR"" and ""$S$264 &lt;&gt;""""Noted"""""""</formula>
    </cfRule>
  </conditionalFormatting>
  <conditionalFormatting sqref="G992">
    <cfRule type="expression" dxfId="11239" priority="1459" stopIfTrue="1">
      <formula>"$F$263=""P-CR"" and ""$S$264 &lt;&gt;""""Noted"""""""</formula>
    </cfRule>
  </conditionalFormatting>
  <conditionalFormatting sqref="G992">
    <cfRule type="expression" dxfId="11238" priority="1458" stopIfTrue="1">
      <formula>"$F$263=""P-CR"" and ""$S$264 &lt;&gt;""""Noted"""""""</formula>
    </cfRule>
  </conditionalFormatting>
  <conditionalFormatting sqref="G992">
    <cfRule type="expression" dxfId="11237" priority="1457" stopIfTrue="1">
      <formula>"$F$263=""P-CR"" and ""$S$264 &lt;&gt;""""Noted"""""""</formula>
    </cfRule>
  </conditionalFormatting>
  <conditionalFormatting sqref="G992">
    <cfRule type="expression" dxfId="11236" priority="1456" stopIfTrue="1">
      <formula>"$F$263=""P-CR"" and ""$S$264 &lt;&gt;""""Noted"""""""</formula>
    </cfRule>
  </conditionalFormatting>
  <conditionalFormatting sqref="B992">
    <cfRule type="cellIs" dxfId="11235" priority="1455" stopIfTrue="1" operator="equal">
      <formula>""</formula>
    </cfRule>
  </conditionalFormatting>
  <conditionalFormatting sqref="J992:N992">
    <cfRule type="cellIs" dxfId="11234" priority="1454" stopIfTrue="1" operator="equal">
      <formula>""</formula>
    </cfRule>
  </conditionalFormatting>
  <conditionalFormatting sqref="D992">
    <cfRule type="cellIs" dxfId="11233" priority="1452" stopIfTrue="1" operator="equal">
      <formula>""</formula>
    </cfRule>
    <cfRule type="cellIs" dxfId="11232" priority="1453" stopIfTrue="1" operator="between">
      <formula>"10.7.1"</formula>
      <formula>"10.7.5"</formula>
    </cfRule>
  </conditionalFormatting>
  <conditionalFormatting sqref="G992">
    <cfRule type="cellIs" dxfId="11231" priority="1449" stopIfTrue="1" operator="equal">
      <formula>"LS IN"</formula>
    </cfRule>
    <cfRule type="cellIs" dxfId="11230" priority="1450" stopIfTrue="1" operator="equal">
      <formula>"LS OUT"</formula>
    </cfRule>
    <cfRule type="cellIs" dxfId="11229" priority="1451" stopIfTrue="1" operator="equal">
      <formula>"CR"</formula>
    </cfRule>
  </conditionalFormatting>
  <conditionalFormatting sqref="G992">
    <cfRule type="expression" dxfId="11228" priority="1448" stopIfTrue="1">
      <formula>"$F$263=""P-CR"" and ""$S$264 &lt;&gt;""""Noted"""""""</formula>
    </cfRule>
  </conditionalFormatting>
  <conditionalFormatting sqref="G992">
    <cfRule type="expression" dxfId="11227" priority="1447" stopIfTrue="1">
      <formula>"$F$263=""P-CR"" and ""$S$264 &lt;&gt;""""Noted"""""""</formula>
    </cfRule>
  </conditionalFormatting>
  <conditionalFormatting sqref="G993">
    <cfRule type="expression" dxfId="11226" priority="1446" stopIfTrue="1">
      <formula>"$F$263=""P-CR"" and ""$S$264 &lt;&gt;""""Noted"""""""</formula>
    </cfRule>
  </conditionalFormatting>
  <conditionalFormatting sqref="B993">
    <cfRule type="cellIs" dxfId="11225" priority="1445" stopIfTrue="1" operator="equal">
      <formula>""</formula>
    </cfRule>
  </conditionalFormatting>
  <conditionalFormatting sqref="J993:N993">
    <cfRule type="cellIs" dxfId="11224" priority="1444" stopIfTrue="1" operator="equal">
      <formula>""</formula>
    </cfRule>
  </conditionalFormatting>
  <conditionalFormatting sqref="D993">
    <cfRule type="cellIs" dxfId="11223" priority="1442" stopIfTrue="1" operator="equal">
      <formula>""</formula>
    </cfRule>
    <cfRule type="cellIs" dxfId="11222" priority="1443" stopIfTrue="1" operator="between">
      <formula>"10.7.1"</formula>
      <formula>"10.7.5"</formula>
    </cfRule>
  </conditionalFormatting>
  <conditionalFormatting sqref="G993">
    <cfRule type="cellIs" dxfId="11221" priority="1439" stopIfTrue="1" operator="equal">
      <formula>"LS IN"</formula>
    </cfRule>
    <cfRule type="cellIs" dxfId="11220" priority="1440" stopIfTrue="1" operator="equal">
      <formula>"LS OUT"</formula>
    </cfRule>
    <cfRule type="cellIs" dxfId="11219" priority="1441" stopIfTrue="1" operator="equal">
      <formula>"CR"</formula>
    </cfRule>
  </conditionalFormatting>
  <conditionalFormatting sqref="G993">
    <cfRule type="expression" dxfId="11218" priority="1438" stopIfTrue="1">
      <formula>"$F$263=""P-CR"" and ""$S$264 &lt;&gt;""""Noted"""""""</formula>
    </cfRule>
  </conditionalFormatting>
  <conditionalFormatting sqref="G993">
    <cfRule type="expression" dxfId="11217" priority="1437" stopIfTrue="1">
      <formula>"$F$263=""P-CR"" and ""$S$264 &lt;&gt;""""Noted"""""""</formula>
    </cfRule>
  </conditionalFormatting>
  <conditionalFormatting sqref="G993">
    <cfRule type="expression" dxfId="11216" priority="1436" stopIfTrue="1">
      <formula>"$F$263=""P-CR"" and ""$S$264 &lt;&gt;""""Noted"""""""</formula>
    </cfRule>
  </conditionalFormatting>
  <conditionalFormatting sqref="G993">
    <cfRule type="expression" dxfId="11215" priority="1435" stopIfTrue="1">
      <formula>"$F$263=""P-CR"" and ""$S$264 &lt;&gt;""""Noted"""""""</formula>
    </cfRule>
  </conditionalFormatting>
  <conditionalFormatting sqref="G993">
    <cfRule type="expression" dxfId="11214" priority="1434" stopIfTrue="1">
      <formula>"$F$263=""P-CR"" and ""$S$264 &lt;&gt;""""Noted"""""""</formula>
    </cfRule>
  </conditionalFormatting>
  <conditionalFormatting sqref="G993">
    <cfRule type="expression" dxfId="11213" priority="1433" stopIfTrue="1">
      <formula>"$F$263=""P-CR"" and ""$S$264 &lt;&gt;""""Noted"""""""</formula>
    </cfRule>
  </conditionalFormatting>
  <conditionalFormatting sqref="G993">
    <cfRule type="expression" dxfId="11212" priority="1432" stopIfTrue="1">
      <formula>"$F$263=""P-CR"" and ""$S$264 &lt;&gt;""""Noted"""""""</formula>
    </cfRule>
  </conditionalFormatting>
  <conditionalFormatting sqref="G1211">
    <cfRule type="expression" dxfId="11211" priority="1431" stopIfTrue="1">
      <formula>"$F$263=""P-CR"" and ""$S$264 &lt;&gt;""""Noted"""""""</formula>
    </cfRule>
  </conditionalFormatting>
  <conditionalFormatting sqref="G1211">
    <cfRule type="expression" dxfId="11210" priority="1430" stopIfTrue="1">
      <formula>"$F$263=""P-CR"" and ""$S$264 &lt;&gt;""""Noted"""""""</formula>
    </cfRule>
  </conditionalFormatting>
  <conditionalFormatting sqref="G1211">
    <cfRule type="expression" dxfId="11209" priority="1429" stopIfTrue="1">
      <formula>"$F$263=""P-CR"" and ""$S$264 &lt;&gt;""""Noted"""""""</formula>
    </cfRule>
  </conditionalFormatting>
  <conditionalFormatting sqref="G1000">
    <cfRule type="expression" dxfId="11208" priority="1428" stopIfTrue="1">
      <formula>"$F$263=""P-CR"" and ""$S$264 &lt;&gt;""""Noted"""""""</formula>
    </cfRule>
  </conditionalFormatting>
  <conditionalFormatting sqref="G1000">
    <cfRule type="expression" dxfId="11207" priority="1427" stopIfTrue="1">
      <formula>"$F$263=""P-CR"" and ""$S$264 &lt;&gt;""""Noted"""""""</formula>
    </cfRule>
  </conditionalFormatting>
  <conditionalFormatting sqref="G1000">
    <cfRule type="expression" dxfId="11206" priority="1426" stopIfTrue="1">
      <formula>"$F$263=""P-CR"" and ""$S$264 &lt;&gt;""""Noted"""""""</formula>
    </cfRule>
  </conditionalFormatting>
  <conditionalFormatting sqref="G1000">
    <cfRule type="expression" dxfId="11205" priority="1425" stopIfTrue="1">
      <formula>"$F$263=""P-CR"" and ""$S$264 &lt;&gt;""""Noted"""""""</formula>
    </cfRule>
  </conditionalFormatting>
  <conditionalFormatting sqref="G1000">
    <cfRule type="expression" dxfId="11204" priority="1424" stopIfTrue="1">
      <formula>"$F$263=""P-CR"" and ""$S$264 &lt;&gt;""""Noted"""""""</formula>
    </cfRule>
  </conditionalFormatting>
  <conditionalFormatting sqref="B1000">
    <cfRule type="cellIs" dxfId="11203" priority="1423" stopIfTrue="1" operator="equal">
      <formula>""</formula>
    </cfRule>
  </conditionalFormatting>
  <conditionalFormatting sqref="J1000:N1000">
    <cfRule type="cellIs" dxfId="11202" priority="1422" stopIfTrue="1" operator="equal">
      <formula>""</formula>
    </cfRule>
  </conditionalFormatting>
  <conditionalFormatting sqref="D1000">
    <cfRule type="cellIs" dxfId="11201" priority="1420" stopIfTrue="1" operator="equal">
      <formula>""</formula>
    </cfRule>
    <cfRule type="cellIs" dxfId="11200" priority="1421" stopIfTrue="1" operator="between">
      <formula>"10.7.1"</formula>
      <formula>"10.7.5"</formula>
    </cfRule>
  </conditionalFormatting>
  <conditionalFormatting sqref="G1000">
    <cfRule type="cellIs" dxfId="11199" priority="1417" stopIfTrue="1" operator="equal">
      <formula>"LS IN"</formula>
    </cfRule>
    <cfRule type="cellIs" dxfId="11198" priority="1418" stopIfTrue="1" operator="equal">
      <formula>"LS OUT"</formula>
    </cfRule>
    <cfRule type="cellIs" dxfId="11197" priority="1419" stopIfTrue="1" operator="equal">
      <formula>"CR"</formula>
    </cfRule>
  </conditionalFormatting>
  <conditionalFormatting sqref="G1000">
    <cfRule type="expression" dxfId="11196" priority="1416" stopIfTrue="1">
      <formula>"$F$263=""P-CR"" and ""$S$264 &lt;&gt;""""Noted"""""""</formula>
    </cfRule>
  </conditionalFormatting>
  <conditionalFormatting sqref="G1000">
    <cfRule type="expression" dxfId="11195" priority="1415" stopIfTrue="1">
      <formula>"$F$263=""P-CR"" and ""$S$264 &lt;&gt;""""Noted"""""""</formula>
    </cfRule>
  </conditionalFormatting>
  <conditionalFormatting sqref="G1002">
    <cfRule type="expression" dxfId="11194" priority="1414" stopIfTrue="1">
      <formula>"$F$263=""P-CR"" and ""$S$264 &lt;&gt;""""Noted"""""""</formula>
    </cfRule>
  </conditionalFormatting>
  <conditionalFormatting sqref="B1003">
    <cfRule type="cellIs" dxfId="11193" priority="1413" stopIfTrue="1" operator="equal">
      <formula>""</formula>
    </cfRule>
  </conditionalFormatting>
  <conditionalFormatting sqref="J1003:N1003">
    <cfRule type="cellIs" dxfId="11192" priority="1412" stopIfTrue="1" operator="equal">
      <formula>""</formula>
    </cfRule>
  </conditionalFormatting>
  <conditionalFormatting sqref="D1003">
    <cfRule type="cellIs" dxfId="11191" priority="1410" stopIfTrue="1" operator="equal">
      <formula>""</formula>
    </cfRule>
    <cfRule type="cellIs" dxfId="11190" priority="1411" stopIfTrue="1" operator="between">
      <formula>"10.7.1"</formula>
      <formula>"10.7.5"</formula>
    </cfRule>
  </conditionalFormatting>
  <conditionalFormatting sqref="G1003">
    <cfRule type="cellIs" dxfId="11189" priority="1407" stopIfTrue="1" operator="equal">
      <formula>"LS IN"</formula>
    </cfRule>
    <cfRule type="cellIs" dxfId="11188" priority="1408" stopIfTrue="1" operator="equal">
      <formula>"LS OUT"</formula>
    </cfRule>
    <cfRule type="cellIs" dxfId="11187" priority="1409" stopIfTrue="1" operator="equal">
      <formula>"CR"</formula>
    </cfRule>
  </conditionalFormatting>
  <conditionalFormatting sqref="G1003">
    <cfRule type="expression" dxfId="11186" priority="1406" stopIfTrue="1">
      <formula>"$F$263=""P-CR"" and ""$S$264 &lt;&gt;""""Noted"""""""</formula>
    </cfRule>
  </conditionalFormatting>
  <conditionalFormatting sqref="G1003">
    <cfRule type="expression" dxfId="11185" priority="1405" stopIfTrue="1">
      <formula>"$F$263=""P-CR"" and ""$S$264 &lt;&gt;""""Noted"""""""</formula>
    </cfRule>
  </conditionalFormatting>
  <conditionalFormatting sqref="G1003">
    <cfRule type="expression" dxfId="11184" priority="1404" stopIfTrue="1">
      <formula>"$F$263=""P-CR"" and ""$S$264 &lt;&gt;""""Noted"""""""</formula>
    </cfRule>
  </conditionalFormatting>
  <conditionalFormatting sqref="G1004">
    <cfRule type="expression" dxfId="11183" priority="1403" stopIfTrue="1">
      <formula>"$F$263=""P-CR"" and ""$S$264 &lt;&gt;""""Noted"""""""</formula>
    </cfRule>
  </conditionalFormatting>
  <conditionalFormatting sqref="G1004">
    <cfRule type="expression" dxfId="11182" priority="1402" stopIfTrue="1">
      <formula>"$F$263=""P-CR"" and ""$S$264 &lt;&gt;""""Noted"""""""</formula>
    </cfRule>
  </conditionalFormatting>
  <conditionalFormatting sqref="G1004">
    <cfRule type="expression" dxfId="11181" priority="1401" stopIfTrue="1">
      <formula>"$F$263=""P-CR"" and ""$S$264 &lt;&gt;""""Noted"""""""</formula>
    </cfRule>
  </conditionalFormatting>
  <conditionalFormatting sqref="G1004">
    <cfRule type="expression" dxfId="11180" priority="1400" stopIfTrue="1">
      <formula>"$F$263=""P-CR"" and ""$S$264 &lt;&gt;""""Noted"""""""</formula>
    </cfRule>
  </conditionalFormatting>
  <conditionalFormatting sqref="B1007">
    <cfRule type="cellIs" dxfId="11179" priority="1399" stopIfTrue="1" operator="equal">
      <formula>""</formula>
    </cfRule>
  </conditionalFormatting>
  <conditionalFormatting sqref="J1007:N1007">
    <cfRule type="cellIs" dxfId="11178" priority="1398" stopIfTrue="1" operator="equal">
      <formula>""</formula>
    </cfRule>
  </conditionalFormatting>
  <conditionalFormatting sqref="D1007">
    <cfRule type="cellIs" dxfId="11177" priority="1396" stopIfTrue="1" operator="equal">
      <formula>""</formula>
    </cfRule>
    <cfRule type="cellIs" dxfId="11176" priority="1397" stopIfTrue="1" operator="between">
      <formula>"10.7.1"</formula>
      <formula>"10.7.5"</formula>
    </cfRule>
  </conditionalFormatting>
  <conditionalFormatting sqref="G1007">
    <cfRule type="cellIs" dxfId="11175" priority="1393" stopIfTrue="1" operator="equal">
      <formula>"LS IN"</formula>
    </cfRule>
    <cfRule type="cellIs" dxfId="11174" priority="1394" stopIfTrue="1" operator="equal">
      <formula>"LS OUT"</formula>
    </cfRule>
    <cfRule type="cellIs" dxfId="11173" priority="1395" stopIfTrue="1" operator="equal">
      <formula>"CR"</formula>
    </cfRule>
  </conditionalFormatting>
  <conditionalFormatting sqref="G1007">
    <cfRule type="expression" dxfId="11172" priority="1392" stopIfTrue="1">
      <formula>"$F$263=""P-CR"" and ""$S$264 &lt;&gt;""""Noted"""""""</formula>
    </cfRule>
  </conditionalFormatting>
  <conditionalFormatting sqref="G1007">
    <cfRule type="expression" dxfId="11171" priority="1391" stopIfTrue="1">
      <formula>"$F$263=""P-CR"" and ""$S$264 &lt;&gt;""""Noted"""""""</formula>
    </cfRule>
  </conditionalFormatting>
  <conditionalFormatting sqref="G1007">
    <cfRule type="expression" dxfId="11170" priority="1390" stopIfTrue="1">
      <formula>"$F$263=""P-CR"" and ""$S$264 &lt;&gt;""""Noted"""""""</formula>
    </cfRule>
  </conditionalFormatting>
  <conditionalFormatting sqref="G1007">
    <cfRule type="expression" dxfId="11169" priority="1389" stopIfTrue="1">
      <formula>"$F$263=""P-CR"" and ""$S$264 &lt;&gt;""""Noted"""""""</formula>
    </cfRule>
  </conditionalFormatting>
  <conditionalFormatting sqref="G1007">
    <cfRule type="expression" dxfId="11168" priority="1388" stopIfTrue="1">
      <formula>"$F$263=""P-CR"" and ""$S$264 &lt;&gt;""""Noted"""""""</formula>
    </cfRule>
  </conditionalFormatting>
  <conditionalFormatting sqref="G1007">
    <cfRule type="expression" dxfId="11167" priority="1387" stopIfTrue="1">
      <formula>"$F$263=""P-CR"" and ""$S$264 &lt;&gt;""""Noted"""""""</formula>
    </cfRule>
  </conditionalFormatting>
  <conditionalFormatting sqref="G1005">
    <cfRule type="expression" dxfId="11166" priority="1386" stopIfTrue="1">
      <formula>"$F$263=""P-CR"" and ""$S$264 &lt;&gt;""""Noted"""""""</formula>
    </cfRule>
  </conditionalFormatting>
  <conditionalFormatting sqref="G1005">
    <cfRule type="expression" dxfId="11165" priority="1385" stopIfTrue="1">
      <formula>"$F$263=""P-CR"" and ""$S$264 &lt;&gt;""""Noted"""""""</formula>
    </cfRule>
  </conditionalFormatting>
  <conditionalFormatting sqref="G1005">
    <cfRule type="expression" dxfId="11164" priority="1384" stopIfTrue="1">
      <formula>"$F$263=""P-CR"" and ""$S$264 &lt;&gt;""""Noted"""""""</formula>
    </cfRule>
  </conditionalFormatting>
  <conditionalFormatting sqref="G1005">
    <cfRule type="expression" dxfId="11163" priority="1383" stopIfTrue="1">
      <formula>"$F$263=""P-CR"" and ""$S$264 &lt;&gt;""""Noted"""""""</formula>
    </cfRule>
  </conditionalFormatting>
  <conditionalFormatting sqref="G1006">
    <cfRule type="expression" dxfId="11162" priority="1382" stopIfTrue="1">
      <formula>"$F$263=""P-CR"" and ""$S$264 &lt;&gt;""""Noted"""""""</formula>
    </cfRule>
  </conditionalFormatting>
  <conditionalFormatting sqref="G1006">
    <cfRule type="expression" dxfId="11161" priority="1381" stopIfTrue="1">
      <formula>"$F$263=""P-CR"" and ""$S$264 &lt;&gt;""""Noted"""""""</formula>
    </cfRule>
  </conditionalFormatting>
  <conditionalFormatting sqref="G1006">
    <cfRule type="expression" dxfId="11160" priority="1380" stopIfTrue="1">
      <formula>"$F$263=""P-CR"" and ""$S$264 &lt;&gt;""""Noted"""""""</formula>
    </cfRule>
  </conditionalFormatting>
  <conditionalFormatting sqref="G1006">
    <cfRule type="expression" dxfId="11159" priority="1379" stopIfTrue="1">
      <formula>"$F$263=""P-CR"" and ""$S$264 &lt;&gt;""""Noted"""""""</formula>
    </cfRule>
  </conditionalFormatting>
  <conditionalFormatting sqref="G1006">
    <cfRule type="expression" dxfId="11158" priority="1378" stopIfTrue="1">
      <formula>"$F$263=""P-CR"" and ""$S$264 &lt;&gt;""""Noted"""""""</formula>
    </cfRule>
  </conditionalFormatting>
  <conditionalFormatting sqref="G1006">
    <cfRule type="expression" dxfId="11157" priority="1377" stopIfTrue="1">
      <formula>"$F$263=""P-CR"" and ""$S$264 &lt;&gt;""""Noted"""""""</formula>
    </cfRule>
  </conditionalFormatting>
  <conditionalFormatting sqref="G1006">
    <cfRule type="expression" dxfId="11156" priority="1376" stopIfTrue="1">
      <formula>"$F$263=""P-CR"" and ""$S$264 &lt;&gt;""""Noted"""""""</formula>
    </cfRule>
  </conditionalFormatting>
  <conditionalFormatting sqref="G1006">
    <cfRule type="expression" dxfId="11155" priority="1375" stopIfTrue="1">
      <formula>"$F$263=""P-CR"" and ""$S$264 &lt;&gt;""""Noted"""""""</formula>
    </cfRule>
  </conditionalFormatting>
  <conditionalFormatting sqref="G999">
    <cfRule type="expression" dxfId="11154" priority="1374" stopIfTrue="1">
      <formula>"$F$263=""P-CR"" and ""$S$264 &lt;&gt;""""Noted"""""""</formula>
    </cfRule>
  </conditionalFormatting>
  <conditionalFormatting sqref="G999">
    <cfRule type="expression" dxfId="11153" priority="1373" stopIfTrue="1">
      <formula>"$F$263=""P-CR"" and ""$S$264 &lt;&gt;""""Noted"""""""</formula>
    </cfRule>
  </conditionalFormatting>
  <conditionalFormatting sqref="G999">
    <cfRule type="expression" dxfId="11152" priority="1372" stopIfTrue="1">
      <formula>"$F$263=""P-CR"" and ""$S$264 &lt;&gt;""""Noted"""""""</formula>
    </cfRule>
  </conditionalFormatting>
  <conditionalFormatting sqref="G999">
    <cfRule type="expression" dxfId="11151" priority="1371" stopIfTrue="1">
      <formula>"$F$263=""P-CR"" and ""$S$264 &lt;&gt;""""Noted"""""""</formula>
    </cfRule>
  </conditionalFormatting>
  <conditionalFormatting sqref="G999">
    <cfRule type="expression" dxfId="11150" priority="1370" stopIfTrue="1">
      <formula>"$F$263=""P-CR"" and ""$S$264 &lt;&gt;""""Noted"""""""</formula>
    </cfRule>
  </conditionalFormatting>
  <conditionalFormatting sqref="G999">
    <cfRule type="expression" dxfId="11149" priority="1369" stopIfTrue="1">
      <formula>"$F$263=""P-CR"" and ""$S$264 &lt;&gt;""""Noted"""""""</formula>
    </cfRule>
  </conditionalFormatting>
  <conditionalFormatting sqref="B999">
    <cfRule type="cellIs" dxfId="11148" priority="1368" stopIfTrue="1" operator="equal">
      <formula>""</formula>
    </cfRule>
  </conditionalFormatting>
  <conditionalFormatting sqref="J999:N999">
    <cfRule type="cellIs" dxfId="11147" priority="1367" stopIfTrue="1" operator="equal">
      <formula>""</formula>
    </cfRule>
  </conditionalFormatting>
  <conditionalFormatting sqref="D999">
    <cfRule type="cellIs" dxfId="11146" priority="1365" stopIfTrue="1" operator="equal">
      <formula>""</formula>
    </cfRule>
    <cfRule type="cellIs" dxfId="11145" priority="1366" stopIfTrue="1" operator="between">
      <formula>"10.7.1"</formula>
      <formula>"10.7.5"</formula>
    </cfRule>
  </conditionalFormatting>
  <conditionalFormatting sqref="G999">
    <cfRule type="cellIs" dxfId="11144" priority="1362" stopIfTrue="1" operator="equal">
      <formula>"LS IN"</formula>
    </cfRule>
    <cfRule type="cellIs" dxfId="11143" priority="1363" stopIfTrue="1" operator="equal">
      <formula>"LS OUT"</formula>
    </cfRule>
    <cfRule type="cellIs" dxfId="11142" priority="1364" stopIfTrue="1" operator="equal">
      <formula>"CR"</formula>
    </cfRule>
  </conditionalFormatting>
  <conditionalFormatting sqref="G999">
    <cfRule type="expression" dxfId="11141" priority="1361" stopIfTrue="1">
      <formula>"$F$263=""P-CR"" and ""$S$264 &lt;&gt;""""Noted"""""""</formula>
    </cfRule>
  </conditionalFormatting>
  <conditionalFormatting sqref="G999">
    <cfRule type="expression" dxfId="11140" priority="1360" stopIfTrue="1">
      <formula>"$F$263=""P-CR"" and ""$S$264 &lt;&gt;""""Noted"""""""</formula>
    </cfRule>
  </conditionalFormatting>
  <conditionalFormatting sqref="G998">
    <cfRule type="expression" dxfId="11139" priority="1359" stopIfTrue="1">
      <formula>"$F$263=""P-CR"" and ""$S$264 &lt;&gt;""""Noted"""""""</formula>
    </cfRule>
  </conditionalFormatting>
  <conditionalFormatting sqref="G998">
    <cfRule type="expression" dxfId="11138" priority="1358" stopIfTrue="1">
      <formula>"$F$263=""P-CR"" and ""$S$264 &lt;&gt;""""Noted"""""""</formula>
    </cfRule>
  </conditionalFormatting>
  <conditionalFormatting sqref="G998">
    <cfRule type="expression" dxfId="11137" priority="1357" stopIfTrue="1">
      <formula>"$F$263=""P-CR"" and ""$S$264 &lt;&gt;""""Noted"""""""</formula>
    </cfRule>
  </conditionalFormatting>
  <conditionalFormatting sqref="G998">
    <cfRule type="expression" dxfId="11136" priority="1356" stopIfTrue="1">
      <formula>"$F$263=""P-CR"" and ""$S$264 &lt;&gt;""""Noted"""""""</formula>
    </cfRule>
  </conditionalFormatting>
  <conditionalFormatting sqref="G1212">
    <cfRule type="expression" dxfId="11135" priority="1355" stopIfTrue="1">
      <formula>"$F$263=""P-CR"" and ""$S$264 &lt;&gt;""""Noted"""""""</formula>
    </cfRule>
  </conditionalFormatting>
  <conditionalFormatting sqref="G1212">
    <cfRule type="expression" dxfId="11134" priority="1354" stopIfTrue="1">
      <formula>"$F$263=""P-CR"" and ""$S$264 &lt;&gt;""""Noted"""""""</formula>
    </cfRule>
  </conditionalFormatting>
  <conditionalFormatting sqref="G1212">
    <cfRule type="expression" dxfId="11133" priority="1353" stopIfTrue="1">
      <formula>"$F$263=""P-CR"" and ""$S$264 &lt;&gt;""""Noted"""""""</formula>
    </cfRule>
  </conditionalFormatting>
  <conditionalFormatting sqref="B1212">
    <cfRule type="cellIs" dxfId="11132" priority="1352" stopIfTrue="1" operator="equal">
      <formula>""</formula>
    </cfRule>
  </conditionalFormatting>
  <conditionalFormatting sqref="J1212:N1212">
    <cfRule type="cellIs" dxfId="11131" priority="1351" stopIfTrue="1" operator="equal">
      <formula>""</formula>
    </cfRule>
  </conditionalFormatting>
  <conditionalFormatting sqref="D1212">
    <cfRule type="cellIs" dxfId="11130" priority="1349" stopIfTrue="1" operator="equal">
      <formula>""</formula>
    </cfRule>
    <cfRule type="cellIs" dxfId="11129" priority="1350" stopIfTrue="1" operator="between">
      <formula>"10.7.1"</formula>
      <formula>"10.7.5"</formula>
    </cfRule>
  </conditionalFormatting>
  <conditionalFormatting sqref="G1212">
    <cfRule type="cellIs" dxfId="11128" priority="1346" stopIfTrue="1" operator="equal">
      <formula>"LS IN"</formula>
    </cfRule>
    <cfRule type="cellIs" dxfId="11127" priority="1347" stopIfTrue="1" operator="equal">
      <formula>"LS OUT"</formula>
    </cfRule>
    <cfRule type="cellIs" dxfId="11126" priority="1348" stopIfTrue="1" operator="equal">
      <formula>"CR"</formula>
    </cfRule>
  </conditionalFormatting>
  <conditionalFormatting sqref="G1212">
    <cfRule type="expression" dxfId="11125" priority="1345" stopIfTrue="1">
      <formula>"$F$263=""P-CR"" and ""$S$264 &lt;&gt;""""Noted"""""""</formula>
    </cfRule>
  </conditionalFormatting>
  <conditionalFormatting sqref="G1212">
    <cfRule type="expression" dxfId="11124" priority="1344" stopIfTrue="1">
      <formula>"$F$263=""P-CR"" and ""$S$264 &lt;&gt;""""Noted"""""""</formula>
    </cfRule>
  </conditionalFormatting>
  <conditionalFormatting sqref="G990">
    <cfRule type="expression" dxfId="11123" priority="1343" stopIfTrue="1">
      <formula>"$F$263=""P-CR"" and ""$S$264 &lt;&gt;""""Noted"""""""</formula>
    </cfRule>
  </conditionalFormatting>
  <conditionalFormatting sqref="G996">
    <cfRule type="expression" dxfId="11122" priority="1342" stopIfTrue="1">
      <formula>"$F$263=""P-CR"" and ""$S$264 &lt;&gt;""""Noted"""""""</formula>
    </cfRule>
  </conditionalFormatting>
  <conditionalFormatting sqref="G996">
    <cfRule type="expression" dxfId="11121" priority="1341" stopIfTrue="1">
      <formula>"$F$263=""P-CR"" and ""$S$264 &lt;&gt;""""Noted"""""""</formula>
    </cfRule>
  </conditionalFormatting>
  <conditionalFormatting sqref="G996">
    <cfRule type="expression" dxfId="11120" priority="1340" stopIfTrue="1">
      <formula>"$F$263=""P-CR"" and ""$S$264 &lt;&gt;""""Noted"""""""</formula>
    </cfRule>
  </conditionalFormatting>
  <conditionalFormatting sqref="G991">
    <cfRule type="expression" dxfId="11119" priority="1339" stopIfTrue="1">
      <formula>"$F$263=""P-CR"" and ""$S$264 &lt;&gt;""""Noted"""""""</formula>
    </cfRule>
  </conditionalFormatting>
  <conditionalFormatting sqref="G991">
    <cfRule type="expression" dxfId="11118" priority="1338" stopIfTrue="1">
      <formula>"$F$263=""P-CR"" and ""$S$264 &lt;&gt;""""Noted"""""""</formula>
    </cfRule>
  </conditionalFormatting>
  <conditionalFormatting sqref="G997">
    <cfRule type="expression" dxfId="11117" priority="1337" stopIfTrue="1">
      <formula>"$F$263=""P-CR"" and ""$S$264 &lt;&gt;""""Noted"""""""</formula>
    </cfRule>
  </conditionalFormatting>
  <conditionalFormatting sqref="G997">
    <cfRule type="expression" dxfId="11116" priority="1336" stopIfTrue="1">
      <formula>"$F$263=""P-CR"" and ""$S$264 &lt;&gt;""""Noted"""""""</formula>
    </cfRule>
  </conditionalFormatting>
  <conditionalFormatting sqref="G997">
    <cfRule type="expression" dxfId="11115" priority="1335" stopIfTrue="1">
      <formula>"$F$263=""P-CR"" and ""$S$264 &lt;&gt;""""Noted"""""""</formula>
    </cfRule>
  </conditionalFormatting>
  <conditionalFormatting sqref="G1213">
    <cfRule type="expression" dxfId="11114" priority="1334" stopIfTrue="1">
      <formula>"$F$263=""P-CR"" and ""$S$264 &lt;&gt;""""Noted"""""""</formula>
    </cfRule>
  </conditionalFormatting>
  <conditionalFormatting sqref="G1213">
    <cfRule type="expression" dxfId="11113" priority="1333" stopIfTrue="1">
      <formula>"$F$263=""P-CR"" and ""$S$264 &lt;&gt;""""Noted"""""""</formula>
    </cfRule>
  </conditionalFormatting>
  <conditionalFormatting sqref="G1213">
    <cfRule type="expression" dxfId="11112" priority="1332" stopIfTrue="1">
      <formula>"$F$263=""P-CR"" and ""$S$264 &lt;&gt;""""Noted"""""""</formula>
    </cfRule>
  </conditionalFormatting>
  <conditionalFormatting sqref="G1213">
    <cfRule type="expression" dxfId="11111" priority="1331" stopIfTrue="1">
      <formula>"$F$263=""P-CR"" and ""$S$264 &lt;&gt;""""Noted"""""""</formula>
    </cfRule>
  </conditionalFormatting>
  <conditionalFormatting sqref="G1213">
    <cfRule type="expression" dxfId="11110" priority="1330" stopIfTrue="1">
      <formula>"$F$263=""P-CR"" and ""$S$264 &lt;&gt;""""Noted"""""""</formula>
    </cfRule>
  </conditionalFormatting>
  <conditionalFormatting sqref="G1214">
    <cfRule type="expression" dxfId="11109" priority="1329" stopIfTrue="1">
      <formula>"$F$263=""P-CR"" and ""$S$264 &lt;&gt;""""Noted"""""""</formula>
    </cfRule>
  </conditionalFormatting>
  <conditionalFormatting sqref="B1214">
    <cfRule type="cellIs" dxfId="11108" priority="1328" stopIfTrue="1" operator="equal">
      <formula>""</formula>
    </cfRule>
  </conditionalFormatting>
  <conditionalFormatting sqref="J1214:N1214">
    <cfRule type="cellIs" dxfId="11107" priority="1327" stopIfTrue="1" operator="equal">
      <formula>""</formula>
    </cfRule>
  </conditionalFormatting>
  <conditionalFormatting sqref="D1214">
    <cfRule type="cellIs" dxfId="11106" priority="1325" stopIfTrue="1" operator="equal">
      <formula>""</formula>
    </cfRule>
    <cfRule type="cellIs" dxfId="11105" priority="1326" stopIfTrue="1" operator="between">
      <formula>"10.7.1"</formula>
      <formula>"10.7.5"</formula>
    </cfRule>
  </conditionalFormatting>
  <conditionalFormatting sqref="G1214">
    <cfRule type="cellIs" dxfId="11104" priority="1322" stopIfTrue="1" operator="equal">
      <formula>"LS IN"</formula>
    </cfRule>
    <cfRule type="cellIs" dxfId="11103" priority="1323" stopIfTrue="1" operator="equal">
      <formula>"LS OUT"</formula>
    </cfRule>
    <cfRule type="cellIs" dxfId="11102" priority="1324" stopIfTrue="1" operator="equal">
      <formula>"CR"</formula>
    </cfRule>
  </conditionalFormatting>
  <conditionalFormatting sqref="G1214">
    <cfRule type="expression" dxfId="11101" priority="1321" stopIfTrue="1">
      <formula>"$F$263=""P-CR"" and ""$S$264 &lt;&gt;""""Noted"""""""</formula>
    </cfRule>
  </conditionalFormatting>
  <conditionalFormatting sqref="G1214">
    <cfRule type="expression" dxfId="11100" priority="1320" stopIfTrue="1">
      <formula>"$F$263=""P-CR"" and ""$S$264 &lt;&gt;""""Noted"""""""</formula>
    </cfRule>
  </conditionalFormatting>
  <conditionalFormatting sqref="G1214">
    <cfRule type="expression" dxfId="11099" priority="1319" stopIfTrue="1">
      <formula>"$F$263=""P-CR"" and ""$S$264 &lt;&gt;""""Noted"""""""</formula>
    </cfRule>
  </conditionalFormatting>
  <conditionalFormatting sqref="G1214">
    <cfRule type="expression" dxfId="11098" priority="1318" stopIfTrue="1">
      <formula>"$F$263=""P-CR"" and ""$S$264 &lt;&gt;""""Noted"""""""</formula>
    </cfRule>
  </conditionalFormatting>
  <conditionalFormatting sqref="G1214">
    <cfRule type="expression" dxfId="11097" priority="1317" stopIfTrue="1">
      <formula>"$F$263=""P-CR"" and ""$S$264 &lt;&gt;""""Noted"""""""</formula>
    </cfRule>
  </conditionalFormatting>
  <conditionalFormatting sqref="G1214">
    <cfRule type="expression" dxfId="11096" priority="1316" stopIfTrue="1">
      <formula>"$F$263=""P-CR"" and ""$S$264 &lt;&gt;""""Noted"""""""</formula>
    </cfRule>
  </conditionalFormatting>
  <conditionalFormatting sqref="G1215">
    <cfRule type="expression" dxfId="11095" priority="1315" stopIfTrue="1">
      <formula>"$F$263=""P-CR"" and ""$S$264 &lt;&gt;""""Noted"""""""</formula>
    </cfRule>
  </conditionalFormatting>
  <conditionalFormatting sqref="G1215">
    <cfRule type="expression" dxfId="11094" priority="1314" stopIfTrue="1">
      <formula>"$F$263=""P-CR"" and ""$S$264 &lt;&gt;""""Noted"""""""</formula>
    </cfRule>
  </conditionalFormatting>
  <conditionalFormatting sqref="G1215">
    <cfRule type="expression" dxfId="11093" priority="1313" stopIfTrue="1">
      <formula>"$F$263=""P-CR"" and ""$S$264 &lt;&gt;""""Noted"""""""</formula>
    </cfRule>
  </conditionalFormatting>
  <conditionalFormatting sqref="G1215">
    <cfRule type="expression" dxfId="11092" priority="1312" stopIfTrue="1">
      <formula>"$F$263=""P-CR"" and ""$S$264 &lt;&gt;""""Noted"""""""</formula>
    </cfRule>
  </conditionalFormatting>
  <conditionalFormatting sqref="G1215">
    <cfRule type="expression" dxfId="11091" priority="1311" stopIfTrue="1">
      <formula>"$F$263=""P-CR"" and ""$S$264 &lt;&gt;""""Noted"""""""</formula>
    </cfRule>
  </conditionalFormatting>
  <conditionalFormatting sqref="G1218">
    <cfRule type="expression" dxfId="11090" priority="1310" stopIfTrue="1">
      <formula>"$F$263=""P-CR"" and ""$S$264 &lt;&gt;""""Noted"""""""</formula>
    </cfRule>
  </conditionalFormatting>
  <conditionalFormatting sqref="G1218">
    <cfRule type="expression" dxfId="11089" priority="1309" stopIfTrue="1">
      <formula>"$F$263=""P-CR"" and ""$S$264 &lt;&gt;""""Noted"""""""</formula>
    </cfRule>
  </conditionalFormatting>
  <conditionalFormatting sqref="G1218">
    <cfRule type="expression" dxfId="11088" priority="1308" stopIfTrue="1">
      <formula>"$F$263=""P-CR"" and ""$S$264 &lt;&gt;""""Noted"""""""</formula>
    </cfRule>
  </conditionalFormatting>
  <conditionalFormatting sqref="G1218">
    <cfRule type="expression" dxfId="11087" priority="1307" stopIfTrue="1">
      <formula>"$F$263=""P-CR"" and ""$S$264 &lt;&gt;""""Noted"""""""</formula>
    </cfRule>
  </conditionalFormatting>
  <conditionalFormatting sqref="G1218">
    <cfRule type="expression" dxfId="11086" priority="1306" stopIfTrue="1">
      <formula>"$F$263=""P-CR"" and ""$S$264 &lt;&gt;""""Noted"""""""</formula>
    </cfRule>
  </conditionalFormatting>
  <conditionalFormatting sqref="G904">
    <cfRule type="expression" dxfId="11085" priority="1305" stopIfTrue="1">
      <formula>"$F$263=""P-CR"" and ""$S$264 &lt;&gt;""""Noted"""""""</formula>
    </cfRule>
  </conditionalFormatting>
  <conditionalFormatting sqref="G905">
    <cfRule type="expression" dxfId="11084" priority="1304" stopIfTrue="1">
      <formula>"$F$263=""P-CR"" and ""$S$264 &lt;&gt;""""Noted"""""""</formula>
    </cfRule>
  </conditionalFormatting>
  <conditionalFormatting sqref="G905">
    <cfRule type="expression" dxfId="11083" priority="1303" stopIfTrue="1">
      <formula>"$F$263=""P-CR"" and ""$S$264 &lt;&gt;""""Noted"""""""</formula>
    </cfRule>
  </conditionalFormatting>
  <conditionalFormatting sqref="G905">
    <cfRule type="expression" dxfId="11082" priority="1302" stopIfTrue="1">
      <formula>"$F$263=""P-CR"" and ""$S$264 &lt;&gt;""""Noted"""""""</formula>
    </cfRule>
  </conditionalFormatting>
  <conditionalFormatting sqref="G905">
    <cfRule type="expression" dxfId="11081" priority="1301" stopIfTrue="1">
      <formula>"$F$263=""P-CR"" and ""$S$264 &lt;&gt;""""Noted"""""""</formula>
    </cfRule>
  </conditionalFormatting>
  <conditionalFormatting sqref="G905">
    <cfRule type="expression" dxfId="11080" priority="1300" stopIfTrue="1">
      <formula>"$F$263=""P-CR"" and ""$S$264 &lt;&gt;""""Noted"""""""</formula>
    </cfRule>
  </conditionalFormatting>
  <conditionalFormatting sqref="G905">
    <cfRule type="expression" dxfId="11079" priority="1299" stopIfTrue="1">
      <formula>"$F$263=""P-CR"" and ""$S$264 &lt;&gt;""""Noted"""""""</formula>
    </cfRule>
  </conditionalFormatting>
  <conditionalFormatting sqref="B905">
    <cfRule type="cellIs" dxfId="11078" priority="1298" stopIfTrue="1" operator="equal">
      <formula>""</formula>
    </cfRule>
  </conditionalFormatting>
  <conditionalFormatting sqref="J905:N905">
    <cfRule type="cellIs" dxfId="11077" priority="1297" stopIfTrue="1" operator="equal">
      <formula>""</formula>
    </cfRule>
  </conditionalFormatting>
  <conditionalFormatting sqref="D905">
    <cfRule type="cellIs" dxfId="11076" priority="1295" stopIfTrue="1" operator="equal">
      <formula>""</formula>
    </cfRule>
    <cfRule type="cellIs" dxfId="11075" priority="1296" stopIfTrue="1" operator="between">
      <formula>"10.7.1"</formula>
      <formula>"10.7.5"</formula>
    </cfRule>
  </conditionalFormatting>
  <conditionalFormatting sqref="G905">
    <cfRule type="cellIs" dxfId="11074" priority="1292" stopIfTrue="1" operator="equal">
      <formula>"LS IN"</formula>
    </cfRule>
    <cfRule type="cellIs" dxfId="11073" priority="1293" stopIfTrue="1" operator="equal">
      <formula>"LS OUT"</formula>
    </cfRule>
    <cfRule type="cellIs" dxfId="11072" priority="1294" stopIfTrue="1" operator="equal">
      <formula>"CR"</formula>
    </cfRule>
  </conditionalFormatting>
  <conditionalFormatting sqref="G905">
    <cfRule type="expression" dxfId="11071" priority="1291" stopIfTrue="1">
      <formula>"$F$263=""P-CR"" and ""$S$264 &lt;&gt;""""Noted"""""""</formula>
    </cfRule>
  </conditionalFormatting>
  <conditionalFormatting sqref="G905">
    <cfRule type="expression" dxfId="11070" priority="1290" stopIfTrue="1">
      <formula>"$F$263=""P-CR"" and ""$S$264 &lt;&gt;""""Noted"""""""</formula>
    </cfRule>
  </conditionalFormatting>
  <conditionalFormatting sqref="G905">
    <cfRule type="expression" dxfId="11069" priority="1289" stopIfTrue="1">
      <formula>"$F$263=""P-CR"" and ""$S$264 &lt;&gt;""""Noted"""""""</formula>
    </cfRule>
  </conditionalFormatting>
  <conditionalFormatting sqref="G906">
    <cfRule type="expression" dxfId="11068" priority="1288" stopIfTrue="1">
      <formula>"$F$263=""P-CR"" and ""$S$264 &lt;&gt;""""Noted"""""""</formula>
    </cfRule>
  </conditionalFormatting>
  <conditionalFormatting sqref="B906">
    <cfRule type="cellIs" dxfId="11067" priority="1287" stopIfTrue="1" operator="equal">
      <formula>""</formula>
    </cfRule>
  </conditionalFormatting>
  <conditionalFormatting sqref="J906:N906">
    <cfRule type="cellIs" dxfId="11066" priority="1286" stopIfTrue="1" operator="equal">
      <formula>""</formula>
    </cfRule>
  </conditionalFormatting>
  <conditionalFormatting sqref="D906">
    <cfRule type="cellIs" dxfId="11065" priority="1284" stopIfTrue="1" operator="equal">
      <formula>""</formula>
    </cfRule>
    <cfRule type="cellIs" dxfId="11064" priority="1285" stopIfTrue="1" operator="between">
      <formula>"10.7.1"</formula>
      <formula>"10.7.5"</formula>
    </cfRule>
  </conditionalFormatting>
  <conditionalFormatting sqref="G906">
    <cfRule type="cellIs" dxfId="11063" priority="1281" stopIfTrue="1" operator="equal">
      <formula>"LS IN"</formula>
    </cfRule>
    <cfRule type="cellIs" dxfId="11062" priority="1282" stopIfTrue="1" operator="equal">
      <formula>"LS OUT"</formula>
    </cfRule>
    <cfRule type="cellIs" dxfId="11061" priority="1283" stopIfTrue="1" operator="equal">
      <formula>"CR"</formula>
    </cfRule>
  </conditionalFormatting>
  <conditionalFormatting sqref="G906">
    <cfRule type="expression" dxfId="11060" priority="1280" stopIfTrue="1">
      <formula>"$F$263=""P-CR"" and ""$S$264 &lt;&gt;""""Noted"""""""</formula>
    </cfRule>
  </conditionalFormatting>
  <conditionalFormatting sqref="G906">
    <cfRule type="expression" dxfId="11059" priority="1279" stopIfTrue="1">
      <formula>"$F$263=""P-CR"" and ""$S$264 &lt;&gt;""""Noted"""""""</formula>
    </cfRule>
  </conditionalFormatting>
  <conditionalFormatting sqref="G906">
    <cfRule type="expression" dxfId="11058" priority="1278" stopIfTrue="1">
      <formula>"$F$263=""P-CR"" and ""$S$264 &lt;&gt;""""Noted"""""""</formula>
    </cfRule>
  </conditionalFormatting>
  <conditionalFormatting sqref="G906">
    <cfRule type="expression" dxfId="11057" priority="1277" stopIfTrue="1">
      <formula>"$F$263=""P-CR"" and ""$S$264 &lt;&gt;""""Noted"""""""</formula>
    </cfRule>
  </conditionalFormatting>
  <conditionalFormatting sqref="G906">
    <cfRule type="expression" dxfId="11056" priority="1276" stopIfTrue="1">
      <formula>"$F$263=""P-CR"" and ""$S$264 &lt;&gt;""""Noted"""""""</formula>
    </cfRule>
  </conditionalFormatting>
  <conditionalFormatting sqref="G906">
    <cfRule type="expression" dxfId="11055" priority="1275" stopIfTrue="1">
      <formula>"$F$263=""P-CR"" and ""$S$264 &lt;&gt;""""Noted"""""""</formula>
    </cfRule>
  </conditionalFormatting>
  <conditionalFormatting sqref="G906">
    <cfRule type="expression" dxfId="11054" priority="1274" stopIfTrue="1">
      <formula>"$F$263=""P-CR"" and ""$S$264 &lt;&gt;""""Noted"""""""</formula>
    </cfRule>
  </conditionalFormatting>
  <conditionalFormatting sqref="G902">
    <cfRule type="expression" dxfId="11053" priority="1273" stopIfTrue="1">
      <formula>"$F$263=""P-CR"" and ""$S$264 &lt;&gt;""""Noted"""""""</formula>
    </cfRule>
  </conditionalFormatting>
  <conditionalFormatting sqref="G887">
    <cfRule type="expression" dxfId="11052" priority="1272" stopIfTrue="1">
      <formula>"$F$263=""P-CR"" and ""$S$264 &lt;&gt;""""Noted"""""""</formula>
    </cfRule>
  </conditionalFormatting>
  <conditionalFormatting sqref="G888">
    <cfRule type="expression" dxfId="11051" priority="1271" stopIfTrue="1">
      <formula>"$F$263=""P-CR"" and ""$S$264 &lt;&gt;""""Noted"""""""</formula>
    </cfRule>
  </conditionalFormatting>
  <conditionalFormatting sqref="G888">
    <cfRule type="expression" dxfId="11050" priority="1270" stopIfTrue="1">
      <formula>"$F$263=""P-CR"" and ""$S$264 &lt;&gt;""""Noted"""""""</formula>
    </cfRule>
  </conditionalFormatting>
  <conditionalFormatting sqref="B888">
    <cfRule type="cellIs" dxfId="11049" priority="1269" stopIfTrue="1" operator="equal">
      <formula>""</formula>
    </cfRule>
  </conditionalFormatting>
  <conditionalFormatting sqref="J888:N888">
    <cfRule type="cellIs" dxfId="11048" priority="1268" stopIfTrue="1" operator="equal">
      <formula>""</formula>
    </cfRule>
  </conditionalFormatting>
  <conditionalFormatting sqref="D888">
    <cfRule type="cellIs" dxfId="11047" priority="1266" stopIfTrue="1" operator="equal">
      <formula>""</formula>
    </cfRule>
    <cfRule type="cellIs" dxfId="11046" priority="1267" stopIfTrue="1" operator="between">
      <formula>"10.7.1"</formula>
      <formula>"10.7.5"</formula>
    </cfRule>
  </conditionalFormatting>
  <conditionalFormatting sqref="G888">
    <cfRule type="cellIs" dxfId="11045" priority="1263" stopIfTrue="1" operator="equal">
      <formula>"LS IN"</formula>
    </cfRule>
    <cfRule type="cellIs" dxfId="11044" priority="1264" stopIfTrue="1" operator="equal">
      <formula>"LS OUT"</formula>
    </cfRule>
    <cfRule type="cellIs" dxfId="11043" priority="1265" stopIfTrue="1" operator="equal">
      <formula>"CR"</formula>
    </cfRule>
  </conditionalFormatting>
  <conditionalFormatting sqref="G888">
    <cfRule type="expression" dxfId="11042" priority="1262" stopIfTrue="1">
      <formula>"$F$263=""P-CR"" and ""$S$264 &lt;&gt;""""Noted"""""""</formula>
    </cfRule>
  </conditionalFormatting>
  <conditionalFormatting sqref="G888">
    <cfRule type="expression" dxfId="11041" priority="1261" stopIfTrue="1">
      <formula>"$F$263=""P-CR"" and ""$S$264 &lt;&gt;""""Noted"""""""</formula>
    </cfRule>
  </conditionalFormatting>
  <conditionalFormatting sqref="G888">
    <cfRule type="expression" dxfId="11040" priority="1260" stopIfTrue="1">
      <formula>"$F$263=""P-CR"" and ""$S$264 &lt;&gt;""""Noted"""""""</formula>
    </cfRule>
  </conditionalFormatting>
  <conditionalFormatting sqref="G888">
    <cfRule type="expression" dxfId="11039" priority="1259" stopIfTrue="1">
      <formula>"$F$263=""P-CR"" and ""$S$264 &lt;&gt;""""Noted"""""""</formula>
    </cfRule>
  </conditionalFormatting>
  <conditionalFormatting sqref="G888">
    <cfRule type="expression" dxfId="11038" priority="1258" stopIfTrue="1">
      <formula>"$F$263=""P-CR"" and ""$S$264 &lt;&gt;""""Noted"""""""</formula>
    </cfRule>
  </conditionalFormatting>
  <conditionalFormatting sqref="G889">
    <cfRule type="expression" dxfId="11037" priority="1257" stopIfTrue="1">
      <formula>"$F$263=""P-CR"" and ""$S$264 &lt;&gt;""""Noted"""""""</formula>
    </cfRule>
  </conditionalFormatting>
  <conditionalFormatting sqref="G889">
    <cfRule type="expression" dxfId="11036" priority="1256" stopIfTrue="1">
      <formula>"$F$263=""P-CR"" and ""$S$264 &lt;&gt;""""Noted"""""""</formula>
    </cfRule>
  </conditionalFormatting>
  <conditionalFormatting sqref="G890">
    <cfRule type="expression" dxfId="11035" priority="1255" stopIfTrue="1">
      <formula>"$F$263=""P-CR"" and ""$S$264 &lt;&gt;""""Noted"""""""</formula>
    </cfRule>
  </conditionalFormatting>
  <conditionalFormatting sqref="G890">
    <cfRule type="expression" dxfId="11034" priority="1254" stopIfTrue="1">
      <formula>"$F$263=""P-CR"" and ""$S$264 &lt;&gt;""""Noted"""""""</formula>
    </cfRule>
  </conditionalFormatting>
  <conditionalFormatting sqref="B890">
    <cfRule type="cellIs" dxfId="11033" priority="1253" stopIfTrue="1" operator="equal">
      <formula>""</formula>
    </cfRule>
  </conditionalFormatting>
  <conditionalFormatting sqref="J890:N890">
    <cfRule type="cellIs" dxfId="11032" priority="1252" stopIfTrue="1" operator="equal">
      <formula>""</formula>
    </cfRule>
  </conditionalFormatting>
  <conditionalFormatting sqref="D890">
    <cfRule type="cellIs" dxfId="11031" priority="1250" stopIfTrue="1" operator="equal">
      <formula>""</formula>
    </cfRule>
    <cfRule type="cellIs" dxfId="11030" priority="1251" stopIfTrue="1" operator="between">
      <formula>"10.7.1"</formula>
      <formula>"10.7.5"</formula>
    </cfRule>
  </conditionalFormatting>
  <conditionalFormatting sqref="G890">
    <cfRule type="cellIs" dxfId="11029" priority="1247" stopIfTrue="1" operator="equal">
      <formula>"LS IN"</formula>
    </cfRule>
    <cfRule type="cellIs" dxfId="11028" priority="1248" stopIfTrue="1" operator="equal">
      <formula>"LS OUT"</formula>
    </cfRule>
    <cfRule type="cellIs" dxfId="11027" priority="1249" stopIfTrue="1" operator="equal">
      <formula>"CR"</formula>
    </cfRule>
  </conditionalFormatting>
  <conditionalFormatting sqref="G890">
    <cfRule type="expression" dxfId="11026" priority="1246" stopIfTrue="1">
      <formula>"$F$263=""P-CR"" and ""$S$264 &lt;&gt;""""Noted"""""""</formula>
    </cfRule>
  </conditionalFormatting>
  <conditionalFormatting sqref="G890">
    <cfRule type="expression" dxfId="11025" priority="1245" stopIfTrue="1">
      <formula>"$F$263=""P-CR"" and ""$S$264 &lt;&gt;""""Noted"""""""</formula>
    </cfRule>
  </conditionalFormatting>
  <conditionalFormatting sqref="G890">
    <cfRule type="expression" dxfId="11024" priority="1244" stopIfTrue="1">
      <formula>"$F$263=""P-CR"" and ""$S$264 &lt;&gt;""""Noted"""""""</formula>
    </cfRule>
  </conditionalFormatting>
  <conditionalFormatting sqref="G890">
    <cfRule type="expression" dxfId="11023" priority="1243" stopIfTrue="1">
      <formula>"$F$263=""P-CR"" and ""$S$264 &lt;&gt;""""Noted"""""""</formula>
    </cfRule>
  </conditionalFormatting>
  <conditionalFormatting sqref="G890">
    <cfRule type="expression" dxfId="11022" priority="1242" stopIfTrue="1">
      <formula>"$F$263=""P-CR"" and ""$S$264 &lt;&gt;""""Noted"""""""</formula>
    </cfRule>
  </conditionalFormatting>
  <conditionalFormatting sqref="G894">
    <cfRule type="expression" dxfId="11021" priority="1241" stopIfTrue="1">
      <formula>"$F$263=""P-CR"" and ""$S$264 &lt;&gt;""""Noted"""""""</formula>
    </cfRule>
  </conditionalFormatting>
  <conditionalFormatting sqref="G894">
    <cfRule type="expression" dxfId="11020" priority="1240" stopIfTrue="1">
      <formula>"$F$263=""P-CR"" and ""$S$264 &lt;&gt;""""Noted"""""""</formula>
    </cfRule>
  </conditionalFormatting>
  <conditionalFormatting sqref="G894">
    <cfRule type="expression" dxfId="11019" priority="1239" stopIfTrue="1">
      <formula>"$F$263=""P-CR"" and ""$S$264 &lt;&gt;""""Noted"""""""</formula>
    </cfRule>
  </conditionalFormatting>
  <conditionalFormatting sqref="B894">
    <cfRule type="cellIs" dxfId="11018" priority="1238" stopIfTrue="1" operator="equal">
      <formula>""</formula>
    </cfRule>
  </conditionalFormatting>
  <conditionalFormatting sqref="J894:N894">
    <cfRule type="cellIs" dxfId="11017" priority="1237" stopIfTrue="1" operator="equal">
      <formula>""</formula>
    </cfRule>
  </conditionalFormatting>
  <conditionalFormatting sqref="D894">
    <cfRule type="cellIs" dxfId="11016" priority="1235" stopIfTrue="1" operator="equal">
      <formula>""</formula>
    </cfRule>
    <cfRule type="cellIs" dxfId="11015" priority="1236" stopIfTrue="1" operator="between">
      <formula>"10.7.1"</formula>
      <formula>"10.7.5"</formula>
    </cfRule>
  </conditionalFormatting>
  <conditionalFormatting sqref="G894">
    <cfRule type="cellIs" dxfId="11014" priority="1232" stopIfTrue="1" operator="equal">
      <formula>"LS IN"</formula>
    </cfRule>
    <cfRule type="cellIs" dxfId="11013" priority="1233" stopIfTrue="1" operator="equal">
      <formula>"LS OUT"</formula>
    </cfRule>
    <cfRule type="cellIs" dxfId="11012" priority="1234" stopIfTrue="1" operator="equal">
      <formula>"CR"</formula>
    </cfRule>
  </conditionalFormatting>
  <conditionalFormatting sqref="G894">
    <cfRule type="expression" dxfId="11011" priority="1231" stopIfTrue="1">
      <formula>"$F$263=""P-CR"" and ""$S$264 &lt;&gt;""""Noted"""""""</formula>
    </cfRule>
  </conditionalFormatting>
  <conditionalFormatting sqref="G894">
    <cfRule type="expression" dxfId="11010" priority="1230" stopIfTrue="1">
      <formula>"$F$263=""P-CR"" and ""$S$264 &lt;&gt;""""Noted"""""""</formula>
    </cfRule>
  </conditionalFormatting>
  <conditionalFormatting sqref="G891">
    <cfRule type="expression" dxfId="11009" priority="1229" stopIfTrue="1">
      <formula>"$F$263=""P-CR"" and ""$S$264 &lt;&gt;""""Noted"""""""</formula>
    </cfRule>
  </conditionalFormatting>
  <conditionalFormatting sqref="G891">
    <cfRule type="expression" dxfId="11008" priority="1228" stopIfTrue="1">
      <formula>"$F$263=""P-CR"" and ""$S$264 &lt;&gt;""""Noted"""""""</formula>
    </cfRule>
  </conditionalFormatting>
  <conditionalFormatting sqref="G891">
    <cfRule type="expression" dxfId="11007" priority="1227" stopIfTrue="1">
      <formula>"$F$263=""P-CR"" and ""$S$264 &lt;&gt;""""Noted"""""""</formula>
    </cfRule>
  </conditionalFormatting>
  <conditionalFormatting sqref="G892">
    <cfRule type="expression" dxfId="11006" priority="1226" stopIfTrue="1">
      <formula>"$F$263=""P-CR"" and ""$S$264 &lt;&gt;""""Noted"""""""</formula>
    </cfRule>
  </conditionalFormatting>
  <conditionalFormatting sqref="B892">
    <cfRule type="cellIs" dxfId="11005" priority="1225" stopIfTrue="1" operator="equal">
      <formula>""</formula>
    </cfRule>
  </conditionalFormatting>
  <conditionalFormatting sqref="J892:N892">
    <cfRule type="cellIs" dxfId="11004" priority="1224" stopIfTrue="1" operator="equal">
      <formula>""</formula>
    </cfRule>
  </conditionalFormatting>
  <conditionalFormatting sqref="D892">
    <cfRule type="cellIs" dxfId="11003" priority="1222" stopIfTrue="1" operator="equal">
      <formula>""</formula>
    </cfRule>
    <cfRule type="cellIs" dxfId="11002" priority="1223" stopIfTrue="1" operator="between">
      <formula>"10.7.1"</formula>
      <formula>"10.7.5"</formula>
    </cfRule>
  </conditionalFormatting>
  <conditionalFormatting sqref="G892">
    <cfRule type="cellIs" dxfId="11001" priority="1219" stopIfTrue="1" operator="equal">
      <formula>"LS IN"</formula>
    </cfRule>
    <cfRule type="cellIs" dxfId="11000" priority="1220" stopIfTrue="1" operator="equal">
      <formula>"LS OUT"</formula>
    </cfRule>
    <cfRule type="cellIs" dxfId="10999" priority="1221" stopIfTrue="1" operator="equal">
      <formula>"CR"</formula>
    </cfRule>
  </conditionalFormatting>
  <conditionalFormatting sqref="G892">
    <cfRule type="expression" dxfId="10998" priority="1218" stopIfTrue="1">
      <formula>"$F$263=""P-CR"" and ""$S$264 &lt;&gt;""""Noted"""""""</formula>
    </cfRule>
  </conditionalFormatting>
  <conditionalFormatting sqref="G892">
    <cfRule type="expression" dxfId="10997" priority="1217" stopIfTrue="1">
      <formula>"$F$263=""P-CR"" and ""$S$264 &lt;&gt;""""Noted"""""""</formula>
    </cfRule>
  </conditionalFormatting>
  <conditionalFormatting sqref="G892">
    <cfRule type="expression" dxfId="10996" priority="1216" stopIfTrue="1">
      <formula>"$F$263=""P-CR"" and ""$S$264 &lt;&gt;""""Noted"""""""</formula>
    </cfRule>
  </conditionalFormatting>
  <conditionalFormatting sqref="G892">
    <cfRule type="expression" dxfId="10995" priority="1215" stopIfTrue="1">
      <formula>"$F$263=""P-CR"" and ""$S$264 &lt;&gt;""""Noted"""""""</formula>
    </cfRule>
  </conditionalFormatting>
  <conditionalFormatting sqref="G892">
    <cfRule type="expression" dxfId="10994" priority="1214" stopIfTrue="1">
      <formula>"$F$263=""P-CR"" and ""$S$264 &lt;&gt;""""Noted"""""""</formula>
    </cfRule>
  </conditionalFormatting>
  <conditionalFormatting sqref="G893">
    <cfRule type="expression" dxfId="10993" priority="1213" stopIfTrue="1">
      <formula>"$F$263=""P-CR"" and ""$S$264 &lt;&gt;""""Noted"""""""</formula>
    </cfRule>
  </conditionalFormatting>
  <conditionalFormatting sqref="G893">
    <cfRule type="expression" dxfId="10992" priority="1212" stopIfTrue="1">
      <formula>"$F$263=""P-CR"" and ""$S$264 &lt;&gt;""""Noted"""""""</formula>
    </cfRule>
  </conditionalFormatting>
  <conditionalFormatting sqref="G893">
    <cfRule type="expression" dxfId="10991" priority="1211" stopIfTrue="1">
      <formula>"$F$263=""P-CR"" and ""$S$264 &lt;&gt;""""Noted"""""""</formula>
    </cfRule>
  </conditionalFormatting>
  <conditionalFormatting sqref="G893">
    <cfRule type="expression" dxfId="10990" priority="1210" stopIfTrue="1">
      <formula>"$F$263=""P-CR"" and ""$S$264 &lt;&gt;""""Noted"""""""</formula>
    </cfRule>
  </conditionalFormatting>
  <conditionalFormatting sqref="G893">
    <cfRule type="expression" dxfId="10989" priority="1209" stopIfTrue="1">
      <formula>"$F$263=""P-CR"" and ""$S$264 &lt;&gt;""""Noted"""""""</formula>
    </cfRule>
  </conditionalFormatting>
  <conditionalFormatting sqref="G896">
    <cfRule type="expression" dxfId="10988" priority="1208" stopIfTrue="1">
      <formula>"$F$263=""P-CR"" and ""$S$264 &lt;&gt;""""Noted"""""""</formula>
    </cfRule>
  </conditionalFormatting>
  <conditionalFormatting sqref="G896">
    <cfRule type="expression" dxfId="10987" priority="1207" stopIfTrue="1">
      <formula>"$F$263=""P-CR"" and ""$S$264 &lt;&gt;""""Noted"""""""</formula>
    </cfRule>
  </conditionalFormatting>
  <conditionalFormatting sqref="B896">
    <cfRule type="cellIs" dxfId="10986" priority="1206" stopIfTrue="1" operator="equal">
      <formula>""</formula>
    </cfRule>
  </conditionalFormatting>
  <conditionalFormatting sqref="J896:N896">
    <cfRule type="cellIs" dxfId="10985" priority="1205" stopIfTrue="1" operator="equal">
      <formula>""</formula>
    </cfRule>
  </conditionalFormatting>
  <conditionalFormatting sqref="D896">
    <cfRule type="cellIs" dxfId="10984" priority="1203" stopIfTrue="1" operator="equal">
      <formula>""</formula>
    </cfRule>
    <cfRule type="cellIs" dxfId="10983" priority="1204" stopIfTrue="1" operator="between">
      <formula>"10.7.1"</formula>
      <formula>"10.7.5"</formula>
    </cfRule>
  </conditionalFormatting>
  <conditionalFormatting sqref="G896">
    <cfRule type="cellIs" dxfId="10982" priority="1200" stopIfTrue="1" operator="equal">
      <formula>"LS IN"</formula>
    </cfRule>
    <cfRule type="cellIs" dxfId="10981" priority="1201" stopIfTrue="1" operator="equal">
      <formula>"LS OUT"</formula>
    </cfRule>
    <cfRule type="cellIs" dxfId="10980" priority="1202" stopIfTrue="1" operator="equal">
      <formula>"CR"</formula>
    </cfRule>
  </conditionalFormatting>
  <conditionalFormatting sqref="G896">
    <cfRule type="expression" dxfId="10979" priority="1199" stopIfTrue="1">
      <formula>"$F$263=""P-CR"" and ""$S$264 &lt;&gt;""""Noted"""""""</formula>
    </cfRule>
  </conditionalFormatting>
  <conditionalFormatting sqref="G896">
    <cfRule type="expression" dxfId="10978" priority="1198" stopIfTrue="1">
      <formula>"$F$263=""P-CR"" and ""$S$264 &lt;&gt;""""Noted"""""""</formula>
    </cfRule>
  </conditionalFormatting>
  <conditionalFormatting sqref="G897">
    <cfRule type="expression" dxfId="10977" priority="1197" stopIfTrue="1">
      <formula>"$F$263=""P-CR"" and ""$S$264 &lt;&gt;""""Noted"""""""</formula>
    </cfRule>
  </conditionalFormatting>
  <conditionalFormatting sqref="G897">
    <cfRule type="expression" dxfId="10976" priority="1196" stopIfTrue="1">
      <formula>"$F$263=""P-CR"" and ""$S$264 &lt;&gt;""""Noted"""""""</formula>
    </cfRule>
  </conditionalFormatting>
  <conditionalFormatting sqref="G897">
    <cfRule type="expression" dxfId="10975" priority="1195" stopIfTrue="1">
      <formula>"$F$263=""P-CR"" and ""$S$264 &lt;&gt;""""Noted"""""""</formula>
    </cfRule>
  </conditionalFormatting>
  <conditionalFormatting sqref="G897">
    <cfRule type="cellIs" dxfId="10974" priority="1192" stopIfTrue="1" operator="equal">
      <formula>"LS IN"</formula>
    </cfRule>
    <cfRule type="cellIs" dxfId="10973" priority="1193" stopIfTrue="1" operator="equal">
      <formula>"LS OUT"</formula>
    </cfRule>
    <cfRule type="cellIs" dxfId="10972" priority="1194" stopIfTrue="1" operator="equal">
      <formula>"CR"</formula>
    </cfRule>
  </conditionalFormatting>
  <conditionalFormatting sqref="G897">
    <cfRule type="expression" dxfId="10971" priority="1191" stopIfTrue="1">
      <formula>"$F$263=""P-CR"" and ""$S$264 &lt;&gt;""""Noted"""""""</formula>
    </cfRule>
  </conditionalFormatting>
  <conditionalFormatting sqref="G897">
    <cfRule type="expression" dxfId="10970" priority="1190" stopIfTrue="1">
      <formula>"$F$263=""P-CR"" and ""$S$264 &lt;&gt;""""Noted"""""""</formula>
    </cfRule>
  </conditionalFormatting>
  <conditionalFormatting sqref="G899">
    <cfRule type="expression" dxfId="10969" priority="1189" stopIfTrue="1">
      <formula>"$F$263=""P-CR"" and ""$S$264 &lt;&gt;""""Noted"""""""</formula>
    </cfRule>
  </conditionalFormatting>
  <conditionalFormatting sqref="G899">
    <cfRule type="expression" dxfId="10968" priority="1188" stopIfTrue="1">
      <formula>"$F$263=""P-CR"" and ""$S$264 &lt;&gt;""""Noted"""""""</formula>
    </cfRule>
  </conditionalFormatting>
  <conditionalFormatting sqref="G899">
    <cfRule type="expression" dxfId="10967" priority="1187" stopIfTrue="1">
      <formula>"$F$263=""P-CR"" and ""$S$264 &lt;&gt;""""Noted"""""""</formula>
    </cfRule>
  </conditionalFormatting>
  <conditionalFormatting sqref="G899">
    <cfRule type="expression" dxfId="10966" priority="1186" stopIfTrue="1">
      <formula>"$F$263=""P-CR"" and ""$S$264 &lt;&gt;""""Noted"""""""</formula>
    </cfRule>
  </conditionalFormatting>
  <conditionalFormatting sqref="D899">
    <cfRule type="cellIs" dxfId="10965" priority="1184" stopIfTrue="1" operator="equal">
      <formula>""</formula>
    </cfRule>
    <cfRule type="cellIs" dxfId="10964" priority="1185" stopIfTrue="1" operator="between">
      <formula>"10.7.1"</formula>
      <formula>"10.7.5"</formula>
    </cfRule>
  </conditionalFormatting>
  <conditionalFormatting sqref="G899">
    <cfRule type="expression" dxfId="10963" priority="1183" stopIfTrue="1">
      <formula>"$F$263=""P-CR"" and ""$S$264 &lt;&gt;""""Noted"""""""</formula>
    </cfRule>
  </conditionalFormatting>
  <conditionalFormatting sqref="J899:N899">
    <cfRule type="cellIs" dxfId="10962" priority="1182" stopIfTrue="1" operator="equal">
      <formula>""</formula>
    </cfRule>
  </conditionalFormatting>
  <conditionalFormatting sqref="G899">
    <cfRule type="cellIs" dxfId="10961" priority="1179" stopIfTrue="1" operator="equal">
      <formula>"LS IN"</formula>
    </cfRule>
    <cfRule type="cellIs" dxfId="10960" priority="1180" stopIfTrue="1" operator="equal">
      <formula>"LS OUT"</formula>
    </cfRule>
    <cfRule type="cellIs" dxfId="10959" priority="1181" stopIfTrue="1" operator="equal">
      <formula>"CR"</formula>
    </cfRule>
  </conditionalFormatting>
  <conditionalFormatting sqref="G899">
    <cfRule type="expression" dxfId="10958" priority="1178" stopIfTrue="1">
      <formula>"$F$263=""P-CR"" and ""$S$264 &lt;&gt;""""Noted"""""""</formula>
    </cfRule>
  </conditionalFormatting>
  <conditionalFormatting sqref="G899">
    <cfRule type="expression" dxfId="10957" priority="1177" stopIfTrue="1">
      <formula>"$F$263=""P-CR"" and ""$S$264 &lt;&gt;""""Noted"""""""</formula>
    </cfRule>
  </conditionalFormatting>
  <conditionalFormatting sqref="G899">
    <cfRule type="expression" dxfId="10956" priority="1176" stopIfTrue="1">
      <formula>"$F$263=""P-CR"" and ""$S$264 &lt;&gt;""""Noted"""""""</formula>
    </cfRule>
  </conditionalFormatting>
  <conditionalFormatting sqref="G899">
    <cfRule type="expression" dxfId="10955" priority="1175" stopIfTrue="1">
      <formula>"$F$263=""P-CR"" and ""$S$264 &lt;&gt;""""Noted"""""""</formula>
    </cfRule>
  </conditionalFormatting>
  <conditionalFormatting sqref="G899">
    <cfRule type="expression" dxfId="10954" priority="1174" stopIfTrue="1">
      <formula>"$F$263=""P-CR"" and ""$S$264 &lt;&gt;""""Noted"""""""</formula>
    </cfRule>
  </conditionalFormatting>
  <conditionalFormatting sqref="G899">
    <cfRule type="cellIs" dxfId="10953" priority="1171" stopIfTrue="1" operator="equal">
      <formula>"LS IN"</formula>
    </cfRule>
    <cfRule type="cellIs" dxfId="10952" priority="1172" stopIfTrue="1" operator="equal">
      <formula>"LS OUT"</formula>
    </cfRule>
    <cfRule type="cellIs" dxfId="10951" priority="1173" stopIfTrue="1" operator="equal">
      <formula>"CR"</formula>
    </cfRule>
  </conditionalFormatting>
  <conditionalFormatting sqref="G899">
    <cfRule type="expression" dxfId="10950" priority="1170" stopIfTrue="1">
      <formula>"$F$263=""P-CR"" and ""$S$264 &lt;&gt;""""Noted"""""""</formula>
    </cfRule>
  </conditionalFormatting>
  <conditionalFormatting sqref="G899">
    <cfRule type="expression" dxfId="10949" priority="1169" stopIfTrue="1">
      <formula>"$F$263=""P-CR"" and ""$S$264 &lt;&gt;""""Noted"""""""</formula>
    </cfRule>
  </conditionalFormatting>
  <conditionalFormatting sqref="G898">
    <cfRule type="expression" dxfId="10948" priority="1168" stopIfTrue="1">
      <formula>"$F$263=""P-CR"" and ""$S$264 &lt;&gt;""""Noted"""""""</formula>
    </cfRule>
  </conditionalFormatting>
  <conditionalFormatting sqref="G898">
    <cfRule type="expression" dxfId="10947" priority="1167" stopIfTrue="1">
      <formula>"$F$263=""P-CR"" and ""$S$264 &lt;&gt;""""Noted"""""""</formula>
    </cfRule>
  </conditionalFormatting>
  <conditionalFormatting sqref="B898">
    <cfRule type="cellIs" dxfId="10946" priority="1166" stopIfTrue="1" operator="equal">
      <formula>""</formula>
    </cfRule>
  </conditionalFormatting>
  <conditionalFormatting sqref="J898:N898">
    <cfRule type="cellIs" dxfId="10945" priority="1165" stopIfTrue="1" operator="equal">
      <formula>""</formula>
    </cfRule>
  </conditionalFormatting>
  <conditionalFormatting sqref="D898">
    <cfRule type="cellIs" dxfId="10944" priority="1163" stopIfTrue="1" operator="equal">
      <formula>""</formula>
    </cfRule>
    <cfRule type="cellIs" dxfId="10943" priority="1164" stopIfTrue="1" operator="between">
      <formula>"10.7.1"</formula>
      <formula>"10.7.5"</formula>
    </cfRule>
  </conditionalFormatting>
  <conditionalFormatting sqref="G898">
    <cfRule type="cellIs" dxfId="10942" priority="1160" stopIfTrue="1" operator="equal">
      <formula>"LS IN"</formula>
    </cfRule>
    <cfRule type="cellIs" dxfId="10941" priority="1161" stopIfTrue="1" operator="equal">
      <formula>"LS OUT"</formula>
    </cfRule>
    <cfRule type="cellIs" dxfId="10940" priority="1162" stopIfTrue="1" operator="equal">
      <formula>"CR"</formula>
    </cfRule>
  </conditionalFormatting>
  <conditionalFormatting sqref="G898">
    <cfRule type="expression" dxfId="10939" priority="1159" stopIfTrue="1">
      <formula>"$F$263=""P-CR"" and ""$S$264 &lt;&gt;""""Noted"""""""</formula>
    </cfRule>
  </conditionalFormatting>
  <conditionalFormatting sqref="G898">
    <cfRule type="expression" dxfId="10938" priority="1158" stopIfTrue="1">
      <formula>"$F$263=""P-CR"" and ""$S$264 &lt;&gt;""""Noted"""""""</formula>
    </cfRule>
  </conditionalFormatting>
  <conditionalFormatting sqref="B1001">
    <cfRule type="cellIs" dxfId="10937" priority="1157" stopIfTrue="1" operator="equal">
      <formula>""</formula>
    </cfRule>
  </conditionalFormatting>
  <conditionalFormatting sqref="J1001:N1001">
    <cfRule type="cellIs" dxfId="10936" priority="1156" stopIfTrue="1" operator="equal">
      <formula>""</formula>
    </cfRule>
  </conditionalFormatting>
  <conditionalFormatting sqref="D1001">
    <cfRule type="cellIs" dxfId="10935" priority="1154" stopIfTrue="1" operator="equal">
      <formula>""</formula>
    </cfRule>
    <cfRule type="cellIs" dxfId="10934" priority="1155" stopIfTrue="1" operator="between">
      <formula>"10.7.1"</formula>
      <formula>"10.7.5"</formula>
    </cfRule>
  </conditionalFormatting>
  <conditionalFormatting sqref="G1001">
    <cfRule type="cellIs" dxfId="10933" priority="1151" stopIfTrue="1" operator="equal">
      <formula>"LS IN"</formula>
    </cfRule>
    <cfRule type="cellIs" dxfId="10932" priority="1152" stopIfTrue="1" operator="equal">
      <formula>"LS OUT"</formula>
    </cfRule>
    <cfRule type="cellIs" dxfId="10931" priority="1153" stopIfTrue="1" operator="equal">
      <formula>"CR"</formula>
    </cfRule>
  </conditionalFormatting>
  <conditionalFormatting sqref="G1001">
    <cfRule type="expression" dxfId="10930" priority="1150" stopIfTrue="1">
      <formula>"$F$263=""P-CR"" and ""$S$264 &lt;&gt;""""Noted"""""""</formula>
    </cfRule>
  </conditionalFormatting>
  <conditionalFormatting sqref="G1001">
    <cfRule type="expression" dxfId="10929" priority="1149" stopIfTrue="1">
      <formula>"$F$263=""P-CR"" and ""$S$264 &lt;&gt;""""Noted"""""""</formula>
    </cfRule>
  </conditionalFormatting>
  <conditionalFormatting sqref="G1001">
    <cfRule type="expression" dxfId="10928" priority="1148" stopIfTrue="1">
      <formula>"$F$263=""P-CR"" and ""$S$264 &lt;&gt;""""Noted"""""""</formula>
    </cfRule>
  </conditionalFormatting>
  <conditionalFormatting sqref="G1229">
    <cfRule type="expression" dxfId="10927" priority="1147" stopIfTrue="1">
      <formula>"$F$263=""P-CR"" and ""$S$264 &lt;&gt;""""Noted"""""""</formula>
    </cfRule>
  </conditionalFormatting>
  <conditionalFormatting sqref="G1230">
    <cfRule type="expression" dxfId="10926" priority="1146" stopIfTrue="1">
      <formula>"$F$263=""P-CR"" and ""$S$264 &lt;&gt;""""Noted"""""""</formula>
    </cfRule>
  </conditionalFormatting>
  <conditionalFormatting sqref="G1230">
    <cfRule type="expression" dxfId="10925" priority="1145" stopIfTrue="1">
      <formula>"$F$263=""P-CR"" and ""$S$264 &lt;&gt;""""Noted"""""""</formula>
    </cfRule>
  </conditionalFormatting>
  <conditionalFormatting sqref="G1230">
    <cfRule type="expression" dxfId="10924" priority="1144" stopIfTrue="1">
      <formula>"$F$263=""P-CR"" and ""$S$264 &lt;&gt;""""Noted"""""""</formula>
    </cfRule>
  </conditionalFormatting>
  <conditionalFormatting sqref="G1230">
    <cfRule type="expression" dxfId="10923" priority="1143" stopIfTrue="1">
      <formula>"$F$263=""P-CR"" and ""$S$264 &lt;&gt;""""Noted"""""""</formula>
    </cfRule>
  </conditionalFormatting>
  <conditionalFormatting sqref="G1230">
    <cfRule type="expression" dxfId="10922" priority="1142" stopIfTrue="1">
      <formula>"$F$263=""P-CR"" and ""$S$264 &lt;&gt;""""Noted"""""""</formula>
    </cfRule>
  </conditionalFormatting>
  <conditionalFormatting sqref="G1230">
    <cfRule type="expression" dxfId="10921" priority="1141" stopIfTrue="1">
      <formula>"$F$263=""P-CR"" and ""$S$264 &lt;&gt;""""Noted"""""""</formula>
    </cfRule>
  </conditionalFormatting>
  <conditionalFormatting sqref="G1231">
    <cfRule type="expression" dxfId="10920" priority="1140" stopIfTrue="1">
      <formula>"$F$263=""P-CR"" and ""$S$264 &lt;&gt;""""Noted"""""""</formula>
    </cfRule>
  </conditionalFormatting>
  <conditionalFormatting sqref="G1231">
    <cfRule type="expression" dxfId="10919" priority="1139" stopIfTrue="1">
      <formula>"$F$263=""P-CR"" and ""$S$264 &lt;&gt;""""Noted"""""""</formula>
    </cfRule>
  </conditionalFormatting>
  <conditionalFormatting sqref="G1231">
    <cfRule type="expression" dxfId="10918" priority="1138" stopIfTrue="1">
      <formula>"$F$263=""P-CR"" and ""$S$264 &lt;&gt;""""Noted"""""""</formula>
    </cfRule>
  </conditionalFormatting>
  <conditionalFormatting sqref="B1231">
    <cfRule type="cellIs" dxfId="10917" priority="1137" stopIfTrue="1" operator="equal">
      <formula>""</formula>
    </cfRule>
  </conditionalFormatting>
  <conditionalFormatting sqref="J1231:N1231">
    <cfRule type="cellIs" dxfId="10916" priority="1136" stopIfTrue="1" operator="equal">
      <formula>""</formula>
    </cfRule>
  </conditionalFormatting>
  <conditionalFormatting sqref="D1231">
    <cfRule type="cellIs" dxfId="10915" priority="1134" stopIfTrue="1" operator="equal">
      <formula>""</formula>
    </cfRule>
    <cfRule type="cellIs" dxfId="10914" priority="1135" stopIfTrue="1" operator="between">
      <formula>"10.7.1"</formula>
      <formula>"10.7.5"</formula>
    </cfRule>
  </conditionalFormatting>
  <conditionalFormatting sqref="G1231">
    <cfRule type="cellIs" dxfId="10913" priority="1131" stopIfTrue="1" operator="equal">
      <formula>"LS IN"</formula>
    </cfRule>
    <cfRule type="cellIs" dxfId="10912" priority="1132" stopIfTrue="1" operator="equal">
      <formula>"LS OUT"</formula>
    </cfRule>
    <cfRule type="cellIs" dxfId="10911" priority="1133" stopIfTrue="1" operator="equal">
      <formula>"CR"</formula>
    </cfRule>
  </conditionalFormatting>
  <conditionalFormatting sqref="G1231">
    <cfRule type="expression" dxfId="10910" priority="1130" stopIfTrue="1">
      <formula>"$F$263=""P-CR"" and ""$S$264 &lt;&gt;""""Noted"""""""</formula>
    </cfRule>
  </conditionalFormatting>
  <conditionalFormatting sqref="G1231">
    <cfRule type="expression" dxfId="10909" priority="1129" stopIfTrue="1">
      <formula>"$F$263=""P-CR"" and ""$S$264 &lt;&gt;""""Noted"""""""</formula>
    </cfRule>
  </conditionalFormatting>
  <conditionalFormatting sqref="G1231">
    <cfRule type="expression" dxfId="10908" priority="1128" stopIfTrue="1">
      <formula>"$F$263=""P-CR"" and ""$S$264 &lt;&gt;""""Noted"""""""</formula>
    </cfRule>
  </conditionalFormatting>
  <conditionalFormatting sqref="G1231">
    <cfRule type="expression" dxfId="10907" priority="1127" stopIfTrue="1">
      <formula>"$F$263=""P-CR"" and ""$S$264 &lt;&gt;""""Noted"""""""</formula>
    </cfRule>
  </conditionalFormatting>
  <conditionalFormatting sqref="G1231">
    <cfRule type="expression" dxfId="10906" priority="1126" stopIfTrue="1">
      <formula>"$F$263=""P-CR"" and ""$S$264 &lt;&gt;""""Noted"""""""</formula>
    </cfRule>
  </conditionalFormatting>
  <conditionalFormatting sqref="G1232">
    <cfRule type="expression" dxfId="10905" priority="1125" stopIfTrue="1">
      <formula>"$F$263=""P-CR"" and ""$S$264 &lt;&gt;""""Noted"""""""</formula>
    </cfRule>
  </conditionalFormatting>
  <conditionalFormatting sqref="G1232">
    <cfRule type="expression" dxfId="10904" priority="1124" stopIfTrue="1">
      <formula>"$F$263=""P-CR"" and ""$S$264 &lt;&gt;""""Noted"""""""</formula>
    </cfRule>
  </conditionalFormatting>
  <conditionalFormatting sqref="G1232">
    <cfRule type="expression" dxfId="10903" priority="1123" stopIfTrue="1">
      <formula>"$F$263=""P-CR"" and ""$S$264 &lt;&gt;""""Noted"""""""</formula>
    </cfRule>
  </conditionalFormatting>
  <conditionalFormatting sqref="G1232">
    <cfRule type="expression" dxfId="10902" priority="1122" stopIfTrue="1">
      <formula>"$F$263=""P-CR"" and ""$S$264 &lt;&gt;""""Noted"""""""</formula>
    </cfRule>
  </conditionalFormatting>
  <conditionalFormatting sqref="G1232">
    <cfRule type="expression" dxfId="10901" priority="1121" stopIfTrue="1">
      <formula>"$F$263=""P-CR"" and ""$S$264 &lt;&gt;""""Noted"""""""</formula>
    </cfRule>
  </conditionalFormatting>
  <conditionalFormatting sqref="G1232">
    <cfRule type="expression" dxfId="10900" priority="1120" stopIfTrue="1">
      <formula>"$F$263=""P-CR"" and ""$S$264 &lt;&gt;""""Noted"""""""</formula>
    </cfRule>
  </conditionalFormatting>
  <conditionalFormatting sqref="G1233">
    <cfRule type="expression" dxfId="10899" priority="1119" stopIfTrue="1">
      <formula>"$F$263=""P-CR"" and ""$S$264 &lt;&gt;""""Noted"""""""</formula>
    </cfRule>
  </conditionalFormatting>
  <conditionalFormatting sqref="G1233">
    <cfRule type="expression" dxfId="10898" priority="1118" stopIfTrue="1">
      <formula>"$F$263=""P-CR"" and ""$S$264 &lt;&gt;""""Noted"""""""</formula>
    </cfRule>
  </conditionalFormatting>
  <conditionalFormatting sqref="G1233">
    <cfRule type="expression" dxfId="10897" priority="1117" stopIfTrue="1">
      <formula>"$F$263=""P-CR"" and ""$S$264 &lt;&gt;""""Noted"""""""</formula>
    </cfRule>
  </conditionalFormatting>
  <conditionalFormatting sqref="B1233">
    <cfRule type="cellIs" dxfId="10896" priority="1116" stopIfTrue="1" operator="equal">
      <formula>""</formula>
    </cfRule>
  </conditionalFormatting>
  <conditionalFormatting sqref="J1233:N1233">
    <cfRule type="cellIs" dxfId="10895" priority="1115" stopIfTrue="1" operator="equal">
      <formula>""</formula>
    </cfRule>
  </conditionalFormatting>
  <conditionalFormatting sqref="D1233">
    <cfRule type="cellIs" dxfId="10894" priority="1113" stopIfTrue="1" operator="equal">
      <formula>""</formula>
    </cfRule>
    <cfRule type="cellIs" dxfId="10893" priority="1114" stopIfTrue="1" operator="between">
      <formula>"10.7.1"</formula>
      <formula>"10.7.5"</formula>
    </cfRule>
  </conditionalFormatting>
  <conditionalFormatting sqref="G1233">
    <cfRule type="cellIs" dxfId="10892" priority="1110" stopIfTrue="1" operator="equal">
      <formula>"LS IN"</formula>
    </cfRule>
    <cfRule type="cellIs" dxfId="10891" priority="1111" stopIfTrue="1" operator="equal">
      <formula>"LS OUT"</formula>
    </cfRule>
    <cfRule type="cellIs" dxfId="10890" priority="1112" stopIfTrue="1" operator="equal">
      <formula>"CR"</formula>
    </cfRule>
  </conditionalFormatting>
  <conditionalFormatting sqref="G1233">
    <cfRule type="expression" dxfId="10889" priority="1109" stopIfTrue="1">
      <formula>"$F$263=""P-CR"" and ""$S$264 &lt;&gt;""""Noted"""""""</formula>
    </cfRule>
  </conditionalFormatting>
  <conditionalFormatting sqref="G1233">
    <cfRule type="expression" dxfId="10888" priority="1108" stopIfTrue="1">
      <formula>"$F$263=""P-CR"" and ""$S$264 &lt;&gt;""""Noted"""""""</formula>
    </cfRule>
  </conditionalFormatting>
  <conditionalFormatting sqref="G1233">
    <cfRule type="expression" dxfId="10887" priority="1107" stopIfTrue="1">
      <formula>"$F$263=""P-CR"" and ""$S$264 &lt;&gt;""""Noted"""""""</formula>
    </cfRule>
  </conditionalFormatting>
  <conditionalFormatting sqref="G1233">
    <cfRule type="expression" dxfId="10886" priority="1106" stopIfTrue="1">
      <formula>"$F$263=""P-CR"" and ""$S$264 &lt;&gt;""""Noted"""""""</formula>
    </cfRule>
  </conditionalFormatting>
  <conditionalFormatting sqref="G1233">
    <cfRule type="expression" dxfId="10885" priority="1105" stopIfTrue="1">
      <formula>"$F$263=""P-CR"" and ""$S$264 &lt;&gt;""""Noted"""""""</formula>
    </cfRule>
  </conditionalFormatting>
  <conditionalFormatting sqref="G1234">
    <cfRule type="expression" dxfId="10884" priority="1104" stopIfTrue="1">
      <formula>"$F$263=""P-CR"" and ""$S$264 &lt;&gt;""""Noted"""""""</formula>
    </cfRule>
  </conditionalFormatting>
  <conditionalFormatting sqref="G1234">
    <cfRule type="expression" dxfId="10883" priority="1103" stopIfTrue="1">
      <formula>"$F$263=""P-CR"" and ""$S$264 &lt;&gt;""""Noted"""""""</formula>
    </cfRule>
  </conditionalFormatting>
  <conditionalFormatting sqref="G1234">
    <cfRule type="expression" dxfId="10882" priority="1102" stopIfTrue="1">
      <formula>"$F$263=""P-CR"" and ""$S$264 &lt;&gt;""""Noted"""""""</formula>
    </cfRule>
  </conditionalFormatting>
  <conditionalFormatting sqref="D1234">
    <cfRule type="cellIs" dxfId="10881" priority="1100" stopIfTrue="1" operator="equal">
      <formula>""</formula>
    </cfRule>
    <cfRule type="cellIs" dxfId="10880" priority="1101" stopIfTrue="1" operator="between">
      <formula>"10.7.1"</formula>
      <formula>"10.7.5"</formula>
    </cfRule>
  </conditionalFormatting>
  <conditionalFormatting sqref="G1235">
    <cfRule type="expression" dxfId="10879" priority="1099" stopIfTrue="1">
      <formula>"$F$263=""P-CR"" and ""$S$264 &lt;&gt;""""Noted"""""""</formula>
    </cfRule>
  </conditionalFormatting>
  <conditionalFormatting sqref="G1235">
    <cfRule type="expression" dxfId="10878" priority="1098" stopIfTrue="1">
      <formula>"$F$263=""P-CR"" and ""$S$264 &lt;&gt;""""Noted"""""""</formula>
    </cfRule>
  </conditionalFormatting>
  <conditionalFormatting sqref="G1235">
    <cfRule type="expression" dxfId="10877" priority="1097" stopIfTrue="1">
      <formula>"$F$263=""P-CR"" and ""$S$264 &lt;&gt;""""Noted"""""""</formula>
    </cfRule>
  </conditionalFormatting>
  <conditionalFormatting sqref="G1235">
    <cfRule type="expression" dxfId="10876" priority="1096" stopIfTrue="1">
      <formula>"$F$263=""P-CR"" and ""$S$264 &lt;&gt;""""Noted"""""""</formula>
    </cfRule>
  </conditionalFormatting>
  <conditionalFormatting sqref="G1235">
    <cfRule type="expression" dxfId="10875" priority="1095" stopIfTrue="1">
      <formula>"$F$263=""P-CR"" and ""$S$264 &lt;&gt;""""Noted"""""""</formula>
    </cfRule>
  </conditionalFormatting>
  <conditionalFormatting sqref="G1235">
    <cfRule type="expression" dxfId="10874" priority="1094" stopIfTrue="1">
      <formula>"$F$263=""P-CR"" and ""$S$264 &lt;&gt;""""Noted"""""""</formula>
    </cfRule>
  </conditionalFormatting>
  <conditionalFormatting sqref="G1236">
    <cfRule type="expression" dxfId="10873" priority="1093" stopIfTrue="1">
      <formula>"$F$263=""P-CR"" and ""$S$264 &lt;&gt;""""Noted"""""""</formula>
    </cfRule>
  </conditionalFormatting>
  <conditionalFormatting sqref="G1236">
    <cfRule type="expression" dxfId="10872" priority="1092" stopIfTrue="1">
      <formula>"$F$263=""P-CR"" and ""$S$264 &lt;&gt;""""Noted"""""""</formula>
    </cfRule>
  </conditionalFormatting>
  <conditionalFormatting sqref="B1236">
    <cfRule type="cellIs" dxfId="10871" priority="1091" stopIfTrue="1" operator="equal">
      <formula>""</formula>
    </cfRule>
  </conditionalFormatting>
  <conditionalFormatting sqref="J1236:N1236">
    <cfRule type="cellIs" dxfId="10870" priority="1090" stopIfTrue="1" operator="equal">
      <formula>""</formula>
    </cfRule>
  </conditionalFormatting>
  <conditionalFormatting sqref="D1236">
    <cfRule type="cellIs" dxfId="10869" priority="1088" stopIfTrue="1" operator="equal">
      <formula>""</formula>
    </cfRule>
    <cfRule type="cellIs" dxfId="10868" priority="1089" stopIfTrue="1" operator="between">
      <formula>"10.7.1"</formula>
      <formula>"10.7.5"</formula>
    </cfRule>
  </conditionalFormatting>
  <conditionalFormatting sqref="G1236">
    <cfRule type="cellIs" dxfId="10867" priority="1085" stopIfTrue="1" operator="equal">
      <formula>"LS IN"</formula>
    </cfRule>
    <cfRule type="cellIs" dxfId="10866" priority="1086" stopIfTrue="1" operator="equal">
      <formula>"LS OUT"</formula>
    </cfRule>
    <cfRule type="cellIs" dxfId="10865" priority="1087" stopIfTrue="1" operator="equal">
      <formula>"CR"</formula>
    </cfRule>
  </conditionalFormatting>
  <conditionalFormatting sqref="G1236">
    <cfRule type="expression" dxfId="10864" priority="1084" stopIfTrue="1">
      <formula>"$F$263=""P-CR"" and ""$S$264 &lt;&gt;""""Noted"""""""</formula>
    </cfRule>
  </conditionalFormatting>
  <conditionalFormatting sqref="G1237">
    <cfRule type="expression" dxfId="10863" priority="1083" stopIfTrue="1">
      <formula>"$F$263=""P-CR"" and ""$S$264 &lt;&gt;""""Noted"""""""</formula>
    </cfRule>
  </conditionalFormatting>
  <conditionalFormatting sqref="G1237">
    <cfRule type="expression" dxfId="10862" priority="1082" stopIfTrue="1">
      <formula>"$F$263=""P-CR"" and ""$S$264 &lt;&gt;""""Noted"""""""</formula>
    </cfRule>
  </conditionalFormatting>
  <conditionalFormatting sqref="G1237">
    <cfRule type="expression" dxfId="10861" priority="1081" stopIfTrue="1">
      <formula>"$F$263=""P-CR"" and ""$S$264 &lt;&gt;""""Noted"""""""</formula>
    </cfRule>
  </conditionalFormatting>
  <conditionalFormatting sqref="G1237">
    <cfRule type="expression" dxfId="10860" priority="1080" stopIfTrue="1">
      <formula>"$F$263=""P-CR"" and ""$S$264 &lt;&gt;""""Noted"""""""</formula>
    </cfRule>
  </conditionalFormatting>
  <conditionalFormatting sqref="G1238">
    <cfRule type="expression" dxfId="10859" priority="1079" stopIfTrue="1">
      <formula>"$F$263=""P-CR"" and ""$S$264 &lt;&gt;""""Noted"""""""</formula>
    </cfRule>
  </conditionalFormatting>
  <conditionalFormatting sqref="G1238">
    <cfRule type="expression" dxfId="10858" priority="1078" stopIfTrue="1">
      <formula>"$F$263=""P-CR"" and ""$S$264 &lt;&gt;""""Noted"""""""</formula>
    </cfRule>
  </conditionalFormatting>
  <conditionalFormatting sqref="O1238">
    <cfRule type="cellIs" dxfId="10857" priority="1076" stopIfTrue="1" operator="equal">
      <formula>"LS In"</formula>
    </cfRule>
    <cfRule type="cellIs" dxfId="10856" priority="1077" stopIfTrue="1" operator="equal">
      <formula>"LS Out"</formula>
    </cfRule>
  </conditionalFormatting>
  <conditionalFormatting sqref="J1238:P1238">
    <cfRule type="cellIs" dxfId="10855" priority="1075" stopIfTrue="1" operator="equal">
      <formula>""</formula>
    </cfRule>
  </conditionalFormatting>
  <conditionalFormatting sqref="G1238">
    <cfRule type="cellIs" dxfId="10854" priority="1072" stopIfTrue="1" operator="equal">
      <formula>"LS IN"</formula>
    </cfRule>
    <cfRule type="cellIs" dxfId="10853" priority="1073" stopIfTrue="1" operator="equal">
      <formula>"LS OUT"</formula>
    </cfRule>
    <cfRule type="cellIs" dxfId="10852" priority="1074" stopIfTrue="1" operator="equal">
      <formula>"CR"</formula>
    </cfRule>
  </conditionalFormatting>
  <conditionalFormatting sqref="G1238">
    <cfRule type="expression" dxfId="10851" priority="1071" stopIfTrue="1">
      <formula>"$F$263=""P-CR"" and ""$S$264 &lt;&gt;""""Noted"""""""</formula>
    </cfRule>
  </conditionalFormatting>
  <conditionalFormatting sqref="Q1238">
    <cfRule type="cellIs" dxfId="10850" priority="1069" stopIfTrue="1" operator="equal">
      <formula>""</formula>
    </cfRule>
    <cfRule type="cellIs" dxfId="10849" priority="1070" stopIfTrue="1" operator="equal">
      <formula>"-"</formula>
    </cfRule>
  </conditionalFormatting>
  <conditionalFormatting sqref="F1238">
    <cfRule type="cellIs" dxfId="10848" priority="1061" stopIfTrue="1" operator="equal">
      <formula>"SID revised"</formula>
    </cfRule>
    <cfRule type="cellIs" dxfId="10847" priority="1062" stopIfTrue="1" operator="equal">
      <formula>"WID revised"</formula>
    </cfRule>
    <cfRule type="cellIs" dxfId="10846" priority="1063" stopIfTrue="1" operator="equal">
      <formula>"WID new"</formula>
    </cfRule>
    <cfRule type="cellIs" dxfId="10845" priority="1064" stopIfTrue="1" operator="equal">
      <formula>"SID new"</formula>
    </cfRule>
    <cfRule type="cellIs" dxfId="10844" priority="1065" stopIfTrue="1" operator="equal">
      <formula>"CR"</formula>
    </cfRule>
    <cfRule type="cellIs" dxfId="10843" priority="1066" stopIfTrue="1" operator="equal">
      <formula>"P-CR"</formula>
    </cfRule>
    <cfRule type="cellIs" dxfId="10842" priority="1067" stopIfTrue="1" operator="equal">
      <formula>"LS In"</formula>
    </cfRule>
    <cfRule type="cellIs" dxfId="10841" priority="1068" stopIfTrue="1" operator="equal">
      <formula>"LS OUT"</formula>
    </cfRule>
  </conditionalFormatting>
  <conditionalFormatting sqref="G1238">
    <cfRule type="expression" dxfId="10840" priority="1060" stopIfTrue="1">
      <formula>"$F$263=""P-CR"" and ""$S$264 &lt;&gt;""""Noted"""""""</formula>
    </cfRule>
  </conditionalFormatting>
  <conditionalFormatting sqref="G1238">
    <cfRule type="expression" dxfId="10839" priority="1059" stopIfTrue="1">
      <formula>"$F$263=""P-CR"" and ""$S$264 &lt;&gt;""""Noted"""""""</formula>
    </cfRule>
  </conditionalFormatting>
  <conditionalFormatting sqref="G1238">
    <cfRule type="expression" dxfId="10838" priority="1058" stopIfTrue="1">
      <formula>"$F$263=""P-CR"" and ""$S$264 &lt;&gt;""""Noted"""""""</formula>
    </cfRule>
  </conditionalFormatting>
  <conditionalFormatting sqref="G1238">
    <cfRule type="expression" dxfId="10837" priority="1057" stopIfTrue="1">
      <formula>"$F$263=""P-CR"" and ""$S$264 &lt;&gt;""""Noted"""""""</formula>
    </cfRule>
  </conditionalFormatting>
  <conditionalFormatting sqref="B1238">
    <cfRule type="cellIs" dxfId="10836" priority="1056" stopIfTrue="1" operator="equal">
      <formula>""</formula>
    </cfRule>
  </conditionalFormatting>
  <conditionalFormatting sqref="J1238:N1238">
    <cfRule type="cellIs" dxfId="10835" priority="1055" stopIfTrue="1" operator="equal">
      <formula>""</formula>
    </cfRule>
  </conditionalFormatting>
  <conditionalFormatting sqref="D1238">
    <cfRule type="cellIs" dxfId="10834" priority="1053" stopIfTrue="1" operator="equal">
      <formula>""</formula>
    </cfRule>
    <cfRule type="cellIs" dxfId="10833" priority="1054" stopIfTrue="1" operator="between">
      <formula>"10.7.1"</formula>
      <formula>"10.7.5"</formula>
    </cfRule>
  </conditionalFormatting>
  <conditionalFormatting sqref="G1238">
    <cfRule type="cellIs" dxfId="10832" priority="1050" stopIfTrue="1" operator="equal">
      <formula>"LS IN"</formula>
    </cfRule>
    <cfRule type="cellIs" dxfId="10831" priority="1051" stopIfTrue="1" operator="equal">
      <formula>"LS OUT"</formula>
    </cfRule>
    <cfRule type="cellIs" dxfId="10830" priority="1052" stopIfTrue="1" operator="equal">
      <formula>"CR"</formula>
    </cfRule>
  </conditionalFormatting>
  <conditionalFormatting sqref="G1238">
    <cfRule type="expression" dxfId="10829" priority="1049" stopIfTrue="1">
      <formula>"$F$263=""P-CR"" and ""$S$264 &lt;&gt;""""Noted"""""""</formula>
    </cfRule>
  </conditionalFormatting>
  <conditionalFormatting sqref="G1239">
    <cfRule type="expression" dxfId="10828" priority="1048" stopIfTrue="1">
      <formula>"$F$263=""P-CR"" and ""$S$264 &lt;&gt;""""Noted"""""""</formula>
    </cfRule>
  </conditionalFormatting>
  <conditionalFormatting sqref="G1239">
    <cfRule type="expression" dxfId="10827" priority="1047" stopIfTrue="1">
      <formula>"$F$263=""P-CR"" and ""$S$264 &lt;&gt;""""Noted"""""""</formula>
    </cfRule>
  </conditionalFormatting>
  <conditionalFormatting sqref="G1239">
    <cfRule type="expression" dxfId="10826" priority="1046" stopIfTrue="1">
      <formula>"$F$263=""P-CR"" and ""$S$264 &lt;&gt;""""Noted"""""""</formula>
    </cfRule>
  </conditionalFormatting>
  <conditionalFormatting sqref="G1239">
    <cfRule type="expression" dxfId="10825" priority="1045" stopIfTrue="1">
      <formula>"$F$263=""P-CR"" and ""$S$264 &lt;&gt;""""Noted"""""""</formula>
    </cfRule>
  </conditionalFormatting>
  <conditionalFormatting sqref="G1239">
    <cfRule type="expression" dxfId="10824" priority="1044" stopIfTrue="1">
      <formula>"$F$263=""P-CR"" and ""$S$264 &lt;&gt;""""Noted"""""""</formula>
    </cfRule>
  </conditionalFormatting>
  <conditionalFormatting sqref="G1239">
    <cfRule type="expression" dxfId="10823" priority="1043" stopIfTrue="1">
      <formula>"$F$263=""P-CR"" and ""$S$264 &lt;&gt;""""Noted"""""""</formula>
    </cfRule>
  </conditionalFormatting>
  <conditionalFormatting sqref="B1087">
    <cfRule type="cellIs" dxfId="10822" priority="1042" stopIfTrue="1" operator="equal">
      <formula>""</formula>
    </cfRule>
  </conditionalFormatting>
  <conditionalFormatting sqref="J1087:N1087">
    <cfRule type="cellIs" dxfId="10821" priority="1041" stopIfTrue="1" operator="equal">
      <formula>""</formula>
    </cfRule>
  </conditionalFormatting>
  <conditionalFormatting sqref="D1087">
    <cfRule type="cellIs" dxfId="10820" priority="1039" stopIfTrue="1" operator="equal">
      <formula>""</formula>
    </cfRule>
    <cfRule type="cellIs" dxfId="10819" priority="1040" stopIfTrue="1" operator="between">
      <formula>"10.7.1"</formula>
      <formula>"10.7.5"</formula>
    </cfRule>
  </conditionalFormatting>
  <conditionalFormatting sqref="G1087">
    <cfRule type="cellIs" dxfId="10818" priority="1036" stopIfTrue="1" operator="equal">
      <formula>"LS IN"</formula>
    </cfRule>
    <cfRule type="cellIs" dxfId="10817" priority="1037" stopIfTrue="1" operator="equal">
      <formula>"LS OUT"</formula>
    </cfRule>
    <cfRule type="cellIs" dxfId="10816" priority="1038" stopIfTrue="1" operator="equal">
      <formula>"CR"</formula>
    </cfRule>
  </conditionalFormatting>
  <conditionalFormatting sqref="G1087">
    <cfRule type="expression" dxfId="10815" priority="1035" stopIfTrue="1">
      <formula>"$F$263=""P-CR"" and ""$S$264 &lt;&gt;""""Noted"""""""</formula>
    </cfRule>
  </conditionalFormatting>
  <conditionalFormatting sqref="G1087">
    <cfRule type="expression" dxfId="10814" priority="1034" stopIfTrue="1">
      <formula>"$F$263=""P-CR"" and ""$S$264 &lt;&gt;""""Noted"""""""</formula>
    </cfRule>
  </conditionalFormatting>
  <conditionalFormatting sqref="G1240">
    <cfRule type="expression" dxfId="10813" priority="1033" stopIfTrue="1">
      <formula>"$F$263=""P-CR"" and ""$S$264 &lt;&gt;""""Noted"""""""</formula>
    </cfRule>
  </conditionalFormatting>
  <conditionalFormatting sqref="G1240">
    <cfRule type="expression" dxfId="10812" priority="1032" stopIfTrue="1">
      <formula>"$F$263=""P-CR"" and ""$S$264 &lt;&gt;""""Noted"""""""</formula>
    </cfRule>
  </conditionalFormatting>
  <conditionalFormatting sqref="B1240">
    <cfRule type="cellIs" dxfId="10811" priority="1031" stopIfTrue="1" operator="equal">
      <formula>""</formula>
    </cfRule>
  </conditionalFormatting>
  <conditionalFormatting sqref="J1240:N1240">
    <cfRule type="cellIs" dxfId="10810" priority="1030" stopIfTrue="1" operator="equal">
      <formula>""</formula>
    </cfRule>
  </conditionalFormatting>
  <conditionalFormatting sqref="D1240">
    <cfRule type="cellIs" dxfId="10809" priority="1028" stopIfTrue="1" operator="equal">
      <formula>""</formula>
    </cfRule>
    <cfRule type="cellIs" dxfId="10808" priority="1029" stopIfTrue="1" operator="between">
      <formula>"10.7.1"</formula>
      <formula>"10.7.5"</formula>
    </cfRule>
  </conditionalFormatting>
  <conditionalFormatting sqref="G1240">
    <cfRule type="cellIs" dxfId="10807" priority="1025" stopIfTrue="1" operator="equal">
      <formula>"LS IN"</formula>
    </cfRule>
    <cfRule type="cellIs" dxfId="10806" priority="1026" stopIfTrue="1" operator="equal">
      <formula>"LS OUT"</formula>
    </cfRule>
    <cfRule type="cellIs" dxfId="10805" priority="1027" stopIfTrue="1" operator="equal">
      <formula>"CR"</formula>
    </cfRule>
  </conditionalFormatting>
  <conditionalFormatting sqref="G1240">
    <cfRule type="expression" dxfId="10804" priority="1024" stopIfTrue="1">
      <formula>"$F$263=""P-CR"" and ""$S$264 &lt;&gt;""""Noted"""""""</formula>
    </cfRule>
  </conditionalFormatting>
  <conditionalFormatting sqref="G1240">
    <cfRule type="expression" dxfId="10803" priority="1023" stopIfTrue="1">
      <formula>"$F$263=""P-CR"" and ""$S$264 &lt;&gt;""""Noted"""""""</formula>
    </cfRule>
  </conditionalFormatting>
  <conditionalFormatting sqref="G1240">
    <cfRule type="expression" dxfId="10802" priority="1022" stopIfTrue="1">
      <formula>"$F$263=""P-CR"" and ""$S$264 &lt;&gt;""""Noted"""""""</formula>
    </cfRule>
  </conditionalFormatting>
  <conditionalFormatting sqref="G1240">
    <cfRule type="expression" dxfId="10801" priority="1021" stopIfTrue="1">
      <formula>"$F$263=""P-CR"" and ""$S$264 &lt;&gt;""""Noted"""""""</formula>
    </cfRule>
  </conditionalFormatting>
  <conditionalFormatting sqref="G1240">
    <cfRule type="expression" dxfId="10800" priority="1020" stopIfTrue="1">
      <formula>"$F$263=""P-CR"" and ""$S$264 &lt;&gt;""""Noted"""""""</formula>
    </cfRule>
  </conditionalFormatting>
  <conditionalFormatting sqref="G1241">
    <cfRule type="expression" dxfId="10799" priority="1019" stopIfTrue="1">
      <formula>"$F$263=""P-CR"" and ""$S$264 &lt;&gt;""""Noted"""""""</formula>
    </cfRule>
  </conditionalFormatting>
  <conditionalFormatting sqref="G1241">
    <cfRule type="expression" dxfId="10798" priority="1018" stopIfTrue="1">
      <formula>"$F$263=""P-CR"" and ""$S$264 &lt;&gt;""""Noted"""""""</formula>
    </cfRule>
  </conditionalFormatting>
  <conditionalFormatting sqref="G1241">
    <cfRule type="expression" dxfId="10797" priority="1017" stopIfTrue="1">
      <formula>"$F$263=""P-CR"" and ""$S$264 &lt;&gt;""""Noted"""""""</formula>
    </cfRule>
  </conditionalFormatting>
  <conditionalFormatting sqref="G1241">
    <cfRule type="expression" dxfId="10796" priority="1016" stopIfTrue="1">
      <formula>"$F$263=""P-CR"" and ""$S$264 &lt;&gt;""""Noted"""""""</formula>
    </cfRule>
  </conditionalFormatting>
  <conditionalFormatting sqref="D1241">
    <cfRule type="cellIs" dxfId="10795" priority="1014" stopIfTrue="1" operator="equal">
      <formula>""</formula>
    </cfRule>
    <cfRule type="cellIs" dxfId="10794" priority="1015" stopIfTrue="1" operator="between">
      <formula>"10.7.1"</formula>
      <formula>"10.7.5"</formula>
    </cfRule>
  </conditionalFormatting>
  <conditionalFormatting sqref="G1242">
    <cfRule type="expression" dxfId="10793" priority="1013" stopIfTrue="1">
      <formula>"$F$263=""P-CR"" and ""$S$264 &lt;&gt;""""Noted"""""""</formula>
    </cfRule>
  </conditionalFormatting>
  <conditionalFormatting sqref="G1242">
    <cfRule type="expression" dxfId="10792" priority="1012" stopIfTrue="1">
      <formula>"$F$263=""P-CR"" and ""$S$264 &lt;&gt;""""Noted"""""""</formula>
    </cfRule>
  </conditionalFormatting>
  <conditionalFormatting sqref="G1242">
    <cfRule type="expression" dxfId="10791" priority="1011" stopIfTrue="1">
      <formula>"$F$263=""P-CR"" and ""$S$264 &lt;&gt;""""Noted"""""""</formula>
    </cfRule>
  </conditionalFormatting>
  <conditionalFormatting sqref="G1242">
    <cfRule type="expression" dxfId="10790" priority="1010" stopIfTrue="1">
      <formula>"$F$263=""P-CR"" and ""$S$264 &lt;&gt;""""Noted"""""""</formula>
    </cfRule>
  </conditionalFormatting>
  <conditionalFormatting sqref="G1242">
    <cfRule type="expression" dxfId="10789" priority="1009" stopIfTrue="1">
      <formula>"$F$263=""P-CR"" and ""$S$264 &lt;&gt;""""Noted"""""""</formula>
    </cfRule>
  </conditionalFormatting>
  <conditionalFormatting sqref="G1242">
    <cfRule type="expression" dxfId="10788" priority="1008" stopIfTrue="1">
      <formula>"$F$263=""P-CR"" and ""$S$264 &lt;&gt;""""Noted"""""""</formula>
    </cfRule>
  </conditionalFormatting>
  <conditionalFormatting sqref="G1242">
    <cfRule type="expression" dxfId="10787" priority="1007" stopIfTrue="1">
      <formula>"$F$263=""P-CR"" and ""$S$264 &lt;&gt;""""Noted"""""""</formula>
    </cfRule>
  </conditionalFormatting>
  <conditionalFormatting sqref="G1242">
    <cfRule type="expression" dxfId="10786" priority="1006" stopIfTrue="1">
      <formula>"$F$263=""P-CR"" and ""$S$264 &lt;&gt;""""Noted"""""""</formula>
    </cfRule>
  </conditionalFormatting>
  <conditionalFormatting sqref="G1243">
    <cfRule type="expression" dxfId="10785" priority="1005" stopIfTrue="1">
      <formula>"$F$263=""P-CR"" and ""$S$264 &lt;&gt;""""Noted"""""""</formula>
    </cfRule>
  </conditionalFormatting>
  <conditionalFormatting sqref="G1243">
    <cfRule type="expression" dxfId="10784" priority="1004" stopIfTrue="1">
      <formula>"$F$263=""P-CR"" and ""$S$264 &lt;&gt;""""Noted"""""""</formula>
    </cfRule>
  </conditionalFormatting>
  <conditionalFormatting sqref="G1243">
    <cfRule type="expression" dxfId="10783" priority="1003" stopIfTrue="1">
      <formula>"$F$263=""P-CR"" and ""$S$264 &lt;&gt;""""Noted"""""""</formula>
    </cfRule>
  </conditionalFormatting>
  <conditionalFormatting sqref="G1243">
    <cfRule type="expression" dxfId="10782" priority="1002" stopIfTrue="1">
      <formula>"$F$263=""P-CR"" and ""$S$264 &lt;&gt;""""Noted"""""""</formula>
    </cfRule>
  </conditionalFormatting>
  <conditionalFormatting sqref="B1243">
    <cfRule type="cellIs" dxfId="10781" priority="1001" stopIfTrue="1" operator="equal">
      <formula>""</formula>
    </cfRule>
  </conditionalFormatting>
  <conditionalFormatting sqref="J1243:N1243">
    <cfRule type="cellIs" dxfId="10780" priority="1000" stopIfTrue="1" operator="equal">
      <formula>""</formula>
    </cfRule>
  </conditionalFormatting>
  <conditionalFormatting sqref="D1243">
    <cfRule type="cellIs" dxfId="10779" priority="998" stopIfTrue="1" operator="equal">
      <formula>""</formula>
    </cfRule>
    <cfRule type="cellIs" dxfId="10778" priority="999" stopIfTrue="1" operator="between">
      <formula>"10.7.1"</formula>
      <formula>"10.7.5"</formula>
    </cfRule>
  </conditionalFormatting>
  <conditionalFormatting sqref="G1243">
    <cfRule type="cellIs" dxfId="10777" priority="995" stopIfTrue="1" operator="equal">
      <formula>"LS IN"</formula>
    </cfRule>
    <cfRule type="cellIs" dxfId="10776" priority="996" stopIfTrue="1" operator="equal">
      <formula>"LS OUT"</formula>
    </cfRule>
    <cfRule type="cellIs" dxfId="10775" priority="997" stopIfTrue="1" operator="equal">
      <formula>"CR"</formula>
    </cfRule>
  </conditionalFormatting>
  <conditionalFormatting sqref="G1243">
    <cfRule type="expression" dxfId="10774" priority="994" stopIfTrue="1">
      <formula>"$F$263=""P-CR"" and ""$S$264 &lt;&gt;""""Noted"""""""</formula>
    </cfRule>
  </conditionalFormatting>
  <conditionalFormatting sqref="G1243">
    <cfRule type="expression" dxfId="10773" priority="993" stopIfTrue="1">
      <formula>"$F$263=""P-CR"" and ""$S$264 &lt;&gt;""""Noted"""""""</formula>
    </cfRule>
  </conditionalFormatting>
  <conditionalFormatting sqref="G1243">
    <cfRule type="expression" dxfId="10772" priority="992" stopIfTrue="1">
      <formula>"$F$263=""P-CR"" and ""$S$264 &lt;&gt;""""Noted"""""""</formula>
    </cfRule>
  </conditionalFormatting>
  <conditionalFormatting sqref="G1243">
    <cfRule type="expression" dxfId="10771" priority="991" stopIfTrue="1">
      <formula>"$F$263=""P-CR"" and ""$S$264 &lt;&gt;""""Noted"""""""</formula>
    </cfRule>
  </conditionalFormatting>
  <conditionalFormatting sqref="G1243">
    <cfRule type="expression" dxfId="10770" priority="990" stopIfTrue="1">
      <formula>"$F$263=""P-CR"" and ""$S$264 &lt;&gt;""""Noted"""""""</formula>
    </cfRule>
  </conditionalFormatting>
  <conditionalFormatting sqref="G1244">
    <cfRule type="expression" dxfId="10769" priority="989" stopIfTrue="1">
      <formula>"$F$263=""P-CR"" and ""$S$264 &lt;&gt;""""Noted"""""""</formula>
    </cfRule>
  </conditionalFormatting>
  <conditionalFormatting sqref="G1244">
    <cfRule type="expression" dxfId="10768" priority="988" stopIfTrue="1">
      <formula>"$F$263=""P-CR"" and ""$S$264 &lt;&gt;""""Noted"""""""</formula>
    </cfRule>
  </conditionalFormatting>
  <conditionalFormatting sqref="G1244">
    <cfRule type="expression" dxfId="10767" priority="987" stopIfTrue="1">
      <formula>"$F$263=""P-CR"" and ""$S$264 &lt;&gt;""""Noted"""""""</formula>
    </cfRule>
  </conditionalFormatting>
  <conditionalFormatting sqref="G1244">
    <cfRule type="expression" dxfId="10766" priority="986" stopIfTrue="1">
      <formula>"$F$263=""P-CR"" and ""$S$264 &lt;&gt;""""Noted"""""""</formula>
    </cfRule>
  </conditionalFormatting>
  <conditionalFormatting sqref="G1244">
    <cfRule type="expression" dxfId="10765" priority="985" stopIfTrue="1">
      <formula>"$F$263=""P-CR"" and ""$S$264 &lt;&gt;""""Noted"""""""</formula>
    </cfRule>
  </conditionalFormatting>
  <conditionalFormatting sqref="G1244">
    <cfRule type="expression" dxfId="10764" priority="984" stopIfTrue="1">
      <formula>"$F$263=""P-CR"" and ""$S$264 &lt;&gt;""""Noted"""""""</formula>
    </cfRule>
  </conditionalFormatting>
  <conditionalFormatting sqref="G1244">
    <cfRule type="expression" dxfId="10763" priority="983" stopIfTrue="1">
      <formula>"$F$263=""P-CR"" and ""$S$264 &lt;&gt;""""Noted"""""""</formula>
    </cfRule>
  </conditionalFormatting>
  <conditionalFormatting sqref="G1245">
    <cfRule type="expression" dxfId="10762" priority="982" stopIfTrue="1">
      <formula>"$F$263=""P-CR"" and ""$S$264 &lt;&gt;""""Noted"""""""</formula>
    </cfRule>
  </conditionalFormatting>
  <conditionalFormatting sqref="G1245">
    <cfRule type="expression" dxfId="10761" priority="981" stopIfTrue="1">
      <formula>"$F$263=""P-CR"" and ""$S$264 &lt;&gt;""""Noted"""""""</formula>
    </cfRule>
  </conditionalFormatting>
  <conditionalFormatting sqref="G1245">
    <cfRule type="expression" dxfId="10760" priority="980" stopIfTrue="1">
      <formula>"$F$263=""P-CR"" and ""$S$264 &lt;&gt;""""Noted"""""""</formula>
    </cfRule>
  </conditionalFormatting>
  <conditionalFormatting sqref="G1245">
    <cfRule type="expression" dxfId="10759" priority="979" stopIfTrue="1">
      <formula>"$F$263=""P-CR"" and ""$S$264 &lt;&gt;""""Noted"""""""</formula>
    </cfRule>
  </conditionalFormatting>
  <conditionalFormatting sqref="G1245">
    <cfRule type="expression" dxfId="10758" priority="978" stopIfTrue="1">
      <formula>"$F$263=""P-CR"" and ""$S$264 &lt;&gt;""""Noted"""""""</formula>
    </cfRule>
  </conditionalFormatting>
  <conditionalFormatting sqref="G1245">
    <cfRule type="expression" dxfId="10757" priority="977" stopIfTrue="1">
      <formula>"$F$263=""P-CR"" and ""$S$264 &lt;&gt;""""Noted"""""""</formula>
    </cfRule>
  </conditionalFormatting>
  <conditionalFormatting sqref="G1245">
    <cfRule type="expression" dxfId="10756" priority="976" stopIfTrue="1">
      <formula>"$F$263=""P-CR"" and ""$S$264 &lt;&gt;""""Noted"""""""</formula>
    </cfRule>
  </conditionalFormatting>
  <conditionalFormatting sqref="G1245">
    <cfRule type="expression" dxfId="10755" priority="975" stopIfTrue="1">
      <formula>"$F$263=""P-CR"" and ""$S$264 &lt;&gt;""""Noted"""""""</formula>
    </cfRule>
  </conditionalFormatting>
  <conditionalFormatting sqref="G1245">
    <cfRule type="expression" dxfId="10754" priority="974" stopIfTrue="1">
      <formula>"$F$263=""P-CR"" and ""$S$264 &lt;&gt;""""Noted"""""""</formula>
    </cfRule>
  </conditionalFormatting>
  <conditionalFormatting sqref="G1085">
    <cfRule type="expression" dxfId="10753" priority="973" stopIfTrue="1">
      <formula>"$F$263=""P-CR"" and ""$S$264 &lt;&gt;""""Noted"""""""</formula>
    </cfRule>
  </conditionalFormatting>
  <conditionalFormatting sqref="G1085">
    <cfRule type="expression" dxfId="10752" priority="972" stopIfTrue="1">
      <formula>"$F$263=""P-CR"" and ""$S$264 &lt;&gt;""""Noted"""""""</formula>
    </cfRule>
  </conditionalFormatting>
  <conditionalFormatting sqref="G1085">
    <cfRule type="expression" dxfId="10751" priority="971" stopIfTrue="1">
      <formula>"$F$263=""P-CR"" and ""$S$264 &lt;&gt;""""Noted"""""""</formula>
    </cfRule>
  </conditionalFormatting>
  <conditionalFormatting sqref="G1085">
    <cfRule type="expression" dxfId="10750" priority="970" stopIfTrue="1">
      <formula>"$F$263=""P-CR"" and ""$S$264 &lt;&gt;""""Noted"""""""</formula>
    </cfRule>
  </conditionalFormatting>
  <conditionalFormatting sqref="G1085">
    <cfRule type="expression" dxfId="10749" priority="969" stopIfTrue="1">
      <formula>"$F$263=""P-CR"" and ""$S$264 &lt;&gt;""""Noted"""""""</formula>
    </cfRule>
  </conditionalFormatting>
  <conditionalFormatting sqref="G1088">
    <cfRule type="expression" dxfId="10748" priority="968" stopIfTrue="1">
      <formula>"$F$263=""P-CR"" and ""$S$264 &lt;&gt;""""Noted"""""""</formula>
    </cfRule>
  </conditionalFormatting>
  <conditionalFormatting sqref="G1088">
    <cfRule type="expression" dxfId="10747" priority="967" stopIfTrue="1">
      <formula>"$F$263=""P-CR"" and ""$S$264 &lt;&gt;""""Noted"""""""</formula>
    </cfRule>
  </conditionalFormatting>
  <conditionalFormatting sqref="G1088">
    <cfRule type="expression" dxfId="10746" priority="966" stopIfTrue="1">
      <formula>"$F$263=""P-CR"" and ""$S$264 &lt;&gt;""""Noted"""""""</formula>
    </cfRule>
  </conditionalFormatting>
  <conditionalFormatting sqref="G1088">
    <cfRule type="expression" dxfId="10745" priority="965" stopIfTrue="1">
      <formula>"$F$263=""P-CR"" and ""$S$264 &lt;&gt;""""Noted"""""""</formula>
    </cfRule>
  </conditionalFormatting>
  <conditionalFormatting sqref="B1088">
    <cfRule type="cellIs" dxfId="10744" priority="964" stopIfTrue="1" operator="equal">
      <formula>""</formula>
    </cfRule>
  </conditionalFormatting>
  <conditionalFormatting sqref="J1088:N1088">
    <cfRule type="cellIs" dxfId="10743" priority="963" stopIfTrue="1" operator="equal">
      <formula>""</formula>
    </cfRule>
  </conditionalFormatting>
  <conditionalFormatting sqref="D1088">
    <cfRule type="cellIs" dxfId="10742" priority="961" stopIfTrue="1" operator="equal">
      <formula>""</formula>
    </cfRule>
    <cfRule type="cellIs" dxfId="10741" priority="962" stopIfTrue="1" operator="between">
      <formula>"10.7.1"</formula>
      <formula>"10.7.5"</formula>
    </cfRule>
  </conditionalFormatting>
  <conditionalFormatting sqref="G1088">
    <cfRule type="cellIs" dxfId="10740" priority="958" stopIfTrue="1" operator="equal">
      <formula>"LS IN"</formula>
    </cfRule>
    <cfRule type="cellIs" dxfId="10739" priority="959" stopIfTrue="1" operator="equal">
      <formula>"LS OUT"</formula>
    </cfRule>
    <cfRule type="cellIs" dxfId="10738" priority="960" stopIfTrue="1" operator="equal">
      <formula>"CR"</formula>
    </cfRule>
  </conditionalFormatting>
  <conditionalFormatting sqref="G1088">
    <cfRule type="expression" dxfId="10737" priority="957" stopIfTrue="1">
      <formula>"$F$263=""P-CR"" and ""$S$264 &lt;&gt;""""Noted"""""""</formula>
    </cfRule>
  </conditionalFormatting>
  <conditionalFormatting sqref="G1088">
    <cfRule type="expression" dxfId="10736" priority="956" stopIfTrue="1">
      <formula>"$F$263=""P-CR"" and ""$S$264 &lt;&gt;""""Noted"""""""</formula>
    </cfRule>
  </conditionalFormatting>
  <conditionalFormatting sqref="G1090">
    <cfRule type="expression" dxfId="10735" priority="955" stopIfTrue="1">
      <formula>"$F$263=""P-CR"" and ""$S$264 &lt;&gt;""""Noted"""""""</formula>
    </cfRule>
  </conditionalFormatting>
  <conditionalFormatting sqref="G1090">
    <cfRule type="expression" dxfId="10734" priority="954" stopIfTrue="1">
      <formula>"$F$263=""P-CR"" and ""$S$264 &lt;&gt;""""Noted"""""""</formula>
    </cfRule>
  </conditionalFormatting>
  <conditionalFormatting sqref="G1090">
    <cfRule type="expression" dxfId="10733" priority="953" stopIfTrue="1">
      <formula>"$F$263=""P-CR"" and ""$S$264 &lt;&gt;""""Noted"""""""</formula>
    </cfRule>
  </conditionalFormatting>
  <conditionalFormatting sqref="G1090">
    <cfRule type="expression" dxfId="10732" priority="952" stopIfTrue="1">
      <formula>"$F$263=""P-CR"" and ""$S$264 &lt;&gt;""""Noted"""""""</formula>
    </cfRule>
  </conditionalFormatting>
  <conditionalFormatting sqref="B1090">
    <cfRule type="cellIs" dxfId="10731" priority="951" stopIfTrue="1" operator="equal">
      <formula>""</formula>
    </cfRule>
  </conditionalFormatting>
  <conditionalFormatting sqref="J1090:N1090">
    <cfRule type="cellIs" dxfId="10730" priority="950" stopIfTrue="1" operator="equal">
      <formula>""</formula>
    </cfRule>
  </conditionalFormatting>
  <conditionalFormatting sqref="D1090">
    <cfRule type="cellIs" dxfId="10729" priority="948" stopIfTrue="1" operator="equal">
      <formula>""</formula>
    </cfRule>
    <cfRule type="cellIs" dxfId="10728" priority="949" stopIfTrue="1" operator="between">
      <formula>"10.7.1"</formula>
      <formula>"10.7.5"</formula>
    </cfRule>
  </conditionalFormatting>
  <conditionalFormatting sqref="G1090">
    <cfRule type="cellIs" dxfId="10727" priority="945" stopIfTrue="1" operator="equal">
      <formula>"LS IN"</formula>
    </cfRule>
    <cfRule type="cellIs" dxfId="10726" priority="946" stopIfTrue="1" operator="equal">
      <formula>"LS OUT"</formula>
    </cfRule>
    <cfRule type="cellIs" dxfId="10725" priority="947" stopIfTrue="1" operator="equal">
      <formula>"CR"</formula>
    </cfRule>
  </conditionalFormatting>
  <conditionalFormatting sqref="G1090">
    <cfRule type="expression" dxfId="10724" priority="944" stopIfTrue="1">
      <formula>"$F$263=""P-CR"" and ""$S$264 &lt;&gt;""""Noted"""""""</formula>
    </cfRule>
  </conditionalFormatting>
  <conditionalFormatting sqref="G1084">
    <cfRule type="expression" dxfId="10723" priority="943" stopIfTrue="1">
      <formula>"$F$263=""P-CR"" and ""$S$264 &lt;&gt;""""Noted"""""""</formula>
    </cfRule>
  </conditionalFormatting>
  <conditionalFormatting sqref="G1084">
    <cfRule type="expression" dxfId="10722" priority="942" stopIfTrue="1">
      <formula>"$F$263=""P-CR"" and ""$S$264 &lt;&gt;""""Noted"""""""</formula>
    </cfRule>
  </conditionalFormatting>
  <conditionalFormatting sqref="G1084">
    <cfRule type="expression" dxfId="10721" priority="941" stopIfTrue="1">
      <formula>"$F$263=""P-CR"" and ""$S$264 &lt;&gt;""""Noted"""""""</formula>
    </cfRule>
  </conditionalFormatting>
  <conditionalFormatting sqref="G1084">
    <cfRule type="expression" dxfId="10720" priority="940" stopIfTrue="1">
      <formula>"$F$263=""P-CR"" and ""$S$264 &lt;&gt;""""Noted"""""""</formula>
    </cfRule>
  </conditionalFormatting>
  <conditionalFormatting sqref="G1084">
    <cfRule type="expression" dxfId="10719" priority="939" stopIfTrue="1">
      <formula>"$F$263=""P-CR"" and ""$S$264 &lt;&gt;""""Noted"""""""</formula>
    </cfRule>
  </conditionalFormatting>
  <conditionalFormatting sqref="G1086">
    <cfRule type="expression" dxfId="10718" priority="938" stopIfTrue="1">
      <formula>"$F$263=""P-CR"" and ""$S$264 &lt;&gt;""""Noted"""""""</formula>
    </cfRule>
  </conditionalFormatting>
  <conditionalFormatting sqref="G1086">
    <cfRule type="expression" dxfId="10717" priority="937" stopIfTrue="1">
      <formula>"$F$263=""P-CR"" and ""$S$264 &lt;&gt;""""Noted"""""""</formula>
    </cfRule>
  </conditionalFormatting>
  <conditionalFormatting sqref="G1086">
    <cfRule type="expression" dxfId="10716" priority="936" stopIfTrue="1">
      <formula>"$F$263=""P-CR"" and ""$S$264 &lt;&gt;""""Noted"""""""</formula>
    </cfRule>
  </conditionalFormatting>
  <conditionalFormatting sqref="G1086">
    <cfRule type="expression" dxfId="10715" priority="935" stopIfTrue="1">
      <formula>"$F$263=""P-CR"" and ""$S$264 &lt;&gt;""""Noted"""""""</formula>
    </cfRule>
  </conditionalFormatting>
  <conditionalFormatting sqref="G1086">
    <cfRule type="expression" dxfId="10714" priority="934" stopIfTrue="1">
      <formula>"$F$263=""P-CR"" and ""$S$264 &lt;&gt;""""Noted"""""""</formula>
    </cfRule>
  </conditionalFormatting>
  <conditionalFormatting sqref="G1089">
    <cfRule type="expression" dxfId="10713" priority="933" stopIfTrue="1">
      <formula>"$F$263=""P-CR"" and ""$S$264 &lt;&gt;""""Noted"""""""</formula>
    </cfRule>
  </conditionalFormatting>
  <conditionalFormatting sqref="G1089">
    <cfRule type="expression" dxfId="10712" priority="932" stopIfTrue="1">
      <formula>"$F$263=""P-CR"" and ""$S$264 &lt;&gt;""""Noted"""""""</formula>
    </cfRule>
  </conditionalFormatting>
  <conditionalFormatting sqref="G1089">
    <cfRule type="expression" dxfId="10711" priority="931" stopIfTrue="1">
      <formula>"$F$263=""P-CR"" and ""$S$264 &lt;&gt;""""Noted"""""""</formula>
    </cfRule>
  </conditionalFormatting>
  <conditionalFormatting sqref="G1089">
    <cfRule type="expression" dxfId="10710" priority="930" stopIfTrue="1">
      <formula>"$F$263=""P-CR"" and ""$S$264 &lt;&gt;""""Noted"""""""</formula>
    </cfRule>
  </conditionalFormatting>
  <conditionalFormatting sqref="G1089">
    <cfRule type="expression" dxfId="10709" priority="929" stopIfTrue="1">
      <formula>"$F$263=""P-CR"" and ""$S$264 &lt;&gt;""""Noted"""""""</formula>
    </cfRule>
  </conditionalFormatting>
  <conditionalFormatting sqref="G1089">
    <cfRule type="expression" dxfId="10708" priority="928" stopIfTrue="1">
      <formula>"$F$263=""P-CR"" and ""$S$264 &lt;&gt;""""Noted"""""""</formula>
    </cfRule>
  </conditionalFormatting>
  <conditionalFormatting sqref="G1089">
    <cfRule type="expression" dxfId="10707" priority="927" stopIfTrue="1">
      <formula>"$F$263=""P-CR"" and ""$S$264 &lt;&gt;""""Noted"""""""</formula>
    </cfRule>
  </conditionalFormatting>
  <conditionalFormatting sqref="G1246">
    <cfRule type="expression" dxfId="10706" priority="926" stopIfTrue="1">
      <formula>"$F$263=""P-CR"" and ""$S$264 &lt;&gt;""""Noted"""""""</formula>
    </cfRule>
  </conditionalFormatting>
  <conditionalFormatting sqref="G1246">
    <cfRule type="expression" dxfId="10705" priority="925" stopIfTrue="1">
      <formula>"$F$263=""P-CR"" and ""$S$264 &lt;&gt;""""Noted"""""""</formula>
    </cfRule>
  </conditionalFormatting>
  <conditionalFormatting sqref="G1246">
    <cfRule type="expression" dxfId="10704" priority="924" stopIfTrue="1">
      <formula>"$F$263=""P-CR"" and ""$S$264 &lt;&gt;""""Noted"""""""</formula>
    </cfRule>
  </conditionalFormatting>
  <conditionalFormatting sqref="G1246">
    <cfRule type="expression" dxfId="10703" priority="923" stopIfTrue="1">
      <formula>"$F$263=""P-CR"" and ""$S$264 &lt;&gt;""""Noted"""""""</formula>
    </cfRule>
  </conditionalFormatting>
  <conditionalFormatting sqref="G1246">
    <cfRule type="expression" dxfId="10702" priority="922" stopIfTrue="1">
      <formula>"$F$263=""P-CR"" and ""$S$264 &lt;&gt;""""Noted"""""""</formula>
    </cfRule>
  </conditionalFormatting>
  <conditionalFormatting sqref="G1246">
    <cfRule type="expression" dxfId="10701" priority="921" stopIfTrue="1">
      <formula>"$F$263=""P-CR"" and ""$S$264 &lt;&gt;""""Noted"""""""</formula>
    </cfRule>
  </conditionalFormatting>
  <conditionalFormatting sqref="G1246">
    <cfRule type="expression" dxfId="10700" priority="920" stopIfTrue="1">
      <formula>"$F$263=""P-CR"" and ""$S$264 &lt;&gt;""""Noted"""""""</formula>
    </cfRule>
  </conditionalFormatting>
  <conditionalFormatting sqref="B1246">
    <cfRule type="cellIs" dxfId="10699" priority="919" stopIfTrue="1" operator="equal">
      <formula>""</formula>
    </cfRule>
  </conditionalFormatting>
  <conditionalFormatting sqref="J1246:N1246">
    <cfRule type="cellIs" dxfId="10698" priority="918" stopIfTrue="1" operator="equal">
      <formula>""</formula>
    </cfRule>
  </conditionalFormatting>
  <conditionalFormatting sqref="D1246">
    <cfRule type="cellIs" dxfId="10697" priority="916" stopIfTrue="1" operator="equal">
      <formula>""</formula>
    </cfRule>
    <cfRule type="cellIs" dxfId="10696" priority="917" stopIfTrue="1" operator="between">
      <formula>"10.7.1"</formula>
      <formula>"10.7.5"</formula>
    </cfRule>
  </conditionalFormatting>
  <conditionalFormatting sqref="G1246">
    <cfRule type="cellIs" dxfId="10695" priority="913" stopIfTrue="1" operator="equal">
      <formula>"LS IN"</formula>
    </cfRule>
    <cfRule type="cellIs" dxfId="10694" priority="914" stopIfTrue="1" operator="equal">
      <formula>"LS OUT"</formula>
    </cfRule>
    <cfRule type="cellIs" dxfId="10693" priority="915" stopIfTrue="1" operator="equal">
      <formula>"CR"</formula>
    </cfRule>
  </conditionalFormatting>
  <conditionalFormatting sqref="G1246">
    <cfRule type="expression" dxfId="10692" priority="912" stopIfTrue="1">
      <formula>"$F$263=""P-CR"" and ""$S$264 &lt;&gt;""""Noted"""""""</formula>
    </cfRule>
  </conditionalFormatting>
  <conditionalFormatting sqref="G1247">
    <cfRule type="expression" dxfId="10691" priority="911" stopIfTrue="1">
      <formula>"$F$263=""P-CR"" and ""$S$264 &lt;&gt;""""Noted"""""""</formula>
    </cfRule>
  </conditionalFormatting>
  <conditionalFormatting sqref="G1247">
    <cfRule type="expression" dxfId="10690" priority="910" stopIfTrue="1">
      <formula>"$F$263=""P-CR"" and ""$S$264 &lt;&gt;""""Noted"""""""</formula>
    </cfRule>
  </conditionalFormatting>
  <conditionalFormatting sqref="G1247">
    <cfRule type="expression" dxfId="10689" priority="909" stopIfTrue="1">
      <formula>"$F$263=""P-CR"" and ""$S$264 &lt;&gt;""""Noted"""""""</formula>
    </cfRule>
  </conditionalFormatting>
  <conditionalFormatting sqref="G1247">
    <cfRule type="expression" dxfId="10688" priority="908" stopIfTrue="1">
      <formula>"$F$263=""P-CR"" and ""$S$264 &lt;&gt;""""Noted"""""""</formula>
    </cfRule>
  </conditionalFormatting>
  <conditionalFormatting sqref="G1247">
    <cfRule type="expression" dxfId="10687" priority="907" stopIfTrue="1">
      <formula>"$F$263=""P-CR"" and ""$S$264 &lt;&gt;""""Noted"""""""</formula>
    </cfRule>
  </conditionalFormatting>
  <conditionalFormatting sqref="G1247">
    <cfRule type="expression" dxfId="10686" priority="906" stopIfTrue="1">
      <formula>"$F$263=""P-CR"" and ""$S$264 &lt;&gt;""""Noted"""""""</formula>
    </cfRule>
  </conditionalFormatting>
  <conditionalFormatting sqref="G1248">
    <cfRule type="expression" dxfId="10685" priority="905" stopIfTrue="1">
      <formula>"$F$263=""P-CR"" and ""$S$264 &lt;&gt;""""Noted"""""""</formula>
    </cfRule>
  </conditionalFormatting>
  <conditionalFormatting sqref="G1248">
    <cfRule type="expression" dxfId="10684" priority="904" stopIfTrue="1">
      <formula>"$F$263=""P-CR"" and ""$S$264 &lt;&gt;""""Noted"""""""</formula>
    </cfRule>
  </conditionalFormatting>
  <conditionalFormatting sqref="G913">
    <cfRule type="expression" dxfId="10683" priority="903" stopIfTrue="1">
      <formula>"$F$263=""P-CR"" and ""$S$264 &lt;&gt;""""Noted"""""""</formula>
    </cfRule>
  </conditionalFormatting>
  <conditionalFormatting sqref="G915">
    <cfRule type="expression" dxfId="10682" priority="902" stopIfTrue="1">
      <formula>"$F$263=""P-CR"" and ""$S$264 &lt;&gt;""""Noted"""""""</formula>
    </cfRule>
  </conditionalFormatting>
  <conditionalFormatting sqref="G915">
    <cfRule type="expression" dxfId="10681" priority="901" stopIfTrue="1">
      <formula>"$F$263=""P-CR"" and ""$S$264 &lt;&gt;""""Noted"""""""</formula>
    </cfRule>
  </conditionalFormatting>
  <conditionalFormatting sqref="G915">
    <cfRule type="expression" dxfId="10680" priority="900" stopIfTrue="1">
      <formula>"$F$263=""P-CR"" and ""$S$264 &lt;&gt;""""Noted"""""""</formula>
    </cfRule>
  </conditionalFormatting>
  <conditionalFormatting sqref="G915">
    <cfRule type="expression" dxfId="10679" priority="899" stopIfTrue="1">
      <formula>"$F$263=""P-CR"" and ""$S$264 &lt;&gt;""""Noted"""""""</formula>
    </cfRule>
  </conditionalFormatting>
  <conditionalFormatting sqref="G1249">
    <cfRule type="expression" dxfId="10678" priority="898" stopIfTrue="1">
      <formula>"$F$263=""P-CR"" and ""$S$264 &lt;&gt;""""Noted"""""""</formula>
    </cfRule>
  </conditionalFormatting>
  <conditionalFormatting sqref="G1249">
    <cfRule type="expression" dxfId="10677" priority="897" stopIfTrue="1">
      <formula>"$F$263=""P-CR"" and ""$S$264 &lt;&gt;""""Noted"""""""</formula>
    </cfRule>
  </conditionalFormatting>
  <conditionalFormatting sqref="G1249">
    <cfRule type="expression" dxfId="10676" priority="896" stopIfTrue="1">
      <formula>"$F$263=""P-CR"" and ""$S$264 &lt;&gt;""""Noted"""""""</formula>
    </cfRule>
  </conditionalFormatting>
  <conditionalFormatting sqref="G1249">
    <cfRule type="expression" dxfId="10675" priority="895" stopIfTrue="1">
      <formula>"$F$263=""P-CR"" and ""$S$264 &lt;&gt;""""Noted"""""""</formula>
    </cfRule>
  </conditionalFormatting>
  <conditionalFormatting sqref="G1249">
    <cfRule type="expression" dxfId="10674" priority="894" stopIfTrue="1">
      <formula>"$F$263=""P-CR"" and ""$S$264 &lt;&gt;""""Noted"""""""</formula>
    </cfRule>
  </conditionalFormatting>
  <conditionalFormatting sqref="B1249">
    <cfRule type="cellIs" dxfId="10673" priority="893" stopIfTrue="1" operator="equal">
      <formula>""</formula>
    </cfRule>
  </conditionalFormatting>
  <conditionalFormatting sqref="J1249:N1249">
    <cfRule type="cellIs" dxfId="10672" priority="892" stopIfTrue="1" operator="equal">
      <formula>""</formula>
    </cfRule>
  </conditionalFormatting>
  <conditionalFormatting sqref="D1249">
    <cfRule type="cellIs" dxfId="10671" priority="890" stopIfTrue="1" operator="equal">
      <formula>""</formula>
    </cfRule>
    <cfRule type="cellIs" dxfId="10670" priority="891" stopIfTrue="1" operator="between">
      <formula>"10.7.1"</formula>
      <formula>"10.7.5"</formula>
    </cfRule>
  </conditionalFormatting>
  <conditionalFormatting sqref="G1249">
    <cfRule type="cellIs" dxfId="10669" priority="887" stopIfTrue="1" operator="equal">
      <formula>"LS IN"</formula>
    </cfRule>
    <cfRule type="cellIs" dxfId="10668" priority="888" stopIfTrue="1" operator="equal">
      <formula>"LS OUT"</formula>
    </cfRule>
    <cfRule type="cellIs" dxfId="10667" priority="889" stopIfTrue="1" operator="equal">
      <formula>"CR"</formula>
    </cfRule>
  </conditionalFormatting>
  <conditionalFormatting sqref="G1249">
    <cfRule type="expression" dxfId="10666" priority="886" stopIfTrue="1">
      <formula>"$F$263=""P-CR"" and ""$S$264 &lt;&gt;""""Noted"""""""</formula>
    </cfRule>
  </conditionalFormatting>
  <conditionalFormatting sqref="G1249">
    <cfRule type="expression" dxfId="10665" priority="885" stopIfTrue="1">
      <formula>"$F$263=""P-CR"" and ""$S$264 &lt;&gt;""""Noted"""""""</formula>
    </cfRule>
  </conditionalFormatting>
  <conditionalFormatting sqref="G1250">
    <cfRule type="expression" dxfId="10664" priority="884" stopIfTrue="1">
      <formula>"$F$263=""P-CR"" and ""$S$264 &lt;&gt;""""Noted"""""""</formula>
    </cfRule>
  </conditionalFormatting>
  <conditionalFormatting sqref="G1250">
    <cfRule type="expression" dxfId="10663" priority="883" stopIfTrue="1">
      <formula>"$F$263=""P-CR"" and ""$S$264 &lt;&gt;""""Noted"""""""</formula>
    </cfRule>
  </conditionalFormatting>
  <conditionalFormatting sqref="G1250">
    <cfRule type="expression" dxfId="10662" priority="882" stopIfTrue="1">
      <formula>"$F$263=""P-CR"" and ""$S$264 &lt;&gt;""""Noted"""""""</formula>
    </cfRule>
  </conditionalFormatting>
  <conditionalFormatting sqref="G1250">
    <cfRule type="expression" dxfId="10661" priority="881" stopIfTrue="1">
      <formula>"$F$263=""P-CR"" and ""$S$264 &lt;&gt;""""Noted"""""""</formula>
    </cfRule>
  </conditionalFormatting>
  <conditionalFormatting sqref="G1250">
    <cfRule type="expression" dxfId="10660" priority="880" stopIfTrue="1">
      <formula>"$F$263=""P-CR"" and ""$S$264 &lt;&gt;""""Noted"""""""</formula>
    </cfRule>
  </conditionalFormatting>
  <conditionalFormatting sqref="G1250">
    <cfRule type="expression" dxfId="10659" priority="879" stopIfTrue="1">
      <formula>"$F$263=""P-CR"" and ""$S$264 &lt;&gt;""""Noted"""""""</formula>
    </cfRule>
  </conditionalFormatting>
  <conditionalFormatting sqref="G1250">
    <cfRule type="expression" dxfId="10658" priority="878" stopIfTrue="1">
      <formula>"$F$263=""P-CR"" and ""$S$264 &lt;&gt;""""Noted"""""""</formula>
    </cfRule>
  </conditionalFormatting>
  <conditionalFormatting sqref="G912">
    <cfRule type="expression" dxfId="10657" priority="877" stopIfTrue="1">
      <formula>"$F$263=""P-CR"" and ""$S$264 &lt;&gt;""""Noted"""""""</formula>
    </cfRule>
  </conditionalFormatting>
  <conditionalFormatting sqref="G912">
    <cfRule type="expression" dxfId="10656" priority="876" stopIfTrue="1">
      <formula>"$F$263=""P-CR"" and ""$S$264 &lt;&gt;""""Noted"""""""</formula>
    </cfRule>
  </conditionalFormatting>
  <conditionalFormatting sqref="G910">
    <cfRule type="expression" dxfId="10655" priority="875" stopIfTrue="1">
      <formula>"$F$263=""P-CR"" and ""$S$264 &lt;&gt;""""Noted"""""""</formula>
    </cfRule>
  </conditionalFormatting>
  <conditionalFormatting sqref="G1251">
    <cfRule type="expression" dxfId="10654" priority="874" stopIfTrue="1">
      <formula>"$F$263=""P-CR"" and ""$S$264 &lt;&gt;""""Noted"""""""</formula>
    </cfRule>
  </conditionalFormatting>
  <conditionalFormatting sqref="G1251">
    <cfRule type="expression" dxfId="10653" priority="873" stopIfTrue="1">
      <formula>"$F$263=""P-CR"" and ""$S$264 &lt;&gt;""""Noted"""""""</formula>
    </cfRule>
  </conditionalFormatting>
  <conditionalFormatting sqref="G1251">
    <cfRule type="expression" dxfId="10652" priority="872" stopIfTrue="1">
      <formula>"$F$263=""P-CR"" and ""$S$264 &lt;&gt;""""Noted"""""""</formula>
    </cfRule>
  </conditionalFormatting>
  <conditionalFormatting sqref="G1251">
    <cfRule type="expression" dxfId="10651" priority="871" stopIfTrue="1">
      <formula>"$F$263=""P-CR"" and ""$S$264 &lt;&gt;""""Noted"""""""</formula>
    </cfRule>
  </conditionalFormatting>
  <conditionalFormatting sqref="G1251">
    <cfRule type="expression" dxfId="10650" priority="870" stopIfTrue="1">
      <formula>"$F$263=""P-CR"" and ""$S$264 &lt;&gt;""""Noted"""""""</formula>
    </cfRule>
  </conditionalFormatting>
  <conditionalFormatting sqref="B1251">
    <cfRule type="cellIs" dxfId="10649" priority="869" stopIfTrue="1" operator="equal">
      <formula>""</formula>
    </cfRule>
  </conditionalFormatting>
  <conditionalFormatting sqref="J1251:N1251">
    <cfRule type="cellIs" dxfId="10648" priority="868" stopIfTrue="1" operator="equal">
      <formula>""</formula>
    </cfRule>
  </conditionalFormatting>
  <conditionalFormatting sqref="D1251">
    <cfRule type="cellIs" dxfId="10647" priority="866" stopIfTrue="1" operator="equal">
      <formula>""</formula>
    </cfRule>
    <cfRule type="cellIs" dxfId="10646" priority="867" stopIfTrue="1" operator="between">
      <formula>"10.7.1"</formula>
      <formula>"10.7.5"</formula>
    </cfRule>
  </conditionalFormatting>
  <conditionalFormatting sqref="G1251">
    <cfRule type="cellIs" dxfId="10645" priority="863" stopIfTrue="1" operator="equal">
      <formula>"LS IN"</formula>
    </cfRule>
    <cfRule type="cellIs" dxfId="10644" priority="864" stopIfTrue="1" operator="equal">
      <formula>"LS OUT"</formula>
    </cfRule>
    <cfRule type="cellIs" dxfId="10643" priority="865" stopIfTrue="1" operator="equal">
      <formula>"CR"</formula>
    </cfRule>
  </conditionalFormatting>
  <conditionalFormatting sqref="G1251">
    <cfRule type="expression" dxfId="10642" priority="862" stopIfTrue="1">
      <formula>"$F$263=""P-CR"" and ""$S$264 &lt;&gt;""""Noted"""""""</formula>
    </cfRule>
  </conditionalFormatting>
  <conditionalFormatting sqref="G911">
    <cfRule type="expression" dxfId="10641" priority="861" stopIfTrue="1">
      <formula>"$F$263=""P-CR"" and ""$S$264 &lt;&gt;""""Noted"""""""</formula>
    </cfRule>
  </conditionalFormatting>
  <conditionalFormatting sqref="D911">
    <cfRule type="cellIs" dxfId="10640" priority="859" stopIfTrue="1" operator="equal">
      <formula>""</formula>
    </cfRule>
    <cfRule type="cellIs" dxfId="10639" priority="860" stopIfTrue="1" operator="between">
      <formula>"10.7.1"</formula>
      <formula>"10.7.5"</formula>
    </cfRule>
  </conditionalFormatting>
  <conditionalFormatting sqref="G907">
    <cfRule type="expression" dxfId="10638" priority="858" stopIfTrue="1">
      <formula>"$F$263=""P-CR"" and ""$S$264 &lt;&gt;""""Noted"""""""</formula>
    </cfRule>
  </conditionalFormatting>
  <conditionalFormatting sqref="G907">
    <cfRule type="expression" dxfId="10637" priority="857" stopIfTrue="1">
      <formula>"$F$263=""P-CR"" and ""$S$264 &lt;&gt;""""Noted"""""""</formula>
    </cfRule>
  </conditionalFormatting>
  <conditionalFormatting sqref="G907">
    <cfRule type="expression" dxfId="10636" priority="856" stopIfTrue="1">
      <formula>"$F$263=""P-CR"" and ""$S$264 &lt;&gt;""""Noted"""""""</formula>
    </cfRule>
  </conditionalFormatting>
  <conditionalFormatting sqref="G907">
    <cfRule type="expression" dxfId="10635" priority="855" stopIfTrue="1">
      <formula>"$F$263=""P-CR"" and ""$S$264 &lt;&gt;""""Noted"""""""</formula>
    </cfRule>
  </conditionalFormatting>
  <conditionalFormatting sqref="G907">
    <cfRule type="expression" dxfId="10634" priority="854" stopIfTrue="1">
      <formula>"$F$263=""P-CR"" and ""$S$264 &lt;&gt;""""Noted"""""""</formula>
    </cfRule>
  </conditionalFormatting>
  <conditionalFormatting sqref="G909">
    <cfRule type="expression" dxfId="10633" priority="853" stopIfTrue="1">
      <formula>"$F$263=""P-CR"" and ""$S$264 &lt;&gt;""""Noted"""""""</formula>
    </cfRule>
  </conditionalFormatting>
  <conditionalFormatting sqref="G909">
    <cfRule type="expression" dxfId="10632" priority="852" stopIfTrue="1">
      <formula>"$F$263=""P-CR"" and ""$S$264 &lt;&gt;""""Noted"""""""</formula>
    </cfRule>
  </conditionalFormatting>
  <conditionalFormatting sqref="G909">
    <cfRule type="expression" dxfId="10631" priority="851" stopIfTrue="1">
      <formula>"$F$263=""P-CR"" and ""$S$264 &lt;&gt;""""Noted"""""""</formula>
    </cfRule>
  </conditionalFormatting>
  <conditionalFormatting sqref="G908">
    <cfRule type="expression" dxfId="10630" priority="850" stopIfTrue="1">
      <formula>"$F$263=""P-CR"" and ""$S$264 &lt;&gt;""""Noted"""""""</formula>
    </cfRule>
  </conditionalFormatting>
  <conditionalFormatting sqref="G908">
    <cfRule type="expression" dxfId="10629" priority="849" stopIfTrue="1">
      <formula>"$F$263=""P-CR"" and ""$S$264 &lt;&gt;""""Noted"""""""</formula>
    </cfRule>
  </conditionalFormatting>
  <conditionalFormatting sqref="B908">
    <cfRule type="cellIs" dxfId="10628" priority="848" stopIfTrue="1" operator="equal">
      <formula>""</formula>
    </cfRule>
  </conditionalFormatting>
  <conditionalFormatting sqref="J908:N908">
    <cfRule type="cellIs" dxfId="10627" priority="847" stopIfTrue="1" operator="equal">
      <formula>""</formula>
    </cfRule>
  </conditionalFormatting>
  <conditionalFormatting sqref="D908">
    <cfRule type="cellIs" dxfId="10626" priority="845" stopIfTrue="1" operator="equal">
      <formula>""</formula>
    </cfRule>
    <cfRule type="cellIs" dxfId="10625" priority="846" stopIfTrue="1" operator="between">
      <formula>"10.7.1"</formula>
      <formula>"10.7.5"</formula>
    </cfRule>
  </conditionalFormatting>
  <conditionalFormatting sqref="G908">
    <cfRule type="cellIs" dxfId="10624" priority="842" stopIfTrue="1" operator="equal">
      <formula>"LS IN"</formula>
    </cfRule>
    <cfRule type="cellIs" dxfId="10623" priority="843" stopIfTrue="1" operator="equal">
      <formula>"LS OUT"</formula>
    </cfRule>
    <cfRule type="cellIs" dxfId="10622" priority="844" stopIfTrue="1" operator="equal">
      <formula>"CR"</formula>
    </cfRule>
  </conditionalFormatting>
  <conditionalFormatting sqref="G908">
    <cfRule type="expression" dxfId="10621" priority="841" stopIfTrue="1">
      <formula>"$F$263=""P-CR"" and ""$S$264 &lt;&gt;""""Noted"""""""</formula>
    </cfRule>
  </conditionalFormatting>
  <conditionalFormatting sqref="G908">
    <cfRule type="expression" dxfId="10620" priority="840" stopIfTrue="1">
      <formula>"$F$263=""P-CR"" and ""$S$264 &lt;&gt;""""Noted"""""""</formula>
    </cfRule>
  </conditionalFormatting>
  <conditionalFormatting sqref="G1252">
    <cfRule type="expression" dxfId="10619" priority="839" stopIfTrue="1">
      <formula>"$F$263=""P-CR"" and ""$S$264 &lt;&gt;""""Noted"""""""</formula>
    </cfRule>
  </conditionalFormatting>
  <conditionalFormatting sqref="G1252">
    <cfRule type="expression" dxfId="10618" priority="838" stopIfTrue="1">
      <formula>"$F$263=""P-CR"" and ""$S$264 &lt;&gt;""""Noted"""""""</formula>
    </cfRule>
  </conditionalFormatting>
  <conditionalFormatting sqref="J1252:N1252">
    <cfRule type="cellIs" dxfId="10617" priority="837" stopIfTrue="1" operator="equal">
      <formula>""</formula>
    </cfRule>
  </conditionalFormatting>
  <conditionalFormatting sqref="F1252">
    <cfRule type="cellIs" dxfId="10616" priority="828" stopIfTrue="1" operator="equal">
      <formula>"LS In"</formula>
    </cfRule>
    <cfRule type="cellIs" dxfId="10615" priority="829" stopIfTrue="1" operator="equal">
      <formula>"LS OUT"</formula>
    </cfRule>
    <cfRule type="cellIs" dxfId="10614" priority="830" stopIfTrue="1" operator="equal">
      <formula>"CR"</formula>
    </cfRule>
    <cfRule type="cellIs" dxfId="10613" priority="831" stopIfTrue="1" operator="equal">
      <formula>"P-CR"</formula>
    </cfRule>
    <cfRule type="cellIs" dxfId="10612" priority="832" stopIfTrue="1" operator="equal">
      <formula>"CR Pack"</formula>
    </cfRule>
    <cfRule type="cellIs" dxfId="10611" priority="833" stopIfTrue="1" operator="equal">
      <formula>"WID new"</formula>
    </cfRule>
    <cfRule type="cellIs" dxfId="10610" priority="834" stopIfTrue="1" operator="equal">
      <formula>"WID revised"</formula>
    </cfRule>
    <cfRule type="cellIs" dxfId="10609" priority="835" stopIfTrue="1" operator="equal">
      <formula>"SID new"</formula>
    </cfRule>
    <cfRule type="cellIs" dxfId="10608" priority="836" stopIfTrue="1" operator="equal">
      <formula>"SID revised"</formula>
    </cfRule>
  </conditionalFormatting>
  <conditionalFormatting sqref="Q1252">
    <cfRule type="cellIs" dxfId="10607" priority="826" stopIfTrue="1" operator="equal">
      <formula>""</formula>
    </cfRule>
    <cfRule type="cellIs" dxfId="10606" priority="827" stopIfTrue="1" operator="equal">
      <formula>"-"</formula>
    </cfRule>
  </conditionalFormatting>
  <conditionalFormatting sqref="B1252">
    <cfRule type="cellIs" dxfId="10605" priority="825" stopIfTrue="1" operator="equal">
      <formula>""</formula>
    </cfRule>
  </conditionalFormatting>
  <conditionalFormatting sqref="J1252:N1252">
    <cfRule type="cellIs" dxfId="10604" priority="824" stopIfTrue="1" operator="equal">
      <formula>""</formula>
    </cfRule>
  </conditionalFormatting>
  <conditionalFormatting sqref="D1252">
    <cfRule type="cellIs" dxfId="10603" priority="822" stopIfTrue="1" operator="equal">
      <formula>""</formula>
    </cfRule>
    <cfRule type="cellIs" dxfId="10602" priority="823" stopIfTrue="1" operator="between">
      <formula>"10.7.1"</formula>
      <formula>"10.7.5"</formula>
    </cfRule>
  </conditionalFormatting>
  <conditionalFormatting sqref="G1252">
    <cfRule type="cellIs" dxfId="10601" priority="819" stopIfTrue="1" operator="equal">
      <formula>"LS IN"</formula>
    </cfRule>
    <cfRule type="cellIs" dxfId="10600" priority="820" stopIfTrue="1" operator="equal">
      <formula>"LS OUT"</formula>
    </cfRule>
    <cfRule type="cellIs" dxfId="10599" priority="821" stopIfTrue="1" operator="equal">
      <formula>"CR"</formula>
    </cfRule>
  </conditionalFormatting>
  <conditionalFormatting sqref="G1252">
    <cfRule type="expression" dxfId="10598" priority="818" stopIfTrue="1">
      <formula>"$F$263=""P-CR"" and ""$S$264 &lt;&gt;""""Noted"""""""</formula>
    </cfRule>
  </conditionalFormatting>
  <conditionalFormatting sqref="G1252">
    <cfRule type="expression" dxfId="10597" priority="817" stopIfTrue="1">
      <formula>"$F$263=""P-CR"" and ""$S$264 &lt;&gt;""""Noted"""""""</formula>
    </cfRule>
  </conditionalFormatting>
  <conditionalFormatting sqref="G1252">
    <cfRule type="expression" dxfId="10596" priority="816" stopIfTrue="1">
      <formula>"$F$263=""P-CR"" and ""$S$264 &lt;&gt;""""Noted"""""""</formula>
    </cfRule>
  </conditionalFormatting>
  <conditionalFormatting sqref="G1252">
    <cfRule type="expression" dxfId="10595" priority="815" stopIfTrue="1">
      <formula>"$F$263=""P-CR"" and ""$S$264 &lt;&gt;""""Noted"""""""</formula>
    </cfRule>
  </conditionalFormatting>
  <conditionalFormatting sqref="G1252">
    <cfRule type="expression" dxfId="10594" priority="814" stopIfTrue="1">
      <formula>"$F$263=""P-CR"" and ""$S$264 &lt;&gt;""""Noted"""""""</formula>
    </cfRule>
  </conditionalFormatting>
  <conditionalFormatting sqref="G1252">
    <cfRule type="expression" dxfId="10593" priority="813" stopIfTrue="1">
      <formula>"$F$263=""P-CR"" and ""$S$264 &lt;&gt;""""Noted"""""""</formula>
    </cfRule>
  </conditionalFormatting>
  <conditionalFormatting sqref="G1252">
    <cfRule type="expression" dxfId="10592" priority="812" stopIfTrue="1">
      <formula>"$F$263=""P-CR"" and ""$S$264 &lt;&gt;""""Noted"""""""</formula>
    </cfRule>
  </conditionalFormatting>
  <conditionalFormatting sqref="G1253">
    <cfRule type="expression" dxfId="10591" priority="811" stopIfTrue="1">
      <formula>"$F$263=""P-CR"" and ""$S$264 &lt;&gt;""""Noted"""""""</formula>
    </cfRule>
  </conditionalFormatting>
  <conditionalFormatting sqref="G1253">
    <cfRule type="expression" dxfId="10590" priority="810" stopIfTrue="1">
      <formula>"$F$263=""P-CR"" and ""$S$264 &lt;&gt;""""Noted"""""""</formula>
    </cfRule>
  </conditionalFormatting>
  <conditionalFormatting sqref="G1253">
    <cfRule type="expression" dxfId="10589" priority="809" stopIfTrue="1">
      <formula>"$F$263=""P-CR"" and ""$S$264 &lt;&gt;""""Noted"""""""</formula>
    </cfRule>
  </conditionalFormatting>
  <conditionalFormatting sqref="G1254">
    <cfRule type="expression" dxfId="10588" priority="808" stopIfTrue="1">
      <formula>"$F$263=""P-CR"" and ""$S$264 &lt;&gt;""""Noted"""""""</formula>
    </cfRule>
  </conditionalFormatting>
  <conditionalFormatting sqref="G1254">
    <cfRule type="expression" dxfId="10587" priority="807" stopIfTrue="1">
      <formula>"$F$263=""P-CR"" and ""$S$264 &lt;&gt;""""Noted"""""""</formula>
    </cfRule>
  </conditionalFormatting>
  <conditionalFormatting sqref="G1254">
    <cfRule type="expression" dxfId="10586" priority="806" stopIfTrue="1">
      <formula>"$F$263=""P-CR"" and ""$S$264 &lt;&gt;""""Noted"""""""</formula>
    </cfRule>
  </conditionalFormatting>
  <conditionalFormatting sqref="G1254">
    <cfRule type="expression" dxfId="10585" priority="805" stopIfTrue="1">
      <formula>"$F$263=""P-CR"" and ""$S$264 &lt;&gt;""""Noted"""""""</formula>
    </cfRule>
  </conditionalFormatting>
  <conditionalFormatting sqref="G1254">
    <cfRule type="expression" dxfId="10584" priority="804" stopIfTrue="1">
      <formula>"$F$263=""P-CR"" and ""$S$264 &lt;&gt;""""Noted"""""""</formula>
    </cfRule>
  </conditionalFormatting>
  <conditionalFormatting sqref="G1254">
    <cfRule type="expression" dxfId="10583" priority="803" stopIfTrue="1">
      <formula>"$F$263=""P-CR"" and ""$S$264 &lt;&gt;""""Noted"""""""</formula>
    </cfRule>
  </conditionalFormatting>
  <conditionalFormatting sqref="B1254">
    <cfRule type="cellIs" dxfId="10582" priority="802" stopIfTrue="1" operator="equal">
      <formula>""</formula>
    </cfRule>
  </conditionalFormatting>
  <conditionalFormatting sqref="J1254:N1254">
    <cfRule type="cellIs" dxfId="10581" priority="801" stopIfTrue="1" operator="equal">
      <formula>""</formula>
    </cfRule>
  </conditionalFormatting>
  <conditionalFormatting sqref="D1254">
    <cfRule type="cellIs" dxfId="10580" priority="799" stopIfTrue="1" operator="equal">
      <formula>""</formula>
    </cfRule>
    <cfRule type="cellIs" dxfId="10579" priority="800" stopIfTrue="1" operator="between">
      <formula>"10.7.1"</formula>
      <formula>"10.7.5"</formula>
    </cfRule>
  </conditionalFormatting>
  <conditionalFormatting sqref="G1254">
    <cfRule type="cellIs" dxfId="10578" priority="796" stopIfTrue="1" operator="equal">
      <formula>"LS IN"</formula>
    </cfRule>
    <cfRule type="cellIs" dxfId="10577" priority="797" stopIfTrue="1" operator="equal">
      <formula>"LS OUT"</formula>
    </cfRule>
    <cfRule type="cellIs" dxfId="10576" priority="798" stopIfTrue="1" operator="equal">
      <formula>"CR"</formula>
    </cfRule>
  </conditionalFormatting>
  <conditionalFormatting sqref="G1254">
    <cfRule type="expression" dxfId="10575" priority="795" stopIfTrue="1">
      <formula>"$F$263=""P-CR"" and ""$S$264 &lt;&gt;""""Noted"""""""</formula>
    </cfRule>
  </conditionalFormatting>
  <conditionalFormatting sqref="G1254">
    <cfRule type="expression" dxfId="10574" priority="794" stopIfTrue="1">
      <formula>"$F$263=""P-CR"" and ""$S$264 &lt;&gt;""""Noted"""""""</formula>
    </cfRule>
  </conditionalFormatting>
  <conditionalFormatting sqref="G1255">
    <cfRule type="expression" dxfId="10573" priority="793" stopIfTrue="1">
      <formula>"$F$263=""P-CR"" and ""$S$264 &lt;&gt;""""Noted"""""""</formula>
    </cfRule>
  </conditionalFormatting>
  <conditionalFormatting sqref="G1255">
    <cfRule type="expression" dxfId="10572" priority="792" stopIfTrue="1">
      <formula>"$F$263=""P-CR"" and ""$S$264 &lt;&gt;""""Noted"""""""</formula>
    </cfRule>
  </conditionalFormatting>
  <conditionalFormatting sqref="G1255">
    <cfRule type="expression" dxfId="10571" priority="791" stopIfTrue="1">
      <formula>"$F$263=""P-CR"" and ""$S$264 &lt;&gt;""""Noted"""""""</formula>
    </cfRule>
  </conditionalFormatting>
  <conditionalFormatting sqref="G1255">
    <cfRule type="expression" dxfId="10570" priority="790" stopIfTrue="1">
      <formula>"$F$263=""P-CR"" and ""$S$264 &lt;&gt;""""Noted"""""""</formula>
    </cfRule>
  </conditionalFormatting>
  <conditionalFormatting sqref="G1255">
    <cfRule type="expression" dxfId="10569" priority="789" stopIfTrue="1">
      <formula>"$F$263=""P-CR"" and ""$S$264 &lt;&gt;""""Noted"""""""</formula>
    </cfRule>
  </conditionalFormatting>
  <conditionalFormatting sqref="G1255">
    <cfRule type="expression" dxfId="10568" priority="788" stopIfTrue="1">
      <formula>"$F$263=""P-CR"" and ""$S$264 &lt;&gt;""""Noted"""""""</formula>
    </cfRule>
  </conditionalFormatting>
  <conditionalFormatting sqref="G1255">
    <cfRule type="expression" dxfId="10567" priority="787" stopIfTrue="1">
      <formula>"$F$263=""P-CR"" and ""$S$264 &lt;&gt;""""Noted"""""""</formula>
    </cfRule>
  </conditionalFormatting>
  <conditionalFormatting sqref="B1255">
    <cfRule type="cellIs" dxfId="10566" priority="786" stopIfTrue="1" operator="equal">
      <formula>""</formula>
    </cfRule>
  </conditionalFormatting>
  <conditionalFormatting sqref="J1255:N1255">
    <cfRule type="cellIs" dxfId="10565" priority="785" stopIfTrue="1" operator="equal">
      <formula>""</formula>
    </cfRule>
  </conditionalFormatting>
  <conditionalFormatting sqref="D1255">
    <cfRule type="cellIs" dxfId="10564" priority="783" stopIfTrue="1" operator="equal">
      <formula>""</formula>
    </cfRule>
    <cfRule type="cellIs" dxfId="10563" priority="784" stopIfTrue="1" operator="between">
      <formula>"10.7.1"</formula>
      <formula>"10.7.5"</formula>
    </cfRule>
  </conditionalFormatting>
  <conditionalFormatting sqref="G1255">
    <cfRule type="cellIs" dxfId="10562" priority="780" stopIfTrue="1" operator="equal">
      <formula>"LS IN"</formula>
    </cfRule>
    <cfRule type="cellIs" dxfId="10561" priority="781" stopIfTrue="1" operator="equal">
      <formula>"LS OUT"</formula>
    </cfRule>
    <cfRule type="cellIs" dxfId="10560" priority="782" stopIfTrue="1" operator="equal">
      <formula>"CR"</formula>
    </cfRule>
  </conditionalFormatting>
  <conditionalFormatting sqref="G1255">
    <cfRule type="expression" dxfId="10559" priority="779" stopIfTrue="1">
      <formula>"$F$263=""P-CR"" and ""$S$264 &lt;&gt;""""Noted"""""""</formula>
    </cfRule>
  </conditionalFormatting>
  <conditionalFormatting sqref="G1256">
    <cfRule type="expression" dxfId="10558" priority="778" stopIfTrue="1">
      <formula>"$F$263=""P-CR"" and ""$S$264 &lt;&gt;""""Noted"""""""</formula>
    </cfRule>
  </conditionalFormatting>
  <conditionalFormatting sqref="G1256">
    <cfRule type="expression" dxfId="10557" priority="777" stopIfTrue="1">
      <formula>"$F$263=""P-CR"" and ""$S$264 &lt;&gt;""""Noted"""""""</formula>
    </cfRule>
  </conditionalFormatting>
  <conditionalFormatting sqref="G1257">
    <cfRule type="expression" dxfId="10556" priority="776" stopIfTrue="1">
      <formula>"$F$263=""P-CR"" and ""$S$264 &lt;&gt;""""Noted"""""""</formula>
    </cfRule>
  </conditionalFormatting>
  <conditionalFormatting sqref="G1257">
    <cfRule type="expression" dxfId="10555" priority="775" stopIfTrue="1">
      <formula>"$F$263=""P-CR"" and ""$S$264 &lt;&gt;""""Noted"""""""</formula>
    </cfRule>
  </conditionalFormatting>
  <conditionalFormatting sqref="G1258">
    <cfRule type="expression" dxfId="10554" priority="774" stopIfTrue="1">
      <formula>"$F$263=""P-CR"" and ""$S$264 &lt;&gt;""""Noted"""""""</formula>
    </cfRule>
  </conditionalFormatting>
  <conditionalFormatting sqref="G1258">
    <cfRule type="expression" dxfId="10553" priority="773" stopIfTrue="1">
      <formula>"$F$263=""P-CR"" and ""$S$264 &lt;&gt;""""Noted"""""""</formula>
    </cfRule>
  </conditionalFormatting>
  <conditionalFormatting sqref="G1258">
    <cfRule type="expression" dxfId="10552" priority="772" stopIfTrue="1">
      <formula>"$F$263=""P-CR"" and ""$S$264 &lt;&gt;""""Noted"""""""</formula>
    </cfRule>
  </conditionalFormatting>
  <conditionalFormatting sqref="G1258">
    <cfRule type="expression" dxfId="10551" priority="771" stopIfTrue="1">
      <formula>"$F$263=""P-CR"" and ""$S$264 &lt;&gt;""""Noted"""""""</formula>
    </cfRule>
  </conditionalFormatting>
  <conditionalFormatting sqref="G1258">
    <cfRule type="expression" dxfId="10550" priority="770" stopIfTrue="1">
      <formula>"$F$263=""P-CR"" and ""$S$264 &lt;&gt;""""Noted"""""""</formula>
    </cfRule>
  </conditionalFormatting>
  <conditionalFormatting sqref="G1258">
    <cfRule type="expression" dxfId="10549" priority="769" stopIfTrue="1">
      <formula>"$F$263=""P-CR"" and ""$S$264 &lt;&gt;""""Noted"""""""</formula>
    </cfRule>
  </conditionalFormatting>
  <conditionalFormatting sqref="G1258">
    <cfRule type="expression" dxfId="10548" priority="768" stopIfTrue="1">
      <formula>"$F$263=""P-CR"" and ""$S$264 &lt;&gt;""""Noted"""""""</formula>
    </cfRule>
  </conditionalFormatting>
  <conditionalFormatting sqref="G1258">
    <cfRule type="expression" dxfId="10547" priority="767" stopIfTrue="1">
      <formula>"$F$263=""P-CR"" and ""$S$264 &lt;&gt;""""Noted"""""""</formula>
    </cfRule>
  </conditionalFormatting>
  <conditionalFormatting sqref="G1259">
    <cfRule type="expression" dxfId="10546" priority="766" stopIfTrue="1">
      <formula>"$F$263=""P-CR"" and ""$S$264 &lt;&gt;""""Noted"""""""</formula>
    </cfRule>
  </conditionalFormatting>
  <conditionalFormatting sqref="G1259">
    <cfRule type="expression" dxfId="10545" priority="765" stopIfTrue="1">
      <formula>"$F$263=""P-CR"" and ""$S$264 &lt;&gt;""""Noted"""""""</formula>
    </cfRule>
  </conditionalFormatting>
  <conditionalFormatting sqref="G1259">
    <cfRule type="expression" dxfId="10544" priority="764" stopIfTrue="1">
      <formula>"$F$263=""P-CR"" and ""$S$264 &lt;&gt;""""Noted"""""""</formula>
    </cfRule>
  </conditionalFormatting>
  <conditionalFormatting sqref="G1259">
    <cfRule type="expression" dxfId="10543" priority="763" stopIfTrue="1">
      <formula>"$F$263=""P-CR"" and ""$S$264 &lt;&gt;""""Noted"""""""</formula>
    </cfRule>
  </conditionalFormatting>
  <conditionalFormatting sqref="G1259">
    <cfRule type="expression" dxfId="10542" priority="762" stopIfTrue="1">
      <formula>"$F$263=""P-CR"" and ""$S$264 &lt;&gt;""""Noted"""""""</formula>
    </cfRule>
  </conditionalFormatting>
  <conditionalFormatting sqref="B1259">
    <cfRule type="cellIs" dxfId="10541" priority="761" stopIfTrue="1" operator="equal">
      <formula>""</formula>
    </cfRule>
  </conditionalFormatting>
  <conditionalFormatting sqref="J1259:N1259">
    <cfRule type="cellIs" dxfId="10540" priority="760" stopIfTrue="1" operator="equal">
      <formula>""</formula>
    </cfRule>
  </conditionalFormatting>
  <conditionalFormatting sqref="D1259">
    <cfRule type="cellIs" dxfId="10539" priority="758" stopIfTrue="1" operator="equal">
      <formula>""</formula>
    </cfRule>
    <cfRule type="cellIs" dxfId="10538" priority="759" stopIfTrue="1" operator="between">
      <formula>"10.7.1"</formula>
      <formula>"10.7.5"</formula>
    </cfRule>
  </conditionalFormatting>
  <conditionalFormatting sqref="G1259">
    <cfRule type="cellIs" dxfId="10537" priority="755" stopIfTrue="1" operator="equal">
      <formula>"LS IN"</formula>
    </cfRule>
    <cfRule type="cellIs" dxfId="10536" priority="756" stopIfTrue="1" operator="equal">
      <formula>"LS OUT"</formula>
    </cfRule>
    <cfRule type="cellIs" dxfId="10535" priority="757" stopIfTrue="1" operator="equal">
      <formula>"CR"</formula>
    </cfRule>
  </conditionalFormatting>
  <conditionalFormatting sqref="G1259">
    <cfRule type="expression" dxfId="10534" priority="754" stopIfTrue="1">
      <formula>"$F$263=""P-CR"" and ""$S$264 &lt;&gt;""""Noted"""""""</formula>
    </cfRule>
  </conditionalFormatting>
  <conditionalFormatting sqref="G1259">
    <cfRule type="expression" dxfId="10533" priority="753" stopIfTrue="1">
      <formula>"$F$263=""P-CR"" and ""$S$264 &lt;&gt;""""Noted"""""""</formula>
    </cfRule>
  </conditionalFormatting>
  <conditionalFormatting sqref="G916">
    <cfRule type="expression" dxfId="10532" priority="752" stopIfTrue="1">
      <formula>"$F$263=""P-CR"" and ""$S$264 &lt;&gt;""""Noted"""""""</formula>
    </cfRule>
  </conditionalFormatting>
  <conditionalFormatting sqref="G916">
    <cfRule type="expression" dxfId="10531" priority="751" stopIfTrue="1">
      <formula>"$F$263=""P-CR"" and ""$S$264 &lt;&gt;""""Noted"""""""</formula>
    </cfRule>
  </conditionalFormatting>
  <conditionalFormatting sqref="G916">
    <cfRule type="expression" dxfId="10530" priority="750" stopIfTrue="1">
      <formula>"$F$263=""P-CR"" and ""$S$264 &lt;&gt;""""Noted"""""""</formula>
    </cfRule>
  </conditionalFormatting>
  <conditionalFormatting sqref="G917">
    <cfRule type="expression" dxfId="10529" priority="749" stopIfTrue="1">
      <formula>"$F$263=""P-CR"" and ""$S$264 &lt;&gt;""""Noted"""""""</formula>
    </cfRule>
  </conditionalFormatting>
  <conditionalFormatting sqref="G917">
    <cfRule type="expression" dxfId="10528" priority="748" stopIfTrue="1">
      <formula>"$F$263=""P-CR"" and ""$S$264 &lt;&gt;""""Noted"""""""</formula>
    </cfRule>
  </conditionalFormatting>
  <conditionalFormatting sqref="G917">
    <cfRule type="expression" dxfId="10527" priority="747" stopIfTrue="1">
      <formula>"$F$263=""P-CR"" and ""$S$264 &lt;&gt;""""Noted"""""""</formula>
    </cfRule>
  </conditionalFormatting>
  <conditionalFormatting sqref="G918">
    <cfRule type="expression" dxfId="10526" priority="746" stopIfTrue="1">
      <formula>"$F$263=""P-CR"" and ""$S$264 &lt;&gt;""""Noted"""""""</formula>
    </cfRule>
  </conditionalFormatting>
  <conditionalFormatting sqref="G918">
    <cfRule type="expression" dxfId="10525" priority="745" stopIfTrue="1">
      <formula>"$F$263=""P-CR"" and ""$S$264 &lt;&gt;""""Noted"""""""</formula>
    </cfRule>
  </conditionalFormatting>
  <conditionalFormatting sqref="B918">
    <cfRule type="cellIs" dxfId="10524" priority="744" stopIfTrue="1" operator="equal">
      <formula>""</formula>
    </cfRule>
  </conditionalFormatting>
  <conditionalFormatting sqref="J918:N918">
    <cfRule type="cellIs" dxfId="10523" priority="743" stopIfTrue="1" operator="equal">
      <formula>""</formula>
    </cfRule>
  </conditionalFormatting>
  <conditionalFormatting sqref="D918">
    <cfRule type="cellIs" dxfId="10522" priority="741" stopIfTrue="1" operator="equal">
      <formula>""</formula>
    </cfRule>
    <cfRule type="cellIs" dxfId="10521" priority="742" stopIfTrue="1" operator="between">
      <formula>"10.7.1"</formula>
      <formula>"10.7.5"</formula>
    </cfRule>
  </conditionalFormatting>
  <conditionalFormatting sqref="G918">
    <cfRule type="cellIs" dxfId="10520" priority="738" stopIfTrue="1" operator="equal">
      <formula>"LS IN"</formula>
    </cfRule>
    <cfRule type="cellIs" dxfId="10519" priority="739" stopIfTrue="1" operator="equal">
      <formula>"LS OUT"</formula>
    </cfRule>
    <cfRule type="cellIs" dxfId="10518" priority="740" stopIfTrue="1" operator="equal">
      <formula>"CR"</formula>
    </cfRule>
  </conditionalFormatting>
  <conditionalFormatting sqref="G918">
    <cfRule type="expression" dxfId="10517" priority="737" stopIfTrue="1">
      <formula>"$F$263=""P-CR"" and ""$S$264 &lt;&gt;""""Noted"""""""</formula>
    </cfRule>
  </conditionalFormatting>
  <conditionalFormatting sqref="G918">
    <cfRule type="expression" dxfId="10516" priority="736" stopIfTrue="1">
      <formula>"$F$263=""P-CR"" and ""$S$264 &lt;&gt;""""Noted"""""""</formula>
    </cfRule>
  </conditionalFormatting>
  <conditionalFormatting sqref="G918">
    <cfRule type="expression" dxfId="10515" priority="735" stopIfTrue="1">
      <formula>"$F$263=""P-CR"" and ""$S$264 &lt;&gt;""""Noted"""""""</formula>
    </cfRule>
  </conditionalFormatting>
  <conditionalFormatting sqref="G918">
    <cfRule type="expression" dxfId="10514" priority="734" stopIfTrue="1">
      <formula>"$F$263=""P-CR"" and ""$S$264 &lt;&gt;""""Noted"""""""</formula>
    </cfRule>
  </conditionalFormatting>
  <conditionalFormatting sqref="G918">
    <cfRule type="expression" dxfId="10513" priority="733" stopIfTrue="1">
      <formula>"$F$263=""P-CR"" and ""$S$264 &lt;&gt;""""Noted"""""""</formula>
    </cfRule>
  </conditionalFormatting>
  <conditionalFormatting sqref="G919">
    <cfRule type="expression" dxfId="10512" priority="732" stopIfTrue="1">
      <formula>"$F$263=""P-CR"" and ""$S$264 &lt;&gt;""""Noted"""""""</formula>
    </cfRule>
  </conditionalFormatting>
  <conditionalFormatting sqref="G919">
    <cfRule type="expression" dxfId="10511" priority="731" stopIfTrue="1">
      <formula>"$F$263=""P-CR"" and ""$S$264 &lt;&gt;""""Noted"""""""</formula>
    </cfRule>
  </conditionalFormatting>
  <conditionalFormatting sqref="G919">
    <cfRule type="expression" dxfId="10510" priority="730" stopIfTrue="1">
      <formula>"$F$263=""P-CR"" and ""$S$264 &lt;&gt;""""Noted"""""""</formula>
    </cfRule>
  </conditionalFormatting>
  <conditionalFormatting sqref="G1008">
    <cfRule type="expression" dxfId="10509" priority="729" stopIfTrue="1">
      <formula>"$F$263=""P-CR"" and ""$S$264 &lt;&gt;""""Noted"""""""</formula>
    </cfRule>
  </conditionalFormatting>
  <conditionalFormatting sqref="G1008">
    <cfRule type="expression" dxfId="10508" priority="728" stopIfTrue="1">
      <formula>"$F$263=""P-CR"" and ""$S$264 &lt;&gt;""""Noted"""""""</formula>
    </cfRule>
  </conditionalFormatting>
  <conditionalFormatting sqref="G1008">
    <cfRule type="expression" dxfId="10507" priority="727" stopIfTrue="1">
      <formula>"$F$263=""P-CR"" and ""$S$264 &lt;&gt;""""Noted"""""""</formula>
    </cfRule>
  </conditionalFormatting>
  <conditionalFormatting sqref="G1008">
    <cfRule type="expression" dxfId="10506" priority="726" stopIfTrue="1">
      <formula>"$F$263=""P-CR"" and ""$S$264 &lt;&gt;""""Noted"""""""</formula>
    </cfRule>
  </conditionalFormatting>
  <conditionalFormatting sqref="G1008">
    <cfRule type="expression" dxfId="10505" priority="725" stopIfTrue="1">
      <formula>"$F$263=""P-CR"" and ""$S$264 &lt;&gt;""""Noted"""""""</formula>
    </cfRule>
  </conditionalFormatting>
  <conditionalFormatting sqref="G1008">
    <cfRule type="expression" dxfId="10504" priority="724" stopIfTrue="1">
      <formula>"$F$263=""P-CR"" and ""$S$264 &lt;&gt;""""Noted"""""""</formula>
    </cfRule>
  </conditionalFormatting>
  <conditionalFormatting sqref="G1008">
    <cfRule type="expression" dxfId="10503" priority="723" stopIfTrue="1">
      <formula>"$F$263=""P-CR"" and ""$S$264 &lt;&gt;""""Noted"""""""</formula>
    </cfRule>
  </conditionalFormatting>
  <conditionalFormatting sqref="B1008">
    <cfRule type="cellIs" dxfId="10502" priority="722" stopIfTrue="1" operator="equal">
      <formula>""</formula>
    </cfRule>
  </conditionalFormatting>
  <conditionalFormatting sqref="J1008:N1008">
    <cfRule type="cellIs" dxfId="10501" priority="721" stopIfTrue="1" operator="equal">
      <formula>""</formula>
    </cfRule>
  </conditionalFormatting>
  <conditionalFormatting sqref="D1008">
    <cfRule type="cellIs" dxfId="10500" priority="719" stopIfTrue="1" operator="equal">
      <formula>""</formula>
    </cfRule>
    <cfRule type="cellIs" dxfId="10499" priority="720" stopIfTrue="1" operator="between">
      <formula>"10.7.1"</formula>
      <formula>"10.7.5"</formula>
    </cfRule>
  </conditionalFormatting>
  <conditionalFormatting sqref="G1008">
    <cfRule type="cellIs" dxfId="10498" priority="716" stopIfTrue="1" operator="equal">
      <formula>"LS IN"</formula>
    </cfRule>
    <cfRule type="cellIs" dxfId="10497" priority="717" stopIfTrue="1" operator="equal">
      <formula>"LS OUT"</formula>
    </cfRule>
    <cfRule type="cellIs" dxfId="10496" priority="718" stopIfTrue="1" operator="equal">
      <formula>"CR"</formula>
    </cfRule>
  </conditionalFormatting>
  <conditionalFormatting sqref="G1008">
    <cfRule type="expression" dxfId="10495" priority="715" stopIfTrue="1">
      <formula>"$F$263=""P-CR"" and ""$S$264 &lt;&gt;""""Noted"""""""</formula>
    </cfRule>
  </conditionalFormatting>
  <conditionalFormatting sqref="G1008">
    <cfRule type="expression" dxfId="10494" priority="714" stopIfTrue="1">
      <formula>"$F$263=""P-CR"" and ""$S$264 &lt;&gt;""""Noted"""""""</formula>
    </cfRule>
  </conditionalFormatting>
  <conditionalFormatting sqref="G1260">
    <cfRule type="expression" dxfId="10493" priority="713" stopIfTrue="1">
      <formula>"$F$263=""P-CR"" and ""$S$264 &lt;&gt;""""Noted"""""""</formula>
    </cfRule>
  </conditionalFormatting>
  <conditionalFormatting sqref="G1260">
    <cfRule type="expression" dxfId="10492" priority="712" stopIfTrue="1">
      <formula>"$F$263=""P-CR"" and ""$S$264 &lt;&gt;""""Noted"""""""</formula>
    </cfRule>
  </conditionalFormatting>
  <conditionalFormatting sqref="G1260">
    <cfRule type="expression" dxfId="10491" priority="711" stopIfTrue="1">
      <formula>"$F$263=""P-CR"" and ""$S$264 &lt;&gt;""""Noted"""""""</formula>
    </cfRule>
  </conditionalFormatting>
  <conditionalFormatting sqref="G1260">
    <cfRule type="expression" dxfId="10490" priority="710" stopIfTrue="1">
      <formula>"$F$263=""P-CR"" and ""$S$264 &lt;&gt;""""Noted"""""""</formula>
    </cfRule>
  </conditionalFormatting>
  <conditionalFormatting sqref="B1260">
    <cfRule type="cellIs" dxfId="10489" priority="709" stopIfTrue="1" operator="equal">
      <formula>""</formula>
    </cfRule>
  </conditionalFormatting>
  <conditionalFormatting sqref="J1260:N1260">
    <cfRule type="cellIs" dxfId="10488" priority="708" stopIfTrue="1" operator="equal">
      <formula>""</formula>
    </cfRule>
  </conditionalFormatting>
  <conditionalFormatting sqref="D1260">
    <cfRule type="cellIs" dxfId="10487" priority="706" stopIfTrue="1" operator="equal">
      <formula>""</formula>
    </cfRule>
    <cfRule type="cellIs" dxfId="10486" priority="707" stopIfTrue="1" operator="between">
      <formula>"10.7.1"</formula>
      <formula>"10.7.5"</formula>
    </cfRule>
  </conditionalFormatting>
  <conditionalFormatting sqref="G1260">
    <cfRule type="cellIs" dxfId="10485" priority="703" stopIfTrue="1" operator="equal">
      <formula>"LS IN"</formula>
    </cfRule>
    <cfRule type="cellIs" dxfId="10484" priority="704" stopIfTrue="1" operator="equal">
      <formula>"LS OUT"</formula>
    </cfRule>
    <cfRule type="cellIs" dxfId="10483" priority="705" stopIfTrue="1" operator="equal">
      <formula>"CR"</formula>
    </cfRule>
  </conditionalFormatting>
  <conditionalFormatting sqref="G1260">
    <cfRule type="expression" dxfId="10482" priority="702" stopIfTrue="1">
      <formula>"$F$263=""P-CR"" and ""$S$264 &lt;&gt;""""Noted"""""""</formula>
    </cfRule>
  </conditionalFormatting>
  <conditionalFormatting sqref="G1260">
    <cfRule type="expression" dxfId="10481" priority="701" stopIfTrue="1">
      <formula>"$F$263=""P-CR"" and ""$S$264 &lt;&gt;""""Noted"""""""</formula>
    </cfRule>
  </conditionalFormatting>
  <conditionalFormatting sqref="G1260">
    <cfRule type="expression" dxfId="10480" priority="700" stopIfTrue="1">
      <formula>"$F$263=""P-CR"" and ""$S$264 &lt;&gt;""""Noted"""""""</formula>
    </cfRule>
  </conditionalFormatting>
  <conditionalFormatting sqref="G1260">
    <cfRule type="expression" dxfId="10479" priority="699" stopIfTrue="1">
      <formula>"$F$263=""P-CR"" and ""$S$264 &lt;&gt;""""Noted"""""""</formula>
    </cfRule>
  </conditionalFormatting>
  <conditionalFormatting sqref="G1014">
    <cfRule type="expression" dxfId="10478" priority="698" stopIfTrue="1">
      <formula>"$F$263=""P-CR"" and ""$S$264 &lt;&gt;""""Noted"""""""</formula>
    </cfRule>
  </conditionalFormatting>
  <conditionalFormatting sqref="G1014">
    <cfRule type="expression" dxfId="10477" priority="697" stopIfTrue="1">
      <formula>"$F$263=""P-CR"" and ""$S$264 &lt;&gt;""""Noted"""""""</formula>
    </cfRule>
  </conditionalFormatting>
  <conditionalFormatting sqref="G1014">
    <cfRule type="expression" dxfId="10476" priority="696" stopIfTrue="1">
      <formula>"$F$263=""P-CR"" and ""$S$264 &lt;&gt;""""Noted"""""""</formula>
    </cfRule>
  </conditionalFormatting>
  <conditionalFormatting sqref="G1014">
    <cfRule type="expression" dxfId="10475" priority="695" stopIfTrue="1">
      <formula>"$F$263=""P-CR"" and ""$S$264 &lt;&gt;""""Noted"""""""</formula>
    </cfRule>
  </conditionalFormatting>
  <conditionalFormatting sqref="G1014">
    <cfRule type="expression" dxfId="10474" priority="694" stopIfTrue="1">
      <formula>"$F$263=""P-CR"" and ""$S$264 &lt;&gt;""""Noted"""""""</formula>
    </cfRule>
  </conditionalFormatting>
  <conditionalFormatting sqref="G1014">
    <cfRule type="expression" dxfId="10473" priority="693" stopIfTrue="1">
      <formula>"$F$263=""P-CR"" and ""$S$264 &lt;&gt;""""Noted"""""""</formula>
    </cfRule>
  </conditionalFormatting>
  <conditionalFormatting sqref="G1014">
    <cfRule type="expression" dxfId="10472" priority="692" stopIfTrue="1">
      <formula>"$F$263=""P-CR"" and ""$S$264 &lt;&gt;""""Noted"""""""</formula>
    </cfRule>
  </conditionalFormatting>
  <conditionalFormatting sqref="B1014">
    <cfRule type="cellIs" dxfId="10471" priority="691" stopIfTrue="1" operator="equal">
      <formula>""</formula>
    </cfRule>
  </conditionalFormatting>
  <conditionalFormatting sqref="J1014:N1014">
    <cfRule type="cellIs" dxfId="10470" priority="690" stopIfTrue="1" operator="equal">
      <formula>""</formula>
    </cfRule>
  </conditionalFormatting>
  <conditionalFormatting sqref="D1014">
    <cfRule type="cellIs" dxfId="10469" priority="688" stopIfTrue="1" operator="equal">
      <formula>""</formula>
    </cfRule>
    <cfRule type="cellIs" dxfId="10468" priority="689" stopIfTrue="1" operator="between">
      <formula>"10.7.1"</formula>
      <formula>"10.7.5"</formula>
    </cfRule>
  </conditionalFormatting>
  <conditionalFormatting sqref="G1014">
    <cfRule type="cellIs" dxfId="10467" priority="685" stopIfTrue="1" operator="equal">
      <formula>"LS IN"</formula>
    </cfRule>
    <cfRule type="cellIs" dxfId="10466" priority="686" stopIfTrue="1" operator="equal">
      <formula>"LS OUT"</formula>
    </cfRule>
    <cfRule type="cellIs" dxfId="10465" priority="687" stopIfTrue="1" operator="equal">
      <formula>"CR"</formula>
    </cfRule>
  </conditionalFormatting>
  <conditionalFormatting sqref="G1014">
    <cfRule type="expression" dxfId="10464" priority="684" stopIfTrue="1">
      <formula>"$F$263=""P-CR"" and ""$S$264 &lt;&gt;""""Noted"""""""</formula>
    </cfRule>
  </conditionalFormatting>
  <conditionalFormatting sqref="G1014">
    <cfRule type="expression" dxfId="10463" priority="683" stopIfTrue="1">
      <formula>"$F$263=""P-CR"" and ""$S$264 &lt;&gt;""""Noted"""""""</formula>
    </cfRule>
  </conditionalFormatting>
  <conditionalFormatting sqref="G1009">
    <cfRule type="expression" dxfId="10462" priority="682" stopIfTrue="1">
      <formula>"$F$263=""P-CR"" and ""$S$264 &lt;&gt;""""Noted"""""""</formula>
    </cfRule>
  </conditionalFormatting>
  <conditionalFormatting sqref="B1009">
    <cfRule type="cellIs" dxfId="10461" priority="681" stopIfTrue="1" operator="equal">
      <formula>""</formula>
    </cfRule>
  </conditionalFormatting>
  <conditionalFormatting sqref="J1009:N1009">
    <cfRule type="cellIs" dxfId="10460" priority="680" stopIfTrue="1" operator="equal">
      <formula>""</formula>
    </cfRule>
  </conditionalFormatting>
  <conditionalFormatting sqref="D1009">
    <cfRule type="cellIs" dxfId="10459" priority="678" stopIfTrue="1" operator="equal">
      <formula>""</formula>
    </cfRule>
    <cfRule type="cellIs" dxfId="10458" priority="679" stopIfTrue="1" operator="between">
      <formula>"10.7.1"</formula>
      <formula>"10.7.5"</formula>
    </cfRule>
  </conditionalFormatting>
  <conditionalFormatting sqref="G1009">
    <cfRule type="cellIs" dxfId="10457" priority="675" stopIfTrue="1" operator="equal">
      <formula>"LS IN"</formula>
    </cfRule>
    <cfRule type="cellIs" dxfId="10456" priority="676" stopIfTrue="1" operator="equal">
      <formula>"LS OUT"</formula>
    </cfRule>
    <cfRule type="cellIs" dxfId="10455" priority="677" stopIfTrue="1" operator="equal">
      <formula>"CR"</formula>
    </cfRule>
  </conditionalFormatting>
  <conditionalFormatting sqref="G1009">
    <cfRule type="expression" dxfId="10454" priority="674" stopIfTrue="1">
      <formula>"$F$263=""P-CR"" and ""$S$264 &lt;&gt;""""Noted"""""""</formula>
    </cfRule>
  </conditionalFormatting>
  <conditionalFormatting sqref="G1009">
    <cfRule type="expression" dxfId="10453" priority="673" stopIfTrue="1">
      <formula>"$F$263=""P-CR"" and ""$S$264 &lt;&gt;""""Noted"""""""</formula>
    </cfRule>
  </conditionalFormatting>
  <conditionalFormatting sqref="G1009">
    <cfRule type="expression" dxfId="10452" priority="672" stopIfTrue="1">
      <formula>"$F$263=""P-CR"" and ""$S$264 &lt;&gt;""""Noted"""""""</formula>
    </cfRule>
  </conditionalFormatting>
  <conditionalFormatting sqref="G1010">
    <cfRule type="expression" dxfId="10451" priority="671" stopIfTrue="1">
      <formula>"$F$263=""P-CR"" and ""$S$264 &lt;&gt;""""Noted"""""""</formula>
    </cfRule>
  </conditionalFormatting>
  <conditionalFormatting sqref="G1011">
    <cfRule type="expression" dxfId="10450" priority="670" stopIfTrue="1">
      <formula>"$F$263=""P-CR"" and ""$S$264 &lt;&gt;""""Noted"""""""</formula>
    </cfRule>
  </conditionalFormatting>
  <conditionalFormatting sqref="G1011">
    <cfRule type="expression" dxfId="10449" priority="669" stopIfTrue="1">
      <formula>"$F$263=""P-CR"" and ""$S$264 &lt;&gt;""""Noted"""""""</formula>
    </cfRule>
  </conditionalFormatting>
  <conditionalFormatting sqref="G1011">
    <cfRule type="expression" dxfId="10448" priority="668" stopIfTrue="1">
      <formula>"$F$263=""P-CR"" and ""$S$264 &lt;&gt;""""Noted"""""""</formula>
    </cfRule>
  </conditionalFormatting>
  <conditionalFormatting sqref="G1011">
    <cfRule type="expression" dxfId="10447" priority="667" stopIfTrue="1">
      <formula>"$F$263=""P-CR"" and ""$S$264 &lt;&gt;""""Noted"""""""</formula>
    </cfRule>
  </conditionalFormatting>
  <conditionalFormatting sqref="G1011">
    <cfRule type="expression" dxfId="10446" priority="666" stopIfTrue="1">
      <formula>"$F$263=""P-CR"" and ""$S$264 &lt;&gt;""""Noted"""""""</formula>
    </cfRule>
  </conditionalFormatting>
  <conditionalFormatting sqref="G1011">
    <cfRule type="expression" dxfId="10445" priority="665" stopIfTrue="1">
      <formula>"$F$263=""P-CR"" and ""$S$264 &lt;&gt;""""Noted"""""""</formula>
    </cfRule>
  </conditionalFormatting>
  <conditionalFormatting sqref="G1012">
    <cfRule type="expression" dxfId="10444" priority="664" stopIfTrue="1">
      <formula>"$F$263=""P-CR"" and ""$S$264 &lt;&gt;""""Noted"""""""</formula>
    </cfRule>
  </conditionalFormatting>
  <conditionalFormatting sqref="G1012">
    <cfRule type="expression" dxfId="10443" priority="663" stopIfTrue="1">
      <formula>"$F$263=""P-CR"" and ""$S$264 &lt;&gt;""""Noted"""""""</formula>
    </cfRule>
  </conditionalFormatting>
  <conditionalFormatting sqref="G1012">
    <cfRule type="expression" dxfId="10442" priority="662" stopIfTrue="1">
      <formula>"$F$263=""P-CR"" and ""$S$264 &lt;&gt;""""Noted"""""""</formula>
    </cfRule>
  </conditionalFormatting>
  <conditionalFormatting sqref="G1012">
    <cfRule type="expression" dxfId="10441" priority="661" stopIfTrue="1">
      <formula>"$F$263=""P-CR"" and ""$S$264 &lt;&gt;""""Noted"""""""</formula>
    </cfRule>
  </conditionalFormatting>
  <conditionalFormatting sqref="G1012">
    <cfRule type="expression" dxfId="10440" priority="660" stopIfTrue="1">
      <formula>"$F$263=""P-CR"" and ""$S$264 &lt;&gt;""""Noted"""""""</formula>
    </cfRule>
  </conditionalFormatting>
  <conditionalFormatting sqref="G1012">
    <cfRule type="expression" dxfId="10439" priority="659" stopIfTrue="1">
      <formula>"$F$263=""P-CR"" and ""$S$264 &lt;&gt;""""Noted"""""""</formula>
    </cfRule>
  </conditionalFormatting>
  <conditionalFormatting sqref="G1013">
    <cfRule type="expression" dxfId="10438" priority="658" stopIfTrue="1">
      <formula>"$F$263=""P-CR"" and ""$S$264 &lt;&gt;""""Noted"""""""</formula>
    </cfRule>
  </conditionalFormatting>
  <conditionalFormatting sqref="B1013">
    <cfRule type="cellIs" dxfId="10437" priority="657" stopIfTrue="1" operator="equal">
      <formula>""</formula>
    </cfRule>
  </conditionalFormatting>
  <conditionalFormatting sqref="J1013:N1013">
    <cfRule type="cellIs" dxfId="10436" priority="656" stopIfTrue="1" operator="equal">
      <formula>""</formula>
    </cfRule>
  </conditionalFormatting>
  <conditionalFormatting sqref="D1013">
    <cfRule type="cellIs" dxfId="10435" priority="654" stopIfTrue="1" operator="equal">
      <formula>""</formula>
    </cfRule>
    <cfRule type="cellIs" dxfId="10434" priority="655" stopIfTrue="1" operator="between">
      <formula>"10.7.1"</formula>
      <formula>"10.7.5"</formula>
    </cfRule>
  </conditionalFormatting>
  <conditionalFormatting sqref="G1013">
    <cfRule type="cellIs" dxfId="10433" priority="651" stopIfTrue="1" operator="equal">
      <formula>"LS IN"</formula>
    </cfRule>
    <cfRule type="cellIs" dxfId="10432" priority="652" stopIfTrue="1" operator="equal">
      <formula>"LS OUT"</formula>
    </cfRule>
    <cfRule type="cellIs" dxfId="10431" priority="653" stopIfTrue="1" operator="equal">
      <formula>"CR"</formula>
    </cfRule>
  </conditionalFormatting>
  <conditionalFormatting sqref="G1013">
    <cfRule type="expression" dxfId="10430" priority="650" stopIfTrue="1">
      <formula>"$F$263=""P-CR"" and ""$S$264 &lt;&gt;""""Noted"""""""</formula>
    </cfRule>
  </conditionalFormatting>
  <conditionalFormatting sqref="G1013">
    <cfRule type="expression" dxfId="10429" priority="649" stopIfTrue="1">
      <formula>"$F$263=""P-CR"" and ""$S$264 &lt;&gt;""""Noted"""""""</formula>
    </cfRule>
  </conditionalFormatting>
  <conditionalFormatting sqref="G1013">
    <cfRule type="expression" dxfId="10428" priority="648" stopIfTrue="1">
      <formula>"$F$263=""P-CR"" and ""$S$264 &lt;&gt;""""Noted"""""""</formula>
    </cfRule>
  </conditionalFormatting>
  <conditionalFormatting sqref="G1013">
    <cfRule type="expression" dxfId="10427" priority="647" stopIfTrue="1">
      <formula>"$F$263=""P-CR"" and ""$S$264 &lt;&gt;""""Noted"""""""</formula>
    </cfRule>
  </conditionalFormatting>
  <conditionalFormatting sqref="G1013">
    <cfRule type="expression" dxfId="10426" priority="646" stopIfTrue="1">
      <formula>"$F$263=""P-CR"" and ""$S$264 &lt;&gt;""""Noted"""""""</formula>
    </cfRule>
  </conditionalFormatting>
  <conditionalFormatting sqref="G1013">
    <cfRule type="expression" dxfId="10425" priority="645" stopIfTrue="1">
      <formula>"$F$263=""P-CR"" and ""$S$264 &lt;&gt;""""Noted"""""""</formula>
    </cfRule>
  </conditionalFormatting>
  <conditionalFormatting sqref="G1013">
    <cfRule type="expression" dxfId="10424" priority="644" stopIfTrue="1">
      <formula>"$F$263=""P-CR"" and ""$S$264 &lt;&gt;""""Noted"""""""</formula>
    </cfRule>
  </conditionalFormatting>
  <conditionalFormatting sqref="G1013">
    <cfRule type="expression" dxfId="10423" priority="643" stopIfTrue="1">
      <formula>"$F$263=""P-CR"" and ""$S$264 &lt;&gt;""""Noted"""""""</formula>
    </cfRule>
  </conditionalFormatting>
  <conditionalFormatting sqref="G1013">
    <cfRule type="expression" dxfId="10422" priority="642" stopIfTrue="1">
      <formula>"$F$263=""P-CR"" and ""$S$264 &lt;&gt;""""Noted"""""""</formula>
    </cfRule>
  </conditionalFormatting>
  <conditionalFormatting sqref="G1019">
    <cfRule type="expression" dxfId="10421" priority="641" stopIfTrue="1">
      <formula>"$F$263=""P-CR"" and ""$S$264 &lt;&gt;""""Noted"""""""</formula>
    </cfRule>
  </conditionalFormatting>
  <conditionalFormatting sqref="G1019">
    <cfRule type="expression" dxfId="10420" priority="640" stopIfTrue="1">
      <formula>"$F$263=""P-CR"" and ""$S$264 &lt;&gt;""""Noted"""""""</formula>
    </cfRule>
  </conditionalFormatting>
  <conditionalFormatting sqref="G1019">
    <cfRule type="expression" dxfId="10419" priority="639" stopIfTrue="1">
      <formula>"$F$263=""P-CR"" and ""$S$264 &lt;&gt;""""Noted"""""""</formula>
    </cfRule>
  </conditionalFormatting>
  <conditionalFormatting sqref="G1019">
    <cfRule type="expression" dxfId="10418" priority="638" stopIfTrue="1">
      <formula>"$F$263=""P-CR"" and ""$S$264 &lt;&gt;""""Noted"""""""</formula>
    </cfRule>
  </conditionalFormatting>
  <conditionalFormatting sqref="G1019">
    <cfRule type="expression" dxfId="10417" priority="637" stopIfTrue="1">
      <formula>"$F$263=""P-CR"" and ""$S$264 &lt;&gt;""""Noted"""""""</formula>
    </cfRule>
  </conditionalFormatting>
  <conditionalFormatting sqref="G1019">
    <cfRule type="expression" dxfId="10416" priority="636" stopIfTrue="1">
      <formula>"$F$263=""P-CR"" and ""$S$264 &lt;&gt;""""Noted"""""""</formula>
    </cfRule>
  </conditionalFormatting>
  <conditionalFormatting sqref="G1019">
    <cfRule type="expression" dxfId="10415" priority="635" stopIfTrue="1">
      <formula>"$F$263=""P-CR"" and ""$S$264 &lt;&gt;""""Noted"""""""</formula>
    </cfRule>
  </conditionalFormatting>
  <conditionalFormatting sqref="G1019">
    <cfRule type="expression" dxfId="10414" priority="634" stopIfTrue="1">
      <formula>"$F$263=""P-CR"" and ""$S$264 &lt;&gt;""""Noted"""""""</formula>
    </cfRule>
  </conditionalFormatting>
  <conditionalFormatting sqref="G1019">
    <cfRule type="expression" dxfId="10413" priority="633" stopIfTrue="1">
      <formula>"$F$263=""P-CR"" and ""$S$264 &lt;&gt;""""Noted"""""""</formula>
    </cfRule>
  </conditionalFormatting>
  <conditionalFormatting sqref="B1020">
    <cfRule type="cellIs" dxfId="10412" priority="632" stopIfTrue="1" operator="equal">
      <formula>""</formula>
    </cfRule>
  </conditionalFormatting>
  <conditionalFormatting sqref="J1020:N1020">
    <cfRule type="cellIs" dxfId="10411" priority="631" stopIfTrue="1" operator="equal">
      <formula>""</formula>
    </cfRule>
  </conditionalFormatting>
  <conditionalFormatting sqref="D1020">
    <cfRule type="cellIs" dxfId="10410" priority="629" stopIfTrue="1" operator="equal">
      <formula>""</formula>
    </cfRule>
    <cfRule type="cellIs" dxfId="10409" priority="630" stopIfTrue="1" operator="between">
      <formula>"10.7.1"</formula>
      <formula>"10.7.5"</formula>
    </cfRule>
  </conditionalFormatting>
  <conditionalFormatting sqref="G1020">
    <cfRule type="cellIs" dxfId="10408" priority="626" stopIfTrue="1" operator="equal">
      <formula>"LS IN"</formula>
    </cfRule>
    <cfRule type="cellIs" dxfId="10407" priority="627" stopIfTrue="1" operator="equal">
      <formula>"LS OUT"</formula>
    </cfRule>
    <cfRule type="cellIs" dxfId="10406" priority="628" stopIfTrue="1" operator="equal">
      <formula>"CR"</formula>
    </cfRule>
  </conditionalFormatting>
  <conditionalFormatting sqref="G1020">
    <cfRule type="expression" dxfId="10405" priority="625" stopIfTrue="1">
      <formula>"$F$263=""P-CR"" and ""$S$264 &lt;&gt;""""Noted"""""""</formula>
    </cfRule>
  </conditionalFormatting>
  <conditionalFormatting sqref="G1020">
    <cfRule type="expression" dxfId="10404" priority="624" stopIfTrue="1">
      <formula>"$F$263=""P-CR"" and ""$S$264 &lt;&gt;""""Noted"""""""</formula>
    </cfRule>
  </conditionalFormatting>
  <conditionalFormatting sqref="G1020">
    <cfRule type="expression" dxfId="10403" priority="623" stopIfTrue="1">
      <formula>"$F$263=""P-CR"" and ""$S$264 &lt;&gt;""""Noted"""""""</formula>
    </cfRule>
  </conditionalFormatting>
  <conditionalFormatting sqref="G1020">
    <cfRule type="expression" dxfId="10402" priority="622" stopIfTrue="1">
      <formula>"$F$263=""P-CR"" and ""$S$264 &lt;&gt;""""Noted"""""""</formula>
    </cfRule>
  </conditionalFormatting>
  <conditionalFormatting sqref="G1020">
    <cfRule type="expression" dxfId="10401" priority="621" stopIfTrue="1">
      <formula>"$F$263=""P-CR"" and ""$S$264 &lt;&gt;""""Noted"""""""</formula>
    </cfRule>
  </conditionalFormatting>
  <conditionalFormatting sqref="G1020">
    <cfRule type="expression" dxfId="10400" priority="620" stopIfTrue="1">
      <formula>"$F$263=""P-CR"" and ""$S$264 &lt;&gt;""""Noted"""""""</formula>
    </cfRule>
  </conditionalFormatting>
  <conditionalFormatting sqref="G1020">
    <cfRule type="expression" dxfId="10399" priority="619" stopIfTrue="1">
      <formula>"$F$263=""P-CR"" and ""$S$264 &lt;&gt;""""Noted"""""""</formula>
    </cfRule>
  </conditionalFormatting>
  <conditionalFormatting sqref="G1020">
    <cfRule type="expression" dxfId="10398" priority="618" stopIfTrue="1">
      <formula>"$F$263=""P-CR"" and ""$S$264 &lt;&gt;""""Noted"""""""</formula>
    </cfRule>
  </conditionalFormatting>
  <conditionalFormatting sqref="G1020">
    <cfRule type="expression" dxfId="10397" priority="617" stopIfTrue="1">
      <formula>"$F$263=""P-CR"" and ""$S$264 &lt;&gt;""""Noted"""""""</formula>
    </cfRule>
  </conditionalFormatting>
  <conditionalFormatting sqref="G1020">
    <cfRule type="expression" dxfId="10396" priority="616" stopIfTrue="1">
      <formula>"$F$263=""P-CR"" and ""$S$264 &lt;&gt;""""Noted"""""""</formula>
    </cfRule>
  </conditionalFormatting>
  <conditionalFormatting sqref="G1020">
    <cfRule type="expression" dxfId="10395" priority="615" stopIfTrue="1">
      <formula>"$F$263=""P-CR"" and ""$S$264 &lt;&gt;""""Noted"""""""</formula>
    </cfRule>
  </conditionalFormatting>
  <conditionalFormatting sqref="B1022">
    <cfRule type="cellIs" dxfId="10394" priority="614" stopIfTrue="1" operator="equal">
      <formula>""</formula>
    </cfRule>
  </conditionalFormatting>
  <conditionalFormatting sqref="J1022:N1022">
    <cfRule type="cellIs" dxfId="10393" priority="613" stopIfTrue="1" operator="equal">
      <formula>""</formula>
    </cfRule>
  </conditionalFormatting>
  <conditionalFormatting sqref="D1022">
    <cfRule type="cellIs" dxfId="10392" priority="611" stopIfTrue="1" operator="equal">
      <formula>""</formula>
    </cfRule>
    <cfRule type="cellIs" dxfId="10391" priority="612" stopIfTrue="1" operator="between">
      <formula>"10.7.1"</formula>
      <formula>"10.7.5"</formula>
    </cfRule>
  </conditionalFormatting>
  <conditionalFormatting sqref="G1022">
    <cfRule type="cellIs" dxfId="10390" priority="608" stopIfTrue="1" operator="equal">
      <formula>"LS IN"</formula>
    </cfRule>
    <cfRule type="cellIs" dxfId="10389" priority="609" stopIfTrue="1" operator="equal">
      <formula>"LS OUT"</formula>
    </cfRule>
    <cfRule type="cellIs" dxfId="10388" priority="610" stopIfTrue="1" operator="equal">
      <formula>"CR"</formula>
    </cfRule>
  </conditionalFormatting>
  <conditionalFormatting sqref="G1022">
    <cfRule type="expression" dxfId="10387" priority="607" stopIfTrue="1">
      <formula>"$F$263=""P-CR"" and ""$S$264 &lt;&gt;""""Noted"""""""</formula>
    </cfRule>
  </conditionalFormatting>
  <conditionalFormatting sqref="G1022">
    <cfRule type="expression" dxfId="10386" priority="606" stopIfTrue="1">
      <formula>"$F$263=""P-CR"" and ""$S$264 &lt;&gt;""""Noted"""""""</formula>
    </cfRule>
  </conditionalFormatting>
  <conditionalFormatting sqref="G1022">
    <cfRule type="expression" dxfId="10385" priority="605" stopIfTrue="1">
      <formula>"$F$263=""P-CR"" and ""$S$264 &lt;&gt;""""Noted"""""""</formula>
    </cfRule>
  </conditionalFormatting>
  <conditionalFormatting sqref="G1022">
    <cfRule type="expression" dxfId="10384" priority="604" stopIfTrue="1">
      <formula>"$F$263=""P-CR"" and ""$S$264 &lt;&gt;""""Noted"""""""</formula>
    </cfRule>
  </conditionalFormatting>
  <conditionalFormatting sqref="G1022">
    <cfRule type="expression" dxfId="10383" priority="603" stopIfTrue="1">
      <formula>"$F$263=""P-CR"" and ""$S$264 &lt;&gt;""""Noted"""""""</formula>
    </cfRule>
  </conditionalFormatting>
  <conditionalFormatting sqref="G1022">
    <cfRule type="expression" dxfId="10382" priority="602" stopIfTrue="1">
      <formula>"$F$263=""P-CR"" and ""$S$264 &lt;&gt;""""Noted"""""""</formula>
    </cfRule>
  </conditionalFormatting>
  <conditionalFormatting sqref="G1022">
    <cfRule type="expression" dxfId="10381" priority="601" stopIfTrue="1">
      <formula>"$F$263=""P-CR"" and ""$S$264 &lt;&gt;""""Noted"""""""</formula>
    </cfRule>
  </conditionalFormatting>
  <conditionalFormatting sqref="G1022">
    <cfRule type="expression" dxfId="10380" priority="600" stopIfTrue="1">
      <formula>"$F$263=""P-CR"" and ""$S$264 &lt;&gt;""""Noted"""""""</formula>
    </cfRule>
  </conditionalFormatting>
  <conditionalFormatting sqref="G1022">
    <cfRule type="expression" dxfId="10379" priority="599" stopIfTrue="1">
      <formula>"$F$263=""P-CR"" and ""$S$264 &lt;&gt;""""Noted"""""""</formula>
    </cfRule>
  </conditionalFormatting>
  <conditionalFormatting sqref="G1022">
    <cfRule type="expression" dxfId="10378" priority="598" stopIfTrue="1">
      <formula>"$F$263=""P-CR"" and ""$S$264 &lt;&gt;""""Noted"""""""</formula>
    </cfRule>
  </conditionalFormatting>
  <conditionalFormatting sqref="G1022">
    <cfRule type="expression" dxfId="10377" priority="597" stopIfTrue="1">
      <formula>"$F$263=""P-CR"" and ""$S$264 &lt;&gt;""""Noted"""""""</formula>
    </cfRule>
  </conditionalFormatting>
  <conditionalFormatting sqref="G1021">
    <cfRule type="expression" dxfId="10376" priority="596" stopIfTrue="1">
      <formula>"$F$263=""P-CR"" and ""$S$264 &lt;&gt;""""Noted"""""""</formula>
    </cfRule>
  </conditionalFormatting>
  <conditionalFormatting sqref="G1021">
    <cfRule type="expression" dxfId="10375" priority="595" stopIfTrue="1">
      <formula>"$F$263=""P-CR"" and ""$S$264 &lt;&gt;""""Noted"""""""</formula>
    </cfRule>
  </conditionalFormatting>
  <conditionalFormatting sqref="G1021">
    <cfRule type="expression" dxfId="10374" priority="594" stopIfTrue="1">
      <formula>"$F$263=""P-CR"" and ""$S$264 &lt;&gt;""""Noted"""""""</formula>
    </cfRule>
  </conditionalFormatting>
  <conditionalFormatting sqref="G1021">
    <cfRule type="expression" dxfId="10373" priority="593" stopIfTrue="1">
      <formula>"$F$263=""P-CR"" and ""$S$264 &lt;&gt;""""Noted"""""""</formula>
    </cfRule>
  </conditionalFormatting>
  <conditionalFormatting sqref="G1021">
    <cfRule type="expression" dxfId="10372" priority="592" stopIfTrue="1">
      <formula>"$F$263=""P-CR"" and ""$S$264 &lt;&gt;""""Noted"""""""</formula>
    </cfRule>
  </conditionalFormatting>
  <conditionalFormatting sqref="G1021">
    <cfRule type="expression" dxfId="10371" priority="591" stopIfTrue="1">
      <formula>"$F$263=""P-CR"" and ""$S$264 &lt;&gt;""""Noted"""""""</formula>
    </cfRule>
  </conditionalFormatting>
  <conditionalFormatting sqref="B1021">
    <cfRule type="cellIs" dxfId="10370" priority="590" stopIfTrue="1" operator="equal">
      <formula>""</formula>
    </cfRule>
  </conditionalFormatting>
  <conditionalFormatting sqref="J1021:N1021">
    <cfRule type="cellIs" dxfId="10369" priority="589" stopIfTrue="1" operator="equal">
      <formula>""</formula>
    </cfRule>
  </conditionalFormatting>
  <conditionalFormatting sqref="D1021">
    <cfRule type="cellIs" dxfId="10368" priority="587" stopIfTrue="1" operator="equal">
      <formula>""</formula>
    </cfRule>
    <cfRule type="cellIs" dxfId="10367" priority="588" stopIfTrue="1" operator="between">
      <formula>"10.7.1"</formula>
      <formula>"10.7.5"</formula>
    </cfRule>
  </conditionalFormatting>
  <conditionalFormatting sqref="G1021">
    <cfRule type="cellIs" dxfId="10366" priority="584" stopIfTrue="1" operator="equal">
      <formula>"LS IN"</formula>
    </cfRule>
    <cfRule type="cellIs" dxfId="10365" priority="585" stopIfTrue="1" operator="equal">
      <formula>"LS OUT"</formula>
    </cfRule>
    <cfRule type="cellIs" dxfId="10364" priority="586" stopIfTrue="1" operator="equal">
      <formula>"CR"</formula>
    </cfRule>
  </conditionalFormatting>
  <conditionalFormatting sqref="G1021">
    <cfRule type="expression" dxfId="10363" priority="583" stopIfTrue="1">
      <formula>"$F$263=""P-CR"" and ""$S$264 &lt;&gt;""""Noted"""""""</formula>
    </cfRule>
  </conditionalFormatting>
  <conditionalFormatting sqref="G1021">
    <cfRule type="expression" dxfId="10362" priority="582" stopIfTrue="1">
      <formula>"$F$263=""P-CR"" and ""$S$264 &lt;&gt;""""Noted"""""""</formula>
    </cfRule>
  </conditionalFormatting>
  <conditionalFormatting sqref="G1023">
    <cfRule type="expression" dxfId="10361" priority="581" stopIfTrue="1">
      <formula>"$F$263=""P-CR"" and ""$S$264 &lt;&gt;""""Noted"""""""</formula>
    </cfRule>
  </conditionalFormatting>
  <conditionalFormatting sqref="G1023">
    <cfRule type="expression" dxfId="10360" priority="580" stopIfTrue="1">
      <formula>"$F$263=""P-CR"" and ""$S$264 &lt;&gt;""""Noted"""""""</formula>
    </cfRule>
  </conditionalFormatting>
  <conditionalFormatting sqref="G1023">
    <cfRule type="expression" dxfId="10359" priority="579" stopIfTrue="1">
      <formula>"$F$263=""P-CR"" and ""$S$264 &lt;&gt;""""Noted"""""""</formula>
    </cfRule>
  </conditionalFormatting>
  <conditionalFormatting sqref="G1023">
    <cfRule type="expression" dxfId="10358" priority="578" stopIfTrue="1">
      <formula>"$F$263=""P-CR"" and ""$S$264 &lt;&gt;""""Noted"""""""</formula>
    </cfRule>
  </conditionalFormatting>
  <conditionalFormatting sqref="G1023">
    <cfRule type="expression" dxfId="10357" priority="577" stopIfTrue="1">
      <formula>"$F$263=""P-CR"" and ""$S$264 &lt;&gt;""""Noted"""""""</formula>
    </cfRule>
  </conditionalFormatting>
  <conditionalFormatting sqref="G1023">
    <cfRule type="expression" dxfId="10356" priority="576" stopIfTrue="1">
      <formula>"$F$263=""P-CR"" and ""$S$264 &lt;&gt;""""Noted"""""""</formula>
    </cfRule>
  </conditionalFormatting>
  <conditionalFormatting sqref="G1023">
    <cfRule type="expression" dxfId="10355" priority="575" stopIfTrue="1">
      <formula>"$F$263=""P-CR"" and ""$S$264 &lt;&gt;""""Noted"""""""</formula>
    </cfRule>
  </conditionalFormatting>
  <conditionalFormatting sqref="G1023">
    <cfRule type="expression" dxfId="10354" priority="574" stopIfTrue="1">
      <formula>"$F$263=""P-CR"" and ""$S$264 &lt;&gt;""""Noted"""""""</formula>
    </cfRule>
  </conditionalFormatting>
  <conditionalFormatting sqref="B1023">
    <cfRule type="cellIs" dxfId="10353" priority="573" stopIfTrue="1" operator="equal">
      <formula>""</formula>
    </cfRule>
  </conditionalFormatting>
  <conditionalFormatting sqref="J1023:N1023">
    <cfRule type="cellIs" dxfId="10352" priority="572" stopIfTrue="1" operator="equal">
      <formula>""</formula>
    </cfRule>
  </conditionalFormatting>
  <conditionalFormatting sqref="D1023">
    <cfRule type="cellIs" dxfId="10351" priority="570" stopIfTrue="1" operator="equal">
      <formula>""</formula>
    </cfRule>
    <cfRule type="cellIs" dxfId="10350" priority="571" stopIfTrue="1" operator="between">
      <formula>"10.7.1"</formula>
      <formula>"10.7.5"</formula>
    </cfRule>
  </conditionalFormatting>
  <conditionalFormatting sqref="G1023">
    <cfRule type="cellIs" dxfId="10349" priority="567" stopIfTrue="1" operator="equal">
      <formula>"LS IN"</formula>
    </cfRule>
    <cfRule type="cellIs" dxfId="10348" priority="568" stopIfTrue="1" operator="equal">
      <formula>"LS OUT"</formula>
    </cfRule>
    <cfRule type="cellIs" dxfId="10347" priority="569" stopIfTrue="1" operator="equal">
      <formula>"CR"</formula>
    </cfRule>
  </conditionalFormatting>
  <conditionalFormatting sqref="G1023">
    <cfRule type="expression" dxfId="10346" priority="566" stopIfTrue="1">
      <formula>"$F$263=""P-CR"" and ""$S$264 &lt;&gt;""""Noted"""""""</formula>
    </cfRule>
  </conditionalFormatting>
  <conditionalFormatting sqref="G1023">
    <cfRule type="expression" dxfId="10345" priority="565" stopIfTrue="1">
      <formula>"$F$263=""P-CR"" and ""$S$264 &lt;&gt;""""Noted"""""""</formula>
    </cfRule>
  </conditionalFormatting>
  <conditionalFormatting sqref="G1024">
    <cfRule type="expression" dxfId="10344" priority="564" stopIfTrue="1">
      <formula>"$F$263=""P-CR"" and ""$S$264 &lt;&gt;""""Noted"""""""</formula>
    </cfRule>
  </conditionalFormatting>
  <conditionalFormatting sqref="B1024">
    <cfRule type="cellIs" dxfId="10343" priority="563" stopIfTrue="1" operator="equal">
      <formula>""</formula>
    </cfRule>
  </conditionalFormatting>
  <conditionalFormatting sqref="J1024:N1024">
    <cfRule type="cellIs" dxfId="10342" priority="562" stopIfTrue="1" operator="equal">
      <formula>""</formula>
    </cfRule>
  </conditionalFormatting>
  <conditionalFormatting sqref="D1024">
    <cfRule type="cellIs" dxfId="10341" priority="560" stopIfTrue="1" operator="equal">
      <formula>""</formula>
    </cfRule>
    <cfRule type="cellIs" dxfId="10340" priority="561" stopIfTrue="1" operator="between">
      <formula>"10.7.1"</formula>
      <formula>"10.7.5"</formula>
    </cfRule>
  </conditionalFormatting>
  <conditionalFormatting sqref="G1024">
    <cfRule type="cellIs" dxfId="10339" priority="557" stopIfTrue="1" operator="equal">
      <formula>"LS IN"</formula>
    </cfRule>
    <cfRule type="cellIs" dxfId="10338" priority="558" stopIfTrue="1" operator="equal">
      <formula>"LS OUT"</formula>
    </cfRule>
    <cfRule type="cellIs" dxfId="10337" priority="559" stopIfTrue="1" operator="equal">
      <formula>"CR"</formula>
    </cfRule>
  </conditionalFormatting>
  <conditionalFormatting sqref="G1024">
    <cfRule type="expression" dxfId="10336" priority="556" stopIfTrue="1">
      <formula>"$F$263=""P-CR"" and ""$S$264 &lt;&gt;""""Noted"""""""</formula>
    </cfRule>
  </conditionalFormatting>
  <conditionalFormatting sqref="G1024">
    <cfRule type="expression" dxfId="10335" priority="555" stopIfTrue="1">
      <formula>"$F$263=""P-CR"" and ""$S$264 &lt;&gt;""""Noted"""""""</formula>
    </cfRule>
  </conditionalFormatting>
  <conditionalFormatting sqref="G1024">
    <cfRule type="expression" dxfId="10334" priority="554" stopIfTrue="1">
      <formula>"$F$263=""P-CR"" and ""$S$264 &lt;&gt;""""Noted"""""""</formula>
    </cfRule>
  </conditionalFormatting>
  <conditionalFormatting sqref="G1024">
    <cfRule type="expression" dxfId="10333" priority="553" stopIfTrue="1">
      <formula>"$F$263=""P-CR"" and ""$S$264 &lt;&gt;""""Noted"""""""</formula>
    </cfRule>
  </conditionalFormatting>
  <conditionalFormatting sqref="G1024">
    <cfRule type="expression" dxfId="10332" priority="552" stopIfTrue="1">
      <formula>"$F$263=""P-CR"" and ""$S$264 &lt;&gt;""""Noted"""""""</formula>
    </cfRule>
  </conditionalFormatting>
  <conditionalFormatting sqref="G1024">
    <cfRule type="expression" dxfId="10331" priority="551" stopIfTrue="1">
      <formula>"$F$263=""P-CR"" and ""$S$264 &lt;&gt;""""Noted"""""""</formula>
    </cfRule>
  </conditionalFormatting>
  <conditionalFormatting sqref="G1025">
    <cfRule type="expression" dxfId="10330" priority="550" stopIfTrue="1">
      <formula>"$F$263=""P-CR"" and ""$S$264 &lt;&gt;""""Noted"""""""</formula>
    </cfRule>
  </conditionalFormatting>
  <conditionalFormatting sqref="G1025">
    <cfRule type="expression" dxfId="10329" priority="549" stopIfTrue="1">
      <formula>"$F$263=""P-CR"" and ""$S$264 &lt;&gt;""""Noted"""""""</formula>
    </cfRule>
  </conditionalFormatting>
  <conditionalFormatting sqref="G1025">
    <cfRule type="expression" dxfId="10328" priority="548" stopIfTrue="1">
      <formula>"$F$263=""P-CR"" and ""$S$264 &lt;&gt;""""Noted"""""""</formula>
    </cfRule>
  </conditionalFormatting>
  <conditionalFormatting sqref="G1025">
    <cfRule type="expression" dxfId="10327" priority="547" stopIfTrue="1">
      <formula>"$F$263=""P-CR"" and ""$S$264 &lt;&gt;""""Noted"""""""</formula>
    </cfRule>
  </conditionalFormatting>
  <conditionalFormatting sqref="G1015">
    <cfRule type="expression" dxfId="10326" priority="546" stopIfTrue="1">
      <formula>"$F$263=""P-CR"" and ""$S$264 &lt;&gt;""""Noted"""""""</formula>
    </cfRule>
  </conditionalFormatting>
  <conditionalFormatting sqref="G1015">
    <cfRule type="expression" dxfId="10325" priority="545" stopIfTrue="1">
      <formula>"$F$263=""P-CR"" and ""$S$264 &lt;&gt;""""Noted"""""""</formula>
    </cfRule>
  </conditionalFormatting>
  <conditionalFormatting sqref="B1015">
    <cfRule type="cellIs" dxfId="10324" priority="544" stopIfTrue="1" operator="equal">
      <formula>""</formula>
    </cfRule>
  </conditionalFormatting>
  <conditionalFormatting sqref="J1015:N1015">
    <cfRule type="cellIs" dxfId="10323" priority="543" stopIfTrue="1" operator="equal">
      <formula>""</formula>
    </cfRule>
  </conditionalFormatting>
  <conditionalFormatting sqref="D1015">
    <cfRule type="cellIs" dxfId="10322" priority="541" stopIfTrue="1" operator="equal">
      <formula>""</formula>
    </cfRule>
    <cfRule type="cellIs" dxfId="10321" priority="542" stopIfTrue="1" operator="between">
      <formula>"10.7.1"</formula>
      <formula>"10.7.5"</formula>
    </cfRule>
  </conditionalFormatting>
  <conditionalFormatting sqref="G1015">
    <cfRule type="cellIs" dxfId="10320" priority="538" stopIfTrue="1" operator="equal">
      <formula>"LS IN"</formula>
    </cfRule>
    <cfRule type="cellIs" dxfId="10319" priority="539" stopIfTrue="1" operator="equal">
      <formula>"LS OUT"</formula>
    </cfRule>
    <cfRule type="cellIs" dxfId="10318" priority="540" stopIfTrue="1" operator="equal">
      <formula>"CR"</formula>
    </cfRule>
  </conditionalFormatting>
  <conditionalFormatting sqref="G1015">
    <cfRule type="expression" dxfId="10317" priority="537" stopIfTrue="1">
      <formula>"$F$263=""P-CR"" and ""$S$264 &lt;&gt;""""Noted"""""""</formula>
    </cfRule>
  </conditionalFormatting>
  <conditionalFormatting sqref="G1015">
    <cfRule type="expression" dxfId="10316" priority="536" stopIfTrue="1">
      <formula>"$F$263=""P-CR"" and ""$S$264 &lt;&gt;""""Noted"""""""</formula>
    </cfRule>
  </conditionalFormatting>
  <conditionalFormatting sqref="G1016">
    <cfRule type="expression" dxfId="10315" priority="535" stopIfTrue="1">
      <formula>"$F$263=""P-CR"" and ""$S$264 &lt;&gt;""""Noted"""""""</formula>
    </cfRule>
  </conditionalFormatting>
  <conditionalFormatting sqref="G1016">
    <cfRule type="expression" dxfId="10314" priority="534" stopIfTrue="1">
      <formula>"$F$263=""P-CR"" and ""$S$264 &lt;&gt;""""Noted"""""""</formula>
    </cfRule>
  </conditionalFormatting>
  <conditionalFormatting sqref="G1016">
    <cfRule type="expression" dxfId="10313" priority="533" stopIfTrue="1">
      <formula>"$F$263=""P-CR"" and ""$S$264 &lt;&gt;""""Noted"""""""</formula>
    </cfRule>
  </conditionalFormatting>
  <conditionalFormatting sqref="G1017">
    <cfRule type="expression" dxfId="10312" priority="532" stopIfTrue="1">
      <formula>"$F$263=""P-CR"" and ""$S$264 &lt;&gt;""""Noted"""""""</formula>
    </cfRule>
  </conditionalFormatting>
  <conditionalFormatting sqref="G1017">
    <cfRule type="expression" dxfId="10311" priority="531" stopIfTrue="1">
      <formula>"$F$263=""P-CR"" and ""$S$264 &lt;&gt;""""Noted"""""""</formula>
    </cfRule>
  </conditionalFormatting>
  <conditionalFormatting sqref="G1017">
    <cfRule type="expression" dxfId="10310" priority="530" stopIfTrue="1">
      <formula>"$F$263=""P-CR"" and ""$S$264 &lt;&gt;""""Noted"""""""</formula>
    </cfRule>
  </conditionalFormatting>
  <conditionalFormatting sqref="G1017">
    <cfRule type="expression" dxfId="10309" priority="529" stopIfTrue="1">
      <formula>"$F$263=""P-CR"" and ""$S$264 &lt;&gt;""""Noted"""""""</formula>
    </cfRule>
  </conditionalFormatting>
  <conditionalFormatting sqref="G1017">
    <cfRule type="expression" dxfId="10308" priority="528" stopIfTrue="1">
      <formula>"$F$263=""P-CR"" and ""$S$264 &lt;&gt;""""Noted"""""""</formula>
    </cfRule>
  </conditionalFormatting>
  <conditionalFormatting sqref="B1017">
    <cfRule type="cellIs" dxfId="10307" priority="527" stopIfTrue="1" operator="equal">
      <formula>""</formula>
    </cfRule>
  </conditionalFormatting>
  <conditionalFormatting sqref="J1017:N1017">
    <cfRule type="cellIs" dxfId="10306" priority="526" stopIfTrue="1" operator="equal">
      <formula>""</formula>
    </cfRule>
  </conditionalFormatting>
  <conditionalFormatting sqref="D1017">
    <cfRule type="cellIs" dxfId="10305" priority="524" stopIfTrue="1" operator="equal">
      <formula>""</formula>
    </cfRule>
    <cfRule type="cellIs" dxfId="10304" priority="525" stopIfTrue="1" operator="between">
      <formula>"10.7.1"</formula>
      <formula>"10.7.5"</formula>
    </cfRule>
  </conditionalFormatting>
  <conditionalFormatting sqref="G1017">
    <cfRule type="cellIs" dxfId="10303" priority="521" stopIfTrue="1" operator="equal">
      <formula>"LS IN"</formula>
    </cfRule>
    <cfRule type="cellIs" dxfId="10302" priority="522" stopIfTrue="1" operator="equal">
      <formula>"LS OUT"</formula>
    </cfRule>
    <cfRule type="cellIs" dxfId="10301" priority="523" stopIfTrue="1" operator="equal">
      <formula>"CR"</formula>
    </cfRule>
  </conditionalFormatting>
  <conditionalFormatting sqref="G1017">
    <cfRule type="expression" dxfId="10300" priority="520" stopIfTrue="1">
      <formula>"$F$263=""P-CR"" and ""$S$264 &lt;&gt;""""Noted"""""""</formula>
    </cfRule>
  </conditionalFormatting>
  <conditionalFormatting sqref="G1017">
    <cfRule type="expression" dxfId="10299" priority="519" stopIfTrue="1">
      <formula>"$F$263=""P-CR"" and ""$S$264 &lt;&gt;""""Noted"""""""</formula>
    </cfRule>
  </conditionalFormatting>
  <conditionalFormatting sqref="G1018">
    <cfRule type="expression" dxfId="10298" priority="518" stopIfTrue="1">
      <formula>"$F$263=""P-CR"" and ""$S$264 &lt;&gt;""""Noted"""""""</formula>
    </cfRule>
  </conditionalFormatting>
  <conditionalFormatting sqref="G1018">
    <cfRule type="expression" dxfId="10297" priority="517" stopIfTrue="1">
      <formula>"$F$263=""P-CR"" and ""$S$264 &lt;&gt;""""Noted"""""""</formula>
    </cfRule>
  </conditionalFormatting>
  <conditionalFormatting sqref="G1018">
    <cfRule type="expression" dxfId="10296" priority="516" stopIfTrue="1">
      <formula>"$F$263=""P-CR"" and ""$S$264 &lt;&gt;""""Noted"""""""</formula>
    </cfRule>
  </conditionalFormatting>
  <conditionalFormatting sqref="G1018">
    <cfRule type="expression" dxfId="10295" priority="515" stopIfTrue="1">
      <formula>"$F$263=""P-CR"" and ""$S$264 &lt;&gt;""""Noted"""""""</formula>
    </cfRule>
  </conditionalFormatting>
  <conditionalFormatting sqref="G863">
    <cfRule type="expression" dxfId="10294" priority="514" stopIfTrue="1">
      <formula>"$F$263=""P-CR"" and ""$S$264 &lt;&gt;""""Noted"""""""</formula>
    </cfRule>
  </conditionalFormatting>
  <conditionalFormatting sqref="G893">
    <cfRule type="expression" dxfId="10293" priority="513" stopIfTrue="1">
      <formula>"$F$263=""P-CR"" and ""$S$264 &lt;&gt;""""Noted"""""""</formula>
    </cfRule>
  </conditionalFormatting>
  <conditionalFormatting sqref="G893">
    <cfRule type="expression" dxfId="10292" priority="512" stopIfTrue="1">
      <formula>"$F$263=""P-CR"" and ""$S$264 &lt;&gt;""""Noted"""""""</formula>
    </cfRule>
  </conditionalFormatting>
  <conditionalFormatting sqref="G893">
    <cfRule type="expression" dxfId="10291" priority="511" stopIfTrue="1">
      <formula>"$F$263=""P-CR"" and ""$S$264 &lt;&gt;""""Noted"""""""</formula>
    </cfRule>
  </conditionalFormatting>
  <conditionalFormatting sqref="G893">
    <cfRule type="expression" dxfId="10290" priority="510" stopIfTrue="1">
      <formula>"$F$263=""P-CR"" and ""$S$264 &lt;&gt;""""Noted"""""""</formula>
    </cfRule>
  </conditionalFormatting>
  <conditionalFormatting sqref="G893">
    <cfRule type="expression" dxfId="10289" priority="509" stopIfTrue="1">
      <formula>"$F$263=""P-CR"" and ""$S$264 &lt;&gt;""""Noted"""""""</formula>
    </cfRule>
  </conditionalFormatting>
  <conditionalFormatting sqref="G893">
    <cfRule type="expression" dxfId="10288" priority="508" stopIfTrue="1">
      <formula>"$F$263=""P-CR"" and ""$S$264 &lt;&gt;""""Noted"""""""</formula>
    </cfRule>
  </conditionalFormatting>
  <conditionalFormatting sqref="D893">
    <cfRule type="cellIs" dxfId="10287" priority="506" stopIfTrue="1" operator="equal">
      <formula>""</formula>
    </cfRule>
    <cfRule type="cellIs" dxfId="10286" priority="507" stopIfTrue="1" operator="between">
      <formula>"10.7.1"</formula>
      <formula>"10.7.5"</formula>
    </cfRule>
  </conditionalFormatting>
  <conditionalFormatting sqref="B1219">
    <cfRule type="cellIs" dxfId="10285" priority="505" stopIfTrue="1" operator="equal">
      <formula>""</formula>
    </cfRule>
  </conditionalFormatting>
  <conditionalFormatting sqref="J1219:N1219">
    <cfRule type="cellIs" dxfId="10284" priority="504" stopIfTrue="1" operator="equal">
      <formula>""</formula>
    </cfRule>
  </conditionalFormatting>
  <conditionalFormatting sqref="D1219">
    <cfRule type="cellIs" dxfId="10283" priority="502" stopIfTrue="1" operator="equal">
      <formula>""</formula>
    </cfRule>
    <cfRule type="cellIs" dxfId="10282" priority="503" stopIfTrue="1" operator="between">
      <formula>"10.7.1"</formula>
      <formula>"10.7.5"</formula>
    </cfRule>
  </conditionalFormatting>
  <conditionalFormatting sqref="G1219">
    <cfRule type="cellIs" dxfId="10281" priority="499" stopIfTrue="1" operator="equal">
      <formula>"LS IN"</formula>
    </cfRule>
    <cfRule type="cellIs" dxfId="10280" priority="500" stopIfTrue="1" operator="equal">
      <formula>"LS OUT"</formula>
    </cfRule>
    <cfRule type="cellIs" dxfId="10279" priority="501" stopIfTrue="1" operator="equal">
      <formula>"CR"</formula>
    </cfRule>
  </conditionalFormatting>
  <conditionalFormatting sqref="G1219">
    <cfRule type="expression" dxfId="10278" priority="498" stopIfTrue="1">
      <formula>"$F$263=""P-CR"" and ""$S$264 &lt;&gt;""""Noted"""""""</formula>
    </cfRule>
  </conditionalFormatting>
  <conditionalFormatting sqref="G1219">
    <cfRule type="expression" dxfId="10277" priority="497" stopIfTrue="1">
      <formula>"$F$263=""P-CR"" and ""$S$264 &lt;&gt;""""Noted"""""""</formula>
    </cfRule>
  </conditionalFormatting>
  <conditionalFormatting sqref="G1219">
    <cfRule type="expression" dxfId="10276" priority="496" stopIfTrue="1">
      <formula>"$F$263=""P-CR"" and ""$S$264 &lt;&gt;""""Noted"""""""</formula>
    </cfRule>
  </conditionalFormatting>
  <conditionalFormatting sqref="G1219">
    <cfRule type="expression" dxfId="10275" priority="495" stopIfTrue="1">
      <formula>"$F$263=""P-CR"" and ""$S$264 &lt;&gt;""""Noted"""""""</formula>
    </cfRule>
  </conditionalFormatting>
  <conditionalFormatting sqref="G1219">
    <cfRule type="expression" dxfId="10274" priority="494" stopIfTrue="1">
      <formula>"$F$263=""P-CR"" and ""$S$264 &lt;&gt;""""Noted"""""""</formula>
    </cfRule>
  </conditionalFormatting>
  <conditionalFormatting sqref="G1219">
    <cfRule type="expression" dxfId="10273" priority="493" stopIfTrue="1">
      <formula>"$F$263=""P-CR"" and ""$S$264 &lt;&gt;""""Noted"""""""</formula>
    </cfRule>
  </conditionalFormatting>
  <conditionalFormatting sqref="G1220">
    <cfRule type="expression" dxfId="10272" priority="492" stopIfTrue="1">
      <formula>"$F$263=""P-CR"" and ""$S$264 &lt;&gt;""""Noted"""""""</formula>
    </cfRule>
  </conditionalFormatting>
  <conditionalFormatting sqref="G1220">
    <cfRule type="expression" dxfId="10271" priority="491" stopIfTrue="1">
      <formula>"$F$263=""P-CR"" and ""$S$264 &lt;&gt;""""Noted"""""""</formula>
    </cfRule>
  </conditionalFormatting>
  <conditionalFormatting sqref="G1220">
    <cfRule type="expression" dxfId="10270" priority="490" stopIfTrue="1">
      <formula>"$F$263=""P-CR"" and ""$S$264 &lt;&gt;""""Noted"""""""</formula>
    </cfRule>
  </conditionalFormatting>
  <conditionalFormatting sqref="G1220">
    <cfRule type="expression" dxfId="10269" priority="489" stopIfTrue="1">
      <formula>"$F$263=""P-CR"" and ""$S$264 &lt;&gt;""""Noted"""""""</formula>
    </cfRule>
  </conditionalFormatting>
  <conditionalFormatting sqref="B1220">
    <cfRule type="cellIs" dxfId="10268" priority="488" stopIfTrue="1" operator="equal">
      <formula>""</formula>
    </cfRule>
  </conditionalFormatting>
  <conditionalFormatting sqref="J1220:N1220">
    <cfRule type="cellIs" dxfId="10267" priority="487" stopIfTrue="1" operator="equal">
      <formula>""</formula>
    </cfRule>
  </conditionalFormatting>
  <conditionalFormatting sqref="D1220">
    <cfRule type="cellIs" dxfId="10266" priority="485" stopIfTrue="1" operator="equal">
      <formula>""</formula>
    </cfRule>
    <cfRule type="cellIs" dxfId="10265" priority="486" stopIfTrue="1" operator="between">
      <formula>"10.7.1"</formula>
      <formula>"10.7.5"</formula>
    </cfRule>
  </conditionalFormatting>
  <conditionalFormatting sqref="G1220">
    <cfRule type="cellIs" dxfId="10264" priority="482" stopIfTrue="1" operator="equal">
      <formula>"LS IN"</formula>
    </cfRule>
    <cfRule type="cellIs" dxfId="10263" priority="483" stopIfTrue="1" operator="equal">
      <formula>"LS OUT"</formula>
    </cfRule>
    <cfRule type="cellIs" dxfId="10262" priority="484" stopIfTrue="1" operator="equal">
      <formula>"CR"</formula>
    </cfRule>
  </conditionalFormatting>
  <conditionalFormatting sqref="G1220">
    <cfRule type="expression" dxfId="10261" priority="481" stopIfTrue="1">
      <formula>"$F$263=""P-CR"" and ""$S$264 &lt;&gt;""""Noted"""""""</formula>
    </cfRule>
  </conditionalFormatting>
  <conditionalFormatting sqref="G1220">
    <cfRule type="expression" dxfId="10260" priority="480" stopIfTrue="1">
      <formula>"$F$263=""P-CR"" and ""$S$264 &lt;&gt;""""Noted"""""""</formula>
    </cfRule>
  </conditionalFormatting>
  <conditionalFormatting sqref="G1220">
    <cfRule type="expression" dxfId="10259" priority="479" stopIfTrue="1">
      <formula>"$F$263=""P-CR"" and ""$S$264 &lt;&gt;""""Noted"""""""</formula>
    </cfRule>
  </conditionalFormatting>
  <conditionalFormatting sqref="G1220">
    <cfRule type="expression" dxfId="10258" priority="478" stopIfTrue="1">
      <formula>"$F$263=""P-CR"" and ""$S$264 &lt;&gt;""""Noted"""""""</formula>
    </cfRule>
  </conditionalFormatting>
  <conditionalFormatting sqref="G1221">
    <cfRule type="expression" dxfId="10257" priority="477" stopIfTrue="1">
      <formula>"$F$263=""P-CR"" and ""$S$264 &lt;&gt;""""Noted"""""""</formula>
    </cfRule>
  </conditionalFormatting>
  <conditionalFormatting sqref="G1221">
    <cfRule type="expression" dxfId="10256" priority="476" stopIfTrue="1">
      <formula>"$F$263=""P-CR"" and ""$S$264 &lt;&gt;""""Noted"""""""</formula>
    </cfRule>
  </conditionalFormatting>
  <conditionalFormatting sqref="G1221">
    <cfRule type="expression" dxfId="10255" priority="475" stopIfTrue="1">
      <formula>"$F$263=""P-CR"" and ""$S$264 &lt;&gt;""""Noted"""""""</formula>
    </cfRule>
  </conditionalFormatting>
  <conditionalFormatting sqref="G1221">
    <cfRule type="expression" dxfId="10254" priority="474" stopIfTrue="1">
      <formula>"$F$263=""P-CR"" and ""$S$264 &lt;&gt;""""Noted"""""""</formula>
    </cfRule>
  </conditionalFormatting>
  <conditionalFormatting sqref="G1221">
    <cfRule type="expression" dxfId="10253" priority="473" stopIfTrue="1">
      <formula>"$F$263=""P-CR"" and ""$S$264 &lt;&gt;""""Noted"""""""</formula>
    </cfRule>
  </conditionalFormatting>
  <conditionalFormatting sqref="G1221">
    <cfRule type="expression" dxfId="10252" priority="472" stopIfTrue="1">
      <formula>"$F$263=""P-CR"" and ""$S$264 &lt;&gt;""""Noted"""""""</formula>
    </cfRule>
  </conditionalFormatting>
  <conditionalFormatting sqref="G1261">
    <cfRule type="expression" dxfId="10251" priority="471" stopIfTrue="1">
      <formula>"$F$263=""P-CR"" and ""$S$264 &lt;&gt;""""Noted"""""""</formula>
    </cfRule>
  </conditionalFormatting>
  <conditionalFormatting sqref="G1261">
    <cfRule type="expression" dxfId="10250" priority="470" stopIfTrue="1">
      <formula>"$F$263=""P-CR"" and ""$S$264 &lt;&gt;""""Noted"""""""</formula>
    </cfRule>
  </conditionalFormatting>
  <conditionalFormatting sqref="G1262">
    <cfRule type="expression" dxfId="10249" priority="469" stopIfTrue="1">
      <formula>"$F$263=""P-CR"" and ""$S$264 &lt;&gt;""""Noted"""""""</formula>
    </cfRule>
  </conditionalFormatting>
  <conditionalFormatting sqref="G1262">
    <cfRule type="expression" dxfId="10248" priority="468" stopIfTrue="1">
      <formula>"$F$263=""P-CR"" and ""$S$264 &lt;&gt;""""Noted"""""""</formula>
    </cfRule>
  </conditionalFormatting>
  <conditionalFormatting sqref="G1262">
    <cfRule type="expression" dxfId="10247" priority="467" stopIfTrue="1">
      <formula>"$F$263=""P-CR"" and ""$S$264 &lt;&gt;""""Noted"""""""</formula>
    </cfRule>
  </conditionalFormatting>
  <conditionalFormatting sqref="G1262">
    <cfRule type="expression" dxfId="10246" priority="466" stopIfTrue="1">
      <formula>"$F$263=""P-CR"" and ""$S$264 &lt;&gt;""""Noted"""""""</formula>
    </cfRule>
  </conditionalFormatting>
  <conditionalFormatting sqref="G1262">
    <cfRule type="expression" dxfId="10245" priority="465" stopIfTrue="1">
      <formula>"$F$263=""P-CR"" and ""$S$264 &lt;&gt;""""Noted"""""""</formula>
    </cfRule>
  </conditionalFormatting>
  <conditionalFormatting sqref="B1262">
    <cfRule type="cellIs" dxfId="10244" priority="464" stopIfTrue="1" operator="equal">
      <formula>""</formula>
    </cfRule>
  </conditionalFormatting>
  <conditionalFormatting sqref="J1262:N1262">
    <cfRule type="cellIs" dxfId="10243" priority="463" stopIfTrue="1" operator="equal">
      <formula>""</formula>
    </cfRule>
  </conditionalFormatting>
  <conditionalFormatting sqref="D1262">
    <cfRule type="cellIs" dxfId="10242" priority="461" stopIfTrue="1" operator="equal">
      <formula>""</formula>
    </cfRule>
    <cfRule type="cellIs" dxfId="10241" priority="462" stopIfTrue="1" operator="between">
      <formula>"10.7.1"</formula>
      <formula>"10.7.5"</formula>
    </cfRule>
  </conditionalFormatting>
  <conditionalFormatting sqref="G1262">
    <cfRule type="cellIs" dxfId="10240" priority="458" stopIfTrue="1" operator="equal">
      <formula>"LS IN"</formula>
    </cfRule>
    <cfRule type="cellIs" dxfId="10239" priority="459" stopIfTrue="1" operator="equal">
      <formula>"LS OUT"</formula>
    </cfRule>
    <cfRule type="cellIs" dxfId="10238" priority="460" stopIfTrue="1" operator="equal">
      <formula>"CR"</formula>
    </cfRule>
  </conditionalFormatting>
  <conditionalFormatting sqref="G1262">
    <cfRule type="expression" dxfId="10237" priority="457" stopIfTrue="1">
      <formula>"$F$263=""P-CR"" and ""$S$264 &lt;&gt;""""Noted"""""""</formula>
    </cfRule>
  </conditionalFormatting>
  <conditionalFormatting sqref="G1262">
    <cfRule type="expression" dxfId="10236" priority="456" stopIfTrue="1">
      <formula>"$F$263=""P-CR"" and ""$S$264 &lt;&gt;""""Noted"""""""</formula>
    </cfRule>
  </conditionalFormatting>
  <conditionalFormatting sqref="G1262">
    <cfRule type="expression" dxfId="10235" priority="455" stopIfTrue="1">
      <formula>"$F$263=""P-CR"" and ""$S$264 &lt;&gt;""""Noted"""""""</formula>
    </cfRule>
  </conditionalFormatting>
  <conditionalFormatting sqref="G1262">
    <cfRule type="expression" dxfId="10234" priority="454" stopIfTrue="1">
      <formula>"$F$263=""P-CR"" and ""$S$264 &lt;&gt;""""Noted"""""""</formula>
    </cfRule>
  </conditionalFormatting>
  <conditionalFormatting sqref="G1262">
    <cfRule type="expression" dxfId="10233" priority="453" stopIfTrue="1">
      <formula>"$F$263=""P-CR"" and ""$S$264 &lt;&gt;""""Noted"""""""</formula>
    </cfRule>
  </conditionalFormatting>
  <conditionalFormatting sqref="G1263">
    <cfRule type="expression" dxfId="10232" priority="452" stopIfTrue="1">
      <formula>"$F$263=""P-CR"" and ""$S$264 &lt;&gt;""""Noted"""""""</formula>
    </cfRule>
  </conditionalFormatting>
  <conditionalFormatting sqref="G1263">
    <cfRule type="expression" dxfId="10231" priority="451" stopIfTrue="1">
      <formula>"$F$263=""P-CR"" and ""$S$264 &lt;&gt;""""Noted"""""""</formula>
    </cfRule>
  </conditionalFormatting>
  <conditionalFormatting sqref="G1263">
    <cfRule type="expression" dxfId="10230" priority="450" stopIfTrue="1">
      <formula>"$F$263=""P-CR"" and ""$S$264 &lt;&gt;""""Noted"""""""</formula>
    </cfRule>
  </conditionalFormatting>
  <conditionalFormatting sqref="G1263">
    <cfRule type="expression" dxfId="10229" priority="449" stopIfTrue="1">
      <formula>"$F$263=""P-CR"" and ""$S$264 &lt;&gt;""""Noted"""""""</formula>
    </cfRule>
  </conditionalFormatting>
  <conditionalFormatting sqref="B1263">
    <cfRule type="cellIs" dxfId="10228" priority="448" stopIfTrue="1" operator="equal">
      <formula>""</formula>
    </cfRule>
  </conditionalFormatting>
  <conditionalFormatting sqref="J1263:N1263">
    <cfRule type="cellIs" dxfId="10227" priority="447" stopIfTrue="1" operator="equal">
      <formula>""</formula>
    </cfRule>
  </conditionalFormatting>
  <conditionalFormatting sqref="D1263">
    <cfRule type="cellIs" dxfId="10226" priority="445" stopIfTrue="1" operator="equal">
      <formula>""</formula>
    </cfRule>
    <cfRule type="cellIs" dxfId="10225" priority="446" stopIfTrue="1" operator="between">
      <formula>"10.7.1"</formula>
      <formula>"10.7.5"</formula>
    </cfRule>
  </conditionalFormatting>
  <conditionalFormatting sqref="G1263">
    <cfRule type="cellIs" dxfId="10224" priority="442" stopIfTrue="1" operator="equal">
      <formula>"LS IN"</formula>
    </cfRule>
    <cfRule type="cellIs" dxfId="10223" priority="443" stopIfTrue="1" operator="equal">
      <formula>"LS OUT"</formula>
    </cfRule>
    <cfRule type="cellIs" dxfId="10222" priority="444" stopIfTrue="1" operator="equal">
      <formula>"CR"</formula>
    </cfRule>
  </conditionalFormatting>
  <conditionalFormatting sqref="G1263">
    <cfRule type="expression" dxfId="10221" priority="441" stopIfTrue="1">
      <formula>"$F$263=""P-CR"" and ""$S$264 &lt;&gt;""""Noted"""""""</formula>
    </cfRule>
  </conditionalFormatting>
  <conditionalFormatting sqref="G1263">
    <cfRule type="expression" dxfId="10220" priority="440" stopIfTrue="1">
      <formula>"$F$263=""P-CR"" and ""$S$264 &lt;&gt;""""Noted"""""""</formula>
    </cfRule>
  </conditionalFormatting>
  <conditionalFormatting sqref="G1263">
    <cfRule type="expression" dxfId="10219" priority="439" stopIfTrue="1">
      <formula>"$F$263=""P-CR"" and ""$S$264 &lt;&gt;""""Noted"""""""</formula>
    </cfRule>
  </conditionalFormatting>
  <conditionalFormatting sqref="G1263">
    <cfRule type="expression" dxfId="10218" priority="438" stopIfTrue="1">
      <formula>"$F$263=""P-CR"" and ""$S$264 &lt;&gt;""""Noted"""""""</formula>
    </cfRule>
  </conditionalFormatting>
  <conditionalFormatting sqref="G1263">
    <cfRule type="expression" dxfId="10217" priority="437" stopIfTrue="1">
      <formula>"$F$263=""P-CR"" and ""$S$264 &lt;&gt;""""Noted"""""""</formula>
    </cfRule>
  </conditionalFormatting>
  <conditionalFormatting sqref="G1264">
    <cfRule type="expression" dxfId="10216" priority="436" stopIfTrue="1">
      <formula>"$F$263=""P-CR"" and ""$S$264 &lt;&gt;""""Noted"""""""</formula>
    </cfRule>
  </conditionalFormatting>
  <conditionalFormatting sqref="G1264">
    <cfRule type="expression" dxfId="10215" priority="435" stopIfTrue="1">
      <formula>"$F$263=""P-CR"" and ""$S$264 &lt;&gt;""""Noted"""""""</formula>
    </cfRule>
  </conditionalFormatting>
  <conditionalFormatting sqref="B1264">
    <cfRule type="cellIs" dxfId="10214" priority="434" stopIfTrue="1" operator="equal">
      <formula>""</formula>
    </cfRule>
  </conditionalFormatting>
  <conditionalFormatting sqref="J1264:N1264">
    <cfRule type="cellIs" dxfId="10213" priority="433" stopIfTrue="1" operator="equal">
      <formula>""</formula>
    </cfRule>
  </conditionalFormatting>
  <conditionalFormatting sqref="D1264">
    <cfRule type="cellIs" dxfId="10212" priority="431" stopIfTrue="1" operator="equal">
      <formula>""</formula>
    </cfRule>
    <cfRule type="cellIs" dxfId="10211" priority="432" stopIfTrue="1" operator="between">
      <formula>"10.7.1"</formula>
      <formula>"10.7.5"</formula>
    </cfRule>
  </conditionalFormatting>
  <conditionalFormatting sqref="G1264">
    <cfRule type="cellIs" dxfId="10210" priority="428" stopIfTrue="1" operator="equal">
      <formula>"LS IN"</formula>
    </cfRule>
    <cfRule type="cellIs" dxfId="10209" priority="429" stopIfTrue="1" operator="equal">
      <formula>"LS OUT"</formula>
    </cfRule>
    <cfRule type="cellIs" dxfId="10208" priority="430" stopIfTrue="1" operator="equal">
      <formula>"CR"</formula>
    </cfRule>
  </conditionalFormatting>
  <conditionalFormatting sqref="G1264">
    <cfRule type="expression" dxfId="10207" priority="427" stopIfTrue="1">
      <formula>"$F$263=""P-CR"" and ""$S$264 &lt;&gt;""""Noted"""""""</formula>
    </cfRule>
  </conditionalFormatting>
  <conditionalFormatting sqref="G1264">
    <cfRule type="expression" dxfId="10206" priority="426" stopIfTrue="1">
      <formula>"$F$263=""P-CR"" and ""$S$264 &lt;&gt;""""Noted"""""""</formula>
    </cfRule>
  </conditionalFormatting>
  <conditionalFormatting sqref="G1264">
    <cfRule type="expression" dxfId="10205" priority="425" stopIfTrue="1">
      <formula>"$F$263=""P-CR"" and ""$S$264 &lt;&gt;""""Noted"""""""</formula>
    </cfRule>
  </conditionalFormatting>
  <conditionalFormatting sqref="G1264">
    <cfRule type="expression" dxfId="10204" priority="424" stopIfTrue="1">
      <formula>"$F$263=""P-CR"" and ""$S$264 &lt;&gt;""""Noted"""""""</formula>
    </cfRule>
  </conditionalFormatting>
  <conditionalFormatting sqref="G1264">
    <cfRule type="expression" dxfId="10203" priority="423" stopIfTrue="1">
      <formula>"$F$263=""P-CR"" and ""$S$264 &lt;&gt;""""Noted"""""""</formula>
    </cfRule>
  </conditionalFormatting>
  <conditionalFormatting sqref="G1265">
    <cfRule type="expression" dxfId="10202" priority="422" stopIfTrue="1">
      <formula>"$F$263=""P-CR"" and ""$S$264 &lt;&gt;""""Noted"""""""</formula>
    </cfRule>
  </conditionalFormatting>
  <conditionalFormatting sqref="G1265">
    <cfRule type="expression" dxfId="10201" priority="421" stopIfTrue="1">
      <formula>"$F$263=""P-CR"" and ""$S$264 &lt;&gt;""""Noted"""""""</formula>
    </cfRule>
  </conditionalFormatting>
  <conditionalFormatting sqref="G1113">
    <cfRule type="expression" dxfId="10200" priority="420" stopIfTrue="1">
      <formula>"$F$263=""P-CR"" and ""$S$264 &lt;&gt;""""Noted"""""""</formula>
    </cfRule>
  </conditionalFormatting>
  <conditionalFormatting sqref="G1113">
    <cfRule type="expression" dxfId="10199" priority="419" stopIfTrue="1">
      <formula>"$F$263=""P-CR"" and ""$S$264 &lt;&gt;""""Noted"""""""</formula>
    </cfRule>
  </conditionalFormatting>
  <conditionalFormatting sqref="G1113">
    <cfRule type="expression" dxfId="10198" priority="418" stopIfTrue="1">
      <formula>"$F$263=""P-CR"" and ""$S$264 &lt;&gt;""""Noted"""""""</formula>
    </cfRule>
  </conditionalFormatting>
  <conditionalFormatting sqref="G1113">
    <cfRule type="expression" dxfId="10197" priority="417" stopIfTrue="1">
      <formula>"$F$263=""P-CR"" and ""$S$264 &lt;&gt;""""Noted"""""""</formula>
    </cfRule>
  </conditionalFormatting>
  <conditionalFormatting sqref="B1113">
    <cfRule type="cellIs" dxfId="10196" priority="416" stopIfTrue="1" operator="equal">
      <formula>""</formula>
    </cfRule>
  </conditionalFormatting>
  <conditionalFormatting sqref="J1113:N1113">
    <cfRule type="cellIs" dxfId="10195" priority="415" stopIfTrue="1" operator="equal">
      <formula>""</formula>
    </cfRule>
  </conditionalFormatting>
  <conditionalFormatting sqref="D1113">
    <cfRule type="cellIs" dxfId="10194" priority="413" stopIfTrue="1" operator="equal">
      <formula>""</formula>
    </cfRule>
    <cfRule type="cellIs" dxfId="10193" priority="414" stopIfTrue="1" operator="between">
      <formula>"10.7.1"</formula>
      <formula>"10.7.5"</formula>
    </cfRule>
  </conditionalFormatting>
  <conditionalFormatting sqref="G1113">
    <cfRule type="cellIs" dxfId="10192" priority="410" stopIfTrue="1" operator="equal">
      <formula>"LS IN"</formula>
    </cfRule>
    <cfRule type="cellIs" dxfId="10191" priority="411" stopIfTrue="1" operator="equal">
      <formula>"LS OUT"</formula>
    </cfRule>
    <cfRule type="cellIs" dxfId="10190" priority="412" stopIfTrue="1" operator="equal">
      <formula>"CR"</formula>
    </cfRule>
  </conditionalFormatting>
  <conditionalFormatting sqref="G1113">
    <cfRule type="expression" dxfId="10189" priority="409" stopIfTrue="1">
      <formula>"$F$263=""P-CR"" and ""$S$264 &lt;&gt;""""Noted"""""""</formula>
    </cfRule>
  </conditionalFormatting>
  <conditionalFormatting sqref="G1113">
    <cfRule type="expression" dxfId="10188" priority="408" stopIfTrue="1">
      <formula>"$F$263=""P-CR"" and ""$S$264 &lt;&gt;""""Noted"""""""</formula>
    </cfRule>
  </conditionalFormatting>
  <conditionalFormatting sqref="G1121">
    <cfRule type="expression" dxfId="10187" priority="407" stopIfTrue="1">
      <formula>"$F$263=""P-CR"" and ""$S$264 &lt;&gt;""""Noted"""""""</formula>
    </cfRule>
  </conditionalFormatting>
  <conditionalFormatting sqref="G1121">
    <cfRule type="expression" dxfId="10186" priority="406" stopIfTrue="1">
      <formula>"$F$263=""P-CR"" and ""$S$264 &lt;&gt;""""Noted"""""""</formula>
    </cfRule>
  </conditionalFormatting>
  <conditionalFormatting sqref="G1121">
    <cfRule type="expression" dxfId="10185" priority="405" stopIfTrue="1">
      <formula>"$F$263=""P-CR"" and ""$S$264 &lt;&gt;""""Noted"""""""</formula>
    </cfRule>
  </conditionalFormatting>
  <conditionalFormatting sqref="G1121">
    <cfRule type="expression" dxfId="10184" priority="404" stopIfTrue="1">
      <formula>"$F$263=""P-CR"" and ""$S$264 &lt;&gt;""""Noted"""""""</formula>
    </cfRule>
  </conditionalFormatting>
  <conditionalFormatting sqref="B1121">
    <cfRule type="cellIs" dxfId="10183" priority="403" stopIfTrue="1" operator="equal">
      <formula>""</formula>
    </cfRule>
  </conditionalFormatting>
  <conditionalFormatting sqref="J1121:N1121">
    <cfRule type="cellIs" dxfId="10182" priority="402" stopIfTrue="1" operator="equal">
      <formula>""</formula>
    </cfRule>
  </conditionalFormatting>
  <conditionalFormatting sqref="D1121">
    <cfRule type="cellIs" dxfId="10181" priority="400" stopIfTrue="1" operator="equal">
      <formula>""</formula>
    </cfRule>
    <cfRule type="cellIs" dxfId="10180" priority="401" stopIfTrue="1" operator="between">
      <formula>"10.7.1"</formula>
      <formula>"10.7.5"</formula>
    </cfRule>
  </conditionalFormatting>
  <conditionalFormatting sqref="G1121">
    <cfRule type="cellIs" dxfId="10179" priority="397" stopIfTrue="1" operator="equal">
      <formula>"LS IN"</formula>
    </cfRule>
    <cfRule type="cellIs" dxfId="10178" priority="398" stopIfTrue="1" operator="equal">
      <formula>"LS OUT"</formula>
    </cfRule>
    <cfRule type="cellIs" dxfId="10177" priority="399" stopIfTrue="1" operator="equal">
      <formula>"CR"</formula>
    </cfRule>
  </conditionalFormatting>
  <conditionalFormatting sqref="G1121">
    <cfRule type="expression" dxfId="10176" priority="396" stopIfTrue="1">
      <formula>"$F$263=""P-CR"" and ""$S$264 &lt;&gt;""""Noted"""""""</formula>
    </cfRule>
  </conditionalFormatting>
  <conditionalFormatting sqref="G1121">
    <cfRule type="expression" dxfId="10175" priority="395" stopIfTrue="1">
      <formula>"$F$263=""P-CR"" and ""$S$264 &lt;&gt;""""Noted"""""""</formula>
    </cfRule>
  </conditionalFormatting>
  <conditionalFormatting sqref="G1114">
    <cfRule type="expression" dxfId="10174" priority="394" stopIfTrue="1">
      <formula>"$F$263=""P-CR"" and ""$S$264 &lt;&gt;""""Noted"""""""</formula>
    </cfRule>
  </conditionalFormatting>
  <conditionalFormatting sqref="G1114">
    <cfRule type="expression" dxfId="10173" priority="393" stopIfTrue="1">
      <formula>"$F$263=""P-CR"" and ""$S$264 &lt;&gt;""""Noted"""""""</formula>
    </cfRule>
  </conditionalFormatting>
  <conditionalFormatting sqref="G1114">
    <cfRule type="expression" dxfId="10172" priority="392" stopIfTrue="1">
      <formula>"$F$263=""P-CR"" and ""$S$264 &lt;&gt;""""Noted"""""""</formula>
    </cfRule>
  </conditionalFormatting>
  <conditionalFormatting sqref="G1114">
    <cfRule type="expression" dxfId="10171" priority="391" stopIfTrue="1">
      <formula>"$F$263=""P-CR"" and ""$S$264 &lt;&gt;""""Noted"""""""</formula>
    </cfRule>
  </conditionalFormatting>
  <conditionalFormatting sqref="G1114">
    <cfRule type="expression" dxfId="10170" priority="390" stopIfTrue="1">
      <formula>"$F$263=""P-CR"" and ""$S$264 &lt;&gt;""""Noted"""""""</formula>
    </cfRule>
  </conditionalFormatting>
  <conditionalFormatting sqref="G1114">
    <cfRule type="expression" dxfId="10169" priority="389" stopIfTrue="1">
      <formula>"$F$263=""P-CR"" and ""$S$264 &lt;&gt;""""Noted"""""""</formula>
    </cfRule>
  </conditionalFormatting>
  <conditionalFormatting sqref="G1115">
    <cfRule type="expression" dxfId="10168" priority="388" stopIfTrue="1">
      <formula>"$F$263=""P-CR"" and ""$S$264 &lt;&gt;""""Noted"""""""</formula>
    </cfRule>
  </conditionalFormatting>
  <conditionalFormatting sqref="G1115">
    <cfRule type="expression" dxfId="10167" priority="387" stopIfTrue="1">
      <formula>"$F$263=""P-CR"" and ""$S$264 &lt;&gt;""""Noted"""""""</formula>
    </cfRule>
  </conditionalFormatting>
  <conditionalFormatting sqref="G1115">
    <cfRule type="expression" dxfId="10166" priority="386" stopIfTrue="1">
      <formula>"$F$263=""P-CR"" and ""$S$264 &lt;&gt;""""Noted"""""""</formula>
    </cfRule>
  </conditionalFormatting>
  <conditionalFormatting sqref="G1115">
    <cfRule type="expression" dxfId="10165" priority="385" stopIfTrue="1">
      <formula>"$F$263=""P-CR"" and ""$S$264 &lt;&gt;""""Noted"""""""</formula>
    </cfRule>
  </conditionalFormatting>
  <conditionalFormatting sqref="G1115">
    <cfRule type="expression" dxfId="10164" priority="384" stopIfTrue="1">
      <formula>"$F$263=""P-CR"" and ""$S$264 &lt;&gt;""""Noted"""""""</formula>
    </cfRule>
  </conditionalFormatting>
  <conditionalFormatting sqref="G1116">
    <cfRule type="expression" dxfId="10163" priority="383" stopIfTrue="1">
      <formula>"$F$263=""P-CR"" and ""$S$264 &lt;&gt;""""Noted"""""""</formula>
    </cfRule>
  </conditionalFormatting>
  <conditionalFormatting sqref="G1116">
    <cfRule type="expression" dxfId="10162" priority="382" stopIfTrue="1">
      <formula>"$F$263=""P-CR"" and ""$S$264 &lt;&gt;""""Noted"""""""</formula>
    </cfRule>
  </conditionalFormatting>
  <conditionalFormatting sqref="G1116">
    <cfRule type="expression" dxfId="10161" priority="381" stopIfTrue="1">
      <formula>"$F$263=""P-CR"" and ""$S$264 &lt;&gt;""""Noted"""""""</formula>
    </cfRule>
  </conditionalFormatting>
  <conditionalFormatting sqref="G1116">
    <cfRule type="expression" dxfId="10160" priority="380" stopIfTrue="1">
      <formula>"$F$263=""P-CR"" and ""$S$264 &lt;&gt;""""Noted"""""""</formula>
    </cfRule>
  </conditionalFormatting>
  <conditionalFormatting sqref="G1116">
    <cfRule type="expression" dxfId="10159" priority="379" stopIfTrue="1">
      <formula>"$F$263=""P-CR"" and ""$S$264 &lt;&gt;""""Noted"""""""</formula>
    </cfRule>
  </conditionalFormatting>
  <conditionalFormatting sqref="B1116">
    <cfRule type="cellIs" dxfId="10158" priority="378" stopIfTrue="1" operator="equal">
      <formula>""</formula>
    </cfRule>
  </conditionalFormatting>
  <conditionalFormatting sqref="J1116:N1116">
    <cfRule type="cellIs" dxfId="10157" priority="377" stopIfTrue="1" operator="equal">
      <formula>""</formula>
    </cfRule>
  </conditionalFormatting>
  <conditionalFormatting sqref="D1116">
    <cfRule type="cellIs" dxfId="10156" priority="375" stopIfTrue="1" operator="equal">
      <formula>""</formula>
    </cfRule>
    <cfRule type="cellIs" dxfId="10155" priority="376" stopIfTrue="1" operator="between">
      <formula>"10.7.1"</formula>
      <formula>"10.7.5"</formula>
    </cfRule>
  </conditionalFormatting>
  <conditionalFormatting sqref="G1116">
    <cfRule type="cellIs" dxfId="10154" priority="372" stopIfTrue="1" operator="equal">
      <formula>"LS IN"</formula>
    </cfRule>
    <cfRule type="cellIs" dxfId="10153" priority="373" stopIfTrue="1" operator="equal">
      <formula>"LS OUT"</formula>
    </cfRule>
    <cfRule type="cellIs" dxfId="10152" priority="374" stopIfTrue="1" operator="equal">
      <formula>"CR"</formula>
    </cfRule>
  </conditionalFormatting>
  <conditionalFormatting sqref="G1116">
    <cfRule type="expression" dxfId="10151" priority="371" stopIfTrue="1">
      <formula>"$F$263=""P-CR"" and ""$S$264 &lt;&gt;""""Noted"""""""</formula>
    </cfRule>
  </conditionalFormatting>
  <conditionalFormatting sqref="G1118">
    <cfRule type="expression" dxfId="10150" priority="370" stopIfTrue="1">
      <formula>"$F$263=""P-CR"" and ""$S$264 &lt;&gt;""""Noted"""""""</formula>
    </cfRule>
  </conditionalFormatting>
  <conditionalFormatting sqref="G1118">
    <cfRule type="expression" dxfId="10149" priority="369" stopIfTrue="1">
      <formula>"$F$263=""P-CR"" and ""$S$264 &lt;&gt;""""Noted"""""""</formula>
    </cfRule>
  </conditionalFormatting>
  <conditionalFormatting sqref="G1118">
    <cfRule type="expression" dxfId="10148" priority="368" stopIfTrue="1">
      <formula>"$F$263=""P-CR"" and ""$S$264 &lt;&gt;""""Noted"""""""</formula>
    </cfRule>
  </conditionalFormatting>
  <conditionalFormatting sqref="G1118">
    <cfRule type="expression" dxfId="10147" priority="367" stopIfTrue="1">
      <formula>"$F$263=""P-CR"" and ""$S$264 &lt;&gt;""""Noted"""""""</formula>
    </cfRule>
  </conditionalFormatting>
  <conditionalFormatting sqref="G1118">
    <cfRule type="expression" dxfId="10146" priority="366" stopIfTrue="1">
      <formula>"$F$263=""P-CR"" and ""$S$264 &lt;&gt;""""Noted"""""""</formula>
    </cfRule>
  </conditionalFormatting>
  <conditionalFormatting sqref="B1118">
    <cfRule type="cellIs" dxfId="10145" priority="365" stopIfTrue="1" operator="equal">
      <formula>""</formula>
    </cfRule>
  </conditionalFormatting>
  <conditionalFormatting sqref="J1118:N1118">
    <cfRule type="cellIs" dxfId="10144" priority="364" stopIfTrue="1" operator="equal">
      <formula>""</formula>
    </cfRule>
  </conditionalFormatting>
  <conditionalFormatting sqref="D1118">
    <cfRule type="cellIs" dxfId="10143" priority="362" stopIfTrue="1" operator="equal">
      <formula>""</formula>
    </cfRule>
    <cfRule type="cellIs" dxfId="10142" priority="363" stopIfTrue="1" operator="between">
      <formula>"10.7.1"</formula>
      <formula>"10.7.5"</formula>
    </cfRule>
  </conditionalFormatting>
  <conditionalFormatting sqref="G1118">
    <cfRule type="cellIs" dxfId="10141" priority="359" stopIfTrue="1" operator="equal">
      <formula>"LS IN"</formula>
    </cfRule>
    <cfRule type="cellIs" dxfId="10140" priority="360" stopIfTrue="1" operator="equal">
      <formula>"LS OUT"</formula>
    </cfRule>
    <cfRule type="cellIs" dxfId="10139" priority="361" stopIfTrue="1" operator="equal">
      <formula>"CR"</formula>
    </cfRule>
  </conditionalFormatting>
  <conditionalFormatting sqref="G1118">
    <cfRule type="expression" dxfId="10138" priority="358" stopIfTrue="1">
      <formula>"$F$263=""P-CR"" and ""$S$264 &lt;&gt;""""Noted"""""""</formula>
    </cfRule>
  </conditionalFormatting>
  <conditionalFormatting sqref="G1120">
    <cfRule type="expression" dxfId="10137" priority="357" stopIfTrue="1">
      <formula>"$F$263=""P-CR"" and ""$S$264 &lt;&gt;""""Noted"""""""</formula>
    </cfRule>
  </conditionalFormatting>
  <conditionalFormatting sqref="G1122">
    <cfRule type="expression" dxfId="10136" priority="356" stopIfTrue="1">
      <formula>"$F$263=""P-CR"" and ""$S$264 &lt;&gt;""""Noted"""""""</formula>
    </cfRule>
  </conditionalFormatting>
  <conditionalFormatting sqref="G1266">
    <cfRule type="expression" dxfId="10135" priority="355" stopIfTrue="1">
      <formula>"$F$263=""P-CR"" and ""$S$264 &lt;&gt;""""Noted"""""""</formula>
    </cfRule>
  </conditionalFormatting>
  <conditionalFormatting sqref="G1266">
    <cfRule type="expression" dxfId="10134" priority="354" stopIfTrue="1">
      <formula>"$F$263=""P-CR"" and ""$S$264 &lt;&gt;""""Noted"""""""</formula>
    </cfRule>
  </conditionalFormatting>
  <conditionalFormatting sqref="G1266">
    <cfRule type="expression" dxfId="10133" priority="353" stopIfTrue="1">
      <formula>"$F$263=""P-CR"" and ""$S$264 &lt;&gt;""""Noted"""""""</formula>
    </cfRule>
  </conditionalFormatting>
  <conditionalFormatting sqref="G1266">
    <cfRule type="expression" dxfId="10132" priority="352" stopIfTrue="1">
      <formula>"$F$263=""P-CR"" and ""$S$264 &lt;&gt;""""Noted"""""""</formula>
    </cfRule>
  </conditionalFormatting>
  <conditionalFormatting sqref="B1266">
    <cfRule type="cellIs" dxfId="10131" priority="351" stopIfTrue="1" operator="equal">
      <formula>""</formula>
    </cfRule>
  </conditionalFormatting>
  <conditionalFormatting sqref="J1266:N1266">
    <cfRule type="cellIs" dxfId="10130" priority="350" stopIfTrue="1" operator="equal">
      <formula>""</formula>
    </cfRule>
  </conditionalFormatting>
  <conditionalFormatting sqref="D1266">
    <cfRule type="cellIs" dxfId="10129" priority="348" stopIfTrue="1" operator="equal">
      <formula>""</formula>
    </cfRule>
    <cfRule type="cellIs" dxfId="10128" priority="349" stopIfTrue="1" operator="between">
      <formula>"10.7.1"</formula>
      <formula>"10.7.5"</formula>
    </cfRule>
  </conditionalFormatting>
  <conditionalFormatting sqref="G1266">
    <cfRule type="cellIs" dxfId="10127" priority="345" stopIfTrue="1" operator="equal">
      <formula>"LS IN"</formula>
    </cfRule>
    <cfRule type="cellIs" dxfId="10126" priority="346" stopIfTrue="1" operator="equal">
      <formula>"LS OUT"</formula>
    </cfRule>
    <cfRule type="cellIs" dxfId="10125" priority="347" stopIfTrue="1" operator="equal">
      <formula>"CR"</formula>
    </cfRule>
  </conditionalFormatting>
  <conditionalFormatting sqref="G1266">
    <cfRule type="expression" dxfId="10124" priority="344" stopIfTrue="1">
      <formula>"$F$263=""P-CR"" and ""$S$264 &lt;&gt;""""Noted"""""""</formula>
    </cfRule>
  </conditionalFormatting>
  <conditionalFormatting sqref="G1266">
    <cfRule type="expression" dxfId="10123" priority="343" stopIfTrue="1">
      <formula>"$F$263=""P-CR"" and ""$S$264 &lt;&gt;""""Noted"""""""</formula>
    </cfRule>
  </conditionalFormatting>
  <conditionalFormatting sqref="G1267">
    <cfRule type="expression" dxfId="10122" priority="342" stopIfTrue="1">
      <formula>"$F$263=""P-CR"" and ""$S$264 &lt;&gt;""""Noted"""""""</formula>
    </cfRule>
  </conditionalFormatting>
  <conditionalFormatting sqref="G1267">
    <cfRule type="expression" dxfId="10121" priority="341" stopIfTrue="1">
      <formula>"$F$263=""P-CR"" and ""$S$264 &lt;&gt;""""Noted"""""""</formula>
    </cfRule>
  </conditionalFormatting>
  <conditionalFormatting sqref="G1267">
    <cfRule type="expression" dxfId="10120" priority="340" stopIfTrue="1">
      <formula>"$F$263=""P-CR"" and ""$S$264 &lt;&gt;""""Noted"""""""</formula>
    </cfRule>
  </conditionalFormatting>
  <conditionalFormatting sqref="G1267">
    <cfRule type="expression" dxfId="10119" priority="339" stopIfTrue="1">
      <formula>"$F$263=""P-CR"" and ""$S$264 &lt;&gt;""""Noted"""""""</formula>
    </cfRule>
  </conditionalFormatting>
  <conditionalFormatting sqref="G1267">
    <cfRule type="expression" dxfId="10118" priority="338" stopIfTrue="1">
      <formula>"$F$263=""P-CR"" and ""$S$264 &lt;&gt;""""Noted"""""""</formula>
    </cfRule>
  </conditionalFormatting>
  <conditionalFormatting sqref="G1267">
    <cfRule type="expression" dxfId="10117" priority="337" stopIfTrue="1">
      <formula>"$F$263=""P-CR"" and ""$S$264 &lt;&gt;""""Noted"""""""</formula>
    </cfRule>
  </conditionalFormatting>
  <conditionalFormatting sqref="B1267">
    <cfRule type="cellIs" dxfId="10116" priority="336" stopIfTrue="1" operator="equal">
      <formula>""</formula>
    </cfRule>
  </conditionalFormatting>
  <conditionalFormatting sqref="J1267:N1267">
    <cfRule type="cellIs" dxfId="10115" priority="335" stopIfTrue="1" operator="equal">
      <formula>""</formula>
    </cfRule>
  </conditionalFormatting>
  <conditionalFormatting sqref="D1267">
    <cfRule type="cellIs" dxfId="10114" priority="333" stopIfTrue="1" operator="equal">
      <formula>""</formula>
    </cfRule>
    <cfRule type="cellIs" dxfId="10113" priority="334" stopIfTrue="1" operator="between">
      <formula>"10.7.1"</formula>
      <formula>"10.7.5"</formula>
    </cfRule>
  </conditionalFormatting>
  <conditionalFormatting sqref="G1267">
    <cfRule type="cellIs" dxfId="10112" priority="330" stopIfTrue="1" operator="equal">
      <formula>"LS IN"</formula>
    </cfRule>
    <cfRule type="cellIs" dxfId="10111" priority="331" stopIfTrue="1" operator="equal">
      <formula>"LS OUT"</formula>
    </cfRule>
    <cfRule type="cellIs" dxfId="10110" priority="332" stopIfTrue="1" operator="equal">
      <formula>"CR"</formula>
    </cfRule>
  </conditionalFormatting>
  <conditionalFormatting sqref="G1267">
    <cfRule type="expression" dxfId="10109" priority="329" stopIfTrue="1">
      <formula>"$F$263=""P-CR"" and ""$S$264 &lt;&gt;""""Noted"""""""</formula>
    </cfRule>
  </conditionalFormatting>
  <conditionalFormatting sqref="G1267">
    <cfRule type="expression" dxfId="10108" priority="328" stopIfTrue="1">
      <formula>"$F$263=""P-CR"" and ""$S$264 &lt;&gt;""""Noted"""""""</formula>
    </cfRule>
  </conditionalFormatting>
  <conditionalFormatting sqref="G1268">
    <cfRule type="expression" dxfId="10107" priority="327" stopIfTrue="1">
      <formula>"$F$263=""P-CR"" and ""$S$264 &lt;&gt;""""Noted"""""""</formula>
    </cfRule>
  </conditionalFormatting>
  <conditionalFormatting sqref="G1268">
    <cfRule type="expression" dxfId="10106" priority="326" stopIfTrue="1">
      <formula>"$F$263=""P-CR"" and ""$S$264 &lt;&gt;""""Noted"""""""</formula>
    </cfRule>
  </conditionalFormatting>
  <conditionalFormatting sqref="G1268">
    <cfRule type="expression" dxfId="10105" priority="325" stopIfTrue="1">
      <formula>"$F$263=""P-CR"" and ""$S$264 &lt;&gt;""""Noted"""""""</formula>
    </cfRule>
  </conditionalFormatting>
  <conditionalFormatting sqref="G1268">
    <cfRule type="expression" dxfId="10104" priority="324" stopIfTrue="1">
      <formula>"$F$263=""P-CR"" and ""$S$264 &lt;&gt;""""Noted"""""""</formula>
    </cfRule>
  </conditionalFormatting>
  <conditionalFormatting sqref="G1268">
    <cfRule type="expression" dxfId="10103" priority="323" stopIfTrue="1">
      <formula>"$F$263=""P-CR"" and ""$S$264 &lt;&gt;""""Noted"""""""</formula>
    </cfRule>
  </conditionalFormatting>
  <conditionalFormatting sqref="G1268">
    <cfRule type="expression" dxfId="10102" priority="322" stopIfTrue="1">
      <formula>"$F$263=""P-CR"" and ""$S$264 &lt;&gt;""""Noted"""""""</formula>
    </cfRule>
  </conditionalFormatting>
  <conditionalFormatting sqref="G1268">
    <cfRule type="expression" dxfId="10101" priority="321" stopIfTrue="1">
      <formula>"$F$263=""P-CR"" and ""$S$264 &lt;&gt;""""Noted"""""""</formula>
    </cfRule>
  </conditionalFormatting>
  <conditionalFormatting sqref="G1268">
    <cfRule type="expression" dxfId="10100" priority="320" stopIfTrue="1">
      <formula>"$F$263=""P-CR"" and ""$S$264 &lt;&gt;""""Noted"""""""</formula>
    </cfRule>
  </conditionalFormatting>
  <conditionalFormatting sqref="B1268">
    <cfRule type="cellIs" dxfId="10099" priority="319" stopIfTrue="1" operator="equal">
      <formula>""</formula>
    </cfRule>
  </conditionalFormatting>
  <conditionalFormatting sqref="J1268:N1268">
    <cfRule type="cellIs" dxfId="10098" priority="318" stopIfTrue="1" operator="equal">
      <formula>""</formula>
    </cfRule>
  </conditionalFormatting>
  <conditionalFormatting sqref="D1268">
    <cfRule type="cellIs" dxfId="10097" priority="316" stopIfTrue="1" operator="equal">
      <formula>""</formula>
    </cfRule>
    <cfRule type="cellIs" dxfId="10096" priority="317" stopIfTrue="1" operator="between">
      <formula>"10.7.1"</formula>
      <formula>"10.7.5"</formula>
    </cfRule>
  </conditionalFormatting>
  <conditionalFormatting sqref="G1268">
    <cfRule type="cellIs" dxfId="10095" priority="313" stopIfTrue="1" operator="equal">
      <formula>"LS IN"</formula>
    </cfRule>
    <cfRule type="cellIs" dxfId="10094" priority="314" stopIfTrue="1" operator="equal">
      <formula>"LS OUT"</formula>
    </cfRule>
    <cfRule type="cellIs" dxfId="10093" priority="315" stopIfTrue="1" operator="equal">
      <formula>"CR"</formula>
    </cfRule>
  </conditionalFormatting>
  <conditionalFormatting sqref="G1268">
    <cfRule type="expression" dxfId="10092" priority="312" stopIfTrue="1">
      <formula>"$F$263=""P-CR"" and ""$S$264 &lt;&gt;""""Noted"""""""</formula>
    </cfRule>
  </conditionalFormatting>
  <conditionalFormatting sqref="G1269">
    <cfRule type="expression" dxfId="10091" priority="311" stopIfTrue="1">
      <formula>"$F$263=""P-CR"" and ""$S$264 &lt;&gt;""""Noted"""""""</formula>
    </cfRule>
  </conditionalFormatting>
  <conditionalFormatting sqref="G1269">
    <cfRule type="expression" dxfId="10090" priority="310" stopIfTrue="1">
      <formula>"$F$263=""P-CR"" and ""$S$264 &lt;&gt;""""Noted"""""""</formula>
    </cfRule>
  </conditionalFormatting>
  <conditionalFormatting sqref="G1270">
    <cfRule type="expression" dxfId="10089" priority="309" stopIfTrue="1">
      <formula>"$F$263=""P-CR"" and ""$S$264 &lt;&gt;""""Noted"""""""</formula>
    </cfRule>
  </conditionalFormatting>
  <conditionalFormatting sqref="G1270">
    <cfRule type="expression" dxfId="10088" priority="308" stopIfTrue="1">
      <formula>"$F$263=""P-CR"" and ""$S$264 &lt;&gt;""""Noted"""""""</formula>
    </cfRule>
  </conditionalFormatting>
  <conditionalFormatting sqref="J1270:N1270">
    <cfRule type="cellIs" dxfId="10087" priority="307" stopIfTrue="1" operator="equal">
      <formula>""</formula>
    </cfRule>
  </conditionalFormatting>
  <conditionalFormatting sqref="F1270">
    <cfRule type="cellIs" dxfId="10086" priority="298" stopIfTrue="1" operator="equal">
      <formula>"LS In"</formula>
    </cfRule>
    <cfRule type="cellIs" dxfId="10085" priority="299" stopIfTrue="1" operator="equal">
      <formula>"LS OUT"</formula>
    </cfRule>
    <cfRule type="cellIs" dxfId="10084" priority="300" stopIfTrue="1" operator="equal">
      <formula>"CR"</formula>
    </cfRule>
    <cfRule type="cellIs" dxfId="10083" priority="301" stopIfTrue="1" operator="equal">
      <formula>"P-CR"</formula>
    </cfRule>
    <cfRule type="cellIs" dxfId="10082" priority="302" stopIfTrue="1" operator="equal">
      <formula>"CR Pack"</formula>
    </cfRule>
    <cfRule type="cellIs" dxfId="10081" priority="303" stopIfTrue="1" operator="equal">
      <formula>"WID new"</formula>
    </cfRule>
    <cfRule type="cellIs" dxfId="10080" priority="304" stopIfTrue="1" operator="equal">
      <formula>"WID revised"</formula>
    </cfRule>
    <cfRule type="cellIs" dxfId="10079" priority="305" stopIfTrue="1" operator="equal">
      <formula>"SID new"</formula>
    </cfRule>
    <cfRule type="cellIs" dxfId="10078" priority="306" stopIfTrue="1" operator="equal">
      <formula>"SID revised"</formula>
    </cfRule>
  </conditionalFormatting>
  <conditionalFormatting sqref="Q1270">
    <cfRule type="cellIs" dxfId="10077" priority="296" stopIfTrue="1" operator="equal">
      <formula>""</formula>
    </cfRule>
    <cfRule type="cellIs" dxfId="10076" priority="297" stopIfTrue="1" operator="equal">
      <formula>"-"</formula>
    </cfRule>
  </conditionalFormatting>
  <conditionalFormatting sqref="B1270">
    <cfRule type="cellIs" dxfId="10075" priority="295" stopIfTrue="1" operator="equal">
      <formula>""</formula>
    </cfRule>
  </conditionalFormatting>
  <conditionalFormatting sqref="J1270:N1270">
    <cfRule type="cellIs" dxfId="10074" priority="294" stopIfTrue="1" operator="equal">
      <formula>""</formula>
    </cfRule>
  </conditionalFormatting>
  <conditionalFormatting sqref="D1270">
    <cfRule type="cellIs" dxfId="10073" priority="292" stopIfTrue="1" operator="equal">
      <formula>""</formula>
    </cfRule>
    <cfRule type="cellIs" dxfId="10072" priority="293" stopIfTrue="1" operator="between">
      <formula>"10.7.1"</formula>
      <formula>"10.7.5"</formula>
    </cfRule>
  </conditionalFormatting>
  <conditionalFormatting sqref="G1270">
    <cfRule type="cellIs" dxfId="10071" priority="289" stopIfTrue="1" operator="equal">
      <formula>"LS IN"</formula>
    </cfRule>
    <cfRule type="cellIs" dxfId="10070" priority="290" stopIfTrue="1" operator="equal">
      <formula>"LS OUT"</formula>
    </cfRule>
    <cfRule type="cellIs" dxfId="10069" priority="291" stopIfTrue="1" operator="equal">
      <formula>"CR"</formula>
    </cfRule>
  </conditionalFormatting>
  <conditionalFormatting sqref="G1270">
    <cfRule type="expression" dxfId="10068" priority="288" stopIfTrue="1">
      <formula>"$F$263=""P-CR"" and ""$S$264 &lt;&gt;""""Noted"""""""</formula>
    </cfRule>
  </conditionalFormatting>
  <conditionalFormatting sqref="G1270">
    <cfRule type="expression" dxfId="10067" priority="287" stopIfTrue="1">
      <formula>"$F$263=""P-CR"" and ""$S$264 &lt;&gt;""""Noted"""""""</formula>
    </cfRule>
  </conditionalFormatting>
  <conditionalFormatting sqref="G1271">
    <cfRule type="expression" dxfId="10066" priority="286" stopIfTrue="1">
      <formula>"$F$263=""P-CR"" and ""$S$264 &lt;&gt;""""Noted"""""""</formula>
    </cfRule>
  </conditionalFormatting>
  <conditionalFormatting sqref="G1271">
    <cfRule type="expression" dxfId="10065" priority="285" stopIfTrue="1">
      <formula>"$F$263=""P-CR"" and ""$S$264 &lt;&gt;""""Noted"""""""</formula>
    </cfRule>
  </conditionalFormatting>
  <conditionalFormatting sqref="G1271">
    <cfRule type="expression" dxfId="10064" priority="284" stopIfTrue="1">
      <formula>"$F$263=""P-CR"" and ""$S$264 &lt;&gt;""""Noted"""""""</formula>
    </cfRule>
  </conditionalFormatting>
  <conditionalFormatting sqref="G1271">
    <cfRule type="expression" dxfId="10063" priority="283" stopIfTrue="1">
      <formula>"$F$263=""P-CR"" and ""$S$264 &lt;&gt;""""Noted"""""""</formula>
    </cfRule>
  </conditionalFormatting>
  <conditionalFormatting sqref="G1271">
    <cfRule type="expression" dxfId="10062" priority="282" stopIfTrue="1">
      <formula>"$F$263=""P-CR"" and ""$S$264 &lt;&gt;""""Noted"""""""</formula>
    </cfRule>
  </conditionalFormatting>
  <conditionalFormatting sqref="B1271">
    <cfRule type="cellIs" dxfId="10061" priority="281" stopIfTrue="1" operator="equal">
      <formula>""</formula>
    </cfRule>
  </conditionalFormatting>
  <conditionalFormatting sqref="J1271:N1271">
    <cfRule type="cellIs" dxfId="10060" priority="280" stopIfTrue="1" operator="equal">
      <formula>""</formula>
    </cfRule>
  </conditionalFormatting>
  <conditionalFormatting sqref="D1271">
    <cfRule type="cellIs" dxfId="10059" priority="278" stopIfTrue="1" operator="equal">
      <formula>""</formula>
    </cfRule>
    <cfRule type="cellIs" dxfId="10058" priority="279" stopIfTrue="1" operator="between">
      <formula>"10.7.1"</formula>
      <formula>"10.7.5"</formula>
    </cfRule>
  </conditionalFormatting>
  <conditionalFormatting sqref="G1271">
    <cfRule type="cellIs" dxfId="10057" priority="275" stopIfTrue="1" operator="equal">
      <formula>"LS IN"</formula>
    </cfRule>
    <cfRule type="cellIs" dxfId="10056" priority="276" stopIfTrue="1" operator="equal">
      <formula>"LS OUT"</formula>
    </cfRule>
    <cfRule type="cellIs" dxfId="10055" priority="277" stopIfTrue="1" operator="equal">
      <formula>"CR"</formula>
    </cfRule>
  </conditionalFormatting>
  <conditionalFormatting sqref="G1271">
    <cfRule type="expression" dxfId="10054" priority="274" stopIfTrue="1">
      <formula>"$F$263=""P-CR"" and ""$S$264 &lt;&gt;""""Noted"""""""</formula>
    </cfRule>
  </conditionalFormatting>
  <conditionalFormatting sqref="G1271">
    <cfRule type="expression" dxfId="10053" priority="273" stopIfTrue="1">
      <formula>"$F$263=""P-CR"" and ""$S$264 &lt;&gt;""""Noted"""""""</formula>
    </cfRule>
  </conditionalFormatting>
  <conditionalFormatting sqref="G920">
    <cfRule type="expression" dxfId="10052" priority="272" stopIfTrue="1">
      <formula>"$F$263=""P-CR"" and ""$S$264 &lt;&gt;""""Noted"""""""</formula>
    </cfRule>
  </conditionalFormatting>
  <conditionalFormatting sqref="G1272">
    <cfRule type="expression" dxfId="10051" priority="271" stopIfTrue="1">
      <formula>"$F$263=""P-CR"" and ""$S$264 &lt;&gt;""""Noted"""""""</formula>
    </cfRule>
  </conditionalFormatting>
  <conditionalFormatting sqref="G1272">
    <cfRule type="expression" dxfId="10050" priority="270" stopIfTrue="1">
      <formula>"$F$263=""P-CR"" and ""$S$264 &lt;&gt;""""Noted"""""""</formula>
    </cfRule>
  </conditionalFormatting>
  <conditionalFormatting sqref="G1272">
    <cfRule type="expression" dxfId="10049" priority="269" stopIfTrue="1">
      <formula>"$F$263=""P-CR"" and ""$S$264 &lt;&gt;""""Noted"""""""</formula>
    </cfRule>
  </conditionalFormatting>
  <conditionalFormatting sqref="G1272">
    <cfRule type="expression" dxfId="10048" priority="268" stopIfTrue="1">
      <formula>"$F$263=""P-CR"" and ""$S$264 &lt;&gt;""""Noted"""""""</formula>
    </cfRule>
  </conditionalFormatting>
  <conditionalFormatting sqref="G1274">
    <cfRule type="expression" dxfId="10047" priority="267" stopIfTrue="1">
      <formula>"$F$263=""P-CR"" and ""$S$264 &lt;&gt;""""Noted"""""""</formula>
    </cfRule>
  </conditionalFormatting>
  <conditionalFormatting sqref="G1274">
    <cfRule type="expression" dxfId="10046" priority="266" stopIfTrue="1">
      <formula>"$F$263=""P-CR"" and ""$S$264 &lt;&gt;""""Noted"""""""</formula>
    </cfRule>
  </conditionalFormatting>
  <conditionalFormatting sqref="G1274">
    <cfRule type="expression" dxfId="10045" priority="265" stopIfTrue="1">
      <formula>"$F$263=""P-CR"" and ""$S$264 &lt;&gt;""""Noted"""""""</formula>
    </cfRule>
  </conditionalFormatting>
  <conditionalFormatting sqref="G1274">
    <cfRule type="expression" dxfId="10044" priority="264" stopIfTrue="1">
      <formula>"$F$263=""P-CR"" and ""$S$264 &lt;&gt;""""Noted"""""""</formula>
    </cfRule>
  </conditionalFormatting>
  <conditionalFormatting sqref="G1274">
    <cfRule type="expression" dxfId="10043" priority="263" stopIfTrue="1">
      <formula>"$F$263=""P-CR"" and ""$S$264 &lt;&gt;""""Noted"""""""</formula>
    </cfRule>
  </conditionalFormatting>
  <conditionalFormatting sqref="G1274">
    <cfRule type="expression" dxfId="10042" priority="262" stopIfTrue="1">
      <formula>"$F$263=""P-CR"" and ""$S$264 &lt;&gt;""""Noted"""""""</formula>
    </cfRule>
  </conditionalFormatting>
  <conditionalFormatting sqref="G1275">
    <cfRule type="expression" dxfId="10041" priority="261" stopIfTrue="1">
      <formula>"$F$263=""P-CR"" and ""$S$264 &lt;&gt;""""Noted"""""""</formula>
    </cfRule>
  </conditionalFormatting>
  <conditionalFormatting sqref="G1275">
    <cfRule type="expression" dxfId="10040" priority="260" stopIfTrue="1">
      <formula>"$F$263=""P-CR"" and ""$S$264 &lt;&gt;""""Noted"""""""</formula>
    </cfRule>
  </conditionalFormatting>
  <conditionalFormatting sqref="G1275">
    <cfRule type="expression" dxfId="10039" priority="259" stopIfTrue="1">
      <formula>"$F$263=""P-CR"" and ""$S$264 &lt;&gt;""""Noted"""""""</formula>
    </cfRule>
  </conditionalFormatting>
  <conditionalFormatting sqref="B1275">
    <cfRule type="cellIs" dxfId="10038" priority="258" stopIfTrue="1" operator="equal">
      <formula>""</formula>
    </cfRule>
  </conditionalFormatting>
  <conditionalFormatting sqref="J1275:N1275">
    <cfRule type="cellIs" dxfId="10037" priority="257" stopIfTrue="1" operator="equal">
      <formula>""</formula>
    </cfRule>
  </conditionalFormatting>
  <conditionalFormatting sqref="D1275">
    <cfRule type="cellIs" dxfId="10036" priority="255" stopIfTrue="1" operator="equal">
      <formula>""</formula>
    </cfRule>
    <cfRule type="cellIs" dxfId="10035" priority="256" stopIfTrue="1" operator="between">
      <formula>"10.7.1"</formula>
      <formula>"10.7.5"</formula>
    </cfRule>
  </conditionalFormatting>
  <conditionalFormatting sqref="G1275">
    <cfRule type="cellIs" dxfId="10034" priority="252" stopIfTrue="1" operator="equal">
      <formula>"LS IN"</formula>
    </cfRule>
    <cfRule type="cellIs" dxfId="10033" priority="253" stopIfTrue="1" operator="equal">
      <formula>"LS OUT"</formula>
    </cfRule>
    <cfRule type="cellIs" dxfId="10032" priority="254" stopIfTrue="1" operator="equal">
      <formula>"CR"</formula>
    </cfRule>
  </conditionalFormatting>
  <conditionalFormatting sqref="G1275">
    <cfRule type="expression" dxfId="10031" priority="251" stopIfTrue="1">
      <formula>"$F$263=""P-CR"" and ""$S$264 &lt;&gt;""""Noted"""""""</formula>
    </cfRule>
  </conditionalFormatting>
  <conditionalFormatting sqref="G1275">
    <cfRule type="expression" dxfId="10030" priority="250" stopIfTrue="1">
      <formula>"$F$263=""P-CR"" and ""$S$264 &lt;&gt;""""Noted"""""""</formula>
    </cfRule>
  </conditionalFormatting>
  <conditionalFormatting sqref="G1275">
    <cfRule type="expression" dxfId="10029" priority="249" stopIfTrue="1">
      <formula>"$F$263=""P-CR"" and ""$S$264 &lt;&gt;""""Noted"""""""</formula>
    </cfRule>
  </conditionalFormatting>
  <conditionalFormatting sqref="G1275">
    <cfRule type="expression" dxfId="10028" priority="248" stopIfTrue="1">
      <formula>"$F$263=""P-CR"" and ""$S$264 &lt;&gt;""""Noted"""""""</formula>
    </cfRule>
  </conditionalFormatting>
  <conditionalFormatting sqref="G1276">
    <cfRule type="expression" dxfId="10027" priority="247" stopIfTrue="1">
      <formula>"$F$263=""P-CR"" and ""$S$264 &lt;&gt;""""Noted"""""""</formula>
    </cfRule>
  </conditionalFormatting>
  <conditionalFormatting sqref="G1276">
    <cfRule type="expression" dxfId="10026" priority="246" stopIfTrue="1">
      <formula>"$F$263=""P-CR"" and ""$S$264 &lt;&gt;""""Noted"""""""</formula>
    </cfRule>
  </conditionalFormatting>
  <conditionalFormatting sqref="G1276">
    <cfRule type="expression" dxfId="10025" priority="245" stopIfTrue="1">
      <formula>"$F$263=""P-CR"" and ""$S$264 &lt;&gt;""""Noted"""""""</formula>
    </cfRule>
  </conditionalFormatting>
  <conditionalFormatting sqref="G1277">
    <cfRule type="expression" dxfId="10024" priority="244" stopIfTrue="1">
      <formula>"$F$263=""P-CR"" and ""$S$264 &lt;&gt;""""Noted"""""""</formula>
    </cfRule>
  </conditionalFormatting>
  <conditionalFormatting sqref="G1277">
    <cfRule type="expression" dxfId="10023" priority="243" stopIfTrue="1">
      <formula>"$F$263=""P-CR"" and ""$S$264 &lt;&gt;""""Noted"""""""</formula>
    </cfRule>
  </conditionalFormatting>
  <conditionalFormatting sqref="B1277">
    <cfRule type="cellIs" dxfId="10022" priority="242" stopIfTrue="1" operator="equal">
      <formula>""</formula>
    </cfRule>
  </conditionalFormatting>
  <conditionalFormatting sqref="J1277:N1277">
    <cfRule type="cellIs" dxfId="10021" priority="241" stopIfTrue="1" operator="equal">
      <formula>""</formula>
    </cfRule>
  </conditionalFormatting>
  <conditionalFormatting sqref="D1277">
    <cfRule type="cellIs" dxfId="10020" priority="239" stopIfTrue="1" operator="equal">
      <formula>""</formula>
    </cfRule>
    <cfRule type="cellIs" dxfId="10019" priority="240" stopIfTrue="1" operator="between">
      <formula>"10.7.1"</formula>
      <formula>"10.7.5"</formula>
    </cfRule>
  </conditionalFormatting>
  <conditionalFormatting sqref="G1277">
    <cfRule type="cellIs" dxfId="10018" priority="236" stopIfTrue="1" operator="equal">
      <formula>"LS IN"</formula>
    </cfRule>
    <cfRule type="cellIs" dxfId="10017" priority="237" stopIfTrue="1" operator="equal">
      <formula>"LS OUT"</formula>
    </cfRule>
    <cfRule type="cellIs" dxfId="10016" priority="238" stopIfTrue="1" operator="equal">
      <formula>"CR"</formula>
    </cfRule>
  </conditionalFormatting>
  <conditionalFormatting sqref="G1277">
    <cfRule type="expression" dxfId="10015" priority="235" stopIfTrue="1">
      <formula>"$F$263=""P-CR"" and ""$S$264 &lt;&gt;""""Noted"""""""</formula>
    </cfRule>
  </conditionalFormatting>
  <conditionalFormatting sqref="G1277">
    <cfRule type="expression" dxfId="10014" priority="234" stopIfTrue="1">
      <formula>"$F$263=""P-CR"" and ""$S$264 &lt;&gt;""""Noted"""""""</formula>
    </cfRule>
  </conditionalFormatting>
  <conditionalFormatting sqref="G1277">
    <cfRule type="expression" dxfId="10013" priority="233" stopIfTrue="1">
      <formula>"$F$263=""P-CR"" and ""$S$264 &lt;&gt;""""Noted"""""""</formula>
    </cfRule>
  </conditionalFormatting>
  <conditionalFormatting sqref="G1277">
    <cfRule type="expression" dxfId="10012" priority="232" stopIfTrue="1">
      <formula>"$F$263=""P-CR"" and ""$S$264 &lt;&gt;""""Noted"""""""</formula>
    </cfRule>
  </conditionalFormatting>
  <conditionalFormatting sqref="G1277">
    <cfRule type="expression" dxfId="10011" priority="231" stopIfTrue="1">
      <formula>"$F$263=""P-CR"" and ""$S$264 &lt;&gt;""""Noted"""""""</formula>
    </cfRule>
  </conditionalFormatting>
  <conditionalFormatting sqref="G1277">
    <cfRule type="expression" dxfId="10010" priority="230" stopIfTrue="1">
      <formula>"$F$263=""P-CR"" and ""$S$264 &lt;&gt;""""Noted"""""""</formula>
    </cfRule>
  </conditionalFormatting>
  <conditionalFormatting sqref="G1277">
    <cfRule type="expression" dxfId="10009" priority="229" stopIfTrue="1">
      <formula>"$F$263=""P-CR"" and ""$S$264 &lt;&gt;""""Noted"""""""</formula>
    </cfRule>
  </conditionalFormatting>
  <conditionalFormatting sqref="G1277">
    <cfRule type="expression" dxfId="10008" priority="228" stopIfTrue="1">
      <formula>"$F$263=""P-CR"" and ""$S$264 &lt;&gt;""""Noted"""""""</formula>
    </cfRule>
  </conditionalFormatting>
  <conditionalFormatting sqref="B1277">
    <cfRule type="cellIs" dxfId="10007" priority="227" stopIfTrue="1" operator="equal">
      <formula>""</formula>
    </cfRule>
  </conditionalFormatting>
  <conditionalFormatting sqref="J1277:N1277">
    <cfRule type="cellIs" dxfId="10006" priority="226" stopIfTrue="1" operator="equal">
      <formula>""</formula>
    </cfRule>
  </conditionalFormatting>
  <conditionalFormatting sqref="D1277">
    <cfRule type="cellIs" dxfId="10005" priority="224" stopIfTrue="1" operator="equal">
      <formula>""</formula>
    </cfRule>
    <cfRule type="cellIs" dxfId="10004" priority="225" stopIfTrue="1" operator="between">
      <formula>"10.7.1"</formula>
      <formula>"10.7.5"</formula>
    </cfRule>
  </conditionalFormatting>
  <conditionalFormatting sqref="G1277">
    <cfRule type="cellIs" dxfId="10003" priority="221" stopIfTrue="1" operator="equal">
      <formula>"LS IN"</formula>
    </cfRule>
    <cfRule type="cellIs" dxfId="10002" priority="222" stopIfTrue="1" operator="equal">
      <formula>"LS OUT"</formula>
    </cfRule>
    <cfRule type="cellIs" dxfId="10001" priority="223" stopIfTrue="1" operator="equal">
      <formula>"CR"</formula>
    </cfRule>
  </conditionalFormatting>
  <conditionalFormatting sqref="G1277">
    <cfRule type="expression" dxfId="10000" priority="220" stopIfTrue="1">
      <formula>"$F$263=""P-CR"" and ""$S$264 &lt;&gt;""""Noted"""""""</formula>
    </cfRule>
  </conditionalFormatting>
  <conditionalFormatting sqref="G1277">
    <cfRule type="expression" dxfId="9999" priority="219" stopIfTrue="1">
      <formula>"$F$263=""P-CR"" and ""$S$264 &lt;&gt;""""Noted"""""""</formula>
    </cfRule>
  </conditionalFormatting>
  <conditionalFormatting sqref="G1278">
    <cfRule type="expression" dxfId="9998" priority="218" stopIfTrue="1">
      <formula>"$F$263=""P-CR"" and ""$S$264 &lt;&gt;""""Noted"""""""</formula>
    </cfRule>
  </conditionalFormatting>
  <conditionalFormatting sqref="G1278">
    <cfRule type="expression" dxfId="9997" priority="217" stopIfTrue="1">
      <formula>"$F$263=""P-CR"" and ""$S$264 &lt;&gt;""""Noted"""""""</formula>
    </cfRule>
  </conditionalFormatting>
  <conditionalFormatting sqref="G1278">
    <cfRule type="expression" dxfId="9996" priority="216" stopIfTrue="1">
      <formula>"$F$263=""P-CR"" and ""$S$264 &lt;&gt;""""Noted"""""""</formula>
    </cfRule>
  </conditionalFormatting>
  <conditionalFormatting sqref="B1278">
    <cfRule type="cellIs" dxfId="9995" priority="215" stopIfTrue="1" operator="equal">
      <formula>""</formula>
    </cfRule>
  </conditionalFormatting>
  <conditionalFormatting sqref="J1278:N1278">
    <cfRule type="cellIs" dxfId="9994" priority="214" stopIfTrue="1" operator="equal">
      <formula>""</formula>
    </cfRule>
  </conditionalFormatting>
  <conditionalFormatting sqref="D1278">
    <cfRule type="cellIs" dxfId="9993" priority="212" stopIfTrue="1" operator="equal">
      <formula>""</formula>
    </cfRule>
    <cfRule type="cellIs" dxfId="9992" priority="213" stopIfTrue="1" operator="between">
      <formula>"10.7.1"</formula>
      <formula>"10.7.5"</formula>
    </cfRule>
  </conditionalFormatting>
  <conditionalFormatting sqref="G1278">
    <cfRule type="cellIs" dxfId="9991" priority="209" stopIfTrue="1" operator="equal">
      <formula>"LS IN"</formula>
    </cfRule>
    <cfRule type="cellIs" dxfId="9990" priority="210" stopIfTrue="1" operator="equal">
      <formula>"LS OUT"</formula>
    </cfRule>
    <cfRule type="cellIs" dxfId="9989" priority="211" stopIfTrue="1" operator="equal">
      <formula>"CR"</formula>
    </cfRule>
  </conditionalFormatting>
  <conditionalFormatting sqref="G1278">
    <cfRule type="expression" dxfId="9988" priority="208" stopIfTrue="1">
      <formula>"$F$263=""P-CR"" and ""$S$264 &lt;&gt;""""Noted"""""""</formula>
    </cfRule>
  </conditionalFormatting>
  <conditionalFormatting sqref="G1278">
    <cfRule type="expression" dxfId="9987" priority="207" stopIfTrue="1">
      <formula>"$F$263=""P-CR"" and ""$S$264 &lt;&gt;""""Noted"""""""</formula>
    </cfRule>
  </conditionalFormatting>
  <conditionalFormatting sqref="G1278">
    <cfRule type="expression" dxfId="9986" priority="206" stopIfTrue="1">
      <formula>"$F$263=""P-CR"" and ""$S$264 &lt;&gt;""""Noted"""""""</formula>
    </cfRule>
  </conditionalFormatting>
  <conditionalFormatting sqref="G1278">
    <cfRule type="expression" dxfId="9985" priority="205" stopIfTrue="1">
      <formula>"$F$263=""P-CR"" and ""$S$264 &lt;&gt;""""Noted"""""""</formula>
    </cfRule>
  </conditionalFormatting>
  <conditionalFormatting sqref="G1278">
    <cfRule type="expression" dxfId="9984" priority="204" stopIfTrue="1">
      <formula>"$F$263=""P-CR"" and ""$S$264 &lt;&gt;""""Noted"""""""</formula>
    </cfRule>
  </conditionalFormatting>
  <conditionalFormatting sqref="G1279">
    <cfRule type="expression" dxfId="9983" priority="203" stopIfTrue="1">
      <formula>"$F$263=""P-CR"" and ""$S$264 &lt;&gt;""""Noted"""""""</formula>
    </cfRule>
  </conditionalFormatting>
  <conditionalFormatting sqref="G1279">
    <cfRule type="expression" dxfId="9982" priority="202" stopIfTrue="1">
      <formula>"$F$263=""P-CR"" and ""$S$264 &lt;&gt;""""Noted"""""""</formula>
    </cfRule>
  </conditionalFormatting>
  <conditionalFormatting sqref="B1279">
    <cfRule type="cellIs" dxfId="9981" priority="201" stopIfTrue="1" operator="equal">
      <formula>""</formula>
    </cfRule>
  </conditionalFormatting>
  <conditionalFormatting sqref="J1279:N1279">
    <cfRule type="cellIs" dxfId="9980" priority="200" stopIfTrue="1" operator="equal">
      <formula>""</formula>
    </cfRule>
  </conditionalFormatting>
  <conditionalFormatting sqref="D1279">
    <cfRule type="cellIs" dxfId="9979" priority="198" stopIfTrue="1" operator="equal">
      <formula>""</formula>
    </cfRule>
    <cfRule type="cellIs" dxfId="9978" priority="199" stopIfTrue="1" operator="between">
      <formula>"10.7.1"</formula>
      <formula>"10.7.5"</formula>
    </cfRule>
  </conditionalFormatting>
  <conditionalFormatting sqref="G1279">
    <cfRule type="cellIs" dxfId="9977" priority="195" stopIfTrue="1" operator="equal">
      <formula>"LS IN"</formula>
    </cfRule>
    <cfRule type="cellIs" dxfId="9976" priority="196" stopIfTrue="1" operator="equal">
      <formula>"LS OUT"</formula>
    </cfRule>
    <cfRule type="cellIs" dxfId="9975" priority="197" stopIfTrue="1" operator="equal">
      <formula>"CR"</formula>
    </cfRule>
  </conditionalFormatting>
  <conditionalFormatting sqref="G1279">
    <cfRule type="expression" dxfId="9974" priority="194" stopIfTrue="1">
      <formula>"$F$263=""P-CR"" and ""$S$264 &lt;&gt;""""Noted"""""""</formula>
    </cfRule>
  </conditionalFormatting>
  <conditionalFormatting sqref="G1279">
    <cfRule type="expression" dxfId="9973" priority="193" stopIfTrue="1">
      <formula>"$F$263=""P-CR"" and ""$S$264 &lt;&gt;""""Noted"""""""</formula>
    </cfRule>
  </conditionalFormatting>
  <conditionalFormatting sqref="G1279">
    <cfRule type="expression" dxfId="9972" priority="192" stopIfTrue="1">
      <formula>"$F$263=""P-CR"" and ""$S$264 &lt;&gt;""""Noted"""""""</formula>
    </cfRule>
  </conditionalFormatting>
  <conditionalFormatting sqref="G1279">
    <cfRule type="expression" dxfId="9971" priority="191" stopIfTrue="1">
      <formula>"$F$263=""P-CR"" and ""$S$264 &lt;&gt;""""Noted"""""""</formula>
    </cfRule>
  </conditionalFormatting>
  <conditionalFormatting sqref="G1279">
    <cfRule type="expression" dxfId="9970" priority="190" stopIfTrue="1">
      <formula>"$F$263=""P-CR"" and ""$S$264 &lt;&gt;""""Noted"""""""</formula>
    </cfRule>
  </conditionalFormatting>
  <conditionalFormatting sqref="G1279">
    <cfRule type="expression" dxfId="9969" priority="189" stopIfTrue="1">
      <formula>"$F$263=""P-CR"" and ""$S$264 &lt;&gt;""""Noted"""""""</formula>
    </cfRule>
  </conditionalFormatting>
  <conditionalFormatting sqref="D1279">
    <cfRule type="cellIs" dxfId="9968" priority="187" stopIfTrue="1" operator="equal">
      <formula>""</formula>
    </cfRule>
    <cfRule type="cellIs" dxfId="9967" priority="188" stopIfTrue="1" operator="between">
      <formula>"10.7.1"</formula>
      <formula>"10.7.5"</formula>
    </cfRule>
  </conditionalFormatting>
  <conditionalFormatting sqref="G1279">
    <cfRule type="expression" dxfId="9966" priority="186" stopIfTrue="1">
      <formula>"$F$263=""P-CR"" and ""$S$264 &lt;&gt;""""Noted"""""""</formula>
    </cfRule>
  </conditionalFormatting>
  <conditionalFormatting sqref="J1279:N1279">
    <cfRule type="cellIs" dxfId="9965" priority="185" stopIfTrue="1" operator="equal">
      <formula>""</formula>
    </cfRule>
  </conditionalFormatting>
  <conditionalFormatting sqref="G1279">
    <cfRule type="cellIs" dxfId="9964" priority="182" stopIfTrue="1" operator="equal">
      <formula>"LS IN"</formula>
    </cfRule>
    <cfRule type="cellIs" dxfId="9963" priority="183" stopIfTrue="1" operator="equal">
      <formula>"LS OUT"</formula>
    </cfRule>
    <cfRule type="cellIs" dxfId="9962" priority="184" stopIfTrue="1" operator="equal">
      <formula>"CR"</formula>
    </cfRule>
  </conditionalFormatting>
  <conditionalFormatting sqref="G1279">
    <cfRule type="expression" dxfId="9961" priority="181" stopIfTrue="1">
      <formula>"$F$263=""P-CR"" and ""$S$264 &lt;&gt;""""Noted"""""""</formula>
    </cfRule>
  </conditionalFormatting>
  <conditionalFormatting sqref="G1279">
    <cfRule type="expression" dxfId="9960" priority="180" stopIfTrue="1">
      <formula>"$F$263=""P-CR"" and ""$S$264 &lt;&gt;""""Noted"""""""</formula>
    </cfRule>
  </conditionalFormatting>
  <conditionalFormatting sqref="G1279">
    <cfRule type="expression" dxfId="9959" priority="179" stopIfTrue="1">
      <formula>"$F$263=""P-CR"" and ""$S$264 &lt;&gt;""""Noted"""""""</formula>
    </cfRule>
  </conditionalFormatting>
  <conditionalFormatting sqref="G1279">
    <cfRule type="expression" dxfId="9958" priority="178" stopIfTrue="1">
      <formula>"$F$263=""P-CR"" and ""$S$264 &lt;&gt;""""Noted"""""""</formula>
    </cfRule>
  </conditionalFormatting>
  <conditionalFormatting sqref="G1279">
    <cfRule type="expression" dxfId="9957" priority="177" stopIfTrue="1">
      <formula>"$F$263=""P-CR"" and ""$S$264 &lt;&gt;""""Noted"""""""</formula>
    </cfRule>
  </conditionalFormatting>
  <conditionalFormatting sqref="G1279">
    <cfRule type="cellIs" dxfId="9956" priority="174" stopIfTrue="1" operator="equal">
      <formula>"LS IN"</formula>
    </cfRule>
    <cfRule type="cellIs" dxfId="9955" priority="175" stopIfTrue="1" operator="equal">
      <formula>"LS OUT"</formula>
    </cfRule>
    <cfRule type="cellIs" dxfId="9954" priority="176" stopIfTrue="1" operator="equal">
      <formula>"CR"</formula>
    </cfRule>
  </conditionalFormatting>
  <conditionalFormatting sqref="G1279">
    <cfRule type="expression" dxfId="9953" priority="173" stopIfTrue="1">
      <formula>"$F$263=""P-CR"" and ""$S$264 &lt;&gt;""""Noted"""""""</formula>
    </cfRule>
  </conditionalFormatting>
  <conditionalFormatting sqref="G1279">
    <cfRule type="expression" dxfId="9952" priority="172" stopIfTrue="1">
      <formula>"$F$263=""P-CR"" and ""$S$264 &lt;&gt;""""Noted"""""""</formula>
    </cfRule>
  </conditionalFormatting>
  <conditionalFormatting sqref="G1280">
    <cfRule type="expression" dxfId="9951" priority="171" stopIfTrue="1">
      <formula>"$F$263=""P-CR"" and ""$S$264 &lt;&gt;""""Noted"""""""</formula>
    </cfRule>
  </conditionalFormatting>
  <conditionalFormatting sqref="G1280">
    <cfRule type="expression" dxfId="9950" priority="170" stopIfTrue="1">
      <formula>"$F$263=""P-CR"" and ""$S$264 &lt;&gt;""""Noted"""""""</formula>
    </cfRule>
  </conditionalFormatting>
  <conditionalFormatting sqref="G1280">
    <cfRule type="expression" dxfId="9949" priority="169" stopIfTrue="1">
      <formula>"$F$263=""P-CR"" and ""$S$264 &lt;&gt;""""Noted"""""""</formula>
    </cfRule>
  </conditionalFormatting>
  <conditionalFormatting sqref="G1280">
    <cfRule type="expression" dxfId="9948" priority="168" stopIfTrue="1">
      <formula>"$F$263=""P-CR"" and ""$S$264 &lt;&gt;""""Noted"""""""</formula>
    </cfRule>
  </conditionalFormatting>
  <conditionalFormatting sqref="B1280">
    <cfRule type="cellIs" dxfId="9947" priority="167" stopIfTrue="1" operator="equal">
      <formula>""</formula>
    </cfRule>
  </conditionalFormatting>
  <conditionalFormatting sqref="J1280:N1280">
    <cfRule type="cellIs" dxfId="9946" priority="166" stopIfTrue="1" operator="equal">
      <formula>""</formula>
    </cfRule>
  </conditionalFormatting>
  <conditionalFormatting sqref="D1280">
    <cfRule type="cellIs" dxfId="9945" priority="164" stopIfTrue="1" operator="equal">
      <formula>""</formula>
    </cfRule>
    <cfRule type="cellIs" dxfId="9944" priority="165" stopIfTrue="1" operator="between">
      <formula>"10.7.1"</formula>
      <formula>"10.7.5"</formula>
    </cfRule>
  </conditionalFormatting>
  <conditionalFormatting sqref="G1280">
    <cfRule type="cellIs" dxfId="9943" priority="161" stopIfTrue="1" operator="equal">
      <formula>"LS IN"</formula>
    </cfRule>
    <cfRule type="cellIs" dxfId="9942" priority="162" stopIfTrue="1" operator="equal">
      <formula>"LS OUT"</formula>
    </cfRule>
    <cfRule type="cellIs" dxfId="9941" priority="163" stopIfTrue="1" operator="equal">
      <formula>"CR"</formula>
    </cfRule>
  </conditionalFormatting>
  <conditionalFormatting sqref="G1280">
    <cfRule type="expression" dxfId="9940" priority="160" stopIfTrue="1">
      <formula>"$F$263=""P-CR"" and ""$S$264 &lt;&gt;""""Noted"""""""</formula>
    </cfRule>
  </conditionalFormatting>
  <conditionalFormatting sqref="G1280">
    <cfRule type="expression" dxfId="9939" priority="159" stopIfTrue="1">
      <formula>"$F$263=""P-CR"" and ""$S$264 &lt;&gt;""""Noted"""""""</formula>
    </cfRule>
  </conditionalFormatting>
  <conditionalFormatting sqref="G1280">
    <cfRule type="expression" dxfId="9938" priority="158" stopIfTrue="1">
      <formula>"$F$263=""P-CR"" and ""$S$264 &lt;&gt;""""Noted"""""""</formula>
    </cfRule>
  </conditionalFormatting>
  <conditionalFormatting sqref="G1280">
    <cfRule type="expression" dxfId="9937" priority="157" stopIfTrue="1">
      <formula>"$F$263=""P-CR"" and ""$S$264 &lt;&gt;""""Noted"""""""</formula>
    </cfRule>
  </conditionalFormatting>
  <conditionalFormatting sqref="G1280">
    <cfRule type="expression" dxfId="9936" priority="156" stopIfTrue="1">
      <formula>"$F$263=""P-CR"" and ""$S$264 &lt;&gt;""""Noted"""""""</formula>
    </cfRule>
  </conditionalFormatting>
  <conditionalFormatting sqref="G1280">
    <cfRule type="expression" dxfId="9935" priority="155" stopIfTrue="1">
      <formula>"$F$263=""P-CR"" and ""$S$264 &lt;&gt;""""Noted"""""""</formula>
    </cfRule>
  </conditionalFormatting>
  <conditionalFormatting sqref="G1280">
    <cfRule type="expression" dxfId="9934" priority="154" stopIfTrue="1">
      <formula>"$F$263=""P-CR"" and ""$S$264 &lt;&gt;""""Noted"""""""</formula>
    </cfRule>
  </conditionalFormatting>
  <conditionalFormatting sqref="G1281">
    <cfRule type="expression" dxfId="9933" priority="153" stopIfTrue="1">
      <formula>"$F$263=""P-CR"" and ""$S$264 &lt;&gt;""""Noted"""""""</formula>
    </cfRule>
  </conditionalFormatting>
  <conditionalFormatting sqref="G1281">
    <cfRule type="expression" dxfId="9932" priority="152" stopIfTrue="1">
      <formula>"$F$263=""P-CR"" and ""$S$264 &lt;&gt;""""Noted"""""""</formula>
    </cfRule>
  </conditionalFormatting>
  <conditionalFormatting sqref="G1281">
    <cfRule type="expression" dxfId="9931" priority="151" stopIfTrue="1">
      <formula>"$F$263=""P-CR"" and ""$S$264 &lt;&gt;""""Noted"""""""</formula>
    </cfRule>
  </conditionalFormatting>
  <conditionalFormatting sqref="G1281">
    <cfRule type="expression" dxfId="9930" priority="150" stopIfTrue="1">
      <formula>"$F$263=""P-CR"" and ""$S$264 &lt;&gt;""""Noted"""""""</formula>
    </cfRule>
  </conditionalFormatting>
  <conditionalFormatting sqref="G1281">
    <cfRule type="expression" dxfId="9929" priority="149" stopIfTrue="1">
      <formula>"$F$263=""P-CR"" and ""$S$264 &lt;&gt;""""Noted"""""""</formula>
    </cfRule>
  </conditionalFormatting>
  <conditionalFormatting sqref="G1281">
    <cfRule type="expression" dxfId="9928" priority="148" stopIfTrue="1">
      <formula>"$F$263=""P-CR"" and ""$S$264 &lt;&gt;""""Noted"""""""</formula>
    </cfRule>
  </conditionalFormatting>
  <conditionalFormatting sqref="G1281">
    <cfRule type="expression" dxfId="9927" priority="147" stopIfTrue="1">
      <formula>"$F$263=""P-CR"" and ""$S$264 &lt;&gt;""""Noted"""""""</formula>
    </cfRule>
  </conditionalFormatting>
  <conditionalFormatting sqref="G1281">
    <cfRule type="expression" dxfId="9926" priority="146" stopIfTrue="1">
      <formula>"$F$263=""P-CR"" and ""$S$264 &lt;&gt;""""Noted"""""""</formula>
    </cfRule>
  </conditionalFormatting>
  <conditionalFormatting sqref="G1282">
    <cfRule type="expression" dxfId="9925" priority="145" stopIfTrue="1">
      <formula>"$F$263=""P-CR"" and ""$S$264 &lt;&gt;""""Noted"""""""</formula>
    </cfRule>
  </conditionalFormatting>
  <conditionalFormatting sqref="G1282">
    <cfRule type="expression" dxfId="9924" priority="144" stopIfTrue="1">
      <formula>"$F$263=""P-CR"" and ""$S$264 &lt;&gt;""""Noted"""""""</formula>
    </cfRule>
  </conditionalFormatting>
  <conditionalFormatting sqref="G1282">
    <cfRule type="expression" dxfId="9923" priority="143" stopIfTrue="1">
      <formula>"$F$263=""P-CR"" and ""$S$264 &lt;&gt;""""Noted"""""""</formula>
    </cfRule>
  </conditionalFormatting>
  <conditionalFormatting sqref="G1282">
    <cfRule type="expression" dxfId="9922" priority="142" stopIfTrue="1">
      <formula>"$F$263=""P-CR"" and ""$S$264 &lt;&gt;""""Noted"""""""</formula>
    </cfRule>
  </conditionalFormatting>
  <conditionalFormatting sqref="B1282">
    <cfRule type="cellIs" dxfId="9921" priority="141" stopIfTrue="1" operator="equal">
      <formula>""</formula>
    </cfRule>
  </conditionalFormatting>
  <conditionalFormatting sqref="J1282:N1282">
    <cfRule type="cellIs" dxfId="9920" priority="140" stopIfTrue="1" operator="equal">
      <formula>""</formula>
    </cfRule>
  </conditionalFormatting>
  <conditionalFormatting sqref="D1282">
    <cfRule type="cellIs" dxfId="9919" priority="138" stopIfTrue="1" operator="equal">
      <formula>""</formula>
    </cfRule>
    <cfRule type="cellIs" dxfId="9918" priority="139" stopIfTrue="1" operator="between">
      <formula>"10.7.1"</formula>
      <formula>"10.7.5"</formula>
    </cfRule>
  </conditionalFormatting>
  <conditionalFormatting sqref="G1282">
    <cfRule type="cellIs" dxfId="9917" priority="135" stopIfTrue="1" operator="equal">
      <formula>"LS IN"</formula>
    </cfRule>
    <cfRule type="cellIs" dxfId="9916" priority="136" stopIfTrue="1" operator="equal">
      <formula>"LS OUT"</formula>
    </cfRule>
    <cfRule type="cellIs" dxfId="9915" priority="137" stopIfTrue="1" operator="equal">
      <formula>"CR"</formula>
    </cfRule>
  </conditionalFormatting>
  <conditionalFormatting sqref="G1282">
    <cfRule type="expression" dxfId="9914" priority="134" stopIfTrue="1">
      <formula>"$F$263=""P-CR"" and ""$S$264 &lt;&gt;""""Noted"""""""</formula>
    </cfRule>
  </conditionalFormatting>
  <conditionalFormatting sqref="G1282">
    <cfRule type="expression" dxfId="9913" priority="133" stopIfTrue="1">
      <formula>"$F$263=""P-CR"" and ""$S$264 &lt;&gt;""""Noted"""""""</formula>
    </cfRule>
  </conditionalFormatting>
  <conditionalFormatting sqref="G1283">
    <cfRule type="expression" dxfId="9912" priority="132" stopIfTrue="1">
      <formula>"$F$263=""P-CR"" and ""$S$264 &lt;&gt;""""Noted"""""""</formula>
    </cfRule>
  </conditionalFormatting>
  <conditionalFormatting sqref="G1283">
    <cfRule type="expression" dxfId="9911" priority="131" stopIfTrue="1">
      <formula>"$F$263=""P-CR"" and ""$S$264 &lt;&gt;""""Noted"""""""</formula>
    </cfRule>
  </conditionalFormatting>
  <conditionalFormatting sqref="G1283">
    <cfRule type="expression" dxfId="9910" priority="130" stopIfTrue="1">
      <formula>"$F$263=""P-CR"" and ""$S$264 &lt;&gt;""""Noted"""""""</formula>
    </cfRule>
  </conditionalFormatting>
  <conditionalFormatting sqref="J1283:N1283">
    <cfRule type="cellIs" dxfId="9909" priority="129" stopIfTrue="1" operator="equal">
      <formula>""</formula>
    </cfRule>
  </conditionalFormatting>
  <conditionalFormatting sqref="F1283">
    <cfRule type="cellIs" dxfId="9908" priority="120" stopIfTrue="1" operator="equal">
      <formula>"LS In"</formula>
    </cfRule>
    <cfRule type="cellIs" dxfId="9907" priority="121" stopIfTrue="1" operator="equal">
      <formula>"LS OUT"</formula>
    </cfRule>
    <cfRule type="cellIs" dxfId="9906" priority="122" stopIfTrue="1" operator="equal">
      <formula>"CR"</formula>
    </cfRule>
    <cfRule type="cellIs" dxfId="9905" priority="123" stopIfTrue="1" operator="equal">
      <formula>"P-CR"</formula>
    </cfRule>
    <cfRule type="cellIs" dxfId="9904" priority="124" stopIfTrue="1" operator="equal">
      <formula>"CR Pack"</formula>
    </cfRule>
    <cfRule type="cellIs" dxfId="9903" priority="125" stopIfTrue="1" operator="equal">
      <formula>"WID new"</formula>
    </cfRule>
    <cfRule type="cellIs" dxfId="9902" priority="126" stopIfTrue="1" operator="equal">
      <formula>"WID revised"</formula>
    </cfRule>
    <cfRule type="cellIs" dxfId="9901" priority="127" stopIfTrue="1" operator="equal">
      <formula>"SID new"</formula>
    </cfRule>
    <cfRule type="cellIs" dxfId="9900" priority="128" stopIfTrue="1" operator="equal">
      <formula>"SID revised"</formula>
    </cfRule>
  </conditionalFormatting>
  <conditionalFormatting sqref="Q1283">
    <cfRule type="cellIs" dxfId="9899" priority="118" stopIfTrue="1" operator="equal">
      <formula>""</formula>
    </cfRule>
    <cfRule type="cellIs" dxfId="9898" priority="119" stopIfTrue="1" operator="equal">
      <formula>"-"</formula>
    </cfRule>
  </conditionalFormatting>
  <conditionalFormatting sqref="B1283">
    <cfRule type="cellIs" dxfId="9897" priority="117" stopIfTrue="1" operator="equal">
      <formula>""</formula>
    </cfRule>
  </conditionalFormatting>
  <conditionalFormatting sqref="J1283:N1283">
    <cfRule type="cellIs" dxfId="9896" priority="116" stopIfTrue="1" operator="equal">
      <formula>""</formula>
    </cfRule>
  </conditionalFormatting>
  <conditionalFormatting sqref="D1283">
    <cfRule type="cellIs" dxfId="9895" priority="114" stopIfTrue="1" operator="equal">
      <formula>""</formula>
    </cfRule>
    <cfRule type="cellIs" dxfId="9894" priority="115" stopIfTrue="1" operator="between">
      <formula>"10.7.1"</formula>
      <formula>"10.7.5"</formula>
    </cfRule>
  </conditionalFormatting>
  <conditionalFormatting sqref="G1283">
    <cfRule type="cellIs" dxfId="9893" priority="111" stopIfTrue="1" operator="equal">
      <formula>"LS IN"</formula>
    </cfRule>
    <cfRule type="cellIs" dxfId="9892" priority="112" stopIfTrue="1" operator="equal">
      <formula>"LS OUT"</formula>
    </cfRule>
    <cfRule type="cellIs" dxfId="9891" priority="113" stopIfTrue="1" operator="equal">
      <formula>"CR"</formula>
    </cfRule>
  </conditionalFormatting>
  <conditionalFormatting sqref="G1283">
    <cfRule type="expression" dxfId="9890" priority="110" stopIfTrue="1">
      <formula>"$F$263=""P-CR"" and ""$S$264 &lt;&gt;""""Noted"""""""</formula>
    </cfRule>
  </conditionalFormatting>
  <conditionalFormatting sqref="G1283">
    <cfRule type="expression" dxfId="9889" priority="109" stopIfTrue="1">
      <formula>"$F$263=""P-CR"" and ""$S$264 &lt;&gt;""""Noted"""""""</formula>
    </cfRule>
  </conditionalFormatting>
  <conditionalFormatting sqref="G1283">
    <cfRule type="expression" dxfId="9888" priority="108" stopIfTrue="1">
      <formula>"$F$263=""P-CR"" and ""$S$264 &lt;&gt;""""Noted"""""""</formula>
    </cfRule>
  </conditionalFormatting>
  <conditionalFormatting sqref="G1283">
    <cfRule type="expression" dxfId="9887" priority="107" stopIfTrue="1">
      <formula>"$F$263=""P-CR"" and ""$S$264 &lt;&gt;""""Noted"""""""</formula>
    </cfRule>
  </conditionalFormatting>
  <conditionalFormatting sqref="G1283">
    <cfRule type="expression" dxfId="9886" priority="106" stopIfTrue="1">
      <formula>"$F$263=""P-CR"" and ""$S$264 &lt;&gt;""""Noted"""""""</formula>
    </cfRule>
  </conditionalFormatting>
  <conditionalFormatting sqref="G1283">
    <cfRule type="expression" dxfId="9885" priority="105" stopIfTrue="1">
      <formula>"$F$263=""P-CR"" and ""$S$264 &lt;&gt;""""Noted"""""""</formula>
    </cfRule>
  </conditionalFormatting>
  <conditionalFormatting sqref="G1283">
    <cfRule type="expression" dxfId="9884" priority="104" stopIfTrue="1">
      <formula>"$F$263=""P-CR"" and ""$S$264 &lt;&gt;""""Noted"""""""</formula>
    </cfRule>
  </conditionalFormatting>
  <conditionalFormatting sqref="G1284">
    <cfRule type="expression" dxfId="9883" priority="103" stopIfTrue="1">
      <formula>"$F$263=""P-CR"" and ""$S$264 &lt;&gt;""""Noted"""""""</formula>
    </cfRule>
  </conditionalFormatting>
  <conditionalFormatting sqref="G1284">
    <cfRule type="expression" dxfId="9882" priority="102" stopIfTrue="1">
      <formula>"$F$263=""P-CR"" and ""$S$264 &lt;&gt;""""Noted"""""""</formula>
    </cfRule>
  </conditionalFormatting>
  <conditionalFormatting sqref="G1285">
    <cfRule type="expression" dxfId="9881" priority="101" stopIfTrue="1">
      <formula>"$F$263=""P-CR"" and ""$S$264 &lt;&gt;""""Noted"""""""</formula>
    </cfRule>
  </conditionalFormatting>
  <conditionalFormatting sqref="G1285">
    <cfRule type="expression" dxfId="9880" priority="100" stopIfTrue="1">
      <formula>"$F$263=""P-CR"" and ""$S$264 &lt;&gt;""""Noted"""""""</formula>
    </cfRule>
  </conditionalFormatting>
  <conditionalFormatting sqref="B1285">
    <cfRule type="cellIs" dxfId="9879" priority="99" stopIfTrue="1" operator="equal">
      <formula>""</formula>
    </cfRule>
  </conditionalFormatting>
  <conditionalFormatting sqref="J1285:N1285">
    <cfRule type="cellIs" dxfId="9878" priority="98" stopIfTrue="1" operator="equal">
      <formula>""</formula>
    </cfRule>
  </conditionalFormatting>
  <conditionalFormatting sqref="D1285">
    <cfRule type="cellIs" dxfId="9877" priority="96" stopIfTrue="1" operator="equal">
      <formula>""</formula>
    </cfRule>
    <cfRule type="cellIs" dxfId="9876" priority="97" stopIfTrue="1" operator="between">
      <formula>"10.7.1"</formula>
      <formula>"10.7.5"</formula>
    </cfRule>
  </conditionalFormatting>
  <conditionalFormatting sqref="G1285">
    <cfRule type="cellIs" dxfId="9875" priority="93" stopIfTrue="1" operator="equal">
      <formula>"LS IN"</formula>
    </cfRule>
    <cfRule type="cellIs" dxfId="9874" priority="94" stopIfTrue="1" operator="equal">
      <formula>"LS OUT"</formula>
    </cfRule>
    <cfRule type="cellIs" dxfId="9873" priority="95" stopIfTrue="1" operator="equal">
      <formula>"CR"</formula>
    </cfRule>
  </conditionalFormatting>
  <conditionalFormatting sqref="G1285">
    <cfRule type="expression" dxfId="9872" priority="92" stopIfTrue="1">
      <formula>"$F$263=""P-CR"" and ""$S$264 &lt;&gt;""""Noted"""""""</formula>
    </cfRule>
  </conditionalFormatting>
  <conditionalFormatting sqref="G1285">
    <cfRule type="expression" dxfId="9871" priority="91" stopIfTrue="1">
      <formula>"$F$263=""P-CR"" and ""$S$264 &lt;&gt;""""Noted"""""""</formula>
    </cfRule>
  </conditionalFormatting>
  <conditionalFormatting sqref="G1285">
    <cfRule type="expression" dxfId="9870" priority="90" stopIfTrue="1">
      <formula>"$F$263=""P-CR"" and ""$S$264 &lt;&gt;""""Noted"""""""</formula>
    </cfRule>
  </conditionalFormatting>
  <conditionalFormatting sqref="G1285">
    <cfRule type="expression" dxfId="9869" priority="89" stopIfTrue="1">
      <formula>"$F$263=""P-CR"" and ""$S$264 &lt;&gt;""""Noted"""""""</formula>
    </cfRule>
  </conditionalFormatting>
  <conditionalFormatting sqref="G1285">
    <cfRule type="expression" dxfId="9868" priority="88" stopIfTrue="1">
      <formula>"$F$263=""P-CR"" and ""$S$264 &lt;&gt;""""Noted"""""""</formula>
    </cfRule>
  </conditionalFormatting>
  <conditionalFormatting sqref="G1285">
    <cfRule type="expression" dxfId="9867" priority="87" stopIfTrue="1">
      <formula>"$F$263=""P-CR"" and ""$S$264 &lt;&gt;""""Noted"""""""</formula>
    </cfRule>
  </conditionalFormatting>
  <conditionalFormatting sqref="G1285">
    <cfRule type="expression" dxfId="9866" priority="86" stopIfTrue="1">
      <formula>"$F$263=""P-CR"" and ""$S$264 &lt;&gt;""""Noted"""""""</formula>
    </cfRule>
  </conditionalFormatting>
  <conditionalFormatting sqref="G1285">
    <cfRule type="expression" dxfId="9865" priority="85" stopIfTrue="1">
      <formula>"$F$263=""P-CR"" and ""$S$264 &lt;&gt;""""Noted"""""""</formula>
    </cfRule>
  </conditionalFormatting>
  <conditionalFormatting sqref="G1285">
    <cfRule type="expression" dxfId="9864" priority="84" stopIfTrue="1">
      <formula>"$F$263=""P-CR"" and ""$S$264 &lt;&gt;""""Noted"""""""</formula>
    </cfRule>
  </conditionalFormatting>
  <conditionalFormatting sqref="G1286">
    <cfRule type="expression" dxfId="9863" priority="83" stopIfTrue="1">
      <formula>"$F$263=""P-CR"" and ""$S$264 &lt;&gt;""""Noted"""""""</formula>
    </cfRule>
  </conditionalFormatting>
  <conditionalFormatting sqref="G1286">
    <cfRule type="expression" dxfId="9862" priority="82" stopIfTrue="1">
      <formula>"$F$263=""P-CR"" and ""$S$264 &lt;&gt;""""Noted"""""""</formula>
    </cfRule>
  </conditionalFormatting>
  <conditionalFormatting sqref="G1286">
    <cfRule type="expression" dxfId="9861" priority="81" stopIfTrue="1">
      <formula>"$F$263=""P-CR"" and ""$S$264 &lt;&gt;""""Noted"""""""</formula>
    </cfRule>
  </conditionalFormatting>
  <conditionalFormatting sqref="J1286:N1286">
    <cfRule type="cellIs" dxfId="9860" priority="80" stopIfTrue="1" operator="equal">
      <formula>""</formula>
    </cfRule>
  </conditionalFormatting>
  <conditionalFormatting sqref="F1286">
    <cfRule type="cellIs" dxfId="9859" priority="71" stopIfTrue="1" operator="equal">
      <formula>"LS In"</formula>
    </cfRule>
    <cfRule type="cellIs" dxfId="9858" priority="72" stopIfTrue="1" operator="equal">
      <formula>"LS OUT"</formula>
    </cfRule>
    <cfRule type="cellIs" dxfId="9857" priority="73" stopIfTrue="1" operator="equal">
      <formula>"CR"</formula>
    </cfRule>
    <cfRule type="cellIs" dxfId="9856" priority="74" stopIfTrue="1" operator="equal">
      <formula>"P-CR"</formula>
    </cfRule>
    <cfRule type="cellIs" dxfId="9855" priority="75" stopIfTrue="1" operator="equal">
      <formula>"CR Pack"</formula>
    </cfRule>
    <cfRule type="cellIs" dxfId="9854" priority="76" stopIfTrue="1" operator="equal">
      <formula>"WID new"</formula>
    </cfRule>
    <cfRule type="cellIs" dxfId="9853" priority="77" stopIfTrue="1" operator="equal">
      <formula>"WID revised"</formula>
    </cfRule>
    <cfRule type="cellIs" dxfId="9852" priority="78" stopIfTrue="1" operator="equal">
      <formula>"SID new"</formula>
    </cfRule>
    <cfRule type="cellIs" dxfId="9851" priority="79" stopIfTrue="1" operator="equal">
      <formula>"SID revised"</formula>
    </cfRule>
  </conditionalFormatting>
  <conditionalFormatting sqref="Q1286">
    <cfRule type="cellIs" dxfId="9850" priority="69" stopIfTrue="1" operator="equal">
      <formula>""</formula>
    </cfRule>
    <cfRule type="cellIs" dxfId="9849" priority="70" stopIfTrue="1" operator="equal">
      <formula>"-"</formula>
    </cfRule>
  </conditionalFormatting>
  <conditionalFormatting sqref="B1286">
    <cfRule type="cellIs" dxfId="9848" priority="68" stopIfTrue="1" operator="equal">
      <formula>""</formula>
    </cfRule>
  </conditionalFormatting>
  <conditionalFormatting sqref="J1286:N1286">
    <cfRule type="cellIs" dxfId="9847" priority="67" stopIfTrue="1" operator="equal">
      <formula>""</formula>
    </cfRule>
  </conditionalFormatting>
  <conditionalFormatting sqref="D1286">
    <cfRule type="cellIs" dxfId="9846" priority="65" stopIfTrue="1" operator="equal">
      <formula>""</formula>
    </cfRule>
    <cfRule type="cellIs" dxfId="9845" priority="66" stopIfTrue="1" operator="between">
      <formula>"10.7.1"</formula>
      <formula>"10.7.5"</formula>
    </cfRule>
  </conditionalFormatting>
  <conditionalFormatting sqref="G1286">
    <cfRule type="cellIs" dxfId="9844" priority="62" stopIfTrue="1" operator="equal">
      <formula>"LS IN"</formula>
    </cfRule>
    <cfRule type="cellIs" dxfId="9843" priority="63" stopIfTrue="1" operator="equal">
      <formula>"LS OUT"</formula>
    </cfRule>
    <cfRule type="cellIs" dxfId="9842" priority="64" stopIfTrue="1" operator="equal">
      <formula>"CR"</formula>
    </cfRule>
  </conditionalFormatting>
  <conditionalFormatting sqref="G1286">
    <cfRule type="expression" dxfId="9841" priority="61" stopIfTrue="1">
      <formula>"$F$263=""P-CR"" and ""$S$264 &lt;&gt;""""Noted"""""""</formula>
    </cfRule>
  </conditionalFormatting>
  <conditionalFormatting sqref="G1286">
    <cfRule type="expression" dxfId="9840" priority="60" stopIfTrue="1">
      <formula>"$F$263=""P-CR"" and ""$S$264 &lt;&gt;""""Noted"""""""</formula>
    </cfRule>
  </conditionalFormatting>
  <conditionalFormatting sqref="G1287">
    <cfRule type="expression" dxfId="9839" priority="59" stopIfTrue="1">
      <formula>"$F$263=""P-CR"" and ""$S$264 &lt;&gt;""""Noted"""""""</formula>
    </cfRule>
  </conditionalFormatting>
  <conditionalFormatting sqref="G1287">
    <cfRule type="expression" dxfId="9838" priority="58" stopIfTrue="1">
      <formula>"$F$263=""P-CR"" and ""$S$264 &lt;&gt;""""Noted"""""""</formula>
    </cfRule>
  </conditionalFormatting>
  <conditionalFormatting sqref="G1287">
    <cfRule type="expression" dxfId="9837" priority="57" stopIfTrue="1">
      <formula>"$F$263=""P-CR"" and ""$S$264 &lt;&gt;""""Noted"""""""</formula>
    </cfRule>
  </conditionalFormatting>
  <conditionalFormatting sqref="G1287">
    <cfRule type="expression" dxfId="9836" priority="56" stopIfTrue="1">
      <formula>"$F$263=""P-CR"" and ""$S$264 &lt;&gt;""""Noted"""""""</formula>
    </cfRule>
  </conditionalFormatting>
  <conditionalFormatting sqref="G1287">
    <cfRule type="expression" dxfId="9835" priority="55" stopIfTrue="1">
      <formula>"$F$263=""P-CR"" and ""$S$264 &lt;&gt;""""Noted"""""""</formula>
    </cfRule>
  </conditionalFormatting>
  <conditionalFormatting sqref="G1287">
    <cfRule type="expression" dxfId="9834" priority="54" stopIfTrue="1">
      <formula>"$F$263=""P-CR"" and ""$S$264 &lt;&gt;""""Noted"""""""</formula>
    </cfRule>
  </conditionalFormatting>
  <conditionalFormatting sqref="B1287">
    <cfRule type="cellIs" dxfId="9833" priority="53" stopIfTrue="1" operator="equal">
      <formula>""</formula>
    </cfRule>
  </conditionalFormatting>
  <conditionalFormatting sqref="J1287:N1287">
    <cfRule type="cellIs" dxfId="9832" priority="52" stopIfTrue="1" operator="equal">
      <formula>""</formula>
    </cfRule>
  </conditionalFormatting>
  <conditionalFormatting sqref="D1287">
    <cfRule type="cellIs" dxfId="9831" priority="50" stopIfTrue="1" operator="equal">
      <formula>""</formula>
    </cfRule>
    <cfRule type="cellIs" dxfId="9830" priority="51" stopIfTrue="1" operator="between">
      <formula>"10.7.1"</formula>
      <formula>"10.7.5"</formula>
    </cfRule>
  </conditionalFormatting>
  <conditionalFormatting sqref="G1287">
    <cfRule type="cellIs" dxfId="9829" priority="47" stopIfTrue="1" operator="equal">
      <formula>"LS IN"</formula>
    </cfRule>
    <cfRule type="cellIs" dxfId="9828" priority="48" stopIfTrue="1" operator="equal">
      <formula>"LS OUT"</formula>
    </cfRule>
    <cfRule type="cellIs" dxfId="9827" priority="49" stopIfTrue="1" operator="equal">
      <formula>"CR"</formula>
    </cfRule>
  </conditionalFormatting>
  <conditionalFormatting sqref="G1287">
    <cfRule type="expression" dxfId="9826" priority="46" stopIfTrue="1">
      <formula>"$F$263=""P-CR"" and ""$S$264 &lt;&gt;""""Noted"""""""</formula>
    </cfRule>
  </conditionalFormatting>
  <conditionalFormatting sqref="G1287">
    <cfRule type="expression" dxfId="9825" priority="45" stopIfTrue="1">
      <formula>"$F$263=""P-CR"" and ""$S$264 &lt;&gt;""""Noted"""""""</formula>
    </cfRule>
  </conditionalFormatting>
  <conditionalFormatting sqref="G1288">
    <cfRule type="expression" dxfId="9824" priority="44" stopIfTrue="1">
      <formula>"$F$263=""P-CR"" and ""$S$264 &lt;&gt;""""Noted"""""""</formula>
    </cfRule>
  </conditionalFormatting>
  <conditionalFormatting sqref="G1288">
    <cfRule type="expression" dxfId="9823" priority="43" stopIfTrue="1">
      <formula>"$F$263=""P-CR"" and ""$S$264 &lt;&gt;""""Noted"""""""</formula>
    </cfRule>
  </conditionalFormatting>
  <conditionalFormatting sqref="G1288">
    <cfRule type="expression" dxfId="9822" priority="42" stopIfTrue="1">
      <formula>"$F$263=""P-CR"" and ""$S$264 &lt;&gt;""""Noted"""""""</formula>
    </cfRule>
  </conditionalFormatting>
  <conditionalFormatting sqref="G1288">
    <cfRule type="expression" dxfId="9821" priority="41" stopIfTrue="1">
      <formula>"$F$263=""P-CR"" and ""$S$264 &lt;&gt;""""Noted"""""""</formula>
    </cfRule>
  </conditionalFormatting>
  <conditionalFormatting sqref="G1288">
    <cfRule type="expression" dxfId="9820" priority="40" stopIfTrue="1">
      <formula>"$F$263=""P-CR"" and ""$S$264 &lt;&gt;""""Noted"""""""</formula>
    </cfRule>
  </conditionalFormatting>
  <conditionalFormatting sqref="G1288">
    <cfRule type="expression" dxfId="9819" priority="39" stopIfTrue="1">
      <formula>"$F$263=""P-CR"" and ""$S$264 &lt;&gt;""""Noted"""""""</formula>
    </cfRule>
  </conditionalFormatting>
  <conditionalFormatting sqref="G1288">
    <cfRule type="expression" dxfId="9818" priority="38" stopIfTrue="1">
      <formula>"$F$263=""P-CR"" and ""$S$264 &lt;&gt;""""Noted"""""""</formula>
    </cfRule>
  </conditionalFormatting>
  <conditionalFormatting sqref="G1288">
    <cfRule type="expression" dxfId="9817" priority="37" stopIfTrue="1">
      <formula>"$F$263=""P-CR"" and ""$S$264 &lt;&gt;""""Noted"""""""</formula>
    </cfRule>
  </conditionalFormatting>
  <conditionalFormatting sqref="G1288">
    <cfRule type="expression" dxfId="9816" priority="36" stopIfTrue="1">
      <formula>"$F$263=""P-CR"" and ""$S$264 &lt;&gt;""""Noted"""""""</formula>
    </cfRule>
  </conditionalFormatting>
  <conditionalFormatting sqref="G1289">
    <cfRule type="expression" dxfId="9815" priority="35" stopIfTrue="1">
      <formula>"$F$263=""P-CR"" and ""$S$264 &lt;&gt;""""Noted"""""""</formula>
    </cfRule>
  </conditionalFormatting>
  <conditionalFormatting sqref="G1026:G1036 G1091 G1123:G1127">
    <cfRule type="expression" dxfId="9814" priority="34" stopIfTrue="1">
      <formula>"$F$263=""P-CR"" and ""$S$264 &lt;&gt;""""Noted"""""""</formula>
    </cfRule>
  </conditionalFormatting>
  <conditionalFormatting sqref="G1026:G1036 G1091 G1123:G1127">
    <cfRule type="expression" dxfId="9813" priority="33" stopIfTrue="1">
      <formula>"$F$263=""P-CR"" and ""$S$264 &lt;&gt;""""Noted"""""""</formula>
    </cfRule>
  </conditionalFormatting>
  <conditionalFormatting sqref="G1026:G1036 G1091 G1123:G1127">
    <cfRule type="expression" dxfId="9812" priority="32" stopIfTrue="1">
      <formula>"$F$263=""P-CR"" and ""$S$264 &lt;&gt;""""Noted"""""""</formula>
    </cfRule>
  </conditionalFormatting>
  <conditionalFormatting sqref="J1026:N1036 J1091:N1091 J1123:N1127">
    <cfRule type="cellIs" dxfId="9811" priority="31" stopIfTrue="1" operator="equal">
      <formula>""</formula>
    </cfRule>
  </conditionalFormatting>
  <conditionalFormatting sqref="G1026:G1036 G1091 G1123:G1127">
    <cfRule type="cellIs" dxfId="9810" priority="28" stopIfTrue="1" operator="equal">
      <formula>"LS IN"</formula>
    </cfRule>
    <cfRule type="cellIs" dxfId="9809" priority="29" stopIfTrue="1" operator="equal">
      <formula>"LS OUT"</formula>
    </cfRule>
    <cfRule type="cellIs" dxfId="9808" priority="30" stopIfTrue="1" operator="equal">
      <formula>"CR"</formula>
    </cfRule>
  </conditionalFormatting>
  <conditionalFormatting sqref="G1026:G1036 G1091 G1123:G1127">
    <cfRule type="expression" dxfId="9807" priority="27" stopIfTrue="1">
      <formula>"$F$263=""P-CR"" and ""$S$264 &lt;&gt;""""Noted"""""""</formula>
    </cfRule>
  </conditionalFormatting>
  <conditionalFormatting sqref="G1026:G1036 G1091 G1123:G1127">
    <cfRule type="expression" dxfId="9806" priority="26" stopIfTrue="1">
      <formula>"$F$263=""P-CR"" and ""$S$264 &lt;&gt;""""Noted"""""""</formula>
    </cfRule>
  </conditionalFormatting>
  <conditionalFormatting sqref="G1026:G1036 G1091 G1123:G1127">
    <cfRule type="expression" dxfId="9805" priority="25" stopIfTrue="1">
      <formula>"$F$263=""P-CR"" and ""$S$264 &lt;&gt;""""Noted"""""""</formula>
    </cfRule>
  </conditionalFormatting>
  <conditionalFormatting sqref="D1026:D1036">
    <cfRule type="cellIs" dxfId="9804" priority="23" stopIfTrue="1" operator="equal">
      <formula>""</formula>
    </cfRule>
    <cfRule type="cellIs" dxfId="9803" priority="24" stopIfTrue="1" operator="between">
      <formula>"10.7.1"</formula>
      <formula>"10.7.5"</formula>
    </cfRule>
  </conditionalFormatting>
  <conditionalFormatting sqref="D1091">
    <cfRule type="cellIs" dxfId="9802" priority="21" stopIfTrue="1" operator="equal">
      <formula>""</formula>
    </cfRule>
    <cfRule type="cellIs" dxfId="9801" priority="22" stopIfTrue="1" operator="between">
      <formula>"10.7.1"</formula>
      <formula>"10.7.5"</formula>
    </cfRule>
  </conditionalFormatting>
  <conditionalFormatting sqref="D1123:D1127">
    <cfRule type="cellIs" dxfId="9800" priority="19" stopIfTrue="1" operator="equal">
      <formula>""</formula>
    </cfRule>
    <cfRule type="cellIs" dxfId="9799" priority="20" stopIfTrue="1" operator="between">
      <formula>"10.7.1"</formula>
      <formula>"10.7.5"</formula>
    </cfRule>
  </conditionalFormatting>
  <conditionalFormatting sqref="D1222:D1228">
    <cfRule type="cellIs" dxfId="9798" priority="17" stopIfTrue="1" operator="equal">
      <formula>""</formula>
    </cfRule>
    <cfRule type="cellIs" dxfId="9797" priority="18" stopIfTrue="1" operator="between">
      <formula>"10.7.1"</formula>
      <formula>"10.7.5"</formula>
    </cfRule>
  </conditionalFormatting>
  <conditionalFormatting sqref="G1222:G1228">
    <cfRule type="expression" dxfId="9796" priority="16" stopIfTrue="1">
      <formula>"$F$263=""P-CR"" and ""$S$264 &lt;&gt;""""Noted"""""""</formula>
    </cfRule>
  </conditionalFormatting>
  <conditionalFormatting sqref="G1222:G1228">
    <cfRule type="expression" dxfId="9795" priority="15" stopIfTrue="1">
      <formula>"$F$263=""P-CR"" and ""$S$264 &lt;&gt;""""Noted"""""""</formula>
    </cfRule>
  </conditionalFormatting>
  <conditionalFormatting sqref="G1222:G1228">
    <cfRule type="expression" dxfId="9794" priority="14" stopIfTrue="1">
      <formula>"$F$263=""P-CR"" and ""$S$264 &lt;&gt;""""Noted"""""""</formula>
    </cfRule>
  </conditionalFormatting>
  <conditionalFormatting sqref="G1222:G1228">
    <cfRule type="expression" dxfId="9793" priority="13" stopIfTrue="1">
      <formula>"$F$263=""P-CR"" and ""$S$264 &lt;&gt;""""Noted"""""""</formula>
    </cfRule>
  </conditionalFormatting>
  <conditionalFormatting sqref="G1222:G1228">
    <cfRule type="expression" dxfId="9792" priority="12" stopIfTrue="1">
      <formula>"$F$263=""P-CR"" and ""$S$264 &lt;&gt;""""Noted"""""""</formula>
    </cfRule>
  </conditionalFormatting>
  <conditionalFormatting sqref="G1222:G1228">
    <cfRule type="expression" dxfId="9791" priority="11" stopIfTrue="1">
      <formula>"$F$263=""P-CR"" and ""$S$264 &lt;&gt;""""Noted"""""""</formula>
    </cfRule>
  </conditionalFormatting>
  <conditionalFormatting sqref="J1222:N1228">
    <cfRule type="cellIs" dxfId="9790" priority="10" stopIfTrue="1" operator="equal">
      <formula>""</formula>
    </cfRule>
  </conditionalFormatting>
  <conditionalFormatting sqref="G1222:G1228">
    <cfRule type="cellIs" dxfId="9789" priority="7" stopIfTrue="1" operator="equal">
      <formula>"LS IN"</formula>
    </cfRule>
    <cfRule type="cellIs" dxfId="9788" priority="8" stopIfTrue="1" operator="equal">
      <formula>"LS OUT"</formula>
    </cfRule>
    <cfRule type="cellIs" dxfId="9787" priority="9" stopIfTrue="1" operator="equal">
      <formula>"CR"</formula>
    </cfRule>
  </conditionalFormatting>
  <conditionalFormatting sqref="G1222:G1228">
    <cfRule type="expression" dxfId="9786" priority="6" stopIfTrue="1">
      <formula>"$F$263=""P-CR"" and ""$S$264 &lt;&gt;""""Noted"""""""</formula>
    </cfRule>
  </conditionalFormatting>
  <conditionalFormatting sqref="G1222:G1228">
    <cfRule type="expression" dxfId="9785" priority="5" stopIfTrue="1">
      <formula>"$F$263=""P-CR"" and ""$S$264 &lt;&gt;""""Noted"""""""</formula>
    </cfRule>
  </conditionalFormatting>
  <conditionalFormatting sqref="G1222:G1228">
    <cfRule type="expression" dxfId="9784" priority="4" stopIfTrue="1">
      <formula>"$F$263=""P-CR"" and ""$S$264 &lt;&gt;""""Noted"""""""</formula>
    </cfRule>
  </conditionalFormatting>
  <conditionalFormatting sqref="AA89:AA1362">
    <cfRule type="cellIs" dxfId="9783" priority="3" operator="greaterThan">
      <formula>250</formula>
    </cfRule>
  </conditionalFormatting>
  <conditionalFormatting sqref="G1290">
    <cfRule type="expression" dxfId="9782" priority="2" stopIfTrue="1">
      <formula>"$F$263=""P-CR"" and ""$S$264 &lt;&gt;""""Noted"""""""</formula>
    </cfRule>
  </conditionalFormatting>
  <conditionalFormatting sqref="G1290">
    <cfRule type="expression" dxfId="9781"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sheetPr codeName="Sheet8"/>
  <dimension ref="A1:HS1362"/>
  <sheetViews>
    <sheetView zoomScale="65" zoomScaleNormal="65" workbookViewId="0">
      <pane ySplit="7" topLeftCell="A1322" activePane="bottomLeft" state="frozenSplit"/>
      <selection pane="bottomLeft" activeCell="D1329" sqref="D1329"/>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23.25" customHeight="1">
      <c r="D1" s="4" t="s">
        <v>0</v>
      </c>
      <c r="P1" s="8" t="s">
        <v>1</v>
      </c>
      <c r="Q1" s="8" t="s">
        <v>16852</v>
      </c>
      <c r="R1" s="8" t="s">
        <v>16853</v>
      </c>
      <c r="S1" s="8" t="s">
        <v>4</v>
      </c>
      <c r="T1" s="227">
        <f ca="1">COUNTIFS(INDIRECT("W"&amp;$A$4):W9999,T2,INDIRECT("V"&amp;$A$4):V9999,"P-A")</f>
        <v>49</v>
      </c>
      <c r="U1" s="227">
        <f ca="1">COUNTIFS(INDIRECT("W"&amp;$A$4):W9999,U2,INDIRECT("V"&amp;$A$4):V9999,"P-A")</f>
        <v>80</v>
      </c>
      <c r="V1" s="227">
        <f ca="1">COUNTIFS(INDIRECT("W"&amp;$A$4):W9999,V2,INDIRECT("V"&amp;$A$4):V9999,"P-A")</f>
        <v>34</v>
      </c>
      <c r="W1" s="227">
        <f ca="1">COUNTIFS(INDIRECT("W"&amp;$A$4):W9999,W2,INDIRECT("V"&amp;$A$4):V9999,"P-A")</f>
        <v>14</v>
      </c>
      <c r="X1" s="227">
        <f ca="1">COUNTIFS(INDIRECT("W"&amp;$A$4):W9999,X2,INDIRECT("V"&amp;$A$4):V9999,"P-A")</f>
        <v>7</v>
      </c>
      <c r="Y1" s="227">
        <f ca="1">COUNTIFS(INDIRECT("W"&amp;$A$4):W9999,Y2,INDIRECT("V"&amp;$A$4):V9999,"P-A")</f>
        <v>0</v>
      </c>
      <c r="Z1" s="227">
        <f ca="1">COUNTIFS(INDIRECT("W"&amp;$A$4):W9999,Z2,INDIRECT("V"&amp;$A$4):V9999,"P-A")</f>
        <v>0</v>
      </c>
      <c r="AA1" s="227">
        <f ca="1">COUNTIFS(INDIRECT("W"&amp;$A$4):W9999,AA2,INDIRECT("V"&amp;$A$4):V9999,"P-A")</f>
        <v>0</v>
      </c>
      <c r="AB1" s="227">
        <f ca="1">COUNTIFS(INDIRECT("W"&amp;$A$4):W9999,AB2,INDIRECT("V"&amp;$A$4):V9999,"P-A")</f>
        <v>0</v>
      </c>
      <c r="AC1" s="227">
        <f ca="1">COUNTIFS(INDIRECT("W"&amp;$A$4):W9999,AC2,INDIRECT("V"&amp;$A$4):V9999,"P-A")</f>
        <v>0</v>
      </c>
      <c r="AD1" s="227">
        <f ca="1">SUM(T1:AC1)</f>
        <v>184</v>
      </c>
      <c r="HS1" s="12"/>
    </row>
    <row r="2" spans="1:227" ht="16.2" thickBot="1">
      <c r="A2" s="309" t="s">
        <v>5</v>
      </c>
      <c r="B2" s="310"/>
      <c r="C2" s="310"/>
      <c r="D2" s="310"/>
      <c r="E2" s="13" t="s">
        <v>6</v>
      </c>
      <c r="F2" s="14"/>
      <c r="G2" s="14"/>
      <c r="H2" s="15" t="str">
        <f>"List of Temporary Documents - SA WG2 meeting " &amp;A9</f>
        <v>List of Temporary Documents - SA WG2 meeting S2#122</v>
      </c>
      <c r="I2" s="14"/>
      <c r="J2" s="16"/>
      <c r="Q2" s="17" t="s">
        <v>7</v>
      </c>
      <c r="R2" s="8" t="s">
        <v>16854</v>
      </c>
      <c r="T2" s="237" t="s">
        <v>9</v>
      </c>
      <c r="U2" s="238" t="s">
        <v>10</v>
      </c>
      <c r="V2" s="239" t="s">
        <v>11</v>
      </c>
      <c r="W2" s="240" t="s">
        <v>12</v>
      </c>
      <c r="X2" s="268" t="s">
        <v>17</v>
      </c>
      <c r="Y2" s="242" t="s">
        <v>14</v>
      </c>
      <c r="Z2" s="243" t="s">
        <v>15</v>
      </c>
      <c r="AA2" s="244" t="s">
        <v>16</v>
      </c>
      <c r="AB2" s="266" t="s">
        <v>2141</v>
      </c>
      <c r="AC2" s="246" t="s">
        <v>43</v>
      </c>
      <c r="AD2" s="247" t="s">
        <v>18</v>
      </c>
    </row>
    <row r="3" spans="1:227" s="47" customFormat="1" ht="23.4" customHeight="1" thickTop="1">
      <c r="A3" s="29" t="str">
        <f>"First Doc: "</f>
        <v xml:space="preserve">First Doc: </v>
      </c>
      <c r="B3" s="3" t="s">
        <v>9053</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4671</v>
      </c>
      <c r="T3" s="46" t="str">
        <f ca="1">COUNTIF(INDIRECT("W"&amp;$A$4):W9999,T2) - COUNTIFS(INDIRECT("W"&amp;$A$4):W9999,T2, INDIRECT("H"&amp;$A$4):H9999,"Reserved for*") &amp;" / " &amp; COUNTIFS(INDIRECT("W"&amp;$A$4):W9999,T2,INDIRECT("S"&amp;$A$4):S9999,"") -  COUNTIFS(INDIRECT("W"&amp;$A$4):W9999,T2, INDIRECT("H"&amp;$A$4):H9999,"Reserved for*")</f>
        <v>500 / 12</v>
      </c>
      <c r="U3" s="46" t="str">
        <f ca="1">COUNTIF(INDIRECT("W"&amp;$A$4):W9999,U2) - COUNTIFS(INDIRECT("W"&amp;$A$4):W9999,U2, INDIRECT("H"&amp;$A$4):H9999,"Reserved for*") &amp;" / " &amp; COUNTIFS(INDIRECT("W"&amp;$A$4):W9999,U2,INDIRECT("S"&amp;$A$4):S9999,"") - COUNTIFS(INDIRECT("W"&amp;$A$4):W9999,U2, INDIRECT("H"&amp;$A$4):H9999,"Reserved for*")</f>
        <v>417 / 6</v>
      </c>
      <c r="V3" s="46" t="str">
        <f ca="1">COUNTIF(INDIRECT("W"&amp;$A$4):W9999,V2) - COUNTIFS(INDIRECT("W"&amp;$A$4):W9999,V2, INDIRECT("H"&amp;$A$4):H9999,"Reserved for*") &amp;" / " &amp; COUNTIFS(INDIRECT("W"&amp;$A$4):W9999,V2,INDIRECT("S"&amp;$A$4):S9999,"") - COUNTIFS(INDIRECT("W"&amp;$A$4):W9999,V2, INDIRECT("H"&amp;$A$4):H9999,"Reserved for*")</f>
        <v>159 / 3</v>
      </c>
      <c r="W3" s="46" t="str">
        <f ca="1">COUNTIF(INDIRECT("W"&amp;$A$4):W9999,W2) - COUNTIFS(INDIRECT("W"&amp;$A$4):W9999,W2, INDIRECT("H"&amp;$A$4):H9999,"Reserved for*") &amp;" / " &amp; COUNTIFS(INDIRECT("W"&amp;$A$4):W9999,W2,INDIRECT("S"&amp;$A$4):S9999,"") - COUNTIFS(INDIRECT("W"&amp;$A$4):W9999,W2, INDIRECT("H"&amp;$A$4):H9999,"Reserved for*")</f>
        <v>59 / 1</v>
      </c>
      <c r="X3" s="46" t="str">
        <f ca="1">COUNTIF(INDIRECT("W"&amp;$A$4):W9999,X2) - COUNTIFS(INDIRECT("W"&amp;$A$4):W9999,X2, INDIRECT("H"&amp;$A$4):H9999,"Reserved for*") &amp;" / " &amp; COUNTIFS(INDIRECT("W"&amp;$A$4):W9999,X2,INDIRECT("S"&amp;$A$4):S9999,"") - COUNTIFS(INDIRECT("W"&amp;$A$4):W9999,X2, INDIRECT("H"&amp;$A$4):H9999,"Reserved for*")</f>
        <v>24 / 0</v>
      </c>
      <c r="Y3" s="46" t="str">
        <f ca="1">COUNTIF(INDIRECT("W"&amp;$A$4):W9999,Y2) - COUNTIFS(INDIRECT("W"&amp;$A$4):W9999,Y2, INDIRECT("H"&amp;$A$4):H9999,"Reserved for*") &amp;" / " &amp; COUNTIFS(INDIRECT("W"&amp;$A$4):W9999,Y2,INDIRECT("S"&amp;$A$4):S9999,"") - COUNTIFS(INDIRECT("W"&amp;$A$4):W9999,Y2, INDIRECT("H"&amp;$A$4):H9999,"Reserved for*")</f>
        <v>0 / 0</v>
      </c>
      <c r="Z3" s="46" t="str">
        <f ca="1">COUNTIF(INDIRECT("W"&amp;$A$4):W9999,Z2) - COUNTIFS(INDIRECT("W"&amp;$A$4):W9999,Z2, INDIRECT("H"&amp;$A$4):H9999,"Reserved for*") &amp;" / " &amp; COUNTIFS(INDIRECT("W"&amp;$A$4):W9999,Z2,INDIRECT("S"&amp;$A$4):S9999,"") - COUNTIFS(INDIRECT("W"&amp;$A$4):W9999,Z2, INDIRECT("H"&amp;$A$4):H9999,"Reserved for*")</f>
        <v>0 / 0</v>
      </c>
      <c r="AA3" s="46" t="str">
        <f ca="1">COUNTIF(INDIRECT("W"&amp;$A$4):W9999,AA2) - COUNTIFS(INDIRECT("W"&amp;$A$4):W9999,AA2, INDIRECT("H"&amp;$A$4):H9999,"Reserved for*") &amp;" / " &amp; COUNTIFS(INDIRECT("W"&amp;$A$4):W9999,AA2,INDIRECT("S"&amp;$A$4):S9999,"") - COUNTIFS(INDIRECT("W"&amp;$A$4):W9999,AA2, INDIRECT("H"&amp;$A$4):H9999,"Reserved for*")</f>
        <v>0 / 0</v>
      </c>
      <c r="AB3" s="46" t="str">
        <f ca="1">COUNTIF(INDIRECT("W"&amp;$A$4):W9999,AB2) - COUNTIFS(INDIRECT("W"&amp;$A$4):W9999,AB2, INDIRECT("H"&amp;$A$4):H9999,"Reserved for*") &amp;" / " &amp; COUNTIFS(INDIRECT("W"&amp;$A$4):W9999,AB2,INDIRECT("S"&amp;$A$4):S9999,"") - COUNTIFS(INDIRECT("W"&amp;$A$4):W9999,AB2, INDIRECT("H"&amp;$A$4):H9999,"Reserved for*")</f>
        <v>0 / 0</v>
      </c>
      <c r="AC3" s="46" t="str">
        <f ca="1">COUNTIF(INDIRECT("W"&amp;$A$4):W9999,AC2) - COUNTIFS(INDIRECT("W"&amp;$A$4):W9999,AC2, INDIRECT("H"&amp;$A$4):H9999,"Reserved for*") &amp;" / " &amp; COUNTIFS(INDIRECT("W"&amp;$A$4):W9999,AC2,INDIRECT("S"&amp;$A$4):S9999,"") - COUNTIFS(INDIRECT("W"&amp;$A$4):W9999,AC2, INDIRECT("H"&amp;$A$4):H9999,"Reserved for*")</f>
        <v>0 / 0</v>
      </c>
      <c r="AD3" s="248" t="str">
        <f ca="1">D4 -COUNTIFS(INDIRECT("H"&amp;$A$4):H9999,"Reserved for*",INDIRECT("A"&amp;$A$4):A9999,"") &amp;" / " &amp; P4 -COUNTIFS(INDIRECT("H"&amp;$A$4):H9999,"Reserved for*",INDIRECT("A"&amp;$A$4):A9999,"")</f>
        <v>1175 / -65</v>
      </c>
      <c r="AE3" s="1"/>
      <c r="AF3" s="1"/>
      <c r="AG3" s="1"/>
    </row>
    <row r="4" spans="1:227" ht="21" customHeight="1">
      <c r="A4" s="48">
        <v>89</v>
      </c>
      <c r="B4" s="253" t="s">
        <v>9054</v>
      </c>
      <c r="C4" s="50" t="s">
        <v>35</v>
      </c>
      <c r="D4" s="257">
        <f ca="1">COUNTA(INDIRECT("H"&amp;$A$4):H9999)</f>
        <v>1240</v>
      </c>
      <c r="E4" s="52">
        <f ca="1">COUNTIF(INDIRECT("A"&amp;$A$4):A9999,"Available")</f>
        <v>1142</v>
      </c>
      <c r="F4" s="53">
        <f ca="1">COUNTIF(INDIRECT("C"&amp;$A$4):INDIRECT("C"&amp;SUM(A4,D4)-1),"")</f>
        <v>0</v>
      </c>
      <c r="G4" s="54"/>
      <c r="H4" s="55">
        <f ca="1">COUNTIF(INDIRECT("S"&amp;$A$4):S9999, "*") + COUNTIF(INDIRECT("C"&amp;$A$4):C9999, "W")</f>
        <v>1240</v>
      </c>
      <c r="I4" s="56">
        <f ca="1">COUNTIF(INDIRECT("F"&amp;$A$4):F9999,"LS IN")</f>
        <v>64</v>
      </c>
      <c r="J4" s="57">
        <f ca="1">COUNTIF(INDIRECT("F"&amp;$A$4):F9999,"LS OUT")</f>
        <v>37</v>
      </c>
      <c r="K4" s="58">
        <f ca="1">COUNTIF(INDIRECT("F"&amp;$A$4):F3701,"P-CR")</f>
        <v>782</v>
      </c>
      <c r="L4" s="59">
        <f ca="1">COUNTIF(INDIRECT("C"&amp;$A$4):C9999,"W")</f>
        <v>103</v>
      </c>
      <c r="M4" s="60"/>
      <c r="N4" s="55">
        <f ca="1">COUNTIF(INDIRECT("F"&amp;$A$4):F9999,"CR")</f>
        <v>54</v>
      </c>
      <c r="O4" s="54">
        <f ca="1">COUNTIF(INDIRECT("F"&amp;$A$4):F9999,"[CR]")</f>
        <v>112</v>
      </c>
      <c r="P4" s="61">
        <f ca="1">D4-H4</f>
        <v>0</v>
      </c>
      <c r="Q4" s="62" t="str">
        <f ca="1">"Next Doc: S2-" &amp; SUM(A5+D4)</f>
        <v>Next Doc: S2-175320</v>
      </c>
      <c r="R4" s="259" t="s">
        <v>15744</v>
      </c>
      <c r="S4" s="223" t="s">
        <v>4660</v>
      </c>
      <c r="T4" s="223">
        <f ca="1">COUNTIFS(INDIRECT("W"&amp;$A$4):W9999,T2,INDIRECT("U"&amp;$A$4):U9999,"OPEN")</f>
        <v>1</v>
      </c>
      <c r="U4" s="223">
        <f ca="1">COUNTIFS(INDIRECT("W"&amp;$A$4):W9999,U2,INDIRECT("U"&amp;$A$4):U9999,"OPEN")</f>
        <v>0</v>
      </c>
      <c r="V4" s="223">
        <f ca="1">COUNTIFS(INDIRECT("W"&amp;$A$4):W9999,V2,INDIRECT("U"&amp;$A$4):U9999,"OPEN")</f>
        <v>0</v>
      </c>
      <c r="W4" s="223">
        <f ca="1">COUNTIFS(INDIRECT("W"&amp;$A$4):W9999,W2,INDIRECT("U"&amp;$A$4):U9999,"OPEN")</f>
        <v>0</v>
      </c>
      <c r="X4" s="223">
        <f ca="1">COUNTIFS(INDIRECT("W"&amp;$A$4):W9999,X2,INDIRECT("U"&amp;$A$4):U9999,"OPEN")</f>
        <v>0</v>
      </c>
      <c r="Y4" s="223">
        <f ca="1">COUNTIFS(INDIRECT("W"&amp;$A$4):W9999,Y2,INDIRECT("U"&amp;$A$4):U9999,"OPEN")</f>
        <v>0</v>
      </c>
      <c r="Z4" s="223">
        <f ca="1">COUNTIFS(INDIRECT("W"&amp;$A$4):W9999,Z2,INDIRECT("U"&amp;$A$4):U9999,"OPEN")</f>
        <v>0</v>
      </c>
      <c r="AA4" s="223">
        <f ca="1">COUNTIFS(INDIRECT("W"&amp;$A$4):W9999,AA2,INDIRECT("U"&amp;$A$4):U9999,"OPEN")</f>
        <v>0</v>
      </c>
      <c r="AB4" s="223">
        <f ca="1">COUNTIFS(INDIRECT("W"&amp;$A$4):W9999,AB2,INDIRECT("U"&amp;$A$4):U9999,"OPEN")</f>
        <v>0</v>
      </c>
      <c r="AC4" s="223">
        <f ca="1">COUNTIFS(INDIRECT("W"&amp;$A$4):W9999,AC2,INDIRECT("U"&amp;$A$4):U9999,"OPEN")</f>
        <v>0</v>
      </c>
      <c r="AD4" s="249">
        <f ca="1">SUM(T4:AC4)</f>
        <v>1</v>
      </c>
    </row>
    <row r="5" spans="1:227" ht="27.75" customHeight="1" thickBot="1">
      <c r="A5" s="48" t="str">
        <f ca="1">RIGHT(INDIRECT("E"&amp;$A$4),6)</f>
        <v>174080</v>
      </c>
      <c r="B5" s="17" t="s">
        <v>9055</v>
      </c>
      <c r="C5" s="67" t="s">
        <v>38</v>
      </c>
      <c r="D5" s="68">
        <f ca="1">SUM(E9:E59)+D6-L4</f>
        <v>1099</v>
      </c>
      <c r="E5" s="69">
        <f ca="1">COUNTIF(INDIRECT("C"&amp;$A$4):C9999,"Y")</f>
        <v>1137</v>
      </c>
      <c r="F5" s="70"/>
      <c r="G5" s="70"/>
      <c r="H5" s="71"/>
      <c r="I5" s="71"/>
      <c r="J5" s="71"/>
      <c r="K5" s="72"/>
      <c r="L5" s="72"/>
      <c r="M5" s="73"/>
      <c r="N5" s="73"/>
      <c r="O5" s="74"/>
      <c r="P5" s="75" t="str">
        <f ca="1">"Reserved: " &amp; COUNTIFS(INDIRECT("H"&amp;$A$4):H9999,"Reserved for*",INDIRECT("A"&amp;$A$4):A9999,"")</f>
        <v>Reserved: 65</v>
      </c>
      <c r="Q5" s="54" t="s">
        <v>7</v>
      </c>
      <c r="R5" s="63"/>
      <c r="S5" s="76" t="str">
        <f ca="1">"Not handled: "&amp;COUNTIF(INDIRECT("S"&amp;$A$4):S3423,"Not handled")</f>
        <v>Not handled: 141</v>
      </c>
      <c r="T5" s="77"/>
      <c r="U5" s="217" t="str">
        <f>"Reply LS: " &amp; COUNTIF(U8:U9999,"REPLY OPEN")</f>
        <v>Reply LS: 0</v>
      </c>
      <c r="V5" s="221" t="str">
        <f>"e-mail: " &amp; COUNTIF(V8:V9999,"e-mail")</f>
        <v>e-mail: 0</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35" t="str">
        <f ca="1">"Postponed: "&amp;COUNTIF(INDIRECT("S"&amp;$A$4):S9999,"Postponed")</f>
        <v>Postponed: 43</v>
      </c>
      <c r="T6" s="77"/>
      <c r="U6" s="85" t="s">
        <v>41</v>
      </c>
      <c r="V6" s="218" t="s">
        <v>42</v>
      </c>
      <c r="W6" s="87" t="s">
        <v>43</v>
      </c>
    </row>
    <row r="7" spans="1:227" s="90" customFormat="1" ht="13.8" thickBot="1">
      <c r="A7" s="88" t="s">
        <v>21114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1</v>
      </c>
      <c r="V7" s="90">
        <f ca="1">COUNTIF(INDIRECT("V"&amp;$A$4):V9999,"P-A")</f>
        <v>184</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15745</v>
      </c>
      <c r="S8" s="106" t="s">
        <v>62</v>
      </c>
      <c r="T8" s="107"/>
      <c r="W8" s="91"/>
      <c r="X8" s="92"/>
    </row>
    <row r="9" spans="1:227" s="90" customFormat="1" ht="13.2">
      <c r="A9" s="108" t="s">
        <v>14538</v>
      </c>
      <c r="B9" s="109" t="s">
        <v>70</v>
      </c>
      <c r="C9" s="110" t="s">
        <v>63</v>
      </c>
      <c r="D9" s="111" t="s">
        <v>0</v>
      </c>
      <c r="E9" s="112">
        <f ca="1">COUNTIF(INDIRECT("D"&amp;$A$4):D3701,INDIRECT("D"&amp;ROW()))</f>
        <v>0</v>
      </c>
      <c r="F9" s="113" t="s">
        <v>43</v>
      </c>
      <c r="G9" s="113" t="s">
        <v>4307</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S2#122</v>
      </c>
      <c r="B10" s="109" t="s">
        <v>70</v>
      </c>
      <c r="C10" s="110" t="s">
        <v>63</v>
      </c>
      <c r="D10" s="124">
        <v>1</v>
      </c>
      <c r="E10" s="112">
        <f ca="1">COUNTIF(INDIRECT("D"&amp;$A$4):D3701,INDIRECT("D"&amp;ROW()))</f>
        <v>0</v>
      </c>
      <c r="F10" s="125" t="s">
        <v>9</v>
      </c>
      <c r="G10" s="233">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S2#122</v>
      </c>
      <c r="B11" s="109" t="s">
        <v>70</v>
      </c>
      <c r="C11" s="110" t="s">
        <v>63</v>
      </c>
      <c r="D11" s="124">
        <v>2</v>
      </c>
      <c r="E11" s="112">
        <f ca="1">COUNTIF(INDIRECT("D"&amp;$A$4):D3701,INDIRECT("D"&amp;ROW()))</f>
        <v>1</v>
      </c>
      <c r="F11" s="125" t="s">
        <v>9</v>
      </c>
      <c r="G11" s="233">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86" customHeight="1">
      <c r="A12" s="123" t="str">
        <f t="shared" si="0"/>
        <v>S2#122</v>
      </c>
      <c r="B12" s="109" t="s">
        <v>70</v>
      </c>
      <c r="C12" s="110" t="s">
        <v>63</v>
      </c>
      <c r="D12" s="124">
        <v>2.1</v>
      </c>
      <c r="E12" s="112">
        <f ca="1">COUNTIF(INDIRECT("D"&amp;$A$4):D3701,INDIRECT("D"&amp;ROW()))</f>
        <v>0</v>
      </c>
      <c r="F12" s="125" t="s">
        <v>9</v>
      </c>
      <c r="G12" s="233">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307" t="s">
        <v>80</v>
      </c>
      <c r="R12" s="308"/>
      <c r="S12" s="131" t="s">
        <v>62</v>
      </c>
      <c r="T12" s="107"/>
      <c r="W12" s="91"/>
      <c r="X12" s="11" t="str">
        <f t="shared" si="1"/>
        <v>2.1</v>
      </c>
      <c r="Y12" s="122" t="str">
        <f t="shared" si="2"/>
        <v>Frank</v>
      </c>
    </row>
    <row r="13" spans="1:227" s="90" customFormat="1" ht="15.6">
      <c r="A13" s="123" t="str">
        <f t="shared" si="0"/>
        <v>S2#122</v>
      </c>
      <c r="B13" s="109" t="s">
        <v>70</v>
      </c>
      <c r="C13" s="110" t="s">
        <v>63</v>
      </c>
      <c r="D13" s="124">
        <v>3</v>
      </c>
      <c r="E13" s="112">
        <f ca="1">COUNTIF(INDIRECT("D"&amp;$A$4):D3701,INDIRECT("D"&amp;ROW()))</f>
        <v>1</v>
      </c>
      <c r="F13" s="125" t="s">
        <v>9</v>
      </c>
      <c r="G13" s="233">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15.6">
      <c r="A14" s="123" t="str">
        <f t="shared" si="0"/>
        <v>S2#122</v>
      </c>
      <c r="B14" s="109" t="s">
        <v>70</v>
      </c>
      <c r="C14" s="110" t="s">
        <v>63</v>
      </c>
      <c r="D14" s="124">
        <v>4</v>
      </c>
      <c r="E14" s="112">
        <f ca="1">COUNTIF(INDIRECT("D"&amp;$A$4):D3701,INDIRECT("D"&amp;ROW()))</f>
        <v>0</v>
      </c>
      <c r="F14" s="125" t="s">
        <v>9</v>
      </c>
      <c r="G14" s="233">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S2#122</v>
      </c>
      <c r="B15" s="109" t="s">
        <v>70</v>
      </c>
      <c r="C15" s="110" t="s">
        <v>63</v>
      </c>
      <c r="D15" s="124">
        <v>4.0999999999999996</v>
      </c>
      <c r="E15" s="112">
        <f ca="1">COUNTIF(INDIRECT("D"&amp;$A$4):D3701,INDIRECT("D"&amp;ROW()))</f>
        <v>3</v>
      </c>
      <c r="F15" s="125" t="s">
        <v>9</v>
      </c>
      <c r="G15" s="233">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79.8">
      <c r="A16" s="123" t="str">
        <f t="shared" si="0"/>
        <v>S2#122</v>
      </c>
      <c r="B16" s="109" t="s">
        <v>70</v>
      </c>
      <c r="C16" s="110" t="s">
        <v>63</v>
      </c>
      <c r="D16" s="124">
        <v>5</v>
      </c>
      <c r="E16" s="112">
        <f ca="1">COUNTIF(INDIRECT("D"&amp;$A$4):D3701,INDIRECT("D"&amp;ROW()))</f>
        <v>0</v>
      </c>
      <c r="F16" s="125" t="s">
        <v>9</v>
      </c>
      <c r="G16" s="233">
        <f ca="1">COUNTIFS(INDIRECT("U"&amp;$A$4):U9999,"OPEN",INDIRECT("D"&amp;$A$4):D9999,INDIRECT("D"&amp;ROW()))</f>
        <v>0</v>
      </c>
      <c r="H16" s="127" t="s">
        <v>88</v>
      </c>
      <c r="I16" s="132" t="s">
        <v>15755</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68.400000000000006">
      <c r="A17" s="123" t="str">
        <f t="shared" si="0"/>
        <v>S2#122</v>
      </c>
      <c r="B17" s="109" t="s">
        <v>70</v>
      </c>
      <c r="C17" s="110" t="s">
        <v>63</v>
      </c>
      <c r="D17" s="124">
        <v>5.0999999999999996</v>
      </c>
      <c r="E17" s="112">
        <f ca="1">COUNTIF(INDIRECT("D"&amp;$A$4):D3701,INDIRECT("D"&amp;ROW()))</f>
        <v>122</v>
      </c>
      <c r="F17" s="251" t="s">
        <v>10</v>
      </c>
      <c r="G17" s="233">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6901</v>
      </c>
      <c r="S17" s="131" t="s">
        <v>62</v>
      </c>
      <c r="T17" s="107"/>
      <c r="W17" s="91"/>
      <c r="X17" s="11" t="str">
        <f t="shared" si="1"/>
        <v>5.1</v>
      </c>
      <c r="Y17" s="122" t="str">
        <f t="shared" si="2"/>
        <v>Puneet</v>
      </c>
    </row>
    <row r="18" spans="1:25" s="90" customFormat="1" ht="68.400000000000006">
      <c r="A18" s="123" t="str">
        <f t="shared" si="0"/>
        <v>S2#122</v>
      </c>
      <c r="B18" s="109" t="s">
        <v>70</v>
      </c>
      <c r="C18" s="110" t="s">
        <v>63</v>
      </c>
      <c r="D18" s="124">
        <v>5.2</v>
      </c>
      <c r="E18" s="112">
        <f ca="1">COUNTIF(INDIRECT("D"&amp;$A$4):D3701,INDIRECT("D"&amp;ROW()))</f>
        <v>4</v>
      </c>
      <c r="F18" s="180" t="s">
        <v>11</v>
      </c>
      <c r="G18" s="233">
        <f ca="1">COUNTIFS(INDIRECT("U"&amp;$A$4):U9999,"OPEN",INDIRECT("D"&amp;$A$4):D9999,INDIRECT("D"&amp;ROW()))</f>
        <v>0</v>
      </c>
      <c r="H18" s="127" t="s">
        <v>15753</v>
      </c>
      <c r="I18" s="128" t="s">
        <v>66</v>
      </c>
      <c r="J18" s="116" t="s">
        <v>62</v>
      </c>
      <c r="K18" s="117" t="s">
        <v>62</v>
      </c>
      <c r="L18" s="117" t="s">
        <v>62</v>
      </c>
      <c r="M18" s="117" t="s">
        <v>62</v>
      </c>
      <c r="N18" s="117" t="s">
        <v>62</v>
      </c>
      <c r="O18" s="117" t="s">
        <v>62</v>
      </c>
      <c r="P18" s="129" t="s">
        <v>62</v>
      </c>
      <c r="Q18" s="119" t="s">
        <v>62</v>
      </c>
      <c r="R18" s="120" t="s">
        <v>6902</v>
      </c>
      <c r="S18" s="131" t="s">
        <v>62</v>
      </c>
      <c r="T18" s="107"/>
      <c r="W18" s="91"/>
      <c r="X18" s="11" t="str">
        <f t="shared" si="1"/>
        <v>5.2</v>
      </c>
      <c r="Y18" s="122" t="str">
        <f t="shared" si="2"/>
        <v>Krisztian</v>
      </c>
    </row>
    <row r="19" spans="1:25" s="90" customFormat="1" ht="57">
      <c r="A19" s="123" t="str">
        <f t="shared" si="0"/>
        <v>S2#122</v>
      </c>
      <c r="B19" s="109" t="s">
        <v>70</v>
      </c>
      <c r="C19" s="110" t="s">
        <v>63</v>
      </c>
      <c r="D19" s="124">
        <v>5.3</v>
      </c>
      <c r="E19" s="112">
        <f ca="1">COUNTIF(INDIRECT("D"&amp;$A$4):D3701,INDIRECT("D"&amp;ROW()))</f>
        <v>5</v>
      </c>
      <c r="F19" s="180" t="s">
        <v>11</v>
      </c>
      <c r="G19" s="233">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68.400000000000006">
      <c r="A20" s="123" t="str">
        <f t="shared" si="0"/>
        <v>S2#122</v>
      </c>
      <c r="B20" s="109" t="s">
        <v>70</v>
      </c>
      <c r="C20" s="110" t="s">
        <v>63</v>
      </c>
      <c r="D20" s="124">
        <v>5.4</v>
      </c>
      <c r="E20" s="112">
        <f ca="1">COUNTIF(INDIRECT("D"&amp;$A$4):D3701,INDIRECT("D"&amp;ROW()))</f>
        <v>22</v>
      </c>
      <c r="F20" s="180" t="s">
        <v>11</v>
      </c>
      <c r="G20" s="233">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2146</v>
      </c>
      <c r="S20" s="131" t="s">
        <v>62</v>
      </c>
      <c r="T20" s="107"/>
      <c r="W20" s="91"/>
      <c r="X20" s="11" t="str">
        <f t="shared" si="1"/>
        <v>5.4</v>
      </c>
      <c r="Y20" s="122" t="str">
        <f t="shared" si="2"/>
        <v>Krisztian</v>
      </c>
    </row>
    <row r="21" spans="1:25" s="90" customFormat="1" ht="22.8">
      <c r="A21" s="123" t="str">
        <f t="shared" si="0"/>
        <v>S2#122</v>
      </c>
      <c r="B21" s="109" t="s">
        <v>70</v>
      </c>
      <c r="C21" s="110" t="s">
        <v>63</v>
      </c>
      <c r="D21" s="124">
        <v>6</v>
      </c>
      <c r="E21" s="112">
        <f ca="1">COUNTIF(INDIRECT("D"&amp;$A$4):D3701,INDIRECT("D"&amp;ROW()))</f>
        <v>0</v>
      </c>
      <c r="F21" s="125" t="s">
        <v>9</v>
      </c>
      <c r="G21" s="233">
        <f ca="1">COUNTIFS(INDIRECT("U"&amp;$A$4):U9999,"OPEN",INDIRECT("D"&amp;$A$4):D9999,INDIRECT("D"&amp;ROW()))</f>
        <v>0</v>
      </c>
      <c r="H21" s="127" t="s">
        <v>15754</v>
      </c>
      <c r="I21" s="128" t="s">
        <v>66</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66">
      <c r="A22" s="123" t="str">
        <f t="shared" si="0"/>
        <v>S2#122</v>
      </c>
      <c r="B22" s="109" t="s">
        <v>70</v>
      </c>
      <c r="C22" s="110" t="s">
        <v>63</v>
      </c>
      <c r="D22" s="124">
        <v>6.1</v>
      </c>
      <c r="E22" s="112">
        <f ca="1">COUNTIF(INDIRECT("D"&amp;$A$4):D3701,INDIRECT("D"&amp;ROW()))</f>
        <v>59</v>
      </c>
      <c r="F22" s="125" t="s">
        <v>9</v>
      </c>
      <c r="G22" s="233">
        <f ca="1">COUNTIFS(INDIRECT("U"&amp;$A$4):U9999,"OPEN",INDIRECT("D"&amp;$A$4):D9999,INDIRECT("D"&amp;ROW()))</f>
        <v>0</v>
      </c>
      <c r="H22" s="127" t="s">
        <v>15746</v>
      </c>
      <c r="I22" s="132" t="s">
        <v>15755</v>
      </c>
      <c r="J22" s="116" t="s">
        <v>62</v>
      </c>
      <c r="K22" s="117" t="s">
        <v>62</v>
      </c>
      <c r="L22" s="117" t="s">
        <v>62</v>
      </c>
      <c r="M22" s="117" t="s">
        <v>62</v>
      </c>
      <c r="N22" s="117" t="s">
        <v>62</v>
      </c>
      <c r="O22" s="117" t="s">
        <v>62</v>
      </c>
      <c r="P22" s="129" t="s">
        <v>62</v>
      </c>
      <c r="Q22" s="119" t="s">
        <v>62</v>
      </c>
      <c r="R22" s="120" t="s">
        <v>15756</v>
      </c>
      <c r="S22" s="131" t="s">
        <v>62</v>
      </c>
      <c r="T22" s="107"/>
      <c r="W22" s="91"/>
      <c r="X22" s="11" t="str">
        <f t="shared" si="1"/>
        <v>6.1</v>
      </c>
      <c r="Y22" s="122" t="str">
        <f t="shared" si="2"/>
        <v>Frank</v>
      </c>
    </row>
    <row r="23" spans="1:25" s="90" customFormat="1" ht="34.200000000000003">
      <c r="A23" s="123" t="str">
        <f t="shared" si="0"/>
        <v>S2#122</v>
      </c>
      <c r="B23" s="109" t="s">
        <v>70</v>
      </c>
      <c r="C23" s="110" t="s">
        <v>63</v>
      </c>
      <c r="D23" s="124">
        <v>6.2</v>
      </c>
      <c r="E23" s="112">
        <f ca="1">COUNTIF(INDIRECT("D"&amp;$A$4):D3701,INDIRECT("D"&amp;ROW()))</f>
        <v>0</v>
      </c>
      <c r="F23" s="125" t="s">
        <v>9</v>
      </c>
      <c r="G23" s="233">
        <f ca="1">COUNTIFS(INDIRECT("U"&amp;$A$4):U9999,"OPEN",INDIRECT("D"&amp;$A$4):D9999,INDIRECT("D"&amp;ROW()))</f>
        <v>0</v>
      </c>
      <c r="H23" s="127" t="s">
        <v>11398</v>
      </c>
      <c r="I23" s="128" t="s">
        <v>66</v>
      </c>
      <c r="J23" s="116" t="s">
        <v>62</v>
      </c>
      <c r="K23" s="117" t="s">
        <v>62</v>
      </c>
      <c r="L23" s="117" t="s">
        <v>62</v>
      </c>
      <c r="M23" s="117" t="s">
        <v>62</v>
      </c>
      <c r="N23" s="117" t="s">
        <v>62</v>
      </c>
      <c r="O23" s="117" t="s">
        <v>62</v>
      </c>
      <c r="P23" s="129" t="s">
        <v>62</v>
      </c>
      <c r="Q23" s="119" t="s">
        <v>62</v>
      </c>
      <c r="R23" s="120" t="s">
        <v>15757</v>
      </c>
      <c r="S23" s="131" t="s">
        <v>62</v>
      </c>
      <c r="T23" s="107"/>
      <c r="W23" s="91"/>
      <c r="X23" s="11" t="str">
        <f t="shared" si="1"/>
        <v>6.2</v>
      </c>
      <c r="Y23" s="122" t="str">
        <f t="shared" si="2"/>
        <v>Frank</v>
      </c>
    </row>
    <row r="24" spans="1:25" s="90" customFormat="1" ht="46.8">
      <c r="A24" s="123" t="str">
        <f t="shared" si="0"/>
        <v>S2#122</v>
      </c>
      <c r="B24" s="109" t="s">
        <v>70</v>
      </c>
      <c r="C24" s="110" t="s">
        <v>63</v>
      </c>
      <c r="D24" s="124">
        <v>6.3</v>
      </c>
      <c r="E24" s="112">
        <f ca="1">COUNTIF(INDIRECT("D"&amp;$A$4):D3701,INDIRECT("D"&amp;ROW()))</f>
        <v>0</v>
      </c>
      <c r="F24" s="125" t="s">
        <v>9</v>
      </c>
      <c r="G24" s="233">
        <f ca="1">COUNTIFS(INDIRECT("U"&amp;$A$4):U9999,"OPEN",INDIRECT("D"&amp;$A$4):D9999,INDIRECT("D"&amp;ROW()))</f>
        <v>0</v>
      </c>
      <c r="H24" s="127" t="s">
        <v>119</v>
      </c>
      <c r="I24" s="128" t="s">
        <v>66</v>
      </c>
      <c r="J24" s="116" t="s">
        <v>62</v>
      </c>
      <c r="K24" s="117" t="s">
        <v>62</v>
      </c>
      <c r="L24" s="117" t="s">
        <v>62</v>
      </c>
      <c r="M24" s="117" t="s">
        <v>62</v>
      </c>
      <c r="N24" s="117" t="s">
        <v>62</v>
      </c>
      <c r="O24" s="117" t="s">
        <v>62</v>
      </c>
      <c r="P24" s="129" t="s">
        <v>62</v>
      </c>
      <c r="Q24" s="119" t="s">
        <v>62</v>
      </c>
      <c r="R24" s="120" t="s">
        <v>15980</v>
      </c>
      <c r="S24" s="131" t="s">
        <v>62</v>
      </c>
      <c r="T24" s="107"/>
      <c r="W24" s="91"/>
      <c r="X24" s="11" t="str">
        <f t="shared" si="1"/>
        <v>6.3</v>
      </c>
      <c r="Y24" s="122" t="str">
        <f t="shared" si="2"/>
        <v>Frank</v>
      </c>
    </row>
    <row r="25" spans="1:25" s="90" customFormat="1" ht="31.2">
      <c r="A25" s="123" t="str">
        <f t="shared" si="0"/>
        <v>S2#122</v>
      </c>
      <c r="B25" s="109" t="s">
        <v>70</v>
      </c>
      <c r="C25" s="110" t="s">
        <v>63</v>
      </c>
      <c r="D25" s="124">
        <v>6.4</v>
      </c>
      <c r="E25" s="112">
        <f ca="1">COUNTIF(INDIRECT("D"&amp;$A$4):D3701,INDIRECT("D"&amp;ROW()))</f>
        <v>0</v>
      </c>
      <c r="F25" s="125" t="s">
        <v>9</v>
      </c>
      <c r="G25" s="233">
        <f ca="1">COUNTIFS(INDIRECT("U"&amp;$A$4):U9999,"OPEN",INDIRECT("D"&amp;$A$4):D9999,INDIRECT("D"&amp;ROW()))</f>
        <v>0</v>
      </c>
      <c r="H25" s="127" t="s">
        <v>122</v>
      </c>
      <c r="I25" s="128" t="s">
        <v>66</v>
      </c>
      <c r="J25" s="116" t="s">
        <v>62</v>
      </c>
      <c r="K25" s="117" t="s">
        <v>62</v>
      </c>
      <c r="L25" s="117" t="s">
        <v>62</v>
      </c>
      <c r="M25" s="117" t="s">
        <v>62</v>
      </c>
      <c r="N25" s="117" t="s">
        <v>62</v>
      </c>
      <c r="O25" s="117" t="s">
        <v>62</v>
      </c>
      <c r="P25" s="129" t="s">
        <v>62</v>
      </c>
      <c r="Q25" s="119" t="s">
        <v>62</v>
      </c>
      <c r="R25" s="120" t="s">
        <v>15758</v>
      </c>
      <c r="S25" s="131" t="s">
        <v>62</v>
      </c>
      <c r="T25" s="107"/>
      <c r="W25" s="91"/>
      <c r="X25" s="11" t="str">
        <f t="shared" si="1"/>
        <v>6.4</v>
      </c>
      <c r="Y25" s="122" t="str">
        <f t="shared" si="2"/>
        <v>Frank</v>
      </c>
    </row>
    <row r="26" spans="1:25" s="90" customFormat="1" ht="66">
      <c r="A26" s="123" t="str">
        <f t="shared" si="0"/>
        <v>S2#122</v>
      </c>
      <c r="B26" s="109" t="s">
        <v>70</v>
      </c>
      <c r="C26" s="110" t="s">
        <v>63</v>
      </c>
      <c r="D26" s="124">
        <v>6.5</v>
      </c>
      <c r="E26" s="112">
        <f ca="1">COUNTIF(INDIRECT("D"&amp;$A$4):D3701,INDIRECT("D"&amp;ROW()))</f>
        <v>0</v>
      </c>
      <c r="F26" s="125" t="s">
        <v>9</v>
      </c>
      <c r="G26" s="233">
        <f ca="1">COUNTIFS(INDIRECT("U"&amp;$A$4):U9999,"OPEN",INDIRECT("D"&amp;$A$4):D9999,INDIRECT("D"&amp;ROW()))</f>
        <v>0</v>
      </c>
      <c r="H26" s="127" t="s">
        <v>125</v>
      </c>
      <c r="I26" s="132" t="s">
        <v>15755</v>
      </c>
      <c r="J26" s="116" t="s">
        <v>62</v>
      </c>
      <c r="K26" s="117" t="s">
        <v>62</v>
      </c>
      <c r="L26" s="117" t="s">
        <v>62</v>
      </c>
      <c r="M26" s="117" t="s">
        <v>62</v>
      </c>
      <c r="N26" s="117" t="s">
        <v>62</v>
      </c>
      <c r="O26" s="117" t="s">
        <v>62</v>
      </c>
      <c r="P26" s="129" t="s">
        <v>62</v>
      </c>
      <c r="Q26" s="119" t="s">
        <v>62</v>
      </c>
      <c r="R26" s="138"/>
      <c r="S26" s="131" t="s">
        <v>62</v>
      </c>
      <c r="T26" s="107"/>
      <c r="W26" s="91"/>
      <c r="X26" s="11" t="str">
        <f t="shared" si="1"/>
        <v>6.5</v>
      </c>
      <c r="Y26" s="122" t="str">
        <f t="shared" si="2"/>
        <v>Frank</v>
      </c>
    </row>
    <row r="27" spans="1:25" s="90" customFormat="1" ht="31.2">
      <c r="A27" s="123" t="str">
        <f t="shared" si="0"/>
        <v>S2#122</v>
      </c>
      <c r="B27" s="109" t="s">
        <v>70</v>
      </c>
      <c r="C27" s="110" t="s">
        <v>63</v>
      </c>
      <c r="D27" s="124" t="s">
        <v>127</v>
      </c>
      <c r="E27" s="112">
        <f ca="1">COUNTIF(INDIRECT("D"&amp;$A$4):D3701,INDIRECT("D"&amp;ROW()))</f>
        <v>152</v>
      </c>
      <c r="F27" s="125" t="s">
        <v>9</v>
      </c>
      <c r="G27" s="233">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15979</v>
      </c>
      <c r="S27" s="131" t="s">
        <v>62</v>
      </c>
      <c r="T27" s="107"/>
      <c r="W27" s="91"/>
      <c r="X27" s="11" t="str">
        <f t="shared" si="1"/>
        <v>6.5.1</v>
      </c>
      <c r="Y27" s="122" t="str">
        <f t="shared" si="2"/>
        <v>Frank</v>
      </c>
    </row>
    <row r="28" spans="1:25" s="90" customFormat="1" ht="79.8">
      <c r="A28" s="123" t="str">
        <f t="shared" si="0"/>
        <v>S2#122</v>
      </c>
      <c r="B28" s="109" t="s">
        <v>70</v>
      </c>
      <c r="C28" s="110" t="s">
        <v>63</v>
      </c>
      <c r="D28" s="124" t="s">
        <v>130</v>
      </c>
      <c r="E28" s="112">
        <f ca="1">COUNTIF(INDIRECT("D"&amp;$A$4):D3701,INDIRECT("D"&amp;ROW()))</f>
        <v>83</v>
      </c>
      <c r="F28" s="125" t="s">
        <v>9</v>
      </c>
      <c r="G28" s="233">
        <f ca="1">COUNTIFS(INDIRECT("U"&amp;$A$4):U9999,"OPEN",INDIRECT("D"&amp;$A$4):D9999,INDIRECT("D"&amp;ROW()))</f>
        <v>0</v>
      </c>
      <c r="H28" s="127" t="s">
        <v>11400</v>
      </c>
      <c r="I28" s="128" t="s">
        <v>66</v>
      </c>
      <c r="J28" s="116" t="s">
        <v>62</v>
      </c>
      <c r="K28" s="117" t="s">
        <v>62</v>
      </c>
      <c r="L28" s="117" t="s">
        <v>62</v>
      </c>
      <c r="M28" s="117" t="s">
        <v>62</v>
      </c>
      <c r="N28" s="117" t="s">
        <v>62</v>
      </c>
      <c r="O28" s="117" t="s">
        <v>62</v>
      </c>
      <c r="P28" s="129" t="s">
        <v>62</v>
      </c>
      <c r="Q28" s="119" t="s">
        <v>62</v>
      </c>
      <c r="R28" s="120" t="s">
        <v>15759</v>
      </c>
      <c r="S28" s="131" t="s">
        <v>62</v>
      </c>
      <c r="T28" s="107"/>
      <c r="W28" s="91"/>
      <c r="X28" s="11" t="str">
        <f t="shared" si="1"/>
        <v>6.5.2</v>
      </c>
      <c r="Y28" s="122" t="str">
        <f t="shared" si="2"/>
        <v>Frank</v>
      </c>
    </row>
    <row r="29" spans="1:25" s="90" customFormat="1" ht="34.200000000000003">
      <c r="A29" s="123" t="str">
        <f t="shared" si="0"/>
        <v>S2#122</v>
      </c>
      <c r="B29" s="109" t="s">
        <v>70</v>
      </c>
      <c r="C29" s="110" t="s">
        <v>63</v>
      </c>
      <c r="D29" s="124" t="s">
        <v>133</v>
      </c>
      <c r="E29" s="112">
        <f ca="1">COUNTIF(INDIRECT("D"&amp;$A$4):D3701,INDIRECT("D"&amp;ROW()))</f>
        <v>121</v>
      </c>
      <c r="F29" s="125" t="s">
        <v>9</v>
      </c>
      <c r="G29" s="233">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15760</v>
      </c>
      <c r="S29" s="131" t="s">
        <v>62</v>
      </c>
      <c r="T29" s="107"/>
      <c r="W29" s="91"/>
      <c r="X29" s="11" t="str">
        <f t="shared" si="1"/>
        <v>6.5.3</v>
      </c>
      <c r="Y29" s="122" t="str">
        <f t="shared" si="2"/>
        <v>Frank</v>
      </c>
    </row>
    <row r="30" spans="1:25" s="90" customFormat="1" ht="31.2">
      <c r="A30" s="123" t="str">
        <f t="shared" si="0"/>
        <v>S2#122</v>
      </c>
      <c r="B30" s="109" t="s">
        <v>70</v>
      </c>
      <c r="C30" s="110" t="s">
        <v>63</v>
      </c>
      <c r="D30" s="124" t="s">
        <v>136</v>
      </c>
      <c r="E30" s="112">
        <f ca="1">COUNTIF(INDIRECT("D"&amp;$A$4):D3701,INDIRECT("D"&amp;ROW()))</f>
        <v>16</v>
      </c>
      <c r="F30" s="125" t="s">
        <v>9</v>
      </c>
      <c r="G30" s="233">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15761</v>
      </c>
      <c r="S30" s="131" t="s">
        <v>62</v>
      </c>
      <c r="T30" s="107"/>
      <c r="W30" s="91"/>
      <c r="X30" s="11" t="str">
        <f t="shared" si="1"/>
        <v>6.5.4</v>
      </c>
      <c r="Y30" s="122" t="str">
        <f t="shared" si="2"/>
        <v>Frank</v>
      </c>
    </row>
    <row r="31" spans="1:25" s="90" customFormat="1" ht="34.200000000000003">
      <c r="A31" s="109" t="str">
        <f t="shared" si="0"/>
        <v>S2#122</v>
      </c>
      <c r="B31" s="109" t="s">
        <v>70</v>
      </c>
      <c r="C31" s="110" t="s">
        <v>63</v>
      </c>
      <c r="D31" s="124" t="s">
        <v>139</v>
      </c>
      <c r="E31" s="112">
        <f ca="1">COUNTIF(INDIRECT("D"&amp;$A$4):D3701,INDIRECT("D"&amp;ROW()))</f>
        <v>46</v>
      </c>
      <c r="F31" s="125" t="s">
        <v>9</v>
      </c>
      <c r="G31" s="233">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15762</v>
      </c>
      <c r="S31" s="131" t="s">
        <v>62</v>
      </c>
      <c r="T31" s="107"/>
      <c r="W31" s="91"/>
      <c r="X31" s="11" t="str">
        <f t="shared" si="1"/>
        <v>6.5.5</v>
      </c>
      <c r="Y31" s="122" t="str">
        <f t="shared" si="2"/>
        <v>Frank</v>
      </c>
    </row>
    <row r="32" spans="1:25" s="90" customFormat="1" ht="22.8">
      <c r="A32" s="123" t="str">
        <f t="shared" si="0"/>
        <v>S2#122</v>
      </c>
      <c r="B32" s="109" t="s">
        <v>70</v>
      </c>
      <c r="C32" s="110" t="s">
        <v>63</v>
      </c>
      <c r="D32" s="124" t="s">
        <v>141</v>
      </c>
      <c r="E32" s="112">
        <f ca="1">COUNTIF(INDIRECT("D"&amp;$A$4):D3701,INDIRECT("D"&amp;ROW()))</f>
        <v>53</v>
      </c>
      <c r="F32" s="180" t="s">
        <v>11</v>
      </c>
      <c r="G32" s="233">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15763</v>
      </c>
      <c r="S32" s="131" t="s">
        <v>62</v>
      </c>
      <c r="T32" s="107"/>
      <c r="W32" s="91"/>
      <c r="X32" s="11" t="str">
        <f t="shared" si="1"/>
        <v>6.5.6</v>
      </c>
      <c r="Y32" s="122" t="str">
        <f t="shared" si="2"/>
        <v>Krisztian</v>
      </c>
    </row>
    <row r="33" spans="1:25" s="90" customFormat="1" ht="46.8">
      <c r="A33" s="123" t="str">
        <f t="shared" si="0"/>
        <v>S2#122</v>
      </c>
      <c r="B33" s="109" t="s">
        <v>70</v>
      </c>
      <c r="C33" s="110" t="s">
        <v>63</v>
      </c>
      <c r="D33" s="124" t="s">
        <v>143</v>
      </c>
      <c r="E33" s="112">
        <f ca="1">COUNTIF(INDIRECT("D"&amp;$A$4):D3701,INDIRECT("D"&amp;ROW()))</f>
        <v>2</v>
      </c>
      <c r="F33" s="251" t="s">
        <v>10</v>
      </c>
      <c r="G33" s="233">
        <f ca="1">COUNTIFS(INDIRECT("U"&amp;$A$4):U9999,"OPEN",INDIRECT("D"&amp;$A$4):D9999,INDIRECT("D"&amp;ROW()))</f>
        <v>0</v>
      </c>
      <c r="H33" s="127" t="s">
        <v>15747</v>
      </c>
      <c r="I33" s="132" t="s">
        <v>11418</v>
      </c>
      <c r="J33" s="116" t="s">
        <v>62</v>
      </c>
      <c r="K33" s="117" t="s">
        <v>62</v>
      </c>
      <c r="L33" s="117" t="s">
        <v>62</v>
      </c>
      <c r="M33" s="117" t="s">
        <v>62</v>
      </c>
      <c r="N33" s="117" t="s">
        <v>62</v>
      </c>
      <c r="O33" s="117" t="s">
        <v>62</v>
      </c>
      <c r="P33" s="129" t="s">
        <v>62</v>
      </c>
      <c r="Q33" s="119" t="s">
        <v>62</v>
      </c>
      <c r="R33" s="120" t="s">
        <v>15764</v>
      </c>
      <c r="S33" s="131" t="s">
        <v>62</v>
      </c>
      <c r="T33" s="107"/>
      <c r="W33" s="91"/>
      <c r="X33" s="11" t="str">
        <f t="shared" si="1"/>
        <v>6.5.7</v>
      </c>
      <c r="Y33" s="122" t="str">
        <f t="shared" si="2"/>
        <v>Puneet</v>
      </c>
    </row>
    <row r="34" spans="1:25" s="90" customFormat="1" ht="109.2">
      <c r="A34" s="123" t="str">
        <f t="shared" si="0"/>
        <v>S2#122</v>
      </c>
      <c r="B34" s="109" t="s">
        <v>70</v>
      </c>
      <c r="C34" s="110" t="s">
        <v>63</v>
      </c>
      <c r="D34" s="124" t="s">
        <v>11389</v>
      </c>
      <c r="E34" s="112">
        <f ca="1">COUNTIF(INDIRECT("D"&amp;$A$4):D3701,INDIRECT("D"&amp;ROW()))</f>
        <v>30</v>
      </c>
      <c r="F34" s="251" t="s">
        <v>10</v>
      </c>
      <c r="G34" s="233">
        <f ca="1">COUNTIFS(INDIRECT("U"&amp;$A$4):U9999,"OPEN",INDIRECT("D"&amp;$A$4):D9999,INDIRECT("D"&amp;ROW()))</f>
        <v>0</v>
      </c>
      <c r="H34" s="127" t="s">
        <v>11401</v>
      </c>
      <c r="I34" s="128" t="s">
        <v>66</v>
      </c>
      <c r="J34" s="116" t="s">
        <v>62</v>
      </c>
      <c r="K34" s="117" t="s">
        <v>62</v>
      </c>
      <c r="L34" s="117" t="s">
        <v>62</v>
      </c>
      <c r="M34" s="117" t="s">
        <v>62</v>
      </c>
      <c r="N34" s="117" t="s">
        <v>62</v>
      </c>
      <c r="O34" s="117" t="s">
        <v>62</v>
      </c>
      <c r="P34" s="129" t="s">
        <v>62</v>
      </c>
      <c r="Q34" s="119" t="s">
        <v>62</v>
      </c>
      <c r="R34" s="120" t="s">
        <v>62</v>
      </c>
      <c r="S34" s="131" t="s">
        <v>62</v>
      </c>
      <c r="T34" s="107"/>
      <c r="W34" s="91"/>
      <c r="X34" s="11" t="str">
        <f t="shared" si="1"/>
        <v>6.5.7.1</v>
      </c>
      <c r="Y34" s="122" t="str">
        <f t="shared" si="2"/>
        <v>Puneet</v>
      </c>
    </row>
    <row r="35" spans="1:25" s="90" customFormat="1" ht="15.6">
      <c r="A35" s="123" t="str">
        <f t="shared" si="0"/>
        <v>S2#122</v>
      </c>
      <c r="B35" s="109" t="s">
        <v>70</v>
      </c>
      <c r="C35" s="110" t="s">
        <v>63</v>
      </c>
      <c r="D35" s="124" t="s">
        <v>11390</v>
      </c>
      <c r="E35" s="112">
        <f ca="1">COUNTIF(INDIRECT("D"&amp;$A$4):D3701,INDIRECT("D"&amp;ROW()))</f>
        <v>4</v>
      </c>
      <c r="F35" s="251" t="s">
        <v>10</v>
      </c>
      <c r="G35" s="233">
        <f ca="1">COUNTIFS(INDIRECT("U"&amp;$A$4):U9999,"OPEN",INDIRECT("D"&amp;$A$4):D9999,INDIRECT("D"&amp;ROW()))</f>
        <v>0</v>
      </c>
      <c r="H35" s="127" t="s">
        <v>11402</v>
      </c>
      <c r="I35" s="128" t="s">
        <v>66</v>
      </c>
      <c r="J35" s="116" t="s">
        <v>62</v>
      </c>
      <c r="K35" s="117" t="s">
        <v>62</v>
      </c>
      <c r="L35" s="117" t="s">
        <v>62</v>
      </c>
      <c r="M35" s="117" t="s">
        <v>62</v>
      </c>
      <c r="N35" s="117" t="s">
        <v>62</v>
      </c>
      <c r="O35" s="117" t="s">
        <v>62</v>
      </c>
      <c r="P35" s="129" t="s">
        <v>62</v>
      </c>
      <c r="Q35" s="119" t="s">
        <v>62</v>
      </c>
      <c r="R35" s="120" t="s">
        <v>62</v>
      </c>
      <c r="S35" s="131" t="s">
        <v>62</v>
      </c>
      <c r="T35" s="107"/>
      <c r="W35" s="91"/>
      <c r="X35" s="11" t="str">
        <f t="shared" si="1"/>
        <v>6.5.7.2</v>
      </c>
      <c r="Y35" s="122" t="str">
        <f t="shared" si="2"/>
        <v>Puneet</v>
      </c>
    </row>
    <row r="36" spans="1:25" s="90" customFormat="1" ht="31.2">
      <c r="A36" s="123" t="str">
        <f t="shared" si="0"/>
        <v>S2#122</v>
      </c>
      <c r="B36" s="109" t="s">
        <v>70</v>
      </c>
      <c r="C36" s="110" t="s">
        <v>63</v>
      </c>
      <c r="D36" s="124" t="s">
        <v>11391</v>
      </c>
      <c r="E36" s="112">
        <f ca="1">COUNTIF(INDIRECT("D"&amp;$A$4):D3701,INDIRECT("D"&amp;ROW()))</f>
        <v>14</v>
      </c>
      <c r="F36" s="251" t="s">
        <v>10</v>
      </c>
      <c r="G36" s="233">
        <f ca="1">COUNTIFS(INDIRECT("U"&amp;$A$4):U9999,"OPEN",INDIRECT("D"&amp;$A$4):D9999,INDIRECT("D"&amp;ROW()))</f>
        <v>0</v>
      </c>
      <c r="H36" s="127" t="s">
        <v>11403</v>
      </c>
      <c r="I36" s="128" t="s">
        <v>66</v>
      </c>
      <c r="J36" s="116" t="s">
        <v>62</v>
      </c>
      <c r="K36" s="117" t="s">
        <v>62</v>
      </c>
      <c r="L36" s="117" t="s">
        <v>62</v>
      </c>
      <c r="M36" s="117" t="s">
        <v>62</v>
      </c>
      <c r="N36" s="117" t="s">
        <v>62</v>
      </c>
      <c r="O36" s="117" t="s">
        <v>62</v>
      </c>
      <c r="P36" s="129" t="s">
        <v>62</v>
      </c>
      <c r="Q36" s="119" t="s">
        <v>62</v>
      </c>
      <c r="R36" s="120" t="s">
        <v>62</v>
      </c>
      <c r="S36" s="131" t="s">
        <v>62</v>
      </c>
      <c r="T36" s="107"/>
      <c r="W36" s="91"/>
      <c r="X36" s="11" t="str">
        <f t="shared" si="1"/>
        <v>6.5.7.3</v>
      </c>
      <c r="Y36" s="122" t="str">
        <f t="shared" si="2"/>
        <v>Puneet</v>
      </c>
    </row>
    <row r="37" spans="1:25" s="90" customFormat="1" ht="46.8">
      <c r="A37" s="123" t="str">
        <f t="shared" si="0"/>
        <v>S2#122</v>
      </c>
      <c r="B37" s="109" t="s">
        <v>70</v>
      </c>
      <c r="C37" s="110" t="s">
        <v>63</v>
      </c>
      <c r="D37" s="124" t="s">
        <v>11392</v>
      </c>
      <c r="E37" s="112">
        <f ca="1">COUNTIF(INDIRECT("D"&amp;$A$4):D3701,INDIRECT("D"&amp;ROW()))</f>
        <v>47</v>
      </c>
      <c r="F37" s="251" t="s">
        <v>10</v>
      </c>
      <c r="G37" s="233">
        <f ca="1">COUNTIFS(INDIRECT("U"&amp;$A$4):U9999,"OPEN",INDIRECT("D"&amp;$A$4):D9999,INDIRECT("D"&amp;ROW()))</f>
        <v>0</v>
      </c>
      <c r="H37" s="127" t="s">
        <v>11404</v>
      </c>
      <c r="I37" s="128" t="s">
        <v>66</v>
      </c>
      <c r="J37" s="116" t="s">
        <v>62</v>
      </c>
      <c r="K37" s="117" t="s">
        <v>62</v>
      </c>
      <c r="L37" s="117" t="s">
        <v>62</v>
      </c>
      <c r="M37" s="117" t="s">
        <v>62</v>
      </c>
      <c r="N37" s="117" t="s">
        <v>62</v>
      </c>
      <c r="O37" s="117" t="s">
        <v>62</v>
      </c>
      <c r="P37" s="129" t="s">
        <v>62</v>
      </c>
      <c r="Q37" s="119" t="s">
        <v>62</v>
      </c>
      <c r="R37" s="120" t="s">
        <v>62</v>
      </c>
      <c r="S37" s="131" t="s">
        <v>62</v>
      </c>
      <c r="T37" s="107"/>
      <c r="W37" s="91"/>
      <c r="X37" s="11" t="str">
        <f t="shared" si="1"/>
        <v>6.5.7.4</v>
      </c>
      <c r="Y37" s="122" t="str">
        <f t="shared" si="2"/>
        <v>Puneet</v>
      </c>
    </row>
    <row r="38" spans="1:25" s="90" customFormat="1" ht="15.6">
      <c r="A38" s="123" t="str">
        <f t="shared" si="0"/>
        <v>S2#122</v>
      </c>
      <c r="B38" s="109" t="s">
        <v>70</v>
      </c>
      <c r="C38" s="110" t="s">
        <v>63</v>
      </c>
      <c r="D38" s="124" t="s">
        <v>11393</v>
      </c>
      <c r="E38" s="112">
        <f ca="1">COUNTIF(INDIRECT("D"&amp;$A$4):D3701,INDIRECT("D"&amp;ROW()))</f>
        <v>28</v>
      </c>
      <c r="F38" s="251" t="s">
        <v>10</v>
      </c>
      <c r="G38" s="233">
        <f ca="1">COUNTIFS(INDIRECT("U"&amp;$A$4):U9999,"OPEN",INDIRECT("D"&amp;$A$4):D9999,INDIRECT("D"&amp;ROW()))</f>
        <v>0</v>
      </c>
      <c r="H38" s="127" t="s">
        <v>11405</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6.5.7.5</v>
      </c>
      <c r="Y38" s="122" t="str">
        <f t="shared" si="2"/>
        <v>Puneet</v>
      </c>
    </row>
    <row r="39" spans="1:25" s="90" customFormat="1" ht="39.6">
      <c r="A39" s="123" t="str">
        <f t="shared" si="0"/>
        <v>S2#122</v>
      </c>
      <c r="B39" s="109" t="s">
        <v>70</v>
      </c>
      <c r="C39" s="110" t="s">
        <v>63</v>
      </c>
      <c r="D39" s="124" t="s">
        <v>146</v>
      </c>
      <c r="E39" s="112">
        <f ca="1">COUNTIF(INDIRECT("D"&amp;$A$4):D3701,INDIRECT("D"&amp;ROW()))</f>
        <v>0</v>
      </c>
      <c r="F39" s="251" t="s">
        <v>10</v>
      </c>
      <c r="G39" s="233">
        <f ca="1">COUNTIFS(INDIRECT("U"&amp;$A$4):U9999,"OPEN",INDIRECT("D"&amp;$A$4):D9999,INDIRECT("D"&amp;ROW()))</f>
        <v>0</v>
      </c>
      <c r="H39" s="127" t="s">
        <v>147</v>
      </c>
      <c r="I39" s="132" t="s">
        <v>11417</v>
      </c>
      <c r="J39" s="116" t="s">
        <v>62</v>
      </c>
      <c r="K39" s="117" t="s">
        <v>62</v>
      </c>
      <c r="L39" s="117" t="s">
        <v>62</v>
      </c>
      <c r="M39" s="117" t="s">
        <v>62</v>
      </c>
      <c r="N39" s="117" t="s">
        <v>62</v>
      </c>
      <c r="O39" s="117" t="s">
        <v>62</v>
      </c>
      <c r="P39" s="129" t="s">
        <v>62</v>
      </c>
      <c r="Q39" s="119" t="s">
        <v>62</v>
      </c>
      <c r="R39" s="120" t="s">
        <v>15765</v>
      </c>
      <c r="S39" s="131" t="s">
        <v>62</v>
      </c>
      <c r="T39" s="107"/>
      <c r="W39" s="91"/>
      <c r="X39" s="11" t="str">
        <f t="shared" si="1"/>
        <v>6.5.8</v>
      </c>
      <c r="Y39" s="122" t="str">
        <f t="shared" si="2"/>
        <v>Puneet</v>
      </c>
    </row>
    <row r="40" spans="1:25" s="90" customFormat="1" ht="46.8">
      <c r="A40" s="123" t="str">
        <f t="shared" si="0"/>
        <v>S2#122</v>
      </c>
      <c r="B40" s="109" t="s">
        <v>70</v>
      </c>
      <c r="C40" s="110" t="s">
        <v>63</v>
      </c>
      <c r="D40" s="124" t="s">
        <v>11394</v>
      </c>
      <c r="E40" s="112">
        <f ca="1">COUNTIF(INDIRECT("D"&amp;$A$4):D3701,INDIRECT("D"&amp;ROW()))</f>
        <v>27</v>
      </c>
      <c r="F40" s="251" t="s">
        <v>10</v>
      </c>
      <c r="G40" s="233">
        <f ca="1">COUNTIFS(INDIRECT("U"&amp;$A$4):U9999,"OPEN",INDIRECT("D"&amp;$A$4):D9999,INDIRECT("D"&amp;ROW()))</f>
        <v>0</v>
      </c>
      <c r="H40" s="127" t="s">
        <v>11406</v>
      </c>
      <c r="I40" s="128" t="s">
        <v>66</v>
      </c>
      <c r="J40" s="116" t="s">
        <v>62</v>
      </c>
      <c r="K40" s="117" t="s">
        <v>62</v>
      </c>
      <c r="L40" s="117" t="s">
        <v>62</v>
      </c>
      <c r="M40" s="117" t="s">
        <v>62</v>
      </c>
      <c r="N40" s="117" t="s">
        <v>62</v>
      </c>
      <c r="O40" s="117" t="s">
        <v>62</v>
      </c>
      <c r="P40" s="129" t="s">
        <v>62</v>
      </c>
      <c r="Q40" s="119" t="s">
        <v>62</v>
      </c>
      <c r="R40" s="120" t="s">
        <v>11413</v>
      </c>
      <c r="S40" s="131" t="s">
        <v>62</v>
      </c>
      <c r="T40" s="107"/>
      <c r="W40" s="91"/>
      <c r="X40" s="11" t="str">
        <f t="shared" si="1"/>
        <v>6.5.8.1</v>
      </c>
      <c r="Y40" s="122" t="str">
        <f t="shared" si="2"/>
        <v>Puneet</v>
      </c>
    </row>
    <row r="41" spans="1:25" s="90" customFormat="1" ht="31.2">
      <c r="A41" s="123" t="str">
        <f t="shared" si="0"/>
        <v>S2#122</v>
      </c>
      <c r="B41" s="109" t="s">
        <v>70</v>
      </c>
      <c r="C41" s="110" t="s">
        <v>63</v>
      </c>
      <c r="D41" s="124" t="s">
        <v>11395</v>
      </c>
      <c r="E41" s="112">
        <f ca="1">COUNTIF(INDIRECT("D"&amp;$A$4):D3701,INDIRECT("D"&amp;ROW()))</f>
        <v>20</v>
      </c>
      <c r="F41" s="251" t="s">
        <v>10</v>
      </c>
      <c r="G41" s="233">
        <f ca="1">COUNTIFS(INDIRECT("U"&amp;$A$4):U9999,"OPEN",INDIRECT("D"&amp;$A$4):D9999,INDIRECT("D"&amp;ROW()))</f>
        <v>0</v>
      </c>
      <c r="H41" s="127" t="s">
        <v>11407</v>
      </c>
      <c r="I41" s="128" t="s">
        <v>66</v>
      </c>
      <c r="J41" s="116" t="s">
        <v>62</v>
      </c>
      <c r="K41" s="117" t="s">
        <v>62</v>
      </c>
      <c r="L41" s="117" t="s">
        <v>62</v>
      </c>
      <c r="M41" s="117" t="s">
        <v>62</v>
      </c>
      <c r="N41" s="117" t="s">
        <v>62</v>
      </c>
      <c r="O41" s="117" t="s">
        <v>62</v>
      </c>
      <c r="P41" s="129" t="s">
        <v>62</v>
      </c>
      <c r="Q41" s="119" t="s">
        <v>62</v>
      </c>
      <c r="R41" s="120" t="s">
        <v>11412</v>
      </c>
      <c r="S41" s="131" t="s">
        <v>62</v>
      </c>
      <c r="T41" s="107"/>
      <c r="W41" s="91"/>
      <c r="X41" s="11" t="str">
        <f t="shared" si="1"/>
        <v>6.5.8.2</v>
      </c>
      <c r="Y41" s="122" t="str">
        <f t="shared" si="2"/>
        <v>Puneet</v>
      </c>
    </row>
    <row r="42" spans="1:25" s="90" customFormat="1" ht="22.8">
      <c r="A42" s="123" t="str">
        <f t="shared" si="0"/>
        <v>S2#122</v>
      </c>
      <c r="B42" s="109" t="s">
        <v>70</v>
      </c>
      <c r="C42" s="110" t="s">
        <v>63</v>
      </c>
      <c r="D42" s="124" t="s">
        <v>149</v>
      </c>
      <c r="E42" s="112">
        <f ca="1">COUNTIF(INDIRECT("D"&amp;$A$4):D3701,INDIRECT("D"&amp;ROW()))</f>
        <v>61</v>
      </c>
      <c r="F42" s="125" t="s">
        <v>9</v>
      </c>
      <c r="G42" s="233">
        <f ca="1">COUNTIFS(INDIRECT("U"&amp;$A$4):U9999,"OPEN",INDIRECT("D"&amp;$A$4):D9999,INDIRECT("D"&amp;ROW()))</f>
        <v>1</v>
      </c>
      <c r="H42" s="127" t="s">
        <v>150</v>
      </c>
      <c r="I42" s="128" t="s">
        <v>66</v>
      </c>
      <c r="J42" s="116" t="s">
        <v>62</v>
      </c>
      <c r="K42" s="117" t="s">
        <v>62</v>
      </c>
      <c r="L42" s="117" t="s">
        <v>62</v>
      </c>
      <c r="M42" s="117" t="s">
        <v>62</v>
      </c>
      <c r="N42" s="117" t="s">
        <v>62</v>
      </c>
      <c r="O42" s="117" t="s">
        <v>62</v>
      </c>
      <c r="P42" s="129" t="s">
        <v>62</v>
      </c>
      <c r="Q42" s="119" t="s">
        <v>62</v>
      </c>
      <c r="R42" s="120" t="s">
        <v>138</v>
      </c>
      <c r="S42" s="131" t="s">
        <v>62</v>
      </c>
      <c r="T42" s="107"/>
      <c r="W42" s="91"/>
      <c r="X42" s="11" t="str">
        <f t="shared" si="1"/>
        <v>6.5.9</v>
      </c>
      <c r="Y42" s="122" t="str">
        <f t="shared" si="2"/>
        <v>Frank</v>
      </c>
    </row>
    <row r="43" spans="1:25" s="90" customFormat="1" ht="34.200000000000003">
      <c r="A43" s="123" t="str">
        <f t="shared" si="0"/>
        <v>S2#122</v>
      </c>
      <c r="B43" s="109" t="s">
        <v>70</v>
      </c>
      <c r="C43" s="110" t="s">
        <v>63</v>
      </c>
      <c r="D43" s="124" t="s">
        <v>151</v>
      </c>
      <c r="E43" s="112">
        <f ca="1">COUNTIF(INDIRECT("D"&amp;$A$4):D3701,INDIRECT("D"&amp;ROW()))</f>
        <v>54</v>
      </c>
      <c r="F43" s="180" t="s">
        <v>11</v>
      </c>
      <c r="G43" s="233">
        <f ca="1">COUNTIFS(INDIRECT("U"&amp;$A$4):U9999,"OPEN",INDIRECT("D"&amp;$A$4):D9999,INDIRECT("D"&amp;ROW()))</f>
        <v>0</v>
      </c>
      <c r="H43" s="127" t="s">
        <v>152</v>
      </c>
      <c r="I43" s="128" t="s">
        <v>66</v>
      </c>
      <c r="J43" s="116" t="s">
        <v>62</v>
      </c>
      <c r="K43" s="117" t="s">
        <v>62</v>
      </c>
      <c r="L43" s="117" t="s">
        <v>62</v>
      </c>
      <c r="M43" s="117" t="s">
        <v>62</v>
      </c>
      <c r="N43" s="117" t="s">
        <v>62</v>
      </c>
      <c r="O43" s="117" t="s">
        <v>62</v>
      </c>
      <c r="P43" s="129" t="s">
        <v>62</v>
      </c>
      <c r="Q43" s="119" t="s">
        <v>62</v>
      </c>
      <c r="R43" s="120" t="s">
        <v>11411</v>
      </c>
      <c r="S43" s="131" t="s">
        <v>62</v>
      </c>
      <c r="T43" s="107"/>
      <c r="W43" s="91"/>
      <c r="X43" s="11" t="str">
        <f t="shared" si="1"/>
        <v>6.5.10</v>
      </c>
      <c r="Y43" s="122" t="str">
        <f t="shared" si="2"/>
        <v>Krisztian</v>
      </c>
    </row>
    <row r="44" spans="1:25" s="90" customFormat="1" ht="45.6">
      <c r="A44" s="123" t="str">
        <f t="shared" si="0"/>
        <v>S2#122</v>
      </c>
      <c r="B44" s="109" t="s">
        <v>70</v>
      </c>
      <c r="C44" s="110" t="s">
        <v>63</v>
      </c>
      <c r="D44" s="124" t="s">
        <v>153</v>
      </c>
      <c r="E44" s="112">
        <f ca="1">COUNTIF(INDIRECT("D"&amp;$A$4):D3701,INDIRECT("D"&amp;ROW()))</f>
        <v>64</v>
      </c>
      <c r="F44" s="251" t="s">
        <v>10</v>
      </c>
      <c r="G44" s="233">
        <f ca="1">COUNTIFS(INDIRECT("U"&amp;$A$4):U9999,"OPEN",INDIRECT("D"&amp;$A$4):D9999,INDIRECT("D"&amp;ROW()))</f>
        <v>0</v>
      </c>
      <c r="H44" s="127" t="s">
        <v>154</v>
      </c>
      <c r="I44" s="128" t="s">
        <v>66</v>
      </c>
      <c r="J44" s="116" t="s">
        <v>62</v>
      </c>
      <c r="K44" s="117" t="s">
        <v>62</v>
      </c>
      <c r="L44" s="117" t="s">
        <v>62</v>
      </c>
      <c r="M44" s="117" t="s">
        <v>62</v>
      </c>
      <c r="N44" s="117" t="s">
        <v>62</v>
      </c>
      <c r="O44" s="117" t="s">
        <v>62</v>
      </c>
      <c r="P44" s="129" t="s">
        <v>62</v>
      </c>
      <c r="Q44" s="119" t="s">
        <v>62</v>
      </c>
      <c r="R44" s="120" t="s">
        <v>15766</v>
      </c>
      <c r="S44" s="131" t="s">
        <v>62</v>
      </c>
      <c r="T44" s="107"/>
      <c r="W44" s="91"/>
      <c r="X44" s="11" t="str">
        <f t="shared" si="1"/>
        <v>6.5.11</v>
      </c>
      <c r="Y44" s="122" t="str">
        <f t="shared" si="2"/>
        <v>Puneet</v>
      </c>
    </row>
    <row r="45" spans="1:25" s="90" customFormat="1" ht="62.4">
      <c r="A45" s="123" t="str">
        <f t="shared" si="0"/>
        <v>S2#122</v>
      </c>
      <c r="B45" s="109" t="s">
        <v>70</v>
      </c>
      <c r="C45" s="110" t="s">
        <v>63</v>
      </c>
      <c r="D45" s="124">
        <v>6.6</v>
      </c>
      <c r="E45" s="112">
        <f ca="1">COUNTIF(INDIRECT("D"&amp;$A$4):D3701,INDIRECT("D"&amp;ROW()))</f>
        <v>24</v>
      </c>
      <c r="F45" s="267" t="s">
        <v>17</v>
      </c>
      <c r="G45" s="233">
        <f ca="1">COUNTIFS(INDIRECT("U"&amp;$A$4):U9999,"OPEN",INDIRECT("D"&amp;$A$4):D9999,INDIRECT("D"&amp;ROW()))</f>
        <v>0</v>
      </c>
      <c r="H45" s="127" t="s">
        <v>15748</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6.6</v>
      </c>
      <c r="Y45" s="122" t="str">
        <f t="shared" si="2"/>
        <v>LaeYoung</v>
      </c>
    </row>
    <row r="46" spans="1:25" s="90" customFormat="1" ht="46.8">
      <c r="A46" s="123" t="str">
        <f t="shared" si="0"/>
        <v>S2#122</v>
      </c>
      <c r="B46" s="109" t="s">
        <v>70</v>
      </c>
      <c r="C46" s="110" t="s">
        <v>63</v>
      </c>
      <c r="D46" s="124">
        <v>6.7</v>
      </c>
      <c r="E46" s="112">
        <f ca="1">COUNTIF(INDIRECT("D"&amp;$A$4):D3701,INDIRECT("D"&amp;ROW()))</f>
        <v>0</v>
      </c>
      <c r="F46" s="136" t="s">
        <v>102</v>
      </c>
      <c r="G46" s="233">
        <f ca="1">COUNTIFS(INDIRECT("U"&amp;$A$4):U9999,"OPEN",INDIRECT("D"&amp;$A$4):D9999,INDIRECT("D"&amp;ROW()))</f>
        <v>0</v>
      </c>
      <c r="H46" s="137" t="s">
        <v>15749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6.7</v>
      </c>
      <c r="Y46" s="122" t="str">
        <f t="shared" si="2"/>
        <v>Not_on_agenda</v>
      </c>
    </row>
    <row r="47" spans="1:25" s="90" customFormat="1" ht="31.2">
      <c r="A47" s="123" t="str">
        <f t="shared" si="0"/>
        <v>S2#122</v>
      </c>
      <c r="B47" s="109" t="s">
        <v>70</v>
      </c>
      <c r="C47" s="110" t="s">
        <v>63</v>
      </c>
      <c r="D47" s="124">
        <v>6.8</v>
      </c>
      <c r="E47" s="112">
        <f ca="1">COUNTIF(INDIRECT("D"&amp;$A$4):D3701,INDIRECT("D"&amp;ROW()))</f>
        <v>12</v>
      </c>
      <c r="F47" s="180" t="s">
        <v>11</v>
      </c>
      <c r="G47" s="233">
        <f ca="1">COUNTIFS(INDIRECT("U"&amp;$A$4):U9999,"OPEN",INDIRECT("D"&amp;$A$4):D9999,INDIRECT("D"&amp;ROW()))</f>
        <v>0</v>
      </c>
      <c r="H47" s="127" t="s">
        <v>161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6.8</v>
      </c>
      <c r="Y47" s="122" t="str">
        <f t="shared" si="2"/>
        <v>Krisztian</v>
      </c>
    </row>
    <row r="48" spans="1:25" s="90" customFormat="1" ht="46.8">
      <c r="A48" s="123" t="str">
        <f t="shared" si="0"/>
        <v>S2#122</v>
      </c>
      <c r="B48" s="109" t="s">
        <v>70</v>
      </c>
      <c r="C48" s="110" t="s">
        <v>63</v>
      </c>
      <c r="D48" s="124">
        <v>6.9</v>
      </c>
      <c r="E48" s="112">
        <f ca="1">COUNTIF(INDIRECT("D"&amp;$A$4):D3701,INDIRECT("D"&amp;ROW()))</f>
        <v>6</v>
      </c>
      <c r="F48" s="251" t="s">
        <v>10</v>
      </c>
      <c r="G48" s="233">
        <f ca="1">COUNTIFS(INDIRECT("U"&amp;$A$4):U9999,"OPEN",INDIRECT("D"&amp;$A$4):D9999,INDIRECT("D"&amp;ROW()))</f>
        <v>0</v>
      </c>
      <c r="H48" s="127" t="s">
        <v>163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6.9</v>
      </c>
      <c r="Y48" s="122" t="str">
        <f t="shared" si="2"/>
        <v>Puneet</v>
      </c>
    </row>
    <row r="49" spans="1:33" s="90" customFormat="1" ht="46.8">
      <c r="A49" s="123" t="str">
        <f t="shared" si="0"/>
        <v>S2#122</v>
      </c>
      <c r="B49" s="109" t="s">
        <v>70</v>
      </c>
      <c r="C49" s="110" t="s">
        <v>63</v>
      </c>
      <c r="D49" s="124" t="s">
        <v>164</v>
      </c>
      <c r="E49" s="112">
        <f ca="1">COUNTIF(INDIRECT("D"&amp;$A$4):D3701,INDIRECT("D"&amp;ROW()))</f>
        <v>59</v>
      </c>
      <c r="F49" s="182" t="s">
        <v>12</v>
      </c>
      <c r="G49" s="233">
        <f ca="1">COUNTIFS(INDIRECT("U"&amp;$A$4):U9999,"OPEN",INDIRECT("D"&amp;$A$4):D9999,INDIRECT("D"&amp;ROW()))</f>
        <v>0</v>
      </c>
      <c r="H49" s="127" t="s">
        <v>165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6.10</v>
      </c>
      <c r="Y49" s="122" t="str">
        <f t="shared" si="2"/>
        <v>Dario</v>
      </c>
    </row>
    <row r="50" spans="1:33" s="90" customFormat="1" ht="31.2">
      <c r="A50" s="123" t="str">
        <f t="shared" si="0"/>
        <v>S2#122</v>
      </c>
      <c r="B50" s="109" t="s">
        <v>70</v>
      </c>
      <c r="C50" s="110" t="s">
        <v>63</v>
      </c>
      <c r="D50" s="124">
        <v>6.11</v>
      </c>
      <c r="E50" s="112">
        <f ca="1">COUNTIF(INDIRECT("D"&amp;$A$4):D3701, INDIRECT("D"&amp;ROW()))</f>
        <v>23</v>
      </c>
      <c r="F50" s="251" t="s">
        <v>10</v>
      </c>
      <c r="G50" s="233">
        <f ca="1">COUNTIFS(INDIRECT("U"&amp;$A$4):U9999,"OPEN",INDIRECT("D"&amp;$A$4):D9999,INDIRECT("D"&amp;ROW()))</f>
        <v>0</v>
      </c>
      <c r="H50" s="127" t="s">
        <v>2150</v>
      </c>
      <c r="I50" s="128"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6.11</v>
      </c>
      <c r="Y50" s="122" t="str">
        <f t="shared" si="2"/>
        <v>Puneet</v>
      </c>
    </row>
    <row r="51" spans="1:33" s="90" customFormat="1" ht="62.4">
      <c r="A51" s="123" t="str">
        <f t="shared" si="0"/>
        <v>S2#122</v>
      </c>
      <c r="B51" s="109" t="s">
        <v>70</v>
      </c>
      <c r="C51" s="110" t="s">
        <v>63</v>
      </c>
      <c r="D51" s="124">
        <v>6.12</v>
      </c>
      <c r="E51" s="112">
        <f ca="1">COUNTIF(INDIRECT("D"&amp;$A$4):D3701,INDIRECT("D"&amp;ROW()))</f>
        <v>0</v>
      </c>
      <c r="F51" s="136" t="s">
        <v>102</v>
      </c>
      <c r="G51" s="233">
        <f ca="1">COUNTIFS(INDIRECT("U"&amp;$A$4):U9999,"OPEN",INDIRECT("D"&amp;$A$4):D9999,INDIRECT("D"&amp;ROW()))</f>
        <v>0</v>
      </c>
      <c r="H51" s="137" t="s">
        <v>15750</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6.12</v>
      </c>
      <c r="Y51" s="122" t="str">
        <f t="shared" si="2"/>
        <v>Not_on_agenda</v>
      </c>
    </row>
    <row r="52" spans="1:33" s="90" customFormat="1" ht="26.4">
      <c r="A52" s="123" t="str">
        <f t="shared" si="0"/>
        <v>S2#122</v>
      </c>
      <c r="B52" s="109" t="s">
        <v>70</v>
      </c>
      <c r="C52" s="110" t="s">
        <v>63</v>
      </c>
      <c r="D52" s="124">
        <v>6.13</v>
      </c>
      <c r="E52" s="112">
        <f ca="1">COUNTIF(INDIRECT("D"&amp;$A$4):D3701,INDIRECT("D"&amp;ROW()))</f>
        <v>0</v>
      </c>
      <c r="F52" s="136" t="s">
        <v>102</v>
      </c>
      <c r="G52" s="233">
        <f ca="1">COUNTIFS(INDIRECT("U"&amp;$A$4):U9999,"OPEN",INDIRECT("D"&amp;$A$4):D9999,INDIRECT("D"&amp;ROW()))</f>
        <v>0</v>
      </c>
      <c r="H52" s="137" t="s">
        <v>6899</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6.13</v>
      </c>
      <c r="Y52" s="122" t="str">
        <f t="shared" si="2"/>
        <v>Not_on_agenda</v>
      </c>
    </row>
    <row r="53" spans="1:33" s="90" customFormat="1" ht="46.8">
      <c r="A53" s="123" t="str">
        <f t="shared" si="0"/>
        <v>S2#122</v>
      </c>
      <c r="B53" s="109" t="s">
        <v>70</v>
      </c>
      <c r="C53" s="110" t="s">
        <v>63</v>
      </c>
      <c r="D53" s="124" t="s">
        <v>6896</v>
      </c>
      <c r="E53" s="112">
        <f ca="1">COUNTIF(INDIRECT("D"&amp;$A$4):D3701,INDIRECT("D"&amp;ROW()))</f>
        <v>30</v>
      </c>
      <c r="F53" s="251" t="s">
        <v>10</v>
      </c>
      <c r="G53" s="233">
        <f ca="1">COUNTIFS(INDIRECT("U"&amp;$A$4):U9999,"OPEN",INDIRECT("D"&amp;$A$4):D9999,INDIRECT("D"&amp;ROW()))</f>
        <v>0</v>
      </c>
      <c r="H53" s="127" t="s">
        <v>11408</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6.14</v>
      </c>
      <c r="Y53" s="122" t="str">
        <f t="shared" si="2"/>
        <v>Puneet</v>
      </c>
    </row>
    <row r="54" spans="1:33" s="90" customFormat="1" ht="46.8">
      <c r="A54" s="123" t="str">
        <f t="shared" si="0"/>
        <v>S2#122</v>
      </c>
      <c r="B54" s="109" t="s">
        <v>70</v>
      </c>
      <c r="C54" s="110" t="s">
        <v>63</v>
      </c>
      <c r="D54" s="124">
        <v>6.15</v>
      </c>
      <c r="E54" s="112">
        <f ca="1">COUNTIF(INDIRECT("D"&amp;$A$4):D3701,INDIRECT("D"&amp;ROW()))</f>
        <v>0</v>
      </c>
      <c r="F54" s="136" t="s">
        <v>102</v>
      </c>
      <c r="G54" s="233">
        <f ca="1">COUNTIFS(INDIRECT("U"&amp;$A$4):U9999,"OPEN",INDIRECT("D"&amp;$A$4):D9999,INDIRECT("D"&amp;ROW()))</f>
        <v>0</v>
      </c>
      <c r="H54" s="137" t="s">
        <v>6900</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6.15</v>
      </c>
      <c r="Y54" s="122" t="str">
        <f t="shared" si="2"/>
        <v>Not_on_agenda</v>
      </c>
    </row>
    <row r="55" spans="1:33" s="90" customFormat="1" ht="46.8">
      <c r="A55" s="123" t="str">
        <f t="shared" si="0"/>
        <v>S2#122</v>
      </c>
      <c r="B55" s="109" t="s">
        <v>70</v>
      </c>
      <c r="C55" s="110" t="s">
        <v>63</v>
      </c>
      <c r="D55" s="124" t="s">
        <v>15768</v>
      </c>
      <c r="E55" s="112">
        <f ca="1">COUNTIF(INDIRECT("D"&amp;$A$4):D3701,INDIRECT("D"&amp;ROW()))</f>
        <v>0</v>
      </c>
      <c r="F55" s="136" t="s">
        <v>102</v>
      </c>
      <c r="G55" s="233">
        <f ca="1">COUNTIFS(INDIRECT("U"&amp;$A$4):U9999,"OPEN",INDIRECT("D"&amp;$A$4):D9999,INDIRECT("D"&amp;ROW()))</f>
        <v>0</v>
      </c>
      <c r="H55" s="137" t="s">
        <v>15751</v>
      </c>
      <c r="I55" s="128" t="s">
        <v>66</v>
      </c>
      <c r="J55" s="116" t="s">
        <v>62</v>
      </c>
      <c r="K55" s="117" t="s">
        <v>62</v>
      </c>
      <c r="L55" s="117" t="s">
        <v>62</v>
      </c>
      <c r="M55" s="117" t="s">
        <v>62</v>
      </c>
      <c r="N55" s="117" t="s">
        <v>62</v>
      </c>
      <c r="O55" s="117" t="s">
        <v>62</v>
      </c>
      <c r="P55" s="129" t="s">
        <v>62</v>
      </c>
      <c r="Q55" s="119" t="s">
        <v>62</v>
      </c>
      <c r="R55" s="120" t="s">
        <v>15767</v>
      </c>
      <c r="S55" s="131" t="s">
        <v>62</v>
      </c>
      <c r="T55" s="107"/>
      <c r="W55" s="91"/>
      <c r="X55" s="11" t="str">
        <f t="shared" si="1"/>
        <v>6.20</v>
      </c>
      <c r="Y55" s="122" t="str">
        <f t="shared" si="2"/>
        <v>Not_on_agenda</v>
      </c>
    </row>
    <row r="56" spans="1:33" s="90" customFormat="1" ht="46.8">
      <c r="A56" s="123" t="str">
        <f t="shared" si="0"/>
        <v>S2#122</v>
      </c>
      <c r="B56" s="109" t="s">
        <v>70</v>
      </c>
      <c r="C56" s="110" t="s">
        <v>63</v>
      </c>
      <c r="D56" s="124">
        <v>6.21</v>
      </c>
      <c r="E56" s="112">
        <f ca="1">COUNTIF(INDIRECT("D"&amp;$A$4):D3701,INDIRECT("D"&amp;ROW()))</f>
        <v>2</v>
      </c>
      <c r="F56" s="180" t="s">
        <v>11</v>
      </c>
      <c r="G56" s="233">
        <f ca="1">COUNTIFS(INDIRECT("U"&amp;$A$4):U9999,"OPEN",INDIRECT("D"&amp;$A$4):D9999,INDIRECT("D"&amp;ROW()))</f>
        <v>0</v>
      </c>
      <c r="H56" s="127" t="s">
        <v>15751</v>
      </c>
      <c r="I56" s="128" t="s">
        <v>66</v>
      </c>
      <c r="J56" s="116" t="s">
        <v>62</v>
      </c>
      <c r="K56" s="117" t="s">
        <v>62</v>
      </c>
      <c r="L56" s="117" t="s">
        <v>62</v>
      </c>
      <c r="M56" s="117" t="s">
        <v>62</v>
      </c>
      <c r="N56" s="117" t="s">
        <v>62</v>
      </c>
      <c r="O56" s="117" t="s">
        <v>62</v>
      </c>
      <c r="P56" s="129" t="s">
        <v>62</v>
      </c>
      <c r="Q56" s="119" t="s">
        <v>62</v>
      </c>
      <c r="R56" s="120" t="s">
        <v>15769</v>
      </c>
      <c r="S56" s="131" t="s">
        <v>62</v>
      </c>
      <c r="T56" s="107"/>
      <c r="W56" s="91"/>
      <c r="X56" s="11" t="str">
        <f t="shared" si="1"/>
        <v>6.21</v>
      </c>
      <c r="Y56" s="122" t="str">
        <f t="shared" si="2"/>
        <v>Krisztian</v>
      </c>
    </row>
    <row r="57" spans="1:33" s="90" customFormat="1" ht="46.8">
      <c r="A57" s="123" t="str">
        <f t="shared" si="0"/>
        <v>S2#122</v>
      </c>
      <c r="B57" s="109" t="s">
        <v>70</v>
      </c>
      <c r="C57" s="110" t="s">
        <v>63</v>
      </c>
      <c r="D57" s="124">
        <v>6.22</v>
      </c>
      <c r="E57" s="112">
        <f ca="1">COUNTIF(INDIRECT("D"&amp;$A$4):D3702,INDIRECT("D"&amp;ROW()))</f>
        <v>0</v>
      </c>
      <c r="F57" s="136" t="s">
        <v>102</v>
      </c>
      <c r="G57" s="233">
        <f ca="1">COUNTIFS(INDIRECT("U"&amp;$A$4):U9999,"OPEN",INDIRECT("D"&amp;$A$4):D9999,INDIRECT("D"&amp;ROW()))</f>
        <v>0</v>
      </c>
      <c r="H57" s="137" t="s">
        <v>15752</v>
      </c>
      <c r="I57" s="128" t="s">
        <v>66</v>
      </c>
      <c r="J57" s="116" t="s">
        <v>62</v>
      </c>
      <c r="K57" s="117" t="s">
        <v>62</v>
      </c>
      <c r="L57" s="117" t="s">
        <v>62</v>
      </c>
      <c r="M57" s="117" t="s">
        <v>62</v>
      </c>
      <c r="N57" s="117" t="s">
        <v>62</v>
      </c>
      <c r="O57" s="117" t="s">
        <v>62</v>
      </c>
      <c r="P57" s="129" t="s">
        <v>62</v>
      </c>
      <c r="Q57" s="119" t="s">
        <v>62</v>
      </c>
      <c r="R57" s="120" t="s">
        <v>15770</v>
      </c>
      <c r="S57" s="131" t="s">
        <v>62</v>
      </c>
      <c r="T57" s="107"/>
      <c r="W57" s="91"/>
      <c r="X57" s="11" t="str">
        <f t="shared" si="1"/>
        <v>6.22</v>
      </c>
      <c r="Y57" s="122" t="str">
        <f t="shared" si="2"/>
        <v>Not_on_agenda</v>
      </c>
    </row>
    <row r="58" spans="1:33" s="90" customFormat="1" ht="46.8">
      <c r="A58" s="123" t="str">
        <f>A57</f>
        <v>S2#122</v>
      </c>
      <c r="B58" s="109" t="s">
        <v>70</v>
      </c>
      <c r="C58" s="110" t="s">
        <v>63</v>
      </c>
      <c r="D58" s="124" t="s">
        <v>15773</v>
      </c>
      <c r="E58" s="112">
        <f ca="1">COUNTIF(INDIRECT("D"&amp;$A$4):D3703,INDIRECT("D"&amp;ROW()))</f>
        <v>7</v>
      </c>
      <c r="F58" s="180" t="s">
        <v>11</v>
      </c>
      <c r="G58" s="233">
        <f ca="1">COUNTIFS(INDIRECT("U"&amp;$A$4):U9999,"OPEN",INDIRECT("D"&amp;$A$4):D9999,INDIRECT("D"&amp;ROW()))</f>
        <v>0</v>
      </c>
      <c r="H58" s="127" t="s">
        <v>15751</v>
      </c>
      <c r="I58" s="128" t="s">
        <v>66</v>
      </c>
      <c r="J58" s="116" t="s">
        <v>62</v>
      </c>
      <c r="K58" s="117" t="s">
        <v>62</v>
      </c>
      <c r="L58" s="117" t="s">
        <v>62</v>
      </c>
      <c r="M58" s="117" t="s">
        <v>62</v>
      </c>
      <c r="N58" s="117" t="s">
        <v>62</v>
      </c>
      <c r="O58" s="117" t="s">
        <v>62</v>
      </c>
      <c r="P58" s="129" t="s">
        <v>62</v>
      </c>
      <c r="Q58" s="119" t="s">
        <v>62</v>
      </c>
      <c r="R58" s="120" t="s">
        <v>15771</v>
      </c>
      <c r="S58" s="131" t="s">
        <v>62</v>
      </c>
      <c r="T58" s="107"/>
      <c r="W58" s="91"/>
      <c r="X58" s="11" t="str">
        <f t="shared" si="1"/>
        <v>6.23</v>
      </c>
      <c r="Y58" s="122" t="str">
        <f t="shared" si="2"/>
        <v>Krisztian</v>
      </c>
    </row>
    <row r="59" spans="1:33" s="90" customFormat="1" ht="31.2">
      <c r="A59" s="123" t="str">
        <f t="shared" si="0"/>
        <v>S2#122</v>
      </c>
      <c r="B59" s="109" t="s">
        <v>70</v>
      </c>
      <c r="C59" s="110" t="s">
        <v>63</v>
      </c>
      <c r="D59" s="124">
        <v>7</v>
      </c>
      <c r="E59" s="112">
        <f ca="1">COUNTIF(INDIRECT("D"&amp;$A$4):D3704,INDIRECT("D"&amp;ROW()))</f>
        <v>0</v>
      </c>
      <c r="F59" s="125" t="s">
        <v>9</v>
      </c>
      <c r="G59" s="233">
        <f ca="1">COUNTIFS(INDIRECT("U"&amp;$A$4):U9999,"OPEN",INDIRECT("D"&amp;$A$4):D9999,INDIRECT("D"&amp;ROW()))</f>
        <v>0</v>
      </c>
      <c r="H59" s="127" t="s">
        <v>167</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7</v>
      </c>
      <c r="Y59" s="122" t="str">
        <f t="shared" si="2"/>
        <v>Frank</v>
      </c>
    </row>
    <row r="60" spans="1:33" ht="57">
      <c r="A60" s="123" t="str">
        <f t="shared" si="0"/>
        <v>S2#122</v>
      </c>
      <c r="B60" s="109" t="s">
        <v>70</v>
      </c>
      <c r="C60" s="110" t="s">
        <v>63</v>
      </c>
      <c r="D60" s="124">
        <v>7.1</v>
      </c>
      <c r="E60" s="112">
        <f ca="1">COUNTIF(INDIRECT("D"&amp;$A$4):D3705,INDIRECT("D"&amp;ROW()))</f>
        <v>14</v>
      </c>
      <c r="F60" s="125" t="s">
        <v>9</v>
      </c>
      <c r="G60" s="233">
        <f ca="1">COUNTIFS(INDIRECT("U"&amp;$A$4):U9999,"OPEN",INDIRECT("D"&amp;$A$4):D9999,INDIRECT("D"&amp;ROW()))</f>
        <v>0</v>
      </c>
      <c r="H60" s="127" t="s">
        <v>11409</v>
      </c>
      <c r="I60" s="128" t="s">
        <v>66</v>
      </c>
      <c r="J60" s="116" t="s">
        <v>62</v>
      </c>
      <c r="K60" s="117" t="s">
        <v>62</v>
      </c>
      <c r="L60" s="117" t="s">
        <v>62</v>
      </c>
      <c r="M60" s="117" t="s">
        <v>62</v>
      </c>
      <c r="N60" s="117" t="s">
        <v>62</v>
      </c>
      <c r="O60" s="117" t="s">
        <v>62</v>
      </c>
      <c r="P60" s="129" t="s">
        <v>62</v>
      </c>
      <c r="Q60" s="119" t="s">
        <v>62</v>
      </c>
      <c r="R60" s="120" t="s">
        <v>11410</v>
      </c>
      <c r="S60" s="131" t="s">
        <v>62</v>
      </c>
      <c r="T60" s="107"/>
      <c r="U60" s="90"/>
      <c r="V60" s="90"/>
      <c r="W60" s="91"/>
      <c r="X60" s="11" t="str">
        <f t="shared" si="1"/>
        <v>7.1</v>
      </c>
      <c r="Y60" s="122" t="str">
        <f t="shared" si="2"/>
        <v>Frank</v>
      </c>
      <c r="AA60" s="90"/>
      <c r="AB60" s="90"/>
      <c r="AC60" s="90"/>
      <c r="AD60" s="90"/>
      <c r="AE60" s="90"/>
      <c r="AF60" s="90"/>
      <c r="AG60" s="90"/>
    </row>
    <row r="61" spans="1:33" ht="15.6">
      <c r="A61" s="123" t="str">
        <f t="shared" si="0"/>
        <v>S2#122</v>
      </c>
      <c r="B61" s="109" t="s">
        <v>70</v>
      </c>
      <c r="C61" s="110" t="s">
        <v>63</v>
      </c>
      <c r="D61" s="124">
        <v>7.2</v>
      </c>
      <c r="E61" s="112">
        <f ca="1">COUNTIF(INDIRECT("D"&amp;$A$4):D3706,INDIRECT("D"&amp;ROW()))</f>
        <v>0</v>
      </c>
      <c r="F61" s="125" t="s">
        <v>9</v>
      </c>
      <c r="G61" s="233">
        <f ca="1">COUNTIFS(INDIRECT("U"&amp;$A$4):U9999,"OPEN",INDIRECT("D"&amp;$A$4):D9999,INDIRECT("D"&amp;ROW()))</f>
        <v>0</v>
      </c>
      <c r="H61" s="127" t="s">
        <v>171</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7.2</v>
      </c>
      <c r="Y61" s="122" t="str">
        <f t="shared" si="2"/>
        <v>Frank</v>
      </c>
      <c r="AA61" s="90"/>
      <c r="AB61" s="90"/>
      <c r="AC61" s="90"/>
      <c r="AD61" s="90"/>
      <c r="AE61" s="90"/>
      <c r="AF61" s="90"/>
      <c r="AG61" s="90"/>
    </row>
    <row r="62" spans="1:33" ht="15.6">
      <c r="A62" s="123" t="str">
        <f t="shared" si="0"/>
        <v>S2#122</v>
      </c>
      <c r="B62" s="109" t="s">
        <v>70</v>
      </c>
      <c r="C62" s="110" t="s">
        <v>63</v>
      </c>
      <c r="D62" s="124">
        <v>7.3</v>
      </c>
      <c r="E62" s="112">
        <f ca="1">COUNTIF(INDIRECT("D"&amp;$A$4):D3707,INDIRECT("D"&amp;ROW()))</f>
        <v>0</v>
      </c>
      <c r="F62" s="125" t="s">
        <v>9</v>
      </c>
      <c r="G62" s="233">
        <f ca="1">COUNTIFS(INDIRECT("U"&amp;$A$4):U9999,"OPEN",INDIRECT("D"&amp;$A$4):D9999,INDIRECT("D"&amp;ROW()))</f>
        <v>0</v>
      </c>
      <c r="H62" s="127" t="s">
        <v>173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7.3</v>
      </c>
      <c r="Y62" s="122" t="str">
        <f t="shared" si="2"/>
        <v>Frank</v>
      </c>
      <c r="AA62" s="90"/>
      <c r="AB62" s="90"/>
      <c r="AC62" s="90"/>
      <c r="AD62" s="90"/>
      <c r="AE62" s="90"/>
      <c r="AF62" s="90"/>
      <c r="AG62" s="90"/>
    </row>
    <row r="63" spans="1:33" ht="15.6">
      <c r="A63" s="123" t="str">
        <f t="shared" si="0"/>
        <v>S2#122</v>
      </c>
      <c r="B63" s="109" t="s">
        <v>70</v>
      </c>
      <c r="C63" s="110" t="s">
        <v>63</v>
      </c>
      <c r="D63" s="124">
        <v>8</v>
      </c>
      <c r="E63" s="112">
        <f ca="1">COUNTIF(INDIRECT("D"&amp;$A$4):D3708,INDIRECT("D"&amp;ROW()))</f>
        <v>1</v>
      </c>
      <c r="F63" s="125" t="s">
        <v>9</v>
      </c>
      <c r="G63" s="233">
        <f ca="1">COUNTIFS(INDIRECT("U"&amp;$A$4):U9999,"OPEN",INDIRECT("D"&amp;$A$4):D9999,INDIRECT("D"&amp;ROW()))</f>
        <v>0</v>
      </c>
      <c r="H63" s="127" t="s">
        <v>175</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8</v>
      </c>
      <c r="Y63" s="122" t="str">
        <f t="shared" si="2"/>
        <v>Frank</v>
      </c>
      <c r="AA63" s="90"/>
      <c r="AB63" s="90"/>
      <c r="AC63" s="90"/>
      <c r="AD63" s="90"/>
      <c r="AE63" s="90"/>
      <c r="AF63" s="90"/>
      <c r="AG63" s="90"/>
    </row>
    <row r="64" spans="1:33" ht="15.6">
      <c r="A64" s="123" t="str">
        <f t="shared" si="0"/>
        <v>S2#122</v>
      </c>
      <c r="B64" s="109" t="s">
        <v>70</v>
      </c>
      <c r="C64" s="110" t="s">
        <v>63</v>
      </c>
      <c r="D64" s="124">
        <v>9</v>
      </c>
      <c r="E64" s="112">
        <f ca="1">COUNTIF(INDIRECT("D"&amp;$A$4):D3709,INDIRECT("D"&amp;ROW()))</f>
        <v>0</v>
      </c>
      <c r="F64" s="125" t="s">
        <v>9</v>
      </c>
      <c r="G64" s="233">
        <f ca="1">COUNTIFS(INDIRECT("U"&amp;$A$4):U9999,"OPEN",INDIRECT("D"&amp;$A$4):D9999,INDIRECT("D"&amp;ROW()))</f>
        <v>0</v>
      </c>
      <c r="H64" s="127" t="s">
        <v>177</v>
      </c>
      <c r="I64" s="128" t="s">
        <v>66</v>
      </c>
      <c r="J64" s="116" t="s">
        <v>62</v>
      </c>
      <c r="K64" s="117" t="s">
        <v>62</v>
      </c>
      <c r="L64" s="117" t="s">
        <v>62</v>
      </c>
      <c r="M64" s="117" t="s">
        <v>62</v>
      </c>
      <c r="N64" s="117" t="s">
        <v>62</v>
      </c>
      <c r="O64" s="117" t="s">
        <v>62</v>
      </c>
      <c r="P64" s="129" t="s">
        <v>62</v>
      </c>
      <c r="Q64" s="140" t="s">
        <v>178</v>
      </c>
      <c r="R64" s="120" t="s">
        <v>62</v>
      </c>
      <c r="S64" s="131" t="s">
        <v>62</v>
      </c>
      <c r="T64" s="107"/>
      <c r="U64" s="90"/>
      <c r="V64" s="90"/>
      <c r="W64" s="91"/>
      <c r="X64" s="11" t="str">
        <f t="shared" si="1"/>
        <v>9</v>
      </c>
      <c r="Y64" s="122" t="str">
        <f t="shared" si="2"/>
        <v>Frank</v>
      </c>
      <c r="AA64" s="90"/>
      <c r="AB64" s="90"/>
      <c r="AC64" s="90"/>
      <c r="AD64" s="90"/>
      <c r="AE64" s="90"/>
      <c r="AF64" s="90"/>
      <c r="AG64" s="90"/>
    </row>
    <row r="65" spans="1:33" ht="15.6">
      <c r="A65" s="123" t="str">
        <f t="shared" si="0"/>
        <v>S2#122</v>
      </c>
      <c r="B65" s="109" t="s">
        <v>70</v>
      </c>
      <c r="C65" s="110" t="s">
        <v>63</v>
      </c>
      <c r="D65" s="141" t="s">
        <v>63</v>
      </c>
      <c r="E65" s="112">
        <f ca="1">COUNTIF(INDIRECT("D"&amp;$A$4):D3710,INDIRECT("D"&amp;ROW()))</f>
        <v>0</v>
      </c>
      <c r="F65" s="142" t="s">
        <v>63</v>
      </c>
      <c r="G65" s="233">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S2#122</v>
      </c>
      <c r="B66" s="109" t="s">
        <v>70</v>
      </c>
      <c r="C66" s="110" t="s">
        <v>63</v>
      </c>
      <c r="D66" s="141" t="s">
        <v>63</v>
      </c>
      <c r="E66" s="112">
        <f ca="1">COUNTIF(INDIRECT("D"&amp;$A$4):D3711,INDIRECT("D"&amp;ROW()))</f>
        <v>0</v>
      </c>
      <c r="F66" s="142" t="s">
        <v>63</v>
      </c>
      <c r="G66" s="233">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S2#122</v>
      </c>
      <c r="B67" s="109" t="s">
        <v>70</v>
      </c>
      <c r="C67" s="110" t="s">
        <v>63</v>
      </c>
      <c r="D67" s="141" t="s">
        <v>63</v>
      </c>
      <c r="E67" s="112">
        <f ca="1">COUNTIF(INDIRECT("D"&amp;$A$4):D3712,INDIRECT("D"&amp;ROW()))</f>
        <v>0</v>
      </c>
      <c r="F67" s="142" t="s">
        <v>63</v>
      </c>
      <c r="G67" s="233">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S2#122</v>
      </c>
      <c r="B68" s="109" t="s">
        <v>70</v>
      </c>
      <c r="C68" s="110" t="s">
        <v>63</v>
      </c>
      <c r="D68" s="141" t="s">
        <v>63</v>
      </c>
      <c r="E68" s="112">
        <f ca="1">COUNTIF(INDIRECT("D"&amp;$A$4):D3713,INDIRECT("D"&amp;ROW()))</f>
        <v>0</v>
      </c>
      <c r="F68" s="142" t="s">
        <v>63</v>
      </c>
      <c r="G68" s="233">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S2#122</v>
      </c>
      <c r="B69" s="109" t="s">
        <v>70</v>
      </c>
      <c r="C69" s="110" t="s">
        <v>63</v>
      </c>
      <c r="D69" s="141" t="s">
        <v>63</v>
      </c>
      <c r="E69" s="112">
        <f ca="1">COUNTIF(INDIRECT("D"&amp;$A$4):D3714,INDIRECT("D"&amp;ROW()))</f>
        <v>0</v>
      </c>
      <c r="F69" s="142" t="s">
        <v>63</v>
      </c>
      <c r="G69" s="233">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S2#122</v>
      </c>
      <c r="B70" s="109" t="s">
        <v>70</v>
      </c>
      <c r="C70" s="110" t="s">
        <v>63</v>
      </c>
      <c r="D70" s="141" t="s">
        <v>63</v>
      </c>
      <c r="E70" s="112">
        <f ca="1">COUNTIF(INDIRECT("D"&amp;$A$4):D3715,INDIRECT("D"&amp;ROW()))</f>
        <v>0</v>
      </c>
      <c r="F70" s="142" t="s">
        <v>63</v>
      </c>
      <c r="G70" s="233">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S2#122</v>
      </c>
      <c r="B71" s="109" t="s">
        <v>70</v>
      </c>
      <c r="C71" s="110" t="s">
        <v>63</v>
      </c>
      <c r="D71" s="141" t="s">
        <v>63</v>
      </c>
      <c r="E71" s="112">
        <f ca="1">COUNTIF(INDIRECT("D"&amp;$A$4):D3716,INDIRECT("D"&amp;ROW()))</f>
        <v>0</v>
      </c>
      <c r="F71" s="142" t="s">
        <v>63</v>
      </c>
      <c r="G71" s="233">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S2#122</v>
      </c>
      <c r="B72" s="109" t="s">
        <v>70</v>
      </c>
      <c r="C72" s="110" t="s">
        <v>63</v>
      </c>
      <c r="D72" s="141" t="s">
        <v>63</v>
      </c>
      <c r="E72" s="112">
        <f ca="1">COUNTIF(INDIRECT("D"&amp;$A$4):D3717,INDIRECT("D"&amp;ROW()))</f>
        <v>0</v>
      </c>
      <c r="F72" s="142" t="s">
        <v>63</v>
      </c>
      <c r="G72" s="233">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S2#122</v>
      </c>
      <c r="B73" s="109" t="s">
        <v>70</v>
      </c>
      <c r="C73" s="110" t="s">
        <v>63</v>
      </c>
      <c r="D73" s="141" t="s">
        <v>63</v>
      </c>
      <c r="E73" s="112">
        <f ca="1">COUNTIF(INDIRECT("D"&amp;$A$4):D3718,INDIRECT("D"&amp;ROW()))</f>
        <v>0</v>
      </c>
      <c r="F73" s="142" t="s">
        <v>63</v>
      </c>
      <c r="G73" s="233">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S2#122</v>
      </c>
      <c r="B74" s="109" t="s">
        <v>70</v>
      </c>
      <c r="C74" s="110" t="s">
        <v>63</v>
      </c>
      <c r="D74" s="141" t="s">
        <v>63</v>
      </c>
      <c r="E74" s="112">
        <f ca="1">COUNTIF(INDIRECT("D"&amp;$A$4):D3719,INDIRECT("D"&amp;ROW()))</f>
        <v>0</v>
      </c>
      <c r="F74" s="142" t="s">
        <v>63</v>
      </c>
      <c r="G74" s="233">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S2#122</v>
      </c>
      <c r="B75" s="109" t="s">
        <v>70</v>
      </c>
      <c r="C75" s="110" t="s">
        <v>63</v>
      </c>
      <c r="D75" s="141" t="s">
        <v>63</v>
      </c>
      <c r="E75" s="112">
        <f ca="1">COUNTIF(INDIRECT("D"&amp;$A$4):D3720,INDIRECT("D"&amp;ROW()))</f>
        <v>0</v>
      </c>
      <c r="F75" s="142" t="s">
        <v>63</v>
      </c>
      <c r="G75" s="233">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S2#122</v>
      </c>
      <c r="B76" s="109" t="s">
        <v>70</v>
      </c>
      <c r="C76" s="110" t="s">
        <v>63</v>
      </c>
      <c r="D76" s="141" t="s">
        <v>63</v>
      </c>
      <c r="E76" s="112">
        <f ca="1">COUNTIF(INDIRECT("D"&amp;$A$4):D3721,INDIRECT("D"&amp;ROW()))</f>
        <v>0</v>
      </c>
      <c r="F76" s="142" t="s">
        <v>63</v>
      </c>
      <c r="G76" s="233">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S2#122</v>
      </c>
      <c r="B77" s="109" t="s">
        <v>70</v>
      </c>
      <c r="C77" s="110" t="s">
        <v>63</v>
      </c>
      <c r="D77" s="141" t="s">
        <v>63</v>
      </c>
      <c r="E77" s="112">
        <f ca="1">COUNTIF(INDIRECT("D"&amp;$A$4):D3722,INDIRECT("D"&amp;ROW()))</f>
        <v>0</v>
      </c>
      <c r="F77" s="142" t="s">
        <v>63</v>
      </c>
      <c r="G77" s="233">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S2#122</v>
      </c>
      <c r="B78" s="109" t="s">
        <v>70</v>
      </c>
      <c r="C78" s="110" t="s">
        <v>63</v>
      </c>
      <c r="D78" s="141" t="s">
        <v>63</v>
      </c>
      <c r="E78" s="112">
        <f ca="1">COUNTIF(INDIRECT("D"&amp;$A$4):D3723,INDIRECT("D"&amp;ROW()))</f>
        <v>0</v>
      </c>
      <c r="F78" s="142" t="s">
        <v>63</v>
      </c>
      <c r="G78" s="233">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S2#122</v>
      </c>
      <c r="B79" s="109" t="s">
        <v>70</v>
      </c>
      <c r="C79" s="110" t="s">
        <v>63</v>
      </c>
      <c r="D79" s="141" t="s">
        <v>63</v>
      </c>
      <c r="E79" s="112">
        <f ca="1">COUNTIF(INDIRECT("D"&amp;$A$4):D3724,INDIRECT("D"&amp;ROW()))</f>
        <v>0</v>
      </c>
      <c r="F79" s="142" t="s">
        <v>63</v>
      </c>
      <c r="G79" s="233">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S2#122</v>
      </c>
      <c r="B80" s="109" t="s">
        <v>70</v>
      </c>
      <c r="C80" s="110" t="s">
        <v>63</v>
      </c>
      <c r="D80" s="141" t="s">
        <v>63</v>
      </c>
      <c r="E80" s="112">
        <f ca="1">COUNTIF(INDIRECT("D"&amp;$A$4):D3725,INDIRECT("D"&amp;ROW()))</f>
        <v>0</v>
      </c>
      <c r="F80" s="142" t="s">
        <v>63</v>
      </c>
      <c r="G80" s="233">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S2#122</v>
      </c>
      <c r="B81" s="109" t="s">
        <v>70</v>
      </c>
      <c r="C81" s="110" t="s">
        <v>63</v>
      </c>
      <c r="D81" s="141" t="s">
        <v>63</v>
      </c>
      <c r="E81" s="112">
        <f ca="1">COUNTIF(INDIRECT("D"&amp;$A$4):D3726,INDIRECT("D"&amp;ROW()))</f>
        <v>0</v>
      </c>
      <c r="F81" s="142" t="s">
        <v>63</v>
      </c>
      <c r="G81" s="233">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S2#122</v>
      </c>
      <c r="B82" s="109" t="s">
        <v>70</v>
      </c>
      <c r="C82" s="110" t="s">
        <v>63</v>
      </c>
      <c r="D82" s="141" t="s">
        <v>63</v>
      </c>
      <c r="E82" s="112">
        <f ca="1">COUNTIF(INDIRECT("D"&amp;$A$4):D3727,INDIRECT("D"&amp;ROW()))</f>
        <v>0</v>
      </c>
      <c r="F82" s="142" t="s">
        <v>63</v>
      </c>
      <c r="G82" s="233">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S2#122</v>
      </c>
      <c r="B83" s="109" t="s">
        <v>70</v>
      </c>
      <c r="C83" s="110" t="s">
        <v>63</v>
      </c>
      <c r="D83" s="141" t="s">
        <v>63</v>
      </c>
      <c r="E83" s="112">
        <f ca="1">COUNTIF(INDIRECT("D"&amp;$A$4):D3728,INDIRECT("D"&amp;ROW()))</f>
        <v>0</v>
      </c>
      <c r="F83" s="142" t="s">
        <v>63</v>
      </c>
      <c r="G83" s="233">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S2#122</v>
      </c>
      <c r="B84" s="109" t="s">
        <v>70</v>
      </c>
      <c r="C84" s="110" t="s">
        <v>63</v>
      </c>
      <c r="D84" s="141" t="s">
        <v>63</v>
      </c>
      <c r="E84" s="112">
        <f ca="1">COUNTIF(INDIRECT("D"&amp;$A$4):D3729,INDIRECT("D"&amp;ROW()))</f>
        <v>0</v>
      </c>
      <c r="F84" s="142" t="s">
        <v>63</v>
      </c>
      <c r="G84" s="233">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S2#122</v>
      </c>
      <c r="B85" s="109" t="s">
        <v>70</v>
      </c>
      <c r="C85" s="110" t="s">
        <v>63</v>
      </c>
      <c r="D85" s="141" t="s">
        <v>63</v>
      </c>
      <c r="E85" s="112">
        <f ca="1">COUNTIF(INDIRECT("D"&amp;$A$4):D3730,INDIRECT("D"&amp;ROW()))</f>
        <v>0</v>
      </c>
      <c r="F85" s="142" t="s">
        <v>63</v>
      </c>
      <c r="G85" s="233">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S2#122</v>
      </c>
      <c r="B86" s="109" t="s">
        <v>70</v>
      </c>
      <c r="C86" s="110" t="s">
        <v>63</v>
      </c>
      <c r="D86" s="141" t="s">
        <v>63</v>
      </c>
      <c r="E86" s="112">
        <f ca="1">COUNTIF(INDIRECT("D"&amp;$A$4):D3731,INDIRECT("D"&amp;ROW()))</f>
        <v>0</v>
      </c>
      <c r="F86" s="142" t="s">
        <v>63</v>
      </c>
      <c r="G86" s="233">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S2#122</v>
      </c>
      <c r="B87" s="109" t="s">
        <v>70</v>
      </c>
      <c r="C87" s="109" t="s">
        <v>63</v>
      </c>
      <c r="D87" s="144" t="s">
        <v>179</v>
      </c>
      <c r="E87" s="112">
        <f ca="1">COUNTIF(INDIRECT("D"&amp;$A$4):D3732,INDIRECT("D"&amp;ROW()))</f>
        <v>81</v>
      </c>
      <c r="F87" s="145" t="s">
        <v>37</v>
      </c>
      <c r="G87" s="233">
        <f ca="1">SUM(G10:G86)</f>
        <v>1</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11333</v>
      </c>
      <c r="F89" s="155" t="s">
        <v>188</v>
      </c>
      <c r="G89" s="156" t="s">
        <v>189</v>
      </c>
      <c r="H89" s="156" t="s">
        <v>14541</v>
      </c>
      <c r="I89" s="157" t="s">
        <v>191</v>
      </c>
      <c r="J89" s="158"/>
      <c r="K89" s="159"/>
      <c r="L89" s="160"/>
      <c r="M89" s="159"/>
      <c r="N89" s="158"/>
      <c r="O89" s="161"/>
      <c r="P89" s="161"/>
      <c r="Q89" s="151" t="s">
        <v>192</v>
      </c>
      <c r="R89" s="162" t="s">
        <v>17020</v>
      </c>
      <c r="S89" s="163" t="s">
        <v>193</v>
      </c>
      <c r="T89" s="148" t="s">
        <v>194</v>
      </c>
      <c r="U89" s="149"/>
      <c r="V89" s="149"/>
      <c r="W89" s="164" t="str">
        <f>VLOOKUP(TRIM(X89),X10:Y88,2,FALSE)</f>
        <v>Frank</v>
      </c>
      <c r="X89" s="11" t="str">
        <f>IF(ISNONTEXT(D89),"" &amp; D89 &amp;"",T(D89))</f>
        <v>2</v>
      </c>
      <c r="Y89" s="83"/>
      <c r="AA89" s="1">
        <f t="shared" ref="AA89:AA152" si="6">LEN(I89)</f>
        <v>15</v>
      </c>
    </row>
    <row r="90" spans="1:33" ht="35.25" customHeight="1">
      <c r="A90" s="150" t="s">
        <v>185</v>
      </c>
      <c r="B90" s="165" t="s">
        <v>70</v>
      </c>
      <c r="C90" s="153" t="s">
        <v>186</v>
      </c>
      <c r="D90" s="153" t="s">
        <v>81</v>
      </c>
      <c r="E90" s="154" t="s">
        <v>11334</v>
      </c>
      <c r="F90" s="155" t="s">
        <v>196</v>
      </c>
      <c r="G90" s="155" t="s">
        <v>189</v>
      </c>
      <c r="H90" s="155" t="s">
        <v>14540</v>
      </c>
      <c r="I90" s="166" t="s">
        <v>198</v>
      </c>
      <c r="J90" s="160"/>
      <c r="K90" s="159"/>
      <c r="L90" s="160"/>
      <c r="M90" s="159"/>
      <c r="N90" s="158"/>
      <c r="O90" s="158"/>
      <c r="P90" s="158"/>
      <c r="Q90" s="162" t="s">
        <v>14539</v>
      </c>
      <c r="R90" s="162" t="s">
        <v>17021</v>
      </c>
      <c r="S90" s="163" t="s">
        <v>193</v>
      </c>
      <c r="T90" s="148" t="s">
        <v>201</v>
      </c>
      <c r="U90" s="149"/>
      <c r="V90" s="149"/>
      <c r="W90" s="164" t="str">
        <f>VLOOKUP(TRIM(X90),X10:Y88,2,FALSE)</f>
        <v>Frank</v>
      </c>
      <c r="X90" s="11" t="str">
        <f>IF(ISNONTEXT(D90),"" &amp; D90 &amp;"",T(D90))</f>
        <v>3</v>
      </c>
      <c r="Y90" s="83"/>
      <c r="AA90" s="1">
        <f t="shared" si="6"/>
        <v>16</v>
      </c>
    </row>
    <row r="91" spans="1:33" ht="35.25" customHeight="1">
      <c r="A91" s="150" t="s">
        <v>185</v>
      </c>
      <c r="B91" s="165" t="s">
        <v>70</v>
      </c>
      <c r="C91" s="153" t="s">
        <v>186</v>
      </c>
      <c r="D91" s="263" t="s">
        <v>85</v>
      </c>
      <c r="E91" s="154" t="s">
        <v>11335</v>
      </c>
      <c r="F91" s="155" t="s">
        <v>25</v>
      </c>
      <c r="G91" s="155" t="s">
        <v>203</v>
      </c>
      <c r="H91" s="155" t="s">
        <v>4581</v>
      </c>
      <c r="I91" s="166" t="s">
        <v>4614</v>
      </c>
      <c r="J91" s="160"/>
      <c r="K91" s="159"/>
      <c r="L91" s="160"/>
      <c r="M91" s="159"/>
      <c r="N91" s="158"/>
      <c r="O91" s="158" t="s">
        <v>206</v>
      </c>
      <c r="P91" s="158" t="s">
        <v>284</v>
      </c>
      <c r="Q91" s="162" t="s">
        <v>4579</v>
      </c>
      <c r="R91" s="162" t="s">
        <v>17024</v>
      </c>
      <c r="S91" s="163" t="s">
        <v>253</v>
      </c>
      <c r="T91" s="148" t="s">
        <v>317</v>
      </c>
      <c r="U91" s="149"/>
      <c r="V91" s="149"/>
      <c r="W91" s="164" t="str">
        <f>VLOOKUP(TRIM(X91),X10:Y88,2,FALSE)</f>
        <v>Frank</v>
      </c>
      <c r="X91" s="11" t="str">
        <f>IF(ISNONTEXT(D91),"" &amp; D91 &amp;"",T(D91))</f>
        <v>4.1</v>
      </c>
      <c r="Y91" s="83"/>
      <c r="AA91" s="1">
        <f t="shared" si="6"/>
        <v>20</v>
      </c>
    </row>
    <row r="92" spans="1:33" ht="35.25" customHeight="1">
      <c r="A92" s="150" t="s">
        <v>185</v>
      </c>
      <c r="B92" s="165" t="s">
        <v>70</v>
      </c>
      <c r="C92" s="153" t="s">
        <v>186</v>
      </c>
      <c r="D92" s="153" t="s">
        <v>91</v>
      </c>
      <c r="E92" s="154" t="s">
        <v>11336</v>
      </c>
      <c r="F92" s="155" t="s">
        <v>25</v>
      </c>
      <c r="G92" s="155" t="s">
        <v>203</v>
      </c>
      <c r="H92" s="155" t="s">
        <v>7842</v>
      </c>
      <c r="I92" s="166" t="s">
        <v>6939</v>
      </c>
      <c r="J92" s="160"/>
      <c r="K92" s="159"/>
      <c r="L92" s="160"/>
      <c r="M92" s="159"/>
      <c r="N92" s="158"/>
      <c r="O92" s="158" t="s">
        <v>206</v>
      </c>
      <c r="P92" s="158" t="s">
        <v>6940</v>
      </c>
      <c r="Q92" s="162" t="s">
        <v>8338</v>
      </c>
      <c r="R92" s="162" t="s">
        <v>18571</v>
      </c>
      <c r="S92" s="163" t="s">
        <v>210</v>
      </c>
      <c r="T92" s="167" t="s">
        <v>6941</v>
      </c>
      <c r="U92" s="149"/>
      <c r="V92" s="149"/>
      <c r="W92" s="164" t="str">
        <f>VLOOKUP(TRIM(X92),X10:Y88,2,FALSE)</f>
        <v>Puneet</v>
      </c>
      <c r="X92" s="11" t="str">
        <f t="shared" ref="X92:X155" si="7">IF(ISNONTEXT(D92),"" &amp; D92 &amp;"",T(D92))</f>
        <v>5.1</v>
      </c>
      <c r="Y92" s="83"/>
      <c r="AA92" s="1">
        <f t="shared" si="6"/>
        <v>20</v>
      </c>
    </row>
    <row r="93" spans="1:33" ht="35.25" customHeight="1">
      <c r="A93" s="150" t="s">
        <v>185</v>
      </c>
      <c r="B93" s="165" t="s">
        <v>70</v>
      </c>
      <c r="C93" s="153" t="s">
        <v>186</v>
      </c>
      <c r="D93" s="153" t="s">
        <v>127</v>
      </c>
      <c r="E93" s="154" t="s">
        <v>11337</v>
      </c>
      <c r="F93" s="155" t="s">
        <v>25</v>
      </c>
      <c r="G93" s="155" t="s">
        <v>189</v>
      </c>
      <c r="H93" s="155" t="s">
        <v>8606</v>
      </c>
      <c r="I93" s="166" t="s">
        <v>8607</v>
      </c>
      <c r="J93" s="160"/>
      <c r="K93" s="159"/>
      <c r="L93" s="160"/>
      <c r="M93" s="159"/>
      <c r="N93" s="158"/>
      <c r="O93" s="158"/>
      <c r="P93" s="158"/>
      <c r="Q93" s="162" t="s">
        <v>8608</v>
      </c>
      <c r="R93" s="162" t="s">
        <v>18700</v>
      </c>
      <c r="S93" s="163" t="s">
        <v>210</v>
      </c>
      <c r="T93" s="148" t="s">
        <v>273</v>
      </c>
      <c r="U93" s="149"/>
      <c r="V93" s="149"/>
      <c r="W93" s="164" t="str">
        <f>VLOOKUP(TRIM(X93),X10:Y88,2,FALSE)</f>
        <v>Frank</v>
      </c>
      <c r="X93" s="11" t="str">
        <f t="shared" si="7"/>
        <v>6.5.1</v>
      </c>
      <c r="Y93" s="83"/>
      <c r="AA93" s="1">
        <f t="shared" si="6"/>
        <v>32</v>
      </c>
    </row>
    <row r="94" spans="1:33" ht="35.25" customHeight="1">
      <c r="A94" s="150" t="s">
        <v>185</v>
      </c>
      <c r="B94" s="165" t="s">
        <v>70</v>
      </c>
      <c r="C94" s="153" t="s">
        <v>186</v>
      </c>
      <c r="D94" s="153" t="s">
        <v>164</v>
      </c>
      <c r="E94" s="154" t="s">
        <v>11338</v>
      </c>
      <c r="F94" s="155" t="s">
        <v>25</v>
      </c>
      <c r="G94" s="155" t="s">
        <v>203</v>
      </c>
      <c r="H94" s="155" t="s">
        <v>11429</v>
      </c>
      <c r="I94" s="166" t="s">
        <v>11430</v>
      </c>
      <c r="J94" s="160"/>
      <c r="K94" s="159"/>
      <c r="L94" s="160"/>
      <c r="M94" s="159"/>
      <c r="N94" s="158"/>
      <c r="O94" s="158" t="s">
        <v>366</v>
      </c>
      <c r="P94" s="158" t="s">
        <v>624</v>
      </c>
      <c r="Q94" s="162" t="s">
        <v>11431</v>
      </c>
      <c r="R94" s="162" t="s">
        <v>18127</v>
      </c>
      <c r="S94" s="163" t="s">
        <v>253</v>
      </c>
      <c r="T94" s="167" t="s">
        <v>11432</v>
      </c>
      <c r="U94" s="149"/>
      <c r="V94" s="149"/>
      <c r="W94" s="164" t="str">
        <f>VLOOKUP(TRIM(X94),X10:Y88,2,FALSE)</f>
        <v>Dario</v>
      </c>
      <c r="X94" s="11" t="str">
        <f t="shared" si="7"/>
        <v>6.10</v>
      </c>
      <c r="Y94" s="83"/>
      <c r="AA94" s="1">
        <f t="shared" si="6"/>
        <v>18</v>
      </c>
    </row>
    <row r="95" spans="1:33" ht="35.25" customHeight="1">
      <c r="A95" s="150" t="s">
        <v>185</v>
      </c>
      <c r="B95" s="165" t="s">
        <v>70</v>
      </c>
      <c r="C95" s="153" t="s">
        <v>186</v>
      </c>
      <c r="D95" s="153" t="s">
        <v>127</v>
      </c>
      <c r="E95" s="154" t="s">
        <v>11339</v>
      </c>
      <c r="F95" s="155" t="s">
        <v>25</v>
      </c>
      <c r="G95" s="155" t="s">
        <v>242</v>
      </c>
      <c r="H95" s="155" t="s">
        <v>11433</v>
      </c>
      <c r="I95" s="166" t="s">
        <v>11434</v>
      </c>
      <c r="J95" s="160"/>
      <c r="K95" s="159"/>
      <c r="L95" s="160"/>
      <c r="M95" s="159"/>
      <c r="N95" s="158"/>
      <c r="O95" s="158" t="s">
        <v>366</v>
      </c>
      <c r="P95" s="158" t="s">
        <v>11435</v>
      </c>
      <c r="Q95" s="162" t="s">
        <v>11436</v>
      </c>
      <c r="R95" s="162" t="s">
        <v>17045</v>
      </c>
      <c r="S95" s="163" t="s">
        <v>253</v>
      </c>
      <c r="T95" s="148" t="s">
        <v>2242</v>
      </c>
      <c r="U95" s="149"/>
      <c r="V95" s="149"/>
      <c r="W95" s="164" t="str">
        <f>VLOOKUP(TRIM(X95),X10:Y88,2,FALSE)</f>
        <v>Frank</v>
      </c>
      <c r="X95" s="11" t="str">
        <f t="shared" si="7"/>
        <v>6.5.1</v>
      </c>
      <c r="Y95" s="83"/>
      <c r="AA95" s="1">
        <f t="shared" si="6"/>
        <v>18</v>
      </c>
    </row>
    <row r="96" spans="1:33" ht="35.25" customHeight="1">
      <c r="A96" s="150" t="s">
        <v>185</v>
      </c>
      <c r="B96" s="165" t="s">
        <v>70</v>
      </c>
      <c r="C96" s="153" t="s">
        <v>186</v>
      </c>
      <c r="D96" s="153" t="s">
        <v>91</v>
      </c>
      <c r="E96" s="154" t="s">
        <v>11340</v>
      </c>
      <c r="F96" s="155" t="s">
        <v>25</v>
      </c>
      <c r="G96" s="155" t="s">
        <v>203</v>
      </c>
      <c r="H96" s="155" t="s">
        <v>11439</v>
      </c>
      <c r="I96" s="166" t="s">
        <v>11440</v>
      </c>
      <c r="J96" s="160"/>
      <c r="K96" s="159"/>
      <c r="L96" s="160"/>
      <c r="M96" s="159"/>
      <c r="N96" s="158"/>
      <c r="O96" s="158" t="s">
        <v>206</v>
      </c>
      <c r="P96" s="158" t="s">
        <v>2979</v>
      </c>
      <c r="Q96" s="162" t="s">
        <v>11441</v>
      </c>
      <c r="R96" s="162" t="s">
        <v>18572</v>
      </c>
      <c r="S96" s="163" t="s">
        <v>210</v>
      </c>
      <c r="T96" s="167" t="s">
        <v>2253</v>
      </c>
      <c r="U96" s="149"/>
      <c r="V96" s="149"/>
      <c r="W96" s="164" t="str">
        <f>VLOOKUP(TRIM(X96),X10:Y88,2,FALSE)</f>
        <v>Puneet</v>
      </c>
      <c r="X96" s="11" t="str">
        <f t="shared" si="7"/>
        <v>5.1</v>
      </c>
      <c r="Y96" s="83"/>
      <c r="AA96" s="1">
        <f t="shared" si="6"/>
        <v>18</v>
      </c>
    </row>
    <row r="97" spans="1:27" ht="35.25" customHeight="1">
      <c r="A97" s="150" t="s">
        <v>185</v>
      </c>
      <c r="B97" s="165" t="s">
        <v>70</v>
      </c>
      <c r="C97" s="153" t="s">
        <v>186</v>
      </c>
      <c r="D97" s="153" t="s">
        <v>127</v>
      </c>
      <c r="E97" s="154" t="s">
        <v>11341</v>
      </c>
      <c r="F97" s="155" t="s">
        <v>25</v>
      </c>
      <c r="G97" s="155" t="s">
        <v>203</v>
      </c>
      <c r="H97" s="155" t="s">
        <v>11442</v>
      </c>
      <c r="I97" s="166" t="s">
        <v>11443</v>
      </c>
      <c r="J97" s="160"/>
      <c r="K97" s="159"/>
      <c r="L97" s="160"/>
      <c r="M97" s="159"/>
      <c r="N97" s="158"/>
      <c r="O97" s="158" t="s">
        <v>366</v>
      </c>
      <c r="P97" s="158" t="s">
        <v>11444</v>
      </c>
      <c r="Q97" s="162" t="s">
        <v>11445</v>
      </c>
      <c r="R97" s="162" t="s">
        <v>17048</v>
      </c>
      <c r="S97" s="168" t="s">
        <v>200</v>
      </c>
      <c r="T97" s="148" t="s">
        <v>11446</v>
      </c>
      <c r="U97" s="149"/>
      <c r="V97" s="149"/>
      <c r="W97" s="164" t="str">
        <f>VLOOKUP(TRIM(X97),X10:Y88,2,FALSE)</f>
        <v>Frank</v>
      </c>
      <c r="X97" s="11" t="str">
        <f t="shared" si="7"/>
        <v>6.5.1</v>
      </c>
      <c r="Y97" s="83"/>
      <c r="AA97" s="1">
        <f t="shared" si="6"/>
        <v>18</v>
      </c>
    </row>
    <row r="98" spans="1:27" ht="35.25" customHeight="1">
      <c r="A98" s="150" t="s">
        <v>185</v>
      </c>
      <c r="B98" s="165" t="s">
        <v>70</v>
      </c>
      <c r="C98" s="153" t="s">
        <v>186</v>
      </c>
      <c r="D98" s="153" t="s">
        <v>164</v>
      </c>
      <c r="E98" s="154" t="s">
        <v>11342</v>
      </c>
      <c r="F98" s="155" t="s">
        <v>25</v>
      </c>
      <c r="G98" s="155" t="s">
        <v>203</v>
      </c>
      <c r="H98" s="155" t="s">
        <v>11473</v>
      </c>
      <c r="I98" s="166" t="s">
        <v>11474</v>
      </c>
      <c r="J98" s="160"/>
      <c r="K98" s="159"/>
      <c r="L98" s="160"/>
      <c r="M98" s="159"/>
      <c r="N98" s="158"/>
      <c r="O98" s="158" t="s">
        <v>366</v>
      </c>
      <c r="P98" s="158" t="s">
        <v>307</v>
      </c>
      <c r="Q98" s="162" t="s">
        <v>11475</v>
      </c>
      <c r="R98" s="162" t="s">
        <v>18588</v>
      </c>
      <c r="S98" s="168" t="s">
        <v>200</v>
      </c>
      <c r="T98" s="167" t="s">
        <v>11476</v>
      </c>
      <c r="U98" s="149"/>
      <c r="V98" s="149"/>
      <c r="W98" s="164" t="str">
        <f>VLOOKUP(TRIM(X98),X10:Y88,2,FALSE)</f>
        <v>Dario</v>
      </c>
      <c r="X98" s="11" t="str">
        <f t="shared" si="7"/>
        <v>6.10</v>
      </c>
      <c r="Y98" s="83"/>
      <c r="AA98" s="1">
        <f t="shared" si="6"/>
        <v>20</v>
      </c>
    </row>
    <row r="99" spans="1:27" ht="35.25" customHeight="1">
      <c r="A99" s="150" t="s">
        <v>185</v>
      </c>
      <c r="B99" s="165" t="s">
        <v>70</v>
      </c>
      <c r="C99" s="153" t="s">
        <v>186</v>
      </c>
      <c r="D99" s="153" t="s">
        <v>136</v>
      </c>
      <c r="E99" s="154" t="s">
        <v>11343</v>
      </c>
      <c r="F99" s="155" t="s">
        <v>25</v>
      </c>
      <c r="G99" s="155" t="s">
        <v>203</v>
      </c>
      <c r="H99" s="155" t="s">
        <v>11487</v>
      </c>
      <c r="I99" s="166" t="s">
        <v>11488</v>
      </c>
      <c r="J99" s="160"/>
      <c r="K99" s="159"/>
      <c r="L99" s="160"/>
      <c r="M99" s="159"/>
      <c r="N99" s="158"/>
      <c r="O99" s="158" t="s">
        <v>366</v>
      </c>
      <c r="P99" s="158" t="s">
        <v>8756</v>
      </c>
      <c r="Q99" s="162" t="s">
        <v>11489</v>
      </c>
      <c r="R99" s="162" t="s">
        <v>18593</v>
      </c>
      <c r="S99" s="163" t="s">
        <v>210</v>
      </c>
      <c r="T99" s="148" t="s">
        <v>4328</v>
      </c>
      <c r="U99" s="149"/>
      <c r="V99" s="149"/>
      <c r="W99" s="164" t="str">
        <f>VLOOKUP(TRIM(X99),X10:Y88,2,FALSE)</f>
        <v>Frank</v>
      </c>
      <c r="X99" s="11" t="str">
        <f t="shared" si="7"/>
        <v>6.5.4</v>
      </c>
      <c r="Y99" s="83"/>
      <c r="AA99" s="1">
        <f t="shared" si="6"/>
        <v>18</v>
      </c>
    </row>
    <row r="100" spans="1:27" ht="35.25" customHeight="1">
      <c r="A100" s="150" t="s">
        <v>185</v>
      </c>
      <c r="B100" s="165" t="s">
        <v>70</v>
      </c>
      <c r="C100" s="153" t="s">
        <v>186</v>
      </c>
      <c r="D100" s="153" t="s">
        <v>91</v>
      </c>
      <c r="E100" s="154" t="s">
        <v>11344</v>
      </c>
      <c r="F100" s="155" t="s">
        <v>25</v>
      </c>
      <c r="G100" s="155" t="s">
        <v>203</v>
      </c>
      <c r="H100" s="155" t="s">
        <v>11490</v>
      </c>
      <c r="I100" s="166" t="s">
        <v>11491</v>
      </c>
      <c r="J100" s="160"/>
      <c r="K100" s="159"/>
      <c r="L100" s="160"/>
      <c r="M100" s="159"/>
      <c r="N100" s="158"/>
      <c r="O100" s="158" t="s">
        <v>366</v>
      </c>
      <c r="P100" s="158" t="s">
        <v>11492</v>
      </c>
      <c r="Q100" s="162" t="s">
        <v>11423</v>
      </c>
      <c r="R100" s="162" t="s">
        <v>18594</v>
      </c>
      <c r="S100" s="163" t="s">
        <v>253</v>
      </c>
      <c r="T100" s="167" t="s">
        <v>11493</v>
      </c>
      <c r="U100" s="149"/>
      <c r="V100" s="149"/>
      <c r="W100" s="164" t="str">
        <f>VLOOKUP(TRIM(X100),X10:Y88,2,FALSE)</f>
        <v>Puneet</v>
      </c>
      <c r="X100" s="11" t="str">
        <f t="shared" si="7"/>
        <v>5.1</v>
      </c>
      <c r="Y100" s="83"/>
      <c r="AA100" s="1">
        <f t="shared" si="6"/>
        <v>18</v>
      </c>
    </row>
    <row r="101" spans="1:27" ht="35.25" customHeight="1">
      <c r="A101" s="150" t="s">
        <v>185</v>
      </c>
      <c r="B101" s="165" t="s">
        <v>70</v>
      </c>
      <c r="C101" s="153" t="s">
        <v>186</v>
      </c>
      <c r="D101" s="153" t="s">
        <v>91</v>
      </c>
      <c r="E101" s="154" t="s">
        <v>11345</v>
      </c>
      <c r="F101" s="155" t="s">
        <v>25</v>
      </c>
      <c r="G101" s="155" t="s">
        <v>203</v>
      </c>
      <c r="H101" s="155" t="s">
        <v>11504</v>
      </c>
      <c r="I101" s="166" t="s">
        <v>11505</v>
      </c>
      <c r="J101" s="160"/>
      <c r="K101" s="159"/>
      <c r="L101" s="160"/>
      <c r="M101" s="159"/>
      <c r="N101" s="158"/>
      <c r="O101" s="158" t="s">
        <v>366</v>
      </c>
      <c r="P101" s="158" t="s">
        <v>11506</v>
      </c>
      <c r="Q101" s="162" t="s">
        <v>11507</v>
      </c>
      <c r="R101" s="162" t="s">
        <v>17105</v>
      </c>
      <c r="S101" s="168" t="s">
        <v>200</v>
      </c>
      <c r="T101" s="148" t="s">
        <v>11508</v>
      </c>
      <c r="U101" s="149"/>
      <c r="V101" s="149"/>
      <c r="W101" s="164" t="str">
        <f>VLOOKUP(TRIM(X101),X10:Y88,2,FALSE)</f>
        <v>Puneet</v>
      </c>
      <c r="X101" s="11" t="str">
        <f t="shared" si="7"/>
        <v>5.1</v>
      </c>
      <c r="Y101" s="83"/>
      <c r="AA101" s="1">
        <f t="shared" si="6"/>
        <v>18</v>
      </c>
    </row>
    <row r="102" spans="1:27" ht="35.25" customHeight="1">
      <c r="A102" s="150" t="s">
        <v>185</v>
      </c>
      <c r="B102" s="165" t="s">
        <v>70</v>
      </c>
      <c r="C102" s="153" t="s">
        <v>186</v>
      </c>
      <c r="D102" s="153" t="s">
        <v>91</v>
      </c>
      <c r="E102" s="154" t="s">
        <v>11346</v>
      </c>
      <c r="F102" s="155" t="s">
        <v>25</v>
      </c>
      <c r="G102" s="155" t="s">
        <v>203</v>
      </c>
      <c r="H102" s="155" t="s">
        <v>11509</v>
      </c>
      <c r="I102" s="166" t="s">
        <v>11510</v>
      </c>
      <c r="J102" s="160"/>
      <c r="K102" s="159"/>
      <c r="L102" s="160"/>
      <c r="M102" s="159"/>
      <c r="N102" s="158"/>
      <c r="O102" s="158" t="s">
        <v>366</v>
      </c>
      <c r="P102" s="158" t="s">
        <v>11511</v>
      </c>
      <c r="Q102" s="162" t="s">
        <v>11425</v>
      </c>
      <c r="R102" s="162" t="s">
        <v>17104</v>
      </c>
      <c r="S102" s="168" t="s">
        <v>200</v>
      </c>
      <c r="T102" s="167" t="s">
        <v>11512</v>
      </c>
      <c r="U102" s="149"/>
      <c r="V102" s="149"/>
      <c r="W102" s="164" t="str">
        <f>VLOOKUP(TRIM(X102),X10:Y88,2,FALSE)</f>
        <v>Puneet</v>
      </c>
      <c r="X102" s="11" t="str">
        <f t="shared" si="7"/>
        <v>5.1</v>
      </c>
      <c r="Y102" s="83"/>
      <c r="AA102" s="1">
        <f t="shared" si="6"/>
        <v>18</v>
      </c>
    </row>
    <row r="103" spans="1:27" ht="35.25" customHeight="1">
      <c r="A103" s="150" t="s">
        <v>185</v>
      </c>
      <c r="B103" s="165" t="s">
        <v>70</v>
      </c>
      <c r="C103" s="153" t="s">
        <v>186</v>
      </c>
      <c r="D103" s="153" t="s">
        <v>91</v>
      </c>
      <c r="E103" s="154" t="s">
        <v>11347</v>
      </c>
      <c r="F103" s="155" t="s">
        <v>25</v>
      </c>
      <c r="G103" s="155" t="s">
        <v>203</v>
      </c>
      <c r="H103" s="155" t="s">
        <v>11551</v>
      </c>
      <c r="I103" s="166" t="s">
        <v>11552</v>
      </c>
      <c r="J103" s="160"/>
      <c r="K103" s="159"/>
      <c r="L103" s="160"/>
      <c r="M103" s="159"/>
      <c r="N103" s="158"/>
      <c r="O103" s="158" t="s">
        <v>206</v>
      </c>
      <c r="P103" s="158" t="s">
        <v>683</v>
      </c>
      <c r="Q103" s="162" t="s">
        <v>11553</v>
      </c>
      <c r="R103" s="162" t="s">
        <v>17452</v>
      </c>
      <c r="S103" s="163" t="s">
        <v>253</v>
      </c>
      <c r="T103" s="148" t="s">
        <v>11554</v>
      </c>
      <c r="U103" s="149"/>
      <c r="V103" s="149"/>
      <c r="W103" s="164" t="str">
        <f>VLOOKUP(TRIM(X103),X10:Y88,2,FALSE)</f>
        <v>Puneet</v>
      </c>
      <c r="X103" s="11" t="str">
        <f t="shared" si="7"/>
        <v>5.1</v>
      </c>
      <c r="Y103" s="83"/>
      <c r="AA103" s="1">
        <f t="shared" si="6"/>
        <v>19</v>
      </c>
    </row>
    <row r="104" spans="1:27" ht="35.25" customHeight="1">
      <c r="A104" s="150" t="s">
        <v>185</v>
      </c>
      <c r="B104" s="165" t="s">
        <v>70</v>
      </c>
      <c r="C104" s="153" t="s">
        <v>186</v>
      </c>
      <c r="D104" s="153" t="s">
        <v>127</v>
      </c>
      <c r="E104" s="154" t="s">
        <v>11348</v>
      </c>
      <c r="F104" s="155" t="s">
        <v>25</v>
      </c>
      <c r="G104" s="155" t="s">
        <v>203</v>
      </c>
      <c r="H104" s="155" t="s">
        <v>11555</v>
      </c>
      <c r="I104" s="166" t="s">
        <v>11556</v>
      </c>
      <c r="J104" s="160"/>
      <c r="K104" s="159"/>
      <c r="L104" s="160"/>
      <c r="M104" s="159"/>
      <c r="N104" s="158"/>
      <c r="O104" s="158"/>
      <c r="P104" s="158" t="s">
        <v>409</v>
      </c>
      <c r="Q104" s="162" t="s">
        <v>11557</v>
      </c>
      <c r="R104" s="162" t="s">
        <v>18580</v>
      </c>
      <c r="S104" s="168" t="s">
        <v>200</v>
      </c>
      <c r="T104" s="167" t="s">
        <v>260</v>
      </c>
      <c r="U104" s="149"/>
      <c r="V104" s="149"/>
      <c r="W104" s="164" t="str">
        <f>VLOOKUP(TRIM(X104),X10:Y88,2,FALSE)</f>
        <v>Frank</v>
      </c>
      <c r="X104" s="11" t="str">
        <f t="shared" si="7"/>
        <v>6.5.1</v>
      </c>
      <c r="Y104" s="83"/>
      <c r="AA104" s="1">
        <f t="shared" si="6"/>
        <v>19</v>
      </c>
    </row>
    <row r="105" spans="1:27" ht="35.25" customHeight="1">
      <c r="A105" s="150" t="s">
        <v>185</v>
      </c>
      <c r="B105" s="165" t="s">
        <v>70</v>
      </c>
      <c r="C105" s="153" t="s">
        <v>186</v>
      </c>
      <c r="D105" s="153" t="s">
        <v>139</v>
      </c>
      <c r="E105" s="154" t="s">
        <v>11349</v>
      </c>
      <c r="F105" s="155" t="s">
        <v>25</v>
      </c>
      <c r="G105" s="155" t="s">
        <v>242</v>
      </c>
      <c r="H105" s="155" t="s">
        <v>12906</v>
      </c>
      <c r="I105" s="166" t="s">
        <v>12907</v>
      </c>
      <c r="J105" s="160"/>
      <c r="K105" s="159"/>
      <c r="L105" s="160"/>
      <c r="M105" s="159"/>
      <c r="N105" s="158"/>
      <c r="O105" s="158" t="s">
        <v>366</v>
      </c>
      <c r="P105" s="158" t="s">
        <v>12908</v>
      </c>
      <c r="Q105" s="162" t="s">
        <v>12909</v>
      </c>
      <c r="R105" s="162" t="s">
        <v>17478</v>
      </c>
      <c r="S105" s="163" t="s">
        <v>253</v>
      </c>
      <c r="T105" s="148" t="s">
        <v>3743</v>
      </c>
      <c r="U105" s="149"/>
      <c r="V105" s="149"/>
      <c r="W105" s="164" t="str">
        <f>VLOOKUP(TRIM(X105),X10:Y88,2,FALSE)</f>
        <v>Frank</v>
      </c>
      <c r="X105" s="11" t="str">
        <f t="shared" si="7"/>
        <v>6.5.5</v>
      </c>
      <c r="Y105" s="83"/>
      <c r="AA105" s="1">
        <f t="shared" si="6"/>
        <v>18</v>
      </c>
    </row>
    <row r="106" spans="1:27" ht="35.25" customHeight="1">
      <c r="A106" s="150" t="s">
        <v>185</v>
      </c>
      <c r="B106" s="165" t="s">
        <v>70</v>
      </c>
      <c r="C106" s="153" t="s">
        <v>186</v>
      </c>
      <c r="D106" s="153" t="s">
        <v>127</v>
      </c>
      <c r="E106" s="154" t="s">
        <v>11350</v>
      </c>
      <c r="F106" s="155" t="s">
        <v>25</v>
      </c>
      <c r="G106" s="155" t="s">
        <v>242</v>
      </c>
      <c r="H106" s="155" t="s">
        <v>12917</v>
      </c>
      <c r="I106" s="166" t="s">
        <v>12918</v>
      </c>
      <c r="J106" s="160"/>
      <c r="K106" s="159"/>
      <c r="L106" s="160"/>
      <c r="M106" s="159"/>
      <c r="N106" s="158"/>
      <c r="O106" s="158" t="s">
        <v>366</v>
      </c>
      <c r="P106" s="158" t="s">
        <v>12919</v>
      </c>
      <c r="Q106" s="162" t="s">
        <v>12920</v>
      </c>
      <c r="R106" s="162" t="s">
        <v>17046</v>
      </c>
      <c r="S106" s="163" t="s">
        <v>253</v>
      </c>
      <c r="T106" s="167" t="s">
        <v>12913</v>
      </c>
      <c r="U106" s="149"/>
      <c r="V106" s="149"/>
      <c r="W106" s="164" t="str">
        <f>VLOOKUP(TRIM(X106),X10:Y88,2,FALSE)</f>
        <v>Frank</v>
      </c>
      <c r="X106" s="11" t="str">
        <f t="shared" si="7"/>
        <v>6.5.1</v>
      </c>
      <c r="Y106" s="83"/>
      <c r="AA106" s="1">
        <f t="shared" si="6"/>
        <v>18</v>
      </c>
    </row>
    <row r="107" spans="1:27" ht="35.25" customHeight="1">
      <c r="A107" s="150" t="s">
        <v>185</v>
      </c>
      <c r="B107" s="165" t="s">
        <v>70</v>
      </c>
      <c r="C107" s="153" t="s">
        <v>186</v>
      </c>
      <c r="D107" s="153" t="s">
        <v>127</v>
      </c>
      <c r="E107" s="154" t="s">
        <v>11351</v>
      </c>
      <c r="F107" s="155" t="s">
        <v>25</v>
      </c>
      <c r="G107" s="155" t="s">
        <v>203</v>
      </c>
      <c r="H107" s="155" t="s">
        <v>12932</v>
      </c>
      <c r="I107" s="166" t="s">
        <v>12933</v>
      </c>
      <c r="J107" s="160"/>
      <c r="K107" s="159"/>
      <c r="L107" s="160"/>
      <c r="M107" s="159"/>
      <c r="N107" s="158"/>
      <c r="O107" s="158" t="s">
        <v>366</v>
      </c>
      <c r="P107" s="158" t="s">
        <v>12934</v>
      </c>
      <c r="Q107" s="162" t="s">
        <v>12935</v>
      </c>
      <c r="R107" s="162" t="s">
        <v>18701</v>
      </c>
      <c r="S107" s="163" t="s">
        <v>210</v>
      </c>
      <c r="T107" s="148" t="s">
        <v>12936</v>
      </c>
      <c r="U107" s="149"/>
      <c r="V107" s="149"/>
      <c r="W107" s="164" t="str">
        <f>VLOOKUP(TRIM(X107),X10:Y88,2,FALSE)</f>
        <v>Frank</v>
      </c>
      <c r="X107" s="11" t="str">
        <f t="shared" si="7"/>
        <v>6.5.1</v>
      </c>
      <c r="Y107" s="83"/>
      <c r="AA107" s="1">
        <f t="shared" si="6"/>
        <v>18</v>
      </c>
    </row>
    <row r="108" spans="1:27" ht="35.25" customHeight="1">
      <c r="A108" s="150" t="s">
        <v>185</v>
      </c>
      <c r="B108" s="165" t="s">
        <v>70</v>
      </c>
      <c r="C108" s="153" t="s">
        <v>186</v>
      </c>
      <c r="D108" s="153" t="s">
        <v>91</v>
      </c>
      <c r="E108" s="154" t="s">
        <v>11352</v>
      </c>
      <c r="F108" s="155" t="s">
        <v>25</v>
      </c>
      <c r="G108" s="155" t="s">
        <v>203</v>
      </c>
      <c r="H108" s="155" t="s">
        <v>12938</v>
      </c>
      <c r="I108" s="166" t="s">
        <v>12939</v>
      </c>
      <c r="J108" s="160"/>
      <c r="K108" s="159"/>
      <c r="L108" s="160"/>
      <c r="M108" s="159"/>
      <c r="N108" s="158"/>
      <c r="O108" s="158" t="s">
        <v>366</v>
      </c>
      <c r="P108" s="158" t="s">
        <v>11511</v>
      </c>
      <c r="Q108" s="162" t="s">
        <v>12937</v>
      </c>
      <c r="R108" s="162" t="s">
        <v>17106</v>
      </c>
      <c r="S108" s="168" t="s">
        <v>200</v>
      </c>
      <c r="T108" s="167" t="s">
        <v>11512</v>
      </c>
      <c r="U108" s="149"/>
      <c r="V108" s="149"/>
      <c r="W108" s="164" t="str">
        <f>VLOOKUP(TRIM(X108),X10:Y88,2,FALSE)</f>
        <v>Puneet</v>
      </c>
      <c r="X108" s="11" t="str">
        <f t="shared" si="7"/>
        <v>5.1</v>
      </c>
      <c r="Y108" s="83"/>
      <c r="AA108" s="1">
        <f t="shared" si="6"/>
        <v>18</v>
      </c>
    </row>
    <row r="109" spans="1:27" ht="35.25" customHeight="1">
      <c r="A109" s="150" t="s">
        <v>185</v>
      </c>
      <c r="B109" s="165" t="s">
        <v>70</v>
      </c>
      <c r="C109" s="153" t="s">
        <v>186</v>
      </c>
      <c r="D109" s="153" t="s">
        <v>91</v>
      </c>
      <c r="E109" s="154" t="s">
        <v>11353</v>
      </c>
      <c r="F109" s="155" t="s">
        <v>25</v>
      </c>
      <c r="G109" s="155" t="s">
        <v>203</v>
      </c>
      <c r="H109" s="155" t="s">
        <v>12940</v>
      </c>
      <c r="I109" s="166" t="s">
        <v>12941</v>
      </c>
      <c r="J109" s="160"/>
      <c r="K109" s="159"/>
      <c r="L109" s="160"/>
      <c r="M109" s="159"/>
      <c r="N109" s="158"/>
      <c r="O109" s="158" t="s">
        <v>366</v>
      </c>
      <c r="P109" s="158" t="s">
        <v>12942</v>
      </c>
      <c r="Q109" s="162" t="s">
        <v>12943</v>
      </c>
      <c r="R109" s="162" t="s">
        <v>17107</v>
      </c>
      <c r="S109" s="168" t="s">
        <v>200</v>
      </c>
      <c r="T109" s="148" t="s">
        <v>12944</v>
      </c>
      <c r="U109" s="149"/>
      <c r="V109" s="149"/>
      <c r="W109" s="164" t="str">
        <f>VLOOKUP(TRIM(X109),X10:Y88,2,FALSE)</f>
        <v>Puneet</v>
      </c>
      <c r="X109" s="11" t="str">
        <f t="shared" si="7"/>
        <v>5.1</v>
      </c>
      <c r="Y109" s="83"/>
      <c r="AA109" s="1">
        <f t="shared" si="6"/>
        <v>18</v>
      </c>
    </row>
    <row r="110" spans="1:27" ht="35.25" customHeight="1">
      <c r="A110" s="150" t="s">
        <v>185</v>
      </c>
      <c r="B110" s="165" t="s">
        <v>70</v>
      </c>
      <c r="C110" s="153" t="s">
        <v>186</v>
      </c>
      <c r="D110" s="153" t="s">
        <v>105</v>
      </c>
      <c r="E110" s="154" t="s">
        <v>11354</v>
      </c>
      <c r="F110" s="155" t="s">
        <v>25</v>
      </c>
      <c r="G110" s="155" t="s">
        <v>203</v>
      </c>
      <c r="H110" s="155" t="s">
        <v>12952</v>
      </c>
      <c r="I110" s="166" t="s">
        <v>12955</v>
      </c>
      <c r="J110" s="160"/>
      <c r="K110" s="159"/>
      <c r="L110" s="160"/>
      <c r="M110" s="159"/>
      <c r="N110" s="158"/>
      <c r="O110" s="158"/>
      <c r="P110" s="158"/>
      <c r="Q110" s="162" t="s">
        <v>12953</v>
      </c>
      <c r="R110" s="162" t="s">
        <v>18696</v>
      </c>
      <c r="S110" s="163" t="s">
        <v>210</v>
      </c>
      <c r="T110" s="167" t="s">
        <v>12954</v>
      </c>
      <c r="U110" s="149"/>
      <c r="V110" s="149"/>
      <c r="W110" s="164" t="str">
        <f>VLOOKUP(TRIM(X110),X10:Y88,2,FALSE)</f>
        <v>Krisztian</v>
      </c>
      <c r="X110" s="11" t="str">
        <f t="shared" si="7"/>
        <v>5.4</v>
      </c>
      <c r="Y110" s="83"/>
      <c r="AA110" s="1">
        <f t="shared" si="6"/>
        <v>30</v>
      </c>
    </row>
    <row r="111" spans="1:27" ht="35.25" customHeight="1">
      <c r="A111" s="150" t="s">
        <v>185</v>
      </c>
      <c r="B111" s="165" t="s">
        <v>70</v>
      </c>
      <c r="C111" s="153" t="s">
        <v>186</v>
      </c>
      <c r="D111" s="153" t="s">
        <v>151</v>
      </c>
      <c r="E111" s="154" t="s">
        <v>11355</v>
      </c>
      <c r="F111" s="155" t="s">
        <v>25</v>
      </c>
      <c r="G111" s="155" t="s">
        <v>203</v>
      </c>
      <c r="H111" s="155" t="s">
        <v>13537</v>
      </c>
      <c r="I111" s="166" t="s">
        <v>13538</v>
      </c>
      <c r="J111" s="160"/>
      <c r="K111" s="159"/>
      <c r="L111" s="160"/>
      <c r="M111" s="159"/>
      <c r="N111" s="158"/>
      <c r="O111" s="158" t="s">
        <v>366</v>
      </c>
      <c r="P111" s="158"/>
      <c r="Q111" s="162" t="s">
        <v>13539</v>
      </c>
      <c r="R111" s="162" t="s">
        <v>17613</v>
      </c>
      <c r="S111" s="163" t="s">
        <v>253</v>
      </c>
      <c r="T111" s="148" t="s">
        <v>4351</v>
      </c>
      <c r="U111" s="149"/>
      <c r="V111" s="149"/>
      <c r="W111" s="164" t="str">
        <f>VLOOKUP(TRIM(X111),X10:Y88,2,FALSE)</f>
        <v>Krisztian</v>
      </c>
      <c r="X111" s="11" t="str">
        <f t="shared" si="7"/>
        <v>6.5.10</v>
      </c>
      <c r="Y111" s="83"/>
      <c r="AA111" s="1">
        <f t="shared" si="6"/>
        <v>18</v>
      </c>
    </row>
    <row r="112" spans="1:27" ht="35.25" customHeight="1">
      <c r="A112" s="150" t="s">
        <v>185</v>
      </c>
      <c r="B112" s="165" t="s">
        <v>70</v>
      </c>
      <c r="C112" s="153" t="s">
        <v>186</v>
      </c>
      <c r="D112" s="153" t="s">
        <v>85</v>
      </c>
      <c r="E112" s="154" t="s">
        <v>11356</v>
      </c>
      <c r="F112" s="155" t="s">
        <v>25</v>
      </c>
      <c r="G112" s="155" t="s">
        <v>242</v>
      </c>
      <c r="H112" s="155" t="s">
        <v>17006</v>
      </c>
      <c r="I112" s="166" t="s">
        <v>15791</v>
      </c>
      <c r="J112" s="160"/>
      <c r="K112" s="159"/>
      <c r="L112" s="160"/>
      <c r="M112" s="159"/>
      <c r="N112" s="158"/>
      <c r="O112" s="158"/>
      <c r="P112" s="158"/>
      <c r="Q112" s="162" t="s">
        <v>15792</v>
      </c>
      <c r="R112" s="162" t="s">
        <v>17023</v>
      </c>
      <c r="S112" s="163" t="s">
        <v>253</v>
      </c>
      <c r="T112" s="167" t="s">
        <v>2358</v>
      </c>
      <c r="U112" s="149"/>
      <c r="V112" s="149"/>
      <c r="W112" s="164" t="str">
        <f>VLOOKUP(TRIM(X112),X10:Y88,2,FALSE)</f>
        <v>Frank</v>
      </c>
      <c r="X112" s="11" t="str">
        <f t="shared" si="7"/>
        <v>4.1</v>
      </c>
      <c r="Y112" s="83"/>
      <c r="AA112" s="1">
        <f t="shared" si="6"/>
        <v>28</v>
      </c>
    </row>
    <row r="113" spans="1:27" ht="35.25" customHeight="1">
      <c r="A113" s="150" t="s">
        <v>185</v>
      </c>
      <c r="B113" s="165" t="s">
        <v>70</v>
      </c>
      <c r="C113" s="153" t="s">
        <v>186</v>
      </c>
      <c r="D113" s="153" t="s">
        <v>127</v>
      </c>
      <c r="E113" s="154" t="s">
        <v>11357</v>
      </c>
      <c r="F113" s="155" t="s">
        <v>25</v>
      </c>
      <c r="G113" s="155" t="s">
        <v>242</v>
      </c>
      <c r="H113" s="155" t="s">
        <v>15793</v>
      </c>
      <c r="I113" s="166" t="s">
        <v>15794</v>
      </c>
      <c r="J113" s="160"/>
      <c r="K113" s="159"/>
      <c r="L113" s="160"/>
      <c r="M113" s="159"/>
      <c r="N113" s="158"/>
      <c r="O113" s="158" t="s">
        <v>366</v>
      </c>
      <c r="P113" s="158" t="s">
        <v>11435</v>
      </c>
      <c r="Q113" s="162" t="s">
        <v>15775</v>
      </c>
      <c r="R113" s="162" t="s">
        <v>369</v>
      </c>
      <c r="S113" s="163" t="s">
        <v>253</v>
      </c>
      <c r="T113" s="167" t="s">
        <v>2242</v>
      </c>
      <c r="U113" s="149"/>
      <c r="V113" s="149"/>
      <c r="W113" s="164" t="str">
        <f>VLOOKUP(TRIM(X113),X10:Y88,2,FALSE)</f>
        <v>Frank</v>
      </c>
      <c r="X113" s="11" t="str">
        <f t="shared" si="7"/>
        <v>6.5.1</v>
      </c>
      <c r="Y113" s="83"/>
      <c r="AA113" s="1">
        <f t="shared" si="6"/>
        <v>18</v>
      </c>
    </row>
    <row r="114" spans="1:27" ht="35.25" customHeight="1">
      <c r="A114" s="150" t="s">
        <v>185</v>
      </c>
      <c r="B114" s="165" t="s">
        <v>70</v>
      </c>
      <c r="C114" s="153" t="s">
        <v>186</v>
      </c>
      <c r="D114" s="153" t="s">
        <v>130</v>
      </c>
      <c r="E114" s="154" t="s">
        <v>11358</v>
      </c>
      <c r="F114" s="155" t="s">
        <v>25</v>
      </c>
      <c r="G114" s="155" t="s">
        <v>203</v>
      </c>
      <c r="H114" s="155" t="s">
        <v>15795</v>
      </c>
      <c r="I114" s="166" t="s">
        <v>15796</v>
      </c>
      <c r="J114" s="160"/>
      <c r="K114" s="159"/>
      <c r="L114" s="160"/>
      <c r="M114" s="159"/>
      <c r="N114" s="158"/>
      <c r="O114" s="158" t="s">
        <v>366</v>
      </c>
      <c r="P114" s="158" t="s">
        <v>11435</v>
      </c>
      <c r="Q114" s="162" t="s">
        <v>15776</v>
      </c>
      <c r="R114" s="162" t="s">
        <v>18573</v>
      </c>
      <c r="S114" s="163" t="s">
        <v>210</v>
      </c>
      <c r="T114" s="167" t="s">
        <v>2242</v>
      </c>
      <c r="U114" s="149"/>
      <c r="V114" s="149"/>
      <c r="W114" s="164" t="str">
        <f>VLOOKUP(TRIM(X114),X10:Y88,2,FALSE)</f>
        <v>Frank</v>
      </c>
      <c r="X114" s="11" t="str">
        <f t="shared" si="7"/>
        <v>6.5.2</v>
      </c>
      <c r="Y114" s="83"/>
      <c r="AA114" s="1">
        <f t="shared" si="6"/>
        <v>18</v>
      </c>
    </row>
    <row r="115" spans="1:27" ht="35.25" customHeight="1">
      <c r="A115" s="150" t="s">
        <v>185</v>
      </c>
      <c r="B115" s="165" t="s">
        <v>70</v>
      </c>
      <c r="C115" s="153" t="s">
        <v>186</v>
      </c>
      <c r="D115" s="153" t="s">
        <v>91</v>
      </c>
      <c r="E115" s="154" t="s">
        <v>11359</v>
      </c>
      <c r="F115" s="155" t="s">
        <v>25</v>
      </c>
      <c r="G115" s="155" t="s">
        <v>203</v>
      </c>
      <c r="H115" s="155" t="s">
        <v>15797</v>
      </c>
      <c r="I115" s="166" t="s">
        <v>15798</v>
      </c>
      <c r="J115" s="160"/>
      <c r="K115" s="159"/>
      <c r="L115" s="160"/>
      <c r="M115" s="159"/>
      <c r="N115" s="158"/>
      <c r="O115" s="158" t="s">
        <v>206</v>
      </c>
      <c r="P115" s="158" t="s">
        <v>683</v>
      </c>
      <c r="Q115" s="162" t="s">
        <v>15799</v>
      </c>
      <c r="R115" s="162" t="s">
        <v>8559</v>
      </c>
      <c r="S115" s="163" t="s">
        <v>253</v>
      </c>
      <c r="T115" s="167" t="s">
        <v>11451</v>
      </c>
      <c r="U115" s="149"/>
      <c r="V115" s="149"/>
      <c r="W115" s="164" t="str">
        <f>VLOOKUP(TRIM(X115),X10:Y88,2,FALSE)</f>
        <v>Puneet</v>
      </c>
      <c r="X115" s="11" t="str">
        <f t="shared" si="7"/>
        <v>5.1</v>
      </c>
      <c r="Y115" s="83"/>
      <c r="AA115" s="1">
        <f t="shared" si="6"/>
        <v>18</v>
      </c>
    </row>
    <row r="116" spans="1:27" ht="35.25" customHeight="1">
      <c r="A116" s="150" t="s">
        <v>185</v>
      </c>
      <c r="B116" s="165" t="s">
        <v>70</v>
      </c>
      <c r="C116" s="153" t="s">
        <v>186</v>
      </c>
      <c r="D116" s="153" t="s">
        <v>127</v>
      </c>
      <c r="E116" s="154" t="s">
        <v>11360</v>
      </c>
      <c r="F116" s="155" t="s">
        <v>25</v>
      </c>
      <c r="G116" s="155" t="s">
        <v>242</v>
      </c>
      <c r="H116" s="155" t="s">
        <v>15800</v>
      </c>
      <c r="I116" s="166" t="s">
        <v>15801</v>
      </c>
      <c r="J116" s="160"/>
      <c r="K116" s="159"/>
      <c r="L116" s="160"/>
      <c r="M116" s="159"/>
      <c r="N116" s="158"/>
      <c r="O116" s="158" t="s">
        <v>366</v>
      </c>
      <c r="P116" s="158" t="s">
        <v>15802</v>
      </c>
      <c r="Q116" s="162" t="s">
        <v>15803</v>
      </c>
      <c r="R116" s="162" t="s">
        <v>369</v>
      </c>
      <c r="S116" s="163" t="s">
        <v>253</v>
      </c>
      <c r="T116" s="167" t="s">
        <v>11446</v>
      </c>
      <c r="U116" s="149"/>
      <c r="V116" s="149"/>
      <c r="W116" s="164" t="str">
        <f>VLOOKUP(TRIM(X116),X10:Y88,2,FALSE)</f>
        <v>Frank</v>
      </c>
      <c r="X116" s="11" t="str">
        <f t="shared" si="7"/>
        <v>6.5.1</v>
      </c>
      <c r="Y116" s="83"/>
      <c r="AA116" s="1">
        <f t="shared" si="6"/>
        <v>18</v>
      </c>
    </row>
    <row r="117" spans="1:27" ht="35.25" customHeight="1">
      <c r="A117" s="150" t="s">
        <v>185</v>
      </c>
      <c r="B117" s="165" t="s">
        <v>70</v>
      </c>
      <c r="C117" s="153" t="s">
        <v>186</v>
      </c>
      <c r="D117" s="153" t="s">
        <v>91</v>
      </c>
      <c r="E117" s="154" t="s">
        <v>11361</v>
      </c>
      <c r="F117" s="155" t="s">
        <v>25</v>
      </c>
      <c r="G117" s="155" t="s">
        <v>203</v>
      </c>
      <c r="H117" s="155" t="s">
        <v>15804</v>
      </c>
      <c r="I117" s="166" t="s">
        <v>15805</v>
      </c>
      <c r="J117" s="160"/>
      <c r="K117" s="159"/>
      <c r="L117" s="160"/>
      <c r="M117" s="159"/>
      <c r="N117" s="158"/>
      <c r="O117" s="158" t="s">
        <v>206</v>
      </c>
      <c r="P117" s="158" t="s">
        <v>11449</v>
      </c>
      <c r="Q117" s="162" t="s">
        <v>15777</v>
      </c>
      <c r="R117" s="162" t="s">
        <v>18574</v>
      </c>
      <c r="S117" s="168" t="s">
        <v>200</v>
      </c>
      <c r="T117" s="167" t="s">
        <v>287</v>
      </c>
      <c r="U117" s="149"/>
      <c r="V117" s="149"/>
      <c r="W117" s="164" t="str">
        <f>VLOOKUP(TRIM(X117),X10:Y88,2,FALSE)</f>
        <v>Puneet</v>
      </c>
      <c r="X117" s="11" t="str">
        <f t="shared" si="7"/>
        <v>5.1</v>
      </c>
      <c r="Y117" s="83"/>
      <c r="AA117" s="1">
        <f t="shared" si="6"/>
        <v>18</v>
      </c>
    </row>
    <row r="118" spans="1:27" ht="35.25" customHeight="1">
      <c r="A118" s="150" t="s">
        <v>185</v>
      </c>
      <c r="B118" s="165" t="s">
        <v>70</v>
      </c>
      <c r="C118" s="153" t="s">
        <v>186</v>
      </c>
      <c r="D118" s="153" t="s">
        <v>85</v>
      </c>
      <c r="E118" s="154" t="s">
        <v>11362</v>
      </c>
      <c r="F118" s="155" t="s">
        <v>25</v>
      </c>
      <c r="G118" s="155" t="s">
        <v>242</v>
      </c>
      <c r="H118" s="155" t="s">
        <v>6926</v>
      </c>
      <c r="I118" s="166" t="s">
        <v>15806</v>
      </c>
      <c r="J118" s="160"/>
      <c r="K118" s="159"/>
      <c r="L118" s="160"/>
      <c r="M118" s="159"/>
      <c r="N118" s="158"/>
      <c r="O118" s="158"/>
      <c r="P118" s="158"/>
      <c r="Q118" s="162" t="s">
        <v>15778</v>
      </c>
      <c r="R118" s="162" t="s">
        <v>17023</v>
      </c>
      <c r="S118" s="163" t="s">
        <v>253</v>
      </c>
      <c r="T118" s="167" t="s">
        <v>15807</v>
      </c>
      <c r="U118" s="149"/>
      <c r="V118" s="149"/>
      <c r="W118" s="164" t="str">
        <f>VLOOKUP(TRIM(X118),X10:Y88,2,FALSE)</f>
        <v>Frank</v>
      </c>
      <c r="X118" s="11" t="str">
        <f t="shared" si="7"/>
        <v>4.1</v>
      </c>
      <c r="Y118" s="83"/>
      <c r="AA118" s="1">
        <f t="shared" si="6"/>
        <v>18</v>
      </c>
    </row>
    <row r="119" spans="1:27" ht="35.25" customHeight="1">
      <c r="A119" s="150" t="s">
        <v>185</v>
      </c>
      <c r="B119" s="165" t="s">
        <v>70</v>
      </c>
      <c r="C119" s="153" t="s">
        <v>186</v>
      </c>
      <c r="D119" s="153" t="s">
        <v>91</v>
      </c>
      <c r="E119" s="154" t="s">
        <v>11363</v>
      </c>
      <c r="F119" s="155" t="s">
        <v>25</v>
      </c>
      <c r="G119" s="155" t="s">
        <v>242</v>
      </c>
      <c r="H119" s="155" t="s">
        <v>15808</v>
      </c>
      <c r="I119" s="166" t="s">
        <v>15809</v>
      </c>
      <c r="J119" s="160"/>
      <c r="K119" s="159"/>
      <c r="L119" s="160"/>
      <c r="M119" s="159"/>
      <c r="N119" s="158"/>
      <c r="O119" s="158" t="s">
        <v>366</v>
      </c>
      <c r="P119" s="158" t="s">
        <v>11511</v>
      </c>
      <c r="Q119" s="162" t="s">
        <v>15779</v>
      </c>
      <c r="R119" s="162" t="s">
        <v>17103</v>
      </c>
      <c r="S119" s="168" t="s">
        <v>200</v>
      </c>
      <c r="T119" s="167" t="s">
        <v>15807</v>
      </c>
      <c r="U119" s="149"/>
      <c r="V119" s="149"/>
      <c r="W119" s="164" t="str">
        <f>VLOOKUP(TRIM(X119),X10:Y88,2,FALSE)</f>
        <v>Puneet</v>
      </c>
      <c r="X119" s="11" t="str">
        <f t="shared" si="7"/>
        <v>5.1</v>
      </c>
      <c r="Y119" s="83"/>
      <c r="AA119" s="1">
        <f t="shared" si="6"/>
        <v>18</v>
      </c>
    </row>
    <row r="120" spans="1:27" ht="35.25" customHeight="1">
      <c r="A120" s="150" t="s">
        <v>185</v>
      </c>
      <c r="B120" s="165" t="s">
        <v>70</v>
      </c>
      <c r="C120" s="153" t="s">
        <v>186</v>
      </c>
      <c r="D120" s="153" t="s">
        <v>164</v>
      </c>
      <c r="E120" s="154" t="s">
        <v>11364</v>
      </c>
      <c r="F120" s="155" t="s">
        <v>25</v>
      </c>
      <c r="G120" s="155" t="s">
        <v>203</v>
      </c>
      <c r="H120" s="155" t="s">
        <v>15810</v>
      </c>
      <c r="I120" s="166" t="s">
        <v>15811</v>
      </c>
      <c r="J120" s="160"/>
      <c r="K120" s="159"/>
      <c r="L120" s="160"/>
      <c r="M120" s="159"/>
      <c r="N120" s="158"/>
      <c r="O120" s="158" t="s">
        <v>366</v>
      </c>
      <c r="P120" s="158" t="s">
        <v>307</v>
      </c>
      <c r="Q120" s="162" t="s">
        <v>15812</v>
      </c>
      <c r="R120" s="162" t="s">
        <v>18128</v>
      </c>
      <c r="S120" s="163" t="s">
        <v>253</v>
      </c>
      <c r="T120" s="167" t="s">
        <v>346</v>
      </c>
      <c r="U120" s="149"/>
      <c r="V120" s="149"/>
      <c r="W120" s="164" t="str">
        <f>VLOOKUP(TRIM(X120),X10:Y88,2,FALSE)</f>
        <v>Dario</v>
      </c>
      <c r="X120" s="11" t="str">
        <f t="shared" si="7"/>
        <v>6.10</v>
      </c>
      <c r="Y120" s="83"/>
      <c r="AA120" s="1">
        <f t="shared" si="6"/>
        <v>20</v>
      </c>
    </row>
    <row r="121" spans="1:27" ht="35.25" customHeight="1">
      <c r="A121" s="150" t="s">
        <v>185</v>
      </c>
      <c r="B121" s="165" t="s">
        <v>70</v>
      </c>
      <c r="C121" s="153" t="s">
        <v>186</v>
      </c>
      <c r="D121" s="153" t="s">
        <v>91</v>
      </c>
      <c r="E121" s="154" t="s">
        <v>11365</v>
      </c>
      <c r="F121" s="155" t="s">
        <v>25</v>
      </c>
      <c r="G121" s="155" t="s">
        <v>203</v>
      </c>
      <c r="H121" s="155" t="s">
        <v>15813</v>
      </c>
      <c r="I121" s="166" t="s">
        <v>15814</v>
      </c>
      <c r="J121" s="160"/>
      <c r="K121" s="159"/>
      <c r="L121" s="160"/>
      <c r="M121" s="159"/>
      <c r="N121" s="158"/>
      <c r="O121" s="158" t="s">
        <v>206</v>
      </c>
      <c r="P121" s="158" t="s">
        <v>15815</v>
      </c>
      <c r="Q121" s="162" t="s">
        <v>15780</v>
      </c>
      <c r="R121" s="162" t="s">
        <v>18579</v>
      </c>
      <c r="S121" s="168" t="s">
        <v>200</v>
      </c>
      <c r="T121" s="167" t="s">
        <v>15816</v>
      </c>
      <c r="U121" s="149"/>
      <c r="V121" s="149"/>
      <c r="W121" s="164" t="str">
        <f>VLOOKUP(TRIM(X121),X10:Y88,2,FALSE)</f>
        <v>Puneet</v>
      </c>
      <c r="X121" s="11" t="str">
        <f t="shared" si="7"/>
        <v>5.1</v>
      </c>
      <c r="Y121" s="83"/>
      <c r="AA121" s="1">
        <f t="shared" si="6"/>
        <v>20</v>
      </c>
    </row>
    <row r="122" spans="1:27" ht="35.25" customHeight="1">
      <c r="A122" s="150" t="s">
        <v>185</v>
      </c>
      <c r="B122" s="165" t="s">
        <v>70</v>
      </c>
      <c r="C122" s="153" t="s">
        <v>186</v>
      </c>
      <c r="D122" s="153" t="s">
        <v>149</v>
      </c>
      <c r="E122" s="154" t="s">
        <v>11366</v>
      </c>
      <c r="F122" s="155" t="s">
        <v>25</v>
      </c>
      <c r="G122" s="155" t="s">
        <v>203</v>
      </c>
      <c r="H122" s="155" t="s">
        <v>15817</v>
      </c>
      <c r="I122" s="166" t="s">
        <v>15818</v>
      </c>
      <c r="J122" s="160"/>
      <c r="K122" s="159"/>
      <c r="L122" s="160"/>
      <c r="M122" s="159"/>
      <c r="N122" s="158"/>
      <c r="O122" s="158" t="s">
        <v>366</v>
      </c>
      <c r="P122" s="158" t="s">
        <v>442</v>
      </c>
      <c r="Q122" s="162" t="s">
        <v>15781</v>
      </c>
      <c r="R122" s="162" t="s">
        <v>18581</v>
      </c>
      <c r="S122" s="163" t="s">
        <v>210</v>
      </c>
      <c r="T122" s="167" t="s">
        <v>15819</v>
      </c>
      <c r="U122" s="149"/>
      <c r="V122" s="149"/>
      <c r="W122" s="164" t="str">
        <f>VLOOKUP(TRIM(X122),X10:Y88,2,FALSE)</f>
        <v>Frank</v>
      </c>
      <c r="X122" s="11" t="str">
        <f t="shared" si="7"/>
        <v>6.5.9</v>
      </c>
      <c r="Y122" s="83"/>
      <c r="AA122" s="1">
        <f t="shared" si="6"/>
        <v>20</v>
      </c>
    </row>
    <row r="123" spans="1:27" ht="35.25" customHeight="1">
      <c r="A123" s="150" t="s">
        <v>185</v>
      </c>
      <c r="B123" s="165" t="s">
        <v>70</v>
      </c>
      <c r="C123" s="153" t="s">
        <v>186</v>
      </c>
      <c r="D123" s="153" t="s">
        <v>91</v>
      </c>
      <c r="E123" s="154" t="s">
        <v>11367</v>
      </c>
      <c r="F123" s="155" t="s">
        <v>25</v>
      </c>
      <c r="G123" s="155" t="s">
        <v>203</v>
      </c>
      <c r="H123" s="155" t="s">
        <v>15820</v>
      </c>
      <c r="I123" s="166" t="s">
        <v>15821</v>
      </c>
      <c r="J123" s="160"/>
      <c r="K123" s="159"/>
      <c r="L123" s="160"/>
      <c r="M123" s="159"/>
      <c r="N123" s="158"/>
      <c r="O123" s="158" t="s">
        <v>229</v>
      </c>
      <c r="P123" s="158" t="s">
        <v>314</v>
      </c>
      <c r="Q123" s="162" t="s">
        <v>15782</v>
      </c>
      <c r="R123" s="162" t="s">
        <v>272</v>
      </c>
      <c r="S123" s="163" t="s">
        <v>253</v>
      </c>
      <c r="T123" s="167" t="s">
        <v>15822</v>
      </c>
      <c r="U123" s="149"/>
      <c r="V123" s="149"/>
      <c r="W123" s="164" t="str">
        <f>VLOOKUP(TRIM(X123),X10:Y88,2,FALSE)</f>
        <v>Puneet</v>
      </c>
      <c r="X123" s="11" t="str">
        <f t="shared" si="7"/>
        <v>5.1</v>
      </c>
      <c r="Y123" s="83"/>
      <c r="AA123" s="1">
        <f t="shared" si="6"/>
        <v>20</v>
      </c>
    </row>
    <row r="124" spans="1:27" ht="35.25" customHeight="1">
      <c r="A124" s="150" t="s">
        <v>185</v>
      </c>
      <c r="B124" s="165" t="s">
        <v>70</v>
      </c>
      <c r="C124" s="153" t="s">
        <v>186</v>
      </c>
      <c r="D124" s="153" t="s">
        <v>149</v>
      </c>
      <c r="E124" s="154" t="s">
        <v>11368</v>
      </c>
      <c r="F124" s="155" t="s">
        <v>25</v>
      </c>
      <c r="G124" s="155" t="s">
        <v>203</v>
      </c>
      <c r="H124" s="155" t="s">
        <v>15823</v>
      </c>
      <c r="I124" s="166" t="s">
        <v>15824</v>
      </c>
      <c r="J124" s="160"/>
      <c r="K124" s="159"/>
      <c r="L124" s="160"/>
      <c r="M124" s="159"/>
      <c r="N124" s="158"/>
      <c r="O124" s="158" t="s">
        <v>366</v>
      </c>
      <c r="P124" s="158" t="s">
        <v>11471</v>
      </c>
      <c r="Q124" s="162" t="s">
        <v>15825</v>
      </c>
      <c r="R124" s="162" t="s">
        <v>18697</v>
      </c>
      <c r="S124" s="163" t="s">
        <v>210</v>
      </c>
      <c r="T124" s="167" t="s">
        <v>15826</v>
      </c>
      <c r="U124" s="149"/>
      <c r="V124" s="149"/>
      <c r="W124" s="164" t="str">
        <f>VLOOKUP(TRIM(X124),X10:Y88,2,FALSE)</f>
        <v>Frank</v>
      </c>
      <c r="X124" s="11" t="str">
        <f t="shared" si="7"/>
        <v>6.5.9</v>
      </c>
      <c r="Y124" s="83"/>
      <c r="AA124" s="1">
        <f t="shared" si="6"/>
        <v>20</v>
      </c>
    </row>
    <row r="125" spans="1:27" ht="35.25" customHeight="1">
      <c r="A125" s="150" t="s">
        <v>185</v>
      </c>
      <c r="B125" s="165" t="s">
        <v>70</v>
      </c>
      <c r="C125" s="153" t="s">
        <v>186</v>
      </c>
      <c r="D125" s="153" t="s">
        <v>127</v>
      </c>
      <c r="E125" s="154" t="s">
        <v>11369</v>
      </c>
      <c r="F125" s="155" t="s">
        <v>25</v>
      </c>
      <c r="G125" s="155" t="s">
        <v>242</v>
      </c>
      <c r="H125" s="155" t="s">
        <v>15827</v>
      </c>
      <c r="I125" s="166" t="s">
        <v>15828</v>
      </c>
      <c r="J125" s="160"/>
      <c r="K125" s="159"/>
      <c r="L125" s="160"/>
      <c r="M125" s="159"/>
      <c r="N125" s="158"/>
      <c r="O125" s="158" t="s">
        <v>366</v>
      </c>
      <c r="P125" s="158" t="s">
        <v>11471</v>
      </c>
      <c r="Q125" s="162" t="s">
        <v>15829</v>
      </c>
      <c r="R125" s="162" t="s">
        <v>369</v>
      </c>
      <c r="S125" s="163" t="s">
        <v>253</v>
      </c>
      <c r="T125" s="167" t="s">
        <v>16104</v>
      </c>
      <c r="U125" s="149"/>
      <c r="V125" s="149"/>
      <c r="W125" s="164" t="str">
        <f>VLOOKUP(TRIM(X125),X10:Y88,2,FALSE)</f>
        <v>Frank</v>
      </c>
      <c r="X125" s="11" t="str">
        <f t="shared" si="7"/>
        <v>6.5.1</v>
      </c>
      <c r="Y125" s="83"/>
      <c r="AA125" s="1">
        <f t="shared" si="6"/>
        <v>20</v>
      </c>
    </row>
    <row r="126" spans="1:27" ht="35.25" customHeight="1">
      <c r="A126" s="150" t="s">
        <v>185</v>
      </c>
      <c r="B126" s="165" t="s">
        <v>70</v>
      </c>
      <c r="C126" s="153" t="s">
        <v>186</v>
      </c>
      <c r="D126" s="153" t="s">
        <v>139</v>
      </c>
      <c r="E126" s="154" t="s">
        <v>11370</v>
      </c>
      <c r="F126" s="155" t="s">
        <v>25</v>
      </c>
      <c r="G126" s="155" t="s">
        <v>203</v>
      </c>
      <c r="H126" s="155" t="s">
        <v>15830</v>
      </c>
      <c r="I126" s="166" t="s">
        <v>15831</v>
      </c>
      <c r="J126" s="160"/>
      <c r="K126" s="159"/>
      <c r="L126" s="160"/>
      <c r="M126" s="159"/>
      <c r="N126" s="158"/>
      <c r="O126" s="158" t="s">
        <v>366</v>
      </c>
      <c r="P126" s="158" t="s">
        <v>11471</v>
      </c>
      <c r="Q126" s="162" t="s">
        <v>15832</v>
      </c>
      <c r="R126" s="162" t="s">
        <v>17103</v>
      </c>
      <c r="S126" s="168" t="s">
        <v>200</v>
      </c>
      <c r="T126" s="167" t="s">
        <v>15833</v>
      </c>
      <c r="U126" s="149"/>
      <c r="V126" s="149"/>
      <c r="W126" s="164" t="str">
        <f>VLOOKUP(TRIM(X126),X10:Y88,2,FALSE)</f>
        <v>Frank</v>
      </c>
      <c r="X126" s="11" t="str">
        <f t="shared" si="7"/>
        <v>6.5.5</v>
      </c>
      <c r="Y126" s="83"/>
      <c r="AA126" s="1">
        <f t="shared" si="6"/>
        <v>20</v>
      </c>
    </row>
    <row r="127" spans="1:27" ht="35.25" customHeight="1">
      <c r="A127" s="150" t="s">
        <v>185</v>
      </c>
      <c r="B127" s="165" t="s">
        <v>70</v>
      </c>
      <c r="C127" s="153" t="s">
        <v>186</v>
      </c>
      <c r="D127" s="153" t="s">
        <v>91</v>
      </c>
      <c r="E127" s="154" t="s">
        <v>11371</v>
      </c>
      <c r="F127" s="155" t="s">
        <v>25</v>
      </c>
      <c r="G127" s="155" t="s">
        <v>242</v>
      </c>
      <c r="H127" s="155" t="s">
        <v>15834</v>
      </c>
      <c r="I127" s="166" t="s">
        <v>15835</v>
      </c>
      <c r="J127" s="160"/>
      <c r="K127" s="159"/>
      <c r="L127" s="160"/>
      <c r="M127" s="159"/>
      <c r="N127" s="158"/>
      <c r="O127" s="158" t="s">
        <v>366</v>
      </c>
      <c r="P127" s="158"/>
      <c r="Q127" s="162" t="s">
        <v>15783</v>
      </c>
      <c r="R127" s="162" t="s">
        <v>272</v>
      </c>
      <c r="S127" s="163" t="s">
        <v>253</v>
      </c>
      <c r="T127" s="167" t="s">
        <v>15836</v>
      </c>
      <c r="U127" s="149"/>
      <c r="V127" s="149"/>
      <c r="W127" s="164" t="str">
        <f>VLOOKUP(TRIM(X127),X10:Y88,2,FALSE)</f>
        <v>Puneet</v>
      </c>
      <c r="X127" s="11" t="str">
        <f t="shared" si="7"/>
        <v>5.1</v>
      </c>
      <c r="Y127" s="83"/>
      <c r="AA127" s="1">
        <f t="shared" si="6"/>
        <v>20</v>
      </c>
    </row>
    <row r="128" spans="1:27" ht="35.25" customHeight="1">
      <c r="A128" s="150" t="s">
        <v>185</v>
      </c>
      <c r="B128" s="165" t="s">
        <v>70</v>
      </c>
      <c r="C128" s="153" t="s">
        <v>186</v>
      </c>
      <c r="D128" s="153" t="s">
        <v>127</v>
      </c>
      <c r="E128" s="154" t="s">
        <v>11372</v>
      </c>
      <c r="F128" s="155" t="s">
        <v>25</v>
      </c>
      <c r="G128" s="155" t="s">
        <v>203</v>
      </c>
      <c r="H128" s="155" t="s">
        <v>15837</v>
      </c>
      <c r="I128" s="166" t="s">
        <v>15838</v>
      </c>
      <c r="J128" s="160"/>
      <c r="K128" s="159"/>
      <c r="L128" s="160"/>
      <c r="M128" s="159"/>
      <c r="N128" s="158"/>
      <c r="O128" s="158" t="s">
        <v>366</v>
      </c>
      <c r="P128" s="158" t="s">
        <v>15839</v>
      </c>
      <c r="Q128" s="162" t="s">
        <v>15840</v>
      </c>
      <c r="R128" s="162" t="s">
        <v>18582</v>
      </c>
      <c r="S128" s="163" t="s">
        <v>210</v>
      </c>
      <c r="T128" s="167" t="s">
        <v>15841</v>
      </c>
      <c r="U128" s="149"/>
      <c r="V128" s="149"/>
      <c r="W128" s="164" t="str">
        <f>VLOOKUP(TRIM(X128),X10:Y88,2,FALSE)</f>
        <v>Frank</v>
      </c>
      <c r="X128" s="11" t="str">
        <f t="shared" si="7"/>
        <v>6.5.1</v>
      </c>
      <c r="Y128" s="83"/>
      <c r="AA128" s="1">
        <f t="shared" si="6"/>
        <v>20</v>
      </c>
    </row>
    <row r="129" spans="1:27" ht="35.25" customHeight="1">
      <c r="A129" s="150" t="s">
        <v>185</v>
      </c>
      <c r="B129" s="165" t="s">
        <v>70</v>
      </c>
      <c r="C129" s="153" t="s">
        <v>186</v>
      </c>
      <c r="D129" s="153" t="s">
        <v>127</v>
      </c>
      <c r="E129" s="154" t="s">
        <v>11373</v>
      </c>
      <c r="F129" s="155" t="s">
        <v>25</v>
      </c>
      <c r="G129" s="155" t="s">
        <v>242</v>
      </c>
      <c r="H129" s="155" t="s">
        <v>15842</v>
      </c>
      <c r="I129" s="166" t="s">
        <v>15843</v>
      </c>
      <c r="J129" s="160"/>
      <c r="K129" s="159"/>
      <c r="L129" s="160"/>
      <c r="M129" s="159"/>
      <c r="N129" s="158"/>
      <c r="O129" s="158" t="s">
        <v>366</v>
      </c>
      <c r="P129" s="158" t="s">
        <v>15844</v>
      </c>
      <c r="Q129" s="162" t="s">
        <v>15784</v>
      </c>
      <c r="R129" s="162" t="s">
        <v>369</v>
      </c>
      <c r="S129" s="163" t="s">
        <v>253</v>
      </c>
      <c r="T129" s="167" t="s">
        <v>317</v>
      </c>
      <c r="U129" s="149"/>
      <c r="V129" s="149"/>
      <c r="W129" s="164" t="str">
        <f>VLOOKUP(TRIM(X129),X10:Y88,2,FALSE)</f>
        <v>Frank</v>
      </c>
      <c r="X129" s="11" t="str">
        <f t="shared" si="7"/>
        <v>6.5.1</v>
      </c>
      <c r="Y129" s="83"/>
      <c r="AA129" s="1">
        <f t="shared" si="6"/>
        <v>20</v>
      </c>
    </row>
    <row r="130" spans="1:27" ht="35.25" customHeight="1">
      <c r="A130" s="150" t="s">
        <v>185</v>
      </c>
      <c r="B130" s="165" t="s">
        <v>70</v>
      </c>
      <c r="C130" s="153" t="s">
        <v>186</v>
      </c>
      <c r="D130" s="153" t="s">
        <v>6896</v>
      </c>
      <c r="E130" s="154" t="s">
        <v>11374</v>
      </c>
      <c r="F130" s="155" t="s">
        <v>25</v>
      </c>
      <c r="G130" s="155" t="s">
        <v>203</v>
      </c>
      <c r="H130" s="155" t="s">
        <v>15845</v>
      </c>
      <c r="I130" s="166" t="s">
        <v>15846</v>
      </c>
      <c r="J130" s="160"/>
      <c r="K130" s="159"/>
      <c r="L130" s="160"/>
      <c r="M130" s="159"/>
      <c r="N130" s="158"/>
      <c r="O130" s="158" t="s">
        <v>366</v>
      </c>
      <c r="P130" s="158" t="s">
        <v>11535</v>
      </c>
      <c r="Q130" s="162" t="s">
        <v>15785</v>
      </c>
      <c r="R130" s="162" t="s">
        <v>8559</v>
      </c>
      <c r="S130" s="163" t="s">
        <v>253</v>
      </c>
      <c r="T130" s="167" t="s">
        <v>15847</v>
      </c>
      <c r="U130" s="149"/>
      <c r="V130" s="149"/>
      <c r="W130" s="164" t="str">
        <f>VLOOKUP(TRIM(X130),X10:Y88,2,FALSE)</f>
        <v>Puneet</v>
      </c>
      <c r="X130" s="11" t="str">
        <f t="shared" si="7"/>
        <v>6.14</v>
      </c>
      <c r="Y130" s="83"/>
      <c r="AA130" s="1">
        <f t="shared" si="6"/>
        <v>20</v>
      </c>
    </row>
    <row r="131" spans="1:27" ht="35.25" customHeight="1">
      <c r="A131" s="150" t="s">
        <v>185</v>
      </c>
      <c r="B131" s="165" t="s">
        <v>70</v>
      </c>
      <c r="C131" s="153" t="s">
        <v>186</v>
      </c>
      <c r="D131" s="153" t="s">
        <v>133</v>
      </c>
      <c r="E131" s="154" t="s">
        <v>11375</v>
      </c>
      <c r="F131" s="155" t="s">
        <v>25</v>
      </c>
      <c r="G131" s="155" t="s">
        <v>203</v>
      </c>
      <c r="H131" s="155" t="s">
        <v>15848</v>
      </c>
      <c r="I131" s="166" t="s">
        <v>15849</v>
      </c>
      <c r="J131" s="160"/>
      <c r="K131" s="159"/>
      <c r="L131" s="160"/>
      <c r="M131" s="159"/>
      <c r="N131" s="158"/>
      <c r="O131" s="158" t="s">
        <v>366</v>
      </c>
      <c r="P131" s="158"/>
      <c r="Q131" s="162" t="s">
        <v>15850</v>
      </c>
      <c r="R131" s="162" t="s">
        <v>17103</v>
      </c>
      <c r="S131" s="168" t="s">
        <v>200</v>
      </c>
      <c r="T131" s="167" t="s">
        <v>7117</v>
      </c>
      <c r="U131" s="149"/>
      <c r="V131" s="149"/>
      <c r="W131" s="164" t="str">
        <f>VLOOKUP(TRIM(X131),X10:Y88,2,FALSE)</f>
        <v>Frank</v>
      </c>
      <c r="X131" s="11" t="str">
        <f t="shared" si="7"/>
        <v>6.5.3</v>
      </c>
      <c r="Y131" s="83"/>
      <c r="AA131" s="1">
        <f t="shared" si="6"/>
        <v>20</v>
      </c>
    </row>
    <row r="132" spans="1:27" ht="35.25" customHeight="1">
      <c r="A132" s="150" t="s">
        <v>185</v>
      </c>
      <c r="B132" s="165" t="s">
        <v>70</v>
      </c>
      <c r="C132" s="153" t="s">
        <v>186</v>
      </c>
      <c r="D132" s="153" t="s">
        <v>11393</v>
      </c>
      <c r="E132" s="154" t="s">
        <v>11376</v>
      </c>
      <c r="F132" s="155" t="s">
        <v>25</v>
      </c>
      <c r="G132" s="155" t="s">
        <v>203</v>
      </c>
      <c r="H132" s="155" t="s">
        <v>17013</v>
      </c>
      <c r="I132" s="166" t="s">
        <v>15851</v>
      </c>
      <c r="J132" s="160"/>
      <c r="K132" s="159"/>
      <c r="L132" s="160"/>
      <c r="M132" s="159"/>
      <c r="N132" s="158"/>
      <c r="O132" s="158" t="s">
        <v>366</v>
      </c>
      <c r="P132" s="158" t="s">
        <v>15844</v>
      </c>
      <c r="Q132" s="162" t="s">
        <v>15852</v>
      </c>
      <c r="R132" s="162" t="s">
        <v>18583</v>
      </c>
      <c r="S132" s="163" t="s">
        <v>210</v>
      </c>
      <c r="T132" s="167" t="s">
        <v>15853</v>
      </c>
      <c r="U132" s="149"/>
      <c r="V132" s="149"/>
      <c r="W132" s="164" t="str">
        <f>VLOOKUP(TRIM(X132),X10:Y88,2,FALSE)</f>
        <v>Puneet</v>
      </c>
      <c r="X132" s="11" t="str">
        <f t="shared" si="7"/>
        <v>6.5.7.5</v>
      </c>
      <c r="Y132" s="83"/>
      <c r="AA132" s="1">
        <f t="shared" si="6"/>
        <v>20</v>
      </c>
    </row>
    <row r="133" spans="1:27" ht="35.25" customHeight="1">
      <c r="A133" s="150" t="s">
        <v>185</v>
      </c>
      <c r="B133" s="165" t="s">
        <v>70</v>
      </c>
      <c r="C133" s="153" t="s">
        <v>186</v>
      </c>
      <c r="D133" s="153" t="s">
        <v>11393</v>
      </c>
      <c r="E133" s="154" t="s">
        <v>11377</v>
      </c>
      <c r="F133" s="155" t="s">
        <v>25</v>
      </c>
      <c r="G133" s="155" t="s">
        <v>203</v>
      </c>
      <c r="H133" s="155" t="s">
        <v>15854</v>
      </c>
      <c r="I133" s="166" t="s">
        <v>15855</v>
      </c>
      <c r="J133" s="160"/>
      <c r="K133" s="159"/>
      <c r="L133" s="160"/>
      <c r="M133" s="159"/>
      <c r="N133" s="158"/>
      <c r="O133" s="158" t="s">
        <v>366</v>
      </c>
      <c r="P133" s="158" t="s">
        <v>15844</v>
      </c>
      <c r="Q133" s="162" t="s">
        <v>15856</v>
      </c>
      <c r="R133" s="162" t="s">
        <v>18584</v>
      </c>
      <c r="S133" s="163" t="s">
        <v>210</v>
      </c>
      <c r="T133" s="167" t="s">
        <v>15857</v>
      </c>
      <c r="U133" s="149"/>
      <c r="V133" s="149"/>
      <c r="W133" s="164" t="str">
        <f>VLOOKUP(TRIM(X133),X10:Y88,2,FALSE)</f>
        <v>Puneet</v>
      </c>
      <c r="X133" s="11" t="str">
        <f t="shared" si="7"/>
        <v>6.5.7.5</v>
      </c>
      <c r="Y133" s="83"/>
      <c r="AA133" s="1">
        <f t="shared" si="6"/>
        <v>20</v>
      </c>
    </row>
    <row r="134" spans="1:27" ht="35.25" customHeight="1">
      <c r="A134" s="150" t="s">
        <v>185</v>
      </c>
      <c r="B134" s="165" t="s">
        <v>70</v>
      </c>
      <c r="C134" s="153" t="s">
        <v>186</v>
      </c>
      <c r="D134" s="153" t="s">
        <v>133</v>
      </c>
      <c r="E134" s="154" t="s">
        <v>11378</v>
      </c>
      <c r="F134" s="155" t="s">
        <v>25</v>
      </c>
      <c r="G134" s="155" t="s">
        <v>203</v>
      </c>
      <c r="H134" s="155" t="s">
        <v>15858</v>
      </c>
      <c r="I134" s="166" t="s">
        <v>15859</v>
      </c>
      <c r="J134" s="160"/>
      <c r="K134" s="159"/>
      <c r="L134" s="160"/>
      <c r="M134" s="159"/>
      <c r="N134" s="158"/>
      <c r="O134" s="158" t="s">
        <v>366</v>
      </c>
      <c r="P134" s="158" t="s">
        <v>442</v>
      </c>
      <c r="Q134" s="162" t="s">
        <v>15786</v>
      </c>
      <c r="R134" s="162" t="s">
        <v>18585</v>
      </c>
      <c r="S134" s="163" t="s">
        <v>210</v>
      </c>
      <c r="T134" s="167" t="s">
        <v>15860</v>
      </c>
      <c r="U134" s="149"/>
      <c r="V134" s="149"/>
      <c r="W134" s="164" t="str">
        <f>VLOOKUP(TRIM(X134),X10:Y88,2,FALSE)</f>
        <v>Frank</v>
      </c>
      <c r="X134" s="11" t="str">
        <f t="shared" si="7"/>
        <v>6.5.3</v>
      </c>
      <c r="Y134" s="83"/>
      <c r="AA134" s="1">
        <f t="shared" si="6"/>
        <v>19</v>
      </c>
    </row>
    <row r="135" spans="1:27" ht="35.25" customHeight="1">
      <c r="A135" s="150" t="s">
        <v>185</v>
      </c>
      <c r="B135" s="165" t="s">
        <v>70</v>
      </c>
      <c r="C135" s="153" t="s">
        <v>186</v>
      </c>
      <c r="D135" s="153" t="s">
        <v>91</v>
      </c>
      <c r="E135" s="154" t="s">
        <v>11379</v>
      </c>
      <c r="F135" s="155" t="s">
        <v>25</v>
      </c>
      <c r="G135" s="155" t="s">
        <v>242</v>
      </c>
      <c r="H135" s="155" t="s">
        <v>15861</v>
      </c>
      <c r="I135" s="166" t="s">
        <v>15862</v>
      </c>
      <c r="J135" s="160"/>
      <c r="K135" s="159"/>
      <c r="L135" s="160"/>
      <c r="M135" s="159"/>
      <c r="N135" s="158"/>
      <c r="O135" s="158" t="s">
        <v>366</v>
      </c>
      <c r="P135" s="158" t="s">
        <v>15863</v>
      </c>
      <c r="Q135" s="162" t="s">
        <v>15787</v>
      </c>
      <c r="R135" s="162" t="s">
        <v>17103</v>
      </c>
      <c r="S135" s="168" t="s">
        <v>200</v>
      </c>
      <c r="T135" s="167" t="s">
        <v>15864</v>
      </c>
      <c r="U135" s="149"/>
      <c r="V135" s="149"/>
      <c r="W135" s="164" t="str">
        <f>VLOOKUP(TRIM(X135),X10:Y88,2,FALSE)</f>
        <v>Puneet</v>
      </c>
      <c r="X135" s="11" t="str">
        <f t="shared" si="7"/>
        <v>5.1</v>
      </c>
      <c r="Y135" s="83"/>
      <c r="AA135" s="1">
        <f t="shared" si="6"/>
        <v>19</v>
      </c>
    </row>
    <row r="136" spans="1:27" ht="35.25" customHeight="1">
      <c r="A136" s="150" t="s">
        <v>185</v>
      </c>
      <c r="B136" s="165" t="s">
        <v>70</v>
      </c>
      <c r="C136" s="153" t="s">
        <v>186</v>
      </c>
      <c r="D136" s="153" t="s">
        <v>91</v>
      </c>
      <c r="E136" s="154" t="s">
        <v>11380</v>
      </c>
      <c r="F136" s="155" t="s">
        <v>25</v>
      </c>
      <c r="G136" s="155" t="s">
        <v>242</v>
      </c>
      <c r="H136" s="155" t="s">
        <v>15865</v>
      </c>
      <c r="I136" s="166" t="s">
        <v>15866</v>
      </c>
      <c r="J136" s="160"/>
      <c r="K136" s="159"/>
      <c r="L136" s="160"/>
      <c r="M136" s="159"/>
      <c r="N136" s="158"/>
      <c r="O136" s="158" t="s">
        <v>206</v>
      </c>
      <c r="P136" s="158" t="s">
        <v>215</v>
      </c>
      <c r="Q136" s="162" t="s">
        <v>15788</v>
      </c>
      <c r="R136" s="162" t="s">
        <v>272</v>
      </c>
      <c r="S136" s="163" t="s">
        <v>253</v>
      </c>
      <c r="T136" s="167" t="s">
        <v>15867</v>
      </c>
      <c r="U136" s="149"/>
      <c r="V136" s="149"/>
      <c r="W136" s="164" t="str">
        <f>VLOOKUP(TRIM(X136),X10:Y88,2,FALSE)</f>
        <v>Puneet</v>
      </c>
      <c r="X136" s="11" t="str">
        <f t="shared" si="7"/>
        <v>5.1</v>
      </c>
      <c r="Y136" s="83"/>
      <c r="AA136" s="1">
        <f t="shared" si="6"/>
        <v>19</v>
      </c>
    </row>
    <row r="137" spans="1:27" ht="35.25" customHeight="1">
      <c r="A137" s="150" t="s">
        <v>185</v>
      </c>
      <c r="B137" s="165" t="s">
        <v>70</v>
      </c>
      <c r="C137" s="153" t="s">
        <v>186</v>
      </c>
      <c r="D137" s="153" t="s">
        <v>91</v>
      </c>
      <c r="E137" s="154" t="s">
        <v>11381</v>
      </c>
      <c r="F137" s="155" t="s">
        <v>25</v>
      </c>
      <c r="G137" s="155" t="s">
        <v>203</v>
      </c>
      <c r="H137" s="155" t="s">
        <v>15868</v>
      </c>
      <c r="I137" s="166" t="s">
        <v>15869</v>
      </c>
      <c r="J137" s="160"/>
      <c r="K137" s="159"/>
      <c r="L137" s="160"/>
      <c r="M137" s="159"/>
      <c r="N137" s="158"/>
      <c r="O137" s="158" t="s">
        <v>366</v>
      </c>
      <c r="P137" s="158" t="s">
        <v>442</v>
      </c>
      <c r="Q137" s="162" t="s">
        <v>15789</v>
      </c>
      <c r="R137" s="162" t="s">
        <v>18575</v>
      </c>
      <c r="S137" s="163" t="s">
        <v>210</v>
      </c>
      <c r="T137" s="167" t="s">
        <v>11554</v>
      </c>
      <c r="U137" s="149"/>
      <c r="V137" s="149"/>
      <c r="W137" s="164" t="str">
        <f>VLOOKUP(TRIM(X137),X10:Y88,2,FALSE)</f>
        <v>Puneet</v>
      </c>
      <c r="X137" s="11" t="str">
        <f t="shared" si="7"/>
        <v>5.1</v>
      </c>
      <c r="Y137" s="83"/>
      <c r="AA137" s="1">
        <f t="shared" si="6"/>
        <v>19</v>
      </c>
    </row>
    <row r="138" spans="1:27" ht="35.25" customHeight="1">
      <c r="A138" s="150" t="s">
        <v>185</v>
      </c>
      <c r="B138" s="165" t="s">
        <v>70</v>
      </c>
      <c r="C138" s="153" t="s">
        <v>186</v>
      </c>
      <c r="D138" s="153" t="s">
        <v>136</v>
      </c>
      <c r="E138" s="154" t="s">
        <v>11382</v>
      </c>
      <c r="F138" s="155" t="s">
        <v>25</v>
      </c>
      <c r="G138" s="155" t="s">
        <v>203</v>
      </c>
      <c r="H138" s="155" t="s">
        <v>15870</v>
      </c>
      <c r="I138" s="166" t="s">
        <v>15871</v>
      </c>
      <c r="J138" s="160"/>
      <c r="K138" s="159"/>
      <c r="L138" s="160"/>
      <c r="M138" s="159"/>
      <c r="N138" s="158"/>
      <c r="O138" s="158" t="s">
        <v>366</v>
      </c>
      <c r="P138" s="158" t="s">
        <v>442</v>
      </c>
      <c r="Q138" s="162" t="s">
        <v>15872</v>
      </c>
      <c r="R138" s="162" t="s">
        <v>18699</v>
      </c>
      <c r="S138" s="163" t="s">
        <v>210</v>
      </c>
      <c r="T138" s="167" t="s">
        <v>4340</v>
      </c>
      <c r="U138" s="149"/>
      <c r="V138" s="149"/>
      <c r="W138" s="164" t="str">
        <f>VLOOKUP(TRIM(X138),X10:Y88,2,FALSE)</f>
        <v>Frank</v>
      </c>
      <c r="X138" s="11" t="str">
        <f t="shared" si="7"/>
        <v>6.5.4</v>
      </c>
      <c r="Y138" s="83"/>
      <c r="AA138" s="1">
        <f t="shared" si="6"/>
        <v>18</v>
      </c>
    </row>
    <row r="139" spans="1:27" ht="35.25" customHeight="1">
      <c r="A139" s="150" t="s">
        <v>185</v>
      </c>
      <c r="B139" s="165" t="s">
        <v>70</v>
      </c>
      <c r="C139" s="153" t="s">
        <v>186</v>
      </c>
      <c r="D139" s="153" t="s">
        <v>136</v>
      </c>
      <c r="E139" s="154" t="s">
        <v>11383</v>
      </c>
      <c r="F139" s="155" t="s">
        <v>25</v>
      </c>
      <c r="G139" s="155" t="s">
        <v>242</v>
      </c>
      <c r="H139" s="155" t="s">
        <v>15873</v>
      </c>
      <c r="I139" s="166" t="s">
        <v>15874</v>
      </c>
      <c r="J139" s="160"/>
      <c r="K139" s="159"/>
      <c r="L139" s="160"/>
      <c r="M139" s="159"/>
      <c r="N139" s="158"/>
      <c r="O139" s="158" t="s">
        <v>366</v>
      </c>
      <c r="P139" s="158" t="s">
        <v>15875</v>
      </c>
      <c r="Q139" s="162" t="s">
        <v>15876</v>
      </c>
      <c r="R139" s="162" t="s">
        <v>4380</v>
      </c>
      <c r="S139" s="163" t="s">
        <v>253</v>
      </c>
      <c r="T139" s="167" t="s">
        <v>15877</v>
      </c>
      <c r="U139" s="149"/>
      <c r="V139" s="149"/>
      <c r="W139" s="164" t="str">
        <f>VLOOKUP(TRIM(X139),X10:Y88,2,FALSE)</f>
        <v>Frank</v>
      </c>
      <c r="X139" s="11" t="str">
        <f t="shared" si="7"/>
        <v>6.5.4</v>
      </c>
      <c r="Y139" s="83"/>
      <c r="AA139" s="1">
        <f t="shared" si="6"/>
        <v>18</v>
      </c>
    </row>
    <row r="140" spans="1:27" ht="35.25" customHeight="1">
      <c r="A140" s="150" t="s">
        <v>185</v>
      </c>
      <c r="B140" s="165" t="s">
        <v>70</v>
      </c>
      <c r="C140" s="153" t="s">
        <v>186</v>
      </c>
      <c r="D140" s="153" t="s">
        <v>101</v>
      </c>
      <c r="E140" s="154" t="s">
        <v>14105</v>
      </c>
      <c r="F140" s="155" t="s">
        <v>25</v>
      </c>
      <c r="G140" s="155" t="s">
        <v>242</v>
      </c>
      <c r="H140" s="155" t="s">
        <v>15878</v>
      </c>
      <c r="I140" s="166" t="s">
        <v>15879</v>
      </c>
      <c r="J140" s="160"/>
      <c r="K140" s="159"/>
      <c r="L140" s="160"/>
      <c r="M140" s="159"/>
      <c r="N140" s="158"/>
      <c r="O140" s="158" t="s">
        <v>206</v>
      </c>
      <c r="P140" s="158"/>
      <c r="Q140" s="162" t="s">
        <v>15790</v>
      </c>
      <c r="R140" s="162" t="s">
        <v>272</v>
      </c>
      <c r="S140" s="163" t="s">
        <v>253</v>
      </c>
      <c r="T140" s="167" t="s">
        <v>15880</v>
      </c>
      <c r="U140" s="149"/>
      <c r="V140" s="149"/>
      <c r="W140" s="164" t="str">
        <f>VLOOKUP(TRIM(X140),X10:Y88,2,FALSE)</f>
        <v>Krisztian</v>
      </c>
      <c r="X140" s="11" t="str">
        <f t="shared" si="7"/>
        <v>5.3</v>
      </c>
      <c r="Y140" s="83"/>
      <c r="AA140" s="1">
        <f t="shared" si="6"/>
        <v>18</v>
      </c>
    </row>
    <row r="141" spans="1:27" ht="35.25" customHeight="1">
      <c r="A141" s="150" t="s">
        <v>185</v>
      </c>
      <c r="B141" s="165" t="s">
        <v>70</v>
      </c>
      <c r="C141" s="153" t="s">
        <v>186</v>
      </c>
      <c r="D141" s="153" t="s">
        <v>91</v>
      </c>
      <c r="E141" s="154" t="s">
        <v>14106</v>
      </c>
      <c r="F141" s="155" t="s">
        <v>25</v>
      </c>
      <c r="G141" s="155" t="s">
        <v>242</v>
      </c>
      <c r="H141" s="155" t="s">
        <v>15881</v>
      </c>
      <c r="I141" s="166" t="s">
        <v>15882</v>
      </c>
      <c r="J141" s="160"/>
      <c r="K141" s="159"/>
      <c r="L141" s="160"/>
      <c r="M141" s="159"/>
      <c r="N141" s="158"/>
      <c r="O141" s="158" t="s">
        <v>366</v>
      </c>
      <c r="P141" s="158"/>
      <c r="Q141" s="162" t="s">
        <v>15883</v>
      </c>
      <c r="R141" s="162" t="s">
        <v>272</v>
      </c>
      <c r="S141" s="163" t="s">
        <v>253</v>
      </c>
      <c r="T141" s="167" t="s">
        <v>15884</v>
      </c>
      <c r="U141" s="149"/>
      <c r="V141" s="149"/>
      <c r="W141" s="164" t="str">
        <f>VLOOKUP(TRIM(X141),X10:Y88,2,FALSE)</f>
        <v>Puneet</v>
      </c>
      <c r="X141" s="11" t="str">
        <f t="shared" si="7"/>
        <v>5.1</v>
      </c>
      <c r="Y141" s="83"/>
      <c r="AA141" s="1">
        <f t="shared" si="6"/>
        <v>18</v>
      </c>
    </row>
    <row r="142" spans="1:27" ht="35.25" customHeight="1">
      <c r="A142" s="150" t="s">
        <v>185</v>
      </c>
      <c r="B142" s="165" t="s">
        <v>70</v>
      </c>
      <c r="C142" s="153" t="s">
        <v>186</v>
      </c>
      <c r="D142" s="153" t="s">
        <v>11394</v>
      </c>
      <c r="E142" s="154" t="s">
        <v>14107</v>
      </c>
      <c r="F142" s="155" t="s">
        <v>25</v>
      </c>
      <c r="G142" s="155" t="s">
        <v>203</v>
      </c>
      <c r="H142" s="155" t="s">
        <v>15889</v>
      </c>
      <c r="I142" s="166" t="s">
        <v>15890</v>
      </c>
      <c r="J142" s="160"/>
      <c r="K142" s="159"/>
      <c r="L142" s="160"/>
      <c r="M142" s="159"/>
      <c r="N142" s="158"/>
      <c r="O142" s="158" t="s">
        <v>366</v>
      </c>
      <c r="P142" s="158"/>
      <c r="Q142" s="162" t="s">
        <v>15891</v>
      </c>
      <c r="R142" s="162" t="s">
        <v>272</v>
      </c>
      <c r="S142" s="163" t="s">
        <v>253</v>
      </c>
      <c r="T142" s="167" t="s">
        <v>15892</v>
      </c>
      <c r="U142" s="149"/>
      <c r="V142" s="149"/>
      <c r="W142" s="164" t="str">
        <f>VLOOKUP(TRIM(X142),X10:Y88,2,FALSE)</f>
        <v>Puneet</v>
      </c>
      <c r="X142" s="11" t="str">
        <f t="shared" si="7"/>
        <v>6.5.8.1</v>
      </c>
      <c r="Y142" s="83"/>
      <c r="AA142" s="1">
        <f t="shared" si="6"/>
        <v>19</v>
      </c>
    </row>
    <row r="143" spans="1:27" ht="35.25" customHeight="1">
      <c r="A143" s="150" t="s">
        <v>185</v>
      </c>
      <c r="B143" s="165" t="s">
        <v>70</v>
      </c>
      <c r="C143" s="153" t="s">
        <v>186</v>
      </c>
      <c r="D143" s="153" t="s">
        <v>6896</v>
      </c>
      <c r="E143" s="154" t="s">
        <v>14108</v>
      </c>
      <c r="F143" s="155" t="s">
        <v>25</v>
      </c>
      <c r="G143" s="155" t="s">
        <v>203</v>
      </c>
      <c r="H143" s="155" t="s">
        <v>15893</v>
      </c>
      <c r="I143" s="166" t="s">
        <v>15894</v>
      </c>
      <c r="J143" s="160"/>
      <c r="K143" s="159"/>
      <c r="L143" s="160"/>
      <c r="M143" s="159"/>
      <c r="N143" s="158"/>
      <c r="O143" s="158" t="s">
        <v>366</v>
      </c>
      <c r="P143" s="158" t="s">
        <v>7357</v>
      </c>
      <c r="Q143" s="162" t="s">
        <v>15895</v>
      </c>
      <c r="R143" s="162" t="s">
        <v>18576</v>
      </c>
      <c r="S143" s="163" t="s">
        <v>210</v>
      </c>
      <c r="T143" s="148" t="s">
        <v>15896</v>
      </c>
      <c r="U143" s="149"/>
      <c r="V143" s="149"/>
      <c r="W143" s="164" t="str">
        <f>VLOOKUP(TRIM(X143),X10:Y88,2,FALSE)</f>
        <v>Puneet</v>
      </c>
      <c r="X143" s="11" t="str">
        <f t="shared" si="7"/>
        <v>6.14</v>
      </c>
      <c r="Y143" s="83"/>
      <c r="AA143" s="1">
        <f t="shared" si="6"/>
        <v>19</v>
      </c>
    </row>
    <row r="144" spans="1:27" ht="35.25" customHeight="1">
      <c r="A144" s="150" t="s">
        <v>185</v>
      </c>
      <c r="B144" s="165" t="s">
        <v>70</v>
      </c>
      <c r="C144" s="153" t="s">
        <v>186</v>
      </c>
      <c r="D144" s="153" t="s">
        <v>127</v>
      </c>
      <c r="E144" s="154" t="s">
        <v>14109</v>
      </c>
      <c r="F144" s="155" t="s">
        <v>25</v>
      </c>
      <c r="G144" s="155" t="s">
        <v>242</v>
      </c>
      <c r="H144" s="155" t="s">
        <v>15897</v>
      </c>
      <c r="I144" s="166" t="s">
        <v>15898</v>
      </c>
      <c r="J144" s="160"/>
      <c r="K144" s="159"/>
      <c r="L144" s="160"/>
      <c r="M144" s="159"/>
      <c r="N144" s="158"/>
      <c r="O144" s="158"/>
      <c r="P144" s="158" t="s">
        <v>15899</v>
      </c>
      <c r="Q144" s="162" t="s">
        <v>15885</v>
      </c>
      <c r="R144" s="162" t="s">
        <v>369</v>
      </c>
      <c r="S144" s="163" t="s">
        <v>253</v>
      </c>
      <c r="T144" s="167" t="s">
        <v>7119</v>
      </c>
      <c r="U144" s="149"/>
      <c r="V144" s="149"/>
      <c r="W144" s="164" t="str">
        <f>VLOOKUP(TRIM(X144),X10:Y88,2,FALSE)</f>
        <v>Frank</v>
      </c>
      <c r="X144" s="11" t="str">
        <f t="shared" si="7"/>
        <v>6.5.1</v>
      </c>
      <c r="Y144" s="83"/>
      <c r="AA144" s="1">
        <f t="shared" si="6"/>
        <v>19</v>
      </c>
    </row>
    <row r="145" spans="1:27" ht="35.25" customHeight="1">
      <c r="A145" s="150" t="s">
        <v>185</v>
      </c>
      <c r="B145" s="165" t="s">
        <v>70</v>
      </c>
      <c r="C145" s="153" t="s">
        <v>186</v>
      </c>
      <c r="D145" s="153" t="s">
        <v>127</v>
      </c>
      <c r="E145" s="154" t="s">
        <v>14110</v>
      </c>
      <c r="F145" s="155" t="s">
        <v>25</v>
      </c>
      <c r="G145" s="155" t="s">
        <v>203</v>
      </c>
      <c r="H145" s="155" t="s">
        <v>15900</v>
      </c>
      <c r="I145" s="166" t="s">
        <v>15901</v>
      </c>
      <c r="J145" s="160"/>
      <c r="K145" s="159"/>
      <c r="L145" s="160"/>
      <c r="M145" s="159"/>
      <c r="N145" s="158"/>
      <c r="O145" s="158" t="s">
        <v>366</v>
      </c>
      <c r="P145" s="158" t="s">
        <v>11471</v>
      </c>
      <c r="Q145" s="162" t="s">
        <v>15886</v>
      </c>
      <c r="R145" s="162" t="s">
        <v>17047</v>
      </c>
      <c r="S145" s="168" t="s">
        <v>200</v>
      </c>
      <c r="T145" s="148" t="s">
        <v>15902</v>
      </c>
      <c r="U145" s="149"/>
      <c r="V145" s="149"/>
      <c r="W145" s="164" t="str">
        <f>VLOOKUP(TRIM(X145),X10:Y88,2,FALSE)</f>
        <v>Frank</v>
      </c>
      <c r="X145" s="11" t="str">
        <f t="shared" si="7"/>
        <v>6.5.1</v>
      </c>
      <c r="Y145" s="83"/>
      <c r="AA145" s="1">
        <f t="shared" si="6"/>
        <v>19</v>
      </c>
    </row>
    <row r="146" spans="1:27" ht="35.25" customHeight="1">
      <c r="A146" s="150" t="s">
        <v>185</v>
      </c>
      <c r="B146" s="165" t="s">
        <v>70</v>
      </c>
      <c r="C146" s="153" t="s">
        <v>186</v>
      </c>
      <c r="D146" s="153" t="s">
        <v>160</v>
      </c>
      <c r="E146" s="154" t="s">
        <v>14111</v>
      </c>
      <c r="F146" s="155" t="s">
        <v>25</v>
      </c>
      <c r="G146" s="155" t="s">
        <v>203</v>
      </c>
      <c r="H146" s="155" t="s">
        <v>11576</v>
      </c>
      <c r="I146" s="166" t="s">
        <v>15903</v>
      </c>
      <c r="J146" s="160"/>
      <c r="K146" s="159"/>
      <c r="L146" s="160"/>
      <c r="M146" s="159"/>
      <c r="N146" s="158"/>
      <c r="O146" s="158"/>
      <c r="P146" s="158" t="s">
        <v>2424</v>
      </c>
      <c r="Q146" s="162" t="s">
        <v>15887</v>
      </c>
      <c r="R146" s="162" t="s">
        <v>18577</v>
      </c>
      <c r="S146" s="163" t="s">
        <v>210</v>
      </c>
      <c r="T146" s="167" t="s">
        <v>15904</v>
      </c>
      <c r="U146" s="149"/>
      <c r="V146" s="149"/>
      <c r="W146" s="164" t="str">
        <f>VLOOKUP(TRIM(X146),X10:Y88,2,FALSE)</f>
        <v>Krisztian</v>
      </c>
      <c r="X146" s="11" t="str">
        <f t="shared" si="7"/>
        <v>6.8</v>
      </c>
      <c r="Y146" s="83"/>
      <c r="AA146" s="1">
        <f t="shared" si="6"/>
        <v>18</v>
      </c>
    </row>
    <row r="147" spans="1:27" ht="35.25" customHeight="1">
      <c r="A147" s="150" t="s">
        <v>185</v>
      </c>
      <c r="B147" s="165" t="s">
        <v>70</v>
      </c>
      <c r="C147" s="153" t="s">
        <v>186</v>
      </c>
      <c r="D147" s="153" t="s">
        <v>6896</v>
      </c>
      <c r="E147" s="154" t="s">
        <v>14112</v>
      </c>
      <c r="F147" s="155" t="s">
        <v>25</v>
      </c>
      <c r="G147" s="155" t="s">
        <v>203</v>
      </c>
      <c r="H147" s="155" t="s">
        <v>15905</v>
      </c>
      <c r="I147" s="166" t="s">
        <v>15906</v>
      </c>
      <c r="J147" s="160"/>
      <c r="K147" s="159"/>
      <c r="L147" s="160"/>
      <c r="M147" s="159"/>
      <c r="N147" s="158"/>
      <c r="O147" s="158" t="s">
        <v>366</v>
      </c>
      <c r="P147" s="158" t="s">
        <v>7357</v>
      </c>
      <c r="Q147" s="162" t="s">
        <v>15888</v>
      </c>
      <c r="R147" s="162" t="s">
        <v>272</v>
      </c>
      <c r="S147" s="163" t="s">
        <v>253</v>
      </c>
      <c r="T147" s="148" t="s">
        <v>3743</v>
      </c>
      <c r="U147" s="149"/>
      <c r="V147" s="149"/>
      <c r="W147" s="164" t="str">
        <f>VLOOKUP(TRIM(X147),X10:Y88,2,FALSE)</f>
        <v>Puneet</v>
      </c>
      <c r="X147" s="11" t="str">
        <f t="shared" si="7"/>
        <v>6.14</v>
      </c>
      <c r="Y147" s="83"/>
      <c r="AA147" s="1">
        <f t="shared" si="6"/>
        <v>18</v>
      </c>
    </row>
    <row r="148" spans="1:27" ht="35.25" customHeight="1">
      <c r="A148" s="150" t="s">
        <v>185</v>
      </c>
      <c r="B148" s="165" t="s">
        <v>70</v>
      </c>
      <c r="C148" s="153" t="s">
        <v>186</v>
      </c>
      <c r="D148" s="153" t="s">
        <v>151</v>
      </c>
      <c r="E148" s="154" t="s">
        <v>14113</v>
      </c>
      <c r="F148" s="155" t="s">
        <v>25</v>
      </c>
      <c r="G148" s="155" t="s">
        <v>242</v>
      </c>
      <c r="H148" s="155" t="s">
        <v>17007</v>
      </c>
      <c r="I148" s="166" t="s">
        <v>15907</v>
      </c>
      <c r="J148" s="160"/>
      <c r="K148" s="159"/>
      <c r="L148" s="160"/>
      <c r="M148" s="159"/>
      <c r="N148" s="158"/>
      <c r="O148" s="158"/>
      <c r="P148" s="158"/>
      <c r="Q148" s="162" t="s">
        <v>15908</v>
      </c>
      <c r="R148" s="162" t="s">
        <v>272</v>
      </c>
      <c r="S148" s="163" t="s">
        <v>253</v>
      </c>
      <c r="T148" s="167" t="s">
        <v>4344</v>
      </c>
      <c r="U148" s="149"/>
      <c r="V148" s="149"/>
      <c r="W148" s="164" t="str">
        <f>VLOOKUP(TRIM(X148),X10:Y88,2,FALSE)</f>
        <v>Krisztian</v>
      </c>
      <c r="X148" s="11" t="str">
        <f t="shared" si="7"/>
        <v>6.5.10</v>
      </c>
      <c r="Y148" s="83"/>
      <c r="AA148" s="1">
        <f t="shared" si="6"/>
        <v>18</v>
      </c>
    </row>
    <row r="149" spans="1:27" ht="35.25" customHeight="1">
      <c r="A149" s="150" t="s">
        <v>185</v>
      </c>
      <c r="B149" s="165" t="s">
        <v>70</v>
      </c>
      <c r="C149" s="153" t="s">
        <v>186</v>
      </c>
      <c r="D149" s="153" t="s">
        <v>174</v>
      </c>
      <c r="E149" s="154" t="s">
        <v>14114</v>
      </c>
      <c r="F149" s="155" t="s">
        <v>439</v>
      </c>
      <c r="G149" s="155" t="s">
        <v>242</v>
      </c>
      <c r="H149" s="155" t="s">
        <v>15909</v>
      </c>
      <c r="I149" s="166" t="s">
        <v>15910</v>
      </c>
      <c r="J149" s="160"/>
      <c r="K149" s="159"/>
      <c r="L149" s="160"/>
      <c r="M149" s="159"/>
      <c r="N149" s="158"/>
      <c r="O149" s="158"/>
      <c r="P149" s="158"/>
      <c r="Q149" s="162" t="s">
        <v>15911</v>
      </c>
      <c r="R149" s="162" t="s">
        <v>17022</v>
      </c>
      <c r="S149" s="163" t="s">
        <v>253</v>
      </c>
      <c r="T149" s="148" t="s">
        <v>201</v>
      </c>
      <c r="U149" s="149"/>
      <c r="V149" s="149"/>
      <c r="W149" s="164" t="str">
        <f>VLOOKUP(TRIM(X149),X10:Y88,2,FALSE)</f>
        <v>Frank</v>
      </c>
      <c r="X149" s="11" t="str">
        <f t="shared" si="7"/>
        <v>8</v>
      </c>
      <c r="Y149" s="83"/>
      <c r="AA149" s="1">
        <f t="shared" si="6"/>
        <v>3</v>
      </c>
    </row>
    <row r="150" spans="1:27" ht="35.25" customHeight="1">
      <c r="A150" s="150" t="s">
        <v>185</v>
      </c>
      <c r="B150" s="165" t="s">
        <v>70</v>
      </c>
      <c r="C150" s="153" t="s">
        <v>186</v>
      </c>
      <c r="D150" s="153" t="s">
        <v>11391</v>
      </c>
      <c r="E150" s="154" t="s">
        <v>14115</v>
      </c>
      <c r="F150" s="155" t="s">
        <v>27</v>
      </c>
      <c r="G150" s="155" t="s">
        <v>189</v>
      </c>
      <c r="H150" s="155" t="s">
        <v>15912</v>
      </c>
      <c r="I150" s="166" t="s">
        <v>16964</v>
      </c>
      <c r="J150" s="160" t="s">
        <v>455</v>
      </c>
      <c r="K150" s="159"/>
      <c r="L150" s="160"/>
      <c r="M150" s="159"/>
      <c r="N150" s="158" t="s">
        <v>3708</v>
      </c>
      <c r="O150" s="158" t="s">
        <v>366</v>
      </c>
      <c r="P150" s="158" t="s">
        <v>442</v>
      </c>
      <c r="Q150" s="162" t="s">
        <v>12284</v>
      </c>
      <c r="R150" s="162" t="s">
        <v>17690</v>
      </c>
      <c r="S150" s="163" t="s">
        <v>17689</v>
      </c>
      <c r="T150" s="167" t="s">
        <v>1288</v>
      </c>
      <c r="U150" s="149"/>
      <c r="V150" s="149"/>
      <c r="W150" s="164" t="str">
        <f>VLOOKUP(TRIM(X150),X10:Y88,2,FALSE)</f>
        <v>Puneet</v>
      </c>
      <c r="X150" s="11" t="str">
        <f t="shared" si="7"/>
        <v>6.5.7.3</v>
      </c>
      <c r="Y150" s="83"/>
      <c r="AA150" s="1">
        <f t="shared" si="6"/>
        <v>17</v>
      </c>
    </row>
    <row r="151" spans="1:27" ht="35.25" customHeight="1">
      <c r="A151" s="150" t="s">
        <v>185</v>
      </c>
      <c r="B151" s="165" t="s">
        <v>70</v>
      </c>
      <c r="C151" s="153" t="s">
        <v>186</v>
      </c>
      <c r="D151" s="153" t="s">
        <v>130</v>
      </c>
      <c r="E151" s="154" t="s">
        <v>14116</v>
      </c>
      <c r="F151" s="155" t="s">
        <v>27</v>
      </c>
      <c r="G151" s="155" t="s">
        <v>189</v>
      </c>
      <c r="H151" s="155" t="s">
        <v>15913</v>
      </c>
      <c r="I151" s="166" t="s">
        <v>1283</v>
      </c>
      <c r="J151" s="160" t="s">
        <v>422</v>
      </c>
      <c r="K151" s="159"/>
      <c r="L151" s="160"/>
      <c r="M151" s="159"/>
      <c r="N151" s="158" t="s">
        <v>15914</v>
      </c>
      <c r="O151" s="158" t="s">
        <v>366</v>
      </c>
      <c r="P151" s="158" t="s">
        <v>442</v>
      </c>
      <c r="Q151" s="162" t="s">
        <v>15915</v>
      </c>
      <c r="R151" s="162" t="s">
        <v>17188</v>
      </c>
      <c r="S151" s="163" t="s">
        <v>17189</v>
      </c>
      <c r="T151" s="148" t="s">
        <v>1288</v>
      </c>
      <c r="U151" s="149"/>
      <c r="V151" s="149"/>
      <c r="W151" s="164" t="str">
        <f>VLOOKUP(TRIM(X151),X10:Y88,2,FALSE)</f>
        <v>Frank</v>
      </c>
      <c r="X151" s="11" t="str">
        <f t="shared" si="7"/>
        <v>6.5.2</v>
      </c>
      <c r="Y151" s="83"/>
      <c r="AA151" s="1">
        <f t="shared" si="6"/>
        <v>3</v>
      </c>
    </row>
    <row r="152" spans="1:27" ht="35.25" customHeight="1">
      <c r="A152" s="150" t="s">
        <v>185</v>
      </c>
      <c r="B152" s="165" t="s">
        <v>70</v>
      </c>
      <c r="C152" s="153" t="s">
        <v>186</v>
      </c>
      <c r="D152" s="153" t="s">
        <v>2149</v>
      </c>
      <c r="E152" s="154" t="s">
        <v>14117</v>
      </c>
      <c r="F152" s="155" t="s">
        <v>29</v>
      </c>
      <c r="G152" s="155" t="s">
        <v>189</v>
      </c>
      <c r="H152" s="155" t="s">
        <v>15956</v>
      </c>
      <c r="I152" s="166" t="s">
        <v>1580</v>
      </c>
      <c r="J152" s="160" t="s">
        <v>608</v>
      </c>
      <c r="K152" s="159">
        <v>324</v>
      </c>
      <c r="L152" s="160"/>
      <c r="M152" s="159" t="s">
        <v>2836</v>
      </c>
      <c r="N152" s="158" t="s">
        <v>15916</v>
      </c>
      <c r="O152" s="158" t="s">
        <v>366</v>
      </c>
      <c r="P152" s="158" t="s">
        <v>7066</v>
      </c>
      <c r="Q152" s="162" t="s">
        <v>15917</v>
      </c>
      <c r="R152" s="162" t="s">
        <v>18380</v>
      </c>
      <c r="S152" s="163" t="s">
        <v>193</v>
      </c>
      <c r="T152" s="167" t="s">
        <v>868</v>
      </c>
      <c r="U152" s="149"/>
      <c r="V152" s="149" t="s">
        <v>995</v>
      </c>
      <c r="W152" s="164" t="str">
        <f>VLOOKUP(TRIM(X152),X10:Y88,2,FALSE)</f>
        <v>Puneet</v>
      </c>
      <c r="X152" s="11" t="str">
        <f t="shared" si="7"/>
        <v>6.11</v>
      </c>
      <c r="Y152" s="83"/>
      <c r="AA152" s="1">
        <f t="shared" si="6"/>
        <v>16</v>
      </c>
    </row>
    <row r="153" spans="1:27" ht="35.25" customHeight="1">
      <c r="A153" s="150" t="s">
        <v>185</v>
      </c>
      <c r="B153" s="165" t="s">
        <v>70</v>
      </c>
      <c r="C153" s="153" t="s">
        <v>186</v>
      </c>
      <c r="D153" s="153" t="s">
        <v>91</v>
      </c>
      <c r="E153" s="154" t="s">
        <v>14118</v>
      </c>
      <c r="F153" s="155" t="s">
        <v>30</v>
      </c>
      <c r="G153" s="155" t="s">
        <v>189</v>
      </c>
      <c r="H153" s="155" t="s">
        <v>15957</v>
      </c>
      <c r="I153" s="166" t="s">
        <v>16965</v>
      </c>
      <c r="J153" s="160" t="s">
        <v>608</v>
      </c>
      <c r="K153" s="159">
        <v>309</v>
      </c>
      <c r="L153" s="160" t="s">
        <v>73</v>
      </c>
      <c r="M153" s="159" t="s">
        <v>669</v>
      </c>
      <c r="N153" s="158" t="s">
        <v>15918</v>
      </c>
      <c r="O153" s="158" t="s">
        <v>206</v>
      </c>
      <c r="P153" s="158" t="s">
        <v>215</v>
      </c>
      <c r="Q153" s="162" t="s">
        <v>15919</v>
      </c>
      <c r="R153" s="162" t="s">
        <v>17373</v>
      </c>
      <c r="S153" s="163" t="s">
        <v>17366</v>
      </c>
      <c r="T153" s="148" t="s">
        <v>767</v>
      </c>
      <c r="U153" s="149"/>
      <c r="V153" s="149"/>
      <c r="W153" s="164" t="str">
        <f>VLOOKUP(TRIM(X153),X10:Y88,2,FALSE)</f>
        <v>Puneet</v>
      </c>
      <c r="X153" s="11" t="str">
        <f t="shared" si="7"/>
        <v>5.1</v>
      </c>
      <c r="Y153" s="83"/>
      <c r="AA153" s="1">
        <f t="shared" ref="AA153:AA216" si="8">LEN(I153)</f>
        <v>73</v>
      </c>
    </row>
    <row r="154" spans="1:27" ht="35.25" customHeight="1">
      <c r="A154" s="150" t="s">
        <v>185</v>
      </c>
      <c r="B154" s="165" t="s">
        <v>70</v>
      </c>
      <c r="C154" s="153" t="s">
        <v>186</v>
      </c>
      <c r="D154" s="153" t="s">
        <v>91</v>
      </c>
      <c r="E154" s="154" t="s">
        <v>14119</v>
      </c>
      <c r="F154" s="155" t="s">
        <v>30</v>
      </c>
      <c r="G154" s="155" t="s">
        <v>189</v>
      </c>
      <c r="H154" s="155" t="s">
        <v>23403</v>
      </c>
      <c r="I154" s="166" t="s">
        <v>15921</v>
      </c>
      <c r="J154" s="160" t="s">
        <v>7315</v>
      </c>
      <c r="K154" s="159">
        <v>414</v>
      </c>
      <c r="L154" s="160" t="s">
        <v>76</v>
      </c>
      <c r="M154" s="159" t="s">
        <v>669</v>
      </c>
      <c r="N154" s="158" t="s">
        <v>645</v>
      </c>
      <c r="O154" s="158" t="s">
        <v>206</v>
      </c>
      <c r="P154" s="158" t="s">
        <v>215</v>
      </c>
      <c r="Q154" s="162" t="s">
        <v>15920</v>
      </c>
      <c r="R154" s="162" t="s">
        <v>17375</v>
      </c>
      <c r="S154" s="163" t="s">
        <v>17371</v>
      </c>
      <c r="T154" s="167" t="s">
        <v>767</v>
      </c>
      <c r="U154" s="149"/>
      <c r="V154" s="149"/>
      <c r="W154" s="164" t="str">
        <f>VLOOKUP(TRIM(X154),X10:Y88,2,FALSE)</f>
        <v>Puneet</v>
      </c>
      <c r="X154" s="11" t="str">
        <f t="shared" si="7"/>
        <v>5.1</v>
      </c>
      <c r="Y154" s="83"/>
      <c r="AA154" s="1">
        <f t="shared" si="8"/>
        <v>86</v>
      </c>
    </row>
    <row r="155" spans="1:27" ht="35.25" customHeight="1">
      <c r="A155" s="150" t="s">
        <v>185</v>
      </c>
      <c r="B155" s="165" t="s">
        <v>70</v>
      </c>
      <c r="C155" s="153" t="s">
        <v>186</v>
      </c>
      <c r="D155" s="153" t="s">
        <v>91</v>
      </c>
      <c r="E155" s="154" t="s">
        <v>14120</v>
      </c>
      <c r="F155" s="155" t="s">
        <v>30</v>
      </c>
      <c r="G155" s="155" t="s">
        <v>189</v>
      </c>
      <c r="H155" s="155" t="s">
        <v>15958</v>
      </c>
      <c r="I155" s="166" t="s">
        <v>16966</v>
      </c>
      <c r="J155" s="160" t="s">
        <v>608</v>
      </c>
      <c r="K155" s="159">
        <v>310</v>
      </c>
      <c r="L155" s="160" t="s">
        <v>73</v>
      </c>
      <c r="M155" s="159" t="s">
        <v>485</v>
      </c>
      <c r="N155" s="158" t="s">
        <v>15916</v>
      </c>
      <c r="O155" s="158" t="s">
        <v>366</v>
      </c>
      <c r="P155" s="158" t="s">
        <v>215</v>
      </c>
      <c r="Q155" s="162" t="s">
        <v>15922</v>
      </c>
      <c r="R155" s="162" t="s">
        <v>17369</v>
      </c>
      <c r="S155" s="163" t="s">
        <v>17368</v>
      </c>
      <c r="T155" s="148" t="s">
        <v>767</v>
      </c>
      <c r="U155" s="149"/>
      <c r="V155" s="149"/>
      <c r="W155" s="164" t="str">
        <f>VLOOKUP(TRIM(X155),X10:Y88,2,FALSE)</f>
        <v>Puneet</v>
      </c>
      <c r="X155" s="11" t="str">
        <f t="shared" si="7"/>
        <v>5.1</v>
      </c>
      <c r="Y155" s="83"/>
      <c r="AA155" s="1">
        <f t="shared" si="8"/>
        <v>73</v>
      </c>
    </row>
    <row r="156" spans="1:27" ht="35.25" customHeight="1">
      <c r="A156" s="150" t="s">
        <v>185</v>
      </c>
      <c r="B156" s="165" t="s">
        <v>70</v>
      </c>
      <c r="C156" s="153" t="s">
        <v>186</v>
      </c>
      <c r="D156" s="153" t="s">
        <v>133</v>
      </c>
      <c r="E156" s="154" t="s">
        <v>14121</v>
      </c>
      <c r="F156" s="155" t="s">
        <v>27</v>
      </c>
      <c r="G156" s="155" t="s">
        <v>189</v>
      </c>
      <c r="H156" s="155" t="s">
        <v>15923</v>
      </c>
      <c r="I156" s="166" t="s">
        <v>16940</v>
      </c>
      <c r="J156" s="160" t="s">
        <v>422</v>
      </c>
      <c r="K156" s="159"/>
      <c r="L156" s="160"/>
      <c r="M156" s="159"/>
      <c r="N156" s="158" t="s">
        <v>15914</v>
      </c>
      <c r="O156" s="158" t="s">
        <v>366</v>
      </c>
      <c r="P156" s="158" t="s">
        <v>442</v>
      </c>
      <c r="Q156" s="162" t="s">
        <v>15924</v>
      </c>
      <c r="R156" s="162" t="s">
        <v>17560</v>
      </c>
      <c r="S156" s="163" t="s">
        <v>17132</v>
      </c>
      <c r="T156" s="167" t="s">
        <v>1483</v>
      </c>
      <c r="U156" s="149"/>
      <c r="V156" s="149"/>
      <c r="W156" s="164" t="str">
        <f>VLOOKUP(TRIM(X156),X10:Y88,2,FALSE)</f>
        <v>Frank</v>
      </c>
      <c r="X156" s="11" t="str">
        <f t="shared" ref="X156:X219" si="9">IF(ISNONTEXT(D156),"" &amp; D156 &amp;"",T(D156))</f>
        <v>6.5.3</v>
      </c>
      <c r="Y156" s="83"/>
      <c r="AA156" s="1">
        <f t="shared" si="8"/>
        <v>69</v>
      </c>
    </row>
    <row r="157" spans="1:27" ht="35.25" customHeight="1">
      <c r="A157" s="150" t="s">
        <v>185</v>
      </c>
      <c r="B157" s="165" t="s">
        <v>70</v>
      </c>
      <c r="C157" s="153" t="s">
        <v>186</v>
      </c>
      <c r="D157" s="153" t="s">
        <v>133</v>
      </c>
      <c r="E157" s="154" t="s">
        <v>14122</v>
      </c>
      <c r="F157" s="155" t="s">
        <v>27</v>
      </c>
      <c r="G157" s="155" t="s">
        <v>189</v>
      </c>
      <c r="H157" s="155" t="s">
        <v>15925</v>
      </c>
      <c r="I157" s="166" t="s">
        <v>16941</v>
      </c>
      <c r="J157" s="160" t="s">
        <v>422</v>
      </c>
      <c r="K157" s="159"/>
      <c r="L157" s="160"/>
      <c r="M157" s="159"/>
      <c r="N157" s="158" t="s">
        <v>15914</v>
      </c>
      <c r="O157" s="158" t="s">
        <v>366</v>
      </c>
      <c r="P157" s="158" t="s">
        <v>442</v>
      </c>
      <c r="Q157" s="162" t="s">
        <v>15926</v>
      </c>
      <c r="R157" s="162" t="s">
        <v>17133</v>
      </c>
      <c r="S157" s="163" t="s">
        <v>17134</v>
      </c>
      <c r="T157" s="148" t="s">
        <v>1483</v>
      </c>
      <c r="U157" s="149"/>
      <c r="V157" s="149"/>
      <c r="W157" s="164" t="str">
        <f>VLOOKUP(TRIM(X157),X10:Y88,2,FALSE)</f>
        <v>Frank</v>
      </c>
      <c r="X157" s="11" t="str">
        <f t="shared" si="9"/>
        <v>6.5.3</v>
      </c>
      <c r="Y157" s="83"/>
      <c r="AA157" s="1">
        <f t="shared" si="8"/>
        <v>39</v>
      </c>
    </row>
    <row r="158" spans="1:27" ht="35.25" customHeight="1">
      <c r="A158" s="150" t="s">
        <v>185</v>
      </c>
      <c r="B158" s="165" t="s">
        <v>70</v>
      </c>
      <c r="C158" s="153" t="s">
        <v>186</v>
      </c>
      <c r="D158" s="153" t="s">
        <v>133</v>
      </c>
      <c r="E158" s="154" t="s">
        <v>14123</v>
      </c>
      <c r="F158" s="155" t="s">
        <v>419</v>
      </c>
      <c r="G158" s="155" t="s">
        <v>242</v>
      </c>
      <c r="H158" s="155" t="s">
        <v>16929</v>
      </c>
      <c r="I158" s="166" t="s">
        <v>947</v>
      </c>
      <c r="J158" s="160"/>
      <c r="K158" s="159"/>
      <c r="L158" s="160"/>
      <c r="M158" s="159"/>
      <c r="N158" s="158"/>
      <c r="O158" s="158" t="s">
        <v>366</v>
      </c>
      <c r="P158" s="158"/>
      <c r="Q158" s="162" t="s">
        <v>15927</v>
      </c>
      <c r="R158" s="162" t="s">
        <v>496</v>
      </c>
      <c r="S158" s="176" t="s">
        <v>496</v>
      </c>
      <c r="T158" s="167" t="s">
        <v>1483</v>
      </c>
      <c r="U158" s="149"/>
      <c r="V158" s="149"/>
      <c r="W158" s="164" t="str">
        <f>VLOOKUP(TRIM(X158),X10:Y88,2,FALSE)</f>
        <v>Frank</v>
      </c>
      <c r="X158" s="11" t="str">
        <f t="shared" si="9"/>
        <v>6.5.3</v>
      </c>
      <c r="Y158" s="83"/>
      <c r="AA158" s="1">
        <f t="shared" si="8"/>
        <v>7</v>
      </c>
    </row>
    <row r="159" spans="1:27" ht="35.25" customHeight="1">
      <c r="A159" s="150" t="s">
        <v>185</v>
      </c>
      <c r="B159" s="165" t="s">
        <v>70</v>
      </c>
      <c r="C159" s="153" t="s">
        <v>186</v>
      </c>
      <c r="D159" s="153" t="s">
        <v>139</v>
      </c>
      <c r="E159" s="154" t="s">
        <v>14124</v>
      </c>
      <c r="F159" s="155" t="s">
        <v>27</v>
      </c>
      <c r="G159" s="155" t="s">
        <v>189</v>
      </c>
      <c r="H159" s="155" t="s">
        <v>15928</v>
      </c>
      <c r="I159" s="166" t="s">
        <v>16942</v>
      </c>
      <c r="J159" s="160" t="s">
        <v>422</v>
      </c>
      <c r="K159" s="159"/>
      <c r="L159" s="160"/>
      <c r="M159" s="159"/>
      <c r="N159" s="158" t="s">
        <v>15914</v>
      </c>
      <c r="O159" s="158" t="s">
        <v>366</v>
      </c>
      <c r="P159" s="158" t="s">
        <v>442</v>
      </c>
      <c r="Q159" s="162" t="s">
        <v>15929</v>
      </c>
      <c r="R159" s="162" t="s">
        <v>17464</v>
      </c>
      <c r="S159" s="163" t="s">
        <v>17465</v>
      </c>
      <c r="T159" s="148" t="s">
        <v>1483</v>
      </c>
      <c r="U159" s="149"/>
      <c r="V159" s="149"/>
      <c r="W159" s="164" t="str">
        <f>VLOOKUP(TRIM(X159),X10:Y88,2,FALSE)</f>
        <v>Frank</v>
      </c>
      <c r="X159" s="11" t="str">
        <f t="shared" si="9"/>
        <v>6.5.5</v>
      </c>
      <c r="Y159" s="83"/>
      <c r="AA159" s="1">
        <f t="shared" si="8"/>
        <v>44</v>
      </c>
    </row>
    <row r="160" spans="1:27" ht="35.25" customHeight="1">
      <c r="A160" s="150" t="s">
        <v>185</v>
      </c>
      <c r="B160" s="165" t="s">
        <v>70</v>
      </c>
      <c r="C160" s="153" t="s">
        <v>186</v>
      </c>
      <c r="D160" s="153" t="s">
        <v>139</v>
      </c>
      <c r="E160" s="154" t="s">
        <v>14125</v>
      </c>
      <c r="F160" s="155" t="s">
        <v>27</v>
      </c>
      <c r="G160" s="155" t="s">
        <v>189</v>
      </c>
      <c r="H160" s="155" t="s">
        <v>15930</v>
      </c>
      <c r="I160" s="166" t="s">
        <v>947</v>
      </c>
      <c r="J160" s="160" t="s">
        <v>422</v>
      </c>
      <c r="K160" s="159"/>
      <c r="L160" s="160"/>
      <c r="M160" s="159"/>
      <c r="N160" s="158" t="s">
        <v>15914</v>
      </c>
      <c r="O160" s="158" t="s">
        <v>366</v>
      </c>
      <c r="P160" s="158" t="s">
        <v>442</v>
      </c>
      <c r="Q160" s="162" t="s">
        <v>15931</v>
      </c>
      <c r="R160" s="162" t="s">
        <v>18066</v>
      </c>
      <c r="S160" s="168" t="s">
        <v>200</v>
      </c>
      <c r="T160" s="167" t="s">
        <v>1483</v>
      </c>
      <c r="U160" s="149"/>
      <c r="V160" s="149"/>
      <c r="W160" s="164" t="str">
        <f>VLOOKUP(TRIM(X160),X10:Y88,2,FALSE)</f>
        <v>Frank</v>
      </c>
      <c r="X160" s="11" t="str">
        <f t="shared" si="9"/>
        <v>6.5.5</v>
      </c>
      <c r="Y160" s="83"/>
      <c r="AA160" s="1">
        <f t="shared" si="8"/>
        <v>7</v>
      </c>
    </row>
    <row r="161" spans="1:27" ht="35.25" customHeight="1">
      <c r="A161" s="150" t="s">
        <v>185</v>
      </c>
      <c r="B161" s="165" t="s">
        <v>70</v>
      </c>
      <c r="C161" s="153" t="s">
        <v>186</v>
      </c>
      <c r="D161" s="153" t="s">
        <v>133</v>
      </c>
      <c r="E161" s="154" t="s">
        <v>14542</v>
      </c>
      <c r="F161" s="155" t="s">
        <v>27</v>
      </c>
      <c r="G161" s="155" t="s">
        <v>189</v>
      </c>
      <c r="H161" s="155" t="s">
        <v>15932</v>
      </c>
      <c r="I161" s="166" t="s">
        <v>16967</v>
      </c>
      <c r="J161" s="160" t="s">
        <v>422</v>
      </c>
      <c r="K161" s="159"/>
      <c r="L161" s="160"/>
      <c r="M161" s="159"/>
      <c r="N161" s="158" t="s">
        <v>15914</v>
      </c>
      <c r="O161" s="158" t="s">
        <v>366</v>
      </c>
      <c r="P161" s="158" t="s">
        <v>442</v>
      </c>
      <c r="Q161" s="162" t="s">
        <v>15932</v>
      </c>
      <c r="R161" s="162" t="s">
        <v>16921</v>
      </c>
      <c r="S161" s="163" t="s">
        <v>16921</v>
      </c>
      <c r="T161" s="148" t="s">
        <v>848</v>
      </c>
      <c r="U161" s="149"/>
      <c r="V161" s="149"/>
      <c r="W161" s="164" t="str">
        <f>VLOOKUP(TRIM(X161),X10:Y88,2,FALSE)</f>
        <v>Frank</v>
      </c>
      <c r="X161" s="11" t="str">
        <f t="shared" si="9"/>
        <v>6.5.3</v>
      </c>
      <c r="Y161" s="83"/>
      <c r="AA161" s="1">
        <f t="shared" si="8"/>
        <v>55</v>
      </c>
    </row>
    <row r="162" spans="1:27" ht="35.25" customHeight="1">
      <c r="A162" s="150" t="s">
        <v>185</v>
      </c>
      <c r="B162" s="165" t="s">
        <v>70</v>
      </c>
      <c r="C162" s="153" t="s">
        <v>186</v>
      </c>
      <c r="D162" s="153" t="s">
        <v>133</v>
      </c>
      <c r="E162" s="154" t="s">
        <v>14543</v>
      </c>
      <c r="F162" s="155" t="s">
        <v>27</v>
      </c>
      <c r="G162" s="155" t="s">
        <v>189</v>
      </c>
      <c r="H162" s="155" t="s">
        <v>12021</v>
      </c>
      <c r="I162" s="166" t="s">
        <v>16968</v>
      </c>
      <c r="J162" s="160" t="s">
        <v>422</v>
      </c>
      <c r="K162" s="159"/>
      <c r="L162" s="160"/>
      <c r="M162" s="159"/>
      <c r="N162" s="158" t="s">
        <v>15914</v>
      </c>
      <c r="O162" s="158" t="s">
        <v>366</v>
      </c>
      <c r="P162" s="158" t="s">
        <v>442</v>
      </c>
      <c r="Q162" s="162" t="s">
        <v>12021</v>
      </c>
      <c r="R162" s="162" t="s">
        <v>17784</v>
      </c>
      <c r="S162" s="163" t="s">
        <v>17123</v>
      </c>
      <c r="T162" s="167" t="s">
        <v>848</v>
      </c>
      <c r="U162" s="149"/>
      <c r="V162" s="149"/>
      <c r="W162" s="164" t="str">
        <f>VLOOKUP(TRIM(X162),X10:Y88,2,FALSE)</f>
        <v>Frank</v>
      </c>
      <c r="X162" s="11" t="str">
        <f t="shared" si="9"/>
        <v>6.5.3</v>
      </c>
      <c r="Y162" s="83"/>
      <c r="AA162" s="1">
        <f t="shared" si="8"/>
        <v>88</v>
      </c>
    </row>
    <row r="163" spans="1:27" ht="35.25" customHeight="1">
      <c r="A163" s="150" t="s">
        <v>185</v>
      </c>
      <c r="B163" s="165" t="s">
        <v>70</v>
      </c>
      <c r="C163" s="153" t="s">
        <v>186</v>
      </c>
      <c r="D163" s="153" t="s">
        <v>133</v>
      </c>
      <c r="E163" s="154" t="s">
        <v>14544</v>
      </c>
      <c r="F163" s="155" t="s">
        <v>27</v>
      </c>
      <c r="G163" s="155" t="s">
        <v>189</v>
      </c>
      <c r="H163" s="155" t="s">
        <v>15933</v>
      </c>
      <c r="I163" s="166" t="s">
        <v>16969</v>
      </c>
      <c r="J163" s="160" t="s">
        <v>422</v>
      </c>
      <c r="K163" s="159"/>
      <c r="L163" s="160"/>
      <c r="M163" s="159"/>
      <c r="N163" s="158" t="s">
        <v>15914</v>
      </c>
      <c r="O163" s="158" t="s">
        <v>366</v>
      </c>
      <c r="P163" s="158" t="s">
        <v>442</v>
      </c>
      <c r="Q163" s="162" t="s">
        <v>15933</v>
      </c>
      <c r="R163" s="162" t="s">
        <v>17568</v>
      </c>
      <c r="S163" s="163" t="s">
        <v>17567</v>
      </c>
      <c r="T163" s="148" t="s">
        <v>848</v>
      </c>
      <c r="U163" s="149"/>
      <c r="V163" s="149"/>
      <c r="W163" s="164" t="str">
        <f>VLOOKUP(TRIM(X163),X10:Y88,2,FALSE)</f>
        <v>Frank</v>
      </c>
      <c r="X163" s="11" t="str">
        <f t="shared" si="9"/>
        <v>6.5.3</v>
      </c>
      <c r="Y163" s="83"/>
      <c r="AA163" s="1">
        <f t="shared" si="8"/>
        <v>53</v>
      </c>
    </row>
    <row r="164" spans="1:27" ht="35.25" customHeight="1">
      <c r="A164" s="150" t="s">
        <v>185</v>
      </c>
      <c r="B164" s="165" t="s">
        <v>70</v>
      </c>
      <c r="C164" s="153" t="s">
        <v>186</v>
      </c>
      <c r="D164" s="153" t="s">
        <v>11392</v>
      </c>
      <c r="E164" s="154" t="s">
        <v>14545</v>
      </c>
      <c r="F164" s="155" t="s">
        <v>27</v>
      </c>
      <c r="G164" s="155" t="s">
        <v>189</v>
      </c>
      <c r="H164" s="155" t="s">
        <v>12645</v>
      </c>
      <c r="I164" s="166" t="s">
        <v>7927</v>
      </c>
      <c r="J164" s="160" t="s">
        <v>422</v>
      </c>
      <c r="K164" s="159"/>
      <c r="L164" s="160"/>
      <c r="M164" s="159"/>
      <c r="N164" s="158" t="s">
        <v>15914</v>
      </c>
      <c r="O164" s="158" t="s">
        <v>366</v>
      </c>
      <c r="P164" s="158" t="s">
        <v>442</v>
      </c>
      <c r="Q164" s="162" t="s">
        <v>12645</v>
      </c>
      <c r="R164" s="162" t="s">
        <v>496</v>
      </c>
      <c r="S164" s="176" t="s">
        <v>496</v>
      </c>
      <c r="T164" s="167" t="s">
        <v>848</v>
      </c>
      <c r="U164" s="149"/>
      <c r="V164" s="149"/>
      <c r="W164" s="164" t="str">
        <f>VLOOKUP(TRIM(X164),X10:Y88,2,FALSE)</f>
        <v>Puneet</v>
      </c>
      <c r="X164" s="11" t="str">
        <f t="shared" si="9"/>
        <v>6.5.7.4</v>
      </c>
      <c r="Y164" s="83"/>
      <c r="AA164" s="1">
        <f t="shared" si="8"/>
        <v>49</v>
      </c>
    </row>
    <row r="165" spans="1:27" ht="35.25" customHeight="1">
      <c r="A165" s="150" t="s">
        <v>185</v>
      </c>
      <c r="B165" s="165" t="s">
        <v>70</v>
      </c>
      <c r="C165" s="153" t="s">
        <v>186</v>
      </c>
      <c r="D165" s="153" t="s">
        <v>133</v>
      </c>
      <c r="E165" s="154" t="s">
        <v>14546</v>
      </c>
      <c r="F165" s="155" t="s">
        <v>27</v>
      </c>
      <c r="G165" s="155" t="s">
        <v>189</v>
      </c>
      <c r="H165" s="155" t="s">
        <v>15934</v>
      </c>
      <c r="I165" s="166" t="s">
        <v>859</v>
      </c>
      <c r="J165" s="160" t="s">
        <v>422</v>
      </c>
      <c r="K165" s="159"/>
      <c r="L165" s="160"/>
      <c r="M165" s="159"/>
      <c r="N165" s="158" t="s">
        <v>15914</v>
      </c>
      <c r="O165" s="158" t="s">
        <v>366</v>
      </c>
      <c r="P165" s="158" t="s">
        <v>442</v>
      </c>
      <c r="Q165" s="162" t="s">
        <v>15934</v>
      </c>
      <c r="R165" s="162" t="s">
        <v>496</v>
      </c>
      <c r="S165" s="176" t="s">
        <v>496</v>
      </c>
      <c r="T165" s="148" t="s">
        <v>848</v>
      </c>
      <c r="U165" s="149"/>
      <c r="V165" s="149"/>
      <c r="W165" s="164" t="str">
        <f>VLOOKUP(TRIM(X165),X10:Y88,2,FALSE)</f>
        <v>Frank</v>
      </c>
      <c r="X165" s="11" t="str">
        <f t="shared" si="9"/>
        <v>6.5.3</v>
      </c>
      <c r="Y165" s="83"/>
      <c r="AA165" s="1">
        <f t="shared" si="8"/>
        <v>35</v>
      </c>
    </row>
    <row r="166" spans="1:27" ht="35.25" customHeight="1">
      <c r="A166" s="150" t="s">
        <v>185</v>
      </c>
      <c r="B166" s="165" t="s">
        <v>70</v>
      </c>
      <c r="C166" s="153" t="s">
        <v>186</v>
      </c>
      <c r="D166" s="153" t="s">
        <v>133</v>
      </c>
      <c r="E166" s="154" t="s">
        <v>14547</v>
      </c>
      <c r="F166" s="155" t="s">
        <v>27</v>
      </c>
      <c r="G166" s="155" t="s">
        <v>189</v>
      </c>
      <c r="H166" s="155" t="s">
        <v>11540</v>
      </c>
      <c r="I166" s="166" t="s">
        <v>15935</v>
      </c>
      <c r="J166" s="160" t="s">
        <v>422</v>
      </c>
      <c r="K166" s="159"/>
      <c r="L166" s="160"/>
      <c r="M166" s="159"/>
      <c r="N166" s="158" t="s">
        <v>15914</v>
      </c>
      <c r="O166" s="158" t="s">
        <v>366</v>
      </c>
      <c r="P166" s="158" t="s">
        <v>442</v>
      </c>
      <c r="Q166" s="162" t="s">
        <v>11540</v>
      </c>
      <c r="R166" s="162" t="s">
        <v>496</v>
      </c>
      <c r="S166" s="176" t="s">
        <v>496</v>
      </c>
      <c r="T166" s="167" t="s">
        <v>848</v>
      </c>
      <c r="U166" s="149"/>
      <c r="V166" s="149"/>
      <c r="W166" s="164" t="str">
        <f>VLOOKUP(TRIM(X166),X10:Y88,2,FALSE)</f>
        <v>Frank</v>
      </c>
      <c r="X166" s="11" t="str">
        <f t="shared" si="9"/>
        <v>6.5.3</v>
      </c>
      <c r="Y166" s="83"/>
      <c r="AA166" s="1">
        <f t="shared" si="8"/>
        <v>57</v>
      </c>
    </row>
    <row r="167" spans="1:27" ht="35.25" customHeight="1">
      <c r="A167" s="150" t="s">
        <v>185</v>
      </c>
      <c r="B167" s="165" t="s">
        <v>70</v>
      </c>
      <c r="C167" s="153" t="s">
        <v>186</v>
      </c>
      <c r="D167" s="153" t="s">
        <v>133</v>
      </c>
      <c r="E167" s="154" t="s">
        <v>14548</v>
      </c>
      <c r="F167" s="155" t="s">
        <v>27</v>
      </c>
      <c r="G167" s="155" t="s">
        <v>189</v>
      </c>
      <c r="H167" s="155" t="s">
        <v>15936</v>
      </c>
      <c r="I167" s="166" t="s">
        <v>859</v>
      </c>
      <c r="J167" s="160" t="s">
        <v>422</v>
      </c>
      <c r="K167" s="159"/>
      <c r="L167" s="160"/>
      <c r="M167" s="159"/>
      <c r="N167" s="158" t="s">
        <v>15914</v>
      </c>
      <c r="O167" s="158" t="s">
        <v>366</v>
      </c>
      <c r="P167" s="158" t="s">
        <v>442</v>
      </c>
      <c r="Q167" s="162" t="s">
        <v>15936</v>
      </c>
      <c r="R167" s="162" t="s">
        <v>16909</v>
      </c>
      <c r="S167" s="163" t="s">
        <v>16909</v>
      </c>
      <c r="T167" s="148" t="s">
        <v>848</v>
      </c>
      <c r="U167" s="149"/>
      <c r="V167" s="149"/>
      <c r="W167" s="164" t="str">
        <f>VLOOKUP(TRIM(X167),X10:Y88,2,FALSE)</f>
        <v>Frank</v>
      </c>
      <c r="X167" s="11" t="str">
        <f t="shared" si="9"/>
        <v>6.5.3</v>
      </c>
      <c r="Y167" s="83"/>
      <c r="AA167" s="1">
        <f t="shared" si="8"/>
        <v>35</v>
      </c>
    </row>
    <row r="168" spans="1:27" ht="35.25" customHeight="1">
      <c r="A168" s="150" t="s">
        <v>185</v>
      </c>
      <c r="B168" s="165" t="s">
        <v>70</v>
      </c>
      <c r="C168" s="153" t="s">
        <v>186</v>
      </c>
      <c r="D168" s="153" t="s">
        <v>133</v>
      </c>
      <c r="E168" s="154" t="s">
        <v>14549</v>
      </c>
      <c r="F168" s="155" t="s">
        <v>434</v>
      </c>
      <c r="G168" s="155" t="s">
        <v>189</v>
      </c>
      <c r="H168" s="155" t="s">
        <v>15937</v>
      </c>
      <c r="I168" s="166" t="s">
        <v>859</v>
      </c>
      <c r="J168" s="160"/>
      <c r="K168" s="159"/>
      <c r="L168" s="160"/>
      <c r="M168" s="159"/>
      <c r="N168" s="158"/>
      <c r="O168" s="158"/>
      <c r="P168" s="158" t="s">
        <v>442</v>
      </c>
      <c r="Q168" s="162" t="s">
        <v>16859</v>
      </c>
      <c r="R168" s="162" t="s">
        <v>17126</v>
      </c>
      <c r="S168" s="163" t="s">
        <v>17127</v>
      </c>
      <c r="T168" s="167" t="s">
        <v>848</v>
      </c>
      <c r="U168" s="149"/>
      <c r="V168" s="149"/>
      <c r="W168" s="164" t="str">
        <f>VLOOKUP(TRIM(X168),X10:Y88,2,FALSE)</f>
        <v>Frank</v>
      </c>
      <c r="X168" s="11" t="str">
        <f t="shared" si="9"/>
        <v>6.5.3</v>
      </c>
      <c r="Y168" s="83"/>
      <c r="AA168" s="1">
        <f t="shared" si="8"/>
        <v>35</v>
      </c>
    </row>
    <row r="169" spans="1:27" ht="35.25" customHeight="1">
      <c r="A169" s="150" t="s">
        <v>185</v>
      </c>
      <c r="B169" s="165" t="s">
        <v>70</v>
      </c>
      <c r="C169" s="153" t="s">
        <v>186</v>
      </c>
      <c r="D169" s="153" t="s">
        <v>133</v>
      </c>
      <c r="E169" s="154" t="s">
        <v>14550</v>
      </c>
      <c r="F169" s="155" t="s">
        <v>27</v>
      </c>
      <c r="G169" s="155" t="s">
        <v>189</v>
      </c>
      <c r="H169" s="155" t="s">
        <v>15938</v>
      </c>
      <c r="I169" s="166" t="s">
        <v>14506</v>
      </c>
      <c r="J169" s="160" t="s">
        <v>422</v>
      </c>
      <c r="K169" s="159"/>
      <c r="L169" s="160"/>
      <c r="M169" s="159"/>
      <c r="N169" s="158" t="s">
        <v>15914</v>
      </c>
      <c r="O169" s="158" t="s">
        <v>366</v>
      </c>
      <c r="P169" s="158" t="s">
        <v>442</v>
      </c>
      <c r="Q169" s="162" t="s">
        <v>17241</v>
      </c>
      <c r="R169" s="162" t="s">
        <v>17349</v>
      </c>
      <c r="S169" s="163" t="s">
        <v>17350</v>
      </c>
      <c r="T169" s="148" t="s">
        <v>472</v>
      </c>
      <c r="U169" s="149"/>
      <c r="V169" s="149"/>
      <c r="W169" s="164" t="str">
        <f>VLOOKUP(TRIM(X169),X10:Y88,2,FALSE)</f>
        <v>Frank</v>
      </c>
      <c r="X169" s="11" t="str">
        <f t="shared" si="9"/>
        <v>6.5.3</v>
      </c>
      <c r="Y169" s="83"/>
      <c r="AA169" s="1">
        <f t="shared" si="8"/>
        <v>18</v>
      </c>
    </row>
    <row r="170" spans="1:27" ht="35.25" customHeight="1">
      <c r="A170" s="150" t="s">
        <v>185</v>
      </c>
      <c r="B170" s="165" t="s">
        <v>70</v>
      </c>
      <c r="C170" s="153" t="s">
        <v>186</v>
      </c>
      <c r="D170" s="153" t="s">
        <v>130</v>
      </c>
      <c r="E170" s="154" t="s">
        <v>14551</v>
      </c>
      <c r="F170" s="155" t="s">
        <v>27</v>
      </c>
      <c r="G170" s="155" t="s">
        <v>189</v>
      </c>
      <c r="H170" s="155" t="s">
        <v>15939</v>
      </c>
      <c r="I170" s="166" t="s">
        <v>520</v>
      </c>
      <c r="J170" s="160" t="s">
        <v>455</v>
      </c>
      <c r="K170" s="159"/>
      <c r="L170" s="160"/>
      <c r="M170" s="159"/>
      <c r="N170" s="158" t="s">
        <v>3708</v>
      </c>
      <c r="O170" s="158" t="s">
        <v>366</v>
      </c>
      <c r="P170" s="158" t="s">
        <v>442</v>
      </c>
      <c r="Q170" s="162" t="s">
        <v>15940</v>
      </c>
      <c r="R170" s="162" t="s">
        <v>17607</v>
      </c>
      <c r="S170" s="163" t="s">
        <v>17608</v>
      </c>
      <c r="T170" s="167" t="s">
        <v>472</v>
      </c>
      <c r="U170" s="149"/>
      <c r="V170" s="149"/>
      <c r="W170" s="164" t="str">
        <f>VLOOKUP(TRIM(X170),X10:Y88,2,FALSE)</f>
        <v>Frank</v>
      </c>
      <c r="X170" s="11" t="str">
        <f t="shared" si="9"/>
        <v>6.5.2</v>
      </c>
      <c r="Y170" s="83"/>
      <c r="AA170" s="1">
        <f t="shared" si="8"/>
        <v>31</v>
      </c>
    </row>
    <row r="171" spans="1:27" ht="35.25" customHeight="1">
      <c r="A171" s="150" t="s">
        <v>185</v>
      </c>
      <c r="B171" s="165" t="s">
        <v>70</v>
      </c>
      <c r="C171" s="153" t="s">
        <v>186</v>
      </c>
      <c r="D171" s="153" t="s">
        <v>11392</v>
      </c>
      <c r="E171" s="154" t="s">
        <v>14552</v>
      </c>
      <c r="F171" s="155" t="s">
        <v>27</v>
      </c>
      <c r="G171" s="155" t="s">
        <v>189</v>
      </c>
      <c r="H171" s="155" t="s">
        <v>15941</v>
      </c>
      <c r="I171" s="166" t="s">
        <v>633</v>
      </c>
      <c r="J171" s="160" t="s">
        <v>455</v>
      </c>
      <c r="K171" s="159"/>
      <c r="L171" s="160"/>
      <c r="M171" s="159"/>
      <c r="N171" s="158" t="s">
        <v>3708</v>
      </c>
      <c r="O171" s="158" t="s">
        <v>366</v>
      </c>
      <c r="P171" s="158" t="s">
        <v>442</v>
      </c>
      <c r="Q171" s="162" t="s">
        <v>15942</v>
      </c>
      <c r="R171" s="162" t="s">
        <v>18202</v>
      </c>
      <c r="S171" s="163" t="s">
        <v>444</v>
      </c>
      <c r="T171" s="148" t="s">
        <v>472</v>
      </c>
      <c r="U171" s="149"/>
      <c r="V171" s="149"/>
      <c r="W171" s="164" t="str">
        <f>VLOOKUP(TRIM(X171),X10:Y88,2,FALSE)</f>
        <v>Puneet</v>
      </c>
      <c r="X171" s="11" t="str">
        <f t="shared" si="9"/>
        <v>6.5.7.4</v>
      </c>
      <c r="Y171" s="83"/>
      <c r="AA171" s="1">
        <f t="shared" si="8"/>
        <v>17</v>
      </c>
    </row>
    <row r="172" spans="1:27" ht="35.25" customHeight="1">
      <c r="A172" s="150" t="s">
        <v>185</v>
      </c>
      <c r="B172" s="165" t="s">
        <v>70</v>
      </c>
      <c r="C172" s="153" t="s">
        <v>186</v>
      </c>
      <c r="D172" s="153" t="s">
        <v>153</v>
      </c>
      <c r="E172" s="154" t="s">
        <v>14553</v>
      </c>
      <c r="F172" s="155" t="s">
        <v>27</v>
      </c>
      <c r="G172" s="155" t="s">
        <v>189</v>
      </c>
      <c r="H172" s="155" t="s">
        <v>15943</v>
      </c>
      <c r="I172" s="166" t="s">
        <v>520</v>
      </c>
      <c r="J172" s="160" t="s">
        <v>455</v>
      </c>
      <c r="K172" s="159"/>
      <c r="L172" s="160"/>
      <c r="M172" s="159"/>
      <c r="N172" s="158" t="s">
        <v>3708</v>
      </c>
      <c r="O172" s="158" t="s">
        <v>366</v>
      </c>
      <c r="P172" s="158" t="s">
        <v>442</v>
      </c>
      <c r="Q172" s="162" t="s">
        <v>15944</v>
      </c>
      <c r="R172" s="162" t="s">
        <v>17438</v>
      </c>
      <c r="S172" s="163" t="s">
        <v>17437</v>
      </c>
      <c r="T172" s="167" t="s">
        <v>472</v>
      </c>
      <c r="U172" s="149"/>
      <c r="V172" s="149"/>
      <c r="W172" s="164" t="str">
        <f>VLOOKUP(TRIM(X172),X10:Y88,2,FALSE)</f>
        <v>Puneet</v>
      </c>
      <c r="X172" s="11" t="str">
        <f t="shared" si="9"/>
        <v>6.5.11</v>
      </c>
      <c r="Y172" s="83"/>
      <c r="AA172" s="1">
        <f t="shared" si="8"/>
        <v>31</v>
      </c>
    </row>
    <row r="173" spans="1:27" ht="35.25" customHeight="1">
      <c r="A173" s="150" t="s">
        <v>185</v>
      </c>
      <c r="B173" s="165" t="s">
        <v>70</v>
      </c>
      <c r="C173" s="153" t="s">
        <v>186</v>
      </c>
      <c r="D173" s="153" t="s">
        <v>11391</v>
      </c>
      <c r="E173" s="154" t="s">
        <v>14554</v>
      </c>
      <c r="F173" s="155" t="s">
        <v>27</v>
      </c>
      <c r="G173" s="155" t="s">
        <v>189</v>
      </c>
      <c r="H173" s="155" t="s">
        <v>15945</v>
      </c>
      <c r="I173" s="166" t="s">
        <v>633</v>
      </c>
      <c r="J173" s="160" t="s">
        <v>455</v>
      </c>
      <c r="K173" s="159"/>
      <c r="L173" s="160"/>
      <c r="M173" s="159"/>
      <c r="N173" s="158" t="s">
        <v>3708</v>
      </c>
      <c r="O173" s="158" t="s">
        <v>366</v>
      </c>
      <c r="P173" s="158" t="s">
        <v>442</v>
      </c>
      <c r="Q173" s="162" t="s">
        <v>15946</v>
      </c>
      <c r="R173" s="162" t="s">
        <v>496</v>
      </c>
      <c r="S173" s="176" t="s">
        <v>496</v>
      </c>
      <c r="T173" s="148" t="s">
        <v>472</v>
      </c>
      <c r="U173" s="149"/>
      <c r="V173" s="149"/>
      <c r="W173" s="164" t="str">
        <f>VLOOKUP(TRIM(X173),X10:Y88,2,FALSE)</f>
        <v>Puneet</v>
      </c>
      <c r="X173" s="11" t="str">
        <f t="shared" si="9"/>
        <v>6.5.7.3</v>
      </c>
      <c r="Y173" s="83"/>
      <c r="AA173" s="1">
        <f t="shared" si="8"/>
        <v>17</v>
      </c>
    </row>
    <row r="174" spans="1:27" ht="35.25" customHeight="1">
      <c r="A174" s="150"/>
      <c r="B174" s="165" t="s">
        <v>70</v>
      </c>
      <c r="C174" s="153" t="s">
        <v>28</v>
      </c>
      <c r="D174" s="153" t="s">
        <v>179</v>
      </c>
      <c r="E174" s="154" t="s">
        <v>14555</v>
      </c>
      <c r="F174" s="155" t="s">
        <v>434</v>
      </c>
      <c r="G174" s="169" t="s">
        <v>189</v>
      </c>
      <c r="H174" s="169" t="s">
        <v>15961</v>
      </c>
      <c r="I174" s="170" t="s">
        <v>4263</v>
      </c>
      <c r="J174" s="171"/>
      <c r="K174" s="172"/>
      <c r="L174" s="171"/>
      <c r="M174" s="172"/>
      <c r="N174" s="171"/>
      <c r="O174" s="171" t="s">
        <v>366</v>
      </c>
      <c r="P174" s="171" t="s">
        <v>442</v>
      </c>
      <c r="Q174" s="173" t="s">
        <v>17003</v>
      </c>
      <c r="R174" s="173" t="s">
        <v>425</v>
      </c>
      <c r="S174" s="177"/>
      <c r="T174" s="167" t="s">
        <v>11837</v>
      </c>
      <c r="U174" s="149"/>
      <c r="V174" s="149"/>
      <c r="W174" s="164" t="str">
        <f>VLOOKUP(TRIM(X174),X10:Y88,2,FALSE)</f>
        <v>Withdrawn</v>
      </c>
      <c r="X174" s="11" t="str">
        <f t="shared" si="9"/>
        <v>99</v>
      </c>
      <c r="Y174" s="83"/>
      <c r="AA174" s="1">
        <f t="shared" si="8"/>
        <v>24</v>
      </c>
    </row>
    <row r="175" spans="1:27" ht="35.25" customHeight="1">
      <c r="A175" s="150" t="s">
        <v>185</v>
      </c>
      <c r="B175" s="165" t="s">
        <v>70</v>
      </c>
      <c r="C175" s="153" t="s">
        <v>186</v>
      </c>
      <c r="D175" s="153" t="s">
        <v>164</v>
      </c>
      <c r="E175" s="154" t="s">
        <v>14556</v>
      </c>
      <c r="F175" s="155" t="s">
        <v>27</v>
      </c>
      <c r="G175" s="155" t="s">
        <v>189</v>
      </c>
      <c r="H175" s="155" t="s">
        <v>15947</v>
      </c>
      <c r="I175" s="166" t="s">
        <v>12207</v>
      </c>
      <c r="J175" s="160" t="s">
        <v>622</v>
      </c>
      <c r="K175" s="159"/>
      <c r="L175" s="160"/>
      <c r="M175" s="159"/>
      <c r="N175" s="158" t="s">
        <v>15914</v>
      </c>
      <c r="O175" s="158" t="s">
        <v>366</v>
      </c>
      <c r="P175" s="158" t="s">
        <v>624</v>
      </c>
      <c r="Q175" s="162" t="s">
        <v>7675</v>
      </c>
      <c r="R175" s="162" t="s">
        <v>17308</v>
      </c>
      <c r="S175" s="163" t="s">
        <v>17307</v>
      </c>
      <c r="T175" s="148" t="s">
        <v>1189</v>
      </c>
      <c r="U175" s="149"/>
      <c r="V175" s="149"/>
      <c r="W175" s="164" t="str">
        <f>VLOOKUP(TRIM(X175),X10:Y88,2,FALSE)</f>
        <v>Dario</v>
      </c>
      <c r="X175" s="11" t="str">
        <f t="shared" si="9"/>
        <v>6.10</v>
      </c>
      <c r="Y175" s="83"/>
      <c r="AA175" s="1">
        <f t="shared" si="8"/>
        <v>9</v>
      </c>
    </row>
    <row r="176" spans="1:27" ht="35.25" customHeight="1">
      <c r="A176" s="150" t="s">
        <v>185</v>
      </c>
      <c r="B176" s="165" t="s">
        <v>70</v>
      </c>
      <c r="C176" s="153" t="s">
        <v>186</v>
      </c>
      <c r="D176" s="153" t="s">
        <v>164</v>
      </c>
      <c r="E176" s="154" t="s">
        <v>14557</v>
      </c>
      <c r="F176" s="155" t="s">
        <v>27</v>
      </c>
      <c r="G176" s="155" t="s">
        <v>189</v>
      </c>
      <c r="H176" s="155" t="s">
        <v>15948</v>
      </c>
      <c r="I176" s="166" t="s">
        <v>12207</v>
      </c>
      <c r="J176" s="160" t="s">
        <v>622</v>
      </c>
      <c r="K176" s="159"/>
      <c r="L176" s="160"/>
      <c r="M176" s="159"/>
      <c r="N176" s="158" t="s">
        <v>15914</v>
      </c>
      <c r="O176" s="158" t="s">
        <v>366</v>
      </c>
      <c r="P176" s="158" t="s">
        <v>624</v>
      </c>
      <c r="Q176" s="162" t="s">
        <v>15949</v>
      </c>
      <c r="R176" s="162" t="s">
        <v>17644</v>
      </c>
      <c r="S176" s="163" t="s">
        <v>17643</v>
      </c>
      <c r="T176" s="167" t="s">
        <v>1189</v>
      </c>
      <c r="U176" s="149"/>
      <c r="V176" s="149"/>
      <c r="W176" s="164" t="str">
        <f>VLOOKUP(TRIM(X176),X10:Y88,2,FALSE)</f>
        <v>Dario</v>
      </c>
      <c r="X176" s="11" t="str">
        <f t="shared" si="9"/>
        <v>6.10</v>
      </c>
      <c r="Y176" s="83"/>
      <c r="AA176" s="1">
        <f t="shared" si="8"/>
        <v>9</v>
      </c>
    </row>
    <row r="177" spans="1:27" ht="35.25" customHeight="1">
      <c r="A177" s="150" t="s">
        <v>185</v>
      </c>
      <c r="B177" s="165" t="s">
        <v>70</v>
      </c>
      <c r="C177" s="153" t="s">
        <v>186</v>
      </c>
      <c r="D177" s="153" t="s">
        <v>164</v>
      </c>
      <c r="E177" s="154" t="s">
        <v>14558</v>
      </c>
      <c r="F177" s="155" t="s">
        <v>27</v>
      </c>
      <c r="G177" s="155" t="s">
        <v>189</v>
      </c>
      <c r="H177" s="155" t="s">
        <v>15950</v>
      </c>
      <c r="I177" s="166" t="s">
        <v>1187</v>
      </c>
      <c r="J177" s="160" t="s">
        <v>622</v>
      </c>
      <c r="K177" s="159"/>
      <c r="L177" s="160"/>
      <c r="M177" s="159"/>
      <c r="N177" s="158" t="s">
        <v>15914</v>
      </c>
      <c r="O177" s="158" t="s">
        <v>366</v>
      </c>
      <c r="P177" s="158" t="s">
        <v>624</v>
      </c>
      <c r="Q177" s="162" t="s">
        <v>15951</v>
      </c>
      <c r="R177" s="162" t="s">
        <v>17297</v>
      </c>
      <c r="S177" s="163" t="s">
        <v>17296</v>
      </c>
      <c r="T177" s="148" t="s">
        <v>1189</v>
      </c>
      <c r="U177" s="149"/>
      <c r="V177" s="149"/>
      <c r="W177" s="164" t="str">
        <f>VLOOKUP(TRIM(X177),X10:Y88,2,FALSE)</f>
        <v>Dario</v>
      </c>
      <c r="X177" s="11" t="str">
        <f t="shared" si="9"/>
        <v>6.10</v>
      </c>
      <c r="Y177" s="83"/>
      <c r="AA177" s="1">
        <f t="shared" si="8"/>
        <v>4</v>
      </c>
    </row>
    <row r="178" spans="1:27" ht="35.25" customHeight="1">
      <c r="A178" s="150" t="s">
        <v>185</v>
      </c>
      <c r="B178" s="165" t="s">
        <v>70</v>
      </c>
      <c r="C178" s="153" t="s">
        <v>186</v>
      </c>
      <c r="D178" s="153" t="s">
        <v>156</v>
      </c>
      <c r="E178" s="154" t="s">
        <v>14559</v>
      </c>
      <c r="F178" s="155" t="s">
        <v>25</v>
      </c>
      <c r="G178" s="155" t="s">
        <v>203</v>
      </c>
      <c r="H178" s="155" t="s">
        <v>15952</v>
      </c>
      <c r="I178" s="166" t="s">
        <v>15959</v>
      </c>
      <c r="J178" s="160"/>
      <c r="K178" s="159"/>
      <c r="L178" s="160"/>
      <c r="M178" s="159"/>
      <c r="N178" s="158"/>
      <c r="O178" s="158"/>
      <c r="P178" s="158"/>
      <c r="Q178" s="162" t="s">
        <v>15960</v>
      </c>
      <c r="R178" s="162" t="s">
        <v>18587</v>
      </c>
      <c r="S178" s="163" t="s">
        <v>210</v>
      </c>
      <c r="T178" s="167" t="s">
        <v>15953</v>
      </c>
      <c r="U178" s="149"/>
      <c r="V178" s="149"/>
      <c r="W178" s="164" t="str">
        <f>VLOOKUP(TRIM(X178),X10:Y88,2,FALSE)</f>
        <v>LaeYoung</v>
      </c>
      <c r="X178" s="11" t="str">
        <f t="shared" si="9"/>
        <v>6.6</v>
      </c>
      <c r="Y178" s="83"/>
      <c r="AA178" s="1">
        <f t="shared" si="8"/>
        <v>39</v>
      </c>
    </row>
    <row r="179" spans="1:27" ht="35.25" customHeight="1">
      <c r="A179" s="150" t="s">
        <v>185</v>
      </c>
      <c r="B179" s="165" t="s">
        <v>70</v>
      </c>
      <c r="C179" s="153" t="s">
        <v>186</v>
      </c>
      <c r="D179" s="153" t="s">
        <v>143</v>
      </c>
      <c r="E179" s="154" t="s">
        <v>14560</v>
      </c>
      <c r="F179" s="155" t="s">
        <v>27</v>
      </c>
      <c r="G179" s="155" t="s">
        <v>189</v>
      </c>
      <c r="H179" s="155" t="s">
        <v>15954</v>
      </c>
      <c r="I179" s="166" t="s">
        <v>475</v>
      </c>
      <c r="J179" s="160" t="s">
        <v>422</v>
      </c>
      <c r="K179" s="159"/>
      <c r="L179" s="160"/>
      <c r="M179" s="159"/>
      <c r="N179" s="158" t="s">
        <v>15914</v>
      </c>
      <c r="O179" s="158" t="s">
        <v>366</v>
      </c>
      <c r="P179" s="158" t="s">
        <v>442</v>
      </c>
      <c r="Q179" s="162" t="s">
        <v>15955</v>
      </c>
      <c r="R179" s="178" t="s">
        <v>17746</v>
      </c>
      <c r="S179" s="163" t="s">
        <v>253</v>
      </c>
      <c r="T179" s="148" t="s">
        <v>472</v>
      </c>
      <c r="U179" s="149"/>
      <c r="V179" s="149"/>
      <c r="W179" s="164" t="str">
        <f>VLOOKUP(TRIM(X179),X10:Y88,2,FALSE)</f>
        <v>Puneet</v>
      </c>
      <c r="X179" s="11" t="str">
        <f t="shared" si="9"/>
        <v>6.5.7</v>
      </c>
      <c r="Y179" s="83"/>
      <c r="AA179" s="1">
        <f t="shared" si="8"/>
        <v>17</v>
      </c>
    </row>
    <row r="180" spans="1:27" ht="35.25" customHeight="1">
      <c r="A180" s="150" t="s">
        <v>185</v>
      </c>
      <c r="B180" s="165" t="s">
        <v>70</v>
      </c>
      <c r="C180" s="153" t="s">
        <v>186</v>
      </c>
      <c r="D180" s="153" t="s">
        <v>164</v>
      </c>
      <c r="E180" s="154" t="s">
        <v>14561</v>
      </c>
      <c r="F180" s="155" t="s">
        <v>27</v>
      </c>
      <c r="G180" s="155" t="s">
        <v>189</v>
      </c>
      <c r="H180" s="155" t="s">
        <v>15974</v>
      </c>
      <c r="I180" s="166" t="s">
        <v>1187</v>
      </c>
      <c r="J180" s="160" t="s">
        <v>622</v>
      </c>
      <c r="K180" s="159"/>
      <c r="L180" s="160"/>
      <c r="M180" s="159"/>
      <c r="N180" s="158" t="s">
        <v>15914</v>
      </c>
      <c r="O180" s="158" t="s">
        <v>366</v>
      </c>
      <c r="P180" s="158" t="s">
        <v>624</v>
      </c>
      <c r="Q180" s="162" t="s">
        <v>15962</v>
      </c>
      <c r="R180" s="162" t="s">
        <v>17304</v>
      </c>
      <c r="S180" s="163" t="s">
        <v>17303</v>
      </c>
      <c r="T180" s="167" t="s">
        <v>1189</v>
      </c>
      <c r="U180" s="149"/>
      <c r="V180" s="149"/>
      <c r="W180" s="164" t="str">
        <f>VLOOKUP(TRIM(X180),X10:Y88,2,FALSE)</f>
        <v>Dario</v>
      </c>
      <c r="X180" s="11" t="str">
        <f t="shared" si="9"/>
        <v>6.10</v>
      </c>
      <c r="Y180" s="83"/>
      <c r="AA180" s="1">
        <f t="shared" si="8"/>
        <v>4</v>
      </c>
    </row>
    <row r="181" spans="1:27" ht="35.25" customHeight="1">
      <c r="A181" s="150" t="s">
        <v>185</v>
      </c>
      <c r="B181" s="165" t="s">
        <v>70</v>
      </c>
      <c r="C181" s="153" t="s">
        <v>186</v>
      </c>
      <c r="D181" s="153" t="s">
        <v>127</v>
      </c>
      <c r="E181" s="154" t="s">
        <v>14562</v>
      </c>
      <c r="F181" s="155" t="s">
        <v>27</v>
      </c>
      <c r="G181" s="155" t="s">
        <v>189</v>
      </c>
      <c r="H181" s="155" t="s">
        <v>15975</v>
      </c>
      <c r="I181" s="166" t="s">
        <v>16943</v>
      </c>
      <c r="J181" s="160" t="s">
        <v>422</v>
      </c>
      <c r="K181" s="159"/>
      <c r="L181" s="160"/>
      <c r="M181" s="159"/>
      <c r="N181" s="158" t="s">
        <v>15914</v>
      </c>
      <c r="O181" s="158" t="s">
        <v>366</v>
      </c>
      <c r="P181" s="158" t="s">
        <v>442</v>
      </c>
      <c r="Q181" s="162" t="s">
        <v>17051</v>
      </c>
      <c r="R181" s="162" t="s">
        <v>17069</v>
      </c>
      <c r="S181" s="163" t="s">
        <v>17070</v>
      </c>
      <c r="T181" s="148" t="s">
        <v>1606</v>
      </c>
      <c r="U181" s="149"/>
      <c r="V181" s="149"/>
      <c r="W181" s="164" t="str">
        <f>VLOOKUP(TRIM(X181),X10:Y88,2,FALSE)</f>
        <v>Frank</v>
      </c>
      <c r="X181" s="11" t="str">
        <f t="shared" si="9"/>
        <v>6.5.1</v>
      </c>
      <c r="Y181" s="83"/>
      <c r="AA181" s="1">
        <f t="shared" si="8"/>
        <v>62</v>
      </c>
    </row>
    <row r="182" spans="1:27" ht="35.25" customHeight="1">
      <c r="A182" s="150" t="s">
        <v>185</v>
      </c>
      <c r="B182" s="165" t="s">
        <v>70</v>
      </c>
      <c r="C182" s="153" t="s">
        <v>186</v>
      </c>
      <c r="D182" s="153" t="s">
        <v>130</v>
      </c>
      <c r="E182" s="154" t="s">
        <v>14563</v>
      </c>
      <c r="F182" s="155" t="s">
        <v>27</v>
      </c>
      <c r="G182" s="155" t="s">
        <v>189</v>
      </c>
      <c r="H182" s="155" t="s">
        <v>12517</v>
      </c>
      <c r="I182" s="166" t="s">
        <v>16924</v>
      </c>
      <c r="J182" s="160" t="s">
        <v>422</v>
      </c>
      <c r="K182" s="159"/>
      <c r="L182" s="160"/>
      <c r="M182" s="159"/>
      <c r="N182" s="158" t="s">
        <v>15914</v>
      </c>
      <c r="O182" s="158" t="s">
        <v>366</v>
      </c>
      <c r="P182" s="158" t="s">
        <v>442</v>
      </c>
      <c r="Q182" s="162" t="s">
        <v>15963</v>
      </c>
      <c r="R182" s="162" t="s">
        <v>17604</v>
      </c>
      <c r="S182" s="163" t="s">
        <v>253</v>
      </c>
      <c r="T182" s="167" t="s">
        <v>1606</v>
      </c>
      <c r="U182" s="149"/>
      <c r="V182" s="149"/>
      <c r="W182" s="164" t="str">
        <f>VLOOKUP(TRIM(X182),X10:Y88,2,FALSE)</f>
        <v>Frank</v>
      </c>
      <c r="X182" s="11" t="str">
        <f t="shared" si="9"/>
        <v>6.5.2</v>
      </c>
      <c r="Y182" s="83"/>
      <c r="AA182" s="1">
        <f t="shared" si="8"/>
        <v>16</v>
      </c>
    </row>
    <row r="183" spans="1:27" ht="35.25" customHeight="1">
      <c r="A183" s="150" t="s">
        <v>185</v>
      </c>
      <c r="B183" s="165" t="s">
        <v>70</v>
      </c>
      <c r="C183" s="153" t="s">
        <v>186</v>
      </c>
      <c r="D183" s="153" t="s">
        <v>11395</v>
      </c>
      <c r="E183" s="154" t="s">
        <v>14564</v>
      </c>
      <c r="F183" s="155" t="s">
        <v>27</v>
      </c>
      <c r="G183" s="155" t="s">
        <v>189</v>
      </c>
      <c r="H183" s="155" t="s">
        <v>12348</v>
      </c>
      <c r="I183" s="166" t="s">
        <v>1601</v>
      </c>
      <c r="J183" s="160" t="s">
        <v>422</v>
      </c>
      <c r="K183" s="159"/>
      <c r="L183" s="160"/>
      <c r="M183" s="159"/>
      <c r="N183" s="158" t="s">
        <v>15914</v>
      </c>
      <c r="O183" s="158" t="s">
        <v>366</v>
      </c>
      <c r="P183" s="158" t="s">
        <v>442</v>
      </c>
      <c r="Q183" s="162" t="s">
        <v>12349</v>
      </c>
      <c r="R183" s="162" t="s">
        <v>18227</v>
      </c>
      <c r="S183" s="163" t="s">
        <v>253</v>
      </c>
      <c r="T183" s="148" t="s">
        <v>1606</v>
      </c>
      <c r="U183" s="149"/>
      <c r="V183" s="149"/>
      <c r="W183" s="164" t="str">
        <f>VLOOKUP(TRIM(X183),X10:Y88,2,FALSE)</f>
        <v>Puneet</v>
      </c>
      <c r="X183" s="11" t="str">
        <f t="shared" si="9"/>
        <v>6.5.8.2</v>
      </c>
      <c r="Y183" s="83"/>
      <c r="AA183" s="1">
        <f t="shared" si="8"/>
        <v>6</v>
      </c>
    </row>
    <row r="184" spans="1:27" ht="35.25" customHeight="1">
      <c r="A184" s="150" t="s">
        <v>185</v>
      </c>
      <c r="B184" s="165" t="s">
        <v>70</v>
      </c>
      <c r="C184" s="153" t="s">
        <v>186</v>
      </c>
      <c r="D184" s="153" t="s">
        <v>2149</v>
      </c>
      <c r="E184" s="154" t="s">
        <v>14565</v>
      </c>
      <c r="F184" s="155" t="s">
        <v>30</v>
      </c>
      <c r="G184" s="155" t="s">
        <v>189</v>
      </c>
      <c r="H184" s="155" t="s">
        <v>15976</v>
      </c>
      <c r="I184" s="166" t="s">
        <v>1601</v>
      </c>
      <c r="J184" s="160" t="s">
        <v>608</v>
      </c>
      <c r="K184" s="159">
        <v>306</v>
      </c>
      <c r="L184" s="160" t="s">
        <v>73</v>
      </c>
      <c r="M184" s="159" t="s">
        <v>669</v>
      </c>
      <c r="N184" s="158" t="s">
        <v>15916</v>
      </c>
      <c r="O184" s="158" t="s">
        <v>366</v>
      </c>
      <c r="P184" s="158" t="s">
        <v>7066</v>
      </c>
      <c r="Q184" s="162" t="s">
        <v>15964</v>
      </c>
      <c r="R184" s="162" t="s">
        <v>17819</v>
      </c>
      <c r="S184" s="163" t="s">
        <v>17817</v>
      </c>
      <c r="T184" s="167" t="s">
        <v>1606</v>
      </c>
      <c r="U184" s="149"/>
      <c r="V184" s="149"/>
      <c r="W184" s="164" t="str">
        <f>VLOOKUP(TRIM(X184),X10:Y88,2,FALSE)</f>
        <v>Puneet</v>
      </c>
      <c r="X184" s="11" t="str">
        <f t="shared" si="9"/>
        <v>6.11</v>
      </c>
      <c r="Y184" s="83"/>
      <c r="AA184" s="1">
        <f t="shared" si="8"/>
        <v>6</v>
      </c>
    </row>
    <row r="185" spans="1:27" ht="35.25" customHeight="1">
      <c r="A185" s="150" t="s">
        <v>185</v>
      </c>
      <c r="B185" s="165" t="s">
        <v>70</v>
      </c>
      <c r="C185" s="153" t="s">
        <v>186</v>
      </c>
      <c r="D185" s="153" t="s">
        <v>149</v>
      </c>
      <c r="E185" s="154" t="s">
        <v>14566</v>
      </c>
      <c r="F185" s="155" t="s">
        <v>419</v>
      </c>
      <c r="G185" s="155" t="s">
        <v>59</v>
      </c>
      <c r="H185" s="155" t="s">
        <v>15965</v>
      </c>
      <c r="I185" s="166" t="s">
        <v>1283</v>
      </c>
      <c r="J185" s="160"/>
      <c r="K185" s="159"/>
      <c r="L185" s="160"/>
      <c r="M185" s="159"/>
      <c r="N185" s="158"/>
      <c r="O185" s="158" t="s">
        <v>366</v>
      </c>
      <c r="P185" s="158" t="s">
        <v>442</v>
      </c>
      <c r="Q185" s="162" t="s">
        <v>15966</v>
      </c>
      <c r="R185" s="162" t="s">
        <v>496</v>
      </c>
      <c r="S185" s="176" t="s">
        <v>496</v>
      </c>
      <c r="T185" s="148" t="s">
        <v>3378</v>
      </c>
      <c r="U185" s="149"/>
      <c r="V185" s="149"/>
      <c r="W185" s="164" t="str">
        <f>VLOOKUP(TRIM(X185),X10:Y88,2,FALSE)</f>
        <v>Frank</v>
      </c>
      <c r="X185" s="11" t="str">
        <f t="shared" si="9"/>
        <v>6.5.9</v>
      </c>
      <c r="Y185" s="83"/>
      <c r="AA185" s="1">
        <f t="shared" si="8"/>
        <v>3</v>
      </c>
    </row>
    <row r="186" spans="1:27" ht="35.25" customHeight="1">
      <c r="A186" s="150" t="s">
        <v>185</v>
      </c>
      <c r="B186" s="165" t="s">
        <v>70</v>
      </c>
      <c r="C186" s="153" t="s">
        <v>186</v>
      </c>
      <c r="D186" s="153" t="s">
        <v>149</v>
      </c>
      <c r="E186" s="154" t="s">
        <v>14567</v>
      </c>
      <c r="F186" s="155" t="s">
        <v>27</v>
      </c>
      <c r="G186" s="155" t="s">
        <v>189</v>
      </c>
      <c r="H186" s="155" t="s">
        <v>15967</v>
      </c>
      <c r="I186" s="166" t="s">
        <v>1283</v>
      </c>
      <c r="J186" s="160" t="s">
        <v>455</v>
      </c>
      <c r="K186" s="159"/>
      <c r="L186" s="160"/>
      <c r="M186" s="159"/>
      <c r="N186" s="158" t="s">
        <v>3708</v>
      </c>
      <c r="O186" s="158" t="s">
        <v>366</v>
      </c>
      <c r="P186" s="158" t="s">
        <v>442</v>
      </c>
      <c r="Q186" s="162" t="s">
        <v>15968</v>
      </c>
      <c r="R186" s="162" t="s">
        <v>496</v>
      </c>
      <c r="S186" s="176" t="s">
        <v>496</v>
      </c>
      <c r="T186" s="167" t="s">
        <v>3378</v>
      </c>
      <c r="U186" s="149"/>
      <c r="V186" s="149"/>
      <c r="W186" s="164" t="str">
        <f>VLOOKUP(TRIM(X186),X10:Y88,2,FALSE)</f>
        <v>Frank</v>
      </c>
      <c r="X186" s="11" t="str">
        <f t="shared" si="9"/>
        <v>6.5.9</v>
      </c>
      <c r="Y186" s="83"/>
      <c r="AA186" s="1">
        <f t="shared" si="8"/>
        <v>3</v>
      </c>
    </row>
    <row r="187" spans="1:27" ht="35.25" customHeight="1">
      <c r="A187" s="150" t="s">
        <v>185</v>
      </c>
      <c r="B187" s="165" t="s">
        <v>70</v>
      </c>
      <c r="C187" s="153" t="s">
        <v>186</v>
      </c>
      <c r="D187" s="153" t="s">
        <v>149</v>
      </c>
      <c r="E187" s="154" t="s">
        <v>14568</v>
      </c>
      <c r="F187" s="155" t="s">
        <v>27</v>
      </c>
      <c r="G187" s="155" t="s">
        <v>189</v>
      </c>
      <c r="H187" s="155" t="s">
        <v>15969</v>
      </c>
      <c r="I187" s="166" t="s">
        <v>1283</v>
      </c>
      <c r="J187" s="160" t="s">
        <v>422</v>
      </c>
      <c r="K187" s="159"/>
      <c r="L187" s="160"/>
      <c r="M187" s="159"/>
      <c r="N187" s="158" t="s">
        <v>15914</v>
      </c>
      <c r="O187" s="158" t="s">
        <v>366</v>
      </c>
      <c r="P187" s="158" t="s">
        <v>442</v>
      </c>
      <c r="Q187" s="162" t="s">
        <v>12259</v>
      </c>
      <c r="R187" s="162" t="s">
        <v>17517</v>
      </c>
      <c r="S187" s="163" t="s">
        <v>444</v>
      </c>
      <c r="T187" s="148" t="s">
        <v>3378</v>
      </c>
      <c r="U187" s="149"/>
      <c r="V187" s="149"/>
      <c r="W187" s="164" t="str">
        <f>VLOOKUP(TRIM(X187),X10:Y88,2,FALSE)</f>
        <v>Frank</v>
      </c>
      <c r="X187" s="11" t="str">
        <f t="shared" si="9"/>
        <v>6.5.9</v>
      </c>
      <c r="Y187" s="83"/>
      <c r="AA187" s="1">
        <f t="shared" si="8"/>
        <v>3</v>
      </c>
    </row>
    <row r="188" spans="1:27" ht="35.25" customHeight="1">
      <c r="A188" s="150" t="s">
        <v>185</v>
      </c>
      <c r="B188" s="165" t="s">
        <v>70</v>
      </c>
      <c r="C188" s="153" t="s">
        <v>186</v>
      </c>
      <c r="D188" s="153" t="s">
        <v>149</v>
      </c>
      <c r="E188" s="154" t="s">
        <v>14569</v>
      </c>
      <c r="F188" s="155" t="s">
        <v>27</v>
      </c>
      <c r="G188" s="155" t="s">
        <v>189</v>
      </c>
      <c r="H188" s="155" t="s">
        <v>15970</v>
      </c>
      <c r="I188" s="166" t="s">
        <v>1283</v>
      </c>
      <c r="J188" s="160" t="s">
        <v>455</v>
      </c>
      <c r="K188" s="159"/>
      <c r="L188" s="160"/>
      <c r="M188" s="159"/>
      <c r="N188" s="158" t="s">
        <v>3708</v>
      </c>
      <c r="O188" s="158" t="s">
        <v>366</v>
      </c>
      <c r="P188" s="158" t="s">
        <v>442</v>
      </c>
      <c r="Q188" s="162" t="s">
        <v>15971</v>
      </c>
      <c r="R188" s="162" t="s">
        <v>496</v>
      </c>
      <c r="S188" s="176" t="s">
        <v>496</v>
      </c>
      <c r="T188" s="167" t="s">
        <v>3378</v>
      </c>
      <c r="U188" s="149"/>
      <c r="V188" s="149"/>
      <c r="W188" s="164" t="str">
        <f>VLOOKUP(TRIM(X188),X10:Y88,2,FALSE)</f>
        <v>Frank</v>
      </c>
      <c r="X188" s="11" t="str">
        <f t="shared" si="9"/>
        <v>6.5.9</v>
      </c>
      <c r="Y188" s="83"/>
      <c r="AA188" s="1">
        <f t="shared" si="8"/>
        <v>3</v>
      </c>
    </row>
    <row r="189" spans="1:27" ht="35.25" customHeight="1">
      <c r="A189" s="150" t="s">
        <v>185</v>
      </c>
      <c r="B189" s="165" t="s">
        <v>70</v>
      </c>
      <c r="C189" s="153" t="s">
        <v>186</v>
      </c>
      <c r="D189" s="153" t="s">
        <v>15773</v>
      </c>
      <c r="E189" s="154" t="s">
        <v>14570</v>
      </c>
      <c r="F189" s="155" t="s">
        <v>30</v>
      </c>
      <c r="G189" s="155" t="s">
        <v>189</v>
      </c>
      <c r="H189" s="155" t="s">
        <v>15977</v>
      </c>
      <c r="I189" s="166" t="s">
        <v>1601</v>
      </c>
      <c r="J189" s="160" t="s">
        <v>2418</v>
      </c>
      <c r="K189" s="159">
        <v>1173</v>
      </c>
      <c r="L189" s="160" t="s">
        <v>62</v>
      </c>
      <c r="M189" s="159" t="s">
        <v>878</v>
      </c>
      <c r="N189" s="158" t="s">
        <v>15918</v>
      </c>
      <c r="O189" s="158" t="s">
        <v>366</v>
      </c>
      <c r="P189" s="158" t="s">
        <v>7694</v>
      </c>
      <c r="Q189" s="162" t="s">
        <v>15972</v>
      </c>
      <c r="R189" s="162" t="s">
        <v>17544</v>
      </c>
      <c r="S189" s="163" t="s">
        <v>17543</v>
      </c>
      <c r="T189" s="148" t="s">
        <v>1606</v>
      </c>
      <c r="U189" s="149"/>
      <c r="V189" s="149"/>
      <c r="W189" s="164" t="str">
        <f>VLOOKUP(TRIM(X189),X10:Y88,2,FALSE)</f>
        <v>Krisztian</v>
      </c>
      <c r="X189" s="11" t="str">
        <f t="shared" si="9"/>
        <v>6.23</v>
      </c>
      <c r="Y189" s="83"/>
      <c r="AA189" s="1">
        <f t="shared" si="8"/>
        <v>6</v>
      </c>
    </row>
    <row r="190" spans="1:27" ht="35.25" customHeight="1">
      <c r="A190" s="150" t="s">
        <v>185</v>
      </c>
      <c r="B190" s="165" t="s">
        <v>70</v>
      </c>
      <c r="C190" s="153" t="s">
        <v>186</v>
      </c>
      <c r="D190" s="153" t="s">
        <v>141</v>
      </c>
      <c r="E190" s="154" t="s">
        <v>14571</v>
      </c>
      <c r="F190" s="155" t="s">
        <v>27</v>
      </c>
      <c r="G190" s="155" t="s">
        <v>189</v>
      </c>
      <c r="H190" s="155" t="s">
        <v>15978</v>
      </c>
      <c r="I190" s="166" t="s">
        <v>1382</v>
      </c>
      <c r="J190" s="160" t="s">
        <v>422</v>
      </c>
      <c r="K190" s="159"/>
      <c r="L190" s="160"/>
      <c r="M190" s="159"/>
      <c r="N190" s="158" t="s">
        <v>15914</v>
      </c>
      <c r="O190" s="158" t="s">
        <v>366</v>
      </c>
      <c r="P190" s="158" t="s">
        <v>442</v>
      </c>
      <c r="Q190" s="162" t="s">
        <v>15973</v>
      </c>
      <c r="R190" s="162" t="s">
        <v>17886</v>
      </c>
      <c r="S190" s="163" t="s">
        <v>17885</v>
      </c>
      <c r="T190" s="167" t="s">
        <v>426</v>
      </c>
      <c r="U190" s="149"/>
      <c r="V190" s="149"/>
      <c r="W190" s="164" t="str">
        <f>VLOOKUP(TRIM(X190),X10:Y88,2,FALSE)</f>
        <v>Krisztian</v>
      </c>
      <c r="X190" s="11" t="str">
        <f t="shared" si="9"/>
        <v>6.5.6</v>
      </c>
      <c r="Y190" s="83"/>
      <c r="AA190" s="1">
        <f t="shared" si="8"/>
        <v>4</v>
      </c>
    </row>
    <row r="191" spans="1:27" ht="35.25" customHeight="1">
      <c r="A191" s="150" t="s">
        <v>185</v>
      </c>
      <c r="B191" s="165" t="s">
        <v>70</v>
      </c>
      <c r="C191" s="153" t="s">
        <v>186</v>
      </c>
      <c r="D191" s="153" t="s">
        <v>105</v>
      </c>
      <c r="E191" s="154" t="s">
        <v>14572</v>
      </c>
      <c r="F191" s="155" t="s">
        <v>30</v>
      </c>
      <c r="G191" s="155" t="s">
        <v>189</v>
      </c>
      <c r="H191" s="155" t="s">
        <v>15997</v>
      </c>
      <c r="I191" s="166" t="s">
        <v>765</v>
      </c>
      <c r="J191" s="160" t="s">
        <v>2308</v>
      </c>
      <c r="K191" s="159">
        <v>2976</v>
      </c>
      <c r="L191" s="160"/>
      <c r="M191" s="159" t="s">
        <v>485</v>
      </c>
      <c r="N191" s="158" t="s">
        <v>7071</v>
      </c>
      <c r="O191" s="158" t="s">
        <v>366</v>
      </c>
      <c r="P191" s="158" t="s">
        <v>15981</v>
      </c>
      <c r="Q191" s="162" t="s">
        <v>15982</v>
      </c>
      <c r="R191" s="162" t="s">
        <v>17493</v>
      </c>
      <c r="S191" s="163" t="s">
        <v>17492</v>
      </c>
      <c r="T191" s="148" t="s">
        <v>767</v>
      </c>
      <c r="U191" s="149"/>
      <c r="V191" s="149"/>
      <c r="W191" s="164" t="str">
        <f>VLOOKUP(TRIM(X191),X10:Y88,2,FALSE)</f>
        <v>Krisztian</v>
      </c>
      <c r="X191" s="11" t="str">
        <f t="shared" si="9"/>
        <v>5.4</v>
      </c>
      <c r="Y191" s="83"/>
      <c r="AA191" s="1">
        <f t="shared" si="8"/>
        <v>8</v>
      </c>
    </row>
    <row r="192" spans="1:27" ht="35.25" customHeight="1">
      <c r="A192" s="150" t="s">
        <v>185</v>
      </c>
      <c r="B192" s="165" t="s">
        <v>70</v>
      </c>
      <c r="C192" s="153" t="s">
        <v>186</v>
      </c>
      <c r="D192" s="153" t="s">
        <v>105</v>
      </c>
      <c r="E192" s="154" t="s">
        <v>14573</v>
      </c>
      <c r="F192" s="155" t="s">
        <v>30</v>
      </c>
      <c r="G192" s="155" t="s">
        <v>189</v>
      </c>
      <c r="H192" s="155" t="s">
        <v>15998</v>
      </c>
      <c r="I192" s="166" t="s">
        <v>765</v>
      </c>
      <c r="J192" s="160" t="s">
        <v>673</v>
      </c>
      <c r="K192" s="159">
        <v>2028</v>
      </c>
      <c r="L192" s="160"/>
      <c r="M192" s="159" t="s">
        <v>485</v>
      </c>
      <c r="N192" s="158" t="s">
        <v>15918</v>
      </c>
      <c r="O192" s="158" t="s">
        <v>206</v>
      </c>
      <c r="P192" s="158" t="s">
        <v>6991</v>
      </c>
      <c r="Q192" s="162" t="s">
        <v>15983</v>
      </c>
      <c r="R192" s="162" t="s">
        <v>17496</v>
      </c>
      <c r="S192" s="163" t="s">
        <v>17495</v>
      </c>
      <c r="T192" s="167" t="s">
        <v>767</v>
      </c>
      <c r="U192" s="149"/>
      <c r="V192" s="149"/>
      <c r="W192" s="164" t="str">
        <f>VLOOKUP(TRIM(X192),X10:Y88,2,FALSE)</f>
        <v>Krisztian</v>
      </c>
      <c r="X192" s="11" t="str">
        <f t="shared" si="9"/>
        <v>5.4</v>
      </c>
      <c r="Y192" s="83"/>
      <c r="AA192" s="1">
        <f t="shared" si="8"/>
        <v>8</v>
      </c>
    </row>
    <row r="193" spans="1:27" ht="35.25" customHeight="1">
      <c r="A193" s="150" t="s">
        <v>185</v>
      </c>
      <c r="B193" s="165" t="s">
        <v>70</v>
      </c>
      <c r="C193" s="153" t="s">
        <v>186</v>
      </c>
      <c r="D193" s="153" t="s">
        <v>105</v>
      </c>
      <c r="E193" s="154" t="s">
        <v>14574</v>
      </c>
      <c r="F193" s="155" t="s">
        <v>30</v>
      </c>
      <c r="G193" s="155" t="s">
        <v>189</v>
      </c>
      <c r="H193" s="155" t="s">
        <v>15999</v>
      </c>
      <c r="I193" s="166" t="s">
        <v>765</v>
      </c>
      <c r="J193" s="160" t="s">
        <v>484</v>
      </c>
      <c r="K193" s="159">
        <v>3259</v>
      </c>
      <c r="L193" s="160"/>
      <c r="M193" s="159" t="s">
        <v>485</v>
      </c>
      <c r="N193" s="158" t="s">
        <v>15918</v>
      </c>
      <c r="O193" s="158" t="s">
        <v>206</v>
      </c>
      <c r="P193" s="158" t="s">
        <v>6991</v>
      </c>
      <c r="Q193" s="162" t="s">
        <v>15984</v>
      </c>
      <c r="R193" s="162" t="s">
        <v>17499</v>
      </c>
      <c r="S193" s="163" t="s">
        <v>17498</v>
      </c>
      <c r="T193" s="148" t="s">
        <v>767</v>
      </c>
      <c r="U193" s="149"/>
      <c r="V193" s="149"/>
      <c r="W193" s="164" t="str">
        <f>VLOOKUP(TRIM(X193),X10:Y88,2,FALSE)</f>
        <v>Krisztian</v>
      </c>
      <c r="X193" s="11" t="str">
        <f t="shared" si="9"/>
        <v>5.4</v>
      </c>
      <c r="Y193" s="83"/>
      <c r="AA193" s="1">
        <f t="shared" si="8"/>
        <v>8</v>
      </c>
    </row>
    <row r="194" spans="1:27" ht="35.25" customHeight="1">
      <c r="A194" s="150" t="s">
        <v>185</v>
      </c>
      <c r="B194" s="165" t="s">
        <v>70</v>
      </c>
      <c r="C194" s="153" t="s">
        <v>186</v>
      </c>
      <c r="D194" s="153" t="s">
        <v>105</v>
      </c>
      <c r="E194" s="154" t="s">
        <v>14575</v>
      </c>
      <c r="F194" s="155" t="s">
        <v>30</v>
      </c>
      <c r="G194" s="155" t="s">
        <v>189</v>
      </c>
      <c r="H194" s="155" t="s">
        <v>16000</v>
      </c>
      <c r="I194" s="166" t="s">
        <v>765</v>
      </c>
      <c r="J194" s="160" t="s">
        <v>1699</v>
      </c>
      <c r="K194" s="159">
        <v>1093</v>
      </c>
      <c r="L194" s="160"/>
      <c r="M194" s="159" t="s">
        <v>485</v>
      </c>
      <c r="N194" s="158" t="s">
        <v>15918</v>
      </c>
      <c r="O194" s="158" t="s">
        <v>206</v>
      </c>
      <c r="P194" s="158" t="s">
        <v>6991</v>
      </c>
      <c r="Q194" s="162" t="s">
        <v>15985</v>
      </c>
      <c r="R194" s="162" t="s">
        <v>17502</v>
      </c>
      <c r="S194" s="163" t="s">
        <v>17501</v>
      </c>
      <c r="T194" s="167" t="s">
        <v>767</v>
      </c>
      <c r="U194" s="149"/>
      <c r="V194" s="149"/>
      <c r="W194" s="164" t="str">
        <f>VLOOKUP(TRIM(X194),X10:Y88,2,FALSE)</f>
        <v>Krisztian</v>
      </c>
      <c r="X194" s="11" t="str">
        <f t="shared" si="9"/>
        <v>5.4</v>
      </c>
      <c r="Y194" s="83"/>
      <c r="AA194" s="1">
        <f t="shared" si="8"/>
        <v>8</v>
      </c>
    </row>
    <row r="195" spans="1:27" ht="35.25" customHeight="1">
      <c r="A195" s="150" t="s">
        <v>185</v>
      </c>
      <c r="B195" s="165" t="s">
        <v>70</v>
      </c>
      <c r="C195" s="153" t="s">
        <v>186</v>
      </c>
      <c r="D195" s="153" t="s">
        <v>105</v>
      </c>
      <c r="E195" s="154" t="s">
        <v>14576</v>
      </c>
      <c r="F195" s="155" t="s">
        <v>30</v>
      </c>
      <c r="G195" s="155" t="s">
        <v>189</v>
      </c>
      <c r="H195" s="155" t="s">
        <v>16001</v>
      </c>
      <c r="I195" s="166" t="s">
        <v>765</v>
      </c>
      <c r="J195" s="160" t="s">
        <v>484</v>
      </c>
      <c r="K195" s="159">
        <v>3260</v>
      </c>
      <c r="L195" s="160"/>
      <c r="M195" s="159" t="s">
        <v>687</v>
      </c>
      <c r="N195" s="158" t="s">
        <v>7071</v>
      </c>
      <c r="O195" s="158" t="s">
        <v>366</v>
      </c>
      <c r="P195" s="158" t="s">
        <v>6991</v>
      </c>
      <c r="Q195" s="162" t="s">
        <v>15984</v>
      </c>
      <c r="R195" s="162" t="s">
        <v>17505</v>
      </c>
      <c r="S195" s="163" t="s">
        <v>17504</v>
      </c>
      <c r="T195" s="148" t="s">
        <v>767</v>
      </c>
      <c r="U195" s="149"/>
      <c r="V195" s="149"/>
      <c r="W195" s="164" t="str">
        <f>VLOOKUP(TRIM(X195),X10:Y88,2,FALSE)</f>
        <v>Krisztian</v>
      </c>
      <c r="X195" s="11" t="str">
        <f t="shared" si="9"/>
        <v>5.4</v>
      </c>
      <c r="Y195" s="83"/>
      <c r="AA195" s="1">
        <f t="shared" si="8"/>
        <v>8</v>
      </c>
    </row>
    <row r="196" spans="1:27" ht="35.25" customHeight="1">
      <c r="A196" s="150" t="s">
        <v>185</v>
      </c>
      <c r="B196" s="165" t="s">
        <v>70</v>
      </c>
      <c r="C196" s="153" t="s">
        <v>186</v>
      </c>
      <c r="D196" s="153" t="s">
        <v>160</v>
      </c>
      <c r="E196" s="154" t="s">
        <v>14577</v>
      </c>
      <c r="F196" s="155" t="s">
        <v>419</v>
      </c>
      <c r="G196" s="155" t="s">
        <v>189</v>
      </c>
      <c r="H196" s="155" t="s">
        <v>15986</v>
      </c>
      <c r="I196" s="166" t="s">
        <v>765</v>
      </c>
      <c r="J196" s="160"/>
      <c r="K196" s="159"/>
      <c r="L196" s="160"/>
      <c r="M196" s="159"/>
      <c r="N196" s="158"/>
      <c r="O196" s="158"/>
      <c r="P196" s="158" t="s">
        <v>2424</v>
      </c>
      <c r="Q196" s="162" t="s">
        <v>15987</v>
      </c>
      <c r="R196" s="162" t="s">
        <v>272</v>
      </c>
      <c r="S196" s="163" t="s">
        <v>253</v>
      </c>
      <c r="T196" s="167" t="s">
        <v>767</v>
      </c>
      <c r="U196" s="149"/>
      <c r="V196" s="149"/>
      <c r="W196" s="164" t="str">
        <f>VLOOKUP(TRIM(X196),X10:Y88,2,FALSE)</f>
        <v>Krisztian</v>
      </c>
      <c r="X196" s="11" t="str">
        <f t="shared" si="9"/>
        <v>6.8</v>
      </c>
      <c r="Y196" s="83"/>
      <c r="AA196" s="1">
        <f t="shared" si="8"/>
        <v>8</v>
      </c>
    </row>
    <row r="197" spans="1:27" ht="35.25" customHeight="1">
      <c r="A197" s="150" t="s">
        <v>185</v>
      </c>
      <c r="B197" s="165" t="s">
        <v>70</v>
      </c>
      <c r="C197" s="153" t="s">
        <v>186</v>
      </c>
      <c r="D197" s="153" t="s">
        <v>15773</v>
      </c>
      <c r="E197" s="154" t="s">
        <v>14578</v>
      </c>
      <c r="F197" s="155" t="s">
        <v>30</v>
      </c>
      <c r="G197" s="155" t="s">
        <v>189</v>
      </c>
      <c r="H197" s="155" t="s">
        <v>16002</v>
      </c>
      <c r="I197" s="166" t="s">
        <v>16970</v>
      </c>
      <c r="J197" s="160" t="s">
        <v>6993</v>
      </c>
      <c r="K197" s="159">
        <v>504</v>
      </c>
      <c r="L197" s="160"/>
      <c r="M197" s="159" t="s">
        <v>878</v>
      </c>
      <c r="N197" s="158" t="s">
        <v>486</v>
      </c>
      <c r="O197" s="158" t="s">
        <v>366</v>
      </c>
      <c r="P197" s="158" t="s">
        <v>7694</v>
      </c>
      <c r="Q197" s="162" t="s">
        <v>15988</v>
      </c>
      <c r="R197" s="162" t="s">
        <v>17547</v>
      </c>
      <c r="S197" s="163" t="s">
        <v>17546</v>
      </c>
      <c r="T197" s="148" t="s">
        <v>767</v>
      </c>
      <c r="U197" s="149"/>
      <c r="V197" s="149"/>
      <c r="W197" s="164" t="str">
        <f>VLOOKUP(TRIM(X197),X10:Y88,2,FALSE)</f>
        <v>Krisztian</v>
      </c>
      <c r="X197" s="11" t="str">
        <f t="shared" si="9"/>
        <v>6.23</v>
      </c>
      <c r="Y197" s="83"/>
      <c r="AA197" s="1">
        <f t="shared" si="8"/>
        <v>60</v>
      </c>
    </row>
    <row r="198" spans="1:27" ht="35.25" customHeight="1">
      <c r="A198" s="150" t="s">
        <v>185</v>
      </c>
      <c r="B198" s="165" t="s">
        <v>70</v>
      </c>
      <c r="C198" s="153" t="s">
        <v>186</v>
      </c>
      <c r="D198" s="153" t="s">
        <v>91</v>
      </c>
      <c r="E198" s="154" t="s">
        <v>14579</v>
      </c>
      <c r="F198" s="155" t="s">
        <v>419</v>
      </c>
      <c r="G198" s="155" t="s">
        <v>59</v>
      </c>
      <c r="H198" s="155" t="s">
        <v>15989</v>
      </c>
      <c r="I198" s="166" t="s">
        <v>16944</v>
      </c>
      <c r="J198" s="160"/>
      <c r="K198" s="159"/>
      <c r="L198" s="160"/>
      <c r="M198" s="159"/>
      <c r="N198" s="158"/>
      <c r="O198" s="158" t="s">
        <v>206</v>
      </c>
      <c r="P198" s="158" t="s">
        <v>559</v>
      </c>
      <c r="Q198" s="162" t="s">
        <v>15990</v>
      </c>
      <c r="R198" s="162" t="s">
        <v>272</v>
      </c>
      <c r="S198" s="163" t="s">
        <v>253</v>
      </c>
      <c r="T198" s="167" t="s">
        <v>556</v>
      </c>
      <c r="U198" s="149"/>
      <c r="V198" s="149"/>
      <c r="W198" s="164" t="str">
        <f>VLOOKUP(TRIM(X198),X10:Y88,2,FALSE)</f>
        <v>Puneet</v>
      </c>
      <c r="X198" s="11" t="str">
        <f t="shared" si="9"/>
        <v>5.1</v>
      </c>
      <c r="Y198" s="83"/>
      <c r="AA198" s="1">
        <f t="shared" si="8"/>
        <v>27</v>
      </c>
    </row>
    <row r="199" spans="1:27" ht="35.25" customHeight="1">
      <c r="A199" s="150" t="s">
        <v>185</v>
      </c>
      <c r="B199" s="165" t="s">
        <v>70</v>
      </c>
      <c r="C199" s="153" t="s">
        <v>186</v>
      </c>
      <c r="D199" s="153" t="s">
        <v>91</v>
      </c>
      <c r="E199" s="154" t="s">
        <v>14580</v>
      </c>
      <c r="F199" s="155" t="s">
        <v>30</v>
      </c>
      <c r="G199" s="155" t="s">
        <v>189</v>
      </c>
      <c r="H199" s="155" t="s">
        <v>16003</v>
      </c>
      <c r="I199" s="166" t="s">
        <v>16944</v>
      </c>
      <c r="J199" s="160" t="s">
        <v>484</v>
      </c>
      <c r="K199" s="159">
        <v>3232</v>
      </c>
      <c r="L199" s="160" t="s">
        <v>81</v>
      </c>
      <c r="M199" s="159" t="s">
        <v>485</v>
      </c>
      <c r="N199" s="158" t="s">
        <v>15918</v>
      </c>
      <c r="O199" s="158" t="s">
        <v>206</v>
      </c>
      <c r="P199" s="158" t="s">
        <v>559</v>
      </c>
      <c r="Q199" s="162" t="s">
        <v>15991</v>
      </c>
      <c r="R199" s="162" t="s">
        <v>17654</v>
      </c>
      <c r="S199" s="163" t="s">
        <v>253</v>
      </c>
      <c r="T199" s="148" t="s">
        <v>556</v>
      </c>
      <c r="U199" s="149"/>
      <c r="V199" s="149"/>
      <c r="W199" s="164" t="str">
        <f>VLOOKUP(TRIM(X199),X10:Y88,2,FALSE)</f>
        <v>Puneet</v>
      </c>
      <c r="X199" s="11" t="str">
        <f t="shared" si="9"/>
        <v>5.1</v>
      </c>
      <c r="Y199" s="83"/>
      <c r="AA199" s="1">
        <f t="shared" si="8"/>
        <v>27</v>
      </c>
    </row>
    <row r="200" spans="1:27" ht="35.25" customHeight="1">
      <c r="A200" s="150" t="s">
        <v>185</v>
      </c>
      <c r="B200" s="165" t="s">
        <v>70</v>
      </c>
      <c r="C200" s="153" t="s">
        <v>186</v>
      </c>
      <c r="D200" s="153" t="s">
        <v>91</v>
      </c>
      <c r="E200" s="154" t="s">
        <v>14581</v>
      </c>
      <c r="F200" s="155" t="s">
        <v>26</v>
      </c>
      <c r="G200" s="155" t="s">
        <v>189</v>
      </c>
      <c r="H200" s="155" t="s">
        <v>12471</v>
      </c>
      <c r="I200" s="166" t="s">
        <v>563</v>
      </c>
      <c r="J200" s="160"/>
      <c r="K200" s="159"/>
      <c r="L200" s="160"/>
      <c r="M200" s="159"/>
      <c r="N200" s="158"/>
      <c r="O200" s="158"/>
      <c r="P200" s="158"/>
      <c r="Q200" s="162" t="s">
        <v>15992</v>
      </c>
      <c r="R200" s="162" t="s">
        <v>18597</v>
      </c>
      <c r="S200" s="176" t="s">
        <v>496</v>
      </c>
      <c r="T200" s="167" t="s">
        <v>556</v>
      </c>
      <c r="U200" s="149"/>
      <c r="V200" s="149"/>
      <c r="W200" s="164" t="str">
        <f>VLOOKUP(TRIM(X200),X10:Y88,2,FALSE)</f>
        <v>Puneet</v>
      </c>
      <c r="X200" s="11" t="str">
        <f t="shared" si="9"/>
        <v>5.1</v>
      </c>
      <c r="Y200" s="83"/>
      <c r="AA200" s="1">
        <f t="shared" si="8"/>
        <v>6</v>
      </c>
    </row>
    <row r="201" spans="1:27" ht="35.25" customHeight="1">
      <c r="A201" s="150" t="s">
        <v>185</v>
      </c>
      <c r="B201" s="165" t="s">
        <v>70</v>
      </c>
      <c r="C201" s="153" t="s">
        <v>186</v>
      </c>
      <c r="D201" s="153" t="s">
        <v>98</v>
      </c>
      <c r="E201" s="154" t="s">
        <v>14582</v>
      </c>
      <c r="F201" s="155" t="s">
        <v>30</v>
      </c>
      <c r="G201" s="155" t="s">
        <v>189</v>
      </c>
      <c r="H201" s="155" t="s">
        <v>16004</v>
      </c>
      <c r="I201" s="166" t="s">
        <v>765</v>
      </c>
      <c r="J201" s="160" t="s">
        <v>1699</v>
      </c>
      <c r="K201" s="159">
        <v>1094</v>
      </c>
      <c r="L201" s="160"/>
      <c r="M201" s="159" t="s">
        <v>485</v>
      </c>
      <c r="N201" s="158" t="s">
        <v>15918</v>
      </c>
      <c r="O201" s="158" t="s">
        <v>206</v>
      </c>
      <c r="P201" s="158" t="s">
        <v>6931</v>
      </c>
      <c r="Q201" s="162" t="s">
        <v>15993</v>
      </c>
      <c r="R201" s="162" t="s">
        <v>17593</v>
      </c>
      <c r="S201" s="163" t="s">
        <v>17592</v>
      </c>
      <c r="T201" s="148" t="s">
        <v>767</v>
      </c>
      <c r="U201" s="149"/>
      <c r="V201" s="149"/>
      <c r="W201" s="164" t="str">
        <f>VLOOKUP(TRIM(X201),X10:Y88,2,FALSE)</f>
        <v>Krisztian</v>
      </c>
      <c r="X201" s="11" t="str">
        <f t="shared" si="9"/>
        <v>5.2</v>
      </c>
      <c r="Y201" s="83"/>
      <c r="AA201" s="1">
        <f t="shared" si="8"/>
        <v>8</v>
      </c>
    </row>
    <row r="202" spans="1:27" ht="35.25" customHeight="1">
      <c r="A202" s="150" t="s">
        <v>185</v>
      </c>
      <c r="B202" s="165" t="s">
        <v>70</v>
      </c>
      <c r="C202" s="153" t="s">
        <v>186</v>
      </c>
      <c r="D202" s="153" t="s">
        <v>133</v>
      </c>
      <c r="E202" s="154" t="s">
        <v>14583</v>
      </c>
      <c r="F202" s="155" t="s">
        <v>27</v>
      </c>
      <c r="G202" s="155" t="s">
        <v>189</v>
      </c>
      <c r="H202" s="155" t="s">
        <v>11664</v>
      </c>
      <c r="I202" s="166" t="s">
        <v>765</v>
      </c>
      <c r="J202" s="160" t="s">
        <v>422</v>
      </c>
      <c r="K202" s="159"/>
      <c r="L202" s="160"/>
      <c r="M202" s="159"/>
      <c r="N202" s="158" t="s">
        <v>15914</v>
      </c>
      <c r="O202" s="158" t="s">
        <v>366</v>
      </c>
      <c r="P202" s="158" t="s">
        <v>442</v>
      </c>
      <c r="Q202" s="162" t="s">
        <v>11665</v>
      </c>
      <c r="R202" s="162" t="s">
        <v>17796</v>
      </c>
      <c r="S202" s="163" t="s">
        <v>253</v>
      </c>
      <c r="T202" s="167" t="s">
        <v>767</v>
      </c>
      <c r="U202" s="149"/>
      <c r="V202" s="149"/>
      <c r="W202" s="164" t="str">
        <f>VLOOKUP(TRIM(X202),X10:Y88,2,FALSE)</f>
        <v>Frank</v>
      </c>
      <c r="X202" s="11" t="str">
        <f t="shared" si="9"/>
        <v>6.5.3</v>
      </c>
      <c r="Y202" s="83"/>
      <c r="AA202" s="1">
        <f t="shared" si="8"/>
        <v>8</v>
      </c>
    </row>
    <row r="203" spans="1:27" ht="35.25" customHeight="1">
      <c r="A203" s="150" t="s">
        <v>185</v>
      </c>
      <c r="B203" s="165" t="s">
        <v>70</v>
      </c>
      <c r="C203" s="153" t="s">
        <v>186</v>
      </c>
      <c r="D203" s="153" t="s">
        <v>151</v>
      </c>
      <c r="E203" s="154" t="s">
        <v>14584</v>
      </c>
      <c r="F203" s="155" t="s">
        <v>27</v>
      </c>
      <c r="G203" s="155" t="s">
        <v>189</v>
      </c>
      <c r="H203" s="155" t="s">
        <v>16005</v>
      </c>
      <c r="I203" s="166" t="s">
        <v>765</v>
      </c>
      <c r="J203" s="160" t="s">
        <v>455</v>
      </c>
      <c r="K203" s="159"/>
      <c r="L203" s="160"/>
      <c r="M203" s="159"/>
      <c r="N203" s="158" t="s">
        <v>3708</v>
      </c>
      <c r="O203" s="158" t="s">
        <v>366</v>
      </c>
      <c r="P203" s="158" t="s">
        <v>442</v>
      </c>
      <c r="Q203" s="162" t="s">
        <v>15994</v>
      </c>
      <c r="R203" s="162" t="s">
        <v>17624</v>
      </c>
      <c r="S203" s="163" t="s">
        <v>17623</v>
      </c>
      <c r="T203" s="148" t="s">
        <v>767</v>
      </c>
      <c r="U203" s="149"/>
      <c r="V203" s="149"/>
      <c r="W203" s="164" t="str">
        <f>VLOOKUP(TRIM(X203),X10:Y88,2,FALSE)</f>
        <v>Krisztian</v>
      </c>
      <c r="X203" s="11" t="str">
        <f t="shared" si="9"/>
        <v>6.5.10</v>
      </c>
      <c r="Y203" s="83"/>
      <c r="AA203" s="1">
        <f t="shared" si="8"/>
        <v>8</v>
      </c>
    </row>
    <row r="204" spans="1:27" ht="35.25" customHeight="1">
      <c r="A204" s="150" t="s">
        <v>185</v>
      </c>
      <c r="B204" s="165" t="s">
        <v>70</v>
      </c>
      <c r="C204" s="153" t="s">
        <v>186</v>
      </c>
      <c r="D204" s="153" t="s">
        <v>133</v>
      </c>
      <c r="E204" s="154" t="s">
        <v>14585</v>
      </c>
      <c r="F204" s="155" t="s">
        <v>27</v>
      </c>
      <c r="G204" s="155" t="s">
        <v>189</v>
      </c>
      <c r="H204" s="155" t="s">
        <v>16006</v>
      </c>
      <c r="I204" s="166" t="s">
        <v>765</v>
      </c>
      <c r="J204" s="160" t="s">
        <v>455</v>
      </c>
      <c r="K204" s="159"/>
      <c r="L204" s="160"/>
      <c r="M204" s="159"/>
      <c r="N204" s="158" t="s">
        <v>3708</v>
      </c>
      <c r="O204" s="158" t="s">
        <v>366</v>
      </c>
      <c r="P204" s="158" t="s">
        <v>442</v>
      </c>
      <c r="Q204" s="162" t="s">
        <v>11663</v>
      </c>
      <c r="R204" s="162" t="s">
        <v>17345</v>
      </c>
      <c r="S204" s="163" t="s">
        <v>17346</v>
      </c>
      <c r="T204" s="167" t="s">
        <v>767</v>
      </c>
      <c r="U204" s="149"/>
      <c r="V204" s="149"/>
      <c r="W204" s="164" t="str">
        <f>VLOOKUP(TRIM(X204),X10:Y88,2,FALSE)</f>
        <v>Frank</v>
      </c>
      <c r="X204" s="11" t="str">
        <f t="shared" si="9"/>
        <v>6.5.3</v>
      </c>
      <c r="Y204" s="83"/>
      <c r="AA204" s="1">
        <f t="shared" si="8"/>
        <v>8</v>
      </c>
    </row>
    <row r="205" spans="1:27" ht="35.25" customHeight="1">
      <c r="A205" s="150" t="s">
        <v>185</v>
      </c>
      <c r="B205" s="165" t="s">
        <v>70</v>
      </c>
      <c r="C205" s="153" t="s">
        <v>186</v>
      </c>
      <c r="D205" s="153" t="s">
        <v>149</v>
      </c>
      <c r="E205" s="154" t="s">
        <v>14586</v>
      </c>
      <c r="F205" s="155" t="s">
        <v>27</v>
      </c>
      <c r="G205" s="155" t="s">
        <v>189</v>
      </c>
      <c r="H205" s="155" t="s">
        <v>12641</v>
      </c>
      <c r="I205" s="166" t="s">
        <v>765</v>
      </c>
      <c r="J205" s="160" t="s">
        <v>455</v>
      </c>
      <c r="K205" s="159"/>
      <c r="L205" s="160"/>
      <c r="M205" s="159"/>
      <c r="N205" s="158" t="s">
        <v>3708</v>
      </c>
      <c r="O205" s="158" t="s">
        <v>366</v>
      </c>
      <c r="P205" s="158" t="s">
        <v>442</v>
      </c>
      <c r="Q205" s="162" t="s">
        <v>12076</v>
      </c>
      <c r="R205" s="162" t="s">
        <v>496</v>
      </c>
      <c r="S205" s="176" t="s">
        <v>496</v>
      </c>
      <c r="T205" s="148" t="s">
        <v>767</v>
      </c>
      <c r="U205" s="149"/>
      <c r="V205" s="149"/>
      <c r="W205" s="164" t="str">
        <f>VLOOKUP(TRIM(X205),X10:Y88,2,FALSE)</f>
        <v>Frank</v>
      </c>
      <c r="X205" s="11" t="str">
        <f t="shared" si="9"/>
        <v>6.5.9</v>
      </c>
      <c r="Y205" s="83"/>
      <c r="AA205" s="1">
        <f t="shared" si="8"/>
        <v>8</v>
      </c>
    </row>
    <row r="206" spans="1:27" ht="35.25" customHeight="1">
      <c r="A206" s="150" t="s">
        <v>185</v>
      </c>
      <c r="B206" s="165" t="s">
        <v>70</v>
      </c>
      <c r="C206" s="153" t="s">
        <v>186</v>
      </c>
      <c r="D206" s="153" t="s">
        <v>149</v>
      </c>
      <c r="E206" s="154" t="s">
        <v>14587</v>
      </c>
      <c r="F206" s="155" t="s">
        <v>27</v>
      </c>
      <c r="G206" s="155" t="s">
        <v>189</v>
      </c>
      <c r="H206" s="155" t="s">
        <v>12642</v>
      </c>
      <c r="I206" s="166" t="s">
        <v>765</v>
      </c>
      <c r="J206" s="160" t="s">
        <v>455</v>
      </c>
      <c r="K206" s="159"/>
      <c r="L206" s="160"/>
      <c r="M206" s="159"/>
      <c r="N206" s="158" t="s">
        <v>3708</v>
      </c>
      <c r="O206" s="158" t="s">
        <v>366</v>
      </c>
      <c r="P206" s="158" t="s">
        <v>442</v>
      </c>
      <c r="Q206" s="162" t="s">
        <v>12077</v>
      </c>
      <c r="R206" s="162" t="s">
        <v>17867</v>
      </c>
      <c r="S206" s="163" t="s">
        <v>17552</v>
      </c>
      <c r="T206" s="167" t="s">
        <v>767</v>
      </c>
      <c r="U206" s="149"/>
      <c r="V206" s="149"/>
      <c r="W206" s="164" t="str">
        <f>VLOOKUP(TRIM(X206),X10:Y88,2,FALSE)</f>
        <v>Frank</v>
      </c>
      <c r="X206" s="11" t="str">
        <f t="shared" si="9"/>
        <v>6.5.9</v>
      </c>
      <c r="Y206" s="83"/>
      <c r="AA206" s="1">
        <f t="shared" si="8"/>
        <v>8</v>
      </c>
    </row>
    <row r="207" spans="1:27" ht="35.25" customHeight="1">
      <c r="A207" s="150" t="s">
        <v>185</v>
      </c>
      <c r="B207" s="165" t="s">
        <v>70</v>
      </c>
      <c r="C207" s="153" t="s">
        <v>186</v>
      </c>
      <c r="D207" s="153" t="s">
        <v>139</v>
      </c>
      <c r="E207" s="154" t="s">
        <v>14588</v>
      </c>
      <c r="F207" s="155" t="s">
        <v>27</v>
      </c>
      <c r="G207" s="155" t="s">
        <v>189</v>
      </c>
      <c r="H207" s="155" t="s">
        <v>16007</v>
      </c>
      <c r="I207" s="166" t="s">
        <v>16971</v>
      </c>
      <c r="J207" s="160" t="s">
        <v>422</v>
      </c>
      <c r="K207" s="159"/>
      <c r="L207" s="160"/>
      <c r="M207" s="159"/>
      <c r="N207" s="158" t="s">
        <v>15914</v>
      </c>
      <c r="O207" s="158" t="s">
        <v>366</v>
      </c>
      <c r="P207" s="158" t="s">
        <v>442</v>
      </c>
      <c r="Q207" s="162" t="s">
        <v>2489</v>
      </c>
      <c r="R207" s="162" t="s">
        <v>17253</v>
      </c>
      <c r="S207" s="163" t="s">
        <v>17249</v>
      </c>
      <c r="T207" s="148" t="s">
        <v>767</v>
      </c>
      <c r="U207" s="149"/>
      <c r="V207" s="149"/>
      <c r="W207" s="164" t="str">
        <f>VLOOKUP(TRIM(X207),X10:Y88,2,FALSE)</f>
        <v>Frank</v>
      </c>
      <c r="X207" s="11" t="str">
        <f t="shared" si="9"/>
        <v>6.5.5</v>
      </c>
      <c r="Y207" s="83"/>
      <c r="AA207" s="1">
        <f t="shared" si="8"/>
        <v>23</v>
      </c>
    </row>
    <row r="208" spans="1:27" ht="35.25" customHeight="1">
      <c r="A208" s="150" t="s">
        <v>185</v>
      </c>
      <c r="B208" s="165" t="s">
        <v>70</v>
      </c>
      <c r="C208" s="153" t="s">
        <v>186</v>
      </c>
      <c r="D208" s="153" t="s">
        <v>139</v>
      </c>
      <c r="E208" s="154" t="s">
        <v>14589</v>
      </c>
      <c r="F208" s="155" t="s">
        <v>27</v>
      </c>
      <c r="G208" s="155" t="s">
        <v>189</v>
      </c>
      <c r="H208" s="155" t="s">
        <v>16008</v>
      </c>
      <c r="I208" s="166" t="s">
        <v>765</v>
      </c>
      <c r="J208" s="160" t="s">
        <v>422</v>
      </c>
      <c r="K208" s="159"/>
      <c r="L208" s="160"/>
      <c r="M208" s="159"/>
      <c r="N208" s="158" t="s">
        <v>15914</v>
      </c>
      <c r="O208" s="158" t="s">
        <v>366</v>
      </c>
      <c r="P208" s="158" t="s">
        <v>442</v>
      </c>
      <c r="Q208" s="162" t="s">
        <v>15995</v>
      </c>
      <c r="R208" s="162" t="s">
        <v>17473</v>
      </c>
      <c r="S208" s="163" t="s">
        <v>17277</v>
      </c>
      <c r="T208" s="167" t="s">
        <v>767</v>
      </c>
      <c r="U208" s="149"/>
      <c r="V208" s="149"/>
      <c r="W208" s="164" t="str">
        <f>VLOOKUP(TRIM(X208),X10:Y88,2,FALSE)</f>
        <v>Frank</v>
      </c>
      <c r="X208" s="11" t="str">
        <f t="shared" si="9"/>
        <v>6.5.5</v>
      </c>
      <c r="Y208" s="83"/>
      <c r="AA208" s="1">
        <f t="shared" si="8"/>
        <v>8</v>
      </c>
    </row>
    <row r="209" spans="1:27" ht="35.25" customHeight="1">
      <c r="A209" s="150" t="s">
        <v>185</v>
      </c>
      <c r="B209" s="165" t="s">
        <v>70</v>
      </c>
      <c r="C209" s="153" t="s">
        <v>186</v>
      </c>
      <c r="D209" s="153" t="s">
        <v>91</v>
      </c>
      <c r="E209" s="154" t="s">
        <v>14590</v>
      </c>
      <c r="F209" s="155" t="s">
        <v>419</v>
      </c>
      <c r="G209" s="155" t="s">
        <v>59</v>
      </c>
      <c r="H209" s="155" t="s">
        <v>16010</v>
      </c>
      <c r="I209" s="166" t="s">
        <v>633</v>
      </c>
      <c r="J209" s="160"/>
      <c r="K209" s="159"/>
      <c r="L209" s="160"/>
      <c r="M209" s="159"/>
      <c r="N209" s="158"/>
      <c r="O209" s="158"/>
      <c r="P209" s="158"/>
      <c r="Q209" s="162" t="s">
        <v>16011</v>
      </c>
      <c r="R209" s="162" t="s">
        <v>272</v>
      </c>
      <c r="S209" s="163" t="s">
        <v>253</v>
      </c>
      <c r="T209" s="148" t="s">
        <v>556</v>
      </c>
      <c r="U209" s="149"/>
      <c r="V209" s="149"/>
      <c r="W209" s="164" t="str">
        <f>VLOOKUP(TRIM(X209),X10:Y88,2,FALSE)</f>
        <v>Puneet</v>
      </c>
      <c r="X209" s="11" t="str">
        <f t="shared" si="9"/>
        <v>5.1</v>
      </c>
      <c r="Y209" s="83"/>
      <c r="AA209" s="1">
        <f t="shared" si="8"/>
        <v>17</v>
      </c>
    </row>
    <row r="210" spans="1:27" ht="35.25" customHeight="1">
      <c r="A210" s="150" t="s">
        <v>185</v>
      </c>
      <c r="B210" s="165" t="s">
        <v>70</v>
      </c>
      <c r="C210" s="153" t="s">
        <v>186</v>
      </c>
      <c r="D210" s="153" t="s">
        <v>127</v>
      </c>
      <c r="E210" s="154" t="s">
        <v>14591</v>
      </c>
      <c r="F210" s="155" t="s">
        <v>27</v>
      </c>
      <c r="G210" s="155" t="s">
        <v>189</v>
      </c>
      <c r="H210" s="155" t="s">
        <v>16009</v>
      </c>
      <c r="I210" s="166" t="s">
        <v>765</v>
      </c>
      <c r="J210" s="160" t="s">
        <v>422</v>
      </c>
      <c r="K210" s="159"/>
      <c r="L210" s="160"/>
      <c r="M210" s="159"/>
      <c r="N210" s="158" t="s">
        <v>15914</v>
      </c>
      <c r="O210" s="158" t="s">
        <v>366</v>
      </c>
      <c r="P210" s="158" t="s">
        <v>442</v>
      </c>
      <c r="Q210" s="162" t="s">
        <v>15996</v>
      </c>
      <c r="R210" s="162" t="s">
        <v>17432</v>
      </c>
      <c r="S210" s="163" t="s">
        <v>17433</v>
      </c>
      <c r="T210" s="167" t="s">
        <v>767</v>
      </c>
      <c r="U210" s="149"/>
      <c r="V210" s="149"/>
      <c r="W210" s="164" t="str">
        <f>VLOOKUP(TRIM(X210),X10:Y88,2,FALSE)</f>
        <v>Frank</v>
      </c>
      <c r="X210" s="11" t="str">
        <f t="shared" si="9"/>
        <v>6.5.1</v>
      </c>
      <c r="Y210" s="83"/>
      <c r="AA210" s="1">
        <f t="shared" si="8"/>
        <v>8</v>
      </c>
    </row>
    <row r="211" spans="1:27" ht="35.25" customHeight="1">
      <c r="A211" s="150" t="s">
        <v>185</v>
      </c>
      <c r="B211" s="165" t="s">
        <v>70</v>
      </c>
      <c r="C211" s="153" t="s">
        <v>186</v>
      </c>
      <c r="D211" s="153" t="s">
        <v>127</v>
      </c>
      <c r="E211" s="154" t="s">
        <v>14592</v>
      </c>
      <c r="F211" s="155" t="s">
        <v>27</v>
      </c>
      <c r="G211" s="155" t="s">
        <v>189</v>
      </c>
      <c r="H211" s="155" t="s">
        <v>12640</v>
      </c>
      <c r="I211" s="166" t="s">
        <v>765</v>
      </c>
      <c r="J211" s="160" t="s">
        <v>455</v>
      </c>
      <c r="K211" s="159"/>
      <c r="L211" s="160"/>
      <c r="M211" s="159"/>
      <c r="N211" s="158" t="s">
        <v>3708</v>
      </c>
      <c r="O211" s="158" t="s">
        <v>366</v>
      </c>
      <c r="P211" s="158" t="s">
        <v>442</v>
      </c>
      <c r="Q211" s="162" t="s">
        <v>16012</v>
      </c>
      <c r="R211" s="162" t="s">
        <v>17165</v>
      </c>
      <c r="S211" s="163" t="s">
        <v>17166</v>
      </c>
      <c r="T211" s="148" t="s">
        <v>767</v>
      </c>
      <c r="U211" s="149"/>
      <c r="V211" s="149"/>
      <c r="W211" s="164" t="str">
        <f>VLOOKUP(TRIM(X211),X10:Y88,2,FALSE)</f>
        <v>Frank</v>
      </c>
      <c r="X211" s="11" t="str">
        <f t="shared" si="9"/>
        <v>6.5.1</v>
      </c>
      <c r="Y211" s="83"/>
      <c r="AA211" s="1">
        <f t="shared" si="8"/>
        <v>8</v>
      </c>
    </row>
    <row r="212" spans="1:27" ht="35.25" customHeight="1">
      <c r="A212" s="150" t="s">
        <v>185</v>
      </c>
      <c r="B212" s="165" t="s">
        <v>70</v>
      </c>
      <c r="C212" s="153" t="s">
        <v>186</v>
      </c>
      <c r="D212" s="153" t="s">
        <v>91</v>
      </c>
      <c r="E212" s="154" t="s">
        <v>14593</v>
      </c>
      <c r="F212" s="155" t="s">
        <v>26</v>
      </c>
      <c r="G212" s="155" t="s">
        <v>189</v>
      </c>
      <c r="H212" s="155" t="s">
        <v>16013</v>
      </c>
      <c r="I212" s="166" t="s">
        <v>563</v>
      </c>
      <c r="J212" s="160"/>
      <c r="K212" s="159"/>
      <c r="L212" s="160"/>
      <c r="M212" s="159"/>
      <c r="N212" s="158"/>
      <c r="O212" s="158" t="s">
        <v>206</v>
      </c>
      <c r="P212" s="158"/>
      <c r="Q212" s="162" t="s">
        <v>16014</v>
      </c>
      <c r="R212" s="162" t="s">
        <v>18598</v>
      </c>
      <c r="S212" s="176" t="s">
        <v>496</v>
      </c>
      <c r="T212" s="167" t="s">
        <v>556</v>
      </c>
      <c r="U212" s="149"/>
      <c r="V212" s="149"/>
      <c r="W212" s="164" t="str">
        <f>VLOOKUP(TRIM(X212),X10:Y88,2,FALSE)</f>
        <v>Puneet</v>
      </c>
      <c r="X212" s="11" t="str">
        <f t="shared" si="9"/>
        <v>5.1</v>
      </c>
      <c r="Y212" s="83"/>
      <c r="AA212" s="1">
        <f t="shared" si="8"/>
        <v>6</v>
      </c>
    </row>
    <row r="213" spans="1:27" ht="35.25" customHeight="1">
      <c r="A213" s="150" t="s">
        <v>185</v>
      </c>
      <c r="B213" s="165" t="s">
        <v>70</v>
      </c>
      <c r="C213" s="153" t="s">
        <v>186</v>
      </c>
      <c r="D213" s="153" t="s">
        <v>91</v>
      </c>
      <c r="E213" s="154" t="s">
        <v>14594</v>
      </c>
      <c r="F213" s="155" t="s">
        <v>30</v>
      </c>
      <c r="G213" s="155" t="s">
        <v>189</v>
      </c>
      <c r="H213" s="155" t="s">
        <v>16048</v>
      </c>
      <c r="I213" s="166" t="s">
        <v>16972</v>
      </c>
      <c r="J213" s="160" t="s">
        <v>16015</v>
      </c>
      <c r="K213" s="159">
        <v>107</v>
      </c>
      <c r="L213" s="160"/>
      <c r="M213" s="159" t="s">
        <v>669</v>
      </c>
      <c r="N213" s="158" t="s">
        <v>665</v>
      </c>
      <c r="O213" s="158" t="s">
        <v>206</v>
      </c>
      <c r="P213" s="158" t="s">
        <v>215</v>
      </c>
      <c r="Q213" s="162" t="s">
        <v>16016</v>
      </c>
      <c r="R213" s="162" t="s">
        <v>17118</v>
      </c>
      <c r="S213" s="163" t="s">
        <v>17117</v>
      </c>
      <c r="T213" s="148" t="s">
        <v>767</v>
      </c>
      <c r="U213" s="149"/>
      <c r="V213" s="149"/>
      <c r="W213" s="164" t="str">
        <f>VLOOKUP(TRIM(X213),X10:Y88,2,FALSE)</f>
        <v>Puneet</v>
      </c>
      <c r="X213" s="11" t="str">
        <f t="shared" si="9"/>
        <v>5.1</v>
      </c>
      <c r="Y213" s="83"/>
      <c r="AA213" s="1">
        <f t="shared" si="8"/>
        <v>31</v>
      </c>
    </row>
    <row r="214" spans="1:27" ht="35.25" customHeight="1">
      <c r="A214" s="150" t="s">
        <v>185</v>
      </c>
      <c r="B214" s="165" t="s">
        <v>70</v>
      </c>
      <c r="C214" s="153" t="s">
        <v>186</v>
      </c>
      <c r="D214" s="153" t="s">
        <v>164</v>
      </c>
      <c r="E214" s="154" t="s">
        <v>14595</v>
      </c>
      <c r="F214" s="155" t="s">
        <v>419</v>
      </c>
      <c r="G214" s="155" t="s">
        <v>934</v>
      </c>
      <c r="H214" s="155" t="s">
        <v>16017</v>
      </c>
      <c r="I214" s="166" t="s">
        <v>765</v>
      </c>
      <c r="J214" s="160" t="s">
        <v>622</v>
      </c>
      <c r="K214" s="159"/>
      <c r="L214" s="160"/>
      <c r="M214" s="159"/>
      <c r="N214" s="158"/>
      <c r="O214" s="158"/>
      <c r="P214" s="158" t="s">
        <v>624</v>
      </c>
      <c r="Q214" s="162" t="s">
        <v>16018</v>
      </c>
      <c r="R214" s="162" t="s">
        <v>272</v>
      </c>
      <c r="S214" s="163" t="s">
        <v>253</v>
      </c>
      <c r="T214" s="167" t="s">
        <v>767</v>
      </c>
      <c r="U214" s="149"/>
      <c r="V214" s="149"/>
      <c r="W214" s="164" t="str">
        <f>VLOOKUP(TRIM(X214),X10:Y88,2,FALSE)</f>
        <v>Dario</v>
      </c>
      <c r="X214" s="11" t="str">
        <f t="shared" si="9"/>
        <v>6.10</v>
      </c>
      <c r="Y214" s="83"/>
      <c r="AA214" s="1">
        <f t="shared" si="8"/>
        <v>8</v>
      </c>
    </row>
    <row r="215" spans="1:27" ht="35.25" customHeight="1">
      <c r="A215" s="150" t="s">
        <v>185</v>
      </c>
      <c r="B215" s="165" t="s">
        <v>70</v>
      </c>
      <c r="C215" s="153" t="s">
        <v>186</v>
      </c>
      <c r="D215" s="153" t="s">
        <v>2149</v>
      </c>
      <c r="E215" s="154" t="s">
        <v>14596</v>
      </c>
      <c r="F215" s="155" t="s">
        <v>30</v>
      </c>
      <c r="G215" s="155" t="s">
        <v>189</v>
      </c>
      <c r="H215" s="155" t="s">
        <v>16049</v>
      </c>
      <c r="I215" s="166" t="s">
        <v>760</v>
      </c>
      <c r="J215" s="160" t="s">
        <v>608</v>
      </c>
      <c r="K215" s="159">
        <v>322</v>
      </c>
      <c r="L215" s="160" t="s">
        <v>73</v>
      </c>
      <c r="M215" s="159" t="s">
        <v>878</v>
      </c>
      <c r="N215" s="158" t="s">
        <v>15916</v>
      </c>
      <c r="O215" s="158" t="s">
        <v>366</v>
      </c>
      <c r="P215" s="158" t="s">
        <v>7066</v>
      </c>
      <c r="Q215" s="162" t="s">
        <v>16019</v>
      </c>
      <c r="R215" s="162" t="s">
        <v>17985</v>
      </c>
      <c r="S215" s="168" t="s">
        <v>200</v>
      </c>
      <c r="T215" s="148" t="s">
        <v>16020</v>
      </c>
      <c r="U215" s="149"/>
      <c r="V215" s="149"/>
      <c r="W215" s="164" t="str">
        <f>VLOOKUP(TRIM(X215),X10:Y88,2,FALSE)</f>
        <v>Puneet</v>
      </c>
      <c r="X215" s="11" t="str">
        <f t="shared" si="9"/>
        <v>6.11</v>
      </c>
      <c r="Y215" s="83"/>
      <c r="AA215" s="1">
        <f t="shared" si="8"/>
        <v>3</v>
      </c>
    </row>
    <row r="216" spans="1:27" ht="35.25" customHeight="1">
      <c r="A216" s="150" t="s">
        <v>185</v>
      </c>
      <c r="B216" s="165" t="s">
        <v>70</v>
      </c>
      <c r="C216" s="153" t="s">
        <v>186</v>
      </c>
      <c r="D216" s="153" t="s">
        <v>141</v>
      </c>
      <c r="E216" s="154" t="s">
        <v>14597</v>
      </c>
      <c r="F216" s="155" t="s">
        <v>27</v>
      </c>
      <c r="G216" s="155" t="s">
        <v>189</v>
      </c>
      <c r="H216" s="155" t="s">
        <v>12729</v>
      </c>
      <c r="I216" s="166" t="s">
        <v>765</v>
      </c>
      <c r="J216" s="160" t="s">
        <v>422</v>
      </c>
      <c r="K216" s="159"/>
      <c r="L216" s="160"/>
      <c r="M216" s="159"/>
      <c r="N216" s="158" t="s">
        <v>15914</v>
      </c>
      <c r="O216" s="158" t="s">
        <v>366</v>
      </c>
      <c r="P216" s="158" t="s">
        <v>442</v>
      </c>
      <c r="Q216" s="162" t="s">
        <v>11666</v>
      </c>
      <c r="R216" s="162" t="s">
        <v>17509</v>
      </c>
      <c r="S216" s="163" t="s">
        <v>17507</v>
      </c>
      <c r="T216" s="167" t="s">
        <v>767</v>
      </c>
      <c r="U216" s="149"/>
      <c r="V216" s="149"/>
      <c r="W216" s="164" t="str">
        <f>VLOOKUP(TRIM(X216),X10:Y88,2,FALSE)</f>
        <v>Krisztian</v>
      </c>
      <c r="X216" s="11" t="str">
        <f t="shared" si="9"/>
        <v>6.5.6</v>
      </c>
      <c r="Y216" s="83"/>
      <c r="AA216" s="1">
        <f t="shared" si="8"/>
        <v>8</v>
      </c>
    </row>
    <row r="217" spans="1:27" ht="35.25" customHeight="1">
      <c r="A217" s="150" t="s">
        <v>185</v>
      </c>
      <c r="B217" s="165" t="s">
        <v>70</v>
      </c>
      <c r="C217" s="153" t="s">
        <v>186</v>
      </c>
      <c r="D217" s="153" t="s">
        <v>141</v>
      </c>
      <c r="E217" s="154" t="s">
        <v>14598</v>
      </c>
      <c r="F217" s="155" t="s">
        <v>27</v>
      </c>
      <c r="G217" s="155" t="s">
        <v>189</v>
      </c>
      <c r="H217" s="155" t="s">
        <v>16050</v>
      </c>
      <c r="I217" s="166" t="s">
        <v>765</v>
      </c>
      <c r="J217" s="160" t="s">
        <v>422</v>
      </c>
      <c r="K217" s="159"/>
      <c r="L217" s="160"/>
      <c r="M217" s="159"/>
      <c r="N217" s="158" t="s">
        <v>15914</v>
      </c>
      <c r="O217" s="158" t="s">
        <v>366</v>
      </c>
      <c r="P217" s="158" t="s">
        <v>442</v>
      </c>
      <c r="Q217" s="162" t="s">
        <v>16021</v>
      </c>
      <c r="R217" s="162" t="s">
        <v>17511</v>
      </c>
      <c r="S217" s="163" t="s">
        <v>17510</v>
      </c>
      <c r="T217" s="148" t="s">
        <v>767</v>
      </c>
      <c r="U217" s="149"/>
      <c r="V217" s="149"/>
      <c r="W217" s="164" t="str">
        <f>VLOOKUP(TRIM(X217),X10:Y88,2,FALSE)</f>
        <v>Krisztian</v>
      </c>
      <c r="X217" s="11" t="str">
        <f t="shared" si="9"/>
        <v>6.5.6</v>
      </c>
      <c r="Y217" s="83"/>
      <c r="AA217" s="1">
        <f t="shared" ref="AA217:AA280" si="10">LEN(I217)</f>
        <v>8</v>
      </c>
    </row>
    <row r="218" spans="1:27" ht="35.25" customHeight="1">
      <c r="A218" s="150" t="s">
        <v>185</v>
      </c>
      <c r="B218" s="165" t="s">
        <v>70</v>
      </c>
      <c r="C218" s="153" t="s">
        <v>186</v>
      </c>
      <c r="D218" s="153" t="s">
        <v>141</v>
      </c>
      <c r="E218" s="154" t="s">
        <v>14599</v>
      </c>
      <c r="F218" s="155" t="s">
        <v>27</v>
      </c>
      <c r="G218" s="155" t="s">
        <v>189</v>
      </c>
      <c r="H218" s="155" t="s">
        <v>16022</v>
      </c>
      <c r="I218" s="166" t="s">
        <v>765</v>
      </c>
      <c r="J218" s="160" t="s">
        <v>455</v>
      </c>
      <c r="K218" s="159"/>
      <c r="L218" s="160"/>
      <c r="M218" s="159"/>
      <c r="N218" s="158" t="s">
        <v>3708</v>
      </c>
      <c r="O218" s="158" t="s">
        <v>366</v>
      </c>
      <c r="P218" s="158" t="s">
        <v>442</v>
      </c>
      <c r="Q218" s="162" t="s">
        <v>16023</v>
      </c>
      <c r="R218" s="162" t="s">
        <v>17878</v>
      </c>
      <c r="S218" s="163" t="s">
        <v>17877</v>
      </c>
      <c r="T218" s="167" t="s">
        <v>767</v>
      </c>
      <c r="U218" s="149"/>
      <c r="V218" s="149"/>
      <c r="W218" s="164" t="str">
        <f>VLOOKUP(TRIM(X218),X10:Y88,2,FALSE)</f>
        <v>Krisztian</v>
      </c>
      <c r="X218" s="11" t="str">
        <f t="shared" si="9"/>
        <v>6.5.6</v>
      </c>
      <c r="Y218" s="83"/>
      <c r="AA218" s="1">
        <f t="shared" si="10"/>
        <v>8</v>
      </c>
    </row>
    <row r="219" spans="1:27" ht="35.25" customHeight="1">
      <c r="A219" s="150" t="s">
        <v>185</v>
      </c>
      <c r="B219" s="165" t="s">
        <v>70</v>
      </c>
      <c r="C219" s="153" t="s">
        <v>186</v>
      </c>
      <c r="D219" s="153" t="s">
        <v>141</v>
      </c>
      <c r="E219" s="154" t="s">
        <v>14600</v>
      </c>
      <c r="F219" s="155" t="s">
        <v>30</v>
      </c>
      <c r="G219" s="155" t="s">
        <v>189</v>
      </c>
      <c r="H219" s="155" t="s">
        <v>25436</v>
      </c>
      <c r="I219" s="166" t="s">
        <v>765</v>
      </c>
      <c r="J219" s="160" t="s">
        <v>1699</v>
      </c>
      <c r="K219" s="159">
        <v>1095</v>
      </c>
      <c r="L219" s="160"/>
      <c r="M219" s="159" t="s">
        <v>878</v>
      </c>
      <c r="N219" s="158" t="s">
        <v>15918</v>
      </c>
      <c r="O219" s="158" t="s">
        <v>366</v>
      </c>
      <c r="P219" s="158" t="s">
        <v>442</v>
      </c>
      <c r="Q219" s="162" t="s">
        <v>16024</v>
      </c>
      <c r="R219" s="162" t="s">
        <v>272</v>
      </c>
      <c r="S219" s="163" t="s">
        <v>253</v>
      </c>
      <c r="T219" s="148" t="s">
        <v>767</v>
      </c>
      <c r="U219" s="149"/>
      <c r="V219" s="149"/>
      <c r="W219" s="164" t="str">
        <f>VLOOKUP(TRIM(X219),X10:Y88,2,FALSE)</f>
        <v>Krisztian</v>
      </c>
      <c r="X219" s="11" t="str">
        <f t="shared" si="9"/>
        <v>6.5.6</v>
      </c>
      <c r="Y219" s="83"/>
      <c r="AA219" s="1">
        <f t="shared" si="10"/>
        <v>8</v>
      </c>
    </row>
    <row r="220" spans="1:27" ht="35.25" customHeight="1">
      <c r="A220" s="150" t="s">
        <v>185</v>
      </c>
      <c r="B220" s="165" t="s">
        <v>70</v>
      </c>
      <c r="C220" s="153" t="s">
        <v>186</v>
      </c>
      <c r="D220" s="153" t="s">
        <v>11394</v>
      </c>
      <c r="E220" s="154" t="s">
        <v>14601</v>
      </c>
      <c r="F220" s="155" t="s">
        <v>27</v>
      </c>
      <c r="G220" s="155" t="s">
        <v>189</v>
      </c>
      <c r="H220" s="155" t="s">
        <v>16051</v>
      </c>
      <c r="I220" s="166" t="s">
        <v>436</v>
      </c>
      <c r="J220" s="160" t="s">
        <v>455</v>
      </c>
      <c r="K220" s="159"/>
      <c r="L220" s="160"/>
      <c r="M220" s="159"/>
      <c r="N220" s="158" t="s">
        <v>3708</v>
      </c>
      <c r="O220" s="158" t="s">
        <v>366</v>
      </c>
      <c r="P220" s="158" t="s">
        <v>442</v>
      </c>
      <c r="Q220" s="162" t="s">
        <v>16025</v>
      </c>
      <c r="R220" s="162" t="s">
        <v>17137</v>
      </c>
      <c r="S220" s="163" t="s">
        <v>17136</v>
      </c>
      <c r="T220" s="167" t="s">
        <v>3201</v>
      </c>
      <c r="U220" s="149"/>
      <c r="V220" s="149"/>
      <c r="W220" s="164" t="str">
        <f>VLOOKUP(TRIM(X220),X10:Y88,2,FALSE)</f>
        <v>Puneet</v>
      </c>
      <c r="X220" s="11" t="str">
        <f t="shared" ref="X220:X283" si="11">IF(ISNONTEXT(D220),"" &amp; D220 &amp;"",T(D220))</f>
        <v>6.5.8.1</v>
      </c>
      <c r="Y220" s="83"/>
      <c r="AA220" s="1">
        <f t="shared" si="10"/>
        <v>12</v>
      </c>
    </row>
    <row r="221" spans="1:27" ht="35.25" customHeight="1">
      <c r="A221" s="150" t="s">
        <v>185</v>
      </c>
      <c r="B221" s="165" t="s">
        <v>70</v>
      </c>
      <c r="C221" s="153" t="s">
        <v>186</v>
      </c>
      <c r="D221" s="153" t="s">
        <v>11394</v>
      </c>
      <c r="E221" s="154" t="s">
        <v>14602</v>
      </c>
      <c r="F221" s="155" t="s">
        <v>27</v>
      </c>
      <c r="G221" s="155" t="s">
        <v>189</v>
      </c>
      <c r="H221" s="155" t="s">
        <v>16052</v>
      </c>
      <c r="I221" s="166" t="s">
        <v>436</v>
      </c>
      <c r="J221" s="160" t="s">
        <v>455</v>
      </c>
      <c r="K221" s="159"/>
      <c r="L221" s="160"/>
      <c r="M221" s="159"/>
      <c r="N221" s="158" t="s">
        <v>3708</v>
      </c>
      <c r="O221" s="158" t="s">
        <v>366</v>
      </c>
      <c r="P221" s="158" t="s">
        <v>442</v>
      </c>
      <c r="Q221" s="162" t="s">
        <v>16026</v>
      </c>
      <c r="R221" s="162" t="s">
        <v>17139</v>
      </c>
      <c r="S221" s="163" t="s">
        <v>17138</v>
      </c>
      <c r="T221" s="148" t="s">
        <v>3201</v>
      </c>
      <c r="U221" s="149"/>
      <c r="V221" s="149"/>
      <c r="W221" s="164" t="str">
        <f>VLOOKUP(TRIM(X221),X10:Y88,2,FALSE)</f>
        <v>Puneet</v>
      </c>
      <c r="X221" s="11" t="str">
        <f t="shared" si="11"/>
        <v>6.5.8.1</v>
      </c>
      <c r="Y221" s="83"/>
      <c r="AA221" s="1">
        <f t="shared" si="10"/>
        <v>12</v>
      </c>
    </row>
    <row r="222" spans="1:27" ht="35.25" customHeight="1">
      <c r="A222" s="150" t="s">
        <v>185</v>
      </c>
      <c r="B222" s="165" t="s">
        <v>70</v>
      </c>
      <c r="C222" s="153" t="s">
        <v>186</v>
      </c>
      <c r="D222" s="153" t="s">
        <v>11394</v>
      </c>
      <c r="E222" s="154" t="s">
        <v>14603</v>
      </c>
      <c r="F222" s="155" t="s">
        <v>27</v>
      </c>
      <c r="G222" s="155" t="s">
        <v>189</v>
      </c>
      <c r="H222" s="155" t="s">
        <v>16053</v>
      </c>
      <c r="I222" s="166" t="s">
        <v>436</v>
      </c>
      <c r="J222" s="160" t="s">
        <v>455</v>
      </c>
      <c r="K222" s="159"/>
      <c r="L222" s="160"/>
      <c r="M222" s="159"/>
      <c r="N222" s="158" t="s">
        <v>3708</v>
      </c>
      <c r="O222" s="158" t="s">
        <v>366</v>
      </c>
      <c r="P222" s="158" t="s">
        <v>442</v>
      </c>
      <c r="Q222" s="162" t="s">
        <v>16027</v>
      </c>
      <c r="R222" s="162" t="s">
        <v>17141</v>
      </c>
      <c r="S222" s="163" t="s">
        <v>17140</v>
      </c>
      <c r="T222" s="167" t="s">
        <v>3201</v>
      </c>
      <c r="U222" s="149"/>
      <c r="V222" s="149"/>
      <c r="W222" s="164" t="str">
        <f>VLOOKUP(TRIM(X222),X10:Y88,2,FALSE)</f>
        <v>Puneet</v>
      </c>
      <c r="X222" s="11" t="str">
        <f t="shared" si="11"/>
        <v>6.5.8.1</v>
      </c>
      <c r="Y222" s="83"/>
      <c r="AA222" s="1">
        <f t="shared" si="10"/>
        <v>12</v>
      </c>
    </row>
    <row r="223" spans="1:27" ht="35.25" customHeight="1">
      <c r="A223" s="150" t="s">
        <v>185</v>
      </c>
      <c r="B223" s="165" t="s">
        <v>70</v>
      </c>
      <c r="C223" s="153" t="s">
        <v>186</v>
      </c>
      <c r="D223" s="153" t="s">
        <v>11394</v>
      </c>
      <c r="E223" s="154" t="s">
        <v>14604</v>
      </c>
      <c r="F223" s="155" t="s">
        <v>27</v>
      </c>
      <c r="G223" s="155" t="s">
        <v>189</v>
      </c>
      <c r="H223" s="155" t="s">
        <v>16054</v>
      </c>
      <c r="I223" s="166" t="s">
        <v>436</v>
      </c>
      <c r="J223" s="160" t="s">
        <v>455</v>
      </c>
      <c r="K223" s="159"/>
      <c r="L223" s="160"/>
      <c r="M223" s="159"/>
      <c r="N223" s="158" t="s">
        <v>3708</v>
      </c>
      <c r="O223" s="158" t="s">
        <v>366</v>
      </c>
      <c r="P223" s="158" t="s">
        <v>442</v>
      </c>
      <c r="Q223" s="162" t="s">
        <v>16028</v>
      </c>
      <c r="R223" s="162" t="s">
        <v>17143</v>
      </c>
      <c r="S223" s="163" t="s">
        <v>17142</v>
      </c>
      <c r="T223" s="148" t="s">
        <v>3201</v>
      </c>
      <c r="U223" s="149"/>
      <c r="V223" s="149"/>
      <c r="W223" s="164" t="str">
        <f>VLOOKUP(TRIM(X223),X10:Y88,2,FALSE)</f>
        <v>Puneet</v>
      </c>
      <c r="X223" s="11" t="str">
        <f t="shared" si="11"/>
        <v>6.5.8.1</v>
      </c>
      <c r="Y223" s="83"/>
      <c r="AA223" s="1">
        <f t="shared" si="10"/>
        <v>12</v>
      </c>
    </row>
    <row r="224" spans="1:27" ht="35.25" customHeight="1">
      <c r="A224" s="150" t="s">
        <v>185</v>
      </c>
      <c r="B224" s="165" t="s">
        <v>70</v>
      </c>
      <c r="C224" s="153" t="s">
        <v>186</v>
      </c>
      <c r="D224" s="153" t="s">
        <v>11395</v>
      </c>
      <c r="E224" s="154" t="s">
        <v>14605</v>
      </c>
      <c r="F224" s="155" t="s">
        <v>27</v>
      </c>
      <c r="G224" s="155" t="s">
        <v>189</v>
      </c>
      <c r="H224" s="155" t="s">
        <v>16055</v>
      </c>
      <c r="I224" s="166" t="s">
        <v>436</v>
      </c>
      <c r="J224" s="160" t="s">
        <v>422</v>
      </c>
      <c r="K224" s="159"/>
      <c r="L224" s="160"/>
      <c r="M224" s="159"/>
      <c r="N224" s="158" t="s">
        <v>15914</v>
      </c>
      <c r="O224" s="158" t="s">
        <v>366</v>
      </c>
      <c r="P224" s="158" t="s">
        <v>442</v>
      </c>
      <c r="Q224" s="162" t="s">
        <v>16029</v>
      </c>
      <c r="R224" s="162" t="s">
        <v>17748</v>
      </c>
      <c r="S224" s="163" t="s">
        <v>17747</v>
      </c>
      <c r="T224" s="167" t="s">
        <v>3201</v>
      </c>
      <c r="U224" s="149"/>
      <c r="V224" s="149"/>
      <c r="W224" s="164" t="str">
        <f>VLOOKUP(TRIM(X224),X10:Y88,2,FALSE)</f>
        <v>Puneet</v>
      </c>
      <c r="X224" s="11" t="str">
        <f t="shared" si="11"/>
        <v>6.5.8.2</v>
      </c>
      <c r="Y224" s="83"/>
      <c r="AA224" s="1">
        <f t="shared" si="10"/>
        <v>12</v>
      </c>
    </row>
    <row r="225" spans="1:27" ht="35.25" customHeight="1">
      <c r="A225" s="150"/>
      <c r="B225" s="165" t="s">
        <v>70</v>
      </c>
      <c r="C225" s="153" t="s">
        <v>28</v>
      </c>
      <c r="D225" s="153" t="s">
        <v>179</v>
      </c>
      <c r="E225" s="154" t="s">
        <v>14606</v>
      </c>
      <c r="F225" s="155" t="s">
        <v>27</v>
      </c>
      <c r="G225" s="169" t="s">
        <v>189</v>
      </c>
      <c r="H225" s="169" t="s">
        <v>16056</v>
      </c>
      <c r="I225" s="170" t="s">
        <v>436</v>
      </c>
      <c r="J225" s="171" t="s">
        <v>422</v>
      </c>
      <c r="K225" s="172"/>
      <c r="L225" s="171"/>
      <c r="M225" s="172"/>
      <c r="N225" s="171" t="s">
        <v>15914</v>
      </c>
      <c r="O225" s="171" t="s">
        <v>366</v>
      </c>
      <c r="P225" s="171" t="s">
        <v>442</v>
      </c>
      <c r="Q225" s="173" t="s">
        <v>16903</v>
      </c>
      <c r="R225" s="173" t="s">
        <v>425</v>
      </c>
      <c r="S225" s="177"/>
      <c r="T225" s="148" t="s">
        <v>3201</v>
      </c>
      <c r="U225" s="149"/>
      <c r="V225" s="149"/>
      <c r="W225" s="164" t="str">
        <f>VLOOKUP(TRIM(X225),X10:Y88,2,FALSE)</f>
        <v>Withdrawn</v>
      </c>
      <c r="X225" s="11" t="str">
        <f t="shared" si="11"/>
        <v>99</v>
      </c>
      <c r="Y225" s="83"/>
      <c r="AA225" s="1">
        <f t="shared" si="10"/>
        <v>12</v>
      </c>
    </row>
    <row r="226" spans="1:27" ht="35.25" customHeight="1">
      <c r="A226" s="150" t="s">
        <v>185</v>
      </c>
      <c r="B226" s="165" t="s">
        <v>70</v>
      </c>
      <c r="C226" s="153" t="s">
        <v>186</v>
      </c>
      <c r="D226" s="153" t="s">
        <v>11395</v>
      </c>
      <c r="E226" s="154" t="s">
        <v>14607</v>
      </c>
      <c r="F226" s="155" t="s">
        <v>27</v>
      </c>
      <c r="G226" s="155" t="s">
        <v>189</v>
      </c>
      <c r="H226" s="155" t="s">
        <v>16930</v>
      </c>
      <c r="I226" s="166" t="s">
        <v>436</v>
      </c>
      <c r="J226" s="160" t="s">
        <v>455</v>
      </c>
      <c r="K226" s="159"/>
      <c r="L226" s="160"/>
      <c r="M226" s="159"/>
      <c r="N226" s="158" t="s">
        <v>3708</v>
      </c>
      <c r="O226" s="158" t="s">
        <v>366</v>
      </c>
      <c r="P226" s="158" t="s">
        <v>442</v>
      </c>
      <c r="Q226" s="162" t="s">
        <v>16030</v>
      </c>
      <c r="R226" s="162" t="s">
        <v>17750</v>
      </c>
      <c r="S226" s="163" t="s">
        <v>17749</v>
      </c>
      <c r="T226" s="167" t="s">
        <v>3201</v>
      </c>
      <c r="U226" s="149"/>
      <c r="V226" s="149"/>
      <c r="W226" s="164" t="str">
        <f>VLOOKUP(TRIM(X226),X10:Y88,2,FALSE)</f>
        <v>Puneet</v>
      </c>
      <c r="X226" s="11" t="str">
        <f t="shared" si="11"/>
        <v>6.5.8.2</v>
      </c>
      <c r="Y226" s="83"/>
      <c r="AA226" s="1">
        <f t="shared" si="10"/>
        <v>12</v>
      </c>
    </row>
    <row r="227" spans="1:27" ht="35.25" customHeight="1">
      <c r="A227" s="150" t="s">
        <v>185</v>
      </c>
      <c r="B227" s="165" t="s">
        <v>70</v>
      </c>
      <c r="C227" s="153" t="s">
        <v>186</v>
      </c>
      <c r="D227" s="153" t="s">
        <v>168</v>
      </c>
      <c r="E227" s="154" t="s">
        <v>14608</v>
      </c>
      <c r="F227" s="155" t="s">
        <v>419</v>
      </c>
      <c r="G227" s="155" t="s">
        <v>59</v>
      </c>
      <c r="H227" s="155" t="s">
        <v>7192</v>
      </c>
      <c r="I227" s="166" t="s">
        <v>436</v>
      </c>
      <c r="J227" s="160"/>
      <c r="K227" s="159"/>
      <c r="L227" s="160"/>
      <c r="M227" s="159"/>
      <c r="N227" s="158"/>
      <c r="O227" s="158" t="s">
        <v>366</v>
      </c>
      <c r="P227" s="158" t="s">
        <v>7694</v>
      </c>
      <c r="Q227" s="162" t="s">
        <v>16031</v>
      </c>
      <c r="R227" s="162" t="s">
        <v>4303</v>
      </c>
      <c r="S227" s="163" t="s">
        <v>253</v>
      </c>
      <c r="T227" s="148" t="s">
        <v>3201</v>
      </c>
      <c r="U227" s="149"/>
      <c r="V227" s="149"/>
      <c r="W227" s="164" t="str">
        <f>VLOOKUP(TRIM(X227),X10:Y88,2,FALSE)</f>
        <v>Frank</v>
      </c>
      <c r="X227" s="11" t="str">
        <f t="shared" si="11"/>
        <v>7.1</v>
      </c>
      <c r="Y227" s="83"/>
      <c r="AA227" s="1">
        <f t="shared" si="10"/>
        <v>12</v>
      </c>
    </row>
    <row r="228" spans="1:27" ht="35.25" customHeight="1">
      <c r="A228" s="150" t="s">
        <v>185</v>
      </c>
      <c r="B228" s="165" t="s">
        <v>70</v>
      </c>
      <c r="C228" s="153" t="s">
        <v>186</v>
      </c>
      <c r="D228" s="153" t="s">
        <v>168</v>
      </c>
      <c r="E228" s="154" t="s">
        <v>14609</v>
      </c>
      <c r="F228" s="155" t="s">
        <v>30</v>
      </c>
      <c r="G228" s="155" t="s">
        <v>189</v>
      </c>
      <c r="H228" s="155" t="s">
        <v>16057</v>
      </c>
      <c r="I228" s="166" t="s">
        <v>16973</v>
      </c>
      <c r="J228" s="160" t="s">
        <v>6993</v>
      </c>
      <c r="K228" s="159">
        <v>503</v>
      </c>
      <c r="L228" s="160" t="s">
        <v>76</v>
      </c>
      <c r="M228" s="159" t="s">
        <v>878</v>
      </c>
      <c r="N228" s="158" t="s">
        <v>486</v>
      </c>
      <c r="O228" s="158" t="s">
        <v>366</v>
      </c>
      <c r="P228" s="158" t="s">
        <v>7694</v>
      </c>
      <c r="Q228" s="162" t="s">
        <v>16033</v>
      </c>
      <c r="R228" s="162" t="s">
        <v>18599</v>
      </c>
      <c r="S228" s="176" t="s">
        <v>496</v>
      </c>
      <c r="T228" s="167" t="s">
        <v>3201</v>
      </c>
      <c r="U228" s="149"/>
      <c r="V228" s="149"/>
      <c r="W228" s="164" t="str">
        <f>VLOOKUP(TRIM(X228),X10:Y88,2,FALSE)</f>
        <v>Frank</v>
      </c>
      <c r="X228" s="11" t="str">
        <f t="shared" si="11"/>
        <v>7.1</v>
      </c>
      <c r="Y228" s="83"/>
      <c r="AA228" s="1">
        <f t="shared" si="10"/>
        <v>35</v>
      </c>
    </row>
    <row r="229" spans="1:27" ht="35.25" customHeight="1">
      <c r="A229" s="150" t="s">
        <v>185</v>
      </c>
      <c r="B229" s="165" t="s">
        <v>70</v>
      </c>
      <c r="C229" s="153" t="s">
        <v>186</v>
      </c>
      <c r="D229" s="153" t="s">
        <v>164</v>
      </c>
      <c r="E229" s="154" t="s">
        <v>14610</v>
      </c>
      <c r="F229" s="155" t="s">
        <v>27</v>
      </c>
      <c r="G229" s="155" t="s">
        <v>189</v>
      </c>
      <c r="H229" s="155" t="s">
        <v>16058</v>
      </c>
      <c r="I229" s="166" t="s">
        <v>16974</v>
      </c>
      <c r="J229" s="160" t="s">
        <v>622</v>
      </c>
      <c r="K229" s="159"/>
      <c r="L229" s="160"/>
      <c r="M229" s="159"/>
      <c r="N229" s="158" t="s">
        <v>7147</v>
      </c>
      <c r="O229" s="158" t="s">
        <v>366</v>
      </c>
      <c r="P229" s="158" t="s">
        <v>624</v>
      </c>
      <c r="Q229" s="162" t="s">
        <v>16034</v>
      </c>
      <c r="R229" s="162" t="s">
        <v>17299</v>
      </c>
      <c r="S229" s="163" t="s">
        <v>17298</v>
      </c>
      <c r="T229" s="148" t="s">
        <v>837</v>
      </c>
      <c r="U229" s="149"/>
      <c r="V229" s="149"/>
      <c r="W229" s="164" t="str">
        <f>VLOOKUP(TRIM(X229),X10:Y88,2,FALSE)</f>
        <v>Dario</v>
      </c>
      <c r="X229" s="11" t="str">
        <f t="shared" si="11"/>
        <v>6.10</v>
      </c>
      <c r="Y229" s="83"/>
      <c r="AA229" s="1">
        <f t="shared" si="10"/>
        <v>38</v>
      </c>
    </row>
    <row r="230" spans="1:27" ht="35.25" customHeight="1">
      <c r="A230" s="150" t="s">
        <v>185</v>
      </c>
      <c r="B230" s="165" t="s">
        <v>70</v>
      </c>
      <c r="C230" s="153" t="s">
        <v>186</v>
      </c>
      <c r="D230" s="153" t="s">
        <v>164</v>
      </c>
      <c r="E230" s="154" t="s">
        <v>14611</v>
      </c>
      <c r="F230" s="155" t="s">
        <v>27</v>
      </c>
      <c r="G230" s="155" t="s">
        <v>189</v>
      </c>
      <c r="H230" s="155" t="s">
        <v>16059</v>
      </c>
      <c r="I230" s="166" t="s">
        <v>16035</v>
      </c>
      <c r="J230" s="160" t="s">
        <v>622</v>
      </c>
      <c r="K230" s="159"/>
      <c r="L230" s="160"/>
      <c r="M230" s="159"/>
      <c r="N230" s="158" t="s">
        <v>7147</v>
      </c>
      <c r="O230" s="158" t="s">
        <v>366</v>
      </c>
      <c r="P230" s="158" t="s">
        <v>624</v>
      </c>
      <c r="Q230" s="162" t="s">
        <v>16036</v>
      </c>
      <c r="R230" s="162" t="s">
        <v>496</v>
      </c>
      <c r="S230" s="176" t="s">
        <v>496</v>
      </c>
      <c r="T230" s="167" t="s">
        <v>837</v>
      </c>
      <c r="U230" s="149"/>
      <c r="V230" s="149"/>
      <c r="W230" s="164" t="str">
        <f>VLOOKUP(TRIM(X230),X10:Y88,2,FALSE)</f>
        <v>Dario</v>
      </c>
      <c r="X230" s="11" t="str">
        <f t="shared" si="11"/>
        <v>6.10</v>
      </c>
      <c r="Y230" s="83"/>
      <c r="AA230" s="1">
        <f t="shared" si="10"/>
        <v>11</v>
      </c>
    </row>
    <row r="231" spans="1:27" ht="35.25" customHeight="1">
      <c r="A231" s="150" t="s">
        <v>185</v>
      </c>
      <c r="B231" s="165" t="s">
        <v>70</v>
      </c>
      <c r="C231" s="153" t="s">
        <v>186</v>
      </c>
      <c r="D231" s="153" t="s">
        <v>164</v>
      </c>
      <c r="E231" s="154" t="s">
        <v>14612</v>
      </c>
      <c r="F231" s="155" t="s">
        <v>27</v>
      </c>
      <c r="G231" s="155" t="s">
        <v>189</v>
      </c>
      <c r="H231" s="155" t="s">
        <v>16060</v>
      </c>
      <c r="I231" s="166" t="s">
        <v>835</v>
      </c>
      <c r="J231" s="160" t="s">
        <v>622</v>
      </c>
      <c r="K231" s="159"/>
      <c r="L231" s="160"/>
      <c r="M231" s="159"/>
      <c r="N231" s="158" t="s">
        <v>7147</v>
      </c>
      <c r="O231" s="158" t="s">
        <v>366</v>
      </c>
      <c r="P231" s="158" t="s">
        <v>624</v>
      </c>
      <c r="Q231" s="162" t="s">
        <v>16037</v>
      </c>
      <c r="R231" s="162" t="s">
        <v>17640</v>
      </c>
      <c r="S231" s="163" t="s">
        <v>17639</v>
      </c>
      <c r="T231" s="148" t="s">
        <v>837</v>
      </c>
      <c r="U231" s="149"/>
      <c r="V231" s="149"/>
      <c r="W231" s="164" t="str">
        <f>VLOOKUP(TRIM(X231),X10:Y88,2,FALSE)</f>
        <v>Dario</v>
      </c>
      <c r="X231" s="11" t="str">
        <f t="shared" si="11"/>
        <v>6.10</v>
      </c>
      <c r="Y231" s="83"/>
      <c r="AA231" s="1">
        <f t="shared" si="10"/>
        <v>5</v>
      </c>
    </row>
    <row r="232" spans="1:27" ht="35.25" customHeight="1">
      <c r="A232" s="150" t="s">
        <v>185</v>
      </c>
      <c r="B232" s="165" t="s">
        <v>70</v>
      </c>
      <c r="C232" s="153" t="s">
        <v>186</v>
      </c>
      <c r="D232" s="153" t="s">
        <v>164</v>
      </c>
      <c r="E232" s="154" t="s">
        <v>14613</v>
      </c>
      <c r="F232" s="155" t="s">
        <v>27</v>
      </c>
      <c r="G232" s="155" t="s">
        <v>189</v>
      </c>
      <c r="H232" s="155" t="s">
        <v>16061</v>
      </c>
      <c r="I232" s="166" t="s">
        <v>835</v>
      </c>
      <c r="J232" s="160" t="s">
        <v>622</v>
      </c>
      <c r="K232" s="159"/>
      <c r="L232" s="160"/>
      <c r="M232" s="159"/>
      <c r="N232" s="158" t="s">
        <v>7147</v>
      </c>
      <c r="O232" s="158" t="s">
        <v>366</v>
      </c>
      <c r="P232" s="158" t="s">
        <v>624</v>
      </c>
      <c r="Q232" s="162" t="s">
        <v>16038</v>
      </c>
      <c r="R232" s="162" t="s">
        <v>17646</v>
      </c>
      <c r="S232" s="163" t="s">
        <v>17645</v>
      </c>
      <c r="T232" s="167" t="s">
        <v>837</v>
      </c>
      <c r="U232" s="149"/>
      <c r="V232" s="149"/>
      <c r="W232" s="164" t="str">
        <f>VLOOKUP(TRIM(X232),X10:Y88,2,FALSE)</f>
        <v>Dario</v>
      </c>
      <c r="X232" s="11" t="str">
        <f t="shared" si="11"/>
        <v>6.10</v>
      </c>
      <c r="Y232" s="83"/>
      <c r="AA232" s="1">
        <f t="shared" si="10"/>
        <v>5</v>
      </c>
    </row>
    <row r="233" spans="1:27" ht="35.25" customHeight="1">
      <c r="A233" s="150" t="s">
        <v>185</v>
      </c>
      <c r="B233" s="165" t="s">
        <v>70</v>
      </c>
      <c r="C233" s="153" t="s">
        <v>186</v>
      </c>
      <c r="D233" s="153" t="s">
        <v>136</v>
      </c>
      <c r="E233" s="154" t="s">
        <v>14614</v>
      </c>
      <c r="F233" s="155" t="s">
        <v>27</v>
      </c>
      <c r="G233" s="155" t="s">
        <v>189</v>
      </c>
      <c r="H233" s="155" t="s">
        <v>16062</v>
      </c>
      <c r="I233" s="166" t="s">
        <v>835</v>
      </c>
      <c r="J233" s="160" t="s">
        <v>422</v>
      </c>
      <c r="K233" s="159"/>
      <c r="L233" s="160"/>
      <c r="M233" s="159"/>
      <c r="N233" s="158" t="s">
        <v>15914</v>
      </c>
      <c r="O233" s="158" t="s">
        <v>366</v>
      </c>
      <c r="P233" s="158" t="s">
        <v>442</v>
      </c>
      <c r="Q233" s="162" t="s">
        <v>16039</v>
      </c>
      <c r="R233" s="162" t="s">
        <v>17183</v>
      </c>
      <c r="S233" s="163" t="s">
        <v>17182</v>
      </c>
      <c r="T233" s="148" t="s">
        <v>837</v>
      </c>
      <c r="U233" s="149"/>
      <c r="V233" s="149"/>
      <c r="W233" s="164" t="str">
        <f>VLOOKUP(TRIM(X233),X10:Y88,2,FALSE)</f>
        <v>Frank</v>
      </c>
      <c r="X233" s="11" t="str">
        <f t="shared" si="11"/>
        <v>6.5.4</v>
      </c>
      <c r="Y233" s="83"/>
      <c r="AA233" s="1">
        <f t="shared" si="10"/>
        <v>5</v>
      </c>
    </row>
    <row r="234" spans="1:27" ht="35.25" customHeight="1">
      <c r="A234" s="150" t="s">
        <v>185</v>
      </c>
      <c r="B234" s="165" t="s">
        <v>70</v>
      </c>
      <c r="C234" s="153" t="s">
        <v>186</v>
      </c>
      <c r="D234" s="153" t="s">
        <v>156</v>
      </c>
      <c r="E234" s="154" t="s">
        <v>14615</v>
      </c>
      <c r="F234" s="155" t="s">
        <v>27</v>
      </c>
      <c r="G234" s="155" t="s">
        <v>189</v>
      </c>
      <c r="H234" s="155" t="s">
        <v>16063</v>
      </c>
      <c r="I234" s="166" t="s">
        <v>835</v>
      </c>
      <c r="J234" s="160" t="s">
        <v>16040</v>
      </c>
      <c r="K234" s="159"/>
      <c r="L234" s="160"/>
      <c r="M234" s="159"/>
      <c r="N234" s="158" t="s">
        <v>423</v>
      </c>
      <c r="O234" s="158" t="s">
        <v>366</v>
      </c>
      <c r="P234" s="158" t="s">
        <v>16041</v>
      </c>
      <c r="Q234" s="162" t="s">
        <v>16042</v>
      </c>
      <c r="R234" s="162" t="s">
        <v>17286</v>
      </c>
      <c r="S234" s="163" t="s">
        <v>444</v>
      </c>
      <c r="T234" s="167" t="s">
        <v>837</v>
      </c>
      <c r="U234" s="149"/>
      <c r="V234" s="149"/>
      <c r="W234" s="164" t="str">
        <f>VLOOKUP(TRIM(X234),X10:Y88,2,FALSE)</f>
        <v>LaeYoung</v>
      </c>
      <c r="X234" s="11" t="str">
        <f t="shared" si="11"/>
        <v>6.6</v>
      </c>
      <c r="Y234" s="83"/>
      <c r="AA234" s="1">
        <f t="shared" si="10"/>
        <v>5</v>
      </c>
    </row>
    <row r="235" spans="1:27" ht="35.25" customHeight="1">
      <c r="A235" s="150" t="s">
        <v>185</v>
      </c>
      <c r="B235" s="165" t="s">
        <v>70</v>
      </c>
      <c r="C235" s="153" t="s">
        <v>186</v>
      </c>
      <c r="D235" s="153" t="s">
        <v>153</v>
      </c>
      <c r="E235" s="154" t="s">
        <v>14616</v>
      </c>
      <c r="F235" s="155" t="s">
        <v>27</v>
      </c>
      <c r="G235" s="155" t="s">
        <v>189</v>
      </c>
      <c r="H235" s="155" t="s">
        <v>16064</v>
      </c>
      <c r="I235" s="166" t="s">
        <v>16975</v>
      </c>
      <c r="J235" s="160" t="s">
        <v>455</v>
      </c>
      <c r="K235" s="159"/>
      <c r="L235" s="160"/>
      <c r="M235" s="159"/>
      <c r="N235" s="158" t="s">
        <v>3708</v>
      </c>
      <c r="O235" s="158" t="s">
        <v>366</v>
      </c>
      <c r="P235" s="158" t="s">
        <v>442</v>
      </c>
      <c r="Q235" s="162" t="s">
        <v>11750</v>
      </c>
      <c r="R235" s="162" t="s">
        <v>496</v>
      </c>
      <c r="S235" s="176" t="s">
        <v>496</v>
      </c>
      <c r="T235" s="148" t="s">
        <v>2960</v>
      </c>
      <c r="U235" s="149"/>
      <c r="V235" s="149"/>
      <c r="W235" s="164" t="str">
        <f>VLOOKUP(TRIM(X235),X10:Y88,2,FALSE)</f>
        <v>Puneet</v>
      </c>
      <c r="X235" s="11" t="str">
        <f t="shared" si="11"/>
        <v>6.5.11</v>
      </c>
      <c r="Y235" s="83"/>
      <c r="AA235" s="1">
        <f t="shared" si="10"/>
        <v>27</v>
      </c>
    </row>
    <row r="236" spans="1:27" ht="35.25" customHeight="1">
      <c r="A236" s="150" t="s">
        <v>185</v>
      </c>
      <c r="B236" s="165" t="s">
        <v>70</v>
      </c>
      <c r="C236" s="153" t="s">
        <v>186</v>
      </c>
      <c r="D236" s="153" t="s">
        <v>153</v>
      </c>
      <c r="E236" s="154" t="s">
        <v>14617</v>
      </c>
      <c r="F236" s="155" t="s">
        <v>27</v>
      </c>
      <c r="G236" s="155" t="s">
        <v>189</v>
      </c>
      <c r="H236" s="155" t="s">
        <v>12814</v>
      </c>
      <c r="I236" s="166" t="s">
        <v>16975</v>
      </c>
      <c r="J236" s="160" t="s">
        <v>455</v>
      </c>
      <c r="K236" s="159"/>
      <c r="L236" s="160"/>
      <c r="M236" s="159"/>
      <c r="N236" s="158" t="s">
        <v>3708</v>
      </c>
      <c r="O236" s="158" t="s">
        <v>366</v>
      </c>
      <c r="P236" s="158" t="s">
        <v>442</v>
      </c>
      <c r="Q236" s="162" t="s">
        <v>17240</v>
      </c>
      <c r="R236" s="162" t="s">
        <v>496</v>
      </c>
      <c r="S236" s="176" t="s">
        <v>496</v>
      </c>
      <c r="T236" s="167" t="s">
        <v>2960</v>
      </c>
      <c r="U236" s="149"/>
      <c r="V236" s="149"/>
      <c r="W236" s="164" t="str">
        <f>VLOOKUP(TRIM(X236),X10:Y88,2,FALSE)</f>
        <v>Puneet</v>
      </c>
      <c r="X236" s="11" t="str">
        <f t="shared" si="11"/>
        <v>6.5.11</v>
      </c>
      <c r="Y236" s="83"/>
      <c r="AA236" s="1">
        <f t="shared" si="10"/>
        <v>27</v>
      </c>
    </row>
    <row r="237" spans="1:27" ht="35.25" customHeight="1">
      <c r="A237" s="150" t="s">
        <v>185</v>
      </c>
      <c r="B237" s="165" t="s">
        <v>70</v>
      </c>
      <c r="C237" s="153" t="s">
        <v>186</v>
      </c>
      <c r="D237" s="153" t="s">
        <v>153</v>
      </c>
      <c r="E237" s="154" t="s">
        <v>14618</v>
      </c>
      <c r="F237" s="155" t="s">
        <v>27</v>
      </c>
      <c r="G237" s="155" t="s">
        <v>189</v>
      </c>
      <c r="H237" s="155" t="s">
        <v>16065</v>
      </c>
      <c r="I237" s="166" t="s">
        <v>16975</v>
      </c>
      <c r="J237" s="160" t="s">
        <v>422</v>
      </c>
      <c r="K237" s="159"/>
      <c r="L237" s="160"/>
      <c r="M237" s="159"/>
      <c r="N237" s="158" t="s">
        <v>15914</v>
      </c>
      <c r="O237" s="158" t="s">
        <v>366</v>
      </c>
      <c r="P237" s="158" t="s">
        <v>442</v>
      </c>
      <c r="Q237" s="162" t="s">
        <v>17239</v>
      </c>
      <c r="R237" s="162" t="s">
        <v>496</v>
      </c>
      <c r="S237" s="176" t="s">
        <v>496</v>
      </c>
      <c r="T237" s="148" t="s">
        <v>2960</v>
      </c>
      <c r="U237" s="149"/>
      <c r="V237" s="149"/>
      <c r="W237" s="164" t="str">
        <f>VLOOKUP(TRIM(X237),X10:Y88,2,FALSE)</f>
        <v>Puneet</v>
      </c>
      <c r="X237" s="11" t="str">
        <f t="shared" si="11"/>
        <v>6.5.11</v>
      </c>
      <c r="Y237" s="83"/>
      <c r="AA237" s="1">
        <f t="shared" si="10"/>
        <v>27</v>
      </c>
    </row>
    <row r="238" spans="1:27" ht="35.25" customHeight="1">
      <c r="A238" s="150" t="s">
        <v>185</v>
      </c>
      <c r="B238" s="165" t="s">
        <v>70</v>
      </c>
      <c r="C238" s="153" t="s">
        <v>186</v>
      </c>
      <c r="D238" s="153" t="s">
        <v>127</v>
      </c>
      <c r="E238" s="154" t="s">
        <v>14619</v>
      </c>
      <c r="F238" s="155" t="s">
        <v>27</v>
      </c>
      <c r="G238" s="155" t="s">
        <v>189</v>
      </c>
      <c r="H238" s="155" t="s">
        <v>12558</v>
      </c>
      <c r="I238" s="166" t="s">
        <v>1050</v>
      </c>
      <c r="J238" s="160" t="s">
        <v>422</v>
      </c>
      <c r="K238" s="159"/>
      <c r="L238" s="160"/>
      <c r="M238" s="159"/>
      <c r="N238" s="158" t="s">
        <v>15914</v>
      </c>
      <c r="O238" s="158" t="s">
        <v>366</v>
      </c>
      <c r="P238" s="158" t="s">
        <v>442</v>
      </c>
      <c r="Q238" s="162" t="s">
        <v>16043</v>
      </c>
      <c r="R238" s="162" t="s">
        <v>17448</v>
      </c>
      <c r="S238" s="163" t="s">
        <v>17449</v>
      </c>
      <c r="T238" s="167" t="s">
        <v>829</v>
      </c>
      <c r="U238" s="149"/>
      <c r="V238" s="149"/>
      <c r="W238" s="164" t="str">
        <f>VLOOKUP(TRIM(X238),X10:Y88,2,FALSE)</f>
        <v>Frank</v>
      </c>
      <c r="X238" s="11" t="str">
        <f t="shared" si="11"/>
        <v>6.5.1</v>
      </c>
      <c r="Y238" s="83"/>
      <c r="AA238" s="1">
        <f t="shared" si="10"/>
        <v>3</v>
      </c>
    </row>
    <row r="239" spans="1:27" ht="35.25" customHeight="1">
      <c r="A239" s="150" t="s">
        <v>185</v>
      </c>
      <c r="B239" s="165" t="s">
        <v>70</v>
      </c>
      <c r="C239" s="153" t="s">
        <v>186</v>
      </c>
      <c r="D239" s="153" t="s">
        <v>127</v>
      </c>
      <c r="E239" s="154" t="s">
        <v>14620</v>
      </c>
      <c r="F239" s="155" t="s">
        <v>27</v>
      </c>
      <c r="G239" s="155" t="s">
        <v>189</v>
      </c>
      <c r="H239" s="155" t="s">
        <v>12561</v>
      </c>
      <c r="I239" s="166" t="s">
        <v>1050</v>
      </c>
      <c r="J239" s="160" t="s">
        <v>422</v>
      </c>
      <c r="K239" s="159"/>
      <c r="L239" s="160"/>
      <c r="M239" s="159"/>
      <c r="N239" s="158" t="s">
        <v>15914</v>
      </c>
      <c r="O239" s="158" t="s">
        <v>366</v>
      </c>
      <c r="P239" s="158" t="s">
        <v>442</v>
      </c>
      <c r="Q239" s="162" t="s">
        <v>16044</v>
      </c>
      <c r="R239" s="162" t="s">
        <v>17443</v>
      </c>
      <c r="S239" s="163" t="s">
        <v>444</v>
      </c>
      <c r="T239" s="148" t="s">
        <v>829</v>
      </c>
      <c r="U239" s="149"/>
      <c r="V239" s="149"/>
      <c r="W239" s="164" t="str">
        <f>VLOOKUP(TRIM(X239),X10:Y88,2,FALSE)</f>
        <v>Frank</v>
      </c>
      <c r="X239" s="11" t="str">
        <f t="shared" si="11"/>
        <v>6.5.1</v>
      </c>
      <c r="Y239" s="83"/>
      <c r="AA239" s="1">
        <f t="shared" si="10"/>
        <v>3</v>
      </c>
    </row>
    <row r="240" spans="1:27" ht="35.25" customHeight="1">
      <c r="A240" s="150" t="s">
        <v>185</v>
      </c>
      <c r="B240" s="165" t="s">
        <v>70</v>
      </c>
      <c r="C240" s="153" t="s">
        <v>186</v>
      </c>
      <c r="D240" s="153" t="s">
        <v>149</v>
      </c>
      <c r="E240" s="154" t="s">
        <v>14621</v>
      </c>
      <c r="F240" s="155" t="s">
        <v>27</v>
      </c>
      <c r="G240" s="155" t="s">
        <v>189</v>
      </c>
      <c r="H240" s="155" t="s">
        <v>12566</v>
      </c>
      <c r="I240" s="166" t="s">
        <v>1050</v>
      </c>
      <c r="J240" s="160" t="s">
        <v>422</v>
      </c>
      <c r="K240" s="159"/>
      <c r="L240" s="160"/>
      <c r="M240" s="159"/>
      <c r="N240" s="158" t="s">
        <v>15914</v>
      </c>
      <c r="O240" s="158" t="s">
        <v>366</v>
      </c>
      <c r="P240" s="158" t="s">
        <v>442</v>
      </c>
      <c r="Q240" s="162" t="s">
        <v>16045</v>
      </c>
      <c r="R240" s="162" t="s">
        <v>496</v>
      </c>
      <c r="S240" s="176" t="s">
        <v>496</v>
      </c>
      <c r="T240" s="167" t="s">
        <v>829</v>
      </c>
      <c r="U240" s="149"/>
      <c r="V240" s="149"/>
      <c r="W240" s="164" t="str">
        <f>VLOOKUP(TRIM(X240),X10:Y88,2,FALSE)</f>
        <v>Frank</v>
      </c>
      <c r="X240" s="11" t="str">
        <f t="shared" si="11"/>
        <v>6.5.9</v>
      </c>
      <c r="Y240" s="83"/>
      <c r="AA240" s="1">
        <f t="shared" si="10"/>
        <v>3</v>
      </c>
    </row>
    <row r="241" spans="1:27" ht="35.25" customHeight="1">
      <c r="A241" s="150" t="s">
        <v>185</v>
      </c>
      <c r="B241" s="165" t="s">
        <v>70</v>
      </c>
      <c r="C241" s="153" t="s">
        <v>186</v>
      </c>
      <c r="D241" s="153" t="s">
        <v>156</v>
      </c>
      <c r="E241" s="154" t="s">
        <v>14622</v>
      </c>
      <c r="F241" s="155" t="s">
        <v>27</v>
      </c>
      <c r="G241" s="155" t="s">
        <v>189</v>
      </c>
      <c r="H241" s="155" t="s">
        <v>16066</v>
      </c>
      <c r="I241" s="166" t="s">
        <v>459</v>
      </c>
      <c r="J241" s="160" t="s">
        <v>16040</v>
      </c>
      <c r="K241" s="159"/>
      <c r="L241" s="160"/>
      <c r="M241" s="159"/>
      <c r="N241" s="158" t="s">
        <v>423</v>
      </c>
      <c r="O241" s="158" t="s">
        <v>366</v>
      </c>
      <c r="P241" s="158" t="s">
        <v>16041</v>
      </c>
      <c r="Q241" s="162" t="s">
        <v>16046</v>
      </c>
      <c r="R241" s="162" t="s">
        <v>18380</v>
      </c>
      <c r="S241" s="163" t="s">
        <v>193</v>
      </c>
      <c r="T241" s="148" t="s">
        <v>619</v>
      </c>
      <c r="U241" s="149"/>
      <c r="V241" s="149" t="s">
        <v>995</v>
      </c>
      <c r="W241" s="164" t="str">
        <f>VLOOKUP(TRIM(X241),X10:Y88,2,FALSE)</f>
        <v>LaeYoung</v>
      </c>
      <c r="X241" s="11" t="str">
        <f t="shared" si="11"/>
        <v>6.6</v>
      </c>
      <c r="Y241" s="83"/>
      <c r="AA241" s="1">
        <f t="shared" si="10"/>
        <v>14</v>
      </c>
    </row>
    <row r="242" spans="1:27" ht="35.25" customHeight="1">
      <c r="A242" s="150" t="s">
        <v>185</v>
      </c>
      <c r="B242" s="165" t="s">
        <v>70</v>
      </c>
      <c r="C242" s="153" t="s">
        <v>186</v>
      </c>
      <c r="D242" s="153" t="s">
        <v>156</v>
      </c>
      <c r="E242" s="154" t="s">
        <v>14623</v>
      </c>
      <c r="F242" s="155" t="s">
        <v>27</v>
      </c>
      <c r="G242" s="155" t="s">
        <v>189</v>
      </c>
      <c r="H242" s="155" t="s">
        <v>16067</v>
      </c>
      <c r="I242" s="166" t="s">
        <v>459</v>
      </c>
      <c r="J242" s="160" t="s">
        <v>16040</v>
      </c>
      <c r="K242" s="159"/>
      <c r="L242" s="160"/>
      <c r="M242" s="159"/>
      <c r="N242" s="158" t="s">
        <v>423</v>
      </c>
      <c r="O242" s="158" t="s">
        <v>366</v>
      </c>
      <c r="P242" s="158" t="s">
        <v>16041</v>
      </c>
      <c r="Q242" s="162" t="s">
        <v>16047</v>
      </c>
      <c r="R242" s="162" t="s">
        <v>17279</v>
      </c>
      <c r="S242" s="163" t="s">
        <v>17278</v>
      </c>
      <c r="T242" s="167" t="s">
        <v>619</v>
      </c>
      <c r="U242" s="149"/>
      <c r="V242" s="149"/>
      <c r="W242" s="164" t="str">
        <f>VLOOKUP(TRIM(X242),X10:Y88,2,FALSE)</f>
        <v>LaeYoung</v>
      </c>
      <c r="X242" s="11" t="str">
        <f t="shared" si="11"/>
        <v>6.6</v>
      </c>
      <c r="Y242" s="83"/>
      <c r="AA242" s="1">
        <f t="shared" si="10"/>
        <v>14</v>
      </c>
    </row>
    <row r="243" spans="1:27" ht="35.25" customHeight="1">
      <c r="A243" s="150" t="s">
        <v>185</v>
      </c>
      <c r="B243" s="165" t="s">
        <v>70</v>
      </c>
      <c r="C243" s="153" t="s">
        <v>186</v>
      </c>
      <c r="D243" s="153" t="s">
        <v>162</v>
      </c>
      <c r="E243" s="154" t="s">
        <v>14624</v>
      </c>
      <c r="F243" s="155" t="s">
        <v>1020</v>
      </c>
      <c r="G243" s="155" t="s">
        <v>189</v>
      </c>
      <c r="H243" s="155" t="s">
        <v>16068</v>
      </c>
      <c r="I243" s="166" t="s">
        <v>16069</v>
      </c>
      <c r="J243" s="160"/>
      <c r="K243" s="159"/>
      <c r="L243" s="160"/>
      <c r="M243" s="159"/>
      <c r="N243" s="158"/>
      <c r="O243" s="158" t="s">
        <v>366</v>
      </c>
      <c r="P243" s="158"/>
      <c r="Q243" s="162" t="s">
        <v>16070</v>
      </c>
      <c r="R243" s="162" t="s">
        <v>17482</v>
      </c>
      <c r="S243" s="163" t="s">
        <v>17481</v>
      </c>
      <c r="T243" s="148" t="s">
        <v>651</v>
      </c>
      <c r="U243" s="149"/>
      <c r="V243" s="149"/>
      <c r="W243" s="164" t="str">
        <f>VLOOKUP(TRIM(X243),X10:Y88,2,FALSE)</f>
        <v>Puneet</v>
      </c>
      <c r="X243" s="11" t="str">
        <f t="shared" si="11"/>
        <v>6.9</v>
      </c>
      <c r="Y243" s="83"/>
      <c r="AA243" s="1">
        <f t="shared" si="10"/>
        <v>62</v>
      </c>
    </row>
    <row r="244" spans="1:27" ht="35.25" customHeight="1">
      <c r="A244" s="150" t="s">
        <v>185</v>
      </c>
      <c r="B244" s="165" t="s">
        <v>70</v>
      </c>
      <c r="C244" s="153" t="s">
        <v>186</v>
      </c>
      <c r="D244" s="153" t="s">
        <v>91</v>
      </c>
      <c r="E244" s="154" t="s">
        <v>14625</v>
      </c>
      <c r="F244" s="155" t="s">
        <v>30</v>
      </c>
      <c r="G244" s="155" t="s">
        <v>189</v>
      </c>
      <c r="H244" s="155" t="s">
        <v>16095</v>
      </c>
      <c r="I244" s="166" t="s">
        <v>649</v>
      </c>
      <c r="J244" s="160" t="s">
        <v>608</v>
      </c>
      <c r="K244" s="159">
        <v>325</v>
      </c>
      <c r="L244" s="160"/>
      <c r="M244" s="159" t="s">
        <v>485</v>
      </c>
      <c r="N244" s="158" t="s">
        <v>15918</v>
      </c>
      <c r="O244" s="158" t="s">
        <v>206</v>
      </c>
      <c r="P244" s="158" t="s">
        <v>215</v>
      </c>
      <c r="Q244" s="162" t="s">
        <v>16071</v>
      </c>
      <c r="R244" s="162" t="s">
        <v>17682</v>
      </c>
      <c r="S244" s="163" t="s">
        <v>17681</v>
      </c>
      <c r="T244" s="167" t="s">
        <v>651</v>
      </c>
      <c r="U244" s="149"/>
      <c r="V244" s="149"/>
      <c r="W244" s="164" t="str">
        <f>VLOOKUP(TRIM(X244),X10:Y88,2,FALSE)</f>
        <v>Puneet</v>
      </c>
      <c r="X244" s="11" t="str">
        <f t="shared" si="11"/>
        <v>5.1</v>
      </c>
      <c r="Y244" s="83"/>
      <c r="AA244" s="1">
        <f t="shared" si="10"/>
        <v>21</v>
      </c>
    </row>
    <row r="245" spans="1:27" ht="35.25" customHeight="1">
      <c r="A245" s="150" t="s">
        <v>185</v>
      </c>
      <c r="B245" s="165" t="s">
        <v>70</v>
      </c>
      <c r="C245" s="153" t="s">
        <v>186</v>
      </c>
      <c r="D245" s="153" t="s">
        <v>91</v>
      </c>
      <c r="E245" s="154" t="s">
        <v>14626</v>
      </c>
      <c r="F245" s="155" t="s">
        <v>30</v>
      </c>
      <c r="G245" s="155" t="s">
        <v>189</v>
      </c>
      <c r="H245" s="155" t="s">
        <v>16096</v>
      </c>
      <c r="I245" s="166" t="s">
        <v>649</v>
      </c>
      <c r="J245" s="160" t="s">
        <v>608</v>
      </c>
      <c r="K245" s="159">
        <v>326</v>
      </c>
      <c r="L245" s="160"/>
      <c r="M245" s="159" t="s">
        <v>687</v>
      </c>
      <c r="N245" s="158" t="s">
        <v>15916</v>
      </c>
      <c r="O245" s="158" t="s">
        <v>366</v>
      </c>
      <c r="P245" s="158" t="s">
        <v>215</v>
      </c>
      <c r="Q245" s="162" t="s">
        <v>16071</v>
      </c>
      <c r="R245" s="162" t="s">
        <v>17685</v>
      </c>
      <c r="S245" s="163" t="s">
        <v>17684</v>
      </c>
      <c r="T245" s="148" t="s">
        <v>651</v>
      </c>
      <c r="U245" s="149"/>
      <c r="V245" s="149"/>
      <c r="W245" s="164" t="str">
        <f>VLOOKUP(TRIM(X245),X10:Y88,2,FALSE)</f>
        <v>Puneet</v>
      </c>
      <c r="X245" s="11" t="str">
        <f t="shared" si="11"/>
        <v>5.1</v>
      </c>
      <c r="Y245" s="83"/>
      <c r="AA245" s="1">
        <f t="shared" si="10"/>
        <v>21</v>
      </c>
    </row>
    <row r="246" spans="1:27" ht="35.25" customHeight="1">
      <c r="A246" s="150" t="s">
        <v>185</v>
      </c>
      <c r="B246" s="165" t="s">
        <v>70</v>
      </c>
      <c r="C246" s="153" t="s">
        <v>186</v>
      </c>
      <c r="D246" s="153" t="s">
        <v>168</v>
      </c>
      <c r="E246" s="154" t="s">
        <v>14627</v>
      </c>
      <c r="F246" s="155" t="s">
        <v>3432</v>
      </c>
      <c r="G246" s="155" t="s">
        <v>189</v>
      </c>
      <c r="H246" s="155" t="s">
        <v>16072</v>
      </c>
      <c r="I246" s="166" t="s">
        <v>16073</v>
      </c>
      <c r="J246" s="160"/>
      <c r="K246" s="159"/>
      <c r="L246" s="160"/>
      <c r="M246" s="159"/>
      <c r="N246" s="158"/>
      <c r="O246" s="158" t="s">
        <v>366</v>
      </c>
      <c r="P246" s="158"/>
      <c r="Q246" s="162" t="s">
        <v>16074</v>
      </c>
      <c r="R246" s="162" t="s">
        <v>17025</v>
      </c>
      <c r="S246" s="163" t="s">
        <v>17026</v>
      </c>
      <c r="T246" s="167" t="s">
        <v>651</v>
      </c>
      <c r="U246" s="149"/>
      <c r="V246" s="149"/>
      <c r="W246" s="164" t="str">
        <f>VLOOKUP(TRIM(X246),X10:Y88,2,FALSE)</f>
        <v>Frank</v>
      </c>
      <c r="X246" s="11" t="str">
        <f t="shared" si="11"/>
        <v>7.1</v>
      </c>
      <c r="Y246" s="83"/>
      <c r="AA246" s="1">
        <f t="shared" si="10"/>
        <v>72</v>
      </c>
    </row>
    <row r="247" spans="1:27" ht="35.25" customHeight="1">
      <c r="A247" s="150" t="s">
        <v>185</v>
      </c>
      <c r="B247" s="165" t="s">
        <v>70</v>
      </c>
      <c r="C247" s="153" t="s">
        <v>186</v>
      </c>
      <c r="D247" s="153" t="s">
        <v>91</v>
      </c>
      <c r="E247" s="154" t="s">
        <v>14628</v>
      </c>
      <c r="F247" s="155" t="s">
        <v>30</v>
      </c>
      <c r="G247" s="155" t="s">
        <v>189</v>
      </c>
      <c r="H247" s="155" t="s">
        <v>16097</v>
      </c>
      <c r="I247" s="166" t="s">
        <v>649</v>
      </c>
      <c r="J247" s="160" t="s">
        <v>484</v>
      </c>
      <c r="K247" s="159">
        <v>3261</v>
      </c>
      <c r="L247" s="160"/>
      <c r="M247" s="159" t="s">
        <v>485</v>
      </c>
      <c r="N247" s="158" t="s">
        <v>15918</v>
      </c>
      <c r="O247" s="158" t="s">
        <v>206</v>
      </c>
      <c r="P247" s="158" t="s">
        <v>215</v>
      </c>
      <c r="Q247" s="162" t="s">
        <v>16075</v>
      </c>
      <c r="R247" s="162" t="s">
        <v>17390</v>
      </c>
      <c r="S247" s="163" t="s">
        <v>17389</v>
      </c>
      <c r="T247" s="148" t="s">
        <v>651</v>
      </c>
      <c r="U247" s="149"/>
      <c r="V247" s="149"/>
      <c r="W247" s="164" t="str">
        <f>VLOOKUP(TRIM(X247),X10:Y88,2,FALSE)</f>
        <v>Puneet</v>
      </c>
      <c r="X247" s="11" t="str">
        <f t="shared" si="11"/>
        <v>5.1</v>
      </c>
      <c r="Y247" s="83"/>
      <c r="AA247" s="1">
        <f t="shared" si="10"/>
        <v>21</v>
      </c>
    </row>
    <row r="248" spans="1:27" ht="35.25" customHeight="1">
      <c r="A248" s="150" t="s">
        <v>185</v>
      </c>
      <c r="B248" s="165" t="s">
        <v>70</v>
      </c>
      <c r="C248" s="153" t="s">
        <v>186</v>
      </c>
      <c r="D248" s="153" t="s">
        <v>91</v>
      </c>
      <c r="E248" s="154" t="s">
        <v>14629</v>
      </c>
      <c r="F248" s="155" t="s">
        <v>30</v>
      </c>
      <c r="G248" s="155" t="s">
        <v>189</v>
      </c>
      <c r="H248" s="155" t="s">
        <v>16098</v>
      </c>
      <c r="I248" s="166" t="s">
        <v>649</v>
      </c>
      <c r="J248" s="160" t="s">
        <v>484</v>
      </c>
      <c r="K248" s="159">
        <v>3262</v>
      </c>
      <c r="L248" s="160"/>
      <c r="M248" s="159" t="s">
        <v>687</v>
      </c>
      <c r="N248" s="158" t="s">
        <v>7071</v>
      </c>
      <c r="O248" s="158" t="s">
        <v>366</v>
      </c>
      <c r="P248" s="158" t="s">
        <v>215</v>
      </c>
      <c r="Q248" s="162" t="s">
        <v>16075</v>
      </c>
      <c r="R248" s="162" t="s">
        <v>17393</v>
      </c>
      <c r="S248" s="163" t="s">
        <v>17392</v>
      </c>
      <c r="T248" s="167" t="s">
        <v>651</v>
      </c>
      <c r="U248" s="149"/>
      <c r="V248" s="149"/>
      <c r="W248" s="164" t="str">
        <f>VLOOKUP(TRIM(X248),X10:Y88,2,FALSE)</f>
        <v>Puneet</v>
      </c>
      <c r="X248" s="11" t="str">
        <f t="shared" si="11"/>
        <v>5.1</v>
      </c>
      <c r="Y248" s="83"/>
      <c r="AA248" s="1">
        <f t="shared" si="10"/>
        <v>21</v>
      </c>
    </row>
    <row r="249" spans="1:27" ht="35.25" customHeight="1">
      <c r="A249" s="150" t="s">
        <v>185</v>
      </c>
      <c r="B249" s="165" t="s">
        <v>70</v>
      </c>
      <c r="C249" s="153" t="s">
        <v>186</v>
      </c>
      <c r="D249" s="153" t="s">
        <v>162</v>
      </c>
      <c r="E249" s="154" t="s">
        <v>14630</v>
      </c>
      <c r="F249" s="155" t="s">
        <v>30</v>
      </c>
      <c r="G249" s="155" t="s">
        <v>189</v>
      </c>
      <c r="H249" s="155" t="s">
        <v>16099</v>
      </c>
      <c r="I249" s="166" t="s">
        <v>649</v>
      </c>
      <c r="J249" s="160" t="s">
        <v>484</v>
      </c>
      <c r="K249" s="159">
        <v>3263</v>
      </c>
      <c r="L249" s="160"/>
      <c r="M249" s="159" t="s">
        <v>669</v>
      </c>
      <c r="N249" s="158" t="s">
        <v>7071</v>
      </c>
      <c r="O249" s="158" t="s">
        <v>366</v>
      </c>
      <c r="P249" s="158" t="s">
        <v>2458</v>
      </c>
      <c r="Q249" s="162" t="s">
        <v>16076</v>
      </c>
      <c r="R249" s="162" t="s">
        <v>8631</v>
      </c>
      <c r="S249" s="168" t="s">
        <v>200</v>
      </c>
      <c r="T249" s="148" t="s">
        <v>651</v>
      </c>
      <c r="U249" s="149"/>
      <c r="V249" s="149"/>
      <c r="W249" s="164" t="str">
        <f>VLOOKUP(TRIM(X249),X10:Y88,2,FALSE)</f>
        <v>Puneet</v>
      </c>
      <c r="X249" s="11" t="str">
        <f t="shared" si="11"/>
        <v>6.9</v>
      </c>
      <c r="Y249" s="83"/>
      <c r="AA249" s="1">
        <f t="shared" si="10"/>
        <v>21</v>
      </c>
    </row>
    <row r="250" spans="1:27" ht="35.25" customHeight="1">
      <c r="A250" s="150" t="s">
        <v>185</v>
      </c>
      <c r="B250" s="165" t="s">
        <v>70</v>
      </c>
      <c r="C250" s="153" t="s">
        <v>186</v>
      </c>
      <c r="D250" s="153" t="s">
        <v>160</v>
      </c>
      <c r="E250" s="154" t="s">
        <v>14631</v>
      </c>
      <c r="F250" s="155" t="s">
        <v>27</v>
      </c>
      <c r="G250" s="155" t="s">
        <v>189</v>
      </c>
      <c r="H250" s="155" t="s">
        <v>16100</v>
      </c>
      <c r="I250" s="166" t="s">
        <v>16077</v>
      </c>
      <c r="J250" s="160" t="s">
        <v>2423</v>
      </c>
      <c r="K250" s="159"/>
      <c r="L250" s="160"/>
      <c r="M250" s="159"/>
      <c r="N250" s="158" t="s">
        <v>3708</v>
      </c>
      <c r="O250" s="158" t="s">
        <v>366</v>
      </c>
      <c r="P250" s="158" t="s">
        <v>2424</v>
      </c>
      <c r="Q250" s="162" t="s">
        <v>16078</v>
      </c>
      <c r="R250" s="162" t="s">
        <v>17540</v>
      </c>
      <c r="S250" s="163" t="s">
        <v>17539</v>
      </c>
      <c r="T250" s="167" t="s">
        <v>651</v>
      </c>
      <c r="U250" s="149"/>
      <c r="V250" s="149"/>
      <c r="W250" s="164" t="str">
        <f>VLOOKUP(TRIM(X250),X10:Y88,2,FALSE)</f>
        <v>Krisztian</v>
      </c>
      <c r="X250" s="11" t="str">
        <f t="shared" si="11"/>
        <v>6.8</v>
      </c>
      <c r="Y250" s="83"/>
      <c r="AA250" s="1">
        <f t="shared" si="10"/>
        <v>47</v>
      </c>
    </row>
    <row r="251" spans="1:27" ht="35.25" customHeight="1">
      <c r="A251" s="150" t="s">
        <v>185</v>
      </c>
      <c r="B251" s="165" t="s">
        <v>70</v>
      </c>
      <c r="C251" s="153" t="s">
        <v>186</v>
      </c>
      <c r="D251" s="153" t="s">
        <v>168</v>
      </c>
      <c r="E251" s="154" t="s">
        <v>14632</v>
      </c>
      <c r="F251" s="155" t="s">
        <v>419</v>
      </c>
      <c r="G251" s="155" t="s">
        <v>934</v>
      </c>
      <c r="H251" s="155" t="s">
        <v>16079</v>
      </c>
      <c r="I251" s="166" t="s">
        <v>17002</v>
      </c>
      <c r="J251" s="160"/>
      <c r="K251" s="159"/>
      <c r="L251" s="160"/>
      <c r="M251" s="159"/>
      <c r="N251" s="158"/>
      <c r="O251" s="158" t="s">
        <v>366</v>
      </c>
      <c r="P251" s="158" t="s">
        <v>7694</v>
      </c>
      <c r="Q251" s="162" t="s">
        <v>16080</v>
      </c>
      <c r="R251" s="162" t="s">
        <v>17027</v>
      </c>
      <c r="S251" s="163" t="s">
        <v>253</v>
      </c>
      <c r="T251" s="148" t="s">
        <v>651</v>
      </c>
      <c r="U251" s="149"/>
      <c r="V251" s="149"/>
      <c r="W251" s="164" t="str">
        <f>VLOOKUP(TRIM(X251),X10:Y88,2,FALSE)</f>
        <v>Frank</v>
      </c>
      <c r="X251" s="11" t="str">
        <f t="shared" si="11"/>
        <v>7.1</v>
      </c>
      <c r="Y251" s="83"/>
      <c r="AA251" s="1">
        <f t="shared" si="10"/>
        <v>71</v>
      </c>
    </row>
    <row r="252" spans="1:27" ht="35.25" customHeight="1">
      <c r="A252" s="150" t="s">
        <v>185</v>
      </c>
      <c r="B252" s="165" t="s">
        <v>70</v>
      </c>
      <c r="C252" s="153" t="s">
        <v>186</v>
      </c>
      <c r="D252" s="153" t="s">
        <v>168</v>
      </c>
      <c r="E252" s="154" t="s">
        <v>14633</v>
      </c>
      <c r="F252" s="155" t="s">
        <v>419</v>
      </c>
      <c r="G252" s="155" t="s">
        <v>934</v>
      </c>
      <c r="H252" s="155" t="s">
        <v>16081</v>
      </c>
      <c r="I252" s="166" t="s">
        <v>16082</v>
      </c>
      <c r="J252" s="160"/>
      <c r="K252" s="159"/>
      <c r="L252" s="160"/>
      <c r="M252" s="159"/>
      <c r="N252" s="158"/>
      <c r="O252" s="158" t="s">
        <v>366</v>
      </c>
      <c r="P252" s="158" t="s">
        <v>7694</v>
      </c>
      <c r="Q252" s="162" t="s">
        <v>16083</v>
      </c>
      <c r="R252" s="162" t="s">
        <v>17028</v>
      </c>
      <c r="S252" s="163" t="s">
        <v>253</v>
      </c>
      <c r="T252" s="167" t="s">
        <v>651</v>
      </c>
      <c r="U252" s="149"/>
      <c r="V252" s="149"/>
      <c r="W252" s="164" t="str">
        <f>VLOOKUP(TRIM(X252),X10:Y88,2,FALSE)</f>
        <v>Frank</v>
      </c>
      <c r="X252" s="11" t="str">
        <f t="shared" si="11"/>
        <v>7.1</v>
      </c>
      <c r="Y252" s="83"/>
      <c r="AA252" s="1">
        <f t="shared" si="10"/>
        <v>47</v>
      </c>
    </row>
    <row r="253" spans="1:27" ht="35.25" customHeight="1">
      <c r="A253" s="150" t="s">
        <v>185</v>
      </c>
      <c r="B253" s="165" t="s">
        <v>70</v>
      </c>
      <c r="C253" s="153" t="s">
        <v>186</v>
      </c>
      <c r="D253" s="153" t="s">
        <v>153</v>
      </c>
      <c r="E253" s="154" t="s">
        <v>14634</v>
      </c>
      <c r="F253" s="155" t="s">
        <v>27</v>
      </c>
      <c r="G253" s="155" t="s">
        <v>189</v>
      </c>
      <c r="H253" s="155" t="s">
        <v>16101</v>
      </c>
      <c r="I253" s="166" t="s">
        <v>16976</v>
      </c>
      <c r="J253" s="160" t="s">
        <v>422</v>
      </c>
      <c r="K253" s="159"/>
      <c r="L253" s="160"/>
      <c r="M253" s="159"/>
      <c r="N253" s="158" t="s">
        <v>15914</v>
      </c>
      <c r="O253" s="158" t="s">
        <v>366</v>
      </c>
      <c r="P253" s="158" t="s">
        <v>442</v>
      </c>
      <c r="Q253" s="162" t="s">
        <v>16084</v>
      </c>
      <c r="R253" s="162" t="s">
        <v>17423</v>
      </c>
      <c r="S253" s="163" t="s">
        <v>17422</v>
      </c>
      <c r="T253" s="148" t="s">
        <v>432</v>
      </c>
      <c r="U253" s="149"/>
      <c r="V253" s="149"/>
      <c r="W253" s="164" t="str">
        <f>VLOOKUP(TRIM(X253),X10:Y88,2,FALSE)</f>
        <v>Puneet</v>
      </c>
      <c r="X253" s="11" t="str">
        <f t="shared" si="11"/>
        <v>6.5.11</v>
      </c>
      <c r="Y253" s="83"/>
      <c r="AA253" s="1">
        <f t="shared" si="10"/>
        <v>31</v>
      </c>
    </row>
    <row r="254" spans="1:27" ht="35.25" customHeight="1">
      <c r="A254" s="150" t="s">
        <v>185</v>
      </c>
      <c r="B254" s="165" t="s">
        <v>70</v>
      </c>
      <c r="C254" s="153" t="s">
        <v>186</v>
      </c>
      <c r="D254" s="153" t="s">
        <v>133</v>
      </c>
      <c r="E254" s="154" t="s">
        <v>14635</v>
      </c>
      <c r="F254" s="155" t="s">
        <v>27</v>
      </c>
      <c r="G254" s="155" t="s">
        <v>189</v>
      </c>
      <c r="H254" s="155" t="s">
        <v>16102</v>
      </c>
      <c r="I254" s="166" t="s">
        <v>16032</v>
      </c>
      <c r="J254" s="160" t="s">
        <v>455</v>
      </c>
      <c r="K254" s="159"/>
      <c r="L254" s="160"/>
      <c r="M254" s="159"/>
      <c r="N254" s="158" t="s">
        <v>3708</v>
      </c>
      <c r="O254" s="158" t="s">
        <v>366</v>
      </c>
      <c r="P254" s="158" t="s">
        <v>442</v>
      </c>
      <c r="Q254" s="162" t="s">
        <v>16085</v>
      </c>
      <c r="R254" s="162" t="s">
        <v>17343</v>
      </c>
      <c r="S254" s="163" t="s">
        <v>17344</v>
      </c>
      <c r="T254" s="167" t="s">
        <v>432</v>
      </c>
      <c r="U254" s="149"/>
      <c r="V254" s="149"/>
      <c r="W254" s="164" t="str">
        <f>VLOOKUP(TRIM(X254),X10:Y88,2,FALSE)</f>
        <v>Frank</v>
      </c>
      <c r="X254" s="11" t="str">
        <f t="shared" si="11"/>
        <v>6.5.3</v>
      </c>
      <c r="Y254" s="83"/>
      <c r="AA254" s="1">
        <f t="shared" si="10"/>
        <v>30</v>
      </c>
    </row>
    <row r="255" spans="1:27" ht="35.25" customHeight="1">
      <c r="A255" s="150" t="s">
        <v>185</v>
      </c>
      <c r="B255" s="165" t="s">
        <v>70</v>
      </c>
      <c r="C255" s="153" t="s">
        <v>186</v>
      </c>
      <c r="D255" s="153" t="s">
        <v>127</v>
      </c>
      <c r="E255" s="154" t="s">
        <v>14636</v>
      </c>
      <c r="F255" s="155" t="s">
        <v>27</v>
      </c>
      <c r="G255" s="155" t="s">
        <v>189</v>
      </c>
      <c r="H255" s="155" t="s">
        <v>16086</v>
      </c>
      <c r="I255" s="166" t="s">
        <v>12129</v>
      </c>
      <c r="J255" s="160" t="s">
        <v>422</v>
      </c>
      <c r="K255" s="159"/>
      <c r="L255" s="160"/>
      <c r="M255" s="159"/>
      <c r="N255" s="158" t="s">
        <v>15914</v>
      </c>
      <c r="O255" s="158" t="s">
        <v>366</v>
      </c>
      <c r="P255" s="158" t="s">
        <v>442</v>
      </c>
      <c r="Q255" s="162" t="s">
        <v>16087</v>
      </c>
      <c r="R255" s="162" t="s">
        <v>496</v>
      </c>
      <c r="S255" s="176" t="s">
        <v>496</v>
      </c>
      <c r="T255" s="148" t="s">
        <v>919</v>
      </c>
      <c r="U255" s="149"/>
      <c r="V255" s="149"/>
      <c r="W255" s="164" t="str">
        <f>VLOOKUP(TRIM(X255),X10:Y88,2,FALSE)</f>
        <v>Frank</v>
      </c>
      <c r="X255" s="11" t="str">
        <f t="shared" si="11"/>
        <v>6.5.1</v>
      </c>
      <c r="Y255" s="83"/>
      <c r="AA255" s="1">
        <f t="shared" si="10"/>
        <v>27</v>
      </c>
    </row>
    <row r="256" spans="1:27" ht="35.25" customHeight="1">
      <c r="A256" s="150" t="s">
        <v>185</v>
      </c>
      <c r="B256" s="165" t="s">
        <v>70</v>
      </c>
      <c r="C256" s="153" t="s">
        <v>186</v>
      </c>
      <c r="D256" s="153" t="s">
        <v>127</v>
      </c>
      <c r="E256" s="154" t="s">
        <v>14637</v>
      </c>
      <c r="F256" s="155" t="s">
        <v>27</v>
      </c>
      <c r="G256" s="155" t="s">
        <v>189</v>
      </c>
      <c r="H256" s="155" t="s">
        <v>16088</v>
      </c>
      <c r="I256" s="166" t="s">
        <v>16977</v>
      </c>
      <c r="J256" s="160" t="s">
        <v>422</v>
      </c>
      <c r="K256" s="159"/>
      <c r="L256" s="160"/>
      <c r="M256" s="159"/>
      <c r="N256" s="158" t="s">
        <v>15914</v>
      </c>
      <c r="O256" s="158" t="s">
        <v>366</v>
      </c>
      <c r="P256" s="158" t="s">
        <v>442</v>
      </c>
      <c r="Q256" s="162" t="s">
        <v>16089</v>
      </c>
      <c r="R256" s="162" t="s">
        <v>496</v>
      </c>
      <c r="S256" s="176" t="s">
        <v>496</v>
      </c>
      <c r="T256" s="167" t="s">
        <v>919</v>
      </c>
      <c r="U256" s="149"/>
      <c r="V256" s="149"/>
      <c r="W256" s="164" t="str">
        <f>VLOOKUP(TRIM(X256),X10:Y88,2,FALSE)</f>
        <v>Frank</v>
      </c>
      <c r="X256" s="11" t="str">
        <f t="shared" si="11"/>
        <v>6.5.1</v>
      </c>
      <c r="Y256" s="83"/>
      <c r="AA256" s="1">
        <f t="shared" si="10"/>
        <v>26</v>
      </c>
    </row>
    <row r="257" spans="1:27" ht="35.25" customHeight="1">
      <c r="A257" s="150" t="s">
        <v>185</v>
      </c>
      <c r="B257" s="165" t="s">
        <v>70</v>
      </c>
      <c r="C257" s="153" t="s">
        <v>186</v>
      </c>
      <c r="D257" s="153" t="s">
        <v>127</v>
      </c>
      <c r="E257" s="154" t="s">
        <v>14638</v>
      </c>
      <c r="F257" s="155" t="s">
        <v>27</v>
      </c>
      <c r="G257" s="155" t="s">
        <v>189</v>
      </c>
      <c r="H257" s="155" t="s">
        <v>16090</v>
      </c>
      <c r="I257" s="166" t="s">
        <v>16978</v>
      </c>
      <c r="J257" s="160" t="s">
        <v>422</v>
      </c>
      <c r="K257" s="159"/>
      <c r="L257" s="160"/>
      <c r="M257" s="159"/>
      <c r="N257" s="158" t="s">
        <v>15914</v>
      </c>
      <c r="O257" s="158" t="s">
        <v>366</v>
      </c>
      <c r="P257" s="158" t="s">
        <v>442</v>
      </c>
      <c r="Q257" s="162" t="s">
        <v>16091</v>
      </c>
      <c r="R257" s="162" t="s">
        <v>496</v>
      </c>
      <c r="S257" s="176" t="s">
        <v>496</v>
      </c>
      <c r="T257" s="148" t="s">
        <v>919</v>
      </c>
      <c r="U257" s="149"/>
      <c r="V257" s="149"/>
      <c r="W257" s="164" t="str">
        <f>VLOOKUP(TRIM(X257),X10:Y88,2,FALSE)</f>
        <v>Frank</v>
      </c>
      <c r="X257" s="11" t="str">
        <f t="shared" si="11"/>
        <v>6.5.1</v>
      </c>
      <c r="Y257" s="83"/>
      <c r="AA257" s="1">
        <f t="shared" si="10"/>
        <v>41</v>
      </c>
    </row>
    <row r="258" spans="1:27" ht="35.25" customHeight="1">
      <c r="A258" s="150" t="s">
        <v>185</v>
      </c>
      <c r="B258" s="165" t="s">
        <v>70</v>
      </c>
      <c r="C258" s="153" t="s">
        <v>186</v>
      </c>
      <c r="D258" s="153" t="s">
        <v>127</v>
      </c>
      <c r="E258" s="154" t="s">
        <v>14639</v>
      </c>
      <c r="F258" s="155" t="s">
        <v>27</v>
      </c>
      <c r="G258" s="155" t="s">
        <v>189</v>
      </c>
      <c r="H258" s="155" t="s">
        <v>16092</v>
      </c>
      <c r="I258" s="166" t="s">
        <v>16979</v>
      </c>
      <c r="J258" s="160" t="s">
        <v>422</v>
      </c>
      <c r="K258" s="159"/>
      <c r="L258" s="160"/>
      <c r="M258" s="159"/>
      <c r="N258" s="158" t="s">
        <v>15914</v>
      </c>
      <c r="O258" s="158" t="s">
        <v>366</v>
      </c>
      <c r="P258" s="158" t="s">
        <v>442</v>
      </c>
      <c r="Q258" s="162" t="s">
        <v>16093</v>
      </c>
      <c r="R258" s="162" t="s">
        <v>496</v>
      </c>
      <c r="S258" s="176" t="s">
        <v>496</v>
      </c>
      <c r="T258" s="167" t="s">
        <v>919</v>
      </c>
      <c r="U258" s="149"/>
      <c r="V258" s="149"/>
      <c r="W258" s="164" t="str">
        <f>VLOOKUP(TRIM(X258),X10:Y88,2,FALSE)</f>
        <v>Frank</v>
      </c>
      <c r="X258" s="11" t="str">
        <f t="shared" si="11"/>
        <v>6.5.1</v>
      </c>
      <c r="Y258" s="83"/>
      <c r="AA258" s="1">
        <f t="shared" si="10"/>
        <v>47</v>
      </c>
    </row>
    <row r="259" spans="1:27" ht="35.25" customHeight="1">
      <c r="A259" s="150" t="s">
        <v>185</v>
      </c>
      <c r="B259" s="165" t="s">
        <v>70</v>
      </c>
      <c r="C259" s="153" t="s">
        <v>186</v>
      </c>
      <c r="D259" s="153" t="s">
        <v>133</v>
      </c>
      <c r="E259" s="154" t="s">
        <v>14640</v>
      </c>
      <c r="F259" s="155" t="s">
        <v>27</v>
      </c>
      <c r="G259" s="155" t="s">
        <v>189</v>
      </c>
      <c r="H259" s="155" t="s">
        <v>16103</v>
      </c>
      <c r="I259" s="166" t="s">
        <v>16945</v>
      </c>
      <c r="J259" s="160" t="s">
        <v>455</v>
      </c>
      <c r="K259" s="159"/>
      <c r="L259" s="160"/>
      <c r="M259" s="159"/>
      <c r="N259" s="158" t="s">
        <v>3708</v>
      </c>
      <c r="O259" s="158" t="s">
        <v>366</v>
      </c>
      <c r="P259" s="158" t="s">
        <v>442</v>
      </c>
      <c r="Q259" s="162" t="s">
        <v>16094</v>
      </c>
      <c r="R259" s="162" t="s">
        <v>17337</v>
      </c>
      <c r="S259" s="163" t="s">
        <v>17338</v>
      </c>
      <c r="T259" s="148" t="s">
        <v>432</v>
      </c>
      <c r="U259" s="149"/>
      <c r="V259" s="149"/>
      <c r="W259" s="164" t="str">
        <f>VLOOKUP(TRIM(X259),X10:Y88,2,FALSE)</f>
        <v>Frank</v>
      </c>
      <c r="X259" s="11" t="str">
        <f t="shared" si="11"/>
        <v>6.5.3</v>
      </c>
      <c r="Y259" s="83"/>
      <c r="AA259" s="1">
        <f t="shared" si="10"/>
        <v>29</v>
      </c>
    </row>
    <row r="260" spans="1:27" ht="35.25" customHeight="1">
      <c r="A260" s="150" t="s">
        <v>185</v>
      </c>
      <c r="B260" s="165" t="s">
        <v>70</v>
      </c>
      <c r="C260" s="153" t="s">
        <v>186</v>
      </c>
      <c r="D260" s="153" t="s">
        <v>127</v>
      </c>
      <c r="E260" s="154" t="s">
        <v>14641</v>
      </c>
      <c r="F260" s="155" t="s">
        <v>419</v>
      </c>
      <c r="G260" s="155" t="s">
        <v>242</v>
      </c>
      <c r="H260" s="155" t="s">
        <v>16105</v>
      </c>
      <c r="I260" s="166" t="s">
        <v>17001</v>
      </c>
      <c r="J260" s="160"/>
      <c r="K260" s="159"/>
      <c r="L260" s="160"/>
      <c r="M260" s="159"/>
      <c r="N260" s="158"/>
      <c r="O260" s="158"/>
      <c r="P260" s="158"/>
      <c r="Q260" s="162" t="s">
        <v>16106</v>
      </c>
      <c r="R260" s="162" t="s">
        <v>4303</v>
      </c>
      <c r="S260" s="163" t="s">
        <v>253</v>
      </c>
      <c r="T260" s="167" t="s">
        <v>432</v>
      </c>
      <c r="U260" s="149"/>
      <c r="V260" s="149"/>
      <c r="W260" s="164" t="str">
        <f>VLOOKUP(TRIM(X260),X10:Y88,2,FALSE)</f>
        <v>Frank</v>
      </c>
      <c r="X260" s="11" t="str">
        <f t="shared" si="11"/>
        <v>6.5.1</v>
      </c>
      <c r="Y260" s="83"/>
      <c r="AA260" s="1">
        <f t="shared" si="10"/>
        <v>26</v>
      </c>
    </row>
    <row r="261" spans="1:27" ht="35.25" customHeight="1">
      <c r="A261" s="150" t="s">
        <v>185</v>
      </c>
      <c r="B261" s="165" t="s">
        <v>70</v>
      </c>
      <c r="C261" s="153" t="s">
        <v>186</v>
      </c>
      <c r="D261" s="153" t="s">
        <v>156</v>
      </c>
      <c r="E261" s="154" t="s">
        <v>14642</v>
      </c>
      <c r="F261" s="155" t="s">
        <v>26</v>
      </c>
      <c r="G261" s="155" t="s">
        <v>189</v>
      </c>
      <c r="H261" s="155" t="s">
        <v>16107</v>
      </c>
      <c r="I261" s="166" t="s">
        <v>459</v>
      </c>
      <c r="J261" s="160"/>
      <c r="K261" s="159"/>
      <c r="L261" s="160"/>
      <c r="M261" s="159"/>
      <c r="N261" s="158"/>
      <c r="O261" s="158" t="s">
        <v>366</v>
      </c>
      <c r="P261" s="158" t="s">
        <v>16108</v>
      </c>
      <c r="Q261" s="162" t="s">
        <v>16857</v>
      </c>
      <c r="R261" s="162" t="s">
        <v>17285</v>
      </c>
      <c r="S261" s="163" t="s">
        <v>253</v>
      </c>
      <c r="T261" s="148" t="s">
        <v>619</v>
      </c>
      <c r="U261" s="149"/>
      <c r="V261" s="149"/>
      <c r="W261" s="164" t="str">
        <f>VLOOKUP(TRIM(X261),X10:Y88,2,FALSE)</f>
        <v>LaeYoung</v>
      </c>
      <c r="X261" s="11" t="str">
        <f t="shared" si="11"/>
        <v>6.6</v>
      </c>
      <c r="Y261" s="83"/>
      <c r="AA261" s="1">
        <f t="shared" si="10"/>
        <v>14</v>
      </c>
    </row>
    <row r="262" spans="1:27" ht="35.25" customHeight="1">
      <c r="A262" s="150" t="s">
        <v>185</v>
      </c>
      <c r="B262" s="165" t="s">
        <v>70</v>
      </c>
      <c r="C262" s="153" t="s">
        <v>186</v>
      </c>
      <c r="D262" s="153" t="s">
        <v>127</v>
      </c>
      <c r="E262" s="154" t="s">
        <v>14643</v>
      </c>
      <c r="F262" s="155" t="s">
        <v>27</v>
      </c>
      <c r="G262" s="155" t="s">
        <v>189</v>
      </c>
      <c r="H262" s="155" t="s">
        <v>16157</v>
      </c>
      <c r="I262" s="166" t="s">
        <v>16109</v>
      </c>
      <c r="J262" s="160" t="s">
        <v>422</v>
      </c>
      <c r="K262" s="159"/>
      <c r="L262" s="160"/>
      <c r="M262" s="159"/>
      <c r="N262" s="158" t="s">
        <v>15914</v>
      </c>
      <c r="O262" s="158" t="s">
        <v>366</v>
      </c>
      <c r="P262" s="158" t="s">
        <v>442</v>
      </c>
      <c r="Q262" s="162" t="s">
        <v>16110</v>
      </c>
      <c r="R262" s="162" t="s">
        <v>18560</v>
      </c>
      <c r="S262" s="163" t="s">
        <v>253</v>
      </c>
      <c r="T262" s="167" t="s">
        <v>7269</v>
      </c>
      <c r="U262" s="149"/>
      <c r="V262" s="149"/>
      <c r="W262" s="164" t="str">
        <f>VLOOKUP(TRIM(X262),X10:Y88,2,FALSE)</f>
        <v>Frank</v>
      </c>
      <c r="X262" s="11" t="str">
        <f t="shared" si="11"/>
        <v>6.5.1</v>
      </c>
      <c r="Y262" s="83"/>
      <c r="AA262" s="1">
        <f t="shared" si="10"/>
        <v>56</v>
      </c>
    </row>
    <row r="263" spans="1:27" ht="35.25" customHeight="1">
      <c r="A263" s="150" t="s">
        <v>185</v>
      </c>
      <c r="B263" s="165" t="s">
        <v>70</v>
      </c>
      <c r="C263" s="153" t="s">
        <v>186</v>
      </c>
      <c r="D263" s="153" t="s">
        <v>141</v>
      </c>
      <c r="E263" s="154" t="s">
        <v>14644</v>
      </c>
      <c r="F263" s="155" t="s">
        <v>419</v>
      </c>
      <c r="G263" s="155" t="s">
        <v>59</v>
      </c>
      <c r="H263" s="155" t="s">
        <v>16111</v>
      </c>
      <c r="I263" s="166" t="s">
        <v>859</v>
      </c>
      <c r="J263" s="160" t="s">
        <v>422</v>
      </c>
      <c r="K263" s="159"/>
      <c r="L263" s="160"/>
      <c r="M263" s="159"/>
      <c r="N263" s="158"/>
      <c r="O263" s="158" t="s">
        <v>366</v>
      </c>
      <c r="P263" s="158" t="s">
        <v>442</v>
      </c>
      <c r="Q263" s="162" t="s">
        <v>16112</v>
      </c>
      <c r="R263" s="162" t="s">
        <v>272</v>
      </c>
      <c r="S263" s="163" t="s">
        <v>253</v>
      </c>
      <c r="T263" s="148" t="s">
        <v>3077</v>
      </c>
      <c r="U263" s="149"/>
      <c r="V263" s="149"/>
      <c r="W263" s="164" t="str">
        <f>VLOOKUP(TRIM(X263),X10:Y88,2,FALSE)</f>
        <v>Krisztian</v>
      </c>
      <c r="X263" s="11" t="str">
        <f t="shared" si="11"/>
        <v>6.5.6</v>
      </c>
      <c r="Y263" s="83"/>
      <c r="AA263" s="1">
        <f t="shared" si="10"/>
        <v>35</v>
      </c>
    </row>
    <row r="264" spans="1:27" ht="35.25" customHeight="1">
      <c r="A264" s="150" t="s">
        <v>185</v>
      </c>
      <c r="B264" s="165" t="s">
        <v>70</v>
      </c>
      <c r="C264" s="153" t="s">
        <v>186</v>
      </c>
      <c r="D264" s="153" t="s">
        <v>141</v>
      </c>
      <c r="E264" s="154" t="s">
        <v>14645</v>
      </c>
      <c r="F264" s="155" t="s">
        <v>27</v>
      </c>
      <c r="G264" s="155" t="s">
        <v>189</v>
      </c>
      <c r="H264" s="155" t="s">
        <v>16158</v>
      </c>
      <c r="I264" s="166" t="s">
        <v>859</v>
      </c>
      <c r="J264" s="160" t="s">
        <v>422</v>
      </c>
      <c r="K264" s="159"/>
      <c r="L264" s="160"/>
      <c r="M264" s="159"/>
      <c r="N264" s="158" t="s">
        <v>15914</v>
      </c>
      <c r="O264" s="158" t="s">
        <v>366</v>
      </c>
      <c r="P264" s="158" t="s">
        <v>442</v>
      </c>
      <c r="Q264" s="162" t="s">
        <v>16113</v>
      </c>
      <c r="R264" s="162" t="s">
        <v>17508</v>
      </c>
      <c r="S264" s="163" t="s">
        <v>444</v>
      </c>
      <c r="T264" s="167" t="s">
        <v>3077</v>
      </c>
      <c r="U264" s="149"/>
      <c r="V264" s="149"/>
      <c r="W264" s="164" t="str">
        <f>VLOOKUP(TRIM(X264),X10:Y88,2,FALSE)</f>
        <v>Krisztian</v>
      </c>
      <c r="X264" s="11" t="str">
        <f t="shared" si="11"/>
        <v>6.5.6</v>
      </c>
      <c r="Y264" s="83"/>
      <c r="AA264" s="1">
        <f t="shared" si="10"/>
        <v>35</v>
      </c>
    </row>
    <row r="265" spans="1:27" ht="35.25" customHeight="1">
      <c r="A265" s="150" t="s">
        <v>185</v>
      </c>
      <c r="B265" s="165" t="s">
        <v>70</v>
      </c>
      <c r="C265" s="153" t="s">
        <v>186</v>
      </c>
      <c r="D265" s="153" t="s">
        <v>141</v>
      </c>
      <c r="E265" s="154" t="s">
        <v>14646</v>
      </c>
      <c r="F265" s="155" t="s">
        <v>27</v>
      </c>
      <c r="G265" s="155" t="s">
        <v>189</v>
      </c>
      <c r="H265" s="155" t="s">
        <v>16159</v>
      </c>
      <c r="I265" s="166" t="s">
        <v>859</v>
      </c>
      <c r="J265" s="160" t="s">
        <v>422</v>
      </c>
      <c r="K265" s="159"/>
      <c r="L265" s="160"/>
      <c r="M265" s="159"/>
      <c r="N265" s="158" t="s">
        <v>15914</v>
      </c>
      <c r="O265" s="158" t="s">
        <v>366</v>
      </c>
      <c r="P265" s="158" t="s">
        <v>442</v>
      </c>
      <c r="Q265" s="162" t="s">
        <v>16114</v>
      </c>
      <c r="R265" s="162" t="s">
        <v>17527</v>
      </c>
      <c r="S265" s="163" t="s">
        <v>17526</v>
      </c>
      <c r="T265" s="148" t="s">
        <v>3077</v>
      </c>
      <c r="U265" s="149"/>
      <c r="V265" s="149"/>
      <c r="W265" s="164" t="str">
        <f>VLOOKUP(TRIM(X265),X10:Y88,2,FALSE)</f>
        <v>Krisztian</v>
      </c>
      <c r="X265" s="11" t="str">
        <f t="shared" si="11"/>
        <v>6.5.6</v>
      </c>
      <c r="Y265" s="83"/>
      <c r="AA265" s="1">
        <f t="shared" si="10"/>
        <v>35</v>
      </c>
    </row>
    <row r="266" spans="1:27" ht="35.25" customHeight="1">
      <c r="A266" s="150" t="s">
        <v>185</v>
      </c>
      <c r="B266" s="165" t="s">
        <v>70</v>
      </c>
      <c r="C266" s="153" t="s">
        <v>186</v>
      </c>
      <c r="D266" s="153" t="s">
        <v>149</v>
      </c>
      <c r="E266" s="154" t="s">
        <v>14647</v>
      </c>
      <c r="F266" s="155" t="s">
        <v>27</v>
      </c>
      <c r="G266" s="155" t="s">
        <v>189</v>
      </c>
      <c r="H266" s="155" t="s">
        <v>16160</v>
      </c>
      <c r="I266" s="166" t="s">
        <v>7736</v>
      </c>
      <c r="J266" s="160" t="s">
        <v>455</v>
      </c>
      <c r="K266" s="159"/>
      <c r="L266" s="160"/>
      <c r="M266" s="159"/>
      <c r="N266" s="158" t="s">
        <v>3708</v>
      </c>
      <c r="O266" s="158" t="s">
        <v>366</v>
      </c>
      <c r="P266" s="158" t="s">
        <v>442</v>
      </c>
      <c r="Q266" s="162" t="s">
        <v>16115</v>
      </c>
      <c r="R266" s="162" t="s">
        <v>496</v>
      </c>
      <c r="S266" s="176" t="s">
        <v>496</v>
      </c>
      <c r="T266" s="167" t="s">
        <v>7541</v>
      </c>
      <c r="U266" s="149"/>
      <c r="V266" s="149"/>
      <c r="W266" s="164" t="str">
        <f>VLOOKUP(TRIM(X266),X10:Y88,2,FALSE)</f>
        <v>Frank</v>
      </c>
      <c r="X266" s="11" t="str">
        <f t="shared" si="11"/>
        <v>6.5.9</v>
      </c>
      <c r="Y266" s="83"/>
      <c r="AA266" s="1">
        <f t="shared" si="10"/>
        <v>13</v>
      </c>
    </row>
    <row r="267" spans="1:27" ht="35.25" customHeight="1">
      <c r="A267" s="150" t="s">
        <v>185</v>
      </c>
      <c r="B267" s="165" t="s">
        <v>70</v>
      </c>
      <c r="C267" s="153" t="s">
        <v>186</v>
      </c>
      <c r="D267" s="153" t="s">
        <v>15774</v>
      </c>
      <c r="E267" s="154" t="s">
        <v>14648</v>
      </c>
      <c r="F267" s="155" t="s">
        <v>30</v>
      </c>
      <c r="G267" s="155" t="s">
        <v>189</v>
      </c>
      <c r="H267" s="155" t="s">
        <v>16161</v>
      </c>
      <c r="I267" s="166" t="s">
        <v>11995</v>
      </c>
      <c r="J267" s="160" t="s">
        <v>1699</v>
      </c>
      <c r="K267" s="159">
        <v>1092</v>
      </c>
      <c r="L267" s="160" t="s">
        <v>73</v>
      </c>
      <c r="M267" s="159" t="s">
        <v>669</v>
      </c>
      <c r="N267" s="158" t="s">
        <v>15918</v>
      </c>
      <c r="O267" s="158" t="s">
        <v>366</v>
      </c>
      <c r="P267" s="158" t="s">
        <v>7694</v>
      </c>
      <c r="Q267" s="162" t="s">
        <v>16116</v>
      </c>
      <c r="R267" s="162" t="s">
        <v>17637</v>
      </c>
      <c r="S267" s="163" t="s">
        <v>17636</v>
      </c>
      <c r="T267" s="148" t="s">
        <v>3077</v>
      </c>
      <c r="U267" s="149"/>
      <c r="V267" s="149"/>
      <c r="W267" s="164" t="str">
        <f>VLOOKUP(TRIM(X267),X10:Y88,2,FALSE)</f>
        <v>Krisztian</v>
      </c>
      <c r="X267" s="11" t="str">
        <f t="shared" si="11"/>
        <v>6.21</v>
      </c>
      <c r="Y267" s="83"/>
      <c r="AA267" s="1">
        <f t="shared" si="10"/>
        <v>52</v>
      </c>
    </row>
    <row r="268" spans="1:27" ht="35.25" customHeight="1">
      <c r="A268" s="150" t="s">
        <v>185</v>
      </c>
      <c r="B268" s="165" t="s">
        <v>70</v>
      </c>
      <c r="C268" s="153" t="s">
        <v>186</v>
      </c>
      <c r="D268" s="153" t="s">
        <v>151</v>
      </c>
      <c r="E268" s="154" t="s">
        <v>14649</v>
      </c>
      <c r="F268" s="155" t="s">
        <v>27</v>
      </c>
      <c r="G268" s="155" t="s">
        <v>189</v>
      </c>
      <c r="H268" s="155" t="s">
        <v>16162</v>
      </c>
      <c r="I268" s="166" t="s">
        <v>16946</v>
      </c>
      <c r="J268" s="160" t="s">
        <v>455</v>
      </c>
      <c r="K268" s="159"/>
      <c r="L268" s="160"/>
      <c r="M268" s="159"/>
      <c r="N268" s="158" t="s">
        <v>3708</v>
      </c>
      <c r="O268" s="158" t="s">
        <v>366</v>
      </c>
      <c r="P268" s="158" t="s">
        <v>442</v>
      </c>
      <c r="Q268" s="162" t="s">
        <v>17238</v>
      </c>
      <c r="R268" s="162" t="s">
        <v>17615</v>
      </c>
      <c r="S268" s="163" t="s">
        <v>17614</v>
      </c>
      <c r="T268" s="167" t="s">
        <v>578</v>
      </c>
      <c r="U268" s="149"/>
      <c r="V268" s="149"/>
      <c r="W268" s="164" t="str">
        <f>VLOOKUP(TRIM(X268),X10:Y88,2,FALSE)</f>
        <v>Krisztian</v>
      </c>
      <c r="X268" s="11" t="str">
        <f t="shared" si="11"/>
        <v>6.5.10</v>
      </c>
      <c r="Y268" s="83"/>
      <c r="AA268" s="1">
        <f t="shared" si="10"/>
        <v>133</v>
      </c>
    </row>
    <row r="269" spans="1:27" ht="35.25" customHeight="1">
      <c r="A269" s="150" t="s">
        <v>185</v>
      </c>
      <c r="B269" s="165" t="s">
        <v>70</v>
      </c>
      <c r="C269" s="153" t="s">
        <v>186</v>
      </c>
      <c r="D269" s="153" t="s">
        <v>151</v>
      </c>
      <c r="E269" s="154" t="s">
        <v>14650</v>
      </c>
      <c r="F269" s="155" t="s">
        <v>27</v>
      </c>
      <c r="G269" s="155" t="s">
        <v>189</v>
      </c>
      <c r="H269" s="155" t="s">
        <v>16163</v>
      </c>
      <c r="I269" s="166" t="s">
        <v>16980</v>
      </c>
      <c r="J269" s="160" t="s">
        <v>422</v>
      </c>
      <c r="K269" s="159"/>
      <c r="L269" s="160"/>
      <c r="M269" s="159"/>
      <c r="N269" s="158" t="s">
        <v>15914</v>
      </c>
      <c r="O269" s="158" t="s">
        <v>366</v>
      </c>
      <c r="P269" s="158" t="s">
        <v>442</v>
      </c>
      <c r="Q269" s="162" t="s">
        <v>17237</v>
      </c>
      <c r="R269" s="162" t="s">
        <v>8630</v>
      </c>
      <c r="S269" s="168" t="s">
        <v>200</v>
      </c>
      <c r="T269" s="148" t="s">
        <v>578</v>
      </c>
      <c r="U269" s="149"/>
      <c r="V269" s="149"/>
      <c r="W269" s="164" t="str">
        <f>VLOOKUP(TRIM(X269),X10:Y88,2,FALSE)</f>
        <v>Krisztian</v>
      </c>
      <c r="X269" s="11" t="str">
        <f t="shared" si="11"/>
        <v>6.5.10</v>
      </c>
      <c r="Y269" s="83"/>
      <c r="AA269" s="1">
        <f t="shared" si="10"/>
        <v>64</v>
      </c>
    </row>
    <row r="270" spans="1:27" ht="35.25" customHeight="1">
      <c r="A270" s="150" t="s">
        <v>185</v>
      </c>
      <c r="B270" s="165" t="s">
        <v>70</v>
      </c>
      <c r="C270" s="153" t="s">
        <v>186</v>
      </c>
      <c r="D270" s="153" t="s">
        <v>153</v>
      </c>
      <c r="E270" s="154" t="s">
        <v>14651</v>
      </c>
      <c r="F270" s="155" t="s">
        <v>27</v>
      </c>
      <c r="G270" s="155" t="s">
        <v>189</v>
      </c>
      <c r="H270" s="155" t="s">
        <v>16164</v>
      </c>
      <c r="I270" s="166" t="s">
        <v>7261</v>
      </c>
      <c r="J270" s="160" t="s">
        <v>455</v>
      </c>
      <c r="K270" s="159"/>
      <c r="L270" s="160"/>
      <c r="M270" s="159"/>
      <c r="N270" s="158" t="s">
        <v>3708</v>
      </c>
      <c r="O270" s="158" t="s">
        <v>366</v>
      </c>
      <c r="P270" s="158" t="s">
        <v>442</v>
      </c>
      <c r="Q270" s="162" t="s">
        <v>17447</v>
      </c>
      <c r="R270" s="162" t="s">
        <v>496</v>
      </c>
      <c r="S270" s="176" t="s">
        <v>496</v>
      </c>
      <c r="T270" s="167" t="s">
        <v>1425</v>
      </c>
      <c r="U270" s="149"/>
      <c r="V270" s="149"/>
      <c r="W270" s="164" t="str">
        <f>VLOOKUP(TRIM(X270),X10:Y88,2,FALSE)</f>
        <v>Puneet</v>
      </c>
      <c r="X270" s="11" t="str">
        <f t="shared" si="11"/>
        <v>6.5.11</v>
      </c>
      <c r="Y270" s="83"/>
      <c r="AA270" s="1">
        <f t="shared" si="10"/>
        <v>12</v>
      </c>
    </row>
    <row r="271" spans="1:27" ht="35.25" customHeight="1">
      <c r="A271" s="150" t="s">
        <v>185</v>
      </c>
      <c r="B271" s="165" t="s">
        <v>70</v>
      </c>
      <c r="C271" s="153" t="s">
        <v>186</v>
      </c>
      <c r="D271" s="153" t="s">
        <v>127</v>
      </c>
      <c r="E271" s="154" t="s">
        <v>14652</v>
      </c>
      <c r="F271" s="155" t="s">
        <v>27</v>
      </c>
      <c r="G271" s="155" t="s">
        <v>189</v>
      </c>
      <c r="H271" s="155" t="s">
        <v>16165</v>
      </c>
      <c r="I271" s="166" t="s">
        <v>604</v>
      </c>
      <c r="J271" s="160" t="s">
        <v>455</v>
      </c>
      <c r="K271" s="159"/>
      <c r="L271" s="160"/>
      <c r="M271" s="159"/>
      <c r="N271" s="158" t="s">
        <v>3708</v>
      </c>
      <c r="O271" s="158" t="s">
        <v>366</v>
      </c>
      <c r="P271" s="158" t="s">
        <v>442</v>
      </c>
      <c r="Q271" s="162" t="s">
        <v>17233</v>
      </c>
      <c r="R271" s="162" t="s">
        <v>496</v>
      </c>
      <c r="S271" s="176" t="s">
        <v>496</v>
      </c>
      <c r="T271" s="148" t="s">
        <v>578</v>
      </c>
      <c r="U271" s="149"/>
      <c r="V271" s="149"/>
      <c r="W271" s="164" t="str">
        <f>VLOOKUP(TRIM(X271),X10:Y88,2,FALSE)</f>
        <v>Frank</v>
      </c>
      <c r="X271" s="11" t="str">
        <f t="shared" si="11"/>
        <v>6.5.1</v>
      </c>
      <c r="Y271" s="83"/>
      <c r="AA271" s="1">
        <f t="shared" si="10"/>
        <v>25</v>
      </c>
    </row>
    <row r="272" spans="1:27" ht="35.25" customHeight="1">
      <c r="A272" s="150" t="s">
        <v>185</v>
      </c>
      <c r="B272" s="165" t="s">
        <v>70</v>
      </c>
      <c r="C272" s="153" t="s">
        <v>186</v>
      </c>
      <c r="D272" s="153" t="s">
        <v>127</v>
      </c>
      <c r="E272" s="154" t="s">
        <v>14653</v>
      </c>
      <c r="F272" s="155" t="s">
        <v>27</v>
      </c>
      <c r="G272" s="155" t="s">
        <v>189</v>
      </c>
      <c r="H272" s="155" t="s">
        <v>16166</v>
      </c>
      <c r="I272" s="166" t="s">
        <v>604</v>
      </c>
      <c r="J272" s="160" t="s">
        <v>422</v>
      </c>
      <c r="K272" s="159"/>
      <c r="L272" s="160"/>
      <c r="M272" s="159"/>
      <c r="N272" s="158" t="s">
        <v>15914</v>
      </c>
      <c r="O272" s="158" t="s">
        <v>366</v>
      </c>
      <c r="P272" s="158" t="s">
        <v>442</v>
      </c>
      <c r="Q272" s="162" t="s">
        <v>17232</v>
      </c>
      <c r="R272" s="162" t="s">
        <v>496</v>
      </c>
      <c r="S272" s="176" t="s">
        <v>496</v>
      </c>
      <c r="T272" s="167" t="s">
        <v>578</v>
      </c>
      <c r="U272" s="149"/>
      <c r="V272" s="149"/>
      <c r="W272" s="164" t="str">
        <f>VLOOKUP(TRIM(X272),X10:Y88,2,FALSE)</f>
        <v>Frank</v>
      </c>
      <c r="X272" s="11" t="str">
        <f t="shared" si="11"/>
        <v>6.5.1</v>
      </c>
      <c r="Y272" s="83"/>
      <c r="AA272" s="1">
        <f t="shared" si="10"/>
        <v>25</v>
      </c>
    </row>
    <row r="273" spans="1:27" ht="35.25" customHeight="1">
      <c r="A273" s="150" t="s">
        <v>185</v>
      </c>
      <c r="B273" s="165" t="s">
        <v>70</v>
      </c>
      <c r="C273" s="153" t="s">
        <v>186</v>
      </c>
      <c r="D273" s="153" t="s">
        <v>91</v>
      </c>
      <c r="E273" s="154" t="s">
        <v>14654</v>
      </c>
      <c r="F273" s="155" t="s">
        <v>30</v>
      </c>
      <c r="G273" s="155" t="s">
        <v>189</v>
      </c>
      <c r="H273" s="155" t="s">
        <v>16167</v>
      </c>
      <c r="I273" s="166" t="s">
        <v>475</v>
      </c>
      <c r="J273" s="160" t="s">
        <v>7315</v>
      </c>
      <c r="K273" s="159">
        <v>414</v>
      </c>
      <c r="L273" s="160" t="s">
        <v>81</v>
      </c>
      <c r="M273" s="159" t="s">
        <v>669</v>
      </c>
      <c r="N273" s="158" t="s">
        <v>645</v>
      </c>
      <c r="O273" s="158" t="s">
        <v>206</v>
      </c>
      <c r="P273" s="158" t="s">
        <v>215</v>
      </c>
      <c r="Q273" s="162" t="s">
        <v>12452</v>
      </c>
      <c r="R273" s="162" t="s">
        <v>17374</v>
      </c>
      <c r="S273" s="163" t="s">
        <v>444</v>
      </c>
      <c r="T273" s="148" t="s">
        <v>556</v>
      </c>
      <c r="U273" s="149"/>
      <c r="V273" s="149"/>
      <c r="W273" s="164" t="str">
        <f>VLOOKUP(TRIM(X273),X10:Y88,2,FALSE)</f>
        <v>Puneet</v>
      </c>
      <c r="X273" s="11" t="str">
        <f t="shared" si="11"/>
        <v>5.1</v>
      </c>
      <c r="Y273" s="83"/>
      <c r="AA273" s="1">
        <f t="shared" si="10"/>
        <v>17</v>
      </c>
    </row>
    <row r="274" spans="1:27" ht="35.25" customHeight="1">
      <c r="A274" s="150" t="s">
        <v>185</v>
      </c>
      <c r="B274" s="165" t="s">
        <v>70</v>
      </c>
      <c r="C274" s="153" t="s">
        <v>186</v>
      </c>
      <c r="D274" s="153" t="s">
        <v>91</v>
      </c>
      <c r="E274" s="154" t="s">
        <v>14655</v>
      </c>
      <c r="F274" s="155" t="s">
        <v>30</v>
      </c>
      <c r="G274" s="155" t="s">
        <v>189</v>
      </c>
      <c r="H274" s="155" t="s">
        <v>16168</v>
      </c>
      <c r="I274" s="166" t="s">
        <v>475</v>
      </c>
      <c r="J274" s="160" t="s">
        <v>608</v>
      </c>
      <c r="K274" s="159">
        <v>327</v>
      </c>
      <c r="L274" s="160"/>
      <c r="M274" s="159" t="s">
        <v>669</v>
      </c>
      <c r="N274" s="158" t="s">
        <v>15918</v>
      </c>
      <c r="O274" s="158" t="s">
        <v>206</v>
      </c>
      <c r="P274" s="158" t="s">
        <v>215</v>
      </c>
      <c r="Q274" s="162" t="s">
        <v>17231</v>
      </c>
      <c r="R274" s="162" t="s">
        <v>17372</v>
      </c>
      <c r="S274" s="163" t="s">
        <v>444</v>
      </c>
      <c r="T274" s="167" t="s">
        <v>556</v>
      </c>
      <c r="U274" s="149"/>
      <c r="V274" s="149"/>
      <c r="W274" s="164" t="str">
        <f>VLOOKUP(TRIM(X274),X10:Y88,2,FALSE)</f>
        <v>Puneet</v>
      </c>
      <c r="X274" s="11" t="str">
        <f t="shared" si="11"/>
        <v>5.1</v>
      </c>
      <c r="Y274" s="83"/>
      <c r="AA274" s="1">
        <f t="shared" si="10"/>
        <v>17</v>
      </c>
    </row>
    <row r="275" spans="1:27" ht="35.25" customHeight="1">
      <c r="A275" s="150" t="s">
        <v>185</v>
      </c>
      <c r="B275" s="165" t="s">
        <v>70</v>
      </c>
      <c r="C275" s="153" t="s">
        <v>186</v>
      </c>
      <c r="D275" s="153" t="s">
        <v>139</v>
      </c>
      <c r="E275" s="154" t="s">
        <v>14656</v>
      </c>
      <c r="F275" s="155" t="s">
        <v>27</v>
      </c>
      <c r="G275" s="155" t="s">
        <v>189</v>
      </c>
      <c r="H275" s="155" t="s">
        <v>12743</v>
      </c>
      <c r="I275" s="166" t="s">
        <v>1223</v>
      </c>
      <c r="J275" s="160" t="s">
        <v>422</v>
      </c>
      <c r="K275" s="159"/>
      <c r="L275" s="160"/>
      <c r="M275" s="159"/>
      <c r="N275" s="158" t="s">
        <v>15914</v>
      </c>
      <c r="O275" s="158" t="s">
        <v>366</v>
      </c>
      <c r="P275" s="158" t="s">
        <v>442</v>
      </c>
      <c r="Q275" s="162" t="s">
        <v>11939</v>
      </c>
      <c r="R275" s="162" t="s">
        <v>17250</v>
      </c>
      <c r="S275" s="163" t="s">
        <v>17251</v>
      </c>
      <c r="T275" s="148" t="s">
        <v>1225</v>
      </c>
      <c r="U275" s="149"/>
      <c r="V275" s="149"/>
      <c r="W275" s="164" t="str">
        <f>VLOOKUP(TRIM(X275),X10:Y88,2,FALSE)</f>
        <v>Frank</v>
      </c>
      <c r="X275" s="11" t="str">
        <f t="shared" si="11"/>
        <v>6.5.5</v>
      </c>
      <c r="Y275" s="83"/>
      <c r="AA275" s="1">
        <f t="shared" si="10"/>
        <v>4</v>
      </c>
    </row>
    <row r="276" spans="1:27" ht="35.25" customHeight="1">
      <c r="A276" s="150" t="s">
        <v>185</v>
      </c>
      <c r="B276" s="165" t="s">
        <v>70</v>
      </c>
      <c r="C276" s="153" t="s">
        <v>186</v>
      </c>
      <c r="D276" s="153" t="s">
        <v>139</v>
      </c>
      <c r="E276" s="154" t="s">
        <v>14657</v>
      </c>
      <c r="F276" s="155" t="s">
        <v>27</v>
      </c>
      <c r="G276" s="155" t="s">
        <v>189</v>
      </c>
      <c r="H276" s="155" t="s">
        <v>16169</v>
      </c>
      <c r="I276" s="166" t="s">
        <v>1223</v>
      </c>
      <c r="J276" s="160" t="s">
        <v>422</v>
      </c>
      <c r="K276" s="159"/>
      <c r="L276" s="160"/>
      <c r="M276" s="159"/>
      <c r="N276" s="158" t="s">
        <v>15914</v>
      </c>
      <c r="O276" s="158" t="s">
        <v>366</v>
      </c>
      <c r="P276" s="158" t="s">
        <v>442</v>
      </c>
      <c r="Q276" s="162" t="s">
        <v>16117</v>
      </c>
      <c r="R276" s="162" t="s">
        <v>496</v>
      </c>
      <c r="S276" s="176" t="s">
        <v>496</v>
      </c>
      <c r="T276" s="167" t="s">
        <v>1225</v>
      </c>
      <c r="U276" s="149"/>
      <c r="V276" s="149"/>
      <c r="W276" s="164" t="str">
        <f>VLOOKUP(TRIM(X276),X10:Y88,2,FALSE)</f>
        <v>Frank</v>
      </c>
      <c r="X276" s="11" t="str">
        <f t="shared" si="11"/>
        <v>6.5.5</v>
      </c>
      <c r="Y276" s="83"/>
      <c r="AA276" s="1">
        <f t="shared" si="10"/>
        <v>4</v>
      </c>
    </row>
    <row r="277" spans="1:27" ht="35.25" customHeight="1">
      <c r="A277" s="150" t="s">
        <v>185</v>
      </c>
      <c r="B277" s="165" t="s">
        <v>70</v>
      </c>
      <c r="C277" s="153" t="s">
        <v>186</v>
      </c>
      <c r="D277" s="153" t="s">
        <v>141</v>
      </c>
      <c r="E277" s="154" t="s">
        <v>14658</v>
      </c>
      <c r="F277" s="155" t="s">
        <v>27</v>
      </c>
      <c r="G277" s="155" t="s">
        <v>189</v>
      </c>
      <c r="H277" s="155" t="s">
        <v>16170</v>
      </c>
      <c r="I277" s="166" t="s">
        <v>1223</v>
      </c>
      <c r="J277" s="160" t="s">
        <v>422</v>
      </c>
      <c r="K277" s="159"/>
      <c r="L277" s="160"/>
      <c r="M277" s="159"/>
      <c r="N277" s="158" t="s">
        <v>15914</v>
      </c>
      <c r="O277" s="158" t="s">
        <v>366</v>
      </c>
      <c r="P277" s="158" t="s">
        <v>442</v>
      </c>
      <c r="Q277" s="162" t="s">
        <v>16118</v>
      </c>
      <c r="R277" s="162" t="s">
        <v>17529</v>
      </c>
      <c r="S277" s="163" t="s">
        <v>17528</v>
      </c>
      <c r="T277" s="148" t="s">
        <v>1225</v>
      </c>
      <c r="U277" s="149"/>
      <c r="V277" s="149"/>
      <c r="W277" s="164" t="str">
        <f>VLOOKUP(TRIM(X277),X10:Y88,2,FALSE)</f>
        <v>Krisztian</v>
      </c>
      <c r="X277" s="11" t="str">
        <f t="shared" si="11"/>
        <v>6.5.6</v>
      </c>
      <c r="Y277" s="83"/>
      <c r="AA277" s="1">
        <f t="shared" si="10"/>
        <v>4</v>
      </c>
    </row>
    <row r="278" spans="1:27" ht="35.25" customHeight="1">
      <c r="A278" s="150" t="s">
        <v>185</v>
      </c>
      <c r="B278" s="165" t="s">
        <v>70</v>
      </c>
      <c r="C278" s="153" t="s">
        <v>186</v>
      </c>
      <c r="D278" s="153" t="s">
        <v>156</v>
      </c>
      <c r="E278" s="154" t="s">
        <v>14659</v>
      </c>
      <c r="F278" s="155" t="s">
        <v>27</v>
      </c>
      <c r="G278" s="155" t="s">
        <v>189</v>
      </c>
      <c r="H278" s="155" t="s">
        <v>16171</v>
      </c>
      <c r="I278" s="166" t="s">
        <v>475</v>
      </c>
      <c r="J278" s="160" t="s">
        <v>16040</v>
      </c>
      <c r="K278" s="159"/>
      <c r="L278" s="160"/>
      <c r="M278" s="159"/>
      <c r="N278" s="158" t="s">
        <v>423</v>
      </c>
      <c r="O278" s="158" t="s">
        <v>366</v>
      </c>
      <c r="P278" s="158" t="s">
        <v>16108</v>
      </c>
      <c r="Q278" s="162" t="s">
        <v>16119</v>
      </c>
      <c r="R278" s="162" t="s">
        <v>17280</v>
      </c>
      <c r="S278" s="163" t="s">
        <v>444</v>
      </c>
      <c r="T278" s="167" t="s">
        <v>556</v>
      </c>
      <c r="U278" s="149"/>
      <c r="V278" s="149"/>
      <c r="W278" s="164" t="str">
        <f>VLOOKUP(TRIM(X278),X10:Y88,2,FALSE)</f>
        <v>LaeYoung</v>
      </c>
      <c r="X278" s="11" t="str">
        <f t="shared" si="11"/>
        <v>6.6</v>
      </c>
      <c r="Y278" s="83"/>
      <c r="AA278" s="1">
        <f t="shared" si="10"/>
        <v>17</v>
      </c>
    </row>
    <row r="279" spans="1:27" ht="35.25" customHeight="1">
      <c r="A279" s="150" t="s">
        <v>185</v>
      </c>
      <c r="B279" s="165" t="s">
        <v>70</v>
      </c>
      <c r="C279" s="153" t="s">
        <v>186</v>
      </c>
      <c r="D279" s="153" t="s">
        <v>151</v>
      </c>
      <c r="E279" s="154" t="s">
        <v>14660</v>
      </c>
      <c r="F279" s="155" t="s">
        <v>27</v>
      </c>
      <c r="G279" s="155" t="s">
        <v>189</v>
      </c>
      <c r="H279" s="155" t="s">
        <v>16172</v>
      </c>
      <c r="I279" s="166" t="s">
        <v>475</v>
      </c>
      <c r="J279" s="160" t="s">
        <v>422</v>
      </c>
      <c r="K279" s="159"/>
      <c r="L279" s="160"/>
      <c r="M279" s="159"/>
      <c r="N279" s="158" t="s">
        <v>15914</v>
      </c>
      <c r="O279" s="158" t="s">
        <v>366</v>
      </c>
      <c r="P279" s="158" t="s">
        <v>442</v>
      </c>
      <c r="Q279" s="162" t="s">
        <v>16120</v>
      </c>
      <c r="R279" s="162" t="s">
        <v>496</v>
      </c>
      <c r="S279" s="176" t="s">
        <v>496</v>
      </c>
      <c r="T279" s="148" t="s">
        <v>472</v>
      </c>
      <c r="U279" s="149"/>
      <c r="V279" s="149"/>
      <c r="W279" s="164" t="str">
        <f>VLOOKUP(TRIM(X279),X10:Y88,2,FALSE)</f>
        <v>Krisztian</v>
      </c>
      <c r="X279" s="11" t="str">
        <f t="shared" si="11"/>
        <v>6.5.10</v>
      </c>
      <c r="Y279" s="83"/>
      <c r="AA279" s="1">
        <f t="shared" si="10"/>
        <v>17</v>
      </c>
    </row>
    <row r="280" spans="1:27" ht="35.25" customHeight="1">
      <c r="A280" s="150" t="s">
        <v>185</v>
      </c>
      <c r="B280" s="165" t="s">
        <v>70</v>
      </c>
      <c r="C280" s="153" t="s">
        <v>186</v>
      </c>
      <c r="D280" s="153" t="s">
        <v>151</v>
      </c>
      <c r="E280" s="154" t="s">
        <v>14661</v>
      </c>
      <c r="F280" s="155" t="s">
        <v>27</v>
      </c>
      <c r="G280" s="155" t="s">
        <v>189</v>
      </c>
      <c r="H280" s="155" t="s">
        <v>16173</v>
      </c>
      <c r="I280" s="166" t="s">
        <v>475</v>
      </c>
      <c r="J280" s="160" t="s">
        <v>422</v>
      </c>
      <c r="K280" s="159"/>
      <c r="L280" s="160"/>
      <c r="M280" s="159"/>
      <c r="N280" s="158" t="s">
        <v>15914</v>
      </c>
      <c r="O280" s="158" t="s">
        <v>366</v>
      </c>
      <c r="P280" s="158" t="s">
        <v>442</v>
      </c>
      <c r="Q280" s="162" t="s">
        <v>16121</v>
      </c>
      <c r="R280" s="162" t="s">
        <v>272</v>
      </c>
      <c r="S280" s="163" t="s">
        <v>253</v>
      </c>
      <c r="T280" s="167" t="s">
        <v>472</v>
      </c>
      <c r="U280" s="149"/>
      <c r="V280" s="149"/>
      <c r="W280" s="164" t="str">
        <f>VLOOKUP(TRIM(X280),X10:Y88,2,FALSE)</f>
        <v>Krisztian</v>
      </c>
      <c r="X280" s="11" t="str">
        <f t="shared" si="11"/>
        <v>6.5.10</v>
      </c>
      <c r="Y280" s="83"/>
      <c r="AA280" s="1">
        <f t="shared" si="10"/>
        <v>17</v>
      </c>
    </row>
    <row r="281" spans="1:27" ht="35.25" customHeight="1">
      <c r="A281" s="150" t="s">
        <v>185</v>
      </c>
      <c r="B281" s="165" t="s">
        <v>70</v>
      </c>
      <c r="C281" s="153" t="s">
        <v>186</v>
      </c>
      <c r="D281" s="153" t="s">
        <v>151</v>
      </c>
      <c r="E281" s="154" t="s">
        <v>14662</v>
      </c>
      <c r="F281" s="155" t="s">
        <v>27</v>
      </c>
      <c r="G281" s="155" t="s">
        <v>189</v>
      </c>
      <c r="H281" s="155" t="s">
        <v>16174</v>
      </c>
      <c r="I281" s="166" t="s">
        <v>475</v>
      </c>
      <c r="J281" s="160" t="s">
        <v>455</v>
      </c>
      <c r="K281" s="159"/>
      <c r="L281" s="160"/>
      <c r="M281" s="159"/>
      <c r="N281" s="158" t="s">
        <v>3708</v>
      </c>
      <c r="O281" s="158" t="s">
        <v>366</v>
      </c>
      <c r="P281" s="158" t="s">
        <v>442</v>
      </c>
      <c r="Q281" s="162" t="s">
        <v>16122</v>
      </c>
      <c r="R281" s="162" t="s">
        <v>13517</v>
      </c>
      <c r="S281" s="168" t="s">
        <v>200</v>
      </c>
      <c r="T281" s="148" t="s">
        <v>472</v>
      </c>
      <c r="U281" s="149"/>
      <c r="V281" s="149"/>
      <c r="W281" s="164" t="str">
        <f>VLOOKUP(TRIM(X281),X10:Y88,2,FALSE)</f>
        <v>Krisztian</v>
      </c>
      <c r="X281" s="11" t="str">
        <f t="shared" si="11"/>
        <v>6.5.10</v>
      </c>
      <c r="Y281" s="83"/>
      <c r="AA281" s="1">
        <f t="shared" ref="AA281:AA344" si="12">LEN(I281)</f>
        <v>17</v>
      </c>
    </row>
    <row r="282" spans="1:27" ht="35.25" customHeight="1">
      <c r="A282" s="150" t="s">
        <v>185</v>
      </c>
      <c r="B282" s="165" t="s">
        <v>70</v>
      </c>
      <c r="C282" s="153" t="s">
        <v>186</v>
      </c>
      <c r="D282" s="153" t="s">
        <v>151</v>
      </c>
      <c r="E282" s="154" t="s">
        <v>14663</v>
      </c>
      <c r="F282" s="155" t="s">
        <v>27</v>
      </c>
      <c r="G282" s="155" t="s">
        <v>189</v>
      </c>
      <c r="H282" s="155" t="s">
        <v>16175</v>
      </c>
      <c r="I282" s="166" t="s">
        <v>475</v>
      </c>
      <c r="J282" s="160" t="s">
        <v>455</v>
      </c>
      <c r="K282" s="159"/>
      <c r="L282" s="160"/>
      <c r="M282" s="159"/>
      <c r="N282" s="158" t="s">
        <v>3708</v>
      </c>
      <c r="O282" s="158" t="s">
        <v>366</v>
      </c>
      <c r="P282" s="158" t="s">
        <v>442</v>
      </c>
      <c r="Q282" s="162" t="s">
        <v>16123</v>
      </c>
      <c r="R282" s="162" t="s">
        <v>13517</v>
      </c>
      <c r="S282" s="168" t="s">
        <v>200</v>
      </c>
      <c r="T282" s="167" t="s">
        <v>472</v>
      </c>
      <c r="U282" s="149"/>
      <c r="V282" s="149"/>
      <c r="W282" s="164" t="str">
        <f>VLOOKUP(TRIM(X282),X10:Y88,2,FALSE)</f>
        <v>Krisztian</v>
      </c>
      <c r="X282" s="11" t="str">
        <f t="shared" si="11"/>
        <v>6.5.10</v>
      </c>
      <c r="Y282" s="83"/>
      <c r="AA282" s="1">
        <f t="shared" si="12"/>
        <v>17</v>
      </c>
    </row>
    <row r="283" spans="1:27" ht="35.25" customHeight="1">
      <c r="A283" s="150" t="s">
        <v>185</v>
      </c>
      <c r="B283" s="165" t="s">
        <v>70</v>
      </c>
      <c r="C283" s="153" t="s">
        <v>186</v>
      </c>
      <c r="D283" s="153" t="s">
        <v>151</v>
      </c>
      <c r="E283" s="154" t="s">
        <v>14664</v>
      </c>
      <c r="F283" s="155" t="s">
        <v>27</v>
      </c>
      <c r="G283" s="155" t="s">
        <v>189</v>
      </c>
      <c r="H283" s="155" t="s">
        <v>12613</v>
      </c>
      <c r="I283" s="166" t="s">
        <v>475</v>
      </c>
      <c r="J283" s="160" t="s">
        <v>422</v>
      </c>
      <c r="K283" s="159"/>
      <c r="L283" s="160"/>
      <c r="M283" s="159"/>
      <c r="N283" s="158" t="s">
        <v>15914</v>
      </c>
      <c r="O283" s="158" t="s">
        <v>366</v>
      </c>
      <c r="P283" s="158" t="s">
        <v>442</v>
      </c>
      <c r="Q283" s="162" t="s">
        <v>16124</v>
      </c>
      <c r="R283" s="162" t="s">
        <v>496</v>
      </c>
      <c r="S283" s="176" t="s">
        <v>496</v>
      </c>
      <c r="T283" s="148" t="s">
        <v>472</v>
      </c>
      <c r="U283" s="149"/>
      <c r="V283" s="149"/>
      <c r="W283" s="164" t="str">
        <f>VLOOKUP(TRIM(X283),X10:Y88,2,FALSE)</f>
        <v>Krisztian</v>
      </c>
      <c r="X283" s="11" t="str">
        <f t="shared" si="11"/>
        <v>6.5.10</v>
      </c>
      <c r="Y283" s="83"/>
      <c r="AA283" s="1">
        <f t="shared" si="12"/>
        <v>17</v>
      </c>
    </row>
    <row r="284" spans="1:27" ht="35.25" customHeight="1">
      <c r="A284" s="150" t="s">
        <v>185</v>
      </c>
      <c r="B284" s="165" t="s">
        <v>70</v>
      </c>
      <c r="C284" s="153" t="s">
        <v>186</v>
      </c>
      <c r="D284" s="153" t="s">
        <v>91</v>
      </c>
      <c r="E284" s="154" t="s">
        <v>14665</v>
      </c>
      <c r="F284" s="155" t="s">
        <v>30</v>
      </c>
      <c r="G284" s="155" t="s">
        <v>189</v>
      </c>
      <c r="H284" s="155" t="s">
        <v>16176</v>
      </c>
      <c r="I284" s="166" t="s">
        <v>760</v>
      </c>
      <c r="J284" s="160" t="s">
        <v>484</v>
      </c>
      <c r="K284" s="159">
        <v>3250</v>
      </c>
      <c r="L284" s="160" t="s">
        <v>73</v>
      </c>
      <c r="M284" s="159" t="s">
        <v>485</v>
      </c>
      <c r="N284" s="158" t="s">
        <v>15918</v>
      </c>
      <c r="O284" s="158" t="s">
        <v>206</v>
      </c>
      <c r="P284" s="158" t="s">
        <v>559</v>
      </c>
      <c r="Q284" s="162" t="s">
        <v>16125</v>
      </c>
      <c r="R284" s="162" t="s">
        <v>17656</v>
      </c>
      <c r="S284" s="163" t="s">
        <v>17655</v>
      </c>
      <c r="T284" s="167" t="s">
        <v>762</v>
      </c>
      <c r="U284" s="149"/>
      <c r="V284" s="149"/>
      <c r="W284" s="164" t="str">
        <f>VLOOKUP(TRIM(X284),X10:Y88,2,FALSE)</f>
        <v>Puneet</v>
      </c>
      <c r="X284" s="11" t="str">
        <f t="shared" ref="X284:X347" si="13">IF(ISNONTEXT(D284),"" &amp; D284 &amp;"",T(D284))</f>
        <v>5.1</v>
      </c>
      <c r="Y284" s="83"/>
      <c r="AA284" s="1">
        <f t="shared" si="12"/>
        <v>3</v>
      </c>
    </row>
    <row r="285" spans="1:27" ht="35.25" customHeight="1">
      <c r="A285" s="150" t="s">
        <v>185</v>
      </c>
      <c r="B285" s="165" t="s">
        <v>70</v>
      </c>
      <c r="C285" s="153" t="s">
        <v>186</v>
      </c>
      <c r="D285" s="153" t="s">
        <v>91</v>
      </c>
      <c r="E285" s="154" t="s">
        <v>14666</v>
      </c>
      <c r="F285" s="155" t="s">
        <v>30</v>
      </c>
      <c r="G285" s="155" t="s">
        <v>189</v>
      </c>
      <c r="H285" s="155" t="s">
        <v>23395</v>
      </c>
      <c r="I285" s="166" t="s">
        <v>859</v>
      </c>
      <c r="J285" s="160" t="s">
        <v>1284</v>
      </c>
      <c r="K285" s="159">
        <v>41</v>
      </c>
      <c r="L285" s="160"/>
      <c r="M285" s="159" t="s">
        <v>485</v>
      </c>
      <c r="N285" s="158" t="s">
        <v>6988</v>
      </c>
      <c r="O285" s="158" t="s">
        <v>206</v>
      </c>
      <c r="P285" s="158" t="s">
        <v>3395</v>
      </c>
      <c r="Q285" s="162" t="s">
        <v>16126</v>
      </c>
      <c r="R285" s="162" t="s">
        <v>17093</v>
      </c>
      <c r="S285" s="163" t="s">
        <v>17092</v>
      </c>
      <c r="T285" s="148" t="s">
        <v>893</v>
      </c>
      <c r="U285" s="149"/>
      <c r="V285" s="149"/>
      <c r="W285" s="164" t="str">
        <f>VLOOKUP(TRIM(X285),X10:Y88,2,FALSE)</f>
        <v>Puneet</v>
      </c>
      <c r="X285" s="11" t="str">
        <f t="shared" si="13"/>
        <v>5.1</v>
      </c>
      <c r="Y285" s="83"/>
      <c r="AA285" s="1">
        <f t="shared" si="12"/>
        <v>35</v>
      </c>
    </row>
    <row r="286" spans="1:27" ht="35.25" customHeight="1">
      <c r="A286" s="150" t="s">
        <v>185</v>
      </c>
      <c r="B286" s="165" t="s">
        <v>70</v>
      </c>
      <c r="C286" s="153" t="s">
        <v>186</v>
      </c>
      <c r="D286" s="153" t="s">
        <v>101</v>
      </c>
      <c r="E286" s="154" t="s">
        <v>14667</v>
      </c>
      <c r="F286" s="155" t="s">
        <v>30</v>
      </c>
      <c r="G286" s="155" t="s">
        <v>189</v>
      </c>
      <c r="H286" s="155" t="s">
        <v>16177</v>
      </c>
      <c r="I286" s="166" t="s">
        <v>859</v>
      </c>
      <c r="J286" s="160" t="s">
        <v>2308</v>
      </c>
      <c r="K286" s="159">
        <v>2977</v>
      </c>
      <c r="L286" s="160"/>
      <c r="M286" s="159" t="s">
        <v>485</v>
      </c>
      <c r="N286" s="158" t="s">
        <v>15918</v>
      </c>
      <c r="O286" s="158" t="s">
        <v>206</v>
      </c>
      <c r="P286" s="158" t="s">
        <v>3401</v>
      </c>
      <c r="Q286" s="162" t="s">
        <v>16127</v>
      </c>
      <c r="R286" s="162" t="s">
        <v>17599</v>
      </c>
      <c r="S286" s="163" t="s">
        <v>17598</v>
      </c>
      <c r="T286" s="167" t="s">
        <v>893</v>
      </c>
      <c r="U286" s="149"/>
      <c r="V286" s="149"/>
      <c r="W286" s="164" t="str">
        <f>VLOOKUP(TRIM(X286),X10:Y88,2,FALSE)</f>
        <v>Krisztian</v>
      </c>
      <c r="X286" s="11" t="str">
        <f t="shared" si="13"/>
        <v>5.3</v>
      </c>
      <c r="Y286" s="83"/>
      <c r="AA286" s="1">
        <f t="shared" si="12"/>
        <v>35</v>
      </c>
    </row>
    <row r="287" spans="1:27" ht="35.25" customHeight="1">
      <c r="A287" s="150" t="s">
        <v>185</v>
      </c>
      <c r="B287" s="165" t="s">
        <v>70</v>
      </c>
      <c r="C287" s="153" t="s">
        <v>186</v>
      </c>
      <c r="D287" s="153" t="s">
        <v>101</v>
      </c>
      <c r="E287" s="154" t="s">
        <v>14668</v>
      </c>
      <c r="F287" s="155" t="s">
        <v>30</v>
      </c>
      <c r="G287" s="155" t="s">
        <v>189</v>
      </c>
      <c r="H287" s="155" t="s">
        <v>16178</v>
      </c>
      <c r="I287" s="166" t="s">
        <v>859</v>
      </c>
      <c r="J287" s="160" t="s">
        <v>2308</v>
      </c>
      <c r="K287" s="159">
        <v>2978</v>
      </c>
      <c r="L287" s="160"/>
      <c r="M287" s="159" t="s">
        <v>687</v>
      </c>
      <c r="N287" s="158" t="s">
        <v>7071</v>
      </c>
      <c r="O287" s="158" t="s">
        <v>366</v>
      </c>
      <c r="P287" s="158" t="s">
        <v>3401</v>
      </c>
      <c r="Q287" s="162" t="s">
        <v>16128</v>
      </c>
      <c r="R287" s="162" t="s">
        <v>17602</v>
      </c>
      <c r="S287" s="163" t="s">
        <v>17601</v>
      </c>
      <c r="T287" s="148" t="s">
        <v>893</v>
      </c>
      <c r="U287" s="149"/>
      <c r="V287" s="149"/>
      <c r="W287" s="164" t="str">
        <f>VLOOKUP(TRIM(X287),X10:Y88,2,FALSE)</f>
        <v>Krisztian</v>
      </c>
      <c r="X287" s="11" t="str">
        <f t="shared" si="13"/>
        <v>5.3</v>
      </c>
      <c r="Y287" s="83"/>
      <c r="AA287" s="1">
        <f t="shared" si="12"/>
        <v>35</v>
      </c>
    </row>
    <row r="288" spans="1:27" ht="35.25" customHeight="1">
      <c r="A288" s="150" t="s">
        <v>185</v>
      </c>
      <c r="B288" s="165" t="s">
        <v>70</v>
      </c>
      <c r="C288" s="153" t="s">
        <v>186</v>
      </c>
      <c r="D288" s="153" t="s">
        <v>151</v>
      </c>
      <c r="E288" s="154" t="s">
        <v>14669</v>
      </c>
      <c r="F288" s="155" t="s">
        <v>27</v>
      </c>
      <c r="G288" s="155" t="s">
        <v>189</v>
      </c>
      <c r="H288" s="155" t="s">
        <v>16129</v>
      </c>
      <c r="I288" s="166" t="s">
        <v>859</v>
      </c>
      <c r="J288" s="160" t="s">
        <v>422</v>
      </c>
      <c r="K288" s="159"/>
      <c r="L288" s="160"/>
      <c r="M288" s="159"/>
      <c r="N288" s="158" t="s">
        <v>15914</v>
      </c>
      <c r="O288" s="158" t="s">
        <v>366</v>
      </c>
      <c r="P288" s="158" t="s">
        <v>442</v>
      </c>
      <c r="Q288" s="162" t="s">
        <v>16130</v>
      </c>
      <c r="R288" s="162" t="s">
        <v>17622</v>
      </c>
      <c r="S288" s="163" t="s">
        <v>17621</v>
      </c>
      <c r="T288" s="167" t="s">
        <v>893</v>
      </c>
      <c r="U288" s="149"/>
      <c r="V288" s="149"/>
      <c r="W288" s="164" t="str">
        <f>VLOOKUP(TRIM(X288),X10:Y88,2,FALSE)</f>
        <v>Krisztian</v>
      </c>
      <c r="X288" s="11" t="str">
        <f t="shared" si="13"/>
        <v>6.5.10</v>
      </c>
      <c r="Y288" s="83"/>
      <c r="AA288" s="1">
        <f t="shared" si="12"/>
        <v>35</v>
      </c>
    </row>
    <row r="289" spans="1:27" ht="35.25" customHeight="1">
      <c r="A289" s="150" t="s">
        <v>185</v>
      </c>
      <c r="B289" s="165" t="s">
        <v>70</v>
      </c>
      <c r="C289" s="153" t="s">
        <v>186</v>
      </c>
      <c r="D289" s="153" t="s">
        <v>151</v>
      </c>
      <c r="E289" s="154" t="s">
        <v>14670</v>
      </c>
      <c r="F289" s="155" t="s">
        <v>27</v>
      </c>
      <c r="G289" s="155" t="s">
        <v>189</v>
      </c>
      <c r="H289" s="155" t="s">
        <v>16131</v>
      </c>
      <c r="I289" s="166" t="s">
        <v>859</v>
      </c>
      <c r="J289" s="160" t="s">
        <v>422</v>
      </c>
      <c r="K289" s="159"/>
      <c r="L289" s="160"/>
      <c r="M289" s="159"/>
      <c r="N289" s="158" t="s">
        <v>15914</v>
      </c>
      <c r="O289" s="158" t="s">
        <v>366</v>
      </c>
      <c r="P289" s="158" t="s">
        <v>442</v>
      </c>
      <c r="Q289" s="162" t="s">
        <v>16132</v>
      </c>
      <c r="R289" s="162" t="s">
        <v>17626</v>
      </c>
      <c r="S289" s="163" t="s">
        <v>17625</v>
      </c>
      <c r="T289" s="148" t="s">
        <v>893</v>
      </c>
      <c r="U289" s="149"/>
      <c r="V289" s="149"/>
      <c r="W289" s="164" t="str">
        <f>VLOOKUP(TRIM(X289),X10:Y88,2,FALSE)</f>
        <v>Krisztian</v>
      </c>
      <c r="X289" s="11" t="str">
        <f t="shared" si="13"/>
        <v>6.5.10</v>
      </c>
      <c r="Y289" s="83"/>
      <c r="AA289" s="1">
        <f t="shared" si="12"/>
        <v>35</v>
      </c>
    </row>
    <row r="290" spans="1:27" ht="35.25" customHeight="1">
      <c r="A290" s="150" t="s">
        <v>185</v>
      </c>
      <c r="B290" s="165" t="s">
        <v>70</v>
      </c>
      <c r="C290" s="153" t="s">
        <v>186</v>
      </c>
      <c r="D290" s="153" t="s">
        <v>151</v>
      </c>
      <c r="E290" s="154" t="s">
        <v>14671</v>
      </c>
      <c r="F290" s="155" t="s">
        <v>27</v>
      </c>
      <c r="G290" s="155" t="s">
        <v>189</v>
      </c>
      <c r="H290" s="155" t="s">
        <v>16133</v>
      </c>
      <c r="I290" s="166" t="s">
        <v>859</v>
      </c>
      <c r="J290" s="160" t="s">
        <v>422</v>
      </c>
      <c r="K290" s="159"/>
      <c r="L290" s="160"/>
      <c r="M290" s="159"/>
      <c r="N290" s="158" t="s">
        <v>15914</v>
      </c>
      <c r="O290" s="158" t="s">
        <v>366</v>
      </c>
      <c r="P290" s="158" t="s">
        <v>442</v>
      </c>
      <c r="Q290" s="162" t="s">
        <v>16134</v>
      </c>
      <c r="R290" s="162" t="s">
        <v>17628</v>
      </c>
      <c r="S290" s="163" t="s">
        <v>17627</v>
      </c>
      <c r="T290" s="167" t="s">
        <v>893</v>
      </c>
      <c r="U290" s="149"/>
      <c r="V290" s="149"/>
      <c r="W290" s="164" t="str">
        <f>VLOOKUP(TRIM(X290),X10:Y88,2,FALSE)</f>
        <v>Krisztian</v>
      </c>
      <c r="X290" s="11" t="str">
        <f t="shared" si="13"/>
        <v>6.5.10</v>
      </c>
      <c r="Y290" s="83"/>
      <c r="AA290" s="1">
        <f t="shared" si="12"/>
        <v>35</v>
      </c>
    </row>
    <row r="291" spans="1:27" ht="35.25" customHeight="1">
      <c r="A291" s="150" t="s">
        <v>185</v>
      </c>
      <c r="B291" s="165" t="s">
        <v>70</v>
      </c>
      <c r="C291" s="153" t="s">
        <v>186</v>
      </c>
      <c r="D291" s="153" t="s">
        <v>151</v>
      </c>
      <c r="E291" s="154" t="s">
        <v>14672</v>
      </c>
      <c r="F291" s="155" t="s">
        <v>27</v>
      </c>
      <c r="G291" s="155" t="s">
        <v>189</v>
      </c>
      <c r="H291" s="155" t="s">
        <v>11895</v>
      </c>
      <c r="I291" s="166" t="s">
        <v>16947</v>
      </c>
      <c r="J291" s="160" t="s">
        <v>455</v>
      </c>
      <c r="K291" s="159"/>
      <c r="L291" s="160"/>
      <c r="M291" s="159"/>
      <c r="N291" s="158" t="s">
        <v>3708</v>
      </c>
      <c r="O291" s="158" t="s">
        <v>366</v>
      </c>
      <c r="P291" s="158" t="s">
        <v>442</v>
      </c>
      <c r="Q291" s="162" t="s">
        <v>11896</v>
      </c>
      <c r="R291" s="162" t="s">
        <v>17630</v>
      </c>
      <c r="S291" s="163" t="s">
        <v>17629</v>
      </c>
      <c r="T291" s="148" t="s">
        <v>893</v>
      </c>
      <c r="U291" s="149"/>
      <c r="V291" s="149"/>
      <c r="W291" s="164" t="str">
        <f>VLOOKUP(TRIM(X291),X10:Y88,2,FALSE)</f>
        <v>Krisztian</v>
      </c>
      <c r="X291" s="11" t="str">
        <f t="shared" si="13"/>
        <v>6.5.10</v>
      </c>
      <c r="Y291" s="83"/>
      <c r="AA291" s="1">
        <f t="shared" si="12"/>
        <v>72</v>
      </c>
    </row>
    <row r="292" spans="1:27" ht="35.25" customHeight="1">
      <c r="A292" s="150" t="s">
        <v>185</v>
      </c>
      <c r="B292" s="165" t="s">
        <v>70</v>
      </c>
      <c r="C292" s="153" t="s">
        <v>186</v>
      </c>
      <c r="D292" s="153" t="s">
        <v>11392</v>
      </c>
      <c r="E292" s="154" t="s">
        <v>14673</v>
      </c>
      <c r="F292" s="155" t="s">
        <v>27</v>
      </c>
      <c r="G292" s="155" t="s">
        <v>189</v>
      </c>
      <c r="H292" s="155" t="s">
        <v>16179</v>
      </c>
      <c r="I292" s="166" t="s">
        <v>16135</v>
      </c>
      <c r="J292" s="160" t="s">
        <v>455</v>
      </c>
      <c r="K292" s="159"/>
      <c r="L292" s="160"/>
      <c r="M292" s="159"/>
      <c r="N292" s="158" t="s">
        <v>3708</v>
      </c>
      <c r="O292" s="158" t="s">
        <v>366</v>
      </c>
      <c r="P292" s="158" t="s">
        <v>442</v>
      </c>
      <c r="Q292" s="162" t="s">
        <v>17230</v>
      </c>
      <c r="R292" s="162" t="s">
        <v>17724</v>
      </c>
      <c r="S292" s="163" t="s">
        <v>17723</v>
      </c>
      <c r="T292" s="167" t="s">
        <v>1229</v>
      </c>
      <c r="U292" s="149"/>
      <c r="V292" s="149"/>
      <c r="W292" s="164" t="str">
        <f>VLOOKUP(TRIM(X292),X10:Y88,2,FALSE)</f>
        <v>Puneet</v>
      </c>
      <c r="X292" s="11" t="str">
        <f t="shared" si="13"/>
        <v>6.5.7.4</v>
      </c>
      <c r="Y292" s="83"/>
      <c r="AA292" s="1">
        <f t="shared" si="12"/>
        <v>41</v>
      </c>
    </row>
    <row r="293" spans="1:27" ht="35.25" customHeight="1">
      <c r="A293" s="150" t="s">
        <v>185</v>
      </c>
      <c r="B293" s="165" t="s">
        <v>70</v>
      </c>
      <c r="C293" s="153" t="s">
        <v>186</v>
      </c>
      <c r="D293" s="153" t="s">
        <v>91</v>
      </c>
      <c r="E293" s="154" t="s">
        <v>14674</v>
      </c>
      <c r="F293" s="155" t="s">
        <v>26</v>
      </c>
      <c r="G293" s="155" t="s">
        <v>189</v>
      </c>
      <c r="H293" s="155" t="s">
        <v>16136</v>
      </c>
      <c r="I293" s="166" t="s">
        <v>760</v>
      </c>
      <c r="J293" s="160"/>
      <c r="K293" s="159"/>
      <c r="L293" s="160"/>
      <c r="M293" s="159"/>
      <c r="N293" s="158"/>
      <c r="O293" s="158" t="s">
        <v>206</v>
      </c>
      <c r="P293" s="158" t="s">
        <v>559</v>
      </c>
      <c r="Q293" s="162" t="s">
        <v>16858</v>
      </c>
      <c r="R293" s="162" t="s">
        <v>18600</v>
      </c>
      <c r="S293" s="176" t="s">
        <v>496</v>
      </c>
      <c r="T293" s="148" t="s">
        <v>762</v>
      </c>
      <c r="U293" s="149"/>
      <c r="V293" s="149"/>
      <c r="W293" s="164" t="str">
        <f>VLOOKUP(TRIM(X293),X10:Y88,2,FALSE)</f>
        <v>Puneet</v>
      </c>
      <c r="X293" s="11" t="str">
        <f t="shared" si="13"/>
        <v>5.1</v>
      </c>
      <c r="Y293" s="83"/>
      <c r="AA293" s="1">
        <f t="shared" si="12"/>
        <v>3</v>
      </c>
    </row>
    <row r="294" spans="1:27" ht="35.25" customHeight="1">
      <c r="A294" s="150" t="s">
        <v>185</v>
      </c>
      <c r="B294" s="165" t="s">
        <v>70</v>
      </c>
      <c r="C294" s="153" t="s">
        <v>186</v>
      </c>
      <c r="D294" s="153" t="s">
        <v>133</v>
      </c>
      <c r="E294" s="154" t="s">
        <v>14675</v>
      </c>
      <c r="F294" s="155" t="s">
        <v>27</v>
      </c>
      <c r="G294" s="155" t="s">
        <v>189</v>
      </c>
      <c r="H294" s="155" t="s">
        <v>16180</v>
      </c>
      <c r="I294" s="166" t="s">
        <v>16981</v>
      </c>
      <c r="J294" s="160" t="s">
        <v>455</v>
      </c>
      <c r="K294" s="159"/>
      <c r="L294" s="160"/>
      <c r="M294" s="159"/>
      <c r="N294" s="158" t="s">
        <v>3708</v>
      </c>
      <c r="O294" s="158" t="s">
        <v>366</v>
      </c>
      <c r="P294" s="158" t="s">
        <v>442</v>
      </c>
      <c r="Q294" s="162" t="s">
        <v>17229</v>
      </c>
      <c r="R294" s="162" t="s">
        <v>17341</v>
      </c>
      <c r="S294" s="163" t="s">
        <v>17342</v>
      </c>
      <c r="T294" s="167" t="s">
        <v>1229</v>
      </c>
      <c r="U294" s="149"/>
      <c r="V294" s="149"/>
      <c r="W294" s="164" t="str">
        <f>VLOOKUP(TRIM(X294),X10:Y88,2,FALSE)</f>
        <v>Frank</v>
      </c>
      <c r="X294" s="11" t="str">
        <f t="shared" si="13"/>
        <v>6.5.3</v>
      </c>
      <c r="Y294" s="83"/>
      <c r="AA294" s="1">
        <f t="shared" si="12"/>
        <v>29</v>
      </c>
    </row>
    <row r="295" spans="1:27" ht="35.25" customHeight="1">
      <c r="A295" s="150" t="s">
        <v>185</v>
      </c>
      <c r="B295" s="165" t="s">
        <v>70</v>
      </c>
      <c r="C295" s="153" t="s">
        <v>186</v>
      </c>
      <c r="D295" s="153" t="s">
        <v>133</v>
      </c>
      <c r="E295" s="154" t="s">
        <v>14676</v>
      </c>
      <c r="F295" s="155" t="s">
        <v>27</v>
      </c>
      <c r="G295" s="155" t="s">
        <v>189</v>
      </c>
      <c r="H295" s="155" t="s">
        <v>16181</v>
      </c>
      <c r="I295" s="166" t="s">
        <v>1223</v>
      </c>
      <c r="J295" s="160" t="s">
        <v>455</v>
      </c>
      <c r="K295" s="159"/>
      <c r="L295" s="160"/>
      <c r="M295" s="159"/>
      <c r="N295" s="158" t="s">
        <v>3708</v>
      </c>
      <c r="O295" s="158" t="s">
        <v>366</v>
      </c>
      <c r="P295" s="158" t="s">
        <v>442</v>
      </c>
      <c r="Q295" s="162" t="s">
        <v>17228</v>
      </c>
      <c r="R295" s="162" t="s">
        <v>496</v>
      </c>
      <c r="S295" s="176" t="s">
        <v>496</v>
      </c>
      <c r="T295" s="148" t="s">
        <v>1229</v>
      </c>
      <c r="U295" s="149"/>
      <c r="V295" s="149"/>
      <c r="W295" s="164" t="str">
        <f>VLOOKUP(TRIM(X295),X10:Y88,2,FALSE)</f>
        <v>Frank</v>
      </c>
      <c r="X295" s="11" t="str">
        <f t="shared" si="13"/>
        <v>6.5.3</v>
      </c>
      <c r="Y295" s="83"/>
      <c r="AA295" s="1">
        <f t="shared" si="12"/>
        <v>4</v>
      </c>
    </row>
    <row r="296" spans="1:27" ht="35.25" customHeight="1">
      <c r="A296" s="150" t="s">
        <v>185</v>
      </c>
      <c r="B296" s="165" t="s">
        <v>70</v>
      </c>
      <c r="C296" s="153" t="s">
        <v>186</v>
      </c>
      <c r="D296" s="153" t="s">
        <v>133</v>
      </c>
      <c r="E296" s="154" t="s">
        <v>14677</v>
      </c>
      <c r="F296" s="155" t="s">
        <v>27</v>
      </c>
      <c r="G296" s="155" t="s">
        <v>189</v>
      </c>
      <c r="H296" s="155" t="s">
        <v>12746</v>
      </c>
      <c r="I296" s="166" t="s">
        <v>1223</v>
      </c>
      <c r="J296" s="160" t="s">
        <v>422</v>
      </c>
      <c r="K296" s="159"/>
      <c r="L296" s="160"/>
      <c r="M296" s="159"/>
      <c r="N296" s="158" t="s">
        <v>15914</v>
      </c>
      <c r="O296" s="158" t="s">
        <v>366</v>
      </c>
      <c r="P296" s="158" t="s">
        <v>442</v>
      </c>
      <c r="Q296" s="162" t="s">
        <v>11942</v>
      </c>
      <c r="R296" s="162" t="s">
        <v>17363</v>
      </c>
      <c r="S296" s="163" t="s">
        <v>253</v>
      </c>
      <c r="T296" s="167" t="s">
        <v>1229</v>
      </c>
      <c r="U296" s="149"/>
      <c r="V296" s="149"/>
      <c r="W296" s="164" t="str">
        <f>VLOOKUP(TRIM(X296),X10:Y88,2,FALSE)</f>
        <v>Frank</v>
      </c>
      <c r="X296" s="11" t="str">
        <f t="shared" si="13"/>
        <v>6.5.3</v>
      </c>
      <c r="Y296" s="83"/>
      <c r="AA296" s="1">
        <f t="shared" si="12"/>
        <v>4</v>
      </c>
    </row>
    <row r="297" spans="1:27" ht="35.25" customHeight="1">
      <c r="A297" s="150" t="s">
        <v>185</v>
      </c>
      <c r="B297" s="165" t="s">
        <v>70</v>
      </c>
      <c r="C297" s="153" t="s">
        <v>186</v>
      </c>
      <c r="D297" s="153" t="s">
        <v>133</v>
      </c>
      <c r="E297" s="154" t="s">
        <v>14678</v>
      </c>
      <c r="F297" s="155" t="s">
        <v>27</v>
      </c>
      <c r="G297" s="155" t="s">
        <v>189</v>
      </c>
      <c r="H297" s="155" t="s">
        <v>12817</v>
      </c>
      <c r="I297" s="166" t="s">
        <v>760</v>
      </c>
      <c r="J297" s="160" t="s">
        <v>422</v>
      </c>
      <c r="K297" s="159"/>
      <c r="L297" s="160"/>
      <c r="M297" s="159"/>
      <c r="N297" s="158" t="s">
        <v>15914</v>
      </c>
      <c r="O297" s="158" t="s">
        <v>366</v>
      </c>
      <c r="P297" s="158" t="s">
        <v>442</v>
      </c>
      <c r="Q297" s="162" t="s">
        <v>16137</v>
      </c>
      <c r="R297" s="162" t="s">
        <v>17351</v>
      </c>
      <c r="S297" s="163" t="s">
        <v>17352</v>
      </c>
      <c r="T297" s="148" t="s">
        <v>762</v>
      </c>
      <c r="U297" s="149"/>
      <c r="V297" s="149"/>
      <c r="W297" s="164" t="str">
        <f>VLOOKUP(TRIM(X297),X10:Y88,2,FALSE)</f>
        <v>Frank</v>
      </c>
      <c r="X297" s="11" t="str">
        <f t="shared" si="13"/>
        <v>6.5.3</v>
      </c>
      <c r="Y297" s="83"/>
      <c r="AA297" s="1">
        <f t="shared" si="12"/>
        <v>3</v>
      </c>
    </row>
    <row r="298" spans="1:27" ht="35.25" customHeight="1">
      <c r="A298" s="150" t="s">
        <v>185</v>
      </c>
      <c r="B298" s="165" t="s">
        <v>70</v>
      </c>
      <c r="C298" s="153" t="s">
        <v>186</v>
      </c>
      <c r="D298" s="153" t="s">
        <v>133</v>
      </c>
      <c r="E298" s="154" t="s">
        <v>14679</v>
      </c>
      <c r="F298" s="155" t="s">
        <v>27</v>
      </c>
      <c r="G298" s="155" t="s">
        <v>189</v>
      </c>
      <c r="H298" s="155" t="s">
        <v>12818</v>
      </c>
      <c r="I298" s="166" t="s">
        <v>760</v>
      </c>
      <c r="J298" s="160" t="s">
        <v>455</v>
      </c>
      <c r="K298" s="159"/>
      <c r="L298" s="160"/>
      <c r="M298" s="159"/>
      <c r="N298" s="158" t="s">
        <v>1603</v>
      </c>
      <c r="O298" s="158" t="s">
        <v>366</v>
      </c>
      <c r="P298" s="158" t="s">
        <v>442</v>
      </c>
      <c r="Q298" s="162" t="s">
        <v>16138</v>
      </c>
      <c r="R298" s="162" t="s">
        <v>18331</v>
      </c>
      <c r="S298" s="168" t="s">
        <v>200</v>
      </c>
      <c r="T298" s="167" t="s">
        <v>762</v>
      </c>
      <c r="U298" s="149"/>
      <c r="V298" s="149"/>
      <c r="W298" s="164" t="str">
        <f>VLOOKUP(TRIM(X298),X10:Y88,2,FALSE)</f>
        <v>Frank</v>
      </c>
      <c r="X298" s="11" t="str">
        <f t="shared" si="13"/>
        <v>6.5.3</v>
      </c>
      <c r="Y298" s="83"/>
      <c r="AA298" s="1">
        <f t="shared" si="12"/>
        <v>3</v>
      </c>
    </row>
    <row r="299" spans="1:27" ht="35.25" customHeight="1">
      <c r="A299" s="150" t="s">
        <v>185</v>
      </c>
      <c r="B299" s="165" t="s">
        <v>70</v>
      </c>
      <c r="C299" s="153" t="s">
        <v>186</v>
      </c>
      <c r="D299" s="153" t="s">
        <v>164</v>
      </c>
      <c r="E299" s="154" t="s">
        <v>14680</v>
      </c>
      <c r="F299" s="155" t="s">
        <v>27</v>
      </c>
      <c r="G299" s="155" t="s">
        <v>189</v>
      </c>
      <c r="H299" s="155" t="s">
        <v>16182</v>
      </c>
      <c r="I299" s="166" t="s">
        <v>459</v>
      </c>
      <c r="J299" s="160" t="s">
        <v>622</v>
      </c>
      <c r="K299" s="159"/>
      <c r="L299" s="160"/>
      <c r="M299" s="159"/>
      <c r="N299" s="158" t="s">
        <v>15914</v>
      </c>
      <c r="O299" s="158" t="s">
        <v>366</v>
      </c>
      <c r="P299" s="158" t="s">
        <v>624</v>
      </c>
      <c r="Q299" s="162" t="s">
        <v>16139</v>
      </c>
      <c r="R299" s="162" t="s">
        <v>272</v>
      </c>
      <c r="S299" s="163" t="s">
        <v>253</v>
      </c>
      <c r="T299" s="148" t="s">
        <v>619</v>
      </c>
      <c r="U299" s="149"/>
      <c r="V299" s="149"/>
      <c r="W299" s="164" t="str">
        <f>VLOOKUP(TRIM(X299),X10:Y88,2,FALSE)</f>
        <v>Dario</v>
      </c>
      <c r="X299" s="11" t="str">
        <f t="shared" si="13"/>
        <v>6.10</v>
      </c>
      <c r="Y299" s="83"/>
      <c r="AA299" s="1">
        <f t="shared" si="12"/>
        <v>14</v>
      </c>
    </row>
    <row r="300" spans="1:27" ht="35.25" customHeight="1">
      <c r="A300" s="150" t="s">
        <v>185</v>
      </c>
      <c r="B300" s="165" t="s">
        <v>70</v>
      </c>
      <c r="C300" s="153" t="s">
        <v>28</v>
      </c>
      <c r="D300" s="153" t="s">
        <v>164</v>
      </c>
      <c r="E300" s="154" t="s">
        <v>14681</v>
      </c>
      <c r="F300" s="155" t="s">
        <v>434</v>
      </c>
      <c r="G300" s="169" t="s">
        <v>189</v>
      </c>
      <c r="H300" s="169" t="s">
        <v>12038</v>
      </c>
      <c r="I300" s="170" t="s">
        <v>1457</v>
      </c>
      <c r="J300" s="171"/>
      <c r="K300" s="172"/>
      <c r="L300" s="171"/>
      <c r="M300" s="172"/>
      <c r="N300" s="171"/>
      <c r="O300" s="171" t="s">
        <v>366</v>
      </c>
      <c r="P300" s="171" t="s">
        <v>624</v>
      </c>
      <c r="Q300" s="173" t="s">
        <v>18118</v>
      </c>
      <c r="R300" s="173" t="s">
        <v>18119</v>
      </c>
      <c r="S300" s="177"/>
      <c r="T300" s="167" t="s">
        <v>619</v>
      </c>
      <c r="U300" s="149"/>
      <c r="V300" s="149"/>
      <c r="W300" s="164" t="str">
        <f>VLOOKUP(TRIM(X300),X10:Y88,2,FALSE)</f>
        <v>Dario</v>
      </c>
      <c r="X300" s="11" t="str">
        <f t="shared" si="13"/>
        <v>6.10</v>
      </c>
      <c r="Y300" s="83"/>
      <c r="AA300" s="1">
        <f t="shared" si="12"/>
        <v>15</v>
      </c>
    </row>
    <row r="301" spans="1:27" ht="35.25" customHeight="1">
      <c r="A301" s="150" t="s">
        <v>185</v>
      </c>
      <c r="B301" s="165" t="s">
        <v>70</v>
      </c>
      <c r="C301" s="153" t="s">
        <v>186</v>
      </c>
      <c r="D301" s="153" t="s">
        <v>153</v>
      </c>
      <c r="E301" s="154" t="s">
        <v>14682</v>
      </c>
      <c r="F301" s="155" t="s">
        <v>27</v>
      </c>
      <c r="G301" s="155" t="s">
        <v>189</v>
      </c>
      <c r="H301" s="155" t="s">
        <v>16183</v>
      </c>
      <c r="I301" s="166" t="s">
        <v>16982</v>
      </c>
      <c r="J301" s="160" t="s">
        <v>422</v>
      </c>
      <c r="K301" s="159"/>
      <c r="L301" s="160"/>
      <c r="M301" s="159"/>
      <c r="N301" s="158" t="s">
        <v>15914</v>
      </c>
      <c r="O301" s="158" t="s">
        <v>366</v>
      </c>
      <c r="P301" s="158" t="s">
        <v>442</v>
      </c>
      <c r="Q301" s="162" t="s">
        <v>16140</v>
      </c>
      <c r="R301" s="162" t="s">
        <v>496</v>
      </c>
      <c r="S301" s="176" t="s">
        <v>496</v>
      </c>
      <c r="T301" s="148" t="s">
        <v>7738</v>
      </c>
      <c r="U301" s="149"/>
      <c r="V301" s="149"/>
      <c r="W301" s="164" t="str">
        <f>VLOOKUP(TRIM(X301),X10:Y88,2,FALSE)</f>
        <v>Puneet</v>
      </c>
      <c r="X301" s="11" t="str">
        <f t="shared" si="13"/>
        <v>6.5.11</v>
      </c>
      <c r="Y301" s="83"/>
      <c r="AA301" s="1">
        <f t="shared" si="12"/>
        <v>19</v>
      </c>
    </row>
    <row r="302" spans="1:27" ht="35.25" customHeight="1">
      <c r="A302" s="150" t="s">
        <v>185</v>
      </c>
      <c r="B302" s="165" t="s">
        <v>70</v>
      </c>
      <c r="C302" s="153" t="s">
        <v>186</v>
      </c>
      <c r="D302" s="153" t="s">
        <v>149</v>
      </c>
      <c r="E302" s="154" t="s">
        <v>14683</v>
      </c>
      <c r="F302" s="155" t="s">
        <v>27</v>
      </c>
      <c r="G302" s="155" t="s">
        <v>189</v>
      </c>
      <c r="H302" s="155" t="s">
        <v>16184</v>
      </c>
      <c r="I302" s="166" t="s">
        <v>563</v>
      </c>
      <c r="J302" s="160" t="s">
        <v>455</v>
      </c>
      <c r="K302" s="159"/>
      <c r="L302" s="160"/>
      <c r="M302" s="159"/>
      <c r="N302" s="158" t="s">
        <v>3708</v>
      </c>
      <c r="O302" s="158" t="s">
        <v>366</v>
      </c>
      <c r="P302" s="158" t="s">
        <v>442</v>
      </c>
      <c r="Q302" s="162" t="s">
        <v>16141</v>
      </c>
      <c r="R302" s="162" t="s">
        <v>17537</v>
      </c>
      <c r="S302" s="163" t="s">
        <v>17538</v>
      </c>
      <c r="T302" s="167" t="s">
        <v>1178</v>
      </c>
      <c r="U302" s="149"/>
      <c r="V302" s="149"/>
      <c r="W302" s="164" t="str">
        <f>VLOOKUP(TRIM(X302),X10:Y88,2,FALSE)</f>
        <v>Frank</v>
      </c>
      <c r="X302" s="11" t="str">
        <f t="shared" si="13"/>
        <v>6.5.9</v>
      </c>
      <c r="Y302" s="83"/>
      <c r="AA302" s="1">
        <f t="shared" si="12"/>
        <v>6</v>
      </c>
    </row>
    <row r="303" spans="1:27" ht="35.25" customHeight="1">
      <c r="A303" s="150" t="s">
        <v>185</v>
      </c>
      <c r="B303" s="165" t="s">
        <v>70</v>
      </c>
      <c r="C303" s="153" t="s">
        <v>186</v>
      </c>
      <c r="D303" s="153" t="s">
        <v>11392</v>
      </c>
      <c r="E303" s="154" t="s">
        <v>14684</v>
      </c>
      <c r="F303" s="155" t="s">
        <v>27</v>
      </c>
      <c r="G303" s="155" t="s">
        <v>189</v>
      </c>
      <c r="H303" s="155" t="s">
        <v>16142</v>
      </c>
      <c r="I303" s="166" t="s">
        <v>475</v>
      </c>
      <c r="J303" s="160" t="s">
        <v>455</v>
      </c>
      <c r="K303" s="159"/>
      <c r="L303" s="160"/>
      <c r="M303" s="159"/>
      <c r="N303" s="158" t="s">
        <v>3708</v>
      </c>
      <c r="O303" s="158" t="s">
        <v>366</v>
      </c>
      <c r="P303" s="158" t="s">
        <v>442</v>
      </c>
      <c r="Q303" s="162" t="s">
        <v>16143</v>
      </c>
      <c r="R303" s="162" t="s">
        <v>17713</v>
      </c>
      <c r="S303" s="163" t="s">
        <v>17712</v>
      </c>
      <c r="T303" s="148" t="s">
        <v>1178</v>
      </c>
      <c r="U303" s="149"/>
      <c r="V303" s="149"/>
      <c r="W303" s="164" t="str">
        <f>VLOOKUP(TRIM(X303),X10:Y88,2,FALSE)</f>
        <v>Puneet</v>
      </c>
      <c r="X303" s="11" t="str">
        <f t="shared" si="13"/>
        <v>6.5.7.4</v>
      </c>
      <c r="Y303" s="83"/>
      <c r="AA303" s="1">
        <f t="shared" si="12"/>
        <v>17</v>
      </c>
    </row>
    <row r="304" spans="1:27" ht="35.25" customHeight="1">
      <c r="A304" s="150" t="s">
        <v>185</v>
      </c>
      <c r="B304" s="165" t="s">
        <v>70</v>
      </c>
      <c r="C304" s="153" t="s">
        <v>186</v>
      </c>
      <c r="D304" s="153" t="s">
        <v>164</v>
      </c>
      <c r="E304" s="154" t="s">
        <v>14685</v>
      </c>
      <c r="F304" s="155" t="s">
        <v>27</v>
      </c>
      <c r="G304" s="155" t="s">
        <v>189</v>
      </c>
      <c r="H304" s="155" t="s">
        <v>16185</v>
      </c>
      <c r="I304" s="166" t="s">
        <v>475</v>
      </c>
      <c r="J304" s="160" t="s">
        <v>622</v>
      </c>
      <c r="K304" s="159"/>
      <c r="L304" s="160"/>
      <c r="M304" s="159"/>
      <c r="N304" s="158" t="s">
        <v>15914</v>
      </c>
      <c r="O304" s="158" t="s">
        <v>366</v>
      </c>
      <c r="P304" s="158" t="s">
        <v>624</v>
      </c>
      <c r="Q304" s="162" t="s">
        <v>16144</v>
      </c>
      <c r="R304" s="162" t="s">
        <v>17302</v>
      </c>
      <c r="S304" s="163" t="s">
        <v>17301</v>
      </c>
      <c r="T304" s="167" t="s">
        <v>1178</v>
      </c>
      <c r="U304" s="149"/>
      <c r="V304" s="149"/>
      <c r="W304" s="164" t="str">
        <f>VLOOKUP(TRIM(X304),X10:Y88,2,FALSE)</f>
        <v>Dario</v>
      </c>
      <c r="X304" s="11" t="str">
        <f t="shared" si="13"/>
        <v>6.10</v>
      </c>
      <c r="Y304" s="83"/>
      <c r="AA304" s="1">
        <f t="shared" si="12"/>
        <v>17</v>
      </c>
    </row>
    <row r="305" spans="1:27" ht="35.25" customHeight="1">
      <c r="A305" s="150" t="s">
        <v>185</v>
      </c>
      <c r="B305" s="165" t="s">
        <v>70</v>
      </c>
      <c r="C305" s="153" t="s">
        <v>186</v>
      </c>
      <c r="D305" s="153" t="s">
        <v>164</v>
      </c>
      <c r="E305" s="154" t="s">
        <v>14686</v>
      </c>
      <c r="F305" s="155" t="s">
        <v>27</v>
      </c>
      <c r="G305" s="155" t="s">
        <v>189</v>
      </c>
      <c r="H305" s="155" t="s">
        <v>16186</v>
      </c>
      <c r="I305" s="166" t="s">
        <v>475</v>
      </c>
      <c r="J305" s="160" t="s">
        <v>622</v>
      </c>
      <c r="K305" s="159"/>
      <c r="L305" s="160"/>
      <c r="M305" s="159"/>
      <c r="N305" s="158" t="s">
        <v>15914</v>
      </c>
      <c r="O305" s="158" t="s">
        <v>366</v>
      </c>
      <c r="P305" s="158" t="s">
        <v>624</v>
      </c>
      <c r="Q305" s="162" t="s">
        <v>16145</v>
      </c>
      <c r="R305" s="162" t="s">
        <v>17648</v>
      </c>
      <c r="S305" s="163" t="s">
        <v>17647</v>
      </c>
      <c r="T305" s="148" t="s">
        <v>1178</v>
      </c>
      <c r="U305" s="149"/>
      <c r="V305" s="149"/>
      <c r="W305" s="164" t="str">
        <f>VLOOKUP(TRIM(X305),X10:Y88,2,FALSE)</f>
        <v>Dario</v>
      </c>
      <c r="X305" s="11" t="str">
        <f t="shared" si="13"/>
        <v>6.10</v>
      </c>
      <c r="Y305" s="83"/>
      <c r="AA305" s="1">
        <f t="shared" si="12"/>
        <v>17</v>
      </c>
    </row>
    <row r="306" spans="1:27" ht="35.25" customHeight="1">
      <c r="A306" s="150" t="s">
        <v>185</v>
      </c>
      <c r="B306" s="165" t="s">
        <v>70</v>
      </c>
      <c r="C306" s="153" t="s">
        <v>186</v>
      </c>
      <c r="D306" s="153" t="s">
        <v>164</v>
      </c>
      <c r="E306" s="154" t="s">
        <v>14687</v>
      </c>
      <c r="F306" s="155" t="s">
        <v>27</v>
      </c>
      <c r="G306" s="155" t="s">
        <v>189</v>
      </c>
      <c r="H306" s="155" t="s">
        <v>16187</v>
      </c>
      <c r="I306" s="166" t="s">
        <v>475</v>
      </c>
      <c r="J306" s="160" t="s">
        <v>622</v>
      </c>
      <c r="K306" s="159"/>
      <c r="L306" s="160"/>
      <c r="M306" s="159"/>
      <c r="N306" s="158" t="s">
        <v>15914</v>
      </c>
      <c r="O306" s="158" t="s">
        <v>366</v>
      </c>
      <c r="P306" s="158" t="s">
        <v>624</v>
      </c>
      <c r="Q306" s="162" t="s">
        <v>16146</v>
      </c>
      <c r="R306" s="162" t="s">
        <v>496</v>
      </c>
      <c r="S306" s="176" t="s">
        <v>496</v>
      </c>
      <c r="T306" s="167" t="s">
        <v>1178</v>
      </c>
      <c r="U306" s="149"/>
      <c r="V306" s="149"/>
      <c r="W306" s="164" t="str">
        <f>VLOOKUP(TRIM(X306),X10:Y88,2,FALSE)</f>
        <v>Dario</v>
      </c>
      <c r="X306" s="11" t="str">
        <f t="shared" si="13"/>
        <v>6.10</v>
      </c>
      <c r="Y306" s="83"/>
      <c r="AA306" s="1">
        <f t="shared" si="12"/>
        <v>17</v>
      </c>
    </row>
    <row r="307" spans="1:27" ht="35.25" customHeight="1">
      <c r="A307" s="150" t="s">
        <v>185</v>
      </c>
      <c r="B307" s="165" t="s">
        <v>70</v>
      </c>
      <c r="C307" s="153" t="s">
        <v>186</v>
      </c>
      <c r="D307" s="153" t="s">
        <v>17401</v>
      </c>
      <c r="E307" s="154" t="s">
        <v>14688</v>
      </c>
      <c r="F307" s="155" t="s">
        <v>27</v>
      </c>
      <c r="G307" s="155" t="s">
        <v>189</v>
      </c>
      <c r="H307" s="155" t="s">
        <v>16147</v>
      </c>
      <c r="I307" s="166" t="s">
        <v>859</v>
      </c>
      <c r="J307" s="160" t="s">
        <v>422</v>
      </c>
      <c r="K307" s="159"/>
      <c r="L307" s="160"/>
      <c r="M307" s="159"/>
      <c r="N307" s="158" t="s">
        <v>15914</v>
      </c>
      <c r="O307" s="158" t="s">
        <v>366</v>
      </c>
      <c r="P307" s="158" t="s">
        <v>442</v>
      </c>
      <c r="Q307" s="162" t="s">
        <v>16148</v>
      </c>
      <c r="R307" s="162" t="s">
        <v>17079</v>
      </c>
      <c r="S307" s="163" t="s">
        <v>444</v>
      </c>
      <c r="T307" s="148" t="s">
        <v>1530</v>
      </c>
      <c r="U307" s="149"/>
      <c r="V307" s="149"/>
      <c r="W307" s="164" t="str">
        <f>VLOOKUP(TRIM(X307),X10:Y88,2,FALSE)</f>
        <v>Frank</v>
      </c>
      <c r="X307" s="11" t="str">
        <f t="shared" si="13"/>
        <v xml:space="preserve"> 6.5.2</v>
      </c>
      <c r="Y307" s="83"/>
      <c r="AA307" s="1">
        <f t="shared" si="12"/>
        <v>35</v>
      </c>
    </row>
    <row r="308" spans="1:27" ht="35.25" customHeight="1">
      <c r="A308" s="150" t="s">
        <v>185</v>
      </c>
      <c r="B308" s="165" t="s">
        <v>70</v>
      </c>
      <c r="C308" s="153" t="s">
        <v>186</v>
      </c>
      <c r="D308" s="153" t="s">
        <v>11390</v>
      </c>
      <c r="E308" s="154" t="s">
        <v>14689</v>
      </c>
      <c r="F308" s="155" t="s">
        <v>27</v>
      </c>
      <c r="G308" s="155" t="s">
        <v>189</v>
      </c>
      <c r="H308" s="155" t="s">
        <v>16188</v>
      </c>
      <c r="I308" s="166" t="s">
        <v>1187</v>
      </c>
      <c r="J308" s="160" t="s">
        <v>422</v>
      </c>
      <c r="K308" s="159"/>
      <c r="L308" s="160"/>
      <c r="M308" s="159"/>
      <c r="N308" s="158" t="s">
        <v>15914</v>
      </c>
      <c r="O308" s="158" t="s">
        <v>366</v>
      </c>
      <c r="P308" s="158" t="s">
        <v>442</v>
      </c>
      <c r="Q308" s="162" t="s">
        <v>16149</v>
      </c>
      <c r="R308" s="162" t="s">
        <v>272</v>
      </c>
      <c r="S308" s="163" t="s">
        <v>253</v>
      </c>
      <c r="T308" s="167" t="s">
        <v>11613</v>
      </c>
      <c r="U308" s="149"/>
      <c r="V308" s="149"/>
      <c r="W308" s="164" t="str">
        <f>VLOOKUP(TRIM(X308),X10:Y88,2,FALSE)</f>
        <v>Puneet</v>
      </c>
      <c r="X308" s="11" t="str">
        <f t="shared" si="13"/>
        <v>6.5.7.2</v>
      </c>
      <c r="Y308" s="83"/>
      <c r="AA308" s="1">
        <f t="shared" si="12"/>
        <v>4</v>
      </c>
    </row>
    <row r="309" spans="1:27" ht="35.25" customHeight="1">
      <c r="A309" s="150" t="s">
        <v>185</v>
      </c>
      <c r="B309" s="165" t="s">
        <v>70</v>
      </c>
      <c r="C309" s="153" t="s">
        <v>186</v>
      </c>
      <c r="D309" s="153" t="s">
        <v>168</v>
      </c>
      <c r="E309" s="154" t="s">
        <v>14690</v>
      </c>
      <c r="F309" s="155" t="s">
        <v>30</v>
      </c>
      <c r="G309" s="155" t="s">
        <v>189</v>
      </c>
      <c r="H309" s="155" t="s">
        <v>16189</v>
      </c>
      <c r="I309" s="166" t="s">
        <v>859</v>
      </c>
      <c r="J309" s="160" t="s">
        <v>608</v>
      </c>
      <c r="K309" s="159">
        <v>328</v>
      </c>
      <c r="L309" s="160"/>
      <c r="M309" s="159" t="s">
        <v>669</v>
      </c>
      <c r="N309" s="158" t="s">
        <v>15916</v>
      </c>
      <c r="O309" s="158" t="s">
        <v>366</v>
      </c>
      <c r="P309" s="158" t="s">
        <v>7694</v>
      </c>
      <c r="Q309" s="162" t="s">
        <v>16150</v>
      </c>
      <c r="R309" s="162" t="s">
        <v>496</v>
      </c>
      <c r="S309" s="176" t="s">
        <v>496</v>
      </c>
      <c r="T309" s="148" t="s">
        <v>1530</v>
      </c>
      <c r="U309" s="149"/>
      <c r="V309" s="149"/>
      <c r="W309" s="164" t="str">
        <f>VLOOKUP(TRIM(X309),X10:Y88,2,FALSE)</f>
        <v>Frank</v>
      </c>
      <c r="X309" s="11" t="str">
        <f t="shared" si="13"/>
        <v>7.1</v>
      </c>
      <c r="Y309" s="83"/>
      <c r="AA309" s="1">
        <f t="shared" si="12"/>
        <v>35</v>
      </c>
    </row>
    <row r="310" spans="1:27" ht="35.25" customHeight="1">
      <c r="A310" s="150" t="s">
        <v>185</v>
      </c>
      <c r="B310" s="165" t="s">
        <v>70</v>
      </c>
      <c r="C310" s="153" t="s">
        <v>186</v>
      </c>
      <c r="D310" s="153" t="s">
        <v>2149</v>
      </c>
      <c r="E310" s="154" t="s">
        <v>14691</v>
      </c>
      <c r="F310" s="155" t="s">
        <v>29</v>
      </c>
      <c r="G310" s="155" t="s">
        <v>189</v>
      </c>
      <c r="H310" s="155" t="s">
        <v>16190</v>
      </c>
      <c r="I310" s="166" t="s">
        <v>8129</v>
      </c>
      <c r="J310" s="160" t="s">
        <v>608</v>
      </c>
      <c r="K310" s="159">
        <v>329</v>
      </c>
      <c r="L310" s="160"/>
      <c r="M310" s="159" t="s">
        <v>485</v>
      </c>
      <c r="N310" s="158" t="s">
        <v>15918</v>
      </c>
      <c r="O310" s="158" t="s">
        <v>206</v>
      </c>
      <c r="P310" s="158" t="s">
        <v>23418</v>
      </c>
      <c r="Q310" s="162" t="s">
        <v>16151</v>
      </c>
      <c r="R310" s="162" t="s">
        <v>18381</v>
      </c>
      <c r="S310" s="163" t="s">
        <v>193</v>
      </c>
      <c r="T310" s="167" t="s">
        <v>1530</v>
      </c>
      <c r="U310" s="149"/>
      <c r="V310" s="149" t="s">
        <v>995</v>
      </c>
      <c r="W310" s="164" t="str">
        <f>VLOOKUP(TRIM(X310),X10:Y88,2,FALSE)</f>
        <v>Puneet</v>
      </c>
      <c r="X310" s="11" t="str">
        <f t="shared" si="13"/>
        <v>6.11</v>
      </c>
      <c r="Y310" s="83"/>
      <c r="AA310" s="1">
        <f t="shared" si="12"/>
        <v>53</v>
      </c>
    </row>
    <row r="311" spans="1:27" ht="35.25" customHeight="1">
      <c r="A311" s="150" t="s">
        <v>185</v>
      </c>
      <c r="B311" s="165" t="s">
        <v>70</v>
      </c>
      <c r="C311" s="153" t="s">
        <v>186</v>
      </c>
      <c r="D311" s="153" t="s">
        <v>2149</v>
      </c>
      <c r="E311" s="154" t="s">
        <v>14692</v>
      </c>
      <c r="F311" s="155" t="s">
        <v>29</v>
      </c>
      <c r="G311" s="155" t="s">
        <v>189</v>
      </c>
      <c r="H311" s="155" t="s">
        <v>16931</v>
      </c>
      <c r="I311" s="166" t="s">
        <v>8129</v>
      </c>
      <c r="J311" s="160" t="s">
        <v>608</v>
      </c>
      <c r="K311" s="159">
        <v>330</v>
      </c>
      <c r="L311" s="160"/>
      <c r="M311" s="159" t="s">
        <v>687</v>
      </c>
      <c r="N311" s="158" t="s">
        <v>15916</v>
      </c>
      <c r="O311" s="158" t="s">
        <v>366</v>
      </c>
      <c r="P311" s="158" t="s">
        <v>23418</v>
      </c>
      <c r="Q311" s="162" t="s">
        <v>16152</v>
      </c>
      <c r="R311" s="162" t="s">
        <v>18381</v>
      </c>
      <c r="S311" s="163" t="s">
        <v>193</v>
      </c>
      <c r="T311" s="148" t="s">
        <v>1530</v>
      </c>
      <c r="U311" s="149"/>
      <c r="V311" s="149" t="s">
        <v>995</v>
      </c>
      <c r="W311" s="164" t="str">
        <f>VLOOKUP(TRIM(X311),X10:Y88,2,FALSE)</f>
        <v>Puneet</v>
      </c>
      <c r="X311" s="11" t="str">
        <f t="shared" si="13"/>
        <v>6.11</v>
      </c>
      <c r="Y311" s="83"/>
      <c r="AA311" s="1">
        <f t="shared" si="12"/>
        <v>53</v>
      </c>
    </row>
    <row r="312" spans="1:27" ht="35.25" customHeight="1">
      <c r="A312" s="150" t="s">
        <v>185</v>
      </c>
      <c r="B312" s="165" t="s">
        <v>70</v>
      </c>
      <c r="C312" s="153" t="s">
        <v>186</v>
      </c>
      <c r="D312" s="153" t="s">
        <v>11389</v>
      </c>
      <c r="E312" s="154" t="s">
        <v>14693</v>
      </c>
      <c r="F312" s="155" t="s">
        <v>27</v>
      </c>
      <c r="G312" s="155" t="s">
        <v>189</v>
      </c>
      <c r="H312" s="155" t="s">
        <v>16191</v>
      </c>
      <c r="I312" s="166" t="s">
        <v>859</v>
      </c>
      <c r="J312" s="160" t="s">
        <v>422</v>
      </c>
      <c r="K312" s="159"/>
      <c r="L312" s="160"/>
      <c r="M312" s="159"/>
      <c r="N312" s="158" t="s">
        <v>15914</v>
      </c>
      <c r="O312" s="158" t="s">
        <v>366</v>
      </c>
      <c r="P312" s="158" t="s">
        <v>442</v>
      </c>
      <c r="Q312" s="162" t="s">
        <v>16153</v>
      </c>
      <c r="R312" s="162" t="s">
        <v>17406</v>
      </c>
      <c r="S312" s="163" t="s">
        <v>17404</v>
      </c>
      <c r="T312" s="167" t="s">
        <v>1530</v>
      </c>
      <c r="U312" s="149"/>
      <c r="V312" s="149"/>
      <c r="W312" s="164" t="str">
        <f>VLOOKUP(TRIM(X312),X10:Y88,2,FALSE)</f>
        <v>Puneet</v>
      </c>
      <c r="X312" s="11" t="str">
        <f t="shared" si="13"/>
        <v>6.5.7.1</v>
      </c>
      <c r="Y312" s="83"/>
      <c r="AA312" s="1">
        <f t="shared" si="12"/>
        <v>35</v>
      </c>
    </row>
    <row r="313" spans="1:27" ht="35.25" customHeight="1">
      <c r="A313" s="150" t="s">
        <v>185</v>
      </c>
      <c r="B313" s="165" t="s">
        <v>70</v>
      </c>
      <c r="C313" s="153" t="s">
        <v>186</v>
      </c>
      <c r="D313" s="153" t="s">
        <v>11393</v>
      </c>
      <c r="E313" s="154" t="s">
        <v>14694</v>
      </c>
      <c r="F313" s="155" t="s">
        <v>27</v>
      </c>
      <c r="G313" s="155" t="s">
        <v>189</v>
      </c>
      <c r="H313" s="155" t="s">
        <v>16192</v>
      </c>
      <c r="I313" s="166" t="s">
        <v>859</v>
      </c>
      <c r="J313" s="160" t="s">
        <v>422</v>
      </c>
      <c r="K313" s="159"/>
      <c r="L313" s="160"/>
      <c r="M313" s="159"/>
      <c r="N313" s="158" t="s">
        <v>15914</v>
      </c>
      <c r="O313" s="158" t="s">
        <v>366</v>
      </c>
      <c r="P313" s="158" t="s">
        <v>442</v>
      </c>
      <c r="Q313" s="162" t="s">
        <v>16154</v>
      </c>
      <c r="R313" s="162" t="s">
        <v>17731</v>
      </c>
      <c r="S313" s="163" t="s">
        <v>17730</v>
      </c>
      <c r="T313" s="148" t="s">
        <v>1530</v>
      </c>
      <c r="U313" s="149"/>
      <c r="V313" s="149"/>
      <c r="W313" s="164" t="str">
        <f>VLOOKUP(TRIM(X313),X10:Y88,2,FALSE)</f>
        <v>Puneet</v>
      </c>
      <c r="X313" s="11" t="str">
        <f t="shared" si="13"/>
        <v>6.5.7.5</v>
      </c>
      <c r="Y313" s="83"/>
      <c r="AA313" s="1">
        <f t="shared" si="12"/>
        <v>35</v>
      </c>
    </row>
    <row r="314" spans="1:27" ht="35.25" customHeight="1">
      <c r="A314" s="150" t="s">
        <v>185</v>
      </c>
      <c r="B314" s="165" t="s">
        <v>70</v>
      </c>
      <c r="C314" s="153" t="s">
        <v>186</v>
      </c>
      <c r="D314" s="153" t="s">
        <v>11393</v>
      </c>
      <c r="E314" s="154" t="s">
        <v>14695</v>
      </c>
      <c r="F314" s="155" t="s">
        <v>27</v>
      </c>
      <c r="G314" s="155" t="s">
        <v>189</v>
      </c>
      <c r="H314" s="155" t="s">
        <v>16193</v>
      </c>
      <c r="I314" s="166" t="s">
        <v>859</v>
      </c>
      <c r="J314" s="160" t="s">
        <v>422</v>
      </c>
      <c r="K314" s="159"/>
      <c r="L314" s="160"/>
      <c r="M314" s="159"/>
      <c r="N314" s="158" t="s">
        <v>15914</v>
      </c>
      <c r="O314" s="158" t="s">
        <v>366</v>
      </c>
      <c r="P314" s="158" t="s">
        <v>442</v>
      </c>
      <c r="Q314" s="162" t="s">
        <v>16155</v>
      </c>
      <c r="R314" s="162" t="s">
        <v>17738</v>
      </c>
      <c r="S314" s="163" t="s">
        <v>17737</v>
      </c>
      <c r="T314" s="167" t="s">
        <v>1530</v>
      </c>
      <c r="U314" s="149"/>
      <c r="V314" s="149"/>
      <c r="W314" s="164" t="str">
        <f>VLOOKUP(TRIM(X314),X10:Y88,2,FALSE)</f>
        <v>Puneet</v>
      </c>
      <c r="X314" s="11" t="str">
        <f t="shared" si="13"/>
        <v>6.5.7.5</v>
      </c>
      <c r="Y314" s="83"/>
      <c r="AA314" s="1">
        <f t="shared" si="12"/>
        <v>35</v>
      </c>
    </row>
    <row r="315" spans="1:27" ht="35.25" customHeight="1">
      <c r="A315" s="150" t="s">
        <v>185</v>
      </c>
      <c r="B315" s="165" t="s">
        <v>70</v>
      </c>
      <c r="C315" s="153" t="s">
        <v>186</v>
      </c>
      <c r="D315" s="153" t="s">
        <v>130</v>
      </c>
      <c r="E315" s="154" t="s">
        <v>14696</v>
      </c>
      <c r="F315" s="155" t="s">
        <v>27</v>
      </c>
      <c r="G315" s="155" t="s">
        <v>189</v>
      </c>
      <c r="H315" s="155" t="s">
        <v>16194</v>
      </c>
      <c r="I315" s="166" t="s">
        <v>859</v>
      </c>
      <c r="J315" s="160" t="s">
        <v>422</v>
      </c>
      <c r="K315" s="159"/>
      <c r="L315" s="160"/>
      <c r="M315" s="159"/>
      <c r="N315" s="158" t="s">
        <v>15914</v>
      </c>
      <c r="O315" s="158" t="s">
        <v>366</v>
      </c>
      <c r="P315" s="158" t="s">
        <v>442</v>
      </c>
      <c r="Q315" s="162" t="s">
        <v>16156</v>
      </c>
      <c r="R315" s="162" t="s">
        <v>17580</v>
      </c>
      <c r="S315" s="163" t="s">
        <v>17581</v>
      </c>
      <c r="T315" s="148" t="s">
        <v>1530</v>
      </c>
      <c r="U315" s="149"/>
      <c r="V315" s="149"/>
      <c r="W315" s="164" t="str">
        <f>VLOOKUP(TRIM(X315),X10:Y88,2,FALSE)</f>
        <v>Frank</v>
      </c>
      <c r="X315" s="11" t="str">
        <f t="shared" si="13"/>
        <v>6.5.2</v>
      </c>
      <c r="Y315" s="83"/>
      <c r="AA315" s="1">
        <f t="shared" si="12"/>
        <v>35</v>
      </c>
    </row>
    <row r="316" spans="1:27" ht="35.25" customHeight="1">
      <c r="A316" s="150" t="s">
        <v>185</v>
      </c>
      <c r="B316" s="165" t="s">
        <v>70</v>
      </c>
      <c r="C316" s="153" t="s">
        <v>186</v>
      </c>
      <c r="D316" s="153" t="s">
        <v>130</v>
      </c>
      <c r="E316" s="154" t="s">
        <v>14697</v>
      </c>
      <c r="F316" s="155" t="s">
        <v>27</v>
      </c>
      <c r="G316" s="155" t="s">
        <v>189</v>
      </c>
      <c r="H316" s="155" t="s">
        <v>16206</v>
      </c>
      <c r="I316" s="166" t="s">
        <v>859</v>
      </c>
      <c r="J316" s="160" t="s">
        <v>422</v>
      </c>
      <c r="K316" s="159"/>
      <c r="L316" s="160"/>
      <c r="M316" s="159"/>
      <c r="N316" s="158" t="s">
        <v>15914</v>
      </c>
      <c r="O316" s="158" t="s">
        <v>366</v>
      </c>
      <c r="P316" s="158" t="s">
        <v>442</v>
      </c>
      <c r="Q316" s="162" t="s">
        <v>16195</v>
      </c>
      <c r="R316" s="162" t="s">
        <v>17578</v>
      </c>
      <c r="S316" s="163" t="s">
        <v>17579</v>
      </c>
      <c r="T316" s="167" t="s">
        <v>1530</v>
      </c>
      <c r="U316" s="149"/>
      <c r="V316" s="149"/>
      <c r="W316" s="164" t="str">
        <f>VLOOKUP(TRIM(X316),X10:Y88,2,FALSE)</f>
        <v>Frank</v>
      </c>
      <c r="X316" s="11" t="str">
        <f t="shared" si="13"/>
        <v>6.5.2</v>
      </c>
      <c r="Y316" s="83"/>
      <c r="AA316" s="1">
        <f t="shared" si="12"/>
        <v>35</v>
      </c>
    </row>
    <row r="317" spans="1:27" ht="35.25" customHeight="1">
      <c r="A317" s="150" t="s">
        <v>185</v>
      </c>
      <c r="B317" s="165" t="s">
        <v>70</v>
      </c>
      <c r="C317" s="153" t="s">
        <v>186</v>
      </c>
      <c r="D317" s="153" t="s">
        <v>130</v>
      </c>
      <c r="E317" s="154" t="s">
        <v>14698</v>
      </c>
      <c r="F317" s="155" t="s">
        <v>27</v>
      </c>
      <c r="G317" s="155" t="s">
        <v>189</v>
      </c>
      <c r="H317" s="155" t="s">
        <v>16207</v>
      </c>
      <c r="I317" s="166" t="s">
        <v>859</v>
      </c>
      <c r="J317" s="160" t="s">
        <v>422</v>
      </c>
      <c r="K317" s="159"/>
      <c r="L317" s="160"/>
      <c r="M317" s="159"/>
      <c r="N317" s="158" t="s">
        <v>15914</v>
      </c>
      <c r="O317" s="158" t="s">
        <v>366</v>
      </c>
      <c r="P317" s="158" t="s">
        <v>442</v>
      </c>
      <c r="Q317" s="162" t="s">
        <v>16196</v>
      </c>
      <c r="R317" s="162" t="s">
        <v>17582</v>
      </c>
      <c r="S317" s="163" t="s">
        <v>17583</v>
      </c>
      <c r="T317" s="148" t="s">
        <v>1530</v>
      </c>
      <c r="U317" s="149"/>
      <c r="V317" s="149"/>
      <c r="W317" s="164" t="str">
        <f>VLOOKUP(TRIM(X317),X10:Y88,2,FALSE)</f>
        <v>Frank</v>
      </c>
      <c r="X317" s="11" t="str">
        <f t="shared" si="13"/>
        <v>6.5.2</v>
      </c>
      <c r="Y317" s="83"/>
      <c r="AA317" s="1">
        <f t="shared" si="12"/>
        <v>35</v>
      </c>
    </row>
    <row r="318" spans="1:27" ht="35.25" customHeight="1">
      <c r="A318" s="150" t="s">
        <v>185</v>
      </c>
      <c r="B318" s="165" t="s">
        <v>70</v>
      </c>
      <c r="C318" s="153" t="s">
        <v>186</v>
      </c>
      <c r="D318" s="153" t="s">
        <v>130</v>
      </c>
      <c r="E318" s="154" t="s">
        <v>14699</v>
      </c>
      <c r="F318" s="155" t="s">
        <v>27</v>
      </c>
      <c r="G318" s="155" t="s">
        <v>189</v>
      </c>
      <c r="H318" s="155" t="s">
        <v>16208</v>
      </c>
      <c r="I318" s="166" t="s">
        <v>859</v>
      </c>
      <c r="J318" s="160" t="s">
        <v>422</v>
      </c>
      <c r="K318" s="159"/>
      <c r="L318" s="160"/>
      <c r="M318" s="159"/>
      <c r="N318" s="158" t="s">
        <v>15914</v>
      </c>
      <c r="O318" s="158" t="s">
        <v>366</v>
      </c>
      <c r="P318" s="158" t="s">
        <v>442</v>
      </c>
      <c r="Q318" s="162" t="s">
        <v>16197</v>
      </c>
      <c r="R318" s="162" t="s">
        <v>18382</v>
      </c>
      <c r="S318" s="163" t="s">
        <v>193</v>
      </c>
      <c r="T318" s="167" t="s">
        <v>1530</v>
      </c>
      <c r="U318" s="149"/>
      <c r="V318" s="149" t="s">
        <v>995</v>
      </c>
      <c r="W318" s="164" t="str">
        <f>VLOOKUP(TRIM(X318),X10:Y88,2,FALSE)</f>
        <v>Frank</v>
      </c>
      <c r="X318" s="11" t="str">
        <f t="shared" si="13"/>
        <v>6.5.2</v>
      </c>
      <c r="Y318" s="83"/>
      <c r="AA318" s="1">
        <f t="shared" si="12"/>
        <v>35</v>
      </c>
    </row>
    <row r="319" spans="1:27" ht="35.25" customHeight="1">
      <c r="A319" s="150" t="s">
        <v>185</v>
      </c>
      <c r="B319" s="165" t="s">
        <v>70</v>
      </c>
      <c r="C319" s="153" t="s">
        <v>186</v>
      </c>
      <c r="D319" s="153" t="s">
        <v>91</v>
      </c>
      <c r="E319" s="154" t="s">
        <v>14700</v>
      </c>
      <c r="F319" s="155" t="s">
        <v>30</v>
      </c>
      <c r="G319" s="155" t="s">
        <v>189</v>
      </c>
      <c r="H319" s="155" t="s">
        <v>16209</v>
      </c>
      <c r="I319" s="166" t="s">
        <v>859</v>
      </c>
      <c r="J319" s="160" t="s">
        <v>608</v>
      </c>
      <c r="K319" s="159">
        <v>331</v>
      </c>
      <c r="L319" s="160"/>
      <c r="M319" s="159" t="s">
        <v>485</v>
      </c>
      <c r="N319" s="158" t="s">
        <v>15918</v>
      </c>
      <c r="O319" s="158" t="s">
        <v>206</v>
      </c>
      <c r="P319" s="158" t="s">
        <v>683</v>
      </c>
      <c r="Q319" s="162" t="s">
        <v>16198</v>
      </c>
      <c r="R319" s="162" t="s">
        <v>17396</v>
      </c>
      <c r="S319" s="163" t="s">
        <v>17395</v>
      </c>
      <c r="T319" s="148" t="s">
        <v>1530</v>
      </c>
      <c r="U319" s="149"/>
      <c r="V319" s="149"/>
      <c r="W319" s="164" t="str">
        <f>VLOOKUP(TRIM(X319),X10:Y88,2,FALSE)</f>
        <v>Puneet</v>
      </c>
      <c r="X319" s="11" t="str">
        <f t="shared" si="13"/>
        <v>5.1</v>
      </c>
      <c r="Y319" s="83"/>
      <c r="AA319" s="1">
        <f t="shared" si="12"/>
        <v>35</v>
      </c>
    </row>
    <row r="320" spans="1:27" ht="35.25" customHeight="1">
      <c r="A320" s="150" t="s">
        <v>185</v>
      </c>
      <c r="B320" s="165" t="s">
        <v>70</v>
      </c>
      <c r="C320" s="153" t="s">
        <v>186</v>
      </c>
      <c r="D320" s="153" t="s">
        <v>91</v>
      </c>
      <c r="E320" s="154" t="s">
        <v>14701</v>
      </c>
      <c r="F320" s="155" t="s">
        <v>30</v>
      </c>
      <c r="G320" s="155" t="s">
        <v>189</v>
      </c>
      <c r="H320" s="155" t="s">
        <v>16210</v>
      </c>
      <c r="I320" s="166" t="s">
        <v>859</v>
      </c>
      <c r="J320" s="160" t="s">
        <v>608</v>
      </c>
      <c r="K320" s="159">
        <v>332</v>
      </c>
      <c r="L320" s="160"/>
      <c r="M320" s="159" t="s">
        <v>687</v>
      </c>
      <c r="N320" s="158" t="s">
        <v>15916</v>
      </c>
      <c r="O320" s="158" t="s">
        <v>366</v>
      </c>
      <c r="P320" s="158" t="s">
        <v>683</v>
      </c>
      <c r="Q320" s="162" t="s">
        <v>16198</v>
      </c>
      <c r="R320" s="162" t="s">
        <v>17399</v>
      </c>
      <c r="S320" s="163" t="s">
        <v>17398</v>
      </c>
      <c r="T320" s="167" t="s">
        <v>1530</v>
      </c>
      <c r="U320" s="149"/>
      <c r="V320" s="149"/>
      <c r="W320" s="164" t="str">
        <f>VLOOKUP(TRIM(X320),X10:Y88,2,FALSE)</f>
        <v>Puneet</v>
      </c>
      <c r="X320" s="11" t="str">
        <f t="shared" si="13"/>
        <v>5.1</v>
      </c>
      <c r="Y320" s="83"/>
      <c r="AA320" s="1">
        <f t="shared" si="12"/>
        <v>35</v>
      </c>
    </row>
    <row r="321" spans="1:27" ht="35.25" customHeight="1">
      <c r="A321" s="150" t="s">
        <v>185</v>
      </c>
      <c r="B321" s="165" t="s">
        <v>70</v>
      </c>
      <c r="C321" s="153" t="s">
        <v>186</v>
      </c>
      <c r="D321" s="153" t="s">
        <v>2149</v>
      </c>
      <c r="E321" s="154" t="s">
        <v>14702</v>
      </c>
      <c r="F321" s="155" t="s">
        <v>30</v>
      </c>
      <c r="G321" s="155" t="s">
        <v>189</v>
      </c>
      <c r="H321" s="155" t="s">
        <v>23423</v>
      </c>
      <c r="I321" s="166" t="s">
        <v>8129</v>
      </c>
      <c r="J321" s="160" t="s">
        <v>608</v>
      </c>
      <c r="K321" s="159">
        <v>333</v>
      </c>
      <c r="L321" s="160"/>
      <c r="M321" s="159" t="s">
        <v>878</v>
      </c>
      <c r="N321" s="158" t="s">
        <v>15916</v>
      </c>
      <c r="O321" s="158" t="s">
        <v>366</v>
      </c>
      <c r="P321" s="158" t="s">
        <v>7066</v>
      </c>
      <c r="Q321" s="162" t="s">
        <v>16199</v>
      </c>
      <c r="R321" s="162" t="s">
        <v>17484</v>
      </c>
      <c r="S321" s="163" t="s">
        <v>17483</v>
      </c>
      <c r="T321" s="148" t="s">
        <v>1530</v>
      </c>
      <c r="U321" s="149"/>
      <c r="V321" s="149"/>
      <c r="W321" s="164" t="str">
        <f>VLOOKUP(TRIM(X321),X10:Y88,2,FALSE)</f>
        <v>Puneet</v>
      </c>
      <c r="X321" s="11" t="str">
        <f t="shared" si="13"/>
        <v>6.11</v>
      </c>
      <c r="Y321" s="83"/>
      <c r="AA321" s="1">
        <f t="shared" si="12"/>
        <v>53</v>
      </c>
    </row>
    <row r="322" spans="1:27" ht="35.25" customHeight="1">
      <c r="A322" s="150" t="s">
        <v>185</v>
      </c>
      <c r="B322" s="165" t="s">
        <v>70</v>
      </c>
      <c r="C322" s="153" t="s">
        <v>186</v>
      </c>
      <c r="D322" s="153" t="s">
        <v>2149</v>
      </c>
      <c r="E322" s="154" t="s">
        <v>14703</v>
      </c>
      <c r="F322" s="155" t="s">
        <v>30</v>
      </c>
      <c r="G322" s="155" t="s">
        <v>189</v>
      </c>
      <c r="H322" s="155" t="s">
        <v>16211</v>
      </c>
      <c r="I322" s="166" t="s">
        <v>16983</v>
      </c>
      <c r="J322" s="160" t="s">
        <v>608</v>
      </c>
      <c r="K322" s="159">
        <v>334</v>
      </c>
      <c r="L322" s="160"/>
      <c r="M322" s="159" t="s">
        <v>878</v>
      </c>
      <c r="N322" s="158" t="s">
        <v>15916</v>
      </c>
      <c r="O322" s="158" t="s">
        <v>366</v>
      </c>
      <c r="P322" s="158" t="s">
        <v>7066</v>
      </c>
      <c r="Q322" s="162" t="s">
        <v>16200</v>
      </c>
      <c r="R322" s="162" t="s">
        <v>272</v>
      </c>
      <c r="S322" s="163" t="s">
        <v>253</v>
      </c>
      <c r="T322" s="167" t="s">
        <v>1530</v>
      </c>
      <c r="U322" s="149"/>
      <c r="V322" s="149"/>
      <c r="W322" s="164" t="str">
        <f>VLOOKUP(TRIM(X322),X10:Y88,2,FALSE)</f>
        <v>Puneet</v>
      </c>
      <c r="X322" s="11" t="str">
        <f t="shared" si="13"/>
        <v>6.11</v>
      </c>
      <c r="Y322" s="83"/>
      <c r="AA322" s="1">
        <f t="shared" si="12"/>
        <v>53</v>
      </c>
    </row>
    <row r="323" spans="1:27" ht="35.25" customHeight="1">
      <c r="A323" s="150" t="s">
        <v>185</v>
      </c>
      <c r="B323" s="165" t="s">
        <v>70</v>
      </c>
      <c r="C323" s="153" t="s">
        <v>186</v>
      </c>
      <c r="D323" s="153" t="s">
        <v>133</v>
      </c>
      <c r="E323" s="154" t="s">
        <v>14704</v>
      </c>
      <c r="F323" s="155" t="s">
        <v>27</v>
      </c>
      <c r="G323" s="155" t="s">
        <v>189</v>
      </c>
      <c r="H323" s="155" t="s">
        <v>16201</v>
      </c>
      <c r="I323" s="166" t="s">
        <v>16984</v>
      </c>
      <c r="J323" s="160" t="s">
        <v>422</v>
      </c>
      <c r="K323" s="159"/>
      <c r="L323" s="160"/>
      <c r="M323" s="159"/>
      <c r="N323" s="158" t="s">
        <v>15914</v>
      </c>
      <c r="O323" s="158" t="s">
        <v>366</v>
      </c>
      <c r="P323" s="158" t="s">
        <v>442</v>
      </c>
      <c r="Q323" s="162" t="s">
        <v>16202</v>
      </c>
      <c r="R323" s="162" t="s">
        <v>17129</v>
      </c>
      <c r="S323" s="163" t="s">
        <v>17130</v>
      </c>
      <c r="T323" s="148" t="s">
        <v>848</v>
      </c>
      <c r="U323" s="149"/>
      <c r="V323" s="149"/>
      <c r="W323" s="164" t="str">
        <f>VLOOKUP(TRIM(X323),X10:Y88,2,FALSE)</f>
        <v>Frank</v>
      </c>
      <c r="X323" s="11" t="str">
        <f t="shared" si="13"/>
        <v>6.5.3</v>
      </c>
      <c r="Y323" s="83"/>
      <c r="AA323" s="1">
        <f t="shared" si="12"/>
        <v>83</v>
      </c>
    </row>
    <row r="324" spans="1:27" ht="35.25" customHeight="1">
      <c r="A324" s="150" t="s">
        <v>185</v>
      </c>
      <c r="B324" s="165" t="s">
        <v>70</v>
      </c>
      <c r="C324" s="153" t="s">
        <v>186</v>
      </c>
      <c r="D324" s="153" t="s">
        <v>133</v>
      </c>
      <c r="E324" s="154" t="s">
        <v>14705</v>
      </c>
      <c r="F324" s="155" t="s">
        <v>27</v>
      </c>
      <c r="G324" s="155" t="s">
        <v>189</v>
      </c>
      <c r="H324" s="155" t="s">
        <v>16203</v>
      </c>
      <c r="I324" s="166" t="s">
        <v>859</v>
      </c>
      <c r="J324" s="160" t="s">
        <v>422</v>
      </c>
      <c r="K324" s="159"/>
      <c r="L324" s="160"/>
      <c r="M324" s="159"/>
      <c r="N324" s="158" t="s">
        <v>15914</v>
      </c>
      <c r="O324" s="158" t="s">
        <v>366</v>
      </c>
      <c r="P324" s="158" t="s">
        <v>442</v>
      </c>
      <c r="Q324" s="162" t="s">
        <v>16203</v>
      </c>
      <c r="R324" s="162" t="s">
        <v>496</v>
      </c>
      <c r="S324" s="176" t="s">
        <v>496</v>
      </c>
      <c r="T324" s="167" t="s">
        <v>848</v>
      </c>
      <c r="U324" s="149"/>
      <c r="V324" s="149"/>
      <c r="W324" s="164" t="str">
        <f>VLOOKUP(TRIM(X324),X10:Y88,2,FALSE)</f>
        <v>Frank</v>
      </c>
      <c r="X324" s="11" t="str">
        <f t="shared" si="13"/>
        <v>6.5.3</v>
      </c>
      <c r="Y324" s="83"/>
      <c r="AA324" s="1">
        <f t="shared" si="12"/>
        <v>35</v>
      </c>
    </row>
    <row r="325" spans="1:27" ht="35.25" customHeight="1">
      <c r="A325" s="150" t="s">
        <v>185</v>
      </c>
      <c r="B325" s="165" t="s">
        <v>70</v>
      </c>
      <c r="C325" s="153" t="s">
        <v>186</v>
      </c>
      <c r="D325" s="153" t="s">
        <v>133</v>
      </c>
      <c r="E325" s="154" t="s">
        <v>14706</v>
      </c>
      <c r="F325" s="155" t="s">
        <v>27</v>
      </c>
      <c r="G325" s="155" t="s">
        <v>189</v>
      </c>
      <c r="H325" s="155" t="s">
        <v>16204</v>
      </c>
      <c r="I325" s="166" t="s">
        <v>859</v>
      </c>
      <c r="J325" s="160" t="s">
        <v>422</v>
      </c>
      <c r="K325" s="159"/>
      <c r="L325" s="160"/>
      <c r="M325" s="159"/>
      <c r="N325" s="158" t="s">
        <v>15914</v>
      </c>
      <c r="O325" s="158" t="s">
        <v>366</v>
      </c>
      <c r="P325" s="158" t="s">
        <v>442</v>
      </c>
      <c r="Q325" s="162" t="s">
        <v>16205</v>
      </c>
      <c r="R325" s="162" t="s">
        <v>18561</v>
      </c>
      <c r="S325" s="176" t="s">
        <v>496</v>
      </c>
      <c r="T325" s="148" t="s">
        <v>848</v>
      </c>
      <c r="U325" s="149"/>
      <c r="V325" s="149"/>
      <c r="W325" s="164" t="str">
        <f>VLOOKUP(TRIM(X325),X10:Y88,2,FALSE)</f>
        <v>Frank</v>
      </c>
      <c r="X325" s="11" t="str">
        <f t="shared" si="13"/>
        <v>6.5.3</v>
      </c>
      <c r="Y325" s="83"/>
      <c r="AA325" s="1">
        <f t="shared" si="12"/>
        <v>35</v>
      </c>
    </row>
    <row r="326" spans="1:27" ht="35.25" customHeight="1">
      <c r="A326" s="150" t="s">
        <v>185</v>
      </c>
      <c r="B326" s="165" t="s">
        <v>70</v>
      </c>
      <c r="C326" s="153" t="s">
        <v>186</v>
      </c>
      <c r="D326" s="153" t="s">
        <v>91</v>
      </c>
      <c r="E326" s="154" t="s">
        <v>14707</v>
      </c>
      <c r="F326" s="155" t="s">
        <v>419</v>
      </c>
      <c r="G326" s="155" t="s">
        <v>59</v>
      </c>
      <c r="H326" s="155" t="s">
        <v>16212</v>
      </c>
      <c r="I326" s="166" t="s">
        <v>633</v>
      </c>
      <c r="J326" s="160"/>
      <c r="K326" s="159"/>
      <c r="L326" s="160"/>
      <c r="M326" s="159"/>
      <c r="N326" s="158"/>
      <c r="O326" s="158"/>
      <c r="P326" s="158"/>
      <c r="Q326" s="162" t="s">
        <v>16213</v>
      </c>
      <c r="R326" s="162" t="s">
        <v>272</v>
      </c>
      <c r="S326" s="163" t="s">
        <v>253</v>
      </c>
      <c r="T326" s="167" t="s">
        <v>556</v>
      </c>
      <c r="U326" s="149"/>
      <c r="V326" s="149"/>
      <c r="W326" s="164" t="str">
        <f>VLOOKUP(TRIM(X326),X10:Y88,2,FALSE)</f>
        <v>Puneet</v>
      </c>
      <c r="X326" s="11" t="str">
        <f t="shared" si="13"/>
        <v>5.1</v>
      </c>
      <c r="Y326" s="83"/>
      <c r="AA326" s="1">
        <f t="shared" si="12"/>
        <v>17</v>
      </c>
    </row>
    <row r="327" spans="1:27" ht="35.25" customHeight="1">
      <c r="A327" s="150" t="s">
        <v>185</v>
      </c>
      <c r="B327" s="165" t="s">
        <v>70</v>
      </c>
      <c r="C327" s="153" t="s">
        <v>186</v>
      </c>
      <c r="D327" s="153" t="s">
        <v>91</v>
      </c>
      <c r="E327" s="154" t="s">
        <v>14708</v>
      </c>
      <c r="F327" s="155" t="s">
        <v>30</v>
      </c>
      <c r="G327" s="155" t="s">
        <v>189</v>
      </c>
      <c r="H327" s="155" t="s">
        <v>16225</v>
      </c>
      <c r="I327" s="166" t="s">
        <v>475</v>
      </c>
      <c r="J327" s="160" t="s">
        <v>484</v>
      </c>
      <c r="K327" s="159">
        <v>3264</v>
      </c>
      <c r="L327" s="160"/>
      <c r="M327" s="159" t="s">
        <v>485</v>
      </c>
      <c r="N327" s="158" t="s">
        <v>16214</v>
      </c>
      <c r="O327" s="158" t="s">
        <v>229</v>
      </c>
      <c r="P327" s="158" t="s">
        <v>683</v>
      </c>
      <c r="Q327" s="162" t="s">
        <v>17223</v>
      </c>
      <c r="R327" s="162" t="s">
        <v>496</v>
      </c>
      <c r="S327" s="176" t="s">
        <v>496</v>
      </c>
      <c r="T327" s="148" t="s">
        <v>556</v>
      </c>
      <c r="U327" s="149"/>
      <c r="V327" s="149"/>
      <c r="W327" s="164" t="str">
        <f>VLOOKUP(TRIM(X327),X10:Y88,2,FALSE)</f>
        <v>Puneet</v>
      </c>
      <c r="X327" s="11" t="str">
        <f t="shared" si="13"/>
        <v>5.1</v>
      </c>
      <c r="Y327" s="83"/>
      <c r="AA327" s="1">
        <f t="shared" si="12"/>
        <v>17</v>
      </c>
    </row>
    <row r="328" spans="1:27" ht="35.25" customHeight="1">
      <c r="A328" s="150" t="s">
        <v>185</v>
      </c>
      <c r="B328" s="165" t="s">
        <v>70</v>
      </c>
      <c r="C328" s="153" t="s">
        <v>186</v>
      </c>
      <c r="D328" s="153" t="s">
        <v>91</v>
      </c>
      <c r="E328" s="154" t="s">
        <v>14709</v>
      </c>
      <c r="F328" s="155" t="s">
        <v>30</v>
      </c>
      <c r="G328" s="155" t="s">
        <v>189</v>
      </c>
      <c r="H328" s="155" t="s">
        <v>16226</v>
      </c>
      <c r="I328" s="166" t="s">
        <v>475</v>
      </c>
      <c r="J328" s="160" t="s">
        <v>484</v>
      </c>
      <c r="K328" s="159">
        <v>3265</v>
      </c>
      <c r="L328" s="160"/>
      <c r="M328" s="159" t="s">
        <v>687</v>
      </c>
      <c r="N328" s="158" t="s">
        <v>15918</v>
      </c>
      <c r="O328" s="158" t="s">
        <v>206</v>
      </c>
      <c r="P328" s="158" t="s">
        <v>683</v>
      </c>
      <c r="Q328" s="162" t="s">
        <v>17224</v>
      </c>
      <c r="R328" s="162" t="s">
        <v>496</v>
      </c>
      <c r="S328" s="176" t="s">
        <v>496</v>
      </c>
      <c r="T328" s="167" t="s">
        <v>556</v>
      </c>
      <c r="U328" s="149"/>
      <c r="V328" s="149"/>
      <c r="W328" s="164" t="str">
        <f>VLOOKUP(TRIM(X328),X10:Y88,2,FALSE)</f>
        <v>Puneet</v>
      </c>
      <c r="X328" s="11" t="str">
        <f t="shared" si="13"/>
        <v>5.1</v>
      </c>
      <c r="Y328" s="83"/>
      <c r="AA328" s="1">
        <f t="shared" si="12"/>
        <v>17</v>
      </c>
    </row>
    <row r="329" spans="1:27" ht="35.25" customHeight="1">
      <c r="A329" s="150" t="s">
        <v>185</v>
      </c>
      <c r="B329" s="165" t="s">
        <v>70</v>
      </c>
      <c r="C329" s="153" t="s">
        <v>186</v>
      </c>
      <c r="D329" s="153" t="s">
        <v>91</v>
      </c>
      <c r="E329" s="154" t="s">
        <v>14710</v>
      </c>
      <c r="F329" s="155" t="s">
        <v>30</v>
      </c>
      <c r="G329" s="155" t="s">
        <v>189</v>
      </c>
      <c r="H329" s="155" t="s">
        <v>16227</v>
      </c>
      <c r="I329" s="166" t="s">
        <v>475</v>
      </c>
      <c r="J329" s="160" t="s">
        <v>484</v>
      </c>
      <c r="K329" s="159">
        <v>3266</v>
      </c>
      <c r="L329" s="160"/>
      <c r="M329" s="159" t="s">
        <v>687</v>
      </c>
      <c r="N329" s="158" t="s">
        <v>7071</v>
      </c>
      <c r="O329" s="158" t="s">
        <v>366</v>
      </c>
      <c r="P329" s="158" t="s">
        <v>683</v>
      </c>
      <c r="Q329" s="162" t="s">
        <v>17224</v>
      </c>
      <c r="R329" s="162" t="s">
        <v>496</v>
      </c>
      <c r="S329" s="176" t="s">
        <v>496</v>
      </c>
      <c r="T329" s="148" t="s">
        <v>556</v>
      </c>
      <c r="U329" s="149"/>
      <c r="V329" s="149"/>
      <c r="W329" s="164" t="str">
        <f>VLOOKUP(TRIM(X329),X10:Y88,2,FALSE)</f>
        <v>Puneet</v>
      </c>
      <c r="X329" s="11" t="str">
        <f t="shared" si="13"/>
        <v>5.1</v>
      </c>
      <c r="Y329" s="83"/>
      <c r="AA329" s="1">
        <f t="shared" si="12"/>
        <v>17</v>
      </c>
    </row>
    <row r="330" spans="1:27" ht="35.25" customHeight="1">
      <c r="A330" s="150" t="s">
        <v>185</v>
      </c>
      <c r="B330" s="165" t="s">
        <v>70</v>
      </c>
      <c r="C330" s="153" t="s">
        <v>186</v>
      </c>
      <c r="D330" s="153" t="s">
        <v>91</v>
      </c>
      <c r="E330" s="154" t="s">
        <v>14711</v>
      </c>
      <c r="F330" s="155" t="s">
        <v>30</v>
      </c>
      <c r="G330" s="155" t="s">
        <v>189</v>
      </c>
      <c r="H330" s="155" t="s">
        <v>16228</v>
      </c>
      <c r="I330" s="166" t="s">
        <v>475</v>
      </c>
      <c r="J330" s="160" t="s">
        <v>608</v>
      </c>
      <c r="K330" s="159">
        <v>335</v>
      </c>
      <c r="L330" s="160"/>
      <c r="M330" s="159" t="s">
        <v>485</v>
      </c>
      <c r="N330" s="158" t="s">
        <v>682</v>
      </c>
      <c r="O330" s="158" t="s">
        <v>229</v>
      </c>
      <c r="P330" s="158" t="s">
        <v>683</v>
      </c>
      <c r="Q330" s="162" t="s">
        <v>17225</v>
      </c>
      <c r="R330" s="162" t="s">
        <v>496</v>
      </c>
      <c r="S330" s="176" t="s">
        <v>496</v>
      </c>
      <c r="T330" s="167" t="s">
        <v>556</v>
      </c>
      <c r="U330" s="149"/>
      <c r="V330" s="149"/>
      <c r="W330" s="164" t="str">
        <f>VLOOKUP(TRIM(X330),X10:Y88,2,FALSE)</f>
        <v>Puneet</v>
      </c>
      <c r="X330" s="11" t="str">
        <f t="shared" si="13"/>
        <v>5.1</v>
      </c>
      <c r="Y330" s="83"/>
      <c r="AA330" s="1">
        <f t="shared" si="12"/>
        <v>17</v>
      </c>
    </row>
    <row r="331" spans="1:27" ht="35.25" customHeight="1">
      <c r="A331" s="150" t="s">
        <v>185</v>
      </c>
      <c r="B331" s="165" t="s">
        <v>70</v>
      </c>
      <c r="C331" s="153" t="s">
        <v>186</v>
      </c>
      <c r="D331" s="153" t="s">
        <v>91</v>
      </c>
      <c r="E331" s="154" t="s">
        <v>14712</v>
      </c>
      <c r="F331" s="155" t="s">
        <v>30</v>
      </c>
      <c r="G331" s="155" t="s">
        <v>189</v>
      </c>
      <c r="H331" s="155" t="s">
        <v>16229</v>
      </c>
      <c r="I331" s="166" t="s">
        <v>475</v>
      </c>
      <c r="J331" s="160" t="s">
        <v>608</v>
      </c>
      <c r="K331" s="159">
        <v>336</v>
      </c>
      <c r="L331" s="160"/>
      <c r="M331" s="159" t="s">
        <v>687</v>
      </c>
      <c r="N331" s="158" t="s">
        <v>15918</v>
      </c>
      <c r="O331" s="158" t="s">
        <v>206</v>
      </c>
      <c r="P331" s="158" t="s">
        <v>683</v>
      </c>
      <c r="Q331" s="162" t="s">
        <v>17226</v>
      </c>
      <c r="R331" s="162" t="s">
        <v>496</v>
      </c>
      <c r="S331" s="176" t="s">
        <v>496</v>
      </c>
      <c r="T331" s="148" t="s">
        <v>556</v>
      </c>
      <c r="U331" s="149"/>
      <c r="V331" s="149"/>
      <c r="W331" s="164" t="str">
        <f>VLOOKUP(TRIM(X331),X10:Y88,2,FALSE)</f>
        <v>Puneet</v>
      </c>
      <c r="X331" s="11" t="str">
        <f t="shared" si="13"/>
        <v>5.1</v>
      </c>
      <c r="Y331" s="83"/>
      <c r="AA331" s="1">
        <f t="shared" si="12"/>
        <v>17</v>
      </c>
    </row>
    <row r="332" spans="1:27" ht="35.25" customHeight="1">
      <c r="A332" s="150" t="s">
        <v>185</v>
      </c>
      <c r="B332" s="165" t="s">
        <v>70</v>
      </c>
      <c r="C332" s="153" t="s">
        <v>186</v>
      </c>
      <c r="D332" s="153" t="s">
        <v>91</v>
      </c>
      <c r="E332" s="154" t="s">
        <v>14713</v>
      </c>
      <c r="F332" s="155" t="s">
        <v>30</v>
      </c>
      <c r="G332" s="155" t="s">
        <v>189</v>
      </c>
      <c r="H332" s="155" t="s">
        <v>16230</v>
      </c>
      <c r="I332" s="166" t="s">
        <v>475</v>
      </c>
      <c r="J332" s="160" t="s">
        <v>608</v>
      </c>
      <c r="K332" s="159">
        <v>337</v>
      </c>
      <c r="L332" s="160"/>
      <c r="M332" s="159" t="s">
        <v>687</v>
      </c>
      <c r="N332" s="158" t="s">
        <v>15916</v>
      </c>
      <c r="O332" s="158" t="s">
        <v>366</v>
      </c>
      <c r="P332" s="158" t="s">
        <v>683</v>
      </c>
      <c r="Q332" s="162" t="s">
        <v>17227</v>
      </c>
      <c r="R332" s="162" t="s">
        <v>496</v>
      </c>
      <c r="S332" s="176" t="s">
        <v>496</v>
      </c>
      <c r="T332" s="167" t="s">
        <v>556</v>
      </c>
      <c r="U332" s="149"/>
      <c r="V332" s="149"/>
      <c r="W332" s="164" t="str">
        <f>VLOOKUP(TRIM(X332),X10:Y88,2,FALSE)</f>
        <v>Puneet</v>
      </c>
      <c r="X332" s="11" t="str">
        <f t="shared" si="13"/>
        <v>5.1</v>
      </c>
      <c r="Y332" s="83"/>
      <c r="AA332" s="1">
        <f t="shared" si="12"/>
        <v>17</v>
      </c>
    </row>
    <row r="333" spans="1:27" ht="35.25" customHeight="1">
      <c r="A333" s="150"/>
      <c r="B333" s="165" t="s">
        <v>70</v>
      </c>
      <c r="C333" s="153" t="s">
        <v>28</v>
      </c>
      <c r="D333" s="153" t="s">
        <v>179</v>
      </c>
      <c r="E333" s="154" t="s">
        <v>14714</v>
      </c>
      <c r="F333" s="155" t="s">
        <v>27</v>
      </c>
      <c r="G333" s="169" t="s">
        <v>189</v>
      </c>
      <c r="H333" s="169" t="s">
        <v>16231</v>
      </c>
      <c r="I333" s="170" t="s">
        <v>633</v>
      </c>
      <c r="J333" s="171" t="s">
        <v>422</v>
      </c>
      <c r="K333" s="172"/>
      <c r="L333" s="171"/>
      <c r="M333" s="172"/>
      <c r="N333" s="171" t="s">
        <v>15914</v>
      </c>
      <c r="O333" s="171" t="s">
        <v>366</v>
      </c>
      <c r="P333" s="171" t="s">
        <v>442</v>
      </c>
      <c r="Q333" s="173" t="s">
        <v>16904</v>
      </c>
      <c r="R333" s="173" t="s">
        <v>425</v>
      </c>
      <c r="S333" s="177"/>
      <c r="T333" s="148" t="s">
        <v>472</v>
      </c>
      <c r="U333" s="149"/>
      <c r="V333" s="149"/>
      <c r="W333" s="164" t="str">
        <f>VLOOKUP(TRIM(X333),X10:Y88,2,FALSE)</f>
        <v>Withdrawn</v>
      </c>
      <c r="X333" s="11" t="str">
        <f t="shared" si="13"/>
        <v>99</v>
      </c>
      <c r="Y333" s="83"/>
      <c r="AA333" s="1">
        <f t="shared" si="12"/>
        <v>17</v>
      </c>
    </row>
    <row r="334" spans="1:27" ht="35.25" customHeight="1">
      <c r="A334" s="150" t="s">
        <v>185</v>
      </c>
      <c r="B334" s="165" t="s">
        <v>70</v>
      </c>
      <c r="C334" s="153" t="s">
        <v>186</v>
      </c>
      <c r="D334" s="153" t="s">
        <v>133</v>
      </c>
      <c r="E334" s="154" t="s">
        <v>14715</v>
      </c>
      <c r="F334" s="155" t="s">
        <v>419</v>
      </c>
      <c r="G334" s="155" t="s">
        <v>934</v>
      </c>
      <c r="H334" s="155" t="s">
        <v>16215</v>
      </c>
      <c r="I334" s="166" t="s">
        <v>633</v>
      </c>
      <c r="J334" s="160" t="s">
        <v>422</v>
      </c>
      <c r="K334" s="159"/>
      <c r="L334" s="160"/>
      <c r="M334" s="159"/>
      <c r="N334" s="158"/>
      <c r="O334" s="158"/>
      <c r="P334" s="158" t="s">
        <v>442</v>
      </c>
      <c r="Q334" s="162" t="s">
        <v>16216</v>
      </c>
      <c r="R334" s="162" t="s">
        <v>496</v>
      </c>
      <c r="S334" s="176" t="s">
        <v>496</v>
      </c>
      <c r="T334" s="167" t="s">
        <v>472</v>
      </c>
      <c r="U334" s="149"/>
      <c r="V334" s="149"/>
      <c r="W334" s="164" t="str">
        <f>VLOOKUP(TRIM(X334),X10:Y88,2,FALSE)</f>
        <v>Frank</v>
      </c>
      <c r="X334" s="11" t="str">
        <f t="shared" si="13"/>
        <v>6.5.3</v>
      </c>
      <c r="Y334" s="83"/>
      <c r="AA334" s="1">
        <f t="shared" si="12"/>
        <v>17</v>
      </c>
    </row>
    <row r="335" spans="1:27" ht="35.25" customHeight="1">
      <c r="A335" s="150" t="s">
        <v>185</v>
      </c>
      <c r="B335" s="165" t="s">
        <v>70</v>
      </c>
      <c r="C335" s="153" t="s">
        <v>186</v>
      </c>
      <c r="D335" s="153" t="s">
        <v>133</v>
      </c>
      <c r="E335" s="154" t="s">
        <v>14716</v>
      </c>
      <c r="F335" s="155" t="s">
        <v>27</v>
      </c>
      <c r="G335" s="155" t="s">
        <v>189</v>
      </c>
      <c r="H335" s="155" t="s">
        <v>16232</v>
      </c>
      <c r="I335" s="166" t="s">
        <v>475</v>
      </c>
      <c r="J335" s="160" t="s">
        <v>422</v>
      </c>
      <c r="K335" s="159"/>
      <c r="L335" s="160"/>
      <c r="M335" s="159"/>
      <c r="N335" s="158" t="s">
        <v>15914</v>
      </c>
      <c r="O335" s="158" t="s">
        <v>366</v>
      </c>
      <c r="P335" s="158" t="s">
        <v>442</v>
      </c>
      <c r="Q335" s="162" t="s">
        <v>16217</v>
      </c>
      <c r="R335" s="162" t="s">
        <v>496</v>
      </c>
      <c r="S335" s="176" t="s">
        <v>496</v>
      </c>
      <c r="T335" s="148" t="s">
        <v>472</v>
      </c>
      <c r="U335" s="149"/>
      <c r="V335" s="149"/>
      <c r="W335" s="164" t="str">
        <f>VLOOKUP(TRIM(X335),X10:Y88,2,FALSE)</f>
        <v>Frank</v>
      </c>
      <c r="X335" s="11" t="str">
        <f t="shared" si="13"/>
        <v>6.5.3</v>
      </c>
      <c r="Y335" s="83"/>
      <c r="AA335" s="1">
        <f t="shared" si="12"/>
        <v>17</v>
      </c>
    </row>
    <row r="336" spans="1:27" ht="35.25" customHeight="1">
      <c r="A336" s="150" t="s">
        <v>185</v>
      </c>
      <c r="B336" s="165" t="s">
        <v>70</v>
      </c>
      <c r="C336" s="153" t="s">
        <v>186</v>
      </c>
      <c r="D336" s="153" t="s">
        <v>130</v>
      </c>
      <c r="E336" s="154" t="s">
        <v>14717</v>
      </c>
      <c r="F336" s="155" t="s">
        <v>27</v>
      </c>
      <c r="G336" s="155" t="s">
        <v>189</v>
      </c>
      <c r="H336" s="155" t="s">
        <v>16218</v>
      </c>
      <c r="I336" s="166" t="s">
        <v>475</v>
      </c>
      <c r="J336" s="160" t="s">
        <v>422</v>
      </c>
      <c r="K336" s="159"/>
      <c r="L336" s="160"/>
      <c r="M336" s="159"/>
      <c r="N336" s="158" t="s">
        <v>15914</v>
      </c>
      <c r="O336" s="158" t="s">
        <v>366</v>
      </c>
      <c r="P336" s="158" t="s">
        <v>442</v>
      </c>
      <c r="Q336" s="162" t="s">
        <v>16219</v>
      </c>
      <c r="R336" s="162" t="s">
        <v>17217</v>
      </c>
      <c r="S336" s="163" t="s">
        <v>17218</v>
      </c>
      <c r="T336" s="167" t="s">
        <v>472</v>
      </c>
      <c r="U336" s="149"/>
      <c r="V336" s="149"/>
      <c r="W336" s="164" t="str">
        <f>VLOOKUP(TRIM(X336),X10:Y88,2,FALSE)</f>
        <v>Frank</v>
      </c>
      <c r="X336" s="11" t="str">
        <f t="shared" si="13"/>
        <v>6.5.2</v>
      </c>
      <c r="Y336" s="83"/>
      <c r="AA336" s="1">
        <f t="shared" si="12"/>
        <v>17</v>
      </c>
    </row>
    <row r="337" spans="1:27" ht="35.25" customHeight="1">
      <c r="A337" s="150" t="s">
        <v>185</v>
      </c>
      <c r="B337" s="165" t="s">
        <v>70</v>
      </c>
      <c r="C337" s="153" t="s">
        <v>186</v>
      </c>
      <c r="D337" s="153" t="s">
        <v>130</v>
      </c>
      <c r="E337" s="154" t="s">
        <v>14718</v>
      </c>
      <c r="F337" s="155" t="s">
        <v>27</v>
      </c>
      <c r="G337" s="155" t="s">
        <v>189</v>
      </c>
      <c r="H337" s="155" t="s">
        <v>16220</v>
      </c>
      <c r="I337" s="166" t="s">
        <v>475</v>
      </c>
      <c r="J337" s="160" t="s">
        <v>455</v>
      </c>
      <c r="K337" s="159"/>
      <c r="L337" s="160"/>
      <c r="M337" s="159"/>
      <c r="N337" s="158" t="s">
        <v>3708</v>
      </c>
      <c r="O337" s="158" t="s">
        <v>366</v>
      </c>
      <c r="P337" s="158" t="s">
        <v>442</v>
      </c>
      <c r="Q337" s="162" t="s">
        <v>16221</v>
      </c>
      <c r="R337" s="162" t="s">
        <v>17121</v>
      </c>
      <c r="S337" s="163" t="s">
        <v>444</v>
      </c>
      <c r="T337" s="148" t="s">
        <v>472</v>
      </c>
      <c r="U337" s="149"/>
      <c r="V337" s="149"/>
      <c r="W337" s="164" t="str">
        <f>VLOOKUP(TRIM(X337),X10:Y88,2,FALSE)</f>
        <v>Frank</v>
      </c>
      <c r="X337" s="11" t="str">
        <f t="shared" si="13"/>
        <v>6.5.2</v>
      </c>
      <c r="Y337" s="83"/>
      <c r="AA337" s="1">
        <f t="shared" si="12"/>
        <v>17</v>
      </c>
    </row>
    <row r="338" spans="1:27" ht="35.25" customHeight="1">
      <c r="A338" s="150" t="s">
        <v>185</v>
      </c>
      <c r="B338" s="165" t="s">
        <v>70</v>
      </c>
      <c r="C338" s="153" t="s">
        <v>186</v>
      </c>
      <c r="D338" s="153" t="s">
        <v>133</v>
      </c>
      <c r="E338" s="154" t="s">
        <v>14719</v>
      </c>
      <c r="F338" s="155" t="s">
        <v>27</v>
      </c>
      <c r="G338" s="155" t="s">
        <v>189</v>
      </c>
      <c r="H338" s="155" t="s">
        <v>16233</v>
      </c>
      <c r="I338" s="166" t="s">
        <v>475</v>
      </c>
      <c r="J338" s="160" t="s">
        <v>455</v>
      </c>
      <c r="K338" s="159"/>
      <c r="L338" s="160"/>
      <c r="M338" s="159"/>
      <c r="N338" s="158" t="s">
        <v>3708</v>
      </c>
      <c r="O338" s="158" t="s">
        <v>366</v>
      </c>
      <c r="P338" s="158" t="s">
        <v>442</v>
      </c>
      <c r="Q338" s="162" t="s">
        <v>16222</v>
      </c>
      <c r="R338" s="162" t="s">
        <v>496</v>
      </c>
      <c r="S338" s="176" t="s">
        <v>496</v>
      </c>
      <c r="T338" s="167" t="s">
        <v>472</v>
      </c>
      <c r="U338" s="149"/>
      <c r="V338" s="149"/>
      <c r="W338" s="164" t="str">
        <f>VLOOKUP(TRIM(X338),X10:Y88,2,FALSE)</f>
        <v>Frank</v>
      </c>
      <c r="X338" s="11" t="str">
        <f t="shared" si="13"/>
        <v>6.5.3</v>
      </c>
      <c r="Y338" s="83"/>
      <c r="AA338" s="1">
        <f t="shared" si="12"/>
        <v>17</v>
      </c>
    </row>
    <row r="339" spans="1:27" ht="35.25" customHeight="1">
      <c r="A339" s="150" t="s">
        <v>185</v>
      </c>
      <c r="B339" s="165" t="s">
        <v>70</v>
      </c>
      <c r="C339" s="153" t="s">
        <v>186</v>
      </c>
      <c r="D339" s="153" t="s">
        <v>133</v>
      </c>
      <c r="E339" s="154" t="s">
        <v>14720</v>
      </c>
      <c r="F339" s="155" t="s">
        <v>27</v>
      </c>
      <c r="G339" s="155" t="s">
        <v>189</v>
      </c>
      <c r="H339" s="155" t="s">
        <v>16234</v>
      </c>
      <c r="I339" s="166" t="s">
        <v>475</v>
      </c>
      <c r="J339" s="160" t="s">
        <v>422</v>
      </c>
      <c r="K339" s="159"/>
      <c r="L339" s="160"/>
      <c r="M339" s="159"/>
      <c r="N339" s="158" t="s">
        <v>15914</v>
      </c>
      <c r="O339" s="158" t="s">
        <v>366</v>
      </c>
      <c r="P339" s="158" t="s">
        <v>442</v>
      </c>
      <c r="Q339" s="162" t="s">
        <v>16223</v>
      </c>
      <c r="R339" s="162" t="s">
        <v>17575</v>
      </c>
      <c r="S339" s="163" t="s">
        <v>17569</v>
      </c>
      <c r="T339" s="148" t="s">
        <v>472</v>
      </c>
      <c r="U339" s="149"/>
      <c r="V339" s="149"/>
      <c r="W339" s="164" t="str">
        <f>VLOOKUP(TRIM(X339),X10:Y88,2,FALSE)</f>
        <v>Frank</v>
      </c>
      <c r="X339" s="11" t="str">
        <f t="shared" si="13"/>
        <v>6.5.3</v>
      </c>
      <c r="Y339" s="83"/>
      <c r="AA339" s="1">
        <f t="shared" si="12"/>
        <v>17</v>
      </c>
    </row>
    <row r="340" spans="1:27" ht="35.25" customHeight="1">
      <c r="A340" s="150" t="s">
        <v>185</v>
      </c>
      <c r="B340" s="165" t="s">
        <v>70</v>
      </c>
      <c r="C340" s="153" t="s">
        <v>186</v>
      </c>
      <c r="D340" s="153" t="s">
        <v>143</v>
      </c>
      <c r="E340" s="154" t="s">
        <v>14721</v>
      </c>
      <c r="F340" s="155" t="s">
        <v>27</v>
      </c>
      <c r="G340" s="155" t="s">
        <v>189</v>
      </c>
      <c r="H340" s="155" t="s">
        <v>16235</v>
      </c>
      <c r="I340" s="166" t="s">
        <v>475</v>
      </c>
      <c r="J340" s="160" t="s">
        <v>455</v>
      </c>
      <c r="K340" s="159"/>
      <c r="L340" s="160"/>
      <c r="M340" s="159"/>
      <c r="N340" s="158" t="s">
        <v>3708</v>
      </c>
      <c r="O340" s="158" t="s">
        <v>366</v>
      </c>
      <c r="P340" s="158" t="s">
        <v>442</v>
      </c>
      <c r="Q340" s="162" t="s">
        <v>16224</v>
      </c>
      <c r="R340" s="162" t="s">
        <v>496</v>
      </c>
      <c r="S340" s="176" t="s">
        <v>496</v>
      </c>
      <c r="T340" s="167" t="s">
        <v>472</v>
      </c>
      <c r="U340" s="149"/>
      <c r="V340" s="149"/>
      <c r="W340" s="164" t="str">
        <f>VLOOKUP(TRIM(X340),X10:Y88,2,FALSE)</f>
        <v>Puneet</v>
      </c>
      <c r="X340" s="11" t="str">
        <f t="shared" si="13"/>
        <v>6.5.7</v>
      </c>
      <c r="Y340" s="83"/>
      <c r="AA340" s="1">
        <f t="shared" si="12"/>
        <v>17</v>
      </c>
    </row>
    <row r="341" spans="1:27" ht="35.25" customHeight="1">
      <c r="A341" s="150" t="s">
        <v>185</v>
      </c>
      <c r="B341" s="165" t="s">
        <v>70</v>
      </c>
      <c r="C341" s="153" t="s">
        <v>186</v>
      </c>
      <c r="D341" s="153" t="s">
        <v>141</v>
      </c>
      <c r="E341" s="154" t="s">
        <v>14722</v>
      </c>
      <c r="F341" s="155" t="s">
        <v>27</v>
      </c>
      <c r="G341" s="155" t="s">
        <v>189</v>
      </c>
      <c r="H341" s="155" t="s">
        <v>16236</v>
      </c>
      <c r="I341" s="166" t="s">
        <v>563</v>
      </c>
      <c r="J341" s="160" t="s">
        <v>422</v>
      </c>
      <c r="K341" s="159"/>
      <c r="L341" s="160"/>
      <c r="M341" s="159"/>
      <c r="N341" s="158" t="s">
        <v>15914</v>
      </c>
      <c r="O341" s="158" t="s">
        <v>366</v>
      </c>
      <c r="P341" s="158" t="s">
        <v>442</v>
      </c>
      <c r="Q341" s="162" t="s">
        <v>16237</v>
      </c>
      <c r="R341" s="162" t="s">
        <v>17881</v>
      </c>
      <c r="S341" s="163" t="s">
        <v>444</v>
      </c>
      <c r="T341" s="148" t="s">
        <v>472</v>
      </c>
      <c r="U341" s="149"/>
      <c r="V341" s="149"/>
      <c r="W341" s="164" t="str">
        <f>VLOOKUP(TRIM(X341),X10:Y88,2,FALSE)</f>
        <v>Krisztian</v>
      </c>
      <c r="X341" s="11" t="str">
        <f t="shared" si="13"/>
        <v>6.5.6</v>
      </c>
      <c r="Y341" s="83"/>
      <c r="AA341" s="1">
        <f t="shared" si="12"/>
        <v>6</v>
      </c>
    </row>
    <row r="342" spans="1:27" ht="35.25" customHeight="1">
      <c r="A342" s="150" t="s">
        <v>185</v>
      </c>
      <c r="B342" s="165" t="s">
        <v>70</v>
      </c>
      <c r="C342" s="153" t="s">
        <v>186</v>
      </c>
      <c r="D342" s="153" t="s">
        <v>141</v>
      </c>
      <c r="E342" s="154" t="s">
        <v>14723</v>
      </c>
      <c r="F342" s="155" t="s">
        <v>27</v>
      </c>
      <c r="G342" s="155" t="s">
        <v>189</v>
      </c>
      <c r="H342" s="155" t="s">
        <v>16238</v>
      </c>
      <c r="I342" s="166" t="s">
        <v>563</v>
      </c>
      <c r="J342" s="160" t="s">
        <v>455</v>
      </c>
      <c r="K342" s="159"/>
      <c r="L342" s="160"/>
      <c r="M342" s="159"/>
      <c r="N342" s="158" t="s">
        <v>3708</v>
      </c>
      <c r="O342" s="158" t="s">
        <v>366</v>
      </c>
      <c r="P342" s="158" t="s">
        <v>442</v>
      </c>
      <c r="Q342" s="162" t="s">
        <v>16237</v>
      </c>
      <c r="R342" s="162" t="s">
        <v>18146</v>
      </c>
      <c r="S342" s="163" t="s">
        <v>18145</v>
      </c>
      <c r="T342" s="167" t="s">
        <v>472</v>
      </c>
      <c r="U342" s="149"/>
      <c r="V342" s="149"/>
      <c r="W342" s="164" t="str">
        <f>VLOOKUP(TRIM(X342),X10:Y88,2,FALSE)</f>
        <v>Krisztian</v>
      </c>
      <c r="X342" s="11" t="str">
        <f t="shared" si="13"/>
        <v>6.5.6</v>
      </c>
      <c r="Y342" s="83"/>
      <c r="AA342" s="1">
        <f t="shared" si="12"/>
        <v>6</v>
      </c>
    </row>
    <row r="343" spans="1:27" ht="35.25" customHeight="1">
      <c r="A343" s="150" t="s">
        <v>185</v>
      </c>
      <c r="B343" s="165" t="s">
        <v>70</v>
      </c>
      <c r="C343" s="153" t="s">
        <v>186</v>
      </c>
      <c r="D343" s="153" t="s">
        <v>127</v>
      </c>
      <c r="E343" s="154" t="s">
        <v>14724</v>
      </c>
      <c r="F343" s="155" t="s">
        <v>27</v>
      </c>
      <c r="G343" s="155" t="s">
        <v>189</v>
      </c>
      <c r="H343" s="155" t="s">
        <v>16259</v>
      </c>
      <c r="I343" s="166" t="s">
        <v>633</v>
      </c>
      <c r="J343" s="160" t="s">
        <v>422</v>
      </c>
      <c r="K343" s="159"/>
      <c r="L343" s="160"/>
      <c r="M343" s="159"/>
      <c r="N343" s="158" t="s">
        <v>15914</v>
      </c>
      <c r="O343" s="158" t="s">
        <v>366</v>
      </c>
      <c r="P343" s="158" t="s">
        <v>442</v>
      </c>
      <c r="Q343" s="162" t="s">
        <v>16239</v>
      </c>
      <c r="R343" s="162" t="s">
        <v>17180</v>
      </c>
      <c r="S343" s="163" t="s">
        <v>17181</v>
      </c>
      <c r="T343" s="148" t="s">
        <v>1018</v>
      </c>
      <c r="U343" s="149"/>
      <c r="V343" s="149"/>
      <c r="W343" s="164" t="str">
        <f>VLOOKUP(TRIM(X343),X10:Y88,2,FALSE)</f>
        <v>Frank</v>
      </c>
      <c r="X343" s="11" t="str">
        <f t="shared" si="13"/>
        <v>6.5.1</v>
      </c>
      <c r="Y343" s="83"/>
      <c r="AA343" s="1">
        <f t="shared" si="12"/>
        <v>17</v>
      </c>
    </row>
    <row r="344" spans="1:27" ht="35.25" customHeight="1">
      <c r="A344" s="150" t="s">
        <v>185</v>
      </c>
      <c r="B344" s="165" t="s">
        <v>70</v>
      </c>
      <c r="C344" s="153" t="s">
        <v>186</v>
      </c>
      <c r="D344" s="153" t="s">
        <v>133</v>
      </c>
      <c r="E344" s="154" t="s">
        <v>14725</v>
      </c>
      <c r="F344" s="155" t="s">
        <v>27</v>
      </c>
      <c r="G344" s="155" t="s">
        <v>189</v>
      </c>
      <c r="H344" s="155" t="s">
        <v>16240</v>
      </c>
      <c r="I344" s="166" t="s">
        <v>475</v>
      </c>
      <c r="J344" s="160" t="s">
        <v>455</v>
      </c>
      <c r="K344" s="159"/>
      <c r="L344" s="160"/>
      <c r="M344" s="159"/>
      <c r="N344" s="158" t="s">
        <v>3708</v>
      </c>
      <c r="O344" s="158" t="s">
        <v>366</v>
      </c>
      <c r="P344" s="158" t="s">
        <v>442</v>
      </c>
      <c r="Q344" s="162" t="s">
        <v>16241</v>
      </c>
      <c r="R344" s="162" t="s">
        <v>496</v>
      </c>
      <c r="S344" s="176" t="s">
        <v>496</v>
      </c>
      <c r="T344" s="167" t="s">
        <v>472</v>
      </c>
      <c r="U344" s="149"/>
      <c r="V344" s="149"/>
      <c r="W344" s="164" t="str">
        <f>VLOOKUP(TRIM(X344),X10:Y88,2,FALSE)</f>
        <v>Frank</v>
      </c>
      <c r="X344" s="11" t="str">
        <f t="shared" si="13"/>
        <v>6.5.3</v>
      </c>
      <c r="Y344" s="83"/>
      <c r="AA344" s="1">
        <f t="shared" si="12"/>
        <v>17</v>
      </c>
    </row>
    <row r="345" spans="1:27" ht="35.25" customHeight="1">
      <c r="A345" s="150" t="s">
        <v>185</v>
      </c>
      <c r="B345" s="165" t="s">
        <v>70</v>
      </c>
      <c r="C345" s="153" t="s">
        <v>186</v>
      </c>
      <c r="D345" s="153" t="s">
        <v>11392</v>
      </c>
      <c r="E345" s="154" t="s">
        <v>14726</v>
      </c>
      <c r="F345" s="155" t="s">
        <v>27</v>
      </c>
      <c r="G345" s="155" t="s">
        <v>189</v>
      </c>
      <c r="H345" s="155" t="s">
        <v>16242</v>
      </c>
      <c r="I345" s="166" t="s">
        <v>475</v>
      </c>
      <c r="J345" s="160" t="s">
        <v>455</v>
      </c>
      <c r="K345" s="159"/>
      <c r="L345" s="160"/>
      <c r="M345" s="159"/>
      <c r="N345" s="158" t="s">
        <v>3708</v>
      </c>
      <c r="O345" s="158" t="s">
        <v>366</v>
      </c>
      <c r="P345" s="158" t="s">
        <v>442</v>
      </c>
      <c r="Q345" s="162" t="s">
        <v>16243</v>
      </c>
      <c r="R345" s="162" t="s">
        <v>17711</v>
      </c>
      <c r="S345" s="163" t="s">
        <v>17710</v>
      </c>
      <c r="T345" s="148" t="s">
        <v>472</v>
      </c>
      <c r="U345" s="149"/>
      <c r="V345" s="149"/>
      <c r="W345" s="164" t="str">
        <f>VLOOKUP(TRIM(X345),X10:Y88,2,FALSE)</f>
        <v>Puneet</v>
      </c>
      <c r="X345" s="11" t="str">
        <f t="shared" si="13"/>
        <v>6.5.7.4</v>
      </c>
      <c r="Y345" s="83"/>
      <c r="AA345" s="1">
        <f t="shared" ref="AA345:AA408" si="14">LEN(I345)</f>
        <v>17</v>
      </c>
    </row>
    <row r="346" spans="1:27" ht="35.25" customHeight="1">
      <c r="A346" s="150" t="s">
        <v>185</v>
      </c>
      <c r="B346" s="165" t="s">
        <v>70</v>
      </c>
      <c r="C346" s="153" t="s">
        <v>186</v>
      </c>
      <c r="D346" s="153" t="s">
        <v>133</v>
      </c>
      <c r="E346" s="154" t="s">
        <v>14727</v>
      </c>
      <c r="F346" s="155" t="s">
        <v>27</v>
      </c>
      <c r="G346" s="155" t="s">
        <v>189</v>
      </c>
      <c r="H346" s="155" t="s">
        <v>16244</v>
      </c>
      <c r="I346" s="166" t="s">
        <v>475</v>
      </c>
      <c r="J346" s="160" t="s">
        <v>422</v>
      </c>
      <c r="K346" s="159"/>
      <c r="L346" s="160"/>
      <c r="M346" s="159"/>
      <c r="N346" s="158" t="s">
        <v>15914</v>
      </c>
      <c r="O346" s="158" t="s">
        <v>366</v>
      </c>
      <c r="P346" s="158" t="s">
        <v>442</v>
      </c>
      <c r="Q346" s="162" t="s">
        <v>16245</v>
      </c>
      <c r="R346" s="162" t="s">
        <v>496</v>
      </c>
      <c r="S346" s="176" t="s">
        <v>496</v>
      </c>
      <c r="T346" s="167" t="s">
        <v>472</v>
      </c>
      <c r="U346" s="149"/>
      <c r="V346" s="149"/>
      <c r="W346" s="164" t="str">
        <f>VLOOKUP(TRIM(X346),X10:Y88,2,FALSE)</f>
        <v>Frank</v>
      </c>
      <c r="X346" s="11" t="str">
        <f t="shared" si="13"/>
        <v>6.5.3</v>
      </c>
      <c r="Y346" s="83"/>
      <c r="AA346" s="1">
        <f t="shared" si="14"/>
        <v>17</v>
      </c>
    </row>
    <row r="347" spans="1:27" ht="35.25" customHeight="1">
      <c r="A347" s="150" t="s">
        <v>185</v>
      </c>
      <c r="B347" s="165" t="s">
        <v>70</v>
      </c>
      <c r="C347" s="153" t="s">
        <v>186</v>
      </c>
      <c r="D347" s="153" t="s">
        <v>133</v>
      </c>
      <c r="E347" s="154" t="s">
        <v>14728</v>
      </c>
      <c r="F347" s="155" t="s">
        <v>27</v>
      </c>
      <c r="G347" s="155" t="s">
        <v>189</v>
      </c>
      <c r="H347" s="155" t="s">
        <v>16246</v>
      </c>
      <c r="I347" s="166" t="s">
        <v>475</v>
      </c>
      <c r="J347" s="160" t="s">
        <v>422</v>
      </c>
      <c r="K347" s="159"/>
      <c r="L347" s="160"/>
      <c r="M347" s="159"/>
      <c r="N347" s="158" t="s">
        <v>15914</v>
      </c>
      <c r="O347" s="158" t="s">
        <v>366</v>
      </c>
      <c r="P347" s="158" t="s">
        <v>442</v>
      </c>
      <c r="Q347" s="162" t="s">
        <v>16247</v>
      </c>
      <c r="R347" s="162" t="s">
        <v>17562</v>
      </c>
      <c r="S347" s="163" t="s">
        <v>444</v>
      </c>
      <c r="T347" s="148" t="s">
        <v>472</v>
      </c>
      <c r="U347" s="149"/>
      <c r="V347" s="149"/>
      <c r="W347" s="164" t="str">
        <f>VLOOKUP(TRIM(X347),X10:Y88,2,FALSE)</f>
        <v>Frank</v>
      </c>
      <c r="X347" s="11" t="str">
        <f t="shared" si="13"/>
        <v>6.5.3</v>
      </c>
      <c r="Y347" s="83"/>
      <c r="AA347" s="1">
        <f t="shared" si="14"/>
        <v>17</v>
      </c>
    </row>
    <row r="348" spans="1:27" ht="35.25" customHeight="1">
      <c r="A348" s="150" t="s">
        <v>185</v>
      </c>
      <c r="B348" s="165" t="s">
        <v>70</v>
      </c>
      <c r="C348" s="153" t="s">
        <v>186</v>
      </c>
      <c r="D348" s="153" t="s">
        <v>127</v>
      </c>
      <c r="E348" s="154" t="s">
        <v>14729</v>
      </c>
      <c r="F348" s="155" t="s">
        <v>27</v>
      </c>
      <c r="G348" s="155" t="s">
        <v>189</v>
      </c>
      <c r="H348" s="155" t="s">
        <v>16248</v>
      </c>
      <c r="I348" s="166" t="s">
        <v>633</v>
      </c>
      <c r="J348" s="160" t="s">
        <v>422</v>
      </c>
      <c r="K348" s="159"/>
      <c r="L348" s="160"/>
      <c r="M348" s="159"/>
      <c r="N348" s="158" t="s">
        <v>15914</v>
      </c>
      <c r="O348" s="158" t="s">
        <v>366</v>
      </c>
      <c r="P348" s="158" t="s">
        <v>442</v>
      </c>
      <c r="Q348" s="162" t="s">
        <v>16249</v>
      </c>
      <c r="R348" s="162" t="s">
        <v>17450</v>
      </c>
      <c r="S348" s="163" t="s">
        <v>17451</v>
      </c>
      <c r="T348" s="167" t="s">
        <v>472</v>
      </c>
      <c r="U348" s="149"/>
      <c r="V348" s="149"/>
      <c r="W348" s="164" t="str">
        <f>VLOOKUP(TRIM(X348),X10:Y88,2,FALSE)</f>
        <v>Frank</v>
      </c>
      <c r="X348" s="11" t="str">
        <f t="shared" ref="X348:X411" si="15">IF(ISNONTEXT(D348),"" &amp; D348 &amp;"",T(D348))</f>
        <v>6.5.1</v>
      </c>
      <c r="Y348" s="83"/>
      <c r="AA348" s="1">
        <f t="shared" si="14"/>
        <v>17</v>
      </c>
    </row>
    <row r="349" spans="1:27" ht="35.25" customHeight="1">
      <c r="A349" s="150" t="s">
        <v>185</v>
      </c>
      <c r="B349" s="165" t="s">
        <v>70</v>
      </c>
      <c r="C349" s="153" t="s">
        <v>186</v>
      </c>
      <c r="D349" s="153" t="s">
        <v>127</v>
      </c>
      <c r="E349" s="154" t="s">
        <v>14730</v>
      </c>
      <c r="F349" s="155" t="s">
        <v>27</v>
      </c>
      <c r="G349" s="155" t="s">
        <v>189</v>
      </c>
      <c r="H349" s="155" t="s">
        <v>16250</v>
      </c>
      <c r="I349" s="166" t="s">
        <v>475</v>
      </c>
      <c r="J349" s="160" t="s">
        <v>422</v>
      </c>
      <c r="K349" s="159"/>
      <c r="L349" s="160"/>
      <c r="M349" s="159"/>
      <c r="N349" s="158" t="s">
        <v>15914</v>
      </c>
      <c r="O349" s="158" t="s">
        <v>366</v>
      </c>
      <c r="P349" s="158" t="s">
        <v>442</v>
      </c>
      <c r="Q349" s="162" t="s">
        <v>16251</v>
      </c>
      <c r="R349" s="162" t="s">
        <v>496</v>
      </c>
      <c r="S349" s="176" t="s">
        <v>496</v>
      </c>
      <c r="T349" s="148" t="s">
        <v>472</v>
      </c>
      <c r="U349" s="149"/>
      <c r="V349" s="149"/>
      <c r="W349" s="164" t="str">
        <f>VLOOKUP(TRIM(X349),X10:Y88,2,FALSE)</f>
        <v>Frank</v>
      </c>
      <c r="X349" s="11" t="str">
        <f t="shared" si="15"/>
        <v>6.5.1</v>
      </c>
      <c r="Y349" s="83"/>
      <c r="AA349" s="1">
        <f t="shared" si="14"/>
        <v>17</v>
      </c>
    </row>
    <row r="350" spans="1:27" ht="35.25" customHeight="1">
      <c r="A350" s="150" t="s">
        <v>185</v>
      </c>
      <c r="B350" s="165" t="s">
        <v>70</v>
      </c>
      <c r="C350" s="153" t="s">
        <v>186</v>
      </c>
      <c r="D350" s="153" t="s">
        <v>11395</v>
      </c>
      <c r="E350" s="154" t="s">
        <v>14731</v>
      </c>
      <c r="F350" s="155" t="s">
        <v>27</v>
      </c>
      <c r="G350" s="155" t="s">
        <v>189</v>
      </c>
      <c r="H350" s="155" t="s">
        <v>16260</v>
      </c>
      <c r="I350" s="166" t="s">
        <v>16252</v>
      </c>
      <c r="J350" s="160" t="s">
        <v>455</v>
      </c>
      <c r="K350" s="159"/>
      <c r="L350" s="160"/>
      <c r="M350" s="159"/>
      <c r="N350" s="158" t="s">
        <v>3708</v>
      </c>
      <c r="O350" s="158" t="s">
        <v>366</v>
      </c>
      <c r="P350" s="158" t="s">
        <v>442</v>
      </c>
      <c r="Q350" s="162" t="s">
        <v>16253</v>
      </c>
      <c r="R350" s="162" t="s">
        <v>17758</v>
      </c>
      <c r="S350" s="163" t="s">
        <v>17757</v>
      </c>
      <c r="T350" s="167" t="s">
        <v>16254</v>
      </c>
      <c r="U350" s="149"/>
      <c r="V350" s="149"/>
      <c r="W350" s="164" t="str">
        <f>VLOOKUP(TRIM(X350),X10:Y88,2,FALSE)</f>
        <v>Puneet</v>
      </c>
      <c r="X350" s="11" t="str">
        <f t="shared" si="15"/>
        <v>6.5.8.2</v>
      </c>
      <c r="Y350" s="83"/>
      <c r="AA350" s="1">
        <f t="shared" si="14"/>
        <v>34</v>
      </c>
    </row>
    <row r="351" spans="1:27" ht="35.25" customHeight="1">
      <c r="A351" s="150" t="s">
        <v>185</v>
      </c>
      <c r="B351" s="165" t="s">
        <v>70</v>
      </c>
      <c r="C351" s="153" t="s">
        <v>186</v>
      </c>
      <c r="D351" s="153" t="s">
        <v>130</v>
      </c>
      <c r="E351" s="154" t="s">
        <v>14732</v>
      </c>
      <c r="F351" s="155" t="s">
        <v>27</v>
      </c>
      <c r="G351" s="155" t="s">
        <v>189</v>
      </c>
      <c r="H351" s="155" t="s">
        <v>16261</v>
      </c>
      <c r="I351" s="166" t="s">
        <v>1050</v>
      </c>
      <c r="J351" s="160" t="s">
        <v>455</v>
      </c>
      <c r="K351" s="159"/>
      <c r="L351" s="160"/>
      <c r="M351" s="159"/>
      <c r="N351" s="158" t="s">
        <v>3708</v>
      </c>
      <c r="O351" s="158" t="s">
        <v>366</v>
      </c>
      <c r="P351" s="158" t="s">
        <v>442</v>
      </c>
      <c r="Q351" s="162" t="s">
        <v>16255</v>
      </c>
      <c r="R351" s="162" t="s">
        <v>17586</v>
      </c>
      <c r="S351" s="163" t="s">
        <v>17587</v>
      </c>
      <c r="T351" s="148" t="s">
        <v>829</v>
      </c>
      <c r="U351" s="149"/>
      <c r="V351" s="149"/>
      <c r="W351" s="164" t="str">
        <f>VLOOKUP(TRIM(X351),X10:Y88,2,FALSE)</f>
        <v>Frank</v>
      </c>
      <c r="X351" s="11" t="str">
        <f t="shared" si="15"/>
        <v>6.5.2</v>
      </c>
      <c r="Y351" s="83"/>
      <c r="AA351" s="1">
        <f t="shared" si="14"/>
        <v>3</v>
      </c>
    </row>
    <row r="352" spans="1:27" ht="35.25" customHeight="1">
      <c r="A352" s="150" t="s">
        <v>185</v>
      </c>
      <c r="B352" s="165" t="s">
        <v>70</v>
      </c>
      <c r="C352" s="153" t="s">
        <v>186</v>
      </c>
      <c r="D352" s="153" t="s">
        <v>11389</v>
      </c>
      <c r="E352" s="154" t="s">
        <v>14733</v>
      </c>
      <c r="F352" s="155" t="s">
        <v>27</v>
      </c>
      <c r="G352" s="155" t="s">
        <v>189</v>
      </c>
      <c r="H352" s="155" t="s">
        <v>16262</v>
      </c>
      <c r="I352" s="166" t="s">
        <v>1050</v>
      </c>
      <c r="J352" s="160" t="s">
        <v>455</v>
      </c>
      <c r="K352" s="159"/>
      <c r="L352" s="160"/>
      <c r="M352" s="159"/>
      <c r="N352" s="158" t="s">
        <v>3708</v>
      </c>
      <c r="O352" s="158" t="s">
        <v>366</v>
      </c>
      <c r="P352" s="158" t="s">
        <v>442</v>
      </c>
      <c r="Q352" s="162" t="s">
        <v>16256</v>
      </c>
      <c r="R352" s="162" t="s">
        <v>17405</v>
      </c>
      <c r="S352" s="163" t="s">
        <v>444</v>
      </c>
      <c r="T352" s="167" t="s">
        <v>829</v>
      </c>
      <c r="U352" s="149"/>
      <c r="V352" s="149"/>
      <c r="W352" s="164" t="str">
        <f>VLOOKUP(TRIM(X352),X10:Y88,2,FALSE)</f>
        <v>Puneet</v>
      </c>
      <c r="X352" s="11" t="str">
        <f t="shared" si="15"/>
        <v>6.5.7.1</v>
      </c>
      <c r="Y352" s="83"/>
      <c r="AA352" s="1">
        <f t="shared" si="14"/>
        <v>3</v>
      </c>
    </row>
    <row r="353" spans="1:27" ht="35.25" customHeight="1">
      <c r="A353" s="150" t="s">
        <v>185</v>
      </c>
      <c r="B353" s="165" t="s">
        <v>70</v>
      </c>
      <c r="C353" s="153" t="s">
        <v>186</v>
      </c>
      <c r="D353" s="153" t="s">
        <v>11391</v>
      </c>
      <c r="E353" s="154" t="s">
        <v>14734</v>
      </c>
      <c r="F353" s="155" t="s">
        <v>27</v>
      </c>
      <c r="G353" s="155" t="s">
        <v>189</v>
      </c>
      <c r="H353" s="155" t="s">
        <v>16263</v>
      </c>
      <c r="I353" s="166" t="s">
        <v>1050</v>
      </c>
      <c r="J353" s="160" t="s">
        <v>455</v>
      </c>
      <c r="K353" s="159"/>
      <c r="L353" s="160"/>
      <c r="M353" s="159"/>
      <c r="N353" s="158" t="s">
        <v>3708</v>
      </c>
      <c r="O353" s="158" t="s">
        <v>366</v>
      </c>
      <c r="P353" s="158" t="s">
        <v>442</v>
      </c>
      <c r="Q353" s="162" t="s">
        <v>16257</v>
      </c>
      <c r="R353" s="162" t="s">
        <v>496</v>
      </c>
      <c r="S353" s="176" t="s">
        <v>496</v>
      </c>
      <c r="T353" s="148" t="s">
        <v>829</v>
      </c>
      <c r="U353" s="149"/>
      <c r="V353" s="149"/>
      <c r="W353" s="164" t="str">
        <f>VLOOKUP(TRIM(X353),X10:Y88,2,FALSE)</f>
        <v>Puneet</v>
      </c>
      <c r="X353" s="11" t="str">
        <f t="shared" si="15"/>
        <v>6.5.7.3</v>
      </c>
      <c r="Y353" s="83"/>
      <c r="AA353" s="1">
        <f t="shared" si="14"/>
        <v>3</v>
      </c>
    </row>
    <row r="354" spans="1:27" ht="35.25" customHeight="1">
      <c r="A354" s="150" t="s">
        <v>185</v>
      </c>
      <c r="B354" s="165" t="s">
        <v>70</v>
      </c>
      <c r="C354" s="153" t="s">
        <v>186</v>
      </c>
      <c r="D354" s="153" t="s">
        <v>11392</v>
      </c>
      <c r="E354" s="154" t="s">
        <v>14735</v>
      </c>
      <c r="F354" s="155" t="s">
        <v>27</v>
      </c>
      <c r="G354" s="155" t="s">
        <v>189</v>
      </c>
      <c r="H354" s="155" t="s">
        <v>16264</v>
      </c>
      <c r="I354" s="166" t="s">
        <v>1050</v>
      </c>
      <c r="J354" s="160" t="s">
        <v>455</v>
      </c>
      <c r="K354" s="159"/>
      <c r="L354" s="160"/>
      <c r="M354" s="159"/>
      <c r="N354" s="158" t="s">
        <v>3708</v>
      </c>
      <c r="O354" s="158" t="s">
        <v>366</v>
      </c>
      <c r="P354" s="158" t="s">
        <v>442</v>
      </c>
      <c r="Q354" s="162" t="s">
        <v>16258</v>
      </c>
      <c r="R354" s="162" t="s">
        <v>17698</v>
      </c>
      <c r="S354" s="163" t="s">
        <v>17697</v>
      </c>
      <c r="T354" s="167" t="s">
        <v>829</v>
      </c>
      <c r="U354" s="149"/>
      <c r="V354" s="149"/>
      <c r="W354" s="164" t="str">
        <f>VLOOKUP(TRIM(X354),X10:Y88,2,FALSE)</f>
        <v>Puneet</v>
      </c>
      <c r="X354" s="11" t="str">
        <f t="shared" si="15"/>
        <v>6.5.7.4</v>
      </c>
      <c r="Y354" s="83"/>
      <c r="AA354" s="1">
        <f t="shared" si="14"/>
        <v>3</v>
      </c>
    </row>
    <row r="355" spans="1:27" ht="35.25" customHeight="1">
      <c r="A355" s="150" t="s">
        <v>185</v>
      </c>
      <c r="B355" s="165" t="s">
        <v>70</v>
      </c>
      <c r="C355" s="153" t="s">
        <v>186</v>
      </c>
      <c r="D355" s="153" t="s">
        <v>149</v>
      </c>
      <c r="E355" s="154" t="s">
        <v>14736</v>
      </c>
      <c r="F355" s="155" t="s">
        <v>27</v>
      </c>
      <c r="G355" s="155" t="s">
        <v>189</v>
      </c>
      <c r="H355" s="155" t="s">
        <v>16502</v>
      </c>
      <c r="I355" s="166" t="s">
        <v>1050</v>
      </c>
      <c r="J355" s="160" t="s">
        <v>422</v>
      </c>
      <c r="K355" s="159"/>
      <c r="L355" s="160"/>
      <c r="M355" s="159"/>
      <c r="N355" s="158" t="s">
        <v>15914</v>
      </c>
      <c r="O355" s="158" t="s">
        <v>366</v>
      </c>
      <c r="P355" s="158" t="s">
        <v>442</v>
      </c>
      <c r="Q355" s="162" t="s">
        <v>16265</v>
      </c>
      <c r="R355" s="162" t="s">
        <v>17558</v>
      </c>
      <c r="S355" s="163" t="s">
        <v>444</v>
      </c>
      <c r="T355" s="148" t="s">
        <v>829</v>
      </c>
      <c r="U355" s="149"/>
      <c r="V355" s="149"/>
      <c r="W355" s="164" t="str">
        <f>VLOOKUP(TRIM(X355),X10:Y88,2,FALSE)</f>
        <v>Frank</v>
      </c>
      <c r="X355" s="11" t="str">
        <f t="shared" si="15"/>
        <v>6.5.9</v>
      </c>
      <c r="Y355" s="83"/>
      <c r="AA355" s="1">
        <f t="shared" si="14"/>
        <v>3</v>
      </c>
    </row>
    <row r="356" spans="1:27" ht="35.25" customHeight="1">
      <c r="A356" s="150" t="s">
        <v>185</v>
      </c>
      <c r="B356" s="165" t="s">
        <v>70</v>
      </c>
      <c r="C356" s="153" t="s">
        <v>186</v>
      </c>
      <c r="D356" s="153" t="s">
        <v>11395</v>
      </c>
      <c r="E356" s="154" t="s">
        <v>14737</v>
      </c>
      <c r="F356" s="155" t="s">
        <v>27</v>
      </c>
      <c r="G356" s="155" t="s">
        <v>189</v>
      </c>
      <c r="H356" s="155" t="s">
        <v>16503</v>
      </c>
      <c r="I356" s="166" t="s">
        <v>16252</v>
      </c>
      <c r="J356" s="160" t="s">
        <v>422</v>
      </c>
      <c r="K356" s="159"/>
      <c r="L356" s="160"/>
      <c r="M356" s="159"/>
      <c r="N356" s="158" t="s">
        <v>15914</v>
      </c>
      <c r="O356" s="158" t="s">
        <v>366</v>
      </c>
      <c r="P356" s="158" t="s">
        <v>442</v>
      </c>
      <c r="Q356" s="162" t="s">
        <v>16266</v>
      </c>
      <c r="R356" s="162" t="s">
        <v>17760</v>
      </c>
      <c r="S356" s="163" t="s">
        <v>17759</v>
      </c>
      <c r="T356" s="167" t="s">
        <v>16254</v>
      </c>
      <c r="U356" s="149"/>
      <c r="V356" s="149"/>
      <c r="W356" s="164" t="str">
        <f>VLOOKUP(TRIM(X356),X10:Y88,2,FALSE)</f>
        <v>Puneet</v>
      </c>
      <c r="X356" s="11" t="str">
        <f t="shared" si="15"/>
        <v>6.5.8.2</v>
      </c>
      <c r="Y356" s="83"/>
      <c r="AA356" s="1">
        <f t="shared" si="14"/>
        <v>34</v>
      </c>
    </row>
    <row r="357" spans="1:27" ht="35.25" customHeight="1">
      <c r="A357" s="150" t="s">
        <v>185</v>
      </c>
      <c r="B357" s="165" t="s">
        <v>70</v>
      </c>
      <c r="C357" s="153" t="s">
        <v>186</v>
      </c>
      <c r="D357" s="153" t="s">
        <v>139</v>
      </c>
      <c r="E357" s="154" t="s">
        <v>14738</v>
      </c>
      <c r="F357" s="155" t="s">
        <v>419</v>
      </c>
      <c r="G357" s="155" t="s">
        <v>189</v>
      </c>
      <c r="H357" s="155" t="s">
        <v>16267</v>
      </c>
      <c r="I357" s="166" t="s">
        <v>765</v>
      </c>
      <c r="J357" s="160"/>
      <c r="K357" s="159"/>
      <c r="L357" s="160"/>
      <c r="M357" s="159"/>
      <c r="N357" s="158"/>
      <c r="O357" s="158" t="s">
        <v>366</v>
      </c>
      <c r="P357" s="158" t="s">
        <v>7295</v>
      </c>
      <c r="Q357" s="162" t="s">
        <v>16268</v>
      </c>
      <c r="R357" s="162" t="s">
        <v>496</v>
      </c>
      <c r="S357" s="176" t="s">
        <v>496</v>
      </c>
      <c r="T357" s="148" t="s">
        <v>767</v>
      </c>
      <c r="U357" s="149"/>
      <c r="V357" s="149"/>
      <c r="W357" s="164" t="str">
        <f>VLOOKUP(TRIM(X357),X10:Y88,2,FALSE)</f>
        <v>Frank</v>
      </c>
      <c r="X357" s="11" t="str">
        <f t="shared" si="15"/>
        <v>6.5.5</v>
      </c>
      <c r="Y357" s="83"/>
      <c r="AA357" s="1">
        <f t="shared" si="14"/>
        <v>8</v>
      </c>
    </row>
    <row r="358" spans="1:27" ht="35.25" customHeight="1">
      <c r="A358" s="150" t="s">
        <v>185</v>
      </c>
      <c r="B358" s="165" t="s">
        <v>70</v>
      </c>
      <c r="C358" s="153" t="s">
        <v>186</v>
      </c>
      <c r="D358" s="153" t="s">
        <v>139</v>
      </c>
      <c r="E358" s="154" t="s">
        <v>14739</v>
      </c>
      <c r="F358" s="155" t="s">
        <v>27</v>
      </c>
      <c r="G358" s="155" t="s">
        <v>189</v>
      </c>
      <c r="H358" s="155" t="s">
        <v>16504</v>
      </c>
      <c r="I358" s="166" t="s">
        <v>765</v>
      </c>
      <c r="J358" s="160" t="s">
        <v>422</v>
      </c>
      <c r="K358" s="159"/>
      <c r="L358" s="160"/>
      <c r="M358" s="159"/>
      <c r="N358" s="158" t="s">
        <v>15914</v>
      </c>
      <c r="O358" s="158" t="s">
        <v>366</v>
      </c>
      <c r="P358" s="158" t="s">
        <v>442</v>
      </c>
      <c r="Q358" s="162" t="s">
        <v>16269</v>
      </c>
      <c r="R358" s="162" t="s">
        <v>496</v>
      </c>
      <c r="S358" s="176" t="s">
        <v>496</v>
      </c>
      <c r="T358" s="167" t="s">
        <v>767</v>
      </c>
      <c r="U358" s="149"/>
      <c r="V358" s="149"/>
      <c r="W358" s="164" t="str">
        <f>VLOOKUP(TRIM(X358),X10:Y88,2,FALSE)</f>
        <v>Frank</v>
      </c>
      <c r="X358" s="11" t="str">
        <f t="shared" si="15"/>
        <v>6.5.5</v>
      </c>
      <c r="Y358" s="83"/>
      <c r="AA358" s="1">
        <f t="shared" si="14"/>
        <v>8</v>
      </c>
    </row>
    <row r="359" spans="1:27" ht="35.25" customHeight="1">
      <c r="A359" s="150" t="s">
        <v>185</v>
      </c>
      <c r="B359" s="165" t="s">
        <v>70</v>
      </c>
      <c r="C359" s="153" t="s">
        <v>186</v>
      </c>
      <c r="D359" s="153" t="s">
        <v>6896</v>
      </c>
      <c r="E359" s="154" t="s">
        <v>14740</v>
      </c>
      <c r="F359" s="155" t="s">
        <v>30</v>
      </c>
      <c r="G359" s="155" t="s">
        <v>189</v>
      </c>
      <c r="H359" s="155" t="s">
        <v>16505</v>
      </c>
      <c r="I359" s="166" t="s">
        <v>765</v>
      </c>
      <c r="J359" s="160" t="s">
        <v>1699</v>
      </c>
      <c r="K359" s="159">
        <v>1096</v>
      </c>
      <c r="L359" s="160"/>
      <c r="M359" s="159" t="s">
        <v>878</v>
      </c>
      <c r="N359" s="158" t="s">
        <v>15918</v>
      </c>
      <c r="O359" s="158" t="s">
        <v>366</v>
      </c>
      <c r="P359" s="158" t="s">
        <v>7357</v>
      </c>
      <c r="Q359" s="162" t="s">
        <v>16270</v>
      </c>
      <c r="R359" s="162" t="s">
        <v>272</v>
      </c>
      <c r="S359" s="163" t="s">
        <v>253</v>
      </c>
      <c r="T359" s="148" t="s">
        <v>767</v>
      </c>
      <c r="U359" s="149"/>
      <c r="V359" s="149"/>
      <c r="W359" s="164" t="str">
        <f>VLOOKUP(TRIM(X359),X10:Y88,2,FALSE)</f>
        <v>Puneet</v>
      </c>
      <c r="X359" s="11" t="str">
        <f t="shared" si="15"/>
        <v>6.14</v>
      </c>
      <c r="Y359" s="83"/>
      <c r="AA359" s="1">
        <f t="shared" si="14"/>
        <v>8</v>
      </c>
    </row>
    <row r="360" spans="1:27" ht="35.25" customHeight="1">
      <c r="A360" s="150" t="s">
        <v>185</v>
      </c>
      <c r="B360" s="165" t="s">
        <v>70</v>
      </c>
      <c r="C360" s="153" t="s">
        <v>186</v>
      </c>
      <c r="D360" s="153" t="s">
        <v>11393</v>
      </c>
      <c r="E360" s="154" t="s">
        <v>14741</v>
      </c>
      <c r="F360" s="155" t="s">
        <v>27</v>
      </c>
      <c r="G360" s="155" t="s">
        <v>189</v>
      </c>
      <c r="H360" s="155" t="s">
        <v>12644</v>
      </c>
      <c r="I360" s="166" t="s">
        <v>7304</v>
      </c>
      <c r="J360" s="160" t="s">
        <v>455</v>
      </c>
      <c r="K360" s="159"/>
      <c r="L360" s="160"/>
      <c r="M360" s="159"/>
      <c r="N360" s="158" t="s">
        <v>3708</v>
      </c>
      <c r="O360" s="158" t="s">
        <v>366</v>
      </c>
      <c r="P360" s="158" t="s">
        <v>442</v>
      </c>
      <c r="Q360" s="162" t="s">
        <v>16271</v>
      </c>
      <c r="R360" s="162" t="s">
        <v>17745</v>
      </c>
      <c r="S360" s="163" t="s">
        <v>17743</v>
      </c>
      <c r="T360" s="167" t="s">
        <v>767</v>
      </c>
      <c r="U360" s="149"/>
      <c r="V360" s="149"/>
      <c r="W360" s="164" t="str">
        <f>VLOOKUP(TRIM(X360),X10:Y88,2,FALSE)</f>
        <v>Puneet</v>
      </c>
      <c r="X360" s="11" t="str">
        <f t="shared" si="15"/>
        <v>6.5.7.5</v>
      </c>
      <c r="Y360" s="83"/>
      <c r="AA360" s="1">
        <f t="shared" si="14"/>
        <v>17</v>
      </c>
    </row>
    <row r="361" spans="1:27" ht="35.25" customHeight="1">
      <c r="A361" s="150" t="s">
        <v>185</v>
      </c>
      <c r="B361" s="165" t="s">
        <v>70</v>
      </c>
      <c r="C361" s="153" t="s">
        <v>186</v>
      </c>
      <c r="D361" s="153" t="s">
        <v>153</v>
      </c>
      <c r="E361" s="154" t="s">
        <v>14742</v>
      </c>
      <c r="F361" s="155" t="s">
        <v>27</v>
      </c>
      <c r="G361" s="155" t="s">
        <v>189</v>
      </c>
      <c r="H361" s="155" t="s">
        <v>16506</v>
      </c>
      <c r="I361" s="166" t="s">
        <v>765</v>
      </c>
      <c r="J361" s="160" t="s">
        <v>422</v>
      </c>
      <c r="K361" s="159"/>
      <c r="L361" s="160"/>
      <c r="M361" s="159"/>
      <c r="N361" s="158" t="s">
        <v>15914</v>
      </c>
      <c r="O361" s="158" t="s">
        <v>366</v>
      </c>
      <c r="P361" s="158" t="s">
        <v>442</v>
      </c>
      <c r="Q361" s="162" t="s">
        <v>16272</v>
      </c>
      <c r="R361" s="162" t="s">
        <v>17425</v>
      </c>
      <c r="S361" s="163" t="s">
        <v>17424</v>
      </c>
      <c r="T361" s="148" t="s">
        <v>767</v>
      </c>
      <c r="U361" s="149"/>
      <c r="V361" s="149"/>
      <c r="W361" s="164" t="str">
        <f>VLOOKUP(TRIM(X361),X10:Y88,2,FALSE)</f>
        <v>Puneet</v>
      </c>
      <c r="X361" s="11" t="str">
        <f t="shared" si="15"/>
        <v>6.5.11</v>
      </c>
      <c r="Y361" s="83"/>
      <c r="AA361" s="1">
        <f t="shared" si="14"/>
        <v>8</v>
      </c>
    </row>
    <row r="362" spans="1:27" ht="35.25" customHeight="1">
      <c r="A362" s="150" t="s">
        <v>185</v>
      </c>
      <c r="B362" s="165" t="s">
        <v>70</v>
      </c>
      <c r="C362" s="153" t="s">
        <v>186</v>
      </c>
      <c r="D362" s="153" t="s">
        <v>11392</v>
      </c>
      <c r="E362" s="154" t="s">
        <v>14743</v>
      </c>
      <c r="F362" s="155" t="s">
        <v>27</v>
      </c>
      <c r="G362" s="155" t="s">
        <v>189</v>
      </c>
      <c r="H362" s="155" t="s">
        <v>16507</v>
      </c>
      <c r="I362" s="166" t="s">
        <v>765</v>
      </c>
      <c r="J362" s="160" t="s">
        <v>455</v>
      </c>
      <c r="K362" s="159"/>
      <c r="L362" s="160"/>
      <c r="M362" s="159"/>
      <c r="N362" s="158" t="s">
        <v>3708</v>
      </c>
      <c r="O362" s="158" t="s">
        <v>366</v>
      </c>
      <c r="P362" s="158" t="s">
        <v>442</v>
      </c>
      <c r="Q362" s="162" t="s">
        <v>16273</v>
      </c>
      <c r="R362" s="162" t="s">
        <v>496</v>
      </c>
      <c r="S362" s="176" t="s">
        <v>496</v>
      </c>
      <c r="T362" s="167" t="s">
        <v>767</v>
      </c>
      <c r="U362" s="149"/>
      <c r="V362" s="149"/>
      <c r="W362" s="164" t="str">
        <f>VLOOKUP(TRIM(X362),X10:Y88,2,FALSE)</f>
        <v>Puneet</v>
      </c>
      <c r="X362" s="11" t="str">
        <f t="shared" si="15"/>
        <v>6.5.7.4</v>
      </c>
      <c r="Y362" s="83"/>
      <c r="AA362" s="1">
        <f t="shared" si="14"/>
        <v>8</v>
      </c>
    </row>
    <row r="363" spans="1:27" ht="35.25" customHeight="1">
      <c r="A363" s="150" t="s">
        <v>185</v>
      </c>
      <c r="B363" s="165" t="s">
        <v>70</v>
      </c>
      <c r="C363" s="153" t="s">
        <v>186</v>
      </c>
      <c r="D363" s="153" t="s">
        <v>11392</v>
      </c>
      <c r="E363" s="154" t="s">
        <v>14744</v>
      </c>
      <c r="F363" s="155" t="s">
        <v>27</v>
      </c>
      <c r="G363" s="155" t="s">
        <v>189</v>
      </c>
      <c r="H363" s="155" t="s">
        <v>16508</v>
      </c>
      <c r="I363" s="166" t="s">
        <v>765</v>
      </c>
      <c r="J363" s="160" t="s">
        <v>455</v>
      </c>
      <c r="K363" s="159"/>
      <c r="L363" s="160"/>
      <c r="M363" s="159"/>
      <c r="N363" s="158" t="s">
        <v>3708</v>
      </c>
      <c r="O363" s="158" t="s">
        <v>366</v>
      </c>
      <c r="P363" s="158" t="s">
        <v>442</v>
      </c>
      <c r="Q363" s="162" t="s">
        <v>16274</v>
      </c>
      <c r="R363" s="162" t="s">
        <v>496</v>
      </c>
      <c r="S363" s="176" t="s">
        <v>496</v>
      </c>
      <c r="T363" s="148" t="s">
        <v>767</v>
      </c>
      <c r="U363" s="149"/>
      <c r="V363" s="149"/>
      <c r="W363" s="164" t="str">
        <f>VLOOKUP(TRIM(X363),X10:Y88,2,FALSE)</f>
        <v>Puneet</v>
      </c>
      <c r="X363" s="11" t="str">
        <f t="shared" si="15"/>
        <v>6.5.7.4</v>
      </c>
      <c r="Y363" s="83"/>
      <c r="AA363" s="1">
        <f t="shared" si="14"/>
        <v>8</v>
      </c>
    </row>
    <row r="364" spans="1:27" ht="35.25" customHeight="1">
      <c r="A364" s="150" t="s">
        <v>185</v>
      </c>
      <c r="B364" s="165" t="s">
        <v>70</v>
      </c>
      <c r="C364" s="153" t="s">
        <v>186</v>
      </c>
      <c r="D364" s="153" t="s">
        <v>11395</v>
      </c>
      <c r="E364" s="154" t="s">
        <v>14745</v>
      </c>
      <c r="F364" s="155" t="s">
        <v>27</v>
      </c>
      <c r="G364" s="155" t="s">
        <v>189</v>
      </c>
      <c r="H364" s="155" t="s">
        <v>16509</v>
      </c>
      <c r="I364" s="166" t="s">
        <v>765</v>
      </c>
      <c r="J364" s="160" t="s">
        <v>422</v>
      </c>
      <c r="K364" s="159"/>
      <c r="L364" s="160"/>
      <c r="M364" s="159"/>
      <c r="N364" s="158" t="s">
        <v>15914</v>
      </c>
      <c r="O364" s="158" t="s">
        <v>366</v>
      </c>
      <c r="P364" s="158" t="s">
        <v>442</v>
      </c>
      <c r="Q364" s="162" t="s">
        <v>16275</v>
      </c>
      <c r="R364" s="162" t="s">
        <v>18380</v>
      </c>
      <c r="S364" s="163" t="s">
        <v>193</v>
      </c>
      <c r="T364" s="167" t="s">
        <v>767</v>
      </c>
      <c r="U364" s="149"/>
      <c r="V364" s="149" t="s">
        <v>995</v>
      </c>
      <c r="W364" s="164" t="str">
        <f>VLOOKUP(TRIM(X364),X10:Y88,2,FALSE)</f>
        <v>Puneet</v>
      </c>
      <c r="X364" s="11" t="str">
        <f t="shared" si="15"/>
        <v>6.5.8.2</v>
      </c>
      <c r="Y364" s="83"/>
      <c r="AA364" s="1">
        <f t="shared" si="14"/>
        <v>8</v>
      </c>
    </row>
    <row r="365" spans="1:27" ht="35.25" customHeight="1">
      <c r="A365" s="150" t="s">
        <v>185</v>
      </c>
      <c r="B365" s="165" t="s">
        <v>70</v>
      </c>
      <c r="C365" s="153" t="s">
        <v>186</v>
      </c>
      <c r="D365" s="153" t="s">
        <v>11395</v>
      </c>
      <c r="E365" s="154" t="s">
        <v>14746</v>
      </c>
      <c r="F365" s="155" t="s">
        <v>30</v>
      </c>
      <c r="G365" s="155" t="s">
        <v>189</v>
      </c>
      <c r="H365" s="155" t="s">
        <v>16510</v>
      </c>
      <c r="I365" s="166" t="s">
        <v>765</v>
      </c>
      <c r="J365" s="160" t="s">
        <v>2418</v>
      </c>
      <c r="K365" s="159">
        <v>1174</v>
      </c>
      <c r="L365" s="160"/>
      <c r="M365" s="159" t="s">
        <v>878</v>
      </c>
      <c r="N365" s="158" t="s">
        <v>15918</v>
      </c>
      <c r="O365" s="158" t="s">
        <v>366</v>
      </c>
      <c r="P365" s="158" t="s">
        <v>442</v>
      </c>
      <c r="Q365" s="162" t="s">
        <v>16276</v>
      </c>
      <c r="R365" s="162" t="s">
        <v>17755</v>
      </c>
      <c r="S365" s="163" t="s">
        <v>17751</v>
      </c>
      <c r="T365" s="148" t="s">
        <v>767</v>
      </c>
      <c r="U365" s="149"/>
      <c r="V365" s="149"/>
      <c r="W365" s="164" t="str">
        <f>VLOOKUP(TRIM(X365),X10:Y88,2,FALSE)</f>
        <v>Puneet</v>
      </c>
      <c r="X365" s="11" t="str">
        <f t="shared" si="15"/>
        <v>6.5.8.2</v>
      </c>
      <c r="Y365" s="83"/>
      <c r="AA365" s="1">
        <f t="shared" si="14"/>
        <v>8</v>
      </c>
    </row>
    <row r="366" spans="1:27" ht="35.25" customHeight="1">
      <c r="A366" s="150" t="s">
        <v>185</v>
      </c>
      <c r="B366" s="165" t="s">
        <v>70</v>
      </c>
      <c r="C366" s="153" t="s">
        <v>186</v>
      </c>
      <c r="D366" s="153" t="s">
        <v>11395</v>
      </c>
      <c r="E366" s="154" t="s">
        <v>14747</v>
      </c>
      <c r="F366" s="155" t="s">
        <v>30</v>
      </c>
      <c r="G366" s="155" t="s">
        <v>189</v>
      </c>
      <c r="H366" s="155" t="s">
        <v>23399</v>
      </c>
      <c r="I366" s="166" t="s">
        <v>765</v>
      </c>
      <c r="J366" s="160" t="s">
        <v>2418</v>
      </c>
      <c r="K366" s="159">
        <v>1175</v>
      </c>
      <c r="L366" s="160"/>
      <c r="M366" s="159" t="s">
        <v>878</v>
      </c>
      <c r="N366" s="158" t="s">
        <v>15918</v>
      </c>
      <c r="O366" s="158" t="s">
        <v>366</v>
      </c>
      <c r="P366" s="158" t="s">
        <v>442</v>
      </c>
      <c r="Q366" s="162" t="s">
        <v>16277</v>
      </c>
      <c r="R366" s="162" t="s">
        <v>16922</v>
      </c>
      <c r="S366" s="163" t="s">
        <v>16922</v>
      </c>
      <c r="T366" s="167" t="s">
        <v>767</v>
      </c>
      <c r="U366" s="149"/>
      <c r="V366" s="149"/>
      <c r="W366" s="164" t="str">
        <f>VLOOKUP(TRIM(X366),X10:Y88,2,FALSE)</f>
        <v>Puneet</v>
      </c>
      <c r="X366" s="11" t="str">
        <f t="shared" si="15"/>
        <v>6.5.8.2</v>
      </c>
      <c r="Y366" s="83"/>
      <c r="AA366" s="1">
        <f t="shared" si="14"/>
        <v>8</v>
      </c>
    </row>
    <row r="367" spans="1:27" ht="35.25" customHeight="1">
      <c r="A367" s="150" t="s">
        <v>185</v>
      </c>
      <c r="B367" s="165" t="s">
        <v>70</v>
      </c>
      <c r="C367" s="153" t="s">
        <v>186</v>
      </c>
      <c r="D367" s="153" t="s">
        <v>11393</v>
      </c>
      <c r="E367" s="154" t="s">
        <v>14748</v>
      </c>
      <c r="F367" s="155" t="s">
        <v>27</v>
      </c>
      <c r="G367" s="155" t="s">
        <v>189</v>
      </c>
      <c r="H367" s="155" t="s">
        <v>17741</v>
      </c>
      <c r="I367" s="166" t="s">
        <v>765</v>
      </c>
      <c r="J367" s="160" t="s">
        <v>422</v>
      </c>
      <c r="K367" s="159"/>
      <c r="L367" s="160"/>
      <c r="M367" s="159"/>
      <c r="N367" s="158" t="s">
        <v>15914</v>
      </c>
      <c r="O367" s="158" t="s">
        <v>366</v>
      </c>
      <c r="P367" s="158" t="s">
        <v>442</v>
      </c>
      <c r="Q367" s="162" t="s">
        <v>16278</v>
      </c>
      <c r="R367" s="162" t="s">
        <v>17740</v>
      </c>
      <c r="S367" s="163" t="s">
        <v>17739</v>
      </c>
      <c r="T367" s="148" t="s">
        <v>767</v>
      </c>
      <c r="U367" s="149"/>
      <c r="V367" s="149"/>
      <c r="W367" s="164" t="str">
        <f>VLOOKUP(TRIM(X367),X10:Y88,2,FALSE)</f>
        <v>Puneet</v>
      </c>
      <c r="X367" s="11" t="str">
        <f t="shared" si="15"/>
        <v>6.5.7.5</v>
      </c>
      <c r="Y367" s="83"/>
      <c r="AA367" s="1">
        <f t="shared" si="14"/>
        <v>8</v>
      </c>
    </row>
    <row r="368" spans="1:27" ht="35.25" customHeight="1">
      <c r="A368" s="150" t="s">
        <v>185</v>
      </c>
      <c r="B368" s="165" t="s">
        <v>70</v>
      </c>
      <c r="C368" s="153" t="s">
        <v>186</v>
      </c>
      <c r="D368" s="153" t="s">
        <v>153</v>
      </c>
      <c r="E368" s="154" t="s">
        <v>14749</v>
      </c>
      <c r="F368" s="155" t="s">
        <v>27</v>
      </c>
      <c r="G368" s="155" t="s">
        <v>189</v>
      </c>
      <c r="H368" s="155" t="s">
        <v>16512</v>
      </c>
      <c r="I368" s="166" t="s">
        <v>765</v>
      </c>
      <c r="J368" s="160" t="s">
        <v>455</v>
      </c>
      <c r="K368" s="159"/>
      <c r="L368" s="160"/>
      <c r="M368" s="159"/>
      <c r="N368" s="158" t="s">
        <v>3708</v>
      </c>
      <c r="O368" s="158" t="s">
        <v>366</v>
      </c>
      <c r="P368" s="158" t="s">
        <v>442</v>
      </c>
      <c r="Q368" s="162" t="s">
        <v>16279</v>
      </c>
      <c r="R368" s="162" t="s">
        <v>17434</v>
      </c>
      <c r="S368" s="163" t="s">
        <v>444</v>
      </c>
      <c r="T368" s="167" t="s">
        <v>767</v>
      </c>
      <c r="U368" s="149"/>
      <c r="V368" s="149"/>
      <c r="W368" s="164" t="str">
        <f>VLOOKUP(TRIM(X368),X10:Y88,2,FALSE)</f>
        <v>Puneet</v>
      </c>
      <c r="X368" s="11" t="str">
        <f t="shared" si="15"/>
        <v>6.5.11</v>
      </c>
      <c r="Y368" s="83"/>
      <c r="AA368" s="1">
        <f t="shared" si="14"/>
        <v>8</v>
      </c>
    </row>
    <row r="369" spans="1:27" ht="35.25" customHeight="1">
      <c r="A369" s="150" t="s">
        <v>185</v>
      </c>
      <c r="B369" s="165" t="s">
        <v>70</v>
      </c>
      <c r="C369" s="153" t="s">
        <v>186</v>
      </c>
      <c r="D369" s="153" t="s">
        <v>153</v>
      </c>
      <c r="E369" s="154" t="s">
        <v>14750</v>
      </c>
      <c r="F369" s="155" t="s">
        <v>27</v>
      </c>
      <c r="G369" s="155" t="s">
        <v>189</v>
      </c>
      <c r="H369" s="155" t="s">
        <v>16513</v>
      </c>
      <c r="I369" s="166" t="s">
        <v>765</v>
      </c>
      <c r="J369" s="160" t="s">
        <v>455</v>
      </c>
      <c r="K369" s="159"/>
      <c r="L369" s="160"/>
      <c r="M369" s="159"/>
      <c r="N369" s="158" t="s">
        <v>3708</v>
      </c>
      <c r="O369" s="158" t="s">
        <v>366</v>
      </c>
      <c r="P369" s="158" t="s">
        <v>442</v>
      </c>
      <c r="Q369" s="162" t="s">
        <v>16280</v>
      </c>
      <c r="R369" s="162" t="s">
        <v>17767</v>
      </c>
      <c r="S369" s="163" t="s">
        <v>17445</v>
      </c>
      <c r="T369" s="148" t="s">
        <v>767</v>
      </c>
      <c r="U369" s="149"/>
      <c r="V369" s="149"/>
      <c r="W369" s="164" t="str">
        <f>VLOOKUP(TRIM(X369),X10:Y88,2,FALSE)</f>
        <v>Puneet</v>
      </c>
      <c r="X369" s="11" t="str">
        <f t="shared" si="15"/>
        <v>6.5.11</v>
      </c>
      <c r="Y369" s="83"/>
      <c r="AA369" s="1">
        <f t="shared" si="14"/>
        <v>8</v>
      </c>
    </row>
    <row r="370" spans="1:27" ht="35.25" customHeight="1">
      <c r="A370" s="150" t="s">
        <v>185</v>
      </c>
      <c r="B370" s="165" t="s">
        <v>70</v>
      </c>
      <c r="C370" s="153" t="s">
        <v>186</v>
      </c>
      <c r="D370" s="153" t="s">
        <v>153</v>
      </c>
      <c r="E370" s="154" t="s">
        <v>14751</v>
      </c>
      <c r="F370" s="155" t="s">
        <v>27</v>
      </c>
      <c r="G370" s="155" t="s">
        <v>189</v>
      </c>
      <c r="H370" s="155" t="s">
        <v>16514</v>
      </c>
      <c r="I370" s="166" t="s">
        <v>765</v>
      </c>
      <c r="J370" s="160" t="s">
        <v>455</v>
      </c>
      <c r="K370" s="159"/>
      <c r="L370" s="160"/>
      <c r="M370" s="159"/>
      <c r="N370" s="158" t="s">
        <v>3708</v>
      </c>
      <c r="O370" s="158" t="s">
        <v>366</v>
      </c>
      <c r="P370" s="158" t="s">
        <v>442</v>
      </c>
      <c r="Q370" s="162" t="s">
        <v>16281</v>
      </c>
      <c r="R370" s="162" t="s">
        <v>17779</v>
      </c>
      <c r="S370" s="163" t="s">
        <v>17778</v>
      </c>
      <c r="T370" s="167" t="s">
        <v>767</v>
      </c>
      <c r="U370" s="149"/>
      <c r="V370" s="149"/>
      <c r="W370" s="164" t="str">
        <f>VLOOKUP(TRIM(X370),X10:Y88,2,FALSE)</f>
        <v>Puneet</v>
      </c>
      <c r="X370" s="11" t="str">
        <f t="shared" si="15"/>
        <v>6.5.11</v>
      </c>
      <c r="Y370" s="83"/>
      <c r="AA370" s="1">
        <f t="shared" si="14"/>
        <v>8</v>
      </c>
    </row>
    <row r="371" spans="1:27" ht="35.25" customHeight="1">
      <c r="A371" s="150" t="s">
        <v>185</v>
      </c>
      <c r="B371" s="165" t="s">
        <v>70</v>
      </c>
      <c r="C371" s="153" t="s">
        <v>186</v>
      </c>
      <c r="D371" s="153" t="s">
        <v>6896</v>
      </c>
      <c r="E371" s="154" t="s">
        <v>14752</v>
      </c>
      <c r="F371" s="155" t="s">
        <v>30</v>
      </c>
      <c r="G371" s="155" t="s">
        <v>189</v>
      </c>
      <c r="H371" s="155" t="s">
        <v>16515</v>
      </c>
      <c r="I371" s="166" t="s">
        <v>765</v>
      </c>
      <c r="J371" s="160" t="s">
        <v>484</v>
      </c>
      <c r="K371" s="159">
        <v>3267</v>
      </c>
      <c r="L371" s="160"/>
      <c r="M371" s="159" t="s">
        <v>878</v>
      </c>
      <c r="N371" s="158" t="s">
        <v>7071</v>
      </c>
      <c r="O371" s="158" t="s">
        <v>366</v>
      </c>
      <c r="P371" s="158" t="s">
        <v>7357</v>
      </c>
      <c r="Q371" s="162" t="s">
        <v>16282</v>
      </c>
      <c r="R371" s="162" t="s">
        <v>17260</v>
      </c>
      <c r="S371" s="163" t="s">
        <v>17259</v>
      </c>
      <c r="T371" s="148" t="s">
        <v>767</v>
      </c>
      <c r="U371" s="149"/>
      <c r="V371" s="149"/>
      <c r="W371" s="164" t="str">
        <f>VLOOKUP(TRIM(X371),X10:Y88,2,FALSE)</f>
        <v>Puneet</v>
      </c>
      <c r="X371" s="11" t="str">
        <f t="shared" si="15"/>
        <v>6.14</v>
      </c>
      <c r="Y371" s="83"/>
      <c r="AA371" s="1">
        <f t="shared" si="14"/>
        <v>8</v>
      </c>
    </row>
    <row r="372" spans="1:27" ht="35.25" customHeight="1">
      <c r="A372" s="150" t="s">
        <v>185</v>
      </c>
      <c r="B372" s="165" t="s">
        <v>70</v>
      </c>
      <c r="C372" s="153" t="s">
        <v>186</v>
      </c>
      <c r="D372" s="153" t="s">
        <v>151</v>
      </c>
      <c r="E372" s="154" t="s">
        <v>14753</v>
      </c>
      <c r="F372" s="155" t="s">
        <v>27</v>
      </c>
      <c r="G372" s="155" t="s">
        <v>189</v>
      </c>
      <c r="H372" s="155" t="s">
        <v>16516</v>
      </c>
      <c r="I372" s="166" t="s">
        <v>765</v>
      </c>
      <c r="J372" s="160" t="s">
        <v>455</v>
      </c>
      <c r="K372" s="159"/>
      <c r="L372" s="160"/>
      <c r="M372" s="159"/>
      <c r="N372" s="158" t="s">
        <v>3708</v>
      </c>
      <c r="O372" s="158" t="s">
        <v>366</v>
      </c>
      <c r="P372" s="158" t="s">
        <v>442</v>
      </c>
      <c r="Q372" s="162" t="s">
        <v>16283</v>
      </c>
      <c r="R372" s="162" t="s">
        <v>17620</v>
      </c>
      <c r="S372" s="163" t="s">
        <v>17619</v>
      </c>
      <c r="T372" s="167" t="s">
        <v>767</v>
      </c>
      <c r="U372" s="149"/>
      <c r="V372" s="149"/>
      <c r="W372" s="164" t="str">
        <f>VLOOKUP(TRIM(X372),X10:Y88,2,FALSE)</f>
        <v>Krisztian</v>
      </c>
      <c r="X372" s="11" t="str">
        <f t="shared" si="15"/>
        <v>6.5.10</v>
      </c>
      <c r="Y372" s="83"/>
      <c r="AA372" s="1">
        <f t="shared" si="14"/>
        <v>8</v>
      </c>
    </row>
    <row r="373" spans="1:27" ht="35.25" customHeight="1">
      <c r="A373" s="150"/>
      <c r="B373" s="165" t="s">
        <v>70</v>
      </c>
      <c r="C373" s="153" t="s">
        <v>28</v>
      </c>
      <c r="D373" s="153" t="s">
        <v>179</v>
      </c>
      <c r="E373" s="154" t="s">
        <v>14754</v>
      </c>
      <c r="F373" s="155" t="s">
        <v>27</v>
      </c>
      <c r="G373" s="169" t="s">
        <v>189</v>
      </c>
      <c r="H373" s="169" t="s">
        <v>16517</v>
      </c>
      <c r="I373" s="170" t="s">
        <v>765</v>
      </c>
      <c r="J373" s="171" t="s">
        <v>455</v>
      </c>
      <c r="K373" s="172"/>
      <c r="L373" s="171"/>
      <c r="M373" s="172"/>
      <c r="N373" s="171" t="s">
        <v>3708</v>
      </c>
      <c r="O373" s="171" t="s">
        <v>366</v>
      </c>
      <c r="P373" s="171" t="s">
        <v>442</v>
      </c>
      <c r="Q373" s="173" t="s">
        <v>16900</v>
      </c>
      <c r="R373" s="173" t="s">
        <v>425</v>
      </c>
      <c r="S373" s="177"/>
      <c r="T373" s="148" t="s">
        <v>767</v>
      </c>
      <c r="U373" s="149"/>
      <c r="V373" s="149"/>
      <c r="W373" s="164" t="str">
        <f>VLOOKUP(TRIM(X373),X10:Y88,2,FALSE)</f>
        <v>Withdrawn</v>
      </c>
      <c r="X373" s="11" t="str">
        <f t="shared" si="15"/>
        <v>99</v>
      </c>
      <c r="Y373" s="83"/>
      <c r="AA373" s="1">
        <f t="shared" si="14"/>
        <v>8</v>
      </c>
    </row>
    <row r="374" spans="1:27" ht="35.25" customHeight="1">
      <c r="A374" s="150" t="s">
        <v>185</v>
      </c>
      <c r="B374" s="165" t="s">
        <v>70</v>
      </c>
      <c r="C374" s="153" t="s">
        <v>186</v>
      </c>
      <c r="D374" s="153" t="s">
        <v>141</v>
      </c>
      <c r="E374" s="154" t="s">
        <v>14755</v>
      </c>
      <c r="F374" s="155" t="s">
        <v>27</v>
      </c>
      <c r="G374" s="155" t="s">
        <v>189</v>
      </c>
      <c r="H374" s="155" t="s">
        <v>16518</v>
      </c>
      <c r="I374" s="166" t="s">
        <v>859</v>
      </c>
      <c r="J374" s="160" t="s">
        <v>422</v>
      </c>
      <c r="K374" s="159"/>
      <c r="L374" s="160"/>
      <c r="M374" s="159"/>
      <c r="N374" s="158" t="s">
        <v>15914</v>
      </c>
      <c r="O374" s="158" t="s">
        <v>366</v>
      </c>
      <c r="P374" s="158" t="s">
        <v>442</v>
      </c>
      <c r="Q374" s="162" t="s">
        <v>16284</v>
      </c>
      <c r="R374" s="162" t="s">
        <v>17160</v>
      </c>
      <c r="S374" s="163" t="s">
        <v>17159</v>
      </c>
      <c r="T374" s="167" t="s">
        <v>3077</v>
      </c>
      <c r="U374" s="149"/>
      <c r="V374" s="149"/>
      <c r="W374" s="164" t="str">
        <f>VLOOKUP(TRIM(X374),X10:Y88,2,FALSE)</f>
        <v>Krisztian</v>
      </c>
      <c r="X374" s="11" t="str">
        <f t="shared" si="15"/>
        <v>6.5.6</v>
      </c>
      <c r="Y374" s="83"/>
      <c r="AA374" s="1">
        <f t="shared" si="14"/>
        <v>35</v>
      </c>
    </row>
    <row r="375" spans="1:27" ht="35.25" customHeight="1">
      <c r="A375" s="150" t="s">
        <v>185</v>
      </c>
      <c r="B375" s="165" t="s">
        <v>70</v>
      </c>
      <c r="C375" s="153" t="s">
        <v>186</v>
      </c>
      <c r="D375" s="153" t="s">
        <v>141</v>
      </c>
      <c r="E375" s="154" t="s">
        <v>14756</v>
      </c>
      <c r="F375" s="155" t="s">
        <v>27</v>
      </c>
      <c r="G375" s="155" t="s">
        <v>189</v>
      </c>
      <c r="H375" s="155" t="s">
        <v>16519</v>
      </c>
      <c r="I375" s="166" t="s">
        <v>859</v>
      </c>
      <c r="J375" s="160" t="s">
        <v>422</v>
      </c>
      <c r="K375" s="159"/>
      <c r="L375" s="160"/>
      <c r="M375" s="159"/>
      <c r="N375" s="158" t="s">
        <v>15914</v>
      </c>
      <c r="O375" s="158" t="s">
        <v>366</v>
      </c>
      <c r="P375" s="158" t="s">
        <v>442</v>
      </c>
      <c r="Q375" s="162" t="s">
        <v>16285</v>
      </c>
      <c r="R375" s="162" t="s">
        <v>272</v>
      </c>
      <c r="S375" s="163" t="s">
        <v>253</v>
      </c>
      <c r="T375" s="148" t="s">
        <v>3077</v>
      </c>
      <c r="U375" s="149"/>
      <c r="V375" s="149"/>
      <c r="W375" s="164" t="str">
        <f>VLOOKUP(TRIM(X375),X10:Y88,2,FALSE)</f>
        <v>Krisztian</v>
      </c>
      <c r="X375" s="11" t="str">
        <f t="shared" si="15"/>
        <v>6.5.6</v>
      </c>
      <c r="Y375" s="83"/>
      <c r="AA375" s="1">
        <f t="shared" si="14"/>
        <v>35</v>
      </c>
    </row>
    <row r="376" spans="1:27" ht="35.25" customHeight="1">
      <c r="A376" s="150" t="s">
        <v>185</v>
      </c>
      <c r="B376" s="165" t="s">
        <v>70</v>
      </c>
      <c r="C376" s="153" t="s">
        <v>186</v>
      </c>
      <c r="D376" s="153" t="s">
        <v>127</v>
      </c>
      <c r="E376" s="154" t="s">
        <v>14757</v>
      </c>
      <c r="F376" s="155" t="s">
        <v>27</v>
      </c>
      <c r="G376" s="155" t="s">
        <v>189</v>
      </c>
      <c r="H376" s="155" t="s">
        <v>12700</v>
      </c>
      <c r="I376" s="166" t="s">
        <v>16985</v>
      </c>
      <c r="J376" s="160" t="s">
        <v>422</v>
      </c>
      <c r="K376" s="159"/>
      <c r="L376" s="160"/>
      <c r="M376" s="159"/>
      <c r="N376" s="158" t="s">
        <v>15914</v>
      </c>
      <c r="O376" s="158" t="s">
        <v>366</v>
      </c>
      <c r="P376" s="158" t="s">
        <v>442</v>
      </c>
      <c r="Q376" s="162" t="s">
        <v>16286</v>
      </c>
      <c r="R376" s="162" t="s">
        <v>17329</v>
      </c>
      <c r="S376" s="163" t="s">
        <v>17328</v>
      </c>
      <c r="T376" s="167" t="s">
        <v>7375</v>
      </c>
      <c r="U376" s="149"/>
      <c r="V376" s="149"/>
      <c r="W376" s="164" t="str">
        <f>VLOOKUP(TRIM(X376),X10:Y88,2,FALSE)</f>
        <v>Frank</v>
      </c>
      <c r="X376" s="11" t="str">
        <f t="shared" si="15"/>
        <v>6.5.1</v>
      </c>
      <c r="Y376" s="83"/>
      <c r="AA376" s="1">
        <f t="shared" si="14"/>
        <v>67</v>
      </c>
    </row>
    <row r="377" spans="1:27" ht="35.25" customHeight="1">
      <c r="A377" s="150" t="s">
        <v>185</v>
      </c>
      <c r="B377" s="165" t="s">
        <v>70</v>
      </c>
      <c r="C377" s="153" t="s">
        <v>186</v>
      </c>
      <c r="D377" s="153" t="s">
        <v>130</v>
      </c>
      <c r="E377" s="154" t="s">
        <v>14758</v>
      </c>
      <c r="F377" s="155" t="s">
        <v>27</v>
      </c>
      <c r="G377" s="155" t="s">
        <v>189</v>
      </c>
      <c r="H377" s="155" t="s">
        <v>16287</v>
      </c>
      <c r="I377" s="166" t="s">
        <v>12137</v>
      </c>
      <c r="J377" s="160" t="s">
        <v>455</v>
      </c>
      <c r="K377" s="159"/>
      <c r="L377" s="160"/>
      <c r="M377" s="159"/>
      <c r="N377" s="158" t="s">
        <v>3708</v>
      </c>
      <c r="O377" s="158" t="s">
        <v>366</v>
      </c>
      <c r="P377" s="158" t="s">
        <v>442</v>
      </c>
      <c r="Q377" s="162" t="s">
        <v>16288</v>
      </c>
      <c r="R377" s="162" t="s">
        <v>17242</v>
      </c>
      <c r="S377" s="163" t="s">
        <v>17243</v>
      </c>
      <c r="T377" s="148" t="s">
        <v>874</v>
      </c>
      <c r="U377" s="149"/>
      <c r="V377" s="149"/>
      <c r="W377" s="164" t="str">
        <f>VLOOKUP(TRIM(X377),X10:Y88,2,FALSE)</f>
        <v>Frank</v>
      </c>
      <c r="X377" s="11" t="str">
        <f t="shared" si="15"/>
        <v>6.5.2</v>
      </c>
      <c r="Y377" s="83"/>
      <c r="AA377" s="1">
        <f t="shared" si="14"/>
        <v>37</v>
      </c>
    </row>
    <row r="378" spans="1:27" ht="35.25" customHeight="1">
      <c r="A378" s="150" t="s">
        <v>185</v>
      </c>
      <c r="B378" s="165" t="s">
        <v>70</v>
      </c>
      <c r="C378" s="153" t="s">
        <v>186</v>
      </c>
      <c r="D378" s="153" t="s">
        <v>130</v>
      </c>
      <c r="E378" s="154" t="s">
        <v>14759</v>
      </c>
      <c r="F378" s="155" t="s">
        <v>27</v>
      </c>
      <c r="G378" s="155" t="s">
        <v>189</v>
      </c>
      <c r="H378" s="155" t="s">
        <v>16289</v>
      </c>
      <c r="I378" s="166" t="s">
        <v>12137</v>
      </c>
      <c r="J378" s="160" t="s">
        <v>455</v>
      </c>
      <c r="K378" s="159"/>
      <c r="L378" s="160"/>
      <c r="M378" s="159"/>
      <c r="N378" s="158" t="s">
        <v>3708</v>
      </c>
      <c r="O378" s="158" t="s">
        <v>366</v>
      </c>
      <c r="P378" s="158" t="s">
        <v>442</v>
      </c>
      <c r="Q378" s="162" t="s">
        <v>16290</v>
      </c>
      <c r="R378" s="162" t="s">
        <v>17244</v>
      </c>
      <c r="S378" s="163" t="s">
        <v>17245</v>
      </c>
      <c r="T378" s="167" t="s">
        <v>874</v>
      </c>
      <c r="U378" s="149"/>
      <c r="V378" s="149"/>
      <c r="W378" s="164" t="str">
        <f>VLOOKUP(TRIM(X378),X10:Y88,2,FALSE)</f>
        <v>Frank</v>
      </c>
      <c r="X378" s="11" t="str">
        <f t="shared" si="15"/>
        <v>6.5.2</v>
      </c>
      <c r="Y378" s="83"/>
      <c r="AA378" s="1">
        <f t="shared" si="14"/>
        <v>37</v>
      </c>
    </row>
    <row r="379" spans="1:27" ht="35.25" customHeight="1">
      <c r="A379" s="150" t="s">
        <v>185</v>
      </c>
      <c r="B379" s="165" t="s">
        <v>70</v>
      </c>
      <c r="C379" s="153" t="s">
        <v>186</v>
      </c>
      <c r="D379" s="153" t="s">
        <v>164</v>
      </c>
      <c r="E379" s="154" t="s">
        <v>14760</v>
      </c>
      <c r="F379" s="155" t="s">
        <v>27</v>
      </c>
      <c r="G379" s="155" t="s">
        <v>189</v>
      </c>
      <c r="H379" s="155" t="s">
        <v>16520</v>
      </c>
      <c r="I379" s="166" t="s">
        <v>533</v>
      </c>
      <c r="J379" s="160" t="s">
        <v>622</v>
      </c>
      <c r="K379" s="159"/>
      <c r="L379" s="160"/>
      <c r="M379" s="159"/>
      <c r="N379" s="158" t="s">
        <v>15914</v>
      </c>
      <c r="O379" s="158" t="s">
        <v>366</v>
      </c>
      <c r="P379" s="158" t="s">
        <v>624</v>
      </c>
      <c r="Q379" s="162" t="s">
        <v>16291</v>
      </c>
      <c r="R379" s="162" t="s">
        <v>17832</v>
      </c>
      <c r="S379" s="163" t="s">
        <v>17651</v>
      </c>
      <c r="T379" s="148" t="s">
        <v>7366</v>
      </c>
      <c r="U379" s="149"/>
      <c r="V379" s="149"/>
      <c r="W379" s="164" t="str">
        <f>VLOOKUP(TRIM(X379),X10:Y88,2,FALSE)</f>
        <v>Dario</v>
      </c>
      <c r="X379" s="11" t="str">
        <f t="shared" si="15"/>
        <v>6.10</v>
      </c>
      <c r="Y379" s="83"/>
      <c r="AA379" s="1">
        <f t="shared" si="14"/>
        <v>25</v>
      </c>
    </row>
    <row r="380" spans="1:27" ht="35.25" customHeight="1">
      <c r="A380" s="150" t="s">
        <v>185</v>
      </c>
      <c r="B380" s="165" t="s">
        <v>70</v>
      </c>
      <c r="C380" s="153" t="s">
        <v>186</v>
      </c>
      <c r="D380" s="153" t="s">
        <v>156</v>
      </c>
      <c r="E380" s="154" t="s">
        <v>14761</v>
      </c>
      <c r="F380" s="155" t="s">
        <v>27</v>
      </c>
      <c r="G380" s="155" t="s">
        <v>189</v>
      </c>
      <c r="H380" s="155" t="s">
        <v>16521</v>
      </c>
      <c r="I380" s="166" t="s">
        <v>16292</v>
      </c>
      <c r="J380" s="160" t="s">
        <v>16040</v>
      </c>
      <c r="K380" s="159"/>
      <c r="L380" s="160"/>
      <c r="M380" s="159"/>
      <c r="N380" s="158" t="s">
        <v>423</v>
      </c>
      <c r="O380" s="158" t="s">
        <v>366</v>
      </c>
      <c r="P380" s="158" t="s">
        <v>16108</v>
      </c>
      <c r="Q380" s="162" t="s">
        <v>16293</v>
      </c>
      <c r="R380" s="162" t="s">
        <v>17288</v>
      </c>
      <c r="S380" s="163" t="s">
        <v>17287</v>
      </c>
      <c r="T380" s="167" t="s">
        <v>7366</v>
      </c>
      <c r="U380" s="149"/>
      <c r="V380" s="149"/>
      <c r="W380" s="164" t="str">
        <f>VLOOKUP(TRIM(X380),X10:Y88,2,FALSE)</f>
        <v>LaeYoung</v>
      </c>
      <c r="X380" s="11" t="str">
        <f t="shared" si="15"/>
        <v>6.6</v>
      </c>
      <c r="Y380" s="83"/>
      <c r="AA380" s="1">
        <f t="shared" si="14"/>
        <v>41</v>
      </c>
    </row>
    <row r="381" spans="1:27" ht="35.25" customHeight="1">
      <c r="A381" s="150" t="s">
        <v>185</v>
      </c>
      <c r="B381" s="165" t="s">
        <v>70</v>
      </c>
      <c r="C381" s="153" t="s">
        <v>186</v>
      </c>
      <c r="D381" s="153" t="s">
        <v>164</v>
      </c>
      <c r="E381" s="154" t="s">
        <v>14762</v>
      </c>
      <c r="F381" s="155" t="s">
        <v>419</v>
      </c>
      <c r="G381" s="155" t="s">
        <v>189</v>
      </c>
      <c r="H381" s="155" t="s">
        <v>16294</v>
      </c>
      <c r="I381" s="166" t="s">
        <v>475</v>
      </c>
      <c r="J381" s="160" t="s">
        <v>622</v>
      </c>
      <c r="K381" s="159"/>
      <c r="L381" s="160"/>
      <c r="M381" s="159"/>
      <c r="N381" s="158"/>
      <c r="O381" s="158" t="s">
        <v>366</v>
      </c>
      <c r="P381" s="158" t="s">
        <v>624</v>
      </c>
      <c r="Q381" s="162" t="s">
        <v>16295</v>
      </c>
      <c r="R381" s="162" t="s">
        <v>272</v>
      </c>
      <c r="S381" s="163" t="s">
        <v>253</v>
      </c>
      <c r="T381" s="148" t="s">
        <v>556</v>
      </c>
      <c r="U381" s="149"/>
      <c r="V381" s="149"/>
      <c r="W381" s="164" t="str">
        <f>VLOOKUP(TRIM(X381),X10:Y88,2,FALSE)</f>
        <v>Dario</v>
      </c>
      <c r="X381" s="11" t="str">
        <f t="shared" si="15"/>
        <v>6.10</v>
      </c>
      <c r="Y381" s="83"/>
      <c r="AA381" s="1">
        <f t="shared" si="14"/>
        <v>17</v>
      </c>
    </row>
    <row r="382" spans="1:27" ht="35.25" customHeight="1">
      <c r="A382" s="150" t="s">
        <v>185</v>
      </c>
      <c r="B382" s="165" t="s">
        <v>70</v>
      </c>
      <c r="C382" s="153" t="s">
        <v>186</v>
      </c>
      <c r="D382" s="153" t="s">
        <v>91</v>
      </c>
      <c r="E382" s="154" t="s">
        <v>14763</v>
      </c>
      <c r="F382" s="155" t="s">
        <v>419</v>
      </c>
      <c r="G382" s="155" t="s">
        <v>745</v>
      </c>
      <c r="H382" s="155" t="s">
        <v>16296</v>
      </c>
      <c r="I382" s="166" t="s">
        <v>1580</v>
      </c>
      <c r="J382" s="160" t="s">
        <v>608</v>
      </c>
      <c r="K382" s="159"/>
      <c r="L382" s="160"/>
      <c r="M382" s="159"/>
      <c r="N382" s="158"/>
      <c r="O382" s="158" t="s">
        <v>206</v>
      </c>
      <c r="P382" s="158" t="s">
        <v>16297</v>
      </c>
      <c r="Q382" s="162" t="s">
        <v>16298</v>
      </c>
      <c r="R382" s="162" t="s">
        <v>272</v>
      </c>
      <c r="S382" s="163" t="s">
        <v>253</v>
      </c>
      <c r="T382" s="167" t="s">
        <v>868</v>
      </c>
      <c r="U382" s="149"/>
      <c r="V382" s="149"/>
      <c r="W382" s="164" t="str">
        <f>VLOOKUP(TRIM(X382),X10:Y88,2,FALSE)</f>
        <v>Puneet</v>
      </c>
      <c r="X382" s="11" t="str">
        <f t="shared" si="15"/>
        <v>5.1</v>
      </c>
      <c r="Y382" s="83"/>
      <c r="AA382" s="1">
        <f t="shared" si="14"/>
        <v>16</v>
      </c>
    </row>
    <row r="383" spans="1:27" ht="35.25" customHeight="1">
      <c r="A383" s="150" t="s">
        <v>185</v>
      </c>
      <c r="B383" s="165" t="s">
        <v>70</v>
      </c>
      <c r="C383" s="153" t="s">
        <v>186</v>
      </c>
      <c r="D383" s="153" t="s">
        <v>91</v>
      </c>
      <c r="E383" s="154" t="s">
        <v>14764</v>
      </c>
      <c r="F383" s="155" t="s">
        <v>30</v>
      </c>
      <c r="G383" s="155" t="s">
        <v>189</v>
      </c>
      <c r="H383" s="155" t="s">
        <v>16522</v>
      </c>
      <c r="I383" s="166" t="s">
        <v>877</v>
      </c>
      <c r="J383" s="160" t="s">
        <v>608</v>
      </c>
      <c r="K383" s="159">
        <v>338</v>
      </c>
      <c r="L383" s="160"/>
      <c r="M383" s="159" t="s">
        <v>669</v>
      </c>
      <c r="N383" s="158" t="s">
        <v>15918</v>
      </c>
      <c r="O383" s="158" t="s">
        <v>206</v>
      </c>
      <c r="P383" s="158" t="s">
        <v>16297</v>
      </c>
      <c r="Q383" s="162" t="s">
        <v>16299</v>
      </c>
      <c r="R383" s="162" t="s">
        <v>17087</v>
      </c>
      <c r="S383" s="163" t="s">
        <v>17086</v>
      </c>
      <c r="T383" s="148" t="s">
        <v>868</v>
      </c>
      <c r="U383" s="149"/>
      <c r="V383" s="149"/>
      <c r="W383" s="164" t="str">
        <f>VLOOKUP(TRIM(X383),X10:Y88,2,FALSE)</f>
        <v>Puneet</v>
      </c>
      <c r="X383" s="11" t="str">
        <f t="shared" si="15"/>
        <v>5.1</v>
      </c>
      <c r="Y383" s="83"/>
      <c r="AA383" s="1">
        <f t="shared" si="14"/>
        <v>24</v>
      </c>
    </row>
    <row r="384" spans="1:27" ht="35.25" customHeight="1">
      <c r="A384" s="150" t="s">
        <v>185</v>
      </c>
      <c r="B384" s="165" t="s">
        <v>70</v>
      </c>
      <c r="C384" s="153" t="s">
        <v>186</v>
      </c>
      <c r="D384" s="153" t="s">
        <v>91</v>
      </c>
      <c r="E384" s="154" t="s">
        <v>14765</v>
      </c>
      <c r="F384" s="155" t="s">
        <v>30</v>
      </c>
      <c r="G384" s="155" t="s">
        <v>189</v>
      </c>
      <c r="H384" s="155" t="s">
        <v>16523</v>
      </c>
      <c r="I384" s="166" t="s">
        <v>877</v>
      </c>
      <c r="J384" s="160" t="s">
        <v>608</v>
      </c>
      <c r="K384" s="159">
        <v>339</v>
      </c>
      <c r="L384" s="160"/>
      <c r="M384" s="159" t="s">
        <v>669</v>
      </c>
      <c r="N384" s="158" t="s">
        <v>15916</v>
      </c>
      <c r="O384" s="158" t="s">
        <v>366</v>
      </c>
      <c r="P384" s="158" t="s">
        <v>16297</v>
      </c>
      <c r="Q384" s="162" t="s">
        <v>16299</v>
      </c>
      <c r="R384" s="162" t="s">
        <v>17090</v>
      </c>
      <c r="S384" s="163" t="s">
        <v>17089</v>
      </c>
      <c r="T384" s="167" t="s">
        <v>868</v>
      </c>
      <c r="U384" s="149"/>
      <c r="V384" s="149"/>
      <c r="W384" s="164" t="str">
        <f>VLOOKUP(TRIM(X384),X10:Y88,2,FALSE)</f>
        <v>Puneet</v>
      </c>
      <c r="X384" s="11" t="str">
        <f t="shared" si="15"/>
        <v>5.1</v>
      </c>
      <c r="Y384" s="83"/>
      <c r="AA384" s="1">
        <f t="shared" si="14"/>
        <v>24</v>
      </c>
    </row>
    <row r="385" spans="1:27" ht="35.25" customHeight="1">
      <c r="A385" s="150" t="s">
        <v>185</v>
      </c>
      <c r="B385" s="165" t="s">
        <v>70</v>
      </c>
      <c r="C385" s="153" t="s">
        <v>186</v>
      </c>
      <c r="D385" s="153" t="s">
        <v>164</v>
      </c>
      <c r="E385" s="154" t="s">
        <v>14766</v>
      </c>
      <c r="F385" s="155" t="s">
        <v>419</v>
      </c>
      <c r="G385" s="155" t="s">
        <v>189</v>
      </c>
      <c r="H385" s="155" t="s">
        <v>16300</v>
      </c>
      <c r="I385" s="166" t="s">
        <v>475</v>
      </c>
      <c r="J385" s="160"/>
      <c r="K385" s="159"/>
      <c r="L385" s="160"/>
      <c r="M385" s="159"/>
      <c r="N385" s="158"/>
      <c r="O385" s="158"/>
      <c r="P385" s="158"/>
      <c r="Q385" s="162" t="s">
        <v>16301</v>
      </c>
      <c r="R385" s="162" t="s">
        <v>272</v>
      </c>
      <c r="S385" s="163" t="s">
        <v>253</v>
      </c>
      <c r="T385" s="148" t="s">
        <v>556</v>
      </c>
      <c r="U385" s="149"/>
      <c r="V385" s="149"/>
      <c r="W385" s="164" t="str">
        <f>VLOOKUP(TRIM(X385),X10:Y88,2,FALSE)</f>
        <v>Dario</v>
      </c>
      <c r="X385" s="11" t="str">
        <f t="shared" si="15"/>
        <v>6.10</v>
      </c>
      <c r="Y385" s="83"/>
      <c r="AA385" s="1">
        <f t="shared" si="14"/>
        <v>17</v>
      </c>
    </row>
    <row r="386" spans="1:27" ht="35.25" customHeight="1">
      <c r="A386" s="150" t="s">
        <v>185</v>
      </c>
      <c r="B386" s="165" t="s">
        <v>70</v>
      </c>
      <c r="C386" s="153" t="s">
        <v>186</v>
      </c>
      <c r="D386" s="153" t="s">
        <v>2149</v>
      </c>
      <c r="E386" s="154" t="s">
        <v>14767</v>
      </c>
      <c r="F386" s="155" t="s">
        <v>30</v>
      </c>
      <c r="G386" s="155" t="s">
        <v>189</v>
      </c>
      <c r="H386" s="155" t="s">
        <v>16524</v>
      </c>
      <c r="I386" s="166" t="s">
        <v>1580</v>
      </c>
      <c r="J386" s="160" t="s">
        <v>608</v>
      </c>
      <c r="K386" s="159">
        <v>340</v>
      </c>
      <c r="L386" s="160"/>
      <c r="M386" s="159" t="s">
        <v>669</v>
      </c>
      <c r="N386" s="158" t="s">
        <v>15916</v>
      </c>
      <c r="O386" s="158" t="s">
        <v>366</v>
      </c>
      <c r="P386" s="158" t="s">
        <v>7066</v>
      </c>
      <c r="Q386" s="162" t="s">
        <v>16302</v>
      </c>
      <c r="R386" s="162" t="s">
        <v>17489</v>
      </c>
      <c r="S386" s="163" t="s">
        <v>17488</v>
      </c>
      <c r="T386" s="167" t="s">
        <v>868</v>
      </c>
      <c r="U386" s="149"/>
      <c r="V386" s="149"/>
      <c r="W386" s="164" t="str">
        <f>VLOOKUP(TRIM(X386),X10:Y88,2,FALSE)</f>
        <v>Puneet</v>
      </c>
      <c r="X386" s="11" t="str">
        <f t="shared" si="15"/>
        <v>6.11</v>
      </c>
      <c r="Y386" s="83"/>
      <c r="AA386" s="1">
        <f t="shared" si="14"/>
        <v>16</v>
      </c>
    </row>
    <row r="387" spans="1:27" ht="35.25" customHeight="1">
      <c r="A387" s="150" t="s">
        <v>185</v>
      </c>
      <c r="B387" s="165" t="s">
        <v>70</v>
      </c>
      <c r="C387" s="153" t="s">
        <v>186</v>
      </c>
      <c r="D387" s="153" t="s">
        <v>6896</v>
      </c>
      <c r="E387" s="154" t="s">
        <v>14768</v>
      </c>
      <c r="F387" s="155" t="s">
        <v>29</v>
      </c>
      <c r="G387" s="155" t="s">
        <v>189</v>
      </c>
      <c r="H387" s="155" t="s">
        <v>16525</v>
      </c>
      <c r="I387" s="166" t="s">
        <v>1386</v>
      </c>
      <c r="J387" s="160" t="s">
        <v>484</v>
      </c>
      <c r="K387" s="159">
        <v>3255</v>
      </c>
      <c r="L387" s="160" t="s">
        <v>73</v>
      </c>
      <c r="M387" s="159" t="s">
        <v>878</v>
      </c>
      <c r="N387" s="158" t="s">
        <v>7071</v>
      </c>
      <c r="O387" s="158" t="s">
        <v>366</v>
      </c>
      <c r="P387" s="158" t="s">
        <v>7357</v>
      </c>
      <c r="Q387" s="162" t="s">
        <v>12465</v>
      </c>
      <c r="R387" s="162" t="s">
        <v>18383</v>
      </c>
      <c r="S387" s="163" t="s">
        <v>193</v>
      </c>
      <c r="T387" s="148" t="s">
        <v>1389</v>
      </c>
      <c r="U387" s="149"/>
      <c r="V387" s="149" t="s">
        <v>995</v>
      </c>
      <c r="W387" s="164" t="str">
        <f>VLOOKUP(TRIM(X387),X10:Y88,2,FALSE)</f>
        <v>Puneet</v>
      </c>
      <c r="X387" s="11" t="str">
        <f t="shared" si="15"/>
        <v>6.14</v>
      </c>
      <c r="Y387" s="83"/>
      <c r="AA387" s="1">
        <f t="shared" si="14"/>
        <v>8</v>
      </c>
    </row>
    <row r="388" spans="1:27" ht="35.25" customHeight="1">
      <c r="A388" s="150" t="s">
        <v>185</v>
      </c>
      <c r="B388" s="165" t="s">
        <v>70</v>
      </c>
      <c r="C388" s="153" t="s">
        <v>186</v>
      </c>
      <c r="D388" s="153" t="s">
        <v>2149</v>
      </c>
      <c r="E388" s="154" t="s">
        <v>14769</v>
      </c>
      <c r="F388" s="155" t="s">
        <v>30</v>
      </c>
      <c r="G388" s="155" t="s">
        <v>189</v>
      </c>
      <c r="H388" s="155" t="s">
        <v>16526</v>
      </c>
      <c r="I388" s="166" t="s">
        <v>16303</v>
      </c>
      <c r="J388" s="160" t="s">
        <v>608</v>
      </c>
      <c r="K388" s="159">
        <v>341</v>
      </c>
      <c r="L388" s="160"/>
      <c r="M388" s="159" t="s">
        <v>669</v>
      </c>
      <c r="N388" s="158" t="s">
        <v>15916</v>
      </c>
      <c r="O388" s="158" t="s">
        <v>366</v>
      </c>
      <c r="P388" s="158" t="s">
        <v>7066</v>
      </c>
      <c r="Q388" s="162" t="s">
        <v>16304</v>
      </c>
      <c r="R388" s="162" t="s">
        <v>17809</v>
      </c>
      <c r="S388" s="163" t="s">
        <v>17808</v>
      </c>
      <c r="T388" s="167" t="s">
        <v>868</v>
      </c>
      <c r="U388" s="149"/>
      <c r="V388" s="149"/>
      <c r="W388" s="164" t="str">
        <f>VLOOKUP(TRIM(X388),X10:Y88,2,FALSE)</f>
        <v>Puneet</v>
      </c>
      <c r="X388" s="11" t="str">
        <f t="shared" si="15"/>
        <v>6.11</v>
      </c>
      <c r="Y388" s="83"/>
      <c r="AA388" s="1">
        <f t="shared" si="14"/>
        <v>21</v>
      </c>
    </row>
    <row r="389" spans="1:27" ht="35.25" customHeight="1">
      <c r="A389" s="150" t="s">
        <v>185</v>
      </c>
      <c r="B389" s="165" t="s">
        <v>70</v>
      </c>
      <c r="C389" s="153" t="s">
        <v>186</v>
      </c>
      <c r="D389" s="153" t="s">
        <v>6896</v>
      </c>
      <c r="E389" s="154" t="s">
        <v>14770</v>
      </c>
      <c r="F389" s="155" t="s">
        <v>30</v>
      </c>
      <c r="G389" s="155" t="s">
        <v>189</v>
      </c>
      <c r="H389" s="155" t="s">
        <v>16527</v>
      </c>
      <c r="I389" s="166" t="s">
        <v>1386</v>
      </c>
      <c r="J389" s="160" t="s">
        <v>484</v>
      </c>
      <c r="K389" s="159">
        <v>3258</v>
      </c>
      <c r="L389" s="160" t="s">
        <v>73</v>
      </c>
      <c r="M389" s="159" t="s">
        <v>878</v>
      </c>
      <c r="N389" s="158" t="s">
        <v>7071</v>
      </c>
      <c r="O389" s="158" t="s">
        <v>366</v>
      </c>
      <c r="P389" s="158" t="s">
        <v>7357</v>
      </c>
      <c r="Q389" s="162" t="s">
        <v>12468</v>
      </c>
      <c r="R389" s="162" t="s">
        <v>17275</v>
      </c>
      <c r="S389" s="163" t="s">
        <v>17274</v>
      </c>
      <c r="T389" s="148" t="s">
        <v>1389</v>
      </c>
      <c r="U389" s="149"/>
      <c r="V389" s="149"/>
      <c r="W389" s="164" t="str">
        <f>VLOOKUP(TRIM(X389),X10:Y88,2,FALSE)</f>
        <v>Puneet</v>
      </c>
      <c r="X389" s="11" t="str">
        <f t="shared" si="15"/>
        <v>6.14</v>
      </c>
      <c r="Y389" s="83"/>
      <c r="AA389" s="1">
        <f t="shared" si="14"/>
        <v>8</v>
      </c>
    </row>
    <row r="390" spans="1:27" ht="35.25" customHeight="1">
      <c r="A390" s="150" t="s">
        <v>185</v>
      </c>
      <c r="B390" s="165" t="s">
        <v>70</v>
      </c>
      <c r="C390" s="153" t="s">
        <v>186</v>
      </c>
      <c r="D390" s="153" t="s">
        <v>149</v>
      </c>
      <c r="E390" s="154" t="s">
        <v>14771</v>
      </c>
      <c r="F390" s="155" t="s">
        <v>27</v>
      </c>
      <c r="G390" s="155" t="s">
        <v>189</v>
      </c>
      <c r="H390" s="155" t="s">
        <v>16305</v>
      </c>
      <c r="I390" s="166" t="s">
        <v>12362</v>
      </c>
      <c r="J390" s="160" t="s">
        <v>422</v>
      </c>
      <c r="K390" s="159"/>
      <c r="L390" s="160"/>
      <c r="M390" s="159"/>
      <c r="N390" s="158" t="s">
        <v>15914</v>
      </c>
      <c r="O390" s="158" t="s">
        <v>366</v>
      </c>
      <c r="P390" s="158" t="s">
        <v>442</v>
      </c>
      <c r="Q390" s="162" t="s">
        <v>17222</v>
      </c>
      <c r="R390" s="162" t="s">
        <v>17556</v>
      </c>
      <c r="S390" s="163" t="s">
        <v>17557</v>
      </c>
      <c r="T390" s="167" t="s">
        <v>3669</v>
      </c>
      <c r="U390" s="149"/>
      <c r="V390" s="149"/>
      <c r="W390" s="164" t="str">
        <f>VLOOKUP(TRIM(X390),X10:Y88,2,FALSE)</f>
        <v>Frank</v>
      </c>
      <c r="X390" s="11" t="str">
        <f t="shared" si="15"/>
        <v>6.5.9</v>
      </c>
      <c r="Y390" s="83"/>
      <c r="AA390" s="1">
        <f t="shared" si="14"/>
        <v>17</v>
      </c>
    </row>
    <row r="391" spans="1:27" ht="35.25" customHeight="1">
      <c r="A391" s="150" t="s">
        <v>185</v>
      </c>
      <c r="B391" s="165" t="s">
        <v>70</v>
      </c>
      <c r="C391" s="153" t="s">
        <v>186</v>
      </c>
      <c r="D391" s="153" t="s">
        <v>2149</v>
      </c>
      <c r="E391" s="154" t="s">
        <v>14772</v>
      </c>
      <c r="F391" s="155" t="s">
        <v>30</v>
      </c>
      <c r="G391" s="155" t="s">
        <v>189</v>
      </c>
      <c r="H391" s="155" t="s">
        <v>16528</v>
      </c>
      <c r="I391" s="166" t="s">
        <v>1580</v>
      </c>
      <c r="J391" s="160" t="s">
        <v>608</v>
      </c>
      <c r="K391" s="159">
        <v>342</v>
      </c>
      <c r="L391" s="160"/>
      <c r="M391" s="159" t="s">
        <v>669</v>
      </c>
      <c r="N391" s="158" t="s">
        <v>15916</v>
      </c>
      <c r="O391" s="158" t="s">
        <v>366</v>
      </c>
      <c r="P391" s="158" t="s">
        <v>7066</v>
      </c>
      <c r="Q391" s="162" t="s">
        <v>16306</v>
      </c>
      <c r="R391" s="162" t="s">
        <v>17812</v>
      </c>
      <c r="S391" s="163" t="s">
        <v>17811</v>
      </c>
      <c r="T391" s="148" t="s">
        <v>868</v>
      </c>
      <c r="U391" s="149"/>
      <c r="V391" s="149"/>
      <c r="W391" s="164" t="str">
        <f>VLOOKUP(TRIM(X391),X10:Y88,2,FALSE)</f>
        <v>Puneet</v>
      </c>
      <c r="X391" s="11" t="str">
        <f t="shared" si="15"/>
        <v>6.11</v>
      </c>
      <c r="Y391" s="83"/>
      <c r="AA391" s="1">
        <f t="shared" si="14"/>
        <v>16</v>
      </c>
    </row>
    <row r="392" spans="1:27" ht="35.25" customHeight="1">
      <c r="A392" s="150"/>
      <c r="B392" s="165" t="s">
        <v>70</v>
      </c>
      <c r="C392" s="153" t="s">
        <v>28</v>
      </c>
      <c r="D392" s="153" t="s">
        <v>179</v>
      </c>
      <c r="E392" s="154" t="s">
        <v>14773</v>
      </c>
      <c r="F392" s="155" t="s">
        <v>434</v>
      </c>
      <c r="G392" s="169" t="s">
        <v>189</v>
      </c>
      <c r="H392" s="169" t="s">
        <v>16307</v>
      </c>
      <c r="I392" s="170" t="s">
        <v>12373</v>
      </c>
      <c r="J392" s="171"/>
      <c r="K392" s="172"/>
      <c r="L392" s="171"/>
      <c r="M392" s="172"/>
      <c r="N392" s="171"/>
      <c r="O392" s="171"/>
      <c r="P392" s="171"/>
      <c r="Q392" s="173" t="s">
        <v>1424</v>
      </c>
      <c r="R392" s="173" t="s">
        <v>17008</v>
      </c>
      <c r="S392" s="177"/>
      <c r="T392" s="167" t="s">
        <v>3669</v>
      </c>
      <c r="U392" s="149"/>
      <c r="V392" s="149"/>
      <c r="W392" s="164" t="str">
        <f>VLOOKUP(TRIM(X392),X10:Y88,2,FALSE)</f>
        <v>Withdrawn</v>
      </c>
      <c r="X392" s="11" t="str">
        <f t="shared" si="15"/>
        <v>99</v>
      </c>
      <c r="Y392" s="83"/>
      <c r="AA392" s="1">
        <f t="shared" si="14"/>
        <v>18</v>
      </c>
    </row>
    <row r="393" spans="1:27" ht="35.25" customHeight="1">
      <c r="A393" s="150" t="s">
        <v>185</v>
      </c>
      <c r="B393" s="165" t="s">
        <v>70</v>
      </c>
      <c r="C393" s="153" t="s">
        <v>186</v>
      </c>
      <c r="D393" s="153" t="s">
        <v>11391</v>
      </c>
      <c r="E393" s="154" t="s">
        <v>14774</v>
      </c>
      <c r="F393" s="155" t="s">
        <v>27</v>
      </c>
      <c r="G393" s="155" t="s">
        <v>189</v>
      </c>
      <c r="H393" s="155" t="s">
        <v>16308</v>
      </c>
      <c r="I393" s="166" t="s">
        <v>3667</v>
      </c>
      <c r="J393" s="160" t="s">
        <v>455</v>
      </c>
      <c r="K393" s="159"/>
      <c r="L393" s="160"/>
      <c r="M393" s="159"/>
      <c r="N393" s="158" t="s">
        <v>3708</v>
      </c>
      <c r="O393" s="158" t="s">
        <v>366</v>
      </c>
      <c r="P393" s="158" t="s">
        <v>442</v>
      </c>
      <c r="Q393" s="162" t="s">
        <v>17221</v>
      </c>
      <c r="R393" s="162" t="s">
        <v>496</v>
      </c>
      <c r="S393" s="176" t="s">
        <v>496</v>
      </c>
      <c r="T393" s="148" t="s">
        <v>3669</v>
      </c>
      <c r="U393" s="149"/>
      <c r="V393" s="149"/>
      <c r="W393" s="164" t="str">
        <f>VLOOKUP(TRIM(X393),X10:Y88,2,FALSE)</f>
        <v>Puneet</v>
      </c>
      <c r="X393" s="11" t="str">
        <f t="shared" si="15"/>
        <v>6.5.7.3</v>
      </c>
      <c r="Y393" s="83"/>
      <c r="AA393" s="1">
        <f t="shared" si="14"/>
        <v>12</v>
      </c>
    </row>
    <row r="394" spans="1:27" ht="35.25" customHeight="1">
      <c r="A394" s="150" t="s">
        <v>185</v>
      </c>
      <c r="B394" s="165" t="s">
        <v>70</v>
      </c>
      <c r="C394" s="153" t="s">
        <v>186</v>
      </c>
      <c r="D394" s="153" t="s">
        <v>2149</v>
      </c>
      <c r="E394" s="154" t="s">
        <v>14775</v>
      </c>
      <c r="F394" s="155" t="s">
        <v>30</v>
      </c>
      <c r="G394" s="155" t="s">
        <v>189</v>
      </c>
      <c r="H394" s="155" t="s">
        <v>16529</v>
      </c>
      <c r="I394" s="166" t="s">
        <v>1580</v>
      </c>
      <c r="J394" s="160" t="s">
        <v>608</v>
      </c>
      <c r="K394" s="159">
        <v>343</v>
      </c>
      <c r="L394" s="160"/>
      <c r="M394" s="159" t="s">
        <v>669</v>
      </c>
      <c r="N394" s="158" t="s">
        <v>15916</v>
      </c>
      <c r="O394" s="158" t="s">
        <v>366</v>
      </c>
      <c r="P394" s="158" t="s">
        <v>7066</v>
      </c>
      <c r="Q394" s="162" t="s">
        <v>16309</v>
      </c>
      <c r="R394" s="162" t="s">
        <v>17815</v>
      </c>
      <c r="S394" s="163" t="s">
        <v>17814</v>
      </c>
      <c r="T394" s="167" t="s">
        <v>868</v>
      </c>
      <c r="U394" s="149"/>
      <c r="V394" s="149"/>
      <c r="W394" s="164" t="str">
        <f>VLOOKUP(TRIM(X394),X10:Y88,2,FALSE)</f>
        <v>Puneet</v>
      </c>
      <c r="X394" s="11" t="str">
        <f t="shared" si="15"/>
        <v>6.11</v>
      </c>
      <c r="Y394" s="83"/>
      <c r="AA394" s="1">
        <f t="shared" si="14"/>
        <v>16</v>
      </c>
    </row>
    <row r="395" spans="1:27" ht="35.25" customHeight="1">
      <c r="A395" s="150" t="s">
        <v>185</v>
      </c>
      <c r="B395" s="165" t="s">
        <v>70</v>
      </c>
      <c r="C395" s="153" t="s">
        <v>186</v>
      </c>
      <c r="D395" s="153" t="s">
        <v>11390</v>
      </c>
      <c r="E395" s="154" t="s">
        <v>14776</v>
      </c>
      <c r="F395" s="155" t="s">
        <v>27</v>
      </c>
      <c r="G395" s="155" t="s">
        <v>189</v>
      </c>
      <c r="H395" s="155" t="s">
        <v>16310</v>
      </c>
      <c r="I395" s="166" t="s">
        <v>12362</v>
      </c>
      <c r="J395" s="160" t="s">
        <v>422</v>
      </c>
      <c r="K395" s="159"/>
      <c r="L395" s="160"/>
      <c r="M395" s="159"/>
      <c r="N395" s="158" t="s">
        <v>15914</v>
      </c>
      <c r="O395" s="158" t="s">
        <v>366</v>
      </c>
      <c r="P395" s="158" t="s">
        <v>442</v>
      </c>
      <c r="Q395" s="162" t="s">
        <v>17220</v>
      </c>
      <c r="R395" s="162" t="s">
        <v>272</v>
      </c>
      <c r="S395" s="163" t="s">
        <v>253</v>
      </c>
      <c r="T395" s="148" t="s">
        <v>3669</v>
      </c>
      <c r="U395" s="149"/>
      <c r="V395" s="149"/>
      <c r="W395" s="164" t="str">
        <f>VLOOKUP(TRIM(X395),X10:Y88,2,FALSE)</f>
        <v>Puneet</v>
      </c>
      <c r="X395" s="11" t="str">
        <f t="shared" si="15"/>
        <v>6.5.7.2</v>
      </c>
      <c r="Y395" s="83"/>
      <c r="AA395" s="1">
        <f t="shared" si="14"/>
        <v>17</v>
      </c>
    </row>
    <row r="396" spans="1:27" ht="35.25" customHeight="1">
      <c r="A396" s="150" t="s">
        <v>185</v>
      </c>
      <c r="B396" s="165" t="s">
        <v>70</v>
      </c>
      <c r="C396" s="153" t="s">
        <v>186</v>
      </c>
      <c r="D396" s="153" t="s">
        <v>11392</v>
      </c>
      <c r="E396" s="154" t="s">
        <v>14777</v>
      </c>
      <c r="F396" s="155" t="s">
        <v>27</v>
      </c>
      <c r="G396" s="155" t="s">
        <v>189</v>
      </c>
      <c r="H396" s="155" t="s">
        <v>16530</v>
      </c>
      <c r="I396" s="166" t="s">
        <v>12362</v>
      </c>
      <c r="J396" s="160" t="s">
        <v>455</v>
      </c>
      <c r="K396" s="159"/>
      <c r="L396" s="160"/>
      <c r="M396" s="159"/>
      <c r="N396" s="158" t="s">
        <v>3708</v>
      </c>
      <c r="O396" s="158" t="s">
        <v>366</v>
      </c>
      <c r="P396" s="158" t="s">
        <v>442</v>
      </c>
      <c r="Q396" s="162" t="s">
        <v>17219</v>
      </c>
      <c r="R396" s="162" t="s">
        <v>17709</v>
      </c>
      <c r="S396" s="163" t="s">
        <v>17699</v>
      </c>
      <c r="T396" s="167" t="s">
        <v>3669</v>
      </c>
      <c r="U396" s="149"/>
      <c r="V396" s="149"/>
      <c r="W396" s="164" t="str">
        <f>VLOOKUP(TRIM(X396),X10:Y88,2,FALSE)</f>
        <v>Puneet</v>
      </c>
      <c r="X396" s="11" t="str">
        <f t="shared" si="15"/>
        <v>6.5.7.4</v>
      </c>
      <c r="Y396" s="83"/>
      <c r="AA396" s="1">
        <f t="shared" si="14"/>
        <v>17</v>
      </c>
    </row>
    <row r="397" spans="1:27" ht="35.25" customHeight="1">
      <c r="A397" s="150" t="s">
        <v>185</v>
      </c>
      <c r="B397" s="165" t="s">
        <v>70</v>
      </c>
      <c r="C397" s="153" t="s">
        <v>186</v>
      </c>
      <c r="D397" s="153" t="s">
        <v>91</v>
      </c>
      <c r="E397" s="154" t="s">
        <v>14778</v>
      </c>
      <c r="F397" s="155" t="s">
        <v>30</v>
      </c>
      <c r="G397" s="155" t="s">
        <v>189</v>
      </c>
      <c r="H397" s="155" t="s">
        <v>16531</v>
      </c>
      <c r="I397" s="166" t="s">
        <v>1580</v>
      </c>
      <c r="J397" s="160" t="s">
        <v>484</v>
      </c>
      <c r="K397" s="159">
        <v>3268</v>
      </c>
      <c r="L397" s="160"/>
      <c r="M397" s="159" t="s">
        <v>669</v>
      </c>
      <c r="N397" s="158" t="s">
        <v>15918</v>
      </c>
      <c r="O397" s="158" t="s">
        <v>206</v>
      </c>
      <c r="P397" s="158" t="s">
        <v>559</v>
      </c>
      <c r="Q397" s="162" t="s">
        <v>16311</v>
      </c>
      <c r="R397" s="162" t="s">
        <v>272</v>
      </c>
      <c r="S397" s="163" t="s">
        <v>253</v>
      </c>
      <c r="T397" s="148" t="s">
        <v>868</v>
      </c>
      <c r="U397" s="149"/>
      <c r="V397" s="149"/>
      <c r="W397" s="164" t="str">
        <f>VLOOKUP(TRIM(X397),X10:Y88,2,FALSE)</f>
        <v>Puneet</v>
      </c>
      <c r="X397" s="11" t="str">
        <f t="shared" si="15"/>
        <v>5.1</v>
      </c>
      <c r="Y397" s="83"/>
      <c r="AA397" s="1">
        <f t="shared" si="14"/>
        <v>16</v>
      </c>
    </row>
    <row r="398" spans="1:27" ht="35.25" customHeight="1">
      <c r="A398" s="150" t="s">
        <v>185</v>
      </c>
      <c r="B398" s="165" t="s">
        <v>70</v>
      </c>
      <c r="C398" s="153" t="s">
        <v>186</v>
      </c>
      <c r="D398" s="153" t="s">
        <v>91</v>
      </c>
      <c r="E398" s="154" t="s">
        <v>14779</v>
      </c>
      <c r="F398" s="155" t="s">
        <v>30</v>
      </c>
      <c r="G398" s="155" t="s">
        <v>189</v>
      </c>
      <c r="H398" s="155" t="s">
        <v>16532</v>
      </c>
      <c r="I398" s="166" t="s">
        <v>1580</v>
      </c>
      <c r="J398" s="160" t="s">
        <v>484</v>
      </c>
      <c r="K398" s="159">
        <v>3269</v>
      </c>
      <c r="L398" s="160"/>
      <c r="M398" s="159" t="s">
        <v>687</v>
      </c>
      <c r="N398" s="158" t="s">
        <v>7071</v>
      </c>
      <c r="O398" s="158" t="s">
        <v>366</v>
      </c>
      <c r="P398" s="158" t="s">
        <v>559</v>
      </c>
      <c r="Q398" s="162" t="s">
        <v>16311</v>
      </c>
      <c r="R398" s="162" t="s">
        <v>496</v>
      </c>
      <c r="S398" s="176" t="s">
        <v>496</v>
      </c>
      <c r="T398" s="167" t="s">
        <v>868</v>
      </c>
      <c r="U398" s="149"/>
      <c r="V398" s="149"/>
      <c r="W398" s="164" t="str">
        <f>VLOOKUP(TRIM(X398),X10:Y88,2,FALSE)</f>
        <v>Puneet</v>
      </c>
      <c r="X398" s="11" t="str">
        <f t="shared" si="15"/>
        <v>5.1</v>
      </c>
      <c r="Y398" s="83"/>
      <c r="AA398" s="1">
        <f t="shared" si="14"/>
        <v>16</v>
      </c>
    </row>
    <row r="399" spans="1:27" ht="35.25" customHeight="1">
      <c r="A399" s="150" t="s">
        <v>185</v>
      </c>
      <c r="B399" s="165" t="s">
        <v>70</v>
      </c>
      <c r="C399" s="153" t="s">
        <v>186</v>
      </c>
      <c r="D399" s="153" t="s">
        <v>130</v>
      </c>
      <c r="E399" s="154" t="s">
        <v>14780</v>
      </c>
      <c r="F399" s="155" t="s">
        <v>27</v>
      </c>
      <c r="G399" s="155" t="s">
        <v>189</v>
      </c>
      <c r="H399" s="155" t="s">
        <v>16312</v>
      </c>
      <c r="I399" s="166" t="s">
        <v>16948</v>
      </c>
      <c r="J399" s="160" t="s">
        <v>422</v>
      </c>
      <c r="K399" s="159"/>
      <c r="L399" s="160"/>
      <c r="M399" s="159"/>
      <c r="N399" s="158" t="s">
        <v>15914</v>
      </c>
      <c r="O399" s="158" t="s">
        <v>366</v>
      </c>
      <c r="P399" s="158" t="s">
        <v>442</v>
      </c>
      <c r="Q399" s="162" t="s">
        <v>16313</v>
      </c>
      <c r="R399" s="162" t="s">
        <v>18107</v>
      </c>
      <c r="S399" s="163" t="s">
        <v>17120</v>
      </c>
      <c r="T399" s="148" t="s">
        <v>1002</v>
      </c>
      <c r="U399" s="149"/>
      <c r="V399" s="149"/>
      <c r="W399" s="164" t="str">
        <f>VLOOKUP(TRIM(X399),X10:Y88,2,FALSE)</f>
        <v>Frank</v>
      </c>
      <c r="X399" s="11" t="str">
        <f t="shared" si="15"/>
        <v>6.5.2</v>
      </c>
      <c r="Y399" s="83"/>
      <c r="AA399" s="1">
        <f t="shared" si="14"/>
        <v>82</v>
      </c>
    </row>
    <row r="400" spans="1:27" ht="35.25" customHeight="1">
      <c r="A400" s="150" t="s">
        <v>185</v>
      </c>
      <c r="B400" s="165" t="s">
        <v>70</v>
      </c>
      <c r="C400" s="153" t="s">
        <v>186</v>
      </c>
      <c r="D400" s="153" t="s">
        <v>130</v>
      </c>
      <c r="E400" s="154" t="s">
        <v>14781</v>
      </c>
      <c r="F400" s="155" t="s">
        <v>27</v>
      </c>
      <c r="G400" s="155" t="s">
        <v>189</v>
      </c>
      <c r="H400" s="155" t="s">
        <v>16314</v>
      </c>
      <c r="I400" s="166" t="s">
        <v>16949</v>
      </c>
      <c r="J400" s="160" t="s">
        <v>422</v>
      </c>
      <c r="K400" s="159"/>
      <c r="L400" s="160"/>
      <c r="M400" s="159"/>
      <c r="N400" s="158" t="s">
        <v>15914</v>
      </c>
      <c r="O400" s="158" t="s">
        <v>366</v>
      </c>
      <c r="P400" s="158" t="s">
        <v>442</v>
      </c>
      <c r="Q400" s="162" t="s">
        <v>16315</v>
      </c>
      <c r="R400" s="162" t="s">
        <v>16910</v>
      </c>
      <c r="S400" s="163" t="s">
        <v>16910</v>
      </c>
      <c r="T400" s="167" t="s">
        <v>1002</v>
      </c>
      <c r="U400" s="149"/>
      <c r="V400" s="149"/>
      <c r="W400" s="164" t="str">
        <f>VLOOKUP(TRIM(X400),X10:Y88,2,FALSE)</f>
        <v>Frank</v>
      </c>
      <c r="X400" s="11" t="str">
        <f t="shared" si="15"/>
        <v>6.5.2</v>
      </c>
      <c r="Y400" s="83"/>
      <c r="AA400" s="1">
        <f t="shared" si="14"/>
        <v>62</v>
      </c>
    </row>
    <row r="401" spans="1:27" ht="35.25" customHeight="1">
      <c r="A401" s="150" t="s">
        <v>185</v>
      </c>
      <c r="B401" s="165" t="s">
        <v>70</v>
      </c>
      <c r="C401" s="153" t="s">
        <v>186</v>
      </c>
      <c r="D401" s="153" t="s">
        <v>153</v>
      </c>
      <c r="E401" s="154" t="s">
        <v>14782</v>
      </c>
      <c r="F401" s="155" t="s">
        <v>27</v>
      </c>
      <c r="G401" s="155" t="s">
        <v>189</v>
      </c>
      <c r="H401" s="155" t="s">
        <v>16316</v>
      </c>
      <c r="I401" s="166" t="s">
        <v>16950</v>
      </c>
      <c r="J401" s="160" t="s">
        <v>455</v>
      </c>
      <c r="K401" s="159"/>
      <c r="L401" s="160"/>
      <c r="M401" s="159"/>
      <c r="N401" s="158" t="s">
        <v>3708</v>
      </c>
      <c r="O401" s="158" t="s">
        <v>366</v>
      </c>
      <c r="P401" s="158" t="s">
        <v>442</v>
      </c>
      <c r="Q401" s="162" t="s">
        <v>16317</v>
      </c>
      <c r="R401" s="162" t="s">
        <v>17436</v>
      </c>
      <c r="S401" s="163" t="s">
        <v>17435</v>
      </c>
      <c r="T401" s="148" t="s">
        <v>1002</v>
      </c>
      <c r="U401" s="149"/>
      <c r="V401" s="149"/>
      <c r="W401" s="164" t="str">
        <f>VLOOKUP(TRIM(X401),X10:Y88,2,FALSE)</f>
        <v>Puneet</v>
      </c>
      <c r="X401" s="11" t="str">
        <f t="shared" si="15"/>
        <v>6.5.11</v>
      </c>
      <c r="Y401" s="83"/>
      <c r="AA401" s="1">
        <f t="shared" si="14"/>
        <v>57</v>
      </c>
    </row>
    <row r="402" spans="1:27" ht="35.25" customHeight="1">
      <c r="A402" s="150" t="s">
        <v>185</v>
      </c>
      <c r="B402" s="165" t="s">
        <v>70</v>
      </c>
      <c r="C402" s="153" t="s">
        <v>186</v>
      </c>
      <c r="D402" s="153" t="s">
        <v>133</v>
      </c>
      <c r="E402" s="154" t="s">
        <v>14783</v>
      </c>
      <c r="F402" s="155" t="s">
        <v>27</v>
      </c>
      <c r="G402" s="155" t="s">
        <v>189</v>
      </c>
      <c r="H402" s="155" t="s">
        <v>16318</v>
      </c>
      <c r="I402" s="166" t="s">
        <v>11874</v>
      </c>
      <c r="J402" s="160" t="s">
        <v>455</v>
      </c>
      <c r="K402" s="159"/>
      <c r="L402" s="160"/>
      <c r="M402" s="159"/>
      <c r="N402" s="158" t="s">
        <v>3708</v>
      </c>
      <c r="O402" s="158" t="s">
        <v>366</v>
      </c>
      <c r="P402" s="158" t="s">
        <v>442</v>
      </c>
      <c r="Q402" s="162" t="s">
        <v>16318</v>
      </c>
      <c r="R402" s="162" t="s">
        <v>496</v>
      </c>
      <c r="S402" s="176" t="s">
        <v>496</v>
      </c>
      <c r="T402" s="167" t="s">
        <v>1002</v>
      </c>
      <c r="U402" s="149"/>
      <c r="V402" s="149"/>
      <c r="W402" s="164" t="str">
        <f>VLOOKUP(TRIM(X402),X10:Y88,2,FALSE)</f>
        <v>Frank</v>
      </c>
      <c r="X402" s="11" t="str">
        <f t="shared" si="15"/>
        <v>6.5.3</v>
      </c>
      <c r="Y402" s="83"/>
      <c r="AA402" s="1">
        <f t="shared" si="14"/>
        <v>41</v>
      </c>
    </row>
    <row r="403" spans="1:27" ht="35.25" customHeight="1">
      <c r="A403" s="150" t="s">
        <v>185</v>
      </c>
      <c r="B403" s="165" t="s">
        <v>70</v>
      </c>
      <c r="C403" s="153" t="s">
        <v>186</v>
      </c>
      <c r="D403" s="153" t="s">
        <v>11391</v>
      </c>
      <c r="E403" s="154" t="s">
        <v>14784</v>
      </c>
      <c r="F403" s="155" t="s">
        <v>27</v>
      </c>
      <c r="G403" s="155" t="s">
        <v>189</v>
      </c>
      <c r="H403" s="155" t="s">
        <v>16319</v>
      </c>
      <c r="I403" s="166" t="s">
        <v>16986</v>
      </c>
      <c r="J403" s="160" t="s">
        <v>455</v>
      </c>
      <c r="K403" s="159"/>
      <c r="L403" s="160"/>
      <c r="M403" s="159"/>
      <c r="N403" s="158" t="s">
        <v>3708</v>
      </c>
      <c r="O403" s="158" t="s">
        <v>366</v>
      </c>
      <c r="P403" s="158" t="s">
        <v>442</v>
      </c>
      <c r="Q403" s="162" t="s">
        <v>16320</v>
      </c>
      <c r="R403" s="162" t="s">
        <v>496</v>
      </c>
      <c r="S403" s="176" t="s">
        <v>496</v>
      </c>
      <c r="T403" s="148" t="s">
        <v>1002</v>
      </c>
      <c r="U403" s="149"/>
      <c r="V403" s="149"/>
      <c r="W403" s="164" t="str">
        <f>VLOOKUP(TRIM(X403),X10:Y88,2,FALSE)</f>
        <v>Puneet</v>
      </c>
      <c r="X403" s="11" t="str">
        <f t="shared" si="15"/>
        <v>6.5.7.3</v>
      </c>
      <c r="Y403" s="83"/>
      <c r="AA403" s="1">
        <f t="shared" si="14"/>
        <v>48</v>
      </c>
    </row>
    <row r="404" spans="1:27" ht="35.25" customHeight="1">
      <c r="A404" s="150" t="s">
        <v>185</v>
      </c>
      <c r="B404" s="165" t="s">
        <v>70</v>
      </c>
      <c r="C404" s="153" t="s">
        <v>186</v>
      </c>
      <c r="D404" s="153" t="s">
        <v>11392</v>
      </c>
      <c r="E404" s="154" t="s">
        <v>14785</v>
      </c>
      <c r="F404" s="155" t="s">
        <v>27</v>
      </c>
      <c r="G404" s="155" t="s">
        <v>189</v>
      </c>
      <c r="H404" s="155" t="s">
        <v>16321</v>
      </c>
      <c r="I404" s="166" t="s">
        <v>859</v>
      </c>
      <c r="J404" s="160" t="s">
        <v>455</v>
      </c>
      <c r="K404" s="159"/>
      <c r="L404" s="160"/>
      <c r="M404" s="159"/>
      <c r="N404" s="158" t="s">
        <v>3708</v>
      </c>
      <c r="O404" s="158" t="s">
        <v>366</v>
      </c>
      <c r="P404" s="158" t="s">
        <v>442</v>
      </c>
      <c r="Q404" s="162" t="s">
        <v>16322</v>
      </c>
      <c r="R404" s="162" t="s">
        <v>18058</v>
      </c>
      <c r="S404" s="163" t="s">
        <v>18057</v>
      </c>
      <c r="T404" s="167" t="s">
        <v>1002</v>
      </c>
      <c r="U404" s="149"/>
      <c r="V404" s="149"/>
      <c r="W404" s="164" t="str">
        <f>VLOOKUP(TRIM(X404),X10:Y88,2,FALSE)</f>
        <v>Puneet</v>
      </c>
      <c r="X404" s="11" t="str">
        <f t="shared" si="15"/>
        <v>6.5.7.4</v>
      </c>
      <c r="Y404" s="83"/>
      <c r="AA404" s="1">
        <f t="shared" si="14"/>
        <v>35</v>
      </c>
    </row>
    <row r="405" spans="1:27" ht="35.25" customHeight="1">
      <c r="A405" s="150" t="s">
        <v>185</v>
      </c>
      <c r="B405" s="165" t="s">
        <v>70</v>
      </c>
      <c r="C405" s="153" t="s">
        <v>186</v>
      </c>
      <c r="D405" s="153" t="s">
        <v>11394</v>
      </c>
      <c r="E405" s="154" t="s">
        <v>14786</v>
      </c>
      <c r="F405" s="155" t="s">
        <v>27</v>
      </c>
      <c r="G405" s="155" t="s">
        <v>189</v>
      </c>
      <c r="H405" s="155" t="s">
        <v>16323</v>
      </c>
      <c r="I405" s="166" t="s">
        <v>16951</v>
      </c>
      <c r="J405" s="160" t="s">
        <v>422</v>
      </c>
      <c r="K405" s="159"/>
      <c r="L405" s="160"/>
      <c r="M405" s="159"/>
      <c r="N405" s="158" t="s">
        <v>15914</v>
      </c>
      <c r="O405" s="158" t="s">
        <v>366</v>
      </c>
      <c r="P405" s="158" t="s">
        <v>442</v>
      </c>
      <c r="Q405" s="162" t="s">
        <v>16324</v>
      </c>
      <c r="R405" s="162" t="s">
        <v>17147</v>
      </c>
      <c r="S405" s="163" t="s">
        <v>17146</v>
      </c>
      <c r="T405" s="148" t="s">
        <v>1002</v>
      </c>
      <c r="U405" s="149"/>
      <c r="V405" s="149"/>
      <c r="W405" s="164" t="str">
        <f>VLOOKUP(TRIM(X405),X10:Y88,2,FALSE)</f>
        <v>Puneet</v>
      </c>
      <c r="X405" s="11" t="str">
        <f t="shared" si="15"/>
        <v>6.5.8.1</v>
      </c>
      <c r="Y405" s="83"/>
      <c r="AA405" s="1">
        <f t="shared" si="14"/>
        <v>53</v>
      </c>
    </row>
    <row r="406" spans="1:27" ht="35.25" customHeight="1">
      <c r="A406" s="150" t="s">
        <v>185</v>
      </c>
      <c r="B406" s="165" t="s">
        <v>70</v>
      </c>
      <c r="C406" s="153" t="s">
        <v>186</v>
      </c>
      <c r="D406" s="153" t="s">
        <v>127</v>
      </c>
      <c r="E406" s="154" t="s">
        <v>14787</v>
      </c>
      <c r="F406" s="155" t="s">
        <v>434</v>
      </c>
      <c r="G406" s="155" t="s">
        <v>189</v>
      </c>
      <c r="H406" s="155" t="s">
        <v>17669</v>
      </c>
      <c r="I406" s="166" t="s">
        <v>859</v>
      </c>
      <c r="J406" s="160"/>
      <c r="K406" s="159"/>
      <c r="L406" s="160"/>
      <c r="M406" s="159"/>
      <c r="N406" s="158"/>
      <c r="O406" s="158"/>
      <c r="P406" s="158" t="s">
        <v>442</v>
      </c>
      <c r="Q406" s="162" t="s">
        <v>17042</v>
      </c>
      <c r="R406" s="162" t="s">
        <v>17043</v>
      </c>
      <c r="S406" s="163" t="s">
        <v>17044</v>
      </c>
      <c r="T406" s="167" t="s">
        <v>1002</v>
      </c>
      <c r="U406" s="149"/>
      <c r="V406" s="149"/>
      <c r="W406" s="164" t="str">
        <f>VLOOKUP(TRIM(X406),X10:Y88,2,FALSE)</f>
        <v>Frank</v>
      </c>
      <c r="X406" s="11" t="str">
        <f t="shared" si="15"/>
        <v>6.5.1</v>
      </c>
      <c r="Y406" s="83"/>
      <c r="AA406" s="1">
        <f t="shared" si="14"/>
        <v>35</v>
      </c>
    </row>
    <row r="407" spans="1:27" ht="35.25" customHeight="1">
      <c r="A407" s="150" t="s">
        <v>185</v>
      </c>
      <c r="B407" s="165" t="s">
        <v>70</v>
      </c>
      <c r="C407" s="153" t="s">
        <v>186</v>
      </c>
      <c r="D407" s="153" t="s">
        <v>149</v>
      </c>
      <c r="E407" s="154" t="s">
        <v>14788</v>
      </c>
      <c r="F407" s="155" t="s">
        <v>27</v>
      </c>
      <c r="G407" s="155" t="s">
        <v>189</v>
      </c>
      <c r="H407" s="155" t="s">
        <v>3130</v>
      </c>
      <c r="I407" s="166" t="s">
        <v>16987</v>
      </c>
      <c r="J407" s="160" t="s">
        <v>422</v>
      </c>
      <c r="K407" s="159"/>
      <c r="L407" s="160"/>
      <c r="M407" s="159"/>
      <c r="N407" s="158" t="s">
        <v>15914</v>
      </c>
      <c r="O407" s="158" t="s">
        <v>366</v>
      </c>
      <c r="P407" s="158" t="s">
        <v>442</v>
      </c>
      <c r="Q407" s="162" t="s">
        <v>3130</v>
      </c>
      <c r="R407" s="162" t="s">
        <v>17289</v>
      </c>
      <c r="S407" s="163" t="s">
        <v>17290</v>
      </c>
      <c r="T407" s="148" t="s">
        <v>1002</v>
      </c>
      <c r="U407" s="149"/>
      <c r="V407" s="149"/>
      <c r="W407" s="164" t="str">
        <f>VLOOKUP(TRIM(X407),X10:Y88,2,FALSE)</f>
        <v>Frank</v>
      </c>
      <c r="X407" s="11" t="str">
        <f t="shared" si="15"/>
        <v>6.5.9</v>
      </c>
      <c r="Y407" s="83"/>
      <c r="AA407" s="1">
        <f t="shared" si="14"/>
        <v>69</v>
      </c>
    </row>
    <row r="408" spans="1:27" ht="35.25" customHeight="1">
      <c r="A408" s="150" t="s">
        <v>185</v>
      </c>
      <c r="B408" s="165" t="s">
        <v>70</v>
      </c>
      <c r="C408" s="153" t="s">
        <v>186</v>
      </c>
      <c r="D408" s="153" t="s">
        <v>139</v>
      </c>
      <c r="E408" s="154" t="s">
        <v>14789</v>
      </c>
      <c r="F408" s="155" t="s">
        <v>27</v>
      </c>
      <c r="G408" s="155" t="s">
        <v>189</v>
      </c>
      <c r="H408" s="155" t="s">
        <v>16326</v>
      </c>
      <c r="I408" s="166" t="s">
        <v>16327</v>
      </c>
      <c r="J408" s="160" t="s">
        <v>422</v>
      </c>
      <c r="K408" s="159"/>
      <c r="L408" s="160"/>
      <c r="M408" s="159"/>
      <c r="N408" s="158" t="s">
        <v>15914</v>
      </c>
      <c r="O408" s="158" t="s">
        <v>366</v>
      </c>
      <c r="P408" s="158" t="s">
        <v>442</v>
      </c>
      <c r="Q408" s="162" t="s">
        <v>16326</v>
      </c>
      <c r="R408" s="162" t="s">
        <v>16911</v>
      </c>
      <c r="S408" s="163" t="s">
        <v>16911</v>
      </c>
      <c r="T408" s="167" t="s">
        <v>1002</v>
      </c>
      <c r="U408" s="149"/>
      <c r="V408" s="149"/>
      <c r="W408" s="164" t="str">
        <f>VLOOKUP(TRIM(X408),X10:Y88,2,FALSE)</f>
        <v>Frank</v>
      </c>
      <c r="X408" s="11" t="str">
        <f t="shared" si="15"/>
        <v>6.5.5</v>
      </c>
      <c r="Y408" s="83"/>
      <c r="AA408" s="1">
        <f t="shared" si="14"/>
        <v>47</v>
      </c>
    </row>
    <row r="409" spans="1:27" ht="35.25" customHeight="1">
      <c r="A409" s="150" t="s">
        <v>185</v>
      </c>
      <c r="B409" s="165" t="s">
        <v>70</v>
      </c>
      <c r="C409" s="153" t="s">
        <v>186</v>
      </c>
      <c r="D409" s="153" t="s">
        <v>130</v>
      </c>
      <c r="E409" s="154" t="s">
        <v>14790</v>
      </c>
      <c r="F409" s="155" t="s">
        <v>27</v>
      </c>
      <c r="G409" s="155" t="s">
        <v>189</v>
      </c>
      <c r="H409" s="155" t="s">
        <v>16328</v>
      </c>
      <c r="I409" s="166" t="s">
        <v>859</v>
      </c>
      <c r="J409" s="160" t="s">
        <v>455</v>
      </c>
      <c r="K409" s="159"/>
      <c r="L409" s="160"/>
      <c r="M409" s="159"/>
      <c r="N409" s="158" t="s">
        <v>3708</v>
      </c>
      <c r="O409" s="158" t="s">
        <v>366</v>
      </c>
      <c r="P409" s="158" t="s">
        <v>442</v>
      </c>
      <c r="Q409" s="162" t="s">
        <v>16328</v>
      </c>
      <c r="R409" s="162" t="s">
        <v>17190</v>
      </c>
      <c r="S409" s="163" t="s">
        <v>17191</v>
      </c>
      <c r="T409" s="148" t="s">
        <v>1002</v>
      </c>
      <c r="U409" s="149"/>
      <c r="V409" s="149"/>
      <c r="W409" s="164" t="str">
        <f>VLOOKUP(TRIM(X409),X10:Y88,2,FALSE)</f>
        <v>Frank</v>
      </c>
      <c r="X409" s="11" t="str">
        <f t="shared" si="15"/>
        <v>6.5.2</v>
      </c>
      <c r="Y409" s="83"/>
      <c r="AA409" s="1">
        <f t="shared" ref="AA409:AA472" si="16">LEN(I409)</f>
        <v>35</v>
      </c>
    </row>
    <row r="410" spans="1:27" ht="35.25" customHeight="1">
      <c r="A410" s="150" t="s">
        <v>185</v>
      </c>
      <c r="B410" s="165" t="s">
        <v>70</v>
      </c>
      <c r="C410" s="153" t="s">
        <v>186</v>
      </c>
      <c r="D410" s="153" t="s">
        <v>153</v>
      </c>
      <c r="E410" s="154" t="s">
        <v>14791</v>
      </c>
      <c r="F410" s="155" t="s">
        <v>27</v>
      </c>
      <c r="G410" s="155" t="s">
        <v>189</v>
      </c>
      <c r="H410" s="155" t="s">
        <v>16329</v>
      </c>
      <c r="I410" s="166" t="s">
        <v>16952</v>
      </c>
      <c r="J410" s="160" t="s">
        <v>422</v>
      </c>
      <c r="K410" s="159"/>
      <c r="L410" s="160"/>
      <c r="M410" s="159"/>
      <c r="N410" s="158" t="s">
        <v>15914</v>
      </c>
      <c r="O410" s="158" t="s">
        <v>366</v>
      </c>
      <c r="P410" s="158" t="s">
        <v>442</v>
      </c>
      <c r="Q410" s="162" t="s">
        <v>16329</v>
      </c>
      <c r="R410" s="162" t="s">
        <v>17775</v>
      </c>
      <c r="S410" s="163" t="s">
        <v>17774</v>
      </c>
      <c r="T410" s="167" t="s">
        <v>1002</v>
      </c>
      <c r="U410" s="149"/>
      <c r="V410" s="149"/>
      <c r="W410" s="164" t="str">
        <f>VLOOKUP(TRIM(X410),X10:Y88,2,FALSE)</f>
        <v>Puneet</v>
      </c>
      <c r="X410" s="11" t="str">
        <f t="shared" si="15"/>
        <v>6.5.11</v>
      </c>
      <c r="Y410" s="83"/>
      <c r="AA410" s="1">
        <f t="shared" si="16"/>
        <v>39</v>
      </c>
    </row>
    <row r="411" spans="1:27" ht="35.25" customHeight="1">
      <c r="A411" s="150" t="s">
        <v>185</v>
      </c>
      <c r="B411" s="165" t="s">
        <v>70</v>
      </c>
      <c r="C411" s="153" t="s">
        <v>186</v>
      </c>
      <c r="D411" s="153" t="s">
        <v>153</v>
      </c>
      <c r="E411" s="154" t="s">
        <v>14792</v>
      </c>
      <c r="F411" s="155" t="s">
        <v>27</v>
      </c>
      <c r="G411" s="155" t="s">
        <v>189</v>
      </c>
      <c r="H411" s="155" t="s">
        <v>16330</v>
      </c>
      <c r="I411" s="166" t="s">
        <v>16953</v>
      </c>
      <c r="J411" s="160" t="s">
        <v>455</v>
      </c>
      <c r="K411" s="159"/>
      <c r="L411" s="160"/>
      <c r="M411" s="159"/>
      <c r="N411" s="158" t="s">
        <v>3708</v>
      </c>
      <c r="O411" s="158" t="s">
        <v>366</v>
      </c>
      <c r="P411" s="158" t="s">
        <v>442</v>
      </c>
      <c r="Q411" s="162" t="s">
        <v>16330</v>
      </c>
      <c r="R411" s="162" t="s">
        <v>17773</v>
      </c>
      <c r="S411" s="163" t="s">
        <v>17771</v>
      </c>
      <c r="T411" s="148" t="s">
        <v>1002</v>
      </c>
      <c r="U411" s="149"/>
      <c r="V411" s="149"/>
      <c r="W411" s="164" t="str">
        <f>VLOOKUP(TRIM(X411),X10:Y88,2,FALSE)</f>
        <v>Puneet</v>
      </c>
      <c r="X411" s="11" t="str">
        <f t="shared" si="15"/>
        <v>6.5.11</v>
      </c>
      <c r="Y411" s="83"/>
      <c r="AA411" s="1">
        <f t="shared" si="16"/>
        <v>51</v>
      </c>
    </row>
    <row r="412" spans="1:27" ht="35.25" customHeight="1">
      <c r="A412" s="150" t="s">
        <v>185</v>
      </c>
      <c r="B412" s="165" t="s">
        <v>70</v>
      </c>
      <c r="C412" s="153" t="s">
        <v>186</v>
      </c>
      <c r="D412" s="153" t="s">
        <v>141</v>
      </c>
      <c r="E412" s="154" t="s">
        <v>14793</v>
      </c>
      <c r="F412" s="155" t="s">
        <v>27</v>
      </c>
      <c r="G412" s="155" t="s">
        <v>189</v>
      </c>
      <c r="H412" s="155" t="s">
        <v>16533</v>
      </c>
      <c r="I412" s="166" t="s">
        <v>936</v>
      </c>
      <c r="J412" s="160" t="s">
        <v>422</v>
      </c>
      <c r="K412" s="159"/>
      <c r="L412" s="160"/>
      <c r="M412" s="159"/>
      <c r="N412" s="158" t="s">
        <v>15914</v>
      </c>
      <c r="O412" s="158" t="s">
        <v>366</v>
      </c>
      <c r="P412" s="158" t="s">
        <v>442</v>
      </c>
      <c r="Q412" s="162" t="s">
        <v>16331</v>
      </c>
      <c r="R412" s="162" t="s">
        <v>17533</v>
      </c>
      <c r="S412" s="163" t="s">
        <v>17532</v>
      </c>
      <c r="T412" s="167" t="s">
        <v>938</v>
      </c>
      <c r="U412" s="149"/>
      <c r="V412" s="149"/>
      <c r="W412" s="164" t="str">
        <f>VLOOKUP(TRIM(X412),X10:Y88,2,FALSE)</f>
        <v>Krisztian</v>
      </c>
      <c r="X412" s="11" t="str">
        <f t="shared" ref="X412:X475" si="17">IF(ISNONTEXT(D412),"" &amp; D412 &amp;"",T(D412))</f>
        <v>6.5.6</v>
      </c>
      <c r="Y412" s="83"/>
      <c r="AA412" s="1">
        <f t="shared" si="16"/>
        <v>16</v>
      </c>
    </row>
    <row r="413" spans="1:27" ht="35.25" customHeight="1">
      <c r="A413" s="150" t="s">
        <v>185</v>
      </c>
      <c r="B413" s="165" t="s">
        <v>70</v>
      </c>
      <c r="C413" s="153" t="s">
        <v>186</v>
      </c>
      <c r="D413" s="153" t="s">
        <v>151</v>
      </c>
      <c r="E413" s="154" t="s">
        <v>14794</v>
      </c>
      <c r="F413" s="155" t="s">
        <v>419</v>
      </c>
      <c r="G413" s="155" t="s">
        <v>59</v>
      </c>
      <c r="H413" s="155" t="s">
        <v>16332</v>
      </c>
      <c r="I413" s="166" t="s">
        <v>936</v>
      </c>
      <c r="J413" s="160" t="s">
        <v>455</v>
      </c>
      <c r="K413" s="159"/>
      <c r="L413" s="160"/>
      <c r="M413" s="159"/>
      <c r="N413" s="158"/>
      <c r="O413" s="158"/>
      <c r="P413" s="158" t="s">
        <v>442</v>
      </c>
      <c r="Q413" s="162" t="s">
        <v>16333</v>
      </c>
      <c r="R413" s="162" t="s">
        <v>272</v>
      </c>
      <c r="S413" s="163" t="s">
        <v>253</v>
      </c>
      <c r="T413" s="148" t="s">
        <v>938</v>
      </c>
      <c r="U413" s="149"/>
      <c r="V413" s="149"/>
      <c r="W413" s="164" t="str">
        <f>VLOOKUP(TRIM(X413),X10:Y88,2,FALSE)</f>
        <v>Krisztian</v>
      </c>
      <c r="X413" s="11" t="str">
        <f t="shared" si="17"/>
        <v>6.5.10</v>
      </c>
      <c r="Y413" s="83"/>
      <c r="AA413" s="1">
        <f t="shared" si="16"/>
        <v>16</v>
      </c>
    </row>
    <row r="414" spans="1:27" ht="35.25" customHeight="1">
      <c r="A414" s="150" t="s">
        <v>185</v>
      </c>
      <c r="B414" s="165" t="s">
        <v>70</v>
      </c>
      <c r="C414" s="153" t="s">
        <v>186</v>
      </c>
      <c r="D414" s="153" t="s">
        <v>133</v>
      </c>
      <c r="E414" s="154" t="s">
        <v>14795</v>
      </c>
      <c r="F414" s="155" t="s">
        <v>27</v>
      </c>
      <c r="G414" s="155" t="s">
        <v>189</v>
      </c>
      <c r="H414" s="155" t="s">
        <v>16334</v>
      </c>
      <c r="I414" s="166" t="s">
        <v>947</v>
      </c>
      <c r="J414" s="160" t="s">
        <v>422</v>
      </c>
      <c r="K414" s="159"/>
      <c r="L414" s="160"/>
      <c r="M414" s="159"/>
      <c r="N414" s="158" t="s">
        <v>15914</v>
      </c>
      <c r="O414" s="158" t="s">
        <v>366</v>
      </c>
      <c r="P414" s="158" t="s">
        <v>442</v>
      </c>
      <c r="Q414" s="162" t="s">
        <v>16335</v>
      </c>
      <c r="R414" s="162" t="s">
        <v>496</v>
      </c>
      <c r="S414" s="176" t="s">
        <v>496</v>
      </c>
      <c r="T414" s="167" t="s">
        <v>949</v>
      </c>
      <c r="U414" s="149"/>
      <c r="V414" s="149"/>
      <c r="W414" s="164" t="str">
        <f>VLOOKUP(TRIM(X414),X10:Y88,2,FALSE)</f>
        <v>Frank</v>
      </c>
      <c r="X414" s="11" t="str">
        <f t="shared" si="17"/>
        <v>6.5.3</v>
      </c>
      <c r="Y414" s="83"/>
      <c r="AA414" s="1">
        <f t="shared" si="16"/>
        <v>7</v>
      </c>
    </row>
    <row r="415" spans="1:27" ht="35.25" customHeight="1">
      <c r="A415" s="150" t="s">
        <v>185</v>
      </c>
      <c r="B415" s="165" t="s">
        <v>70</v>
      </c>
      <c r="C415" s="153" t="s">
        <v>186</v>
      </c>
      <c r="D415" s="153" t="s">
        <v>139</v>
      </c>
      <c r="E415" s="154" t="s">
        <v>14796</v>
      </c>
      <c r="F415" s="155" t="s">
        <v>419</v>
      </c>
      <c r="G415" s="155" t="s">
        <v>59</v>
      </c>
      <c r="H415" s="155" t="s">
        <v>16336</v>
      </c>
      <c r="I415" s="166" t="s">
        <v>1005</v>
      </c>
      <c r="J415" s="160"/>
      <c r="K415" s="159"/>
      <c r="L415" s="160"/>
      <c r="M415" s="159"/>
      <c r="N415" s="158"/>
      <c r="O415" s="158"/>
      <c r="P415" s="158"/>
      <c r="Q415" s="162" t="s">
        <v>17463</v>
      </c>
      <c r="R415" s="162" t="s">
        <v>13073</v>
      </c>
      <c r="S415" s="163" t="s">
        <v>253</v>
      </c>
      <c r="T415" s="148" t="s">
        <v>1002</v>
      </c>
      <c r="U415" s="149"/>
      <c r="V415" s="149"/>
      <c r="W415" s="164" t="str">
        <f>VLOOKUP(TRIM(X415),X10:Y88,2,FALSE)</f>
        <v>Frank</v>
      </c>
      <c r="X415" s="11" t="str">
        <f t="shared" si="17"/>
        <v>6.5.5</v>
      </c>
      <c r="Y415" s="83"/>
      <c r="AA415" s="1">
        <f t="shared" si="16"/>
        <v>5</v>
      </c>
    </row>
    <row r="416" spans="1:27" ht="35.25" customHeight="1">
      <c r="A416" s="150" t="s">
        <v>185</v>
      </c>
      <c r="B416" s="165" t="s">
        <v>70</v>
      </c>
      <c r="C416" s="153" t="s">
        <v>186</v>
      </c>
      <c r="D416" s="153" t="s">
        <v>133</v>
      </c>
      <c r="E416" s="154" t="s">
        <v>14797</v>
      </c>
      <c r="F416" s="155" t="s">
        <v>27</v>
      </c>
      <c r="G416" s="155" t="s">
        <v>189</v>
      </c>
      <c r="H416" s="155" t="s">
        <v>16337</v>
      </c>
      <c r="I416" s="166" t="s">
        <v>947</v>
      </c>
      <c r="J416" s="160" t="s">
        <v>455</v>
      </c>
      <c r="K416" s="159"/>
      <c r="L416" s="160"/>
      <c r="M416" s="159"/>
      <c r="N416" s="158" t="s">
        <v>3708</v>
      </c>
      <c r="O416" s="158" t="s">
        <v>366</v>
      </c>
      <c r="P416" s="158" t="s">
        <v>442</v>
      </c>
      <c r="Q416" s="162" t="s">
        <v>16338</v>
      </c>
      <c r="R416" s="162" t="s">
        <v>17359</v>
      </c>
      <c r="S416" s="163" t="s">
        <v>17360</v>
      </c>
      <c r="T416" s="167" t="s">
        <v>949</v>
      </c>
      <c r="U416" s="149"/>
      <c r="V416" s="149"/>
      <c r="W416" s="164" t="str">
        <f>VLOOKUP(TRIM(X416),X10:Y88,2,FALSE)</f>
        <v>Frank</v>
      </c>
      <c r="X416" s="11" t="str">
        <f t="shared" si="17"/>
        <v>6.5.3</v>
      </c>
      <c r="Y416" s="83"/>
      <c r="AA416" s="1">
        <f t="shared" si="16"/>
        <v>7</v>
      </c>
    </row>
    <row r="417" spans="1:27" ht="35.25" customHeight="1">
      <c r="A417" s="150" t="s">
        <v>185</v>
      </c>
      <c r="B417" s="165" t="s">
        <v>70</v>
      </c>
      <c r="C417" s="153" t="s">
        <v>186</v>
      </c>
      <c r="D417" s="153" t="s">
        <v>133</v>
      </c>
      <c r="E417" s="154" t="s">
        <v>14798</v>
      </c>
      <c r="F417" s="155" t="s">
        <v>27</v>
      </c>
      <c r="G417" s="155" t="s">
        <v>189</v>
      </c>
      <c r="H417" s="155" t="s">
        <v>16932</v>
      </c>
      <c r="I417" s="166" t="s">
        <v>947</v>
      </c>
      <c r="J417" s="160" t="s">
        <v>422</v>
      </c>
      <c r="K417" s="159"/>
      <c r="L417" s="160"/>
      <c r="M417" s="159"/>
      <c r="N417" s="158" t="s">
        <v>15914</v>
      </c>
      <c r="O417" s="158" t="s">
        <v>366</v>
      </c>
      <c r="P417" s="158" t="s">
        <v>442</v>
      </c>
      <c r="Q417" s="162" t="s">
        <v>16339</v>
      </c>
      <c r="R417" s="162" t="s">
        <v>496</v>
      </c>
      <c r="S417" s="176" t="s">
        <v>496</v>
      </c>
      <c r="T417" s="148" t="s">
        <v>949</v>
      </c>
      <c r="U417" s="149"/>
      <c r="V417" s="149"/>
      <c r="W417" s="164" t="str">
        <f>VLOOKUP(TRIM(X417),X10:Y88,2,FALSE)</f>
        <v>Frank</v>
      </c>
      <c r="X417" s="11" t="str">
        <f t="shared" si="17"/>
        <v>6.5.3</v>
      </c>
      <c r="Y417" s="83"/>
      <c r="AA417" s="1">
        <f t="shared" si="16"/>
        <v>7</v>
      </c>
    </row>
    <row r="418" spans="1:27" ht="35.25" customHeight="1">
      <c r="A418" s="150" t="s">
        <v>185</v>
      </c>
      <c r="B418" s="165" t="s">
        <v>70</v>
      </c>
      <c r="C418" s="153" t="s">
        <v>186</v>
      </c>
      <c r="D418" s="153" t="s">
        <v>11392</v>
      </c>
      <c r="E418" s="154" t="s">
        <v>14799</v>
      </c>
      <c r="F418" s="155" t="s">
        <v>27</v>
      </c>
      <c r="G418" s="155" t="s">
        <v>189</v>
      </c>
      <c r="H418" s="155" t="s">
        <v>16933</v>
      </c>
      <c r="I418" s="166" t="s">
        <v>947</v>
      </c>
      <c r="J418" s="160" t="s">
        <v>455</v>
      </c>
      <c r="K418" s="159"/>
      <c r="L418" s="160"/>
      <c r="M418" s="159"/>
      <c r="N418" s="158" t="s">
        <v>3708</v>
      </c>
      <c r="O418" s="158" t="s">
        <v>366</v>
      </c>
      <c r="P418" s="158" t="s">
        <v>442</v>
      </c>
      <c r="Q418" s="162" t="s">
        <v>16340</v>
      </c>
      <c r="R418" s="162" t="s">
        <v>496</v>
      </c>
      <c r="S418" s="176" t="s">
        <v>496</v>
      </c>
      <c r="T418" s="167" t="s">
        <v>949</v>
      </c>
      <c r="U418" s="149"/>
      <c r="V418" s="149"/>
      <c r="W418" s="164" t="str">
        <f>VLOOKUP(TRIM(X418),X10:Y88,2,FALSE)</f>
        <v>Puneet</v>
      </c>
      <c r="X418" s="11" t="str">
        <f t="shared" si="17"/>
        <v>6.5.7.4</v>
      </c>
      <c r="Y418" s="83"/>
      <c r="AA418" s="1">
        <f t="shared" si="16"/>
        <v>7</v>
      </c>
    </row>
    <row r="419" spans="1:27" ht="35.25" customHeight="1">
      <c r="A419" s="150" t="s">
        <v>185</v>
      </c>
      <c r="B419" s="165" t="s">
        <v>70</v>
      </c>
      <c r="C419" s="153" t="s">
        <v>186</v>
      </c>
      <c r="D419" s="153" t="s">
        <v>11391</v>
      </c>
      <c r="E419" s="154" t="s">
        <v>14800</v>
      </c>
      <c r="F419" s="155" t="s">
        <v>27</v>
      </c>
      <c r="G419" s="155" t="s">
        <v>189</v>
      </c>
      <c r="H419" s="155" t="s">
        <v>16934</v>
      </c>
      <c r="I419" s="166" t="s">
        <v>947</v>
      </c>
      <c r="J419" s="160" t="s">
        <v>455</v>
      </c>
      <c r="K419" s="159"/>
      <c r="L419" s="160"/>
      <c r="M419" s="159"/>
      <c r="N419" s="158" t="s">
        <v>3708</v>
      </c>
      <c r="O419" s="158" t="s">
        <v>366</v>
      </c>
      <c r="P419" s="158" t="s">
        <v>442</v>
      </c>
      <c r="Q419" s="162" t="s">
        <v>16341</v>
      </c>
      <c r="R419" s="162" t="s">
        <v>17692</v>
      </c>
      <c r="S419" s="163" t="s">
        <v>17691</v>
      </c>
      <c r="T419" s="148" t="s">
        <v>949</v>
      </c>
      <c r="U419" s="149"/>
      <c r="V419" s="149"/>
      <c r="W419" s="164" t="str">
        <f>VLOOKUP(TRIM(X419),X10:Y88,2,FALSE)</f>
        <v>Puneet</v>
      </c>
      <c r="X419" s="11" t="str">
        <f t="shared" si="17"/>
        <v>6.5.7.3</v>
      </c>
      <c r="Y419" s="83"/>
      <c r="AA419" s="1">
        <f t="shared" si="16"/>
        <v>7</v>
      </c>
    </row>
    <row r="420" spans="1:27" ht="35.25" customHeight="1">
      <c r="A420" s="150" t="s">
        <v>185</v>
      </c>
      <c r="B420" s="165" t="s">
        <v>70</v>
      </c>
      <c r="C420" s="153" t="s">
        <v>186</v>
      </c>
      <c r="D420" s="153" t="s">
        <v>11391</v>
      </c>
      <c r="E420" s="154" t="s">
        <v>14801</v>
      </c>
      <c r="F420" s="155" t="s">
        <v>27</v>
      </c>
      <c r="G420" s="155" t="s">
        <v>189</v>
      </c>
      <c r="H420" s="155" t="s">
        <v>16935</v>
      </c>
      <c r="I420" s="166" t="s">
        <v>947</v>
      </c>
      <c r="J420" s="160" t="s">
        <v>455</v>
      </c>
      <c r="K420" s="159"/>
      <c r="L420" s="160"/>
      <c r="M420" s="159"/>
      <c r="N420" s="158" t="s">
        <v>3708</v>
      </c>
      <c r="O420" s="158" t="s">
        <v>366</v>
      </c>
      <c r="P420" s="158" t="s">
        <v>442</v>
      </c>
      <c r="Q420" s="162" t="s">
        <v>16342</v>
      </c>
      <c r="R420" s="162" t="s">
        <v>17694</v>
      </c>
      <c r="S420" s="163" t="s">
        <v>17693</v>
      </c>
      <c r="T420" s="167" t="s">
        <v>949</v>
      </c>
      <c r="U420" s="149"/>
      <c r="V420" s="149"/>
      <c r="W420" s="164" t="str">
        <f>VLOOKUP(TRIM(X420),X10:Y88,2,FALSE)</f>
        <v>Puneet</v>
      </c>
      <c r="X420" s="11" t="str">
        <f t="shared" si="17"/>
        <v>6.5.7.3</v>
      </c>
      <c r="Y420" s="83"/>
      <c r="AA420" s="1">
        <f t="shared" si="16"/>
        <v>7</v>
      </c>
    </row>
    <row r="421" spans="1:27" ht="35.25" customHeight="1">
      <c r="A421" s="150" t="s">
        <v>185</v>
      </c>
      <c r="B421" s="165" t="s">
        <v>70</v>
      </c>
      <c r="C421" s="153" t="s">
        <v>186</v>
      </c>
      <c r="D421" s="153" t="s">
        <v>91</v>
      </c>
      <c r="E421" s="154" t="s">
        <v>14802</v>
      </c>
      <c r="F421" s="155" t="s">
        <v>419</v>
      </c>
      <c r="G421" s="155" t="s">
        <v>934</v>
      </c>
      <c r="H421" s="155" t="s">
        <v>16343</v>
      </c>
      <c r="I421" s="166" t="s">
        <v>835</v>
      </c>
      <c r="J421" s="160" t="s">
        <v>484</v>
      </c>
      <c r="K421" s="159"/>
      <c r="L421" s="160"/>
      <c r="M421" s="159"/>
      <c r="N421" s="158"/>
      <c r="O421" s="158" t="s">
        <v>206</v>
      </c>
      <c r="P421" s="158" t="s">
        <v>559</v>
      </c>
      <c r="Q421" s="162" t="s">
        <v>16344</v>
      </c>
      <c r="R421" s="162" t="s">
        <v>272</v>
      </c>
      <c r="S421" s="163" t="s">
        <v>253</v>
      </c>
      <c r="T421" s="148" t="s">
        <v>966</v>
      </c>
      <c r="U421" s="149"/>
      <c r="V421" s="149"/>
      <c r="W421" s="164" t="str">
        <f>VLOOKUP(TRIM(X421),X10:Y88,2,FALSE)</f>
        <v>Puneet</v>
      </c>
      <c r="X421" s="11" t="str">
        <f t="shared" si="17"/>
        <v>5.1</v>
      </c>
      <c r="Y421" s="83"/>
      <c r="AA421" s="1">
        <f t="shared" si="16"/>
        <v>5</v>
      </c>
    </row>
    <row r="422" spans="1:27" ht="35.25" customHeight="1">
      <c r="A422" s="150" t="s">
        <v>185</v>
      </c>
      <c r="B422" s="165" t="s">
        <v>70</v>
      </c>
      <c r="C422" s="153" t="s">
        <v>186</v>
      </c>
      <c r="D422" s="153" t="s">
        <v>91</v>
      </c>
      <c r="E422" s="154" t="s">
        <v>14803</v>
      </c>
      <c r="F422" s="155" t="s">
        <v>30</v>
      </c>
      <c r="G422" s="155" t="s">
        <v>189</v>
      </c>
      <c r="H422" s="155" t="s">
        <v>16534</v>
      </c>
      <c r="I422" s="166" t="s">
        <v>835</v>
      </c>
      <c r="J422" s="160" t="s">
        <v>484</v>
      </c>
      <c r="K422" s="159">
        <v>3270</v>
      </c>
      <c r="L422" s="160"/>
      <c r="M422" s="159" t="s">
        <v>485</v>
      </c>
      <c r="N422" s="158" t="s">
        <v>15918</v>
      </c>
      <c r="O422" s="158" t="s">
        <v>206</v>
      </c>
      <c r="P422" s="158" t="s">
        <v>559</v>
      </c>
      <c r="Q422" s="162" t="s">
        <v>16345</v>
      </c>
      <c r="R422" s="162" t="s">
        <v>17661</v>
      </c>
      <c r="S422" s="163" t="s">
        <v>17659</v>
      </c>
      <c r="T422" s="167" t="s">
        <v>966</v>
      </c>
      <c r="U422" s="149"/>
      <c r="V422" s="149"/>
      <c r="W422" s="164" t="str">
        <f>VLOOKUP(TRIM(X422),X10:Y88,2,FALSE)</f>
        <v>Puneet</v>
      </c>
      <c r="X422" s="11" t="str">
        <f t="shared" si="17"/>
        <v>5.1</v>
      </c>
      <c r="Y422" s="83"/>
      <c r="AA422" s="1">
        <f t="shared" si="16"/>
        <v>5</v>
      </c>
    </row>
    <row r="423" spans="1:27" ht="35.25" customHeight="1">
      <c r="A423" s="150" t="s">
        <v>185</v>
      </c>
      <c r="B423" s="165" t="s">
        <v>70</v>
      </c>
      <c r="C423" s="153" t="s">
        <v>186</v>
      </c>
      <c r="D423" s="153" t="s">
        <v>91</v>
      </c>
      <c r="E423" s="154" t="s">
        <v>14804</v>
      </c>
      <c r="F423" s="155" t="s">
        <v>30</v>
      </c>
      <c r="G423" s="155" t="s">
        <v>189</v>
      </c>
      <c r="H423" s="155" t="s">
        <v>16535</v>
      </c>
      <c r="I423" s="166" t="s">
        <v>835</v>
      </c>
      <c r="J423" s="160" t="s">
        <v>484</v>
      </c>
      <c r="K423" s="159">
        <v>3271</v>
      </c>
      <c r="L423" s="160"/>
      <c r="M423" s="159" t="s">
        <v>687</v>
      </c>
      <c r="N423" s="158" t="s">
        <v>7071</v>
      </c>
      <c r="O423" s="158" t="s">
        <v>366</v>
      </c>
      <c r="P423" s="158" t="s">
        <v>559</v>
      </c>
      <c r="Q423" s="162" t="s">
        <v>16345</v>
      </c>
      <c r="R423" s="162" t="s">
        <v>17663</v>
      </c>
      <c r="S423" s="163" t="s">
        <v>17662</v>
      </c>
      <c r="T423" s="148" t="s">
        <v>966</v>
      </c>
      <c r="U423" s="149"/>
      <c r="V423" s="149"/>
      <c r="W423" s="164" t="str">
        <f>VLOOKUP(TRIM(X423),X10:Y88,2,FALSE)</f>
        <v>Puneet</v>
      </c>
      <c r="X423" s="11" t="str">
        <f t="shared" si="17"/>
        <v>5.1</v>
      </c>
      <c r="Y423" s="83"/>
      <c r="AA423" s="1">
        <f t="shared" si="16"/>
        <v>5</v>
      </c>
    </row>
    <row r="424" spans="1:27" ht="35.25" customHeight="1">
      <c r="A424" s="150" t="s">
        <v>185</v>
      </c>
      <c r="B424" s="165" t="s">
        <v>70</v>
      </c>
      <c r="C424" s="153" t="s">
        <v>186</v>
      </c>
      <c r="D424" s="153" t="s">
        <v>91</v>
      </c>
      <c r="E424" s="154" t="s">
        <v>14805</v>
      </c>
      <c r="F424" s="155" t="s">
        <v>434</v>
      </c>
      <c r="G424" s="155" t="s">
        <v>189</v>
      </c>
      <c r="H424" s="155" t="s">
        <v>12471</v>
      </c>
      <c r="I424" s="166" t="s">
        <v>835</v>
      </c>
      <c r="J424" s="160"/>
      <c r="K424" s="159"/>
      <c r="L424" s="160"/>
      <c r="M424" s="159"/>
      <c r="N424" s="158"/>
      <c r="O424" s="158" t="s">
        <v>206</v>
      </c>
      <c r="P424" s="158" t="s">
        <v>559</v>
      </c>
      <c r="Q424" s="162" t="s">
        <v>16346</v>
      </c>
      <c r="R424" s="162" t="s">
        <v>17653</v>
      </c>
      <c r="S424" s="163" t="s">
        <v>17652</v>
      </c>
      <c r="T424" s="167" t="s">
        <v>966</v>
      </c>
      <c r="U424" s="149"/>
      <c r="V424" s="149"/>
      <c r="W424" s="164" t="str">
        <f>VLOOKUP(TRIM(X424),X10:Y88,2,FALSE)</f>
        <v>Puneet</v>
      </c>
      <c r="X424" s="11" t="str">
        <f t="shared" si="17"/>
        <v>5.1</v>
      </c>
      <c r="Y424" s="83"/>
      <c r="AA424" s="1">
        <f t="shared" si="16"/>
        <v>5</v>
      </c>
    </row>
    <row r="425" spans="1:27" ht="35.25" customHeight="1">
      <c r="A425" s="150" t="s">
        <v>185</v>
      </c>
      <c r="B425" s="165" t="s">
        <v>70</v>
      </c>
      <c r="C425" s="153" t="s">
        <v>186</v>
      </c>
      <c r="D425" s="153" t="s">
        <v>164</v>
      </c>
      <c r="E425" s="154" t="s">
        <v>14806</v>
      </c>
      <c r="F425" s="155" t="s">
        <v>27</v>
      </c>
      <c r="G425" s="155" t="s">
        <v>189</v>
      </c>
      <c r="H425" s="155" t="s">
        <v>16536</v>
      </c>
      <c r="I425" s="166" t="s">
        <v>533</v>
      </c>
      <c r="J425" s="160" t="s">
        <v>622</v>
      </c>
      <c r="K425" s="159"/>
      <c r="L425" s="160"/>
      <c r="M425" s="159"/>
      <c r="N425" s="158" t="s">
        <v>15914</v>
      </c>
      <c r="O425" s="158" t="s">
        <v>366</v>
      </c>
      <c r="P425" s="158" t="s">
        <v>624</v>
      </c>
      <c r="Q425" s="162" t="s">
        <v>16347</v>
      </c>
      <c r="R425" s="162" t="s">
        <v>272</v>
      </c>
      <c r="S425" s="163" t="s">
        <v>253</v>
      </c>
      <c r="T425" s="148" t="s">
        <v>7366</v>
      </c>
      <c r="U425" s="149"/>
      <c r="V425" s="149"/>
      <c r="W425" s="164" t="str">
        <f>VLOOKUP(TRIM(X425),X10:Y88,2,FALSE)</f>
        <v>Dario</v>
      </c>
      <c r="X425" s="11" t="str">
        <f t="shared" si="17"/>
        <v>6.10</v>
      </c>
      <c r="Y425" s="83"/>
      <c r="AA425" s="1">
        <f t="shared" si="16"/>
        <v>25</v>
      </c>
    </row>
    <row r="426" spans="1:27" ht="35.25" customHeight="1">
      <c r="A426" s="150" t="s">
        <v>185</v>
      </c>
      <c r="B426" s="165" t="s">
        <v>70</v>
      </c>
      <c r="C426" s="153" t="s">
        <v>186</v>
      </c>
      <c r="D426" s="153" t="s">
        <v>11393</v>
      </c>
      <c r="E426" s="154" t="s">
        <v>14807</v>
      </c>
      <c r="F426" s="155" t="s">
        <v>27</v>
      </c>
      <c r="G426" s="155" t="s">
        <v>189</v>
      </c>
      <c r="H426" s="155" t="s">
        <v>16348</v>
      </c>
      <c r="I426" s="166" t="s">
        <v>459</v>
      </c>
      <c r="J426" s="160" t="s">
        <v>422</v>
      </c>
      <c r="K426" s="159"/>
      <c r="L426" s="160"/>
      <c r="M426" s="159"/>
      <c r="N426" s="158" t="s">
        <v>15914</v>
      </c>
      <c r="O426" s="158" t="s">
        <v>366</v>
      </c>
      <c r="P426" s="158" t="s">
        <v>442</v>
      </c>
      <c r="Q426" s="162" t="s">
        <v>16349</v>
      </c>
      <c r="R426" s="162" t="s">
        <v>272</v>
      </c>
      <c r="S426" s="163" t="s">
        <v>253</v>
      </c>
      <c r="T426" s="167" t="s">
        <v>461</v>
      </c>
      <c r="U426" s="149"/>
      <c r="V426" s="149"/>
      <c r="W426" s="164" t="str">
        <f>VLOOKUP(TRIM(X426),X10:Y88,2,FALSE)</f>
        <v>Puneet</v>
      </c>
      <c r="X426" s="11" t="str">
        <f t="shared" si="17"/>
        <v>6.5.7.5</v>
      </c>
      <c r="Y426" s="83"/>
      <c r="AA426" s="1">
        <f t="shared" si="16"/>
        <v>14</v>
      </c>
    </row>
    <row r="427" spans="1:27" ht="35.25" customHeight="1">
      <c r="A427" s="150" t="s">
        <v>185</v>
      </c>
      <c r="B427" s="165" t="s">
        <v>70</v>
      </c>
      <c r="C427" s="153" t="s">
        <v>186</v>
      </c>
      <c r="D427" s="153" t="s">
        <v>164</v>
      </c>
      <c r="E427" s="154" t="s">
        <v>14808</v>
      </c>
      <c r="F427" s="155" t="s">
        <v>27</v>
      </c>
      <c r="G427" s="155" t="s">
        <v>189</v>
      </c>
      <c r="H427" s="155" t="s">
        <v>16537</v>
      </c>
      <c r="I427" s="166" t="s">
        <v>533</v>
      </c>
      <c r="J427" s="160" t="s">
        <v>622</v>
      </c>
      <c r="K427" s="159"/>
      <c r="L427" s="160"/>
      <c r="M427" s="159"/>
      <c r="N427" s="158" t="s">
        <v>15914</v>
      </c>
      <c r="O427" s="158" t="s">
        <v>366</v>
      </c>
      <c r="P427" s="158" t="s">
        <v>624</v>
      </c>
      <c r="Q427" s="162" t="s">
        <v>17214</v>
      </c>
      <c r="R427" s="162" t="s">
        <v>496</v>
      </c>
      <c r="S427" s="176" t="s">
        <v>496</v>
      </c>
      <c r="T427" s="148" t="s">
        <v>7366</v>
      </c>
      <c r="U427" s="149"/>
      <c r="V427" s="149"/>
      <c r="W427" s="164" t="str">
        <f>VLOOKUP(TRIM(X427),X10:Y88,2,FALSE)</f>
        <v>Dario</v>
      </c>
      <c r="X427" s="11" t="str">
        <f t="shared" si="17"/>
        <v>6.10</v>
      </c>
      <c r="Y427" s="83"/>
      <c r="AA427" s="1">
        <f t="shared" si="16"/>
        <v>25</v>
      </c>
    </row>
    <row r="428" spans="1:27" ht="35.25" customHeight="1">
      <c r="A428" s="150" t="s">
        <v>185</v>
      </c>
      <c r="B428" s="165" t="s">
        <v>70</v>
      </c>
      <c r="C428" s="153" t="s">
        <v>186</v>
      </c>
      <c r="D428" s="153" t="s">
        <v>130</v>
      </c>
      <c r="E428" s="154" t="s">
        <v>14809</v>
      </c>
      <c r="F428" s="155" t="s">
        <v>27</v>
      </c>
      <c r="G428" s="155" t="s">
        <v>189</v>
      </c>
      <c r="H428" s="155" t="s">
        <v>16936</v>
      </c>
      <c r="I428" s="166" t="s">
        <v>16350</v>
      </c>
      <c r="J428" s="160" t="s">
        <v>455</v>
      </c>
      <c r="K428" s="159"/>
      <c r="L428" s="160"/>
      <c r="M428" s="159"/>
      <c r="N428" s="158" t="s">
        <v>3708</v>
      </c>
      <c r="O428" s="158" t="s">
        <v>366</v>
      </c>
      <c r="P428" s="158" t="s">
        <v>442</v>
      </c>
      <c r="Q428" s="162" t="s">
        <v>16351</v>
      </c>
      <c r="R428" s="162" t="s">
        <v>17234</v>
      </c>
      <c r="S428" s="163" t="s">
        <v>17235</v>
      </c>
      <c r="T428" s="167" t="s">
        <v>461</v>
      </c>
      <c r="U428" s="149"/>
      <c r="V428" s="149"/>
      <c r="W428" s="164" t="str">
        <f>VLOOKUP(TRIM(X428),X10:Y88,2,FALSE)</f>
        <v>Frank</v>
      </c>
      <c r="X428" s="11" t="str">
        <f t="shared" si="17"/>
        <v>6.5.2</v>
      </c>
      <c r="Y428" s="83"/>
      <c r="AA428" s="1">
        <f t="shared" si="16"/>
        <v>41</v>
      </c>
    </row>
    <row r="429" spans="1:27" ht="35.25" customHeight="1">
      <c r="A429" s="150" t="s">
        <v>185</v>
      </c>
      <c r="B429" s="165" t="s">
        <v>70</v>
      </c>
      <c r="C429" s="153" t="s">
        <v>186</v>
      </c>
      <c r="D429" s="153" t="s">
        <v>130</v>
      </c>
      <c r="E429" s="154" t="s">
        <v>14810</v>
      </c>
      <c r="F429" s="155" t="s">
        <v>27</v>
      </c>
      <c r="G429" s="155" t="s">
        <v>189</v>
      </c>
      <c r="H429" s="155" t="s">
        <v>12623</v>
      </c>
      <c r="I429" s="166" t="s">
        <v>16352</v>
      </c>
      <c r="J429" s="160" t="s">
        <v>455</v>
      </c>
      <c r="K429" s="159"/>
      <c r="L429" s="160"/>
      <c r="M429" s="159"/>
      <c r="N429" s="158" t="s">
        <v>3708</v>
      </c>
      <c r="O429" s="158" t="s">
        <v>366</v>
      </c>
      <c r="P429" s="158" t="s">
        <v>442</v>
      </c>
      <c r="Q429" s="162" t="s">
        <v>16353</v>
      </c>
      <c r="R429" s="162" t="s">
        <v>17611</v>
      </c>
      <c r="S429" s="163" t="s">
        <v>17612</v>
      </c>
      <c r="T429" s="148" t="s">
        <v>461</v>
      </c>
      <c r="U429" s="149"/>
      <c r="V429" s="149"/>
      <c r="W429" s="164" t="str">
        <f>VLOOKUP(TRIM(X429),X10:Y88,2,FALSE)</f>
        <v>Frank</v>
      </c>
      <c r="X429" s="11" t="str">
        <f t="shared" si="17"/>
        <v>6.5.2</v>
      </c>
      <c r="Y429" s="83"/>
      <c r="AA429" s="1">
        <f t="shared" si="16"/>
        <v>41</v>
      </c>
    </row>
    <row r="430" spans="1:27" ht="35.25" customHeight="1">
      <c r="A430" s="150" t="s">
        <v>185</v>
      </c>
      <c r="B430" s="165" t="s">
        <v>70</v>
      </c>
      <c r="C430" s="153" t="s">
        <v>186</v>
      </c>
      <c r="D430" s="153" t="s">
        <v>11392</v>
      </c>
      <c r="E430" s="154" t="s">
        <v>14811</v>
      </c>
      <c r="F430" s="155" t="s">
        <v>27</v>
      </c>
      <c r="G430" s="155" t="s">
        <v>189</v>
      </c>
      <c r="H430" s="155" t="s">
        <v>16937</v>
      </c>
      <c r="I430" s="166" t="s">
        <v>1139</v>
      </c>
      <c r="J430" s="160" t="s">
        <v>455</v>
      </c>
      <c r="K430" s="159"/>
      <c r="L430" s="160"/>
      <c r="M430" s="159"/>
      <c r="N430" s="158" t="s">
        <v>3708</v>
      </c>
      <c r="O430" s="158" t="s">
        <v>366</v>
      </c>
      <c r="P430" s="158" t="s">
        <v>442</v>
      </c>
      <c r="Q430" s="162" t="s">
        <v>17213</v>
      </c>
      <c r="R430" s="162" t="s">
        <v>17705</v>
      </c>
      <c r="S430" s="163" t="s">
        <v>17704</v>
      </c>
      <c r="T430" s="167" t="s">
        <v>3424</v>
      </c>
      <c r="U430" s="149"/>
      <c r="V430" s="149"/>
      <c r="W430" s="164" t="str">
        <f>VLOOKUP(TRIM(X430),X10:Y88,2,FALSE)</f>
        <v>Puneet</v>
      </c>
      <c r="X430" s="11" t="str">
        <f t="shared" si="17"/>
        <v>6.5.7.4</v>
      </c>
      <c r="Y430" s="83"/>
      <c r="AA430" s="1">
        <f t="shared" si="16"/>
        <v>4</v>
      </c>
    </row>
    <row r="431" spans="1:27" ht="35.25" customHeight="1">
      <c r="A431" s="150" t="s">
        <v>185</v>
      </c>
      <c r="B431" s="165" t="s">
        <v>70</v>
      </c>
      <c r="C431" s="153" t="s">
        <v>186</v>
      </c>
      <c r="D431" s="153" t="s">
        <v>133</v>
      </c>
      <c r="E431" s="154" t="s">
        <v>14812</v>
      </c>
      <c r="F431" s="155" t="s">
        <v>27</v>
      </c>
      <c r="G431" s="155" t="s">
        <v>189</v>
      </c>
      <c r="H431" s="155" t="s">
        <v>16354</v>
      </c>
      <c r="I431" s="166" t="s">
        <v>1139</v>
      </c>
      <c r="J431" s="160" t="s">
        <v>422</v>
      </c>
      <c r="K431" s="159"/>
      <c r="L431" s="160"/>
      <c r="M431" s="159"/>
      <c r="N431" s="158" t="s">
        <v>15914</v>
      </c>
      <c r="O431" s="158" t="s">
        <v>366</v>
      </c>
      <c r="P431" s="158" t="s">
        <v>442</v>
      </c>
      <c r="Q431" s="162" t="s">
        <v>17212</v>
      </c>
      <c r="R431" s="162" t="s">
        <v>17347</v>
      </c>
      <c r="S431" s="163" t="s">
        <v>17348</v>
      </c>
      <c r="T431" s="148" t="s">
        <v>3424</v>
      </c>
      <c r="U431" s="149"/>
      <c r="V431" s="149"/>
      <c r="W431" s="164" t="str">
        <f>VLOOKUP(TRIM(X431),X10:Y88,2,FALSE)</f>
        <v>Frank</v>
      </c>
      <c r="X431" s="11" t="str">
        <f t="shared" si="17"/>
        <v>6.5.3</v>
      </c>
      <c r="Y431" s="83"/>
      <c r="AA431" s="1">
        <f t="shared" si="16"/>
        <v>4</v>
      </c>
    </row>
    <row r="432" spans="1:27" ht="35.25" customHeight="1">
      <c r="A432" s="150" t="s">
        <v>185</v>
      </c>
      <c r="B432" s="165" t="s">
        <v>70</v>
      </c>
      <c r="C432" s="153" t="s">
        <v>186</v>
      </c>
      <c r="D432" s="153" t="s">
        <v>149</v>
      </c>
      <c r="E432" s="154" t="s">
        <v>14813</v>
      </c>
      <c r="F432" s="155" t="s">
        <v>26</v>
      </c>
      <c r="G432" s="155" t="s">
        <v>189</v>
      </c>
      <c r="H432" s="155" t="s">
        <v>16355</v>
      </c>
      <c r="I432" s="166" t="s">
        <v>1146</v>
      </c>
      <c r="J432" s="160"/>
      <c r="K432" s="159"/>
      <c r="L432" s="160"/>
      <c r="M432" s="159"/>
      <c r="N432" s="158"/>
      <c r="O432" s="158" t="s">
        <v>366</v>
      </c>
      <c r="P432" s="158" t="s">
        <v>16356</v>
      </c>
      <c r="Q432" s="162" t="s">
        <v>17291</v>
      </c>
      <c r="R432" s="162" t="s">
        <v>17294</v>
      </c>
      <c r="S432" s="163" t="s">
        <v>444</v>
      </c>
      <c r="T432" s="167" t="s">
        <v>461</v>
      </c>
      <c r="U432" s="149"/>
      <c r="V432" s="149"/>
      <c r="W432" s="164" t="str">
        <f>VLOOKUP(TRIM(X432),X10:Y88,2,FALSE)</f>
        <v>Frank</v>
      </c>
      <c r="X432" s="11" t="str">
        <f t="shared" si="17"/>
        <v>6.5.9</v>
      </c>
      <c r="Y432" s="83"/>
      <c r="AA432" s="1">
        <f t="shared" si="16"/>
        <v>19</v>
      </c>
    </row>
    <row r="433" spans="1:27" ht="35.25" customHeight="1">
      <c r="A433" s="150" t="s">
        <v>185</v>
      </c>
      <c r="B433" s="165" t="s">
        <v>70</v>
      </c>
      <c r="C433" s="153" t="s">
        <v>186</v>
      </c>
      <c r="D433" s="153" t="s">
        <v>130</v>
      </c>
      <c r="E433" s="154" t="s">
        <v>14814</v>
      </c>
      <c r="F433" s="155" t="s">
        <v>27</v>
      </c>
      <c r="G433" s="155" t="s">
        <v>189</v>
      </c>
      <c r="H433" s="155" t="s">
        <v>16538</v>
      </c>
      <c r="I433" s="166" t="s">
        <v>12147</v>
      </c>
      <c r="J433" s="160" t="s">
        <v>422</v>
      </c>
      <c r="K433" s="159"/>
      <c r="L433" s="160"/>
      <c r="M433" s="159"/>
      <c r="N433" s="158" t="s">
        <v>15914</v>
      </c>
      <c r="O433" s="158" t="s">
        <v>366</v>
      </c>
      <c r="P433" s="158" t="s">
        <v>442</v>
      </c>
      <c r="Q433" s="162" t="s">
        <v>16357</v>
      </c>
      <c r="R433" s="162" t="s">
        <v>18133</v>
      </c>
      <c r="S433" s="163" t="s">
        <v>17584</v>
      </c>
      <c r="T433" s="148" t="s">
        <v>461</v>
      </c>
      <c r="U433" s="149"/>
      <c r="V433" s="149"/>
      <c r="W433" s="164" t="str">
        <f>VLOOKUP(TRIM(X433),X10:Y88,2,FALSE)</f>
        <v>Frank</v>
      </c>
      <c r="X433" s="11" t="str">
        <f t="shared" si="17"/>
        <v>6.5.2</v>
      </c>
      <c r="Y433" s="83"/>
      <c r="AA433" s="1">
        <f t="shared" si="16"/>
        <v>36</v>
      </c>
    </row>
    <row r="434" spans="1:27" ht="35.25" customHeight="1">
      <c r="A434" s="150" t="s">
        <v>185</v>
      </c>
      <c r="B434" s="165" t="s">
        <v>70</v>
      </c>
      <c r="C434" s="153" t="s">
        <v>186</v>
      </c>
      <c r="D434" s="153" t="s">
        <v>11393</v>
      </c>
      <c r="E434" s="154" t="s">
        <v>14815</v>
      </c>
      <c r="F434" s="155" t="s">
        <v>27</v>
      </c>
      <c r="G434" s="155" t="s">
        <v>189</v>
      </c>
      <c r="H434" s="155" t="s">
        <v>16539</v>
      </c>
      <c r="I434" s="166" t="s">
        <v>459</v>
      </c>
      <c r="J434" s="160" t="s">
        <v>455</v>
      </c>
      <c r="K434" s="159"/>
      <c r="L434" s="160"/>
      <c r="M434" s="159"/>
      <c r="N434" s="158" t="s">
        <v>3708</v>
      </c>
      <c r="O434" s="158" t="s">
        <v>366</v>
      </c>
      <c r="P434" s="158" t="s">
        <v>442</v>
      </c>
      <c r="Q434" s="162" t="s">
        <v>16358</v>
      </c>
      <c r="R434" s="162" t="s">
        <v>272</v>
      </c>
      <c r="S434" s="163" t="s">
        <v>253</v>
      </c>
      <c r="T434" s="167" t="s">
        <v>461</v>
      </c>
      <c r="U434" s="149"/>
      <c r="V434" s="149"/>
      <c r="W434" s="164" t="str">
        <f>VLOOKUP(TRIM(X434),X10:Y88,2,FALSE)</f>
        <v>Puneet</v>
      </c>
      <c r="X434" s="11" t="str">
        <f t="shared" si="17"/>
        <v>6.5.7.5</v>
      </c>
      <c r="Y434" s="83"/>
      <c r="AA434" s="1">
        <f t="shared" si="16"/>
        <v>14</v>
      </c>
    </row>
    <row r="435" spans="1:27" ht="35.25" customHeight="1">
      <c r="A435" s="150" t="s">
        <v>185</v>
      </c>
      <c r="B435" s="165" t="s">
        <v>70</v>
      </c>
      <c r="C435" s="153" t="s">
        <v>186</v>
      </c>
      <c r="D435" s="153" t="s">
        <v>127</v>
      </c>
      <c r="E435" s="154" t="s">
        <v>14816</v>
      </c>
      <c r="F435" s="155" t="s">
        <v>27</v>
      </c>
      <c r="G435" s="155" t="s">
        <v>189</v>
      </c>
      <c r="H435" s="155" t="s">
        <v>16540</v>
      </c>
      <c r="I435" s="166" t="s">
        <v>12245</v>
      </c>
      <c r="J435" s="160" t="s">
        <v>422</v>
      </c>
      <c r="K435" s="159"/>
      <c r="L435" s="160"/>
      <c r="M435" s="159"/>
      <c r="N435" s="158" t="s">
        <v>15914</v>
      </c>
      <c r="O435" s="158" t="s">
        <v>366</v>
      </c>
      <c r="P435" s="158" t="s">
        <v>442</v>
      </c>
      <c r="Q435" s="162" t="s">
        <v>16359</v>
      </c>
      <c r="R435" s="162" t="s">
        <v>18257</v>
      </c>
      <c r="S435" s="163" t="s">
        <v>253</v>
      </c>
      <c r="T435" s="148" t="s">
        <v>1148</v>
      </c>
      <c r="U435" s="149"/>
      <c r="V435" s="149"/>
      <c r="W435" s="164" t="str">
        <f>VLOOKUP(TRIM(X435),X10:Y88,2,FALSE)</f>
        <v>Frank</v>
      </c>
      <c r="X435" s="11" t="str">
        <f t="shared" si="17"/>
        <v>6.5.1</v>
      </c>
      <c r="Y435" s="83"/>
      <c r="AA435" s="1">
        <f t="shared" si="16"/>
        <v>47</v>
      </c>
    </row>
    <row r="436" spans="1:27" ht="35.25" customHeight="1">
      <c r="A436" s="150"/>
      <c r="B436" s="165" t="s">
        <v>70</v>
      </c>
      <c r="C436" s="153" t="s">
        <v>28</v>
      </c>
      <c r="D436" s="153" t="s">
        <v>179</v>
      </c>
      <c r="E436" s="154" t="s">
        <v>14817</v>
      </c>
      <c r="F436" s="155" t="s">
        <v>27</v>
      </c>
      <c r="G436" s="169" t="s">
        <v>189</v>
      </c>
      <c r="H436" s="169" t="s">
        <v>16541</v>
      </c>
      <c r="I436" s="170" t="s">
        <v>459</v>
      </c>
      <c r="J436" s="171" t="s">
        <v>422</v>
      </c>
      <c r="K436" s="172"/>
      <c r="L436" s="171"/>
      <c r="M436" s="172"/>
      <c r="N436" s="171" t="s">
        <v>15914</v>
      </c>
      <c r="O436" s="171" t="s">
        <v>366</v>
      </c>
      <c r="P436" s="171" t="s">
        <v>442</v>
      </c>
      <c r="Q436" s="173" t="s">
        <v>16905</v>
      </c>
      <c r="R436" s="173" t="s">
        <v>16906</v>
      </c>
      <c r="S436" s="177"/>
      <c r="T436" s="167" t="s">
        <v>1148</v>
      </c>
      <c r="U436" s="149"/>
      <c r="V436" s="149"/>
      <c r="W436" s="164" t="str">
        <f>VLOOKUP(TRIM(X436),X10:Y88,2,FALSE)</f>
        <v>Withdrawn</v>
      </c>
      <c r="X436" s="11" t="str">
        <f t="shared" si="17"/>
        <v>99</v>
      </c>
      <c r="Y436" s="83"/>
      <c r="AA436" s="1">
        <f t="shared" si="16"/>
        <v>14</v>
      </c>
    </row>
    <row r="437" spans="1:27" ht="35.25" customHeight="1">
      <c r="A437" s="150" t="s">
        <v>185</v>
      </c>
      <c r="B437" s="165" t="s">
        <v>70</v>
      </c>
      <c r="C437" s="153" t="s">
        <v>186</v>
      </c>
      <c r="D437" s="153" t="s">
        <v>127</v>
      </c>
      <c r="E437" s="154" t="s">
        <v>14818</v>
      </c>
      <c r="F437" s="155" t="s">
        <v>419</v>
      </c>
      <c r="G437" s="155" t="s">
        <v>59</v>
      </c>
      <c r="H437" s="155" t="s">
        <v>11974</v>
      </c>
      <c r="I437" s="166" t="s">
        <v>459</v>
      </c>
      <c r="J437" s="160"/>
      <c r="K437" s="159"/>
      <c r="L437" s="160"/>
      <c r="M437" s="159"/>
      <c r="N437" s="158"/>
      <c r="O437" s="158" t="s">
        <v>366</v>
      </c>
      <c r="P437" s="158" t="s">
        <v>442</v>
      </c>
      <c r="Q437" s="162" t="s">
        <v>11975</v>
      </c>
      <c r="R437" s="162" t="s">
        <v>17334</v>
      </c>
      <c r="S437" s="163" t="s">
        <v>253</v>
      </c>
      <c r="T437" s="148" t="s">
        <v>1148</v>
      </c>
      <c r="U437" s="149"/>
      <c r="V437" s="149"/>
      <c r="W437" s="164" t="str">
        <f>VLOOKUP(TRIM(X437),X10:Y88,2,FALSE)</f>
        <v>Frank</v>
      </c>
      <c r="X437" s="11" t="str">
        <f t="shared" si="17"/>
        <v>6.5.1</v>
      </c>
      <c r="Y437" s="83"/>
      <c r="AA437" s="1">
        <f t="shared" si="16"/>
        <v>14</v>
      </c>
    </row>
    <row r="438" spans="1:27" ht="35.25" customHeight="1">
      <c r="A438" s="150" t="s">
        <v>185</v>
      </c>
      <c r="B438" s="165" t="s">
        <v>70</v>
      </c>
      <c r="C438" s="153" t="s">
        <v>186</v>
      </c>
      <c r="D438" s="153" t="s">
        <v>127</v>
      </c>
      <c r="E438" s="154" t="s">
        <v>14819</v>
      </c>
      <c r="F438" s="155" t="s">
        <v>27</v>
      </c>
      <c r="G438" s="155" t="s">
        <v>189</v>
      </c>
      <c r="H438" s="155" t="s">
        <v>16542</v>
      </c>
      <c r="I438" s="166" t="s">
        <v>459</v>
      </c>
      <c r="J438" s="160" t="s">
        <v>422</v>
      </c>
      <c r="K438" s="159"/>
      <c r="L438" s="160"/>
      <c r="M438" s="159"/>
      <c r="N438" s="158" t="s">
        <v>15914</v>
      </c>
      <c r="O438" s="158" t="s">
        <v>366</v>
      </c>
      <c r="P438" s="158" t="s">
        <v>442</v>
      </c>
      <c r="Q438" s="162" t="s">
        <v>16360</v>
      </c>
      <c r="R438" s="162" t="s">
        <v>17320</v>
      </c>
      <c r="S438" s="163" t="s">
        <v>17316</v>
      </c>
      <c r="T438" s="167" t="s">
        <v>1148</v>
      </c>
      <c r="U438" s="149"/>
      <c r="V438" s="149"/>
      <c r="W438" s="164" t="str">
        <f>VLOOKUP(TRIM(X438),X10:Y88,2,FALSE)</f>
        <v>Frank</v>
      </c>
      <c r="X438" s="11" t="str">
        <f t="shared" si="17"/>
        <v>6.5.1</v>
      </c>
      <c r="Y438" s="83"/>
      <c r="AA438" s="1">
        <f t="shared" si="16"/>
        <v>14</v>
      </c>
    </row>
    <row r="439" spans="1:27" ht="35.25" customHeight="1">
      <c r="A439" s="150" t="s">
        <v>185</v>
      </c>
      <c r="B439" s="165" t="s">
        <v>70</v>
      </c>
      <c r="C439" s="153" t="s">
        <v>186</v>
      </c>
      <c r="D439" s="153" t="s">
        <v>127</v>
      </c>
      <c r="E439" s="154" t="s">
        <v>14820</v>
      </c>
      <c r="F439" s="155" t="s">
        <v>27</v>
      </c>
      <c r="G439" s="155" t="s">
        <v>189</v>
      </c>
      <c r="H439" s="155" t="s">
        <v>16543</v>
      </c>
      <c r="I439" s="166" t="s">
        <v>459</v>
      </c>
      <c r="J439" s="160" t="s">
        <v>422</v>
      </c>
      <c r="K439" s="159"/>
      <c r="L439" s="160"/>
      <c r="M439" s="159"/>
      <c r="N439" s="158" t="s">
        <v>15914</v>
      </c>
      <c r="O439" s="158" t="s">
        <v>366</v>
      </c>
      <c r="P439" s="158" t="s">
        <v>442</v>
      </c>
      <c r="Q439" s="162" t="s">
        <v>16361</v>
      </c>
      <c r="R439" s="162" t="s">
        <v>17322</v>
      </c>
      <c r="S439" s="163" t="s">
        <v>17322</v>
      </c>
      <c r="T439" s="148" t="s">
        <v>1148</v>
      </c>
      <c r="U439" s="149"/>
      <c r="V439" s="149"/>
      <c r="W439" s="164" t="str">
        <f>VLOOKUP(TRIM(X439),X10:Y88,2,FALSE)</f>
        <v>Frank</v>
      </c>
      <c r="X439" s="11" t="str">
        <f t="shared" si="17"/>
        <v>6.5.1</v>
      </c>
      <c r="Y439" s="83"/>
      <c r="AA439" s="1">
        <f t="shared" si="16"/>
        <v>14</v>
      </c>
    </row>
    <row r="440" spans="1:27" ht="35.25" customHeight="1">
      <c r="A440" s="150" t="s">
        <v>185</v>
      </c>
      <c r="B440" s="165" t="s">
        <v>70</v>
      </c>
      <c r="C440" s="153" t="s">
        <v>186</v>
      </c>
      <c r="D440" s="153" t="s">
        <v>11392</v>
      </c>
      <c r="E440" s="154" t="s">
        <v>14821</v>
      </c>
      <c r="F440" s="155" t="s">
        <v>27</v>
      </c>
      <c r="G440" s="155" t="s">
        <v>189</v>
      </c>
      <c r="H440" s="155" t="s">
        <v>16544</v>
      </c>
      <c r="I440" s="166" t="s">
        <v>459</v>
      </c>
      <c r="J440" s="160" t="s">
        <v>455</v>
      </c>
      <c r="K440" s="159"/>
      <c r="L440" s="160"/>
      <c r="M440" s="159"/>
      <c r="N440" s="158" t="s">
        <v>3708</v>
      </c>
      <c r="O440" s="158" t="s">
        <v>366</v>
      </c>
      <c r="P440" s="158" t="s">
        <v>442</v>
      </c>
      <c r="Q440" s="162" t="s">
        <v>16362</v>
      </c>
      <c r="R440" s="162" t="s">
        <v>17696</v>
      </c>
      <c r="S440" s="163" t="s">
        <v>17695</v>
      </c>
      <c r="T440" s="167" t="s">
        <v>1148</v>
      </c>
      <c r="U440" s="149"/>
      <c r="V440" s="149"/>
      <c r="W440" s="164" t="str">
        <f>VLOOKUP(TRIM(X440),X10:Y88,2,FALSE)</f>
        <v>Puneet</v>
      </c>
      <c r="X440" s="11" t="str">
        <f t="shared" si="17"/>
        <v>6.5.7.4</v>
      </c>
      <c r="Y440" s="83"/>
      <c r="AA440" s="1">
        <f t="shared" si="16"/>
        <v>14</v>
      </c>
    </row>
    <row r="441" spans="1:27" ht="35.25" customHeight="1">
      <c r="A441" s="150" t="s">
        <v>185</v>
      </c>
      <c r="B441" s="165" t="s">
        <v>70</v>
      </c>
      <c r="C441" s="153" t="s">
        <v>186</v>
      </c>
      <c r="D441" s="153" t="s">
        <v>11389</v>
      </c>
      <c r="E441" s="154" t="s">
        <v>14822</v>
      </c>
      <c r="F441" s="155" t="s">
        <v>419</v>
      </c>
      <c r="G441" s="155" t="s">
        <v>870</v>
      </c>
      <c r="H441" s="155" t="s">
        <v>16363</v>
      </c>
      <c r="I441" s="166" t="s">
        <v>3101</v>
      </c>
      <c r="J441" s="160"/>
      <c r="K441" s="159"/>
      <c r="L441" s="160"/>
      <c r="M441" s="159"/>
      <c r="N441" s="158"/>
      <c r="O441" s="158" t="s">
        <v>366</v>
      </c>
      <c r="P441" s="158" t="s">
        <v>442</v>
      </c>
      <c r="Q441" s="162" t="s">
        <v>17211</v>
      </c>
      <c r="R441" s="162" t="s">
        <v>272</v>
      </c>
      <c r="S441" s="163" t="s">
        <v>253</v>
      </c>
      <c r="T441" s="148" t="s">
        <v>1148</v>
      </c>
      <c r="U441" s="149"/>
      <c r="V441" s="149"/>
      <c r="W441" s="164" t="str">
        <f>VLOOKUP(TRIM(X441),X10:Y88,2,FALSE)</f>
        <v>Puneet</v>
      </c>
      <c r="X441" s="11" t="str">
        <f t="shared" si="17"/>
        <v>6.5.7.1</v>
      </c>
      <c r="Y441" s="83"/>
      <c r="AA441" s="1">
        <f t="shared" si="16"/>
        <v>26</v>
      </c>
    </row>
    <row r="442" spans="1:27" ht="35.25" customHeight="1">
      <c r="A442" s="150" t="s">
        <v>185</v>
      </c>
      <c r="B442" s="165" t="s">
        <v>70</v>
      </c>
      <c r="C442" s="153" t="s">
        <v>186</v>
      </c>
      <c r="D442" s="153" t="s">
        <v>141</v>
      </c>
      <c r="E442" s="154" t="s">
        <v>14823</v>
      </c>
      <c r="F442" s="155" t="s">
        <v>27</v>
      </c>
      <c r="G442" s="155" t="s">
        <v>189</v>
      </c>
      <c r="H442" s="155" t="s">
        <v>16364</v>
      </c>
      <c r="I442" s="166" t="s">
        <v>475</v>
      </c>
      <c r="J442" s="160" t="s">
        <v>422</v>
      </c>
      <c r="K442" s="159"/>
      <c r="L442" s="160"/>
      <c r="M442" s="159"/>
      <c r="N442" s="158" t="s">
        <v>15914</v>
      </c>
      <c r="O442" s="158" t="s">
        <v>366</v>
      </c>
      <c r="P442" s="158" t="s">
        <v>442</v>
      </c>
      <c r="Q442" s="162" t="s">
        <v>16365</v>
      </c>
      <c r="R442" s="162" t="s">
        <v>17535</v>
      </c>
      <c r="S442" s="163" t="s">
        <v>17534</v>
      </c>
      <c r="T442" s="167" t="s">
        <v>472</v>
      </c>
      <c r="U442" s="149"/>
      <c r="V442" s="149"/>
      <c r="W442" s="164" t="str">
        <f>VLOOKUP(TRIM(X442),X10:Y88,2,FALSE)</f>
        <v>Krisztian</v>
      </c>
      <c r="X442" s="11" t="str">
        <f t="shared" si="17"/>
        <v>6.5.6</v>
      </c>
      <c r="Y442" s="83"/>
      <c r="AA442" s="1">
        <f t="shared" si="16"/>
        <v>17</v>
      </c>
    </row>
    <row r="443" spans="1:27" ht="35.25" customHeight="1">
      <c r="A443" s="150" t="s">
        <v>185</v>
      </c>
      <c r="B443" s="165" t="s">
        <v>70</v>
      </c>
      <c r="C443" s="153" t="s">
        <v>186</v>
      </c>
      <c r="D443" s="153" t="s">
        <v>133</v>
      </c>
      <c r="E443" s="154" t="s">
        <v>14824</v>
      </c>
      <c r="F443" s="155" t="s">
        <v>27</v>
      </c>
      <c r="G443" s="155" t="s">
        <v>189</v>
      </c>
      <c r="H443" s="155" t="s">
        <v>16366</v>
      </c>
      <c r="I443" s="166" t="s">
        <v>475</v>
      </c>
      <c r="J443" s="160" t="s">
        <v>422</v>
      </c>
      <c r="K443" s="159"/>
      <c r="L443" s="160"/>
      <c r="M443" s="159"/>
      <c r="N443" s="158" t="s">
        <v>15914</v>
      </c>
      <c r="O443" s="158" t="s">
        <v>366</v>
      </c>
      <c r="P443" s="158" t="s">
        <v>442</v>
      </c>
      <c r="Q443" s="162" t="s">
        <v>16367</v>
      </c>
      <c r="R443" s="162" t="s">
        <v>496</v>
      </c>
      <c r="S443" s="176" t="s">
        <v>496</v>
      </c>
      <c r="T443" s="148" t="s">
        <v>472</v>
      </c>
      <c r="U443" s="149"/>
      <c r="V443" s="149"/>
      <c r="W443" s="164" t="str">
        <f>VLOOKUP(TRIM(X443),X10:Y88,2,FALSE)</f>
        <v>Frank</v>
      </c>
      <c r="X443" s="11" t="str">
        <f t="shared" si="17"/>
        <v>6.5.3</v>
      </c>
      <c r="Y443" s="83"/>
      <c r="AA443" s="1">
        <f t="shared" si="16"/>
        <v>17</v>
      </c>
    </row>
    <row r="444" spans="1:27" ht="35.25" customHeight="1">
      <c r="A444" s="150" t="s">
        <v>185</v>
      </c>
      <c r="B444" s="165" t="s">
        <v>70</v>
      </c>
      <c r="C444" s="153" t="s">
        <v>186</v>
      </c>
      <c r="D444" s="153" t="s">
        <v>133</v>
      </c>
      <c r="E444" s="154" t="s">
        <v>14825</v>
      </c>
      <c r="F444" s="155" t="s">
        <v>27</v>
      </c>
      <c r="G444" s="155" t="s">
        <v>189</v>
      </c>
      <c r="H444" s="155" t="s">
        <v>16368</v>
      </c>
      <c r="I444" s="166" t="s">
        <v>475</v>
      </c>
      <c r="J444" s="160" t="s">
        <v>422</v>
      </c>
      <c r="K444" s="159"/>
      <c r="L444" s="160"/>
      <c r="M444" s="159"/>
      <c r="N444" s="158" t="s">
        <v>15914</v>
      </c>
      <c r="O444" s="158" t="s">
        <v>366</v>
      </c>
      <c r="P444" s="158" t="s">
        <v>442</v>
      </c>
      <c r="Q444" s="162" t="s">
        <v>16369</v>
      </c>
      <c r="R444" s="162" t="s">
        <v>496</v>
      </c>
      <c r="S444" s="176" t="s">
        <v>496</v>
      </c>
      <c r="T444" s="167" t="s">
        <v>472</v>
      </c>
      <c r="U444" s="149"/>
      <c r="V444" s="149"/>
      <c r="W444" s="164" t="str">
        <f>VLOOKUP(TRIM(X444),X10:Y88,2,FALSE)</f>
        <v>Frank</v>
      </c>
      <c r="X444" s="11" t="str">
        <f t="shared" si="17"/>
        <v>6.5.3</v>
      </c>
      <c r="Y444" s="83"/>
      <c r="AA444" s="1">
        <f t="shared" si="16"/>
        <v>17</v>
      </c>
    </row>
    <row r="445" spans="1:27" ht="35.25" customHeight="1">
      <c r="A445" s="150" t="s">
        <v>185</v>
      </c>
      <c r="B445" s="165" t="s">
        <v>70</v>
      </c>
      <c r="C445" s="153" t="s">
        <v>186</v>
      </c>
      <c r="D445" s="153" t="s">
        <v>133</v>
      </c>
      <c r="E445" s="154" t="s">
        <v>14826</v>
      </c>
      <c r="F445" s="155" t="s">
        <v>27</v>
      </c>
      <c r="G445" s="155" t="s">
        <v>189</v>
      </c>
      <c r="H445" s="155" t="s">
        <v>16370</v>
      </c>
      <c r="I445" s="166" t="s">
        <v>475</v>
      </c>
      <c r="J445" s="160" t="s">
        <v>455</v>
      </c>
      <c r="K445" s="159"/>
      <c r="L445" s="160"/>
      <c r="M445" s="159"/>
      <c r="N445" s="158" t="s">
        <v>3708</v>
      </c>
      <c r="O445" s="158" t="s">
        <v>366</v>
      </c>
      <c r="P445" s="158" t="s">
        <v>442</v>
      </c>
      <c r="Q445" s="162" t="s">
        <v>16371</v>
      </c>
      <c r="R445" s="162" t="s">
        <v>496</v>
      </c>
      <c r="S445" s="176" t="s">
        <v>496</v>
      </c>
      <c r="T445" s="148" t="s">
        <v>472</v>
      </c>
      <c r="U445" s="149"/>
      <c r="V445" s="149"/>
      <c r="W445" s="164" t="str">
        <f>VLOOKUP(TRIM(X445),X10:Y88,2,FALSE)</f>
        <v>Frank</v>
      </c>
      <c r="X445" s="11" t="str">
        <f t="shared" si="17"/>
        <v>6.5.3</v>
      </c>
      <c r="Y445" s="83"/>
      <c r="AA445" s="1">
        <f t="shared" si="16"/>
        <v>17</v>
      </c>
    </row>
    <row r="446" spans="1:27" ht="35.25" customHeight="1">
      <c r="A446" s="150" t="s">
        <v>185</v>
      </c>
      <c r="B446" s="165" t="s">
        <v>70</v>
      </c>
      <c r="C446" s="153" t="s">
        <v>186</v>
      </c>
      <c r="D446" s="153" t="s">
        <v>11389</v>
      </c>
      <c r="E446" s="154" t="s">
        <v>14827</v>
      </c>
      <c r="F446" s="155" t="s">
        <v>27</v>
      </c>
      <c r="G446" s="155" t="s">
        <v>189</v>
      </c>
      <c r="H446" s="155" t="s">
        <v>16372</v>
      </c>
      <c r="I446" s="166" t="s">
        <v>475</v>
      </c>
      <c r="J446" s="160" t="s">
        <v>422</v>
      </c>
      <c r="K446" s="159"/>
      <c r="L446" s="160"/>
      <c r="M446" s="159"/>
      <c r="N446" s="158" t="s">
        <v>15914</v>
      </c>
      <c r="O446" s="158" t="s">
        <v>366</v>
      </c>
      <c r="P446" s="158" t="s">
        <v>442</v>
      </c>
      <c r="Q446" s="162" t="s">
        <v>16373</v>
      </c>
      <c r="R446" s="162" t="s">
        <v>17409</v>
      </c>
      <c r="S446" s="163" t="s">
        <v>17407</v>
      </c>
      <c r="T446" s="167" t="s">
        <v>472</v>
      </c>
      <c r="U446" s="149"/>
      <c r="V446" s="149"/>
      <c r="W446" s="164" t="str">
        <f>VLOOKUP(TRIM(X446),X10:Y88,2,FALSE)</f>
        <v>Puneet</v>
      </c>
      <c r="X446" s="11" t="str">
        <f t="shared" si="17"/>
        <v>6.5.7.1</v>
      </c>
      <c r="Y446" s="83"/>
      <c r="AA446" s="1">
        <f t="shared" si="16"/>
        <v>17</v>
      </c>
    </row>
    <row r="447" spans="1:27" ht="35.25" customHeight="1">
      <c r="A447" s="150" t="s">
        <v>185</v>
      </c>
      <c r="B447" s="165" t="s">
        <v>70</v>
      </c>
      <c r="C447" s="153" t="s">
        <v>186</v>
      </c>
      <c r="D447" s="153" t="s">
        <v>127</v>
      </c>
      <c r="E447" s="154" t="s">
        <v>14828</v>
      </c>
      <c r="F447" s="155" t="s">
        <v>419</v>
      </c>
      <c r="G447" s="155" t="s">
        <v>870</v>
      </c>
      <c r="H447" s="155" t="s">
        <v>16374</v>
      </c>
      <c r="I447" s="166" t="s">
        <v>475</v>
      </c>
      <c r="J447" s="160" t="s">
        <v>422</v>
      </c>
      <c r="K447" s="159"/>
      <c r="L447" s="160"/>
      <c r="M447" s="159"/>
      <c r="N447" s="158"/>
      <c r="O447" s="158"/>
      <c r="P447" s="158"/>
      <c r="Q447" s="162" t="s">
        <v>16375</v>
      </c>
      <c r="R447" s="162" t="s">
        <v>496</v>
      </c>
      <c r="S447" s="176" t="s">
        <v>496</v>
      </c>
      <c r="T447" s="148" t="s">
        <v>472</v>
      </c>
      <c r="U447" s="149"/>
      <c r="V447" s="149"/>
      <c r="W447" s="164" t="str">
        <f>VLOOKUP(TRIM(X447),X10:Y88,2,FALSE)</f>
        <v>Frank</v>
      </c>
      <c r="X447" s="11" t="str">
        <f t="shared" si="17"/>
        <v>6.5.1</v>
      </c>
      <c r="Y447" s="83"/>
      <c r="AA447" s="1">
        <f t="shared" si="16"/>
        <v>17</v>
      </c>
    </row>
    <row r="448" spans="1:27" ht="35.25" customHeight="1">
      <c r="A448" s="150" t="s">
        <v>185</v>
      </c>
      <c r="B448" s="165" t="s">
        <v>70</v>
      </c>
      <c r="C448" s="153" t="s">
        <v>186</v>
      </c>
      <c r="D448" s="153" t="s">
        <v>127</v>
      </c>
      <c r="E448" s="154" t="s">
        <v>14829</v>
      </c>
      <c r="F448" s="155" t="s">
        <v>27</v>
      </c>
      <c r="G448" s="155" t="s">
        <v>189</v>
      </c>
      <c r="H448" s="155" t="s">
        <v>16545</v>
      </c>
      <c r="I448" s="166" t="s">
        <v>475</v>
      </c>
      <c r="J448" s="160" t="s">
        <v>422</v>
      </c>
      <c r="K448" s="159"/>
      <c r="L448" s="160"/>
      <c r="M448" s="159"/>
      <c r="N448" s="158" t="s">
        <v>15914</v>
      </c>
      <c r="O448" s="158" t="s">
        <v>366</v>
      </c>
      <c r="P448" s="158" t="s">
        <v>442</v>
      </c>
      <c r="Q448" s="162" t="s">
        <v>16376</v>
      </c>
      <c r="R448" s="162" t="s">
        <v>496</v>
      </c>
      <c r="S448" s="176" t="s">
        <v>496</v>
      </c>
      <c r="T448" s="167" t="s">
        <v>472</v>
      </c>
      <c r="U448" s="149"/>
      <c r="V448" s="149"/>
      <c r="W448" s="164" t="str">
        <f>VLOOKUP(TRIM(X448),X10:Y88,2,FALSE)</f>
        <v>Frank</v>
      </c>
      <c r="X448" s="11" t="str">
        <f t="shared" si="17"/>
        <v>6.5.1</v>
      </c>
      <c r="Y448" s="83"/>
      <c r="AA448" s="1">
        <f t="shared" si="16"/>
        <v>17</v>
      </c>
    </row>
    <row r="449" spans="1:27" ht="35.25" customHeight="1">
      <c r="A449" s="150" t="s">
        <v>185</v>
      </c>
      <c r="B449" s="165" t="s">
        <v>70</v>
      </c>
      <c r="C449" s="153" t="s">
        <v>186</v>
      </c>
      <c r="D449" s="153" t="s">
        <v>133</v>
      </c>
      <c r="E449" s="154" t="s">
        <v>14830</v>
      </c>
      <c r="F449" s="155" t="s">
        <v>27</v>
      </c>
      <c r="G449" s="155" t="s">
        <v>189</v>
      </c>
      <c r="H449" s="155" t="s">
        <v>12731</v>
      </c>
      <c r="I449" s="166" t="s">
        <v>475</v>
      </c>
      <c r="J449" s="160" t="s">
        <v>422</v>
      </c>
      <c r="K449" s="159"/>
      <c r="L449" s="160"/>
      <c r="M449" s="159"/>
      <c r="N449" s="158" t="s">
        <v>15914</v>
      </c>
      <c r="O449" s="158" t="s">
        <v>366</v>
      </c>
      <c r="P449" s="158" t="s">
        <v>442</v>
      </c>
      <c r="Q449" s="162" t="s">
        <v>16377</v>
      </c>
      <c r="R449" s="162" t="s">
        <v>17128</v>
      </c>
      <c r="S449" s="163" t="s">
        <v>253</v>
      </c>
      <c r="T449" s="148" t="s">
        <v>472</v>
      </c>
      <c r="U449" s="149"/>
      <c r="V449" s="149"/>
      <c r="W449" s="164" t="str">
        <f>VLOOKUP(TRIM(X449),X10:Y88,2,FALSE)</f>
        <v>Frank</v>
      </c>
      <c r="X449" s="11" t="str">
        <f t="shared" si="17"/>
        <v>6.5.3</v>
      </c>
      <c r="Y449" s="83"/>
      <c r="AA449" s="1">
        <f t="shared" si="16"/>
        <v>17</v>
      </c>
    </row>
    <row r="450" spans="1:27" ht="35.25" customHeight="1">
      <c r="A450" s="150" t="s">
        <v>185</v>
      </c>
      <c r="B450" s="165" t="s">
        <v>70</v>
      </c>
      <c r="C450" s="153" t="s">
        <v>186</v>
      </c>
      <c r="D450" s="153" t="s">
        <v>127</v>
      </c>
      <c r="E450" s="154" t="s">
        <v>14831</v>
      </c>
      <c r="F450" s="155" t="s">
        <v>27</v>
      </c>
      <c r="G450" s="155" t="s">
        <v>189</v>
      </c>
      <c r="H450" s="155" t="s">
        <v>11774</v>
      </c>
      <c r="I450" s="166" t="s">
        <v>16954</v>
      </c>
      <c r="J450" s="160" t="s">
        <v>422</v>
      </c>
      <c r="K450" s="159"/>
      <c r="L450" s="160"/>
      <c r="M450" s="159"/>
      <c r="N450" s="158" t="s">
        <v>15914</v>
      </c>
      <c r="O450" s="158" t="s">
        <v>366</v>
      </c>
      <c r="P450" s="158" t="s">
        <v>442</v>
      </c>
      <c r="Q450" s="162" t="s">
        <v>16378</v>
      </c>
      <c r="R450" s="162" t="s">
        <v>17441</v>
      </c>
      <c r="S450" s="163" t="s">
        <v>17442</v>
      </c>
      <c r="T450" s="167" t="s">
        <v>7018</v>
      </c>
      <c r="U450" s="149"/>
      <c r="V450" s="149"/>
      <c r="W450" s="164" t="str">
        <f>VLOOKUP(TRIM(X450),X10:Y88,2,FALSE)</f>
        <v>Frank</v>
      </c>
      <c r="X450" s="11" t="str">
        <f t="shared" si="17"/>
        <v>6.5.1</v>
      </c>
      <c r="Y450" s="83"/>
      <c r="AA450" s="1">
        <f t="shared" si="16"/>
        <v>26</v>
      </c>
    </row>
    <row r="451" spans="1:27" ht="35.25" customHeight="1">
      <c r="A451" s="150" t="s">
        <v>185</v>
      </c>
      <c r="B451" s="165" t="s">
        <v>70</v>
      </c>
      <c r="C451" s="153" t="s">
        <v>186</v>
      </c>
      <c r="D451" s="153" t="s">
        <v>127</v>
      </c>
      <c r="E451" s="154" t="s">
        <v>14832</v>
      </c>
      <c r="F451" s="155" t="s">
        <v>27</v>
      </c>
      <c r="G451" s="155" t="s">
        <v>189</v>
      </c>
      <c r="H451" s="155" t="s">
        <v>16379</v>
      </c>
      <c r="I451" s="166" t="s">
        <v>649</v>
      </c>
      <c r="J451" s="160" t="s">
        <v>422</v>
      </c>
      <c r="K451" s="159"/>
      <c r="L451" s="160"/>
      <c r="M451" s="159"/>
      <c r="N451" s="158" t="s">
        <v>15914</v>
      </c>
      <c r="O451" s="158" t="s">
        <v>366</v>
      </c>
      <c r="P451" s="158" t="s">
        <v>442</v>
      </c>
      <c r="Q451" s="162" t="s">
        <v>16380</v>
      </c>
      <c r="R451" s="162" t="s">
        <v>496</v>
      </c>
      <c r="S451" s="176" t="s">
        <v>496</v>
      </c>
      <c r="T451" s="148" t="s">
        <v>7018</v>
      </c>
      <c r="U451" s="149"/>
      <c r="V451" s="149"/>
      <c r="W451" s="164" t="str">
        <f>VLOOKUP(TRIM(X451),X10:Y88,2,FALSE)</f>
        <v>Frank</v>
      </c>
      <c r="X451" s="11" t="str">
        <f t="shared" si="17"/>
        <v>6.5.1</v>
      </c>
      <c r="Y451" s="83"/>
      <c r="AA451" s="1">
        <f t="shared" si="16"/>
        <v>21</v>
      </c>
    </row>
    <row r="452" spans="1:27" ht="35.25" customHeight="1">
      <c r="A452" s="150" t="s">
        <v>185</v>
      </c>
      <c r="B452" s="165" t="s">
        <v>70</v>
      </c>
      <c r="C452" s="153" t="s">
        <v>186</v>
      </c>
      <c r="D452" s="153" t="s">
        <v>127</v>
      </c>
      <c r="E452" s="154" t="s">
        <v>14833</v>
      </c>
      <c r="F452" s="155" t="s">
        <v>27</v>
      </c>
      <c r="G452" s="155" t="s">
        <v>189</v>
      </c>
      <c r="H452" s="155" t="s">
        <v>16381</v>
      </c>
      <c r="I452" s="166" t="s">
        <v>1883</v>
      </c>
      <c r="J452" s="160" t="s">
        <v>422</v>
      </c>
      <c r="K452" s="159"/>
      <c r="L452" s="160"/>
      <c r="M452" s="159"/>
      <c r="N452" s="158" t="s">
        <v>15914</v>
      </c>
      <c r="O452" s="158" t="s">
        <v>366</v>
      </c>
      <c r="P452" s="158" t="s">
        <v>442</v>
      </c>
      <c r="Q452" s="162" t="s">
        <v>16382</v>
      </c>
      <c r="R452" s="162" t="s">
        <v>496</v>
      </c>
      <c r="S452" s="176" t="s">
        <v>496</v>
      </c>
      <c r="T452" s="167" t="s">
        <v>7018</v>
      </c>
      <c r="U452" s="149"/>
      <c r="V452" s="149"/>
      <c r="W452" s="164" t="str">
        <f>VLOOKUP(TRIM(X452),X10:Y88,2,FALSE)</f>
        <v>Frank</v>
      </c>
      <c r="X452" s="11" t="str">
        <f t="shared" si="17"/>
        <v>6.5.1</v>
      </c>
      <c r="Y452" s="83"/>
      <c r="AA452" s="1">
        <f t="shared" si="16"/>
        <v>37</v>
      </c>
    </row>
    <row r="453" spans="1:27" ht="35.25" customHeight="1">
      <c r="A453" s="150" t="s">
        <v>185</v>
      </c>
      <c r="B453" s="165" t="s">
        <v>70</v>
      </c>
      <c r="C453" s="153" t="s">
        <v>186</v>
      </c>
      <c r="D453" s="153" t="s">
        <v>127</v>
      </c>
      <c r="E453" s="154" t="s">
        <v>14834</v>
      </c>
      <c r="F453" s="155" t="s">
        <v>27</v>
      </c>
      <c r="G453" s="155" t="s">
        <v>189</v>
      </c>
      <c r="H453" s="155" t="s">
        <v>11781</v>
      </c>
      <c r="I453" s="166" t="s">
        <v>649</v>
      </c>
      <c r="J453" s="160" t="s">
        <v>422</v>
      </c>
      <c r="K453" s="159"/>
      <c r="L453" s="160"/>
      <c r="M453" s="159"/>
      <c r="N453" s="158" t="s">
        <v>15914</v>
      </c>
      <c r="O453" s="158" t="s">
        <v>366</v>
      </c>
      <c r="P453" s="158" t="s">
        <v>442</v>
      </c>
      <c r="Q453" s="162" t="s">
        <v>16383</v>
      </c>
      <c r="R453" s="162" t="s">
        <v>496</v>
      </c>
      <c r="S453" s="176" t="s">
        <v>496</v>
      </c>
      <c r="T453" s="148" t="s">
        <v>7018</v>
      </c>
      <c r="U453" s="149"/>
      <c r="V453" s="149"/>
      <c r="W453" s="164" t="str">
        <f>VLOOKUP(TRIM(X453),X10:Y88,2,FALSE)</f>
        <v>Frank</v>
      </c>
      <c r="X453" s="11" t="str">
        <f t="shared" si="17"/>
        <v>6.5.1</v>
      </c>
      <c r="Y453" s="83"/>
      <c r="AA453" s="1">
        <f t="shared" si="16"/>
        <v>21</v>
      </c>
    </row>
    <row r="454" spans="1:27" ht="35.25" customHeight="1">
      <c r="A454" s="150"/>
      <c r="B454" s="165" t="s">
        <v>70</v>
      </c>
      <c r="C454" s="153" t="s">
        <v>28</v>
      </c>
      <c r="D454" s="153" t="s">
        <v>127</v>
      </c>
      <c r="E454" s="154" t="s">
        <v>14835</v>
      </c>
      <c r="F454" s="155" t="s">
        <v>27</v>
      </c>
      <c r="G454" s="169" t="s">
        <v>189</v>
      </c>
      <c r="H454" s="169" t="s">
        <v>11783</v>
      </c>
      <c r="I454" s="170" t="s">
        <v>649</v>
      </c>
      <c r="J454" s="171" t="s">
        <v>455</v>
      </c>
      <c r="K454" s="172"/>
      <c r="L454" s="171"/>
      <c r="M454" s="172"/>
      <c r="N454" s="171" t="s">
        <v>3708</v>
      </c>
      <c r="O454" s="171" t="s">
        <v>366</v>
      </c>
      <c r="P454" s="171" t="s">
        <v>442</v>
      </c>
      <c r="Q454" s="173" t="s">
        <v>18570</v>
      </c>
      <c r="R454" s="234" t="s">
        <v>18569</v>
      </c>
      <c r="S454" s="177"/>
      <c r="T454" s="167" t="s">
        <v>7018</v>
      </c>
      <c r="U454" s="149"/>
      <c r="V454" s="149"/>
      <c r="W454" s="164" t="str">
        <f>VLOOKUP(TRIM(X454),X10:Y88,2,FALSE)</f>
        <v>Frank</v>
      </c>
      <c r="X454" s="11" t="str">
        <f t="shared" si="17"/>
        <v>6.5.1</v>
      </c>
      <c r="Y454" s="83"/>
      <c r="AA454" s="1">
        <f t="shared" si="16"/>
        <v>21</v>
      </c>
    </row>
    <row r="455" spans="1:27" ht="35.25" customHeight="1">
      <c r="A455" s="150" t="s">
        <v>185</v>
      </c>
      <c r="B455" s="165" t="s">
        <v>70</v>
      </c>
      <c r="C455" s="153" t="s">
        <v>186</v>
      </c>
      <c r="D455" s="153" t="s">
        <v>127</v>
      </c>
      <c r="E455" s="154" t="s">
        <v>14836</v>
      </c>
      <c r="F455" s="155" t="s">
        <v>27</v>
      </c>
      <c r="G455" s="155" t="s">
        <v>189</v>
      </c>
      <c r="H455" s="155" t="s">
        <v>16384</v>
      </c>
      <c r="I455" s="166" t="s">
        <v>649</v>
      </c>
      <c r="J455" s="160" t="s">
        <v>422</v>
      </c>
      <c r="K455" s="159"/>
      <c r="L455" s="160"/>
      <c r="M455" s="159"/>
      <c r="N455" s="158" t="s">
        <v>15914</v>
      </c>
      <c r="O455" s="158" t="s">
        <v>366</v>
      </c>
      <c r="P455" s="158" t="s">
        <v>442</v>
      </c>
      <c r="Q455" s="162" t="s">
        <v>16385</v>
      </c>
      <c r="R455" s="162" t="s">
        <v>272</v>
      </c>
      <c r="S455" s="163" t="s">
        <v>253</v>
      </c>
      <c r="T455" s="148" t="s">
        <v>7018</v>
      </c>
      <c r="U455" s="149"/>
      <c r="V455" s="149"/>
      <c r="W455" s="164" t="str">
        <f>VLOOKUP(TRIM(X455),X10:Y88,2,FALSE)</f>
        <v>Frank</v>
      </c>
      <c r="X455" s="11" t="str">
        <f t="shared" si="17"/>
        <v>6.5.1</v>
      </c>
      <c r="Y455" s="83"/>
      <c r="AA455" s="1">
        <f t="shared" si="16"/>
        <v>21</v>
      </c>
    </row>
    <row r="456" spans="1:27" ht="35.25" customHeight="1">
      <c r="A456" s="150"/>
      <c r="B456" s="165" t="s">
        <v>70</v>
      </c>
      <c r="C456" s="153" t="s">
        <v>28</v>
      </c>
      <c r="D456" s="153" t="s">
        <v>179</v>
      </c>
      <c r="E456" s="154" t="s">
        <v>14837</v>
      </c>
      <c r="F456" s="155" t="s">
        <v>27</v>
      </c>
      <c r="G456" s="169" t="s">
        <v>189</v>
      </c>
      <c r="H456" s="169" t="s">
        <v>16386</v>
      </c>
      <c r="I456" s="170" t="s">
        <v>649</v>
      </c>
      <c r="J456" s="171" t="s">
        <v>422</v>
      </c>
      <c r="K456" s="172"/>
      <c r="L456" s="171"/>
      <c r="M456" s="172"/>
      <c r="N456" s="171" t="s">
        <v>15914</v>
      </c>
      <c r="O456" s="171" t="s">
        <v>366</v>
      </c>
      <c r="P456" s="171" t="s">
        <v>442</v>
      </c>
      <c r="Q456" s="173" t="s">
        <v>16907</v>
      </c>
      <c r="R456" s="173" t="s">
        <v>425</v>
      </c>
      <c r="S456" s="177"/>
      <c r="T456" s="167" t="s">
        <v>7018</v>
      </c>
      <c r="U456" s="149"/>
      <c r="V456" s="149"/>
      <c r="W456" s="164" t="str">
        <f>VLOOKUP(TRIM(X456),X10:Y88,2,FALSE)</f>
        <v>Withdrawn</v>
      </c>
      <c r="X456" s="11" t="str">
        <f t="shared" si="17"/>
        <v>99</v>
      </c>
      <c r="Y456" s="83"/>
      <c r="AA456" s="1">
        <f t="shared" si="16"/>
        <v>21</v>
      </c>
    </row>
    <row r="457" spans="1:27" ht="35.25" customHeight="1">
      <c r="A457" s="150"/>
      <c r="B457" s="165" t="s">
        <v>70</v>
      </c>
      <c r="C457" s="153" t="s">
        <v>28</v>
      </c>
      <c r="D457" s="153" t="s">
        <v>179</v>
      </c>
      <c r="E457" s="154" t="s">
        <v>14838</v>
      </c>
      <c r="F457" s="155" t="s">
        <v>27</v>
      </c>
      <c r="G457" s="169" t="s">
        <v>189</v>
      </c>
      <c r="H457" s="169" t="s">
        <v>16388</v>
      </c>
      <c r="I457" s="170" t="s">
        <v>649</v>
      </c>
      <c r="J457" s="171" t="s">
        <v>455</v>
      </c>
      <c r="K457" s="172"/>
      <c r="L457" s="171"/>
      <c r="M457" s="172"/>
      <c r="N457" s="171" t="s">
        <v>3708</v>
      </c>
      <c r="O457" s="171" t="s">
        <v>366</v>
      </c>
      <c r="P457" s="171" t="s">
        <v>442</v>
      </c>
      <c r="Q457" s="173" t="s">
        <v>16908</v>
      </c>
      <c r="R457" s="173" t="s">
        <v>425</v>
      </c>
      <c r="S457" s="177"/>
      <c r="T457" s="148" t="s">
        <v>7018</v>
      </c>
      <c r="U457" s="149"/>
      <c r="V457" s="149"/>
      <c r="W457" s="164" t="str">
        <f>VLOOKUP(TRIM(X457),X10:Y88,2,FALSE)</f>
        <v>Withdrawn</v>
      </c>
      <c r="X457" s="11" t="str">
        <f t="shared" si="17"/>
        <v>99</v>
      </c>
      <c r="Y457" s="83"/>
      <c r="AA457" s="1">
        <f t="shared" si="16"/>
        <v>21</v>
      </c>
    </row>
    <row r="458" spans="1:27" ht="35.25" customHeight="1">
      <c r="A458" s="150" t="s">
        <v>185</v>
      </c>
      <c r="B458" s="165" t="s">
        <v>70</v>
      </c>
      <c r="C458" s="153" t="s">
        <v>186</v>
      </c>
      <c r="D458" s="153" t="s">
        <v>130</v>
      </c>
      <c r="E458" s="154" t="s">
        <v>14839</v>
      </c>
      <c r="F458" s="155" t="s">
        <v>27</v>
      </c>
      <c r="G458" s="155" t="s">
        <v>189</v>
      </c>
      <c r="H458" s="155" t="s">
        <v>16389</v>
      </c>
      <c r="I458" s="166" t="s">
        <v>649</v>
      </c>
      <c r="J458" s="160" t="s">
        <v>422</v>
      </c>
      <c r="K458" s="159"/>
      <c r="L458" s="160"/>
      <c r="M458" s="159"/>
      <c r="N458" s="158" t="s">
        <v>15914</v>
      </c>
      <c r="O458" s="158" t="s">
        <v>366</v>
      </c>
      <c r="P458" s="158" t="s">
        <v>442</v>
      </c>
      <c r="Q458" s="162" t="s">
        <v>16390</v>
      </c>
      <c r="R458" s="162" t="s">
        <v>496</v>
      </c>
      <c r="S458" s="176" t="s">
        <v>496</v>
      </c>
      <c r="T458" s="167" t="s">
        <v>7018</v>
      </c>
      <c r="U458" s="149"/>
      <c r="V458" s="149"/>
      <c r="W458" s="164" t="str">
        <f>VLOOKUP(TRIM(X458),X10:Y88,2,FALSE)</f>
        <v>Frank</v>
      </c>
      <c r="X458" s="11" t="str">
        <f t="shared" si="17"/>
        <v>6.5.2</v>
      </c>
      <c r="Y458" s="83"/>
      <c r="AA458" s="1">
        <f t="shared" si="16"/>
        <v>21</v>
      </c>
    </row>
    <row r="459" spans="1:27" ht="35.25" customHeight="1">
      <c r="A459" s="150" t="s">
        <v>185</v>
      </c>
      <c r="B459" s="165" t="s">
        <v>70</v>
      </c>
      <c r="C459" s="153" t="s">
        <v>186</v>
      </c>
      <c r="D459" s="153" t="s">
        <v>130</v>
      </c>
      <c r="E459" s="154" t="s">
        <v>14840</v>
      </c>
      <c r="F459" s="155" t="s">
        <v>27</v>
      </c>
      <c r="G459" s="155" t="s">
        <v>189</v>
      </c>
      <c r="H459" s="155" t="s">
        <v>16391</v>
      </c>
      <c r="I459" s="166" t="s">
        <v>649</v>
      </c>
      <c r="J459" s="160" t="s">
        <v>455</v>
      </c>
      <c r="K459" s="159"/>
      <c r="L459" s="160"/>
      <c r="M459" s="159"/>
      <c r="N459" s="158" t="s">
        <v>3708</v>
      </c>
      <c r="O459" s="158" t="s">
        <v>366</v>
      </c>
      <c r="P459" s="158" t="s">
        <v>442</v>
      </c>
      <c r="Q459" s="162" t="s">
        <v>16390</v>
      </c>
      <c r="R459" s="162" t="s">
        <v>17236</v>
      </c>
      <c r="S459" s="163" t="s">
        <v>444</v>
      </c>
      <c r="T459" s="148" t="s">
        <v>7018</v>
      </c>
      <c r="U459" s="149"/>
      <c r="V459" s="149"/>
      <c r="W459" s="164" t="str">
        <f>VLOOKUP(TRIM(X459),X10:Y88,2,FALSE)</f>
        <v>Frank</v>
      </c>
      <c r="X459" s="11" t="str">
        <f t="shared" si="17"/>
        <v>6.5.2</v>
      </c>
      <c r="Y459" s="83"/>
      <c r="AA459" s="1">
        <f t="shared" si="16"/>
        <v>21</v>
      </c>
    </row>
    <row r="460" spans="1:27" ht="35.25" customHeight="1">
      <c r="A460" s="150" t="s">
        <v>185</v>
      </c>
      <c r="B460" s="165" t="s">
        <v>70</v>
      </c>
      <c r="C460" s="153" t="s">
        <v>186</v>
      </c>
      <c r="D460" s="153" t="s">
        <v>130</v>
      </c>
      <c r="E460" s="154" t="s">
        <v>14841</v>
      </c>
      <c r="F460" s="155" t="s">
        <v>27</v>
      </c>
      <c r="G460" s="155" t="s">
        <v>189</v>
      </c>
      <c r="H460" s="155" t="s">
        <v>16392</v>
      </c>
      <c r="I460" s="166" t="s">
        <v>649</v>
      </c>
      <c r="J460" s="160" t="s">
        <v>455</v>
      </c>
      <c r="K460" s="159"/>
      <c r="L460" s="160"/>
      <c r="M460" s="159"/>
      <c r="N460" s="158" t="s">
        <v>3708</v>
      </c>
      <c r="O460" s="158" t="s">
        <v>366</v>
      </c>
      <c r="P460" s="158" t="s">
        <v>442</v>
      </c>
      <c r="Q460" s="162" t="s">
        <v>16393</v>
      </c>
      <c r="R460" s="162" t="s">
        <v>17606</v>
      </c>
      <c r="S460" s="168" t="s">
        <v>200</v>
      </c>
      <c r="T460" s="167" t="s">
        <v>7018</v>
      </c>
      <c r="U460" s="149"/>
      <c r="V460" s="149"/>
      <c r="W460" s="164" t="str">
        <f>VLOOKUP(TRIM(X460),X10:Y88,2,FALSE)</f>
        <v>Frank</v>
      </c>
      <c r="X460" s="11" t="str">
        <f t="shared" si="17"/>
        <v>6.5.2</v>
      </c>
      <c r="Y460" s="83"/>
      <c r="AA460" s="1">
        <f t="shared" si="16"/>
        <v>21</v>
      </c>
    </row>
    <row r="461" spans="1:27" ht="35.25" customHeight="1">
      <c r="A461" s="150" t="s">
        <v>185</v>
      </c>
      <c r="B461" s="165" t="s">
        <v>70</v>
      </c>
      <c r="C461" s="153" t="s">
        <v>186</v>
      </c>
      <c r="D461" s="153" t="s">
        <v>133</v>
      </c>
      <c r="E461" s="154" t="s">
        <v>14842</v>
      </c>
      <c r="F461" s="155" t="s">
        <v>27</v>
      </c>
      <c r="G461" s="155" t="s">
        <v>189</v>
      </c>
      <c r="H461" s="155" t="s">
        <v>16394</v>
      </c>
      <c r="I461" s="166" t="s">
        <v>16395</v>
      </c>
      <c r="J461" s="160" t="s">
        <v>422</v>
      </c>
      <c r="K461" s="159"/>
      <c r="L461" s="160"/>
      <c r="M461" s="159"/>
      <c r="N461" s="158" t="s">
        <v>15914</v>
      </c>
      <c r="O461" s="158" t="s">
        <v>366</v>
      </c>
      <c r="P461" s="158" t="s">
        <v>442</v>
      </c>
      <c r="Q461" s="162" t="s">
        <v>16396</v>
      </c>
      <c r="R461" s="162" t="s">
        <v>17563</v>
      </c>
      <c r="S461" s="163" t="s">
        <v>444</v>
      </c>
      <c r="T461" s="148" t="s">
        <v>7018</v>
      </c>
      <c r="U461" s="149"/>
      <c r="V461" s="149"/>
      <c r="W461" s="164" t="str">
        <f>VLOOKUP(TRIM(X461),X10:Y88,2,FALSE)</f>
        <v>Frank</v>
      </c>
      <c r="X461" s="11" t="str">
        <f t="shared" si="17"/>
        <v>6.5.3</v>
      </c>
      <c r="Y461" s="83"/>
      <c r="AA461" s="1">
        <f t="shared" si="16"/>
        <v>44</v>
      </c>
    </row>
    <row r="462" spans="1:27" ht="35.25" customHeight="1">
      <c r="A462" s="150" t="s">
        <v>185</v>
      </c>
      <c r="B462" s="165" t="s">
        <v>70</v>
      </c>
      <c r="C462" s="153" t="s">
        <v>186</v>
      </c>
      <c r="D462" s="153" t="s">
        <v>133</v>
      </c>
      <c r="E462" s="154" t="s">
        <v>14843</v>
      </c>
      <c r="F462" s="155" t="s">
        <v>27</v>
      </c>
      <c r="G462" s="155" t="s">
        <v>189</v>
      </c>
      <c r="H462" s="155" t="s">
        <v>16397</v>
      </c>
      <c r="I462" s="166" t="s">
        <v>16955</v>
      </c>
      <c r="J462" s="160" t="s">
        <v>455</v>
      </c>
      <c r="K462" s="159"/>
      <c r="L462" s="160"/>
      <c r="M462" s="159"/>
      <c r="N462" s="158" t="s">
        <v>3708</v>
      </c>
      <c r="O462" s="158" t="s">
        <v>366</v>
      </c>
      <c r="P462" s="158" t="s">
        <v>442</v>
      </c>
      <c r="Q462" s="162" t="s">
        <v>11791</v>
      </c>
      <c r="R462" s="162" t="s">
        <v>496</v>
      </c>
      <c r="S462" s="176" t="s">
        <v>496</v>
      </c>
      <c r="T462" s="167" t="s">
        <v>7018</v>
      </c>
      <c r="U462" s="149"/>
      <c r="V462" s="149"/>
      <c r="W462" s="164" t="str">
        <f>VLOOKUP(TRIM(X462),X10:Y88,2,FALSE)</f>
        <v>Frank</v>
      </c>
      <c r="X462" s="11" t="str">
        <f t="shared" si="17"/>
        <v>6.5.3</v>
      </c>
      <c r="Y462" s="83"/>
      <c r="AA462" s="1">
        <f t="shared" si="16"/>
        <v>36</v>
      </c>
    </row>
    <row r="463" spans="1:27" ht="35.25" customHeight="1">
      <c r="A463" s="150" t="s">
        <v>185</v>
      </c>
      <c r="B463" s="165" t="s">
        <v>70</v>
      </c>
      <c r="C463" s="153" t="s">
        <v>186</v>
      </c>
      <c r="D463" s="153" t="s">
        <v>136</v>
      </c>
      <c r="E463" s="154" t="s">
        <v>14844</v>
      </c>
      <c r="F463" s="155" t="s">
        <v>27</v>
      </c>
      <c r="G463" s="155" t="s">
        <v>189</v>
      </c>
      <c r="H463" s="155" t="s">
        <v>16398</v>
      </c>
      <c r="I463" s="166" t="s">
        <v>649</v>
      </c>
      <c r="J463" s="160" t="s">
        <v>422</v>
      </c>
      <c r="K463" s="159"/>
      <c r="L463" s="160"/>
      <c r="M463" s="159"/>
      <c r="N463" s="158" t="s">
        <v>15914</v>
      </c>
      <c r="O463" s="158" t="s">
        <v>366</v>
      </c>
      <c r="P463" s="158" t="s">
        <v>442</v>
      </c>
      <c r="Q463" s="162" t="s">
        <v>17210</v>
      </c>
      <c r="R463" s="162" t="s">
        <v>496</v>
      </c>
      <c r="S463" s="176" t="s">
        <v>496</v>
      </c>
      <c r="T463" s="148" t="s">
        <v>7018</v>
      </c>
      <c r="U463" s="149"/>
      <c r="V463" s="149"/>
      <c r="W463" s="164" t="str">
        <f>VLOOKUP(TRIM(X463),X10:Y88,2,FALSE)</f>
        <v>Frank</v>
      </c>
      <c r="X463" s="11" t="str">
        <f t="shared" si="17"/>
        <v>6.5.4</v>
      </c>
      <c r="Y463" s="83"/>
      <c r="AA463" s="1">
        <f t="shared" si="16"/>
        <v>21</v>
      </c>
    </row>
    <row r="464" spans="1:27" ht="35.25" customHeight="1">
      <c r="A464" s="150" t="s">
        <v>185</v>
      </c>
      <c r="B464" s="165" t="s">
        <v>70</v>
      </c>
      <c r="C464" s="153" t="s">
        <v>186</v>
      </c>
      <c r="D464" s="153" t="s">
        <v>136</v>
      </c>
      <c r="E464" s="154" t="s">
        <v>14845</v>
      </c>
      <c r="F464" s="155" t="s">
        <v>27</v>
      </c>
      <c r="G464" s="155" t="s">
        <v>189</v>
      </c>
      <c r="H464" s="155" t="s">
        <v>16399</v>
      </c>
      <c r="I464" s="166" t="s">
        <v>649</v>
      </c>
      <c r="J464" s="160" t="s">
        <v>455</v>
      </c>
      <c r="K464" s="159"/>
      <c r="L464" s="160"/>
      <c r="M464" s="159"/>
      <c r="N464" s="158" t="s">
        <v>3708</v>
      </c>
      <c r="O464" s="158" t="s">
        <v>366</v>
      </c>
      <c r="P464" s="158" t="s">
        <v>442</v>
      </c>
      <c r="Q464" s="162" t="s">
        <v>17210</v>
      </c>
      <c r="R464" s="162" t="s">
        <v>496</v>
      </c>
      <c r="S464" s="176" t="s">
        <v>496</v>
      </c>
      <c r="T464" s="167" t="s">
        <v>7018</v>
      </c>
      <c r="U464" s="149"/>
      <c r="V464" s="149"/>
      <c r="W464" s="164" t="str">
        <f>VLOOKUP(TRIM(X464),X10:Y88,2,FALSE)</f>
        <v>Frank</v>
      </c>
      <c r="X464" s="11" t="str">
        <f t="shared" si="17"/>
        <v>6.5.4</v>
      </c>
      <c r="Y464" s="83"/>
      <c r="AA464" s="1">
        <f t="shared" si="16"/>
        <v>21</v>
      </c>
    </row>
    <row r="465" spans="1:27" ht="35.25" customHeight="1">
      <c r="A465" s="150" t="s">
        <v>185</v>
      </c>
      <c r="B465" s="165" t="s">
        <v>70</v>
      </c>
      <c r="C465" s="153" t="s">
        <v>186</v>
      </c>
      <c r="D465" s="153" t="s">
        <v>133</v>
      </c>
      <c r="E465" s="154" t="s">
        <v>14846</v>
      </c>
      <c r="F465" s="155" t="s">
        <v>27</v>
      </c>
      <c r="G465" s="155" t="s">
        <v>189</v>
      </c>
      <c r="H465" s="155" t="s">
        <v>16400</v>
      </c>
      <c r="I465" s="166" t="s">
        <v>649</v>
      </c>
      <c r="J465" s="160" t="s">
        <v>455</v>
      </c>
      <c r="K465" s="159"/>
      <c r="L465" s="160"/>
      <c r="M465" s="159"/>
      <c r="N465" s="158" t="s">
        <v>3708</v>
      </c>
      <c r="O465" s="158" t="s">
        <v>366</v>
      </c>
      <c r="P465" s="158" t="s">
        <v>442</v>
      </c>
      <c r="Q465" s="162" t="s">
        <v>16401</v>
      </c>
      <c r="R465" s="162" t="s">
        <v>17566</v>
      </c>
      <c r="S465" s="163" t="s">
        <v>17565</v>
      </c>
      <c r="T465" s="148" t="s">
        <v>7018</v>
      </c>
      <c r="U465" s="149"/>
      <c r="V465" s="149"/>
      <c r="W465" s="164" t="str">
        <f>VLOOKUP(TRIM(X465),X10:Y88,2,FALSE)</f>
        <v>Frank</v>
      </c>
      <c r="X465" s="11" t="str">
        <f t="shared" si="17"/>
        <v>6.5.3</v>
      </c>
      <c r="Y465" s="83"/>
      <c r="AA465" s="1">
        <f t="shared" si="16"/>
        <v>21</v>
      </c>
    </row>
    <row r="466" spans="1:27" ht="35.25" customHeight="1">
      <c r="A466" s="150" t="s">
        <v>185</v>
      </c>
      <c r="B466" s="165" t="s">
        <v>70</v>
      </c>
      <c r="C466" s="153" t="s">
        <v>186</v>
      </c>
      <c r="D466" s="153" t="s">
        <v>139</v>
      </c>
      <c r="E466" s="154" t="s">
        <v>14847</v>
      </c>
      <c r="F466" s="155" t="s">
        <v>27</v>
      </c>
      <c r="G466" s="155" t="s">
        <v>189</v>
      </c>
      <c r="H466" s="155" t="s">
        <v>11799</v>
      </c>
      <c r="I466" s="166" t="s">
        <v>16956</v>
      </c>
      <c r="J466" s="160" t="s">
        <v>422</v>
      </c>
      <c r="K466" s="159"/>
      <c r="L466" s="160"/>
      <c r="M466" s="159"/>
      <c r="N466" s="158" t="s">
        <v>15914</v>
      </c>
      <c r="O466" s="158" t="s">
        <v>366</v>
      </c>
      <c r="P466" s="158" t="s">
        <v>442</v>
      </c>
      <c r="Q466" s="162" t="s">
        <v>16402</v>
      </c>
      <c r="R466" s="162" t="s">
        <v>496</v>
      </c>
      <c r="S466" s="176" t="s">
        <v>496</v>
      </c>
      <c r="T466" s="167" t="s">
        <v>7018</v>
      </c>
      <c r="U466" s="149"/>
      <c r="V466" s="149"/>
      <c r="W466" s="164" t="str">
        <f>VLOOKUP(TRIM(X466),X10:Y88,2,FALSE)</f>
        <v>Frank</v>
      </c>
      <c r="X466" s="11" t="str">
        <f t="shared" si="17"/>
        <v>6.5.5</v>
      </c>
      <c r="Y466" s="83"/>
      <c r="AA466" s="1">
        <f t="shared" si="16"/>
        <v>38</v>
      </c>
    </row>
    <row r="467" spans="1:27" ht="35.25" customHeight="1">
      <c r="A467" s="150" t="s">
        <v>185</v>
      </c>
      <c r="B467" s="165" t="s">
        <v>70</v>
      </c>
      <c r="C467" s="153" t="s">
        <v>186</v>
      </c>
      <c r="D467" s="153" t="s">
        <v>139</v>
      </c>
      <c r="E467" s="154" t="s">
        <v>14848</v>
      </c>
      <c r="F467" s="155" t="s">
        <v>27</v>
      </c>
      <c r="G467" s="155" t="s">
        <v>189</v>
      </c>
      <c r="H467" s="155" t="s">
        <v>16546</v>
      </c>
      <c r="I467" s="166" t="s">
        <v>16988</v>
      </c>
      <c r="J467" s="160" t="s">
        <v>422</v>
      </c>
      <c r="K467" s="159"/>
      <c r="L467" s="160"/>
      <c r="M467" s="159"/>
      <c r="N467" s="158" t="s">
        <v>15914</v>
      </c>
      <c r="O467" s="158" t="s">
        <v>366</v>
      </c>
      <c r="P467" s="158" t="s">
        <v>442</v>
      </c>
      <c r="Q467" s="162" t="s">
        <v>16403</v>
      </c>
      <c r="R467" s="162" t="s">
        <v>496</v>
      </c>
      <c r="S467" s="176" t="s">
        <v>496</v>
      </c>
      <c r="T467" s="148" t="s">
        <v>7018</v>
      </c>
      <c r="U467" s="149"/>
      <c r="V467" s="149"/>
      <c r="W467" s="164" t="str">
        <f>VLOOKUP(TRIM(X467),X10:Y88,2,FALSE)</f>
        <v>Frank</v>
      </c>
      <c r="X467" s="11" t="str">
        <f t="shared" si="17"/>
        <v>6.5.5</v>
      </c>
      <c r="Y467" s="83"/>
      <c r="AA467" s="1">
        <f t="shared" si="16"/>
        <v>22</v>
      </c>
    </row>
    <row r="468" spans="1:27" ht="35.25" customHeight="1">
      <c r="A468" s="150" t="s">
        <v>185</v>
      </c>
      <c r="B468" s="165" t="s">
        <v>70</v>
      </c>
      <c r="C468" s="153" t="s">
        <v>186</v>
      </c>
      <c r="D468" s="153" t="s">
        <v>11394</v>
      </c>
      <c r="E468" s="154" t="s">
        <v>14849</v>
      </c>
      <c r="F468" s="155" t="s">
        <v>27</v>
      </c>
      <c r="G468" s="155" t="s">
        <v>189</v>
      </c>
      <c r="H468" s="155" t="s">
        <v>16404</v>
      </c>
      <c r="I468" s="166" t="s">
        <v>649</v>
      </c>
      <c r="J468" s="160" t="s">
        <v>422</v>
      </c>
      <c r="K468" s="159"/>
      <c r="L468" s="160"/>
      <c r="M468" s="159"/>
      <c r="N468" s="158" t="s">
        <v>15914</v>
      </c>
      <c r="O468" s="158" t="s">
        <v>366</v>
      </c>
      <c r="P468" s="158" t="s">
        <v>442</v>
      </c>
      <c r="Q468" s="162" t="s">
        <v>16405</v>
      </c>
      <c r="R468" s="162" t="s">
        <v>17149</v>
      </c>
      <c r="S468" s="163" t="s">
        <v>17148</v>
      </c>
      <c r="T468" s="167" t="s">
        <v>7018</v>
      </c>
      <c r="U468" s="149"/>
      <c r="V468" s="149"/>
      <c r="W468" s="164" t="str">
        <f>VLOOKUP(TRIM(X468),X10:Y88,2,FALSE)</f>
        <v>Puneet</v>
      </c>
      <c r="X468" s="11" t="str">
        <f t="shared" si="17"/>
        <v>6.5.8.1</v>
      </c>
      <c r="Y468" s="83"/>
      <c r="AA468" s="1">
        <f t="shared" si="16"/>
        <v>21</v>
      </c>
    </row>
    <row r="469" spans="1:27" ht="35.25" customHeight="1">
      <c r="A469" s="150" t="s">
        <v>185</v>
      </c>
      <c r="B469" s="165" t="s">
        <v>70</v>
      </c>
      <c r="C469" s="153" t="s">
        <v>186</v>
      </c>
      <c r="D469" s="153" t="s">
        <v>11394</v>
      </c>
      <c r="E469" s="154" t="s">
        <v>14850</v>
      </c>
      <c r="F469" s="155" t="s">
        <v>27</v>
      </c>
      <c r="G469" s="155" t="s">
        <v>189</v>
      </c>
      <c r="H469" s="155" t="s">
        <v>16406</v>
      </c>
      <c r="I469" s="166" t="s">
        <v>649</v>
      </c>
      <c r="J469" s="160" t="s">
        <v>455</v>
      </c>
      <c r="K469" s="159"/>
      <c r="L469" s="160"/>
      <c r="M469" s="159"/>
      <c r="N469" s="158" t="s">
        <v>3708</v>
      </c>
      <c r="O469" s="158" t="s">
        <v>366</v>
      </c>
      <c r="P469" s="158" t="s">
        <v>442</v>
      </c>
      <c r="Q469" s="162" t="s">
        <v>16407</v>
      </c>
      <c r="R469" s="162" t="s">
        <v>496</v>
      </c>
      <c r="S469" s="176" t="s">
        <v>496</v>
      </c>
      <c r="T469" s="148" t="s">
        <v>7018</v>
      </c>
      <c r="U469" s="149"/>
      <c r="V469" s="149"/>
      <c r="W469" s="164" t="str">
        <f>VLOOKUP(TRIM(X469),X10:Y88,2,FALSE)</f>
        <v>Puneet</v>
      </c>
      <c r="X469" s="11" t="str">
        <f t="shared" si="17"/>
        <v>6.5.8.1</v>
      </c>
      <c r="Y469" s="83"/>
      <c r="AA469" s="1">
        <f t="shared" si="16"/>
        <v>21</v>
      </c>
    </row>
    <row r="470" spans="1:27" ht="35.25" customHeight="1">
      <c r="A470" s="150" t="s">
        <v>185</v>
      </c>
      <c r="B470" s="165" t="s">
        <v>70</v>
      </c>
      <c r="C470" s="153" t="s">
        <v>186</v>
      </c>
      <c r="D470" s="153" t="s">
        <v>149</v>
      </c>
      <c r="E470" s="154" t="s">
        <v>14851</v>
      </c>
      <c r="F470" s="155" t="s">
        <v>27</v>
      </c>
      <c r="G470" s="155" t="s">
        <v>189</v>
      </c>
      <c r="H470" s="155" t="s">
        <v>16408</v>
      </c>
      <c r="I470" s="166" t="s">
        <v>649</v>
      </c>
      <c r="J470" s="160" t="s">
        <v>422</v>
      </c>
      <c r="K470" s="159"/>
      <c r="L470" s="160"/>
      <c r="M470" s="159"/>
      <c r="N470" s="158" t="s">
        <v>15914</v>
      </c>
      <c r="O470" s="158" t="s">
        <v>366</v>
      </c>
      <c r="P470" s="158" t="s">
        <v>442</v>
      </c>
      <c r="Q470" s="162" t="s">
        <v>16409</v>
      </c>
      <c r="R470" s="162" t="s">
        <v>17295</v>
      </c>
      <c r="S470" s="168" t="s">
        <v>200</v>
      </c>
      <c r="T470" s="167" t="s">
        <v>7018</v>
      </c>
      <c r="U470" s="149"/>
      <c r="V470" s="149"/>
      <c r="W470" s="164" t="str">
        <f>VLOOKUP(TRIM(X470),X10:Y88,2,FALSE)</f>
        <v>Frank</v>
      </c>
      <c r="X470" s="11" t="str">
        <f t="shared" si="17"/>
        <v>6.5.9</v>
      </c>
      <c r="Y470" s="83"/>
      <c r="AA470" s="1">
        <f t="shared" si="16"/>
        <v>21</v>
      </c>
    </row>
    <row r="471" spans="1:27" ht="35.25" customHeight="1">
      <c r="A471" s="150" t="s">
        <v>185</v>
      </c>
      <c r="B471" s="165" t="s">
        <v>70</v>
      </c>
      <c r="C471" s="153" t="s">
        <v>186</v>
      </c>
      <c r="D471" s="153" t="s">
        <v>127</v>
      </c>
      <c r="E471" s="154" t="s">
        <v>14852</v>
      </c>
      <c r="F471" s="155" t="s">
        <v>26</v>
      </c>
      <c r="G471" s="155" t="s">
        <v>189</v>
      </c>
      <c r="H471" s="155" t="s">
        <v>16410</v>
      </c>
      <c r="I471" s="166" t="s">
        <v>649</v>
      </c>
      <c r="J471" s="160"/>
      <c r="K471" s="159"/>
      <c r="L471" s="160"/>
      <c r="M471" s="159"/>
      <c r="N471" s="158"/>
      <c r="O471" s="158"/>
      <c r="P471" s="158" t="s">
        <v>16411</v>
      </c>
      <c r="Q471" s="162" t="s">
        <v>16412</v>
      </c>
      <c r="R471" s="162" t="s">
        <v>18595</v>
      </c>
      <c r="S471" s="163" t="s">
        <v>444</v>
      </c>
      <c r="T471" s="148" t="s">
        <v>7018</v>
      </c>
      <c r="U471" s="149"/>
      <c r="V471" s="149"/>
      <c r="W471" s="164" t="str">
        <f>VLOOKUP(TRIM(X471),X10:Y88,2,FALSE)</f>
        <v>Frank</v>
      </c>
      <c r="X471" s="11" t="str">
        <f t="shared" si="17"/>
        <v>6.5.1</v>
      </c>
      <c r="Y471" s="83"/>
      <c r="AA471" s="1">
        <f t="shared" si="16"/>
        <v>21</v>
      </c>
    </row>
    <row r="472" spans="1:27" ht="35.25" customHeight="1">
      <c r="A472" s="150" t="s">
        <v>185</v>
      </c>
      <c r="B472" s="165" t="s">
        <v>70</v>
      </c>
      <c r="C472" s="153" t="s">
        <v>186</v>
      </c>
      <c r="D472" s="153" t="s">
        <v>149</v>
      </c>
      <c r="E472" s="154" t="s">
        <v>14853</v>
      </c>
      <c r="F472" s="155" t="s">
        <v>27</v>
      </c>
      <c r="G472" s="155" t="s">
        <v>189</v>
      </c>
      <c r="H472" s="155" t="s">
        <v>11820</v>
      </c>
      <c r="I472" s="166" t="s">
        <v>649</v>
      </c>
      <c r="J472" s="160" t="s">
        <v>455</v>
      </c>
      <c r="K472" s="159"/>
      <c r="L472" s="160"/>
      <c r="M472" s="159"/>
      <c r="N472" s="158" t="s">
        <v>3708</v>
      </c>
      <c r="O472" s="158" t="s">
        <v>366</v>
      </c>
      <c r="P472" s="158" t="s">
        <v>442</v>
      </c>
      <c r="Q472" s="162" t="s">
        <v>16413</v>
      </c>
      <c r="R472" s="162" t="s">
        <v>17554</v>
      </c>
      <c r="S472" s="163" t="s">
        <v>17555</v>
      </c>
      <c r="T472" s="167" t="s">
        <v>7018</v>
      </c>
      <c r="U472" s="149"/>
      <c r="V472" s="149"/>
      <c r="W472" s="164" t="str">
        <f>VLOOKUP(TRIM(X472),X10:Y88,2,FALSE)</f>
        <v>Frank</v>
      </c>
      <c r="X472" s="11" t="str">
        <f t="shared" si="17"/>
        <v>6.5.9</v>
      </c>
      <c r="Y472" s="83"/>
      <c r="AA472" s="1">
        <f t="shared" si="16"/>
        <v>21</v>
      </c>
    </row>
    <row r="473" spans="1:27" ht="35.25" customHeight="1">
      <c r="A473" s="150" t="s">
        <v>185</v>
      </c>
      <c r="B473" s="165" t="s">
        <v>70</v>
      </c>
      <c r="C473" s="153" t="s">
        <v>186</v>
      </c>
      <c r="D473" s="153" t="s">
        <v>151</v>
      </c>
      <c r="E473" s="154" t="s">
        <v>14854</v>
      </c>
      <c r="F473" s="155" t="s">
        <v>27</v>
      </c>
      <c r="G473" s="155" t="s">
        <v>189</v>
      </c>
      <c r="H473" s="155" t="s">
        <v>16414</v>
      </c>
      <c r="I473" s="166" t="s">
        <v>649</v>
      </c>
      <c r="J473" s="160" t="s">
        <v>455</v>
      </c>
      <c r="K473" s="159"/>
      <c r="L473" s="160"/>
      <c r="M473" s="159"/>
      <c r="N473" s="158" t="s">
        <v>3708</v>
      </c>
      <c r="O473" s="158" t="s">
        <v>366</v>
      </c>
      <c r="P473" s="158" t="s">
        <v>442</v>
      </c>
      <c r="Q473" s="162" t="s">
        <v>7027</v>
      </c>
      <c r="R473" s="162" t="s">
        <v>17618</v>
      </c>
      <c r="S473" s="163" t="s">
        <v>17617</v>
      </c>
      <c r="T473" s="148" t="s">
        <v>7018</v>
      </c>
      <c r="U473" s="149"/>
      <c r="V473" s="149"/>
      <c r="W473" s="164" t="str">
        <f>VLOOKUP(TRIM(X473),X10:Y88,2,FALSE)</f>
        <v>Krisztian</v>
      </c>
      <c r="X473" s="11" t="str">
        <f t="shared" si="17"/>
        <v>6.5.10</v>
      </c>
      <c r="Y473" s="83"/>
      <c r="AA473" s="1">
        <f t="shared" ref="AA473:AA536" si="18">LEN(I473)</f>
        <v>21</v>
      </c>
    </row>
    <row r="474" spans="1:27" ht="35.25" customHeight="1">
      <c r="A474" s="150" t="s">
        <v>185</v>
      </c>
      <c r="B474" s="165" t="s">
        <v>70</v>
      </c>
      <c r="C474" s="153" t="s">
        <v>186</v>
      </c>
      <c r="D474" s="153" t="s">
        <v>6896</v>
      </c>
      <c r="E474" s="154" t="s">
        <v>14855</v>
      </c>
      <c r="F474" s="155" t="s">
        <v>419</v>
      </c>
      <c r="G474" s="155" t="s">
        <v>189</v>
      </c>
      <c r="H474" s="155" t="s">
        <v>16415</v>
      </c>
      <c r="I474" s="166" t="s">
        <v>16416</v>
      </c>
      <c r="J474" s="160"/>
      <c r="K474" s="159"/>
      <c r="L474" s="160"/>
      <c r="M474" s="159"/>
      <c r="N474" s="158"/>
      <c r="O474" s="158"/>
      <c r="P474" s="158" t="s">
        <v>7357</v>
      </c>
      <c r="Q474" s="162" t="s">
        <v>16417</v>
      </c>
      <c r="R474" s="162" t="s">
        <v>272</v>
      </c>
      <c r="S474" s="163" t="s">
        <v>253</v>
      </c>
      <c r="T474" s="167" t="s">
        <v>7018</v>
      </c>
      <c r="U474" s="149"/>
      <c r="V474" s="149"/>
      <c r="W474" s="164" t="str">
        <f>VLOOKUP(TRIM(X474),X10:Y88,2,FALSE)</f>
        <v>Puneet</v>
      </c>
      <c r="X474" s="11" t="str">
        <f t="shared" si="17"/>
        <v>6.14</v>
      </c>
      <c r="Y474" s="83"/>
      <c r="AA474" s="1">
        <f t="shared" si="18"/>
        <v>50</v>
      </c>
    </row>
    <row r="475" spans="1:27" ht="35.25" customHeight="1">
      <c r="A475" s="150" t="s">
        <v>185</v>
      </c>
      <c r="B475" s="165" t="s">
        <v>70</v>
      </c>
      <c r="C475" s="153" t="s">
        <v>186</v>
      </c>
      <c r="D475" s="153" t="s">
        <v>6896</v>
      </c>
      <c r="E475" s="154" t="s">
        <v>14856</v>
      </c>
      <c r="F475" s="155" t="s">
        <v>30</v>
      </c>
      <c r="G475" s="155" t="s">
        <v>189</v>
      </c>
      <c r="H475" s="155" t="s">
        <v>16547</v>
      </c>
      <c r="I475" s="166" t="s">
        <v>16416</v>
      </c>
      <c r="J475" s="160" t="s">
        <v>484</v>
      </c>
      <c r="K475" s="159">
        <v>3272</v>
      </c>
      <c r="L475" s="160"/>
      <c r="M475" s="159" t="s">
        <v>878</v>
      </c>
      <c r="N475" s="158" t="s">
        <v>7071</v>
      </c>
      <c r="O475" s="158" t="s">
        <v>366</v>
      </c>
      <c r="P475" s="158" t="s">
        <v>7357</v>
      </c>
      <c r="Q475" s="162" t="s">
        <v>16418</v>
      </c>
      <c r="R475" s="162" t="s">
        <v>17269</v>
      </c>
      <c r="S475" s="163" t="s">
        <v>17268</v>
      </c>
      <c r="T475" s="148" t="s">
        <v>7018</v>
      </c>
      <c r="U475" s="149"/>
      <c r="V475" s="149"/>
      <c r="W475" s="164" t="str">
        <f>VLOOKUP(TRIM(X475),X10:Y88,2,FALSE)</f>
        <v>Puneet</v>
      </c>
      <c r="X475" s="11" t="str">
        <f t="shared" si="17"/>
        <v>6.14</v>
      </c>
      <c r="Y475" s="83"/>
      <c r="AA475" s="1">
        <f t="shared" si="18"/>
        <v>50</v>
      </c>
    </row>
    <row r="476" spans="1:27" ht="35.25" customHeight="1">
      <c r="A476" s="150" t="s">
        <v>185</v>
      </c>
      <c r="B476" s="165" t="s">
        <v>70</v>
      </c>
      <c r="C476" s="153" t="s">
        <v>186</v>
      </c>
      <c r="D476" s="153" t="s">
        <v>6896</v>
      </c>
      <c r="E476" s="154" t="s">
        <v>14857</v>
      </c>
      <c r="F476" s="155" t="s">
        <v>30</v>
      </c>
      <c r="G476" s="155" t="s">
        <v>189</v>
      </c>
      <c r="H476" s="155" t="s">
        <v>16548</v>
      </c>
      <c r="I476" s="166" t="s">
        <v>16957</v>
      </c>
      <c r="J476" s="160" t="s">
        <v>484</v>
      </c>
      <c r="K476" s="159">
        <v>3273</v>
      </c>
      <c r="L476" s="160"/>
      <c r="M476" s="159" t="s">
        <v>878</v>
      </c>
      <c r="N476" s="158" t="s">
        <v>7071</v>
      </c>
      <c r="O476" s="158" t="s">
        <v>366</v>
      </c>
      <c r="P476" s="158" t="s">
        <v>7357</v>
      </c>
      <c r="Q476" s="162" t="s">
        <v>16419</v>
      </c>
      <c r="R476" s="162" t="s">
        <v>17266</v>
      </c>
      <c r="S476" s="163" t="s">
        <v>17265</v>
      </c>
      <c r="T476" s="167" t="s">
        <v>7018</v>
      </c>
      <c r="U476" s="149"/>
      <c r="V476" s="149"/>
      <c r="W476" s="164" t="str">
        <f>VLOOKUP(TRIM(X476),X10:Y88,2,FALSE)</f>
        <v>Puneet</v>
      </c>
      <c r="X476" s="11" t="str">
        <f t="shared" ref="X476:X539" si="19">IF(ISNONTEXT(D476),"" &amp; D476 &amp;"",T(D476))</f>
        <v>6.14</v>
      </c>
      <c r="Y476" s="83"/>
      <c r="AA476" s="1">
        <f t="shared" si="18"/>
        <v>53</v>
      </c>
    </row>
    <row r="477" spans="1:27" ht="35.25" customHeight="1">
      <c r="A477" s="150"/>
      <c r="B477" s="165" t="s">
        <v>70</v>
      </c>
      <c r="C477" s="153" t="s">
        <v>28</v>
      </c>
      <c r="D477" s="153" t="s">
        <v>179</v>
      </c>
      <c r="E477" s="154" t="s">
        <v>14858</v>
      </c>
      <c r="F477" s="155" t="s">
        <v>419</v>
      </c>
      <c r="G477" s="169" t="s">
        <v>242</v>
      </c>
      <c r="H477" s="169" t="s">
        <v>16420</v>
      </c>
      <c r="I477" s="170" t="s">
        <v>649</v>
      </c>
      <c r="J477" s="171"/>
      <c r="K477" s="172"/>
      <c r="L477" s="171"/>
      <c r="M477" s="172"/>
      <c r="N477" s="171"/>
      <c r="O477" s="171"/>
      <c r="P477" s="171" t="s">
        <v>442</v>
      </c>
      <c r="Q477" s="173" t="s">
        <v>425</v>
      </c>
      <c r="R477" s="234" t="s">
        <v>18569</v>
      </c>
      <c r="S477" s="177"/>
      <c r="T477" s="148" t="s">
        <v>7018</v>
      </c>
      <c r="U477" s="149"/>
      <c r="V477" s="149"/>
      <c r="W477" s="164" t="str">
        <f>VLOOKUP(TRIM(X477),X10:Y88,2,FALSE)</f>
        <v>Withdrawn</v>
      </c>
      <c r="X477" s="11" t="str">
        <f t="shared" si="19"/>
        <v>99</v>
      </c>
      <c r="Y477" s="83"/>
      <c r="AA477" s="1">
        <f t="shared" si="18"/>
        <v>21</v>
      </c>
    </row>
    <row r="478" spans="1:27" ht="35.25" customHeight="1">
      <c r="A478" s="150" t="s">
        <v>185</v>
      </c>
      <c r="B478" s="165" t="s">
        <v>70</v>
      </c>
      <c r="C478" s="153" t="s">
        <v>186</v>
      </c>
      <c r="D478" s="153" t="s">
        <v>136</v>
      </c>
      <c r="E478" s="154" t="s">
        <v>14859</v>
      </c>
      <c r="F478" s="155" t="s">
        <v>434</v>
      </c>
      <c r="G478" s="155" t="s">
        <v>189</v>
      </c>
      <c r="H478" s="155" t="s">
        <v>16860</v>
      </c>
      <c r="I478" s="166" t="s">
        <v>649</v>
      </c>
      <c r="J478" s="160"/>
      <c r="K478" s="159"/>
      <c r="L478" s="160"/>
      <c r="M478" s="159"/>
      <c r="N478" s="158"/>
      <c r="O478" s="158"/>
      <c r="P478" s="158" t="s">
        <v>442</v>
      </c>
      <c r="Q478" s="162" t="s">
        <v>16861</v>
      </c>
      <c r="R478" s="162" t="s">
        <v>17186</v>
      </c>
      <c r="S478" s="163" t="s">
        <v>17187</v>
      </c>
      <c r="T478" s="167" t="s">
        <v>7018</v>
      </c>
      <c r="U478" s="149"/>
      <c r="V478" s="149"/>
      <c r="W478" s="164" t="str">
        <f>VLOOKUP(TRIM(X478),X10:Y88,2,FALSE)</f>
        <v>Frank</v>
      </c>
      <c r="X478" s="11" t="str">
        <f t="shared" si="19"/>
        <v>6.5.4</v>
      </c>
      <c r="Y478" s="83"/>
      <c r="AA478" s="1">
        <f t="shared" si="18"/>
        <v>21</v>
      </c>
    </row>
    <row r="479" spans="1:27" ht="35.25" customHeight="1">
      <c r="A479" s="150" t="s">
        <v>185</v>
      </c>
      <c r="B479" s="165" t="s">
        <v>70</v>
      </c>
      <c r="C479" s="153" t="s">
        <v>186</v>
      </c>
      <c r="D479" s="153" t="s">
        <v>11393</v>
      </c>
      <c r="E479" s="154" t="s">
        <v>14860</v>
      </c>
      <c r="F479" s="155" t="s">
        <v>27</v>
      </c>
      <c r="G479" s="155" t="s">
        <v>189</v>
      </c>
      <c r="H479" s="155" t="s">
        <v>16421</v>
      </c>
      <c r="I479" s="166" t="s">
        <v>649</v>
      </c>
      <c r="J479" s="160" t="s">
        <v>422</v>
      </c>
      <c r="K479" s="159"/>
      <c r="L479" s="160"/>
      <c r="M479" s="159"/>
      <c r="N479" s="158" t="s">
        <v>15914</v>
      </c>
      <c r="O479" s="158" t="s">
        <v>366</v>
      </c>
      <c r="P479" s="158" t="s">
        <v>442</v>
      </c>
      <c r="Q479" s="162" t="s">
        <v>16422</v>
      </c>
      <c r="R479" s="162" t="s">
        <v>17734</v>
      </c>
      <c r="S479" s="163" t="s">
        <v>17732</v>
      </c>
      <c r="T479" s="148" t="s">
        <v>7018</v>
      </c>
      <c r="U479" s="149"/>
      <c r="V479" s="149"/>
      <c r="W479" s="164" t="str">
        <f>VLOOKUP(TRIM(X479),X10:Y88,2,FALSE)</f>
        <v>Puneet</v>
      </c>
      <c r="X479" s="11" t="str">
        <f t="shared" si="19"/>
        <v>6.5.7.5</v>
      </c>
      <c r="Y479" s="83"/>
      <c r="AA479" s="1">
        <f t="shared" si="18"/>
        <v>21</v>
      </c>
    </row>
    <row r="480" spans="1:27" ht="35.25" customHeight="1">
      <c r="A480" s="150" t="s">
        <v>185</v>
      </c>
      <c r="B480" s="165" t="s">
        <v>70</v>
      </c>
      <c r="C480" s="153" t="s">
        <v>186</v>
      </c>
      <c r="D480" s="153" t="s">
        <v>11393</v>
      </c>
      <c r="E480" s="154" t="s">
        <v>14861</v>
      </c>
      <c r="F480" s="155" t="s">
        <v>27</v>
      </c>
      <c r="G480" s="155" t="s">
        <v>189</v>
      </c>
      <c r="H480" s="155" t="s">
        <v>16549</v>
      </c>
      <c r="I480" s="166" t="s">
        <v>649</v>
      </c>
      <c r="J480" s="160" t="s">
        <v>422</v>
      </c>
      <c r="K480" s="159"/>
      <c r="L480" s="160"/>
      <c r="M480" s="159"/>
      <c r="N480" s="158" t="s">
        <v>15914</v>
      </c>
      <c r="O480" s="158" t="s">
        <v>366</v>
      </c>
      <c r="P480" s="158" t="s">
        <v>442</v>
      </c>
      <c r="Q480" s="162" t="s">
        <v>16423</v>
      </c>
      <c r="R480" s="162" t="s">
        <v>17742</v>
      </c>
      <c r="S480" s="163" t="s">
        <v>253</v>
      </c>
      <c r="T480" s="167" t="s">
        <v>7018</v>
      </c>
      <c r="U480" s="149"/>
      <c r="V480" s="149"/>
      <c r="W480" s="164" t="str">
        <f>VLOOKUP(TRIM(X480),X10:Y88,2,FALSE)</f>
        <v>Puneet</v>
      </c>
      <c r="X480" s="11" t="str">
        <f t="shared" si="19"/>
        <v>6.5.7.5</v>
      </c>
      <c r="Y480" s="83"/>
      <c r="AA480" s="1">
        <f t="shared" si="18"/>
        <v>21</v>
      </c>
    </row>
    <row r="481" spans="1:27" ht="35.25" customHeight="1">
      <c r="A481" s="150" t="s">
        <v>185</v>
      </c>
      <c r="B481" s="165" t="s">
        <v>70</v>
      </c>
      <c r="C481" s="153" t="s">
        <v>186</v>
      </c>
      <c r="D481" s="153" t="s">
        <v>11393</v>
      </c>
      <c r="E481" s="154" t="s">
        <v>14862</v>
      </c>
      <c r="F481" s="155" t="s">
        <v>27</v>
      </c>
      <c r="G481" s="155" t="s">
        <v>189</v>
      </c>
      <c r="H481" s="155" t="s">
        <v>16424</v>
      </c>
      <c r="I481" s="166" t="s">
        <v>649</v>
      </c>
      <c r="J481" s="160" t="s">
        <v>455</v>
      </c>
      <c r="K481" s="159"/>
      <c r="L481" s="160"/>
      <c r="M481" s="159"/>
      <c r="N481" s="158" t="s">
        <v>3708</v>
      </c>
      <c r="O481" s="158" t="s">
        <v>366</v>
      </c>
      <c r="P481" s="158" t="s">
        <v>442</v>
      </c>
      <c r="Q481" s="162" t="s">
        <v>16425</v>
      </c>
      <c r="R481" s="162" t="s">
        <v>17744</v>
      </c>
      <c r="S481" s="163" t="s">
        <v>444</v>
      </c>
      <c r="T481" s="148" t="s">
        <v>7018</v>
      </c>
      <c r="U481" s="149"/>
      <c r="V481" s="149"/>
      <c r="W481" s="164" t="str">
        <f>VLOOKUP(TRIM(X481),X10:Y88,2,FALSE)</f>
        <v>Puneet</v>
      </c>
      <c r="X481" s="11" t="str">
        <f t="shared" si="19"/>
        <v>6.5.7.5</v>
      </c>
      <c r="Y481" s="83"/>
      <c r="AA481" s="1">
        <f t="shared" si="18"/>
        <v>21</v>
      </c>
    </row>
    <row r="482" spans="1:27" ht="35.25" customHeight="1">
      <c r="A482" s="150" t="s">
        <v>185</v>
      </c>
      <c r="B482" s="165" t="s">
        <v>70</v>
      </c>
      <c r="C482" s="153" t="s">
        <v>186</v>
      </c>
      <c r="D482" s="153" t="s">
        <v>11393</v>
      </c>
      <c r="E482" s="154" t="s">
        <v>14863</v>
      </c>
      <c r="F482" s="155" t="s">
        <v>434</v>
      </c>
      <c r="G482" s="155" t="s">
        <v>189</v>
      </c>
      <c r="H482" s="155" t="s">
        <v>16862</v>
      </c>
      <c r="I482" s="166" t="s">
        <v>649</v>
      </c>
      <c r="J482" s="160"/>
      <c r="K482" s="159"/>
      <c r="L482" s="160"/>
      <c r="M482" s="159"/>
      <c r="N482" s="158"/>
      <c r="O482" s="158" t="s">
        <v>366</v>
      </c>
      <c r="P482" s="158" t="s">
        <v>442</v>
      </c>
      <c r="Q482" s="162" t="s">
        <v>16863</v>
      </c>
      <c r="R482" s="162" t="s">
        <v>17729</v>
      </c>
      <c r="S482" s="163" t="s">
        <v>17728</v>
      </c>
      <c r="T482" s="167" t="s">
        <v>651</v>
      </c>
      <c r="U482" s="149"/>
      <c r="V482" s="149"/>
      <c r="W482" s="164" t="str">
        <f>VLOOKUP(TRIM(X482),X10:Y88,2,FALSE)</f>
        <v>Puneet</v>
      </c>
      <c r="X482" s="11" t="str">
        <f t="shared" si="19"/>
        <v>6.5.7.5</v>
      </c>
      <c r="Y482" s="83"/>
      <c r="AA482" s="1">
        <f t="shared" si="18"/>
        <v>21</v>
      </c>
    </row>
    <row r="483" spans="1:27" ht="35.25" customHeight="1">
      <c r="A483" s="150" t="s">
        <v>185</v>
      </c>
      <c r="B483" s="165" t="s">
        <v>70</v>
      </c>
      <c r="C483" s="153" t="s">
        <v>186</v>
      </c>
      <c r="D483" s="153" t="s">
        <v>127</v>
      </c>
      <c r="E483" s="154" t="s">
        <v>14864</v>
      </c>
      <c r="F483" s="155" t="s">
        <v>27</v>
      </c>
      <c r="G483" s="155" t="s">
        <v>189</v>
      </c>
      <c r="H483" s="155" t="s">
        <v>2560</v>
      </c>
      <c r="I483" s="166" t="s">
        <v>649</v>
      </c>
      <c r="J483" s="160" t="s">
        <v>422</v>
      </c>
      <c r="K483" s="159"/>
      <c r="L483" s="160"/>
      <c r="M483" s="159"/>
      <c r="N483" s="158" t="s">
        <v>15914</v>
      </c>
      <c r="O483" s="158" t="s">
        <v>366</v>
      </c>
      <c r="P483" s="158" t="s">
        <v>442</v>
      </c>
      <c r="Q483" s="162" t="s">
        <v>12125</v>
      </c>
      <c r="R483" s="162" t="s">
        <v>17317</v>
      </c>
      <c r="S483" s="163" t="s">
        <v>444</v>
      </c>
      <c r="T483" s="148" t="s">
        <v>7018</v>
      </c>
      <c r="U483" s="149"/>
      <c r="V483" s="149"/>
      <c r="W483" s="164" t="str">
        <f>VLOOKUP(TRIM(X483),X10:Y88,2,FALSE)</f>
        <v>Frank</v>
      </c>
      <c r="X483" s="11" t="str">
        <f t="shared" si="19"/>
        <v>6.5.1</v>
      </c>
      <c r="Y483" s="83"/>
      <c r="AA483" s="1">
        <f t="shared" si="18"/>
        <v>21</v>
      </c>
    </row>
    <row r="484" spans="1:27" ht="35.25" customHeight="1">
      <c r="A484" s="150" t="s">
        <v>185</v>
      </c>
      <c r="B484" s="165" t="s">
        <v>70</v>
      </c>
      <c r="C484" s="153" t="s">
        <v>186</v>
      </c>
      <c r="D484" s="153" t="s">
        <v>127</v>
      </c>
      <c r="E484" s="154" t="s">
        <v>14865</v>
      </c>
      <c r="F484" s="155" t="s">
        <v>27</v>
      </c>
      <c r="G484" s="155" t="s">
        <v>189</v>
      </c>
      <c r="H484" s="155" t="s">
        <v>16426</v>
      </c>
      <c r="I484" s="166" t="s">
        <v>649</v>
      </c>
      <c r="J484" s="160" t="s">
        <v>455</v>
      </c>
      <c r="K484" s="159"/>
      <c r="L484" s="160"/>
      <c r="M484" s="159"/>
      <c r="N484" s="158" t="s">
        <v>3708</v>
      </c>
      <c r="O484" s="158" t="s">
        <v>366</v>
      </c>
      <c r="P484" s="158" t="s">
        <v>442</v>
      </c>
      <c r="Q484" s="162" t="s">
        <v>12126</v>
      </c>
      <c r="R484" s="162" t="s">
        <v>496</v>
      </c>
      <c r="S484" s="176" t="s">
        <v>496</v>
      </c>
      <c r="T484" s="167" t="s">
        <v>7018</v>
      </c>
      <c r="U484" s="149"/>
      <c r="V484" s="149"/>
      <c r="W484" s="164" t="str">
        <f>VLOOKUP(TRIM(X484),X10:Y88,2,FALSE)</f>
        <v>Frank</v>
      </c>
      <c r="X484" s="11" t="str">
        <f t="shared" si="19"/>
        <v>6.5.1</v>
      </c>
      <c r="Y484" s="83"/>
      <c r="AA484" s="1">
        <f t="shared" si="18"/>
        <v>21</v>
      </c>
    </row>
    <row r="485" spans="1:27" ht="35.25" customHeight="1">
      <c r="A485" s="150" t="s">
        <v>185</v>
      </c>
      <c r="B485" s="165" t="s">
        <v>70</v>
      </c>
      <c r="C485" s="153" t="s">
        <v>186</v>
      </c>
      <c r="D485" s="153" t="s">
        <v>130</v>
      </c>
      <c r="E485" s="154" t="s">
        <v>14866</v>
      </c>
      <c r="F485" s="155" t="s">
        <v>434</v>
      </c>
      <c r="G485" s="155" t="s">
        <v>189</v>
      </c>
      <c r="H485" s="155" t="s">
        <v>16864</v>
      </c>
      <c r="I485" s="166" t="s">
        <v>649</v>
      </c>
      <c r="J485" s="160"/>
      <c r="K485" s="159"/>
      <c r="L485" s="160"/>
      <c r="M485" s="159"/>
      <c r="N485" s="158"/>
      <c r="O485" s="158" t="s">
        <v>366</v>
      </c>
      <c r="P485" s="158" t="s">
        <v>442</v>
      </c>
      <c r="Q485" s="162" t="s">
        <v>16865</v>
      </c>
      <c r="R485" s="162" t="s">
        <v>17077</v>
      </c>
      <c r="S485" s="163" t="s">
        <v>17078</v>
      </c>
      <c r="T485" s="148" t="s">
        <v>7018</v>
      </c>
      <c r="U485" s="149"/>
      <c r="V485" s="149"/>
      <c r="W485" s="164" t="str">
        <f>VLOOKUP(TRIM(X485),X10:Y88,2,FALSE)</f>
        <v>Frank</v>
      </c>
      <c r="X485" s="11" t="str">
        <f t="shared" si="19"/>
        <v>6.5.2</v>
      </c>
      <c r="Y485" s="83"/>
      <c r="AA485" s="1">
        <f t="shared" si="18"/>
        <v>21</v>
      </c>
    </row>
    <row r="486" spans="1:27" ht="35.25" customHeight="1">
      <c r="A486" s="150" t="s">
        <v>185</v>
      </c>
      <c r="B486" s="165" t="s">
        <v>70</v>
      </c>
      <c r="C486" s="153" t="s">
        <v>186</v>
      </c>
      <c r="D486" s="153" t="s">
        <v>130</v>
      </c>
      <c r="E486" s="154" t="s">
        <v>14867</v>
      </c>
      <c r="F486" s="155" t="s">
        <v>27</v>
      </c>
      <c r="G486" s="155" t="s">
        <v>189</v>
      </c>
      <c r="H486" s="155" t="s">
        <v>16550</v>
      </c>
      <c r="I486" s="166" t="s">
        <v>649</v>
      </c>
      <c r="J486" s="160" t="s">
        <v>422</v>
      </c>
      <c r="K486" s="159"/>
      <c r="L486" s="160"/>
      <c r="M486" s="159"/>
      <c r="N486" s="158" t="s">
        <v>15914</v>
      </c>
      <c r="O486" s="158" t="s">
        <v>366</v>
      </c>
      <c r="P486" s="158" t="s">
        <v>442</v>
      </c>
      <c r="Q486" s="162" t="s">
        <v>16427</v>
      </c>
      <c r="R486" s="162" t="s">
        <v>17080</v>
      </c>
      <c r="S486" s="163" t="s">
        <v>17081</v>
      </c>
      <c r="T486" s="167" t="s">
        <v>7018</v>
      </c>
      <c r="U486" s="149"/>
      <c r="V486" s="149"/>
      <c r="W486" s="164" t="str">
        <f>VLOOKUP(TRIM(X486),X10:Y88,2,FALSE)</f>
        <v>Frank</v>
      </c>
      <c r="X486" s="11" t="str">
        <f t="shared" si="19"/>
        <v>6.5.2</v>
      </c>
      <c r="Y486" s="83"/>
      <c r="AA486" s="1">
        <f t="shared" si="18"/>
        <v>21</v>
      </c>
    </row>
    <row r="487" spans="1:27" ht="35.25" customHeight="1">
      <c r="A487" s="150" t="s">
        <v>185</v>
      </c>
      <c r="B487" s="165" t="s">
        <v>70</v>
      </c>
      <c r="C487" s="153" t="s">
        <v>186</v>
      </c>
      <c r="D487" s="153" t="s">
        <v>127</v>
      </c>
      <c r="E487" s="154" t="s">
        <v>14868</v>
      </c>
      <c r="F487" s="155" t="s">
        <v>27</v>
      </c>
      <c r="G487" s="155" t="s">
        <v>189</v>
      </c>
      <c r="H487" s="155" t="s">
        <v>16386</v>
      </c>
      <c r="I487" s="166" t="s">
        <v>649</v>
      </c>
      <c r="J487" s="160" t="s">
        <v>422</v>
      </c>
      <c r="K487" s="159"/>
      <c r="L487" s="160"/>
      <c r="M487" s="159"/>
      <c r="N487" s="158" t="s">
        <v>15914</v>
      </c>
      <c r="O487" s="158" t="s">
        <v>366</v>
      </c>
      <c r="P487" s="158" t="s">
        <v>442</v>
      </c>
      <c r="Q487" s="162" t="s">
        <v>16387</v>
      </c>
      <c r="R487" s="162" t="s">
        <v>17330</v>
      </c>
      <c r="S487" s="163" t="s">
        <v>17330</v>
      </c>
      <c r="T487" s="148" t="s">
        <v>7018</v>
      </c>
      <c r="U487" s="149"/>
      <c r="V487" s="149"/>
      <c r="W487" s="164" t="str">
        <f>VLOOKUP(TRIM(X487),X10:Y88,2,FALSE)</f>
        <v>Frank</v>
      </c>
      <c r="X487" s="11" t="str">
        <f t="shared" si="19"/>
        <v>6.5.1</v>
      </c>
      <c r="Y487" s="83"/>
      <c r="AA487" s="1">
        <f t="shared" si="18"/>
        <v>21</v>
      </c>
    </row>
    <row r="488" spans="1:27" ht="35.25" customHeight="1">
      <c r="A488" s="150" t="s">
        <v>185</v>
      </c>
      <c r="B488" s="165" t="s">
        <v>70</v>
      </c>
      <c r="C488" s="153" t="s">
        <v>186</v>
      </c>
      <c r="D488" s="153" t="s">
        <v>127</v>
      </c>
      <c r="E488" s="154" t="s">
        <v>14869</v>
      </c>
      <c r="F488" s="155" t="s">
        <v>27</v>
      </c>
      <c r="G488" s="155" t="s">
        <v>189</v>
      </c>
      <c r="H488" s="155" t="s">
        <v>16428</v>
      </c>
      <c r="I488" s="166" t="s">
        <v>649</v>
      </c>
      <c r="J488" s="160" t="s">
        <v>455</v>
      </c>
      <c r="K488" s="159"/>
      <c r="L488" s="160"/>
      <c r="M488" s="159"/>
      <c r="N488" s="158" t="s">
        <v>3708</v>
      </c>
      <c r="O488" s="158" t="s">
        <v>366</v>
      </c>
      <c r="P488" s="158" t="s">
        <v>442</v>
      </c>
      <c r="Q488" s="162" t="s">
        <v>16429</v>
      </c>
      <c r="R488" s="162" t="s">
        <v>17331</v>
      </c>
      <c r="S488" s="163" t="s">
        <v>17331</v>
      </c>
      <c r="T488" s="167" t="s">
        <v>7018</v>
      </c>
      <c r="U488" s="149"/>
      <c r="V488" s="149"/>
      <c r="W488" s="164" t="str">
        <f>VLOOKUP(TRIM(X488),X10:Y88,2,FALSE)</f>
        <v>Frank</v>
      </c>
      <c r="X488" s="11" t="str">
        <f t="shared" si="19"/>
        <v>6.5.1</v>
      </c>
      <c r="Y488" s="83"/>
      <c r="AA488" s="1">
        <f t="shared" si="18"/>
        <v>21</v>
      </c>
    </row>
    <row r="489" spans="1:27" ht="35.25" customHeight="1">
      <c r="A489" s="150" t="s">
        <v>185</v>
      </c>
      <c r="B489" s="165" t="s">
        <v>70</v>
      </c>
      <c r="C489" s="153" t="s">
        <v>186</v>
      </c>
      <c r="D489" s="153" t="s">
        <v>133</v>
      </c>
      <c r="E489" s="154" t="s">
        <v>14870</v>
      </c>
      <c r="F489" s="155" t="s">
        <v>27</v>
      </c>
      <c r="G489" s="155" t="s">
        <v>189</v>
      </c>
      <c r="H489" s="155" t="s">
        <v>16430</v>
      </c>
      <c r="I489" s="166" t="s">
        <v>475</v>
      </c>
      <c r="J489" s="160" t="s">
        <v>455</v>
      </c>
      <c r="K489" s="159"/>
      <c r="L489" s="160"/>
      <c r="M489" s="159"/>
      <c r="N489" s="158" t="s">
        <v>3708</v>
      </c>
      <c r="O489" s="158" t="s">
        <v>366</v>
      </c>
      <c r="P489" s="158" t="s">
        <v>442</v>
      </c>
      <c r="Q489" s="162" t="s">
        <v>16431</v>
      </c>
      <c r="R489" s="162" t="s">
        <v>17571</v>
      </c>
      <c r="S489" s="163" t="s">
        <v>17570</v>
      </c>
      <c r="T489" s="148" t="s">
        <v>472</v>
      </c>
      <c r="U489" s="149"/>
      <c r="V489" s="149"/>
      <c r="W489" s="164" t="str">
        <f>VLOOKUP(TRIM(X489),X10:Y88,2,FALSE)</f>
        <v>Frank</v>
      </c>
      <c r="X489" s="11" t="str">
        <f t="shared" si="19"/>
        <v>6.5.3</v>
      </c>
      <c r="Y489" s="83"/>
      <c r="AA489" s="1">
        <f t="shared" si="18"/>
        <v>17</v>
      </c>
    </row>
    <row r="490" spans="1:27" ht="35.25" customHeight="1">
      <c r="A490" s="150" t="s">
        <v>185</v>
      </c>
      <c r="B490" s="165" t="s">
        <v>70</v>
      </c>
      <c r="C490" s="153" t="s">
        <v>186</v>
      </c>
      <c r="D490" s="153" t="s">
        <v>141</v>
      </c>
      <c r="E490" s="154" t="s">
        <v>14871</v>
      </c>
      <c r="F490" s="155" t="s">
        <v>27</v>
      </c>
      <c r="G490" s="155" t="s">
        <v>189</v>
      </c>
      <c r="H490" s="155" t="s">
        <v>16432</v>
      </c>
      <c r="I490" s="166" t="s">
        <v>475</v>
      </c>
      <c r="J490" s="160" t="s">
        <v>422</v>
      </c>
      <c r="K490" s="159"/>
      <c r="L490" s="160"/>
      <c r="M490" s="159"/>
      <c r="N490" s="158" t="s">
        <v>15914</v>
      </c>
      <c r="O490" s="158" t="s">
        <v>366</v>
      </c>
      <c r="P490" s="158" t="s">
        <v>442</v>
      </c>
      <c r="Q490" s="162" t="s">
        <v>16433</v>
      </c>
      <c r="R490" s="162" t="s">
        <v>17508</v>
      </c>
      <c r="S490" s="163" t="s">
        <v>444</v>
      </c>
      <c r="T490" s="167" t="s">
        <v>472</v>
      </c>
      <c r="U490" s="149"/>
      <c r="V490" s="149"/>
      <c r="W490" s="164" t="str">
        <f>VLOOKUP(TRIM(X490),X10:Y88,2,FALSE)</f>
        <v>Krisztian</v>
      </c>
      <c r="X490" s="11" t="str">
        <f t="shared" si="19"/>
        <v>6.5.6</v>
      </c>
      <c r="Y490" s="83"/>
      <c r="AA490" s="1">
        <f t="shared" si="18"/>
        <v>17</v>
      </c>
    </row>
    <row r="491" spans="1:27" ht="35.25" customHeight="1">
      <c r="A491" s="150" t="s">
        <v>185</v>
      </c>
      <c r="B491" s="165" t="s">
        <v>70</v>
      </c>
      <c r="C491" s="153" t="s">
        <v>186</v>
      </c>
      <c r="D491" s="153" t="s">
        <v>141</v>
      </c>
      <c r="E491" s="154" t="s">
        <v>14872</v>
      </c>
      <c r="F491" s="155" t="s">
        <v>27</v>
      </c>
      <c r="G491" s="155" t="s">
        <v>189</v>
      </c>
      <c r="H491" s="155" t="s">
        <v>16434</v>
      </c>
      <c r="I491" s="166" t="s">
        <v>475</v>
      </c>
      <c r="J491" s="160" t="s">
        <v>455</v>
      </c>
      <c r="K491" s="159"/>
      <c r="L491" s="160"/>
      <c r="M491" s="159"/>
      <c r="N491" s="158" t="s">
        <v>3708</v>
      </c>
      <c r="O491" s="158" t="s">
        <v>366</v>
      </c>
      <c r="P491" s="158" t="s">
        <v>442</v>
      </c>
      <c r="Q491" s="162" t="s">
        <v>16435</v>
      </c>
      <c r="R491" s="162" t="s">
        <v>17880</v>
      </c>
      <c r="S491" s="163" t="s">
        <v>17879</v>
      </c>
      <c r="T491" s="148" t="s">
        <v>472</v>
      </c>
      <c r="U491" s="149"/>
      <c r="V491" s="149"/>
      <c r="W491" s="164" t="str">
        <f>VLOOKUP(TRIM(X491),X10:Y88,2,FALSE)</f>
        <v>Krisztian</v>
      </c>
      <c r="X491" s="11" t="str">
        <f t="shared" si="19"/>
        <v>6.5.6</v>
      </c>
      <c r="Y491" s="83"/>
      <c r="AA491" s="1">
        <f t="shared" si="18"/>
        <v>17</v>
      </c>
    </row>
    <row r="492" spans="1:27" ht="35.25" customHeight="1">
      <c r="A492" s="150" t="s">
        <v>185</v>
      </c>
      <c r="B492" s="165" t="s">
        <v>70</v>
      </c>
      <c r="C492" s="153" t="s">
        <v>186</v>
      </c>
      <c r="D492" s="153" t="s">
        <v>141</v>
      </c>
      <c r="E492" s="154" t="s">
        <v>14873</v>
      </c>
      <c r="F492" s="155" t="s">
        <v>27</v>
      </c>
      <c r="G492" s="155" t="s">
        <v>189</v>
      </c>
      <c r="H492" s="155" t="s">
        <v>16436</v>
      </c>
      <c r="I492" s="166" t="s">
        <v>475</v>
      </c>
      <c r="J492" s="160" t="s">
        <v>422</v>
      </c>
      <c r="K492" s="159"/>
      <c r="L492" s="160"/>
      <c r="M492" s="159"/>
      <c r="N492" s="158" t="s">
        <v>15914</v>
      </c>
      <c r="O492" s="158" t="s">
        <v>366</v>
      </c>
      <c r="P492" s="158" t="s">
        <v>442</v>
      </c>
      <c r="Q492" s="162" t="s">
        <v>16437</v>
      </c>
      <c r="R492" s="162" t="s">
        <v>18148</v>
      </c>
      <c r="S492" s="163" t="s">
        <v>18147</v>
      </c>
      <c r="T492" s="167" t="s">
        <v>472</v>
      </c>
      <c r="U492" s="149"/>
      <c r="V492" s="149"/>
      <c r="W492" s="164" t="str">
        <f>VLOOKUP(TRIM(X492),X10:Y88,2,FALSE)</f>
        <v>Krisztian</v>
      </c>
      <c r="X492" s="11" t="str">
        <f t="shared" si="19"/>
        <v>6.5.6</v>
      </c>
      <c r="Y492" s="83"/>
      <c r="AA492" s="1">
        <f t="shared" si="18"/>
        <v>17</v>
      </c>
    </row>
    <row r="493" spans="1:27" ht="35.25" customHeight="1">
      <c r="A493" s="150" t="s">
        <v>185</v>
      </c>
      <c r="B493" s="165" t="s">
        <v>70</v>
      </c>
      <c r="C493" s="153" t="s">
        <v>186</v>
      </c>
      <c r="D493" s="153" t="s">
        <v>98</v>
      </c>
      <c r="E493" s="154" t="s">
        <v>14874</v>
      </c>
      <c r="F493" s="155" t="s">
        <v>30</v>
      </c>
      <c r="G493" s="155" t="s">
        <v>189</v>
      </c>
      <c r="H493" s="155" t="s">
        <v>16551</v>
      </c>
      <c r="I493" s="166" t="s">
        <v>563</v>
      </c>
      <c r="J493" s="160" t="s">
        <v>1699</v>
      </c>
      <c r="K493" s="159">
        <v>1097</v>
      </c>
      <c r="L493" s="160"/>
      <c r="M493" s="159" t="s">
        <v>485</v>
      </c>
      <c r="N493" s="158" t="s">
        <v>15918</v>
      </c>
      <c r="O493" s="158" t="s">
        <v>206</v>
      </c>
      <c r="P493" s="158" t="s">
        <v>215</v>
      </c>
      <c r="Q493" s="162" t="s">
        <v>16438</v>
      </c>
      <c r="R493" s="162" t="s">
        <v>272</v>
      </c>
      <c r="S493" s="163" t="s">
        <v>253</v>
      </c>
      <c r="T493" s="148" t="s">
        <v>626</v>
      </c>
      <c r="U493" s="149"/>
      <c r="V493" s="149"/>
      <c r="W493" s="164" t="str">
        <f>VLOOKUP(TRIM(X493),X10:Y88,2,FALSE)</f>
        <v>Krisztian</v>
      </c>
      <c r="X493" s="11" t="str">
        <f t="shared" si="19"/>
        <v>5.2</v>
      </c>
      <c r="Y493" s="83"/>
      <c r="AA493" s="1">
        <f t="shared" si="18"/>
        <v>6</v>
      </c>
    </row>
    <row r="494" spans="1:27" ht="35.25" customHeight="1">
      <c r="A494" s="150" t="s">
        <v>185</v>
      </c>
      <c r="B494" s="165" t="s">
        <v>70</v>
      </c>
      <c r="C494" s="153" t="s">
        <v>186</v>
      </c>
      <c r="D494" s="153" t="s">
        <v>127</v>
      </c>
      <c r="E494" s="154" t="s">
        <v>14875</v>
      </c>
      <c r="F494" s="155" t="s">
        <v>27</v>
      </c>
      <c r="G494" s="155" t="s">
        <v>189</v>
      </c>
      <c r="H494" s="155" t="s">
        <v>16439</v>
      </c>
      <c r="I494" s="166" t="s">
        <v>649</v>
      </c>
      <c r="J494" s="160" t="s">
        <v>422</v>
      </c>
      <c r="K494" s="159"/>
      <c r="L494" s="160"/>
      <c r="M494" s="159"/>
      <c r="N494" s="158" t="s">
        <v>15914</v>
      </c>
      <c r="O494" s="158" t="s">
        <v>366</v>
      </c>
      <c r="P494" s="158" t="s">
        <v>442</v>
      </c>
      <c r="Q494" s="162" t="s">
        <v>16440</v>
      </c>
      <c r="R494" s="162" t="s">
        <v>17176</v>
      </c>
      <c r="S494" s="163" t="s">
        <v>17177</v>
      </c>
      <c r="T494" s="167" t="s">
        <v>7018</v>
      </c>
      <c r="U494" s="149"/>
      <c r="V494" s="149"/>
      <c r="W494" s="164" t="str">
        <f>VLOOKUP(TRIM(X494),X10:Y88,2,FALSE)</f>
        <v>Frank</v>
      </c>
      <c r="X494" s="11" t="str">
        <f t="shared" si="19"/>
        <v>6.5.1</v>
      </c>
      <c r="Y494" s="83"/>
      <c r="AA494" s="1">
        <f t="shared" si="18"/>
        <v>21</v>
      </c>
    </row>
    <row r="495" spans="1:27" ht="35.25" customHeight="1">
      <c r="A495" s="150" t="s">
        <v>185</v>
      </c>
      <c r="B495" s="165" t="s">
        <v>70</v>
      </c>
      <c r="C495" s="153" t="s">
        <v>186</v>
      </c>
      <c r="D495" s="153" t="s">
        <v>127</v>
      </c>
      <c r="E495" s="154" t="s">
        <v>14876</v>
      </c>
      <c r="F495" s="155" t="s">
        <v>27</v>
      </c>
      <c r="G495" s="155" t="s">
        <v>189</v>
      </c>
      <c r="H495" s="155" t="s">
        <v>16439</v>
      </c>
      <c r="I495" s="166" t="s">
        <v>649</v>
      </c>
      <c r="J495" s="160" t="s">
        <v>455</v>
      </c>
      <c r="K495" s="159"/>
      <c r="L495" s="160"/>
      <c r="M495" s="159"/>
      <c r="N495" s="158" t="s">
        <v>3708</v>
      </c>
      <c r="O495" s="158" t="s">
        <v>366</v>
      </c>
      <c r="P495" s="158" t="s">
        <v>442</v>
      </c>
      <c r="Q495" s="162" t="s">
        <v>16441</v>
      </c>
      <c r="R495" s="162" t="s">
        <v>496</v>
      </c>
      <c r="S495" s="176" t="s">
        <v>496</v>
      </c>
      <c r="T495" s="148" t="s">
        <v>7018</v>
      </c>
      <c r="U495" s="149"/>
      <c r="V495" s="149"/>
      <c r="W495" s="164" t="str">
        <f>VLOOKUP(TRIM(X495),X10:Y88,2,FALSE)</f>
        <v>Frank</v>
      </c>
      <c r="X495" s="11" t="str">
        <f t="shared" si="19"/>
        <v>6.5.1</v>
      </c>
      <c r="Y495" s="83"/>
      <c r="AA495" s="1">
        <f t="shared" si="18"/>
        <v>21</v>
      </c>
    </row>
    <row r="496" spans="1:27" ht="35.25" customHeight="1">
      <c r="A496" s="150" t="s">
        <v>185</v>
      </c>
      <c r="B496" s="165" t="s">
        <v>70</v>
      </c>
      <c r="C496" s="153" t="s">
        <v>186</v>
      </c>
      <c r="D496" s="153" t="s">
        <v>6896</v>
      </c>
      <c r="E496" s="154" t="s">
        <v>14877</v>
      </c>
      <c r="F496" s="155" t="s">
        <v>30</v>
      </c>
      <c r="G496" s="155" t="s">
        <v>189</v>
      </c>
      <c r="H496" s="155" t="s">
        <v>16552</v>
      </c>
      <c r="I496" s="166" t="s">
        <v>475</v>
      </c>
      <c r="J496" s="160" t="s">
        <v>484</v>
      </c>
      <c r="K496" s="159">
        <v>3274</v>
      </c>
      <c r="L496" s="160"/>
      <c r="M496" s="159" t="s">
        <v>485</v>
      </c>
      <c r="N496" s="158" t="s">
        <v>7071</v>
      </c>
      <c r="O496" s="158" t="s">
        <v>366</v>
      </c>
      <c r="P496" s="158" t="s">
        <v>7357</v>
      </c>
      <c r="Q496" s="162" t="s">
        <v>16442</v>
      </c>
      <c r="R496" s="162" t="s">
        <v>272</v>
      </c>
      <c r="S496" s="163" t="s">
        <v>253</v>
      </c>
      <c r="T496" s="167" t="s">
        <v>626</v>
      </c>
      <c r="U496" s="149"/>
      <c r="V496" s="149"/>
      <c r="W496" s="164" t="str">
        <f>VLOOKUP(TRIM(X496),X10:Y88,2,FALSE)</f>
        <v>Puneet</v>
      </c>
      <c r="X496" s="11" t="str">
        <f t="shared" si="19"/>
        <v>6.14</v>
      </c>
      <c r="Y496" s="83"/>
      <c r="AA496" s="1">
        <f t="shared" si="18"/>
        <v>17</v>
      </c>
    </row>
    <row r="497" spans="1:27" ht="35.25" customHeight="1">
      <c r="A497" s="150" t="s">
        <v>185</v>
      </c>
      <c r="B497" s="165" t="s">
        <v>70</v>
      </c>
      <c r="C497" s="153" t="s">
        <v>186</v>
      </c>
      <c r="D497" s="153" t="s">
        <v>156</v>
      </c>
      <c r="E497" s="154" t="s">
        <v>14878</v>
      </c>
      <c r="F497" s="155" t="s">
        <v>27</v>
      </c>
      <c r="G497" s="155" t="s">
        <v>189</v>
      </c>
      <c r="H497" s="155" t="s">
        <v>16553</v>
      </c>
      <c r="I497" s="166" t="s">
        <v>660</v>
      </c>
      <c r="J497" s="160" t="s">
        <v>16040</v>
      </c>
      <c r="K497" s="159"/>
      <c r="L497" s="160"/>
      <c r="M497" s="159"/>
      <c r="N497" s="158" t="s">
        <v>423</v>
      </c>
      <c r="O497" s="158" t="s">
        <v>366</v>
      </c>
      <c r="P497" s="158" t="s">
        <v>16108</v>
      </c>
      <c r="Q497" s="162" t="s">
        <v>16443</v>
      </c>
      <c r="R497" s="162" t="s">
        <v>17282</v>
      </c>
      <c r="S497" s="163" t="s">
        <v>17281</v>
      </c>
      <c r="T497" s="148" t="s">
        <v>988</v>
      </c>
      <c r="U497" s="149"/>
      <c r="V497" s="149"/>
      <c r="W497" s="164" t="str">
        <f>VLOOKUP(TRIM(X497),X10:Y88,2,FALSE)</f>
        <v>LaeYoung</v>
      </c>
      <c r="X497" s="11" t="str">
        <f t="shared" si="19"/>
        <v>6.6</v>
      </c>
      <c r="Y497" s="83"/>
      <c r="AA497" s="1">
        <f t="shared" si="18"/>
        <v>28</v>
      </c>
    </row>
    <row r="498" spans="1:27" ht="35.25" customHeight="1">
      <c r="A498" s="150" t="s">
        <v>185</v>
      </c>
      <c r="B498" s="165" t="s">
        <v>70</v>
      </c>
      <c r="C498" s="153" t="s">
        <v>186</v>
      </c>
      <c r="D498" s="153" t="s">
        <v>156</v>
      </c>
      <c r="E498" s="154" t="s">
        <v>14879</v>
      </c>
      <c r="F498" s="155" t="s">
        <v>27</v>
      </c>
      <c r="G498" s="155" t="s">
        <v>189</v>
      </c>
      <c r="H498" s="155" t="s">
        <v>16554</v>
      </c>
      <c r="I498" s="166" t="s">
        <v>16988</v>
      </c>
      <c r="J498" s="160" t="s">
        <v>16040</v>
      </c>
      <c r="K498" s="159"/>
      <c r="L498" s="160"/>
      <c r="M498" s="159"/>
      <c r="N498" s="158" t="s">
        <v>423</v>
      </c>
      <c r="O498" s="158" t="s">
        <v>366</v>
      </c>
      <c r="P498" s="158" t="s">
        <v>16108</v>
      </c>
      <c r="Q498" s="162" t="s">
        <v>16444</v>
      </c>
      <c r="R498" s="162" t="s">
        <v>272</v>
      </c>
      <c r="S498" s="163" t="s">
        <v>253</v>
      </c>
      <c r="T498" s="167" t="s">
        <v>988</v>
      </c>
      <c r="U498" s="149"/>
      <c r="V498" s="149"/>
      <c r="W498" s="164" t="str">
        <f>VLOOKUP(TRIM(X498),X10:Y88,2,FALSE)</f>
        <v>LaeYoung</v>
      </c>
      <c r="X498" s="11" t="str">
        <f t="shared" si="19"/>
        <v>6.6</v>
      </c>
      <c r="Y498" s="83"/>
      <c r="AA498" s="1">
        <f t="shared" si="18"/>
        <v>22</v>
      </c>
    </row>
    <row r="499" spans="1:27" ht="35.25" customHeight="1">
      <c r="A499" s="150" t="s">
        <v>185</v>
      </c>
      <c r="B499" s="165" t="s">
        <v>70</v>
      </c>
      <c r="C499" s="153" t="s">
        <v>186</v>
      </c>
      <c r="D499" s="153" t="s">
        <v>156</v>
      </c>
      <c r="E499" s="154" t="s">
        <v>14880</v>
      </c>
      <c r="F499" s="155" t="s">
        <v>27</v>
      </c>
      <c r="G499" s="155" t="s">
        <v>189</v>
      </c>
      <c r="H499" s="155" t="s">
        <v>16555</v>
      </c>
      <c r="I499" s="166" t="s">
        <v>16988</v>
      </c>
      <c r="J499" s="160" t="s">
        <v>16040</v>
      </c>
      <c r="K499" s="159"/>
      <c r="L499" s="160"/>
      <c r="M499" s="159"/>
      <c r="N499" s="158" t="s">
        <v>423</v>
      </c>
      <c r="O499" s="158" t="s">
        <v>366</v>
      </c>
      <c r="P499" s="158" t="s">
        <v>16108</v>
      </c>
      <c r="Q499" s="162" t="s">
        <v>16445</v>
      </c>
      <c r="R499" s="162" t="s">
        <v>272</v>
      </c>
      <c r="S499" s="163" t="s">
        <v>253</v>
      </c>
      <c r="T499" s="148" t="s">
        <v>988</v>
      </c>
      <c r="U499" s="149"/>
      <c r="V499" s="149"/>
      <c r="W499" s="164" t="str">
        <f>VLOOKUP(TRIM(X499),X10:Y88,2,FALSE)</f>
        <v>LaeYoung</v>
      </c>
      <c r="X499" s="11" t="str">
        <f t="shared" si="19"/>
        <v>6.6</v>
      </c>
      <c r="Y499" s="83"/>
      <c r="AA499" s="1">
        <f t="shared" si="18"/>
        <v>22</v>
      </c>
    </row>
    <row r="500" spans="1:27" ht="35.25" customHeight="1">
      <c r="A500" s="150" t="s">
        <v>185</v>
      </c>
      <c r="B500" s="165" t="s">
        <v>70</v>
      </c>
      <c r="C500" s="153" t="s">
        <v>186</v>
      </c>
      <c r="D500" s="153" t="s">
        <v>164</v>
      </c>
      <c r="E500" s="154" t="s">
        <v>14881</v>
      </c>
      <c r="F500" s="155" t="s">
        <v>27</v>
      </c>
      <c r="G500" s="155" t="s">
        <v>189</v>
      </c>
      <c r="H500" s="155" t="s">
        <v>16556</v>
      </c>
      <c r="I500" s="166" t="s">
        <v>2711</v>
      </c>
      <c r="J500" s="160" t="s">
        <v>622</v>
      </c>
      <c r="K500" s="159"/>
      <c r="L500" s="160"/>
      <c r="M500" s="159"/>
      <c r="N500" s="158" t="s">
        <v>15914</v>
      </c>
      <c r="O500" s="158" t="s">
        <v>366</v>
      </c>
      <c r="P500" s="158" t="s">
        <v>624</v>
      </c>
      <c r="Q500" s="162" t="s">
        <v>16446</v>
      </c>
      <c r="R500" s="162" t="s">
        <v>17650</v>
      </c>
      <c r="S500" s="163" t="s">
        <v>17649</v>
      </c>
      <c r="T500" s="167" t="s">
        <v>988</v>
      </c>
      <c r="U500" s="149"/>
      <c r="V500" s="149"/>
      <c r="W500" s="164" t="str">
        <f>VLOOKUP(TRIM(X500),X10:Y88,2,FALSE)</f>
        <v>Dario</v>
      </c>
      <c r="X500" s="11" t="str">
        <f t="shared" si="19"/>
        <v>6.10</v>
      </c>
      <c r="Y500" s="83"/>
      <c r="AA500" s="1">
        <f t="shared" si="18"/>
        <v>28</v>
      </c>
    </row>
    <row r="501" spans="1:27" ht="35.25" customHeight="1">
      <c r="A501" s="150" t="s">
        <v>185</v>
      </c>
      <c r="B501" s="165" t="s">
        <v>70</v>
      </c>
      <c r="C501" s="153" t="s">
        <v>186</v>
      </c>
      <c r="D501" s="153" t="s">
        <v>149</v>
      </c>
      <c r="E501" s="154" t="s">
        <v>14882</v>
      </c>
      <c r="F501" s="155" t="s">
        <v>27</v>
      </c>
      <c r="G501" s="155" t="s">
        <v>189</v>
      </c>
      <c r="H501" s="155" t="s">
        <v>16557</v>
      </c>
      <c r="I501" s="166" t="s">
        <v>12950</v>
      </c>
      <c r="J501" s="160" t="s">
        <v>455</v>
      </c>
      <c r="K501" s="159"/>
      <c r="L501" s="160"/>
      <c r="M501" s="159"/>
      <c r="N501" s="158" t="s">
        <v>3708</v>
      </c>
      <c r="O501" s="158" t="s">
        <v>366</v>
      </c>
      <c r="P501" s="158" t="s">
        <v>442</v>
      </c>
      <c r="Q501" s="162" t="s">
        <v>16447</v>
      </c>
      <c r="R501" s="162" t="s">
        <v>17314</v>
      </c>
      <c r="S501" s="163" t="s">
        <v>444</v>
      </c>
      <c r="T501" s="148" t="s">
        <v>7206</v>
      </c>
      <c r="U501" s="149"/>
      <c r="V501" s="149"/>
      <c r="W501" s="164" t="str">
        <f>VLOOKUP(TRIM(X501),X10:Y88,2,FALSE)</f>
        <v>Frank</v>
      </c>
      <c r="X501" s="11" t="str">
        <f t="shared" si="19"/>
        <v>6.5.9</v>
      </c>
      <c r="Y501" s="83"/>
      <c r="AA501" s="1">
        <f t="shared" si="18"/>
        <v>32</v>
      </c>
    </row>
    <row r="502" spans="1:27" ht="35.25" customHeight="1">
      <c r="A502" s="150" t="s">
        <v>185</v>
      </c>
      <c r="B502" s="165" t="s">
        <v>70</v>
      </c>
      <c r="C502" s="153" t="s">
        <v>28</v>
      </c>
      <c r="D502" s="153" t="s">
        <v>179</v>
      </c>
      <c r="E502" s="154" t="s">
        <v>14883</v>
      </c>
      <c r="F502" s="155" t="s">
        <v>27</v>
      </c>
      <c r="G502" s="169" t="s">
        <v>189</v>
      </c>
      <c r="H502" s="169" t="s">
        <v>16558</v>
      </c>
      <c r="I502" s="170" t="s">
        <v>8259</v>
      </c>
      <c r="J502" s="171" t="s">
        <v>455</v>
      </c>
      <c r="K502" s="172"/>
      <c r="L502" s="171"/>
      <c r="M502" s="172"/>
      <c r="N502" s="171" t="s">
        <v>3708</v>
      </c>
      <c r="O502" s="171" t="s">
        <v>366</v>
      </c>
      <c r="P502" s="171" t="s">
        <v>442</v>
      </c>
      <c r="Q502" s="173" t="s">
        <v>16901</v>
      </c>
      <c r="R502" s="173" t="s">
        <v>425</v>
      </c>
      <c r="S502" s="177"/>
      <c r="T502" s="167" t="s">
        <v>16449</v>
      </c>
      <c r="U502" s="149"/>
      <c r="V502" s="149"/>
      <c r="W502" s="164" t="str">
        <f>VLOOKUP(TRIM(X502),X10:Y88,2,FALSE)</f>
        <v>Withdrawn</v>
      </c>
      <c r="X502" s="11" t="str">
        <f t="shared" si="19"/>
        <v>99</v>
      </c>
      <c r="Y502" s="83"/>
      <c r="AA502" s="1">
        <f t="shared" si="18"/>
        <v>30</v>
      </c>
    </row>
    <row r="503" spans="1:27" ht="35.25" customHeight="1">
      <c r="A503" s="150" t="s">
        <v>185</v>
      </c>
      <c r="B503" s="165" t="s">
        <v>70</v>
      </c>
      <c r="C503" s="153" t="s">
        <v>186</v>
      </c>
      <c r="D503" s="153" t="s">
        <v>156</v>
      </c>
      <c r="E503" s="154" t="s">
        <v>14884</v>
      </c>
      <c r="F503" s="155" t="s">
        <v>27</v>
      </c>
      <c r="G503" s="155" t="s">
        <v>189</v>
      </c>
      <c r="H503" s="155" t="s">
        <v>16559</v>
      </c>
      <c r="I503" s="166" t="s">
        <v>16989</v>
      </c>
      <c r="J503" s="160" t="s">
        <v>16040</v>
      </c>
      <c r="K503" s="159"/>
      <c r="L503" s="160"/>
      <c r="M503" s="159"/>
      <c r="N503" s="158" t="s">
        <v>423</v>
      </c>
      <c r="O503" s="158" t="s">
        <v>366</v>
      </c>
      <c r="P503" s="158" t="s">
        <v>16108</v>
      </c>
      <c r="Q503" s="162" t="s">
        <v>16450</v>
      </c>
      <c r="R503" s="162" t="s">
        <v>17284</v>
      </c>
      <c r="S503" s="163" t="s">
        <v>17283</v>
      </c>
      <c r="T503" s="148" t="s">
        <v>11938</v>
      </c>
      <c r="U503" s="149"/>
      <c r="V503" s="149"/>
      <c r="W503" s="164" t="str">
        <f>VLOOKUP(TRIM(X503),X10:Y88,2,FALSE)</f>
        <v>LaeYoung</v>
      </c>
      <c r="X503" s="11" t="str">
        <f t="shared" si="19"/>
        <v>6.6</v>
      </c>
      <c r="Y503" s="83"/>
      <c r="AA503" s="1">
        <f t="shared" si="18"/>
        <v>18</v>
      </c>
    </row>
    <row r="504" spans="1:27" ht="35.25" customHeight="1">
      <c r="A504" s="150" t="s">
        <v>185</v>
      </c>
      <c r="B504" s="165" t="s">
        <v>70</v>
      </c>
      <c r="C504" s="153" t="s">
        <v>186</v>
      </c>
      <c r="D504" s="153" t="s">
        <v>149</v>
      </c>
      <c r="E504" s="154" t="s">
        <v>14885</v>
      </c>
      <c r="F504" s="155" t="s">
        <v>27</v>
      </c>
      <c r="G504" s="155" t="s">
        <v>189</v>
      </c>
      <c r="H504" s="155" t="s">
        <v>16560</v>
      </c>
      <c r="I504" s="166" t="s">
        <v>436</v>
      </c>
      <c r="J504" s="160" t="s">
        <v>455</v>
      </c>
      <c r="K504" s="159"/>
      <c r="L504" s="160"/>
      <c r="M504" s="159"/>
      <c r="N504" s="158" t="s">
        <v>3708</v>
      </c>
      <c r="O504" s="158" t="s">
        <v>366</v>
      </c>
      <c r="P504" s="158" t="s">
        <v>442</v>
      </c>
      <c r="Q504" s="162" t="s">
        <v>16451</v>
      </c>
      <c r="R504" s="162" t="s">
        <v>496</v>
      </c>
      <c r="S504" s="176" t="s">
        <v>496</v>
      </c>
      <c r="T504" s="167" t="s">
        <v>7206</v>
      </c>
      <c r="U504" s="149"/>
      <c r="V504" s="149"/>
      <c r="W504" s="164" t="str">
        <f>VLOOKUP(TRIM(X504),X10:Y88,2,FALSE)</f>
        <v>Frank</v>
      </c>
      <c r="X504" s="11" t="str">
        <f t="shared" si="19"/>
        <v>6.5.9</v>
      </c>
      <c r="Y504" s="83"/>
      <c r="AA504" s="1">
        <f t="shared" si="18"/>
        <v>12</v>
      </c>
    </row>
    <row r="505" spans="1:27" ht="35.25" customHeight="1">
      <c r="A505" s="150" t="s">
        <v>185</v>
      </c>
      <c r="B505" s="165" t="s">
        <v>70</v>
      </c>
      <c r="C505" s="153" t="s">
        <v>186</v>
      </c>
      <c r="D505" s="153" t="s">
        <v>141</v>
      </c>
      <c r="E505" s="154" t="s">
        <v>14886</v>
      </c>
      <c r="F505" s="155" t="s">
        <v>27</v>
      </c>
      <c r="G505" s="155" t="s">
        <v>189</v>
      </c>
      <c r="H505" s="155" t="s">
        <v>16561</v>
      </c>
      <c r="I505" s="166" t="s">
        <v>7736</v>
      </c>
      <c r="J505" s="160" t="s">
        <v>455</v>
      </c>
      <c r="K505" s="159"/>
      <c r="L505" s="160"/>
      <c r="M505" s="159"/>
      <c r="N505" s="158" t="s">
        <v>3708</v>
      </c>
      <c r="O505" s="158" t="s">
        <v>366</v>
      </c>
      <c r="P505" s="158" t="s">
        <v>442</v>
      </c>
      <c r="Q505" s="162" t="s">
        <v>16448</v>
      </c>
      <c r="R505" s="162" t="s">
        <v>17884</v>
      </c>
      <c r="S505" s="163" t="s">
        <v>17883</v>
      </c>
      <c r="T505" s="148" t="s">
        <v>16449</v>
      </c>
      <c r="U505" s="149"/>
      <c r="V505" s="149"/>
      <c r="W505" s="164" t="str">
        <f>VLOOKUP(TRIM(X505),X10:Y88,2,FALSE)</f>
        <v>Krisztian</v>
      </c>
      <c r="X505" s="11" t="str">
        <f t="shared" si="19"/>
        <v>6.5.6</v>
      </c>
      <c r="Y505" s="83"/>
      <c r="AA505" s="1">
        <f t="shared" si="18"/>
        <v>13</v>
      </c>
    </row>
    <row r="506" spans="1:27" ht="35.25" customHeight="1">
      <c r="A506" s="150" t="s">
        <v>185</v>
      </c>
      <c r="B506" s="165" t="s">
        <v>70</v>
      </c>
      <c r="C506" s="153" t="s">
        <v>186</v>
      </c>
      <c r="D506" s="153" t="s">
        <v>156</v>
      </c>
      <c r="E506" s="154" t="s">
        <v>14887</v>
      </c>
      <c r="F506" s="155" t="s">
        <v>27</v>
      </c>
      <c r="G506" s="155" t="s">
        <v>189</v>
      </c>
      <c r="H506" s="155" t="s">
        <v>16562</v>
      </c>
      <c r="I506" s="166" t="s">
        <v>16989</v>
      </c>
      <c r="J506" s="160" t="s">
        <v>16040</v>
      </c>
      <c r="K506" s="159"/>
      <c r="L506" s="160"/>
      <c r="M506" s="159"/>
      <c r="N506" s="158" t="s">
        <v>423</v>
      </c>
      <c r="O506" s="158" t="s">
        <v>366</v>
      </c>
      <c r="P506" s="158" t="s">
        <v>16108</v>
      </c>
      <c r="Q506" s="162" t="s">
        <v>16452</v>
      </c>
      <c r="R506" s="162" t="s">
        <v>272</v>
      </c>
      <c r="S506" s="163" t="s">
        <v>253</v>
      </c>
      <c r="T506" s="167" t="s">
        <v>11938</v>
      </c>
      <c r="U506" s="149"/>
      <c r="V506" s="149"/>
      <c r="W506" s="164" t="str">
        <f>VLOOKUP(TRIM(X506),X10:Y88,2,FALSE)</f>
        <v>LaeYoung</v>
      </c>
      <c r="X506" s="11" t="str">
        <f t="shared" si="19"/>
        <v>6.6</v>
      </c>
      <c r="Y506" s="83"/>
      <c r="AA506" s="1">
        <f t="shared" si="18"/>
        <v>18</v>
      </c>
    </row>
    <row r="507" spans="1:27" ht="35.25" customHeight="1">
      <c r="A507" s="150" t="s">
        <v>185</v>
      </c>
      <c r="B507" s="165" t="s">
        <v>70</v>
      </c>
      <c r="C507" s="153" t="s">
        <v>186</v>
      </c>
      <c r="D507" s="153" t="s">
        <v>11392</v>
      </c>
      <c r="E507" s="154" t="s">
        <v>14888</v>
      </c>
      <c r="F507" s="155" t="s">
        <v>27</v>
      </c>
      <c r="G507" s="155" t="s">
        <v>189</v>
      </c>
      <c r="H507" s="155" t="s">
        <v>16453</v>
      </c>
      <c r="I507" s="166" t="s">
        <v>475</v>
      </c>
      <c r="J507" s="160" t="s">
        <v>455</v>
      </c>
      <c r="K507" s="159"/>
      <c r="L507" s="160"/>
      <c r="M507" s="159"/>
      <c r="N507" s="158" t="s">
        <v>3708</v>
      </c>
      <c r="O507" s="158" t="s">
        <v>366</v>
      </c>
      <c r="P507" s="158" t="s">
        <v>442</v>
      </c>
      <c r="Q507" s="162" t="s">
        <v>17718</v>
      </c>
      <c r="R507" s="162" t="s">
        <v>17717</v>
      </c>
      <c r="S507" s="163" t="s">
        <v>17716</v>
      </c>
      <c r="T507" s="148" t="s">
        <v>472</v>
      </c>
      <c r="U507" s="149"/>
      <c r="V507" s="149"/>
      <c r="W507" s="164" t="str">
        <f>VLOOKUP(TRIM(X507),X10:Y88,2,FALSE)</f>
        <v>Puneet</v>
      </c>
      <c r="X507" s="11" t="str">
        <f t="shared" si="19"/>
        <v>6.5.7.4</v>
      </c>
      <c r="Y507" s="83"/>
      <c r="AA507" s="1">
        <f t="shared" si="18"/>
        <v>17</v>
      </c>
    </row>
    <row r="508" spans="1:27" ht="35.25" customHeight="1">
      <c r="A508" s="150" t="s">
        <v>185</v>
      </c>
      <c r="B508" s="165" t="s">
        <v>70</v>
      </c>
      <c r="C508" s="153" t="s">
        <v>186</v>
      </c>
      <c r="D508" s="153" t="s">
        <v>149</v>
      </c>
      <c r="E508" s="154" t="s">
        <v>14889</v>
      </c>
      <c r="F508" s="155" t="s">
        <v>27</v>
      </c>
      <c r="G508" s="155" t="s">
        <v>189</v>
      </c>
      <c r="H508" s="155" t="s">
        <v>12807</v>
      </c>
      <c r="I508" s="166" t="s">
        <v>436</v>
      </c>
      <c r="J508" s="160" t="s">
        <v>455</v>
      </c>
      <c r="K508" s="159"/>
      <c r="L508" s="160"/>
      <c r="M508" s="159"/>
      <c r="N508" s="158" t="s">
        <v>3708</v>
      </c>
      <c r="O508" s="158" t="s">
        <v>366</v>
      </c>
      <c r="P508" s="158" t="s">
        <v>442</v>
      </c>
      <c r="Q508" s="162" t="s">
        <v>7205</v>
      </c>
      <c r="R508" s="162" t="s">
        <v>496</v>
      </c>
      <c r="S508" s="176" t="s">
        <v>496</v>
      </c>
      <c r="T508" s="167" t="s">
        <v>7206</v>
      </c>
      <c r="U508" s="149"/>
      <c r="V508" s="149"/>
      <c r="W508" s="164" t="str">
        <f>VLOOKUP(TRIM(X508),X10:Y88,2,FALSE)</f>
        <v>Frank</v>
      </c>
      <c r="X508" s="11" t="str">
        <f t="shared" si="19"/>
        <v>6.5.9</v>
      </c>
      <c r="Y508" s="83"/>
      <c r="AA508" s="1">
        <f t="shared" si="18"/>
        <v>12</v>
      </c>
    </row>
    <row r="509" spans="1:27" ht="35.25" customHeight="1">
      <c r="A509" s="150" t="s">
        <v>185</v>
      </c>
      <c r="B509" s="165" t="s">
        <v>70</v>
      </c>
      <c r="C509" s="153" t="s">
        <v>186</v>
      </c>
      <c r="D509" s="153" t="s">
        <v>156</v>
      </c>
      <c r="E509" s="154" t="s">
        <v>14890</v>
      </c>
      <c r="F509" s="155" t="s">
        <v>27</v>
      </c>
      <c r="G509" s="155" t="s">
        <v>189</v>
      </c>
      <c r="H509" s="155" t="s">
        <v>16563</v>
      </c>
      <c r="I509" s="166" t="s">
        <v>1223</v>
      </c>
      <c r="J509" s="160" t="s">
        <v>16040</v>
      </c>
      <c r="K509" s="159"/>
      <c r="L509" s="160"/>
      <c r="M509" s="159"/>
      <c r="N509" s="158" t="s">
        <v>423</v>
      </c>
      <c r="O509" s="158" t="s">
        <v>366</v>
      </c>
      <c r="P509" s="158" t="s">
        <v>16108</v>
      </c>
      <c r="Q509" s="162" t="s">
        <v>17209</v>
      </c>
      <c r="R509" s="162" t="s">
        <v>17310</v>
      </c>
      <c r="S509" s="163" t="s">
        <v>17309</v>
      </c>
      <c r="T509" s="148" t="s">
        <v>11938</v>
      </c>
      <c r="U509" s="149"/>
      <c r="V509" s="149"/>
      <c r="W509" s="164" t="str">
        <f>VLOOKUP(TRIM(X509),X10:Y88,2,FALSE)</f>
        <v>LaeYoung</v>
      </c>
      <c r="X509" s="11" t="str">
        <f t="shared" si="19"/>
        <v>6.6</v>
      </c>
      <c r="Y509" s="83"/>
      <c r="AA509" s="1">
        <f t="shared" si="18"/>
        <v>4</v>
      </c>
    </row>
    <row r="510" spans="1:27" ht="35.25" customHeight="1">
      <c r="A510" s="150" t="s">
        <v>185</v>
      </c>
      <c r="B510" s="165" t="s">
        <v>70</v>
      </c>
      <c r="C510" s="153" t="s">
        <v>186</v>
      </c>
      <c r="D510" s="153" t="s">
        <v>153</v>
      </c>
      <c r="E510" s="154" t="s">
        <v>14891</v>
      </c>
      <c r="F510" s="155" t="s">
        <v>27</v>
      </c>
      <c r="G510" s="155" t="s">
        <v>189</v>
      </c>
      <c r="H510" s="155" t="s">
        <v>16455</v>
      </c>
      <c r="I510" s="166" t="s">
        <v>1283</v>
      </c>
      <c r="J510" s="160" t="s">
        <v>422</v>
      </c>
      <c r="K510" s="159"/>
      <c r="L510" s="160"/>
      <c r="M510" s="159"/>
      <c r="N510" s="158" t="s">
        <v>15914</v>
      </c>
      <c r="O510" s="158" t="s">
        <v>366</v>
      </c>
      <c r="P510" s="158" t="s">
        <v>442</v>
      </c>
      <c r="Q510" s="162" t="s">
        <v>16456</v>
      </c>
      <c r="R510" s="162" t="s">
        <v>496</v>
      </c>
      <c r="S510" s="176" t="s">
        <v>496</v>
      </c>
      <c r="T510" s="167" t="s">
        <v>1288</v>
      </c>
      <c r="U510" s="149"/>
      <c r="V510" s="149"/>
      <c r="W510" s="164" t="str">
        <f>VLOOKUP(TRIM(X510),X10:Y88,2,FALSE)</f>
        <v>Puneet</v>
      </c>
      <c r="X510" s="11" t="str">
        <f t="shared" si="19"/>
        <v>6.5.11</v>
      </c>
      <c r="Y510" s="83"/>
      <c r="AA510" s="1">
        <f t="shared" si="18"/>
        <v>3</v>
      </c>
    </row>
    <row r="511" spans="1:27" ht="35.25" customHeight="1">
      <c r="A511" s="150"/>
      <c r="B511" s="165" t="s">
        <v>70</v>
      </c>
      <c r="C511" s="153" t="s">
        <v>28</v>
      </c>
      <c r="D511" s="153" t="s">
        <v>179</v>
      </c>
      <c r="E511" s="154" t="s">
        <v>14892</v>
      </c>
      <c r="F511" s="155" t="s">
        <v>27</v>
      </c>
      <c r="G511" s="169" t="s">
        <v>189</v>
      </c>
      <c r="H511" s="169" t="s">
        <v>16457</v>
      </c>
      <c r="I511" s="170" t="s">
        <v>1283</v>
      </c>
      <c r="J511" s="171" t="s">
        <v>422</v>
      </c>
      <c r="K511" s="172"/>
      <c r="L511" s="171"/>
      <c r="M511" s="172"/>
      <c r="N511" s="171" t="s">
        <v>15914</v>
      </c>
      <c r="O511" s="171" t="s">
        <v>366</v>
      </c>
      <c r="P511" s="171" t="s">
        <v>442</v>
      </c>
      <c r="Q511" s="173" t="s">
        <v>16902</v>
      </c>
      <c r="R511" s="173" t="s">
        <v>425</v>
      </c>
      <c r="S511" s="177"/>
      <c r="T511" s="148" t="s">
        <v>1288</v>
      </c>
      <c r="U511" s="149"/>
      <c r="V511" s="149"/>
      <c r="W511" s="164" t="str">
        <f>VLOOKUP(TRIM(X511),X10:Y88,2,FALSE)</f>
        <v>Withdrawn</v>
      </c>
      <c r="X511" s="11" t="str">
        <f t="shared" si="19"/>
        <v>99</v>
      </c>
      <c r="Y511" s="83"/>
      <c r="AA511" s="1">
        <f t="shared" si="18"/>
        <v>3</v>
      </c>
    </row>
    <row r="512" spans="1:27" ht="35.25" customHeight="1">
      <c r="A512" s="150" t="s">
        <v>185</v>
      </c>
      <c r="B512" s="165" t="s">
        <v>70</v>
      </c>
      <c r="C512" s="153" t="s">
        <v>186</v>
      </c>
      <c r="D512" s="153" t="s">
        <v>153</v>
      </c>
      <c r="E512" s="154" t="s">
        <v>14893</v>
      </c>
      <c r="F512" s="155" t="s">
        <v>27</v>
      </c>
      <c r="G512" s="155" t="s">
        <v>189</v>
      </c>
      <c r="H512" s="155" t="s">
        <v>16458</v>
      </c>
      <c r="I512" s="166" t="s">
        <v>1283</v>
      </c>
      <c r="J512" s="160" t="s">
        <v>422</v>
      </c>
      <c r="K512" s="159"/>
      <c r="L512" s="160"/>
      <c r="M512" s="159"/>
      <c r="N512" s="158" t="s">
        <v>15914</v>
      </c>
      <c r="O512" s="158" t="s">
        <v>366</v>
      </c>
      <c r="P512" s="158" t="s">
        <v>442</v>
      </c>
      <c r="Q512" s="162" t="s">
        <v>16459</v>
      </c>
      <c r="R512" s="162" t="s">
        <v>17762</v>
      </c>
      <c r="S512" s="163" t="s">
        <v>17761</v>
      </c>
      <c r="T512" s="167" t="s">
        <v>1288</v>
      </c>
      <c r="U512" s="149"/>
      <c r="V512" s="149"/>
      <c r="W512" s="164" t="str">
        <f>VLOOKUP(TRIM(X512),X10:Y88,2,FALSE)</f>
        <v>Puneet</v>
      </c>
      <c r="X512" s="11" t="str">
        <f t="shared" si="19"/>
        <v>6.5.11</v>
      </c>
      <c r="Y512" s="83"/>
      <c r="AA512" s="1">
        <f t="shared" si="18"/>
        <v>3</v>
      </c>
    </row>
    <row r="513" spans="1:27" ht="35.25" customHeight="1">
      <c r="A513" s="150" t="s">
        <v>185</v>
      </c>
      <c r="B513" s="165" t="s">
        <v>70</v>
      </c>
      <c r="C513" s="153" t="s">
        <v>186</v>
      </c>
      <c r="D513" s="153" t="s">
        <v>130</v>
      </c>
      <c r="E513" s="154" t="s">
        <v>14894</v>
      </c>
      <c r="F513" s="155" t="s">
        <v>27</v>
      </c>
      <c r="G513" s="155" t="s">
        <v>189</v>
      </c>
      <c r="H513" s="155" t="s">
        <v>16460</v>
      </c>
      <c r="I513" s="166" t="s">
        <v>1283</v>
      </c>
      <c r="J513" s="160" t="s">
        <v>422</v>
      </c>
      <c r="K513" s="159"/>
      <c r="L513" s="160"/>
      <c r="M513" s="159"/>
      <c r="N513" s="158" t="s">
        <v>15914</v>
      </c>
      <c r="O513" s="158" t="s">
        <v>366</v>
      </c>
      <c r="P513" s="158" t="s">
        <v>442</v>
      </c>
      <c r="Q513" s="162" t="s">
        <v>16461</v>
      </c>
      <c r="R513" s="162" t="s">
        <v>17609</v>
      </c>
      <c r="S513" s="163" t="s">
        <v>17610</v>
      </c>
      <c r="T513" s="148" t="s">
        <v>1288</v>
      </c>
      <c r="U513" s="149"/>
      <c r="V513" s="149"/>
      <c r="W513" s="164" t="str">
        <f>VLOOKUP(TRIM(X513),X10:Y88,2,FALSE)</f>
        <v>Frank</v>
      </c>
      <c r="X513" s="11" t="str">
        <f t="shared" si="19"/>
        <v>6.5.2</v>
      </c>
      <c r="Y513" s="83"/>
      <c r="AA513" s="1">
        <f t="shared" si="18"/>
        <v>3</v>
      </c>
    </row>
    <row r="514" spans="1:27" ht="35.25" customHeight="1">
      <c r="A514" s="150" t="s">
        <v>185</v>
      </c>
      <c r="B514" s="165" t="s">
        <v>70</v>
      </c>
      <c r="C514" s="153" t="s">
        <v>186</v>
      </c>
      <c r="D514" s="153" t="s">
        <v>153</v>
      </c>
      <c r="E514" s="154" t="s">
        <v>14895</v>
      </c>
      <c r="F514" s="155" t="s">
        <v>27</v>
      </c>
      <c r="G514" s="155" t="s">
        <v>189</v>
      </c>
      <c r="H514" s="155" t="s">
        <v>16462</v>
      </c>
      <c r="I514" s="166" t="s">
        <v>1283</v>
      </c>
      <c r="J514" s="160" t="s">
        <v>455</v>
      </c>
      <c r="K514" s="159"/>
      <c r="L514" s="160"/>
      <c r="M514" s="159"/>
      <c r="N514" s="158" t="s">
        <v>3708</v>
      </c>
      <c r="O514" s="158" t="s">
        <v>366</v>
      </c>
      <c r="P514" s="158" t="s">
        <v>442</v>
      </c>
      <c r="Q514" s="162" t="s">
        <v>16463</v>
      </c>
      <c r="R514" s="162" t="s">
        <v>17772</v>
      </c>
      <c r="S514" s="163" t="s">
        <v>444</v>
      </c>
      <c r="T514" s="167" t="s">
        <v>1288</v>
      </c>
      <c r="U514" s="149"/>
      <c r="V514" s="149"/>
      <c r="W514" s="164" t="str">
        <f>VLOOKUP(TRIM(X514),X10:Y88,2,FALSE)</f>
        <v>Puneet</v>
      </c>
      <c r="X514" s="11" t="str">
        <f t="shared" si="19"/>
        <v>6.5.11</v>
      </c>
      <c r="Y514" s="83"/>
      <c r="AA514" s="1">
        <f t="shared" si="18"/>
        <v>3</v>
      </c>
    </row>
    <row r="515" spans="1:27" ht="35.25" customHeight="1">
      <c r="A515" s="150" t="s">
        <v>185</v>
      </c>
      <c r="B515" s="165" t="s">
        <v>70</v>
      </c>
      <c r="C515" s="153" t="s">
        <v>186</v>
      </c>
      <c r="D515" s="153" t="s">
        <v>151</v>
      </c>
      <c r="E515" s="154" t="s">
        <v>14896</v>
      </c>
      <c r="F515" s="155" t="s">
        <v>27</v>
      </c>
      <c r="G515" s="155" t="s">
        <v>189</v>
      </c>
      <c r="H515" s="155" t="s">
        <v>16464</v>
      </c>
      <c r="I515" s="166" t="s">
        <v>1283</v>
      </c>
      <c r="J515" s="160" t="s">
        <v>455</v>
      </c>
      <c r="K515" s="159"/>
      <c r="L515" s="160"/>
      <c r="M515" s="159"/>
      <c r="N515" s="158" t="s">
        <v>3708</v>
      </c>
      <c r="O515" s="158" t="s">
        <v>366</v>
      </c>
      <c r="P515" s="158" t="s">
        <v>442</v>
      </c>
      <c r="Q515" s="162" t="s">
        <v>12286</v>
      </c>
      <c r="R515" s="162" t="s">
        <v>496</v>
      </c>
      <c r="S515" s="176" t="s">
        <v>496</v>
      </c>
      <c r="T515" s="148" t="s">
        <v>1288</v>
      </c>
      <c r="U515" s="149"/>
      <c r="V515" s="149"/>
      <c r="W515" s="164" t="str">
        <f>VLOOKUP(TRIM(X515),X10:Y88,2,FALSE)</f>
        <v>Krisztian</v>
      </c>
      <c r="X515" s="11" t="str">
        <f t="shared" si="19"/>
        <v>6.5.10</v>
      </c>
      <c r="Y515" s="83"/>
      <c r="AA515" s="1">
        <f t="shared" si="18"/>
        <v>3</v>
      </c>
    </row>
    <row r="516" spans="1:27" ht="35.25" customHeight="1">
      <c r="A516" s="150" t="s">
        <v>185</v>
      </c>
      <c r="B516" s="165" t="s">
        <v>70</v>
      </c>
      <c r="C516" s="153" t="s">
        <v>186</v>
      </c>
      <c r="D516" s="153" t="s">
        <v>133</v>
      </c>
      <c r="E516" s="154" t="s">
        <v>14897</v>
      </c>
      <c r="F516" s="155" t="s">
        <v>27</v>
      </c>
      <c r="G516" s="155" t="s">
        <v>189</v>
      </c>
      <c r="H516" s="155" t="s">
        <v>16465</v>
      </c>
      <c r="I516" s="166" t="s">
        <v>1283</v>
      </c>
      <c r="J516" s="160" t="s">
        <v>422</v>
      </c>
      <c r="K516" s="159"/>
      <c r="L516" s="160"/>
      <c r="M516" s="159"/>
      <c r="N516" s="158" t="s">
        <v>15914</v>
      </c>
      <c r="O516" s="158" t="s">
        <v>366</v>
      </c>
      <c r="P516" s="158" t="s">
        <v>442</v>
      </c>
      <c r="Q516" s="162" t="s">
        <v>16466</v>
      </c>
      <c r="R516" s="162" t="s">
        <v>496</v>
      </c>
      <c r="S516" s="176" t="s">
        <v>496</v>
      </c>
      <c r="T516" s="167" t="s">
        <v>1288</v>
      </c>
      <c r="U516" s="149"/>
      <c r="V516" s="149"/>
      <c r="W516" s="164" t="str">
        <f>VLOOKUP(TRIM(X516),X10:Y88,2,FALSE)</f>
        <v>Frank</v>
      </c>
      <c r="X516" s="11" t="str">
        <f t="shared" si="19"/>
        <v>6.5.3</v>
      </c>
      <c r="Y516" s="83"/>
      <c r="AA516" s="1">
        <f t="shared" si="18"/>
        <v>3</v>
      </c>
    </row>
    <row r="517" spans="1:27" ht="35.25" customHeight="1">
      <c r="A517" s="150" t="s">
        <v>185</v>
      </c>
      <c r="B517" s="165" t="s">
        <v>70</v>
      </c>
      <c r="C517" s="153" t="s">
        <v>186</v>
      </c>
      <c r="D517" s="153" t="s">
        <v>133</v>
      </c>
      <c r="E517" s="154" t="s">
        <v>14898</v>
      </c>
      <c r="F517" s="155" t="s">
        <v>27</v>
      </c>
      <c r="G517" s="155" t="s">
        <v>189</v>
      </c>
      <c r="H517" s="155" t="s">
        <v>17131</v>
      </c>
      <c r="I517" s="166" t="s">
        <v>1283</v>
      </c>
      <c r="J517" s="160" t="s">
        <v>422</v>
      </c>
      <c r="K517" s="159"/>
      <c r="L517" s="160"/>
      <c r="M517" s="159"/>
      <c r="N517" s="158" t="s">
        <v>15914</v>
      </c>
      <c r="O517" s="158" t="s">
        <v>366</v>
      </c>
      <c r="P517" s="158" t="s">
        <v>442</v>
      </c>
      <c r="Q517" s="162" t="s">
        <v>16467</v>
      </c>
      <c r="R517" s="162" t="s">
        <v>17563</v>
      </c>
      <c r="S517" s="163" t="s">
        <v>444</v>
      </c>
      <c r="T517" s="148" t="s">
        <v>1288</v>
      </c>
      <c r="U517" s="149"/>
      <c r="V517" s="149"/>
      <c r="W517" s="164" t="str">
        <f>VLOOKUP(TRIM(X517),X10:Y88,2,FALSE)</f>
        <v>Frank</v>
      </c>
      <c r="X517" s="11" t="str">
        <f t="shared" si="19"/>
        <v>6.5.3</v>
      </c>
      <c r="Y517" s="83"/>
      <c r="AA517" s="1">
        <f t="shared" si="18"/>
        <v>3</v>
      </c>
    </row>
    <row r="518" spans="1:27" ht="35.25" customHeight="1">
      <c r="A518" s="150" t="s">
        <v>185</v>
      </c>
      <c r="B518" s="165" t="s">
        <v>70</v>
      </c>
      <c r="C518" s="153" t="s">
        <v>186</v>
      </c>
      <c r="D518" s="153" t="s">
        <v>139</v>
      </c>
      <c r="E518" s="154" t="s">
        <v>14899</v>
      </c>
      <c r="F518" s="155" t="s">
        <v>27</v>
      </c>
      <c r="G518" s="155" t="s">
        <v>189</v>
      </c>
      <c r="H518" s="155" t="s">
        <v>16468</v>
      </c>
      <c r="I518" s="166" t="s">
        <v>1283</v>
      </c>
      <c r="J518" s="160" t="s">
        <v>422</v>
      </c>
      <c r="K518" s="159"/>
      <c r="L518" s="160"/>
      <c r="M518" s="159"/>
      <c r="N518" s="158" t="s">
        <v>15914</v>
      </c>
      <c r="O518" s="158" t="s">
        <v>366</v>
      </c>
      <c r="P518" s="158" t="s">
        <v>442</v>
      </c>
      <c r="Q518" s="162" t="s">
        <v>16469</v>
      </c>
      <c r="R518" s="162" t="s">
        <v>17252</v>
      </c>
      <c r="S518" s="163" t="s">
        <v>444</v>
      </c>
      <c r="T518" s="167" t="s">
        <v>1288</v>
      </c>
      <c r="U518" s="149"/>
      <c r="V518" s="149"/>
      <c r="W518" s="164" t="str">
        <f>VLOOKUP(TRIM(X518),X10:Y88,2,FALSE)</f>
        <v>Frank</v>
      </c>
      <c r="X518" s="11" t="str">
        <f t="shared" si="19"/>
        <v>6.5.5</v>
      </c>
      <c r="Y518" s="83"/>
      <c r="AA518" s="1">
        <f t="shared" si="18"/>
        <v>3</v>
      </c>
    </row>
    <row r="519" spans="1:27" ht="35.25" customHeight="1">
      <c r="A519" s="150" t="s">
        <v>185</v>
      </c>
      <c r="B519" s="165" t="s">
        <v>70</v>
      </c>
      <c r="C519" s="153" t="s">
        <v>186</v>
      </c>
      <c r="D519" s="153" t="s">
        <v>141</v>
      </c>
      <c r="E519" s="154" t="s">
        <v>14900</v>
      </c>
      <c r="F519" s="155" t="s">
        <v>27</v>
      </c>
      <c r="G519" s="155" t="s">
        <v>189</v>
      </c>
      <c r="H519" s="155" t="s">
        <v>16470</v>
      </c>
      <c r="I519" s="166" t="s">
        <v>1283</v>
      </c>
      <c r="J519" s="160" t="s">
        <v>422</v>
      </c>
      <c r="K519" s="159"/>
      <c r="L519" s="160"/>
      <c r="M519" s="159"/>
      <c r="N519" s="158" t="s">
        <v>15914</v>
      </c>
      <c r="O519" s="158" t="s">
        <v>366</v>
      </c>
      <c r="P519" s="158" t="s">
        <v>442</v>
      </c>
      <c r="Q519" s="162" t="s">
        <v>16471</v>
      </c>
      <c r="R519" s="162" t="s">
        <v>17531</v>
      </c>
      <c r="S519" s="163" t="s">
        <v>17530</v>
      </c>
      <c r="T519" s="148" t="s">
        <v>1288</v>
      </c>
      <c r="U519" s="149"/>
      <c r="V519" s="149"/>
      <c r="W519" s="164" t="str">
        <f>VLOOKUP(TRIM(X519),X10:Y88,2,FALSE)</f>
        <v>Krisztian</v>
      </c>
      <c r="X519" s="11" t="str">
        <f t="shared" si="19"/>
        <v>6.5.6</v>
      </c>
      <c r="Y519" s="83"/>
      <c r="AA519" s="1">
        <f t="shared" si="18"/>
        <v>3</v>
      </c>
    </row>
    <row r="520" spans="1:27" ht="35.25" customHeight="1">
      <c r="A520" s="150" t="s">
        <v>185</v>
      </c>
      <c r="B520" s="165" t="s">
        <v>70</v>
      </c>
      <c r="C520" s="153" t="s">
        <v>186</v>
      </c>
      <c r="D520" s="153" t="s">
        <v>151</v>
      </c>
      <c r="E520" s="154" t="s">
        <v>14901</v>
      </c>
      <c r="F520" s="155" t="s">
        <v>27</v>
      </c>
      <c r="G520" s="155" t="s">
        <v>189</v>
      </c>
      <c r="H520" s="155" t="s">
        <v>16472</v>
      </c>
      <c r="I520" s="166" t="s">
        <v>1139</v>
      </c>
      <c r="J520" s="160" t="s">
        <v>455</v>
      </c>
      <c r="K520" s="159"/>
      <c r="L520" s="160"/>
      <c r="M520" s="159"/>
      <c r="N520" s="158" t="s">
        <v>3708</v>
      </c>
      <c r="O520" s="158" t="s">
        <v>366</v>
      </c>
      <c r="P520" s="158" t="s">
        <v>442</v>
      </c>
      <c r="Q520" s="162" t="s">
        <v>17208</v>
      </c>
      <c r="R520" s="162" t="s">
        <v>496</v>
      </c>
      <c r="S520" s="176" t="s">
        <v>496</v>
      </c>
      <c r="T520" s="167" t="s">
        <v>3371</v>
      </c>
      <c r="U520" s="149"/>
      <c r="V520" s="149"/>
      <c r="W520" s="164" t="str">
        <f>VLOOKUP(TRIM(X520),X10:Y88,2,FALSE)</f>
        <v>Krisztian</v>
      </c>
      <c r="X520" s="11" t="str">
        <f t="shared" si="19"/>
        <v>6.5.10</v>
      </c>
      <c r="Y520" s="83"/>
      <c r="AA520" s="1">
        <f t="shared" si="18"/>
        <v>4</v>
      </c>
    </row>
    <row r="521" spans="1:27" ht="35.25" customHeight="1">
      <c r="A521" s="150" t="s">
        <v>185</v>
      </c>
      <c r="B521" s="165" t="s">
        <v>70</v>
      </c>
      <c r="C521" s="153" t="s">
        <v>186</v>
      </c>
      <c r="D521" s="153" t="s">
        <v>151</v>
      </c>
      <c r="E521" s="154" t="s">
        <v>14902</v>
      </c>
      <c r="F521" s="155" t="s">
        <v>27</v>
      </c>
      <c r="G521" s="155" t="s">
        <v>189</v>
      </c>
      <c r="H521" s="155" t="s">
        <v>16473</v>
      </c>
      <c r="I521" s="166" t="s">
        <v>1139</v>
      </c>
      <c r="J521" s="160" t="s">
        <v>455</v>
      </c>
      <c r="K521" s="159"/>
      <c r="L521" s="160"/>
      <c r="M521" s="159"/>
      <c r="N521" s="158" t="s">
        <v>3708</v>
      </c>
      <c r="O521" s="158" t="s">
        <v>366</v>
      </c>
      <c r="P521" s="158" t="s">
        <v>442</v>
      </c>
      <c r="Q521" s="162" t="s">
        <v>17207</v>
      </c>
      <c r="R521" s="162" t="s">
        <v>496</v>
      </c>
      <c r="S521" s="176" t="s">
        <v>496</v>
      </c>
      <c r="T521" s="148" t="s">
        <v>3371</v>
      </c>
      <c r="U521" s="149"/>
      <c r="V521" s="149"/>
      <c r="W521" s="164" t="str">
        <f>VLOOKUP(TRIM(X521),X10:Y88,2,FALSE)</f>
        <v>Krisztian</v>
      </c>
      <c r="X521" s="11" t="str">
        <f t="shared" si="19"/>
        <v>6.5.10</v>
      </c>
      <c r="Y521" s="83"/>
      <c r="AA521" s="1">
        <f t="shared" si="18"/>
        <v>4</v>
      </c>
    </row>
    <row r="522" spans="1:27" ht="35.25" customHeight="1">
      <c r="A522" s="150" t="s">
        <v>185</v>
      </c>
      <c r="B522" s="165" t="s">
        <v>70</v>
      </c>
      <c r="C522" s="153" t="s">
        <v>186</v>
      </c>
      <c r="D522" s="153" t="s">
        <v>141</v>
      </c>
      <c r="E522" s="154" t="s">
        <v>14903</v>
      </c>
      <c r="F522" s="155" t="s">
        <v>27</v>
      </c>
      <c r="G522" s="155" t="s">
        <v>189</v>
      </c>
      <c r="H522" s="155" t="s">
        <v>16564</v>
      </c>
      <c r="I522" s="166" t="s">
        <v>859</v>
      </c>
      <c r="J522" s="160" t="s">
        <v>422</v>
      </c>
      <c r="K522" s="159"/>
      <c r="L522" s="160"/>
      <c r="M522" s="159"/>
      <c r="N522" s="158" t="s">
        <v>15914</v>
      </c>
      <c r="O522" s="158" t="s">
        <v>366</v>
      </c>
      <c r="P522" s="158" t="s">
        <v>442</v>
      </c>
      <c r="Q522" s="162" t="s">
        <v>16474</v>
      </c>
      <c r="R522" s="162" t="s">
        <v>17513</v>
      </c>
      <c r="S522" s="163" t="s">
        <v>17512</v>
      </c>
      <c r="T522" s="167" t="s">
        <v>3077</v>
      </c>
      <c r="U522" s="149"/>
      <c r="V522" s="149"/>
      <c r="W522" s="164" t="str">
        <f>VLOOKUP(TRIM(X522),X10:Y88,2,FALSE)</f>
        <v>Krisztian</v>
      </c>
      <c r="X522" s="11" t="str">
        <f t="shared" si="19"/>
        <v>6.5.6</v>
      </c>
      <c r="Y522" s="83"/>
      <c r="AA522" s="1">
        <f t="shared" si="18"/>
        <v>35</v>
      </c>
    </row>
    <row r="523" spans="1:27" ht="35.25" customHeight="1">
      <c r="A523" s="150" t="s">
        <v>185</v>
      </c>
      <c r="B523" s="165" t="s">
        <v>70</v>
      </c>
      <c r="C523" s="153" t="s">
        <v>186</v>
      </c>
      <c r="D523" s="153" t="s">
        <v>91</v>
      </c>
      <c r="E523" s="154" t="s">
        <v>14904</v>
      </c>
      <c r="F523" s="155" t="s">
        <v>30</v>
      </c>
      <c r="G523" s="155" t="s">
        <v>189</v>
      </c>
      <c r="H523" s="155" t="s">
        <v>16565</v>
      </c>
      <c r="I523" s="166" t="s">
        <v>835</v>
      </c>
      <c r="J523" s="160" t="s">
        <v>2418</v>
      </c>
      <c r="K523" s="159">
        <v>1176</v>
      </c>
      <c r="L523" s="160"/>
      <c r="M523" s="159" t="s">
        <v>485</v>
      </c>
      <c r="N523" s="158" t="s">
        <v>15918</v>
      </c>
      <c r="O523" s="158" t="s">
        <v>206</v>
      </c>
      <c r="P523" s="158" t="s">
        <v>559</v>
      </c>
      <c r="Q523" s="162" t="s">
        <v>16475</v>
      </c>
      <c r="R523" s="162" t="s">
        <v>17456</v>
      </c>
      <c r="S523" s="163" t="s">
        <v>17455</v>
      </c>
      <c r="T523" s="148" t="s">
        <v>966</v>
      </c>
      <c r="U523" s="149"/>
      <c r="V523" s="149"/>
      <c r="W523" s="164" t="str">
        <f>VLOOKUP(TRIM(X523),X10:Y88,2,FALSE)</f>
        <v>Puneet</v>
      </c>
      <c r="X523" s="11" t="str">
        <f t="shared" si="19"/>
        <v>5.1</v>
      </c>
      <c r="Y523" s="83"/>
      <c r="AA523" s="1">
        <f t="shared" si="18"/>
        <v>5</v>
      </c>
    </row>
    <row r="524" spans="1:27" ht="35.25" customHeight="1">
      <c r="A524" s="150" t="s">
        <v>185</v>
      </c>
      <c r="B524" s="165" t="s">
        <v>70</v>
      </c>
      <c r="C524" s="153" t="s">
        <v>186</v>
      </c>
      <c r="D524" s="153" t="s">
        <v>133</v>
      </c>
      <c r="E524" s="154" t="s">
        <v>14905</v>
      </c>
      <c r="F524" s="155" t="s">
        <v>27</v>
      </c>
      <c r="G524" s="155" t="s">
        <v>189</v>
      </c>
      <c r="H524" s="155" t="s">
        <v>16566</v>
      </c>
      <c r="I524" s="166" t="s">
        <v>16958</v>
      </c>
      <c r="J524" s="160" t="s">
        <v>455</v>
      </c>
      <c r="K524" s="159"/>
      <c r="L524" s="160"/>
      <c r="M524" s="159"/>
      <c r="N524" s="158" t="s">
        <v>3708</v>
      </c>
      <c r="O524" s="158" t="s">
        <v>366</v>
      </c>
      <c r="P524" s="158" t="s">
        <v>442</v>
      </c>
      <c r="Q524" s="162" t="s">
        <v>16476</v>
      </c>
      <c r="R524" s="162" t="s">
        <v>496</v>
      </c>
      <c r="S524" s="176" t="s">
        <v>496</v>
      </c>
      <c r="T524" s="167" t="s">
        <v>1098</v>
      </c>
      <c r="U524" s="149"/>
      <c r="V524" s="149"/>
      <c r="W524" s="164" t="str">
        <f>VLOOKUP(TRIM(X524),X10:Y88,2,FALSE)</f>
        <v>Frank</v>
      </c>
      <c r="X524" s="11" t="str">
        <f t="shared" si="19"/>
        <v>6.5.3</v>
      </c>
      <c r="Y524" s="83"/>
      <c r="AA524" s="1">
        <f t="shared" si="18"/>
        <v>17</v>
      </c>
    </row>
    <row r="525" spans="1:27" ht="35.25" customHeight="1">
      <c r="A525" s="150" t="s">
        <v>185</v>
      </c>
      <c r="B525" s="165" t="s">
        <v>70</v>
      </c>
      <c r="C525" s="153" t="s">
        <v>186</v>
      </c>
      <c r="D525" s="153" t="s">
        <v>133</v>
      </c>
      <c r="E525" s="154" t="s">
        <v>14906</v>
      </c>
      <c r="F525" s="155" t="s">
        <v>27</v>
      </c>
      <c r="G525" s="155" t="s">
        <v>189</v>
      </c>
      <c r="H525" s="155" t="s">
        <v>16567</v>
      </c>
      <c r="I525" s="166" t="s">
        <v>16959</v>
      </c>
      <c r="J525" s="160" t="s">
        <v>422</v>
      </c>
      <c r="K525" s="159"/>
      <c r="L525" s="160"/>
      <c r="M525" s="159"/>
      <c r="N525" s="158" t="s">
        <v>15914</v>
      </c>
      <c r="O525" s="158" t="s">
        <v>366</v>
      </c>
      <c r="P525" s="158" t="s">
        <v>442</v>
      </c>
      <c r="Q525" s="162" t="s">
        <v>16477</v>
      </c>
      <c r="R525" s="162" t="s">
        <v>17339</v>
      </c>
      <c r="S525" s="163" t="s">
        <v>17340</v>
      </c>
      <c r="T525" s="148" t="s">
        <v>1098</v>
      </c>
      <c r="U525" s="149"/>
      <c r="V525" s="149"/>
      <c r="W525" s="164" t="str">
        <f>VLOOKUP(TRIM(X525),X10:Y88,2,FALSE)</f>
        <v>Frank</v>
      </c>
      <c r="X525" s="11" t="str">
        <f t="shared" si="19"/>
        <v>6.5.3</v>
      </c>
      <c r="Y525" s="83"/>
      <c r="AA525" s="1">
        <f t="shared" si="18"/>
        <v>36</v>
      </c>
    </row>
    <row r="526" spans="1:27" ht="35.25" customHeight="1">
      <c r="A526" s="150" t="s">
        <v>185</v>
      </c>
      <c r="B526" s="165" t="s">
        <v>70</v>
      </c>
      <c r="C526" s="153" t="s">
        <v>186</v>
      </c>
      <c r="D526" s="153" t="s">
        <v>133</v>
      </c>
      <c r="E526" s="154" t="s">
        <v>14907</v>
      </c>
      <c r="F526" s="155" t="s">
        <v>27</v>
      </c>
      <c r="G526" s="155" t="s">
        <v>189</v>
      </c>
      <c r="H526" s="155" t="s">
        <v>16568</v>
      </c>
      <c r="I526" s="166" t="s">
        <v>16960</v>
      </c>
      <c r="J526" s="160" t="s">
        <v>455</v>
      </c>
      <c r="K526" s="159"/>
      <c r="L526" s="160"/>
      <c r="M526" s="159"/>
      <c r="N526" s="158" t="s">
        <v>3708</v>
      </c>
      <c r="O526" s="158" t="s">
        <v>366</v>
      </c>
      <c r="P526" s="158" t="s">
        <v>442</v>
      </c>
      <c r="Q526" s="162" t="s">
        <v>16478</v>
      </c>
      <c r="R526" s="162" t="s">
        <v>17574</v>
      </c>
      <c r="S526" s="163" t="s">
        <v>17573</v>
      </c>
      <c r="T526" s="167" t="s">
        <v>1098</v>
      </c>
      <c r="U526" s="149"/>
      <c r="V526" s="149"/>
      <c r="W526" s="164" t="str">
        <f>VLOOKUP(TRIM(X526),X10:Y88,2,FALSE)</f>
        <v>Frank</v>
      </c>
      <c r="X526" s="11" t="str">
        <f t="shared" si="19"/>
        <v>6.5.3</v>
      </c>
      <c r="Y526" s="83"/>
      <c r="AA526" s="1">
        <f t="shared" si="18"/>
        <v>8</v>
      </c>
    </row>
    <row r="527" spans="1:27" ht="35.25" customHeight="1">
      <c r="A527" s="150" t="s">
        <v>185</v>
      </c>
      <c r="B527" s="165" t="s">
        <v>70</v>
      </c>
      <c r="C527" s="153" t="s">
        <v>186</v>
      </c>
      <c r="D527" s="153" t="s">
        <v>91</v>
      </c>
      <c r="E527" s="154" t="s">
        <v>14908</v>
      </c>
      <c r="F527" s="155" t="s">
        <v>30</v>
      </c>
      <c r="G527" s="155" t="s">
        <v>189</v>
      </c>
      <c r="H527" s="155" t="s">
        <v>16569</v>
      </c>
      <c r="I527" s="166" t="s">
        <v>1091</v>
      </c>
      <c r="J527" s="160" t="s">
        <v>484</v>
      </c>
      <c r="K527" s="159">
        <v>3275</v>
      </c>
      <c r="L527" s="160"/>
      <c r="M527" s="159" t="s">
        <v>485</v>
      </c>
      <c r="N527" s="158" t="s">
        <v>16214</v>
      </c>
      <c r="O527" s="158" t="s">
        <v>229</v>
      </c>
      <c r="P527" s="158" t="s">
        <v>11910</v>
      </c>
      <c r="Q527" s="162" t="s">
        <v>16479</v>
      </c>
      <c r="R527" s="162" t="s">
        <v>17109</v>
      </c>
      <c r="S527" s="163" t="s">
        <v>17108</v>
      </c>
      <c r="T527" s="148" t="s">
        <v>16480</v>
      </c>
      <c r="U527" s="149"/>
      <c r="V527" s="149"/>
      <c r="W527" s="164" t="str">
        <f>VLOOKUP(TRIM(X527),X10:Y88,2,FALSE)</f>
        <v>Puneet</v>
      </c>
      <c r="X527" s="11" t="str">
        <f t="shared" si="19"/>
        <v>5.1</v>
      </c>
      <c r="Y527" s="83"/>
      <c r="AA527" s="1">
        <f t="shared" si="18"/>
        <v>10</v>
      </c>
    </row>
    <row r="528" spans="1:27" ht="35.25" customHeight="1">
      <c r="A528" s="150" t="s">
        <v>185</v>
      </c>
      <c r="B528" s="165" t="s">
        <v>70</v>
      </c>
      <c r="C528" s="153" t="s">
        <v>186</v>
      </c>
      <c r="D528" s="153" t="s">
        <v>91</v>
      </c>
      <c r="E528" s="154" t="s">
        <v>14909</v>
      </c>
      <c r="F528" s="155" t="s">
        <v>30</v>
      </c>
      <c r="G528" s="155" t="s">
        <v>189</v>
      </c>
      <c r="H528" s="155" t="s">
        <v>16570</v>
      </c>
      <c r="I528" s="166" t="s">
        <v>1091</v>
      </c>
      <c r="J528" s="160" t="s">
        <v>484</v>
      </c>
      <c r="K528" s="159">
        <v>3276</v>
      </c>
      <c r="L528" s="160"/>
      <c r="M528" s="159" t="s">
        <v>687</v>
      </c>
      <c r="N528" s="158" t="s">
        <v>15918</v>
      </c>
      <c r="O528" s="158" t="s">
        <v>206</v>
      </c>
      <c r="P528" s="158" t="s">
        <v>11910</v>
      </c>
      <c r="Q528" s="162" t="s">
        <v>16479</v>
      </c>
      <c r="R528" s="162" t="s">
        <v>17112</v>
      </c>
      <c r="S528" s="163" t="s">
        <v>17111</v>
      </c>
      <c r="T528" s="167" t="s">
        <v>16480</v>
      </c>
      <c r="U528" s="149"/>
      <c r="V528" s="149"/>
      <c r="W528" s="164" t="str">
        <f>VLOOKUP(TRIM(X528),X10:Y88,2,FALSE)</f>
        <v>Puneet</v>
      </c>
      <c r="X528" s="11" t="str">
        <f t="shared" si="19"/>
        <v>5.1</v>
      </c>
      <c r="Y528" s="83"/>
      <c r="AA528" s="1">
        <f t="shared" si="18"/>
        <v>10</v>
      </c>
    </row>
    <row r="529" spans="1:27" ht="35.25" customHeight="1">
      <c r="A529" s="150" t="s">
        <v>185</v>
      </c>
      <c r="B529" s="165" t="s">
        <v>70</v>
      </c>
      <c r="C529" s="153" t="s">
        <v>186</v>
      </c>
      <c r="D529" s="153" t="s">
        <v>151</v>
      </c>
      <c r="E529" s="154" t="s">
        <v>14910</v>
      </c>
      <c r="F529" s="155" t="s">
        <v>27</v>
      </c>
      <c r="G529" s="155" t="s">
        <v>189</v>
      </c>
      <c r="H529" s="155" t="s">
        <v>16571</v>
      </c>
      <c r="I529" s="166" t="s">
        <v>1139</v>
      </c>
      <c r="J529" s="160" t="s">
        <v>422</v>
      </c>
      <c r="K529" s="159"/>
      <c r="L529" s="160"/>
      <c r="M529" s="159"/>
      <c r="N529" s="158" t="s">
        <v>15914</v>
      </c>
      <c r="O529" s="158" t="s">
        <v>366</v>
      </c>
      <c r="P529" s="158" t="s">
        <v>442</v>
      </c>
      <c r="Q529" s="162" t="s">
        <v>16481</v>
      </c>
      <c r="R529" s="162" t="s">
        <v>17632</v>
      </c>
      <c r="S529" s="163" t="s">
        <v>17631</v>
      </c>
      <c r="T529" s="148" t="s">
        <v>1098</v>
      </c>
      <c r="U529" s="149"/>
      <c r="V529" s="149"/>
      <c r="W529" s="164" t="str">
        <f>VLOOKUP(TRIM(X529),X10:Y88,2,FALSE)</f>
        <v>Krisztian</v>
      </c>
      <c r="X529" s="11" t="str">
        <f t="shared" si="19"/>
        <v>6.5.10</v>
      </c>
      <c r="Y529" s="83"/>
      <c r="AA529" s="1">
        <f t="shared" si="18"/>
        <v>4</v>
      </c>
    </row>
    <row r="530" spans="1:27" ht="35.25" customHeight="1">
      <c r="A530" s="150" t="s">
        <v>185</v>
      </c>
      <c r="B530" s="165" t="s">
        <v>70</v>
      </c>
      <c r="C530" s="153" t="s">
        <v>186</v>
      </c>
      <c r="D530" s="153" t="s">
        <v>91</v>
      </c>
      <c r="E530" s="154" t="s">
        <v>14911</v>
      </c>
      <c r="F530" s="155" t="s">
        <v>30</v>
      </c>
      <c r="G530" s="155" t="s">
        <v>189</v>
      </c>
      <c r="H530" s="155" t="s">
        <v>16572</v>
      </c>
      <c r="I530" s="166" t="s">
        <v>1091</v>
      </c>
      <c r="J530" s="160" t="s">
        <v>484</v>
      </c>
      <c r="K530" s="159">
        <v>3277</v>
      </c>
      <c r="L530" s="160"/>
      <c r="M530" s="159" t="s">
        <v>687</v>
      </c>
      <c r="N530" s="158" t="s">
        <v>7071</v>
      </c>
      <c r="O530" s="158" t="s">
        <v>366</v>
      </c>
      <c r="P530" s="158" t="s">
        <v>11910</v>
      </c>
      <c r="Q530" s="162" t="s">
        <v>16479</v>
      </c>
      <c r="R530" s="162" t="s">
        <v>17115</v>
      </c>
      <c r="S530" s="163" t="s">
        <v>17114</v>
      </c>
      <c r="T530" s="167" t="s">
        <v>16480</v>
      </c>
      <c r="U530" s="149"/>
      <c r="V530" s="149"/>
      <c r="W530" s="164" t="str">
        <f>VLOOKUP(TRIM(X530),X10:Y88,2,FALSE)</f>
        <v>Puneet</v>
      </c>
      <c r="X530" s="11" t="str">
        <f t="shared" si="19"/>
        <v>5.1</v>
      </c>
      <c r="Y530" s="83"/>
      <c r="AA530" s="1">
        <f t="shared" si="18"/>
        <v>10</v>
      </c>
    </row>
    <row r="531" spans="1:27" ht="35.25" customHeight="1">
      <c r="A531" s="150" t="s">
        <v>185</v>
      </c>
      <c r="B531" s="165" t="s">
        <v>70</v>
      </c>
      <c r="C531" s="153" t="s">
        <v>186</v>
      </c>
      <c r="D531" s="153" t="s">
        <v>151</v>
      </c>
      <c r="E531" s="154" t="s">
        <v>14912</v>
      </c>
      <c r="F531" s="155" t="s">
        <v>27</v>
      </c>
      <c r="G531" s="155" t="s">
        <v>189</v>
      </c>
      <c r="H531" s="155" t="s">
        <v>16573</v>
      </c>
      <c r="I531" s="166" t="s">
        <v>1139</v>
      </c>
      <c r="J531" s="160" t="s">
        <v>455</v>
      </c>
      <c r="K531" s="159"/>
      <c r="L531" s="160"/>
      <c r="M531" s="159"/>
      <c r="N531" s="158" t="s">
        <v>3708</v>
      </c>
      <c r="O531" s="158" t="s">
        <v>366</v>
      </c>
      <c r="P531" s="158" t="s">
        <v>442</v>
      </c>
      <c r="Q531" s="162" t="s">
        <v>16482</v>
      </c>
      <c r="R531" s="162" t="s">
        <v>17635</v>
      </c>
      <c r="S531" s="163" t="s">
        <v>17634</v>
      </c>
      <c r="T531" s="148" t="s">
        <v>1098</v>
      </c>
      <c r="U531" s="149"/>
      <c r="V531" s="149"/>
      <c r="W531" s="164" t="str">
        <f>VLOOKUP(TRIM(X531),X10:Y88,2,FALSE)</f>
        <v>Krisztian</v>
      </c>
      <c r="X531" s="11" t="str">
        <f t="shared" si="19"/>
        <v>6.5.10</v>
      </c>
      <c r="Y531" s="83"/>
      <c r="AA531" s="1">
        <f t="shared" si="18"/>
        <v>4</v>
      </c>
    </row>
    <row r="532" spans="1:27" ht="35.25" customHeight="1">
      <c r="A532" s="150" t="s">
        <v>185</v>
      </c>
      <c r="B532" s="165" t="s">
        <v>70</v>
      </c>
      <c r="C532" s="153" t="s">
        <v>186</v>
      </c>
      <c r="D532" s="153" t="s">
        <v>91</v>
      </c>
      <c r="E532" s="154" t="s">
        <v>14913</v>
      </c>
      <c r="F532" s="155" t="s">
        <v>434</v>
      </c>
      <c r="G532" s="155" t="s">
        <v>189</v>
      </c>
      <c r="H532" s="155" t="s">
        <v>16483</v>
      </c>
      <c r="I532" s="166" t="s">
        <v>835</v>
      </c>
      <c r="J532" s="160"/>
      <c r="K532" s="159"/>
      <c r="L532" s="160"/>
      <c r="M532" s="159"/>
      <c r="N532" s="158"/>
      <c r="O532" s="158" t="s">
        <v>229</v>
      </c>
      <c r="P532" s="158" t="s">
        <v>16484</v>
      </c>
      <c r="Q532" s="162" t="s">
        <v>9609</v>
      </c>
      <c r="R532" s="162" t="s">
        <v>17459</v>
      </c>
      <c r="S532" s="163" t="s">
        <v>17458</v>
      </c>
      <c r="T532" s="167" t="s">
        <v>966</v>
      </c>
      <c r="U532" s="149"/>
      <c r="V532" s="149"/>
      <c r="W532" s="164" t="str">
        <f>VLOOKUP(TRIM(X532),X10:Y88,2,FALSE)</f>
        <v>Puneet</v>
      </c>
      <c r="X532" s="11" t="str">
        <f t="shared" si="19"/>
        <v>5.1</v>
      </c>
      <c r="Y532" s="83"/>
      <c r="AA532" s="1">
        <f t="shared" si="18"/>
        <v>5</v>
      </c>
    </row>
    <row r="533" spans="1:27" ht="35.25" customHeight="1">
      <c r="A533" s="150" t="s">
        <v>185</v>
      </c>
      <c r="B533" s="165" t="s">
        <v>70</v>
      </c>
      <c r="C533" s="153" t="s">
        <v>28</v>
      </c>
      <c r="D533" s="153" t="s">
        <v>151</v>
      </c>
      <c r="E533" s="154" t="s">
        <v>14914</v>
      </c>
      <c r="F533" s="155" t="s">
        <v>27</v>
      </c>
      <c r="G533" s="169" t="s">
        <v>189</v>
      </c>
      <c r="H533" s="169" t="s">
        <v>16485</v>
      </c>
      <c r="I533" s="170" t="s">
        <v>947</v>
      </c>
      <c r="J533" s="171" t="s">
        <v>422</v>
      </c>
      <c r="K533" s="172"/>
      <c r="L533" s="171"/>
      <c r="M533" s="172"/>
      <c r="N533" s="171" t="s">
        <v>15914</v>
      </c>
      <c r="O533" s="171" t="s">
        <v>366</v>
      </c>
      <c r="P533" s="171" t="s">
        <v>442</v>
      </c>
      <c r="Q533" s="173" t="s">
        <v>17633</v>
      </c>
      <c r="R533" s="173" t="s">
        <v>4759</v>
      </c>
      <c r="S533" s="177"/>
      <c r="T533" s="148" t="s">
        <v>1243</v>
      </c>
      <c r="U533" s="149"/>
      <c r="V533" s="149"/>
      <c r="W533" s="164" t="str">
        <f>VLOOKUP(TRIM(X533),X10:Y88,2,FALSE)</f>
        <v>Krisztian</v>
      </c>
      <c r="X533" s="11" t="str">
        <f t="shared" si="19"/>
        <v>6.5.10</v>
      </c>
      <c r="Y533" s="83"/>
      <c r="AA533" s="1">
        <f t="shared" si="18"/>
        <v>7</v>
      </c>
    </row>
    <row r="534" spans="1:27" ht="35.25" customHeight="1">
      <c r="A534" s="150" t="s">
        <v>185</v>
      </c>
      <c r="B534" s="165" t="s">
        <v>70</v>
      </c>
      <c r="C534" s="153" t="s">
        <v>186</v>
      </c>
      <c r="D534" s="153" t="s">
        <v>151</v>
      </c>
      <c r="E534" s="154" t="s">
        <v>14915</v>
      </c>
      <c r="F534" s="155" t="s">
        <v>27</v>
      </c>
      <c r="G534" s="155" t="s">
        <v>189</v>
      </c>
      <c r="H534" s="155" t="s">
        <v>16486</v>
      </c>
      <c r="I534" s="166" t="s">
        <v>1246</v>
      </c>
      <c r="J534" s="160" t="s">
        <v>455</v>
      </c>
      <c r="K534" s="159"/>
      <c r="L534" s="160"/>
      <c r="M534" s="159"/>
      <c r="N534" s="158" t="s">
        <v>3708</v>
      </c>
      <c r="O534" s="158" t="s">
        <v>366</v>
      </c>
      <c r="P534" s="158" t="s">
        <v>442</v>
      </c>
      <c r="Q534" s="162" t="s">
        <v>17206</v>
      </c>
      <c r="R534" s="162" t="s">
        <v>496</v>
      </c>
      <c r="S534" s="176" t="s">
        <v>496</v>
      </c>
      <c r="T534" s="167" t="s">
        <v>1243</v>
      </c>
      <c r="U534" s="149"/>
      <c r="V534" s="149"/>
      <c r="W534" s="164" t="str">
        <f>VLOOKUP(TRIM(X534),X10:Y88,2,FALSE)</f>
        <v>Krisztian</v>
      </c>
      <c r="X534" s="11" t="str">
        <f t="shared" si="19"/>
        <v>6.5.10</v>
      </c>
      <c r="Y534" s="83"/>
      <c r="AA534" s="1">
        <f t="shared" si="18"/>
        <v>19</v>
      </c>
    </row>
    <row r="535" spans="1:27" ht="35.25" customHeight="1">
      <c r="A535" s="150" t="s">
        <v>185</v>
      </c>
      <c r="B535" s="165" t="s">
        <v>70</v>
      </c>
      <c r="C535" s="153" t="s">
        <v>186</v>
      </c>
      <c r="D535" s="153" t="s">
        <v>151</v>
      </c>
      <c r="E535" s="154" t="s">
        <v>14916</v>
      </c>
      <c r="F535" s="155" t="s">
        <v>27</v>
      </c>
      <c r="G535" s="155" t="s">
        <v>189</v>
      </c>
      <c r="H535" s="155" t="s">
        <v>16487</v>
      </c>
      <c r="I535" s="166" t="s">
        <v>947</v>
      </c>
      <c r="J535" s="160" t="s">
        <v>422</v>
      </c>
      <c r="K535" s="159"/>
      <c r="L535" s="160"/>
      <c r="M535" s="159"/>
      <c r="N535" s="158" t="s">
        <v>15914</v>
      </c>
      <c r="O535" s="158" t="s">
        <v>366</v>
      </c>
      <c r="P535" s="158" t="s">
        <v>442</v>
      </c>
      <c r="Q535" s="162" t="s">
        <v>17205</v>
      </c>
      <c r="R535" s="162" t="s">
        <v>272</v>
      </c>
      <c r="S535" s="163" t="s">
        <v>253</v>
      </c>
      <c r="T535" s="148" t="s">
        <v>1243</v>
      </c>
      <c r="U535" s="149"/>
      <c r="V535" s="149"/>
      <c r="W535" s="164" t="str">
        <f>VLOOKUP(TRIM(X535),X10:Y88,2,FALSE)</f>
        <v>Krisztian</v>
      </c>
      <c r="X535" s="11" t="str">
        <f t="shared" si="19"/>
        <v>6.5.10</v>
      </c>
      <c r="Y535" s="83"/>
      <c r="AA535" s="1">
        <f t="shared" si="18"/>
        <v>7</v>
      </c>
    </row>
    <row r="536" spans="1:27" ht="35.25" customHeight="1">
      <c r="A536" s="150" t="s">
        <v>185</v>
      </c>
      <c r="B536" s="165" t="s">
        <v>70</v>
      </c>
      <c r="C536" s="153" t="s">
        <v>186</v>
      </c>
      <c r="D536" s="153" t="s">
        <v>127</v>
      </c>
      <c r="E536" s="154" t="s">
        <v>14917</v>
      </c>
      <c r="F536" s="155" t="s">
        <v>27</v>
      </c>
      <c r="G536" s="155" t="s">
        <v>189</v>
      </c>
      <c r="H536" s="155" t="s">
        <v>16574</v>
      </c>
      <c r="I536" s="166" t="s">
        <v>859</v>
      </c>
      <c r="J536" s="160" t="s">
        <v>422</v>
      </c>
      <c r="K536" s="159"/>
      <c r="L536" s="160"/>
      <c r="M536" s="159"/>
      <c r="N536" s="158" t="s">
        <v>15914</v>
      </c>
      <c r="O536" s="158" t="s">
        <v>366</v>
      </c>
      <c r="P536" s="158" t="s">
        <v>442</v>
      </c>
      <c r="Q536" s="162" t="s">
        <v>17072</v>
      </c>
      <c r="R536" s="162" t="s">
        <v>496</v>
      </c>
      <c r="S536" s="176" t="s">
        <v>496</v>
      </c>
      <c r="T536" s="167" t="s">
        <v>1545</v>
      </c>
      <c r="U536" s="149"/>
      <c r="V536" s="149"/>
      <c r="W536" s="164" t="str">
        <f>VLOOKUP(TRIM(X536),X10:Y88,2,FALSE)</f>
        <v>Frank</v>
      </c>
      <c r="X536" s="11" t="str">
        <f t="shared" si="19"/>
        <v>6.5.1</v>
      </c>
      <c r="Y536" s="83"/>
      <c r="AA536" s="1">
        <f t="shared" si="18"/>
        <v>35</v>
      </c>
    </row>
    <row r="537" spans="1:27" ht="35.25" customHeight="1">
      <c r="A537" s="150" t="s">
        <v>185</v>
      </c>
      <c r="B537" s="165" t="s">
        <v>70</v>
      </c>
      <c r="C537" s="153" t="s">
        <v>186</v>
      </c>
      <c r="D537" s="153" t="s">
        <v>127</v>
      </c>
      <c r="E537" s="154" t="s">
        <v>14918</v>
      </c>
      <c r="F537" s="155" t="s">
        <v>419</v>
      </c>
      <c r="G537" s="155" t="s">
        <v>59</v>
      </c>
      <c r="H537" s="155" t="s">
        <v>16488</v>
      </c>
      <c r="I537" s="166" t="s">
        <v>4224</v>
      </c>
      <c r="J537" s="160" t="s">
        <v>422</v>
      </c>
      <c r="K537" s="159"/>
      <c r="L537" s="160"/>
      <c r="M537" s="159"/>
      <c r="N537" s="158"/>
      <c r="O537" s="158" t="s">
        <v>366</v>
      </c>
      <c r="P537" s="158"/>
      <c r="Q537" s="162" t="s">
        <v>16489</v>
      </c>
      <c r="R537" s="162" t="s">
        <v>496</v>
      </c>
      <c r="S537" s="176" t="s">
        <v>496</v>
      </c>
      <c r="T537" s="148" t="s">
        <v>7501</v>
      </c>
      <c r="U537" s="149"/>
      <c r="V537" s="149"/>
      <c r="W537" s="164" t="str">
        <f>VLOOKUP(TRIM(X537),X10:Y88,2,FALSE)</f>
        <v>Frank</v>
      </c>
      <c r="X537" s="11" t="str">
        <f t="shared" si="19"/>
        <v>6.5.1</v>
      </c>
      <c r="Y537" s="83"/>
      <c r="AA537" s="1">
        <f t="shared" ref="AA537:AA600" si="20">LEN(I537)</f>
        <v>4</v>
      </c>
    </row>
    <row r="538" spans="1:27" ht="35.25" customHeight="1">
      <c r="A538" s="150" t="s">
        <v>185</v>
      </c>
      <c r="B538" s="165" t="s">
        <v>70</v>
      </c>
      <c r="C538" s="153" t="s">
        <v>186</v>
      </c>
      <c r="D538" s="153" t="s">
        <v>151</v>
      </c>
      <c r="E538" s="154" t="s">
        <v>14919</v>
      </c>
      <c r="F538" s="155" t="s">
        <v>27</v>
      </c>
      <c r="G538" s="155" t="s">
        <v>189</v>
      </c>
      <c r="H538" s="155" t="s">
        <v>16490</v>
      </c>
      <c r="I538" s="166" t="s">
        <v>947</v>
      </c>
      <c r="J538" s="160" t="s">
        <v>455</v>
      </c>
      <c r="K538" s="159"/>
      <c r="L538" s="160"/>
      <c r="M538" s="159"/>
      <c r="N538" s="158" t="s">
        <v>3708</v>
      </c>
      <c r="O538" s="158" t="s">
        <v>366</v>
      </c>
      <c r="P538" s="158" t="s">
        <v>442</v>
      </c>
      <c r="Q538" s="162" t="s">
        <v>17202</v>
      </c>
      <c r="R538" s="162" t="s">
        <v>496</v>
      </c>
      <c r="S538" s="176" t="s">
        <v>496</v>
      </c>
      <c r="T538" s="167" t="s">
        <v>1243</v>
      </c>
      <c r="U538" s="149"/>
      <c r="V538" s="149"/>
      <c r="W538" s="164" t="str">
        <f>VLOOKUP(TRIM(X538),X10:Y88,2,FALSE)</f>
        <v>Krisztian</v>
      </c>
      <c r="X538" s="11" t="str">
        <f t="shared" si="19"/>
        <v>6.5.10</v>
      </c>
      <c r="Y538" s="83"/>
      <c r="AA538" s="1">
        <f t="shared" si="20"/>
        <v>7</v>
      </c>
    </row>
    <row r="539" spans="1:27" ht="35.25" customHeight="1">
      <c r="A539" s="150" t="s">
        <v>185</v>
      </c>
      <c r="B539" s="165" t="s">
        <v>70</v>
      </c>
      <c r="C539" s="153" t="s">
        <v>186</v>
      </c>
      <c r="D539" s="153" t="s">
        <v>127</v>
      </c>
      <c r="E539" s="154" t="s">
        <v>14920</v>
      </c>
      <c r="F539" s="155" t="s">
        <v>434</v>
      </c>
      <c r="G539" s="155" t="s">
        <v>189</v>
      </c>
      <c r="H539" s="155" t="s">
        <v>16491</v>
      </c>
      <c r="I539" s="166" t="s">
        <v>1543</v>
      </c>
      <c r="J539" s="160"/>
      <c r="K539" s="159"/>
      <c r="L539" s="160"/>
      <c r="M539" s="159"/>
      <c r="N539" s="158"/>
      <c r="O539" s="158"/>
      <c r="P539" s="158"/>
      <c r="Q539" s="162" t="s">
        <v>16866</v>
      </c>
      <c r="R539" s="162" t="s">
        <v>17038</v>
      </c>
      <c r="S539" s="163" t="s">
        <v>17039</v>
      </c>
      <c r="T539" s="148" t="s">
        <v>1545</v>
      </c>
      <c r="U539" s="149"/>
      <c r="V539" s="149"/>
      <c r="W539" s="164" t="str">
        <f>VLOOKUP(TRIM(X539),X10:Y88,2,FALSE)</f>
        <v>Frank</v>
      </c>
      <c r="X539" s="11" t="str">
        <f t="shared" si="19"/>
        <v>6.5.1</v>
      </c>
      <c r="Y539" s="83"/>
      <c r="AA539" s="1">
        <f t="shared" si="20"/>
        <v>6</v>
      </c>
    </row>
    <row r="540" spans="1:27" ht="35.25" customHeight="1">
      <c r="A540" s="150" t="s">
        <v>185</v>
      </c>
      <c r="B540" s="165" t="s">
        <v>70</v>
      </c>
      <c r="C540" s="153" t="s">
        <v>186</v>
      </c>
      <c r="D540" s="153" t="s">
        <v>11395</v>
      </c>
      <c r="E540" s="154" t="s">
        <v>14921</v>
      </c>
      <c r="F540" s="155" t="s">
        <v>27</v>
      </c>
      <c r="G540" s="155" t="s">
        <v>189</v>
      </c>
      <c r="H540" s="155" t="s">
        <v>16492</v>
      </c>
      <c r="I540" s="166" t="s">
        <v>1091</v>
      </c>
      <c r="J540" s="160" t="s">
        <v>422</v>
      </c>
      <c r="K540" s="159"/>
      <c r="L540" s="160"/>
      <c r="M540" s="159"/>
      <c r="N540" s="158" t="s">
        <v>15914</v>
      </c>
      <c r="O540" s="158" t="s">
        <v>366</v>
      </c>
      <c r="P540" s="158" t="s">
        <v>442</v>
      </c>
      <c r="Q540" s="162" t="s">
        <v>16493</v>
      </c>
      <c r="R540" s="162" t="s">
        <v>272</v>
      </c>
      <c r="S540" s="163" t="s">
        <v>253</v>
      </c>
      <c r="T540" s="167" t="s">
        <v>16480</v>
      </c>
      <c r="U540" s="149"/>
      <c r="V540" s="149"/>
      <c r="W540" s="164" t="str">
        <f>VLOOKUP(TRIM(X540),X10:Y88,2,FALSE)</f>
        <v>Puneet</v>
      </c>
      <c r="X540" s="11" t="str">
        <f t="shared" ref="X540:X603" si="21">IF(ISNONTEXT(D540),"" &amp; D540 &amp;"",T(D540))</f>
        <v>6.5.8.2</v>
      </c>
      <c r="Y540" s="83"/>
      <c r="AA540" s="1">
        <f t="shared" si="20"/>
        <v>10</v>
      </c>
    </row>
    <row r="541" spans="1:27" ht="35.25" customHeight="1">
      <c r="A541" s="150" t="s">
        <v>185</v>
      </c>
      <c r="B541" s="165" t="s">
        <v>70</v>
      </c>
      <c r="C541" s="153" t="s">
        <v>186</v>
      </c>
      <c r="D541" s="153" t="s">
        <v>11392</v>
      </c>
      <c r="E541" s="154" t="s">
        <v>14922</v>
      </c>
      <c r="F541" s="155" t="s">
        <v>27</v>
      </c>
      <c r="G541" s="155" t="s">
        <v>189</v>
      </c>
      <c r="H541" s="155" t="s">
        <v>16494</v>
      </c>
      <c r="I541" s="166" t="s">
        <v>760</v>
      </c>
      <c r="J541" s="160" t="s">
        <v>455</v>
      </c>
      <c r="K541" s="159"/>
      <c r="L541" s="160"/>
      <c r="M541" s="159"/>
      <c r="N541" s="158" t="s">
        <v>3708</v>
      </c>
      <c r="O541" s="158" t="s">
        <v>366</v>
      </c>
      <c r="P541" s="158" t="s">
        <v>442</v>
      </c>
      <c r="Q541" s="162" t="s">
        <v>16495</v>
      </c>
      <c r="R541" s="162" t="s">
        <v>17707</v>
      </c>
      <c r="S541" s="163" t="s">
        <v>17706</v>
      </c>
      <c r="T541" s="148" t="s">
        <v>2392</v>
      </c>
      <c r="U541" s="149"/>
      <c r="V541" s="149"/>
      <c r="W541" s="164" t="str">
        <f>VLOOKUP(TRIM(X541),X10:Y88,2,FALSE)</f>
        <v>Puneet</v>
      </c>
      <c r="X541" s="11" t="str">
        <f t="shared" si="21"/>
        <v>6.5.7.4</v>
      </c>
      <c r="Y541" s="83"/>
      <c r="AA541" s="1">
        <f t="shared" si="20"/>
        <v>3</v>
      </c>
    </row>
    <row r="542" spans="1:27" ht="35.25" customHeight="1">
      <c r="A542" s="150" t="s">
        <v>185</v>
      </c>
      <c r="B542" s="165" t="s">
        <v>70</v>
      </c>
      <c r="C542" s="153" t="s">
        <v>186</v>
      </c>
      <c r="D542" s="153" t="s">
        <v>133</v>
      </c>
      <c r="E542" s="154" t="s">
        <v>14923</v>
      </c>
      <c r="F542" s="155" t="s">
        <v>27</v>
      </c>
      <c r="G542" s="155" t="s">
        <v>189</v>
      </c>
      <c r="H542" s="155" t="s">
        <v>16496</v>
      </c>
      <c r="I542" s="166" t="s">
        <v>649</v>
      </c>
      <c r="J542" s="160" t="s">
        <v>422</v>
      </c>
      <c r="K542" s="159"/>
      <c r="L542" s="160"/>
      <c r="M542" s="159"/>
      <c r="N542" s="158" t="s">
        <v>15914</v>
      </c>
      <c r="O542" s="158" t="s">
        <v>366</v>
      </c>
      <c r="P542" s="158" t="s">
        <v>442</v>
      </c>
      <c r="Q542" s="162" t="s">
        <v>16401</v>
      </c>
      <c r="R542" s="162" t="s">
        <v>17357</v>
      </c>
      <c r="S542" s="163" t="s">
        <v>17358</v>
      </c>
      <c r="T542" s="167" t="s">
        <v>7018</v>
      </c>
      <c r="U542" s="149"/>
      <c r="V542" s="149"/>
      <c r="W542" s="164" t="str">
        <f>VLOOKUP(TRIM(X542),X10:Y88,2,FALSE)</f>
        <v>Frank</v>
      </c>
      <c r="X542" s="11" t="str">
        <f t="shared" si="21"/>
        <v>6.5.3</v>
      </c>
      <c r="Y542" s="83"/>
      <c r="AA542" s="1">
        <f t="shared" si="20"/>
        <v>21</v>
      </c>
    </row>
    <row r="543" spans="1:27" ht="35.25" customHeight="1">
      <c r="A543" s="150" t="s">
        <v>185</v>
      </c>
      <c r="B543" s="165" t="s">
        <v>70</v>
      </c>
      <c r="C543" s="153" t="s">
        <v>186</v>
      </c>
      <c r="D543" s="153" t="s">
        <v>127</v>
      </c>
      <c r="E543" s="154" t="s">
        <v>14924</v>
      </c>
      <c r="F543" s="155" t="s">
        <v>27</v>
      </c>
      <c r="G543" s="155" t="s">
        <v>189</v>
      </c>
      <c r="H543" s="155" t="s">
        <v>16575</v>
      </c>
      <c r="I543" s="166" t="s">
        <v>12216</v>
      </c>
      <c r="J543" s="160" t="s">
        <v>422</v>
      </c>
      <c r="K543" s="159"/>
      <c r="L543" s="160"/>
      <c r="M543" s="159"/>
      <c r="N543" s="158" t="s">
        <v>15914</v>
      </c>
      <c r="O543" s="158" t="s">
        <v>366</v>
      </c>
      <c r="P543" s="158" t="s">
        <v>442</v>
      </c>
      <c r="Q543" s="162" t="s">
        <v>8165</v>
      </c>
      <c r="R543" s="162" t="s">
        <v>17172</v>
      </c>
      <c r="S543" s="163" t="s">
        <v>17173</v>
      </c>
      <c r="T543" s="148" t="s">
        <v>1545</v>
      </c>
      <c r="U543" s="149"/>
      <c r="V543" s="149"/>
      <c r="W543" s="164" t="str">
        <f>VLOOKUP(TRIM(X543),X10:Y88,2,FALSE)</f>
        <v>Frank</v>
      </c>
      <c r="X543" s="11" t="str">
        <f t="shared" si="21"/>
        <v>6.5.1</v>
      </c>
      <c r="Y543" s="83"/>
      <c r="AA543" s="1">
        <f t="shared" si="20"/>
        <v>51</v>
      </c>
    </row>
    <row r="544" spans="1:27" ht="35.25" customHeight="1">
      <c r="A544" s="150" t="s">
        <v>185</v>
      </c>
      <c r="B544" s="165" t="s">
        <v>70</v>
      </c>
      <c r="C544" s="153" t="s">
        <v>186</v>
      </c>
      <c r="D544" s="153" t="s">
        <v>127</v>
      </c>
      <c r="E544" s="154" t="s">
        <v>14925</v>
      </c>
      <c r="F544" s="155" t="s">
        <v>27</v>
      </c>
      <c r="G544" s="155" t="s">
        <v>189</v>
      </c>
      <c r="H544" s="155" t="s">
        <v>12574</v>
      </c>
      <c r="I544" s="166" t="s">
        <v>12216</v>
      </c>
      <c r="J544" s="160" t="s">
        <v>422</v>
      </c>
      <c r="K544" s="159"/>
      <c r="L544" s="160"/>
      <c r="M544" s="159"/>
      <c r="N544" s="158" t="s">
        <v>15914</v>
      </c>
      <c r="O544" s="158" t="s">
        <v>366</v>
      </c>
      <c r="P544" s="158" t="s">
        <v>442</v>
      </c>
      <c r="Q544" s="162" t="s">
        <v>8165</v>
      </c>
      <c r="R544" s="162" t="s">
        <v>496</v>
      </c>
      <c r="S544" s="176" t="s">
        <v>496</v>
      </c>
      <c r="T544" s="167" t="s">
        <v>1545</v>
      </c>
      <c r="U544" s="149"/>
      <c r="V544" s="149"/>
      <c r="W544" s="164" t="str">
        <f>VLOOKUP(TRIM(X544),X10:Y88,2,FALSE)</f>
        <v>Frank</v>
      </c>
      <c r="X544" s="11" t="str">
        <f t="shared" si="21"/>
        <v>6.5.1</v>
      </c>
      <c r="Y544" s="83"/>
      <c r="AA544" s="1">
        <f t="shared" si="20"/>
        <v>51</v>
      </c>
    </row>
    <row r="545" spans="1:27" ht="35.25" customHeight="1">
      <c r="A545" s="150" t="s">
        <v>185</v>
      </c>
      <c r="B545" s="165" t="s">
        <v>70</v>
      </c>
      <c r="C545" s="153" t="s">
        <v>186</v>
      </c>
      <c r="D545" s="153" t="s">
        <v>11389</v>
      </c>
      <c r="E545" s="154" t="s">
        <v>14926</v>
      </c>
      <c r="F545" s="155" t="s">
        <v>27</v>
      </c>
      <c r="G545" s="155" t="s">
        <v>189</v>
      </c>
      <c r="H545" s="155" t="s">
        <v>16497</v>
      </c>
      <c r="I545" s="166" t="s">
        <v>459</v>
      </c>
      <c r="J545" s="160" t="s">
        <v>455</v>
      </c>
      <c r="K545" s="159"/>
      <c r="L545" s="160"/>
      <c r="M545" s="159"/>
      <c r="N545" s="158" t="s">
        <v>3708</v>
      </c>
      <c r="O545" s="158" t="s">
        <v>366</v>
      </c>
      <c r="P545" s="158" t="s">
        <v>442</v>
      </c>
      <c r="Q545" s="162" t="s">
        <v>16498</v>
      </c>
      <c r="R545" s="162" t="s">
        <v>18380</v>
      </c>
      <c r="S545" s="163" t="s">
        <v>193</v>
      </c>
      <c r="T545" s="148" t="s">
        <v>619</v>
      </c>
      <c r="U545" s="149"/>
      <c r="V545" s="149" t="s">
        <v>995</v>
      </c>
      <c r="W545" s="164" t="str">
        <f>VLOOKUP(TRIM(X545),X10:Y88,2,FALSE)</f>
        <v>Puneet</v>
      </c>
      <c r="X545" s="11" t="str">
        <f t="shared" si="21"/>
        <v>6.5.7.1</v>
      </c>
      <c r="Y545" s="83"/>
      <c r="AA545" s="1">
        <f t="shared" si="20"/>
        <v>14</v>
      </c>
    </row>
    <row r="546" spans="1:27" ht="35.25" customHeight="1">
      <c r="A546" s="150" t="s">
        <v>185</v>
      </c>
      <c r="B546" s="165" t="s">
        <v>70</v>
      </c>
      <c r="C546" s="153" t="s">
        <v>186</v>
      </c>
      <c r="D546" s="153" t="s">
        <v>136</v>
      </c>
      <c r="E546" s="154" t="s">
        <v>14927</v>
      </c>
      <c r="F546" s="155" t="s">
        <v>27</v>
      </c>
      <c r="G546" s="155" t="s">
        <v>189</v>
      </c>
      <c r="H546" s="155" t="s">
        <v>16576</v>
      </c>
      <c r="I546" s="166" t="s">
        <v>16499</v>
      </c>
      <c r="J546" s="160" t="s">
        <v>422</v>
      </c>
      <c r="K546" s="159"/>
      <c r="L546" s="160"/>
      <c r="M546" s="159"/>
      <c r="N546" s="158" t="s">
        <v>15914</v>
      </c>
      <c r="O546" s="158" t="s">
        <v>366</v>
      </c>
      <c r="P546" s="158" t="s">
        <v>442</v>
      </c>
      <c r="Q546" s="162" t="s">
        <v>17169</v>
      </c>
      <c r="R546" s="162" t="s">
        <v>17184</v>
      </c>
      <c r="S546" s="163" t="s">
        <v>17185</v>
      </c>
      <c r="T546" s="167" t="s">
        <v>1545</v>
      </c>
      <c r="U546" s="149"/>
      <c r="V546" s="149"/>
      <c r="W546" s="164" t="str">
        <f>VLOOKUP(TRIM(X546),X10:Y88,2,FALSE)</f>
        <v>Frank</v>
      </c>
      <c r="X546" s="11" t="str">
        <f t="shared" si="21"/>
        <v>6.5.4</v>
      </c>
      <c r="Y546" s="83"/>
      <c r="AA546" s="1">
        <f t="shared" si="20"/>
        <v>61</v>
      </c>
    </row>
    <row r="547" spans="1:27" ht="35.25" customHeight="1">
      <c r="A547" s="150" t="s">
        <v>185</v>
      </c>
      <c r="B547" s="165" t="s">
        <v>70</v>
      </c>
      <c r="C547" s="153" t="s">
        <v>186</v>
      </c>
      <c r="D547" s="153" t="s">
        <v>127</v>
      </c>
      <c r="E547" s="154" t="s">
        <v>14928</v>
      </c>
      <c r="F547" s="155" t="s">
        <v>419</v>
      </c>
      <c r="G547" s="155" t="s">
        <v>745</v>
      </c>
      <c r="H547" s="155" t="s">
        <v>16500</v>
      </c>
      <c r="I547" s="166" t="s">
        <v>16501</v>
      </c>
      <c r="J547" s="160"/>
      <c r="K547" s="159"/>
      <c r="L547" s="160"/>
      <c r="M547" s="159"/>
      <c r="N547" s="158"/>
      <c r="O547" s="158" t="s">
        <v>366</v>
      </c>
      <c r="P547" s="158"/>
      <c r="Q547" s="162" t="s">
        <v>17170</v>
      </c>
      <c r="R547" s="162" t="s">
        <v>496</v>
      </c>
      <c r="S547" s="176" t="s">
        <v>496</v>
      </c>
      <c r="T547" s="148" t="s">
        <v>1545</v>
      </c>
      <c r="U547" s="149"/>
      <c r="V547" s="149"/>
      <c r="W547" s="164" t="str">
        <f>VLOOKUP(TRIM(X547),X10:Y88,2,FALSE)</f>
        <v>Frank</v>
      </c>
      <c r="X547" s="11" t="str">
        <f t="shared" si="21"/>
        <v>6.5.1</v>
      </c>
      <c r="Y547" s="83"/>
      <c r="AA547" s="1">
        <f t="shared" si="20"/>
        <v>61</v>
      </c>
    </row>
    <row r="548" spans="1:27" ht="35.25" customHeight="1">
      <c r="A548" s="150" t="s">
        <v>185</v>
      </c>
      <c r="B548" s="165" t="s">
        <v>70</v>
      </c>
      <c r="C548" s="153" t="s">
        <v>186</v>
      </c>
      <c r="D548" s="153" t="s">
        <v>133</v>
      </c>
      <c r="E548" s="154" t="s">
        <v>14929</v>
      </c>
      <c r="F548" s="155" t="s">
        <v>27</v>
      </c>
      <c r="G548" s="155" t="s">
        <v>189</v>
      </c>
      <c r="H548" s="155" t="s">
        <v>16578</v>
      </c>
      <c r="I548" s="166" t="s">
        <v>947</v>
      </c>
      <c r="J548" s="160" t="s">
        <v>455</v>
      </c>
      <c r="K548" s="159"/>
      <c r="L548" s="160"/>
      <c r="M548" s="159"/>
      <c r="N548" s="158" t="s">
        <v>3708</v>
      </c>
      <c r="O548" s="158" t="s">
        <v>366</v>
      </c>
      <c r="P548" s="158" t="s">
        <v>442</v>
      </c>
      <c r="Q548" s="162" t="s">
        <v>16580</v>
      </c>
      <c r="R548" s="162" t="s">
        <v>496</v>
      </c>
      <c r="S548" s="176" t="s">
        <v>496</v>
      </c>
      <c r="T548" s="167" t="s">
        <v>1254</v>
      </c>
      <c r="U548" s="149"/>
      <c r="V548" s="149"/>
      <c r="W548" s="164" t="str">
        <f>VLOOKUP(TRIM(X548),X10:Y88,2,FALSE)</f>
        <v>Frank</v>
      </c>
      <c r="X548" s="11" t="str">
        <f t="shared" si="21"/>
        <v>6.5.3</v>
      </c>
      <c r="Y548" s="83"/>
      <c r="AA548" s="1">
        <f t="shared" si="20"/>
        <v>7</v>
      </c>
    </row>
    <row r="549" spans="1:27" ht="35.25" customHeight="1">
      <c r="A549" s="150"/>
      <c r="B549" s="165" t="s">
        <v>70</v>
      </c>
      <c r="C549" s="153" t="s">
        <v>28</v>
      </c>
      <c r="D549" s="153" t="s">
        <v>179</v>
      </c>
      <c r="E549" s="154" t="s">
        <v>14930</v>
      </c>
      <c r="F549" s="155" t="s">
        <v>27</v>
      </c>
      <c r="G549" s="169" t="s">
        <v>189</v>
      </c>
      <c r="H549" s="169" t="s">
        <v>16699</v>
      </c>
      <c r="I549" s="170" t="s">
        <v>475</v>
      </c>
      <c r="J549" s="171" t="s">
        <v>422</v>
      </c>
      <c r="K549" s="172"/>
      <c r="L549" s="171"/>
      <c r="M549" s="172"/>
      <c r="N549" s="171" t="s">
        <v>15914</v>
      </c>
      <c r="O549" s="171" t="s">
        <v>366</v>
      </c>
      <c r="P549" s="171" t="s">
        <v>442</v>
      </c>
      <c r="Q549" s="173" t="s">
        <v>1424</v>
      </c>
      <c r="R549" s="173" t="s">
        <v>425</v>
      </c>
      <c r="S549" s="177"/>
      <c r="T549" s="148" t="s">
        <v>472</v>
      </c>
      <c r="U549" s="149"/>
      <c r="V549" s="149"/>
      <c r="W549" s="164" t="str">
        <f>VLOOKUP(TRIM(X549),X10:Y88,2,FALSE)</f>
        <v>Withdrawn</v>
      </c>
      <c r="X549" s="11" t="str">
        <f t="shared" si="21"/>
        <v>99</v>
      </c>
      <c r="Y549" s="83"/>
      <c r="AA549" s="1">
        <f t="shared" si="20"/>
        <v>17</v>
      </c>
    </row>
    <row r="550" spans="1:27" ht="35.25" customHeight="1">
      <c r="A550" s="150" t="s">
        <v>185</v>
      </c>
      <c r="B550" s="165" t="s">
        <v>70</v>
      </c>
      <c r="C550" s="153" t="s">
        <v>186</v>
      </c>
      <c r="D550" s="153" t="s">
        <v>130</v>
      </c>
      <c r="E550" s="154" t="s">
        <v>14931</v>
      </c>
      <c r="F550" s="155" t="s">
        <v>27</v>
      </c>
      <c r="G550" s="155" t="s">
        <v>189</v>
      </c>
      <c r="H550" s="155" t="s">
        <v>16927</v>
      </c>
      <c r="I550" s="166" t="s">
        <v>16928</v>
      </c>
      <c r="J550" s="160" t="s">
        <v>455</v>
      </c>
      <c r="K550" s="159"/>
      <c r="L550" s="160"/>
      <c r="M550" s="159"/>
      <c r="N550" s="158" t="s">
        <v>3708</v>
      </c>
      <c r="O550" s="158" t="s">
        <v>366</v>
      </c>
      <c r="P550" s="158" t="s">
        <v>442</v>
      </c>
      <c r="Q550" s="162" t="s">
        <v>16581</v>
      </c>
      <c r="R550" s="162" t="s">
        <v>17082</v>
      </c>
      <c r="S550" s="163" t="s">
        <v>17083</v>
      </c>
      <c r="T550" s="167" t="s">
        <v>432</v>
      </c>
      <c r="U550" s="149"/>
      <c r="V550" s="149"/>
      <c r="W550" s="164" t="str">
        <f>VLOOKUP(TRIM(X550),X10:Y88,2,FALSE)</f>
        <v>Frank</v>
      </c>
      <c r="X550" s="11" t="str">
        <f t="shared" si="21"/>
        <v>6.5.2</v>
      </c>
      <c r="Y550" s="83"/>
      <c r="AA550" s="1">
        <f t="shared" si="20"/>
        <v>66</v>
      </c>
    </row>
    <row r="551" spans="1:27" ht="35.25" customHeight="1">
      <c r="A551" s="150" t="s">
        <v>185</v>
      </c>
      <c r="B551" s="165" t="s">
        <v>70</v>
      </c>
      <c r="C551" s="153" t="s">
        <v>186</v>
      </c>
      <c r="D551" s="153" t="s">
        <v>133</v>
      </c>
      <c r="E551" s="154" t="s">
        <v>14932</v>
      </c>
      <c r="F551" s="155" t="s">
        <v>27</v>
      </c>
      <c r="G551" s="155" t="s">
        <v>189</v>
      </c>
      <c r="H551" s="155" t="s">
        <v>16582</v>
      </c>
      <c r="I551" s="166" t="s">
        <v>475</v>
      </c>
      <c r="J551" s="160" t="s">
        <v>455</v>
      </c>
      <c r="K551" s="159"/>
      <c r="L551" s="160"/>
      <c r="M551" s="159"/>
      <c r="N551" s="158" t="s">
        <v>3708</v>
      </c>
      <c r="O551" s="158" t="s">
        <v>366</v>
      </c>
      <c r="P551" s="158" t="s">
        <v>442</v>
      </c>
      <c r="Q551" s="162" t="s">
        <v>16583</v>
      </c>
      <c r="R551" s="162" t="s">
        <v>496</v>
      </c>
      <c r="S551" s="176" t="s">
        <v>496</v>
      </c>
      <c r="T551" s="148" t="s">
        <v>472</v>
      </c>
      <c r="U551" s="149"/>
      <c r="V551" s="149"/>
      <c r="W551" s="164" t="str">
        <f>VLOOKUP(TRIM(X551),X10:Y88,2,FALSE)</f>
        <v>Frank</v>
      </c>
      <c r="X551" s="11" t="str">
        <f t="shared" si="21"/>
        <v>6.5.3</v>
      </c>
      <c r="Y551" s="83"/>
      <c r="AA551" s="1">
        <f t="shared" si="20"/>
        <v>17</v>
      </c>
    </row>
    <row r="552" spans="1:27" ht="35.25" customHeight="1">
      <c r="A552" s="150" t="s">
        <v>185</v>
      </c>
      <c r="B552" s="165" t="s">
        <v>70</v>
      </c>
      <c r="C552" s="153" t="s">
        <v>186</v>
      </c>
      <c r="D552" s="153" t="s">
        <v>133</v>
      </c>
      <c r="E552" s="154" t="s">
        <v>14933</v>
      </c>
      <c r="F552" s="155" t="s">
        <v>27</v>
      </c>
      <c r="G552" s="155" t="s">
        <v>189</v>
      </c>
      <c r="H552" s="155" t="s">
        <v>16584</v>
      </c>
      <c r="I552" s="166" t="s">
        <v>475</v>
      </c>
      <c r="J552" s="160" t="s">
        <v>422</v>
      </c>
      <c r="K552" s="159"/>
      <c r="L552" s="160"/>
      <c r="M552" s="159"/>
      <c r="N552" s="158" t="s">
        <v>15914</v>
      </c>
      <c r="O552" s="158" t="s">
        <v>366</v>
      </c>
      <c r="P552" s="158" t="s">
        <v>442</v>
      </c>
      <c r="Q552" s="162" t="s">
        <v>16583</v>
      </c>
      <c r="R552" s="162" t="s">
        <v>17576</v>
      </c>
      <c r="S552" s="163" t="s">
        <v>444</v>
      </c>
      <c r="T552" s="167" t="s">
        <v>472</v>
      </c>
      <c r="U552" s="149"/>
      <c r="V552" s="149"/>
      <c r="W552" s="164" t="str">
        <f>VLOOKUP(TRIM(X552),X10:Y88,2,FALSE)</f>
        <v>Frank</v>
      </c>
      <c r="X552" s="11" t="str">
        <f t="shared" si="21"/>
        <v>6.5.3</v>
      </c>
      <c r="Y552" s="83"/>
      <c r="AA552" s="1">
        <f t="shared" si="20"/>
        <v>17</v>
      </c>
    </row>
    <row r="553" spans="1:27" ht="35.25" customHeight="1">
      <c r="A553" s="150" t="s">
        <v>185</v>
      </c>
      <c r="B553" s="165" t="s">
        <v>70</v>
      </c>
      <c r="C553" s="153" t="s">
        <v>186</v>
      </c>
      <c r="D553" s="153" t="s">
        <v>141</v>
      </c>
      <c r="E553" s="154" t="s">
        <v>14934</v>
      </c>
      <c r="F553" s="155" t="s">
        <v>27</v>
      </c>
      <c r="G553" s="155" t="s">
        <v>189</v>
      </c>
      <c r="H553" s="155" t="s">
        <v>16585</v>
      </c>
      <c r="I553" s="166" t="s">
        <v>475</v>
      </c>
      <c r="J553" s="160" t="s">
        <v>422</v>
      </c>
      <c r="K553" s="159"/>
      <c r="L553" s="160"/>
      <c r="M553" s="159"/>
      <c r="N553" s="158" t="s">
        <v>15914</v>
      </c>
      <c r="O553" s="158" t="s">
        <v>366</v>
      </c>
      <c r="P553" s="158" t="s">
        <v>442</v>
      </c>
      <c r="Q553" s="162" t="s">
        <v>16586</v>
      </c>
      <c r="R553" s="162" t="s">
        <v>17525</v>
      </c>
      <c r="S553" s="163" t="s">
        <v>17524</v>
      </c>
      <c r="T553" s="148" t="s">
        <v>472</v>
      </c>
      <c r="U553" s="149"/>
      <c r="V553" s="149"/>
      <c r="W553" s="164" t="str">
        <f>VLOOKUP(TRIM(X553),X10:Y88,2,FALSE)</f>
        <v>Krisztian</v>
      </c>
      <c r="X553" s="11" t="str">
        <f t="shared" si="21"/>
        <v>6.5.6</v>
      </c>
      <c r="Y553" s="83"/>
      <c r="AA553" s="1">
        <f t="shared" si="20"/>
        <v>17</v>
      </c>
    </row>
    <row r="554" spans="1:27" ht="35.25" customHeight="1">
      <c r="A554" s="150" t="s">
        <v>185</v>
      </c>
      <c r="B554" s="165" t="s">
        <v>70</v>
      </c>
      <c r="C554" s="153" t="s">
        <v>186</v>
      </c>
      <c r="D554" s="153" t="s">
        <v>127</v>
      </c>
      <c r="E554" s="154" t="s">
        <v>14935</v>
      </c>
      <c r="F554" s="155" t="s">
        <v>27</v>
      </c>
      <c r="G554" s="155" t="s">
        <v>189</v>
      </c>
      <c r="H554" s="155" t="s">
        <v>16587</v>
      </c>
      <c r="I554" s="166" t="s">
        <v>475</v>
      </c>
      <c r="J554" s="160" t="s">
        <v>422</v>
      </c>
      <c r="K554" s="159"/>
      <c r="L554" s="160"/>
      <c r="M554" s="159"/>
      <c r="N554" s="158" t="s">
        <v>15914</v>
      </c>
      <c r="O554" s="158" t="s">
        <v>366</v>
      </c>
      <c r="P554" s="158" t="s">
        <v>442</v>
      </c>
      <c r="Q554" s="162" t="s">
        <v>16588</v>
      </c>
      <c r="R554" s="162" t="s">
        <v>17321</v>
      </c>
      <c r="S554" s="163" t="s">
        <v>17321</v>
      </c>
      <c r="T554" s="167" t="s">
        <v>472</v>
      </c>
      <c r="U554" s="149"/>
      <c r="V554" s="149"/>
      <c r="W554" s="164" t="str">
        <f>VLOOKUP(TRIM(X554),X10:Y88,2,FALSE)</f>
        <v>Frank</v>
      </c>
      <c r="X554" s="11" t="str">
        <f t="shared" si="21"/>
        <v>6.5.1</v>
      </c>
      <c r="Y554" s="83"/>
      <c r="AA554" s="1">
        <f t="shared" si="20"/>
        <v>17</v>
      </c>
    </row>
    <row r="555" spans="1:27" ht="35.25" customHeight="1">
      <c r="A555" s="150" t="s">
        <v>185</v>
      </c>
      <c r="B555" s="165" t="s">
        <v>70</v>
      </c>
      <c r="C555" s="153" t="s">
        <v>186</v>
      </c>
      <c r="D555" s="153" t="s">
        <v>11391</v>
      </c>
      <c r="E555" s="154" t="s">
        <v>14936</v>
      </c>
      <c r="F555" s="155" t="s">
        <v>27</v>
      </c>
      <c r="G555" s="155" t="s">
        <v>189</v>
      </c>
      <c r="H555" s="155" t="s">
        <v>16589</v>
      </c>
      <c r="I555" s="166" t="s">
        <v>475</v>
      </c>
      <c r="J555" s="160" t="s">
        <v>455</v>
      </c>
      <c r="K555" s="159"/>
      <c r="L555" s="160"/>
      <c r="M555" s="159"/>
      <c r="N555" s="158" t="s">
        <v>3708</v>
      </c>
      <c r="O555" s="158" t="s">
        <v>366</v>
      </c>
      <c r="P555" s="158" t="s">
        <v>442</v>
      </c>
      <c r="Q555" s="162" t="s">
        <v>16590</v>
      </c>
      <c r="R555" s="162" t="s">
        <v>496</v>
      </c>
      <c r="S555" s="176" t="s">
        <v>496</v>
      </c>
      <c r="T555" s="148" t="s">
        <v>472</v>
      </c>
      <c r="U555" s="149"/>
      <c r="V555" s="149"/>
      <c r="W555" s="164" t="str">
        <f>VLOOKUP(TRIM(X555),X10:Y88,2,FALSE)</f>
        <v>Puneet</v>
      </c>
      <c r="X555" s="11" t="str">
        <f t="shared" si="21"/>
        <v>6.5.7.3</v>
      </c>
      <c r="Y555" s="83"/>
      <c r="AA555" s="1">
        <f t="shared" si="20"/>
        <v>17</v>
      </c>
    </row>
    <row r="556" spans="1:27" ht="35.25" customHeight="1">
      <c r="A556" s="150" t="s">
        <v>185</v>
      </c>
      <c r="B556" s="165" t="s">
        <v>70</v>
      </c>
      <c r="C556" s="153" t="s">
        <v>186</v>
      </c>
      <c r="D556" s="153" t="s">
        <v>127</v>
      </c>
      <c r="E556" s="154" t="s">
        <v>14937</v>
      </c>
      <c r="F556" s="155" t="s">
        <v>27</v>
      </c>
      <c r="G556" s="155" t="s">
        <v>189</v>
      </c>
      <c r="H556" s="155" t="s">
        <v>12659</v>
      </c>
      <c r="I556" s="166" t="s">
        <v>835</v>
      </c>
      <c r="J556" s="160" t="s">
        <v>422</v>
      </c>
      <c r="K556" s="159"/>
      <c r="L556" s="160"/>
      <c r="M556" s="159"/>
      <c r="N556" s="158" t="s">
        <v>15914</v>
      </c>
      <c r="O556" s="158" t="s">
        <v>366</v>
      </c>
      <c r="P556" s="158" t="s">
        <v>442</v>
      </c>
      <c r="Q556" s="162" t="s">
        <v>12105</v>
      </c>
      <c r="R556" s="162" t="s">
        <v>18384</v>
      </c>
      <c r="S556" s="163" t="s">
        <v>193</v>
      </c>
      <c r="T556" s="167" t="s">
        <v>1396</v>
      </c>
      <c r="U556" s="149"/>
      <c r="V556" s="149" t="s">
        <v>995</v>
      </c>
      <c r="W556" s="164" t="str">
        <f>VLOOKUP(TRIM(X556),X10:Y88,2,FALSE)</f>
        <v>Frank</v>
      </c>
      <c r="X556" s="11" t="str">
        <f t="shared" si="21"/>
        <v>6.5.1</v>
      </c>
      <c r="Y556" s="83"/>
      <c r="AA556" s="1">
        <f t="shared" si="20"/>
        <v>5</v>
      </c>
    </row>
    <row r="557" spans="1:27" ht="35.25" customHeight="1">
      <c r="A557" s="150" t="s">
        <v>185</v>
      </c>
      <c r="B557" s="165" t="s">
        <v>70</v>
      </c>
      <c r="C557" s="153" t="s">
        <v>186</v>
      </c>
      <c r="D557" s="153" t="s">
        <v>149</v>
      </c>
      <c r="E557" s="154" t="s">
        <v>14938</v>
      </c>
      <c r="F557" s="155" t="s">
        <v>27</v>
      </c>
      <c r="G557" s="155" t="s">
        <v>189</v>
      </c>
      <c r="H557" s="155" t="s">
        <v>16700</v>
      </c>
      <c r="I557" s="166" t="s">
        <v>16961</v>
      </c>
      <c r="J557" s="160" t="s">
        <v>422</v>
      </c>
      <c r="K557" s="159"/>
      <c r="L557" s="160"/>
      <c r="M557" s="159"/>
      <c r="N557" s="158" t="s">
        <v>15914</v>
      </c>
      <c r="O557" s="158" t="s">
        <v>366</v>
      </c>
      <c r="P557" s="158" t="s">
        <v>442</v>
      </c>
      <c r="Q557" s="162" t="s">
        <v>16591</v>
      </c>
      <c r="R557" s="162" t="s">
        <v>17246</v>
      </c>
      <c r="S557" s="163" t="s">
        <v>444</v>
      </c>
      <c r="T557" s="148" t="s">
        <v>1396</v>
      </c>
      <c r="U557" s="149"/>
      <c r="V557" s="149"/>
      <c r="W557" s="164" t="str">
        <f>VLOOKUP(TRIM(X557),X10:Y88,2,FALSE)</f>
        <v>Frank</v>
      </c>
      <c r="X557" s="11" t="str">
        <f t="shared" si="21"/>
        <v>6.5.9</v>
      </c>
      <c r="Y557" s="83"/>
      <c r="AA557" s="1">
        <f t="shared" si="20"/>
        <v>19</v>
      </c>
    </row>
    <row r="558" spans="1:27" ht="35.25" customHeight="1">
      <c r="A558" s="150" t="s">
        <v>185</v>
      </c>
      <c r="B558" s="165" t="s">
        <v>70</v>
      </c>
      <c r="C558" s="153" t="s">
        <v>186</v>
      </c>
      <c r="D558" s="153" t="s">
        <v>156</v>
      </c>
      <c r="E558" s="154" t="s">
        <v>14939</v>
      </c>
      <c r="F558" s="155" t="s">
        <v>27</v>
      </c>
      <c r="G558" s="155" t="s">
        <v>189</v>
      </c>
      <c r="H558" s="155" t="s">
        <v>16701</v>
      </c>
      <c r="I558" s="166" t="s">
        <v>475</v>
      </c>
      <c r="J558" s="160" t="s">
        <v>16040</v>
      </c>
      <c r="K558" s="159"/>
      <c r="L558" s="160"/>
      <c r="M558" s="159"/>
      <c r="N558" s="158" t="s">
        <v>423</v>
      </c>
      <c r="O558" s="158" t="s">
        <v>366</v>
      </c>
      <c r="P558" s="158" t="s">
        <v>16108</v>
      </c>
      <c r="Q558" s="162" t="s">
        <v>17201</v>
      </c>
      <c r="R558" s="162" t="s">
        <v>272</v>
      </c>
      <c r="S558" s="163" t="s">
        <v>253</v>
      </c>
      <c r="T558" s="167" t="s">
        <v>626</v>
      </c>
      <c r="U558" s="149"/>
      <c r="V558" s="149"/>
      <c r="W558" s="164" t="str">
        <f>VLOOKUP(TRIM(X558),X10:Y88,2,FALSE)</f>
        <v>LaeYoung</v>
      </c>
      <c r="X558" s="11" t="str">
        <f t="shared" si="21"/>
        <v>6.6</v>
      </c>
      <c r="Y558" s="83"/>
      <c r="AA558" s="1">
        <f t="shared" si="20"/>
        <v>17</v>
      </c>
    </row>
    <row r="559" spans="1:27" ht="35.25" customHeight="1">
      <c r="A559" s="150" t="s">
        <v>185</v>
      </c>
      <c r="B559" s="165" t="s">
        <v>70</v>
      </c>
      <c r="C559" s="153" t="s">
        <v>186</v>
      </c>
      <c r="D559" s="153" t="s">
        <v>11394</v>
      </c>
      <c r="E559" s="154" t="s">
        <v>14940</v>
      </c>
      <c r="F559" s="155" t="s">
        <v>27</v>
      </c>
      <c r="G559" s="155" t="s">
        <v>189</v>
      </c>
      <c r="H559" s="155" t="s">
        <v>16702</v>
      </c>
      <c r="I559" s="166" t="s">
        <v>16592</v>
      </c>
      <c r="J559" s="160" t="s">
        <v>422</v>
      </c>
      <c r="K559" s="159"/>
      <c r="L559" s="160"/>
      <c r="M559" s="159"/>
      <c r="N559" s="158" t="s">
        <v>15914</v>
      </c>
      <c r="O559" s="158" t="s">
        <v>366</v>
      </c>
      <c r="P559" s="158" t="s">
        <v>442</v>
      </c>
      <c r="Q559" s="162" t="s">
        <v>16593</v>
      </c>
      <c r="R559" s="162" t="s">
        <v>17150</v>
      </c>
      <c r="S559" s="163" t="s">
        <v>444</v>
      </c>
      <c r="T559" s="148" t="s">
        <v>1396</v>
      </c>
      <c r="U559" s="149"/>
      <c r="V559" s="149"/>
      <c r="W559" s="164" t="str">
        <f>VLOOKUP(TRIM(X559),X10:Y88,2,FALSE)</f>
        <v>Puneet</v>
      </c>
      <c r="X559" s="11" t="str">
        <f t="shared" si="21"/>
        <v>6.5.8.1</v>
      </c>
      <c r="Y559" s="83"/>
      <c r="AA559" s="1">
        <f t="shared" si="20"/>
        <v>14</v>
      </c>
    </row>
    <row r="560" spans="1:27" ht="35.25" customHeight="1">
      <c r="A560" s="150" t="s">
        <v>185</v>
      </c>
      <c r="B560" s="165" t="s">
        <v>70</v>
      </c>
      <c r="C560" s="153" t="s">
        <v>186</v>
      </c>
      <c r="D560" s="153" t="s">
        <v>156</v>
      </c>
      <c r="E560" s="154" t="s">
        <v>14941</v>
      </c>
      <c r="F560" s="155" t="s">
        <v>419</v>
      </c>
      <c r="G560" s="155" t="s">
        <v>59</v>
      </c>
      <c r="H560" s="155" t="s">
        <v>16594</v>
      </c>
      <c r="I560" s="166" t="s">
        <v>459</v>
      </c>
      <c r="J560" s="160"/>
      <c r="K560" s="159"/>
      <c r="L560" s="160"/>
      <c r="M560" s="159"/>
      <c r="N560" s="158"/>
      <c r="O560" s="158" t="s">
        <v>366</v>
      </c>
      <c r="P560" s="158" t="s">
        <v>16108</v>
      </c>
      <c r="Q560" s="162" t="s">
        <v>16595</v>
      </c>
      <c r="R560" s="162" t="s">
        <v>272</v>
      </c>
      <c r="S560" s="163" t="s">
        <v>253</v>
      </c>
      <c r="T560" s="167" t="s">
        <v>619</v>
      </c>
      <c r="U560" s="149"/>
      <c r="V560" s="149"/>
      <c r="W560" s="164" t="str">
        <f>VLOOKUP(TRIM(X560),X10:Y88,2,FALSE)</f>
        <v>LaeYoung</v>
      </c>
      <c r="X560" s="11" t="str">
        <f t="shared" si="21"/>
        <v>6.6</v>
      </c>
      <c r="Y560" s="83"/>
      <c r="AA560" s="1">
        <f t="shared" si="20"/>
        <v>14</v>
      </c>
    </row>
    <row r="561" spans="1:27" ht="35.25" customHeight="1">
      <c r="A561" s="150" t="s">
        <v>185</v>
      </c>
      <c r="B561" s="165" t="s">
        <v>70</v>
      </c>
      <c r="C561" s="153" t="s">
        <v>186</v>
      </c>
      <c r="D561" s="153" t="s">
        <v>11394</v>
      </c>
      <c r="E561" s="154" t="s">
        <v>14942</v>
      </c>
      <c r="F561" s="155" t="s">
        <v>27</v>
      </c>
      <c r="G561" s="155" t="s">
        <v>189</v>
      </c>
      <c r="H561" s="155" t="s">
        <v>16703</v>
      </c>
      <c r="I561" s="166" t="s">
        <v>16592</v>
      </c>
      <c r="J561" s="160" t="s">
        <v>455</v>
      </c>
      <c r="K561" s="159"/>
      <c r="L561" s="160"/>
      <c r="M561" s="159"/>
      <c r="N561" s="158" t="s">
        <v>3708</v>
      </c>
      <c r="O561" s="158" t="s">
        <v>366</v>
      </c>
      <c r="P561" s="158" t="s">
        <v>442</v>
      </c>
      <c r="Q561" s="162" t="s">
        <v>16593</v>
      </c>
      <c r="R561" s="162" t="s">
        <v>496</v>
      </c>
      <c r="S561" s="176" t="s">
        <v>496</v>
      </c>
      <c r="T561" s="148" t="s">
        <v>1396</v>
      </c>
      <c r="U561" s="149"/>
      <c r="V561" s="149"/>
      <c r="W561" s="164" t="str">
        <f>VLOOKUP(TRIM(X561),X10:Y88,2,FALSE)</f>
        <v>Puneet</v>
      </c>
      <c r="X561" s="11" t="str">
        <f t="shared" si="21"/>
        <v>6.5.8.1</v>
      </c>
      <c r="Y561" s="83"/>
      <c r="AA561" s="1">
        <f t="shared" si="20"/>
        <v>14</v>
      </c>
    </row>
    <row r="562" spans="1:27" ht="35.25" customHeight="1">
      <c r="A562" s="150" t="s">
        <v>185</v>
      </c>
      <c r="B562" s="165" t="s">
        <v>70</v>
      </c>
      <c r="C562" s="153" t="s">
        <v>186</v>
      </c>
      <c r="D562" s="153" t="s">
        <v>149</v>
      </c>
      <c r="E562" s="154" t="s">
        <v>14943</v>
      </c>
      <c r="F562" s="155" t="s">
        <v>27</v>
      </c>
      <c r="G562" s="155" t="s">
        <v>189</v>
      </c>
      <c r="H562" s="155" t="s">
        <v>12656</v>
      </c>
      <c r="I562" s="166" t="s">
        <v>835</v>
      </c>
      <c r="J562" s="160" t="s">
        <v>422</v>
      </c>
      <c r="K562" s="159"/>
      <c r="L562" s="160"/>
      <c r="M562" s="159"/>
      <c r="N562" s="158" t="s">
        <v>15914</v>
      </c>
      <c r="O562" s="158" t="s">
        <v>366</v>
      </c>
      <c r="P562" s="158" t="s">
        <v>442</v>
      </c>
      <c r="Q562" s="162" t="s">
        <v>12102</v>
      </c>
      <c r="R562" s="162" t="s">
        <v>18601</v>
      </c>
      <c r="S562" s="176" t="s">
        <v>496</v>
      </c>
      <c r="T562" s="167" t="s">
        <v>1396</v>
      </c>
      <c r="U562" s="149"/>
      <c r="V562" s="149"/>
      <c r="W562" s="164" t="str">
        <f>VLOOKUP(TRIM(X562),X10:Y88,2,FALSE)</f>
        <v>Frank</v>
      </c>
      <c r="X562" s="11" t="str">
        <f t="shared" si="21"/>
        <v>6.5.9</v>
      </c>
      <c r="Y562" s="83"/>
      <c r="AA562" s="1">
        <f t="shared" si="20"/>
        <v>5</v>
      </c>
    </row>
    <row r="563" spans="1:27" ht="35.25" customHeight="1">
      <c r="A563" s="150" t="s">
        <v>185</v>
      </c>
      <c r="B563" s="165" t="s">
        <v>70</v>
      </c>
      <c r="C563" s="153" t="s">
        <v>186</v>
      </c>
      <c r="D563" s="153" t="s">
        <v>149</v>
      </c>
      <c r="E563" s="154" t="s">
        <v>14944</v>
      </c>
      <c r="F563" s="155" t="s">
        <v>27</v>
      </c>
      <c r="G563" s="155" t="s">
        <v>189</v>
      </c>
      <c r="H563" s="155" t="s">
        <v>7372</v>
      </c>
      <c r="I563" s="166" t="s">
        <v>16596</v>
      </c>
      <c r="J563" s="160" t="s">
        <v>455</v>
      </c>
      <c r="K563" s="159"/>
      <c r="L563" s="160"/>
      <c r="M563" s="159"/>
      <c r="N563" s="158" t="s">
        <v>3708</v>
      </c>
      <c r="O563" s="158" t="s">
        <v>366</v>
      </c>
      <c r="P563" s="158" t="s">
        <v>442</v>
      </c>
      <c r="Q563" s="162" t="s">
        <v>16597</v>
      </c>
      <c r="R563" s="162" t="s">
        <v>18602</v>
      </c>
      <c r="S563" s="176" t="s">
        <v>496</v>
      </c>
      <c r="T563" s="148" t="s">
        <v>1396</v>
      </c>
      <c r="U563" s="149"/>
      <c r="V563" s="149"/>
      <c r="W563" s="164" t="str">
        <f>VLOOKUP(TRIM(X563),X10:Y88,2,FALSE)</f>
        <v>Frank</v>
      </c>
      <c r="X563" s="11" t="str">
        <f t="shared" si="21"/>
        <v>6.5.9</v>
      </c>
      <c r="Y563" s="83"/>
      <c r="AA563" s="1">
        <f t="shared" si="20"/>
        <v>54</v>
      </c>
    </row>
    <row r="564" spans="1:27" ht="35.25" customHeight="1">
      <c r="A564" s="150" t="s">
        <v>185</v>
      </c>
      <c r="B564" s="165" t="s">
        <v>70</v>
      </c>
      <c r="C564" s="153" t="s">
        <v>186</v>
      </c>
      <c r="D564" s="153" t="s">
        <v>139</v>
      </c>
      <c r="E564" s="154" t="s">
        <v>14945</v>
      </c>
      <c r="F564" s="155" t="s">
        <v>27</v>
      </c>
      <c r="G564" s="155" t="s">
        <v>189</v>
      </c>
      <c r="H564" s="155" t="s">
        <v>16704</v>
      </c>
      <c r="I564" s="166" t="s">
        <v>835</v>
      </c>
      <c r="J564" s="160" t="s">
        <v>422</v>
      </c>
      <c r="K564" s="159"/>
      <c r="L564" s="160"/>
      <c r="M564" s="159"/>
      <c r="N564" s="158" t="s">
        <v>15914</v>
      </c>
      <c r="O564" s="158" t="s">
        <v>366</v>
      </c>
      <c r="P564" s="158" t="s">
        <v>442</v>
      </c>
      <c r="Q564" s="162" t="s">
        <v>17470</v>
      </c>
      <c r="R564" s="162" t="s">
        <v>17471</v>
      </c>
      <c r="S564" s="163" t="s">
        <v>253</v>
      </c>
      <c r="T564" s="167" t="s">
        <v>1396</v>
      </c>
      <c r="U564" s="149"/>
      <c r="V564" s="149"/>
      <c r="W564" s="164" t="str">
        <f>VLOOKUP(TRIM(X564),X10:Y88,2,FALSE)</f>
        <v>Frank</v>
      </c>
      <c r="X564" s="11" t="str">
        <f t="shared" si="21"/>
        <v>6.5.5</v>
      </c>
      <c r="Y564" s="83"/>
      <c r="AA564" s="1">
        <f t="shared" si="20"/>
        <v>5</v>
      </c>
    </row>
    <row r="565" spans="1:27" ht="35.25" customHeight="1">
      <c r="A565" s="150" t="s">
        <v>185</v>
      </c>
      <c r="B565" s="165" t="s">
        <v>70</v>
      </c>
      <c r="C565" s="153" t="s">
        <v>186</v>
      </c>
      <c r="D565" s="153" t="s">
        <v>160</v>
      </c>
      <c r="E565" s="154" t="s">
        <v>14946</v>
      </c>
      <c r="F565" s="155" t="s">
        <v>12045</v>
      </c>
      <c r="G565" s="155" t="s">
        <v>189</v>
      </c>
      <c r="H565" s="155" t="s">
        <v>16598</v>
      </c>
      <c r="I565" s="166" t="s">
        <v>475</v>
      </c>
      <c r="J565" s="160" t="s">
        <v>2423</v>
      </c>
      <c r="K565" s="159"/>
      <c r="L565" s="160"/>
      <c r="M565" s="159"/>
      <c r="N565" s="158" t="s">
        <v>1603</v>
      </c>
      <c r="O565" s="158" t="s">
        <v>366</v>
      </c>
      <c r="P565" s="158" t="s">
        <v>2424</v>
      </c>
      <c r="Q565" s="162" t="s">
        <v>16599</v>
      </c>
      <c r="R565" s="162" t="s">
        <v>17542</v>
      </c>
      <c r="S565" s="163" t="s">
        <v>17541</v>
      </c>
      <c r="T565" s="148" t="s">
        <v>626</v>
      </c>
      <c r="U565" s="149"/>
      <c r="V565" s="149"/>
      <c r="W565" s="164" t="str">
        <f>VLOOKUP(TRIM(X565),X10:Y88,2,FALSE)</f>
        <v>Krisztian</v>
      </c>
      <c r="X565" s="11" t="str">
        <f t="shared" si="21"/>
        <v>6.8</v>
      </c>
      <c r="Y565" s="83"/>
      <c r="AA565" s="1">
        <f t="shared" si="20"/>
        <v>17</v>
      </c>
    </row>
    <row r="566" spans="1:27" ht="35.25" customHeight="1">
      <c r="A566" s="150" t="s">
        <v>185</v>
      </c>
      <c r="B566" s="165" t="s">
        <v>70</v>
      </c>
      <c r="C566" s="153" t="s">
        <v>186</v>
      </c>
      <c r="D566" s="153" t="s">
        <v>160</v>
      </c>
      <c r="E566" s="154" t="s">
        <v>14947</v>
      </c>
      <c r="F566" s="155" t="s">
        <v>1020</v>
      </c>
      <c r="G566" s="155" t="s">
        <v>189</v>
      </c>
      <c r="H566" s="155" t="s">
        <v>16600</v>
      </c>
      <c r="I566" s="166" t="s">
        <v>475</v>
      </c>
      <c r="J566" s="160"/>
      <c r="K566" s="159"/>
      <c r="L566" s="160"/>
      <c r="M566" s="159"/>
      <c r="N566" s="158"/>
      <c r="O566" s="158" t="s">
        <v>366</v>
      </c>
      <c r="P566" s="158"/>
      <c r="Q566" s="162" t="s">
        <v>16601</v>
      </c>
      <c r="R566" s="162" t="s">
        <v>8631</v>
      </c>
      <c r="S566" s="168" t="s">
        <v>200</v>
      </c>
      <c r="T566" s="167" t="s">
        <v>626</v>
      </c>
      <c r="U566" s="149"/>
      <c r="V566" s="149"/>
      <c r="W566" s="164" t="str">
        <f>VLOOKUP(TRIM(X566),X10:Y88,2,FALSE)</f>
        <v>Krisztian</v>
      </c>
      <c r="X566" s="11" t="str">
        <f t="shared" si="21"/>
        <v>6.8</v>
      </c>
      <c r="Y566" s="83"/>
      <c r="AA566" s="1">
        <f t="shared" si="20"/>
        <v>17</v>
      </c>
    </row>
    <row r="567" spans="1:27" ht="35.25" customHeight="1">
      <c r="A567" s="150" t="s">
        <v>185</v>
      </c>
      <c r="B567" s="165" t="s">
        <v>70</v>
      </c>
      <c r="C567" s="153" t="s">
        <v>186</v>
      </c>
      <c r="D567" s="153" t="s">
        <v>160</v>
      </c>
      <c r="E567" s="154" t="s">
        <v>14948</v>
      </c>
      <c r="F567" s="155" t="s">
        <v>30</v>
      </c>
      <c r="G567" s="155" t="s">
        <v>189</v>
      </c>
      <c r="H567" s="155" t="s">
        <v>16705</v>
      </c>
      <c r="I567" s="166" t="s">
        <v>16602</v>
      </c>
      <c r="J567" s="160" t="s">
        <v>1699</v>
      </c>
      <c r="K567" s="159">
        <v>1098</v>
      </c>
      <c r="L567" s="160"/>
      <c r="M567" s="159" t="s">
        <v>878</v>
      </c>
      <c r="N567" s="158" t="s">
        <v>15918</v>
      </c>
      <c r="O567" s="158" t="s">
        <v>366</v>
      </c>
      <c r="P567" s="158" t="s">
        <v>2458</v>
      </c>
      <c r="Q567" s="162" t="s">
        <v>16603</v>
      </c>
      <c r="R567" s="162" t="s">
        <v>8631</v>
      </c>
      <c r="S567" s="168" t="s">
        <v>200</v>
      </c>
      <c r="T567" s="148" t="s">
        <v>626</v>
      </c>
      <c r="U567" s="149"/>
      <c r="V567" s="149"/>
      <c r="W567" s="164" t="str">
        <f>VLOOKUP(TRIM(X567),X10:Y88,2,FALSE)</f>
        <v>Krisztian</v>
      </c>
      <c r="X567" s="11" t="str">
        <f t="shared" si="21"/>
        <v>6.8</v>
      </c>
      <c r="Y567" s="83"/>
      <c r="AA567" s="1">
        <f t="shared" si="20"/>
        <v>58</v>
      </c>
    </row>
    <row r="568" spans="1:27" ht="35.25" customHeight="1">
      <c r="A568" s="150" t="s">
        <v>185</v>
      </c>
      <c r="B568" s="165" t="s">
        <v>70</v>
      </c>
      <c r="C568" s="153" t="s">
        <v>186</v>
      </c>
      <c r="D568" s="153" t="s">
        <v>160</v>
      </c>
      <c r="E568" s="154" t="s">
        <v>14949</v>
      </c>
      <c r="F568" s="155" t="s">
        <v>30</v>
      </c>
      <c r="G568" s="155" t="s">
        <v>189</v>
      </c>
      <c r="H568" s="155" t="s">
        <v>16706</v>
      </c>
      <c r="I568" s="166" t="s">
        <v>16602</v>
      </c>
      <c r="J568" s="160" t="s">
        <v>484</v>
      </c>
      <c r="K568" s="159">
        <v>3278</v>
      </c>
      <c r="L568" s="160"/>
      <c r="M568" s="159" t="s">
        <v>878</v>
      </c>
      <c r="N568" s="158" t="s">
        <v>7071</v>
      </c>
      <c r="O568" s="158" t="s">
        <v>366</v>
      </c>
      <c r="P568" s="158" t="s">
        <v>2458</v>
      </c>
      <c r="Q568" s="162" t="s">
        <v>16604</v>
      </c>
      <c r="R568" s="162" t="s">
        <v>8631</v>
      </c>
      <c r="S568" s="168" t="s">
        <v>200</v>
      </c>
      <c r="T568" s="167" t="s">
        <v>626</v>
      </c>
      <c r="U568" s="149"/>
      <c r="V568" s="149"/>
      <c r="W568" s="164" t="str">
        <f>VLOOKUP(TRIM(X568),X10:Y88,2,FALSE)</f>
        <v>Krisztian</v>
      </c>
      <c r="X568" s="11" t="str">
        <f t="shared" si="21"/>
        <v>6.8</v>
      </c>
      <c r="Y568" s="83"/>
      <c r="AA568" s="1">
        <f t="shared" si="20"/>
        <v>58</v>
      </c>
    </row>
    <row r="569" spans="1:27" ht="35.25" customHeight="1">
      <c r="A569" s="150" t="s">
        <v>185</v>
      </c>
      <c r="B569" s="165" t="s">
        <v>70</v>
      </c>
      <c r="C569" s="153" t="s">
        <v>186</v>
      </c>
      <c r="D569" s="153" t="s">
        <v>139</v>
      </c>
      <c r="E569" s="154" t="s">
        <v>14950</v>
      </c>
      <c r="F569" s="155" t="s">
        <v>434</v>
      </c>
      <c r="G569" s="155" t="s">
        <v>189</v>
      </c>
      <c r="H569" s="155" t="s">
        <v>16605</v>
      </c>
      <c r="I569" s="166" t="s">
        <v>835</v>
      </c>
      <c r="J569" s="160"/>
      <c r="K569" s="159"/>
      <c r="L569" s="160"/>
      <c r="M569" s="159"/>
      <c r="N569" s="158"/>
      <c r="O569" s="158"/>
      <c r="P569" s="158"/>
      <c r="Q569" s="162" t="s">
        <v>16606</v>
      </c>
      <c r="R569" s="162" t="s">
        <v>17477</v>
      </c>
      <c r="S569" s="163" t="s">
        <v>17475</v>
      </c>
      <c r="T569" s="148" t="s">
        <v>1396</v>
      </c>
      <c r="U569" s="149"/>
      <c r="V569" s="149"/>
      <c r="W569" s="164" t="str">
        <f>VLOOKUP(TRIM(X569),X10:Y88,2,FALSE)</f>
        <v>Frank</v>
      </c>
      <c r="X569" s="11" t="str">
        <f t="shared" si="21"/>
        <v>6.5.5</v>
      </c>
      <c r="Y569" s="83"/>
      <c r="AA569" s="1">
        <f t="shared" si="20"/>
        <v>5</v>
      </c>
    </row>
    <row r="570" spans="1:27" ht="35.25" customHeight="1">
      <c r="A570" s="150" t="s">
        <v>185</v>
      </c>
      <c r="B570" s="165" t="s">
        <v>70</v>
      </c>
      <c r="C570" s="153" t="s">
        <v>186</v>
      </c>
      <c r="D570" s="153" t="s">
        <v>133</v>
      </c>
      <c r="E570" s="154" t="s">
        <v>14951</v>
      </c>
      <c r="F570" s="155" t="s">
        <v>27</v>
      </c>
      <c r="G570" s="155" t="s">
        <v>189</v>
      </c>
      <c r="H570" s="155" t="s">
        <v>16607</v>
      </c>
      <c r="I570" s="166" t="s">
        <v>859</v>
      </c>
      <c r="J570" s="160" t="s">
        <v>422</v>
      </c>
      <c r="K570" s="159"/>
      <c r="L570" s="160"/>
      <c r="M570" s="159"/>
      <c r="N570" s="158" t="s">
        <v>15914</v>
      </c>
      <c r="O570" s="158" t="s">
        <v>366</v>
      </c>
      <c r="P570" s="158" t="s">
        <v>442</v>
      </c>
      <c r="Q570" s="162" t="s">
        <v>16607</v>
      </c>
      <c r="R570" s="162" t="s">
        <v>17564</v>
      </c>
      <c r="S570" s="163" t="s">
        <v>444</v>
      </c>
      <c r="T570" s="167" t="s">
        <v>848</v>
      </c>
      <c r="U570" s="149"/>
      <c r="V570" s="149"/>
      <c r="W570" s="164" t="str">
        <f>VLOOKUP(TRIM(X570),X10:Y88,2,FALSE)</f>
        <v>Frank</v>
      </c>
      <c r="X570" s="11" t="str">
        <f t="shared" si="21"/>
        <v>6.5.3</v>
      </c>
      <c r="Y570" s="83"/>
      <c r="AA570" s="1">
        <f t="shared" si="20"/>
        <v>35</v>
      </c>
    </row>
    <row r="571" spans="1:27" ht="35.25" customHeight="1">
      <c r="A571" s="150" t="s">
        <v>185</v>
      </c>
      <c r="B571" s="165" t="s">
        <v>70</v>
      </c>
      <c r="C571" s="153" t="s">
        <v>186</v>
      </c>
      <c r="D571" s="153" t="s">
        <v>6896</v>
      </c>
      <c r="E571" s="154" t="s">
        <v>14952</v>
      </c>
      <c r="F571" s="155" t="s">
        <v>30</v>
      </c>
      <c r="G571" s="155" t="s">
        <v>189</v>
      </c>
      <c r="H571" s="155" t="s">
        <v>16707</v>
      </c>
      <c r="I571" s="166" t="s">
        <v>16990</v>
      </c>
      <c r="J571" s="160" t="s">
        <v>484</v>
      </c>
      <c r="K571" s="159">
        <v>3279</v>
      </c>
      <c r="L571" s="160"/>
      <c r="M571" s="159" t="s">
        <v>485</v>
      </c>
      <c r="N571" s="158" t="s">
        <v>7071</v>
      </c>
      <c r="O571" s="158" t="s">
        <v>366</v>
      </c>
      <c r="P571" s="158" t="s">
        <v>7357</v>
      </c>
      <c r="Q571" s="162" t="s">
        <v>16608</v>
      </c>
      <c r="R571" s="162" t="s">
        <v>17272</v>
      </c>
      <c r="S571" s="163" t="s">
        <v>17271</v>
      </c>
      <c r="T571" s="148" t="s">
        <v>1264</v>
      </c>
      <c r="U571" s="149"/>
      <c r="V571" s="149"/>
      <c r="W571" s="164" t="str">
        <f>VLOOKUP(TRIM(X571),X10:Y88,2,FALSE)</f>
        <v>Puneet</v>
      </c>
      <c r="X571" s="11" t="str">
        <f t="shared" si="21"/>
        <v>6.14</v>
      </c>
      <c r="Y571" s="83"/>
      <c r="AA571" s="1">
        <f t="shared" si="20"/>
        <v>15</v>
      </c>
    </row>
    <row r="572" spans="1:27" ht="35.25" customHeight="1">
      <c r="A572" s="150" t="s">
        <v>185</v>
      </c>
      <c r="B572" s="165" t="s">
        <v>70</v>
      </c>
      <c r="C572" s="153" t="s">
        <v>186</v>
      </c>
      <c r="D572" s="153" t="s">
        <v>149</v>
      </c>
      <c r="E572" s="154" t="s">
        <v>14953</v>
      </c>
      <c r="F572" s="155" t="s">
        <v>419</v>
      </c>
      <c r="G572" s="155" t="s">
        <v>59</v>
      </c>
      <c r="H572" s="155" t="s">
        <v>16609</v>
      </c>
      <c r="I572" s="166" t="s">
        <v>1091</v>
      </c>
      <c r="J572" s="160"/>
      <c r="K572" s="159"/>
      <c r="L572" s="160"/>
      <c r="M572" s="159"/>
      <c r="N572" s="158"/>
      <c r="O572" s="158" t="s">
        <v>366</v>
      </c>
      <c r="P572" s="158" t="s">
        <v>442</v>
      </c>
      <c r="Q572" s="162" t="s">
        <v>16610</v>
      </c>
      <c r="R572" s="162" t="s">
        <v>17536</v>
      </c>
      <c r="S572" s="163" t="s">
        <v>253</v>
      </c>
      <c r="T572" s="167" t="s">
        <v>1264</v>
      </c>
      <c r="U572" s="149"/>
      <c r="V572" s="149"/>
      <c r="W572" s="164" t="str">
        <f>VLOOKUP(TRIM(X572),X10:Y88,2,FALSE)</f>
        <v>Frank</v>
      </c>
      <c r="X572" s="11" t="str">
        <f t="shared" si="21"/>
        <v>6.5.9</v>
      </c>
      <c r="Y572" s="83"/>
      <c r="AA572" s="1">
        <f t="shared" si="20"/>
        <v>10</v>
      </c>
    </row>
    <row r="573" spans="1:27" ht="35.25" customHeight="1">
      <c r="A573" s="150" t="s">
        <v>185</v>
      </c>
      <c r="B573" s="165" t="s">
        <v>70</v>
      </c>
      <c r="C573" s="153" t="s">
        <v>186</v>
      </c>
      <c r="D573" s="153" t="s">
        <v>149</v>
      </c>
      <c r="E573" s="154" t="s">
        <v>14954</v>
      </c>
      <c r="F573" s="155" t="s">
        <v>27</v>
      </c>
      <c r="G573" s="155" t="s">
        <v>189</v>
      </c>
      <c r="H573" s="155" t="s">
        <v>16611</v>
      </c>
      <c r="I573" s="166" t="s">
        <v>1091</v>
      </c>
      <c r="J573" s="160" t="s">
        <v>455</v>
      </c>
      <c r="K573" s="159"/>
      <c r="L573" s="160"/>
      <c r="M573" s="159"/>
      <c r="N573" s="158" t="s">
        <v>3708</v>
      </c>
      <c r="O573" s="158" t="s">
        <v>366</v>
      </c>
      <c r="P573" s="158" t="s">
        <v>442</v>
      </c>
      <c r="Q573" s="162" t="s">
        <v>16612</v>
      </c>
      <c r="R573" s="162" t="s">
        <v>496</v>
      </c>
      <c r="S573" s="176" t="s">
        <v>496</v>
      </c>
      <c r="T573" s="148" t="s">
        <v>1264</v>
      </c>
      <c r="U573" s="149"/>
      <c r="V573" s="149"/>
      <c r="W573" s="164" t="str">
        <f>VLOOKUP(TRIM(X573),X10:Y88,2,FALSE)</f>
        <v>Frank</v>
      </c>
      <c r="X573" s="11" t="str">
        <f t="shared" si="21"/>
        <v>6.5.9</v>
      </c>
      <c r="Y573" s="83"/>
      <c r="AA573" s="1">
        <f t="shared" si="20"/>
        <v>10</v>
      </c>
    </row>
    <row r="574" spans="1:27" ht="35.25" customHeight="1">
      <c r="A574" s="150" t="s">
        <v>185</v>
      </c>
      <c r="B574" s="165" t="s">
        <v>70</v>
      </c>
      <c r="C574" s="153" t="s">
        <v>186</v>
      </c>
      <c r="D574" s="153" t="s">
        <v>149</v>
      </c>
      <c r="E574" s="154" t="s">
        <v>14955</v>
      </c>
      <c r="F574" s="155" t="s">
        <v>27</v>
      </c>
      <c r="G574" s="155" t="s">
        <v>189</v>
      </c>
      <c r="H574" s="155" t="s">
        <v>16708</v>
      </c>
      <c r="I574" s="166" t="s">
        <v>1091</v>
      </c>
      <c r="J574" s="160" t="s">
        <v>455</v>
      </c>
      <c r="K574" s="159"/>
      <c r="L574" s="160"/>
      <c r="M574" s="159"/>
      <c r="N574" s="158" t="s">
        <v>3708</v>
      </c>
      <c r="O574" s="158" t="s">
        <v>366</v>
      </c>
      <c r="P574" s="158" t="s">
        <v>442</v>
      </c>
      <c r="Q574" s="162" t="s">
        <v>16613</v>
      </c>
      <c r="R574" s="162" t="s">
        <v>496</v>
      </c>
      <c r="S574" s="176" t="s">
        <v>496</v>
      </c>
      <c r="T574" s="167" t="s">
        <v>1264</v>
      </c>
      <c r="U574" s="149"/>
      <c r="V574" s="149"/>
      <c r="W574" s="164" t="str">
        <f>VLOOKUP(TRIM(X574),X10:Y88,2,FALSE)</f>
        <v>Frank</v>
      </c>
      <c r="X574" s="11" t="str">
        <f t="shared" si="21"/>
        <v>6.5.9</v>
      </c>
      <c r="Y574" s="83"/>
      <c r="AA574" s="1">
        <f t="shared" si="20"/>
        <v>10</v>
      </c>
    </row>
    <row r="575" spans="1:27" ht="35.25" customHeight="1">
      <c r="A575" s="150" t="s">
        <v>185</v>
      </c>
      <c r="B575" s="165" t="s">
        <v>70</v>
      </c>
      <c r="C575" s="153" t="s">
        <v>186</v>
      </c>
      <c r="D575" s="153" t="s">
        <v>149</v>
      </c>
      <c r="E575" s="154" t="s">
        <v>14956</v>
      </c>
      <c r="F575" s="155" t="s">
        <v>419</v>
      </c>
      <c r="G575" s="155" t="s">
        <v>59</v>
      </c>
      <c r="H575" s="155" t="s">
        <v>16614</v>
      </c>
      <c r="I575" s="166" t="s">
        <v>5961</v>
      </c>
      <c r="J575" s="160"/>
      <c r="K575" s="159"/>
      <c r="L575" s="160"/>
      <c r="M575" s="159"/>
      <c r="N575" s="158"/>
      <c r="O575" s="158" t="s">
        <v>366</v>
      </c>
      <c r="P575" s="158" t="s">
        <v>442</v>
      </c>
      <c r="Q575" s="162" t="s">
        <v>17522</v>
      </c>
      <c r="R575" s="162" t="s">
        <v>17523</v>
      </c>
      <c r="S575" s="163" t="s">
        <v>253</v>
      </c>
      <c r="T575" s="148" t="s">
        <v>1264</v>
      </c>
      <c r="U575" s="149"/>
      <c r="V575" s="149"/>
      <c r="W575" s="164" t="str">
        <f>VLOOKUP(TRIM(X575),X10:Y88,2,FALSE)</f>
        <v>Frank</v>
      </c>
      <c r="X575" s="11" t="str">
        <f t="shared" si="21"/>
        <v>6.5.9</v>
      </c>
      <c r="Y575" s="83"/>
      <c r="AA575" s="1">
        <f t="shared" si="20"/>
        <v>17</v>
      </c>
    </row>
    <row r="576" spans="1:27" ht="35.25" customHeight="1">
      <c r="A576" s="150" t="s">
        <v>185</v>
      </c>
      <c r="B576" s="165" t="s">
        <v>70</v>
      </c>
      <c r="C576" s="153" t="s">
        <v>186</v>
      </c>
      <c r="D576" s="153" t="s">
        <v>149</v>
      </c>
      <c r="E576" s="154" t="s">
        <v>14957</v>
      </c>
      <c r="F576" s="155" t="s">
        <v>434</v>
      </c>
      <c r="G576" s="155" t="s">
        <v>189</v>
      </c>
      <c r="H576" s="155" t="s">
        <v>17521</v>
      </c>
      <c r="I576" s="166" t="s">
        <v>1091</v>
      </c>
      <c r="J576" s="160"/>
      <c r="K576" s="159"/>
      <c r="L576" s="160"/>
      <c r="M576" s="159"/>
      <c r="N576" s="158"/>
      <c r="O576" s="158" t="s">
        <v>366</v>
      </c>
      <c r="P576" s="158" t="s">
        <v>442</v>
      </c>
      <c r="Q576" s="162" t="s">
        <v>16616</v>
      </c>
      <c r="R576" s="162" t="s">
        <v>17520</v>
      </c>
      <c r="S576" s="163" t="s">
        <v>17519</v>
      </c>
      <c r="T576" s="167" t="s">
        <v>1264</v>
      </c>
      <c r="U576" s="149"/>
      <c r="V576" s="149"/>
      <c r="W576" s="164" t="str">
        <f>VLOOKUP(TRIM(X576),X10:Y88,2,FALSE)</f>
        <v>Frank</v>
      </c>
      <c r="X576" s="11" t="str">
        <f t="shared" si="21"/>
        <v>6.5.9</v>
      </c>
      <c r="Y576" s="83"/>
      <c r="AA576" s="1">
        <f t="shared" si="20"/>
        <v>10</v>
      </c>
    </row>
    <row r="577" spans="1:27" ht="35.25" customHeight="1">
      <c r="A577" s="150" t="s">
        <v>185</v>
      </c>
      <c r="B577" s="165" t="s">
        <v>70</v>
      </c>
      <c r="C577" s="153" t="s">
        <v>186</v>
      </c>
      <c r="D577" s="153" t="s">
        <v>149</v>
      </c>
      <c r="E577" s="154" t="s">
        <v>14958</v>
      </c>
      <c r="F577" s="155" t="s">
        <v>27</v>
      </c>
      <c r="G577" s="155" t="s">
        <v>189</v>
      </c>
      <c r="H577" s="155" t="s">
        <v>16709</v>
      </c>
      <c r="I577" s="166" t="s">
        <v>16991</v>
      </c>
      <c r="J577" s="160" t="s">
        <v>422</v>
      </c>
      <c r="K577" s="159"/>
      <c r="L577" s="160"/>
      <c r="M577" s="159"/>
      <c r="N577" s="158" t="s">
        <v>15914</v>
      </c>
      <c r="O577" s="158" t="s">
        <v>366</v>
      </c>
      <c r="P577" s="158" t="s">
        <v>442</v>
      </c>
      <c r="Q577" s="162" t="s">
        <v>16617</v>
      </c>
      <c r="R577" s="162" t="s">
        <v>496</v>
      </c>
      <c r="S577" s="176" t="s">
        <v>496</v>
      </c>
      <c r="T577" s="148" t="s">
        <v>1264</v>
      </c>
      <c r="U577" s="149"/>
      <c r="V577" s="149"/>
      <c r="W577" s="164" t="str">
        <f>VLOOKUP(TRIM(X577),X10:Y88,2,FALSE)</f>
        <v>Frank</v>
      </c>
      <c r="X577" s="11" t="str">
        <f t="shared" si="21"/>
        <v>6.5.9</v>
      </c>
      <c r="Y577" s="83"/>
      <c r="AA577" s="1">
        <f t="shared" si="20"/>
        <v>26</v>
      </c>
    </row>
    <row r="578" spans="1:27" ht="35.25" customHeight="1">
      <c r="A578" s="150" t="s">
        <v>185</v>
      </c>
      <c r="B578" s="165" t="s">
        <v>70</v>
      </c>
      <c r="C578" s="153" t="s">
        <v>186</v>
      </c>
      <c r="D578" s="153" t="s">
        <v>149</v>
      </c>
      <c r="E578" s="154" t="s">
        <v>14959</v>
      </c>
      <c r="F578" s="155" t="s">
        <v>27</v>
      </c>
      <c r="G578" s="155" t="s">
        <v>189</v>
      </c>
      <c r="H578" s="155" t="s">
        <v>16710</v>
      </c>
      <c r="I578" s="166" t="s">
        <v>1091</v>
      </c>
      <c r="J578" s="160" t="s">
        <v>422</v>
      </c>
      <c r="K578" s="159"/>
      <c r="L578" s="160"/>
      <c r="M578" s="159"/>
      <c r="N578" s="158" t="s">
        <v>15914</v>
      </c>
      <c r="O578" s="158" t="s">
        <v>366</v>
      </c>
      <c r="P578" s="158" t="s">
        <v>442</v>
      </c>
      <c r="Q578" s="162" t="s">
        <v>16618</v>
      </c>
      <c r="R578" s="162" t="s">
        <v>17518</v>
      </c>
      <c r="S578" s="163" t="s">
        <v>17313</v>
      </c>
      <c r="T578" s="167" t="s">
        <v>1264</v>
      </c>
      <c r="U578" s="149"/>
      <c r="V578" s="149"/>
      <c r="W578" s="164" t="str">
        <f>VLOOKUP(TRIM(X578),X10:Y88,2,FALSE)</f>
        <v>Frank</v>
      </c>
      <c r="X578" s="11" t="str">
        <f t="shared" si="21"/>
        <v>6.5.9</v>
      </c>
      <c r="Y578" s="83"/>
      <c r="AA578" s="1">
        <f t="shared" si="20"/>
        <v>10</v>
      </c>
    </row>
    <row r="579" spans="1:27" ht="35.25" customHeight="1">
      <c r="A579" s="150" t="s">
        <v>185</v>
      </c>
      <c r="B579" s="165" t="s">
        <v>70</v>
      </c>
      <c r="C579" s="153" t="s">
        <v>186</v>
      </c>
      <c r="D579" s="153" t="s">
        <v>149</v>
      </c>
      <c r="E579" s="154" t="s">
        <v>14960</v>
      </c>
      <c r="F579" s="155" t="s">
        <v>30</v>
      </c>
      <c r="G579" s="155" t="s">
        <v>189</v>
      </c>
      <c r="H579" s="155" t="s">
        <v>16711</v>
      </c>
      <c r="I579" s="166" t="s">
        <v>1091</v>
      </c>
      <c r="J579" s="160" t="s">
        <v>484</v>
      </c>
      <c r="K579" s="159">
        <v>3280</v>
      </c>
      <c r="L579" s="160"/>
      <c r="M579" s="159" t="s">
        <v>878</v>
      </c>
      <c r="N579" s="158" t="s">
        <v>7071</v>
      </c>
      <c r="O579" s="158" t="s">
        <v>366</v>
      </c>
      <c r="P579" s="158" t="s">
        <v>442</v>
      </c>
      <c r="Q579" s="162" t="s">
        <v>16619</v>
      </c>
      <c r="R579" s="162" t="s">
        <v>496</v>
      </c>
      <c r="S579" s="176" t="s">
        <v>496</v>
      </c>
      <c r="T579" s="148" t="s">
        <v>1264</v>
      </c>
      <c r="U579" s="149"/>
      <c r="V579" s="149"/>
      <c r="W579" s="164" t="str">
        <f>VLOOKUP(TRIM(X579),X10:Y88,2,FALSE)</f>
        <v>Frank</v>
      </c>
      <c r="X579" s="11" t="str">
        <f t="shared" si="21"/>
        <v>6.5.9</v>
      </c>
      <c r="Y579" s="83"/>
      <c r="AA579" s="1">
        <f t="shared" si="20"/>
        <v>10</v>
      </c>
    </row>
    <row r="580" spans="1:27" ht="35.25" customHeight="1">
      <c r="A580" s="150" t="s">
        <v>185</v>
      </c>
      <c r="B580" s="165" t="s">
        <v>70</v>
      </c>
      <c r="C580" s="153" t="s">
        <v>186</v>
      </c>
      <c r="D580" s="153" t="s">
        <v>149</v>
      </c>
      <c r="E580" s="154" t="s">
        <v>14961</v>
      </c>
      <c r="F580" s="155" t="s">
        <v>27</v>
      </c>
      <c r="G580" s="155" t="s">
        <v>189</v>
      </c>
      <c r="H580" s="155" t="s">
        <v>17514</v>
      </c>
      <c r="I580" s="166" t="s">
        <v>1091</v>
      </c>
      <c r="J580" s="160" t="s">
        <v>455</v>
      </c>
      <c r="K580" s="159"/>
      <c r="L580" s="160"/>
      <c r="M580" s="159"/>
      <c r="N580" s="158" t="s">
        <v>3708</v>
      </c>
      <c r="O580" s="158" t="s">
        <v>366</v>
      </c>
      <c r="P580" s="158" t="s">
        <v>442</v>
      </c>
      <c r="Q580" s="162" t="s">
        <v>16619</v>
      </c>
      <c r="R580" s="162" t="s">
        <v>17515</v>
      </c>
      <c r="S580" s="163" t="s">
        <v>17516</v>
      </c>
      <c r="T580" s="167" t="s">
        <v>1264</v>
      </c>
      <c r="U580" s="149"/>
      <c r="V580" s="149"/>
      <c r="W580" s="164" t="str">
        <f>VLOOKUP(TRIM(X580),X10:Y88,2,FALSE)</f>
        <v>Frank</v>
      </c>
      <c r="X580" s="11" t="str">
        <f t="shared" si="21"/>
        <v>6.5.9</v>
      </c>
      <c r="Y580" s="83"/>
      <c r="AA580" s="1">
        <f t="shared" si="20"/>
        <v>10</v>
      </c>
    </row>
    <row r="581" spans="1:27" ht="35.25" customHeight="1">
      <c r="A581" s="150" t="s">
        <v>185</v>
      </c>
      <c r="B581" s="165" t="s">
        <v>70</v>
      </c>
      <c r="C581" s="153" t="s">
        <v>186</v>
      </c>
      <c r="D581" s="153" t="s">
        <v>139</v>
      </c>
      <c r="E581" s="154" t="s">
        <v>14962</v>
      </c>
      <c r="F581" s="155" t="s">
        <v>27</v>
      </c>
      <c r="G581" s="155" t="s">
        <v>189</v>
      </c>
      <c r="H581" s="155" t="s">
        <v>16712</v>
      </c>
      <c r="I581" s="166" t="s">
        <v>1091</v>
      </c>
      <c r="J581" s="160" t="s">
        <v>422</v>
      </c>
      <c r="K581" s="159"/>
      <c r="L581" s="160"/>
      <c r="M581" s="159"/>
      <c r="N581" s="158" t="s">
        <v>15914</v>
      </c>
      <c r="O581" s="158" t="s">
        <v>366</v>
      </c>
      <c r="P581" s="158" t="s">
        <v>442</v>
      </c>
      <c r="Q581" s="162" t="s">
        <v>16620</v>
      </c>
      <c r="R581" s="162" t="s">
        <v>17462</v>
      </c>
      <c r="S581" s="168" t="s">
        <v>200</v>
      </c>
      <c r="T581" s="148" t="s">
        <v>1264</v>
      </c>
      <c r="U581" s="149"/>
      <c r="V581" s="149"/>
      <c r="W581" s="164" t="str">
        <f>VLOOKUP(TRIM(X581),X10:Y88,2,FALSE)</f>
        <v>Frank</v>
      </c>
      <c r="X581" s="11" t="str">
        <f t="shared" si="21"/>
        <v>6.5.5</v>
      </c>
      <c r="Y581" s="83"/>
      <c r="AA581" s="1">
        <f t="shared" si="20"/>
        <v>10</v>
      </c>
    </row>
    <row r="582" spans="1:27" ht="35.25" customHeight="1">
      <c r="A582" s="150" t="s">
        <v>185</v>
      </c>
      <c r="B582" s="165" t="s">
        <v>70</v>
      </c>
      <c r="C582" s="153" t="s">
        <v>186</v>
      </c>
      <c r="D582" s="153" t="s">
        <v>133</v>
      </c>
      <c r="E582" s="154" t="s">
        <v>14963</v>
      </c>
      <c r="F582" s="155" t="s">
        <v>27</v>
      </c>
      <c r="G582" s="155" t="s">
        <v>189</v>
      </c>
      <c r="H582" s="155" t="s">
        <v>16713</v>
      </c>
      <c r="I582" s="166" t="s">
        <v>9658</v>
      </c>
      <c r="J582" s="160" t="s">
        <v>455</v>
      </c>
      <c r="K582" s="159"/>
      <c r="L582" s="160"/>
      <c r="M582" s="159"/>
      <c r="N582" s="158" t="s">
        <v>3708</v>
      </c>
      <c r="O582" s="158" t="s">
        <v>366</v>
      </c>
      <c r="P582" s="158" t="s">
        <v>442</v>
      </c>
      <c r="Q582" s="162" t="s">
        <v>16621</v>
      </c>
      <c r="R582" s="162" t="s">
        <v>17124</v>
      </c>
      <c r="S582" s="163" t="s">
        <v>17125</v>
      </c>
      <c r="T582" s="167" t="s">
        <v>1264</v>
      </c>
      <c r="U582" s="149"/>
      <c r="V582" s="149"/>
      <c r="W582" s="164" t="str">
        <f>VLOOKUP(TRIM(X582),X10:Y88,2,FALSE)</f>
        <v>Frank</v>
      </c>
      <c r="X582" s="11" t="str">
        <f t="shared" si="21"/>
        <v>6.5.3</v>
      </c>
      <c r="Y582" s="83"/>
      <c r="AA582" s="1">
        <f t="shared" si="20"/>
        <v>47</v>
      </c>
    </row>
    <row r="583" spans="1:27" ht="35.25" customHeight="1">
      <c r="A583" s="150" t="s">
        <v>185</v>
      </c>
      <c r="B583" s="165" t="s">
        <v>70</v>
      </c>
      <c r="C583" s="153" t="s">
        <v>186</v>
      </c>
      <c r="D583" s="153" t="s">
        <v>127</v>
      </c>
      <c r="E583" s="154" t="s">
        <v>14964</v>
      </c>
      <c r="F583" s="155" t="s">
        <v>25</v>
      </c>
      <c r="G583" s="155" t="s">
        <v>242</v>
      </c>
      <c r="H583" s="155" t="s">
        <v>16622</v>
      </c>
      <c r="I583" s="166" t="s">
        <v>16623</v>
      </c>
      <c r="J583" s="160"/>
      <c r="K583" s="159"/>
      <c r="L583" s="160"/>
      <c r="M583" s="159"/>
      <c r="N583" s="158"/>
      <c r="O583" s="158"/>
      <c r="P583" s="158"/>
      <c r="Q583" s="162" t="s">
        <v>16624</v>
      </c>
      <c r="R583" s="162" t="s">
        <v>369</v>
      </c>
      <c r="S583" s="163" t="s">
        <v>253</v>
      </c>
      <c r="T583" s="148" t="s">
        <v>16625</v>
      </c>
      <c r="U583" s="149"/>
      <c r="V583" s="149"/>
      <c r="W583" s="164" t="str">
        <f>VLOOKUP(TRIM(X583),X10:Y88,2,FALSE)</f>
        <v>Frank</v>
      </c>
      <c r="X583" s="11" t="str">
        <f t="shared" si="21"/>
        <v>6.5.1</v>
      </c>
      <c r="Y583" s="83"/>
      <c r="AA583" s="1">
        <f t="shared" si="20"/>
        <v>23</v>
      </c>
    </row>
    <row r="584" spans="1:27" ht="35.25" customHeight="1">
      <c r="A584" s="150" t="s">
        <v>185</v>
      </c>
      <c r="B584" s="165" t="s">
        <v>70</v>
      </c>
      <c r="C584" s="153" t="s">
        <v>186</v>
      </c>
      <c r="D584" s="153" t="s">
        <v>149</v>
      </c>
      <c r="E584" s="154" t="s">
        <v>14965</v>
      </c>
      <c r="F584" s="155" t="s">
        <v>27</v>
      </c>
      <c r="G584" s="155" t="s">
        <v>189</v>
      </c>
      <c r="H584" s="155" t="s">
        <v>16626</v>
      </c>
      <c r="I584" s="166" t="s">
        <v>1223</v>
      </c>
      <c r="J584" s="160" t="s">
        <v>422</v>
      </c>
      <c r="K584" s="159"/>
      <c r="L584" s="160"/>
      <c r="M584" s="159"/>
      <c r="N584" s="158" t="s">
        <v>15914</v>
      </c>
      <c r="O584" s="158" t="s">
        <v>366</v>
      </c>
      <c r="P584" s="158" t="s">
        <v>442</v>
      </c>
      <c r="Q584" s="162" t="s">
        <v>16627</v>
      </c>
      <c r="R584" s="162" t="s">
        <v>496</v>
      </c>
      <c r="S584" s="176" t="s">
        <v>496</v>
      </c>
      <c r="T584" s="167" t="s">
        <v>1339</v>
      </c>
      <c r="U584" s="149"/>
      <c r="V584" s="149"/>
      <c r="W584" s="164" t="str">
        <f>VLOOKUP(TRIM(X584),X10:Y88,2,FALSE)</f>
        <v>Frank</v>
      </c>
      <c r="X584" s="11" t="str">
        <f t="shared" si="21"/>
        <v>6.5.9</v>
      </c>
      <c r="Y584" s="83"/>
      <c r="AA584" s="1">
        <f t="shared" si="20"/>
        <v>4</v>
      </c>
    </row>
    <row r="585" spans="1:27" ht="35.25" customHeight="1">
      <c r="A585" s="150" t="s">
        <v>185</v>
      </c>
      <c r="B585" s="165" t="s">
        <v>70</v>
      </c>
      <c r="C585" s="153" t="s">
        <v>186</v>
      </c>
      <c r="D585" s="153" t="s">
        <v>151</v>
      </c>
      <c r="E585" s="154" t="s">
        <v>14966</v>
      </c>
      <c r="F585" s="155" t="s">
        <v>27</v>
      </c>
      <c r="G585" s="155" t="s">
        <v>189</v>
      </c>
      <c r="H585" s="155" t="s">
        <v>16714</v>
      </c>
      <c r="I585" s="166" t="s">
        <v>859</v>
      </c>
      <c r="J585" s="160" t="s">
        <v>422</v>
      </c>
      <c r="K585" s="159"/>
      <c r="L585" s="160"/>
      <c r="M585" s="159"/>
      <c r="N585" s="158" t="s">
        <v>15914</v>
      </c>
      <c r="O585" s="158" t="s">
        <v>366</v>
      </c>
      <c r="P585" s="158" t="s">
        <v>442</v>
      </c>
      <c r="Q585" s="162" t="s">
        <v>16628</v>
      </c>
      <c r="R585" s="162" t="s">
        <v>496</v>
      </c>
      <c r="S585" s="176" t="s">
        <v>496</v>
      </c>
      <c r="T585" s="148" t="s">
        <v>893</v>
      </c>
      <c r="U585" s="149"/>
      <c r="V585" s="149"/>
      <c r="W585" s="164" t="str">
        <f>VLOOKUP(TRIM(X585),X10:Y88,2,FALSE)</f>
        <v>Krisztian</v>
      </c>
      <c r="X585" s="11" t="str">
        <f t="shared" si="21"/>
        <v>6.5.10</v>
      </c>
      <c r="Y585" s="83"/>
      <c r="AA585" s="1">
        <f t="shared" si="20"/>
        <v>35</v>
      </c>
    </row>
    <row r="586" spans="1:27" ht="35.25" customHeight="1">
      <c r="A586" s="150" t="s">
        <v>185</v>
      </c>
      <c r="B586" s="165" t="s">
        <v>70</v>
      </c>
      <c r="C586" s="153" t="s">
        <v>186</v>
      </c>
      <c r="D586" s="153" t="s">
        <v>151</v>
      </c>
      <c r="E586" s="154" t="s">
        <v>14967</v>
      </c>
      <c r="F586" s="155" t="s">
        <v>419</v>
      </c>
      <c r="G586" s="155" t="s">
        <v>59</v>
      </c>
      <c r="H586" s="155" t="s">
        <v>16629</v>
      </c>
      <c r="I586" s="166" t="s">
        <v>859</v>
      </c>
      <c r="J586" s="160"/>
      <c r="K586" s="159"/>
      <c r="L586" s="160"/>
      <c r="M586" s="159"/>
      <c r="N586" s="158"/>
      <c r="O586" s="158"/>
      <c r="P586" s="158" t="s">
        <v>442</v>
      </c>
      <c r="Q586" s="162" t="s">
        <v>16630</v>
      </c>
      <c r="R586" s="162" t="s">
        <v>272</v>
      </c>
      <c r="S586" s="163" t="s">
        <v>253</v>
      </c>
      <c r="T586" s="167" t="s">
        <v>893</v>
      </c>
      <c r="U586" s="149"/>
      <c r="V586" s="149"/>
      <c r="W586" s="164" t="str">
        <f>VLOOKUP(TRIM(X586),X10:Y88,2,FALSE)</f>
        <v>Krisztian</v>
      </c>
      <c r="X586" s="11" t="str">
        <f t="shared" si="21"/>
        <v>6.5.10</v>
      </c>
      <c r="Y586" s="83"/>
      <c r="AA586" s="1">
        <f t="shared" si="20"/>
        <v>35</v>
      </c>
    </row>
    <row r="587" spans="1:27" ht="35.25" customHeight="1">
      <c r="A587" s="150" t="s">
        <v>185</v>
      </c>
      <c r="B587" s="165" t="s">
        <v>70</v>
      </c>
      <c r="C587" s="153" t="s">
        <v>186</v>
      </c>
      <c r="D587" s="153" t="s">
        <v>130</v>
      </c>
      <c r="E587" s="154" t="s">
        <v>14968</v>
      </c>
      <c r="F587" s="155" t="s">
        <v>27</v>
      </c>
      <c r="G587" s="155" t="s">
        <v>189</v>
      </c>
      <c r="H587" s="155" t="s">
        <v>16631</v>
      </c>
      <c r="I587" s="166" t="s">
        <v>1223</v>
      </c>
      <c r="J587" s="160" t="s">
        <v>455</v>
      </c>
      <c r="K587" s="159"/>
      <c r="L587" s="160"/>
      <c r="M587" s="159"/>
      <c r="N587" s="158" t="s">
        <v>3708</v>
      </c>
      <c r="O587" s="158" t="s">
        <v>366</v>
      </c>
      <c r="P587" s="158" t="s">
        <v>442</v>
      </c>
      <c r="Q587" s="162" t="s">
        <v>17585</v>
      </c>
      <c r="R587" s="162" t="s">
        <v>17588</v>
      </c>
      <c r="S587" s="163" t="s">
        <v>200</v>
      </c>
      <c r="T587" s="148" t="s">
        <v>1339</v>
      </c>
      <c r="U587" s="149"/>
      <c r="V587" s="149"/>
      <c r="W587" s="164" t="str">
        <f>VLOOKUP(TRIM(X587),X10:Y88,2,FALSE)</f>
        <v>Frank</v>
      </c>
      <c r="X587" s="11" t="str">
        <f t="shared" si="21"/>
        <v>6.5.2</v>
      </c>
      <c r="Y587" s="83"/>
      <c r="AA587" s="1">
        <f t="shared" si="20"/>
        <v>4</v>
      </c>
    </row>
    <row r="588" spans="1:27" ht="35.25" customHeight="1">
      <c r="A588" s="150" t="s">
        <v>185</v>
      </c>
      <c r="B588" s="165" t="s">
        <v>70</v>
      </c>
      <c r="C588" s="153" t="s">
        <v>186</v>
      </c>
      <c r="D588" s="153" t="s">
        <v>127</v>
      </c>
      <c r="E588" s="154" t="s">
        <v>14969</v>
      </c>
      <c r="F588" s="155" t="s">
        <v>27</v>
      </c>
      <c r="G588" s="155" t="s">
        <v>189</v>
      </c>
      <c r="H588" s="155" t="s">
        <v>16715</v>
      </c>
      <c r="I588" s="166" t="s">
        <v>16632</v>
      </c>
      <c r="J588" s="160" t="s">
        <v>422</v>
      </c>
      <c r="K588" s="159"/>
      <c r="L588" s="160"/>
      <c r="M588" s="159"/>
      <c r="N588" s="158" t="s">
        <v>15914</v>
      </c>
      <c r="O588" s="158" t="s">
        <v>366</v>
      </c>
      <c r="P588" s="158" t="s">
        <v>442</v>
      </c>
      <c r="Q588" s="162" t="s">
        <v>16633</v>
      </c>
      <c r="R588" s="162" t="s">
        <v>17453</v>
      </c>
      <c r="S588" s="163" t="s">
        <v>17454</v>
      </c>
      <c r="T588" s="167" t="s">
        <v>1585</v>
      </c>
      <c r="U588" s="149"/>
      <c r="V588" s="149"/>
      <c r="W588" s="164" t="str">
        <f>VLOOKUP(TRIM(X588),X10:Y88,2,FALSE)</f>
        <v>Frank</v>
      </c>
      <c r="X588" s="11" t="str">
        <f t="shared" si="21"/>
        <v>6.5.1</v>
      </c>
      <c r="Y588" s="83"/>
      <c r="AA588" s="1">
        <f t="shared" si="20"/>
        <v>46</v>
      </c>
    </row>
    <row r="589" spans="1:27" ht="35.25" customHeight="1">
      <c r="A589" s="150" t="s">
        <v>185</v>
      </c>
      <c r="B589" s="165" t="s">
        <v>70</v>
      </c>
      <c r="C589" s="153" t="s">
        <v>186</v>
      </c>
      <c r="D589" s="153" t="s">
        <v>153</v>
      </c>
      <c r="E589" s="154" t="s">
        <v>14970</v>
      </c>
      <c r="F589" s="155" t="s">
        <v>27</v>
      </c>
      <c r="G589" s="155" t="s">
        <v>189</v>
      </c>
      <c r="H589" s="155" t="s">
        <v>16634</v>
      </c>
      <c r="I589" s="166" t="s">
        <v>633</v>
      </c>
      <c r="J589" s="160" t="s">
        <v>455</v>
      </c>
      <c r="K589" s="159"/>
      <c r="L589" s="160"/>
      <c r="M589" s="159"/>
      <c r="N589" s="158" t="s">
        <v>3708</v>
      </c>
      <c r="O589" s="158" t="s">
        <v>366</v>
      </c>
      <c r="P589" s="158" t="s">
        <v>442</v>
      </c>
      <c r="Q589" s="162" t="s">
        <v>16635</v>
      </c>
      <c r="R589" s="162" t="s">
        <v>17768</v>
      </c>
      <c r="S589" s="163" t="s">
        <v>444</v>
      </c>
      <c r="T589" s="148" t="s">
        <v>472</v>
      </c>
      <c r="U589" s="149"/>
      <c r="V589" s="149"/>
      <c r="W589" s="164" t="str">
        <f>VLOOKUP(TRIM(X589),X10:Y88,2,FALSE)</f>
        <v>Puneet</v>
      </c>
      <c r="X589" s="11" t="str">
        <f t="shared" si="21"/>
        <v>6.5.11</v>
      </c>
      <c r="Y589" s="83"/>
      <c r="AA589" s="1">
        <f t="shared" si="20"/>
        <v>17</v>
      </c>
    </row>
    <row r="590" spans="1:27" ht="35.25" customHeight="1">
      <c r="A590" s="150" t="s">
        <v>185</v>
      </c>
      <c r="B590" s="165" t="s">
        <v>70</v>
      </c>
      <c r="C590" s="153" t="s">
        <v>186</v>
      </c>
      <c r="D590" s="153" t="s">
        <v>153</v>
      </c>
      <c r="E590" s="154" t="s">
        <v>14971</v>
      </c>
      <c r="F590" s="155" t="s">
        <v>27</v>
      </c>
      <c r="G590" s="155" t="s">
        <v>189</v>
      </c>
      <c r="H590" s="155" t="s">
        <v>16636</v>
      </c>
      <c r="I590" s="166" t="s">
        <v>633</v>
      </c>
      <c r="J590" s="160" t="s">
        <v>455</v>
      </c>
      <c r="K590" s="159"/>
      <c r="L590" s="160"/>
      <c r="M590" s="159"/>
      <c r="N590" s="158" t="s">
        <v>3708</v>
      </c>
      <c r="O590" s="158" t="s">
        <v>366</v>
      </c>
      <c r="P590" s="158" t="s">
        <v>442</v>
      </c>
      <c r="Q590" s="162" t="s">
        <v>16637</v>
      </c>
      <c r="R590" s="162" t="s">
        <v>17770</v>
      </c>
      <c r="S590" s="163" t="s">
        <v>17769</v>
      </c>
      <c r="T590" s="167" t="s">
        <v>472</v>
      </c>
      <c r="U590" s="149"/>
      <c r="V590" s="149"/>
      <c r="W590" s="164" t="str">
        <f>VLOOKUP(TRIM(X590),X10:Y88,2,FALSE)</f>
        <v>Puneet</v>
      </c>
      <c r="X590" s="11" t="str">
        <f t="shared" si="21"/>
        <v>6.5.11</v>
      </c>
      <c r="Y590" s="83"/>
      <c r="AA590" s="1">
        <f t="shared" si="20"/>
        <v>17</v>
      </c>
    </row>
    <row r="591" spans="1:27" ht="35.25" customHeight="1">
      <c r="A591" s="150" t="s">
        <v>185</v>
      </c>
      <c r="B591" s="165" t="s">
        <v>70</v>
      </c>
      <c r="C591" s="153" t="s">
        <v>186</v>
      </c>
      <c r="D591" s="153" t="s">
        <v>153</v>
      </c>
      <c r="E591" s="154" t="s">
        <v>14972</v>
      </c>
      <c r="F591" s="155" t="s">
        <v>27</v>
      </c>
      <c r="G591" s="155" t="s">
        <v>189</v>
      </c>
      <c r="H591" s="155" t="s">
        <v>16716</v>
      </c>
      <c r="I591" s="166" t="s">
        <v>14506</v>
      </c>
      <c r="J591" s="160" t="s">
        <v>422</v>
      </c>
      <c r="K591" s="159"/>
      <c r="L591" s="160"/>
      <c r="M591" s="159"/>
      <c r="N591" s="158" t="s">
        <v>15914</v>
      </c>
      <c r="O591" s="158" t="s">
        <v>366</v>
      </c>
      <c r="P591" s="158" t="s">
        <v>442</v>
      </c>
      <c r="Q591" s="162" t="s">
        <v>16638</v>
      </c>
      <c r="R591" s="162" t="s">
        <v>17776</v>
      </c>
      <c r="S591" s="163" t="s">
        <v>444</v>
      </c>
      <c r="T591" s="148" t="s">
        <v>472</v>
      </c>
      <c r="U591" s="149"/>
      <c r="V591" s="149"/>
      <c r="W591" s="164" t="str">
        <f>VLOOKUP(TRIM(X591),X10:Y88,2,FALSE)</f>
        <v>Puneet</v>
      </c>
      <c r="X591" s="11" t="str">
        <f t="shared" si="21"/>
        <v>6.5.11</v>
      </c>
      <c r="Y591" s="83"/>
      <c r="AA591" s="1">
        <f t="shared" si="20"/>
        <v>18</v>
      </c>
    </row>
    <row r="592" spans="1:27" ht="35.25" customHeight="1">
      <c r="A592" s="150" t="s">
        <v>185</v>
      </c>
      <c r="B592" s="165" t="s">
        <v>70</v>
      </c>
      <c r="C592" s="153" t="s">
        <v>186</v>
      </c>
      <c r="D592" s="153" t="s">
        <v>153</v>
      </c>
      <c r="E592" s="154" t="s">
        <v>14973</v>
      </c>
      <c r="F592" s="155" t="s">
        <v>27</v>
      </c>
      <c r="G592" s="155" t="s">
        <v>189</v>
      </c>
      <c r="H592" s="155" t="s">
        <v>16639</v>
      </c>
      <c r="I592" s="166" t="s">
        <v>633</v>
      </c>
      <c r="J592" s="160" t="s">
        <v>422</v>
      </c>
      <c r="K592" s="159"/>
      <c r="L592" s="160"/>
      <c r="M592" s="159"/>
      <c r="N592" s="158" t="s">
        <v>15914</v>
      </c>
      <c r="O592" s="158" t="s">
        <v>366</v>
      </c>
      <c r="P592" s="158" t="s">
        <v>442</v>
      </c>
      <c r="Q592" s="162" t="s">
        <v>16640</v>
      </c>
      <c r="R592" s="162" t="s">
        <v>17427</v>
      </c>
      <c r="S592" s="163" t="s">
        <v>17426</v>
      </c>
      <c r="T592" s="167" t="s">
        <v>472</v>
      </c>
      <c r="U592" s="149"/>
      <c r="V592" s="149"/>
      <c r="W592" s="164" t="str">
        <f>VLOOKUP(TRIM(X592),X10:Y88,2,FALSE)</f>
        <v>Puneet</v>
      </c>
      <c r="X592" s="11" t="str">
        <f t="shared" si="21"/>
        <v>6.5.11</v>
      </c>
      <c r="Y592" s="83"/>
      <c r="AA592" s="1">
        <f t="shared" si="20"/>
        <v>17</v>
      </c>
    </row>
    <row r="593" spans="1:27" ht="35.25" customHeight="1">
      <c r="A593" s="150" t="s">
        <v>185</v>
      </c>
      <c r="B593" s="165" t="s">
        <v>70</v>
      </c>
      <c r="C593" s="153" t="s">
        <v>186</v>
      </c>
      <c r="D593" s="153" t="s">
        <v>130</v>
      </c>
      <c r="E593" s="154" t="s">
        <v>14974</v>
      </c>
      <c r="F593" s="155" t="s">
        <v>27</v>
      </c>
      <c r="G593" s="155" t="s">
        <v>189</v>
      </c>
      <c r="H593" s="155" t="s">
        <v>16717</v>
      </c>
      <c r="I593" s="166" t="s">
        <v>633</v>
      </c>
      <c r="J593" s="160" t="s">
        <v>455</v>
      </c>
      <c r="K593" s="159"/>
      <c r="L593" s="160"/>
      <c r="M593" s="159"/>
      <c r="N593" s="158" t="s">
        <v>3708</v>
      </c>
      <c r="O593" s="158" t="s">
        <v>366</v>
      </c>
      <c r="P593" s="158" t="s">
        <v>442</v>
      </c>
      <c r="Q593" s="162" t="s">
        <v>16641</v>
      </c>
      <c r="R593" s="162" t="s">
        <v>17084</v>
      </c>
      <c r="S593" s="163" t="s">
        <v>17085</v>
      </c>
      <c r="T593" s="148" t="s">
        <v>472</v>
      </c>
      <c r="U593" s="149"/>
      <c r="V593" s="149"/>
      <c r="W593" s="164" t="str">
        <f>VLOOKUP(TRIM(X593),X10:Y88,2,FALSE)</f>
        <v>Frank</v>
      </c>
      <c r="X593" s="11" t="str">
        <f t="shared" si="21"/>
        <v>6.5.2</v>
      </c>
      <c r="Y593" s="83"/>
      <c r="AA593" s="1">
        <f t="shared" si="20"/>
        <v>17</v>
      </c>
    </row>
    <row r="594" spans="1:27" ht="35.25" customHeight="1">
      <c r="A594" s="150" t="s">
        <v>185</v>
      </c>
      <c r="B594" s="165" t="s">
        <v>70</v>
      </c>
      <c r="C594" s="153" t="s">
        <v>186</v>
      </c>
      <c r="D594" s="153" t="s">
        <v>149</v>
      </c>
      <c r="E594" s="154" t="s">
        <v>14975</v>
      </c>
      <c r="F594" s="155" t="s">
        <v>27</v>
      </c>
      <c r="G594" s="155" t="s">
        <v>189</v>
      </c>
      <c r="H594" s="155" t="s">
        <v>16642</v>
      </c>
      <c r="I594" s="166" t="s">
        <v>1223</v>
      </c>
      <c r="J594" s="160" t="s">
        <v>455</v>
      </c>
      <c r="K594" s="159"/>
      <c r="L594" s="160"/>
      <c r="M594" s="159"/>
      <c r="N594" s="158" t="s">
        <v>3708</v>
      </c>
      <c r="O594" s="158" t="s">
        <v>366</v>
      </c>
      <c r="P594" s="158" t="s">
        <v>442</v>
      </c>
      <c r="Q594" s="162" t="s">
        <v>16643</v>
      </c>
      <c r="R594" s="162" t="s">
        <v>496</v>
      </c>
      <c r="S594" s="176" t="s">
        <v>496</v>
      </c>
      <c r="T594" s="167" t="s">
        <v>1339</v>
      </c>
      <c r="U594" s="149"/>
      <c r="V594" s="149"/>
      <c r="W594" s="164" t="str">
        <f>VLOOKUP(TRIM(X594),X10:Y88,2,FALSE)</f>
        <v>Frank</v>
      </c>
      <c r="X594" s="11" t="str">
        <f t="shared" si="21"/>
        <v>6.5.9</v>
      </c>
      <c r="Y594" s="83"/>
      <c r="AA594" s="1">
        <f t="shared" si="20"/>
        <v>4</v>
      </c>
    </row>
    <row r="595" spans="1:27" ht="35.25" customHeight="1">
      <c r="A595" s="150" t="s">
        <v>185</v>
      </c>
      <c r="B595" s="165" t="s">
        <v>70</v>
      </c>
      <c r="C595" s="153" t="s">
        <v>186</v>
      </c>
      <c r="D595" s="153" t="s">
        <v>139</v>
      </c>
      <c r="E595" s="154" t="s">
        <v>14976</v>
      </c>
      <c r="F595" s="155" t="s">
        <v>27</v>
      </c>
      <c r="G595" s="155" t="s">
        <v>189</v>
      </c>
      <c r="H595" s="155" t="s">
        <v>16644</v>
      </c>
      <c r="I595" s="166" t="s">
        <v>3101</v>
      </c>
      <c r="J595" s="160" t="s">
        <v>422</v>
      </c>
      <c r="K595" s="159"/>
      <c r="L595" s="160"/>
      <c r="M595" s="159"/>
      <c r="N595" s="158" t="s">
        <v>15914</v>
      </c>
      <c r="O595" s="158" t="s">
        <v>366</v>
      </c>
      <c r="P595" s="158" t="s">
        <v>442</v>
      </c>
      <c r="Q595" s="162" t="s">
        <v>16645</v>
      </c>
      <c r="R595" s="162" t="s">
        <v>496</v>
      </c>
      <c r="S595" s="176" t="s">
        <v>496</v>
      </c>
      <c r="T595" s="148" t="s">
        <v>1148</v>
      </c>
      <c r="U595" s="149"/>
      <c r="V595" s="149"/>
      <c r="W595" s="164" t="str">
        <f>VLOOKUP(TRIM(X595),X10:Y88,2,FALSE)</f>
        <v>Frank</v>
      </c>
      <c r="X595" s="11" t="str">
        <f t="shared" si="21"/>
        <v>6.5.5</v>
      </c>
      <c r="Y595" s="83"/>
      <c r="AA595" s="1">
        <f t="shared" si="20"/>
        <v>26</v>
      </c>
    </row>
    <row r="596" spans="1:27" ht="35.25" customHeight="1">
      <c r="A596" s="150" t="s">
        <v>185</v>
      </c>
      <c r="B596" s="165" t="s">
        <v>70</v>
      </c>
      <c r="C596" s="153" t="s">
        <v>186</v>
      </c>
      <c r="D596" s="153" t="s">
        <v>139</v>
      </c>
      <c r="E596" s="154" t="s">
        <v>14977</v>
      </c>
      <c r="F596" s="155" t="s">
        <v>27</v>
      </c>
      <c r="G596" s="155" t="s">
        <v>189</v>
      </c>
      <c r="H596" s="155" t="s">
        <v>16646</v>
      </c>
      <c r="I596" s="166" t="s">
        <v>3101</v>
      </c>
      <c r="J596" s="160" t="s">
        <v>422</v>
      </c>
      <c r="K596" s="159"/>
      <c r="L596" s="160"/>
      <c r="M596" s="159"/>
      <c r="N596" s="158" t="s">
        <v>15914</v>
      </c>
      <c r="O596" s="158" t="s">
        <v>366</v>
      </c>
      <c r="P596" s="158" t="s">
        <v>442</v>
      </c>
      <c r="Q596" s="162" t="s">
        <v>16647</v>
      </c>
      <c r="R596" s="162" t="s">
        <v>17472</v>
      </c>
      <c r="S596" s="163" t="s">
        <v>444</v>
      </c>
      <c r="T596" s="167" t="s">
        <v>1148</v>
      </c>
      <c r="U596" s="149"/>
      <c r="V596" s="149"/>
      <c r="W596" s="164" t="str">
        <f>VLOOKUP(TRIM(X596),X10:Y88,2,FALSE)</f>
        <v>Frank</v>
      </c>
      <c r="X596" s="11" t="str">
        <f t="shared" si="21"/>
        <v>6.5.5</v>
      </c>
      <c r="Y596" s="83"/>
      <c r="AA596" s="1">
        <f t="shared" si="20"/>
        <v>26</v>
      </c>
    </row>
    <row r="597" spans="1:27" ht="35.25" customHeight="1">
      <c r="A597" s="150" t="s">
        <v>185</v>
      </c>
      <c r="B597" s="165" t="s">
        <v>70</v>
      </c>
      <c r="C597" s="153" t="s">
        <v>186</v>
      </c>
      <c r="D597" s="153" t="s">
        <v>133</v>
      </c>
      <c r="E597" s="154" t="s">
        <v>14978</v>
      </c>
      <c r="F597" s="155" t="s">
        <v>27</v>
      </c>
      <c r="G597" s="155" t="s">
        <v>189</v>
      </c>
      <c r="H597" s="155" t="s">
        <v>16648</v>
      </c>
      <c r="I597" s="166" t="s">
        <v>459</v>
      </c>
      <c r="J597" s="160" t="s">
        <v>422</v>
      </c>
      <c r="K597" s="159"/>
      <c r="L597" s="160"/>
      <c r="M597" s="159"/>
      <c r="N597" s="158" t="s">
        <v>15914</v>
      </c>
      <c r="O597" s="158" t="s">
        <v>366</v>
      </c>
      <c r="P597" s="158" t="s">
        <v>442</v>
      </c>
      <c r="Q597" s="162" t="s">
        <v>16649</v>
      </c>
      <c r="R597" s="162" t="s">
        <v>496</v>
      </c>
      <c r="S597" s="176" t="s">
        <v>496</v>
      </c>
      <c r="T597" s="148" t="s">
        <v>1148</v>
      </c>
      <c r="U597" s="149"/>
      <c r="V597" s="149"/>
      <c r="W597" s="164" t="str">
        <f>VLOOKUP(TRIM(X597),X10:Y88,2,FALSE)</f>
        <v>Frank</v>
      </c>
      <c r="X597" s="11" t="str">
        <f t="shared" si="21"/>
        <v>6.5.3</v>
      </c>
      <c r="Y597" s="83"/>
      <c r="AA597" s="1">
        <f t="shared" si="20"/>
        <v>14</v>
      </c>
    </row>
    <row r="598" spans="1:27" ht="35.25" customHeight="1">
      <c r="A598" s="150" t="s">
        <v>185</v>
      </c>
      <c r="B598" s="165" t="s">
        <v>70</v>
      </c>
      <c r="C598" s="153" t="s">
        <v>186</v>
      </c>
      <c r="D598" s="153" t="s">
        <v>151</v>
      </c>
      <c r="E598" s="154" t="s">
        <v>14979</v>
      </c>
      <c r="F598" s="155" t="s">
        <v>27</v>
      </c>
      <c r="G598" s="155" t="s">
        <v>189</v>
      </c>
      <c r="H598" s="155" t="s">
        <v>16650</v>
      </c>
      <c r="I598" s="166" t="s">
        <v>16992</v>
      </c>
      <c r="J598" s="160" t="s">
        <v>455</v>
      </c>
      <c r="K598" s="159"/>
      <c r="L598" s="160"/>
      <c r="M598" s="159"/>
      <c r="N598" s="158" t="s">
        <v>3708</v>
      </c>
      <c r="O598" s="158" t="s">
        <v>366</v>
      </c>
      <c r="P598" s="158" t="s">
        <v>442</v>
      </c>
      <c r="Q598" s="162" t="s">
        <v>16651</v>
      </c>
      <c r="R598" s="162" t="s">
        <v>496</v>
      </c>
      <c r="S598" s="176" t="s">
        <v>496</v>
      </c>
      <c r="T598" s="167" t="s">
        <v>1148</v>
      </c>
      <c r="U598" s="149"/>
      <c r="V598" s="149"/>
      <c r="W598" s="164" t="str">
        <f>VLOOKUP(TRIM(X598),X10:Y88,2,FALSE)</f>
        <v>Krisztian</v>
      </c>
      <c r="X598" s="11" t="str">
        <f t="shared" si="21"/>
        <v>6.5.10</v>
      </c>
      <c r="Y598" s="83"/>
      <c r="AA598" s="1">
        <f t="shared" si="20"/>
        <v>25</v>
      </c>
    </row>
    <row r="599" spans="1:27" ht="35.25" customHeight="1">
      <c r="A599" s="150" t="s">
        <v>185</v>
      </c>
      <c r="B599" s="165" t="s">
        <v>70</v>
      </c>
      <c r="C599" s="153" t="s">
        <v>186</v>
      </c>
      <c r="D599" s="153" t="s">
        <v>151</v>
      </c>
      <c r="E599" s="154" t="s">
        <v>14980</v>
      </c>
      <c r="F599" s="155" t="s">
        <v>27</v>
      </c>
      <c r="G599" s="155" t="s">
        <v>189</v>
      </c>
      <c r="H599" s="155" t="s">
        <v>16652</v>
      </c>
      <c r="I599" s="166" t="s">
        <v>459</v>
      </c>
      <c r="J599" s="160" t="s">
        <v>455</v>
      </c>
      <c r="K599" s="159"/>
      <c r="L599" s="160"/>
      <c r="M599" s="159"/>
      <c r="N599" s="158" t="s">
        <v>3708</v>
      </c>
      <c r="O599" s="158" t="s">
        <v>366</v>
      </c>
      <c r="P599" s="158" t="s">
        <v>442</v>
      </c>
      <c r="Q599" s="162" t="s">
        <v>12159</v>
      </c>
      <c r="R599" s="162" t="s">
        <v>496</v>
      </c>
      <c r="S599" s="176" t="s">
        <v>496</v>
      </c>
      <c r="T599" s="148" t="s">
        <v>1148</v>
      </c>
      <c r="U599" s="149"/>
      <c r="V599" s="149"/>
      <c r="W599" s="164" t="str">
        <f>VLOOKUP(TRIM(X599),X10:Y88,2,FALSE)</f>
        <v>Krisztian</v>
      </c>
      <c r="X599" s="11" t="str">
        <f t="shared" si="21"/>
        <v>6.5.10</v>
      </c>
      <c r="Y599" s="83"/>
      <c r="AA599" s="1">
        <f t="shared" si="20"/>
        <v>14</v>
      </c>
    </row>
    <row r="600" spans="1:27" ht="35.25" customHeight="1">
      <c r="A600" s="150" t="s">
        <v>185</v>
      </c>
      <c r="B600" s="165" t="s">
        <v>70</v>
      </c>
      <c r="C600" s="153" t="s">
        <v>186</v>
      </c>
      <c r="D600" s="153" t="s">
        <v>133</v>
      </c>
      <c r="E600" s="154" t="s">
        <v>14981</v>
      </c>
      <c r="F600" s="155" t="s">
        <v>27</v>
      </c>
      <c r="G600" s="155" t="s">
        <v>189</v>
      </c>
      <c r="H600" s="155" t="s">
        <v>16653</v>
      </c>
      <c r="I600" s="166" t="s">
        <v>459</v>
      </c>
      <c r="J600" s="160" t="s">
        <v>455</v>
      </c>
      <c r="K600" s="159"/>
      <c r="L600" s="160"/>
      <c r="M600" s="159"/>
      <c r="N600" s="158" t="s">
        <v>3708</v>
      </c>
      <c r="O600" s="158" t="s">
        <v>366</v>
      </c>
      <c r="P600" s="158" t="s">
        <v>442</v>
      </c>
      <c r="Q600" s="162" t="s">
        <v>16654</v>
      </c>
      <c r="R600" s="162" t="s">
        <v>17789</v>
      </c>
      <c r="S600" s="163" t="s">
        <v>253</v>
      </c>
      <c r="T600" s="167" t="s">
        <v>1148</v>
      </c>
      <c r="U600" s="149"/>
      <c r="V600" s="149"/>
      <c r="W600" s="164" t="str">
        <f>VLOOKUP(TRIM(X600),X10:Y88,2,FALSE)</f>
        <v>Frank</v>
      </c>
      <c r="X600" s="11" t="str">
        <f t="shared" si="21"/>
        <v>6.5.3</v>
      </c>
      <c r="Y600" s="83"/>
      <c r="AA600" s="1">
        <f t="shared" si="20"/>
        <v>14</v>
      </c>
    </row>
    <row r="601" spans="1:27" ht="35.25" customHeight="1">
      <c r="A601" s="150" t="s">
        <v>185</v>
      </c>
      <c r="B601" s="165" t="s">
        <v>70</v>
      </c>
      <c r="C601" s="153" t="s">
        <v>186</v>
      </c>
      <c r="D601" s="153" t="s">
        <v>151</v>
      </c>
      <c r="E601" s="154" t="s">
        <v>14982</v>
      </c>
      <c r="F601" s="155" t="s">
        <v>27</v>
      </c>
      <c r="G601" s="155" t="s">
        <v>189</v>
      </c>
      <c r="H601" s="155" t="s">
        <v>16718</v>
      </c>
      <c r="I601" s="166" t="s">
        <v>459</v>
      </c>
      <c r="J601" s="160" t="s">
        <v>455</v>
      </c>
      <c r="K601" s="159"/>
      <c r="L601" s="160"/>
      <c r="M601" s="159"/>
      <c r="N601" s="158" t="s">
        <v>3708</v>
      </c>
      <c r="O601" s="158" t="s">
        <v>366</v>
      </c>
      <c r="P601" s="158" t="s">
        <v>442</v>
      </c>
      <c r="Q601" s="162" t="s">
        <v>16655</v>
      </c>
      <c r="R601" s="162" t="s">
        <v>272</v>
      </c>
      <c r="S601" s="163" t="s">
        <v>253</v>
      </c>
      <c r="T601" s="148" t="s">
        <v>1148</v>
      </c>
      <c r="U601" s="149"/>
      <c r="V601" s="149"/>
      <c r="W601" s="164" t="str">
        <f>VLOOKUP(TRIM(X601),X10:Y88,2,FALSE)</f>
        <v>Krisztian</v>
      </c>
      <c r="X601" s="11" t="str">
        <f t="shared" si="21"/>
        <v>6.5.10</v>
      </c>
      <c r="Y601" s="83"/>
      <c r="AA601" s="1">
        <f t="shared" ref="AA601:AA664" si="22">LEN(I601)</f>
        <v>14</v>
      </c>
    </row>
    <row r="602" spans="1:27" ht="35.25" customHeight="1">
      <c r="A602" s="150" t="s">
        <v>185</v>
      </c>
      <c r="B602" s="165" t="s">
        <v>70</v>
      </c>
      <c r="C602" s="153" t="s">
        <v>186</v>
      </c>
      <c r="D602" s="153" t="s">
        <v>11389</v>
      </c>
      <c r="E602" s="154" t="s">
        <v>14983</v>
      </c>
      <c r="F602" s="155" t="s">
        <v>27</v>
      </c>
      <c r="G602" s="155" t="s">
        <v>189</v>
      </c>
      <c r="H602" s="155" t="s">
        <v>16656</v>
      </c>
      <c r="I602" s="166" t="s">
        <v>1223</v>
      </c>
      <c r="J602" s="160" t="s">
        <v>455</v>
      </c>
      <c r="K602" s="159"/>
      <c r="L602" s="160"/>
      <c r="M602" s="159"/>
      <c r="N602" s="158" t="s">
        <v>3708</v>
      </c>
      <c r="O602" s="158" t="s">
        <v>366</v>
      </c>
      <c r="P602" s="158" t="s">
        <v>442</v>
      </c>
      <c r="Q602" s="162" t="s">
        <v>16657</v>
      </c>
      <c r="R602" s="162" t="s">
        <v>17403</v>
      </c>
      <c r="S602" s="163" t="s">
        <v>17402</v>
      </c>
      <c r="T602" s="167" t="s">
        <v>1339</v>
      </c>
      <c r="U602" s="149"/>
      <c r="V602" s="149"/>
      <c r="W602" s="164" t="str">
        <f>VLOOKUP(TRIM(X602),X10:Y88,2,FALSE)</f>
        <v>Puneet</v>
      </c>
      <c r="X602" s="11" t="str">
        <f t="shared" si="21"/>
        <v>6.5.7.1</v>
      </c>
      <c r="Y602" s="83"/>
      <c r="AA602" s="1">
        <f t="shared" si="22"/>
        <v>4</v>
      </c>
    </row>
    <row r="603" spans="1:27" ht="35.25" customHeight="1">
      <c r="A603" s="150" t="s">
        <v>185</v>
      </c>
      <c r="B603" s="165" t="s">
        <v>70</v>
      </c>
      <c r="C603" s="153" t="s">
        <v>186</v>
      </c>
      <c r="D603" s="153" t="s">
        <v>149</v>
      </c>
      <c r="E603" s="154" t="s">
        <v>14984</v>
      </c>
      <c r="F603" s="155" t="s">
        <v>27</v>
      </c>
      <c r="G603" s="155" t="s">
        <v>189</v>
      </c>
      <c r="H603" s="155" t="s">
        <v>16658</v>
      </c>
      <c r="I603" s="166" t="s">
        <v>1223</v>
      </c>
      <c r="J603" s="160" t="s">
        <v>455</v>
      </c>
      <c r="K603" s="159"/>
      <c r="L603" s="160"/>
      <c r="M603" s="159"/>
      <c r="N603" s="158" t="s">
        <v>3708</v>
      </c>
      <c r="O603" s="158" t="s">
        <v>366</v>
      </c>
      <c r="P603" s="158" t="s">
        <v>442</v>
      </c>
      <c r="Q603" s="162" t="s">
        <v>16659</v>
      </c>
      <c r="R603" s="162" t="s">
        <v>496</v>
      </c>
      <c r="S603" s="176" t="s">
        <v>496</v>
      </c>
      <c r="T603" s="148" t="s">
        <v>1339</v>
      </c>
      <c r="U603" s="149"/>
      <c r="V603" s="149"/>
      <c r="W603" s="164" t="str">
        <f>VLOOKUP(TRIM(X603),X10:Y88,2,FALSE)</f>
        <v>Frank</v>
      </c>
      <c r="X603" s="11" t="str">
        <f t="shared" si="21"/>
        <v>6.5.9</v>
      </c>
      <c r="Y603" s="83"/>
      <c r="AA603" s="1">
        <f t="shared" si="22"/>
        <v>4</v>
      </c>
    </row>
    <row r="604" spans="1:27" ht="35.25" customHeight="1">
      <c r="A604" s="150" t="s">
        <v>185</v>
      </c>
      <c r="B604" s="165" t="s">
        <v>70</v>
      </c>
      <c r="C604" s="153" t="s">
        <v>186</v>
      </c>
      <c r="D604" s="153" t="s">
        <v>11389</v>
      </c>
      <c r="E604" s="154" t="s">
        <v>14985</v>
      </c>
      <c r="F604" s="155" t="s">
        <v>27</v>
      </c>
      <c r="G604" s="155" t="s">
        <v>189</v>
      </c>
      <c r="H604" s="155" t="s">
        <v>16660</v>
      </c>
      <c r="I604" s="166" t="s">
        <v>947</v>
      </c>
      <c r="J604" s="160" t="s">
        <v>455</v>
      </c>
      <c r="K604" s="159"/>
      <c r="L604" s="160"/>
      <c r="M604" s="159"/>
      <c r="N604" s="158" t="s">
        <v>3708</v>
      </c>
      <c r="O604" s="158" t="s">
        <v>366</v>
      </c>
      <c r="P604" s="158" t="s">
        <v>442</v>
      </c>
      <c r="Q604" s="162" t="s">
        <v>16661</v>
      </c>
      <c r="R604" s="162" t="s">
        <v>272</v>
      </c>
      <c r="S604" s="163" t="s">
        <v>253</v>
      </c>
      <c r="T604" s="167" t="s">
        <v>1254</v>
      </c>
      <c r="U604" s="149"/>
      <c r="V604" s="149"/>
      <c r="W604" s="164" t="str">
        <f>VLOOKUP(TRIM(X604),X10:Y88,2,FALSE)</f>
        <v>Puneet</v>
      </c>
      <c r="X604" s="11" t="str">
        <f t="shared" ref="X604:X667" si="23">IF(ISNONTEXT(D604),"" &amp; D604 &amp;"",T(D604))</f>
        <v>6.5.7.1</v>
      </c>
      <c r="Y604" s="83"/>
      <c r="AA604" s="1">
        <f t="shared" si="22"/>
        <v>7</v>
      </c>
    </row>
    <row r="605" spans="1:27" ht="35.25" customHeight="1">
      <c r="A605" s="150" t="s">
        <v>185</v>
      </c>
      <c r="B605" s="165" t="s">
        <v>70</v>
      </c>
      <c r="C605" s="153" t="s">
        <v>186</v>
      </c>
      <c r="D605" s="153" t="s">
        <v>164</v>
      </c>
      <c r="E605" s="154" t="s">
        <v>14986</v>
      </c>
      <c r="F605" s="155" t="s">
        <v>27</v>
      </c>
      <c r="G605" s="155" t="s">
        <v>189</v>
      </c>
      <c r="H605" s="155" t="s">
        <v>16719</v>
      </c>
      <c r="I605" s="166" t="s">
        <v>475</v>
      </c>
      <c r="J605" s="160" t="s">
        <v>622</v>
      </c>
      <c r="K605" s="159"/>
      <c r="L605" s="160"/>
      <c r="M605" s="159"/>
      <c r="N605" s="158" t="s">
        <v>15914</v>
      </c>
      <c r="O605" s="158" t="s">
        <v>366</v>
      </c>
      <c r="P605" s="158" t="s">
        <v>624</v>
      </c>
      <c r="Q605" s="162" t="s">
        <v>16662</v>
      </c>
      <c r="R605" s="162" t="s">
        <v>17642</v>
      </c>
      <c r="S605" s="163" t="s">
        <v>17641</v>
      </c>
      <c r="T605" s="148" t="s">
        <v>1178</v>
      </c>
      <c r="U605" s="149"/>
      <c r="V605" s="149"/>
      <c r="W605" s="164" t="str">
        <f>VLOOKUP(TRIM(X605),X10:Y88,2,FALSE)</f>
        <v>Dario</v>
      </c>
      <c r="X605" s="11" t="str">
        <f t="shared" si="23"/>
        <v>6.10</v>
      </c>
      <c r="Y605" s="83"/>
      <c r="AA605" s="1">
        <f t="shared" si="22"/>
        <v>17</v>
      </c>
    </row>
    <row r="606" spans="1:27" ht="35.25" customHeight="1">
      <c r="A606" s="150" t="s">
        <v>185</v>
      </c>
      <c r="B606" s="165" t="s">
        <v>70</v>
      </c>
      <c r="C606" s="153" t="s">
        <v>186</v>
      </c>
      <c r="D606" s="153" t="s">
        <v>133</v>
      </c>
      <c r="E606" s="154" t="s">
        <v>14987</v>
      </c>
      <c r="F606" s="155" t="s">
        <v>27</v>
      </c>
      <c r="G606" s="155" t="s">
        <v>189</v>
      </c>
      <c r="H606" s="155" t="s">
        <v>16663</v>
      </c>
      <c r="I606" s="166" t="s">
        <v>1283</v>
      </c>
      <c r="J606" s="160" t="s">
        <v>422</v>
      </c>
      <c r="K606" s="159"/>
      <c r="L606" s="160"/>
      <c r="M606" s="159"/>
      <c r="N606" s="158" t="s">
        <v>15914</v>
      </c>
      <c r="O606" s="158" t="s">
        <v>366</v>
      </c>
      <c r="P606" s="158" t="s">
        <v>442</v>
      </c>
      <c r="Q606" s="162" t="s">
        <v>16664</v>
      </c>
      <c r="R606" s="162" t="s">
        <v>17361</v>
      </c>
      <c r="S606" s="163" t="s">
        <v>17362</v>
      </c>
      <c r="T606" s="167" t="s">
        <v>1288</v>
      </c>
      <c r="U606" s="149"/>
      <c r="V606" s="149"/>
      <c r="W606" s="164" t="str">
        <f>VLOOKUP(TRIM(X606),X10:Y88,2,FALSE)</f>
        <v>Frank</v>
      </c>
      <c r="X606" s="11" t="str">
        <f t="shared" si="23"/>
        <v>6.5.3</v>
      </c>
      <c r="Y606" s="83"/>
      <c r="AA606" s="1">
        <f t="shared" si="22"/>
        <v>3</v>
      </c>
    </row>
    <row r="607" spans="1:27" ht="35.25" customHeight="1">
      <c r="A607" s="150" t="s">
        <v>185</v>
      </c>
      <c r="B607" s="165" t="s">
        <v>70</v>
      </c>
      <c r="C607" s="153" t="s">
        <v>186</v>
      </c>
      <c r="D607" s="153" t="s">
        <v>133</v>
      </c>
      <c r="E607" s="154" t="s">
        <v>14988</v>
      </c>
      <c r="F607" s="155" t="s">
        <v>27</v>
      </c>
      <c r="G607" s="155" t="s">
        <v>189</v>
      </c>
      <c r="H607" s="155" t="s">
        <v>16665</v>
      </c>
      <c r="I607" s="166" t="s">
        <v>1283</v>
      </c>
      <c r="J607" s="160" t="s">
        <v>455</v>
      </c>
      <c r="K607" s="159"/>
      <c r="L607" s="160"/>
      <c r="M607" s="159"/>
      <c r="N607" s="158" t="s">
        <v>3708</v>
      </c>
      <c r="O607" s="158" t="s">
        <v>366</v>
      </c>
      <c r="P607" s="158" t="s">
        <v>442</v>
      </c>
      <c r="Q607" s="162" t="s">
        <v>16664</v>
      </c>
      <c r="R607" s="162" t="s">
        <v>496</v>
      </c>
      <c r="S607" s="176" t="s">
        <v>496</v>
      </c>
      <c r="T607" s="148" t="s">
        <v>1288</v>
      </c>
      <c r="U607" s="149"/>
      <c r="V607" s="149"/>
      <c r="W607" s="164" t="str">
        <f>VLOOKUP(TRIM(X607),X10:Y88,2,FALSE)</f>
        <v>Frank</v>
      </c>
      <c r="X607" s="11" t="str">
        <f t="shared" si="23"/>
        <v>6.5.3</v>
      </c>
      <c r="Y607" s="83"/>
      <c r="AA607" s="1">
        <f t="shared" si="22"/>
        <v>3</v>
      </c>
    </row>
    <row r="608" spans="1:27" ht="35.25" customHeight="1">
      <c r="A608" s="150"/>
      <c r="B608" s="165" t="s">
        <v>70</v>
      </c>
      <c r="C608" s="153" t="s">
        <v>28</v>
      </c>
      <c r="D608" s="153" t="s">
        <v>179</v>
      </c>
      <c r="E608" s="154" t="s">
        <v>14989</v>
      </c>
      <c r="F608" s="155" t="s">
        <v>27</v>
      </c>
      <c r="G608" s="169" t="s">
        <v>189</v>
      </c>
      <c r="H608" s="169" t="s">
        <v>16666</v>
      </c>
      <c r="I608" s="170" t="s">
        <v>16579</v>
      </c>
      <c r="J608" s="171" t="s">
        <v>455</v>
      </c>
      <c r="K608" s="172"/>
      <c r="L608" s="171"/>
      <c r="M608" s="172"/>
      <c r="N608" s="171" t="s">
        <v>3708</v>
      </c>
      <c r="O608" s="171" t="s">
        <v>366</v>
      </c>
      <c r="P608" s="171" t="s">
        <v>442</v>
      </c>
      <c r="Q608" s="173" t="s">
        <v>1424</v>
      </c>
      <c r="R608" s="173" t="s">
        <v>425</v>
      </c>
      <c r="S608" s="177"/>
      <c r="T608" s="167" t="s">
        <v>1254</v>
      </c>
      <c r="U608" s="149"/>
      <c r="V608" s="149"/>
      <c r="W608" s="164" t="str">
        <f>VLOOKUP(TRIM(X608),X10:Y88,2,FALSE)</f>
        <v>Withdrawn</v>
      </c>
      <c r="X608" s="11" t="str">
        <f t="shared" si="23"/>
        <v>99</v>
      </c>
      <c r="Y608" s="83"/>
      <c r="AA608" s="1">
        <f t="shared" si="22"/>
        <v>27</v>
      </c>
    </row>
    <row r="609" spans="1:27" ht="35.25" customHeight="1">
      <c r="A609" s="150" t="s">
        <v>185</v>
      </c>
      <c r="B609" s="165" t="s">
        <v>70</v>
      </c>
      <c r="C609" s="153" t="s">
        <v>186</v>
      </c>
      <c r="D609" s="153" t="s">
        <v>11392</v>
      </c>
      <c r="E609" s="154" t="s">
        <v>14990</v>
      </c>
      <c r="F609" s="155" t="s">
        <v>27</v>
      </c>
      <c r="G609" s="155" t="s">
        <v>189</v>
      </c>
      <c r="H609" s="155" t="s">
        <v>16667</v>
      </c>
      <c r="I609" s="166" t="s">
        <v>16668</v>
      </c>
      <c r="J609" s="160" t="s">
        <v>455</v>
      </c>
      <c r="K609" s="159"/>
      <c r="L609" s="160"/>
      <c r="M609" s="159"/>
      <c r="N609" s="158" t="s">
        <v>3708</v>
      </c>
      <c r="O609" s="158" t="s">
        <v>366</v>
      </c>
      <c r="P609" s="158" t="s">
        <v>442</v>
      </c>
      <c r="Q609" s="162" t="s">
        <v>7613</v>
      </c>
      <c r="R609" s="162" t="s">
        <v>17720</v>
      </c>
      <c r="S609" s="163" t="s">
        <v>17719</v>
      </c>
      <c r="T609" s="148" t="s">
        <v>1254</v>
      </c>
      <c r="U609" s="149"/>
      <c r="V609" s="149"/>
      <c r="W609" s="164" t="str">
        <f>VLOOKUP(TRIM(X609),X10:Y88,2,FALSE)</f>
        <v>Puneet</v>
      </c>
      <c r="X609" s="11" t="str">
        <f t="shared" si="23"/>
        <v>6.5.7.4</v>
      </c>
      <c r="Y609" s="83"/>
      <c r="AA609" s="1">
        <f t="shared" si="22"/>
        <v>18</v>
      </c>
    </row>
    <row r="610" spans="1:27" ht="35.25" customHeight="1">
      <c r="A610" s="150" t="s">
        <v>185</v>
      </c>
      <c r="B610" s="165" t="s">
        <v>70</v>
      </c>
      <c r="C610" s="153" t="s">
        <v>186</v>
      </c>
      <c r="D610" s="153" t="s">
        <v>91</v>
      </c>
      <c r="E610" s="154" t="s">
        <v>14991</v>
      </c>
      <c r="F610" s="155" t="s">
        <v>30</v>
      </c>
      <c r="G610" s="155" t="s">
        <v>189</v>
      </c>
      <c r="H610" s="155" t="s">
        <v>16720</v>
      </c>
      <c r="I610" s="166" t="s">
        <v>2188</v>
      </c>
      <c r="J610" s="160" t="s">
        <v>484</v>
      </c>
      <c r="K610" s="159">
        <v>3243</v>
      </c>
      <c r="L610" s="160" t="s">
        <v>76</v>
      </c>
      <c r="M610" s="159" t="s">
        <v>485</v>
      </c>
      <c r="N610" s="158" t="s">
        <v>16214</v>
      </c>
      <c r="O610" s="158" t="s">
        <v>229</v>
      </c>
      <c r="P610" s="158" t="s">
        <v>683</v>
      </c>
      <c r="Q610" s="162" t="s">
        <v>16669</v>
      </c>
      <c r="R610" s="162" t="s">
        <v>17378</v>
      </c>
      <c r="S610" s="163" t="s">
        <v>17377</v>
      </c>
      <c r="T610" s="167" t="s">
        <v>2183</v>
      </c>
      <c r="U610" s="149"/>
      <c r="V610" s="149"/>
      <c r="W610" s="164" t="str">
        <f>VLOOKUP(TRIM(X610),X10:Y88,2,FALSE)</f>
        <v>Puneet</v>
      </c>
      <c r="X610" s="11" t="str">
        <f t="shared" si="23"/>
        <v>5.1</v>
      </c>
      <c r="Y610" s="83"/>
      <c r="AA610" s="1">
        <f t="shared" si="22"/>
        <v>13</v>
      </c>
    </row>
    <row r="611" spans="1:27" ht="35.25" customHeight="1">
      <c r="A611" s="150" t="s">
        <v>185</v>
      </c>
      <c r="B611" s="165" t="s">
        <v>70</v>
      </c>
      <c r="C611" s="153" t="s">
        <v>186</v>
      </c>
      <c r="D611" s="153" t="s">
        <v>91</v>
      </c>
      <c r="E611" s="154" t="s">
        <v>14992</v>
      </c>
      <c r="F611" s="155" t="s">
        <v>30</v>
      </c>
      <c r="G611" s="155" t="s">
        <v>189</v>
      </c>
      <c r="H611" s="155" t="s">
        <v>16721</v>
      </c>
      <c r="I611" s="166" t="s">
        <v>2188</v>
      </c>
      <c r="J611" s="160" t="s">
        <v>484</v>
      </c>
      <c r="K611" s="159">
        <v>3281</v>
      </c>
      <c r="L611" s="160"/>
      <c r="M611" s="159" t="s">
        <v>485</v>
      </c>
      <c r="N611" s="158" t="s">
        <v>15918</v>
      </c>
      <c r="O611" s="158" t="s">
        <v>206</v>
      </c>
      <c r="P611" s="158" t="s">
        <v>559</v>
      </c>
      <c r="Q611" s="162" t="s">
        <v>16670</v>
      </c>
      <c r="R611" s="162" t="s">
        <v>17381</v>
      </c>
      <c r="S611" s="163" t="s">
        <v>17380</v>
      </c>
      <c r="T611" s="148" t="s">
        <v>2183</v>
      </c>
      <c r="U611" s="149"/>
      <c r="V611" s="149"/>
      <c r="W611" s="164" t="str">
        <f>VLOOKUP(TRIM(X611),X10:Y88,2,FALSE)</f>
        <v>Puneet</v>
      </c>
      <c r="X611" s="11" t="str">
        <f t="shared" si="23"/>
        <v>5.1</v>
      </c>
      <c r="Y611" s="83"/>
      <c r="AA611" s="1">
        <f t="shared" si="22"/>
        <v>13</v>
      </c>
    </row>
    <row r="612" spans="1:27" ht="35.25" customHeight="1">
      <c r="A612" s="150" t="s">
        <v>185</v>
      </c>
      <c r="B612" s="165" t="s">
        <v>70</v>
      </c>
      <c r="C612" s="153" t="s">
        <v>186</v>
      </c>
      <c r="D612" s="153" t="s">
        <v>127</v>
      </c>
      <c r="E612" s="154" t="s">
        <v>14993</v>
      </c>
      <c r="F612" s="155" t="s">
        <v>419</v>
      </c>
      <c r="G612" s="155" t="s">
        <v>59</v>
      </c>
      <c r="H612" s="155" t="s">
        <v>16671</v>
      </c>
      <c r="I612" s="166" t="s">
        <v>859</v>
      </c>
      <c r="J612" s="160"/>
      <c r="K612" s="159"/>
      <c r="L612" s="160"/>
      <c r="M612" s="159"/>
      <c r="N612" s="158"/>
      <c r="O612" s="158" t="s">
        <v>366</v>
      </c>
      <c r="P612" s="158"/>
      <c r="Q612" s="162" t="s">
        <v>17071</v>
      </c>
      <c r="R612" s="162" t="s">
        <v>17073</v>
      </c>
      <c r="S612" s="163" t="s">
        <v>253</v>
      </c>
      <c r="T612" s="167" t="s">
        <v>1545</v>
      </c>
      <c r="U612" s="149"/>
      <c r="V612" s="149"/>
      <c r="W612" s="164" t="str">
        <f>VLOOKUP(TRIM(X612),X10:Y88,2,FALSE)</f>
        <v>Frank</v>
      </c>
      <c r="X612" s="11" t="str">
        <f t="shared" si="23"/>
        <v>6.5.1</v>
      </c>
      <c r="Y612" s="83"/>
      <c r="AA612" s="1">
        <f t="shared" si="22"/>
        <v>35</v>
      </c>
    </row>
    <row r="613" spans="1:27" ht="35.25" customHeight="1">
      <c r="A613" s="150" t="s">
        <v>185</v>
      </c>
      <c r="B613" s="165" t="s">
        <v>70</v>
      </c>
      <c r="C613" s="153" t="s">
        <v>186</v>
      </c>
      <c r="D613" s="153" t="s">
        <v>11392</v>
      </c>
      <c r="E613" s="154" t="s">
        <v>14994</v>
      </c>
      <c r="F613" s="155" t="s">
        <v>27</v>
      </c>
      <c r="G613" s="155" t="s">
        <v>189</v>
      </c>
      <c r="H613" s="155" t="s">
        <v>16672</v>
      </c>
      <c r="I613" s="166" t="s">
        <v>947</v>
      </c>
      <c r="J613" s="160" t="s">
        <v>422</v>
      </c>
      <c r="K613" s="159"/>
      <c r="L613" s="160"/>
      <c r="M613" s="159"/>
      <c r="N613" s="158" t="s">
        <v>15914</v>
      </c>
      <c r="O613" s="158" t="s">
        <v>366</v>
      </c>
      <c r="P613" s="158" t="s">
        <v>442</v>
      </c>
      <c r="Q613" s="162" t="s">
        <v>12007</v>
      </c>
      <c r="R613" s="162" t="s">
        <v>496</v>
      </c>
      <c r="S613" s="176" t="s">
        <v>496</v>
      </c>
      <c r="T613" s="148" t="s">
        <v>1254</v>
      </c>
      <c r="U613" s="149"/>
      <c r="V613" s="149"/>
      <c r="W613" s="164" t="str">
        <f>VLOOKUP(TRIM(X613),X10:Y88,2,FALSE)</f>
        <v>Puneet</v>
      </c>
      <c r="X613" s="11" t="str">
        <f t="shared" si="23"/>
        <v>6.5.7.4</v>
      </c>
      <c r="Y613" s="83"/>
      <c r="AA613" s="1">
        <f t="shared" si="22"/>
        <v>7</v>
      </c>
    </row>
    <row r="614" spans="1:27" ht="35.25" customHeight="1">
      <c r="A614" s="150" t="s">
        <v>185</v>
      </c>
      <c r="B614" s="165" t="s">
        <v>70</v>
      </c>
      <c r="C614" s="153" t="s">
        <v>186</v>
      </c>
      <c r="D614" s="153" t="s">
        <v>91</v>
      </c>
      <c r="E614" s="154" t="s">
        <v>14995</v>
      </c>
      <c r="F614" s="155" t="s">
        <v>30</v>
      </c>
      <c r="G614" s="155" t="s">
        <v>189</v>
      </c>
      <c r="H614" s="155" t="s">
        <v>23411</v>
      </c>
      <c r="I614" s="166" t="s">
        <v>2188</v>
      </c>
      <c r="J614" s="160" t="s">
        <v>484</v>
      </c>
      <c r="K614" s="159">
        <v>3282</v>
      </c>
      <c r="L614" s="160"/>
      <c r="M614" s="159" t="s">
        <v>485</v>
      </c>
      <c r="N614" s="158" t="s">
        <v>16214</v>
      </c>
      <c r="O614" s="158" t="s">
        <v>229</v>
      </c>
      <c r="P614" s="158" t="s">
        <v>683</v>
      </c>
      <c r="Q614" s="162" t="s">
        <v>16673</v>
      </c>
      <c r="R614" s="162" t="s">
        <v>17384</v>
      </c>
      <c r="S614" s="163" t="s">
        <v>17383</v>
      </c>
      <c r="T614" s="167" t="s">
        <v>2183</v>
      </c>
      <c r="U614" s="149"/>
      <c r="V614" s="149"/>
      <c r="W614" s="164" t="str">
        <f>VLOOKUP(TRIM(X614),X10:Y88,2,FALSE)</f>
        <v>Puneet</v>
      </c>
      <c r="X614" s="11" t="str">
        <f t="shared" si="23"/>
        <v>5.1</v>
      </c>
      <c r="Y614" s="83"/>
      <c r="AA614" s="1">
        <f t="shared" si="22"/>
        <v>13</v>
      </c>
    </row>
    <row r="615" spans="1:27" ht="35.25" customHeight="1">
      <c r="A615" s="150" t="s">
        <v>185</v>
      </c>
      <c r="B615" s="165" t="s">
        <v>70</v>
      </c>
      <c r="C615" s="153" t="s">
        <v>186</v>
      </c>
      <c r="D615" s="153" t="s">
        <v>91</v>
      </c>
      <c r="E615" s="154" t="s">
        <v>14996</v>
      </c>
      <c r="F615" s="155" t="s">
        <v>30</v>
      </c>
      <c r="G615" s="155" t="s">
        <v>189</v>
      </c>
      <c r="H615" s="155" t="s">
        <v>23432</v>
      </c>
      <c r="I615" s="166" t="s">
        <v>2188</v>
      </c>
      <c r="J615" s="160" t="s">
        <v>484</v>
      </c>
      <c r="K615" s="159">
        <v>3283</v>
      </c>
      <c r="L615" s="160"/>
      <c r="M615" s="159" t="s">
        <v>687</v>
      </c>
      <c r="N615" s="158" t="s">
        <v>15918</v>
      </c>
      <c r="O615" s="158" t="s">
        <v>206</v>
      </c>
      <c r="P615" s="158" t="s">
        <v>683</v>
      </c>
      <c r="Q615" s="162" t="s">
        <v>16674</v>
      </c>
      <c r="R615" s="162" t="s">
        <v>17386</v>
      </c>
      <c r="S615" s="163" t="s">
        <v>17385</v>
      </c>
      <c r="T615" s="148" t="s">
        <v>2183</v>
      </c>
      <c r="U615" s="149"/>
      <c r="V615" s="149"/>
      <c r="W615" s="164" t="str">
        <f>VLOOKUP(TRIM(X615),X10:Y88,2,FALSE)</f>
        <v>Puneet</v>
      </c>
      <c r="X615" s="11" t="str">
        <f t="shared" si="23"/>
        <v>5.1</v>
      </c>
      <c r="Y615" s="83"/>
      <c r="AA615" s="1">
        <f t="shared" si="22"/>
        <v>13</v>
      </c>
    </row>
    <row r="616" spans="1:27" ht="35.25" customHeight="1">
      <c r="A616" s="150" t="s">
        <v>185</v>
      </c>
      <c r="B616" s="165" t="s">
        <v>70</v>
      </c>
      <c r="C616" s="153" t="s">
        <v>186</v>
      </c>
      <c r="D616" s="153" t="s">
        <v>133</v>
      </c>
      <c r="E616" s="154" t="s">
        <v>14997</v>
      </c>
      <c r="F616" s="155" t="s">
        <v>27</v>
      </c>
      <c r="G616" s="155" t="s">
        <v>189</v>
      </c>
      <c r="H616" s="155" t="s">
        <v>16675</v>
      </c>
      <c r="I616" s="166" t="s">
        <v>16962</v>
      </c>
      <c r="J616" s="160" t="s">
        <v>455</v>
      </c>
      <c r="K616" s="159"/>
      <c r="L616" s="160"/>
      <c r="M616" s="159"/>
      <c r="N616" s="158" t="s">
        <v>3708</v>
      </c>
      <c r="O616" s="158" t="s">
        <v>366</v>
      </c>
      <c r="P616" s="158" t="s">
        <v>442</v>
      </c>
      <c r="Q616" s="162" t="s">
        <v>16676</v>
      </c>
      <c r="R616" s="162" t="s">
        <v>496</v>
      </c>
      <c r="S616" s="176" t="s">
        <v>496</v>
      </c>
      <c r="T616" s="167" t="s">
        <v>1254</v>
      </c>
      <c r="U616" s="149"/>
      <c r="V616" s="149"/>
      <c r="W616" s="164" t="str">
        <f>VLOOKUP(TRIM(X616),X10:Y88,2,FALSE)</f>
        <v>Frank</v>
      </c>
      <c r="X616" s="11" t="str">
        <f t="shared" si="23"/>
        <v>6.5.3</v>
      </c>
      <c r="Y616" s="83"/>
      <c r="AA616" s="1">
        <f t="shared" si="22"/>
        <v>25</v>
      </c>
    </row>
    <row r="617" spans="1:27" ht="35.25" customHeight="1">
      <c r="A617" s="150" t="s">
        <v>185</v>
      </c>
      <c r="B617" s="165" t="s">
        <v>70</v>
      </c>
      <c r="C617" s="153" t="s">
        <v>186</v>
      </c>
      <c r="D617" s="153" t="s">
        <v>139</v>
      </c>
      <c r="E617" s="154" t="s">
        <v>14998</v>
      </c>
      <c r="F617" s="155" t="s">
        <v>27</v>
      </c>
      <c r="G617" s="155" t="s">
        <v>189</v>
      </c>
      <c r="H617" s="155" t="s">
        <v>12762</v>
      </c>
      <c r="I617" s="166" t="s">
        <v>2188</v>
      </c>
      <c r="J617" s="160" t="s">
        <v>422</v>
      </c>
      <c r="K617" s="159"/>
      <c r="L617" s="160"/>
      <c r="M617" s="159"/>
      <c r="N617" s="158" t="s">
        <v>15914</v>
      </c>
      <c r="O617" s="158" t="s">
        <v>366</v>
      </c>
      <c r="P617" s="158" t="s">
        <v>442</v>
      </c>
      <c r="Q617" s="162" t="s">
        <v>11839</v>
      </c>
      <c r="R617" s="162" t="s">
        <v>17468</v>
      </c>
      <c r="S617" s="163" t="s">
        <v>17469</v>
      </c>
      <c r="T617" s="148" t="s">
        <v>2183</v>
      </c>
      <c r="U617" s="149"/>
      <c r="V617" s="149"/>
      <c r="W617" s="164" t="str">
        <f>VLOOKUP(TRIM(X617),X10:Y88,2,FALSE)</f>
        <v>Frank</v>
      </c>
      <c r="X617" s="11" t="str">
        <f t="shared" si="23"/>
        <v>6.5.5</v>
      </c>
      <c r="Y617" s="83"/>
      <c r="AA617" s="1">
        <f t="shared" si="22"/>
        <v>13</v>
      </c>
    </row>
    <row r="618" spans="1:27" ht="35.25" customHeight="1">
      <c r="A618" s="150" t="s">
        <v>185</v>
      </c>
      <c r="B618" s="165" t="s">
        <v>70</v>
      </c>
      <c r="C618" s="153" t="s">
        <v>186</v>
      </c>
      <c r="D618" s="153" t="s">
        <v>127</v>
      </c>
      <c r="E618" s="154" t="s">
        <v>14999</v>
      </c>
      <c r="F618" s="155" t="s">
        <v>27</v>
      </c>
      <c r="G618" s="155" t="s">
        <v>189</v>
      </c>
      <c r="H618" s="155" t="s">
        <v>16677</v>
      </c>
      <c r="I618" s="166" t="s">
        <v>1139</v>
      </c>
      <c r="J618" s="160" t="s">
        <v>422</v>
      </c>
      <c r="K618" s="159"/>
      <c r="L618" s="160"/>
      <c r="M618" s="159"/>
      <c r="N618" s="158" t="s">
        <v>15914</v>
      </c>
      <c r="O618" s="158" t="s">
        <v>366</v>
      </c>
      <c r="P618" s="158" t="s">
        <v>442</v>
      </c>
      <c r="Q618" s="162" t="s">
        <v>16678</v>
      </c>
      <c r="R618" s="162" t="s">
        <v>17446</v>
      </c>
      <c r="S618" s="163" t="s">
        <v>253</v>
      </c>
      <c r="T618" s="167" t="s">
        <v>16679</v>
      </c>
      <c r="U618" s="149"/>
      <c r="V618" s="149"/>
      <c r="W618" s="164" t="str">
        <f>VLOOKUP(TRIM(X618),X10:Y88,2,FALSE)</f>
        <v>Frank</v>
      </c>
      <c r="X618" s="11" t="str">
        <f t="shared" si="23"/>
        <v>6.5.1</v>
      </c>
      <c r="Y618" s="83"/>
      <c r="AA618" s="1">
        <f t="shared" si="22"/>
        <v>4</v>
      </c>
    </row>
    <row r="619" spans="1:27" ht="35.25" customHeight="1">
      <c r="A619" s="150" t="s">
        <v>185</v>
      </c>
      <c r="B619" s="165" t="s">
        <v>70</v>
      </c>
      <c r="C619" s="153" t="s">
        <v>186</v>
      </c>
      <c r="D619" s="153" t="s">
        <v>127</v>
      </c>
      <c r="E619" s="154" t="s">
        <v>15000</v>
      </c>
      <c r="F619" s="155" t="s">
        <v>25</v>
      </c>
      <c r="G619" s="155" t="s">
        <v>203</v>
      </c>
      <c r="H619" s="155" t="s">
        <v>7124</v>
      </c>
      <c r="I619" s="166" t="s">
        <v>7125</v>
      </c>
      <c r="J619" s="160"/>
      <c r="K619" s="159"/>
      <c r="L619" s="160"/>
      <c r="M619" s="159"/>
      <c r="N619" s="158"/>
      <c r="O619" s="158"/>
      <c r="P619" s="158"/>
      <c r="Q619" s="162" t="s">
        <v>16680</v>
      </c>
      <c r="R619" s="162" t="s">
        <v>17041</v>
      </c>
      <c r="S619" s="163" t="s">
        <v>253</v>
      </c>
      <c r="T619" s="148" t="s">
        <v>201</v>
      </c>
      <c r="U619" s="149"/>
      <c r="V619" s="149"/>
      <c r="W619" s="164" t="str">
        <f>VLOOKUP(TRIM(X619),X10:Y88,2,FALSE)</f>
        <v>Frank</v>
      </c>
      <c r="X619" s="11" t="str">
        <f t="shared" si="23"/>
        <v>6.5.1</v>
      </c>
      <c r="Y619" s="83"/>
      <c r="AA619" s="1">
        <f t="shared" si="22"/>
        <v>18</v>
      </c>
    </row>
    <row r="620" spans="1:27" ht="35.25" customHeight="1">
      <c r="A620" s="150"/>
      <c r="B620" s="165" t="s">
        <v>70</v>
      </c>
      <c r="C620" s="153" t="s">
        <v>28</v>
      </c>
      <c r="D620" s="153" t="s">
        <v>179</v>
      </c>
      <c r="E620" s="154" t="s">
        <v>15001</v>
      </c>
      <c r="F620" s="155" t="s">
        <v>27</v>
      </c>
      <c r="G620" s="169" t="s">
        <v>189</v>
      </c>
      <c r="H620" s="169" t="s">
        <v>16722</v>
      </c>
      <c r="I620" s="170" t="s">
        <v>2188</v>
      </c>
      <c r="J620" s="171" t="s">
        <v>422</v>
      </c>
      <c r="K620" s="172"/>
      <c r="L620" s="171"/>
      <c r="M620" s="172"/>
      <c r="N620" s="171" t="s">
        <v>15914</v>
      </c>
      <c r="O620" s="171" t="s">
        <v>366</v>
      </c>
      <c r="P620" s="171" t="s">
        <v>442</v>
      </c>
      <c r="Q620" s="173" t="s">
        <v>16925</v>
      </c>
      <c r="R620" s="173" t="s">
        <v>16926</v>
      </c>
      <c r="S620" s="177"/>
      <c r="T620" s="167" t="s">
        <v>2183</v>
      </c>
      <c r="U620" s="149"/>
      <c r="V620" s="149"/>
      <c r="W620" s="164" t="str">
        <f>VLOOKUP(TRIM(X620),X10:Y88,2,FALSE)</f>
        <v>Withdrawn</v>
      </c>
      <c r="X620" s="11" t="str">
        <f t="shared" si="23"/>
        <v>99</v>
      </c>
      <c r="Y620" s="83"/>
      <c r="AA620" s="1">
        <f t="shared" si="22"/>
        <v>13</v>
      </c>
    </row>
    <row r="621" spans="1:27" ht="35.25" customHeight="1">
      <c r="A621" s="150" t="s">
        <v>185</v>
      </c>
      <c r="B621" s="165" t="s">
        <v>70</v>
      </c>
      <c r="C621" s="153" t="s">
        <v>186</v>
      </c>
      <c r="D621" s="153" t="s">
        <v>133</v>
      </c>
      <c r="E621" s="154" t="s">
        <v>15002</v>
      </c>
      <c r="F621" s="155" t="s">
        <v>27</v>
      </c>
      <c r="G621" s="155" t="s">
        <v>189</v>
      </c>
      <c r="H621" s="155" t="s">
        <v>16681</v>
      </c>
      <c r="I621" s="166" t="s">
        <v>16962</v>
      </c>
      <c r="J621" s="160" t="s">
        <v>422</v>
      </c>
      <c r="K621" s="159"/>
      <c r="L621" s="160"/>
      <c r="M621" s="159"/>
      <c r="N621" s="158" t="s">
        <v>15914</v>
      </c>
      <c r="O621" s="158" t="s">
        <v>366</v>
      </c>
      <c r="P621" s="158" t="s">
        <v>442</v>
      </c>
      <c r="Q621" s="162" t="s">
        <v>16682</v>
      </c>
      <c r="R621" s="162" t="s">
        <v>496</v>
      </c>
      <c r="S621" s="176" t="s">
        <v>496</v>
      </c>
      <c r="T621" s="148" t="s">
        <v>1254</v>
      </c>
      <c r="U621" s="149"/>
      <c r="V621" s="149"/>
      <c r="W621" s="164" t="str">
        <f>VLOOKUP(TRIM(X621),X10:Y88,2,FALSE)</f>
        <v>Frank</v>
      </c>
      <c r="X621" s="11" t="str">
        <f t="shared" si="23"/>
        <v>6.5.3</v>
      </c>
      <c r="Y621" s="83"/>
      <c r="AA621" s="1">
        <f t="shared" si="22"/>
        <v>25</v>
      </c>
    </row>
    <row r="622" spans="1:27" ht="35.25" customHeight="1">
      <c r="A622" s="150" t="s">
        <v>185</v>
      </c>
      <c r="B622" s="165" t="s">
        <v>70</v>
      </c>
      <c r="C622" s="153" t="s">
        <v>186</v>
      </c>
      <c r="D622" s="153" t="s">
        <v>139</v>
      </c>
      <c r="E622" s="154" t="s">
        <v>15003</v>
      </c>
      <c r="F622" s="155" t="s">
        <v>27</v>
      </c>
      <c r="G622" s="155" t="s">
        <v>189</v>
      </c>
      <c r="H622" s="155" t="s">
        <v>16723</v>
      </c>
      <c r="I622" s="166" t="s">
        <v>2188</v>
      </c>
      <c r="J622" s="160" t="s">
        <v>422</v>
      </c>
      <c r="K622" s="159"/>
      <c r="L622" s="160"/>
      <c r="M622" s="159"/>
      <c r="N622" s="158" t="s">
        <v>15914</v>
      </c>
      <c r="O622" s="158" t="s">
        <v>366</v>
      </c>
      <c r="P622" s="158" t="s">
        <v>442</v>
      </c>
      <c r="Q622" s="162" t="s">
        <v>16683</v>
      </c>
      <c r="R622" s="162" t="s">
        <v>18071</v>
      </c>
      <c r="S622" s="168" t="s">
        <v>200</v>
      </c>
      <c r="T622" s="167" t="s">
        <v>2183</v>
      </c>
      <c r="U622" s="149"/>
      <c r="V622" s="149"/>
      <c r="W622" s="164" t="str">
        <f>VLOOKUP(TRIM(X622),X10:Y88,2,FALSE)</f>
        <v>Frank</v>
      </c>
      <c r="X622" s="11" t="str">
        <f t="shared" si="23"/>
        <v>6.5.5</v>
      </c>
      <c r="Y622" s="83"/>
      <c r="AA622" s="1">
        <f t="shared" si="22"/>
        <v>13</v>
      </c>
    </row>
    <row r="623" spans="1:27" ht="35.25" customHeight="1">
      <c r="A623" s="150" t="s">
        <v>185</v>
      </c>
      <c r="B623" s="165" t="s">
        <v>70</v>
      </c>
      <c r="C623" s="153" t="s">
        <v>186</v>
      </c>
      <c r="D623" s="153" t="s">
        <v>130</v>
      </c>
      <c r="E623" s="154" t="s">
        <v>15004</v>
      </c>
      <c r="F623" s="155" t="s">
        <v>27</v>
      </c>
      <c r="G623" s="155" t="s">
        <v>59</v>
      </c>
      <c r="H623" s="155" t="s">
        <v>16684</v>
      </c>
      <c r="I623" s="166" t="s">
        <v>475</v>
      </c>
      <c r="J623" s="160" t="s">
        <v>422</v>
      </c>
      <c r="K623" s="159"/>
      <c r="L623" s="160"/>
      <c r="M623" s="159"/>
      <c r="N623" s="158" t="s">
        <v>15914</v>
      </c>
      <c r="O623" s="158" t="s">
        <v>366</v>
      </c>
      <c r="P623" s="158" t="s">
        <v>442</v>
      </c>
      <c r="Q623" s="162" t="s">
        <v>16685</v>
      </c>
      <c r="R623" s="162" t="s">
        <v>17597</v>
      </c>
      <c r="S623" s="163" t="s">
        <v>253</v>
      </c>
      <c r="T623" s="148" t="s">
        <v>472</v>
      </c>
      <c r="U623" s="149"/>
      <c r="V623" s="149"/>
      <c r="W623" s="164" t="str">
        <f>VLOOKUP(TRIM(X623),X10:Y88,2,FALSE)</f>
        <v>Frank</v>
      </c>
      <c r="X623" s="11" t="str">
        <f t="shared" si="23"/>
        <v>6.5.2</v>
      </c>
      <c r="Y623" s="83"/>
      <c r="AA623" s="1">
        <f t="shared" si="22"/>
        <v>17</v>
      </c>
    </row>
    <row r="624" spans="1:27" ht="35.25" customHeight="1">
      <c r="A624" s="150" t="s">
        <v>185</v>
      </c>
      <c r="B624" s="165" t="s">
        <v>70</v>
      </c>
      <c r="C624" s="153" t="s">
        <v>186</v>
      </c>
      <c r="D624" s="153" t="s">
        <v>130</v>
      </c>
      <c r="E624" s="154" t="s">
        <v>15005</v>
      </c>
      <c r="F624" s="155" t="s">
        <v>27</v>
      </c>
      <c r="G624" s="155" t="s">
        <v>189</v>
      </c>
      <c r="H624" s="155" t="s">
        <v>16686</v>
      </c>
      <c r="I624" s="166" t="s">
        <v>475</v>
      </c>
      <c r="J624" s="160" t="s">
        <v>455</v>
      </c>
      <c r="K624" s="159"/>
      <c r="L624" s="160"/>
      <c r="M624" s="159"/>
      <c r="N624" s="158" t="s">
        <v>3708</v>
      </c>
      <c r="O624" s="158" t="s">
        <v>366</v>
      </c>
      <c r="P624" s="158" t="s">
        <v>442</v>
      </c>
      <c r="Q624" s="162" t="s">
        <v>16687</v>
      </c>
      <c r="R624" s="162" t="s">
        <v>17589</v>
      </c>
      <c r="S624" s="163" t="s">
        <v>17590</v>
      </c>
      <c r="T624" s="167" t="s">
        <v>472</v>
      </c>
      <c r="U624" s="149"/>
      <c r="V624" s="149"/>
      <c r="W624" s="164" t="str">
        <f>VLOOKUP(TRIM(X624),X10:Y88,2,FALSE)</f>
        <v>Frank</v>
      </c>
      <c r="X624" s="11" t="str">
        <f t="shared" si="23"/>
        <v>6.5.2</v>
      </c>
      <c r="Y624" s="83"/>
      <c r="AA624" s="1">
        <f t="shared" si="22"/>
        <v>17</v>
      </c>
    </row>
    <row r="625" spans="1:27" ht="35.25" customHeight="1">
      <c r="A625" s="150" t="s">
        <v>185</v>
      </c>
      <c r="B625" s="165" t="s">
        <v>70</v>
      </c>
      <c r="C625" s="153" t="s">
        <v>186</v>
      </c>
      <c r="D625" s="153" t="s">
        <v>11391</v>
      </c>
      <c r="E625" s="154" t="s">
        <v>15006</v>
      </c>
      <c r="F625" s="155" t="s">
        <v>27</v>
      </c>
      <c r="G625" s="155" t="s">
        <v>189</v>
      </c>
      <c r="H625" s="155" t="s">
        <v>16724</v>
      </c>
      <c r="I625" s="166" t="s">
        <v>475</v>
      </c>
      <c r="J625" s="160" t="s">
        <v>455</v>
      </c>
      <c r="K625" s="159"/>
      <c r="L625" s="160"/>
      <c r="M625" s="159"/>
      <c r="N625" s="158" t="s">
        <v>3708</v>
      </c>
      <c r="O625" s="158" t="s">
        <v>366</v>
      </c>
      <c r="P625" s="158" t="s">
        <v>442</v>
      </c>
      <c r="Q625" s="162" t="s">
        <v>16688</v>
      </c>
      <c r="R625" s="162" t="s">
        <v>496</v>
      </c>
      <c r="S625" s="176" t="s">
        <v>496</v>
      </c>
      <c r="T625" s="148" t="s">
        <v>472</v>
      </c>
      <c r="U625" s="149"/>
      <c r="V625" s="149"/>
      <c r="W625" s="164" t="str">
        <f>VLOOKUP(TRIM(X625),X10:Y88,2,FALSE)</f>
        <v>Puneet</v>
      </c>
      <c r="X625" s="11" t="str">
        <f t="shared" si="23"/>
        <v>6.5.7.3</v>
      </c>
      <c r="Y625" s="83"/>
      <c r="AA625" s="1">
        <f t="shared" si="22"/>
        <v>17</v>
      </c>
    </row>
    <row r="626" spans="1:27" ht="35.25" customHeight="1">
      <c r="A626" s="150" t="s">
        <v>185</v>
      </c>
      <c r="B626" s="165" t="s">
        <v>70</v>
      </c>
      <c r="C626" s="153" t="s">
        <v>186</v>
      </c>
      <c r="D626" s="153" t="s">
        <v>11392</v>
      </c>
      <c r="E626" s="154" t="s">
        <v>15007</v>
      </c>
      <c r="F626" s="155" t="s">
        <v>27</v>
      </c>
      <c r="G626" s="155" t="s">
        <v>189</v>
      </c>
      <c r="H626" s="155" t="s">
        <v>16689</v>
      </c>
      <c r="I626" s="166" t="s">
        <v>947</v>
      </c>
      <c r="J626" s="160" t="s">
        <v>455</v>
      </c>
      <c r="K626" s="159"/>
      <c r="L626" s="160"/>
      <c r="M626" s="159"/>
      <c r="N626" s="158" t="s">
        <v>3708</v>
      </c>
      <c r="O626" s="158" t="s">
        <v>366</v>
      </c>
      <c r="P626" s="158" t="s">
        <v>442</v>
      </c>
      <c r="Q626" s="162" t="s">
        <v>12005</v>
      </c>
      <c r="R626" s="162" t="s">
        <v>17701</v>
      </c>
      <c r="S626" s="163" t="s">
        <v>17700</v>
      </c>
      <c r="T626" s="167" t="s">
        <v>1254</v>
      </c>
      <c r="U626" s="149"/>
      <c r="V626" s="149"/>
      <c r="W626" s="164" t="str">
        <f>VLOOKUP(TRIM(X626),X10:Y88,2,FALSE)</f>
        <v>Puneet</v>
      </c>
      <c r="X626" s="11" t="str">
        <f t="shared" si="23"/>
        <v>6.5.7.4</v>
      </c>
      <c r="Y626" s="83"/>
      <c r="AA626" s="1">
        <f t="shared" si="22"/>
        <v>7</v>
      </c>
    </row>
    <row r="627" spans="1:27" ht="35.25" customHeight="1">
      <c r="A627" s="150" t="s">
        <v>185</v>
      </c>
      <c r="B627" s="165" t="s">
        <v>70</v>
      </c>
      <c r="C627" s="153" t="s">
        <v>186</v>
      </c>
      <c r="D627" s="153" t="s">
        <v>105</v>
      </c>
      <c r="E627" s="154" t="s">
        <v>15008</v>
      </c>
      <c r="F627" s="155" t="s">
        <v>25</v>
      </c>
      <c r="G627" s="155" t="s">
        <v>242</v>
      </c>
      <c r="H627" s="155" t="s">
        <v>16690</v>
      </c>
      <c r="I627" s="166" t="s">
        <v>16691</v>
      </c>
      <c r="J627" s="160"/>
      <c r="K627" s="159"/>
      <c r="L627" s="160"/>
      <c r="M627" s="159"/>
      <c r="N627" s="158"/>
      <c r="O627" s="158"/>
      <c r="P627" s="158"/>
      <c r="Q627" s="162" t="s">
        <v>16577</v>
      </c>
      <c r="R627" s="162" t="s">
        <v>17491</v>
      </c>
      <c r="S627" s="163" t="s">
        <v>253</v>
      </c>
      <c r="T627" s="148" t="s">
        <v>16692</v>
      </c>
      <c r="U627" s="149"/>
      <c r="V627" s="149"/>
      <c r="W627" s="164" t="str">
        <f>VLOOKUP(TRIM(X627),X10:Y88,2,FALSE)</f>
        <v>Krisztian</v>
      </c>
      <c r="X627" s="11" t="str">
        <f t="shared" si="23"/>
        <v>5.4</v>
      </c>
      <c r="Y627" s="83"/>
      <c r="AA627" s="1">
        <f t="shared" si="22"/>
        <v>18</v>
      </c>
    </row>
    <row r="628" spans="1:27" ht="35.25" customHeight="1">
      <c r="A628" s="150" t="s">
        <v>185</v>
      </c>
      <c r="B628" s="165" t="s">
        <v>70</v>
      </c>
      <c r="C628" s="153" t="s">
        <v>186</v>
      </c>
      <c r="D628" s="153" t="s">
        <v>139</v>
      </c>
      <c r="E628" s="154" t="s">
        <v>15009</v>
      </c>
      <c r="F628" s="155" t="s">
        <v>26</v>
      </c>
      <c r="G628" s="155" t="s">
        <v>189</v>
      </c>
      <c r="H628" s="155" t="s">
        <v>17004</v>
      </c>
      <c r="I628" s="166" t="s">
        <v>2188</v>
      </c>
      <c r="J628" s="160"/>
      <c r="K628" s="159"/>
      <c r="L628" s="160"/>
      <c r="M628" s="159"/>
      <c r="N628" s="158"/>
      <c r="O628" s="158" t="s">
        <v>366</v>
      </c>
      <c r="P628" s="158"/>
      <c r="Q628" s="162" t="s">
        <v>16693</v>
      </c>
      <c r="R628" s="162" t="s">
        <v>17476</v>
      </c>
      <c r="S628" s="163" t="s">
        <v>444</v>
      </c>
      <c r="T628" s="167" t="s">
        <v>2183</v>
      </c>
      <c r="U628" s="149"/>
      <c r="V628" s="149"/>
      <c r="W628" s="164" t="str">
        <f>VLOOKUP(TRIM(X628),X10:Y88,2,FALSE)</f>
        <v>Frank</v>
      </c>
      <c r="X628" s="11" t="str">
        <f t="shared" si="23"/>
        <v>6.5.5</v>
      </c>
      <c r="Y628" s="83"/>
      <c r="AA628" s="1">
        <f t="shared" si="22"/>
        <v>13</v>
      </c>
    </row>
    <row r="629" spans="1:27" ht="35.25" customHeight="1">
      <c r="A629" s="150" t="s">
        <v>185</v>
      </c>
      <c r="B629" s="165" t="s">
        <v>70</v>
      </c>
      <c r="C629" s="153" t="s">
        <v>186</v>
      </c>
      <c r="D629" s="153" t="s">
        <v>127</v>
      </c>
      <c r="E629" s="154" t="s">
        <v>15010</v>
      </c>
      <c r="F629" s="155" t="s">
        <v>434</v>
      </c>
      <c r="G629" s="155" t="s">
        <v>189</v>
      </c>
      <c r="H629" s="155" t="s">
        <v>16867</v>
      </c>
      <c r="I629" s="166" t="s">
        <v>4244</v>
      </c>
      <c r="J629" s="160"/>
      <c r="K629" s="159"/>
      <c r="L629" s="160"/>
      <c r="M629" s="159"/>
      <c r="N629" s="158"/>
      <c r="O629" s="158" t="s">
        <v>366</v>
      </c>
      <c r="P629" s="158" t="s">
        <v>16694</v>
      </c>
      <c r="Q629" s="162" t="s">
        <v>16695</v>
      </c>
      <c r="R629" s="162" t="s">
        <v>17049</v>
      </c>
      <c r="S629" s="163" t="s">
        <v>17050</v>
      </c>
      <c r="T629" s="148" t="s">
        <v>7669</v>
      </c>
      <c r="U629" s="149"/>
      <c r="V629" s="149"/>
      <c r="W629" s="164" t="str">
        <f>VLOOKUP(TRIM(X629),X10:Y88,2,FALSE)</f>
        <v>Frank</v>
      </c>
      <c r="X629" s="11" t="str">
        <f t="shared" si="23"/>
        <v>6.5.1</v>
      </c>
      <c r="Y629" s="83"/>
      <c r="AA629" s="1">
        <f t="shared" si="22"/>
        <v>28</v>
      </c>
    </row>
    <row r="630" spans="1:27" ht="35.25" customHeight="1">
      <c r="A630" s="150" t="s">
        <v>185</v>
      </c>
      <c r="B630" s="165" t="s">
        <v>70</v>
      </c>
      <c r="C630" s="153" t="s">
        <v>186</v>
      </c>
      <c r="D630" s="153" t="s">
        <v>139</v>
      </c>
      <c r="E630" s="154" t="s">
        <v>15011</v>
      </c>
      <c r="F630" s="155" t="s">
        <v>27</v>
      </c>
      <c r="G630" s="155" t="s">
        <v>189</v>
      </c>
      <c r="H630" s="155" t="s">
        <v>16696</v>
      </c>
      <c r="I630" s="166" t="s">
        <v>1139</v>
      </c>
      <c r="J630" s="160" t="s">
        <v>422</v>
      </c>
      <c r="K630" s="159"/>
      <c r="L630" s="160"/>
      <c r="M630" s="159"/>
      <c r="N630" s="158" t="s">
        <v>15914</v>
      </c>
      <c r="O630" s="158" t="s">
        <v>366</v>
      </c>
      <c r="P630" s="158" t="s">
        <v>442</v>
      </c>
      <c r="Q630" s="162" t="s">
        <v>17200</v>
      </c>
      <c r="R630" s="162" t="s">
        <v>13073</v>
      </c>
      <c r="S630" s="163" t="s">
        <v>253</v>
      </c>
      <c r="T630" s="167" t="s">
        <v>16697</v>
      </c>
      <c r="U630" s="149"/>
      <c r="V630" s="149"/>
      <c r="W630" s="164" t="str">
        <f>VLOOKUP(TRIM(X630),X10:Y88,2,FALSE)</f>
        <v>Frank</v>
      </c>
      <c r="X630" s="11" t="str">
        <f t="shared" si="23"/>
        <v>6.5.5</v>
      </c>
      <c r="Y630" s="83"/>
      <c r="AA630" s="1">
        <f t="shared" si="22"/>
        <v>4</v>
      </c>
    </row>
    <row r="631" spans="1:27" ht="35.25" customHeight="1">
      <c r="A631" s="150" t="s">
        <v>185</v>
      </c>
      <c r="B631" s="165" t="s">
        <v>70</v>
      </c>
      <c r="C631" s="153" t="s">
        <v>186</v>
      </c>
      <c r="D631" s="153" t="s">
        <v>11394</v>
      </c>
      <c r="E631" s="154" t="s">
        <v>15012</v>
      </c>
      <c r="F631" s="155" t="s">
        <v>27</v>
      </c>
      <c r="G631" s="155" t="s">
        <v>189</v>
      </c>
      <c r="H631" s="155" t="s">
        <v>16725</v>
      </c>
      <c r="I631" s="166" t="s">
        <v>2188</v>
      </c>
      <c r="J631" s="160" t="s">
        <v>422</v>
      </c>
      <c r="K631" s="159"/>
      <c r="L631" s="160"/>
      <c r="M631" s="159"/>
      <c r="N631" s="158" t="s">
        <v>15914</v>
      </c>
      <c r="O631" s="158" t="s">
        <v>366</v>
      </c>
      <c r="P631" s="158" t="s">
        <v>442</v>
      </c>
      <c r="Q631" s="162" t="s">
        <v>16698</v>
      </c>
      <c r="R631" s="162" t="s">
        <v>17152</v>
      </c>
      <c r="S631" s="163" t="s">
        <v>17151</v>
      </c>
      <c r="T631" s="148" t="s">
        <v>2183</v>
      </c>
      <c r="U631" s="149"/>
      <c r="V631" s="149"/>
      <c r="W631" s="164" t="str">
        <f>VLOOKUP(TRIM(X631),X10:Y88,2,FALSE)</f>
        <v>Puneet</v>
      </c>
      <c r="X631" s="11" t="str">
        <f t="shared" si="23"/>
        <v>6.5.8.1</v>
      </c>
      <c r="Y631" s="83"/>
      <c r="AA631" s="1">
        <f t="shared" si="22"/>
        <v>13</v>
      </c>
    </row>
    <row r="632" spans="1:27" ht="35.25" customHeight="1">
      <c r="A632" s="150" t="s">
        <v>185</v>
      </c>
      <c r="B632" s="165" t="s">
        <v>70</v>
      </c>
      <c r="C632" s="153" t="s">
        <v>186</v>
      </c>
      <c r="D632" s="153" t="s">
        <v>11394</v>
      </c>
      <c r="E632" s="154" t="s">
        <v>15013</v>
      </c>
      <c r="F632" s="155" t="s">
        <v>27</v>
      </c>
      <c r="G632" s="155" t="s">
        <v>189</v>
      </c>
      <c r="H632" s="155" t="s">
        <v>16790</v>
      </c>
      <c r="I632" s="166" t="s">
        <v>436</v>
      </c>
      <c r="J632" s="160" t="s">
        <v>455</v>
      </c>
      <c r="K632" s="159"/>
      <c r="L632" s="160"/>
      <c r="M632" s="159"/>
      <c r="N632" s="158" t="s">
        <v>3708</v>
      </c>
      <c r="O632" s="158" t="s">
        <v>366</v>
      </c>
      <c r="P632" s="158" t="s">
        <v>442</v>
      </c>
      <c r="Q632" s="162" t="s">
        <v>16726</v>
      </c>
      <c r="R632" s="162" t="s">
        <v>17145</v>
      </c>
      <c r="S632" s="163" t="s">
        <v>17144</v>
      </c>
      <c r="T632" s="167" t="s">
        <v>3201</v>
      </c>
      <c r="U632" s="149"/>
      <c r="V632" s="149"/>
      <c r="W632" s="164" t="str">
        <f>VLOOKUP(TRIM(X632),X10:Y88,2,FALSE)</f>
        <v>Puneet</v>
      </c>
      <c r="X632" s="11" t="str">
        <f t="shared" si="23"/>
        <v>6.5.8.1</v>
      </c>
      <c r="Y632" s="83"/>
      <c r="AA632" s="1">
        <f t="shared" si="22"/>
        <v>12</v>
      </c>
    </row>
    <row r="633" spans="1:27" ht="35.25" customHeight="1">
      <c r="A633" s="150" t="s">
        <v>185</v>
      </c>
      <c r="B633" s="165" t="s">
        <v>70</v>
      </c>
      <c r="C633" s="153" t="s">
        <v>186</v>
      </c>
      <c r="D633" s="153" t="s">
        <v>127</v>
      </c>
      <c r="E633" s="154" t="s">
        <v>15014</v>
      </c>
      <c r="F633" s="155" t="s">
        <v>419</v>
      </c>
      <c r="G633" s="155" t="s">
        <v>870</v>
      </c>
      <c r="H633" s="155" t="s">
        <v>16727</v>
      </c>
      <c r="I633" s="166" t="s">
        <v>2188</v>
      </c>
      <c r="J633" s="160"/>
      <c r="K633" s="159"/>
      <c r="L633" s="160"/>
      <c r="M633" s="159"/>
      <c r="N633" s="158"/>
      <c r="O633" s="158" t="s">
        <v>366</v>
      </c>
      <c r="P633" s="158"/>
      <c r="Q633" s="162" t="s">
        <v>16728</v>
      </c>
      <c r="R633" s="162" t="s">
        <v>17074</v>
      </c>
      <c r="S633" s="163" t="s">
        <v>253</v>
      </c>
      <c r="T633" s="148" t="s">
        <v>2183</v>
      </c>
      <c r="U633" s="149"/>
      <c r="V633" s="149"/>
      <c r="W633" s="164" t="str">
        <f>VLOOKUP(TRIM(X633),X10:Y88,2,FALSE)</f>
        <v>Frank</v>
      </c>
      <c r="X633" s="11" t="str">
        <f t="shared" si="23"/>
        <v>6.5.1</v>
      </c>
      <c r="Y633" s="83"/>
      <c r="AA633" s="1">
        <f t="shared" si="22"/>
        <v>13</v>
      </c>
    </row>
    <row r="634" spans="1:27" ht="35.25" customHeight="1">
      <c r="A634" s="150" t="s">
        <v>185</v>
      </c>
      <c r="B634" s="165" t="s">
        <v>70</v>
      </c>
      <c r="C634" s="153" t="s">
        <v>186</v>
      </c>
      <c r="D634" s="153" t="s">
        <v>151</v>
      </c>
      <c r="E634" s="154" t="s">
        <v>15015</v>
      </c>
      <c r="F634" s="155" t="s">
        <v>27</v>
      </c>
      <c r="G634" s="155" t="s">
        <v>189</v>
      </c>
      <c r="H634" s="155" t="s">
        <v>16729</v>
      </c>
      <c r="I634" s="166" t="s">
        <v>1223</v>
      </c>
      <c r="J634" s="160" t="s">
        <v>422</v>
      </c>
      <c r="K634" s="159"/>
      <c r="L634" s="160"/>
      <c r="M634" s="159"/>
      <c r="N634" s="158" t="s">
        <v>15914</v>
      </c>
      <c r="O634" s="158" t="s">
        <v>366</v>
      </c>
      <c r="P634" s="158" t="s">
        <v>442</v>
      </c>
      <c r="Q634" s="162" t="s">
        <v>16730</v>
      </c>
      <c r="R634" s="162" t="s">
        <v>496</v>
      </c>
      <c r="S634" s="176" t="s">
        <v>496</v>
      </c>
      <c r="T634" s="167" t="s">
        <v>1354</v>
      </c>
      <c r="U634" s="149"/>
      <c r="V634" s="149"/>
      <c r="W634" s="164" t="str">
        <f>VLOOKUP(TRIM(X634),X10:Y88,2,FALSE)</f>
        <v>Krisztian</v>
      </c>
      <c r="X634" s="11" t="str">
        <f t="shared" si="23"/>
        <v>6.5.10</v>
      </c>
      <c r="Y634" s="83"/>
      <c r="AA634" s="1">
        <f t="shared" si="22"/>
        <v>4</v>
      </c>
    </row>
    <row r="635" spans="1:27" ht="35.25" customHeight="1">
      <c r="A635" s="150" t="s">
        <v>185</v>
      </c>
      <c r="B635" s="165" t="s">
        <v>70</v>
      </c>
      <c r="C635" s="153" t="s">
        <v>186</v>
      </c>
      <c r="D635" s="153" t="s">
        <v>127</v>
      </c>
      <c r="E635" s="154" t="s">
        <v>15016</v>
      </c>
      <c r="F635" s="155" t="s">
        <v>434</v>
      </c>
      <c r="G635" s="155" t="s">
        <v>189</v>
      </c>
      <c r="H635" s="155" t="s">
        <v>17005</v>
      </c>
      <c r="I635" s="166" t="s">
        <v>2188</v>
      </c>
      <c r="J635" s="160"/>
      <c r="K635" s="159"/>
      <c r="L635" s="160"/>
      <c r="M635" s="159"/>
      <c r="N635" s="158"/>
      <c r="O635" s="158"/>
      <c r="P635" s="158"/>
      <c r="Q635" s="162" t="s">
        <v>16731</v>
      </c>
      <c r="R635" s="162" t="s">
        <v>17075</v>
      </c>
      <c r="S635" s="163" t="s">
        <v>17076</v>
      </c>
      <c r="T635" s="148" t="s">
        <v>2183</v>
      </c>
      <c r="U635" s="149"/>
      <c r="V635" s="149"/>
      <c r="W635" s="164" t="str">
        <f>VLOOKUP(TRIM(X635),X10:Y88,2,FALSE)</f>
        <v>Frank</v>
      </c>
      <c r="X635" s="11" t="str">
        <f t="shared" si="23"/>
        <v>6.5.1</v>
      </c>
      <c r="Y635" s="83"/>
      <c r="AA635" s="1">
        <f t="shared" si="22"/>
        <v>13</v>
      </c>
    </row>
    <row r="636" spans="1:27" ht="35.25" customHeight="1">
      <c r="A636" s="150" t="s">
        <v>185</v>
      </c>
      <c r="B636" s="165" t="s">
        <v>70</v>
      </c>
      <c r="C636" s="153" t="s">
        <v>186</v>
      </c>
      <c r="D636" s="153" t="s">
        <v>11389</v>
      </c>
      <c r="E636" s="154" t="s">
        <v>15017</v>
      </c>
      <c r="F636" s="155" t="s">
        <v>27</v>
      </c>
      <c r="G636" s="155" t="s">
        <v>189</v>
      </c>
      <c r="H636" s="155" t="s">
        <v>16732</v>
      </c>
      <c r="I636" s="166" t="s">
        <v>1223</v>
      </c>
      <c r="J636" s="160" t="s">
        <v>455</v>
      </c>
      <c r="K636" s="159"/>
      <c r="L636" s="160"/>
      <c r="M636" s="159"/>
      <c r="N636" s="158" t="s">
        <v>3708</v>
      </c>
      <c r="O636" s="158" t="s">
        <v>366</v>
      </c>
      <c r="P636" s="158" t="s">
        <v>442</v>
      </c>
      <c r="Q636" s="162" t="s">
        <v>16733</v>
      </c>
      <c r="R636" s="162" t="s">
        <v>17421</v>
      </c>
      <c r="S636" s="163" t="s">
        <v>17420</v>
      </c>
      <c r="T636" s="167" t="s">
        <v>1354</v>
      </c>
      <c r="U636" s="149"/>
      <c r="V636" s="149"/>
      <c r="W636" s="164" t="str">
        <f>VLOOKUP(TRIM(X636),X10:Y88,2,FALSE)</f>
        <v>Puneet</v>
      </c>
      <c r="X636" s="11" t="str">
        <f t="shared" si="23"/>
        <v>6.5.7.1</v>
      </c>
      <c r="Y636" s="83"/>
      <c r="AA636" s="1">
        <f t="shared" si="22"/>
        <v>4</v>
      </c>
    </row>
    <row r="637" spans="1:27" ht="35.25" customHeight="1">
      <c r="A637" s="150" t="s">
        <v>185</v>
      </c>
      <c r="B637" s="165" t="s">
        <v>70</v>
      </c>
      <c r="C637" s="153" t="s">
        <v>186</v>
      </c>
      <c r="D637" s="153" t="s">
        <v>133</v>
      </c>
      <c r="E637" s="154" t="s">
        <v>15018</v>
      </c>
      <c r="F637" s="155" t="s">
        <v>27</v>
      </c>
      <c r="G637" s="155" t="s">
        <v>189</v>
      </c>
      <c r="H637" s="155" t="s">
        <v>16734</v>
      </c>
      <c r="I637" s="166" t="s">
        <v>12243</v>
      </c>
      <c r="J637" s="160" t="s">
        <v>422</v>
      </c>
      <c r="K637" s="159"/>
      <c r="L637" s="160"/>
      <c r="M637" s="159"/>
      <c r="N637" s="158" t="s">
        <v>15914</v>
      </c>
      <c r="O637" s="158" t="s">
        <v>366</v>
      </c>
      <c r="P637" s="158" t="s">
        <v>442</v>
      </c>
      <c r="Q637" s="162" t="s">
        <v>16735</v>
      </c>
      <c r="R637" s="162" t="s">
        <v>17577</v>
      </c>
      <c r="S637" s="163" t="s">
        <v>17572</v>
      </c>
      <c r="T637" s="148" t="s">
        <v>582</v>
      </c>
      <c r="U637" s="149"/>
      <c r="V637" s="149"/>
      <c r="W637" s="164" t="str">
        <f>VLOOKUP(TRIM(X637),X10:Y88,2,FALSE)</f>
        <v>Frank</v>
      </c>
      <c r="X637" s="11" t="str">
        <f t="shared" si="23"/>
        <v>6.5.3</v>
      </c>
      <c r="Y637" s="83"/>
      <c r="AA637" s="1">
        <f t="shared" si="22"/>
        <v>61</v>
      </c>
    </row>
    <row r="638" spans="1:27" ht="35.25" customHeight="1">
      <c r="A638" s="150" t="s">
        <v>185</v>
      </c>
      <c r="B638" s="165" t="s">
        <v>70</v>
      </c>
      <c r="C638" s="153" t="s">
        <v>186</v>
      </c>
      <c r="D638" s="153" t="s">
        <v>11392</v>
      </c>
      <c r="E638" s="154" t="s">
        <v>15019</v>
      </c>
      <c r="F638" s="155" t="s">
        <v>27</v>
      </c>
      <c r="G638" s="155" t="s">
        <v>189</v>
      </c>
      <c r="H638" s="155" t="s">
        <v>16736</v>
      </c>
      <c r="I638" s="166" t="s">
        <v>1223</v>
      </c>
      <c r="J638" s="160" t="s">
        <v>455</v>
      </c>
      <c r="K638" s="159"/>
      <c r="L638" s="160"/>
      <c r="M638" s="159"/>
      <c r="N638" s="158" t="s">
        <v>3708</v>
      </c>
      <c r="O638" s="158" t="s">
        <v>366</v>
      </c>
      <c r="P638" s="158" t="s">
        <v>442</v>
      </c>
      <c r="Q638" s="162" t="s">
        <v>16737</v>
      </c>
      <c r="R638" s="162" t="s">
        <v>17708</v>
      </c>
      <c r="S638" s="163" t="s">
        <v>444</v>
      </c>
      <c r="T638" s="167" t="s">
        <v>1354</v>
      </c>
      <c r="U638" s="149"/>
      <c r="V638" s="149"/>
      <c r="W638" s="164" t="str">
        <f>VLOOKUP(TRIM(X638),X10:Y88,2,FALSE)</f>
        <v>Puneet</v>
      </c>
      <c r="X638" s="11" t="str">
        <f t="shared" si="23"/>
        <v>6.5.7.4</v>
      </c>
      <c r="Y638" s="83"/>
      <c r="AA638" s="1">
        <f t="shared" si="22"/>
        <v>4</v>
      </c>
    </row>
    <row r="639" spans="1:27" ht="35.25" customHeight="1">
      <c r="A639" s="150" t="s">
        <v>185</v>
      </c>
      <c r="B639" s="165" t="s">
        <v>70</v>
      </c>
      <c r="C639" s="153" t="s">
        <v>186</v>
      </c>
      <c r="D639" s="153" t="s">
        <v>133</v>
      </c>
      <c r="E639" s="154" t="s">
        <v>15020</v>
      </c>
      <c r="F639" s="155" t="s">
        <v>27</v>
      </c>
      <c r="G639" s="155" t="s">
        <v>189</v>
      </c>
      <c r="H639" s="155" t="s">
        <v>16738</v>
      </c>
      <c r="I639" s="166" t="s">
        <v>16963</v>
      </c>
      <c r="J639" s="160" t="s">
        <v>422</v>
      </c>
      <c r="K639" s="159"/>
      <c r="L639" s="160"/>
      <c r="M639" s="159"/>
      <c r="N639" s="158" t="s">
        <v>15914</v>
      </c>
      <c r="O639" s="158" t="s">
        <v>366</v>
      </c>
      <c r="P639" s="158" t="s">
        <v>442</v>
      </c>
      <c r="Q639" s="162" t="s">
        <v>16739</v>
      </c>
      <c r="R639" s="162" t="s">
        <v>17564</v>
      </c>
      <c r="S639" s="163" t="s">
        <v>444</v>
      </c>
      <c r="T639" s="148" t="s">
        <v>1254</v>
      </c>
      <c r="U639" s="149"/>
      <c r="V639" s="149"/>
      <c r="W639" s="164" t="str">
        <f>VLOOKUP(TRIM(X639),X10:Y88,2,FALSE)</f>
        <v>Frank</v>
      </c>
      <c r="X639" s="11" t="str">
        <f t="shared" si="23"/>
        <v>6.5.3</v>
      </c>
      <c r="Y639" s="83"/>
      <c r="AA639" s="1">
        <f t="shared" si="22"/>
        <v>33</v>
      </c>
    </row>
    <row r="640" spans="1:27" ht="35.25" customHeight="1">
      <c r="A640" s="150" t="s">
        <v>185</v>
      </c>
      <c r="B640" s="165" t="s">
        <v>70</v>
      </c>
      <c r="C640" s="153" t="s">
        <v>186</v>
      </c>
      <c r="D640" s="153" t="s">
        <v>11392</v>
      </c>
      <c r="E640" s="154" t="s">
        <v>15021</v>
      </c>
      <c r="F640" s="155" t="s">
        <v>27</v>
      </c>
      <c r="G640" s="155" t="s">
        <v>189</v>
      </c>
      <c r="H640" s="155" t="s">
        <v>16740</v>
      </c>
      <c r="I640" s="166" t="s">
        <v>1223</v>
      </c>
      <c r="J640" s="160" t="s">
        <v>455</v>
      </c>
      <c r="K640" s="159"/>
      <c r="L640" s="160"/>
      <c r="M640" s="159"/>
      <c r="N640" s="158" t="s">
        <v>3708</v>
      </c>
      <c r="O640" s="158" t="s">
        <v>366</v>
      </c>
      <c r="P640" s="158" t="s">
        <v>442</v>
      </c>
      <c r="Q640" s="162" t="s">
        <v>16741</v>
      </c>
      <c r="R640" s="162" t="s">
        <v>496</v>
      </c>
      <c r="S640" s="176" t="s">
        <v>496</v>
      </c>
      <c r="T640" s="167" t="s">
        <v>1354</v>
      </c>
      <c r="U640" s="149"/>
      <c r="V640" s="149"/>
      <c r="W640" s="164" t="str">
        <f>VLOOKUP(TRIM(X640),X10:Y88,2,FALSE)</f>
        <v>Puneet</v>
      </c>
      <c r="X640" s="11" t="str">
        <f t="shared" si="23"/>
        <v>6.5.7.4</v>
      </c>
      <c r="Y640" s="83"/>
      <c r="AA640" s="1">
        <f t="shared" si="22"/>
        <v>4</v>
      </c>
    </row>
    <row r="641" spans="1:27" ht="35.25" customHeight="1">
      <c r="A641" s="150" t="s">
        <v>185</v>
      </c>
      <c r="B641" s="165" t="s">
        <v>70</v>
      </c>
      <c r="C641" s="153" t="s">
        <v>186</v>
      </c>
      <c r="D641" s="153" t="s">
        <v>133</v>
      </c>
      <c r="E641" s="154" t="s">
        <v>15022</v>
      </c>
      <c r="F641" s="155" t="s">
        <v>27</v>
      </c>
      <c r="G641" s="155" t="s">
        <v>189</v>
      </c>
      <c r="H641" s="155" t="s">
        <v>16742</v>
      </c>
      <c r="I641" s="166" t="s">
        <v>459</v>
      </c>
      <c r="J641" s="160" t="s">
        <v>422</v>
      </c>
      <c r="K641" s="159"/>
      <c r="L641" s="160"/>
      <c r="M641" s="159"/>
      <c r="N641" s="158" t="s">
        <v>15914</v>
      </c>
      <c r="O641" s="158" t="s">
        <v>366</v>
      </c>
      <c r="P641" s="158" t="s">
        <v>442</v>
      </c>
      <c r="Q641" s="162" t="s">
        <v>16743</v>
      </c>
      <c r="R641" s="162" t="s">
        <v>18561</v>
      </c>
      <c r="S641" s="176" t="s">
        <v>496</v>
      </c>
      <c r="T641" s="148" t="s">
        <v>582</v>
      </c>
      <c r="U641" s="149"/>
      <c r="V641" s="149"/>
      <c r="W641" s="164" t="str">
        <f>VLOOKUP(TRIM(X641),X10:Y88,2,FALSE)</f>
        <v>Frank</v>
      </c>
      <c r="X641" s="11" t="str">
        <f t="shared" si="23"/>
        <v>6.5.3</v>
      </c>
      <c r="Y641" s="83"/>
      <c r="AA641" s="1">
        <f t="shared" si="22"/>
        <v>14</v>
      </c>
    </row>
    <row r="642" spans="1:27" ht="35.25" customHeight="1">
      <c r="A642" s="150" t="s">
        <v>185</v>
      </c>
      <c r="B642" s="165" t="s">
        <v>70</v>
      </c>
      <c r="C642" s="153" t="s">
        <v>186</v>
      </c>
      <c r="D642" s="153" t="s">
        <v>11392</v>
      </c>
      <c r="E642" s="154" t="s">
        <v>15023</v>
      </c>
      <c r="F642" s="155" t="s">
        <v>27</v>
      </c>
      <c r="G642" s="155" t="s">
        <v>189</v>
      </c>
      <c r="H642" s="155" t="s">
        <v>16744</v>
      </c>
      <c r="I642" s="166" t="s">
        <v>1223</v>
      </c>
      <c r="J642" s="160" t="s">
        <v>422</v>
      </c>
      <c r="K642" s="159"/>
      <c r="L642" s="160"/>
      <c r="M642" s="159"/>
      <c r="N642" s="158" t="s">
        <v>15914</v>
      </c>
      <c r="O642" s="158" t="s">
        <v>366</v>
      </c>
      <c r="P642" s="158" t="s">
        <v>442</v>
      </c>
      <c r="Q642" s="162" t="s">
        <v>16745</v>
      </c>
      <c r="R642" s="162" t="s">
        <v>17722</v>
      </c>
      <c r="S642" s="163" t="s">
        <v>17721</v>
      </c>
      <c r="T642" s="167" t="s">
        <v>1354</v>
      </c>
      <c r="U642" s="149"/>
      <c r="V642" s="149"/>
      <c r="W642" s="164" t="str">
        <f>VLOOKUP(TRIM(X642),X10:Y88,2,FALSE)</f>
        <v>Puneet</v>
      </c>
      <c r="X642" s="11" t="str">
        <f t="shared" si="23"/>
        <v>6.5.7.4</v>
      </c>
      <c r="Y642" s="83"/>
      <c r="AA642" s="1">
        <f t="shared" si="22"/>
        <v>4</v>
      </c>
    </row>
    <row r="643" spans="1:27" ht="35.25" customHeight="1">
      <c r="A643" s="150" t="s">
        <v>185</v>
      </c>
      <c r="B643" s="165" t="s">
        <v>70</v>
      </c>
      <c r="C643" s="153" t="s">
        <v>186</v>
      </c>
      <c r="D643" s="153" t="s">
        <v>133</v>
      </c>
      <c r="E643" s="154" t="s">
        <v>15024</v>
      </c>
      <c r="F643" s="155" t="s">
        <v>27</v>
      </c>
      <c r="G643" s="155" t="s">
        <v>189</v>
      </c>
      <c r="H643" s="155" t="s">
        <v>16746</v>
      </c>
      <c r="I643" s="166" t="s">
        <v>459</v>
      </c>
      <c r="J643" s="160" t="s">
        <v>422</v>
      </c>
      <c r="K643" s="159"/>
      <c r="L643" s="160"/>
      <c r="M643" s="159"/>
      <c r="N643" s="158" t="s">
        <v>15914</v>
      </c>
      <c r="O643" s="158" t="s">
        <v>366</v>
      </c>
      <c r="P643" s="158" t="s">
        <v>442</v>
      </c>
      <c r="Q643" s="162" t="s">
        <v>16747</v>
      </c>
      <c r="R643" s="162" t="s">
        <v>17562</v>
      </c>
      <c r="S643" s="163" t="s">
        <v>444</v>
      </c>
      <c r="T643" s="148" t="s">
        <v>582</v>
      </c>
      <c r="U643" s="149"/>
      <c r="V643" s="149"/>
      <c r="W643" s="164" t="str">
        <f>VLOOKUP(TRIM(X643),X10:Y88,2,FALSE)</f>
        <v>Frank</v>
      </c>
      <c r="X643" s="11" t="str">
        <f t="shared" si="23"/>
        <v>6.5.3</v>
      </c>
      <c r="Y643" s="83"/>
      <c r="AA643" s="1">
        <f t="shared" si="22"/>
        <v>14</v>
      </c>
    </row>
    <row r="644" spans="1:27" ht="35.25" customHeight="1">
      <c r="A644" s="150" t="s">
        <v>185</v>
      </c>
      <c r="B644" s="165" t="s">
        <v>70</v>
      </c>
      <c r="C644" s="153" t="s">
        <v>186</v>
      </c>
      <c r="D644" s="153" t="s">
        <v>11394</v>
      </c>
      <c r="E644" s="154" t="s">
        <v>15025</v>
      </c>
      <c r="F644" s="155" t="s">
        <v>27</v>
      </c>
      <c r="G644" s="155" t="s">
        <v>189</v>
      </c>
      <c r="H644" s="155" t="s">
        <v>16791</v>
      </c>
      <c r="I644" s="166" t="s">
        <v>1050</v>
      </c>
      <c r="J644" s="160" t="s">
        <v>422</v>
      </c>
      <c r="K644" s="159"/>
      <c r="L644" s="160"/>
      <c r="M644" s="159"/>
      <c r="N644" s="158" t="s">
        <v>15914</v>
      </c>
      <c r="O644" s="158" t="s">
        <v>366</v>
      </c>
      <c r="P644" s="158" t="s">
        <v>442</v>
      </c>
      <c r="Q644" s="162" t="s">
        <v>16748</v>
      </c>
      <c r="R644" s="162" t="s">
        <v>17154</v>
      </c>
      <c r="S644" s="163" t="s">
        <v>17153</v>
      </c>
      <c r="T644" s="167" t="s">
        <v>829</v>
      </c>
      <c r="U644" s="149"/>
      <c r="V644" s="149"/>
      <c r="W644" s="164" t="str">
        <f>VLOOKUP(TRIM(X644),X10:Y88,2,FALSE)</f>
        <v>Puneet</v>
      </c>
      <c r="X644" s="11" t="str">
        <f t="shared" si="23"/>
        <v>6.5.8.1</v>
      </c>
      <c r="Y644" s="83"/>
      <c r="AA644" s="1">
        <f t="shared" si="22"/>
        <v>3</v>
      </c>
    </row>
    <row r="645" spans="1:27" ht="35.25" customHeight="1">
      <c r="A645" s="150" t="s">
        <v>185</v>
      </c>
      <c r="B645" s="165" t="s">
        <v>70</v>
      </c>
      <c r="C645" s="153" t="s">
        <v>186</v>
      </c>
      <c r="D645" s="153" t="s">
        <v>149</v>
      </c>
      <c r="E645" s="154" t="s">
        <v>15026</v>
      </c>
      <c r="F645" s="155" t="s">
        <v>27</v>
      </c>
      <c r="G645" s="155" t="s">
        <v>189</v>
      </c>
      <c r="H645" s="155" t="s">
        <v>16749</v>
      </c>
      <c r="I645" s="166" t="s">
        <v>1283</v>
      </c>
      <c r="J645" s="160" t="s">
        <v>455</v>
      </c>
      <c r="K645" s="159"/>
      <c r="L645" s="160"/>
      <c r="M645" s="159"/>
      <c r="N645" s="158" t="s">
        <v>3708</v>
      </c>
      <c r="O645" s="158" t="s">
        <v>366</v>
      </c>
      <c r="P645" s="158" t="s">
        <v>442</v>
      </c>
      <c r="Q645" s="162" t="s">
        <v>12260</v>
      </c>
      <c r="R645" s="162" t="s">
        <v>496</v>
      </c>
      <c r="S645" s="176" t="s">
        <v>496</v>
      </c>
      <c r="T645" s="148" t="s">
        <v>3378</v>
      </c>
      <c r="U645" s="149"/>
      <c r="V645" s="149"/>
      <c r="W645" s="164" t="str">
        <f>VLOOKUP(TRIM(X645),X10:Y88,2,FALSE)</f>
        <v>Frank</v>
      </c>
      <c r="X645" s="11" t="str">
        <f t="shared" si="23"/>
        <v>6.5.9</v>
      </c>
      <c r="Y645" s="83"/>
      <c r="AA645" s="1">
        <f t="shared" si="22"/>
        <v>3</v>
      </c>
    </row>
    <row r="646" spans="1:27" ht="35.25" customHeight="1">
      <c r="A646" s="150" t="s">
        <v>185</v>
      </c>
      <c r="B646" s="165" t="s">
        <v>70</v>
      </c>
      <c r="C646" s="153" t="s">
        <v>186</v>
      </c>
      <c r="D646" s="153" t="s">
        <v>149</v>
      </c>
      <c r="E646" s="154" t="s">
        <v>15027</v>
      </c>
      <c r="F646" s="155" t="s">
        <v>27</v>
      </c>
      <c r="G646" s="155" t="s">
        <v>189</v>
      </c>
      <c r="H646" s="155" t="s">
        <v>16750</v>
      </c>
      <c r="I646" s="166" t="s">
        <v>1283</v>
      </c>
      <c r="J646" s="160" t="s">
        <v>422</v>
      </c>
      <c r="K646" s="159"/>
      <c r="L646" s="160"/>
      <c r="M646" s="159"/>
      <c r="N646" s="158" t="s">
        <v>15914</v>
      </c>
      <c r="O646" s="158" t="s">
        <v>366</v>
      </c>
      <c r="P646" s="158" t="s">
        <v>442</v>
      </c>
      <c r="Q646" s="162" t="s">
        <v>7653</v>
      </c>
      <c r="R646" s="162" t="s">
        <v>496</v>
      </c>
      <c r="S646" s="176" t="s">
        <v>496</v>
      </c>
      <c r="T646" s="167" t="s">
        <v>3378</v>
      </c>
      <c r="U646" s="149"/>
      <c r="V646" s="149"/>
      <c r="W646" s="164" t="str">
        <f>VLOOKUP(TRIM(X646),X10:Y88,2,FALSE)</f>
        <v>Frank</v>
      </c>
      <c r="X646" s="11" t="str">
        <f t="shared" si="23"/>
        <v>6.5.9</v>
      </c>
      <c r="Y646" s="83"/>
      <c r="AA646" s="1">
        <f t="shared" si="22"/>
        <v>3</v>
      </c>
    </row>
    <row r="647" spans="1:27" ht="35.25" customHeight="1">
      <c r="A647" s="150" t="s">
        <v>185</v>
      </c>
      <c r="B647" s="165" t="s">
        <v>70</v>
      </c>
      <c r="C647" s="153" t="s">
        <v>186</v>
      </c>
      <c r="D647" s="153" t="s">
        <v>156</v>
      </c>
      <c r="E647" s="154" t="s">
        <v>15028</v>
      </c>
      <c r="F647" s="155" t="s">
        <v>27</v>
      </c>
      <c r="G647" s="155" t="s">
        <v>189</v>
      </c>
      <c r="H647" s="155" t="s">
        <v>16792</v>
      </c>
      <c r="I647" s="166" t="s">
        <v>1283</v>
      </c>
      <c r="J647" s="160" t="s">
        <v>16040</v>
      </c>
      <c r="K647" s="159"/>
      <c r="L647" s="160"/>
      <c r="M647" s="159"/>
      <c r="N647" s="158" t="s">
        <v>423</v>
      </c>
      <c r="O647" s="158" t="s">
        <v>366</v>
      </c>
      <c r="P647" s="158" t="s">
        <v>16108</v>
      </c>
      <c r="Q647" s="162" t="s">
        <v>16751</v>
      </c>
      <c r="R647" s="162" t="s">
        <v>17286</v>
      </c>
      <c r="S647" s="163" t="s">
        <v>444</v>
      </c>
      <c r="T647" s="148" t="s">
        <v>3378</v>
      </c>
      <c r="U647" s="149"/>
      <c r="V647" s="149"/>
      <c r="W647" s="164" t="str">
        <f>VLOOKUP(TRIM(X647),X10:Y88,2,FALSE)</f>
        <v>LaeYoung</v>
      </c>
      <c r="X647" s="11" t="str">
        <f t="shared" si="23"/>
        <v>6.6</v>
      </c>
      <c r="Y647" s="83"/>
      <c r="AA647" s="1">
        <f t="shared" si="22"/>
        <v>3</v>
      </c>
    </row>
    <row r="648" spans="1:27" ht="35.25" customHeight="1">
      <c r="A648" s="150" t="s">
        <v>185</v>
      </c>
      <c r="B648" s="165" t="s">
        <v>70</v>
      </c>
      <c r="C648" s="153" t="s">
        <v>186</v>
      </c>
      <c r="D648" s="153" t="s">
        <v>11392</v>
      </c>
      <c r="E648" s="154" t="s">
        <v>15029</v>
      </c>
      <c r="F648" s="155" t="s">
        <v>27</v>
      </c>
      <c r="G648" s="155" t="s">
        <v>189</v>
      </c>
      <c r="H648" s="155" t="s">
        <v>16752</v>
      </c>
      <c r="I648" s="166" t="s">
        <v>7595</v>
      </c>
      <c r="J648" s="160" t="s">
        <v>455</v>
      </c>
      <c r="K648" s="159"/>
      <c r="L648" s="160"/>
      <c r="M648" s="159"/>
      <c r="N648" s="158" t="s">
        <v>3708</v>
      </c>
      <c r="O648" s="158" t="s">
        <v>366</v>
      </c>
      <c r="P648" s="158" t="s">
        <v>442</v>
      </c>
      <c r="Q648" s="162" t="s">
        <v>11918</v>
      </c>
      <c r="R648" s="162" t="s">
        <v>17703</v>
      </c>
      <c r="S648" s="163" t="s">
        <v>17702</v>
      </c>
      <c r="T648" s="167" t="s">
        <v>582</v>
      </c>
      <c r="U648" s="149"/>
      <c r="V648" s="149"/>
      <c r="W648" s="164" t="str">
        <f>VLOOKUP(TRIM(X648),X10:Y88,2,FALSE)</f>
        <v>Puneet</v>
      </c>
      <c r="X648" s="11" t="str">
        <f t="shared" si="23"/>
        <v>6.5.7.4</v>
      </c>
      <c r="Y648" s="83"/>
      <c r="AA648" s="1">
        <f t="shared" si="22"/>
        <v>36</v>
      </c>
    </row>
    <row r="649" spans="1:27" ht="35.25" customHeight="1">
      <c r="A649" s="150" t="s">
        <v>185</v>
      </c>
      <c r="B649" s="165" t="s">
        <v>70</v>
      </c>
      <c r="C649" s="153" t="s">
        <v>186</v>
      </c>
      <c r="D649" s="153" t="s">
        <v>153</v>
      </c>
      <c r="E649" s="154" t="s">
        <v>15030</v>
      </c>
      <c r="F649" s="155" t="s">
        <v>27</v>
      </c>
      <c r="G649" s="155" t="s">
        <v>189</v>
      </c>
      <c r="H649" s="155" t="s">
        <v>16753</v>
      </c>
      <c r="I649" s="166" t="s">
        <v>459</v>
      </c>
      <c r="J649" s="160" t="s">
        <v>455</v>
      </c>
      <c r="K649" s="159"/>
      <c r="L649" s="160"/>
      <c r="M649" s="159"/>
      <c r="N649" s="158" t="s">
        <v>3708</v>
      </c>
      <c r="O649" s="158" t="s">
        <v>366</v>
      </c>
      <c r="P649" s="158" t="s">
        <v>442</v>
      </c>
      <c r="Q649" s="162" t="s">
        <v>16754</v>
      </c>
      <c r="R649" s="162" t="s">
        <v>17440</v>
      </c>
      <c r="S649" s="163" t="s">
        <v>17439</v>
      </c>
      <c r="T649" s="148" t="s">
        <v>582</v>
      </c>
      <c r="U649" s="149"/>
      <c r="V649" s="149"/>
      <c r="W649" s="164" t="str">
        <f>VLOOKUP(TRIM(X649),X10:Y88,2,FALSE)</f>
        <v>Puneet</v>
      </c>
      <c r="X649" s="11" t="str">
        <f t="shared" si="23"/>
        <v>6.5.11</v>
      </c>
      <c r="Y649" s="83"/>
      <c r="AA649" s="1">
        <f t="shared" si="22"/>
        <v>14</v>
      </c>
    </row>
    <row r="650" spans="1:27" ht="35.25" customHeight="1">
      <c r="A650" s="150" t="s">
        <v>185</v>
      </c>
      <c r="B650" s="165" t="s">
        <v>70</v>
      </c>
      <c r="C650" s="153" t="s">
        <v>186</v>
      </c>
      <c r="D650" s="153" t="s">
        <v>141</v>
      </c>
      <c r="E650" s="154" t="s">
        <v>15031</v>
      </c>
      <c r="F650" s="155" t="s">
        <v>27</v>
      </c>
      <c r="G650" s="155" t="s">
        <v>189</v>
      </c>
      <c r="H650" s="155" t="s">
        <v>16793</v>
      </c>
      <c r="I650" s="166" t="s">
        <v>16993</v>
      </c>
      <c r="J650" s="160" t="s">
        <v>422</v>
      </c>
      <c r="K650" s="159"/>
      <c r="L650" s="160"/>
      <c r="M650" s="159"/>
      <c r="N650" s="158" t="s">
        <v>15914</v>
      </c>
      <c r="O650" s="158" t="s">
        <v>366</v>
      </c>
      <c r="P650" s="158" t="s">
        <v>442</v>
      </c>
      <c r="Q650" s="162" t="s">
        <v>16755</v>
      </c>
      <c r="R650" s="162" t="s">
        <v>17882</v>
      </c>
      <c r="S650" s="163" t="s">
        <v>17876</v>
      </c>
      <c r="T650" s="167" t="s">
        <v>1606</v>
      </c>
      <c r="U650" s="149"/>
      <c r="V650" s="149"/>
      <c r="W650" s="164" t="str">
        <f>VLOOKUP(TRIM(X650),X10:Y88,2,FALSE)</f>
        <v>Krisztian</v>
      </c>
      <c r="X650" s="11" t="str">
        <f t="shared" si="23"/>
        <v>6.5.6</v>
      </c>
      <c r="Y650" s="83"/>
      <c r="AA650" s="1">
        <f t="shared" si="22"/>
        <v>87</v>
      </c>
    </row>
    <row r="651" spans="1:27" ht="35.25" customHeight="1">
      <c r="A651" s="150" t="s">
        <v>185</v>
      </c>
      <c r="B651" s="165" t="s">
        <v>70</v>
      </c>
      <c r="C651" s="153" t="s">
        <v>186</v>
      </c>
      <c r="D651" s="153" t="s">
        <v>6896</v>
      </c>
      <c r="E651" s="154" t="s">
        <v>15032</v>
      </c>
      <c r="F651" s="155" t="s">
        <v>30</v>
      </c>
      <c r="G651" s="155" t="s">
        <v>189</v>
      </c>
      <c r="H651" s="155" t="s">
        <v>16794</v>
      </c>
      <c r="I651" s="166" t="s">
        <v>859</v>
      </c>
      <c r="J651" s="160" t="s">
        <v>484</v>
      </c>
      <c r="K651" s="159">
        <v>3284</v>
      </c>
      <c r="L651" s="160"/>
      <c r="M651" s="159" t="s">
        <v>878</v>
      </c>
      <c r="N651" s="158" t="s">
        <v>7071</v>
      </c>
      <c r="O651" s="158" t="s">
        <v>366</v>
      </c>
      <c r="P651" s="158" t="s">
        <v>7357</v>
      </c>
      <c r="Q651" s="162" t="s">
        <v>17199</v>
      </c>
      <c r="R651" s="162" t="s">
        <v>17263</v>
      </c>
      <c r="S651" s="163" t="s">
        <v>17262</v>
      </c>
      <c r="T651" s="148" t="s">
        <v>1545</v>
      </c>
      <c r="U651" s="149"/>
      <c r="V651" s="149"/>
      <c r="W651" s="164" t="str">
        <f>VLOOKUP(TRIM(X651),X10:Y88,2,FALSE)</f>
        <v>Puneet</v>
      </c>
      <c r="X651" s="11" t="str">
        <f t="shared" si="23"/>
        <v>6.14</v>
      </c>
      <c r="Y651" s="83"/>
      <c r="AA651" s="1">
        <f t="shared" si="22"/>
        <v>35</v>
      </c>
    </row>
    <row r="652" spans="1:27" ht="35.25" customHeight="1">
      <c r="A652" s="150" t="s">
        <v>185</v>
      </c>
      <c r="B652" s="165" t="s">
        <v>70</v>
      </c>
      <c r="C652" s="153" t="s">
        <v>186</v>
      </c>
      <c r="D652" s="153" t="s">
        <v>149</v>
      </c>
      <c r="E652" s="154" t="s">
        <v>15033</v>
      </c>
      <c r="F652" s="155" t="s">
        <v>434</v>
      </c>
      <c r="G652" s="155" t="s">
        <v>189</v>
      </c>
      <c r="H652" s="155" t="s">
        <v>16756</v>
      </c>
      <c r="I652" s="166" t="s">
        <v>16757</v>
      </c>
      <c r="J652" s="160"/>
      <c r="K652" s="159"/>
      <c r="L652" s="160"/>
      <c r="M652" s="159"/>
      <c r="N652" s="158"/>
      <c r="O652" s="158" t="s">
        <v>366</v>
      </c>
      <c r="P652" s="158"/>
      <c r="Q652" s="162" t="s">
        <v>16856</v>
      </c>
      <c r="R652" s="162" t="s">
        <v>17292</v>
      </c>
      <c r="S652" s="163" t="s">
        <v>17293</v>
      </c>
      <c r="T652" s="167" t="s">
        <v>651</v>
      </c>
      <c r="U652" s="149"/>
      <c r="V652" s="149"/>
      <c r="W652" s="164" t="str">
        <f>VLOOKUP(TRIM(X652),X10:Y88,2,FALSE)</f>
        <v>Frank</v>
      </c>
      <c r="X652" s="11" t="str">
        <f t="shared" si="23"/>
        <v>6.5.9</v>
      </c>
      <c r="Y652" s="83"/>
      <c r="AA652" s="1">
        <f t="shared" si="22"/>
        <v>15</v>
      </c>
    </row>
    <row r="653" spans="1:27" ht="35.25" customHeight="1">
      <c r="A653" s="150" t="s">
        <v>185</v>
      </c>
      <c r="B653" s="165" t="s">
        <v>70</v>
      </c>
      <c r="C653" s="153" t="s">
        <v>186</v>
      </c>
      <c r="D653" s="153" t="s">
        <v>130</v>
      </c>
      <c r="E653" s="154" t="s">
        <v>15034</v>
      </c>
      <c r="F653" s="155" t="s">
        <v>27</v>
      </c>
      <c r="G653" s="155" t="s">
        <v>189</v>
      </c>
      <c r="H653" s="155" t="s">
        <v>16758</v>
      </c>
      <c r="I653" s="166" t="s">
        <v>1223</v>
      </c>
      <c r="J653" s="160" t="s">
        <v>455</v>
      </c>
      <c r="K653" s="159"/>
      <c r="L653" s="160"/>
      <c r="M653" s="159"/>
      <c r="N653" s="158" t="s">
        <v>3708</v>
      </c>
      <c r="O653" s="158" t="s">
        <v>366</v>
      </c>
      <c r="P653" s="158" t="s">
        <v>442</v>
      </c>
      <c r="Q653" s="162" t="s">
        <v>16759</v>
      </c>
      <c r="R653" s="162" t="s">
        <v>17595</v>
      </c>
      <c r="S653" s="163" t="s">
        <v>17596</v>
      </c>
      <c r="T653" s="148" t="s">
        <v>7761</v>
      </c>
      <c r="U653" s="149"/>
      <c r="V653" s="149"/>
      <c r="W653" s="164" t="str">
        <f>VLOOKUP(TRIM(X653),X10:Y88,2,FALSE)</f>
        <v>Frank</v>
      </c>
      <c r="X653" s="11" t="str">
        <f t="shared" si="23"/>
        <v>6.5.2</v>
      </c>
      <c r="Y653" s="83"/>
      <c r="AA653" s="1">
        <f t="shared" si="22"/>
        <v>4</v>
      </c>
    </row>
    <row r="654" spans="1:27" ht="35.25" customHeight="1">
      <c r="A654" s="150" t="s">
        <v>185</v>
      </c>
      <c r="B654" s="165" t="s">
        <v>70</v>
      </c>
      <c r="C654" s="153" t="s">
        <v>186</v>
      </c>
      <c r="D654" s="153" t="s">
        <v>127</v>
      </c>
      <c r="E654" s="154" t="s">
        <v>15035</v>
      </c>
      <c r="F654" s="155" t="s">
        <v>26</v>
      </c>
      <c r="G654" s="155" t="s">
        <v>189</v>
      </c>
      <c r="H654" s="155" t="s">
        <v>16760</v>
      </c>
      <c r="I654" s="166" t="s">
        <v>563</v>
      </c>
      <c r="J654" s="160"/>
      <c r="K654" s="159"/>
      <c r="L654" s="160"/>
      <c r="M654" s="159"/>
      <c r="N654" s="158"/>
      <c r="O654" s="158"/>
      <c r="P654" s="158" t="s">
        <v>442</v>
      </c>
      <c r="Q654" s="162" t="s">
        <v>16761</v>
      </c>
      <c r="R654" s="162" t="s">
        <v>17040</v>
      </c>
      <c r="S654" s="163" t="s">
        <v>444</v>
      </c>
      <c r="T654" s="167" t="s">
        <v>472</v>
      </c>
      <c r="U654" s="149"/>
      <c r="V654" s="149"/>
      <c r="W654" s="164" t="str">
        <f>VLOOKUP(TRIM(X654),X10:Y88,2,FALSE)</f>
        <v>Frank</v>
      </c>
      <c r="X654" s="11" t="str">
        <f t="shared" si="23"/>
        <v>6.5.1</v>
      </c>
      <c r="Y654" s="83"/>
      <c r="AA654" s="1">
        <f t="shared" si="22"/>
        <v>6</v>
      </c>
    </row>
    <row r="655" spans="1:27" ht="35.25" customHeight="1">
      <c r="A655" s="150" t="s">
        <v>185</v>
      </c>
      <c r="B655" s="165" t="s">
        <v>70</v>
      </c>
      <c r="C655" s="153" t="s">
        <v>186</v>
      </c>
      <c r="D655" s="153" t="s">
        <v>6896</v>
      </c>
      <c r="E655" s="154" t="s">
        <v>15036</v>
      </c>
      <c r="F655" s="155" t="s">
        <v>419</v>
      </c>
      <c r="G655" s="155" t="s">
        <v>242</v>
      </c>
      <c r="H655" s="155" t="s">
        <v>16762</v>
      </c>
      <c r="I655" s="166" t="s">
        <v>16763</v>
      </c>
      <c r="J655" s="160"/>
      <c r="K655" s="159"/>
      <c r="L655" s="160"/>
      <c r="M655" s="159"/>
      <c r="N655" s="158"/>
      <c r="O655" s="158" t="s">
        <v>366</v>
      </c>
      <c r="P655" s="158"/>
      <c r="Q655" s="162" t="s">
        <v>17198</v>
      </c>
      <c r="R655" s="162" t="s">
        <v>272</v>
      </c>
      <c r="S655" s="163" t="s">
        <v>253</v>
      </c>
      <c r="T655" s="148" t="s">
        <v>1545</v>
      </c>
      <c r="U655" s="149"/>
      <c r="V655" s="149"/>
      <c r="W655" s="164" t="str">
        <f>VLOOKUP(TRIM(X655),X10:Y88,2,FALSE)</f>
        <v>Puneet</v>
      </c>
      <c r="X655" s="11" t="str">
        <f t="shared" si="23"/>
        <v>6.14</v>
      </c>
      <c r="Y655" s="83"/>
      <c r="AA655" s="1">
        <f t="shared" si="22"/>
        <v>45</v>
      </c>
    </row>
    <row r="656" spans="1:27" ht="35.25" customHeight="1">
      <c r="A656" s="150" t="s">
        <v>185</v>
      </c>
      <c r="B656" s="165" t="s">
        <v>70</v>
      </c>
      <c r="C656" s="153" t="s">
        <v>186</v>
      </c>
      <c r="D656" s="153" t="s">
        <v>11390</v>
      </c>
      <c r="E656" s="154" t="s">
        <v>15037</v>
      </c>
      <c r="F656" s="155" t="s">
        <v>27</v>
      </c>
      <c r="G656" s="155" t="s">
        <v>189</v>
      </c>
      <c r="H656" s="155" t="s">
        <v>16795</v>
      </c>
      <c r="I656" s="166" t="s">
        <v>16994</v>
      </c>
      <c r="J656" s="160" t="s">
        <v>422</v>
      </c>
      <c r="K656" s="159"/>
      <c r="L656" s="160"/>
      <c r="M656" s="159"/>
      <c r="N656" s="158" t="s">
        <v>15914</v>
      </c>
      <c r="O656" s="158" t="s">
        <v>366</v>
      </c>
      <c r="P656" s="158" t="s">
        <v>442</v>
      </c>
      <c r="Q656" s="162" t="s">
        <v>16764</v>
      </c>
      <c r="R656" s="162" t="s">
        <v>17688</v>
      </c>
      <c r="S656" s="163" t="s">
        <v>17687</v>
      </c>
      <c r="T656" s="167" t="s">
        <v>1215</v>
      </c>
      <c r="U656" s="149"/>
      <c r="V656" s="149"/>
      <c r="W656" s="164" t="str">
        <f>VLOOKUP(TRIM(X656),X10:Y88,2,FALSE)</f>
        <v>Puneet</v>
      </c>
      <c r="X656" s="11" t="str">
        <f t="shared" si="23"/>
        <v>6.5.7.2</v>
      </c>
      <c r="Y656" s="83"/>
      <c r="AA656" s="1">
        <f t="shared" si="22"/>
        <v>42</v>
      </c>
    </row>
    <row r="657" spans="1:27" ht="35.25" customHeight="1">
      <c r="A657" s="150" t="s">
        <v>185</v>
      </c>
      <c r="B657" s="165" t="s">
        <v>70</v>
      </c>
      <c r="C657" s="153" t="s">
        <v>186</v>
      </c>
      <c r="D657" s="153" t="s">
        <v>127</v>
      </c>
      <c r="E657" s="154" t="s">
        <v>15038</v>
      </c>
      <c r="F657" s="155" t="s">
        <v>26</v>
      </c>
      <c r="G657" s="155" t="s">
        <v>189</v>
      </c>
      <c r="H657" s="155" t="s">
        <v>16760</v>
      </c>
      <c r="I657" s="166" t="s">
        <v>4268</v>
      </c>
      <c r="J657" s="160"/>
      <c r="K657" s="159"/>
      <c r="L657" s="160"/>
      <c r="M657" s="159"/>
      <c r="N657" s="158"/>
      <c r="O657" s="158"/>
      <c r="P657" s="158"/>
      <c r="Q657" s="162" t="s">
        <v>16866</v>
      </c>
      <c r="R657" s="162" t="s">
        <v>17040</v>
      </c>
      <c r="S657" s="163" t="s">
        <v>444</v>
      </c>
      <c r="T657" s="148" t="s">
        <v>2728</v>
      </c>
      <c r="U657" s="149"/>
      <c r="V657" s="149"/>
      <c r="W657" s="164" t="str">
        <f>VLOOKUP(TRIM(X657),X10:Y88,2,FALSE)</f>
        <v>Frank</v>
      </c>
      <c r="X657" s="11" t="str">
        <f t="shared" si="23"/>
        <v>6.5.1</v>
      </c>
      <c r="Y657" s="83"/>
      <c r="AA657" s="1">
        <f t="shared" si="22"/>
        <v>26</v>
      </c>
    </row>
    <row r="658" spans="1:27" ht="35.25" customHeight="1">
      <c r="A658" s="150" t="s">
        <v>185</v>
      </c>
      <c r="B658" s="165" t="s">
        <v>70</v>
      </c>
      <c r="C658" s="153" t="s">
        <v>186</v>
      </c>
      <c r="D658" s="153" t="s">
        <v>127</v>
      </c>
      <c r="E658" s="154" t="s">
        <v>15039</v>
      </c>
      <c r="F658" s="155" t="s">
        <v>27</v>
      </c>
      <c r="G658" s="155" t="s">
        <v>189</v>
      </c>
      <c r="H658" s="155" t="s">
        <v>16765</v>
      </c>
      <c r="I658" s="166" t="s">
        <v>3366</v>
      </c>
      <c r="J658" s="160" t="s">
        <v>422</v>
      </c>
      <c r="K658" s="159"/>
      <c r="L658" s="160"/>
      <c r="M658" s="159"/>
      <c r="N658" s="158" t="s">
        <v>15914</v>
      </c>
      <c r="O658" s="158" t="s">
        <v>366</v>
      </c>
      <c r="P658" s="158" t="s">
        <v>442</v>
      </c>
      <c r="Q658" s="162" t="s">
        <v>7281</v>
      </c>
      <c r="R658" s="162" t="s">
        <v>496</v>
      </c>
      <c r="S658" s="176" t="s">
        <v>496</v>
      </c>
      <c r="T658" s="167" t="s">
        <v>1220</v>
      </c>
      <c r="U658" s="149"/>
      <c r="V658" s="149"/>
      <c r="W658" s="164" t="str">
        <f>VLOOKUP(TRIM(X658),X10:Y88,2,FALSE)</f>
        <v>Frank</v>
      </c>
      <c r="X658" s="11" t="str">
        <f t="shared" si="23"/>
        <v>6.5.1</v>
      </c>
      <c r="Y658" s="83"/>
      <c r="AA658" s="1">
        <f t="shared" si="22"/>
        <v>21</v>
      </c>
    </row>
    <row r="659" spans="1:27" ht="35.25" customHeight="1">
      <c r="A659" s="150" t="s">
        <v>185</v>
      </c>
      <c r="B659" s="165" t="s">
        <v>70</v>
      </c>
      <c r="C659" s="153" t="s">
        <v>186</v>
      </c>
      <c r="D659" s="153" t="s">
        <v>130</v>
      </c>
      <c r="E659" s="154" t="s">
        <v>15040</v>
      </c>
      <c r="F659" s="155" t="s">
        <v>27</v>
      </c>
      <c r="G659" s="155" t="s">
        <v>189</v>
      </c>
      <c r="H659" s="155" t="s">
        <v>16766</v>
      </c>
      <c r="I659" s="166" t="s">
        <v>947</v>
      </c>
      <c r="J659" s="160" t="s">
        <v>422</v>
      </c>
      <c r="K659" s="159"/>
      <c r="L659" s="160"/>
      <c r="M659" s="159"/>
      <c r="N659" s="158" t="s">
        <v>15914</v>
      </c>
      <c r="O659" s="158" t="s">
        <v>366</v>
      </c>
      <c r="P659" s="158" t="s">
        <v>442</v>
      </c>
      <c r="Q659" s="162" t="s">
        <v>16767</v>
      </c>
      <c r="R659" s="162" t="s">
        <v>17591</v>
      </c>
      <c r="S659" s="163" t="s">
        <v>253</v>
      </c>
      <c r="T659" s="148" t="s">
        <v>1215</v>
      </c>
      <c r="U659" s="149"/>
      <c r="V659" s="149"/>
      <c r="W659" s="164" t="str">
        <f>VLOOKUP(TRIM(X659),X10:Y88,2,FALSE)</f>
        <v>Frank</v>
      </c>
      <c r="X659" s="11" t="str">
        <f t="shared" si="23"/>
        <v>6.5.2</v>
      </c>
      <c r="Y659" s="83"/>
      <c r="AA659" s="1">
        <f t="shared" si="22"/>
        <v>7</v>
      </c>
    </row>
    <row r="660" spans="1:27" ht="35.25" customHeight="1">
      <c r="A660" s="150" t="s">
        <v>185</v>
      </c>
      <c r="B660" s="165" t="s">
        <v>70</v>
      </c>
      <c r="C660" s="153" t="s">
        <v>186</v>
      </c>
      <c r="D660" s="153" t="s">
        <v>11389</v>
      </c>
      <c r="E660" s="154" t="s">
        <v>15041</v>
      </c>
      <c r="F660" s="155" t="s">
        <v>27</v>
      </c>
      <c r="G660" s="155" t="s">
        <v>189</v>
      </c>
      <c r="H660" s="155" t="s">
        <v>16768</v>
      </c>
      <c r="I660" s="166" t="s">
        <v>16995</v>
      </c>
      <c r="J660" s="160" t="s">
        <v>455</v>
      </c>
      <c r="K660" s="159"/>
      <c r="L660" s="160"/>
      <c r="M660" s="159"/>
      <c r="N660" s="158" t="s">
        <v>3708</v>
      </c>
      <c r="O660" s="158" t="s">
        <v>366</v>
      </c>
      <c r="P660" s="158" t="s">
        <v>442</v>
      </c>
      <c r="Q660" s="162" t="s">
        <v>16769</v>
      </c>
      <c r="R660" s="162" t="s">
        <v>17411</v>
      </c>
      <c r="S660" s="163" t="s">
        <v>17410</v>
      </c>
      <c r="T660" s="167" t="s">
        <v>1215</v>
      </c>
      <c r="U660" s="149"/>
      <c r="V660" s="149"/>
      <c r="W660" s="164" t="str">
        <f>VLOOKUP(TRIM(X660),X10:Y88,2,FALSE)</f>
        <v>Puneet</v>
      </c>
      <c r="X660" s="11" t="str">
        <f t="shared" si="23"/>
        <v>6.5.7.1</v>
      </c>
      <c r="Y660" s="83"/>
      <c r="AA660" s="1">
        <f t="shared" si="22"/>
        <v>42</v>
      </c>
    </row>
    <row r="661" spans="1:27" ht="35.25" customHeight="1">
      <c r="A661" s="150" t="s">
        <v>185</v>
      </c>
      <c r="B661" s="165" t="s">
        <v>70</v>
      </c>
      <c r="C661" s="153" t="s">
        <v>186</v>
      </c>
      <c r="D661" s="153" t="s">
        <v>127</v>
      </c>
      <c r="E661" s="154" t="s">
        <v>15042</v>
      </c>
      <c r="F661" s="155" t="s">
        <v>27</v>
      </c>
      <c r="G661" s="155" t="s">
        <v>189</v>
      </c>
      <c r="H661" s="155" t="s">
        <v>16770</v>
      </c>
      <c r="I661" s="166" t="s">
        <v>1091</v>
      </c>
      <c r="J661" s="160" t="s">
        <v>422</v>
      </c>
      <c r="K661" s="159"/>
      <c r="L661" s="160"/>
      <c r="M661" s="159"/>
      <c r="N661" s="158" t="s">
        <v>15914</v>
      </c>
      <c r="O661" s="158" t="s">
        <v>366</v>
      </c>
      <c r="P661" s="158" t="s">
        <v>442</v>
      </c>
      <c r="Q661" s="162" t="s">
        <v>16771</v>
      </c>
      <c r="R661" s="162" t="s">
        <v>17174</v>
      </c>
      <c r="S661" s="163" t="s">
        <v>17175</v>
      </c>
      <c r="T661" s="148" t="s">
        <v>2728</v>
      </c>
      <c r="U661" s="149"/>
      <c r="V661" s="149"/>
      <c r="W661" s="164" t="str">
        <f>VLOOKUP(TRIM(X661),X10:Y88,2,FALSE)</f>
        <v>Frank</v>
      </c>
      <c r="X661" s="11" t="str">
        <f t="shared" si="23"/>
        <v>6.5.1</v>
      </c>
      <c r="Y661" s="83"/>
      <c r="AA661" s="1">
        <f t="shared" si="22"/>
        <v>10</v>
      </c>
    </row>
    <row r="662" spans="1:27" ht="35.25" customHeight="1">
      <c r="A662" s="150" t="s">
        <v>185</v>
      </c>
      <c r="B662" s="165" t="s">
        <v>70</v>
      </c>
      <c r="C662" s="153" t="s">
        <v>186</v>
      </c>
      <c r="D662" s="153" t="s">
        <v>127</v>
      </c>
      <c r="E662" s="154" t="s">
        <v>15043</v>
      </c>
      <c r="F662" s="155" t="s">
        <v>27</v>
      </c>
      <c r="G662" s="155" t="s">
        <v>189</v>
      </c>
      <c r="H662" s="155" t="s">
        <v>16772</v>
      </c>
      <c r="I662" s="166" t="s">
        <v>1091</v>
      </c>
      <c r="J662" s="160" t="s">
        <v>455</v>
      </c>
      <c r="K662" s="159"/>
      <c r="L662" s="160"/>
      <c r="M662" s="159"/>
      <c r="N662" s="158" t="s">
        <v>3708</v>
      </c>
      <c r="O662" s="158" t="s">
        <v>366</v>
      </c>
      <c r="P662" s="158" t="s">
        <v>442</v>
      </c>
      <c r="Q662" s="162" t="s">
        <v>16773</v>
      </c>
      <c r="R662" s="162" t="s">
        <v>496</v>
      </c>
      <c r="S662" s="176" t="s">
        <v>496</v>
      </c>
      <c r="T662" s="167" t="s">
        <v>2728</v>
      </c>
      <c r="U662" s="149"/>
      <c r="V662" s="149"/>
      <c r="W662" s="164" t="str">
        <f>VLOOKUP(TRIM(X662),X10:Y88,2,FALSE)</f>
        <v>Frank</v>
      </c>
      <c r="X662" s="11" t="str">
        <f t="shared" si="23"/>
        <v>6.5.1</v>
      </c>
      <c r="Y662" s="83"/>
      <c r="AA662" s="1">
        <f t="shared" si="22"/>
        <v>10</v>
      </c>
    </row>
    <row r="663" spans="1:27" ht="35.25" customHeight="1">
      <c r="A663" s="150" t="s">
        <v>185</v>
      </c>
      <c r="B663" s="165" t="s">
        <v>70</v>
      </c>
      <c r="C663" s="153" t="s">
        <v>186</v>
      </c>
      <c r="D663" s="153" t="s">
        <v>127</v>
      </c>
      <c r="E663" s="154" t="s">
        <v>15044</v>
      </c>
      <c r="F663" s="155" t="s">
        <v>27</v>
      </c>
      <c r="G663" s="155" t="s">
        <v>189</v>
      </c>
      <c r="H663" s="155" t="s">
        <v>16774</v>
      </c>
      <c r="I663" s="166" t="s">
        <v>1246</v>
      </c>
      <c r="J663" s="160" t="s">
        <v>422</v>
      </c>
      <c r="K663" s="159"/>
      <c r="L663" s="160"/>
      <c r="M663" s="159"/>
      <c r="N663" s="158" t="s">
        <v>15914</v>
      </c>
      <c r="O663" s="158" t="s">
        <v>366</v>
      </c>
      <c r="P663" s="158" t="s">
        <v>442</v>
      </c>
      <c r="Q663" s="162" t="s">
        <v>16775</v>
      </c>
      <c r="R663" s="162" t="s">
        <v>496</v>
      </c>
      <c r="S663" s="176" t="s">
        <v>496</v>
      </c>
      <c r="T663" s="148" t="s">
        <v>1220</v>
      </c>
      <c r="U663" s="149"/>
      <c r="V663" s="149"/>
      <c r="W663" s="164" t="str">
        <f>VLOOKUP(TRIM(X663),X10:Y88,2,FALSE)</f>
        <v>Frank</v>
      </c>
      <c r="X663" s="11" t="str">
        <f t="shared" si="23"/>
        <v>6.5.1</v>
      </c>
      <c r="Y663" s="83"/>
      <c r="AA663" s="1">
        <f t="shared" si="22"/>
        <v>19</v>
      </c>
    </row>
    <row r="664" spans="1:27" ht="35.25" customHeight="1">
      <c r="A664" s="150" t="s">
        <v>185</v>
      </c>
      <c r="B664" s="165" t="s">
        <v>70</v>
      </c>
      <c r="C664" s="153" t="s">
        <v>186</v>
      </c>
      <c r="D664" s="153" t="s">
        <v>11389</v>
      </c>
      <c r="E664" s="154" t="s">
        <v>15045</v>
      </c>
      <c r="F664" s="155" t="s">
        <v>27</v>
      </c>
      <c r="G664" s="155" t="s">
        <v>189</v>
      </c>
      <c r="H664" s="155" t="s">
        <v>16776</v>
      </c>
      <c r="I664" s="166" t="s">
        <v>947</v>
      </c>
      <c r="J664" s="160" t="s">
        <v>455</v>
      </c>
      <c r="K664" s="159"/>
      <c r="L664" s="160"/>
      <c r="M664" s="159"/>
      <c r="N664" s="158" t="s">
        <v>3708</v>
      </c>
      <c r="O664" s="158" t="s">
        <v>366</v>
      </c>
      <c r="P664" s="158" t="s">
        <v>442</v>
      </c>
      <c r="Q664" s="162" t="s">
        <v>16777</v>
      </c>
      <c r="R664" s="162" t="s">
        <v>17413</v>
      </c>
      <c r="S664" s="163" t="s">
        <v>17412</v>
      </c>
      <c r="T664" s="167" t="s">
        <v>1215</v>
      </c>
      <c r="U664" s="149"/>
      <c r="V664" s="149"/>
      <c r="W664" s="164" t="str">
        <f>VLOOKUP(TRIM(X664),X10:Y88,2,FALSE)</f>
        <v>Puneet</v>
      </c>
      <c r="X664" s="11" t="str">
        <f t="shared" si="23"/>
        <v>6.5.7.1</v>
      </c>
      <c r="Y664" s="83"/>
      <c r="AA664" s="1">
        <f t="shared" si="22"/>
        <v>7</v>
      </c>
    </row>
    <row r="665" spans="1:27" ht="35.25" customHeight="1">
      <c r="A665" s="150" t="s">
        <v>185</v>
      </c>
      <c r="B665" s="165" t="s">
        <v>70</v>
      </c>
      <c r="C665" s="153" t="s">
        <v>186</v>
      </c>
      <c r="D665" s="153" t="s">
        <v>11389</v>
      </c>
      <c r="E665" s="154" t="s">
        <v>15046</v>
      </c>
      <c r="F665" s="155" t="s">
        <v>27</v>
      </c>
      <c r="G665" s="155" t="s">
        <v>189</v>
      </c>
      <c r="H665" s="155" t="s">
        <v>16778</v>
      </c>
      <c r="I665" s="166" t="s">
        <v>16996</v>
      </c>
      <c r="J665" s="160" t="s">
        <v>455</v>
      </c>
      <c r="K665" s="159"/>
      <c r="L665" s="160"/>
      <c r="M665" s="159"/>
      <c r="N665" s="158" t="s">
        <v>3708</v>
      </c>
      <c r="O665" s="158" t="s">
        <v>366</v>
      </c>
      <c r="P665" s="158" t="s">
        <v>442</v>
      </c>
      <c r="Q665" s="162" t="s">
        <v>16779</v>
      </c>
      <c r="R665" s="162" t="s">
        <v>17415</v>
      </c>
      <c r="S665" s="163" t="s">
        <v>17414</v>
      </c>
      <c r="T665" s="148" t="s">
        <v>1215</v>
      </c>
      <c r="U665" s="149"/>
      <c r="V665" s="149"/>
      <c r="W665" s="164" t="str">
        <f>VLOOKUP(TRIM(X665),X10:Y88,2,FALSE)</f>
        <v>Puneet</v>
      </c>
      <c r="X665" s="11" t="str">
        <f t="shared" si="23"/>
        <v>6.5.7.1</v>
      </c>
      <c r="Y665" s="83"/>
      <c r="AA665" s="1">
        <f t="shared" ref="AA665:AA728" si="24">LEN(I665)</f>
        <v>19</v>
      </c>
    </row>
    <row r="666" spans="1:27" ht="35.25" customHeight="1">
      <c r="A666" s="150" t="s">
        <v>185</v>
      </c>
      <c r="B666" s="165" t="s">
        <v>70</v>
      </c>
      <c r="C666" s="153" t="s">
        <v>186</v>
      </c>
      <c r="D666" s="153" t="s">
        <v>11389</v>
      </c>
      <c r="E666" s="154" t="s">
        <v>15047</v>
      </c>
      <c r="F666" s="155" t="s">
        <v>27</v>
      </c>
      <c r="G666" s="155" t="s">
        <v>189</v>
      </c>
      <c r="H666" s="155" t="s">
        <v>16780</v>
      </c>
      <c r="I666" s="166" t="s">
        <v>459</v>
      </c>
      <c r="J666" s="160" t="s">
        <v>455</v>
      </c>
      <c r="K666" s="159"/>
      <c r="L666" s="160"/>
      <c r="M666" s="159"/>
      <c r="N666" s="158" t="s">
        <v>3708</v>
      </c>
      <c r="O666" s="158" t="s">
        <v>366</v>
      </c>
      <c r="P666" s="158" t="s">
        <v>442</v>
      </c>
      <c r="Q666" s="162" t="s">
        <v>16781</v>
      </c>
      <c r="R666" s="162" t="s">
        <v>17419</v>
      </c>
      <c r="S666" s="163" t="s">
        <v>17418</v>
      </c>
      <c r="T666" s="167" t="s">
        <v>461</v>
      </c>
      <c r="U666" s="149"/>
      <c r="V666" s="149"/>
      <c r="W666" s="164" t="str">
        <f>VLOOKUP(TRIM(X666),X10:Y88,2,FALSE)</f>
        <v>Puneet</v>
      </c>
      <c r="X666" s="11" t="str">
        <f t="shared" si="23"/>
        <v>6.5.7.1</v>
      </c>
      <c r="Y666" s="83"/>
      <c r="AA666" s="1">
        <f t="shared" si="24"/>
        <v>14</v>
      </c>
    </row>
    <row r="667" spans="1:27" ht="35.25" customHeight="1">
      <c r="A667" s="150" t="s">
        <v>185</v>
      </c>
      <c r="B667" s="165" t="s">
        <v>70</v>
      </c>
      <c r="C667" s="153" t="s">
        <v>186</v>
      </c>
      <c r="D667" s="153" t="s">
        <v>11389</v>
      </c>
      <c r="E667" s="154" t="s">
        <v>15048</v>
      </c>
      <c r="F667" s="155" t="s">
        <v>27</v>
      </c>
      <c r="G667" s="155" t="s">
        <v>189</v>
      </c>
      <c r="H667" s="155" t="s">
        <v>16782</v>
      </c>
      <c r="I667" s="166" t="s">
        <v>947</v>
      </c>
      <c r="J667" s="160" t="s">
        <v>422</v>
      </c>
      <c r="K667" s="159"/>
      <c r="L667" s="160"/>
      <c r="M667" s="159"/>
      <c r="N667" s="158" t="s">
        <v>15914</v>
      </c>
      <c r="O667" s="158" t="s">
        <v>366</v>
      </c>
      <c r="P667" s="158" t="s">
        <v>442</v>
      </c>
      <c r="Q667" s="162" t="s">
        <v>16783</v>
      </c>
      <c r="R667" s="162" t="s">
        <v>17408</v>
      </c>
      <c r="S667" s="163" t="s">
        <v>444</v>
      </c>
      <c r="T667" s="148" t="s">
        <v>1215</v>
      </c>
      <c r="U667" s="149"/>
      <c r="V667" s="149"/>
      <c r="W667" s="164" t="str">
        <f>VLOOKUP(TRIM(X667),X10:Y88,2,FALSE)</f>
        <v>Puneet</v>
      </c>
      <c r="X667" s="11" t="str">
        <f t="shared" si="23"/>
        <v>6.5.7.1</v>
      </c>
      <c r="Y667" s="83"/>
      <c r="AA667" s="1">
        <f t="shared" si="24"/>
        <v>7</v>
      </c>
    </row>
    <row r="668" spans="1:27" ht="35.25" customHeight="1">
      <c r="A668" s="150" t="s">
        <v>185</v>
      </c>
      <c r="B668" s="165" t="s">
        <v>70</v>
      </c>
      <c r="C668" s="153" t="s">
        <v>186</v>
      </c>
      <c r="D668" s="153" t="s">
        <v>153</v>
      </c>
      <c r="E668" s="154" t="s">
        <v>15049</v>
      </c>
      <c r="F668" s="155" t="s">
        <v>27</v>
      </c>
      <c r="G668" s="155" t="s">
        <v>189</v>
      </c>
      <c r="H668" s="155" t="s">
        <v>16784</v>
      </c>
      <c r="I668" s="166" t="s">
        <v>947</v>
      </c>
      <c r="J668" s="160" t="s">
        <v>455</v>
      </c>
      <c r="K668" s="159"/>
      <c r="L668" s="160"/>
      <c r="M668" s="159"/>
      <c r="N668" s="158" t="s">
        <v>3708</v>
      </c>
      <c r="O668" s="158" t="s">
        <v>366</v>
      </c>
      <c r="P668" s="158" t="s">
        <v>442</v>
      </c>
      <c r="Q668" s="162" t="s">
        <v>16785</v>
      </c>
      <c r="R668" s="162" t="s">
        <v>17781</v>
      </c>
      <c r="S668" s="163" t="s">
        <v>17780</v>
      </c>
      <c r="T668" s="167" t="s">
        <v>1215</v>
      </c>
      <c r="U668" s="149"/>
      <c r="V668" s="149"/>
      <c r="W668" s="164" t="str">
        <f>VLOOKUP(TRIM(X668),X10:Y88,2,FALSE)</f>
        <v>Puneet</v>
      </c>
      <c r="X668" s="11" t="str">
        <f t="shared" ref="X668:X731" si="25">IF(ISNONTEXT(D668),"" &amp; D668 &amp;"",T(D668))</f>
        <v>6.5.11</v>
      </c>
      <c r="Y668" s="83"/>
      <c r="AA668" s="1">
        <f t="shared" si="24"/>
        <v>7</v>
      </c>
    </row>
    <row r="669" spans="1:27" ht="35.25" customHeight="1">
      <c r="A669" s="150" t="s">
        <v>185</v>
      </c>
      <c r="B669" s="165" t="s">
        <v>70</v>
      </c>
      <c r="C669" s="153" t="s">
        <v>186</v>
      </c>
      <c r="D669" s="153" t="s">
        <v>2149</v>
      </c>
      <c r="E669" s="154" t="s">
        <v>15050</v>
      </c>
      <c r="F669" s="155" t="s">
        <v>30</v>
      </c>
      <c r="G669" s="155" t="s">
        <v>189</v>
      </c>
      <c r="H669" s="155" t="s">
        <v>16796</v>
      </c>
      <c r="I669" s="166" t="s">
        <v>947</v>
      </c>
      <c r="J669" s="160" t="s">
        <v>608</v>
      </c>
      <c r="K669" s="159">
        <v>344</v>
      </c>
      <c r="L669" s="160"/>
      <c r="M669" s="159" t="s">
        <v>687</v>
      </c>
      <c r="N669" s="158" t="s">
        <v>15916</v>
      </c>
      <c r="O669" s="158" t="s">
        <v>366</v>
      </c>
      <c r="P669" s="158" t="s">
        <v>7066</v>
      </c>
      <c r="Q669" s="162" t="s">
        <v>16786</v>
      </c>
      <c r="R669" s="162" t="s">
        <v>17486</v>
      </c>
      <c r="S669" s="163" t="s">
        <v>17485</v>
      </c>
      <c r="T669" s="148" t="s">
        <v>1215</v>
      </c>
      <c r="U669" s="149"/>
      <c r="V669" s="149"/>
      <c r="W669" s="164" t="str">
        <f>VLOOKUP(TRIM(X669),X10:Y88,2,FALSE)</f>
        <v>Puneet</v>
      </c>
      <c r="X669" s="11" t="str">
        <f t="shared" si="25"/>
        <v>6.11</v>
      </c>
      <c r="Y669" s="83"/>
      <c r="AA669" s="1">
        <f t="shared" si="24"/>
        <v>7</v>
      </c>
    </row>
    <row r="670" spans="1:27" ht="35.25" customHeight="1">
      <c r="A670" s="150" t="s">
        <v>185</v>
      </c>
      <c r="B670" s="165" t="s">
        <v>70</v>
      </c>
      <c r="C670" s="153" t="s">
        <v>186</v>
      </c>
      <c r="D670" s="153" t="s">
        <v>139</v>
      </c>
      <c r="E670" s="154" t="s">
        <v>15051</v>
      </c>
      <c r="F670" s="155" t="s">
        <v>25</v>
      </c>
      <c r="G670" s="155" t="s">
        <v>203</v>
      </c>
      <c r="H670" s="155" t="s">
        <v>16787</v>
      </c>
      <c r="I670" s="166" t="s">
        <v>16788</v>
      </c>
      <c r="J670" s="160"/>
      <c r="K670" s="159"/>
      <c r="L670" s="160"/>
      <c r="M670" s="159"/>
      <c r="N670" s="158"/>
      <c r="O670" s="158"/>
      <c r="P670" s="158" t="s">
        <v>11471</v>
      </c>
      <c r="Q670" s="162" t="s">
        <v>16855</v>
      </c>
      <c r="R670" s="162" t="s">
        <v>18578</v>
      </c>
      <c r="S670" s="163" t="s">
        <v>210</v>
      </c>
      <c r="T670" s="167" t="s">
        <v>16789</v>
      </c>
      <c r="U670" s="149"/>
      <c r="V670" s="149"/>
      <c r="W670" s="164" t="str">
        <f>VLOOKUP(TRIM(X670),X10:Y88,2,FALSE)</f>
        <v>Frank</v>
      </c>
      <c r="X670" s="11" t="str">
        <f t="shared" si="25"/>
        <v>6.5.5</v>
      </c>
      <c r="Y670" s="83"/>
      <c r="AA670" s="1">
        <f t="shared" si="24"/>
        <v>21</v>
      </c>
    </row>
    <row r="671" spans="1:27" ht="35.25" customHeight="1">
      <c r="A671" s="150" t="s">
        <v>185</v>
      </c>
      <c r="B671" s="165" t="s">
        <v>70</v>
      </c>
      <c r="C671" s="153" t="s">
        <v>186</v>
      </c>
      <c r="D671" s="153" t="s">
        <v>139</v>
      </c>
      <c r="E671" s="154" t="s">
        <v>15052</v>
      </c>
      <c r="F671" s="155" t="s">
        <v>419</v>
      </c>
      <c r="G671" s="155" t="s">
        <v>745</v>
      </c>
      <c r="H671" s="155" t="s">
        <v>16797</v>
      </c>
      <c r="I671" s="166" t="s">
        <v>947</v>
      </c>
      <c r="J671" s="160"/>
      <c r="K671" s="159"/>
      <c r="L671" s="160"/>
      <c r="M671" s="159"/>
      <c r="N671" s="158"/>
      <c r="O671" s="158" t="s">
        <v>366</v>
      </c>
      <c r="P671" s="158"/>
      <c r="Q671" s="162" t="s">
        <v>16798</v>
      </c>
      <c r="R671" s="162" t="s">
        <v>4379</v>
      </c>
      <c r="S671" s="163" t="s">
        <v>253</v>
      </c>
      <c r="T671" s="148" t="s">
        <v>2325</v>
      </c>
      <c r="U671" s="149"/>
      <c r="V671" s="149"/>
      <c r="W671" s="164" t="str">
        <f>VLOOKUP(TRIM(X671),X10:Y88,2,FALSE)</f>
        <v>Frank</v>
      </c>
      <c r="X671" s="11" t="str">
        <f t="shared" si="25"/>
        <v>6.5.5</v>
      </c>
      <c r="Y671" s="83"/>
      <c r="AA671" s="1">
        <f t="shared" si="24"/>
        <v>7</v>
      </c>
    </row>
    <row r="672" spans="1:27" ht="35.25" customHeight="1">
      <c r="A672" s="150" t="s">
        <v>185</v>
      </c>
      <c r="B672" s="165" t="s">
        <v>70</v>
      </c>
      <c r="C672" s="153" t="s">
        <v>186</v>
      </c>
      <c r="D672" s="153" t="s">
        <v>127</v>
      </c>
      <c r="E672" s="154" t="s">
        <v>15053</v>
      </c>
      <c r="F672" s="155" t="s">
        <v>27</v>
      </c>
      <c r="G672" s="155" t="s">
        <v>189</v>
      </c>
      <c r="H672" s="155" t="s">
        <v>16799</v>
      </c>
      <c r="I672" s="166" t="s">
        <v>16800</v>
      </c>
      <c r="J672" s="160" t="s">
        <v>422</v>
      </c>
      <c r="K672" s="159"/>
      <c r="L672" s="160"/>
      <c r="M672" s="159"/>
      <c r="N672" s="158" t="s">
        <v>15914</v>
      </c>
      <c r="O672" s="158" t="s">
        <v>366</v>
      </c>
      <c r="P672" s="158" t="s">
        <v>442</v>
      </c>
      <c r="Q672" s="162" t="s">
        <v>16801</v>
      </c>
      <c r="R672" s="162" t="s">
        <v>17326</v>
      </c>
      <c r="S672" s="163" t="s">
        <v>17326</v>
      </c>
      <c r="T672" s="167" t="s">
        <v>535</v>
      </c>
      <c r="U672" s="149"/>
      <c r="V672" s="149"/>
      <c r="W672" s="164" t="str">
        <f>VLOOKUP(TRIM(X672),X10:Y88,2,FALSE)</f>
        <v>Frank</v>
      </c>
      <c r="X672" s="11" t="str">
        <f t="shared" si="25"/>
        <v>6.5.1</v>
      </c>
      <c r="Y672" s="83"/>
      <c r="AA672" s="1">
        <f t="shared" si="24"/>
        <v>39</v>
      </c>
    </row>
    <row r="673" spans="1:27" ht="35.25" customHeight="1">
      <c r="A673" s="150" t="s">
        <v>185</v>
      </c>
      <c r="B673" s="165" t="s">
        <v>70</v>
      </c>
      <c r="C673" s="153" t="s">
        <v>186</v>
      </c>
      <c r="D673" s="153" t="s">
        <v>151</v>
      </c>
      <c r="E673" s="154" t="s">
        <v>15054</v>
      </c>
      <c r="F673" s="155" t="s">
        <v>27</v>
      </c>
      <c r="G673" s="155" t="s">
        <v>189</v>
      </c>
      <c r="H673" s="155" t="s">
        <v>16802</v>
      </c>
      <c r="I673" s="166" t="s">
        <v>8148</v>
      </c>
      <c r="J673" s="160" t="s">
        <v>422</v>
      </c>
      <c r="K673" s="159"/>
      <c r="L673" s="160"/>
      <c r="M673" s="159"/>
      <c r="N673" s="158" t="s">
        <v>15914</v>
      </c>
      <c r="O673" s="158" t="s">
        <v>366</v>
      </c>
      <c r="P673" s="158" t="s">
        <v>442</v>
      </c>
      <c r="Q673" s="162" t="s">
        <v>16803</v>
      </c>
      <c r="R673" s="162" t="s">
        <v>496</v>
      </c>
      <c r="S673" s="176" t="s">
        <v>496</v>
      </c>
      <c r="T673" s="148" t="s">
        <v>1288</v>
      </c>
      <c r="U673" s="149"/>
      <c r="V673" s="149"/>
      <c r="W673" s="164" t="str">
        <f>VLOOKUP(TRIM(X673),X10:Y88,2,FALSE)</f>
        <v>Krisztian</v>
      </c>
      <c r="X673" s="11" t="str">
        <f t="shared" si="25"/>
        <v>6.5.10</v>
      </c>
      <c r="Y673" s="83"/>
      <c r="AA673" s="1">
        <f t="shared" si="24"/>
        <v>12</v>
      </c>
    </row>
    <row r="674" spans="1:27" ht="35.25" customHeight="1">
      <c r="A674" s="150" t="s">
        <v>185</v>
      </c>
      <c r="B674" s="165" t="s">
        <v>70</v>
      </c>
      <c r="C674" s="153" t="s">
        <v>186</v>
      </c>
      <c r="D674" s="153" t="s">
        <v>139</v>
      </c>
      <c r="E674" s="154" t="s">
        <v>15055</v>
      </c>
      <c r="F674" s="155" t="s">
        <v>419</v>
      </c>
      <c r="G674" s="155" t="s">
        <v>745</v>
      </c>
      <c r="H674" s="155" t="s">
        <v>16804</v>
      </c>
      <c r="I674" s="166" t="s">
        <v>947</v>
      </c>
      <c r="J674" s="160"/>
      <c r="K674" s="159"/>
      <c r="L674" s="160"/>
      <c r="M674" s="159"/>
      <c r="N674" s="158"/>
      <c r="O674" s="158"/>
      <c r="P674" s="158"/>
      <c r="Q674" s="162" t="s">
        <v>16805</v>
      </c>
      <c r="R674" s="162" t="s">
        <v>496</v>
      </c>
      <c r="S674" s="176" t="s">
        <v>496</v>
      </c>
      <c r="T674" s="167" t="s">
        <v>2325</v>
      </c>
      <c r="U674" s="149"/>
      <c r="V674" s="149"/>
      <c r="W674" s="164" t="str">
        <f>VLOOKUP(TRIM(X674),X10:Y88,2,FALSE)</f>
        <v>Frank</v>
      </c>
      <c r="X674" s="11" t="str">
        <f t="shared" si="25"/>
        <v>6.5.5</v>
      </c>
      <c r="Y674" s="83"/>
      <c r="AA674" s="1">
        <f t="shared" si="24"/>
        <v>7</v>
      </c>
    </row>
    <row r="675" spans="1:27" ht="35.25" customHeight="1">
      <c r="A675" s="150" t="s">
        <v>185</v>
      </c>
      <c r="B675" s="165" t="s">
        <v>70</v>
      </c>
      <c r="C675" s="153" t="s">
        <v>186</v>
      </c>
      <c r="D675" s="153" t="s">
        <v>127</v>
      </c>
      <c r="E675" s="154" t="s">
        <v>15056</v>
      </c>
      <c r="F675" s="155" t="s">
        <v>27</v>
      </c>
      <c r="G675" s="155" t="s">
        <v>189</v>
      </c>
      <c r="H675" s="155" t="s">
        <v>16881</v>
      </c>
      <c r="I675" s="166" t="s">
        <v>947</v>
      </c>
      <c r="J675" s="160" t="s">
        <v>422</v>
      </c>
      <c r="K675" s="159"/>
      <c r="L675" s="160"/>
      <c r="M675" s="159"/>
      <c r="N675" s="158" t="s">
        <v>15914</v>
      </c>
      <c r="O675" s="158" t="s">
        <v>366</v>
      </c>
      <c r="P675" s="158" t="s">
        <v>442</v>
      </c>
      <c r="Q675" s="162" t="s">
        <v>16806</v>
      </c>
      <c r="R675" s="162" t="s">
        <v>496</v>
      </c>
      <c r="S675" s="176" t="s">
        <v>496</v>
      </c>
      <c r="T675" s="148" t="s">
        <v>2325</v>
      </c>
      <c r="U675" s="149"/>
      <c r="V675" s="149"/>
      <c r="W675" s="164" t="str">
        <f>VLOOKUP(TRIM(X675),X10:Y88,2,FALSE)</f>
        <v>Frank</v>
      </c>
      <c r="X675" s="11" t="str">
        <f t="shared" si="25"/>
        <v>6.5.1</v>
      </c>
      <c r="Y675" s="83"/>
      <c r="AA675" s="1">
        <f t="shared" si="24"/>
        <v>7</v>
      </c>
    </row>
    <row r="676" spans="1:27" ht="35.25" customHeight="1">
      <c r="A676" s="150" t="s">
        <v>185</v>
      </c>
      <c r="B676" s="165" t="s">
        <v>70</v>
      </c>
      <c r="C676" s="153" t="s">
        <v>186</v>
      </c>
      <c r="D676" s="153" t="s">
        <v>127</v>
      </c>
      <c r="E676" s="154" t="s">
        <v>15057</v>
      </c>
      <c r="F676" s="155" t="s">
        <v>27</v>
      </c>
      <c r="G676" s="155" t="s">
        <v>189</v>
      </c>
      <c r="H676" s="155" t="s">
        <v>16807</v>
      </c>
      <c r="I676" s="166" t="s">
        <v>1223</v>
      </c>
      <c r="J676" s="160" t="s">
        <v>422</v>
      </c>
      <c r="K676" s="159"/>
      <c r="L676" s="160"/>
      <c r="M676" s="159"/>
      <c r="N676" s="158" t="s">
        <v>15914</v>
      </c>
      <c r="O676" s="158" t="s">
        <v>366</v>
      </c>
      <c r="P676" s="158" t="s">
        <v>442</v>
      </c>
      <c r="Q676" s="162" t="s">
        <v>17197</v>
      </c>
      <c r="R676" s="162" t="s">
        <v>17387</v>
      </c>
      <c r="S676" s="163" t="s">
        <v>17388</v>
      </c>
      <c r="T676" s="167" t="s">
        <v>7761</v>
      </c>
      <c r="U676" s="149"/>
      <c r="V676" s="149"/>
      <c r="W676" s="164" t="str">
        <f>VLOOKUP(TRIM(X676),X10:Y88,2,FALSE)</f>
        <v>Frank</v>
      </c>
      <c r="X676" s="11" t="str">
        <f t="shared" si="25"/>
        <v>6.5.1</v>
      </c>
      <c r="Y676" s="83"/>
      <c r="AA676" s="1">
        <f t="shared" si="24"/>
        <v>4</v>
      </c>
    </row>
    <row r="677" spans="1:27" ht="35.25" customHeight="1">
      <c r="A677" s="150" t="s">
        <v>185</v>
      </c>
      <c r="B677" s="165" t="s">
        <v>70</v>
      </c>
      <c r="C677" s="153" t="s">
        <v>186</v>
      </c>
      <c r="D677" s="153" t="s">
        <v>127</v>
      </c>
      <c r="E677" s="154" t="s">
        <v>15058</v>
      </c>
      <c r="F677" s="155" t="s">
        <v>419</v>
      </c>
      <c r="G677" s="155" t="s">
        <v>745</v>
      </c>
      <c r="H677" s="155" t="s">
        <v>16808</v>
      </c>
      <c r="I677" s="166" t="s">
        <v>1246</v>
      </c>
      <c r="J677" s="160"/>
      <c r="K677" s="159"/>
      <c r="L677" s="160"/>
      <c r="M677" s="159"/>
      <c r="N677" s="158"/>
      <c r="O677" s="158"/>
      <c r="P677" s="158"/>
      <c r="Q677" s="162" t="s">
        <v>16809</v>
      </c>
      <c r="R677" s="162" t="s">
        <v>496</v>
      </c>
      <c r="S677" s="176" t="s">
        <v>496</v>
      </c>
      <c r="T677" s="148" t="s">
        <v>2325</v>
      </c>
      <c r="U677" s="149"/>
      <c r="V677" s="149"/>
      <c r="W677" s="164" t="str">
        <f>VLOOKUP(TRIM(X677),X10:Y88,2,FALSE)</f>
        <v>Frank</v>
      </c>
      <c r="X677" s="11" t="str">
        <f t="shared" si="25"/>
        <v>6.5.1</v>
      </c>
      <c r="Y677" s="83"/>
      <c r="AA677" s="1">
        <f t="shared" si="24"/>
        <v>19</v>
      </c>
    </row>
    <row r="678" spans="1:27" ht="35.25" customHeight="1">
      <c r="A678" s="150" t="s">
        <v>185</v>
      </c>
      <c r="B678" s="165" t="s">
        <v>70</v>
      </c>
      <c r="C678" s="153" t="s">
        <v>186</v>
      </c>
      <c r="D678" s="153" t="s">
        <v>136</v>
      </c>
      <c r="E678" s="154" t="s">
        <v>15059</v>
      </c>
      <c r="F678" s="155" t="s">
        <v>419</v>
      </c>
      <c r="G678" s="155" t="s">
        <v>745</v>
      </c>
      <c r="H678" s="155" t="s">
        <v>16810</v>
      </c>
      <c r="I678" s="166" t="s">
        <v>947</v>
      </c>
      <c r="J678" s="160"/>
      <c r="K678" s="159"/>
      <c r="L678" s="160"/>
      <c r="M678" s="159"/>
      <c r="N678" s="158"/>
      <c r="O678" s="158"/>
      <c r="P678" s="158"/>
      <c r="Q678" s="162" t="s">
        <v>16811</v>
      </c>
      <c r="R678" s="162" t="s">
        <v>496</v>
      </c>
      <c r="S678" s="176" t="s">
        <v>496</v>
      </c>
      <c r="T678" s="167" t="s">
        <v>2325</v>
      </c>
      <c r="U678" s="149"/>
      <c r="V678" s="149"/>
      <c r="W678" s="164" t="str">
        <f>VLOOKUP(TRIM(X678),X10:Y88,2,FALSE)</f>
        <v>Frank</v>
      </c>
      <c r="X678" s="11" t="str">
        <f t="shared" si="25"/>
        <v>6.5.4</v>
      </c>
      <c r="Y678" s="83"/>
      <c r="AA678" s="1">
        <f t="shared" si="24"/>
        <v>7</v>
      </c>
    </row>
    <row r="679" spans="1:27" ht="35.25" customHeight="1">
      <c r="A679" s="150" t="s">
        <v>185</v>
      </c>
      <c r="B679" s="165" t="s">
        <v>70</v>
      </c>
      <c r="C679" s="153" t="s">
        <v>186</v>
      </c>
      <c r="D679" s="153" t="s">
        <v>11393</v>
      </c>
      <c r="E679" s="154" t="s">
        <v>15060</v>
      </c>
      <c r="F679" s="155" t="s">
        <v>27</v>
      </c>
      <c r="G679" s="155" t="s">
        <v>189</v>
      </c>
      <c r="H679" s="155" t="s">
        <v>16812</v>
      </c>
      <c r="I679" s="166" t="s">
        <v>533</v>
      </c>
      <c r="J679" s="160" t="s">
        <v>422</v>
      </c>
      <c r="K679" s="159"/>
      <c r="L679" s="160"/>
      <c r="M679" s="159"/>
      <c r="N679" s="158" t="s">
        <v>15914</v>
      </c>
      <c r="O679" s="158" t="s">
        <v>366</v>
      </c>
      <c r="P679" s="158" t="s">
        <v>442</v>
      </c>
      <c r="Q679" s="162" t="s">
        <v>16813</v>
      </c>
      <c r="R679" s="162" t="s">
        <v>17733</v>
      </c>
      <c r="S679" s="163" t="s">
        <v>444</v>
      </c>
      <c r="T679" s="148" t="s">
        <v>535</v>
      </c>
      <c r="U679" s="149"/>
      <c r="V679" s="149"/>
      <c r="W679" s="164" t="str">
        <f>VLOOKUP(TRIM(X679),X10:Y88,2,FALSE)</f>
        <v>Puneet</v>
      </c>
      <c r="X679" s="11" t="str">
        <f t="shared" si="25"/>
        <v>6.5.7.5</v>
      </c>
      <c r="Y679" s="83"/>
      <c r="AA679" s="1">
        <f t="shared" si="24"/>
        <v>25</v>
      </c>
    </row>
    <row r="680" spans="1:27" ht="35.25" customHeight="1">
      <c r="A680" s="150" t="s">
        <v>185</v>
      </c>
      <c r="B680" s="165" t="s">
        <v>70</v>
      </c>
      <c r="C680" s="153" t="s">
        <v>186</v>
      </c>
      <c r="D680" s="153" t="s">
        <v>11392</v>
      </c>
      <c r="E680" s="154" t="s">
        <v>15061</v>
      </c>
      <c r="F680" s="155" t="s">
        <v>27</v>
      </c>
      <c r="G680" s="155" t="s">
        <v>189</v>
      </c>
      <c r="H680" s="155" t="s">
        <v>16814</v>
      </c>
      <c r="I680" s="166" t="s">
        <v>475</v>
      </c>
      <c r="J680" s="160" t="s">
        <v>455</v>
      </c>
      <c r="K680" s="159"/>
      <c r="L680" s="160"/>
      <c r="M680" s="159"/>
      <c r="N680" s="158" t="s">
        <v>3708</v>
      </c>
      <c r="O680" s="158" t="s">
        <v>366</v>
      </c>
      <c r="P680" s="158" t="s">
        <v>442</v>
      </c>
      <c r="Q680" s="162" t="s">
        <v>16815</v>
      </c>
      <c r="R680" s="162" t="s">
        <v>272</v>
      </c>
      <c r="S680" s="163" t="s">
        <v>253</v>
      </c>
      <c r="T680" s="167" t="s">
        <v>472</v>
      </c>
      <c r="U680" s="149"/>
      <c r="V680" s="149"/>
      <c r="W680" s="164" t="str">
        <f>VLOOKUP(TRIM(X680),X10:Y88,2,FALSE)</f>
        <v>Puneet</v>
      </c>
      <c r="X680" s="11" t="str">
        <f t="shared" si="25"/>
        <v>6.5.7.4</v>
      </c>
      <c r="Y680" s="83"/>
      <c r="AA680" s="1">
        <f t="shared" si="24"/>
        <v>17</v>
      </c>
    </row>
    <row r="681" spans="1:27" ht="35.25" customHeight="1">
      <c r="A681" s="150" t="s">
        <v>185</v>
      </c>
      <c r="B681" s="165" t="s">
        <v>70</v>
      </c>
      <c r="C681" s="153" t="s">
        <v>186</v>
      </c>
      <c r="D681" s="153" t="s">
        <v>133</v>
      </c>
      <c r="E681" s="154" t="s">
        <v>15062</v>
      </c>
      <c r="F681" s="155" t="s">
        <v>27</v>
      </c>
      <c r="G681" s="155" t="s">
        <v>189</v>
      </c>
      <c r="H681" s="155" t="s">
        <v>16816</v>
      </c>
      <c r="I681" s="166" t="s">
        <v>1223</v>
      </c>
      <c r="J681" s="160" t="s">
        <v>422</v>
      </c>
      <c r="K681" s="159"/>
      <c r="L681" s="160"/>
      <c r="M681" s="159"/>
      <c r="N681" s="158" t="s">
        <v>15914</v>
      </c>
      <c r="O681" s="158" t="s">
        <v>366</v>
      </c>
      <c r="P681" s="158" t="s">
        <v>442</v>
      </c>
      <c r="Q681" s="162" t="s">
        <v>16817</v>
      </c>
      <c r="R681" s="162" t="s">
        <v>496</v>
      </c>
      <c r="S681" s="176" t="s">
        <v>496</v>
      </c>
      <c r="T681" s="148" t="s">
        <v>7761</v>
      </c>
      <c r="U681" s="149"/>
      <c r="V681" s="149"/>
      <c r="W681" s="164" t="str">
        <f>VLOOKUP(TRIM(X681),X10:Y88,2,FALSE)</f>
        <v>Frank</v>
      </c>
      <c r="X681" s="11" t="str">
        <f t="shared" si="25"/>
        <v>6.5.3</v>
      </c>
      <c r="Y681" s="83"/>
      <c r="AA681" s="1">
        <f t="shared" si="24"/>
        <v>4</v>
      </c>
    </row>
    <row r="682" spans="1:27" ht="35.25" customHeight="1">
      <c r="A682" s="150" t="s">
        <v>185</v>
      </c>
      <c r="B682" s="165" t="s">
        <v>70</v>
      </c>
      <c r="C682" s="153" t="s">
        <v>186</v>
      </c>
      <c r="D682" s="153" t="s">
        <v>11389</v>
      </c>
      <c r="E682" s="154" t="s">
        <v>15063</v>
      </c>
      <c r="F682" s="155" t="s">
        <v>27</v>
      </c>
      <c r="G682" s="155" t="s">
        <v>189</v>
      </c>
      <c r="H682" s="155" t="s">
        <v>16818</v>
      </c>
      <c r="I682" s="166" t="s">
        <v>459</v>
      </c>
      <c r="J682" s="160" t="s">
        <v>422</v>
      </c>
      <c r="K682" s="159"/>
      <c r="L682" s="160"/>
      <c r="M682" s="159"/>
      <c r="N682" s="158" t="s">
        <v>15914</v>
      </c>
      <c r="O682" s="158" t="s">
        <v>366</v>
      </c>
      <c r="P682" s="158" t="s">
        <v>442</v>
      </c>
      <c r="Q682" s="162" t="s">
        <v>16781</v>
      </c>
      <c r="R682" s="162" t="s">
        <v>17417</v>
      </c>
      <c r="S682" s="163" t="s">
        <v>17416</v>
      </c>
      <c r="T682" s="167" t="s">
        <v>461</v>
      </c>
      <c r="U682" s="149"/>
      <c r="V682" s="149"/>
      <c r="W682" s="164" t="str">
        <f>VLOOKUP(TRIM(X682),X10:Y88,2,FALSE)</f>
        <v>Puneet</v>
      </c>
      <c r="X682" s="11" t="str">
        <f t="shared" si="25"/>
        <v>6.5.7.1</v>
      </c>
      <c r="Y682" s="83"/>
      <c r="AA682" s="1">
        <f t="shared" si="24"/>
        <v>14</v>
      </c>
    </row>
    <row r="683" spans="1:27" ht="35.25" customHeight="1">
      <c r="A683" s="150" t="s">
        <v>185</v>
      </c>
      <c r="B683" s="165" t="s">
        <v>70</v>
      </c>
      <c r="C683" s="153" t="s">
        <v>186</v>
      </c>
      <c r="D683" s="153" t="s">
        <v>127</v>
      </c>
      <c r="E683" s="154" t="s">
        <v>15064</v>
      </c>
      <c r="F683" s="155" t="s">
        <v>27</v>
      </c>
      <c r="G683" s="155" t="s">
        <v>189</v>
      </c>
      <c r="H683" s="155" t="s">
        <v>12577</v>
      </c>
      <c r="I683" s="166" t="s">
        <v>859</v>
      </c>
      <c r="J683" s="160" t="s">
        <v>422</v>
      </c>
      <c r="K683" s="159"/>
      <c r="L683" s="160"/>
      <c r="M683" s="159"/>
      <c r="N683" s="158" t="s">
        <v>15914</v>
      </c>
      <c r="O683" s="158" t="s">
        <v>366</v>
      </c>
      <c r="P683" s="158" t="s">
        <v>442</v>
      </c>
      <c r="Q683" s="162" t="s">
        <v>17171</v>
      </c>
      <c r="R683" s="162" t="s">
        <v>496</v>
      </c>
      <c r="S683" s="176" t="s">
        <v>496</v>
      </c>
      <c r="T683" s="148" t="s">
        <v>1545</v>
      </c>
      <c r="U683" s="149"/>
      <c r="V683" s="149"/>
      <c r="W683" s="164" t="str">
        <f>VLOOKUP(TRIM(X683),X10:Y88,2,FALSE)</f>
        <v>Frank</v>
      </c>
      <c r="X683" s="11" t="str">
        <f t="shared" si="25"/>
        <v>6.5.1</v>
      </c>
      <c r="Y683" s="83"/>
      <c r="AA683" s="1">
        <f t="shared" si="24"/>
        <v>35</v>
      </c>
    </row>
    <row r="684" spans="1:27" ht="35.25" customHeight="1">
      <c r="A684" s="150" t="s">
        <v>185</v>
      </c>
      <c r="B684" s="165" t="s">
        <v>70</v>
      </c>
      <c r="C684" s="153" t="s">
        <v>186</v>
      </c>
      <c r="D684" s="153" t="s">
        <v>127</v>
      </c>
      <c r="E684" s="154" t="s">
        <v>15065</v>
      </c>
      <c r="F684" s="155" t="s">
        <v>27</v>
      </c>
      <c r="G684" s="155" t="s">
        <v>189</v>
      </c>
      <c r="H684" s="155" t="s">
        <v>12631</v>
      </c>
      <c r="I684" s="166" t="s">
        <v>7736</v>
      </c>
      <c r="J684" s="160" t="s">
        <v>422</v>
      </c>
      <c r="K684" s="159"/>
      <c r="L684" s="160"/>
      <c r="M684" s="159"/>
      <c r="N684" s="158" t="s">
        <v>15914</v>
      </c>
      <c r="O684" s="158" t="s">
        <v>366</v>
      </c>
      <c r="P684" s="158" t="s">
        <v>442</v>
      </c>
      <c r="Q684" s="162" t="s">
        <v>12140</v>
      </c>
      <c r="R684" s="162" t="s">
        <v>17332</v>
      </c>
      <c r="S684" s="163" t="s">
        <v>444</v>
      </c>
      <c r="T684" s="167" t="s">
        <v>12141</v>
      </c>
      <c r="U684" s="149"/>
      <c r="V684" s="149"/>
      <c r="W684" s="164" t="str">
        <f>VLOOKUP(TRIM(X684),X10:Y88,2,FALSE)</f>
        <v>Frank</v>
      </c>
      <c r="X684" s="11" t="str">
        <f t="shared" si="25"/>
        <v>6.5.1</v>
      </c>
      <c r="Y684" s="83"/>
      <c r="AA684" s="1">
        <f t="shared" si="24"/>
        <v>13</v>
      </c>
    </row>
    <row r="685" spans="1:27" ht="35.25" customHeight="1">
      <c r="A685" s="150" t="s">
        <v>185</v>
      </c>
      <c r="B685" s="165" t="s">
        <v>70</v>
      </c>
      <c r="C685" s="153" t="s">
        <v>186</v>
      </c>
      <c r="D685" s="153" t="s">
        <v>153</v>
      </c>
      <c r="E685" s="154" t="s">
        <v>15066</v>
      </c>
      <c r="F685" s="155" t="s">
        <v>27</v>
      </c>
      <c r="G685" s="155" t="s">
        <v>189</v>
      </c>
      <c r="H685" s="155" t="s">
        <v>16819</v>
      </c>
      <c r="I685" s="166" t="s">
        <v>7736</v>
      </c>
      <c r="J685" s="160" t="s">
        <v>422</v>
      </c>
      <c r="K685" s="159"/>
      <c r="L685" s="160"/>
      <c r="M685" s="159"/>
      <c r="N685" s="158" t="s">
        <v>15914</v>
      </c>
      <c r="O685" s="158" t="s">
        <v>366</v>
      </c>
      <c r="P685" s="158" t="s">
        <v>442</v>
      </c>
      <c r="Q685" s="162" t="s">
        <v>16820</v>
      </c>
      <c r="R685" s="162" t="s">
        <v>17776</v>
      </c>
      <c r="S685" s="163" t="s">
        <v>444</v>
      </c>
      <c r="T685" s="148" t="s">
        <v>12141</v>
      </c>
      <c r="U685" s="149"/>
      <c r="V685" s="149"/>
      <c r="W685" s="164" t="str">
        <f>VLOOKUP(TRIM(X685),X10:Y88,2,FALSE)</f>
        <v>Puneet</v>
      </c>
      <c r="X685" s="11" t="str">
        <f t="shared" si="25"/>
        <v>6.5.11</v>
      </c>
      <c r="Y685" s="83"/>
      <c r="AA685" s="1">
        <f t="shared" si="24"/>
        <v>13</v>
      </c>
    </row>
    <row r="686" spans="1:27" ht="35.25" customHeight="1">
      <c r="A686" s="150" t="s">
        <v>185</v>
      </c>
      <c r="B686" s="165" t="s">
        <v>70</v>
      </c>
      <c r="C686" s="153" t="s">
        <v>186</v>
      </c>
      <c r="D686" s="153" t="s">
        <v>153</v>
      </c>
      <c r="E686" s="154" t="s">
        <v>15067</v>
      </c>
      <c r="F686" s="155" t="s">
        <v>27</v>
      </c>
      <c r="G686" s="155" t="s">
        <v>189</v>
      </c>
      <c r="H686" s="155" t="s">
        <v>16821</v>
      </c>
      <c r="I686" s="166" t="s">
        <v>12176</v>
      </c>
      <c r="J686" s="160" t="s">
        <v>422</v>
      </c>
      <c r="K686" s="159"/>
      <c r="L686" s="160"/>
      <c r="M686" s="159"/>
      <c r="N686" s="158" t="s">
        <v>15914</v>
      </c>
      <c r="O686" s="158" t="s">
        <v>366</v>
      </c>
      <c r="P686" s="158" t="s">
        <v>442</v>
      </c>
      <c r="Q686" s="162" t="s">
        <v>16822</v>
      </c>
      <c r="R686" s="162" t="s">
        <v>496</v>
      </c>
      <c r="S686" s="176" t="s">
        <v>496</v>
      </c>
      <c r="T686" s="167" t="s">
        <v>1320</v>
      </c>
      <c r="U686" s="149"/>
      <c r="V686" s="149"/>
      <c r="W686" s="164" t="str">
        <f>VLOOKUP(TRIM(X686),X10:Y88,2,FALSE)</f>
        <v>Puneet</v>
      </c>
      <c r="X686" s="11" t="str">
        <f t="shared" si="25"/>
        <v>6.5.11</v>
      </c>
      <c r="Y686" s="83"/>
      <c r="AA686" s="1">
        <f t="shared" si="24"/>
        <v>40</v>
      </c>
    </row>
    <row r="687" spans="1:27" ht="35.25" customHeight="1">
      <c r="A687" s="150" t="s">
        <v>185</v>
      </c>
      <c r="B687" s="165" t="s">
        <v>70</v>
      </c>
      <c r="C687" s="153" t="s">
        <v>186</v>
      </c>
      <c r="D687" s="153" t="s">
        <v>11395</v>
      </c>
      <c r="E687" s="154" t="s">
        <v>15068</v>
      </c>
      <c r="F687" s="155" t="s">
        <v>27</v>
      </c>
      <c r="G687" s="155" t="s">
        <v>189</v>
      </c>
      <c r="H687" s="155" t="s">
        <v>16823</v>
      </c>
      <c r="I687" s="166" t="s">
        <v>859</v>
      </c>
      <c r="J687" s="160" t="s">
        <v>422</v>
      </c>
      <c r="K687" s="159"/>
      <c r="L687" s="160"/>
      <c r="M687" s="159"/>
      <c r="N687" s="158" t="s">
        <v>15914</v>
      </c>
      <c r="O687" s="158" t="s">
        <v>366</v>
      </c>
      <c r="P687" s="158" t="s">
        <v>442</v>
      </c>
      <c r="Q687" s="162" t="s">
        <v>12184</v>
      </c>
      <c r="R687" s="162" t="s">
        <v>17756</v>
      </c>
      <c r="S687" s="163" t="s">
        <v>444</v>
      </c>
      <c r="T687" s="148" t="s">
        <v>1320</v>
      </c>
      <c r="U687" s="149"/>
      <c r="V687" s="149"/>
      <c r="W687" s="164" t="str">
        <f>VLOOKUP(TRIM(X687),X10:Y88,2,FALSE)</f>
        <v>Puneet</v>
      </c>
      <c r="X687" s="11" t="str">
        <f t="shared" si="25"/>
        <v>6.5.8.2</v>
      </c>
      <c r="Y687" s="83"/>
      <c r="AA687" s="1">
        <f t="shared" si="24"/>
        <v>35</v>
      </c>
    </row>
    <row r="688" spans="1:27" ht="35.25" customHeight="1">
      <c r="A688" s="150" t="s">
        <v>185</v>
      </c>
      <c r="B688" s="165" t="s">
        <v>70</v>
      </c>
      <c r="C688" s="153" t="s">
        <v>186</v>
      </c>
      <c r="D688" s="153" t="s">
        <v>153</v>
      </c>
      <c r="E688" s="154" t="s">
        <v>15069</v>
      </c>
      <c r="F688" s="155" t="s">
        <v>27</v>
      </c>
      <c r="G688" s="155" t="s">
        <v>189</v>
      </c>
      <c r="H688" s="155" t="s">
        <v>16824</v>
      </c>
      <c r="I688" s="166" t="s">
        <v>7736</v>
      </c>
      <c r="J688" s="160" t="s">
        <v>422</v>
      </c>
      <c r="K688" s="159"/>
      <c r="L688" s="160"/>
      <c r="M688" s="159"/>
      <c r="N688" s="158" t="s">
        <v>15914</v>
      </c>
      <c r="O688" s="158" t="s">
        <v>366</v>
      </c>
      <c r="P688" s="158" t="s">
        <v>442</v>
      </c>
      <c r="Q688" s="162" t="s">
        <v>12142</v>
      </c>
      <c r="R688" s="162" t="s">
        <v>496</v>
      </c>
      <c r="S688" s="176" t="s">
        <v>496</v>
      </c>
      <c r="T688" s="167" t="s">
        <v>12141</v>
      </c>
      <c r="U688" s="149"/>
      <c r="V688" s="149"/>
      <c r="W688" s="164" t="str">
        <f>VLOOKUP(TRIM(X688),X10:Y88,2,FALSE)</f>
        <v>Puneet</v>
      </c>
      <c r="X688" s="11" t="str">
        <f t="shared" si="25"/>
        <v>6.5.11</v>
      </c>
      <c r="Y688" s="83"/>
      <c r="AA688" s="1">
        <f t="shared" si="24"/>
        <v>13</v>
      </c>
    </row>
    <row r="689" spans="1:27" ht="35.25" customHeight="1">
      <c r="A689" s="150" t="s">
        <v>185</v>
      </c>
      <c r="B689" s="165" t="s">
        <v>70</v>
      </c>
      <c r="C689" s="153" t="s">
        <v>186</v>
      </c>
      <c r="D689" s="153" t="s">
        <v>127</v>
      </c>
      <c r="E689" s="154" t="s">
        <v>15070</v>
      </c>
      <c r="F689" s="155" t="s">
        <v>27</v>
      </c>
      <c r="G689" s="155" t="s">
        <v>189</v>
      </c>
      <c r="H689" s="155" t="s">
        <v>16825</v>
      </c>
      <c r="I689" s="166" t="s">
        <v>859</v>
      </c>
      <c r="J689" s="160" t="s">
        <v>422</v>
      </c>
      <c r="K689" s="159"/>
      <c r="L689" s="160"/>
      <c r="M689" s="159"/>
      <c r="N689" s="158" t="s">
        <v>15914</v>
      </c>
      <c r="O689" s="158" t="s">
        <v>366</v>
      </c>
      <c r="P689" s="158" t="s">
        <v>442</v>
      </c>
      <c r="Q689" s="162" t="s">
        <v>16825</v>
      </c>
      <c r="R689" s="162" t="s">
        <v>17327</v>
      </c>
      <c r="S689" s="163" t="s">
        <v>17327</v>
      </c>
      <c r="T689" s="148" t="s">
        <v>1002</v>
      </c>
      <c r="U689" s="149"/>
      <c r="V689" s="149"/>
      <c r="W689" s="164" t="str">
        <f>VLOOKUP(TRIM(X689),X10:Y88,2,FALSE)</f>
        <v>Frank</v>
      </c>
      <c r="X689" s="11" t="str">
        <f t="shared" si="25"/>
        <v>6.5.1</v>
      </c>
      <c r="Y689" s="83"/>
      <c r="AA689" s="1">
        <f t="shared" si="24"/>
        <v>35</v>
      </c>
    </row>
    <row r="690" spans="1:27" ht="35.25" customHeight="1">
      <c r="A690" s="150" t="s">
        <v>185</v>
      </c>
      <c r="B690" s="165" t="s">
        <v>70</v>
      </c>
      <c r="C690" s="153" t="s">
        <v>186</v>
      </c>
      <c r="D690" s="153" t="s">
        <v>11394</v>
      </c>
      <c r="E690" s="154" t="s">
        <v>15071</v>
      </c>
      <c r="F690" s="155" t="s">
        <v>30</v>
      </c>
      <c r="G690" s="155" t="s">
        <v>189</v>
      </c>
      <c r="H690" s="155" t="s">
        <v>16882</v>
      </c>
      <c r="I690" s="166" t="s">
        <v>1050</v>
      </c>
      <c r="J690" s="160" t="s">
        <v>16850</v>
      </c>
      <c r="K690" s="159">
        <v>173</v>
      </c>
      <c r="L690" s="160"/>
      <c r="M690" s="159" t="s">
        <v>878</v>
      </c>
      <c r="N690" s="158" t="s">
        <v>645</v>
      </c>
      <c r="O690" s="158" t="s">
        <v>366</v>
      </c>
      <c r="P690" s="158" t="s">
        <v>442</v>
      </c>
      <c r="Q690" s="162" t="s">
        <v>16826</v>
      </c>
      <c r="R690" s="178" t="s">
        <v>18603</v>
      </c>
      <c r="S690" s="176" t="s">
        <v>496</v>
      </c>
      <c r="T690" s="167" t="s">
        <v>829</v>
      </c>
      <c r="U690" s="149"/>
      <c r="V690" s="149"/>
      <c r="W690" s="164" t="str">
        <f>VLOOKUP(TRIM(X690),X10:Y88,2,FALSE)</f>
        <v>Puneet</v>
      </c>
      <c r="X690" s="11" t="str">
        <f t="shared" si="25"/>
        <v>6.5.8.1</v>
      </c>
      <c r="Y690" s="83"/>
      <c r="AA690" s="1">
        <f t="shared" si="24"/>
        <v>3</v>
      </c>
    </row>
    <row r="691" spans="1:27" ht="35.25" customHeight="1">
      <c r="A691" s="150" t="s">
        <v>185</v>
      </c>
      <c r="B691" s="165" t="s">
        <v>70</v>
      </c>
      <c r="C691" s="153" t="s">
        <v>186</v>
      </c>
      <c r="D691" s="153" t="s">
        <v>153</v>
      </c>
      <c r="E691" s="154" t="s">
        <v>15072</v>
      </c>
      <c r="F691" s="155" t="s">
        <v>27</v>
      </c>
      <c r="G691" s="155" t="s">
        <v>189</v>
      </c>
      <c r="H691" s="155" t="s">
        <v>16883</v>
      </c>
      <c r="I691" s="166" t="s">
        <v>4263</v>
      </c>
      <c r="J691" s="160" t="s">
        <v>455</v>
      </c>
      <c r="K691" s="159"/>
      <c r="L691" s="160"/>
      <c r="M691" s="159"/>
      <c r="N691" s="158" t="s">
        <v>3708</v>
      </c>
      <c r="O691" s="158" t="s">
        <v>366</v>
      </c>
      <c r="P691" s="158" t="s">
        <v>442</v>
      </c>
      <c r="Q691" s="162" t="s">
        <v>16827</v>
      </c>
      <c r="R691" s="178" t="s">
        <v>17777</v>
      </c>
      <c r="S691" s="163" t="s">
        <v>444</v>
      </c>
      <c r="T691" s="148" t="s">
        <v>12141</v>
      </c>
      <c r="U691" s="149"/>
      <c r="V691" s="149"/>
      <c r="W691" s="164" t="str">
        <f>VLOOKUP(TRIM(X691),X10:Y88,2,FALSE)</f>
        <v>Puneet</v>
      </c>
      <c r="X691" s="11" t="str">
        <f t="shared" si="25"/>
        <v>6.5.11</v>
      </c>
      <c r="Y691" s="83"/>
      <c r="AA691" s="1">
        <f t="shared" si="24"/>
        <v>24</v>
      </c>
    </row>
    <row r="692" spans="1:27" ht="35.25" customHeight="1">
      <c r="A692" s="150" t="s">
        <v>185</v>
      </c>
      <c r="B692" s="165" t="s">
        <v>70</v>
      </c>
      <c r="C692" s="153" t="s">
        <v>186</v>
      </c>
      <c r="D692" s="153" t="s">
        <v>15773</v>
      </c>
      <c r="E692" s="154" t="s">
        <v>15073</v>
      </c>
      <c r="F692" s="155" t="s">
        <v>419</v>
      </c>
      <c r="G692" s="155" t="s">
        <v>745</v>
      </c>
      <c r="H692" s="155" t="s">
        <v>16828</v>
      </c>
      <c r="I692" s="166" t="s">
        <v>859</v>
      </c>
      <c r="J692" s="160" t="s">
        <v>16851</v>
      </c>
      <c r="K692" s="159"/>
      <c r="L692" s="160"/>
      <c r="M692" s="159"/>
      <c r="N692" s="158"/>
      <c r="O692" s="158" t="s">
        <v>366</v>
      </c>
      <c r="P692" s="158" t="s">
        <v>16829</v>
      </c>
      <c r="Q692" s="162" t="s">
        <v>16830</v>
      </c>
      <c r="R692" s="162" t="s">
        <v>272</v>
      </c>
      <c r="S692" s="163" t="s">
        <v>253</v>
      </c>
      <c r="T692" s="167" t="s">
        <v>1320</v>
      </c>
      <c r="U692" s="149"/>
      <c r="V692" s="149"/>
      <c r="W692" s="164" t="str">
        <f>VLOOKUP(TRIM(X692),X10:Y88,2,FALSE)</f>
        <v>Krisztian</v>
      </c>
      <c r="X692" s="11" t="str">
        <f t="shared" si="25"/>
        <v>6.23</v>
      </c>
      <c r="Y692" s="83"/>
      <c r="AA692" s="1">
        <f t="shared" si="24"/>
        <v>35</v>
      </c>
    </row>
    <row r="693" spans="1:27" ht="35.25" customHeight="1">
      <c r="A693" s="150" t="s">
        <v>185</v>
      </c>
      <c r="B693" s="165" t="s">
        <v>70</v>
      </c>
      <c r="C693" s="153" t="s">
        <v>186</v>
      </c>
      <c r="D693" s="153" t="s">
        <v>153</v>
      </c>
      <c r="E693" s="154" t="s">
        <v>15074</v>
      </c>
      <c r="F693" s="155" t="s">
        <v>27</v>
      </c>
      <c r="G693" s="155" t="s">
        <v>189</v>
      </c>
      <c r="H693" s="155" t="s">
        <v>16831</v>
      </c>
      <c r="I693" s="166" t="s">
        <v>4263</v>
      </c>
      <c r="J693" s="160" t="s">
        <v>455</v>
      </c>
      <c r="K693" s="159"/>
      <c r="L693" s="160"/>
      <c r="M693" s="159"/>
      <c r="N693" s="158" t="s">
        <v>3708</v>
      </c>
      <c r="O693" s="158" t="s">
        <v>366</v>
      </c>
      <c r="P693" s="158" t="s">
        <v>442</v>
      </c>
      <c r="Q693" s="162" t="s">
        <v>16832</v>
      </c>
      <c r="R693" s="178" t="s">
        <v>18604</v>
      </c>
      <c r="S693" s="176" t="s">
        <v>496</v>
      </c>
      <c r="T693" s="148" t="s">
        <v>12141</v>
      </c>
      <c r="U693" s="149"/>
      <c r="V693" s="149"/>
      <c r="W693" s="164" t="str">
        <f>VLOOKUP(TRIM(X693),X10:Y88,2,FALSE)</f>
        <v>Puneet</v>
      </c>
      <c r="X693" s="11" t="str">
        <f t="shared" si="25"/>
        <v>6.5.11</v>
      </c>
      <c r="Y693" s="83"/>
      <c r="AA693" s="1">
        <f t="shared" si="24"/>
        <v>24</v>
      </c>
    </row>
    <row r="694" spans="1:27" ht="35.25" customHeight="1">
      <c r="A694" s="150" t="s">
        <v>185</v>
      </c>
      <c r="B694" s="165" t="s">
        <v>70</v>
      </c>
      <c r="C694" s="153" t="s">
        <v>186</v>
      </c>
      <c r="D694" s="153" t="s">
        <v>91</v>
      </c>
      <c r="E694" s="154" t="s">
        <v>15075</v>
      </c>
      <c r="F694" s="155" t="s">
        <v>30</v>
      </c>
      <c r="G694" s="155" t="s">
        <v>189</v>
      </c>
      <c r="H694" s="155" t="s">
        <v>16884</v>
      </c>
      <c r="I694" s="166" t="s">
        <v>563</v>
      </c>
      <c r="J694" s="160" t="s">
        <v>1284</v>
      </c>
      <c r="K694" s="159">
        <v>42</v>
      </c>
      <c r="L694" s="160"/>
      <c r="M694" s="159" t="s">
        <v>485</v>
      </c>
      <c r="N694" s="158" t="s">
        <v>6988</v>
      </c>
      <c r="O694" s="158" t="s">
        <v>206</v>
      </c>
      <c r="P694" s="158" t="s">
        <v>1285</v>
      </c>
      <c r="Q694" s="162" t="s">
        <v>16833</v>
      </c>
      <c r="R694" s="162" t="s">
        <v>17095</v>
      </c>
      <c r="S694" s="163" t="s">
        <v>17094</v>
      </c>
      <c r="T694" s="167" t="s">
        <v>472</v>
      </c>
      <c r="U694" s="149"/>
      <c r="V694" s="149"/>
      <c r="W694" s="164" t="str">
        <f>VLOOKUP(TRIM(X694),X10:Y88,2,FALSE)</f>
        <v>Puneet</v>
      </c>
      <c r="X694" s="11" t="str">
        <f t="shared" si="25"/>
        <v>5.1</v>
      </c>
      <c r="Y694" s="83"/>
      <c r="AA694" s="1">
        <f t="shared" si="24"/>
        <v>6</v>
      </c>
    </row>
    <row r="695" spans="1:27" ht="35.25" customHeight="1">
      <c r="A695" s="150" t="s">
        <v>185</v>
      </c>
      <c r="B695" s="165" t="s">
        <v>70</v>
      </c>
      <c r="C695" s="153" t="s">
        <v>186</v>
      </c>
      <c r="D695" s="153" t="s">
        <v>91</v>
      </c>
      <c r="E695" s="154" t="s">
        <v>15076</v>
      </c>
      <c r="F695" s="155" t="s">
        <v>29</v>
      </c>
      <c r="G695" s="155" t="s">
        <v>189</v>
      </c>
      <c r="H695" s="155" t="s">
        <v>16885</v>
      </c>
      <c r="I695" s="166" t="s">
        <v>563</v>
      </c>
      <c r="J695" s="160" t="s">
        <v>1284</v>
      </c>
      <c r="K695" s="159">
        <v>43</v>
      </c>
      <c r="L695" s="160"/>
      <c r="M695" s="159" t="s">
        <v>485</v>
      </c>
      <c r="N695" s="158" t="s">
        <v>6988</v>
      </c>
      <c r="O695" s="158" t="s">
        <v>206</v>
      </c>
      <c r="P695" s="158" t="s">
        <v>1285</v>
      </c>
      <c r="Q695" s="162" t="s">
        <v>16834</v>
      </c>
      <c r="R695" s="162" t="s">
        <v>18380</v>
      </c>
      <c r="S695" s="163" t="s">
        <v>193</v>
      </c>
      <c r="T695" s="148" t="s">
        <v>472</v>
      </c>
      <c r="U695" s="149"/>
      <c r="V695" s="149" t="s">
        <v>995</v>
      </c>
      <c r="W695" s="164" t="str">
        <f>VLOOKUP(TRIM(X695),X10:Y88,2,FALSE)</f>
        <v>Puneet</v>
      </c>
      <c r="X695" s="11" t="str">
        <f t="shared" si="25"/>
        <v>5.1</v>
      </c>
      <c r="Y695" s="83"/>
      <c r="AA695" s="1">
        <f t="shared" si="24"/>
        <v>6</v>
      </c>
    </row>
    <row r="696" spans="1:27" ht="35.25" customHeight="1">
      <c r="A696" s="150" t="s">
        <v>185</v>
      </c>
      <c r="B696" s="165" t="s">
        <v>70</v>
      </c>
      <c r="C696" s="153" t="s">
        <v>186</v>
      </c>
      <c r="D696" s="153" t="s">
        <v>11392</v>
      </c>
      <c r="E696" s="154" t="s">
        <v>15077</v>
      </c>
      <c r="F696" s="155" t="s">
        <v>27</v>
      </c>
      <c r="G696" s="155" t="s">
        <v>189</v>
      </c>
      <c r="H696" s="155" t="s">
        <v>16835</v>
      </c>
      <c r="I696" s="166" t="s">
        <v>1283</v>
      </c>
      <c r="J696" s="160" t="s">
        <v>455</v>
      </c>
      <c r="K696" s="159"/>
      <c r="L696" s="160"/>
      <c r="M696" s="159"/>
      <c r="N696" s="158" t="s">
        <v>3708</v>
      </c>
      <c r="O696" s="158" t="s">
        <v>366</v>
      </c>
      <c r="P696" s="158" t="s">
        <v>442</v>
      </c>
      <c r="Q696" s="162" t="s">
        <v>16836</v>
      </c>
      <c r="R696" s="162" t="s">
        <v>17715</v>
      </c>
      <c r="S696" s="163" t="s">
        <v>17714</v>
      </c>
      <c r="T696" s="167" t="s">
        <v>1288</v>
      </c>
      <c r="U696" s="149"/>
      <c r="V696" s="149"/>
      <c r="W696" s="164" t="str">
        <f>VLOOKUP(TRIM(X696),X10:Y88,2,FALSE)</f>
        <v>Puneet</v>
      </c>
      <c r="X696" s="11" t="str">
        <f t="shared" si="25"/>
        <v>6.5.7.4</v>
      </c>
      <c r="Y696" s="83"/>
      <c r="AA696" s="1">
        <f t="shared" si="24"/>
        <v>3</v>
      </c>
    </row>
    <row r="697" spans="1:27" ht="35.25" customHeight="1">
      <c r="A697" s="150" t="s">
        <v>185</v>
      </c>
      <c r="B697" s="165" t="s">
        <v>70</v>
      </c>
      <c r="C697" s="153" t="s">
        <v>186</v>
      </c>
      <c r="D697" s="153" t="s">
        <v>149</v>
      </c>
      <c r="E697" s="154" t="s">
        <v>15078</v>
      </c>
      <c r="F697" s="155" t="s">
        <v>27</v>
      </c>
      <c r="G697" s="155" t="s">
        <v>189</v>
      </c>
      <c r="H697" s="155" t="s">
        <v>16886</v>
      </c>
      <c r="I697" s="166" t="s">
        <v>16997</v>
      </c>
      <c r="J697" s="160" t="s">
        <v>422</v>
      </c>
      <c r="K697" s="159"/>
      <c r="L697" s="160"/>
      <c r="M697" s="159"/>
      <c r="N697" s="158" t="s">
        <v>15914</v>
      </c>
      <c r="O697" s="158" t="s">
        <v>366</v>
      </c>
      <c r="P697" s="158" t="s">
        <v>442</v>
      </c>
      <c r="Q697" s="162" t="s">
        <v>16837</v>
      </c>
      <c r="R697" s="162" t="s">
        <v>17246</v>
      </c>
      <c r="S697" s="163" t="s">
        <v>444</v>
      </c>
      <c r="T697" s="148" t="s">
        <v>1479</v>
      </c>
      <c r="U697" s="149"/>
      <c r="V697" s="149"/>
      <c r="W697" s="164" t="str">
        <f>VLOOKUP(TRIM(X697),X10:Y88,2,FALSE)</f>
        <v>Frank</v>
      </c>
      <c r="X697" s="11" t="str">
        <f t="shared" si="25"/>
        <v>6.5.9</v>
      </c>
      <c r="Y697" s="83"/>
      <c r="AA697" s="1">
        <f t="shared" si="24"/>
        <v>16</v>
      </c>
    </row>
    <row r="698" spans="1:27" ht="35.25" customHeight="1">
      <c r="A698" s="150" t="s">
        <v>185</v>
      </c>
      <c r="B698" s="165" t="s">
        <v>70</v>
      </c>
      <c r="C698" s="153" t="s">
        <v>186</v>
      </c>
      <c r="D698" s="153" t="s">
        <v>139</v>
      </c>
      <c r="E698" s="154" t="s">
        <v>15079</v>
      </c>
      <c r="F698" s="155" t="s">
        <v>27</v>
      </c>
      <c r="G698" s="155" t="s">
        <v>189</v>
      </c>
      <c r="H698" s="155" t="s">
        <v>12609</v>
      </c>
      <c r="I698" s="166" t="s">
        <v>475</v>
      </c>
      <c r="J698" s="160" t="s">
        <v>422</v>
      </c>
      <c r="K698" s="159"/>
      <c r="L698" s="160"/>
      <c r="M698" s="159"/>
      <c r="N698" s="158" t="s">
        <v>15914</v>
      </c>
      <c r="O698" s="158" t="s">
        <v>366</v>
      </c>
      <c r="P698" s="158" t="s">
        <v>442</v>
      </c>
      <c r="Q698" s="162" t="s">
        <v>16838</v>
      </c>
      <c r="R698" s="162" t="s">
        <v>17466</v>
      </c>
      <c r="S698" s="163" t="s">
        <v>17467</v>
      </c>
      <c r="T698" s="167" t="s">
        <v>1373</v>
      </c>
      <c r="U698" s="149"/>
      <c r="V698" s="149"/>
      <c r="W698" s="164" t="str">
        <f>VLOOKUP(TRIM(X698),X10:Y88,2,FALSE)</f>
        <v>Frank</v>
      </c>
      <c r="X698" s="11" t="str">
        <f t="shared" si="25"/>
        <v>6.5.5</v>
      </c>
      <c r="Y698" s="83"/>
      <c r="AA698" s="1">
        <f t="shared" si="24"/>
        <v>17</v>
      </c>
    </row>
    <row r="699" spans="1:27" ht="35.25" customHeight="1">
      <c r="A699" s="150" t="s">
        <v>185</v>
      </c>
      <c r="B699" s="165" t="s">
        <v>70</v>
      </c>
      <c r="C699" s="153" t="s">
        <v>186</v>
      </c>
      <c r="D699" s="153" t="s">
        <v>139</v>
      </c>
      <c r="E699" s="154" t="s">
        <v>15080</v>
      </c>
      <c r="F699" s="155" t="s">
        <v>27</v>
      </c>
      <c r="G699" s="155" t="s">
        <v>189</v>
      </c>
      <c r="H699" s="155" t="s">
        <v>12546</v>
      </c>
      <c r="I699" s="166" t="s">
        <v>475</v>
      </c>
      <c r="J699" s="160" t="s">
        <v>422</v>
      </c>
      <c r="K699" s="159"/>
      <c r="L699" s="160"/>
      <c r="M699" s="159"/>
      <c r="N699" s="158" t="s">
        <v>15914</v>
      </c>
      <c r="O699" s="158" t="s">
        <v>366</v>
      </c>
      <c r="P699" s="158" t="s">
        <v>442</v>
      </c>
      <c r="Q699" s="162" t="s">
        <v>16839</v>
      </c>
      <c r="R699" s="162" t="s">
        <v>17254</v>
      </c>
      <c r="S699" s="163" t="s">
        <v>17255</v>
      </c>
      <c r="T699" s="148" t="s">
        <v>1373</v>
      </c>
      <c r="U699" s="149"/>
      <c r="V699" s="149"/>
      <c r="W699" s="164" t="str">
        <f>VLOOKUP(TRIM(X699),X10:Y88,2,FALSE)</f>
        <v>Frank</v>
      </c>
      <c r="X699" s="11" t="str">
        <f t="shared" si="25"/>
        <v>6.5.5</v>
      </c>
      <c r="Y699" s="83"/>
      <c r="AA699" s="1">
        <f t="shared" si="24"/>
        <v>17</v>
      </c>
    </row>
    <row r="700" spans="1:27" ht="35.25" customHeight="1">
      <c r="A700" s="150" t="s">
        <v>185</v>
      </c>
      <c r="B700" s="165" t="s">
        <v>70</v>
      </c>
      <c r="C700" s="153" t="s">
        <v>186</v>
      </c>
      <c r="D700" s="153" t="s">
        <v>91</v>
      </c>
      <c r="E700" s="154" t="s">
        <v>15081</v>
      </c>
      <c r="F700" s="155" t="s">
        <v>30</v>
      </c>
      <c r="G700" s="155" t="s">
        <v>189</v>
      </c>
      <c r="H700" s="155" t="s">
        <v>16887</v>
      </c>
      <c r="I700" s="166" t="s">
        <v>563</v>
      </c>
      <c r="J700" s="160" t="s">
        <v>1284</v>
      </c>
      <c r="K700" s="159">
        <v>44</v>
      </c>
      <c r="L700" s="160"/>
      <c r="M700" s="159" t="s">
        <v>485</v>
      </c>
      <c r="N700" s="158" t="s">
        <v>6988</v>
      </c>
      <c r="O700" s="158" t="s">
        <v>206</v>
      </c>
      <c r="P700" s="158" t="s">
        <v>1285</v>
      </c>
      <c r="Q700" s="162" t="s">
        <v>16840</v>
      </c>
      <c r="R700" s="162" t="s">
        <v>17098</v>
      </c>
      <c r="S700" s="163" t="s">
        <v>17097</v>
      </c>
      <c r="T700" s="167" t="s">
        <v>1373</v>
      </c>
      <c r="U700" s="149"/>
      <c r="V700" s="149"/>
      <c r="W700" s="164" t="str">
        <f>VLOOKUP(TRIM(X700),X10:Y88,2,FALSE)</f>
        <v>Puneet</v>
      </c>
      <c r="X700" s="11" t="str">
        <f t="shared" si="25"/>
        <v>5.1</v>
      </c>
      <c r="Y700" s="83"/>
      <c r="AA700" s="1">
        <f t="shared" si="24"/>
        <v>6</v>
      </c>
    </row>
    <row r="701" spans="1:27" ht="35.25" customHeight="1">
      <c r="A701" s="150" t="s">
        <v>185</v>
      </c>
      <c r="B701" s="165" t="s">
        <v>70</v>
      </c>
      <c r="C701" s="153" t="s">
        <v>186</v>
      </c>
      <c r="D701" s="153" t="s">
        <v>149</v>
      </c>
      <c r="E701" s="154" t="s">
        <v>15082</v>
      </c>
      <c r="F701" s="155" t="s">
        <v>27</v>
      </c>
      <c r="G701" s="155" t="s">
        <v>189</v>
      </c>
      <c r="H701" s="155" t="s">
        <v>12739</v>
      </c>
      <c r="I701" s="166" t="s">
        <v>16998</v>
      </c>
      <c r="J701" s="160" t="s">
        <v>455</v>
      </c>
      <c r="K701" s="159"/>
      <c r="L701" s="160"/>
      <c r="M701" s="159"/>
      <c r="N701" s="158" t="s">
        <v>3708</v>
      </c>
      <c r="O701" s="158" t="s">
        <v>366</v>
      </c>
      <c r="P701" s="158" t="s">
        <v>442</v>
      </c>
      <c r="Q701" s="162" t="s">
        <v>16841</v>
      </c>
      <c r="R701" s="162" t="s">
        <v>496</v>
      </c>
      <c r="S701" s="176" t="s">
        <v>496</v>
      </c>
      <c r="T701" s="148" t="s">
        <v>1479</v>
      </c>
      <c r="U701" s="149"/>
      <c r="V701" s="149"/>
      <c r="W701" s="164" t="str">
        <f>VLOOKUP(TRIM(X701),X10:Y88,2,FALSE)</f>
        <v>Frank</v>
      </c>
      <c r="X701" s="11" t="str">
        <f t="shared" si="25"/>
        <v>6.5.9</v>
      </c>
      <c r="Y701" s="83"/>
      <c r="AA701" s="1">
        <f t="shared" si="24"/>
        <v>28</v>
      </c>
    </row>
    <row r="702" spans="1:27" ht="35.25" customHeight="1">
      <c r="A702" s="150" t="s">
        <v>185</v>
      </c>
      <c r="B702" s="165" t="s">
        <v>70</v>
      </c>
      <c r="C702" s="153" t="s">
        <v>186</v>
      </c>
      <c r="D702" s="153" t="s">
        <v>91</v>
      </c>
      <c r="E702" s="154" t="s">
        <v>15083</v>
      </c>
      <c r="F702" s="155" t="s">
        <v>26</v>
      </c>
      <c r="G702" s="155" t="s">
        <v>189</v>
      </c>
      <c r="H702" s="155" t="s">
        <v>16842</v>
      </c>
      <c r="I702" s="166" t="s">
        <v>563</v>
      </c>
      <c r="J702" s="160"/>
      <c r="K702" s="159"/>
      <c r="L702" s="160"/>
      <c r="M702" s="159"/>
      <c r="N702" s="158"/>
      <c r="O702" s="158"/>
      <c r="P702" s="158"/>
      <c r="Q702" s="162" t="s">
        <v>17196</v>
      </c>
      <c r="R702" s="162" t="s">
        <v>496</v>
      </c>
      <c r="S702" s="176" t="s">
        <v>496</v>
      </c>
      <c r="T702" s="167" t="s">
        <v>556</v>
      </c>
      <c r="U702" s="149"/>
      <c r="V702" s="149"/>
      <c r="W702" s="164" t="str">
        <f>VLOOKUP(TRIM(X702),X10:Y88,2,FALSE)</f>
        <v>Puneet</v>
      </c>
      <c r="X702" s="11" t="str">
        <f t="shared" si="25"/>
        <v>5.1</v>
      </c>
      <c r="Y702" s="83"/>
      <c r="AA702" s="1">
        <f t="shared" si="24"/>
        <v>6</v>
      </c>
    </row>
    <row r="703" spans="1:27" ht="35.25" customHeight="1">
      <c r="A703" s="150" t="s">
        <v>185</v>
      </c>
      <c r="B703" s="165" t="s">
        <v>70</v>
      </c>
      <c r="C703" s="153" t="s">
        <v>186</v>
      </c>
      <c r="D703" s="153" t="s">
        <v>149</v>
      </c>
      <c r="E703" s="154" t="s">
        <v>15084</v>
      </c>
      <c r="F703" s="155" t="s">
        <v>27</v>
      </c>
      <c r="G703" s="155" t="s">
        <v>189</v>
      </c>
      <c r="H703" s="155" t="s">
        <v>12738</v>
      </c>
      <c r="I703" s="166" t="s">
        <v>16998</v>
      </c>
      <c r="J703" s="160" t="s">
        <v>455</v>
      </c>
      <c r="K703" s="159"/>
      <c r="L703" s="160"/>
      <c r="M703" s="159"/>
      <c r="N703" s="158" t="s">
        <v>3708</v>
      </c>
      <c r="O703" s="158" t="s">
        <v>366</v>
      </c>
      <c r="P703" s="158" t="s">
        <v>442</v>
      </c>
      <c r="Q703" s="162" t="s">
        <v>16843</v>
      </c>
      <c r="R703" s="162" t="s">
        <v>496</v>
      </c>
      <c r="S703" s="176" t="s">
        <v>496</v>
      </c>
      <c r="T703" s="148" t="s">
        <v>1479</v>
      </c>
      <c r="U703" s="149"/>
      <c r="V703" s="149"/>
      <c r="W703" s="164" t="str">
        <f>VLOOKUP(TRIM(X703),X10:Y88,2,FALSE)</f>
        <v>Frank</v>
      </c>
      <c r="X703" s="11" t="str">
        <f t="shared" si="25"/>
        <v>6.5.9</v>
      </c>
      <c r="Y703" s="83"/>
      <c r="AA703" s="1">
        <f t="shared" si="24"/>
        <v>28</v>
      </c>
    </row>
    <row r="704" spans="1:27" ht="35.25" customHeight="1">
      <c r="A704" s="150" t="s">
        <v>185</v>
      </c>
      <c r="B704" s="165" t="s">
        <v>70</v>
      </c>
      <c r="C704" s="153" t="s">
        <v>186</v>
      </c>
      <c r="D704" s="153" t="s">
        <v>15773</v>
      </c>
      <c r="E704" s="154" t="s">
        <v>15085</v>
      </c>
      <c r="F704" s="155" t="s">
        <v>30</v>
      </c>
      <c r="G704" s="155" t="s">
        <v>189</v>
      </c>
      <c r="H704" s="155" t="s">
        <v>16888</v>
      </c>
      <c r="I704" s="166" t="s">
        <v>859</v>
      </c>
      <c r="J704" s="160" t="s">
        <v>16851</v>
      </c>
      <c r="K704" s="159">
        <v>344</v>
      </c>
      <c r="L704" s="160"/>
      <c r="M704" s="159" t="s">
        <v>669</v>
      </c>
      <c r="N704" s="158" t="s">
        <v>665</v>
      </c>
      <c r="O704" s="158" t="s">
        <v>366</v>
      </c>
      <c r="P704" s="158" t="s">
        <v>16829</v>
      </c>
      <c r="Q704" s="162" t="s">
        <v>16844</v>
      </c>
      <c r="R704" s="162" t="s">
        <v>17550</v>
      </c>
      <c r="S704" s="163" t="s">
        <v>17549</v>
      </c>
      <c r="T704" s="167" t="s">
        <v>1320</v>
      </c>
      <c r="U704" s="149"/>
      <c r="V704" s="149"/>
      <c r="W704" s="164" t="str">
        <f>VLOOKUP(TRIM(X704),X10:Y88,2,FALSE)</f>
        <v>Krisztian</v>
      </c>
      <c r="X704" s="11" t="str">
        <f t="shared" si="25"/>
        <v>6.23</v>
      </c>
      <c r="Y704" s="83"/>
      <c r="AA704" s="1">
        <f t="shared" si="24"/>
        <v>35</v>
      </c>
    </row>
    <row r="705" spans="1:27" ht="35.25" customHeight="1">
      <c r="A705" s="150" t="s">
        <v>185</v>
      </c>
      <c r="B705" s="165" t="s">
        <v>70</v>
      </c>
      <c r="C705" s="153" t="s">
        <v>186</v>
      </c>
      <c r="D705" s="153" t="s">
        <v>162</v>
      </c>
      <c r="E705" s="154" t="s">
        <v>15086</v>
      </c>
      <c r="F705" s="155" t="s">
        <v>12045</v>
      </c>
      <c r="G705" s="155" t="s">
        <v>189</v>
      </c>
      <c r="H705" s="155" t="s">
        <v>16845</v>
      </c>
      <c r="I705" s="166" t="s">
        <v>16757</v>
      </c>
      <c r="J705" s="160" t="s">
        <v>2389</v>
      </c>
      <c r="K705" s="159"/>
      <c r="L705" s="160"/>
      <c r="M705" s="159"/>
      <c r="N705" s="158" t="s">
        <v>7147</v>
      </c>
      <c r="O705" s="158" t="s">
        <v>366</v>
      </c>
      <c r="P705" s="158" t="s">
        <v>2390</v>
      </c>
      <c r="Q705" s="162" t="s">
        <v>16845</v>
      </c>
      <c r="R705" s="162" t="s">
        <v>17480</v>
      </c>
      <c r="S705" s="163" t="s">
        <v>17479</v>
      </c>
      <c r="T705" s="148" t="s">
        <v>651</v>
      </c>
      <c r="U705" s="149"/>
      <c r="V705" s="149"/>
      <c r="W705" s="164" t="str">
        <f>VLOOKUP(TRIM(X705),X10:Y88,2,FALSE)</f>
        <v>Puneet</v>
      </c>
      <c r="X705" s="11" t="str">
        <f t="shared" si="25"/>
        <v>6.9</v>
      </c>
      <c r="Y705" s="83"/>
      <c r="AA705" s="1">
        <f t="shared" si="24"/>
        <v>15</v>
      </c>
    </row>
    <row r="706" spans="1:27" ht="35.25" customHeight="1">
      <c r="A706" s="150" t="s">
        <v>185</v>
      </c>
      <c r="B706" s="165" t="s">
        <v>70</v>
      </c>
      <c r="C706" s="153" t="s">
        <v>186</v>
      </c>
      <c r="D706" s="153" t="s">
        <v>127</v>
      </c>
      <c r="E706" s="154" t="s">
        <v>15087</v>
      </c>
      <c r="F706" s="155" t="s">
        <v>27</v>
      </c>
      <c r="G706" s="155" t="s">
        <v>189</v>
      </c>
      <c r="H706" s="155" t="s">
        <v>16889</v>
      </c>
      <c r="I706" s="166" t="s">
        <v>947</v>
      </c>
      <c r="J706" s="160" t="s">
        <v>422</v>
      </c>
      <c r="K706" s="159"/>
      <c r="L706" s="160"/>
      <c r="M706" s="159"/>
      <c r="N706" s="158" t="s">
        <v>15914</v>
      </c>
      <c r="O706" s="158" t="s">
        <v>366</v>
      </c>
      <c r="P706" s="158" t="s">
        <v>442</v>
      </c>
      <c r="Q706" s="162" t="s">
        <v>16846</v>
      </c>
      <c r="R706" s="162" t="s">
        <v>17325</v>
      </c>
      <c r="S706" s="163" t="s">
        <v>17315</v>
      </c>
      <c r="T706" s="167" t="s">
        <v>1483</v>
      </c>
      <c r="U706" s="149"/>
      <c r="V706" s="149"/>
      <c r="W706" s="164" t="str">
        <f>VLOOKUP(TRIM(X706),X10:Y88,2,FALSE)</f>
        <v>Frank</v>
      </c>
      <c r="X706" s="11" t="str">
        <f t="shared" si="25"/>
        <v>6.5.1</v>
      </c>
      <c r="Y706" s="83"/>
      <c r="AA706" s="1">
        <f t="shared" si="24"/>
        <v>7</v>
      </c>
    </row>
    <row r="707" spans="1:27" ht="35.25" customHeight="1">
      <c r="A707" s="150" t="s">
        <v>185</v>
      </c>
      <c r="B707" s="165" t="s">
        <v>70</v>
      </c>
      <c r="C707" s="153" t="s">
        <v>186</v>
      </c>
      <c r="D707" s="153" t="s">
        <v>153</v>
      </c>
      <c r="E707" s="154" t="s">
        <v>15088</v>
      </c>
      <c r="F707" s="155" t="s">
        <v>27</v>
      </c>
      <c r="G707" s="155" t="s">
        <v>189</v>
      </c>
      <c r="H707" s="155" t="s">
        <v>16890</v>
      </c>
      <c r="I707" s="166" t="s">
        <v>947</v>
      </c>
      <c r="J707" s="160" t="s">
        <v>422</v>
      </c>
      <c r="K707" s="159"/>
      <c r="L707" s="160"/>
      <c r="M707" s="159"/>
      <c r="N707" s="158" t="s">
        <v>15914</v>
      </c>
      <c r="O707" s="158" t="s">
        <v>366</v>
      </c>
      <c r="P707" s="158" t="s">
        <v>442</v>
      </c>
      <c r="Q707" s="162" t="s">
        <v>16847</v>
      </c>
      <c r="R707" s="162" t="s">
        <v>17429</v>
      </c>
      <c r="S707" s="163" t="s">
        <v>17428</v>
      </c>
      <c r="T707" s="148" t="s">
        <v>1483</v>
      </c>
      <c r="U707" s="149"/>
      <c r="V707" s="149"/>
      <c r="W707" s="164" t="str">
        <f>VLOOKUP(TRIM(X707),X10:Y88,2,FALSE)</f>
        <v>Puneet</v>
      </c>
      <c r="X707" s="11" t="str">
        <f t="shared" si="25"/>
        <v>6.5.11</v>
      </c>
      <c r="Y707" s="83"/>
      <c r="AA707" s="1">
        <f t="shared" si="24"/>
        <v>7</v>
      </c>
    </row>
    <row r="708" spans="1:27" ht="35.25" customHeight="1">
      <c r="A708" s="150" t="s">
        <v>185</v>
      </c>
      <c r="B708" s="165" t="s">
        <v>70</v>
      </c>
      <c r="C708" s="153" t="s">
        <v>186</v>
      </c>
      <c r="D708" s="153" t="s">
        <v>153</v>
      </c>
      <c r="E708" s="154" t="s">
        <v>15089</v>
      </c>
      <c r="F708" s="155" t="s">
        <v>27</v>
      </c>
      <c r="G708" s="155" t="s">
        <v>189</v>
      </c>
      <c r="H708" s="155" t="s">
        <v>16891</v>
      </c>
      <c r="I708" s="166" t="s">
        <v>765</v>
      </c>
      <c r="J708" s="160" t="s">
        <v>455</v>
      </c>
      <c r="K708" s="159"/>
      <c r="L708" s="160"/>
      <c r="M708" s="159"/>
      <c r="N708" s="158" t="s">
        <v>3708</v>
      </c>
      <c r="O708" s="158" t="s">
        <v>366</v>
      </c>
      <c r="P708" s="158" t="s">
        <v>442</v>
      </c>
      <c r="Q708" s="162" t="s">
        <v>16848</v>
      </c>
      <c r="R708" s="162" t="s">
        <v>17766</v>
      </c>
      <c r="S708" s="163" t="s">
        <v>17765</v>
      </c>
      <c r="T708" s="167" t="s">
        <v>767</v>
      </c>
      <c r="U708" s="149"/>
      <c r="V708" s="149"/>
      <c r="W708" s="164" t="str">
        <f>VLOOKUP(TRIM(X708),X10:Y88,2,FALSE)</f>
        <v>Puneet</v>
      </c>
      <c r="X708" s="11" t="str">
        <f t="shared" si="25"/>
        <v>6.5.11</v>
      </c>
      <c r="Y708" s="83"/>
      <c r="AA708" s="1">
        <f t="shared" si="24"/>
        <v>8</v>
      </c>
    </row>
    <row r="709" spans="1:27" ht="35.25" customHeight="1">
      <c r="A709" s="150" t="s">
        <v>185</v>
      </c>
      <c r="B709" s="165" t="s">
        <v>70</v>
      </c>
      <c r="C709" s="153" t="s">
        <v>186</v>
      </c>
      <c r="D709" s="153" t="s">
        <v>168</v>
      </c>
      <c r="E709" s="154" t="s">
        <v>15090</v>
      </c>
      <c r="F709" s="155" t="s">
        <v>419</v>
      </c>
      <c r="G709" s="155" t="s">
        <v>934</v>
      </c>
      <c r="H709" s="155" t="s">
        <v>16849</v>
      </c>
      <c r="I709" s="166" t="s">
        <v>12342</v>
      </c>
      <c r="J709" s="160"/>
      <c r="K709" s="159"/>
      <c r="L709" s="160"/>
      <c r="M709" s="159"/>
      <c r="N709" s="158"/>
      <c r="O709" s="158" t="s">
        <v>366</v>
      </c>
      <c r="P709" s="158"/>
      <c r="Q709" s="162" t="s">
        <v>17195</v>
      </c>
      <c r="R709" s="162" t="s">
        <v>17029</v>
      </c>
      <c r="S709" s="163" t="s">
        <v>17030</v>
      </c>
      <c r="T709" s="148" t="s">
        <v>767</v>
      </c>
      <c r="U709" s="149"/>
      <c r="V709" s="149"/>
      <c r="W709" s="164" t="str">
        <f>VLOOKUP(TRIM(X709),X10:Y88,2,FALSE)</f>
        <v>Frank</v>
      </c>
      <c r="X709" s="11" t="str">
        <f t="shared" si="25"/>
        <v>7.1</v>
      </c>
      <c r="Y709" s="83"/>
      <c r="AA709" s="1">
        <f t="shared" si="24"/>
        <v>49</v>
      </c>
    </row>
    <row r="710" spans="1:27" ht="35.25" customHeight="1">
      <c r="A710" s="150" t="s">
        <v>185</v>
      </c>
      <c r="B710" s="165" t="s">
        <v>70</v>
      </c>
      <c r="C710" s="153" t="s">
        <v>186</v>
      </c>
      <c r="D710" s="153" t="s">
        <v>127</v>
      </c>
      <c r="E710" s="154" t="s">
        <v>15091</v>
      </c>
      <c r="F710" s="155" t="s">
        <v>27</v>
      </c>
      <c r="G710" s="155" t="s">
        <v>189</v>
      </c>
      <c r="H710" s="155" t="s">
        <v>16892</v>
      </c>
      <c r="I710" s="166" t="s">
        <v>16999</v>
      </c>
      <c r="J710" s="160" t="s">
        <v>422</v>
      </c>
      <c r="K710" s="159"/>
      <c r="L710" s="160"/>
      <c r="M710" s="159"/>
      <c r="N710" s="158" t="s">
        <v>15914</v>
      </c>
      <c r="O710" s="158" t="s">
        <v>366</v>
      </c>
      <c r="P710" s="158" t="s">
        <v>442</v>
      </c>
      <c r="Q710" s="162" t="s">
        <v>16868</v>
      </c>
      <c r="R710" s="162" t="s">
        <v>17323</v>
      </c>
      <c r="S710" s="163" t="s">
        <v>17323</v>
      </c>
      <c r="T710" s="167" t="s">
        <v>12196</v>
      </c>
      <c r="U710" s="149"/>
      <c r="V710" s="149"/>
      <c r="W710" s="164" t="str">
        <f>VLOOKUP(TRIM(X710),X10:Y88,2,FALSE)</f>
        <v>Frank</v>
      </c>
      <c r="X710" s="11" t="str">
        <f t="shared" si="25"/>
        <v>6.5.1</v>
      </c>
      <c r="Y710" s="83"/>
      <c r="AA710" s="1">
        <f t="shared" si="24"/>
        <v>20</v>
      </c>
    </row>
    <row r="711" spans="1:27" ht="35.25" customHeight="1">
      <c r="A711" s="150" t="s">
        <v>185</v>
      </c>
      <c r="B711" s="165" t="s">
        <v>70</v>
      </c>
      <c r="C711" s="153" t="s">
        <v>186</v>
      </c>
      <c r="D711" s="153" t="s">
        <v>127</v>
      </c>
      <c r="E711" s="154" t="s">
        <v>15092</v>
      </c>
      <c r="F711" s="155" t="s">
        <v>27</v>
      </c>
      <c r="G711" s="155" t="s">
        <v>189</v>
      </c>
      <c r="H711" s="155" t="s">
        <v>16869</v>
      </c>
      <c r="I711" s="166" t="s">
        <v>3620</v>
      </c>
      <c r="J711" s="160" t="s">
        <v>422</v>
      </c>
      <c r="K711" s="159"/>
      <c r="L711" s="160"/>
      <c r="M711" s="159"/>
      <c r="N711" s="158" t="s">
        <v>15914</v>
      </c>
      <c r="O711" s="158" t="s">
        <v>366</v>
      </c>
      <c r="P711" s="158" t="s">
        <v>442</v>
      </c>
      <c r="Q711" s="162" t="s">
        <v>7725</v>
      </c>
      <c r="R711" s="162" t="s">
        <v>496</v>
      </c>
      <c r="S711" s="176" t="s">
        <v>496</v>
      </c>
      <c r="T711" s="148" t="s">
        <v>2728</v>
      </c>
      <c r="U711" s="149"/>
      <c r="V711" s="149"/>
      <c r="W711" s="164" t="str">
        <f>VLOOKUP(TRIM(X711),X10:Y88,2,FALSE)</f>
        <v>Frank</v>
      </c>
      <c r="X711" s="11" t="str">
        <f t="shared" si="25"/>
        <v>6.5.1</v>
      </c>
      <c r="Y711" s="83"/>
      <c r="AA711" s="1">
        <f t="shared" si="24"/>
        <v>15</v>
      </c>
    </row>
    <row r="712" spans="1:27" ht="35.25" customHeight="1">
      <c r="A712" s="150" t="s">
        <v>185</v>
      </c>
      <c r="B712" s="165" t="s">
        <v>70</v>
      </c>
      <c r="C712" s="153" t="s">
        <v>186</v>
      </c>
      <c r="D712" s="153" t="s">
        <v>141</v>
      </c>
      <c r="E712" s="154" t="s">
        <v>15093</v>
      </c>
      <c r="F712" s="155" t="s">
        <v>419</v>
      </c>
      <c r="G712" s="155" t="s">
        <v>934</v>
      </c>
      <c r="H712" s="155" t="s">
        <v>16870</v>
      </c>
      <c r="I712" s="166" t="s">
        <v>1386</v>
      </c>
      <c r="J712" s="160" t="s">
        <v>422</v>
      </c>
      <c r="K712" s="159"/>
      <c r="L712" s="160"/>
      <c r="M712" s="159"/>
      <c r="N712" s="158"/>
      <c r="O712" s="158" t="s">
        <v>366</v>
      </c>
      <c r="P712" s="158"/>
      <c r="Q712" s="162" t="s">
        <v>17161</v>
      </c>
      <c r="R712" s="162" t="s">
        <v>272</v>
      </c>
      <c r="S712" s="163" t="s">
        <v>253</v>
      </c>
      <c r="T712" s="167" t="s">
        <v>2749</v>
      </c>
      <c r="U712" s="149"/>
      <c r="V712" s="149"/>
      <c r="W712" s="164" t="str">
        <f>VLOOKUP(TRIM(X712),X10:Y88,2,FALSE)</f>
        <v>Krisztian</v>
      </c>
      <c r="X712" s="11" t="str">
        <f t="shared" si="25"/>
        <v>6.5.6</v>
      </c>
      <c r="Y712" s="83"/>
      <c r="AA712" s="1">
        <f t="shared" si="24"/>
        <v>8</v>
      </c>
    </row>
    <row r="713" spans="1:27" ht="35.25" customHeight="1">
      <c r="A713" s="150" t="s">
        <v>185</v>
      </c>
      <c r="B713" s="165" t="s">
        <v>70</v>
      </c>
      <c r="C713" s="153" t="s">
        <v>186</v>
      </c>
      <c r="D713" s="153" t="s">
        <v>133</v>
      </c>
      <c r="E713" s="154" t="s">
        <v>15094</v>
      </c>
      <c r="F713" s="155" t="s">
        <v>27</v>
      </c>
      <c r="G713" s="155" t="s">
        <v>189</v>
      </c>
      <c r="H713" s="155" t="s">
        <v>16871</v>
      </c>
      <c r="I713" s="166" t="s">
        <v>9658</v>
      </c>
      <c r="J713" s="160" t="s">
        <v>422</v>
      </c>
      <c r="K713" s="159"/>
      <c r="L713" s="160"/>
      <c r="M713" s="159"/>
      <c r="N713" s="158" t="s">
        <v>15914</v>
      </c>
      <c r="O713" s="158" t="s">
        <v>366</v>
      </c>
      <c r="P713" s="158" t="s">
        <v>442</v>
      </c>
      <c r="Q713" s="162" t="s">
        <v>16872</v>
      </c>
      <c r="R713" s="162" t="s">
        <v>17355</v>
      </c>
      <c r="S713" s="163" t="s">
        <v>17356</v>
      </c>
      <c r="T713" s="148" t="s">
        <v>2728</v>
      </c>
      <c r="U713" s="149"/>
      <c r="V713" s="149"/>
      <c r="W713" s="164" t="str">
        <f>VLOOKUP(TRIM(X713),X10:Y88,2,FALSE)</f>
        <v>Frank</v>
      </c>
      <c r="X713" s="11" t="str">
        <f t="shared" si="25"/>
        <v>6.5.3</v>
      </c>
      <c r="Y713" s="83"/>
      <c r="AA713" s="1">
        <f t="shared" si="24"/>
        <v>47</v>
      </c>
    </row>
    <row r="714" spans="1:27" ht="35.25" customHeight="1">
      <c r="A714" s="150" t="s">
        <v>185</v>
      </c>
      <c r="B714" s="165" t="s">
        <v>70</v>
      </c>
      <c r="C714" s="153" t="s">
        <v>186</v>
      </c>
      <c r="D714" s="153" t="s">
        <v>127</v>
      </c>
      <c r="E714" s="154" t="s">
        <v>15095</v>
      </c>
      <c r="F714" s="155" t="s">
        <v>27</v>
      </c>
      <c r="G714" s="155" t="s">
        <v>189</v>
      </c>
      <c r="H714" s="155" t="s">
        <v>16893</v>
      </c>
      <c r="I714" s="166" t="s">
        <v>1655</v>
      </c>
      <c r="J714" s="160" t="s">
        <v>422</v>
      </c>
      <c r="K714" s="159"/>
      <c r="L714" s="160"/>
      <c r="M714" s="159"/>
      <c r="N714" s="158" t="s">
        <v>15914</v>
      </c>
      <c r="O714" s="158" t="s">
        <v>366</v>
      </c>
      <c r="P714" s="158" t="s">
        <v>442</v>
      </c>
      <c r="Q714" s="162" t="s">
        <v>16873</v>
      </c>
      <c r="R714" s="162" t="s">
        <v>17333</v>
      </c>
      <c r="S714" s="163" t="s">
        <v>17068</v>
      </c>
      <c r="T714" s="167" t="s">
        <v>472</v>
      </c>
      <c r="U714" s="149"/>
      <c r="V714" s="149"/>
      <c r="W714" s="164" t="str">
        <f>VLOOKUP(TRIM(X714),X10:Y88,2,FALSE)</f>
        <v>Frank</v>
      </c>
      <c r="X714" s="11" t="str">
        <f t="shared" si="25"/>
        <v>6.5.1</v>
      </c>
      <c r="Y714" s="83"/>
      <c r="AA714" s="1">
        <f t="shared" si="24"/>
        <v>24</v>
      </c>
    </row>
    <row r="715" spans="1:27" ht="35.25" customHeight="1">
      <c r="A715" s="150" t="s">
        <v>185</v>
      </c>
      <c r="B715" s="165" t="s">
        <v>70</v>
      </c>
      <c r="C715" s="153" t="s">
        <v>186</v>
      </c>
      <c r="D715" s="153" t="s">
        <v>11393</v>
      </c>
      <c r="E715" s="154" t="s">
        <v>15096</v>
      </c>
      <c r="F715" s="155" t="s">
        <v>27</v>
      </c>
      <c r="G715" s="155" t="s">
        <v>189</v>
      </c>
      <c r="H715" s="155" t="s">
        <v>16894</v>
      </c>
      <c r="I715" s="166" t="s">
        <v>835</v>
      </c>
      <c r="J715" s="160" t="s">
        <v>422</v>
      </c>
      <c r="K715" s="159"/>
      <c r="L715" s="160"/>
      <c r="M715" s="159"/>
      <c r="N715" s="158" t="s">
        <v>15914</v>
      </c>
      <c r="O715" s="158" t="s">
        <v>366</v>
      </c>
      <c r="P715" s="158" t="s">
        <v>442</v>
      </c>
      <c r="Q715" s="162" t="s">
        <v>16874</v>
      </c>
      <c r="R715" s="162" t="s">
        <v>17736</v>
      </c>
      <c r="S715" s="163" t="s">
        <v>17735</v>
      </c>
      <c r="T715" s="148" t="s">
        <v>1396</v>
      </c>
      <c r="U715" s="149"/>
      <c r="V715" s="149"/>
      <c r="W715" s="164" t="str">
        <f>VLOOKUP(TRIM(X715),X10:Y88,2,FALSE)</f>
        <v>Puneet</v>
      </c>
      <c r="X715" s="11" t="str">
        <f t="shared" si="25"/>
        <v>6.5.7.5</v>
      </c>
      <c r="Y715" s="83"/>
      <c r="AA715" s="1">
        <f t="shared" si="24"/>
        <v>5</v>
      </c>
    </row>
    <row r="716" spans="1:27" ht="35.25" customHeight="1">
      <c r="A716" s="150" t="s">
        <v>185</v>
      </c>
      <c r="B716" s="165" t="s">
        <v>70</v>
      </c>
      <c r="C716" s="153" t="s">
        <v>186</v>
      </c>
      <c r="D716" s="153" t="s">
        <v>130</v>
      </c>
      <c r="E716" s="154" t="s">
        <v>15097</v>
      </c>
      <c r="F716" s="155" t="s">
        <v>27</v>
      </c>
      <c r="G716" s="155" t="s">
        <v>189</v>
      </c>
      <c r="H716" s="155" t="s">
        <v>16895</v>
      </c>
      <c r="I716" s="166" t="s">
        <v>835</v>
      </c>
      <c r="J716" s="160" t="s">
        <v>455</v>
      </c>
      <c r="K716" s="159"/>
      <c r="L716" s="160"/>
      <c r="M716" s="159"/>
      <c r="N716" s="158" t="s">
        <v>3708</v>
      </c>
      <c r="O716" s="158" t="s">
        <v>366</v>
      </c>
      <c r="P716" s="158" t="s">
        <v>442</v>
      </c>
      <c r="Q716" s="162" t="s">
        <v>16875</v>
      </c>
      <c r="R716" s="162" t="s">
        <v>17192</v>
      </c>
      <c r="S716" s="163" t="s">
        <v>17193</v>
      </c>
      <c r="T716" s="167" t="s">
        <v>1396</v>
      </c>
      <c r="U716" s="149"/>
      <c r="V716" s="149"/>
      <c r="W716" s="164" t="str">
        <f>VLOOKUP(TRIM(X716),X10:Y88,2,FALSE)</f>
        <v>Frank</v>
      </c>
      <c r="X716" s="11" t="str">
        <f t="shared" si="25"/>
        <v>6.5.2</v>
      </c>
      <c r="Y716" s="83"/>
      <c r="AA716" s="1">
        <f t="shared" si="24"/>
        <v>5</v>
      </c>
    </row>
    <row r="717" spans="1:27" ht="35.25" customHeight="1">
      <c r="A717" s="150" t="s">
        <v>185</v>
      </c>
      <c r="B717" s="165" t="s">
        <v>70</v>
      </c>
      <c r="C717" s="153" t="s">
        <v>186</v>
      </c>
      <c r="D717" s="153" t="s">
        <v>91</v>
      </c>
      <c r="E717" s="154" t="s">
        <v>15098</v>
      </c>
      <c r="F717" s="155" t="s">
        <v>419</v>
      </c>
      <c r="G717" s="155" t="s">
        <v>59</v>
      </c>
      <c r="H717" s="155" t="s">
        <v>7336</v>
      </c>
      <c r="I717" s="166" t="s">
        <v>633</v>
      </c>
      <c r="J717" s="160"/>
      <c r="K717" s="159"/>
      <c r="L717" s="160"/>
      <c r="M717" s="159"/>
      <c r="N717" s="158"/>
      <c r="O717" s="158"/>
      <c r="P717" s="158"/>
      <c r="Q717" s="162" t="s">
        <v>7337</v>
      </c>
      <c r="R717" s="162" t="s">
        <v>272</v>
      </c>
      <c r="S717" s="163" t="s">
        <v>253</v>
      </c>
      <c r="T717" s="148" t="s">
        <v>556</v>
      </c>
      <c r="U717" s="149"/>
      <c r="V717" s="149"/>
      <c r="W717" s="164" t="str">
        <f>VLOOKUP(TRIM(X717),X10:Y88,2,FALSE)</f>
        <v>Puneet</v>
      </c>
      <c r="X717" s="11" t="str">
        <f t="shared" si="25"/>
        <v>5.1</v>
      </c>
      <c r="Y717" s="83"/>
      <c r="AA717" s="1">
        <f t="shared" si="24"/>
        <v>17</v>
      </c>
    </row>
    <row r="718" spans="1:27" ht="35.25" customHeight="1">
      <c r="A718" s="150" t="s">
        <v>185</v>
      </c>
      <c r="B718" s="165" t="s">
        <v>70</v>
      </c>
      <c r="C718" s="153" t="s">
        <v>186</v>
      </c>
      <c r="D718" s="153" t="s">
        <v>127</v>
      </c>
      <c r="E718" s="154" t="s">
        <v>15099</v>
      </c>
      <c r="F718" s="155" t="s">
        <v>27</v>
      </c>
      <c r="G718" s="155" t="s">
        <v>189</v>
      </c>
      <c r="H718" s="155" t="s">
        <v>16938</v>
      </c>
      <c r="I718" s="166" t="s">
        <v>1323</v>
      </c>
      <c r="J718" s="160" t="s">
        <v>422</v>
      </c>
      <c r="K718" s="159"/>
      <c r="L718" s="160"/>
      <c r="M718" s="159"/>
      <c r="N718" s="158" t="s">
        <v>15914</v>
      </c>
      <c r="O718" s="158" t="s">
        <v>366</v>
      </c>
      <c r="P718" s="158" t="s">
        <v>442</v>
      </c>
      <c r="Q718" s="162" t="s">
        <v>12297</v>
      </c>
      <c r="R718" s="162" t="s">
        <v>17167</v>
      </c>
      <c r="S718" s="163" t="s">
        <v>444</v>
      </c>
      <c r="T718" s="167" t="s">
        <v>1325</v>
      </c>
      <c r="U718" s="149"/>
      <c r="V718" s="149"/>
      <c r="W718" s="164" t="str">
        <f>VLOOKUP(TRIM(X718),X10:Y88,2,FALSE)</f>
        <v>Frank</v>
      </c>
      <c r="X718" s="11" t="str">
        <f t="shared" si="25"/>
        <v>6.5.1</v>
      </c>
      <c r="Y718" s="83"/>
      <c r="AA718" s="1">
        <f t="shared" si="24"/>
        <v>4</v>
      </c>
    </row>
    <row r="719" spans="1:27" ht="35.25" customHeight="1">
      <c r="A719" s="150" t="s">
        <v>185</v>
      </c>
      <c r="B719" s="165" t="s">
        <v>70</v>
      </c>
      <c r="C719" s="153" t="s">
        <v>186</v>
      </c>
      <c r="D719" s="153" t="s">
        <v>6896</v>
      </c>
      <c r="E719" s="154" t="s">
        <v>15100</v>
      </c>
      <c r="F719" s="155" t="s">
        <v>30</v>
      </c>
      <c r="G719" s="155" t="s">
        <v>189</v>
      </c>
      <c r="H719" s="155" t="s">
        <v>16896</v>
      </c>
      <c r="I719" s="166" t="s">
        <v>1386</v>
      </c>
      <c r="J719" s="160" t="s">
        <v>484</v>
      </c>
      <c r="K719" s="159">
        <v>3285</v>
      </c>
      <c r="L719" s="160"/>
      <c r="M719" s="159" t="s">
        <v>878</v>
      </c>
      <c r="N719" s="158" t="s">
        <v>7071</v>
      </c>
      <c r="O719" s="158" t="s">
        <v>366</v>
      </c>
      <c r="P719" s="158" t="s">
        <v>7357</v>
      </c>
      <c r="Q719" s="162" t="s">
        <v>17033</v>
      </c>
      <c r="R719" s="162" t="s">
        <v>17156</v>
      </c>
      <c r="S719" s="163" t="s">
        <v>17155</v>
      </c>
      <c r="T719" s="148" t="s">
        <v>1389</v>
      </c>
      <c r="U719" s="149"/>
      <c r="V719" s="149"/>
      <c r="W719" s="164" t="str">
        <f>VLOOKUP(TRIM(X719),X10:Y88,2,FALSE)</f>
        <v>Puneet</v>
      </c>
      <c r="X719" s="11" t="str">
        <f t="shared" si="25"/>
        <v>6.14</v>
      </c>
      <c r="Y719" s="83"/>
      <c r="AA719" s="1">
        <f t="shared" si="24"/>
        <v>8</v>
      </c>
    </row>
    <row r="720" spans="1:27" ht="35.25" customHeight="1">
      <c r="A720" s="150" t="s">
        <v>185</v>
      </c>
      <c r="B720" s="165" t="s">
        <v>70</v>
      </c>
      <c r="C720" s="153" t="s">
        <v>186</v>
      </c>
      <c r="D720" s="153" t="s">
        <v>127</v>
      </c>
      <c r="E720" s="154" t="s">
        <v>15101</v>
      </c>
      <c r="F720" s="155" t="s">
        <v>27</v>
      </c>
      <c r="G720" s="155" t="s">
        <v>189</v>
      </c>
      <c r="H720" s="155" t="s">
        <v>16897</v>
      </c>
      <c r="I720" s="166" t="s">
        <v>1323</v>
      </c>
      <c r="J720" s="160" t="s">
        <v>422</v>
      </c>
      <c r="K720" s="159"/>
      <c r="L720" s="160"/>
      <c r="M720" s="159"/>
      <c r="N720" s="158" t="s">
        <v>15914</v>
      </c>
      <c r="O720" s="158" t="s">
        <v>366</v>
      </c>
      <c r="P720" s="158" t="s">
        <v>442</v>
      </c>
      <c r="Q720" s="162" t="s">
        <v>12295</v>
      </c>
      <c r="R720" s="162" t="s">
        <v>17324</v>
      </c>
      <c r="S720" s="163" t="s">
        <v>444</v>
      </c>
      <c r="T720" s="167" t="s">
        <v>1325</v>
      </c>
      <c r="U720" s="149"/>
      <c r="V720" s="149"/>
      <c r="W720" s="164" t="str">
        <f>VLOOKUP(TRIM(X720),X10:Y88,2,FALSE)</f>
        <v>Frank</v>
      </c>
      <c r="X720" s="11" t="str">
        <f t="shared" si="25"/>
        <v>6.5.1</v>
      </c>
      <c r="Y720" s="83"/>
      <c r="AA720" s="1">
        <f t="shared" si="24"/>
        <v>4</v>
      </c>
    </row>
    <row r="721" spans="1:27" ht="35.25" customHeight="1">
      <c r="A721" s="150" t="s">
        <v>185</v>
      </c>
      <c r="B721" s="165" t="s">
        <v>70</v>
      </c>
      <c r="C721" s="153" t="s">
        <v>186</v>
      </c>
      <c r="D721" s="153" t="s">
        <v>127</v>
      </c>
      <c r="E721" s="154" t="s">
        <v>15102</v>
      </c>
      <c r="F721" s="155" t="s">
        <v>27</v>
      </c>
      <c r="G721" s="155" t="s">
        <v>189</v>
      </c>
      <c r="H721" s="155" t="s">
        <v>16939</v>
      </c>
      <c r="I721" s="166" t="s">
        <v>1323</v>
      </c>
      <c r="J721" s="160" t="s">
        <v>422</v>
      </c>
      <c r="K721" s="159"/>
      <c r="L721" s="160"/>
      <c r="M721" s="159"/>
      <c r="N721" s="158" t="s">
        <v>15914</v>
      </c>
      <c r="O721" s="158" t="s">
        <v>366</v>
      </c>
      <c r="P721" s="158" t="s">
        <v>442</v>
      </c>
      <c r="Q721" s="162" t="s">
        <v>16876</v>
      </c>
      <c r="R721" s="162" t="s">
        <v>17167</v>
      </c>
      <c r="S721" s="163" t="s">
        <v>444</v>
      </c>
      <c r="T721" s="148" t="s">
        <v>1325</v>
      </c>
      <c r="U721" s="149"/>
      <c r="V721" s="149"/>
      <c r="W721" s="164" t="str">
        <f>VLOOKUP(TRIM(X721),X10:Y88,2,FALSE)</f>
        <v>Frank</v>
      </c>
      <c r="X721" s="11" t="str">
        <f t="shared" si="25"/>
        <v>6.5.1</v>
      </c>
      <c r="Y721" s="83"/>
      <c r="AA721" s="1">
        <f t="shared" si="24"/>
        <v>4</v>
      </c>
    </row>
    <row r="722" spans="1:27" ht="35.25" customHeight="1">
      <c r="A722" s="150" t="s">
        <v>185</v>
      </c>
      <c r="B722" s="165" t="s">
        <v>70</v>
      </c>
      <c r="C722" s="153" t="s">
        <v>186</v>
      </c>
      <c r="D722" s="153" t="s">
        <v>127</v>
      </c>
      <c r="E722" s="154" t="s">
        <v>15103</v>
      </c>
      <c r="F722" s="155" t="s">
        <v>27</v>
      </c>
      <c r="G722" s="155" t="s">
        <v>189</v>
      </c>
      <c r="H722" s="155" t="s">
        <v>16898</v>
      </c>
      <c r="I722" s="166" t="s">
        <v>604</v>
      </c>
      <c r="J722" s="160" t="s">
        <v>422</v>
      </c>
      <c r="K722" s="159"/>
      <c r="L722" s="160"/>
      <c r="M722" s="159"/>
      <c r="N722" s="158" t="s">
        <v>15914</v>
      </c>
      <c r="O722" s="158" t="s">
        <v>366</v>
      </c>
      <c r="P722" s="158" t="s">
        <v>442</v>
      </c>
      <c r="Q722" s="162" t="s">
        <v>16877</v>
      </c>
      <c r="R722" s="162" t="s">
        <v>17179</v>
      </c>
      <c r="S722" s="163" t="s">
        <v>17178</v>
      </c>
      <c r="T722" s="167" t="s">
        <v>1585</v>
      </c>
      <c r="U722" s="149"/>
      <c r="V722" s="149"/>
      <c r="W722" s="164" t="str">
        <f>VLOOKUP(TRIM(X722),X10:Y88,2,FALSE)</f>
        <v>Frank</v>
      </c>
      <c r="X722" s="11" t="str">
        <f t="shared" si="25"/>
        <v>6.5.1</v>
      </c>
      <c r="Y722" s="83"/>
      <c r="AA722" s="1">
        <f t="shared" si="24"/>
        <v>25</v>
      </c>
    </row>
    <row r="723" spans="1:27" ht="35.25" customHeight="1">
      <c r="A723" s="150" t="s">
        <v>185</v>
      </c>
      <c r="B723" s="165" t="s">
        <v>70</v>
      </c>
      <c r="C723" s="153" t="s">
        <v>186</v>
      </c>
      <c r="D723" s="153" t="s">
        <v>133</v>
      </c>
      <c r="E723" s="154" t="s">
        <v>15104</v>
      </c>
      <c r="F723" s="155" t="s">
        <v>27</v>
      </c>
      <c r="G723" s="155" t="s">
        <v>189</v>
      </c>
      <c r="H723" s="155" t="s">
        <v>16899</v>
      </c>
      <c r="I723" s="166" t="s">
        <v>604</v>
      </c>
      <c r="J723" s="160" t="s">
        <v>422</v>
      </c>
      <c r="K723" s="159"/>
      <c r="L723" s="160"/>
      <c r="M723" s="159"/>
      <c r="N723" s="158" t="s">
        <v>15914</v>
      </c>
      <c r="O723" s="158" t="s">
        <v>366</v>
      </c>
      <c r="P723" s="158" t="s">
        <v>442</v>
      </c>
      <c r="Q723" s="162" t="s">
        <v>16878</v>
      </c>
      <c r="R723" s="162" t="s">
        <v>496</v>
      </c>
      <c r="S723" s="176" t="s">
        <v>496</v>
      </c>
      <c r="T723" s="148" t="s">
        <v>1585</v>
      </c>
      <c r="U723" s="149"/>
      <c r="V723" s="149"/>
      <c r="W723" s="164" t="str">
        <f>VLOOKUP(TRIM(X723),X10:Y88,2,FALSE)</f>
        <v>Frank</v>
      </c>
      <c r="X723" s="11" t="str">
        <f t="shared" si="25"/>
        <v>6.5.3</v>
      </c>
      <c r="Y723" s="83"/>
      <c r="AA723" s="1">
        <f t="shared" si="24"/>
        <v>25</v>
      </c>
    </row>
    <row r="724" spans="1:27" ht="35.25" customHeight="1">
      <c r="A724" s="150" t="s">
        <v>185</v>
      </c>
      <c r="B724" s="165" t="s">
        <v>70</v>
      </c>
      <c r="C724" s="153" t="s">
        <v>186</v>
      </c>
      <c r="D724" s="153" t="s">
        <v>6896</v>
      </c>
      <c r="E724" s="154" t="s">
        <v>15105</v>
      </c>
      <c r="F724" s="155" t="s">
        <v>419</v>
      </c>
      <c r="G724" s="155" t="s">
        <v>189</v>
      </c>
      <c r="H724" s="155" t="s">
        <v>16879</v>
      </c>
      <c r="I724" s="166" t="s">
        <v>1386</v>
      </c>
      <c r="J724" s="160"/>
      <c r="K724" s="159"/>
      <c r="L724" s="160"/>
      <c r="M724" s="159"/>
      <c r="N724" s="158"/>
      <c r="O724" s="158" t="s">
        <v>366</v>
      </c>
      <c r="P724" s="158"/>
      <c r="Q724" s="162" t="s">
        <v>16880</v>
      </c>
      <c r="R724" s="162" t="s">
        <v>272</v>
      </c>
      <c r="S724" s="163" t="s">
        <v>253</v>
      </c>
      <c r="T724" s="167" t="s">
        <v>1389</v>
      </c>
      <c r="U724" s="149"/>
      <c r="V724" s="149"/>
      <c r="W724" s="164" t="str">
        <f>VLOOKUP(TRIM(X724),X10:Y88,2,FALSE)</f>
        <v>Puneet</v>
      </c>
      <c r="X724" s="11" t="str">
        <f t="shared" si="25"/>
        <v>6.14</v>
      </c>
      <c r="Y724" s="83"/>
      <c r="AA724" s="1">
        <f t="shared" si="24"/>
        <v>8</v>
      </c>
    </row>
    <row r="725" spans="1:27" ht="35.25" customHeight="1">
      <c r="A725" s="150" t="s">
        <v>185</v>
      </c>
      <c r="B725" s="165" t="s">
        <v>70</v>
      </c>
      <c r="C725" s="153" t="s">
        <v>186</v>
      </c>
      <c r="D725" s="153" t="s">
        <v>133</v>
      </c>
      <c r="E725" s="154" t="s">
        <v>15106</v>
      </c>
      <c r="F725" s="155" t="s">
        <v>27</v>
      </c>
      <c r="G725" s="155" t="s">
        <v>189</v>
      </c>
      <c r="H725" s="155" t="s">
        <v>16912</v>
      </c>
      <c r="I725" s="166" t="s">
        <v>859</v>
      </c>
      <c r="J725" s="160" t="s">
        <v>422</v>
      </c>
      <c r="K725" s="159"/>
      <c r="L725" s="160"/>
      <c r="M725" s="159"/>
      <c r="N725" s="158" t="s">
        <v>15914</v>
      </c>
      <c r="O725" s="158" t="s">
        <v>366</v>
      </c>
      <c r="P725" s="158" t="s">
        <v>442</v>
      </c>
      <c r="Q725" s="162" t="s">
        <v>16912</v>
      </c>
      <c r="R725" s="162" t="s">
        <v>17353</v>
      </c>
      <c r="S725" s="163" t="s">
        <v>17354</v>
      </c>
      <c r="T725" s="148" t="s">
        <v>848</v>
      </c>
      <c r="U725" s="149"/>
      <c r="V725" s="149"/>
      <c r="W725" s="164" t="str">
        <f>VLOOKUP(TRIM(X725),X10:Y88,2,FALSE)</f>
        <v>Frank</v>
      </c>
      <c r="X725" s="11" t="str">
        <f t="shared" si="25"/>
        <v>6.5.3</v>
      </c>
      <c r="Y725" s="83"/>
      <c r="AA725" s="1">
        <f t="shared" si="24"/>
        <v>35</v>
      </c>
    </row>
    <row r="726" spans="1:27" ht="35.25" customHeight="1">
      <c r="A726" s="150" t="s">
        <v>185</v>
      </c>
      <c r="B726" s="165" t="s">
        <v>70</v>
      </c>
      <c r="C726" s="153" t="s">
        <v>186</v>
      </c>
      <c r="D726" s="153" t="s">
        <v>168</v>
      </c>
      <c r="E726" s="154" t="s">
        <v>15107</v>
      </c>
      <c r="F726" s="155" t="s">
        <v>1020</v>
      </c>
      <c r="G726" s="155" t="s">
        <v>189</v>
      </c>
      <c r="H726" s="155" t="s">
        <v>16913</v>
      </c>
      <c r="I726" s="166" t="s">
        <v>2747</v>
      </c>
      <c r="J726" s="160"/>
      <c r="K726" s="159"/>
      <c r="L726" s="160"/>
      <c r="M726" s="159"/>
      <c r="N726" s="158"/>
      <c r="O726" s="158" t="s">
        <v>366</v>
      </c>
      <c r="P726" s="158"/>
      <c r="Q726" s="162" t="s">
        <v>17031</v>
      </c>
      <c r="R726" s="162" t="s">
        <v>17034</v>
      </c>
      <c r="S726" s="163" t="s">
        <v>17035</v>
      </c>
      <c r="T726" s="167" t="s">
        <v>1389</v>
      </c>
      <c r="U726" s="149"/>
      <c r="V726" s="149"/>
      <c r="W726" s="164" t="str">
        <f>VLOOKUP(TRIM(X726),X10:Y88,2,FALSE)</f>
        <v>Frank</v>
      </c>
      <c r="X726" s="11" t="str">
        <f t="shared" si="25"/>
        <v>7.1</v>
      </c>
      <c r="Y726" s="83"/>
      <c r="AA726" s="1">
        <f t="shared" si="24"/>
        <v>18</v>
      </c>
    </row>
    <row r="727" spans="1:27" ht="35.25" customHeight="1">
      <c r="A727" s="150" t="s">
        <v>185</v>
      </c>
      <c r="B727" s="165" t="s">
        <v>70</v>
      </c>
      <c r="C727" s="153" t="s">
        <v>186</v>
      </c>
      <c r="D727" s="153" t="s">
        <v>91</v>
      </c>
      <c r="E727" s="154" t="s">
        <v>15108</v>
      </c>
      <c r="F727" s="155" t="s">
        <v>30</v>
      </c>
      <c r="G727" s="155" t="s">
        <v>189</v>
      </c>
      <c r="H727" s="155" t="s">
        <v>16919</v>
      </c>
      <c r="I727" s="166" t="s">
        <v>4183</v>
      </c>
      <c r="J727" s="160" t="s">
        <v>644</v>
      </c>
      <c r="K727" s="159">
        <v>34</v>
      </c>
      <c r="L727" s="160"/>
      <c r="M727" s="159" t="s">
        <v>485</v>
      </c>
      <c r="N727" s="158" t="s">
        <v>6988</v>
      </c>
      <c r="O727" s="158" t="s">
        <v>206</v>
      </c>
      <c r="P727" s="158" t="s">
        <v>617</v>
      </c>
      <c r="Q727" s="162" t="s">
        <v>17032</v>
      </c>
      <c r="R727" s="162" t="s">
        <v>17101</v>
      </c>
      <c r="S727" s="163" t="s">
        <v>17100</v>
      </c>
      <c r="T727" s="148" t="s">
        <v>1606</v>
      </c>
      <c r="U727" s="149"/>
      <c r="V727" s="149"/>
      <c r="W727" s="164" t="str">
        <f>VLOOKUP(TRIM(X727),X10:Y88,2,FALSE)</f>
        <v>Puneet</v>
      </c>
      <c r="X727" s="11" t="str">
        <f t="shared" si="25"/>
        <v>5.1</v>
      </c>
      <c r="Y727" s="83"/>
      <c r="AA727" s="1">
        <f t="shared" si="24"/>
        <v>6</v>
      </c>
    </row>
    <row r="728" spans="1:27" ht="35.25" customHeight="1">
      <c r="A728" s="150" t="s">
        <v>185</v>
      </c>
      <c r="B728" s="165" t="s">
        <v>70</v>
      </c>
      <c r="C728" s="153" t="s">
        <v>186</v>
      </c>
      <c r="D728" s="153" t="s">
        <v>149</v>
      </c>
      <c r="E728" s="154" t="s">
        <v>15109</v>
      </c>
      <c r="F728" s="155" t="s">
        <v>26</v>
      </c>
      <c r="G728" s="155" t="s">
        <v>189</v>
      </c>
      <c r="H728" s="155" t="s">
        <v>16914</v>
      </c>
      <c r="I728" s="166" t="s">
        <v>835</v>
      </c>
      <c r="J728" s="160"/>
      <c r="K728" s="159"/>
      <c r="L728" s="160"/>
      <c r="M728" s="159"/>
      <c r="N728" s="158"/>
      <c r="O728" s="158"/>
      <c r="P728" s="158"/>
      <c r="Q728" s="162" t="s">
        <v>16915</v>
      </c>
      <c r="R728" s="162" t="s">
        <v>496</v>
      </c>
      <c r="S728" s="176" t="s">
        <v>496</v>
      </c>
      <c r="T728" s="167" t="s">
        <v>1396</v>
      </c>
      <c r="U728" s="149"/>
      <c r="V728" s="149"/>
      <c r="W728" s="164" t="str">
        <f>VLOOKUP(TRIM(X728),X10:Y88,2,FALSE)</f>
        <v>Frank</v>
      </c>
      <c r="X728" s="11" t="str">
        <f t="shared" si="25"/>
        <v>6.5.9</v>
      </c>
      <c r="Y728" s="83"/>
      <c r="AA728" s="1">
        <f t="shared" si="24"/>
        <v>5</v>
      </c>
    </row>
    <row r="729" spans="1:27" ht="35.25" customHeight="1">
      <c r="A729" s="150" t="s">
        <v>185</v>
      </c>
      <c r="B729" s="165" t="s">
        <v>70</v>
      </c>
      <c r="C729" s="153" t="s">
        <v>186</v>
      </c>
      <c r="D729" s="153" t="s">
        <v>139</v>
      </c>
      <c r="E729" s="154" t="s">
        <v>15110</v>
      </c>
      <c r="F729" s="155" t="s">
        <v>27</v>
      </c>
      <c r="G729" s="155" t="s">
        <v>189</v>
      </c>
      <c r="H729" s="155" t="s">
        <v>16326</v>
      </c>
      <c r="I729" s="166" t="s">
        <v>16916</v>
      </c>
      <c r="J729" s="160" t="s">
        <v>422</v>
      </c>
      <c r="K729" s="159"/>
      <c r="L729" s="160"/>
      <c r="M729" s="159"/>
      <c r="N729" s="158" t="s">
        <v>15914</v>
      </c>
      <c r="O729" s="158" t="s">
        <v>366</v>
      </c>
      <c r="P729" s="158" t="s">
        <v>442</v>
      </c>
      <c r="Q729" s="162" t="s">
        <v>16326</v>
      </c>
      <c r="R729" s="162" t="s">
        <v>18605</v>
      </c>
      <c r="S729" s="176" t="s">
        <v>496</v>
      </c>
      <c r="T729" s="148" t="s">
        <v>1002</v>
      </c>
      <c r="U729" s="149"/>
      <c r="V729" s="149"/>
      <c r="W729" s="164" t="str">
        <f>VLOOKUP(TRIM(X729),X10:Y88,2,FALSE)</f>
        <v>Frank</v>
      </c>
      <c r="X729" s="11" t="str">
        <f t="shared" si="25"/>
        <v>6.5.5</v>
      </c>
      <c r="Y729" s="83"/>
      <c r="AA729" s="1">
        <f t="shared" ref="AA729:AA792" si="26">LEN(I729)</f>
        <v>51</v>
      </c>
    </row>
    <row r="730" spans="1:27" ht="35.25" customHeight="1">
      <c r="A730" s="150" t="s">
        <v>185</v>
      </c>
      <c r="B730" s="165" t="s">
        <v>70</v>
      </c>
      <c r="C730" s="153" t="s">
        <v>186</v>
      </c>
      <c r="D730" s="153" t="s">
        <v>130</v>
      </c>
      <c r="E730" s="154" t="s">
        <v>15111</v>
      </c>
      <c r="F730" s="155" t="s">
        <v>27</v>
      </c>
      <c r="G730" s="155" t="s">
        <v>189</v>
      </c>
      <c r="H730" s="155" t="s">
        <v>16314</v>
      </c>
      <c r="I730" s="166" t="s">
        <v>16917</v>
      </c>
      <c r="J730" s="160" t="s">
        <v>422</v>
      </c>
      <c r="K730" s="159"/>
      <c r="L730" s="160"/>
      <c r="M730" s="159"/>
      <c r="N730" s="158" t="s">
        <v>15914</v>
      </c>
      <c r="O730" s="158" t="s">
        <v>366</v>
      </c>
      <c r="P730" s="158" t="s">
        <v>442</v>
      </c>
      <c r="Q730" s="162" t="s">
        <v>16315</v>
      </c>
      <c r="R730" s="162" t="s">
        <v>17215</v>
      </c>
      <c r="S730" s="163" t="s">
        <v>17216</v>
      </c>
      <c r="T730" s="167" t="s">
        <v>1002</v>
      </c>
      <c r="U730" s="149"/>
      <c r="V730" s="149"/>
      <c r="W730" s="164" t="str">
        <f>VLOOKUP(TRIM(X730),X10:Y88,2,FALSE)</f>
        <v>Frank</v>
      </c>
      <c r="X730" s="11" t="str">
        <f t="shared" si="25"/>
        <v>6.5.2</v>
      </c>
      <c r="Y730" s="83"/>
      <c r="AA730" s="1">
        <f t="shared" si="26"/>
        <v>66</v>
      </c>
    </row>
    <row r="731" spans="1:27" ht="35.25" customHeight="1">
      <c r="A731" s="150" t="s">
        <v>185</v>
      </c>
      <c r="B731" s="165" t="s">
        <v>70</v>
      </c>
      <c r="C731" s="153" t="s">
        <v>186</v>
      </c>
      <c r="D731" s="153" t="s">
        <v>153</v>
      </c>
      <c r="E731" s="154" t="s">
        <v>15112</v>
      </c>
      <c r="F731" s="155" t="s">
        <v>27</v>
      </c>
      <c r="G731" s="155" t="s">
        <v>189</v>
      </c>
      <c r="H731" s="155" t="s">
        <v>16920</v>
      </c>
      <c r="I731" s="166" t="s">
        <v>765</v>
      </c>
      <c r="J731" s="160" t="s">
        <v>455</v>
      </c>
      <c r="K731" s="159"/>
      <c r="L731" s="160"/>
      <c r="M731" s="159"/>
      <c r="N731" s="158" t="s">
        <v>3708</v>
      </c>
      <c r="O731" s="158" t="s">
        <v>366</v>
      </c>
      <c r="P731" s="158" t="s">
        <v>442</v>
      </c>
      <c r="Q731" s="162" t="s">
        <v>16918</v>
      </c>
      <c r="R731" s="162" t="s">
        <v>17431</v>
      </c>
      <c r="S731" s="163" t="s">
        <v>17430</v>
      </c>
      <c r="T731" s="148" t="s">
        <v>767</v>
      </c>
      <c r="U731" s="149"/>
      <c r="V731" s="149"/>
      <c r="W731" s="164" t="str">
        <f>VLOOKUP(TRIM(X731),X10:Y88,2,FALSE)</f>
        <v>Puneet</v>
      </c>
      <c r="X731" s="11" t="str">
        <f t="shared" si="25"/>
        <v>6.5.11</v>
      </c>
      <c r="Y731" s="83"/>
      <c r="AA731" s="1">
        <f t="shared" si="26"/>
        <v>8</v>
      </c>
    </row>
    <row r="732" spans="1:27" ht="35.25" customHeight="1">
      <c r="A732" s="150" t="s">
        <v>185</v>
      </c>
      <c r="B732" s="165" t="s">
        <v>70</v>
      </c>
      <c r="C732" s="153" t="s">
        <v>186</v>
      </c>
      <c r="D732" s="153" t="s">
        <v>11395</v>
      </c>
      <c r="E732" s="154" t="s">
        <v>15113</v>
      </c>
      <c r="F732" s="155" t="s">
        <v>30</v>
      </c>
      <c r="G732" s="155" t="s">
        <v>189</v>
      </c>
      <c r="H732" s="155" t="s">
        <v>23400</v>
      </c>
      <c r="I732" s="166" t="s">
        <v>765</v>
      </c>
      <c r="J732" s="160" t="s">
        <v>2418</v>
      </c>
      <c r="K732" s="159">
        <v>1175</v>
      </c>
      <c r="L732" s="160" t="s">
        <v>73</v>
      </c>
      <c r="M732" s="159" t="s">
        <v>878</v>
      </c>
      <c r="N732" s="158" t="s">
        <v>15918</v>
      </c>
      <c r="O732" s="158" t="s">
        <v>366</v>
      </c>
      <c r="P732" s="158" t="s">
        <v>442</v>
      </c>
      <c r="Q732" s="162" t="s">
        <v>16277</v>
      </c>
      <c r="R732" s="162" t="s">
        <v>17754</v>
      </c>
      <c r="S732" s="163" t="s">
        <v>17753</v>
      </c>
      <c r="T732" s="167" t="s">
        <v>767</v>
      </c>
      <c r="U732" s="149"/>
      <c r="V732" s="149"/>
      <c r="W732" s="164" t="str">
        <f>VLOOKUP(TRIM(X732),X10:Y88,2,FALSE)</f>
        <v>Puneet</v>
      </c>
      <c r="X732" s="11" t="str">
        <f t="shared" ref="X732:X795" si="27">IF(ISNONTEXT(D732),"" &amp; D732 &amp;"",T(D732))</f>
        <v>6.5.8.2</v>
      </c>
      <c r="Y732" s="83"/>
      <c r="AA732" s="1">
        <f t="shared" si="26"/>
        <v>8</v>
      </c>
    </row>
    <row r="733" spans="1:27" ht="35.25" customHeight="1">
      <c r="A733" s="150" t="s">
        <v>185</v>
      </c>
      <c r="B733" s="165" t="s">
        <v>70</v>
      </c>
      <c r="C733" s="153" t="s">
        <v>186</v>
      </c>
      <c r="D733" s="153" t="s">
        <v>133</v>
      </c>
      <c r="E733" s="154" t="s">
        <v>15114</v>
      </c>
      <c r="F733" s="155" t="s">
        <v>27</v>
      </c>
      <c r="G733" s="155" t="s">
        <v>189</v>
      </c>
      <c r="H733" s="155" t="s">
        <v>15932</v>
      </c>
      <c r="I733" s="166" t="s">
        <v>17000</v>
      </c>
      <c r="J733" s="160" t="s">
        <v>422</v>
      </c>
      <c r="K733" s="159"/>
      <c r="L733" s="160"/>
      <c r="M733" s="159"/>
      <c r="N733" s="158" t="s">
        <v>15914</v>
      </c>
      <c r="O733" s="158" t="s">
        <v>366</v>
      </c>
      <c r="P733" s="158" t="s">
        <v>442</v>
      </c>
      <c r="Q733" s="162" t="s">
        <v>15932</v>
      </c>
      <c r="R733" s="162" t="s">
        <v>17335</v>
      </c>
      <c r="S733" s="163" t="s">
        <v>17336</v>
      </c>
      <c r="T733" s="148" t="s">
        <v>848</v>
      </c>
      <c r="U733" s="149"/>
      <c r="V733" s="149"/>
      <c r="W733" s="164" t="str">
        <f>VLOOKUP(TRIM(X733),X10:Y88,2,FALSE)</f>
        <v>Frank</v>
      </c>
      <c r="X733" s="11" t="str">
        <f t="shared" si="27"/>
        <v>6.5.3</v>
      </c>
      <c r="Y733" s="83"/>
      <c r="AA733" s="1">
        <f t="shared" si="26"/>
        <v>59</v>
      </c>
    </row>
    <row r="734" spans="1:27" ht="35.25" customHeight="1">
      <c r="A734" s="150" t="s">
        <v>185</v>
      </c>
      <c r="B734" s="165" t="s">
        <v>70</v>
      </c>
      <c r="C734" s="153" t="s">
        <v>186</v>
      </c>
      <c r="D734" s="153" t="s">
        <v>130</v>
      </c>
      <c r="E734" s="154" t="s">
        <v>15115</v>
      </c>
      <c r="F734" s="155" t="s">
        <v>27</v>
      </c>
      <c r="G734" s="155" t="s">
        <v>189</v>
      </c>
      <c r="H734" s="155" t="s">
        <v>16923</v>
      </c>
      <c r="I734" s="166" t="s">
        <v>1386</v>
      </c>
      <c r="J734" s="160" t="s">
        <v>455</v>
      </c>
      <c r="K734" s="159"/>
      <c r="L734" s="160"/>
      <c r="M734" s="159"/>
      <c r="N734" s="158" t="s">
        <v>3708</v>
      </c>
      <c r="O734" s="158" t="s">
        <v>366</v>
      </c>
      <c r="P734" s="158" t="s">
        <v>442</v>
      </c>
      <c r="Q734" s="162" t="s">
        <v>17194</v>
      </c>
      <c r="R734" s="162" t="s">
        <v>17203</v>
      </c>
      <c r="S734" s="163" t="s">
        <v>17204</v>
      </c>
      <c r="T734" s="167" t="s">
        <v>1389</v>
      </c>
      <c r="U734" s="149"/>
      <c r="V734" s="149"/>
      <c r="W734" s="164" t="str">
        <f>VLOOKUP(TRIM(X734),X10:Y88,2,FALSE)</f>
        <v>Frank</v>
      </c>
      <c r="X734" s="11" t="str">
        <f t="shared" si="27"/>
        <v>6.5.2</v>
      </c>
      <c r="Y734" s="83"/>
      <c r="AA734" s="1">
        <f t="shared" si="26"/>
        <v>8</v>
      </c>
    </row>
    <row r="735" spans="1:27" ht="35.25" customHeight="1">
      <c r="A735" s="150"/>
      <c r="B735" s="165" t="s">
        <v>70</v>
      </c>
      <c r="C735" s="153" t="s">
        <v>28</v>
      </c>
      <c r="D735" s="153" t="s">
        <v>179</v>
      </c>
      <c r="E735" s="154" t="s">
        <v>15116</v>
      </c>
      <c r="F735" s="155" t="s">
        <v>27</v>
      </c>
      <c r="G735" s="169" t="s">
        <v>189</v>
      </c>
      <c r="H735" s="169" t="s">
        <v>16893</v>
      </c>
      <c r="I735" s="170" t="s">
        <v>1655</v>
      </c>
      <c r="J735" s="171" t="s">
        <v>422</v>
      </c>
      <c r="K735" s="172"/>
      <c r="L735" s="171"/>
      <c r="M735" s="172"/>
      <c r="N735" s="171" t="s">
        <v>15914</v>
      </c>
      <c r="O735" s="171" t="s">
        <v>366</v>
      </c>
      <c r="P735" s="171" t="s">
        <v>442</v>
      </c>
      <c r="Q735" s="173" t="s">
        <v>17009</v>
      </c>
      <c r="R735" s="173" t="s">
        <v>425</v>
      </c>
      <c r="S735" s="177"/>
      <c r="T735" s="148" t="s">
        <v>472</v>
      </c>
      <c r="U735" s="149"/>
      <c r="V735" s="149"/>
      <c r="W735" s="164" t="str">
        <f>VLOOKUP(TRIM(X735),X10:Y88,2,FALSE)</f>
        <v>Withdrawn</v>
      </c>
      <c r="X735" s="11" t="str">
        <f t="shared" si="27"/>
        <v>99</v>
      </c>
      <c r="Y735" s="83"/>
      <c r="AA735" s="1">
        <f t="shared" si="26"/>
        <v>24</v>
      </c>
    </row>
    <row r="736" spans="1:27" ht="35.25" customHeight="1">
      <c r="A736" s="150" t="s">
        <v>185</v>
      </c>
      <c r="B736" s="165" t="s">
        <v>70</v>
      </c>
      <c r="C736" s="153" t="s">
        <v>186</v>
      </c>
      <c r="D736" s="153" t="s">
        <v>11393</v>
      </c>
      <c r="E736" s="154" t="s">
        <v>15117</v>
      </c>
      <c r="F736" s="155" t="s">
        <v>434</v>
      </c>
      <c r="G736" s="155" t="s">
        <v>189</v>
      </c>
      <c r="H736" s="155" t="s">
        <v>17010</v>
      </c>
      <c r="I736" s="166" t="s">
        <v>459</v>
      </c>
      <c r="J736" s="160"/>
      <c r="K736" s="159"/>
      <c r="L736" s="160"/>
      <c r="M736" s="159"/>
      <c r="N736" s="158"/>
      <c r="O736" s="171" t="s">
        <v>366</v>
      </c>
      <c r="P736" s="158" t="s">
        <v>17012</v>
      </c>
      <c r="Q736" s="162" t="s">
        <v>17011</v>
      </c>
      <c r="R736" s="162" t="s">
        <v>17726</v>
      </c>
      <c r="S736" s="163" t="s">
        <v>17725</v>
      </c>
      <c r="T736" s="167" t="s">
        <v>461</v>
      </c>
      <c r="U736" s="149"/>
      <c r="V736" s="149"/>
      <c r="W736" s="164" t="str">
        <f>VLOOKUP(TRIM(X736),X10:Y88,2,FALSE)</f>
        <v>Puneet</v>
      </c>
      <c r="X736" s="11" t="str">
        <f t="shared" si="27"/>
        <v>6.5.7.5</v>
      </c>
      <c r="Y736" s="83"/>
      <c r="AA736" s="1">
        <f t="shared" si="26"/>
        <v>14</v>
      </c>
    </row>
    <row r="737" spans="1:27" ht="35.25" customHeight="1">
      <c r="A737" s="150" t="s">
        <v>185</v>
      </c>
      <c r="B737" s="165" t="s">
        <v>70</v>
      </c>
      <c r="C737" s="153" t="s">
        <v>186</v>
      </c>
      <c r="D737" s="153" t="s">
        <v>105</v>
      </c>
      <c r="E737" s="154" t="s">
        <v>15118</v>
      </c>
      <c r="F737" s="155" t="s">
        <v>25</v>
      </c>
      <c r="G737" s="155" t="s">
        <v>17015</v>
      </c>
      <c r="H737" s="155" t="s">
        <v>17014</v>
      </c>
      <c r="I737" s="166" t="s">
        <v>17018</v>
      </c>
      <c r="J737" s="160"/>
      <c r="K737" s="159"/>
      <c r="L737" s="160"/>
      <c r="M737" s="159"/>
      <c r="N737" s="158"/>
      <c r="O737" s="158"/>
      <c r="P737" s="158"/>
      <c r="Q737" s="162" t="s">
        <v>17016</v>
      </c>
      <c r="R737" s="162" t="s">
        <v>18586</v>
      </c>
      <c r="S737" s="168" t="s">
        <v>200</v>
      </c>
      <c r="T737" s="148" t="s">
        <v>17017</v>
      </c>
      <c r="U737" s="149"/>
      <c r="V737" s="149"/>
      <c r="W737" s="164" t="str">
        <f>VLOOKUP(TRIM(X737),X10:Y88,2,FALSE)</f>
        <v>Krisztian</v>
      </c>
      <c r="X737" s="11" t="str">
        <f t="shared" si="27"/>
        <v>5.4</v>
      </c>
      <c r="Y737" s="83"/>
      <c r="AA737" s="1">
        <f t="shared" si="26"/>
        <v>32</v>
      </c>
    </row>
    <row r="738" spans="1:27" ht="35.25" customHeight="1">
      <c r="A738" s="150" t="s">
        <v>185</v>
      </c>
      <c r="B738" s="269" t="s">
        <v>70</v>
      </c>
      <c r="C738" s="153" t="s">
        <v>186</v>
      </c>
      <c r="D738" s="153" t="s">
        <v>127</v>
      </c>
      <c r="E738" s="154" t="s">
        <v>15119</v>
      </c>
      <c r="F738" s="155" t="s">
        <v>419</v>
      </c>
      <c r="G738" s="155" t="s">
        <v>934</v>
      </c>
      <c r="H738" s="155" t="s">
        <v>17019</v>
      </c>
      <c r="I738" s="166" t="s">
        <v>1283</v>
      </c>
      <c r="J738" s="160"/>
      <c r="K738" s="159"/>
      <c r="L738" s="160"/>
      <c r="M738" s="159"/>
      <c r="N738" s="158"/>
      <c r="O738" s="158"/>
      <c r="P738" s="158"/>
      <c r="Q738" s="162" t="s">
        <v>17135</v>
      </c>
      <c r="R738" s="162" t="s">
        <v>18558</v>
      </c>
      <c r="S738" s="163" t="s">
        <v>18559</v>
      </c>
      <c r="T738" s="167" t="s">
        <v>919</v>
      </c>
      <c r="U738" s="149"/>
      <c r="V738" s="149"/>
      <c r="W738" s="164" t="str">
        <f>VLOOKUP(TRIM(X738),X10:Y88,2,FALSE)</f>
        <v>Frank</v>
      </c>
      <c r="X738" s="11" t="str">
        <f t="shared" si="27"/>
        <v>6.5.1</v>
      </c>
      <c r="Y738" s="83"/>
      <c r="AA738" s="1">
        <f t="shared" si="26"/>
        <v>3</v>
      </c>
    </row>
    <row r="739" spans="1:27" ht="35.25" customHeight="1">
      <c r="A739" s="150" t="s">
        <v>185</v>
      </c>
      <c r="B739" s="165" t="s">
        <v>70</v>
      </c>
      <c r="C739" s="153" t="s">
        <v>186</v>
      </c>
      <c r="D739" s="153" t="s">
        <v>168</v>
      </c>
      <c r="E739" s="154" t="s">
        <v>15120</v>
      </c>
      <c r="F739" s="155" t="s">
        <v>3432</v>
      </c>
      <c r="G739" s="155" t="s">
        <v>189</v>
      </c>
      <c r="H739" s="155" t="s">
        <v>16072</v>
      </c>
      <c r="I739" s="166" t="s">
        <v>18080</v>
      </c>
      <c r="J739" s="160"/>
      <c r="K739" s="159"/>
      <c r="L739" s="160"/>
      <c r="M739" s="159"/>
      <c r="N739" s="158"/>
      <c r="O739" s="158" t="s">
        <v>366</v>
      </c>
      <c r="P739" s="158"/>
      <c r="Q739" s="162" t="s">
        <v>16074</v>
      </c>
      <c r="R739" s="162" t="s">
        <v>18163</v>
      </c>
      <c r="S739" s="163" t="s">
        <v>18161</v>
      </c>
      <c r="T739" s="148" t="s">
        <v>651</v>
      </c>
      <c r="U739" s="149"/>
      <c r="V739" s="149"/>
      <c r="W739" s="164" t="str">
        <f>VLOOKUP(TRIM(X739),X10:Y88,2,FALSE)</f>
        <v>Frank</v>
      </c>
      <c r="X739" s="11" t="str">
        <f t="shared" si="27"/>
        <v>7.1</v>
      </c>
      <c r="Y739" s="83"/>
      <c r="AA739" s="1">
        <f t="shared" si="26"/>
        <v>262</v>
      </c>
    </row>
    <row r="740" spans="1:27" ht="35.25" customHeight="1">
      <c r="A740" s="150" t="s">
        <v>185</v>
      </c>
      <c r="B740" s="165" t="s">
        <v>70</v>
      </c>
      <c r="C740" s="153" t="s">
        <v>186</v>
      </c>
      <c r="D740" s="153" t="s">
        <v>168</v>
      </c>
      <c r="E740" s="154" t="s">
        <v>15121</v>
      </c>
      <c r="F740" s="155" t="s">
        <v>419</v>
      </c>
      <c r="G740" s="155" t="s">
        <v>934</v>
      </c>
      <c r="H740" s="155" t="s">
        <v>16849</v>
      </c>
      <c r="I740" s="166" t="s">
        <v>18236</v>
      </c>
      <c r="J740" s="160"/>
      <c r="K740" s="159"/>
      <c r="L740" s="160"/>
      <c r="M740" s="159"/>
      <c r="N740" s="158"/>
      <c r="O740" s="158" t="s">
        <v>366</v>
      </c>
      <c r="P740" s="158"/>
      <c r="Q740" s="162" t="s">
        <v>17195</v>
      </c>
      <c r="R740" s="162" t="s">
        <v>18237</v>
      </c>
      <c r="S740" s="163" t="s">
        <v>193</v>
      </c>
      <c r="T740" s="167" t="s">
        <v>767</v>
      </c>
      <c r="U740" s="149"/>
      <c r="V740" s="149"/>
      <c r="W740" s="164" t="str">
        <f>VLOOKUP(TRIM(X740),X10:Y88,2,FALSE)</f>
        <v>Frank</v>
      </c>
      <c r="X740" s="11" t="str">
        <f t="shared" si="27"/>
        <v>7.1</v>
      </c>
      <c r="Y740" s="83"/>
      <c r="AA740" s="1">
        <f t="shared" si="26"/>
        <v>56</v>
      </c>
    </row>
    <row r="741" spans="1:27" ht="35.25" customHeight="1">
      <c r="A741" s="150" t="s">
        <v>185</v>
      </c>
      <c r="B741" s="165" t="s">
        <v>70</v>
      </c>
      <c r="C741" s="153" t="s">
        <v>186</v>
      </c>
      <c r="D741" s="153" t="s">
        <v>168</v>
      </c>
      <c r="E741" s="154" t="s">
        <v>15122</v>
      </c>
      <c r="F741" s="155" t="s">
        <v>1020</v>
      </c>
      <c r="G741" s="155" t="s">
        <v>189</v>
      </c>
      <c r="H741" s="155" t="s">
        <v>16913</v>
      </c>
      <c r="I741" s="166" t="s">
        <v>2747</v>
      </c>
      <c r="J741" s="160"/>
      <c r="K741" s="159"/>
      <c r="L741" s="160"/>
      <c r="M741" s="159"/>
      <c r="N741" s="158"/>
      <c r="O741" s="158" t="s">
        <v>366</v>
      </c>
      <c r="P741" s="158"/>
      <c r="Q741" s="162" t="s">
        <v>17031</v>
      </c>
      <c r="R741" s="162" t="s">
        <v>18238</v>
      </c>
      <c r="S741" s="163" t="s">
        <v>18239</v>
      </c>
      <c r="T741" s="148" t="s">
        <v>1389</v>
      </c>
      <c r="U741" s="149"/>
      <c r="V741" s="149"/>
      <c r="W741" s="164" t="str">
        <f>VLOOKUP(TRIM(X741),X10:Y88,2,FALSE)</f>
        <v>Frank</v>
      </c>
      <c r="X741" s="11" t="str">
        <f t="shared" si="27"/>
        <v>7.1</v>
      </c>
      <c r="Y741" s="83"/>
      <c r="AA741" s="1">
        <f t="shared" si="26"/>
        <v>18</v>
      </c>
    </row>
    <row r="742" spans="1:27" ht="35.25" customHeight="1">
      <c r="A742" s="150" t="s">
        <v>185</v>
      </c>
      <c r="B742" s="165" t="s">
        <v>70</v>
      </c>
      <c r="C742" s="153" t="s">
        <v>186</v>
      </c>
      <c r="D742" s="153" t="s">
        <v>91</v>
      </c>
      <c r="E742" s="154" t="s">
        <v>15123</v>
      </c>
      <c r="F742" s="155" t="s">
        <v>30</v>
      </c>
      <c r="G742" s="155" t="s">
        <v>189</v>
      </c>
      <c r="H742" s="155" t="s">
        <v>17088</v>
      </c>
      <c r="I742" s="166" t="s">
        <v>877</v>
      </c>
      <c r="J742" s="160" t="s">
        <v>608</v>
      </c>
      <c r="K742" s="159">
        <v>338</v>
      </c>
      <c r="L742" s="160" t="s">
        <v>73</v>
      </c>
      <c r="M742" s="159" t="s">
        <v>669</v>
      </c>
      <c r="N742" s="158" t="s">
        <v>15918</v>
      </c>
      <c r="O742" s="158" t="s">
        <v>206</v>
      </c>
      <c r="P742" s="158" t="s">
        <v>16297</v>
      </c>
      <c r="Q742" s="162" t="s">
        <v>16299</v>
      </c>
      <c r="R742" s="162" t="s">
        <v>17907</v>
      </c>
      <c r="S742" s="163" t="s">
        <v>17906</v>
      </c>
      <c r="T742" s="167" t="s">
        <v>868</v>
      </c>
      <c r="U742" s="149"/>
      <c r="V742" s="149"/>
      <c r="W742" s="164" t="str">
        <f>VLOOKUP(TRIM(X742),X10:Y88,2,FALSE)</f>
        <v>Puneet</v>
      </c>
      <c r="X742" s="11" t="str">
        <f t="shared" si="27"/>
        <v>5.1</v>
      </c>
      <c r="Y742" s="83"/>
      <c r="AA742" s="1">
        <f t="shared" si="26"/>
        <v>24</v>
      </c>
    </row>
    <row r="743" spans="1:27" ht="35.25" customHeight="1">
      <c r="A743" s="150" t="s">
        <v>185</v>
      </c>
      <c r="B743" s="165" t="s">
        <v>70</v>
      </c>
      <c r="C743" s="153" t="s">
        <v>186</v>
      </c>
      <c r="D743" s="153" t="s">
        <v>91</v>
      </c>
      <c r="E743" s="154" t="s">
        <v>15124</v>
      </c>
      <c r="F743" s="155" t="s">
        <v>30</v>
      </c>
      <c r="G743" s="155" t="s">
        <v>189</v>
      </c>
      <c r="H743" s="155" t="s">
        <v>17091</v>
      </c>
      <c r="I743" s="166" t="s">
        <v>877</v>
      </c>
      <c r="J743" s="160" t="s">
        <v>608</v>
      </c>
      <c r="K743" s="159">
        <v>339</v>
      </c>
      <c r="L743" s="160" t="s">
        <v>73</v>
      </c>
      <c r="M743" s="159" t="s">
        <v>669</v>
      </c>
      <c r="N743" s="158" t="s">
        <v>15916</v>
      </c>
      <c r="O743" s="158" t="s">
        <v>366</v>
      </c>
      <c r="P743" s="158" t="s">
        <v>16297</v>
      </c>
      <c r="Q743" s="162" t="s">
        <v>16299</v>
      </c>
      <c r="R743" s="162" t="s">
        <v>17910</v>
      </c>
      <c r="S743" s="163" t="s">
        <v>17909</v>
      </c>
      <c r="T743" s="148" t="s">
        <v>868</v>
      </c>
      <c r="U743" s="149"/>
      <c r="V743" s="149"/>
      <c r="W743" s="164" t="str">
        <f>VLOOKUP(TRIM(X743),X10:Y88,2,FALSE)</f>
        <v>Puneet</v>
      </c>
      <c r="X743" s="11" t="str">
        <f t="shared" si="27"/>
        <v>5.1</v>
      </c>
      <c r="Y743" s="83"/>
      <c r="AA743" s="1">
        <f t="shared" si="26"/>
        <v>24</v>
      </c>
    </row>
    <row r="744" spans="1:27" ht="35.25" customHeight="1">
      <c r="A744" s="150" t="s">
        <v>185</v>
      </c>
      <c r="B744" s="165" t="s">
        <v>70</v>
      </c>
      <c r="C744" s="153" t="s">
        <v>186</v>
      </c>
      <c r="D744" s="153" t="s">
        <v>91</v>
      </c>
      <c r="E744" s="154" t="s">
        <v>15125</v>
      </c>
      <c r="F744" s="155" t="s">
        <v>30</v>
      </c>
      <c r="G744" s="155" t="s">
        <v>189</v>
      </c>
      <c r="H744" s="155" t="s">
        <v>17122</v>
      </c>
      <c r="I744" s="166" t="s">
        <v>877</v>
      </c>
      <c r="J744" s="160" t="s">
        <v>608</v>
      </c>
      <c r="K744" s="159">
        <v>345</v>
      </c>
      <c r="L744" s="160" t="s">
        <v>62</v>
      </c>
      <c r="M744" s="159" t="s">
        <v>669</v>
      </c>
      <c r="N744" s="158" t="s">
        <v>15916</v>
      </c>
      <c r="O744" s="158" t="s">
        <v>366</v>
      </c>
      <c r="P744" s="158" t="s">
        <v>7066</v>
      </c>
      <c r="Q744" s="162" t="s">
        <v>17969</v>
      </c>
      <c r="R744" s="162" t="s">
        <v>17967</v>
      </c>
      <c r="S744" s="163" t="s">
        <v>17966</v>
      </c>
      <c r="T744" s="167" t="s">
        <v>868</v>
      </c>
      <c r="U744" s="149"/>
      <c r="V744" s="149"/>
      <c r="W744" s="164" t="str">
        <f>VLOOKUP(TRIM(X744),X10:Y88,2,FALSE)</f>
        <v>Puneet</v>
      </c>
      <c r="X744" s="11" t="str">
        <f t="shared" si="27"/>
        <v>5.1</v>
      </c>
      <c r="Y744" s="83"/>
      <c r="AA744" s="1">
        <f t="shared" si="26"/>
        <v>24</v>
      </c>
    </row>
    <row r="745" spans="1:27" ht="35.25" customHeight="1">
      <c r="A745" s="150" t="s">
        <v>185</v>
      </c>
      <c r="B745" s="165" t="s">
        <v>70</v>
      </c>
      <c r="C745" s="153" t="s">
        <v>186</v>
      </c>
      <c r="D745" s="153" t="s">
        <v>91</v>
      </c>
      <c r="E745" s="154" t="s">
        <v>15126</v>
      </c>
      <c r="F745" s="155" t="s">
        <v>30</v>
      </c>
      <c r="G745" s="155" t="s">
        <v>189</v>
      </c>
      <c r="H745" s="155" t="s">
        <v>23394</v>
      </c>
      <c r="I745" s="166" t="s">
        <v>859</v>
      </c>
      <c r="J745" s="160" t="s">
        <v>1284</v>
      </c>
      <c r="K745" s="159">
        <v>41</v>
      </c>
      <c r="L745" s="160" t="s">
        <v>73</v>
      </c>
      <c r="M745" s="159" t="s">
        <v>485</v>
      </c>
      <c r="N745" s="158" t="s">
        <v>6988</v>
      </c>
      <c r="O745" s="158" t="s">
        <v>206</v>
      </c>
      <c r="P745" s="158" t="s">
        <v>3395</v>
      </c>
      <c r="Q745" s="162" t="s">
        <v>16126</v>
      </c>
      <c r="R745" s="162" t="s">
        <v>17913</v>
      </c>
      <c r="S745" s="163" t="s">
        <v>17912</v>
      </c>
      <c r="T745" s="148" t="s">
        <v>893</v>
      </c>
      <c r="U745" s="149"/>
      <c r="V745" s="149"/>
      <c r="W745" s="164" t="str">
        <f>VLOOKUP(TRIM(X745),X10:Y88,2,FALSE)</f>
        <v>Puneet</v>
      </c>
      <c r="X745" s="11" t="str">
        <f t="shared" si="27"/>
        <v>5.1</v>
      </c>
      <c r="Y745" s="83"/>
      <c r="AA745" s="1">
        <f t="shared" si="26"/>
        <v>35</v>
      </c>
    </row>
    <row r="746" spans="1:27" ht="35.25" customHeight="1">
      <c r="A746" s="150" t="s">
        <v>185</v>
      </c>
      <c r="B746" s="165" t="s">
        <v>70</v>
      </c>
      <c r="C746" s="153" t="s">
        <v>186</v>
      </c>
      <c r="D746" s="153" t="s">
        <v>91</v>
      </c>
      <c r="E746" s="154" t="s">
        <v>15127</v>
      </c>
      <c r="F746" s="155" t="s">
        <v>30</v>
      </c>
      <c r="G746" s="155" t="s">
        <v>189</v>
      </c>
      <c r="H746" s="155" t="s">
        <v>17096</v>
      </c>
      <c r="I746" s="166" t="s">
        <v>563</v>
      </c>
      <c r="J746" s="160" t="s">
        <v>1284</v>
      </c>
      <c r="K746" s="159">
        <v>42</v>
      </c>
      <c r="L746" s="160" t="s">
        <v>73</v>
      </c>
      <c r="M746" s="159" t="s">
        <v>485</v>
      </c>
      <c r="N746" s="158" t="s">
        <v>6988</v>
      </c>
      <c r="O746" s="158" t="s">
        <v>206</v>
      </c>
      <c r="P746" s="158" t="s">
        <v>1285</v>
      </c>
      <c r="Q746" s="162" t="s">
        <v>16833</v>
      </c>
      <c r="R746" s="162" t="s">
        <v>17915</v>
      </c>
      <c r="S746" s="163" t="s">
        <v>17914</v>
      </c>
      <c r="T746" s="167" t="s">
        <v>472</v>
      </c>
      <c r="U746" s="149"/>
      <c r="V746" s="149"/>
      <c r="W746" s="164" t="str">
        <f>VLOOKUP(TRIM(X746),X10:Y88,2,FALSE)</f>
        <v>Puneet</v>
      </c>
      <c r="X746" s="11" t="str">
        <f t="shared" si="27"/>
        <v>5.1</v>
      </c>
      <c r="Y746" s="83"/>
      <c r="AA746" s="1">
        <f t="shared" si="26"/>
        <v>6</v>
      </c>
    </row>
    <row r="747" spans="1:27" ht="35.25" customHeight="1">
      <c r="A747" s="150" t="s">
        <v>185</v>
      </c>
      <c r="B747" s="165" t="s">
        <v>70</v>
      </c>
      <c r="C747" s="153" t="s">
        <v>186</v>
      </c>
      <c r="D747" s="153" t="s">
        <v>91</v>
      </c>
      <c r="E747" s="154" t="s">
        <v>15128</v>
      </c>
      <c r="F747" s="155" t="s">
        <v>29</v>
      </c>
      <c r="G747" s="155" t="s">
        <v>189</v>
      </c>
      <c r="H747" s="155" t="s">
        <v>17099</v>
      </c>
      <c r="I747" s="166" t="s">
        <v>563</v>
      </c>
      <c r="J747" s="160" t="s">
        <v>1284</v>
      </c>
      <c r="K747" s="159">
        <v>44</v>
      </c>
      <c r="L747" s="160" t="s">
        <v>73</v>
      </c>
      <c r="M747" s="159" t="s">
        <v>485</v>
      </c>
      <c r="N747" s="158" t="s">
        <v>6988</v>
      </c>
      <c r="O747" s="158" t="s">
        <v>206</v>
      </c>
      <c r="P747" s="158" t="s">
        <v>1285</v>
      </c>
      <c r="Q747" s="162" t="s">
        <v>16840</v>
      </c>
      <c r="R747" s="162" t="s">
        <v>18385</v>
      </c>
      <c r="S747" s="163" t="s">
        <v>193</v>
      </c>
      <c r="T747" s="148" t="s">
        <v>1373</v>
      </c>
      <c r="U747" s="149"/>
      <c r="V747" s="149" t="s">
        <v>995</v>
      </c>
      <c r="W747" s="164" t="str">
        <f>VLOOKUP(TRIM(X747),X10:Y88,2,FALSE)</f>
        <v>Puneet</v>
      </c>
      <c r="X747" s="11" t="str">
        <f t="shared" si="27"/>
        <v>5.1</v>
      </c>
      <c r="Y747" s="83"/>
      <c r="AA747" s="1">
        <f t="shared" si="26"/>
        <v>6</v>
      </c>
    </row>
    <row r="748" spans="1:27" ht="35.25" customHeight="1">
      <c r="A748" s="150" t="s">
        <v>185</v>
      </c>
      <c r="B748" s="165" t="s">
        <v>70</v>
      </c>
      <c r="C748" s="153" t="s">
        <v>186</v>
      </c>
      <c r="D748" s="153" t="s">
        <v>91</v>
      </c>
      <c r="E748" s="154" t="s">
        <v>15129</v>
      </c>
      <c r="F748" s="155" t="s">
        <v>30</v>
      </c>
      <c r="G748" s="155" t="s">
        <v>189</v>
      </c>
      <c r="H748" s="155" t="s">
        <v>17119</v>
      </c>
      <c r="I748" s="166" t="s">
        <v>16972</v>
      </c>
      <c r="J748" s="160" t="s">
        <v>16015</v>
      </c>
      <c r="K748" s="159">
        <v>107</v>
      </c>
      <c r="L748" s="160" t="s">
        <v>73</v>
      </c>
      <c r="M748" s="159" t="s">
        <v>669</v>
      </c>
      <c r="N748" s="158" t="s">
        <v>665</v>
      </c>
      <c r="O748" s="158" t="s">
        <v>206</v>
      </c>
      <c r="P748" s="158" t="s">
        <v>215</v>
      </c>
      <c r="Q748" s="162" t="s">
        <v>16016</v>
      </c>
      <c r="R748" s="162" t="s">
        <v>17918</v>
      </c>
      <c r="S748" s="163" t="s">
        <v>17917</v>
      </c>
      <c r="T748" s="167" t="s">
        <v>767</v>
      </c>
      <c r="U748" s="149"/>
      <c r="V748" s="149"/>
      <c r="W748" s="164" t="str">
        <f>VLOOKUP(TRIM(X748),X10:Y88,2,FALSE)</f>
        <v>Puneet</v>
      </c>
      <c r="X748" s="11" t="str">
        <f t="shared" si="27"/>
        <v>5.1</v>
      </c>
      <c r="Y748" s="83"/>
      <c r="AA748" s="1">
        <f t="shared" si="26"/>
        <v>31</v>
      </c>
    </row>
    <row r="749" spans="1:27" ht="35.25" customHeight="1">
      <c r="A749" s="150" t="s">
        <v>185</v>
      </c>
      <c r="B749" s="165" t="s">
        <v>70</v>
      </c>
      <c r="C749" s="153" t="s">
        <v>186</v>
      </c>
      <c r="D749" s="153" t="s">
        <v>91</v>
      </c>
      <c r="E749" s="154" t="s">
        <v>15130</v>
      </c>
      <c r="F749" s="155" t="s">
        <v>29</v>
      </c>
      <c r="G749" s="155" t="s">
        <v>189</v>
      </c>
      <c r="H749" s="155" t="s">
        <v>17102</v>
      </c>
      <c r="I749" s="166" t="s">
        <v>4183</v>
      </c>
      <c r="J749" s="160" t="s">
        <v>644</v>
      </c>
      <c r="K749" s="159">
        <v>34</v>
      </c>
      <c r="L749" s="160" t="s">
        <v>73</v>
      </c>
      <c r="M749" s="159" t="s">
        <v>485</v>
      </c>
      <c r="N749" s="158" t="s">
        <v>6988</v>
      </c>
      <c r="O749" s="158" t="s">
        <v>206</v>
      </c>
      <c r="P749" s="158" t="s">
        <v>617</v>
      </c>
      <c r="Q749" s="162" t="s">
        <v>17032</v>
      </c>
      <c r="R749" s="162" t="s">
        <v>18386</v>
      </c>
      <c r="S749" s="163" t="s">
        <v>193</v>
      </c>
      <c r="T749" s="148" t="s">
        <v>1606</v>
      </c>
      <c r="U749" s="149"/>
      <c r="V749" s="149" t="s">
        <v>995</v>
      </c>
      <c r="W749" s="164" t="str">
        <f>VLOOKUP(TRIM(X749),X10:Y88,2,FALSE)</f>
        <v>Puneet</v>
      </c>
      <c r="X749" s="11" t="str">
        <f t="shared" si="27"/>
        <v>5.1</v>
      </c>
      <c r="Y749" s="83"/>
      <c r="AA749" s="1">
        <f t="shared" si="26"/>
        <v>6</v>
      </c>
    </row>
    <row r="750" spans="1:27" ht="35.25" customHeight="1">
      <c r="A750" s="150" t="s">
        <v>185</v>
      </c>
      <c r="B750" s="165" t="s">
        <v>70</v>
      </c>
      <c r="C750" s="153" t="s">
        <v>186</v>
      </c>
      <c r="D750" s="153" t="s">
        <v>91</v>
      </c>
      <c r="E750" s="154" t="s">
        <v>15131</v>
      </c>
      <c r="F750" s="155" t="s">
        <v>30</v>
      </c>
      <c r="G750" s="155" t="s">
        <v>189</v>
      </c>
      <c r="H750" s="155" t="s">
        <v>17110</v>
      </c>
      <c r="I750" s="166" t="s">
        <v>1091</v>
      </c>
      <c r="J750" s="160" t="s">
        <v>484</v>
      </c>
      <c r="K750" s="159">
        <v>3275</v>
      </c>
      <c r="L750" s="160" t="s">
        <v>73</v>
      </c>
      <c r="M750" s="159" t="s">
        <v>485</v>
      </c>
      <c r="N750" s="158" t="s">
        <v>16214</v>
      </c>
      <c r="O750" s="158" t="s">
        <v>229</v>
      </c>
      <c r="P750" s="158" t="s">
        <v>11910</v>
      </c>
      <c r="Q750" s="162" t="s">
        <v>16479</v>
      </c>
      <c r="R750" s="162" t="s">
        <v>17971</v>
      </c>
      <c r="S750" s="163" t="s">
        <v>17970</v>
      </c>
      <c r="T750" s="167" t="s">
        <v>16480</v>
      </c>
      <c r="U750" s="149"/>
      <c r="V750" s="149"/>
      <c r="W750" s="164" t="str">
        <f>VLOOKUP(TRIM(X750),X10:Y88,2,FALSE)</f>
        <v>Puneet</v>
      </c>
      <c r="X750" s="11" t="str">
        <f t="shared" si="27"/>
        <v>5.1</v>
      </c>
      <c r="Y750" s="83"/>
      <c r="AA750" s="1">
        <f t="shared" si="26"/>
        <v>10</v>
      </c>
    </row>
    <row r="751" spans="1:27" ht="35.25" customHeight="1">
      <c r="A751" s="150" t="s">
        <v>185</v>
      </c>
      <c r="B751" s="165" t="s">
        <v>70</v>
      </c>
      <c r="C751" s="153" t="s">
        <v>186</v>
      </c>
      <c r="D751" s="153" t="s">
        <v>91</v>
      </c>
      <c r="E751" s="154" t="s">
        <v>15132</v>
      </c>
      <c r="F751" s="155" t="s">
        <v>29</v>
      </c>
      <c r="G751" s="155" t="s">
        <v>189</v>
      </c>
      <c r="H751" s="155" t="s">
        <v>17113</v>
      </c>
      <c r="I751" s="166" t="s">
        <v>3620</v>
      </c>
      <c r="J751" s="160" t="s">
        <v>484</v>
      </c>
      <c r="K751" s="159">
        <v>3276</v>
      </c>
      <c r="L751" s="160" t="s">
        <v>73</v>
      </c>
      <c r="M751" s="159" t="s">
        <v>687</v>
      </c>
      <c r="N751" s="158" t="s">
        <v>15918</v>
      </c>
      <c r="O751" s="158" t="s">
        <v>206</v>
      </c>
      <c r="P751" s="158" t="s">
        <v>11910</v>
      </c>
      <c r="Q751" s="162" t="s">
        <v>16479</v>
      </c>
      <c r="R751" s="162" t="s">
        <v>18350</v>
      </c>
      <c r="S751" s="163" t="s">
        <v>193</v>
      </c>
      <c r="T751" s="148" t="s">
        <v>16480</v>
      </c>
      <c r="U751" s="149"/>
      <c r="V751" s="149"/>
      <c r="W751" s="164" t="str">
        <f>VLOOKUP(TRIM(X751),X10:Y88,2,FALSE)</f>
        <v>Puneet</v>
      </c>
      <c r="X751" s="11" t="str">
        <f t="shared" si="27"/>
        <v>5.1</v>
      </c>
      <c r="Y751" s="83"/>
      <c r="AA751" s="1">
        <f t="shared" si="26"/>
        <v>15</v>
      </c>
    </row>
    <row r="752" spans="1:27" ht="35.25" customHeight="1">
      <c r="A752" s="150" t="s">
        <v>185</v>
      </c>
      <c r="B752" s="165" t="s">
        <v>70</v>
      </c>
      <c r="C752" s="153" t="s">
        <v>186</v>
      </c>
      <c r="D752" s="153" t="s">
        <v>91</v>
      </c>
      <c r="E752" s="154" t="s">
        <v>15133</v>
      </c>
      <c r="F752" s="155" t="s">
        <v>29</v>
      </c>
      <c r="G752" s="155" t="s">
        <v>189</v>
      </c>
      <c r="H752" s="155" t="s">
        <v>17116</v>
      </c>
      <c r="I752" s="166" t="s">
        <v>3620</v>
      </c>
      <c r="J752" s="160" t="s">
        <v>484</v>
      </c>
      <c r="K752" s="159">
        <v>3277</v>
      </c>
      <c r="L752" s="160" t="s">
        <v>73</v>
      </c>
      <c r="M752" s="159" t="s">
        <v>687</v>
      </c>
      <c r="N752" s="158" t="s">
        <v>7071</v>
      </c>
      <c r="O752" s="158" t="s">
        <v>366</v>
      </c>
      <c r="P752" s="158" t="s">
        <v>11910</v>
      </c>
      <c r="Q752" s="162" t="s">
        <v>16479</v>
      </c>
      <c r="R752" s="162" t="s">
        <v>18351</v>
      </c>
      <c r="S752" s="163" t="s">
        <v>193</v>
      </c>
      <c r="T752" s="167" t="s">
        <v>16480</v>
      </c>
      <c r="U752" s="149"/>
      <c r="V752" s="149"/>
      <c r="W752" s="164" t="str">
        <f>VLOOKUP(TRIM(X752),X10:Y88,2,FALSE)</f>
        <v>Puneet</v>
      </c>
      <c r="X752" s="11" t="str">
        <f t="shared" si="27"/>
        <v>5.1</v>
      </c>
      <c r="Y752" s="83"/>
      <c r="AA752" s="1">
        <f t="shared" si="26"/>
        <v>15</v>
      </c>
    </row>
    <row r="753" spans="1:27" ht="35.25" customHeight="1">
      <c r="A753" s="150" t="s">
        <v>185</v>
      </c>
      <c r="B753" s="165" t="s">
        <v>70</v>
      </c>
      <c r="C753" s="153" t="s">
        <v>186</v>
      </c>
      <c r="D753" s="153" t="s">
        <v>6896</v>
      </c>
      <c r="E753" s="154" t="s">
        <v>15134</v>
      </c>
      <c r="F753" s="155" t="s">
        <v>30</v>
      </c>
      <c r="G753" s="155" t="s">
        <v>189</v>
      </c>
      <c r="H753" s="155" t="s">
        <v>17157</v>
      </c>
      <c r="I753" s="166" t="s">
        <v>1386</v>
      </c>
      <c r="J753" s="160" t="s">
        <v>484</v>
      </c>
      <c r="K753" s="159">
        <v>3285</v>
      </c>
      <c r="L753" s="160" t="s">
        <v>73</v>
      </c>
      <c r="M753" s="159" t="s">
        <v>878</v>
      </c>
      <c r="N753" s="158" t="s">
        <v>7071</v>
      </c>
      <c r="O753" s="158" t="s">
        <v>366</v>
      </c>
      <c r="P753" s="158" t="s">
        <v>7357</v>
      </c>
      <c r="Q753" s="162" t="s">
        <v>17033</v>
      </c>
      <c r="R753" s="162" t="s">
        <v>17257</v>
      </c>
      <c r="S753" s="163" t="s">
        <v>17256</v>
      </c>
      <c r="T753" s="148" t="s">
        <v>1389</v>
      </c>
      <c r="U753" s="149"/>
      <c r="V753" s="149"/>
      <c r="W753" s="164" t="str">
        <f>VLOOKUP(TRIM(X753),X10:Y88,2,FALSE)</f>
        <v>Puneet</v>
      </c>
      <c r="X753" s="11" t="str">
        <f t="shared" si="27"/>
        <v>6.14</v>
      </c>
      <c r="Y753" s="83"/>
      <c r="AA753" s="1">
        <f t="shared" si="26"/>
        <v>8</v>
      </c>
    </row>
    <row r="754" spans="1:27" ht="35.25" customHeight="1">
      <c r="A754" s="150" t="s">
        <v>185</v>
      </c>
      <c r="B754" s="165" t="s">
        <v>70</v>
      </c>
      <c r="C754" s="153" t="s">
        <v>186</v>
      </c>
      <c r="D754" s="153" t="s">
        <v>11394</v>
      </c>
      <c r="E754" s="154" t="s">
        <v>15135</v>
      </c>
      <c r="F754" s="155" t="s">
        <v>27</v>
      </c>
      <c r="G754" s="155" t="s">
        <v>189</v>
      </c>
      <c r="H754" s="155" t="s">
        <v>16051</v>
      </c>
      <c r="I754" s="166" t="s">
        <v>436</v>
      </c>
      <c r="J754" s="160" t="s">
        <v>455</v>
      </c>
      <c r="K754" s="159"/>
      <c r="L754" s="160"/>
      <c r="M754" s="159"/>
      <c r="N754" s="158" t="s">
        <v>3708</v>
      </c>
      <c r="O754" s="158" t="s">
        <v>366</v>
      </c>
      <c r="P754" s="158" t="s">
        <v>442</v>
      </c>
      <c r="Q754" s="162" t="s">
        <v>16025</v>
      </c>
      <c r="R754" s="162" t="s">
        <v>18215</v>
      </c>
      <c r="S754" s="163" t="s">
        <v>18214</v>
      </c>
      <c r="T754" s="167" t="s">
        <v>3201</v>
      </c>
      <c r="U754" s="149"/>
      <c r="V754" s="149"/>
      <c r="W754" s="164" t="str">
        <f>VLOOKUP(TRIM(X754),X10:Y88,2,FALSE)</f>
        <v>Puneet</v>
      </c>
      <c r="X754" s="11" t="str">
        <f t="shared" si="27"/>
        <v>6.5.8.1</v>
      </c>
      <c r="AA754" s="1">
        <f t="shared" si="26"/>
        <v>12</v>
      </c>
    </row>
    <row r="755" spans="1:27" ht="35.25" customHeight="1">
      <c r="A755" s="150" t="s">
        <v>185</v>
      </c>
      <c r="B755" s="165" t="s">
        <v>70</v>
      </c>
      <c r="C755" s="153" t="s">
        <v>186</v>
      </c>
      <c r="D755" s="153" t="s">
        <v>11394</v>
      </c>
      <c r="E755" s="154" t="s">
        <v>15136</v>
      </c>
      <c r="F755" s="155" t="s">
        <v>27</v>
      </c>
      <c r="G755" s="155" t="s">
        <v>189</v>
      </c>
      <c r="H755" s="155" t="s">
        <v>16054</v>
      </c>
      <c r="I755" s="166" t="s">
        <v>436</v>
      </c>
      <c r="J755" s="160" t="s">
        <v>455</v>
      </c>
      <c r="K755" s="159"/>
      <c r="L755" s="160"/>
      <c r="M755" s="159"/>
      <c r="N755" s="158" t="s">
        <v>3708</v>
      </c>
      <c r="O755" s="158" t="s">
        <v>366</v>
      </c>
      <c r="P755" s="158" t="s">
        <v>442</v>
      </c>
      <c r="Q755" s="162" t="s">
        <v>16028</v>
      </c>
      <c r="R755" s="162" t="s">
        <v>18219</v>
      </c>
      <c r="S755" s="163" t="s">
        <v>18218</v>
      </c>
      <c r="T755" s="148" t="s">
        <v>3201</v>
      </c>
      <c r="U755" s="149"/>
      <c r="V755" s="149"/>
      <c r="W755" s="164" t="str">
        <f>VLOOKUP(TRIM(X755),X10:Y88,2,FALSE)</f>
        <v>Puneet</v>
      </c>
      <c r="X755" s="11" t="str">
        <f t="shared" si="27"/>
        <v>6.5.8.1</v>
      </c>
      <c r="AA755" s="1">
        <f t="shared" si="26"/>
        <v>12</v>
      </c>
    </row>
    <row r="756" spans="1:27" ht="35.25" customHeight="1">
      <c r="A756" s="150" t="s">
        <v>185</v>
      </c>
      <c r="B756" s="165" t="s">
        <v>70</v>
      </c>
      <c r="C756" s="153" t="s">
        <v>186</v>
      </c>
      <c r="D756" s="153" t="s">
        <v>11394</v>
      </c>
      <c r="E756" s="154" t="s">
        <v>15137</v>
      </c>
      <c r="F756" s="155" t="s">
        <v>27</v>
      </c>
      <c r="G756" s="155" t="s">
        <v>189</v>
      </c>
      <c r="H756" s="155" t="s">
        <v>16790</v>
      </c>
      <c r="I756" s="166" t="s">
        <v>436</v>
      </c>
      <c r="J756" s="160" t="s">
        <v>455</v>
      </c>
      <c r="K756" s="159"/>
      <c r="L756" s="160"/>
      <c r="M756" s="159"/>
      <c r="N756" s="158" t="s">
        <v>3708</v>
      </c>
      <c r="O756" s="158" t="s">
        <v>366</v>
      </c>
      <c r="P756" s="158" t="s">
        <v>442</v>
      </c>
      <c r="Q756" s="162" t="s">
        <v>16726</v>
      </c>
      <c r="R756" s="162" t="s">
        <v>18387</v>
      </c>
      <c r="S756" s="163" t="s">
        <v>193</v>
      </c>
      <c r="T756" s="167" t="s">
        <v>3201</v>
      </c>
      <c r="U756" s="149"/>
      <c r="V756" s="149" t="s">
        <v>995</v>
      </c>
      <c r="W756" s="164" t="str">
        <f>VLOOKUP(TRIM(X756),X10:Y88,2,FALSE)</f>
        <v>Puneet</v>
      </c>
      <c r="X756" s="11" t="str">
        <f t="shared" si="27"/>
        <v>6.5.8.1</v>
      </c>
      <c r="AA756" s="1">
        <f t="shared" si="26"/>
        <v>12</v>
      </c>
    </row>
    <row r="757" spans="1:27" ht="35.25" customHeight="1">
      <c r="A757" s="150" t="s">
        <v>185</v>
      </c>
      <c r="B757" s="165" t="s">
        <v>70</v>
      </c>
      <c r="C757" s="153" t="s">
        <v>186</v>
      </c>
      <c r="D757" s="153" t="s">
        <v>11394</v>
      </c>
      <c r="E757" s="154" t="s">
        <v>15138</v>
      </c>
      <c r="F757" s="155" t="s">
        <v>27</v>
      </c>
      <c r="G757" s="155" t="s">
        <v>189</v>
      </c>
      <c r="H757" s="155" t="s">
        <v>16052</v>
      </c>
      <c r="I757" s="166" t="s">
        <v>436</v>
      </c>
      <c r="J757" s="160" t="s">
        <v>455</v>
      </c>
      <c r="K757" s="159"/>
      <c r="L757" s="160"/>
      <c r="M757" s="159"/>
      <c r="N757" s="158" t="s">
        <v>3708</v>
      </c>
      <c r="O757" s="158" t="s">
        <v>366</v>
      </c>
      <c r="P757" s="158" t="s">
        <v>442</v>
      </c>
      <c r="Q757" s="162" t="s">
        <v>16026</v>
      </c>
      <c r="R757" s="162" t="s">
        <v>18388</v>
      </c>
      <c r="S757" s="163" t="s">
        <v>193</v>
      </c>
      <c r="T757" s="148" t="s">
        <v>3201</v>
      </c>
      <c r="U757" s="149"/>
      <c r="V757" s="149" t="s">
        <v>995</v>
      </c>
      <c r="W757" s="164" t="str">
        <f>VLOOKUP(TRIM(X757),X10:Y88,2,FALSE)</f>
        <v>Puneet</v>
      </c>
      <c r="X757" s="11" t="str">
        <f t="shared" si="27"/>
        <v>6.5.8.1</v>
      </c>
      <c r="AA757" s="1">
        <f t="shared" si="26"/>
        <v>12</v>
      </c>
    </row>
    <row r="758" spans="1:27" ht="35.25" customHeight="1">
      <c r="A758" s="150" t="s">
        <v>185</v>
      </c>
      <c r="B758" s="165" t="s">
        <v>70</v>
      </c>
      <c r="C758" s="153" t="s">
        <v>186</v>
      </c>
      <c r="D758" s="153" t="s">
        <v>11394</v>
      </c>
      <c r="E758" s="154" t="s">
        <v>15139</v>
      </c>
      <c r="F758" s="155" t="s">
        <v>27</v>
      </c>
      <c r="G758" s="155" t="s">
        <v>189</v>
      </c>
      <c r="H758" s="155" t="s">
        <v>16053</v>
      </c>
      <c r="I758" s="166" t="s">
        <v>436</v>
      </c>
      <c r="J758" s="160" t="s">
        <v>455</v>
      </c>
      <c r="K758" s="159"/>
      <c r="L758" s="160"/>
      <c r="M758" s="159"/>
      <c r="N758" s="158" t="s">
        <v>3708</v>
      </c>
      <c r="O758" s="158" t="s">
        <v>366</v>
      </c>
      <c r="P758" s="158" t="s">
        <v>442</v>
      </c>
      <c r="Q758" s="162" t="s">
        <v>16027</v>
      </c>
      <c r="R758" s="162" t="s">
        <v>18217</v>
      </c>
      <c r="S758" s="163" t="s">
        <v>18216</v>
      </c>
      <c r="T758" s="167" t="s">
        <v>3201</v>
      </c>
      <c r="U758" s="149"/>
      <c r="V758" s="149"/>
      <c r="W758" s="164" t="str">
        <f>VLOOKUP(TRIM(X758),X10:Y88,2,FALSE)</f>
        <v>Puneet</v>
      </c>
      <c r="X758" s="11" t="str">
        <f t="shared" si="27"/>
        <v>6.5.8.1</v>
      </c>
      <c r="AA758" s="1">
        <f t="shared" si="26"/>
        <v>12</v>
      </c>
    </row>
    <row r="759" spans="1:27" ht="35.25" customHeight="1">
      <c r="A759" s="150" t="s">
        <v>185</v>
      </c>
      <c r="B759" s="165" t="s">
        <v>70</v>
      </c>
      <c r="C759" s="153" t="s">
        <v>186</v>
      </c>
      <c r="D759" s="153" t="s">
        <v>11394</v>
      </c>
      <c r="E759" s="154" t="s">
        <v>15140</v>
      </c>
      <c r="F759" s="155" t="s">
        <v>27</v>
      </c>
      <c r="G759" s="155" t="s">
        <v>189</v>
      </c>
      <c r="H759" s="155" t="s">
        <v>16323</v>
      </c>
      <c r="I759" s="166" t="s">
        <v>16951</v>
      </c>
      <c r="J759" s="160" t="s">
        <v>422</v>
      </c>
      <c r="K759" s="159"/>
      <c r="L759" s="160"/>
      <c r="M759" s="159"/>
      <c r="N759" s="158" t="s">
        <v>15914</v>
      </c>
      <c r="O759" s="158" t="s">
        <v>366</v>
      </c>
      <c r="P759" s="158" t="s">
        <v>442</v>
      </c>
      <c r="Q759" s="162" t="s">
        <v>16324</v>
      </c>
      <c r="R759" s="162" t="s">
        <v>18221</v>
      </c>
      <c r="S759" s="163" t="s">
        <v>18220</v>
      </c>
      <c r="T759" s="148" t="s">
        <v>1002</v>
      </c>
      <c r="U759" s="149"/>
      <c r="V759" s="149"/>
      <c r="W759" s="164" t="str">
        <f>VLOOKUP(TRIM(X759),X10:Y88,2,FALSE)</f>
        <v>Puneet</v>
      </c>
      <c r="X759" s="11" t="str">
        <f t="shared" si="27"/>
        <v>6.5.8.1</v>
      </c>
      <c r="AA759" s="1">
        <f t="shared" si="26"/>
        <v>53</v>
      </c>
    </row>
    <row r="760" spans="1:27" ht="35.25" customHeight="1">
      <c r="A760" s="150"/>
      <c r="B760" s="165" t="s">
        <v>70</v>
      </c>
      <c r="C760" s="153" t="s">
        <v>28</v>
      </c>
      <c r="D760" s="153" t="s">
        <v>11394</v>
      </c>
      <c r="E760" s="154" t="s">
        <v>15141</v>
      </c>
      <c r="F760" s="155" t="s">
        <v>27</v>
      </c>
      <c r="G760" s="169" t="s">
        <v>189</v>
      </c>
      <c r="H760" s="169" t="s">
        <v>16404</v>
      </c>
      <c r="I760" s="170" t="s">
        <v>649</v>
      </c>
      <c r="J760" s="171" t="s">
        <v>422</v>
      </c>
      <c r="K760" s="172"/>
      <c r="L760" s="171"/>
      <c r="M760" s="172"/>
      <c r="N760" s="171" t="s">
        <v>15914</v>
      </c>
      <c r="O760" s="171" t="s">
        <v>366</v>
      </c>
      <c r="P760" s="171" t="s">
        <v>442</v>
      </c>
      <c r="Q760" s="173" t="s">
        <v>18226</v>
      </c>
      <c r="R760" s="173" t="s">
        <v>18225</v>
      </c>
      <c r="S760" s="177"/>
      <c r="T760" s="167" t="s">
        <v>7018</v>
      </c>
      <c r="U760" s="149"/>
      <c r="V760" s="149"/>
      <c r="W760" s="164" t="str">
        <f>VLOOKUP(TRIM(X760),X10:Y88,2,FALSE)</f>
        <v>Puneet</v>
      </c>
      <c r="X760" s="11" t="str">
        <f t="shared" si="27"/>
        <v>6.5.8.1</v>
      </c>
      <c r="AA760" s="1">
        <f t="shared" si="26"/>
        <v>21</v>
      </c>
    </row>
    <row r="761" spans="1:27" ht="35.25" customHeight="1">
      <c r="A761" s="150" t="s">
        <v>185</v>
      </c>
      <c r="B761" s="165" t="s">
        <v>70</v>
      </c>
      <c r="C761" s="153" t="s">
        <v>186</v>
      </c>
      <c r="D761" s="153" t="s">
        <v>6896</v>
      </c>
      <c r="E761" s="154" t="s">
        <v>15142</v>
      </c>
      <c r="F761" s="155" t="s">
        <v>434</v>
      </c>
      <c r="G761" s="155" t="s">
        <v>189</v>
      </c>
      <c r="H761" s="155" t="s">
        <v>17162</v>
      </c>
      <c r="I761" s="166" t="s">
        <v>1638</v>
      </c>
      <c r="J761" s="160"/>
      <c r="K761" s="159"/>
      <c r="L761" s="160"/>
      <c r="M761" s="159"/>
      <c r="N761" s="158"/>
      <c r="O761" s="158" t="s">
        <v>366</v>
      </c>
      <c r="P761" s="158" t="s">
        <v>7357</v>
      </c>
      <c r="Q761" s="162" t="s">
        <v>17460</v>
      </c>
      <c r="R761" s="162" t="s">
        <v>17921</v>
      </c>
      <c r="S761" s="163" t="s">
        <v>17920</v>
      </c>
      <c r="T761" s="148" t="s">
        <v>1522</v>
      </c>
      <c r="U761" s="149"/>
      <c r="V761" s="149"/>
      <c r="W761" s="164" t="str">
        <f>VLOOKUP(TRIM(X761),X10:Y88,2,FALSE)</f>
        <v>Puneet</v>
      </c>
      <c r="X761" s="11" t="str">
        <f t="shared" si="27"/>
        <v>6.14</v>
      </c>
      <c r="AA761" s="1">
        <f t="shared" si="26"/>
        <v>6</v>
      </c>
    </row>
    <row r="762" spans="1:27" ht="35.25" customHeight="1">
      <c r="A762" s="150" t="s">
        <v>185</v>
      </c>
      <c r="B762" s="165" t="s">
        <v>70</v>
      </c>
      <c r="C762" s="153" t="s">
        <v>186</v>
      </c>
      <c r="D762" s="153" t="s">
        <v>11394</v>
      </c>
      <c r="E762" s="154" t="s">
        <v>15143</v>
      </c>
      <c r="F762" s="155" t="s">
        <v>27</v>
      </c>
      <c r="G762" s="155" t="s">
        <v>189</v>
      </c>
      <c r="H762" s="155" t="s">
        <v>16791</v>
      </c>
      <c r="I762" s="166" t="s">
        <v>1050</v>
      </c>
      <c r="J762" s="160" t="s">
        <v>422</v>
      </c>
      <c r="K762" s="159"/>
      <c r="L762" s="160"/>
      <c r="M762" s="159"/>
      <c r="N762" s="158" t="s">
        <v>15914</v>
      </c>
      <c r="O762" s="158" t="s">
        <v>366</v>
      </c>
      <c r="P762" s="158" t="s">
        <v>442</v>
      </c>
      <c r="Q762" s="162" t="s">
        <v>16748</v>
      </c>
      <c r="R762" s="162" t="s">
        <v>18389</v>
      </c>
      <c r="S762" s="163" t="s">
        <v>193</v>
      </c>
      <c r="T762" s="167" t="s">
        <v>829</v>
      </c>
      <c r="U762" s="149"/>
      <c r="V762" s="149" t="s">
        <v>995</v>
      </c>
      <c r="W762" s="164" t="str">
        <f>VLOOKUP(TRIM(X762),X10:Y88,2,FALSE)</f>
        <v>Puneet</v>
      </c>
      <c r="X762" s="11" t="str">
        <f t="shared" si="27"/>
        <v>6.5.8.1</v>
      </c>
      <c r="AA762" s="1">
        <f t="shared" si="26"/>
        <v>3</v>
      </c>
    </row>
    <row r="763" spans="1:27" ht="35.25" customHeight="1">
      <c r="A763" s="150" t="s">
        <v>185</v>
      </c>
      <c r="B763" s="165" t="s">
        <v>70</v>
      </c>
      <c r="C763" s="153" t="s">
        <v>186</v>
      </c>
      <c r="D763" s="153" t="s">
        <v>11394</v>
      </c>
      <c r="E763" s="154" t="s">
        <v>15144</v>
      </c>
      <c r="F763" s="155" t="s">
        <v>27</v>
      </c>
      <c r="G763" s="155" t="s">
        <v>189</v>
      </c>
      <c r="H763" s="155" t="s">
        <v>16725</v>
      </c>
      <c r="I763" s="166" t="s">
        <v>2188</v>
      </c>
      <c r="J763" s="160" t="s">
        <v>422</v>
      </c>
      <c r="K763" s="159"/>
      <c r="L763" s="160"/>
      <c r="M763" s="159"/>
      <c r="N763" s="158" t="s">
        <v>15914</v>
      </c>
      <c r="O763" s="158" t="s">
        <v>366</v>
      </c>
      <c r="P763" s="158" t="s">
        <v>442</v>
      </c>
      <c r="Q763" s="162" t="s">
        <v>16698</v>
      </c>
      <c r="R763" s="162" t="s">
        <v>18390</v>
      </c>
      <c r="S763" s="163" t="s">
        <v>193</v>
      </c>
      <c r="T763" s="148" t="s">
        <v>2183</v>
      </c>
      <c r="U763" s="149"/>
      <c r="V763" s="149" t="s">
        <v>995</v>
      </c>
      <c r="W763" s="164" t="str">
        <f>VLOOKUP(TRIM(X763),X10:Y88,2,FALSE)</f>
        <v>Puneet</v>
      </c>
      <c r="X763" s="11" t="str">
        <f t="shared" si="27"/>
        <v>6.5.8.1</v>
      </c>
      <c r="AA763" s="1">
        <f t="shared" si="26"/>
        <v>13</v>
      </c>
    </row>
    <row r="764" spans="1:27" ht="35.25" customHeight="1">
      <c r="A764" s="150" t="s">
        <v>185</v>
      </c>
      <c r="B764" s="165" t="s">
        <v>70</v>
      </c>
      <c r="C764" s="153" t="s">
        <v>186</v>
      </c>
      <c r="D764" s="153" t="s">
        <v>6896</v>
      </c>
      <c r="E764" s="154" t="s">
        <v>15145</v>
      </c>
      <c r="F764" s="155" t="s">
        <v>30</v>
      </c>
      <c r="G764" s="155" t="s">
        <v>189</v>
      </c>
      <c r="H764" s="155" t="s">
        <v>17258</v>
      </c>
      <c r="I764" s="166" t="s">
        <v>1386</v>
      </c>
      <c r="J764" s="160" t="s">
        <v>484</v>
      </c>
      <c r="K764" s="159">
        <v>3285</v>
      </c>
      <c r="L764" s="160" t="s">
        <v>76</v>
      </c>
      <c r="M764" s="159" t="s">
        <v>878</v>
      </c>
      <c r="N764" s="158" t="s">
        <v>7071</v>
      </c>
      <c r="O764" s="158" t="s">
        <v>366</v>
      </c>
      <c r="P764" s="158" t="s">
        <v>7357</v>
      </c>
      <c r="Q764" s="162" t="s">
        <v>17033</v>
      </c>
      <c r="R764" s="162" t="s">
        <v>17923</v>
      </c>
      <c r="S764" s="163" t="s">
        <v>17922</v>
      </c>
      <c r="T764" s="167" t="s">
        <v>1389</v>
      </c>
      <c r="U764" s="149"/>
      <c r="V764" s="149"/>
      <c r="W764" s="164" t="str">
        <f>VLOOKUP(TRIM(X764),X10:Y88,2,FALSE)</f>
        <v>Puneet</v>
      </c>
      <c r="X764" s="11" t="str">
        <f t="shared" si="27"/>
        <v>6.14</v>
      </c>
      <c r="AA764" s="1">
        <f t="shared" si="26"/>
        <v>8</v>
      </c>
    </row>
    <row r="765" spans="1:27" ht="35.25" customHeight="1">
      <c r="A765" s="150" t="s">
        <v>185</v>
      </c>
      <c r="B765" s="165" t="s">
        <v>70</v>
      </c>
      <c r="C765" s="153" t="s">
        <v>186</v>
      </c>
      <c r="D765" s="153" t="s">
        <v>6896</v>
      </c>
      <c r="E765" s="154" t="s">
        <v>15146</v>
      </c>
      <c r="F765" s="155" t="s">
        <v>30</v>
      </c>
      <c r="G765" s="155" t="s">
        <v>189</v>
      </c>
      <c r="H765" s="155" t="s">
        <v>17261</v>
      </c>
      <c r="I765" s="166" t="s">
        <v>765</v>
      </c>
      <c r="J765" s="160" t="s">
        <v>484</v>
      </c>
      <c r="K765" s="159">
        <v>3267</v>
      </c>
      <c r="L765" s="160" t="s">
        <v>73</v>
      </c>
      <c r="M765" s="159" t="s">
        <v>878</v>
      </c>
      <c r="N765" s="158" t="s">
        <v>7071</v>
      </c>
      <c r="O765" s="158" t="s">
        <v>366</v>
      </c>
      <c r="P765" s="158" t="s">
        <v>7357</v>
      </c>
      <c r="Q765" s="162" t="s">
        <v>16282</v>
      </c>
      <c r="R765" s="162" t="s">
        <v>17925</v>
      </c>
      <c r="S765" s="168" t="s">
        <v>200</v>
      </c>
      <c r="T765" s="148" t="s">
        <v>767</v>
      </c>
      <c r="U765" s="149"/>
      <c r="V765" s="149"/>
      <c r="W765" s="164" t="str">
        <f>VLOOKUP(TRIM(X765),X10:Y88,2,FALSE)</f>
        <v>Puneet</v>
      </c>
      <c r="X765" s="11" t="str">
        <f t="shared" si="27"/>
        <v>6.14</v>
      </c>
      <c r="AA765" s="1">
        <f t="shared" si="26"/>
        <v>8</v>
      </c>
    </row>
    <row r="766" spans="1:27" ht="35.25" customHeight="1">
      <c r="A766" s="150" t="s">
        <v>185</v>
      </c>
      <c r="B766" s="165" t="s">
        <v>70</v>
      </c>
      <c r="C766" s="153" t="s">
        <v>186</v>
      </c>
      <c r="D766" s="153" t="s">
        <v>6896</v>
      </c>
      <c r="E766" s="154" t="s">
        <v>15147</v>
      </c>
      <c r="F766" s="155" t="s">
        <v>30</v>
      </c>
      <c r="G766" s="155" t="s">
        <v>189</v>
      </c>
      <c r="H766" s="155" t="s">
        <v>17264</v>
      </c>
      <c r="I766" s="166" t="s">
        <v>859</v>
      </c>
      <c r="J766" s="160" t="s">
        <v>484</v>
      </c>
      <c r="K766" s="159">
        <v>3284</v>
      </c>
      <c r="L766" s="160" t="s">
        <v>73</v>
      </c>
      <c r="M766" s="159" t="s">
        <v>878</v>
      </c>
      <c r="N766" s="158" t="s">
        <v>7071</v>
      </c>
      <c r="O766" s="158" t="s">
        <v>366</v>
      </c>
      <c r="P766" s="158" t="s">
        <v>7357</v>
      </c>
      <c r="Q766" s="162" t="s">
        <v>17199</v>
      </c>
      <c r="R766" s="162" t="s">
        <v>17926</v>
      </c>
      <c r="S766" s="168" t="s">
        <v>200</v>
      </c>
      <c r="T766" s="167" t="s">
        <v>1545</v>
      </c>
      <c r="U766" s="149"/>
      <c r="V766" s="149"/>
      <c r="W766" s="164" t="str">
        <f>VLOOKUP(TRIM(X766),X10:Y88,2,FALSE)</f>
        <v>Puneet</v>
      </c>
      <c r="X766" s="11" t="str">
        <f t="shared" si="27"/>
        <v>6.14</v>
      </c>
      <c r="AA766" s="1">
        <f t="shared" si="26"/>
        <v>35</v>
      </c>
    </row>
    <row r="767" spans="1:27" ht="35.25" customHeight="1">
      <c r="A767" s="150" t="s">
        <v>185</v>
      </c>
      <c r="B767" s="165" t="s">
        <v>70</v>
      </c>
      <c r="C767" s="153" t="s">
        <v>186</v>
      </c>
      <c r="D767" s="153" t="s">
        <v>6896</v>
      </c>
      <c r="E767" s="154" t="s">
        <v>15148</v>
      </c>
      <c r="F767" s="155" t="s">
        <v>29</v>
      </c>
      <c r="G767" s="155" t="s">
        <v>189</v>
      </c>
      <c r="H767" s="155" t="s">
        <v>17267</v>
      </c>
      <c r="I767" s="166" t="s">
        <v>23410</v>
      </c>
      <c r="J767" s="160" t="s">
        <v>484</v>
      </c>
      <c r="K767" s="159">
        <v>3273</v>
      </c>
      <c r="L767" s="160" t="s">
        <v>73</v>
      </c>
      <c r="M767" s="159" t="s">
        <v>878</v>
      </c>
      <c r="N767" s="158" t="s">
        <v>7071</v>
      </c>
      <c r="O767" s="158" t="s">
        <v>366</v>
      </c>
      <c r="P767" s="158" t="s">
        <v>7357</v>
      </c>
      <c r="Q767" s="162" t="s">
        <v>16419</v>
      </c>
      <c r="R767" s="162" t="s">
        <v>18391</v>
      </c>
      <c r="S767" s="163" t="s">
        <v>193</v>
      </c>
      <c r="T767" s="148" t="s">
        <v>7018</v>
      </c>
      <c r="U767" s="149"/>
      <c r="V767" s="149" t="s">
        <v>995</v>
      </c>
      <c r="W767" s="164" t="str">
        <f>VLOOKUP(TRIM(X767),X10:Y88,2,FALSE)</f>
        <v>Puneet</v>
      </c>
      <c r="X767" s="11" t="str">
        <f t="shared" si="27"/>
        <v>6.14</v>
      </c>
      <c r="AA767" s="1">
        <f t="shared" si="26"/>
        <v>76</v>
      </c>
    </row>
    <row r="768" spans="1:27" ht="35.25" customHeight="1">
      <c r="A768" s="150" t="s">
        <v>185</v>
      </c>
      <c r="B768" s="165" t="s">
        <v>70</v>
      </c>
      <c r="C768" s="153" t="s">
        <v>186</v>
      </c>
      <c r="D768" s="153" t="s">
        <v>6896</v>
      </c>
      <c r="E768" s="154" t="s">
        <v>15149</v>
      </c>
      <c r="F768" s="155" t="s">
        <v>30</v>
      </c>
      <c r="G768" s="155" t="s">
        <v>189</v>
      </c>
      <c r="H768" s="155" t="s">
        <v>17270</v>
      </c>
      <c r="I768" s="166" t="s">
        <v>16416</v>
      </c>
      <c r="J768" s="160" t="s">
        <v>484</v>
      </c>
      <c r="K768" s="159">
        <v>3272</v>
      </c>
      <c r="L768" s="160" t="s">
        <v>73</v>
      </c>
      <c r="M768" s="159" t="s">
        <v>878</v>
      </c>
      <c r="N768" s="158" t="s">
        <v>7071</v>
      </c>
      <c r="O768" s="158" t="s">
        <v>366</v>
      </c>
      <c r="P768" s="158" t="s">
        <v>7357</v>
      </c>
      <c r="Q768" s="162" t="s">
        <v>16418</v>
      </c>
      <c r="R768" s="162" t="s">
        <v>17928</v>
      </c>
      <c r="S768" s="163" t="s">
        <v>17927</v>
      </c>
      <c r="T768" s="167" t="s">
        <v>7018</v>
      </c>
      <c r="U768" s="149"/>
      <c r="V768" s="149"/>
      <c r="W768" s="164" t="str">
        <f>VLOOKUP(TRIM(X768),X10:Y88,2,FALSE)</f>
        <v>Puneet</v>
      </c>
      <c r="X768" s="11" t="str">
        <f t="shared" si="27"/>
        <v>6.14</v>
      </c>
      <c r="AA768" s="1">
        <f t="shared" si="26"/>
        <v>50</v>
      </c>
    </row>
    <row r="769" spans="1:27" ht="35.25" customHeight="1">
      <c r="A769" s="150" t="s">
        <v>185</v>
      </c>
      <c r="B769" s="165" t="s">
        <v>70</v>
      </c>
      <c r="C769" s="153" t="s">
        <v>186</v>
      </c>
      <c r="D769" s="153" t="s">
        <v>91</v>
      </c>
      <c r="E769" s="154" t="s">
        <v>15150</v>
      </c>
      <c r="F769" s="155" t="s">
        <v>434</v>
      </c>
      <c r="G769" s="155" t="s">
        <v>189</v>
      </c>
      <c r="H769" s="155" t="s">
        <v>17932</v>
      </c>
      <c r="I769" s="166" t="s">
        <v>1638</v>
      </c>
      <c r="J769" s="160"/>
      <c r="K769" s="159"/>
      <c r="L769" s="160"/>
      <c r="M769" s="159"/>
      <c r="N769" s="158"/>
      <c r="O769" s="158" t="s">
        <v>62</v>
      </c>
      <c r="P769" s="158" t="s">
        <v>62</v>
      </c>
      <c r="Q769" s="162" t="s">
        <v>17933</v>
      </c>
      <c r="R769" s="162" t="s">
        <v>17931</v>
      </c>
      <c r="S769" s="163" t="s">
        <v>17930</v>
      </c>
      <c r="T769" s="148" t="s">
        <v>651</v>
      </c>
      <c r="U769" s="149"/>
      <c r="V769" s="149"/>
      <c r="W769" s="164" t="str">
        <f>VLOOKUP(TRIM(X769),X10:Y88,2,FALSE)</f>
        <v>Puneet</v>
      </c>
      <c r="X769" s="11" t="str">
        <f t="shared" si="27"/>
        <v>5.1</v>
      </c>
      <c r="AA769" s="1">
        <f t="shared" si="26"/>
        <v>6</v>
      </c>
    </row>
    <row r="770" spans="1:27" ht="35.25" customHeight="1">
      <c r="A770" s="150" t="s">
        <v>185</v>
      </c>
      <c r="B770" s="165" t="s">
        <v>70</v>
      </c>
      <c r="C770" s="153" t="s">
        <v>186</v>
      </c>
      <c r="D770" s="153" t="s">
        <v>6896</v>
      </c>
      <c r="E770" s="154" t="s">
        <v>15151</v>
      </c>
      <c r="F770" s="155" t="s">
        <v>29</v>
      </c>
      <c r="G770" s="155" t="s">
        <v>189</v>
      </c>
      <c r="H770" s="155" t="s">
        <v>17273</v>
      </c>
      <c r="I770" s="166" t="s">
        <v>1091</v>
      </c>
      <c r="J770" s="160" t="s">
        <v>484</v>
      </c>
      <c r="K770" s="159">
        <v>3279</v>
      </c>
      <c r="L770" s="160" t="s">
        <v>73</v>
      </c>
      <c r="M770" s="159" t="s">
        <v>485</v>
      </c>
      <c r="N770" s="158" t="s">
        <v>7071</v>
      </c>
      <c r="O770" s="158" t="s">
        <v>366</v>
      </c>
      <c r="P770" s="158" t="s">
        <v>7357</v>
      </c>
      <c r="Q770" s="162" t="s">
        <v>16608</v>
      </c>
      <c r="R770" s="162" t="s">
        <v>18392</v>
      </c>
      <c r="S770" s="163" t="s">
        <v>193</v>
      </c>
      <c r="T770" s="167" t="s">
        <v>1264</v>
      </c>
      <c r="U770" s="149"/>
      <c r="V770" s="149" t="s">
        <v>995</v>
      </c>
      <c r="W770" s="164" t="str">
        <f>VLOOKUP(TRIM(X770),X10:Y88,2,FALSE)</f>
        <v>Puneet</v>
      </c>
      <c r="X770" s="11" t="str">
        <f t="shared" si="27"/>
        <v>6.14</v>
      </c>
      <c r="AA770" s="1">
        <f t="shared" si="26"/>
        <v>10</v>
      </c>
    </row>
    <row r="771" spans="1:27" ht="35.25" customHeight="1">
      <c r="A771" s="150" t="s">
        <v>185</v>
      </c>
      <c r="B771" s="165" t="s">
        <v>70</v>
      </c>
      <c r="C771" s="153" t="s">
        <v>186</v>
      </c>
      <c r="D771" s="153" t="s">
        <v>6896</v>
      </c>
      <c r="E771" s="154" t="s">
        <v>15152</v>
      </c>
      <c r="F771" s="155" t="s">
        <v>29</v>
      </c>
      <c r="G771" s="155" t="s">
        <v>189</v>
      </c>
      <c r="H771" s="155" t="s">
        <v>17276</v>
      </c>
      <c r="I771" s="166" t="s">
        <v>1386</v>
      </c>
      <c r="J771" s="160" t="s">
        <v>484</v>
      </c>
      <c r="K771" s="159">
        <v>3258</v>
      </c>
      <c r="L771" s="160" t="s">
        <v>76</v>
      </c>
      <c r="M771" s="159" t="s">
        <v>878</v>
      </c>
      <c r="N771" s="158" t="s">
        <v>7071</v>
      </c>
      <c r="O771" s="158" t="s">
        <v>366</v>
      </c>
      <c r="P771" s="158" t="s">
        <v>7357</v>
      </c>
      <c r="Q771" s="162" t="s">
        <v>12468</v>
      </c>
      <c r="R771" s="162" t="s">
        <v>18393</v>
      </c>
      <c r="S771" s="163" t="s">
        <v>193</v>
      </c>
      <c r="T771" s="148" t="s">
        <v>1389</v>
      </c>
      <c r="U771" s="149"/>
      <c r="V771" s="149" t="s">
        <v>995</v>
      </c>
      <c r="W771" s="164" t="str">
        <f>VLOOKUP(TRIM(X771),X10:Y88,2,FALSE)</f>
        <v>Puneet</v>
      </c>
      <c r="X771" s="11" t="str">
        <f t="shared" si="27"/>
        <v>6.14</v>
      </c>
      <c r="AA771" s="1">
        <f t="shared" si="26"/>
        <v>8</v>
      </c>
    </row>
    <row r="772" spans="1:27" ht="35.25" customHeight="1">
      <c r="A772" s="150" t="s">
        <v>185</v>
      </c>
      <c r="B772" s="165" t="s">
        <v>70</v>
      </c>
      <c r="C772" s="153" t="s">
        <v>186</v>
      </c>
      <c r="D772" s="153" t="s">
        <v>153</v>
      </c>
      <c r="E772" s="154" t="s">
        <v>15153</v>
      </c>
      <c r="F772" s="155" t="s">
        <v>27</v>
      </c>
      <c r="G772" s="155" t="s">
        <v>189</v>
      </c>
      <c r="H772" s="155" t="s">
        <v>16101</v>
      </c>
      <c r="I772" s="166" t="s">
        <v>16976</v>
      </c>
      <c r="J772" s="160" t="s">
        <v>422</v>
      </c>
      <c r="K772" s="159"/>
      <c r="L772" s="160"/>
      <c r="M772" s="159"/>
      <c r="N772" s="158" t="s">
        <v>15914</v>
      </c>
      <c r="O772" s="158" t="s">
        <v>366</v>
      </c>
      <c r="P772" s="158" t="s">
        <v>442</v>
      </c>
      <c r="Q772" s="162" t="s">
        <v>16084</v>
      </c>
      <c r="R772" s="162" t="s">
        <v>18007</v>
      </c>
      <c r="S772" s="163" t="s">
        <v>18006</v>
      </c>
      <c r="T772" s="167" t="s">
        <v>432</v>
      </c>
      <c r="U772" s="149"/>
      <c r="V772" s="149"/>
      <c r="W772" s="164" t="str">
        <f>VLOOKUP(TRIM(X772),X10:Y88,2,FALSE)</f>
        <v>Puneet</v>
      </c>
      <c r="X772" s="11" t="str">
        <f t="shared" si="27"/>
        <v>6.5.11</v>
      </c>
      <c r="AA772" s="1">
        <f t="shared" si="26"/>
        <v>31</v>
      </c>
    </row>
    <row r="773" spans="1:27" ht="35.25" customHeight="1">
      <c r="A773" s="150" t="s">
        <v>185</v>
      </c>
      <c r="B773" s="165" t="s">
        <v>70</v>
      </c>
      <c r="C773" s="153" t="s">
        <v>186</v>
      </c>
      <c r="D773" s="153" t="s">
        <v>153</v>
      </c>
      <c r="E773" s="154" t="s">
        <v>15154</v>
      </c>
      <c r="F773" s="155" t="s">
        <v>27</v>
      </c>
      <c r="G773" s="155" t="s">
        <v>189</v>
      </c>
      <c r="H773" s="155" t="s">
        <v>16506</v>
      </c>
      <c r="I773" s="166" t="s">
        <v>765</v>
      </c>
      <c r="J773" s="160" t="s">
        <v>422</v>
      </c>
      <c r="K773" s="159"/>
      <c r="L773" s="160"/>
      <c r="M773" s="159"/>
      <c r="N773" s="158" t="s">
        <v>15914</v>
      </c>
      <c r="O773" s="158" t="s">
        <v>366</v>
      </c>
      <c r="P773" s="158" t="s">
        <v>442</v>
      </c>
      <c r="Q773" s="162" t="s">
        <v>16272</v>
      </c>
      <c r="R773" s="162" t="s">
        <v>18009</v>
      </c>
      <c r="S773" s="163" t="s">
        <v>18008</v>
      </c>
      <c r="T773" s="148" t="s">
        <v>767</v>
      </c>
      <c r="U773" s="149"/>
      <c r="V773" s="149"/>
      <c r="W773" s="164" t="str">
        <f>VLOOKUP(TRIM(X773),X10:Y88,2,FALSE)</f>
        <v>Puneet</v>
      </c>
      <c r="X773" s="11" t="str">
        <f t="shared" si="27"/>
        <v>6.5.11</v>
      </c>
      <c r="AA773" s="1">
        <f t="shared" si="26"/>
        <v>8</v>
      </c>
    </row>
    <row r="774" spans="1:27" ht="35.25" customHeight="1">
      <c r="A774" s="150" t="s">
        <v>185</v>
      </c>
      <c r="B774" s="165" t="s">
        <v>70</v>
      </c>
      <c r="C774" s="153" t="s">
        <v>186</v>
      </c>
      <c r="D774" s="153" t="s">
        <v>153</v>
      </c>
      <c r="E774" s="154" t="s">
        <v>15155</v>
      </c>
      <c r="F774" s="155" t="s">
        <v>27</v>
      </c>
      <c r="G774" s="155" t="s">
        <v>189</v>
      </c>
      <c r="H774" s="155" t="s">
        <v>16890</v>
      </c>
      <c r="I774" s="166" t="s">
        <v>947</v>
      </c>
      <c r="J774" s="160" t="s">
        <v>422</v>
      </c>
      <c r="K774" s="159"/>
      <c r="L774" s="160"/>
      <c r="M774" s="159"/>
      <c r="N774" s="158" t="s">
        <v>15914</v>
      </c>
      <c r="O774" s="158" t="s">
        <v>366</v>
      </c>
      <c r="P774" s="158" t="s">
        <v>442</v>
      </c>
      <c r="Q774" s="162" t="s">
        <v>16847</v>
      </c>
      <c r="R774" s="162" t="s">
        <v>18011</v>
      </c>
      <c r="S774" s="163" t="s">
        <v>18010</v>
      </c>
      <c r="T774" s="167" t="s">
        <v>1483</v>
      </c>
      <c r="U774" s="149"/>
      <c r="V774" s="149"/>
      <c r="W774" s="164" t="str">
        <f>VLOOKUP(TRIM(X774),X10:Y88,2,FALSE)</f>
        <v>Puneet</v>
      </c>
      <c r="X774" s="11" t="str">
        <f t="shared" si="27"/>
        <v>6.5.11</v>
      </c>
      <c r="AA774" s="1">
        <f t="shared" si="26"/>
        <v>7</v>
      </c>
    </row>
    <row r="775" spans="1:27" ht="35.25" customHeight="1">
      <c r="A775" s="150" t="s">
        <v>185</v>
      </c>
      <c r="B775" s="165" t="s">
        <v>70</v>
      </c>
      <c r="C775" s="153" t="s">
        <v>186</v>
      </c>
      <c r="D775" s="153" t="s">
        <v>153</v>
      </c>
      <c r="E775" s="154" t="s">
        <v>15156</v>
      </c>
      <c r="F775" s="155" t="s">
        <v>27</v>
      </c>
      <c r="G775" s="155" t="s">
        <v>189</v>
      </c>
      <c r="H775" s="155" t="s">
        <v>16639</v>
      </c>
      <c r="I775" s="166" t="s">
        <v>633</v>
      </c>
      <c r="J775" s="160" t="s">
        <v>422</v>
      </c>
      <c r="K775" s="159"/>
      <c r="L775" s="160"/>
      <c r="M775" s="159"/>
      <c r="N775" s="158" t="s">
        <v>15914</v>
      </c>
      <c r="O775" s="158" t="s">
        <v>366</v>
      </c>
      <c r="P775" s="158" t="s">
        <v>442</v>
      </c>
      <c r="Q775" s="162" t="s">
        <v>16640</v>
      </c>
      <c r="R775" s="162" t="s">
        <v>18013</v>
      </c>
      <c r="S775" s="163" t="s">
        <v>18012</v>
      </c>
      <c r="T775" s="148" t="s">
        <v>472</v>
      </c>
      <c r="U775" s="149"/>
      <c r="V775" s="149"/>
      <c r="W775" s="164" t="str">
        <f>VLOOKUP(TRIM(X775),X10:Y88,2,FALSE)</f>
        <v>Puneet</v>
      </c>
      <c r="X775" s="11" t="str">
        <f t="shared" si="27"/>
        <v>6.5.11</v>
      </c>
      <c r="AA775" s="1">
        <f t="shared" si="26"/>
        <v>17</v>
      </c>
    </row>
    <row r="776" spans="1:27" ht="35.25" customHeight="1">
      <c r="A776" s="150" t="s">
        <v>185</v>
      </c>
      <c r="B776" s="165" t="s">
        <v>70</v>
      </c>
      <c r="C776" s="153" t="s">
        <v>186</v>
      </c>
      <c r="D776" s="153" t="s">
        <v>153</v>
      </c>
      <c r="E776" s="154" t="s">
        <v>15157</v>
      </c>
      <c r="F776" s="155" t="s">
        <v>27</v>
      </c>
      <c r="G776" s="155" t="s">
        <v>189</v>
      </c>
      <c r="H776" s="155" t="s">
        <v>16920</v>
      </c>
      <c r="I776" s="166" t="s">
        <v>765</v>
      </c>
      <c r="J776" s="160" t="s">
        <v>455</v>
      </c>
      <c r="K776" s="159"/>
      <c r="L776" s="160"/>
      <c r="M776" s="159"/>
      <c r="N776" s="158" t="s">
        <v>3708</v>
      </c>
      <c r="O776" s="158" t="s">
        <v>366</v>
      </c>
      <c r="P776" s="158" t="s">
        <v>442</v>
      </c>
      <c r="Q776" s="162" t="s">
        <v>16918</v>
      </c>
      <c r="R776" s="162" t="s">
        <v>18017</v>
      </c>
      <c r="S776" s="163" t="s">
        <v>18016</v>
      </c>
      <c r="T776" s="167" t="s">
        <v>767</v>
      </c>
      <c r="U776" s="149"/>
      <c r="V776" s="149"/>
      <c r="W776" s="164" t="str">
        <f>VLOOKUP(TRIM(X776),X10:Y88,2,FALSE)</f>
        <v>Puneet</v>
      </c>
      <c r="X776" s="11" t="str">
        <f t="shared" si="27"/>
        <v>6.5.11</v>
      </c>
      <c r="AA776" s="1">
        <f t="shared" si="26"/>
        <v>8</v>
      </c>
    </row>
    <row r="777" spans="1:27" ht="35.25" customHeight="1">
      <c r="A777" s="150" t="s">
        <v>185</v>
      </c>
      <c r="B777" s="165" t="s">
        <v>70</v>
      </c>
      <c r="C777" s="153" t="s">
        <v>186</v>
      </c>
      <c r="D777" s="153" t="s">
        <v>153</v>
      </c>
      <c r="E777" s="154" t="s">
        <v>15158</v>
      </c>
      <c r="F777" s="155" t="s">
        <v>27</v>
      </c>
      <c r="G777" s="155" t="s">
        <v>189</v>
      </c>
      <c r="H777" s="155" t="s">
        <v>16316</v>
      </c>
      <c r="I777" s="166" t="s">
        <v>16950</v>
      </c>
      <c r="J777" s="160" t="s">
        <v>455</v>
      </c>
      <c r="K777" s="159"/>
      <c r="L777" s="160"/>
      <c r="M777" s="159"/>
      <c r="N777" s="158" t="s">
        <v>3708</v>
      </c>
      <c r="O777" s="158" t="s">
        <v>366</v>
      </c>
      <c r="P777" s="158" t="s">
        <v>442</v>
      </c>
      <c r="Q777" s="162" t="s">
        <v>16317</v>
      </c>
      <c r="R777" s="162" t="s">
        <v>18019</v>
      </c>
      <c r="S777" s="163" t="s">
        <v>18018</v>
      </c>
      <c r="T777" s="148" t="s">
        <v>1002</v>
      </c>
      <c r="U777" s="149"/>
      <c r="V777" s="149"/>
      <c r="W777" s="164" t="str">
        <f>VLOOKUP(TRIM(X777),X10:Y88,2,FALSE)</f>
        <v>Puneet</v>
      </c>
      <c r="X777" s="11" t="str">
        <f t="shared" si="27"/>
        <v>6.5.11</v>
      </c>
      <c r="AA777" s="1">
        <f t="shared" si="26"/>
        <v>57</v>
      </c>
    </row>
    <row r="778" spans="1:27" ht="35.25" customHeight="1">
      <c r="A778" s="150" t="s">
        <v>185</v>
      </c>
      <c r="B778" s="165" t="s">
        <v>70</v>
      </c>
      <c r="C778" s="153" t="s">
        <v>186</v>
      </c>
      <c r="D778" s="153" t="s">
        <v>153</v>
      </c>
      <c r="E778" s="154" t="s">
        <v>15159</v>
      </c>
      <c r="F778" s="155" t="s">
        <v>27</v>
      </c>
      <c r="G778" s="155" t="s">
        <v>189</v>
      </c>
      <c r="H778" s="155" t="s">
        <v>15943</v>
      </c>
      <c r="I778" s="166" t="s">
        <v>520</v>
      </c>
      <c r="J778" s="160" t="s">
        <v>455</v>
      </c>
      <c r="K778" s="159"/>
      <c r="L778" s="160"/>
      <c r="M778" s="159"/>
      <c r="N778" s="158" t="s">
        <v>3708</v>
      </c>
      <c r="O778" s="158" t="s">
        <v>366</v>
      </c>
      <c r="P778" s="158" t="s">
        <v>442</v>
      </c>
      <c r="Q778" s="162" t="s">
        <v>15944</v>
      </c>
      <c r="R778" s="162" t="s">
        <v>18021</v>
      </c>
      <c r="S778" s="163" t="s">
        <v>18020</v>
      </c>
      <c r="T778" s="167" t="s">
        <v>472</v>
      </c>
      <c r="U778" s="149"/>
      <c r="V778" s="149"/>
      <c r="W778" s="164" t="str">
        <f>VLOOKUP(TRIM(X778),X10:Y88,2,FALSE)</f>
        <v>Puneet</v>
      </c>
      <c r="X778" s="11" t="str">
        <f t="shared" si="27"/>
        <v>6.5.11</v>
      </c>
      <c r="AA778" s="1">
        <f t="shared" si="26"/>
        <v>31</v>
      </c>
    </row>
    <row r="779" spans="1:27" ht="35.25" customHeight="1">
      <c r="A779" s="150" t="s">
        <v>185</v>
      </c>
      <c r="B779" s="165" t="s">
        <v>70</v>
      </c>
      <c r="C779" s="153" t="s">
        <v>186</v>
      </c>
      <c r="D779" s="153" t="s">
        <v>153</v>
      </c>
      <c r="E779" s="154" t="s">
        <v>15160</v>
      </c>
      <c r="F779" s="155" t="s">
        <v>27</v>
      </c>
      <c r="G779" s="155" t="s">
        <v>189</v>
      </c>
      <c r="H779" s="155" t="s">
        <v>16753</v>
      </c>
      <c r="I779" s="166" t="s">
        <v>459</v>
      </c>
      <c r="J779" s="160" t="s">
        <v>455</v>
      </c>
      <c r="K779" s="159"/>
      <c r="L779" s="160"/>
      <c r="M779" s="159"/>
      <c r="N779" s="158" t="s">
        <v>3708</v>
      </c>
      <c r="O779" s="158" t="s">
        <v>366</v>
      </c>
      <c r="P779" s="158" t="s">
        <v>442</v>
      </c>
      <c r="Q779" s="162" t="s">
        <v>16754</v>
      </c>
      <c r="R779" s="162" t="s">
        <v>18394</v>
      </c>
      <c r="S779" s="163" t="s">
        <v>193</v>
      </c>
      <c r="T779" s="148" t="s">
        <v>582</v>
      </c>
      <c r="U779" s="149"/>
      <c r="V779" s="149" t="s">
        <v>995</v>
      </c>
      <c r="W779" s="164" t="str">
        <f>VLOOKUP(TRIM(X779),X10:Y88,2,FALSE)</f>
        <v>Puneet</v>
      </c>
      <c r="X779" s="11" t="str">
        <f t="shared" si="27"/>
        <v>6.5.11</v>
      </c>
      <c r="AA779" s="1">
        <f t="shared" si="26"/>
        <v>14</v>
      </c>
    </row>
    <row r="780" spans="1:27" ht="35.25" customHeight="1">
      <c r="A780" s="150" t="s">
        <v>185</v>
      </c>
      <c r="B780" s="165" t="s">
        <v>70</v>
      </c>
      <c r="C780" s="153" t="s">
        <v>186</v>
      </c>
      <c r="D780" s="153" t="s">
        <v>153</v>
      </c>
      <c r="E780" s="154" t="s">
        <v>15161</v>
      </c>
      <c r="F780" s="155" t="s">
        <v>27</v>
      </c>
      <c r="G780" s="155" t="s">
        <v>189</v>
      </c>
      <c r="H780" s="155" t="s">
        <v>16513</v>
      </c>
      <c r="I780" s="166" t="s">
        <v>765</v>
      </c>
      <c r="J780" s="160" t="s">
        <v>455</v>
      </c>
      <c r="K780" s="159"/>
      <c r="L780" s="160"/>
      <c r="M780" s="159"/>
      <c r="N780" s="158" t="s">
        <v>3708</v>
      </c>
      <c r="O780" s="158" t="s">
        <v>366</v>
      </c>
      <c r="P780" s="158" t="s">
        <v>442</v>
      </c>
      <c r="Q780" s="162" t="s">
        <v>16280</v>
      </c>
      <c r="R780" s="162" t="s">
        <v>18613</v>
      </c>
      <c r="S780" s="163" t="s">
        <v>193</v>
      </c>
      <c r="T780" s="167" t="s">
        <v>767</v>
      </c>
      <c r="U780" s="149" t="s">
        <v>9928</v>
      </c>
      <c r="V780" s="149"/>
      <c r="W780" s="164" t="str">
        <f>VLOOKUP(TRIM(X780),X10:Y88,2,FALSE)</f>
        <v>Puneet</v>
      </c>
      <c r="X780" s="11" t="str">
        <f t="shared" si="27"/>
        <v>6.5.11</v>
      </c>
      <c r="AA780" s="1">
        <f t="shared" si="26"/>
        <v>8</v>
      </c>
    </row>
    <row r="781" spans="1:27" ht="35.25" customHeight="1">
      <c r="A781" s="150" t="s">
        <v>185</v>
      </c>
      <c r="B781" s="165" t="s">
        <v>70</v>
      </c>
      <c r="C781" s="153" t="s">
        <v>186</v>
      </c>
      <c r="D781" s="153" t="s">
        <v>91</v>
      </c>
      <c r="E781" s="154" t="s">
        <v>15162</v>
      </c>
      <c r="F781" s="155" t="s">
        <v>29</v>
      </c>
      <c r="G781" s="155" t="s">
        <v>189</v>
      </c>
      <c r="H781" s="155" t="s">
        <v>17367</v>
      </c>
      <c r="I781" s="166" t="s">
        <v>23422</v>
      </c>
      <c r="J781" s="160" t="s">
        <v>608</v>
      </c>
      <c r="K781" s="159">
        <v>309</v>
      </c>
      <c r="L781" s="160" t="s">
        <v>76</v>
      </c>
      <c r="M781" s="159" t="s">
        <v>669</v>
      </c>
      <c r="N781" s="158" t="s">
        <v>15918</v>
      </c>
      <c r="O781" s="158" t="s">
        <v>206</v>
      </c>
      <c r="P781" s="158" t="s">
        <v>215</v>
      </c>
      <c r="Q781" s="162" t="s">
        <v>15919</v>
      </c>
      <c r="R781" s="162" t="s">
        <v>18395</v>
      </c>
      <c r="S781" s="163" t="s">
        <v>193</v>
      </c>
      <c r="T781" s="148" t="s">
        <v>767</v>
      </c>
      <c r="U781" s="149"/>
      <c r="V781" s="149" t="s">
        <v>995</v>
      </c>
      <c r="W781" s="164" t="str">
        <f>VLOOKUP(TRIM(X781),X10:Y88,2,FALSE)</f>
        <v>Puneet</v>
      </c>
      <c r="X781" s="11" t="str">
        <f t="shared" si="27"/>
        <v>5.1</v>
      </c>
      <c r="AA781" s="1">
        <f t="shared" si="26"/>
        <v>92</v>
      </c>
    </row>
    <row r="782" spans="1:27" ht="35.25" customHeight="1">
      <c r="A782" s="150" t="s">
        <v>185</v>
      </c>
      <c r="B782" s="165" t="s">
        <v>70</v>
      </c>
      <c r="C782" s="153" t="s">
        <v>186</v>
      </c>
      <c r="D782" s="153" t="s">
        <v>91</v>
      </c>
      <c r="E782" s="154" t="s">
        <v>15163</v>
      </c>
      <c r="F782" s="155" t="s">
        <v>29</v>
      </c>
      <c r="G782" s="155" t="s">
        <v>189</v>
      </c>
      <c r="H782" s="155" t="s">
        <v>17370</v>
      </c>
      <c r="I782" s="166" t="s">
        <v>23422</v>
      </c>
      <c r="J782" s="160" t="s">
        <v>608</v>
      </c>
      <c r="K782" s="159">
        <v>310</v>
      </c>
      <c r="L782" s="160" t="s">
        <v>76</v>
      </c>
      <c r="M782" s="159" t="s">
        <v>687</v>
      </c>
      <c r="N782" s="158" t="s">
        <v>15916</v>
      </c>
      <c r="O782" s="158" t="s">
        <v>366</v>
      </c>
      <c r="P782" s="158" t="s">
        <v>215</v>
      </c>
      <c r="Q782" s="162" t="s">
        <v>17474</v>
      </c>
      <c r="R782" s="162" t="s">
        <v>18396</v>
      </c>
      <c r="S782" s="163" t="s">
        <v>193</v>
      </c>
      <c r="T782" s="167" t="s">
        <v>767</v>
      </c>
      <c r="U782" s="149"/>
      <c r="V782" s="149" t="s">
        <v>995</v>
      </c>
      <c r="W782" s="164" t="str">
        <f>VLOOKUP(TRIM(X782),X10:Y88,2,FALSE)</f>
        <v>Puneet</v>
      </c>
      <c r="X782" s="11" t="str">
        <f t="shared" si="27"/>
        <v>5.1</v>
      </c>
      <c r="AA782" s="1">
        <f t="shared" si="26"/>
        <v>92</v>
      </c>
    </row>
    <row r="783" spans="1:27" ht="35.25" customHeight="1">
      <c r="A783" s="150" t="s">
        <v>185</v>
      </c>
      <c r="B783" s="165" t="s">
        <v>70</v>
      </c>
      <c r="C783" s="153" t="s">
        <v>186</v>
      </c>
      <c r="D783" s="153" t="s">
        <v>91</v>
      </c>
      <c r="E783" s="154" t="s">
        <v>15164</v>
      </c>
      <c r="F783" s="155" t="s">
        <v>29</v>
      </c>
      <c r="G783" s="155" t="s">
        <v>189</v>
      </c>
      <c r="H783" s="155" t="s">
        <v>23404</v>
      </c>
      <c r="I783" s="166" t="s">
        <v>23405</v>
      </c>
      <c r="J783" s="160" t="s">
        <v>7315</v>
      </c>
      <c r="K783" s="159">
        <v>414</v>
      </c>
      <c r="L783" s="160" t="s">
        <v>81</v>
      </c>
      <c r="M783" s="159" t="s">
        <v>669</v>
      </c>
      <c r="N783" s="158" t="s">
        <v>645</v>
      </c>
      <c r="O783" s="158" t="s">
        <v>206</v>
      </c>
      <c r="P783" s="158" t="s">
        <v>215</v>
      </c>
      <c r="Q783" s="162" t="s">
        <v>15920</v>
      </c>
      <c r="R783" s="162" t="s">
        <v>18397</v>
      </c>
      <c r="S783" s="163" t="s">
        <v>193</v>
      </c>
      <c r="T783" s="148" t="s">
        <v>767</v>
      </c>
      <c r="U783" s="149"/>
      <c r="V783" s="149" t="s">
        <v>995</v>
      </c>
      <c r="W783" s="164" t="str">
        <f>VLOOKUP(TRIM(X783),X10:Y88,2,FALSE)</f>
        <v>Puneet</v>
      </c>
      <c r="X783" s="11" t="str">
        <f t="shared" si="27"/>
        <v>5.1</v>
      </c>
      <c r="AA783" s="1">
        <f t="shared" si="26"/>
        <v>105</v>
      </c>
    </row>
    <row r="784" spans="1:27" ht="35.25" customHeight="1">
      <c r="A784" s="150" t="s">
        <v>185</v>
      </c>
      <c r="B784" s="165" t="s">
        <v>70</v>
      </c>
      <c r="C784" s="153" t="s">
        <v>186</v>
      </c>
      <c r="D784" s="153" t="s">
        <v>91</v>
      </c>
      <c r="E784" s="154" t="s">
        <v>15165</v>
      </c>
      <c r="F784" s="155" t="s">
        <v>434</v>
      </c>
      <c r="G784" s="155" t="s">
        <v>189</v>
      </c>
      <c r="H784" s="155" t="s">
        <v>12478</v>
      </c>
      <c r="I784" s="166" t="s">
        <v>1638</v>
      </c>
      <c r="J784" s="160"/>
      <c r="K784" s="159"/>
      <c r="L784" s="160"/>
      <c r="M784" s="159"/>
      <c r="N784" s="158"/>
      <c r="O784" s="158" t="s">
        <v>206</v>
      </c>
      <c r="P784" s="158" t="s">
        <v>6940</v>
      </c>
      <c r="Q784" s="162" t="s">
        <v>17899</v>
      </c>
      <c r="R784" s="162" t="s">
        <v>17898</v>
      </c>
      <c r="S784" s="163" t="s">
        <v>17897</v>
      </c>
      <c r="T784" s="167" t="s">
        <v>651</v>
      </c>
      <c r="U784" s="149"/>
      <c r="V784" s="149"/>
      <c r="W784" s="164" t="str">
        <f>VLOOKUP(TRIM(X784),X10:Y88,2,FALSE)</f>
        <v>Puneet</v>
      </c>
      <c r="X784" s="11" t="str">
        <f t="shared" si="27"/>
        <v>5.1</v>
      </c>
      <c r="AA784" s="1">
        <f t="shared" si="26"/>
        <v>6</v>
      </c>
    </row>
    <row r="785" spans="1:27" ht="35.25" customHeight="1">
      <c r="A785" s="150" t="s">
        <v>185</v>
      </c>
      <c r="B785" s="165" t="s">
        <v>70</v>
      </c>
      <c r="C785" s="153" t="s">
        <v>186</v>
      </c>
      <c r="D785" s="153" t="s">
        <v>91</v>
      </c>
      <c r="E785" s="154" t="s">
        <v>15166</v>
      </c>
      <c r="F785" s="155" t="s">
        <v>30</v>
      </c>
      <c r="G785" s="155" t="s">
        <v>189</v>
      </c>
      <c r="H785" s="155" t="s">
        <v>17379</v>
      </c>
      <c r="I785" s="166" t="s">
        <v>2188</v>
      </c>
      <c r="J785" s="160" t="s">
        <v>484</v>
      </c>
      <c r="K785" s="159">
        <v>3243</v>
      </c>
      <c r="L785" s="160" t="s">
        <v>81</v>
      </c>
      <c r="M785" s="159" t="s">
        <v>485</v>
      </c>
      <c r="N785" s="158" t="s">
        <v>16214</v>
      </c>
      <c r="O785" s="158" t="s">
        <v>229</v>
      </c>
      <c r="P785" s="158" t="s">
        <v>683</v>
      </c>
      <c r="Q785" s="162" t="s">
        <v>16669</v>
      </c>
      <c r="R785" s="162" t="s">
        <v>17901</v>
      </c>
      <c r="S785" s="163" t="s">
        <v>17900</v>
      </c>
      <c r="T785" s="148" t="s">
        <v>2183</v>
      </c>
      <c r="U785" s="149"/>
      <c r="V785" s="149"/>
      <c r="W785" s="164" t="str">
        <f>VLOOKUP(TRIM(X785),X10:Y88,2,FALSE)</f>
        <v>Puneet</v>
      </c>
      <c r="X785" s="11" t="str">
        <f t="shared" si="27"/>
        <v>5.1</v>
      </c>
      <c r="AA785" s="1">
        <f t="shared" si="26"/>
        <v>13</v>
      </c>
    </row>
    <row r="786" spans="1:27" ht="35.25" customHeight="1">
      <c r="A786" s="150" t="s">
        <v>185</v>
      </c>
      <c r="B786" s="165" t="s">
        <v>70</v>
      </c>
      <c r="C786" s="153" t="s">
        <v>186</v>
      </c>
      <c r="D786" s="153" t="s">
        <v>91</v>
      </c>
      <c r="E786" s="154" t="s">
        <v>15167</v>
      </c>
      <c r="F786" s="155" t="s">
        <v>30</v>
      </c>
      <c r="G786" s="155" t="s">
        <v>189</v>
      </c>
      <c r="H786" s="155" t="s">
        <v>17382</v>
      </c>
      <c r="I786" s="166" t="s">
        <v>2188</v>
      </c>
      <c r="J786" s="160" t="s">
        <v>484</v>
      </c>
      <c r="K786" s="159">
        <v>3281</v>
      </c>
      <c r="L786" s="160" t="s">
        <v>73</v>
      </c>
      <c r="M786" s="159" t="s">
        <v>485</v>
      </c>
      <c r="N786" s="158" t="s">
        <v>15918</v>
      </c>
      <c r="O786" s="158" t="s">
        <v>206</v>
      </c>
      <c r="P786" s="158" t="s">
        <v>559</v>
      </c>
      <c r="Q786" s="162" t="s">
        <v>16670</v>
      </c>
      <c r="R786" s="162" t="s">
        <v>17904</v>
      </c>
      <c r="S786" s="163" t="s">
        <v>17903</v>
      </c>
      <c r="T786" s="167" t="s">
        <v>2183</v>
      </c>
      <c r="U786" s="149"/>
      <c r="V786" s="149"/>
      <c r="W786" s="164" t="str">
        <f>VLOOKUP(TRIM(X786),X10:Y88,2,FALSE)</f>
        <v>Puneet</v>
      </c>
      <c r="X786" s="11" t="str">
        <f t="shared" si="27"/>
        <v>5.1</v>
      </c>
      <c r="AA786" s="1">
        <f t="shared" si="26"/>
        <v>13</v>
      </c>
    </row>
    <row r="787" spans="1:27" ht="35.25" customHeight="1">
      <c r="A787" s="150"/>
      <c r="B787" s="165" t="s">
        <v>70</v>
      </c>
      <c r="C787" s="153" t="s">
        <v>28</v>
      </c>
      <c r="D787" s="153" t="s">
        <v>91</v>
      </c>
      <c r="E787" s="154" t="s">
        <v>15168</v>
      </c>
      <c r="F787" s="155" t="s">
        <v>30</v>
      </c>
      <c r="G787" s="169" t="s">
        <v>189</v>
      </c>
      <c r="H787" s="169" t="s">
        <v>23412</v>
      </c>
      <c r="I787" s="170" t="s">
        <v>2188</v>
      </c>
      <c r="J787" s="171" t="s">
        <v>484</v>
      </c>
      <c r="K787" s="172">
        <v>3282</v>
      </c>
      <c r="L787" s="171" t="s">
        <v>73</v>
      </c>
      <c r="M787" s="172" t="s">
        <v>485</v>
      </c>
      <c r="N787" s="171" t="s">
        <v>16214</v>
      </c>
      <c r="O787" s="171" t="s">
        <v>229</v>
      </c>
      <c r="P787" s="171" t="s">
        <v>683</v>
      </c>
      <c r="Q787" s="173" t="s">
        <v>18197</v>
      </c>
      <c r="R787" s="173" t="s">
        <v>18195</v>
      </c>
      <c r="S787" s="177"/>
      <c r="T787" s="148" t="s">
        <v>2183</v>
      </c>
      <c r="U787" s="149"/>
      <c r="V787" s="149"/>
      <c r="W787" s="164" t="str">
        <f>VLOOKUP(TRIM(X787),X10:Y88,2,FALSE)</f>
        <v>Puneet</v>
      </c>
      <c r="X787" s="11" t="str">
        <f t="shared" si="27"/>
        <v>5.1</v>
      </c>
      <c r="AA787" s="1">
        <f t="shared" si="26"/>
        <v>13</v>
      </c>
    </row>
    <row r="788" spans="1:27" ht="35.25" customHeight="1">
      <c r="A788" s="150"/>
      <c r="B788" s="165" t="s">
        <v>70</v>
      </c>
      <c r="C788" s="153" t="s">
        <v>28</v>
      </c>
      <c r="D788" s="153" t="s">
        <v>91</v>
      </c>
      <c r="E788" s="154" t="s">
        <v>15169</v>
      </c>
      <c r="F788" s="155" t="s">
        <v>30</v>
      </c>
      <c r="G788" s="169" t="s">
        <v>189</v>
      </c>
      <c r="H788" s="169" t="s">
        <v>23433</v>
      </c>
      <c r="I788" s="170" t="s">
        <v>2188</v>
      </c>
      <c r="J788" s="171" t="s">
        <v>484</v>
      </c>
      <c r="K788" s="172">
        <v>3283</v>
      </c>
      <c r="L788" s="171" t="s">
        <v>73</v>
      </c>
      <c r="M788" s="172" t="s">
        <v>687</v>
      </c>
      <c r="N788" s="171" t="s">
        <v>15918</v>
      </c>
      <c r="O788" s="171" t="s">
        <v>206</v>
      </c>
      <c r="P788" s="171" t="s">
        <v>683</v>
      </c>
      <c r="Q788" s="173" t="s">
        <v>18198</v>
      </c>
      <c r="R788" s="173" t="s">
        <v>18196</v>
      </c>
      <c r="S788" s="177"/>
      <c r="T788" s="167" t="s">
        <v>2183</v>
      </c>
      <c r="U788" s="149"/>
      <c r="V788" s="149"/>
      <c r="W788" s="164" t="str">
        <f>VLOOKUP(TRIM(X788),X10:Y88,2,FALSE)</f>
        <v>Puneet</v>
      </c>
      <c r="X788" s="11" t="str">
        <f t="shared" si="27"/>
        <v>5.1</v>
      </c>
      <c r="AA788" s="1">
        <f t="shared" si="26"/>
        <v>13</v>
      </c>
    </row>
    <row r="789" spans="1:27" ht="35.25" customHeight="1">
      <c r="A789" s="150" t="s">
        <v>185</v>
      </c>
      <c r="B789" s="165" t="s">
        <v>70</v>
      </c>
      <c r="C789" s="153" t="s">
        <v>186</v>
      </c>
      <c r="D789" s="153" t="s">
        <v>91</v>
      </c>
      <c r="E789" s="154" t="s">
        <v>15170</v>
      </c>
      <c r="F789" s="155" t="s">
        <v>29</v>
      </c>
      <c r="G789" s="155" t="s">
        <v>189</v>
      </c>
      <c r="H789" s="155" t="s">
        <v>17391</v>
      </c>
      <c r="I789" s="166" t="s">
        <v>649</v>
      </c>
      <c r="J789" s="160" t="s">
        <v>484</v>
      </c>
      <c r="K789" s="159">
        <v>3261</v>
      </c>
      <c r="L789" s="160" t="s">
        <v>73</v>
      </c>
      <c r="M789" s="159" t="s">
        <v>485</v>
      </c>
      <c r="N789" s="158" t="s">
        <v>15918</v>
      </c>
      <c r="O789" s="158" t="s">
        <v>206</v>
      </c>
      <c r="P789" s="158" t="s">
        <v>215</v>
      </c>
      <c r="Q789" s="162" t="s">
        <v>16075</v>
      </c>
      <c r="R789" s="162" t="s">
        <v>18398</v>
      </c>
      <c r="S789" s="163" t="s">
        <v>193</v>
      </c>
      <c r="T789" s="148" t="s">
        <v>651</v>
      </c>
      <c r="U789" s="149"/>
      <c r="V789" s="149" t="s">
        <v>995</v>
      </c>
      <c r="W789" s="164" t="str">
        <f>VLOOKUP(TRIM(X789),X10:Y88,2,FALSE)</f>
        <v>Puneet</v>
      </c>
      <c r="X789" s="11" t="str">
        <f t="shared" si="27"/>
        <v>5.1</v>
      </c>
      <c r="AA789" s="1">
        <f t="shared" si="26"/>
        <v>21</v>
      </c>
    </row>
    <row r="790" spans="1:27" ht="35.25" customHeight="1">
      <c r="A790" s="150" t="s">
        <v>185</v>
      </c>
      <c r="B790" s="165" t="s">
        <v>70</v>
      </c>
      <c r="C790" s="153" t="s">
        <v>186</v>
      </c>
      <c r="D790" s="153" t="s">
        <v>91</v>
      </c>
      <c r="E790" s="154" t="s">
        <v>15171</v>
      </c>
      <c r="F790" s="155" t="s">
        <v>29</v>
      </c>
      <c r="G790" s="155" t="s">
        <v>189</v>
      </c>
      <c r="H790" s="155" t="s">
        <v>17394</v>
      </c>
      <c r="I790" s="166" t="s">
        <v>649</v>
      </c>
      <c r="J790" s="160" t="s">
        <v>484</v>
      </c>
      <c r="K790" s="159">
        <v>3262</v>
      </c>
      <c r="L790" s="160" t="s">
        <v>73</v>
      </c>
      <c r="M790" s="159" t="s">
        <v>687</v>
      </c>
      <c r="N790" s="158" t="s">
        <v>7071</v>
      </c>
      <c r="O790" s="158" t="s">
        <v>366</v>
      </c>
      <c r="P790" s="158" t="s">
        <v>215</v>
      </c>
      <c r="Q790" s="162" t="s">
        <v>16075</v>
      </c>
      <c r="R790" s="162" t="s">
        <v>18399</v>
      </c>
      <c r="S790" s="163" t="s">
        <v>193</v>
      </c>
      <c r="T790" s="167" t="s">
        <v>651</v>
      </c>
      <c r="U790" s="149"/>
      <c r="V790" s="149" t="s">
        <v>995</v>
      </c>
      <c r="W790" s="164" t="str">
        <f>VLOOKUP(TRIM(X790),X10:Y88,2,FALSE)</f>
        <v>Puneet</v>
      </c>
      <c r="X790" s="11" t="str">
        <f t="shared" si="27"/>
        <v>5.1</v>
      </c>
      <c r="AA790" s="1">
        <f t="shared" si="26"/>
        <v>21</v>
      </c>
    </row>
    <row r="791" spans="1:27" ht="35.25" customHeight="1">
      <c r="A791" s="150" t="s">
        <v>185</v>
      </c>
      <c r="B791" s="165" t="s">
        <v>70</v>
      </c>
      <c r="C791" s="153" t="s">
        <v>186</v>
      </c>
      <c r="D791" s="153" t="s">
        <v>91</v>
      </c>
      <c r="E791" s="154" t="s">
        <v>15172</v>
      </c>
      <c r="F791" s="155" t="s">
        <v>29</v>
      </c>
      <c r="G791" s="155" t="s">
        <v>189</v>
      </c>
      <c r="H791" s="155" t="s">
        <v>17397</v>
      </c>
      <c r="I791" s="166" t="s">
        <v>859</v>
      </c>
      <c r="J791" s="160" t="s">
        <v>608</v>
      </c>
      <c r="K791" s="159">
        <v>331</v>
      </c>
      <c r="L791" s="160" t="s">
        <v>73</v>
      </c>
      <c r="M791" s="159" t="s">
        <v>485</v>
      </c>
      <c r="N791" s="158" t="s">
        <v>15918</v>
      </c>
      <c r="O791" s="158" t="s">
        <v>206</v>
      </c>
      <c r="P791" s="158" t="s">
        <v>5920</v>
      </c>
      <c r="Q791" s="162" t="s">
        <v>16198</v>
      </c>
      <c r="R791" s="162" t="s">
        <v>18400</v>
      </c>
      <c r="S791" s="163" t="s">
        <v>193</v>
      </c>
      <c r="T791" s="148" t="s">
        <v>1530</v>
      </c>
      <c r="U791" s="149"/>
      <c r="V791" s="149" t="s">
        <v>995</v>
      </c>
      <c r="W791" s="164" t="str">
        <f>VLOOKUP(TRIM(X791),X10:Y88,2,FALSE)</f>
        <v>Puneet</v>
      </c>
      <c r="X791" s="11" t="str">
        <f t="shared" si="27"/>
        <v>5.1</v>
      </c>
      <c r="AA791" s="1">
        <f t="shared" si="26"/>
        <v>35</v>
      </c>
    </row>
    <row r="792" spans="1:27" ht="35.25" customHeight="1">
      <c r="A792" s="150" t="s">
        <v>185</v>
      </c>
      <c r="B792" s="165" t="s">
        <v>70</v>
      </c>
      <c r="C792" s="153" t="s">
        <v>186</v>
      </c>
      <c r="D792" s="153" t="s">
        <v>91</v>
      </c>
      <c r="E792" s="154" t="s">
        <v>15173</v>
      </c>
      <c r="F792" s="155" t="s">
        <v>29</v>
      </c>
      <c r="G792" s="155" t="s">
        <v>189</v>
      </c>
      <c r="H792" s="155" t="s">
        <v>17400</v>
      </c>
      <c r="I792" s="166" t="s">
        <v>859</v>
      </c>
      <c r="J792" s="160" t="s">
        <v>608</v>
      </c>
      <c r="K792" s="159">
        <v>332</v>
      </c>
      <c r="L792" s="160" t="s">
        <v>73</v>
      </c>
      <c r="M792" s="159" t="s">
        <v>687</v>
      </c>
      <c r="N792" s="158" t="s">
        <v>15916</v>
      </c>
      <c r="O792" s="158" t="s">
        <v>366</v>
      </c>
      <c r="P792" s="158" t="s">
        <v>5920</v>
      </c>
      <c r="Q792" s="162" t="s">
        <v>16198</v>
      </c>
      <c r="R792" s="162" t="s">
        <v>18401</v>
      </c>
      <c r="S792" s="163" t="s">
        <v>193</v>
      </c>
      <c r="T792" s="167" t="s">
        <v>1530</v>
      </c>
      <c r="U792" s="149"/>
      <c r="V792" s="149" t="s">
        <v>995</v>
      </c>
      <c r="W792" s="164" t="str">
        <f>VLOOKUP(TRIM(X792),X10:Y88,2,FALSE)</f>
        <v>Puneet</v>
      </c>
      <c r="X792" s="11" t="str">
        <f t="shared" si="27"/>
        <v>5.1</v>
      </c>
      <c r="AA792" s="1">
        <f t="shared" si="26"/>
        <v>35</v>
      </c>
    </row>
    <row r="793" spans="1:27" ht="35.25" customHeight="1">
      <c r="A793" s="150" t="s">
        <v>185</v>
      </c>
      <c r="B793" s="165" t="s">
        <v>70</v>
      </c>
      <c r="C793" s="153" t="s">
        <v>186</v>
      </c>
      <c r="D793" s="153" t="s">
        <v>153</v>
      </c>
      <c r="E793" s="154" t="s">
        <v>15174</v>
      </c>
      <c r="F793" s="155" t="s">
        <v>439</v>
      </c>
      <c r="G793" s="155" t="s">
        <v>934</v>
      </c>
      <c r="H793" s="155" t="s">
        <v>17444</v>
      </c>
      <c r="I793" s="166" t="s">
        <v>62</v>
      </c>
      <c r="J793" s="160"/>
      <c r="K793" s="159"/>
      <c r="L793" s="160"/>
      <c r="M793" s="159"/>
      <c r="N793" s="158"/>
      <c r="O793" s="158" t="s">
        <v>366</v>
      </c>
      <c r="P793" s="158" t="s">
        <v>442</v>
      </c>
      <c r="Q793" s="162" t="s">
        <v>17461</v>
      </c>
      <c r="R793" s="162" t="s">
        <v>17764</v>
      </c>
      <c r="S793" s="163" t="s">
        <v>17763</v>
      </c>
      <c r="T793" s="148" t="s">
        <v>62</v>
      </c>
      <c r="U793" s="149"/>
      <c r="V793" s="149"/>
      <c r="W793" s="164" t="str">
        <f>VLOOKUP(TRIM(X793),X10:Y88,2,FALSE)</f>
        <v>Puneet</v>
      </c>
      <c r="X793" s="11" t="str">
        <f t="shared" si="27"/>
        <v>6.5.11</v>
      </c>
      <c r="AA793" s="1">
        <f t="shared" ref="AA793:AA856" si="28">LEN(I793)</f>
        <v>1</v>
      </c>
    </row>
    <row r="794" spans="1:27" ht="35.25" customHeight="1">
      <c r="A794" s="150" t="s">
        <v>185</v>
      </c>
      <c r="B794" s="165" t="s">
        <v>70</v>
      </c>
      <c r="C794" s="153" t="s">
        <v>186</v>
      </c>
      <c r="D794" s="153" t="s">
        <v>11389</v>
      </c>
      <c r="E794" s="154" t="s">
        <v>15175</v>
      </c>
      <c r="F794" s="155" t="s">
        <v>27</v>
      </c>
      <c r="G794" s="155" t="s">
        <v>189</v>
      </c>
      <c r="H794" s="155" t="s">
        <v>16656</v>
      </c>
      <c r="I794" s="166" t="s">
        <v>1223</v>
      </c>
      <c r="J794" s="160" t="s">
        <v>455</v>
      </c>
      <c r="K794" s="159"/>
      <c r="L794" s="160"/>
      <c r="M794" s="159"/>
      <c r="N794" s="158" t="s">
        <v>3708</v>
      </c>
      <c r="O794" s="158" t="s">
        <v>366</v>
      </c>
      <c r="P794" s="158" t="s">
        <v>442</v>
      </c>
      <c r="Q794" s="162" t="s">
        <v>16657</v>
      </c>
      <c r="R794" s="162" t="s">
        <v>17995</v>
      </c>
      <c r="S794" s="163" t="s">
        <v>17994</v>
      </c>
      <c r="T794" s="167" t="s">
        <v>1339</v>
      </c>
      <c r="U794" s="149"/>
      <c r="V794" s="149"/>
      <c r="W794" s="164" t="str">
        <f>VLOOKUP(TRIM(X794),X10:Y88,2,FALSE)</f>
        <v>Puneet</v>
      </c>
      <c r="X794" s="11" t="str">
        <f t="shared" si="27"/>
        <v>6.5.7.1</v>
      </c>
      <c r="AA794" s="1">
        <f t="shared" si="28"/>
        <v>4</v>
      </c>
    </row>
    <row r="795" spans="1:27" ht="35.25" customHeight="1">
      <c r="A795" s="150" t="s">
        <v>185</v>
      </c>
      <c r="B795" s="165" t="s">
        <v>70</v>
      </c>
      <c r="C795" s="153" t="s">
        <v>186</v>
      </c>
      <c r="D795" s="153" t="s">
        <v>11389</v>
      </c>
      <c r="E795" s="154" t="s">
        <v>15176</v>
      </c>
      <c r="F795" s="155" t="s">
        <v>27</v>
      </c>
      <c r="G795" s="155" t="s">
        <v>189</v>
      </c>
      <c r="H795" s="155" t="s">
        <v>16191</v>
      </c>
      <c r="I795" s="166" t="s">
        <v>12189</v>
      </c>
      <c r="J795" s="160" t="s">
        <v>422</v>
      </c>
      <c r="K795" s="159"/>
      <c r="L795" s="160"/>
      <c r="M795" s="159"/>
      <c r="N795" s="158" t="s">
        <v>15914</v>
      </c>
      <c r="O795" s="158" t="s">
        <v>366</v>
      </c>
      <c r="P795" s="158" t="s">
        <v>442</v>
      </c>
      <c r="Q795" s="162" t="s">
        <v>16153</v>
      </c>
      <c r="R795" s="162" t="s">
        <v>18402</v>
      </c>
      <c r="S795" s="163" t="s">
        <v>193</v>
      </c>
      <c r="T795" s="148" t="s">
        <v>1530</v>
      </c>
      <c r="U795" s="149"/>
      <c r="V795" s="149" t="s">
        <v>995</v>
      </c>
      <c r="W795" s="164" t="str">
        <f>VLOOKUP(TRIM(X795),X10:Y88,2,FALSE)</f>
        <v>Puneet</v>
      </c>
      <c r="X795" s="11" t="str">
        <f t="shared" si="27"/>
        <v>6.5.7.1</v>
      </c>
      <c r="AA795" s="1">
        <f t="shared" si="28"/>
        <v>51</v>
      </c>
    </row>
    <row r="796" spans="1:27" ht="35.25" customHeight="1">
      <c r="A796" s="150" t="s">
        <v>185</v>
      </c>
      <c r="B796" s="165" t="s">
        <v>70</v>
      </c>
      <c r="C796" s="153" t="s">
        <v>186</v>
      </c>
      <c r="D796" s="153" t="s">
        <v>11389</v>
      </c>
      <c r="E796" s="154" t="s">
        <v>15177</v>
      </c>
      <c r="F796" s="155" t="s">
        <v>27</v>
      </c>
      <c r="G796" s="155" t="s">
        <v>189</v>
      </c>
      <c r="H796" s="155" t="s">
        <v>16372</v>
      </c>
      <c r="I796" s="166" t="s">
        <v>475</v>
      </c>
      <c r="J796" s="160" t="s">
        <v>422</v>
      </c>
      <c r="K796" s="159"/>
      <c r="L796" s="160"/>
      <c r="M796" s="159"/>
      <c r="N796" s="158" t="s">
        <v>15914</v>
      </c>
      <c r="O796" s="158" t="s">
        <v>366</v>
      </c>
      <c r="P796" s="158" t="s">
        <v>442</v>
      </c>
      <c r="Q796" s="162" t="s">
        <v>16373</v>
      </c>
      <c r="R796" s="162" t="s">
        <v>17997</v>
      </c>
      <c r="S796" s="163" t="s">
        <v>17996</v>
      </c>
      <c r="T796" s="167" t="s">
        <v>472</v>
      </c>
      <c r="U796" s="149"/>
      <c r="V796" s="149"/>
      <c r="W796" s="164" t="str">
        <f>VLOOKUP(TRIM(X796),X10:Y88,2,FALSE)</f>
        <v>Puneet</v>
      </c>
      <c r="X796" s="11" t="str">
        <f t="shared" ref="X796:X859" si="29">IF(ISNONTEXT(D796),"" &amp; D796 &amp;"",T(D796))</f>
        <v>6.5.7.1</v>
      </c>
      <c r="AA796" s="1">
        <f t="shared" si="28"/>
        <v>17</v>
      </c>
    </row>
    <row r="797" spans="1:27" ht="35.25" customHeight="1">
      <c r="A797" s="150" t="s">
        <v>185</v>
      </c>
      <c r="B797" s="165" t="s">
        <v>70</v>
      </c>
      <c r="C797" s="153" t="s">
        <v>186</v>
      </c>
      <c r="D797" s="153" t="s">
        <v>11389</v>
      </c>
      <c r="E797" s="154" t="s">
        <v>15178</v>
      </c>
      <c r="F797" s="155" t="s">
        <v>27</v>
      </c>
      <c r="G797" s="155" t="s">
        <v>189</v>
      </c>
      <c r="H797" s="155" t="s">
        <v>16768</v>
      </c>
      <c r="I797" s="166" t="s">
        <v>16995</v>
      </c>
      <c r="J797" s="160" t="s">
        <v>455</v>
      </c>
      <c r="K797" s="159"/>
      <c r="L797" s="160"/>
      <c r="M797" s="159"/>
      <c r="N797" s="158" t="s">
        <v>3708</v>
      </c>
      <c r="O797" s="158" t="s">
        <v>366</v>
      </c>
      <c r="P797" s="158" t="s">
        <v>442</v>
      </c>
      <c r="Q797" s="162" t="s">
        <v>16769</v>
      </c>
      <c r="R797" s="162" t="s">
        <v>18403</v>
      </c>
      <c r="S797" s="163" t="s">
        <v>193</v>
      </c>
      <c r="T797" s="148" t="s">
        <v>1215</v>
      </c>
      <c r="U797" s="149"/>
      <c r="V797" s="149" t="s">
        <v>995</v>
      </c>
      <c r="W797" s="164" t="str">
        <f>VLOOKUP(TRIM(X797),X10:Y88,2,FALSE)</f>
        <v>Puneet</v>
      </c>
      <c r="X797" s="11" t="str">
        <f t="shared" si="29"/>
        <v>6.5.7.1</v>
      </c>
      <c r="AA797" s="1">
        <f t="shared" si="28"/>
        <v>42</v>
      </c>
    </row>
    <row r="798" spans="1:27" ht="35.25" customHeight="1">
      <c r="A798" s="150" t="s">
        <v>185</v>
      </c>
      <c r="B798" s="165" t="s">
        <v>70</v>
      </c>
      <c r="C798" s="153" t="s">
        <v>186</v>
      </c>
      <c r="D798" s="153" t="s">
        <v>11389</v>
      </c>
      <c r="E798" s="154" t="s">
        <v>15179</v>
      </c>
      <c r="F798" s="155" t="s">
        <v>27</v>
      </c>
      <c r="G798" s="155" t="s">
        <v>189</v>
      </c>
      <c r="H798" s="155" t="s">
        <v>16776</v>
      </c>
      <c r="I798" s="166" t="s">
        <v>947</v>
      </c>
      <c r="J798" s="160" t="s">
        <v>455</v>
      </c>
      <c r="K798" s="159"/>
      <c r="L798" s="160"/>
      <c r="M798" s="159"/>
      <c r="N798" s="158" t="s">
        <v>3708</v>
      </c>
      <c r="O798" s="158" t="s">
        <v>366</v>
      </c>
      <c r="P798" s="158" t="s">
        <v>442</v>
      </c>
      <c r="Q798" s="162" t="s">
        <v>16777</v>
      </c>
      <c r="R798" s="162" t="s">
        <v>18337</v>
      </c>
      <c r="S798" s="163" t="s">
        <v>18338</v>
      </c>
      <c r="T798" s="167" t="s">
        <v>1215</v>
      </c>
      <c r="U798" s="149"/>
      <c r="V798" s="149"/>
      <c r="W798" s="164" t="str">
        <f>VLOOKUP(TRIM(X798),X10:Y88,2,FALSE)</f>
        <v>Puneet</v>
      </c>
      <c r="X798" s="11" t="str">
        <f t="shared" si="29"/>
        <v>6.5.7.1</v>
      </c>
      <c r="AA798" s="1">
        <f t="shared" si="28"/>
        <v>7</v>
      </c>
    </row>
    <row r="799" spans="1:27" ht="35.25" customHeight="1">
      <c r="A799" s="150" t="s">
        <v>185</v>
      </c>
      <c r="B799" s="165" t="s">
        <v>70</v>
      </c>
      <c r="C799" s="153" t="s">
        <v>186</v>
      </c>
      <c r="D799" s="153" t="s">
        <v>11389</v>
      </c>
      <c r="E799" s="154" t="s">
        <v>15180</v>
      </c>
      <c r="F799" s="155" t="s">
        <v>27</v>
      </c>
      <c r="G799" s="155" t="s">
        <v>189</v>
      </c>
      <c r="H799" s="155" t="s">
        <v>16778</v>
      </c>
      <c r="I799" s="166" t="s">
        <v>16996</v>
      </c>
      <c r="J799" s="160" t="s">
        <v>455</v>
      </c>
      <c r="K799" s="159"/>
      <c r="L799" s="160"/>
      <c r="M799" s="159"/>
      <c r="N799" s="158" t="s">
        <v>3708</v>
      </c>
      <c r="O799" s="158" t="s">
        <v>366</v>
      </c>
      <c r="P799" s="158" t="s">
        <v>442</v>
      </c>
      <c r="Q799" s="162" t="s">
        <v>16779</v>
      </c>
      <c r="R799" s="162" t="s">
        <v>17999</v>
      </c>
      <c r="S799" s="163" t="s">
        <v>17998</v>
      </c>
      <c r="T799" s="148" t="s">
        <v>1215</v>
      </c>
      <c r="U799" s="149"/>
      <c r="V799" s="149"/>
      <c r="W799" s="164" t="str">
        <f>VLOOKUP(TRIM(X799),X10:Y88,2,FALSE)</f>
        <v>Puneet</v>
      </c>
      <c r="X799" s="11" t="str">
        <f t="shared" si="29"/>
        <v>6.5.7.1</v>
      </c>
      <c r="AA799" s="1">
        <f t="shared" si="28"/>
        <v>19</v>
      </c>
    </row>
    <row r="800" spans="1:27" ht="35.25" customHeight="1">
      <c r="A800" s="150" t="s">
        <v>185</v>
      </c>
      <c r="B800" s="165" t="s">
        <v>70</v>
      </c>
      <c r="C800" s="153" t="s">
        <v>186</v>
      </c>
      <c r="D800" s="153" t="s">
        <v>11389</v>
      </c>
      <c r="E800" s="154" t="s">
        <v>15181</v>
      </c>
      <c r="F800" s="155" t="s">
        <v>27</v>
      </c>
      <c r="G800" s="155" t="s">
        <v>189</v>
      </c>
      <c r="H800" s="155" t="s">
        <v>16818</v>
      </c>
      <c r="I800" s="166" t="s">
        <v>459</v>
      </c>
      <c r="J800" s="160" t="s">
        <v>422</v>
      </c>
      <c r="K800" s="159"/>
      <c r="L800" s="160"/>
      <c r="M800" s="159"/>
      <c r="N800" s="158" t="s">
        <v>15914</v>
      </c>
      <c r="O800" s="158" t="s">
        <v>366</v>
      </c>
      <c r="P800" s="158" t="s">
        <v>442</v>
      </c>
      <c r="Q800" s="162" t="s">
        <v>16781</v>
      </c>
      <c r="R800" s="162" t="s">
        <v>18001</v>
      </c>
      <c r="S800" s="163" t="s">
        <v>18000</v>
      </c>
      <c r="T800" s="167" t="s">
        <v>461</v>
      </c>
      <c r="U800" s="149"/>
      <c r="V800" s="149"/>
      <c r="W800" s="164" t="str">
        <f>VLOOKUP(TRIM(X800),X10:Y88,2,FALSE)</f>
        <v>Puneet</v>
      </c>
      <c r="X800" s="11" t="str">
        <f t="shared" si="29"/>
        <v>6.5.7.1</v>
      </c>
      <c r="AA800" s="1">
        <f t="shared" si="28"/>
        <v>14</v>
      </c>
    </row>
    <row r="801" spans="1:27" ht="35.25" customHeight="1">
      <c r="A801" s="150" t="s">
        <v>185</v>
      </c>
      <c r="B801" s="165" t="s">
        <v>70</v>
      </c>
      <c r="C801" s="153" t="s">
        <v>186</v>
      </c>
      <c r="D801" s="153" t="s">
        <v>11389</v>
      </c>
      <c r="E801" s="154" t="s">
        <v>15182</v>
      </c>
      <c r="F801" s="155" t="s">
        <v>27</v>
      </c>
      <c r="G801" s="155" t="s">
        <v>189</v>
      </c>
      <c r="H801" s="155" t="s">
        <v>16780</v>
      </c>
      <c r="I801" s="166" t="s">
        <v>459</v>
      </c>
      <c r="J801" s="160" t="s">
        <v>455</v>
      </c>
      <c r="K801" s="159"/>
      <c r="L801" s="160"/>
      <c r="M801" s="159"/>
      <c r="N801" s="158" t="s">
        <v>3708</v>
      </c>
      <c r="O801" s="158" t="s">
        <v>366</v>
      </c>
      <c r="P801" s="158" t="s">
        <v>442</v>
      </c>
      <c r="Q801" s="162" t="s">
        <v>16781</v>
      </c>
      <c r="R801" s="162" t="s">
        <v>18003</v>
      </c>
      <c r="S801" s="163" t="s">
        <v>18002</v>
      </c>
      <c r="T801" s="148" t="s">
        <v>461</v>
      </c>
      <c r="U801" s="149"/>
      <c r="V801" s="149"/>
      <c r="W801" s="164" t="str">
        <f>VLOOKUP(TRIM(X801),X10:Y88,2,FALSE)</f>
        <v>Puneet</v>
      </c>
      <c r="X801" s="11" t="str">
        <f t="shared" si="29"/>
        <v>6.5.7.1</v>
      </c>
      <c r="AA801" s="1">
        <f t="shared" si="28"/>
        <v>14</v>
      </c>
    </row>
    <row r="802" spans="1:27" ht="35.25" customHeight="1">
      <c r="A802" s="150" t="s">
        <v>185</v>
      </c>
      <c r="B802" s="165" t="s">
        <v>70</v>
      </c>
      <c r="C802" s="153" t="s">
        <v>186</v>
      </c>
      <c r="D802" s="153" t="s">
        <v>11389</v>
      </c>
      <c r="E802" s="154" t="s">
        <v>15183</v>
      </c>
      <c r="F802" s="155" t="s">
        <v>27</v>
      </c>
      <c r="G802" s="155" t="s">
        <v>189</v>
      </c>
      <c r="H802" s="155" t="s">
        <v>16732</v>
      </c>
      <c r="I802" s="166" t="s">
        <v>1223</v>
      </c>
      <c r="J802" s="160" t="s">
        <v>455</v>
      </c>
      <c r="K802" s="159"/>
      <c r="L802" s="160"/>
      <c r="M802" s="159"/>
      <c r="N802" s="158" t="s">
        <v>3708</v>
      </c>
      <c r="O802" s="158" t="s">
        <v>366</v>
      </c>
      <c r="P802" s="158" t="s">
        <v>442</v>
      </c>
      <c r="Q802" s="162" t="s">
        <v>16733</v>
      </c>
      <c r="R802" s="162" t="s">
        <v>18404</v>
      </c>
      <c r="S802" s="163" t="s">
        <v>193</v>
      </c>
      <c r="T802" s="167" t="s">
        <v>1354</v>
      </c>
      <c r="U802" s="149"/>
      <c r="V802" s="149" t="s">
        <v>995</v>
      </c>
      <c r="W802" s="164" t="str">
        <f>VLOOKUP(TRIM(X802),X10:Y88,2,FALSE)</f>
        <v>Puneet</v>
      </c>
      <c r="X802" s="11" t="str">
        <f t="shared" si="29"/>
        <v>6.5.7.1</v>
      </c>
      <c r="AA802" s="1">
        <f t="shared" si="28"/>
        <v>4</v>
      </c>
    </row>
    <row r="803" spans="1:27" ht="35.25" customHeight="1">
      <c r="A803" s="150" t="s">
        <v>185</v>
      </c>
      <c r="B803" s="165" t="s">
        <v>70</v>
      </c>
      <c r="C803" s="153" t="s">
        <v>186</v>
      </c>
      <c r="D803" s="153" t="s">
        <v>91</v>
      </c>
      <c r="E803" s="154" t="s">
        <v>15184</v>
      </c>
      <c r="F803" s="155" t="s">
        <v>30</v>
      </c>
      <c r="G803" s="155" t="s">
        <v>189</v>
      </c>
      <c r="H803" s="155" t="s">
        <v>17457</v>
      </c>
      <c r="I803" s="166" t="s">
        <v>835</v>
      </c>
      <c r="J803" s="160" t="s">
        <v>2418</v>
      </c>
      <c r="K803" s="159">
        <v>1176</v>
      </c>
      <c r="L803" s="160" t="s">
        <v>73</v>
      </c>
      <c r="M803" s="159" t="s">
        <v>485</v>
      </c>
      <c r="N803" s="158" t="s">
        <v>15918</v>
      </c>
      <c r="O803" s="158" t="s">
        <v>206</v>
      </c>
      <c r="P803" s="158" t="s">
        <v>559</v>
      </c>
      <c r="Q803" s="162" t="s">
        <v>16475</v>
      </c>
      <c r="R803" s="162" t="s">
        <v>18183</v>
      </c>
      <c r="S803" s="163" t="s">
        <v>18182</v>
      </c>
      <c r="T803" s="148" t="s">
        <v>966</v>
      </c>
      <c r="U803" s="149"/>
      <c r="V803" s="149"/>
      <c r="W803" s="164" t="str">
        <f>VLOOKUP(TRIM(X803),X10:Y88,2,FALSE)</f>
        <v>Puneet</v>
      </c>
      <c r="X803" s="11" t="str">
        <f t="shared" si="29"/>
        <v>5.1</v>
      </c>
      <c r="AA803" s="1">
        <f t="shared" si="28"/>
        <v>5</v>
      </c>
    </row>
    <row r="804" spans="1:27" ht="35.25" customHeight="1">
      <c r="A804" s="150" t="s">
        <v>185</v>
      </c>
      <c r="B804" s="165" t="s">
        <v>70</v>
      </c>
      <c r="C804" s="153" t="s">
        <v>186</v>
      </c>
      <c r="D804" s="153" t="s">
        <v>91</v>
      </c>
      <c r="E804" s="154" t="s">
        <v>15185</v>
      </c>
      <c r="F804" s="155" t="s">
        <v>434</v>
      </c>
      <c r="G804" s="155" t="s">
        <v>189</v>
      </c>
      <c r="H804" s="155" t="s">
        <v>16483</v>
      </c>
      <c r="I804" s="166" t="s">
        <v>1638</v>
      </c>
      <c r="J804" s="160"/>
      <c r="K804" s="159"/>
      <c r="L804" s="160"/>
      <c r="M804" s="159"/>
      <c r="N804" s="158"/>
      <c r="O804" s="158" t="s">
        <v>229</v>
      </c>
      <c r="P804" s="158" t="s">
        <v>16484</v>
      </c>
      <c r="Q804" s="162" t="s">
        <v>9609</v>
      </c>
      <c r="R804" s="162" t="s">
        <v>18186</v>
      </c>
      <c r="S804" s="163" t="s">
        <v>18185</v>
      </c>
      <c r="T804" s="167" t="s">
        <v>966</v>
      </c>
      <c r="U804" s="149"/>
      <c r="V804" s="149"/>
      <c r="W804" s="164" t="str">
        <f>VLOOKUP(TRIM(X804),X10:Y88,2,FALSE)</f>
        <v>Puneet</v>
      </c>
      <c r="X804" s="11" t="str">
        <f t="shared" si="29"/>
        <v>5.1</v>
      </c>
      <c r="AA804" s="1">
        <f t="shared" si="28"/>
        <v>6</v>
      </c>
    </row>
    <row r="805" spans="1:27" ht="35.25" customHeight="1">
      <c r="A805" s="150" t="s">
        <v>185</v>
      </c>
      <c r="B805" s="165" t="s">
        <v>70</v>
      </c>
      <c r="C805" s="153" t="s">
        <v>186</v>
      </c>
      <c r="D805" s="153" t="s">
        <v>2149</v>
      </c>
      <c r="E805" s="154" t="s">
        <v>15186</v>
      </c>
      <c r="F805" s="155" t="s">
        <v>30</v>
      </c>
      <c r="G805" s="155" t="s">
        <v>189</v>
      </c>
      <c r="H805" s="155" t="s">
        <v>23424</v>
      </c>
      <c r="I805" s="166" t="s">
        <v>8129</v>
      </c>
      <c r="J805" s="160" t="s">
        <v>608</v>
      </c>
      <c r="K805" s="159">
        <v>333</v>
      </c>
      <c r="L805" s="160" t="s">
        <v>73</v>
      </c>
      <c r="M805" s="159" t="s">
        <v>878</v>
      </c>
      <c r="N805" s="158" t="s">
        <v>15916</v>
      </c>
      <c r="O805" s="158" t="s">
        <v>366</v>
      </c>
      <c r="P805" s="158" t="s">
        <v>7066</v>
      </c>
      <c r="Q805" s="162" t="s">
        <v>16199</v>
      </c>
      <c r="R805" s="162" t="s">
        <v>17987</v>
      </c>
      <c r="S805" s="163" t="s">
        <v>17986</v>
      </c>
      <c r="T805" s="148" t="s">
        <v>1530</v>
      </c>
      <c r="U805" s="149"/>
      <c r="V805" s="149"/>
      <c r="W805" s="164" t="str">
        <f>VLOOKUP(TRIM(X805),X10:Y88,2,FALSE)</f>
        <v>Puneet</v>
      </c>
      <c r="X805" s="11" t="str">
        <f t="shared" si="29"/>
        <v>6.11</v>
      </c>
      <c r="AA805" s="1">
        <f t="shared" si="28"/>
        <v>53</v>
      </c>
    </row>
    <row r="806" spans="1:27" ht="35.25" customHeight="1">
      <c r="A806" s="150" t="s">
        <v>185</v>
      </c>
      <c r="B806" s="165" t="s">
        <v>70</v>
      </c>
      <c r="C806" s="153" t="s">
        <v>186</v>
      </c>
      <c r="D806" s="153" t="s">
        <v>162</v>
      </c>
      <c r="E806" s="154" t="s">
        <v>15187</v>
      </c>
      <c r="F806" s="155" t="s">
        <v>12045</v>
      </c>
      <c r="G806" s="155" t="s">
        <v>189</v>
      </c>
      <c r="H806" s="155" t="s">
        <v>16845</v>
      </c>
      <c r="I806" s="166" t="s">
        <v>16757</v>
      </c>
      <c r="J806" s="160" t="s">
        <v>2389</v>
      </c>
      <c r="K806" s="159"/>
      <c r="L806" s="160"/>
      <c r="M806" s="159"/>
      <c r="N806" s="158" t="s">
        <v>7147</v>
      </c>
      <c r="O806" s="158" t="s">
        <v>366</v>
      </c>
      <c r="P806" s="158" t="s">
        <v>2390</v>
      </c>
      <c r="Q806" s="162" t="s">
        <v>16845</v>
      </c>
      <c r="R806" s="162" t="s">
        <v>18240</v>
      </c>
      <c r="S806" s="163" t="s">
        <v>18241</v>
      </c>
      <c r="T806" s="167" t="s">
        <v>651</v>
      </c>
      <c r="U806" s="149"/>
      <c r="V806" s="149"/>
      <c r="W806" s="164" t="str">
        <f>VLOOKUP(TRIM(X806),X10:Y88,2,FALSE)</f>
        <v>Puneet</v>
      </c>
      <c r="X806" s="11" t="str">
        <f t="shared" si="29"/>
        <v>6.9</v>
      </c>
      <c r="AA806" s="1">
        <f t="shared" si="28"/>
        <v>15</v>
      </c>
    </row>
    <row r="807" spans="1:27" ht="35.25" customHeight="1">
      <c r="A807" s="150" t="s">
        <v>185</v>
      </c>
      <c r="B807" s="165" t="s">
        <v>70</v>
      </c>
      <c r="C807" s="153" t="s">
        <v>186</v>
      </c>
      <c r="D807" s="153" t="s">
        <v>162</v>
      </c>
      <c r="E807" s="154" t="s">
        <v>15188</v>
      </c>
      <c r="F807" s="155" t="s">
        <v>1020</v>
      </c>
      <c r="G807" s="155" t="s">
        <v>189</v>
      </c>
      <c r="H807" s="155" t="s">
        <v>16068</v>
      </c>
      <c r="I807" s="166" t="s">
        <v>16069</v>
      </c>
      <c r="J807" s="160"/>
      <c r="K807" s="159"/>
      <c r="L807" s="160"/>
      <c r="M807" s="159"/>
      <c r="N807" s="158"/>
      <c r="O807" s="158" t="s">
        <v>366</v>
      </c>
      <c r="P807" s="158"/>
      <c r="Q807" s="162" t="s">
        <v>16070</v>
      </c>
      <c r="R807" s="162" t="s">
        <v>18243</v>
      </c>
      <c r="S807" s="163" t="s">
        <v>193</v>
      </c>
      <c r="T807" s="148" t="s">
        <v>651</v>
      </c>
      <c r="U807" s="149"/>
      <c r="V807" s="149"/>
      <c r="W807" s="164" t="str">
        <f>VLOOKUP(TRIM(X807),X10:Y88,2,FALSE)</f>
        <v>Puneet</v>
      </c>
      <c r="X807" s="11" t="str">
        <f t="shared" si="29"/>
        <v>6.9</v>
      </c>
      <c r="AA807" s="1">
        <f t="shared" si="28"/>
        <v>62</v>
      </c>
    </row>
    <row r="808" spans="1:27" ht="35.25" customHeight="1">
      <c r="A808" s="150" t="s">
        <v>185</v>
      </c>
      <c r="B808" s="165" t="s">
        <v>70</v>
      </c>
      <c r="C808" s="153" t="s">
        <v>186</v>
      </c>
      <c r="D808" s="153" t="s">
        <v>2149</v>
      </c>
      <c r="E808" s="154" t="s">
        <v>15189</v>
      </c>
      <c r="F808" s="155" t="s">
        <v>29</v>
      </c>
      <c r="G808" s="155" t="s">
        <v>189</v>
      </c>
      <c r="H808" s="155" t="s">
        <v>17487</v>
      </c>
      <c r="I808" s="166" t="s">
        <v>947</v>
      </c>
      <c r="J808" s="160" t="s">
        <v>608</v>
      </c>
      <c r="K808" s="159">
        <v>344</v>
      </c>
      <c r="L808" s="160" t="s">
        <v>73</v>
      </c>
      <c r="M808" s="159" t="s">
        <v>485</v>
      </c>
      <c r="N808" s="158" t="s">
        <v>15916</v>
      </c>
      <c r="O808" s="158" t="s">
        <v>366</v>
      </c>
      <c r="P808" s="158" t="s">
        <v>7066</v>
      </c>
      <c r="Q808" s="162" t="s">
        <v>16786</v>
      </c>
      <c r="R808" s="162" t="s">
        <v>18405</v>
      </c>
      <c r="S808" s="163" t="s">
        <v>193</v>
      </c>
      <c r="T808" s="167" t="s">
        <v>1215</v>
      </c>
      <c r="U808" s="149"/>
      <c r="V808" s="149" t="s">
        <v>995</v>
      </c>
      <c r="W808" s="164" t="str">
        <f>VLOOKUP(TRIM(X808),X10:Y88,2,FALSE)</f>
        <v>Puneet</v>
      </c>
      <c r="X808" s="11" t="str">
        <f t="shared" si="29"/>
        <v>6.11</v>
      </c>
      <c r="AA808" s="1">
        <f t="shared" si="28"/>
        <v>7</v>
      </c>
    </row>
    <row r="809" spans="1:27" ht="35.25" customHeight="1">
      <c r="A809" s="150" t="s">
        <v>185</v>
      </c>
      <c r="B809" s="165" t="s">
        <v>70</v>
      </c>
      <c r="C809" s="153" t="s">
        <v>186</v>
      </c>
      <c r="D809" s="153" t="s">
        <v>2149</v>
      </c>
      <c r="E809" s="154" t="s">
        <v>15190</v>
      </c>
      <c r="F809" s="155" t="s">
        <v>30</v>
      </c>
      <c r="G809" s="155" t="s">
        <v>189</v>
      </c>
      <c r="H809" s="155" t="s">
        <v>17490</v>
      </c>
      <c r="I809" s="166" t="s">
        <v>1580</v>
      </c>
      <c r="J809" s="160" t="s">
        <v>608</v>
      </c>
      <c r="K809" s="159">
        <v>340</v>
      </c>
      <c r="L809" s="160" t="s">
        <v>73</v>
      </c>
      <c r="M809" s="159" t="s">
        <v>669</v>
      </c>
      <c r="N809" s="158" t="s">
        <v>15916</v>
      </c>
      <c r="O809" s="158" t="s">
        <v>366</v>
      </c>
      <c r="P809" s="158" t="s">
        <v>7066</v>
      </c>
      <c r="Q809" s="162" t="s">
        <v>16302</v>
      </c>
      <c r="R809" s="162" t="s">
        <v>17989</v>
      </c>
      <c r="S809" s="163" t="s">
        <v>17988</v>
      </c>
      <c r="T809" s="148" t="s">
        <v>868</v>
      </c>
      <c r="U809" s="149"/>
      <c r="V809" s="149"/>
      <c r="W809" s="164" t="str">
        <f>VLOOKUP(TRIM(X809),X10:Y88,2,FALSE)</f>
        <v>Puneet</v>
      </c>
      <c r="X809" s="11" t="str">
        <f t="shared" si="29"/>
        <v>6.11</v>
      </c>
      <c r="AA809" s="1">
        <f t="shared" si="28"/>
        <v>16</v>
      </c>
    </row>
    <row r="810" spans="1:27" ht="35.25" customHeight="1">
      <c r="A810" s="150" t="s">
        <v>185</v>
      </c>
      <c r="B810" s="165" t="s">
        <v>70</v>
      </c>
      <c r="C810" s="153" t="s">
        <v>186</v>
      </c>
      <c r="D810" s="153" t="s">
        <v>11393</v>
      </c>
      <c r="E810" s="154" t="s">
        <v>15191</v>
      </c>
      <c r="F810" s="155" t="s">
        <v>26</v>
      </c>
      <c r="G810" s="155" t="s">
        <v>189</v>
      </c>
      <c r="H810" s="155" t="s">
        <v>17727</v>
      </c>
      <c r="I810" s="166" t="s">
        <v>1638</v>
      </c>
      <c r="J810" s="160"/>
      <c r="K810" s="159"/>
      <c r="L810" s="160"/>
      <c r="M810" s="159"/>
      <c r="N810" s="158"/>
      <c r="O810" s="171" t="s">
        <v>366</v>
      </c>
      <c r="P810" s="158" t="s">
        <v>17012</v>
      </c>
      <c r="Q810" s="162" t="s">
        <v>17011</v>
      </c>
      <c r="R810" s="162" t="s">
        <v>18406</v>
      </c>
      <c r="S810" s="163" t="s">
        <v>193</v>
      </c>
      <c r="T810" s="167" t="s">
        <v>461</v>
      </c>
      <c r="U810" s="149"/>
      <c r="V810" s="149" t="s">
        <v>995</v>
      </c>
      <c r="W810" s="164" t="str">
        <f>VLOOKUP(TRIM(X810),X10:Y88,2,FALSE)</f>
        <v>Puneet</v>
      </c>
      <c r="X810" s="11" t="str">
        <f t="shared" si="29"/>
        <v>6.5.7.5</v>
      </c>
      <c r="AA810" s="1">
        <f t="shared" si="28"/>
        <v>6</v>
      </c>
    </row>
    <row r="811" spans="1:27" ht="35.25" customHeight="1">
      <c r="A811" s="150" t="s">
        <v>185</v>
      </c>
      <c r="B811" s="165" t="s">
        <v>70</v>
      </c>
      <c r="C811" s="153" t="s">
        <v>186</v>
      </c>
      <c r="D811" s="153" t="s">
        <v>11393</v>
      </c>
      <c r="E811" s="154" t="s">
        <v>15192</v>
      </c>
      <c r="F811" s="155" t="s">
        <v>434</v>
      </c>
      <c r="G811" s="155" t="s">
        <v>189</v>
      </c>
      <c r="H811" s="155" t="s">
        <v>16862</v>
      </c>
      <c r="I811" s="166" t="s">
        <v>1638</v>
      </c>
      <c r="J811" s="160"/>
      <c r="K811" s="159"/>
      <c r="L811" s="160"/>
      <c r="M811" s="159"/>
      <c r="N811" s="158"/>
      <c r="O811" s="158" t="s">
        <v>366</v>
      </c>
      <c r="P811" s="158" t="s">
        <v>442</v>
      </c>
      <c r="Q811" s="162" t="s">
        <v>16863</v>
      </c>
      <c r="R811" s="162" t="s">
        <v>17974</v>
      </c>
      <c r="S811" s="163" t="s">
        <v>17973</v>
      </c>
      <c r="T811" s="148" t="s">
        <v>651</v>
      </c>
      <c r="U811" s="149"/>
      <c r="V811" s="149"/>
      <c r="W811" s="164" t="str">
        <f>VLOOKUP(TRIM(X811),X10:Y88,2,FALSE)</f>
        <v>Puneet</v>
      </c>
      <c r="X811" s="11" t="str">
        <f t="shared" si="29"/>
        <v>6.5.7.5</v>
      </c>
      <c r="AA811" s="1">
        <f t="shared" si="28"/>
        <v>6</v>
      </c>
    </row>
    <row r="812" spans="1:27" ht="35.25" customHeight="1">
      <c r="A812" s="150" t="s">
        <v>185</v>
      </c>
      <c r="B812" s="165" t="s">
        <v>70</v>
      </c>
      <c r="C812" s="153" t="s">
        <v>186</v>
      </c>
      <c r="D812" s="153" t="s">
        <v>11393</v>
      </c>
      <c r="E812" s="154" t="s">
        <v>15193</v>
      </c>
      <c r="F812" s="155" t="s">
        <v>27</v>
      </c>
      <c r="G812" s="155" t="s">
        <v>189</v>
      </c>
      <c r="H812" s="155" t="s">
        <v>16192</v>
      </c>
      <c r="I812" s="166" t="s">
        <v>859</v>
      </c>
      <c r="J812" s="160" t="s">
        <v>422</v>
      </c>
      <c r="K812" s="159"/>
      <c r="L812" s="160"/>
      <c r="M812" s="159"/>
      <c r="N812" s="158" t="s">
        <v>15914</v>
      </c>
      <c r="O812" s="158" t="s">
        <v>366</v>
      </c>
      <c r="P812" s="158" t="s">
        <v>442</v>
      </c>
      <c r="Q812" s="162" t="s">
        <v>16154</v>
      </c>
      <c r="R812" s="162" t="s">
        <v>17977</v>
      </c>
      <c r="S812" s="163" t="s">
        <v>17976</v>
      </c>
      <c r="T812" s="167" t="s">
        <v>1530</v>
      </c>
      <c r="U812" s="149"/>
      <c r="V812" s="149"/>
      <c r="W812" s="164" t="str">
        <f>VLOOKUP(TRIM(X812),X10:Y88,2,FALSE)</f>
        <v>Puneet</v>
      </c>
      <c r="X812" s="11" t="str">
        <f t="shared" si="29"/>
        <v>6.5.7.5</v>
      </c>
      <c r="AA812" s="1">
        <f t="shared" si="28"/>
        <v>35</v>
      </c>
    </row>
    <row r="813" spans="1:27" ht="35.25" customHeight="1">
      <c r="A813" s="150" t="s">
        <v>185</v>
      </c>
      <c r="B813" s="165" t="s">
        <v>70</v>
      </c>
      <c r="C813" s="153" t="s">
        <v>186</v>
      </c>
      <c r="D813" s="153" t="s">
        <v>11393</v>
      </c>
      <c r="E813" s="154" t="s">
        <v>15194</v>
      </c>
      <c r="F813" s="155" t="s">
        <v>27</v>
      </c>
      <c r="G813" s="155" t="s">
        <v>189</v>
      </c>
      <c r="H813" s="155" t="s">
        <v>16421</v>
      </c>
      <c r="I813" s="166" t="s">
        <v>649</v>
      </c>
      <c r="J813" s="160" t="s">
        <v>422</v>
      </c>
      <c r="K813" s="159"/>
      <c r="L813" s="160"/>
      <c r="M813" s="159"/>
      <c r="N813" s="158" t="s">
        <v>15914</v>
      </c>
      <c r="O813" s="158" t="s">
        <v>366</v>
      </c>
      <c r="P813" s="158" t="s">
        <v>442</v>
      </c>
      <c r="Q813" s="162" t="s">
        <v>16422</v>
      </c>
      <c r="R813" s="162" t="s">
        <v>17979</v>
      </c>
      <c r="S813" s="163" t="s">
        <v>17978</v>
      </c>
      <c r="T813" s="148" t="s">
        <v>7018</v>
      </c>
      <c r="U813" s="149"/>
      <c r="V813" s="149"/>
      <c r="W813" s="164" t="str">
        <f>VLOOKUP(TRIM(X813),X10:Y88,2,FALSE)</f>
        <v>Puneet</v>
      </c>
      <c r="X813" s="11" t="str">
        <f t="shared" si="29"/>
        <v>6.5.7.5</v>
      </c>
      <c r="AA813" s="1">
        <f t="shared" si="28"/>
        <v>21</v>
      </c>
    </row>
    <row r="814" spans="1:27" ht="35.25" customHeight="1">
      <c r="A814" s="150" t="s">
        <v>185</v>
      </c>
      <c r="B814" s="165" t="s">
        <v>70</v>
      </c>
      <c r="C814" s="153" t="s">
        <v>186</v>
      </c>
      <c r="D814" s="153" t="s">
        <v>11393</v>
      </c>
      <c r="E814" s="154" t="s">
        <v>15195</v>
      </c>
      <c r="F814" s="155" t="s">
        <v>27</v>
      </c>
      <c r="G814" s="155" t="s">
        <v>189</v>
      </c>
      <c r="H814" s="155" t="s">
        <v>16894</v>
      </c>
      <c r="I814" s="166" t="s">
        <v>835</v>
      </c>
      <c r="J814" s="160" t="s">
        <v>422</v>
      </c>
      <c r="K814" s="159"/>
      <c r="L814" s="160"/>
      <c r="M814" s="159"/>
      <c r="N814" s="158" t="s">
        <v>15914</v>
      </c>
      <c r="O814" s="158" t="s">
        <v>366</v>
      </c>
      <c r="P814" s="158" t="s">
        <v>442</v>
      </c>
      <c r="Q814" s="162" t="s">
        <v>16874</v>
      </c>
      <c r="R814" s="162" t="s">
        <v>18407</v>
      </c>
      <c r="S814" s="163" t="s">
        <v>193</v>
      </c>
      <c r="T814" s="167" t="s">
        <v>1396</v>
      </c>
      <c r="U814" s="149"/>
      <c r="V814" s="149" t="s">
        <v>995</v>
      </c>
      <c r="W814" s="164" t="str">
        <f>VLOOKUP(TRIM(X814),X10:Y88,2,FALSE)</f>
        <v>Puneet</v>
      </c>
      <c r="X814" s="11" t="str">
        <f t="shared" si="29"/>
        <v>6.5.7.5</v>
      </c>
      <c r="AA814" s="1">
        <f t="shared" si="28"/>
        <v>5</v>
      </c>
    </row>
    <row r="815" spans="1:27" ht="35.25" customHeight="1">
      <c r="A815" s="150" t="s">
        <v>185</v>
      </c>
      <c r="B815" s="165" t="s">
        <v>70</v>
      </c>
      <c r="C815" s="153" t="s">
        <v>186</v>
      </c>
      <c r="D815" s="153" t="s">
        <v>11393</v>
      </c>
      <c r="E815" s="154" t="s">
        <v>15196</v>
      </c>
      <c r="F815" s="155" t="s">
        <v>27</v>
      </c>
      <c r="G815" s="155" t="s">
        <v>189</v>
      </c>
      <c r="H815" s="155" t="s">
        <v>16193</v>
      </c>
      <c r="I815" s="166" t="s">
        <v>859</v>
      </c>
      <c r="J815" s="160" t="s">
        <v>422</v>
      </c>
      <c r="K815" s="159"/>
      <c r="L815" s="160"/>
      <c r="M815" s="159"/>
      <c r="N815" s="158" t="s">
        <v>15914</v>
      </c>
      <c r="O815" s="158" t="s">
        <v>366</v>
      </c>
      <c r="P815" s="158" t="s">
        <v>442</v>
      </c>
      <c r="Q815" s="162" t="s">
        <v>16155</v>
      </c>
      <c r="R815" s="162" t="s">
        <v>17981</v>
      </c>
      <c r="S815" s="163" t="s">
        <v>17980</v>
      </c>
      <c r="T815" s="148" t="s">
        <v>1530</v>
      </c>
      <c r="U815" s="149"/>
      <c r="V815" s="149"/>
      <c r="W815" s="164" t="str">
        <f>VLOOKUP(TRIM(X815),X10:Y88,2,FALSE)</f>
        <v>Puneet</v>
      </c>
      <c r="X815" s="11" t="str">
        <f t="shared" si="29"/>
        <v>6.5.7.5</v>
      </c>
      <c r="AA815" s="1">
        <f t="shared" si="28"/>
        <v>35</v>
      </c>
    </row>
    <row r="816" spans="1:27" ht="35.25" customHeight="1">
      <c r="A816" s="150" t="s">
        <v>185</v>
      </c>
      <c r="B816" s="165" t="s">
        <v>70</v>
      </c>
      <c r="C816" s="153" t="s">
        <v>186</v>
      </c>
      <c r="D816" s="153" t="s">
        <v>11393</v>
      </c>
      <c r="E816" s="154" t="s">
        <v>15197</v>
      </c>
      <c r="F816" s="155" t="s">
        <v>27</v>
      </c>
      <c r="G816" s="155" t="s">
        <v>189</v>
      </c>
      <c r="H816" s="155" t="s">
        <v>16511</v>
      </c>
      <c r="I816" s="166" t="s">
        <v>765</v>
      </c>
      <c r="J816" s="160" t="s">
        <v>422</v>
      </c>
      <c r="K816" s="159"/>
      <c r="L816" s="160"/>
      <c r="M816" s="159"/>
      <c r="N816" s="158" t="s">
        <v>15914</v>
      </c>
      <c r="O816" s="158" t="s">
        <v>366</v>
      </c>
      <c r="P816" s="158" t="s">
        <v>442</v>
      </c>
      <c r="Q816" s="162" t="s">
        <v>16278</v>
      </c>
      <c r="R816" s="162" t="s">
        <v>17982</v>
      </c>
      <c r="S816" s="163" t="s">
        <v>253</v>
      </c>
      <c r="T816" s="167" t="s">
        <v>767</v>
      </c>
      <c r="U816" s="149"/>
      <c r="V816" s="149"/>
      <c r="W816" s="164" t="str">
        <f>VLOOKUP(TRIM(X816),X10:Y88,2,FALSE)</f>
        <v>Puneet</v>
      </c>
      <c r="X816" s="11" t="str">
        <f t="shared" si="29"/>
        <v>6.5.7.5</v>
      </c>
      <c r="AA816" s="1">
        <f t="shared" si="28"/>
        <v>8</v>
      </c>
    </row>
    <row r="817" spans="1:27" ht="35.25" customHeight="1">
      <c r="A817" s="150" t="s">
        <v>185</v>
      </c>
      <c r="B817" s="165" t="s">
        <v>70</v>
      </c>
      <c r="C817" s="153" t="s">
        <v>186</v>
      </c>
      <c r="D817" s="153" t="s">
        <v>11393</v>
      </c>
      <c r="E817" s="154" t="s">
        <v>15198</v>
      </c>
      <c r="F817" s="155" t="s">
        <v>27</v>
      </c>
      <c r="G817" s="155" t="s">
        <v>189</v>
      </c>
      <c r="H817" s="155" t="s">
        <v>12644</v>
      </c>
      <c r="I817" s="166" t="s">
        <v>7304</v>
      </c>
      <c r="J817" s="160" t="s">
        <v>455</v>
      </c>
      <c r="K817" s="159"/>
      <c r="L817" s="160"/>
      <c r="M817" s="159"/>
      <c r="N817" s="158" t="s">
        <v>3708</v>
      </c>
      <c r="O817" s="158" t="s">
        <v>366</v>
      </c>
      <c r="P817" s="158" t="s">
        <v>442</v>
      </c>
      <c r="Q817" s="162" t="s">
        <v>16271</v>
      </c>
      <c r="R817" s="162" t="s">
        <v>17984</v>
      </c>
      <c r="S817" s="163" t="s">
        <v>17983</v>
      </c>
      <c r="T817" s="148" t="s">
        <v>767</v>
      </c>
      <c r="U817" s="149"/>
      <c r="V817" s="149"/>
      <c r="W817" s="164" t="str">
        <f>VLOOKUP(TRIM(X817),X10:Y88,2,FALSE)</f>
        <v>Puneet</v>
      </c>
      <c r="X817" s="11" t="str">
        <f t="shared" si="29"/>
        <v>6.5.7.5</v>
      </c>
      <c r="AA817" s="1">
        <f t="shared" si="28"/>
        <v>17</v>
      </c>
    </row>
    <row r="818" spans="1:27" ht="35.25" customHeight="1">
      <c r="A818" s="150"/>
      <c r="B818" s="165" t="s">
        <v>70</v>
      </c>
      <c r="C818" s="153" t="s">
        <v>28</v>
      </c>
      <c r="D818" s="153" t="s">
        <v>11392</v>
      </c>
      <c r="E818" s="154" t="s">
        <v>15199</v>
      </c>
      <c r="F818" s="155" t="s">
        <v>27</v>
      </c>
      <c r="G818" s="169" t="s">
        <v>189</v>
      </c>
      <c r="H818" s="169" t="s">
        <v>15941</v>
      </c>
      <c r="I818" s="170" t="s">
        <v>633</v>
      </c>
      <c r="J818" s="171" t="s">
        <v>455</v>
      </c>
      <c r="K818" s="172"/>
      <c r="L818" s="171"/>
      <c r="M818" s="172"/>
      <c r="N818" s="171" t="s">
        <v>3708</v>
      </c>
      <c r="O818" s="171" t="s">
        <v>366</v>
      </c>
      <c r="P818" s="171" t="s">
        <v>442</v>
      </c>
      <c r="Q818" s="173" t="s">
        <v>18203</v>
      </c>
      <c r="R818" s="173" t="s">
        <v>425</v>
      </c>
      <c r="S818" s="177"/>
      <c r="T818" s="167" t="s">
        <v>472</v>
      </c>
      <c r="U818" s="149"/>
      <c r="V818" s="149"/>
      <c r="W818" s="164" t="str">
        <f>VLOOKUP(TRIM(X818),X10:Y88,2,FALSE)</f>
        <v>Puneet</v>
      </c>
      <c r="X818" s="11" t="str">
        <f t="shared" si="29"/>
        <v>6.5.7.4</v>
      </c>
      <c r="AA818" s="1">
        <f t="shared" si="28"/>
        <v>17</v>
      </c>
    </row>
    <row r="819" spans="1:27" ht="35.25" customHeight="1">
      <c r="A819" s="150" t="s">
        <v>185</v>
      </c>
      <c r="B819" s="165" t="s">
        <v>70</v>
      </c>
      <c r="C819" s="153" t="s">
        <v>186</v>
      </c>
      <c r="D819" s="153" t="s">
        <v>11392</v>
      </c>
      <c r="E819" s="154" t="s">
        <v>15200</v>
      </c>
      <c r="F819" s="155" t="s">
        <v>27</v>
      </c>
      <c r="G819" s="155" t="s">
        <v>189</v>
      </c>
      <c r="H819" s="155" t="s">
        <v>16264</v>
      </c>
      <c r="I819" s="166" t="s">
        <v>1050</v>
      </c>
      <c r="J819" s="160" t="s">
        <v>455</v>
      </c>
      <c r="K819" s="159"/>
      <c r="L819" s="160"/>
      <c r="M819" s="159"/>
      <c r="N819" s="158" t="s">
        <v>3708</v>
      </c>
      <c r="O819" s="158" t="s">
        <v>366</v>
      </c>
      <c r="P819" s="158" t="s">
        <v>442</v>
      </c>
      <c r="Q819" s="162" t="s">
        <v>16258</v>
      </c>
      <c r="R819" s="162" t="s">
        <v>18408</v>
      </c>
      <c r="S819" s="163" t="s">
        <v>193</v>
      </c>
      <c r="T819" s="148" t="s">
        <v>829</v>
      </c>
      <c r="U819" s="149"/>
      <c r="V819" s="149" t="s">
        <v>995</v>
      </c>
      <c r="W819" s="164" t="str">
        <f>VLOOKUP(TRIM(X819),X10:Y88,2,FALSE)</f>
        <v>Puneet</v>
      </c>
      <c r="X819" s="11" t="str">
        <f t="shared" si="29"/>
        <v>6.5.7.4</v>
      </c>
      <c r="AA819" s="1">
        <f t="shared" si="28"/>
        <v>3</v>
      </c>
    </row>
    <row r="820" spans="1:27" ht="35.25" customHeight="1">
      <c r="A820" s="150" t="s">
        <v>185</v>
      </c>
      <c r="B820" s="165" t="s">
        <v>70</v>
      </c>
      <c r="C820" s="153" t="s">
        <v>186</v>
      </c>
      <c r="D820" s="153" t="s">
        <v>11392</v>
      </c>
      <c r="E820" s="154" t="s">
        <v>15201</v>
      </c>
      <c r="F820" s="155" t="s">
        <v>27</v>
      </c>
      <c r="G820" s="155" t="s">
        <v>189</v>
      </c>
      <c r="H820" s="155" t="s">
        <v>16530</v>
      </c>
      <c r="I820" s="166" t="s">
        <v>12362</v>
      </c>
      <c r="J820" s="160" t="s">
        <v>455</v>
      </c>
      <c r="K820" s="159"/>
      <c r="L820" s="160"/>
      <c r="M820" s="159"/>
      <c r="N820" s="158" t="s">
        <v>3708</v>
      </c>
      <c r="O820" s="158" t="s">
        <v>366</v>
      </c>
      <c r="P820" s="158" t="s">
        <v>442</v>
      </c>
      <c r="Q820" s="162" t="s">
        <v>17219</v>
      </c>
      <c r="R820" s="162" t="s">
        <v>18205</v>
      </c>
      <c r="S820" s="163" t="s">
        <v>18204</v>
      </c>
      <c r="T820" s="167" t="s">
        <v>3669</v>
      </c>
      <c r="U820" s="149"/>
      <c r="V820" s="149"/>
      <c r="W820" s="164" t="str">
        <f>VLOOKUP(TRIM(X820),X10:Y88,2,FALSE)</f>
        <v>Puneet</v>
      </c>
      <c r="X820" s="11" t="str">
        <f t="shared" si="29"/>
        <v>6.5.7.4</v>
      </c>
      <c r="AA820" s="1">
        <f t="shared" si="28"/>
        <v>17</v>
      </c>
    </row>
    <row r="821" spans="1:27" ht="35.25" customHeight="1">
      <c r="A821" s="150" t="s">
        <v>185</v>
      </c>
      <c r="B821" s="165" t="s">
        <v>70</v>
      </c>
      <c r="C821" s="153" t="s">
        <v>186</v>
      </c>
      <c r="D821" s="153" t="s">
        <v>11392</v>
      </c>
      <c r="E821" s="154" t="s">
        <v>15202</v>
      </c>
      <c r="F821" s="155" t="s">
        <v>27</v>
      </c>
      <c r="G821" s="155" t="s">
        <v>189</v>
      </c>
      <c r="H821" s="155" t="s">
        <v>16544</v>
      </c>
      <c r="I821" s="166" t="s">
        <v>459</v>
      </c>
      <c r="J821" s="160" t="s">
        <v>455</v>
      </c>
      <c r="K821" s="159"/>
      <c r="L821" s="160"/>
      <c r="M821" s="159"/>
      <c r="N821" s="158" t="s">
        <v>3708</v>
      </c>
      <c r="O821" s="158" t="s">
        <v>366</v>
      </c>
      <c r="P821" s="158" t="s">
        <v>442</v>
      </c>
      <c r="Q821" s="162" t="s">
        <v>16362</v>
      </c>
      <c r="R821" s="162" t="s">
        <v>18409</v>
      </c>
      <c r="S821" s="163" t="s">
        <v>193</v>
      </c>
      <c r="T821" s="148" t="s">
        <v>1148</v>
      </c>
      <c r="U821" s="149"/>
      <c r="V821" s="149" t="s">
        <v>995</v>
      </c>
      <c r="W821" s="164" t="str">
        <f>VLOOKUP(TRIM(X821),X10:Y88,2,FALSE)</f>
        <v>Puneet</v>
      </c>
      <c r="X821" s="11" t="str">
        <f t="shared" si="29"/>
        <v>6.5.7.4</v>
      </c>
      <c r="AA821" s="1">
        <f t="shared" si="28"/>
        <v>14</v>
      </c>
    </row>
    <row r="822" spans="1:27" ht="35.25" customHeight="1">
      <c r="A822" s="150" t="s">
        <v>185</v>
      </c>
      <c r="B822" s="165" t="s">
        <v>70</v>
      </c>
      <c r="C822" s="153" t="s">
        <v>186</v>
      </c>
      <c r="D822" s="153" t="s">
        <v>11392</v>
      </c>
      <c r="E822" s="154" t="s">
        <v>15203</v>
      </c>
      <c r="F822" s="155" t="s">
        <v>27</v>
      </c>
      <c r="G822" s="155" t="s">
        <v>189</v>
      </c>
      <c r="H822" s="155" t="s">
        <v>16689</v>
      </c>
      <c r="I822" s="166" t="s">
        <v>947</v>
      </c>
      <c r="J822" s="160" t="s">
        <v>455</v>
      </c>
      <c r="K822" s="159"/>
      <c r="L822" s="160"/>
      <c r="M822" s="159"/>
      <c r="N822" s="158" t="s">
        <v>3708</v>
      </c>
      <c r="O822" s="158" t="s">
        <v>366</v>
      </c>
      <c r="P822" s="158" t="s">
        <v>442</v>
      </c>
      <c r="Q822" s="162" t="s">
        <v>12005</v>
      </c>
      <c r="R822" s="162" t="s">
        <v>18207</v>
      </c>
      <c r="S822" s="163" t="s">
        <v>18206</v>
      </c>
      <c r="T822" s="167" t="s">
        <v>1254</v>
      </c>
      <c r="U822" s="149"/>
      <c r="V822" s="149"/>
      <c r="W822" s="164" t="str">
        <f>VLOOKUP(TRIM(X822),X10:Y88,2,FALSE)</f>
        <v>Puneet</v>
      </c>
      <c r="X822" s="11" t="str">
        <f t="shared" si="29"/>
        <v>6.5.7.4</v>
      </c>
      <c r="AA822" s="1">
        <f t="shared" si="28"/>
        <v>7</v>
      </c>
    </row>
    <row r="823" spans="1:27" ht="35.25" customHeight="1">
      <c r="A823" s="150" t="s">
        <v>185</v>
      </c>
      <c r="B823" s="165" t="s">
        <v>70</v>
      </c>
      <c r="C823" s="153" t="s">
        <v>186</v>
      </c>
      <c r="D823" s="153" t="s">
        <v>11392</v>
      </c>
      <c r="E823" s="154" t="s">
        <v>15204</v>
      </c>
      <c r="F823" s="155" t="s">
        <v>27</v>
      </c>
      <c r="G823" s="155" t="s">
        <v>189</v>
      </c>
      <c r="H823" s="155" t="s">
        <v>16752</v>
      </c>
      <c r="I823" s="166" t="s">
        <v>7595</v>
      </c>
      <c r="J823" s="160" t="s">
        <v>455</v>
      </c>
      <c r="K823" s="159"/>
      <c r="L823" s="160"/>
      <c r="M823" s="159"/>
      <c r="N823" s="158" t="s">
        <v>3708</v>
      </c>
      <c r="O823" s="158" t="s">
        <v>366</v>
      </c>
      <c r="P823" s="158" t="s">
        <v>442</v>
      </c>
      <c r="Q823" s="162" t="s">
        <v>11918</v>
      </c>
      <c r="R823" s="162" t="s">
        <v>18209</v>
      </c>
      <c r="S823" s="163" t="s">
        <v>18208</v>
      </c>
      <c r="T823" s="148" t="s">
        <v>582</v>
      </c>
      <c r="U823" s="149"/>
      <c r="V823" s="149"/>
      <c r="W823" s="164" t="str">
        <f>VLOOKUP(TRIM(X823),X10:Y88,2,FALSE)</f>
        <v>Puneet</v>
      </c>
      <c r="X823" s="11" t="str">
        <f t="shared" si="29"/>
        <v>6.5.7.4</v>
      </c>
      <c r="AA823" s="1">
        <f t="shared" si="28"/>
        <v>36</v>
      </c>
    </row>
    <row r="824" spans="1:27" ht="35.25" customHeight="1">
      <c r="A824" s="150" t="s">
        <v>185</v>
      </c>
      <c r="B824" s="165" t="s">
        <v>70</v>
      </c>
      <c r="C824" s="153" t="s">
        <v>186</v>
      </c>
      <c r="D824" s="153" t="s">
        <v>11392</v>
      </c>
      <c r="E824" s="154" t="s">
        <v>15205</v>
      </c>
      <c r="F824" s="155" t="s">
        <v>27</v>
      </c>
      <c r="G824" s="155" t="s">
        <v>189</v>
      </c>
      <c r="H824" s="155" t="s">
        <v>16937</v>
      </c>
      <c r="I824" s="166" t="s">
        <v>1139</v>
      </c>
      <c r="J824" s="160" t="s">
        <v>455</v>
      </c>
      <c r="K824" s="159"/>
      <c r="L824" s="160"/>
      <c r="M824" s="159"/>
      <c r="N824" s="158" t="s">
        <v>3708</v>
      </c>
      <c r="O824" s="158" t="s">
        <v>366</v>
      </c>
      <c r="P824" s="158" t="s">
        <v>442</v>
      </c>
      <c r="Q824" s="162" t="s">
        <v>17213</v>
      </c>
      <c r="R824" s="162" t="s">
        <v>18410</v>
      </c>
      <c r="S824" s="163" t="s">
        <v>193</v>
      </c>
      <c r="T824" s="167" t="s">
        <v>3424</v>
      </c>
      <c r="U824" s="149"/>
      <c r="V824" s="149" t="s">
        <v>995</v>
      </c>
      <c r="W824" s="164" t="str">
        <f>VLOOKUP(TRIM(X824),X10:Y88,2,FALSE)</f>
        <v>Puneet</v>
      </c>
      <c r="X824" s="11" t="str">
        <f t="shared" si="29"/>
        <v>6.5.7.4</v>
      </c>
      <c r="AA824" s="1">
        <f t="shared" si="28"/>
        <v>4</v>
      </c>
    </row>
    <row r="825" spans="1:27" ht="35.25" customHeight="1">
      <c r="A825" s="150" t="s">
        <v>185</v>
      </c>
      <c r="B825" s="165" t="s">
        <v>70</v>
      </c>
      <c r="C825" s="153" t="s">
        <v>186</v>
      </c>
      <c r="D825" s="153" t="s">
        <v>11392</v>
      </c>
      <c r="E825" s="154" t="s">
        <v>15206</v>
      </c>
      <c r="F825" s="155" t="s">
        <v>27</v>
      </c>
      <c r="G825" s="155" t="s">
        <v>189</v>
      </c>
      <c r="H825" s="155" t="s">
        <v>16494</v>
      </c>
      <c r="I825" s="166" t="s">
        <v>760</v>
      </c>
      <c r="J825" s="160" t="s">
        <v>455</v>
      </c>
      <c r="K825" s="159"/>
      <c r="L825" s="160"/>
      <c r="M825" s="159"/>
      <c r="N825" s="158" t="s">
        <v>3708</v>
      </c>
      <c r="O825" s="158" t="s">
        <v>366</v>
      </c>
      <c r="P825" s="158" t="s">
        <v>442</v>
      </c>
      <c r="Q825" s="162" t="s">
        <v>16495</v>
      </c>
      <c r="R825" s="162" t="s">
        <v>18211</v>
      </c>
      <c r="S825" s="163" t="s">
        <v>18210</v>
      </c>
      <c r="T825" s="148" t="s">
        <v>2392</v>
      </c>
      <c r="U825" s="149"/>
      <c r="V825" s="149"/>
      <c r="W825" s="164" t="str">
        <f>VLOOKUP(TRIM(X825),X10:Y88,2,FALSE)</f>
        <v>Puneet</v>
      </c>
      <c r="X825" s="11" t="str">
        <f t="shared" si="29"/>
        <v>6.5.7.4</v>
      </c>
      <c r="AA825" s="1">
        <f t="shared" si="28"/>
        <v>3</v>
      </c>
    </row>
    <row r="826" spans="1:27" ht="35.25" customHeight="1">
      <c r="A826" s="150" t="s">
        <v>185</v>
      </c>
      <c r="B826" s="165" t="s">
        <v>70</v>
      </c>
      <c r="C826" s="153" t="s">
        <v>186</v>
      </c>
      <c r="D826" s="153" t="s">
        <v>11392</v>
      </c>
      <c r="E826" s="154" t="s">
        <v>15207</v>
      </c>
      <c r="F826" s="155" t="s">
        <v>27</v>
      </c>
      <c r="G826" s="155" t="s">
        <v>189</v>
      </c>
      <c r="H826" s="155" t="s">
        <v>16242</v>
      </c>
      <c r="I826" s="166" t="s">
        <v>475</v>
      </c>
      <c r="J826" s="160" t="s">
        <v>455</v>
      </c>
      <c r="K826" s="159"/>
      <c r="L826" s="160"/>
      <c r="M826" s="159"/>
      <c r="N826" s="158" t="s">
        <v>3708</v>
      </c>
      <c r="O826" s="158" t="s">
        <v>366</v>
      </c>
      <c r="P826" s="158" t="s">
        <v>442</v>
      </c>
      <c r="Q826" s="162" t="s">
        <v>16243</v>
      </c>
      <c r="R826" s="162" t="s">
        <v>18411</v>
      </c>
      <c r="S826" s="163" t="s">
        <v>193</v>
      </c>
      <c r="T826" s="167" t="s">
        <v>472</v>
      </c>
      <c r="U826" s="149"/>
      <c r="V826" s="149" t="s">
        <v>995</v>
      </c>
      <c r="W826" s="164" t="str">
        <f>VLOOKUP(TRIM(X826),X10:Y88,2,FALSE)</f>
        <v>Puneet</v>
      </c>
      <c r="X826" s="11" t="str">
        <f t="shared" si="29"/>
        <v>6.5.7.4</v>
      </c>
      <c r="AA826" s="1">
        <f t="shared" si="28"/>
        <v>17</v>
      </c>
    </row>
    <row r="827" spans="1:27" ht="35.25" customHeight="1">
      <c r="A827" s="150" t="s">
        <v>185</v>
      </c>
      <c r="B827" s="165" t="s">
        <v>70</v>
      </c>
      <c r="C827" s="153" t="s">
        <v>186</v>
      </c>
      <c r="D827" s="153" t="s">
        <v>11392</v>
      </c>
      <c r="E827" s="154" t="s">
        <v>15208</v>
      </c>
      <c r="F827" s="155" t="s">
        <v>27</v>
      </c>
      <c r="G827" s="155" t="s">
        <v>189</v>
      </c>
      <c r="H827" s="155" t="s">
        <v>16835</v>
      </c>
      <c r="I827" s="166" t="s">
        <v>1283</v>
      </c>
      <c r="J827" s="160" t="s">
        <v>455</v>
      </c>
      <c r="K827" s="159"/>
      <c r="L827" s="160"/>
      <c r="M827" s="159"/>
      <c r="N827" s="158" t="s">
        <v>3708</v>
      </c>
      <c r="O827" s="158" t="s">
        <v>366</v>
      </c>
      <c r="P827" s="158" t="s">
        <v>442</v>
      </c>
      <c r="Q827" s="162" t="s">
        <v>16836</v>
      </c>
      <c r="R827" s="162" t="s">
        <v>18412</v>
      </c>
      <c r="S827" s="163" t="s">
        <v>193</v>
      </c>
      <c r="T827" s="148" t="s">
        <v>1288</v>
      </c>
      <c r="U827" s="149"/>
      <c r="V827" s="149" t="s">
        <v>995</v>
      </c>
      <c r="W827" s="164" t="str">
        <f>VLOOKUP(TRIM(X827),X10:Y88,2,FALSE)</f>
        <v>Puneet</v>
      </c>
      <c r="X827" s="11" t="str">
        <f t="shared" si="29"/>
        <v>6.5.7.4</v>
      </c>
      <c r="AA827" s="1">
        <f t="shared" si="28"/>
        <v>3</v>
      </c>
    </row>
    <row r="828" spans="1:27" ht="35.25" customHeight="1">
      <c r="A828" s="150" t="s">
        <v>185</v>
      </c>
      <c r="B828" s="165" t="s">
        <v>70</v>
      </c>
      <c r="C828" s="153" t="s">
        <v>186</v>
      </c>
      <c r="D828" s="153" t="s">
        <v>11392</v>
      </c>
      <c r="E828" s="154" t="s">
        <v>15209</v>
      </c>
      <c r="F828" s="155" t="s">
        <v>27</v>
      </c>
      <c r="G828" s="155" t="s">
        <v>189</v>
      </c>
      <c r="H828" s="155" t="s">
        <v>16142</v>
      </c>
      <c r="I828" s="166" t="s">
        <v>475</v>
      </c>
      <c r="J828" s="160" t="s">
        <v>455</v>
      </c>
      <c r="K828" s="159"/>
      <c r="L828" s="160"/>
      <c r="M828" s="159"/>
      <c r="N828" s="158" t="s">
        <v>3708</v>
      </c>
      <c r="O828" s="158" t="s">
        <v>366</v>
      </c>
      <c r="P828" s="158" t="s">
        <v>442</v>
      </c>
      <c r="Q828" s="162" t="s">
        <v>16143</v>
      </c>
      <c r="R828" s="162" t="s">
        <v>18413</v>
      </c>
      <c r="S828" s="163" t="s">
        <v>193</v>
      </c>
      <c r="T828" s="167" t="s">
        <v>1178</v>
      </c>
      <c r="U828" s="149"/>
      <c r="V828" s="149" t="s">
        <v>995</v>
      </c>
      <c r="W828" s="164" t="str">
        <f>VLOOKUP(TRIM(X828),X10:Y88,2,FALSE)</f>
        <v>Puneet</v>
      </c>
      <c r="X828" s="11" t="str">
        <f t="shared" si="29"/>
        <v>6.5.7.4</v>
      </c>
      <c r="AA828" s="1">
        <f t="shared" si="28"/>
        <v>17</v>
      </c>
    </row>
    <row r="829" spans="1:27" ht="35.25" customHeight="1">
      <c r="A829" s="150" t="s">
        <v>185</v>
      </c>
      <c r="B829" s="165" t="s">
        <v>70</v>
      </c>
      <c r="C829" s="153" t="s">
        <v>186</v>
      </c>
      <c r="D829" s="153" t="s">
        <v>11392</v>
      </c>
      <c r="E829" s="154" t="s">
        <v>15210</v>
      </c>
      <c r="F829" s="155" t="s">
        <v>27</v>
      </c>
      <c r="G829" s="155" t="s">
        <v>189</v>
      </c>
      <c r="H829" s="155" t="s">
        <v>16453</v>
      </c>
      <c r="I829" s="166" t="s">
        <v>475</v>
      </c>
      <c r="J829" s="160" t="s">
        <v>455</v>
      </c>
      <c r="K829" s="159"/>
      <c r="L829" s="160"/>
      <c r="M829" s="159"/>
      <c r="N829" s="158" t="s">
        <v>3708</v>
      </c>
      <c r="O829" s="158" t="s">
        <v>366</v>
      </c>
      <c r="P829" s="158" t="s">
        <v>442</v>
      </c>
      <c r="Q829" s="162" t="s">
        <v>16454</v>
      </c>
      <c r="R829" s="162" t="s">
        <v>18414</v>
      </c>
      <c r="S829" s="163" t="s">
        <v>193</v>
      </c>
      <c r="T829" s="148" t="s">
        <v>472</v>
      </c>
      <c r="U829" s="149"/>
      <c r="V829" s="149" t="s">
        <v>995</v>
      </c>
      <c r="W829" s="164" t="str">
        <f>VLOOKUP(TRIM(X829),X10:Y88,2,FALSE)</f>
        <v>Puneet</v>
      </c>
      <c r="X829" s="11" t="str">
        <f t="shared" si="29"/>
        <v>6.5.7.4</v>
      </c>
      <c r="AA829" s="1">
        <f t="shared" si="28"/>
        <v>17</v>
      </c>
    </row>
    <row r="830" spans="1:27" ht="35.25" customHeight="1">
      <c r="A830" s="150" t="s">
        <v>185</v>
      </c>
      <c r="B830" s="165" t="s">
        <v>70</v>
      </c>
      <c r="C830" s="153" t="s">
        <v>186</v>
      </c>
      <c r="D830" s="153" t="s">
        <v>11392</v>
      </c>
      <c r="E830" s="154" t="s">
        <v>15211</v>
      </c>
      <c r="F830" s="155" t="s">
        <v>27</v>
      </c>
      <c r="G830" s="155" t="s">
        <v>189</v>
      </c>
      <c r="H830" s="155" t="s">
        <v>16667</v>
      </c>
      <c r="I830" s="166" t="s">
        <v>16668</v>
      </c>
      <c r="J830" s="160" t="s">
        <v>455</v>
      </c>
      <c r="K830" s="159"/>
      <c r="L830" s="160"/>
      <c r="M830" s="159"/>
      <c r="N830" s="158" t="s">
        <v>3708</v>
      </c>
      <c r="O830" s="158" t="s">
        <v>366</v>
      </c>
      <c r="P830" s="158" t="s">
        <v>442</v>
      </c>
      <c r="Q830" s="162" t="s">
        <v>7613</v>
      </c>
      <c r="R830" s="162" t="s">
        <v>18213</v>
      </c>
      <c r="S830" s="163" t="s">
        <v>18212</v>
      </c>
      <c r="T830" s="167" t="s">
        <v>1254</v>
      </c>
      <c r="U830" s="149"/>
      <c r="V830" s="149"/>
      <c r="W830" s="164" t="str">
        <f>VLOOKUP(TRIM(X830),X10:Y88,2,FALSE)</f>
        <v>Puneet</v>
      </c>
      <c r="X830" s="11" t="str">
        <f t="shared" si="29"/>
        <v>6.5.7.4</v>
      </c>
      <c r="AA830" s="1">
        <f t="shared" si="28"/>
        <v>18</v>
      </c>
    </row>
    <row r="831" spans="1:27" ht="35.25" customHeight="1">
      <c r="A831" s="150" t="s">
        <v>185</v>
      </c>
      <c r="B831" s="165" t="s">
        <v>70</v>
      </c>
      <c r="C831" s="153" t="s">
        <v>186</v>
      </c>
      <c r="D831" s="153" t="s">
        <v>11392</v>
      </c>
      <c r="E831" s="154" t="s">
        <v>15212</v>
      </c>
      <c r="F831" s="155" t="s">
        <v>27</v>
      </c>
      <c r="G831" s="155" t="s">
        <v>189</v>
      </c>
      <c r="H831" s="155" t="s">
        <v>16744</v>
      </c>
      <c r="I831" s="166" t="s">
        <v>1223</v>
      </c>
      <c r="J831" s="160" t="s">
        <v>422</v>
      </c>
      <c r="K831" s="159"/>
      <c r="L831" s="160"/>
      <c r="M831" s="159"/>
      <c r="N831" s="158" t="s">
        <v>15914</v>
      </c>
      <c r="O831" s="158" t="s">
        <v>366</v>
      </c>
      <c r="P831" s="158" t="s">
        <v>442</v>
      </c>
      <c r="Q831" s="162" t="s">
        <v>16745</v>
      </c>
      <c r="R831" s="162" t="s">
        <v>18415</v>
      </c>
      <c r="S831" s="163" t="s">
        <v>193</v>
      </c>
      <c r="T831" s="148" t="s">
        <v>1354</v>
      </c>
      <c r="U831" s="149"/>
      <c r="V831" s="149" t="s">
        <v>995</v>
      </c>
      <c r="W831" s="164" t="str">
        <f>VLOOKUP(TRIM(X831),X10:Y88,2,FALSE)</f>
        <v>Puneet</v>
      </c>
      <c r="X831" s="11" t="str">
        <f t="shared" si="29"/>
        <v>6.5.7.4</v>
      </c>
      <c r="AA831" s="1">
        <f t="shared" si="28"/>
        <v>4</v>
      </c>
    </row>
    <row r="832" spans="1:27" ht="35.25" customHeight="1">
      <c r="A832" s="150" t="s">
        <v>185</v>
      </c>
      <c r="B832" s="165" t="s">
        <v>70</v>
      </c>
      <c r="C832" s="153" t="s">
        <v>186</v>
      </c>
      <c r="D832" s="153" t="s">
        <v>11392</v>
      </c>
      <c r="E832" s="154" t="s">
        <v>15213</v>
      </c>
      <c r="F832" s="155" t="s">
        <v>27</v>
      </c>
      <c r="G832" s="155" t="s">
        <v>189</v>
      </c>
      <c r="H832" s="155" t="s">
        <v>16179</v>
      </c>
      <c r="I832" s="166" t="s">
        <v>16135</v>
      </c>
      <c r="J832" s="160" t="s">
        <v>455</v>
      </c>
      <c r="K832" s="159"/>
      <c r="L832" s="160"/>
      <c r="M832" s="159"/>
      <c r="N832" s="158" t="s">
        <v>3708</v>
      </c>
      <c r="O832" s="158" t="s">
        <v>366</v>
      </c>
      <c r="P832" s="158" t="s">
        <v>442</v>
      </c>
      <c r="Q832" s="162" t="s">
        <v>17230</v>
      </c>
      <c r="R832" s="162" t="s">
        <v>18416</v>
      </c>
      <c r="S832" s="163" t="s">
        <v>193</v>
      </c>
      <c r="T832" s="167" t="s">
        <v>1229</v>
      </c>
      <c r="U832" s="149"/>
      <c r="V832" s="149" t="s">
        <v>995</v>
      </c>
      <c r="W832" s="164" t="str">
        <f>VLOOKUP(TRIM(X832),X10:Y88,2,FALSE)</f>
        <v>Puneet</v>
      </c>
      <c r="X832" s="11" t="str">
        <f t="shared" si="29"/>
        <v>6.5.7.4</v>
      </c>
      <c r="AA832" s="1">
        <f t="shared" si="28"/>
        <v>41</v>
      </c>
    </row>
    <row r="833" spans="1:27" ht="35.25" customHeight="1">
      <c r="A833" s="150" t="s">
        <v>185</v>
      </c>
      <c r="B833" s="165" t="s">
        <v>70</v>
      </c>
      <c r="C833" s="153" t="s">
        <v>186</v>
      </c>
      <c r="D833" s="153" t="s">
        <v>153</v>
      </c>
      <c r="E833" s="154" t="s">
        <v>15214</v>
      </c>
      <c r="F833" s="155" t="s">
        <v>27</v>
      </c>
      <c r="G833" s="155" t="s">
        <v>189</v>
      </c>
      <c r="H833" s="155" t="s">
        <v>16458</v>
      </c>
      <c r="I833" s="166" t="s">
        <v>1283</v>
      </c>
      <c r="J833" s="160" t="s">
        <v>422</v>
      </c>
      <c r="K833" s="159"/>
      <c r="L833" s="160"/>
      <c r="M833" s="159"/>
      <c r="N833" s="158" t="s">
        <v>15914</v>
      </c>
      <c r="O833" s="158" t="s">
        <v>366</v>
      </c>
      <c r="P833" s="158" t="s">
        <v>442</v>
      </c>
      <c r="Q833" s="162" t="s">
        <v>16459</v>
      </c>
      <c r="R833" s="162" t="s">
        <v>18015</v>
      </c>
      <c r="S833" s="163" t="s">
        <v>18014</v>
      </c>
      <c r="T833" s="148" t="s">
        <v>1288</v>
      </c>
      <c r="U833" s="149"/>
      <c r="V833" s="149"/>
      <c r="W833" s="164" t="str">
        <f>VLOOKUP(TRIM(X833),X10:Y88,2,FALSE)</f>
        <v>Puneet</v>
      </c>
      <c r="X833" s="11" t="str">
        <f t="shared" si="29"/>
        <v>6.5.11</v>
      </c>
      <c r="AA833" s="1">
        <f t="shared" si="28"/>
        <v>3</v>
      </c>
    </row>
    <row r="834" spans="1:27" ht="35.25" customHeight="1">
      <c r="A834" s="150" t="s">
        <v>185</v>
      </c>
      <c r="B834" s="165" t="s">
        <v>70</v>
      </c>
      <c r="C834" s="153" t="s">
        <v>186</v>
      </c>
      <c r="D834" s="153" t="s">
        <v>2149</v>
      </c>
      <c r="E834" s="154" t="s">
        <v>15215</v>
      </c>
      <c r="F834" s="155" t="s">
        <v>30</v>
      </c>
      <c r="G834" s="155" t="s">
        <v>189</v>
      </c>
      <c r="H834" s="155" t="s">
        <v>17810</v>
      </c>
      <c r="I834" s="166" t="s">
        <v>16303</v>
      </c>
      <c r="J834" s="160" t="s">
        <v>608</v>
      </c>
      <c r="K834" s="159">
        <v>341</v>
      </c>
      <c r="L834" s="160" t="s">
        <v>73</v>
      </c>
      <c r="M834" s="159" t="s">
        <v>669</v>
      </c>
      <c r="N834" s="158" t="s">
        <v>15916</v>
      </c>
      <c r="O834" s="158" t="s">
        <v>366</v>
      </c>
      <c r="P834" s="158" t="s">
        <v>7066</v>
      </c>
      <c r="Q834" s="162" t="s">
        <v>16304</v>
      </c>
      <c r="R834" s="162" t="s">
        <v>18689</v>
      </c>
      <c r="S834" s="163" t="s">
        <v>18690</v>
      </c>
      <c r="T834" s="167" t="s">
        <v>868</v>
      </c>
      <c r="U834" s="149"/>
      <c r="V834" s="149"/>
      <c r="W834" s="164" t="str">
        <f>VLOOKUP(TRIM(X834),X10:Y88,2,FALSE)</f>
        <v>Puneet</v>
      </c>
      <c r="X834" s="11" t="str">
        <f t="shared" si="29"/>
        <v>6.11</v>
      </c>
      <c r="AA834" s="1">
        <f t="shared" si="28"/>
        <v>21</v>
      </c>
    </row>
    <row r="835" spans="1:27" ht="35.25" customHeight="1">
      <c r="A835" s="150" t="s">
        <v>185</v>
      </c>
      <c r="B835" s="165" t="s">
        <v>70</v>
      </c>
      <c r="C835" s="153" t="s">
        <v>186</v>
      </c>
      <c r="D835" s="153" t="s">
        <v>2149</v>
      </c>
      <c r="E835" s="154" t="s">
        <v>15216</v>
      </c>
      <c r="F835" s="155" t="s">
        <v>29</v>
      </c>
      <c r="G835" s="155" t="s">
        <v>189</v>
      </c>
      <c r="H835" s="155" t="s">
        <v>17813</v>
      </c>
      <c r="I835" s="166" t="s">
        <v>1580</v>
      </c>
      <c r="J835" s="160" t="s">
        <v>608</v>
      </c>
      <c r="K835" s="159">
        <v>342</v>
      </c>
      <c r="L835" s="160" t="s">
        <v>73</v>
      </c>
      <c r="M835" s="159" t="s">
        <v>669</v>
      </c>
      <c r="N835" s="158" t="s">
        <v>15916</v>
      </c>
      <c r="O835" s="158" t="s">
        <v>366</v>
      </c>
      <c r="P835" s="158" t="s">
        <v>7066</v>
      </c>
      <c r="Q835" s="162" t="s">
        <v>16306</v>
      </c>
      <c r="R835" s="162" t="s">
        <v>18417</v>
      </c>
      <c r="S835" s="163" t="s">
        <v>193</v>
      </c>
      <c r="T835" s="148" t="s">
        <v>868</v>
      </c>
      <c r="U835" s="149"/>
      <c r="V835" s="149" t="s">
        <v>995</v>
      </c>
      <c r="W835" s="164" t="str">
        <f>VLOOKUP(TRIM(X835),X10:Y88,2,FALSE)</f>
        <v>Puneet</v>
      </c>
      <c r="X835" s="11" t="str">
        <f t="shared" si="29"/>
        <v>6.11</v>
      </c>
      <c r="AA835" s="1">
        <f t="shared" si="28"/>
        <v>16</v>
      </c>
    </row>
    <row r="836" spans="1:27" ht="35.25" customHeight="1">
      <c r="A836" s="150" t="s">
        <v>185</v>
      </c>
      <c r="B836" s="165" t="s">
        <v>70</v>
      </c>
      <c r="C836" s="153" t="s">
        <v>186</v>
      </c>
      <c r="D836" s="153" t="s">
        <v>2149</v>
      </c>
      <c r="E836" s="154" t="s">
        <v>15217</v>
      </c>
      <c r="F836" s="155" t="s">
        <v>30</v>
      </c>
      <c r="G836" s="155" t="s">
        <v>189</v>
      </c>
      <c r="H836" s="155" t="s">
        <v>17816</v>
      </c>
      <c r="I836" s="166" t="s">
        <v>1580</v>
      </c>
      <c r="J836" s="160" t="s">
        <v>608</v>
      </c>
      <c r="K836" s="159">
        <v>343</v>
      </c>
      <c r="L836" s="160" t="s">
        <v>73</v>
      </c>
      <c r="M836" s="159" t="s">
        <v>669</v>
      </c>
      <c r="N836" s="158" t="s">
        <v>15916</v>
      </c>
      <c r="O836" s="158" t="s">
        <v>366</v>
      </c>
      <c r="P836" s="158" t="s">
        <v>7066</v>
      </c>
      <c r="Q836" s="162" t="s">
        <v>16309</v>
      </c>
      <c r="R836" s="162" t="s">
        <v>17992</v>
      </c>
      <c r="S836" s="163" t="s">
        <v>17991</v>
      </c>
      <c r="T836" s="167" t="s">
        <v>868</v>
      </c>
      <c r="U836" s="149"/>
      <c r="V836" s="149"/>
      <c r="W836" s="164" t="str">
        <f>VLOOKUP(TRIM(X836),X10:Y88,2,FALSE)</f>
        <v>Puneet</v>
      </c>
      <c r="X836" s="11" t="str">
        <f t="shared" si="29"/>
        <v>6.11</v>
      </c>
      <c r="AA836" s="1">
        <f t="shared" si="28"/>
        <v>16</v>
      </c>
    </row>
    <row r="837" spans="1:27" ht="35.25" customHeight="1">
      <c r="A837" s="150" t="s">
        <v>185</v>
      </c>
      <c r="B837" s="165" t="s">
        <v>70</v>
      </c>
      <c r="C837" s="153" t="s">
        <v>186</v>
      </c>
      <c r="D837" s="153" t="s">
        <v>2149</v>
      </c>
      <c r="E837" s="154" t="s">
        <v>15218</v>
      </c>
      <c r="F837" s="155" t="s">
        <v>29</v>
      </c>
      <c r="G837" s="155" t="s">
        <v>189</v>
      </c>
      <c r="H837" s="155" t="s">
        <v>17818</v>
      </c>
      <c r="I837" s="166" t="s">
        <v>1601</v>
      </c>
      <c r="J837" s="160" t="s">
        <v>608</v>
      </c>
      <c r="K837" s="159">
        <v>306</v>
      </c>
      <c r="L837" s="160" t="s">
        <v>76</v>
      </c>
      <c r="M837" s="159" t="s">
        <v>485</v>
      </c>
      <c r="N837" s="158" t="s">
        <v>15916</v>
      </c>
      <c r="O837" s="158" t="s">
        <v>366</v>
      </c>
      <c r="P837" s="158" t="s">
        <v>7066</v>
      </c>
      <c r="Q837" s="162" t="s">
        <v>15964</v>
      </c>
      <c r="R837" s="162" t="s">
        <v>18418</v>
      </c>
      <c r="S837" s="163" t="s">
        <v>193</v>
      </c>
      <c r="T837" s="148" t="s">
        <v>1606</v>
      </c>
      <c r="U837" s="149"/>
      <c r="V837" s="149" t="s">
        <v>995</v>
      </c>
      <c r="W837" s="164" t="str">
        <f>VLOOKUP(TRIM(X837),X10:Y88,2,FALSE)</f>
        <v>Puneet</v>
      </c>
      <c r="X837" s="11" t="str">
        <f t="shared" si="29"/>
        <v>6.11</v>
      </c>
      <c r="AA837" s="1">
        <f t="shared" si="28"/>
        <v>6</v>
      </c>
    </row>
    <row r="838" spans="1:27" ht="35.25" customHeight="1">
      <c r="A838" s="150" t="s">
        <v>185</v>
      </c>
      <c r="B838" s="165" t="s">
        <v>70</v>
      </c>
      <c r="C838" s="153" t="s">
        <v>186</v>
      </c>
      <c r="D838" s="153" t="s">
        <v>11390</v>
      </c>
      <c r="E838" s="154" t="s">
        <v>15219</v>
      </c>
      <c r="F838" s="155" t="s">
        <v>27</v>
      </c>
      <c r="G838" s="155" t="s">
        <v>189</v>
      </c>
      <c r="H838" s="155" t="s">
        <v>16795</v>
      </c>
      <c r="I838" s="166" t="s">
        <v>16994</v>
      </c>
      <c r="J838" s="160" t="s">
        <v>422</v>
      </c>
      <c r="K838" s="159"/>
      <c r="L838" s="160"/>
      <c r="M838" s="159"/>
      <c r="N838" s="158" t="s">
        <v>15914</v>
      </c>
      <c r="O838" s="158" t="s">
        <v>366</v>
      </c>
      <c r="P838" s="158" t="s">
        <v>442</v>
      </c>
      <c r="Q838" s="162" t="s">
        <v>16764</v>
      </c>
      <c r="R838" s="162" t="s">
        <v>18419</v>
      </c>
      <c r="S838" s="163" t="s">
        <v>193</v>
      </c>
      <c r="T838" s="167" t="s">
        <v>1215</v>
      </c>
      <c r="U838" s="149"/>
      <c r="V838" s="149" t="s">
        <v>995</v>
      </c>
      <c r="W838" s="164" t="str">
        <f>VLOOKUP(TRIM(X838),X10:Y88,2,FALSE)</f>
        <v>Puneet</v>
      </c>
      <c r="X838" s="11" t="str">
        <f t="shared" si="29"/>
        <v>6.5.7.2</v>
      </c>
      <c r="AA838" s="1">
        <f t="shared" si="28"/>
        <v>42</v>
      </c>
    </row>
    <row r="839" spans="1:27" ht="35.25" customHeight="1">
      <c r="A839" s="150" t="s">
        <v>185</v>
      </c>
      <c r="B839" s="165" t="s">
        <v>70</v>
      </c>
      <c r="C839" s="153" t="s">
        <v>186</v>
      </c>
      <c r="D839" s="153" t="s">
        <v>11391</v>
      </c>
      <c r="E839" s="154" t="s">
        <v>15220</v>
      </c>
      <c r="F839" s="155" t="s">
        <v>27</v>
      </c>
      <c r="G839" s="155" t="s">
        <v>189</v>
      </c>
      <c r="H839" s="155" t="s">
        <v>15912</v>
      </c>
      <c r="I839" s="166" t="s">
        <v>16964</v>
      </c>
      <c r="J839" s="160" t="s">
        <v>455</v>
      </c>
      <c r="K839" s="159"/>
      <c r="L839" s="160"/>
      <c r="M839" s="159"/>
      <c r="N839" s="158" t="s">
        <v>3708</v>
      </c>
      <c r="O839" s="158" t="s">
        <v>366</v>
      </c>
      <c r="P839" s="158" t="s">
        <v>442</v>
      </c>
      <c r="Q839" s="162" t="s">
        <v>12284</v>
      </c>
      <c r="R839" s="162" t="s">
        <v>18005</v>
      </c>
      <c r="S839" s="163" t="s">
        <v>18004</v>
      </c>
      <c r="T839" s="148" t="s">
        <v>1288</v>
      </c>
      <c r="U839" s="149"/>
      <c r="V839" s="149"/>
      <c r="W839" s="164" t="str">
        <f>VLOOKUP(TRIM(X839),X10:Y88,2,FALSE)</f>
        <v>Puneet</v>
      </c>
      <c r="X839" s="11" t="str">
        <f t="shared" si="29"/>
        <v>6.5.7.3</v>
      </c>
      <c r="AA839" s="1">
        <f t="shared" si="28"/>
        <v>17</v>
      </c>
    </row>
    <row r="840" spans="1:27" ht="35.25" customHeight="1">
      <c r="A840" s="150" t="s">
        <v>185</v>
      </c>
      <c r="B840" s="165" t="s">
        <v>70</v>
      </c>
      <c r="C840" s="153" t="s">
        <v>186</v>
      </c>
      <c r="D840" s="153" t="s">
        <v>11391</v>
      </c>
      <c r="E840" s="154" t="s">
        <v>15221</v>
      </c>
      <c r="F840" s="155" t="s">
        <v>27</v>
      </c>
      <c r="G840" s="155" t="s">
        <v>189</v>
      </c>
      <c r="H840" s="155" t="s">
        <v>16934</v>
      </c>
      <c r="I840" s="166" t="s">
        <v>947</v>
      </c>
      <c r="J840" s="160" t="s">
        <v>455</v>
      </c>
      <c r="K840" s="159"/>
      <c r="L840" s="160"/>
      <c r="M840" s="159"/>
      <c r="N840" s="158" t="s">
        <v>3708</v>
      </c>
      <c r="O840" s="158" t="s">
        <v>366</v>
      </c>
      <c r="P840" s="158" t="s">
        <v>442</v>
      </c>
      <c r="Q840" s="162" t="s">
        <v>16341</v>
      </c>
      <c r="R840" s="162" t="s">
        <v>18420</v>
      </c>
      <c r="S840" s="163" t="s">
        <v>193</v>
      </c>
      <c r="T840" s="167" t="s">
        <v>949</v>
      </c>
      <c r="U840" s="149"/>
      <c r="V840" s="149" t="s">
        <v>995</v>
      </c>
      <c r="W840" s="164" t="str">
        <f>VLOOKUP(TRIM(X840),X10:Y88,2,FALSE)</f>
        <v>Puneet</v>
      </c>
      <c r="X840" s="11" t="str">
        <f t="shared" si="29"/>
        <v>6.5.7.3</v>
      </c>
      <c r="AA840" s="1">
        <f t="shared" si="28"/>
        <v>7</v>
      </c>
    </row>
    <row r="841" spans="1:27" ht="35.25" customHeight="1">
      <c r="A841" s="150" t="s">
        <v>185</v>
      </c>
      <c r="B841" s="165" t="s">
        <v>70</v>
      </c>
      <c r="C841" s="153" t="s">
        <v>186</v>
      </c>
      <c r="D841" s="153" t="s">
        <v>11391</v>
      </c>
      <c r="E841" s="154" t="s">
        <v>15222</v>
      </c>
      <c r="F841" s="155" t="s">
        <v>27</v>
      </c>
      <c r="G841" s="155" t="s">
        <v>189</v>
      </c>
      <c r="H841" s="155" t="s">
        <v>16935</v>
      </c>
      <c r="I841" s="166" t="s">
        <v>947</v>
      </c>
      <c r="J841" s="160" t="s">
        <v>455</v>
      </c>
      <c r="K841" s="159"/>
      <c r="L841" s="160"/>
      <c r="M841" s="159"/>
      <c r="N841" s="158" t="s">
        <v>3708</v>
      </c>
      <c r="O841" s="158" t="s">
        <v>366</v>
      </c>
      <c r="P841" s="158" t="s">
        <v>442</v>
      </c>
      <c r="Q841" s="162" t="s">
        <v>16342</v>
      </c>
      <c r="R841" s="162" t="s">
        <v>18612</v>
      </c>
      <c r="S841" s="163" t="s">
        <v>193</v>
      </c>
      <c r="T841" s="148" t="s">
        <v>949</v>
      </c>
      <c r="U841" s="149" t="s">
        <v>9928</v>
      </c>
      <c r="V841" s="149"/>
      <c r="W841" s="164" t="str">
        <f>VLOOKUP(TRIM(X841),X10:Y88,2,FALSE)</f>
        <v>Puneet</v>
      </c>
      <c r="X841" s="11" t="str">
        <f t="shared" si="29"/>
        <v>6.5.7.3</v>
      </c>
      <c r="AA841" s="1">
        <f t="shared" si="28"/>
        <v>7</v>
      </c>
    </row>
    <row r="842" spans="1:27" ht="35.25" customHeight="1">
      <c r="A842" s="150" t="s">
        <v>185</v>
      </c>
      <c r="B842" s="165" t="s">
        <v>70</v>
      </c>
      <c r="C842" s="153" t="s">
        <v>186</v>
      </c>
      <c r="D842" s="153" t="s">
        <v>141</v>
      </c>
      <c r="E842" s="154" t="s">
        <v>15223</v>
      </c>
      <c r="F842" s="155" t="s">
        <v>27</v>
      </c>
      <c r="G842" s="155" t="s">
        <v>189</v>
      </c>
      <c r="H842" s="155" t="s">
        <v>16518</v>
      </c>
      <c r="I842" s="166" t="s">
        <v>859</v>
      </c>
      <c r="J842" s="160" t="s">
        <v>422</v>
      </c>
      <c r="K842" s="159"/>
      <c r="L842" s="160"/>
      <c r="M842" s="159"/>
      <c r="N842" s="158" t="s">
        <v>15914</v>
      </c>
      <c r="O842" s="158" t="s">
        <v>366</v>
      </c>
      <c r="P842" s="158" t="s">
        <v>442</v>
      </c>
      <c r="Q842" s="162" t="s">
        <v>16284</v>
      </c>
      <c r="R842" s="162" t="s">
        <v>18421</v>
      </c>
      <c r="S842" s="163" t="s">
        <v>193</v>
      </c>
      <c r="T842" s="167" t="s">
        <v>3077</v>
      </c>
      <c r="U842" s="149"/>
      <c r="V842" s="149" t="s">
        <v>995</v>
      </c>
      <c r="W842" s="164" t="str">
        <f>VLOOKUP(TRIM(X842),X10:Y88,2,FALSE)</f>
        <v>Krisztian</v>
      </c>
      <c r="X842" s="11" t="str">
        <f t="shared" si="29"/>
        <v>6.5.6</v>
      </c>
      <c r="AA842" s="1">
        <f t="shared" si="28"/>
        <v>35</v>
      </c>
    </row>
    <row r="843" spans="1:27" ht="35.25" customHeight="1">
      <c r="A843" s="150" t="s">
        <v>185</v>
      </c>
      <c r="B843" s="165" t="s">
        <v>70</v>
      </c>
      <c r="C843" s="153" t="s">
        <v>186</v>
      </c>
      <c r="D843" s="153" t="s">
        <v>141</v>
      </c>
      <c r="E843" s="154" t="s">
        <v>15224</v>
      </c>
      <c r="F843" s="155" t="s">
        <v>27</v>
      </c>
      <c r="G843" s="155" t="s">
        <v>189</v>
      </c>
      <c r="H843" s="155" t="s">
        <v>12729</v>
      </c>
      <c r="I843" s="166" t="s">
        <v>765</v>
      </c>
      <c r="J843" s="160" t="s">
        <v>422</v>
      </c>
      <c r="K843" s="159"/>
      <c r="L843" s="160"/>
      <c r="M843" s="159"/>
      <c r="N843" s="158" t="s">
        <v>15914</v>
      </c>
      <c r="O843" s="158" t="s">
        <v>366</v>
      </c>
      <c r="P843" s="158" t="s">
        <v>442</v>
      </c>
      <c r="Q843" s="162" t="s">
        <v>11666</v>
      </c>
      <c r="R843" s="162" t="s">
        <v>18168</v>
      </c>
      <c r="S843" s="163" t="s">
        <v>18167</v>
      </c>
      <c r="T843" s="148" t="s">
        <v>767</v>
      </c>
      <c r="U843" s="149"/>
      <c r="V843" s="149"/>
      <c r="W843" s="164" t="str">
        <f>VLOOKUP(TRIM(X843),X10:Y88,2,FALSE)</f>
        <v>Krisztian</v>
      </c>
      <c r="X843" s="11" t="str">
        <f t="shared" si="29"/>
        <v>6.5.6</v>
      </c>
      <c r="AA843" s="1">
        <f t="shared" si="28"/>
        <v>8</v>
      </c>
    </row>
    <row r="844" spans="1:27" ht="35.25" customHeight="1">
      <c r="A844" s="150" t="s">
        <v>185</v>
      </c>
      <c r="B844" s="165" t="s">
        <v>70</v>
      </c>
      <c r="C844" s="153" t="s">
        <v>186</v>
      </c>
      <c r="D844" s="153" t="s">
        <v>141</v>
      </c>
      <c r="E844" s="154" t="s">
        <v>15225</v>
      </c>
      <c r="F844" s="155" t="s">
        <v>27</v>
      </c>
      <c r="G844" s="155" t="s">
        <v>189</v>
      </c>
      <c r="H844" s="155" t="s">
        <v>16050</v>
      </c>
      <c r="I844" s="166" t="s">
        <v>765</v>
      </c>
      <c r="J844" s="160" t="s">
        <v>422</v>
      </c>
      <c r="K844" s="159"/>
      <c r="L844" s="160"/>
      <c r="M844" s="159"/>
      <c r="N844" s="158" t="s">
        <v>15914</v>
      </c>
      <c r="O844" s="158" t="s">
        <v>366</v>
      </c>
      <c r="P844" s="158" t="s">
        <v>442</v>
      </c>
      <c r="Q844" s="162" t="s">
        <v>16021</v>
      </c>
      <c r="R844" s="162" t="s">
        <v>18422</v>
      </c>
      <c r="S844" s="163" t="s">
        <v>193</v>
      </c>
      <c r="T844" s="167" t="s">
        <v>767</v>
      </c>
      <c r="U844" s="149"/>
      <c r="V844" s="149" t="s">
        <v>995</v>
      </c>
      <c r="W844" s="164" t="str">
        <f>VLOOKUP(TRIM(X844),X10:Y88,2,FALSE)</f>
        <v>Krisztian</v>
      </c>
      <c r="X844" s="11" t="str">
        <f t="shared" si="29"/>
        <v>6.5.6</v>
      </c>
      <c r="AA844" s="1">
        <f t="shared" si="28"/>
        <v>8</v>
      </c>
    </row>
    <row r="845" spans="1:27" ht="35.25" customHeight="1">
      <c r="A845" s="150" t="s">
        <v>185</v>
      </c>
      <c r="B845" s="165" t="s">
        <v>70</v>
      </c>
      <c r="C845" s="153" t="s">
        <v>186</v>
      </c>
      <c r="D845" s="153" t="s">
        <v>141</v>
      </c>
      <c r="E845" s="154" t="s">
        <v>15226</v>
      </c>
      <c r="F845" s="155" t="s">
        <v>27</v>
      </c>
      <c r="G845" s="155" t="s">
        <v>189</v>
      </c>
      <c r="H845" s="155" t="s">
        <v>16564</v>
      </c>
      <c r="I845" s="166" t="s">
        <v>859</v>
      </c>
      <c r="J845" s="160" t="s">
        <v>422</v>
      </c>
      <c r="K845" s="159"/>
      <c r="L845" s="160"/>
      <c r="M845" s="159"/>
      <c r="N845" s="158" t="s">
        <v>15914</v>
      </c>
      <c r="O845" s="158" t="s">
        <v>366</v>
      </c>
      <c r="P845" s="158" t="s">
        <v>442</v>
      </c>
      <c r="Q845" s="162" t="s">
        <v>16474</v>
      </c>
      <c r="R845" s="162" t="s">
        <v>18169</v>
      </c>
      <c r="S845" s="168" t="s">
        <v>200</v>
      </c>
      <c r="T845" s="148" t="s">
        <v>3077</v>
      </c>
      <c r="U845" s="149"/>
      <c r="V845" s="149"/>
      <c r="W845" s="164" t="str">
        <f>VLOOKUP(TRIM(X845),X10:Y88,2,FALSE)</f>
        <v>Krisztian</v>
      </c>
      <c r="X845" s="11" t="str">
        <f t="shared" si="29"/>
        <v>6.5.6</v>
      </c>
      <c r="AA845" s="1">
        <f t="shared" si="28"/>
        <v>35</v>
      </c>
    </row>
    <row r="846" spans="1:27" ht="35.25" customHeight="1">
      <c r="A846" s="150" t="s">
        <v>185</v>
      </c>
      <c r="B846" s="165" t="s">
        <v>70</v>
      </c>
      <c r="C846" s="153" t="s">
        <v>186</v>
      </c>
      <c r="D846" s="153" t="s">
        <v>141</v>
      </c>
      <c r="E846" s="154" t="s">
        <v>15227</v>
      </c>
      <c r="F846" s="155" t="s">
        <v>27</v>
      </c>
      <c r="G846" s="155" t="s">
        <v>189</v>
      </c>
      <c r="H846" s="155" t="s">
        <v>16585</v>
      </c>
      <c r="I846" s="166" t="s">
        <v>475</v>
      </c>
      <c r="J846" s="160" t="s">
        <v>422</v>
      </c>
      <c r="K846" s="159"/>
      <c r="L846" s="160"/>
      <c r="M846" s="159"/>
      <c r="N846" s="158" t="s">
        <v>15914</v>
      </c>
      <c r="O846" s="158" t="s">
        <v>366</v>
      </c>
      <c r="P846" s="158" t="s">
        <v>442</v>
      </c>
      <c r="Q846" s="162" t="s">
        <v>16586</v>
      </c>
      <c r="R846" s="162" t="s">
        <v>17875</v>
      </c>
      <c r="S846" s="163" t="s">
        <v>17874</v>
      </c>
      <c r="T846" s="167" t="s">
        <v>472</v>
      </c>
      <c r="U846" s="149"/>
      <c r="V846" s="149"/>
      <c r="W846" s="164" t="str">
        <f>VLOOKUP(TRIM(X846),X10:Y88,2,FALSE)</f>
        <v>Krisztian</v>
      </c>
      <c r="X846" s="11" t="str">
        <f t="shared" si="29"/>
        <v>6.5.6</v>
      </c>
      <c r="AA846" s="1">
        <f t="shared" si="28"/>
        <v>17</v>
      </c>
    </row>
    <row r="847" spans="1:27" ht="35.25" customHeight="1">
      <c r="A847" s="150" t="s">
        <v>185</v>
      </c>
      <c r="B847" s="165" t="s">
        <v>70</v>
      </c>
      <c r="C847" s="153" t="s">
        <v>186</v>
      </c>
      <c r="D847" s="153" t="s">
        <v>141</v>
      </c>
      <c r="E847" s="154" t="s">
        <v>15228</v>
      </c>
      <c r="F847" s="155" t="s">
        <v>27</v>
      </c>
      <c r="G847" s="155" t="s">
        <v>189</v>
      </c>
      <c r="H847" s="155" t="s">
        <v>16159</v>
      </c>
      <c r="I847" s="166" t="s">
        <v>859</v>
      </c>
      <c r="J847" s="160" t="s">
        <v>422</v>
      </c>
      <c r="K847" s="159"/>
      <c r="L847" s="160"/>
      <c r="M847" s="159"/>
      <c r="N847" s="158" t="s">
        <v>15914</v>
      </c>
      <c r="O847" s="158" t="s">
        <v>366</v>
      </c>
      <c r="P847" s="158" t="s">
        <v>442</v>
      </c>
      <c r="Q847" s="162" t="s">
        <v>16114</v>
      </c>
      <c r="R847" s="162" t="s">
        <v>18173</v>
      </c>
      <c r="S847" s="163" t="s">
        <v>18172</v>
      </c>
      <c r="T847" s="148" t="s">
        <v>3077</v>
      </c>
      <c r="U847" s="149"/>
      <c r="V847" s="149"/>
      <c r="W847" s="164" t="str">
        <f>VLOOKUP(TRIM(X847),X10:Y88,2,FALSE)</f>
        <v>Krisztian</v>
      </c>
      <c r="X847" s="11" t="str">
        <f t="shared" si="29"/>
        <v>6.5.6</v>
      </c>
      <c r="AA847" s="1">
        <f t="shared" si="28"/>
        <v>35</v>
      </c>
    </row>
    <row r="848" spans="1:27" ht="35.25" customHeight="1">
      <c r="A848" s="150" t="s">
        <v>185</v>
      </c>
      <c r="B848" s="165" t="s">
        <v>70</v>
      </c>
      <c r="C848" s="153" t="s">
        <v>186</v>
      </c>
      <c r="D848" s="153" t="s">
        <v>141</v>
      </c>
      <c r="E848" s="154" t="s">
        <v>15229</v>
      </c>
      <c r="F848" s="155" t="s">
        <v>27</v>
      </c>
      <c r="G848" s="155" t="s">
        <v>189</v>
      </c>
      <c r="H848" s="155" t="s">
        <v>16170</v>
      </c>
      <c r="I848" s="166" t="s">
        <v>1223</v>
      </c>
      <c r="J848" s="160" t="s">
        <v>422</v>
      </c>
      <c r="K848" s="159"/>
      <c r="L848" s="160"/>
      <c r="M848" s="159"/>
      <c r="N848" s="158" t="s">
        <v>15914</v>
      </c>
      <c r="O848" s="158" t="s">
        <v>366</v>
      </c>
      <c r="P848" s="158" t="s">
        <v>442</v>
      </c>
      <c r="Q848" s="162" t="s">
        <v>16118</v>
      </c>
      <c r="R848" s="162" t="s">
        <v>18423</v>
      </c>
      <c r="S848" s="163" t="s">
        <v>193</v>
      </c>
      <c r="T848" s="167" t="s">
        <v>1225</v>
      </c>
      <c r="U848" s="149"/>
      <c r="V848" s="149" t="s">
        <v>995</v>
      </c>
      <c r="W848" s="164" t="str">
        <f>VLOOKUP(TRIM(X848),X10:Y88,2,FALSE)</f>
        <v>Krisztian</v>
      </c>
      <c r="X848" s="11" t="str">
        <f t="shared" si="29"/>
        <v>6.5.6</v>
      </c>
      <c r="AA848" s="1">
        <f t="shared" si="28"/>
        <v>4</v>
      </c>
    </row>
    <row r="849" spans="1:27" ht="35.25" customHeight="1">
      <c r="A849" s="150" t="s">
        <v>185</v>
      </c>
      <c r="B849" s="165" t="s">
        <v>70</v>
      </c>
      <c r="C849" s="153" t="s">
        <v>186</v>
      </c>
      <c r="D849" s="153" t="s">
        <v>141</v>
      </c>
      <c r="E849" s="154" t="s">
        <v>15230</v>
      </c>
      <c r="F849" s="155" t="s">
        <v>27</v>
      </c>
      <c r="G849" s="155" t="s">
        <v>189</v>
      </c>
      <c r="H849" s="155" t="s">
        <v>16470</v>
      </c>
      <c r="I849" s="166" t="s">
        <v>1283</v>
      </c>
      <c r="J849" s="160" t="s">
        <v>422</v>
      </c>
      <c r="K849" s="159"/>
      <c r="L849" s="160"/>
      <c r="M849" s="159"/>
      <c r="N849" s="158" t="s">
        <v>15914</v>
      </c>
      <c r="O849" s="158" t="s">
        <v>366</v>
      </c>
      <c r="P849" s="158" t="s">
        <v>442</v>
      </c>
      <c r="Q849" s="162" t="s">
        <v>16471</v>
      </c>
      <c r="R849" s="162" t="s">
        <v>18424</v>
      </c>
      <c r="S849" s="163" t="s">
        <v>193</v>
      </c>
      <c r="T849" s="148" t="s">
        <v>1288</v>
      </c>
      <c r="U849" s="149"/>
      <c r="V849" s="149" t="s">
        <v>995</v>
      </c>
      <c r="W849" s="164" t="str">
        <f>VLOOKUP(TRIM(X849),X10:Y88,2,FALSE)</f>
        <v>Krisztian</v>
      </c>
      <c r="X849" s="11" t="str">
        <f t="shared" si="29"/>
        <v>6.5.6</v>
      </c>
      <c r="AA849" s="1">
        <f t="shared" si="28"/>
        <v>3</v>
      </c>
    </row>
    <row r="850" spans="1:27" ht="35.25" customHeight="1">
      <c r="A850" s="150" t="s">
        <v>185</v>
      </c>
      <c r="B850" s="165" t="s">
        <v>70</v>
      </c>
      <c r="C850" s="153" t="s">
        <v>186</v>
      </c>
      <c r="D850" s="153" t="s">
        <v>141</v>
      </c>
      <c r="E850" s="154" t="s">
        <v>15231</v>
      </c>
      <c r="F850" s="155" t="s">
        <v>27</v>
      </c>
      <c r="G850" s="155" t="s">
        <v>189</v>
      </c>
      <c r="H850" s="155" t="s">
        <v>16533</v>
      </c>
      <c r="I850" s="166" t="s">
        <v>936</v>
      </c>
      <c r="J850" s="160" t="s">
        <v>422</v>
      </c>
      <c r="K850" s="159"/>
      <c r="L850" s="160"/>
      <c r="M850" s="159"/>
      <c r="N850" s="158" t="s">
        <v>15914</v>
      </c>
      <c r="O850" s="158" t="s">
        <v>366</v>
      </c>
      <c r="P850" s="158" t="s">
        <v>442</v>
      </c>
      <c r="Q850" s="162" t="s">
        <v>16331</v>
      </c>
      <c r="R850" s="162" t="s">
        <v>17937</v>
      </c>
      <c r="S850" s="163" t="s">
        <v>17936</v>
      </c>
      <c r="T850" s="167" t="s">
        <v>938</v>
      </c>
      <c r="U850" s="149"/>
      <c r="V850" s="149"/>
      <c r="W850" s="164" t="str">
        <f>VLOOKUP(TRIM(X850),X10:Y88,2,FALSE)</f>
        <v>Krisztian</v>
      </c>
      <c r="X850" s="11" t="str">
        <f t="shared" si="29"/>
        <v>6.5.6</v>
      </c>
      <c r="AA850" s="1">
        <f t="shared" si="28"/>
        <v>16</v>
      </c>
    </row>
    <row r="851" spans="1:27" ht="35.25" customHeight="1">
      <c r="A851" s="150" t="s">
        <v>185</v>
      </c>
      <c r="B851" s="165" t="s">
        <v>70</v>
      </c>
      <c r="C851" s="153" t="s">
        <v>186</v>
      </c>
      <c r="D851" s="153" t="s">
        <v>141</v>
      </c>
      <c r="E851" s="154" t="s">
        <v>15232</v>
      </c>
      <c r="F851" s="155" t="s">
        <v>27</v>
      </c>
      <c r="G851" s="155" t="s">
        <v>189</v>
      </c>
      <c r="H851" s="155" t="s">
        <v>16364</v>
      </c>
      <c r="I851" s="166" t="s">
        <v>475</v>
      </c>
      <c r="J851" s="160" t="s">
        <v>422</v>
      </c>
      <c r="K851" s="159"/>
      <c r="L851" s="160"/>
      <c r="M851" s="159"/>
      <c r="N851" s="158" t="s">
        <v>15914</v>
      </c>
      <c r="O851" s="158" t="s">
        <v>366</v>
      </c>
      <c r="P851" s="158" t="s">
        <v>442</v>
      </c>
      <c r="Q851" s="162" t="s">
        <v>16365</v>
      </c>
      <c r="R851" s="162" t="s">
        <v>18175</v>
      </c>
      <c r="S851" s="163" t="s">
        <v>18174</v>
      </c>
      <c r="T851" s="148" t="s">
        <v>472</v>
      </c>
      <c r="U851" s="149"/>
      <c r="V851" s="149"/>
      <c r="W851" s="164" t="str">
        <f>VLOOKUP(TRIM(X851),X10:Y88,2,FALSE)</f>
        <v>Krisztian</v>
      </c>
      <c r="X851" s="11" t="str">
        <f t="shared" si="29"/>
        <v>6.5.6</v>
      </c>
      <c r="AA851" s="1">
        <f t="shared" si="28"/>
        <v>17</v>
      </c>
    </row>
    <row r="852" spans="1:27" ht="35.25" customHeight="1">
      <c r="A852" s="150" t="s">
        <v>185</v>
      </c>
      <c r="B852" s="165" t="s">
        <v>70</v>
      </c>
      <c r="C852" s="153" t="s">
        <v>186</v>
      </c>
      <c r="D852" s="153" t="s">
        <v>160</v>
      </c>
      <c r="E852" s="154" t="s">
        <v>15233</v>
      </c>
      <c r="F852" s="155" t="s">
        <v>27</v>
      </c>
      <c r="G852" s="155" t="s">
        <v>189</v>
      </c>
      <c r="H852" s="155" t="s">
        <v>16100</v>
      </c>
      <c r="I852" s="166" t="s">
        <v>17891</v>
      </c>
      <c r="J852" s="160" t="s">
        <v>2423</v>
      </c>
      <c r="K852" s="159"/>
      <c r="L852" s="160"/>
      <c r="M852" s="159"/>
      <c r="N852" s="158" t="s">
        <v>3708</v>
      </c>
      <c r="O852" s="158" t="s">
        <v>366</v>
      </c>
      <c r="P852" s="158" t="s">
        <v>2424</v>
      </c>
      <c r="Q852" s="162" t="s">
        <v>16078</v>
      </c>
      <c r="R852" s="162" t="s">
        <v>17890</v>
      </c>
      <c r="S852" s="163" t="s">
        <v>17889</v>
      </c>
      <c r="T852" s="167" t="s">
        <v>651</v>
      </c>
      <c r="U852" s="149"/>
      <c r="V852" s="149"/>
      <c r="W852" s="164" t="str">
        <f>VLOOKUP(TRIM(X852),X10:Y88,2,FALSE)</f>
        <v>Krisztian</v>
      </c>
      <c r="X852" s="11" t="str">
        <f t="shared" si="29"/>
        <v>6.8</v>
      </c>
      <c r="AA852" s="1">
        <f t="shared" si="28"/>
        <v>73</v>
      </c>
    </row>
    <row r="853" spans="1:27" ht="35.25" customHeight="1">
      <c r="A853" s="150" t="s">
        <v>185</v>
      </c>
      <c r="B853" s="165" t="s">
        <v>70</v>
      </c>
      <c r="C853" s="153" t="s">
        <v>186</v>
      </c>
      <c r="D853" s="153" t="s">
        <v>160</v>
      </c>
      <c r="E853" s="154" t="s">
        <v>15234</v>
      </c>
      <c r="F853" s="155" t="s">
        <v>26</v>
      </c>
      <c r="G853" s="155" t="s">
        <v>189</v>
      </c>
      <c r="H853" s="155" t="s">
        <v>17887</v>
      </c>
      <c r="I853" s="166" t="s">
        <v>1638</v>
      </c>
      <c r="J853" s="160"/>
      <c r="K853" s="159"/>
      <c r="L853" s="160"/>
      <c r="M853" s="159"/>
      <c r="N853" s="158"/>
      <c r="O853" s="158"/>
      <c r="P853" s="158" t="s">
        <v>2424</v>
      </c>
      <c r="Q853" s="162" t="s">
        <v>17888</v>
      </c>
      <c r="R853" s="162" t="s">
        <v>18425</v>
      </c>
      <c r="S853" s="163" t="s">
        <v>193</v>
      </c>
      <c r="T853" s="148" t="s">
        <v>7564</v>
      </c>
      <c r="U853" s="149"/>
      <c r="V853" s="149" t="s">
        <v>995</v>
      </c>
      <c r="W853" s="164" t="str">
        <f>VLOOKUP(TRIM(X853),X10:Y88,2,FALSE)</f>
        <v>Krisztian</v>
      </c>
      <c r="X853" s="11" t="str">
        <f t="shared" si="29"/>
        <v>6.8</v>
      </c>
      <c r="AA853" s="1">
        <f t="shared" si="28"/>
        <v>6</v>
      </c>
    </row>
    <row r="854" spans="1:27" ht="35.25" customHeight="1">
      <c r="A854" s="150" t="s">
        <v>185</v>
      </c>
      <c r="B854" s="165" t="s">
        <v>70</v>
      </c>
      <c r="C854" s="153" t="s">
        <v>186</v>
      </c>
      <c r="D854" s="153" t="s">
        <v>160</v>
      </c>
      <c r="E854" s="154" t="s">
        <v>15235</v>
      </c>
      <c r="F854" s="155" t="s">
        <v>12045</v>
      </c>
      <c r="G854" s="155" t="s">
        <v>189</v>
      </c>
      <c r="H854" s="155" t="s">
        <v>16598</v>
      </c>
      <c r="I854" s="166" t="s">
        <v>475</v>
      </c>
      <c r="J854" s="160" t="s">
        <v>2423</v>
      </c>
      <c r="K854" s="159"/>
      <c r="L854" s="160"/>
      <c r="M854" s="159"/>
      <c r="N854" s="158" t="s">
        <v>1603</v>
      </c>
      <c r="O854" s="158" t="s">
        <v>366</v>
      </c>
      <c r="P854" s="158" t="s">
        <v>2424</v>
      </c>
      <c r="Q854" s="162" t="s">
        <v>16599</v>
      </c>
      <c r="R854" s="162" t="s">
        <v>17894</v>
      </c>
      <c r="S854" s="163" t="s">
        <v>17893</v>
      </c>
      <c r="T854" s="167" t="s">
        <v>626</v>
      </c>
      <c r="U854" s="149"/>
      <c r="V854" s="149"/>
      <c r="W854" s="164" t="str">
        <f>VLOOKUP(TRIM(X854),X10:Y88,2,FALSE)</f>
        <v>Krisztian</v>
      </c>
      <c r="X854" s="11" t="str">
        <f t="shared" si="29"/>
        <v>6.8</v>
      </c>
      <c r="AA854" s="1">
        <f t="shared" si="28"/>
        <v>17</v>
      </c>
    </row>
    <row r="855" spans="1:27" ht="35.25" customHeight="1">
      <c r="A855" s="150" t="s">
        <v>185</v>
      </c>
      <c r="B855" s="165" t="s">
        <v>70</v>
      </c>
      <c r="C855" s="153" t="s">
        <v>186</v>
      </c>
      <c r="D855" s="153" t="s">
        <v>105</v>
      </c>
      <c r="E855" s="154" t="s">
        <v>15236</v>
      </c>
      <c r="F855" s="155" t="s">
        <v>434</v>
      </c>
      <c r="G855" s="155" t="s">
        <v>189</v>
      </c>
      <c r="H855" s="155" t="s">
        <v>17856</v>
      </c>
      <c r="I855" s="166" t="s">
        <v>1638</v>
      </c>
      <c r="J855" s="160"/>
      <c r="K855" s="159"/>
      <c r="L855" s="160"/>
      <c r="M855" s="159"/>
      <c r="N855" s="158"/>
      <c r="O855" s="158"/>
      <c r="P855" s="158"/>
      <c r="Q855" s="162" t="s">
        <v>17857</v>
      </c>
      <c r="R855" s="162" t="s">
        <v>17855</v>
      </c>
      <c r="S855" s="163" t="s">
        <v>17854</v>
      </c>
      <c r="T855" s="148" t="s">
        <v>12480</v>
      </c>
      <c r="U855" s="149"/>
      <c r="V855" s="149"/>
      <c r="W855" s="164" t="str">
        <f>VLOOKUP(TRIM(X855),X10:Y88,2,FALSE)</f>
        <v>Krisztian</v>
      </c>
      <c r="X855" s="11" t="str">
        <f t="shared" si="29"/>
        <v>5.4</v>
      </c>
      <c r="AA855" s="1">
        <f t="shared" si="28"/>
        <v>6</v>
      </c>
    </row>
    <row r="856" spans="1:27" ht="35.25" customHeight="1">
      <c r="A856" s="150" t="s">
        <v>185</v>
      </c>
      <c r="B856" s="165" t="s">
        <v>70</v>
      </c>
      <c r="C856" s="153" t="s">
        <v>186</v>
      </c>
      <c r="D856" s="153" t="s">
        <v>105</v>
      </c>
      <c r="E856" s="154" t="s">
        <v>15237</v>
      </c>
      <c r="F856" s="155" t="s">
        <v>30</v>
      </c>
      <c r="G856" s="155" t="s">
        <v>189</v>
      </c>
      <c r="H856" s="155" t="s">
        <v>17494</v>
      </c>
      <c r="I856" s="166" t="s">
        <v>765</v>
      </c>
      <c r="J856" s="160" t="s">
        <v>2308</v>
      </c>
      <c r="K856" s="159">
        <v>2976</v>
      </c>
      <c r="L856" s="160" t="s">
        <v>73</v>
      </c>
      <c r="M856" s="159" t="s">
        <v>485</v>
      </c>
      <c r="N856" s="158" t="s">
        <v>7071</v>
      </c>
      <c r="O856" s="158" t="s">
        <v>366</v>
      </c>
      <c r="P856" s="158" t="s">
        <v>15981</v>
      </c>
      <c r="Q856" s="162" t="s">
        <v>15982</v>
      </c>
      <c r="R856" s="162" t="s">
        <v>17859</v>
      </c>
      <c r="S856" s="163" t="s">
        <v>17858</v>
      </c>
      <c r="T856" s="167" t="s">
        <v>767</v>
      </c>
      <c r="U856" s="149"/>
      <c r="V856" s="149"/>
      <c r="W856" s="164" t="str">
        <f>VLOOKUP(TRIM(X856),X10:Y88,2,FALSE)</f>
        <v>Krisztian</v>
      </c>
      <c r="X856" s="11" t="str">
        <f t="shared" si="29"/>
        <v>5.4</v>
      </c>
      <c r="AA856" s="1">
        <f t="shared" si="28"/>
        <v>8</v>
      </c>
    </row>
    <row r="857" spans="1:27" ht="35.25" customHeight="1">
      <c r="A857" s="150" t="s">
        <v>185</v>
      </c>
      <c r="B857" s="165" t="s">
        <v>70</v>
      </c>
      <c r="C857" s="153" t="s">
        <v>186</v>
      </c>
      <c r="D857" s="153" t="s">
        <v>105</v>
      </c>
      <c r="E857" s="154" t="s">
        <v>15238</v>
      </c>
      <c r="F857" s="155" t="s">
        <v>30</v>
      </c>
      <c r="G857" s="155" t="s">
        <v>189</v>
      </c>
      <c r="H857" s="155" t="s">
        <v>17497</v>
      </c>
      <c r="I857" s="166" t="s">
        <v>765</v>
      </c>
      <c r="J857" s="160" t="s">
        <v>673</v>
      </c>
      <c r="K857" s="159">
        <v>2028</v>
      </c>
      <c r="L857" s="160" t="s">
        <v>73</v>
      </c>
      <c r="M857" s="159" t="s">
        <v>485</v>
      </c>
      <c r="N857" s="158" t="s">
        <v>15918</v>
      </c>
      <c r="O857" s="158" t="s">
        <v>206</v>
      </c>
      <c r="P857" s="158" t="s">
        <v>6991</v>
      </c>
      <c r="Q857" s="162" t="s">
        <v>15983</v>
      </c>
      <c r="R857" s="162" t="s">
        <v>17862</v>
      </c>
      <c r="S857" s="163" t="s">
        <v>17861</v>
      </c>
      <c r="T857" s="148" t="s">
        <v>767</v>
      </c>
      <c r="U857" s="149"/>
      <c r="V857" s="149"/>
      <c r="W857" s="164" t="str">
        <f>VLOOKUP(TRIM(X857),X10:Y88,2,FALSE)</f>
        <v>Krisztian</v>
      </c>
      <c r="X857" s="11" t="str">
        <f t="shared" si="29"/>
        <v>5.4</v>
      </c>
      <c r="AA857" s="1">
        <f t="shared" ref="AA857:AA920" si="30">LEN(I857)</f>
        <v>8</v>
      </c>
    </row>
    <row r="858" spans="1:27" ht="35.25" customHeight="1">
      <c r="A858" s="150" t="s">
        <v>185</v>
      </c>
      <c r="B858" s="165" t="s">
        <v>70</v>
      </c>
      <c r="C858" s="153" t="s">
        <v>186</v>
      </c>
      <c r="D858" s="153" t="s">
        <v>105</v>
      </c>
      <c r="E858" s="154" t="s">
        <v>15239</v>
      </c>
      <c r="F858" s="155" t="s">
        <v>30</v>
      </c>
      <c r="G858" s="155" t="s">
        <v>189</v>
      </c>
      <c r="H858" s="155" t="s">
        <v>17500</v>
      </c>
      <c r="I858" s="166" t="s">
        <v>765</v>
      </c>
      <c r="J858" s="160" t="s">
        <v>484</v>
      </c>
      <c r="K858" s="159">
        <v>3259</v>
      </c>
      <c r="L858" s="160" t="s">
        <v>73</v>
      </c>
      <c r="M858" s="159" t="s">
        <v>485</v>
      </c>
      <c r="N858" s="158" t="s">
        <v>15918</v>
      </c>
      <c r="O858" s="158" t="s">
        <v>206</v>
      </c>
      <c r="P858" s="158" t="s">
        <v>6991</v>
      </c>
      <c r="Q858" s="162" t="s">
        <v>15984</v>
      </c>
      <c r="R858" s="162" t="s">
        <v>17869</v>
      </c>
      <c r="S858" s="163" t="s">
        <v>17868</v>
      </c>
      <c r="T858" s="167" t="s">
        <v>767</v>
      </c>
      <c r="U858" s="149"/>
      <c r="V858" s="149"/>
      <c r="W858" s="164" t="str">
        <f>VLOOKUP(TRIM(X858),X10:Y88,2,FALSE)</f>
        <v>Krisztian</v>
      </c>
      <c r="X858" s="11" t="str">
        <f t="shared" si="29"/>
        <v>5.4</v>
      </c>
      <c r="AA858" s="1">
        <f t="shared" si="30"/>
        <v>8</v>
      </c>
    </row>
    <row r="859" spans="1:27" ht="35.25" customHeight="1">
      <c r="A859" s="150" t="s">
        <v>185</v>
      </c>
      <c r="B859" s="165" t="s">
        <v>70</v>
      </c>
      <c r="C859" s="153" t="s">
        <v>186</v>
      </c>
      <c r="D859" s="153" t="s">
        <v>105</v>
      </c>
      <c r="E859" s="154" t="s">
        <v>15240</v>
      </c>
      <c r="F859" s="155" t="s">
        <v>30</v>
      </c>
      <c r="G859" s="155" t="s">
        <v>189</v>
      </c>
      <c r="H859" s="155" t="s">
        <v>17506</v>
      </c>
      <c r="I859" s="166" t="s">
        <v>765</v>
      </c>
      <c r="J859" s="160" t="s">
        <v>484</v>
      </c>
      <c r="K859" s="159">
        <v>3260</v>
      </c>
      <c r="L859" s="160" t="s">
        <v>73</v>
      </c>
      <c r="M859" s="159" t="s">
        <v>687</v>
      </c>
      <c r="N859" s="158" t="s">
        <v>7071</v>
      </c>
      <c r="O859" s="158" t="s">
        <v>366</v>
      </c>
      <c r="P859" s="158" t="s">
        <v>6991</v>
      </c>
      <c r="Q859" s="162" t="s">
        <v>15984</v>
      </c>
      <c r="R859" s="162" t="s">
        <v>17872</v>
      </c>
      <c r="S859" s="163" t="s">
        <v>17871</v>
      </c>
      <c r="T859" s="148" t="s">
        <v>767</v>
      </c>
      <c r="U859" s="149"/>
      <c r="V859" s="149"/>
      <c r="W859" s="164" t="str">
        <f>VLOOKUP(TRIM(X859),X10:Y88,2,FALSE)</f>
        <v>Krisztian</v>
      </c>
      <c r="X859" s="11" t="str">
        <f t="shared" si="29"/>
        <v>5.4</v>
      </c>
      <c r="AA859" s="1">
        <f t="shared" si="30"/>
        <v>8</v>
      </c>
    </row>
    <row r="860" spans="1:27" ht="35.25" customHeight="1">
      <c r="A860" s="150" t="s">
        <v>185</v>
      </c>
      <c r="B860" s="165" t="s">
        <v>70</v>
      </c>
      <c r="C860" s="153" t="s">
        <v>186</v>
      </c>
      <c r="D860" s="153" t="s">
        <v>105</v>
      </c>
      <c r="E860" s="154" t="s">
        <v>15241</v>
      </c>
      <c r="F860" s="155" t="s">
        <v>29</v>
      </c>
      <c r="G860" s="155" t="s">
        <v>189</v>
      </c>
      <c r="H860" s="155" t="s">
        <v>17503</v>
      </c>
      <c r="I860" s="166" t="s">
        <v>765</v>
      </c>
      <c r="J860" s="160" t="s">
        <v>1699</v>
      </c>
      <c r="K860" s="159">
        <v>1093</v>
      </c>
      <c r="L860" s="160" t="s">
        <v>73</v>
      </c>
      <c r="M860" s="159" t="s">
        <v>485</v>
      </c>
      <c r="N860" s="158" t="s">
        <v>15918</v>
      </c>
      <c r="O860" s="158" t="s">
        <v>206</v>
      </c>
      <c r="P860" s="158" t="s">
        <v>6991</v>
      </c>
      <c r="Q860" s="162" t="s">
        <v>15985</v>
      </c>
      <c r="R860" s="162" t="s">
        <v>18426</v>
      </c>
      <c r="S860" s="163" t="s">
        <v>193</v>
      </c>
      <c r="T860" s="167" t="s">
        <v>767</v>
      </c>
      <c r="U860" s="149"/>
      <c r="V860" s="149" t="s">
        <v>995</v>
      </c>
      <c r="W860" s="164" t="str">
        <f>VLOOKUP(TRIM(X860),X10:Y88,2,FALSE)</f>
        <v>Krisztian</v>
      </c>
      <c r="X860" s="11" t="str">
        <f t="shared" ref="X860:X923" si="31">IF(ISNONTEXT(D860),"" &amp; D860 &amp;"",T(D860))</f>
        <v>5.4</v>
      </c>
      <c r="AA860" s="1">
        <f t="shared" si="30"/>
        <v>8</v>
      </c>
    </row>
    <row r="861" spans="1:27" ht="35.25" customHeight="1">
      <c r="A861" s="150" t="s">
        <v>185</v>
      </c>
      <c r="B861" s="165" t="s">
        <v>70</v>
      </c>
      <c r="C861" s="153" t="s">
        <v>186</v>
      </c>
      <c r="D861" s="153" t="s">
        <v>15773</v>
      </c>
      <c r="E861" s="154" t="s">
        <v>15242</v>
      </c>
      <c r="F861" s="155" t="s">
        <v>29</v>
      </c>
      <c r="G861" s="155" t="s">
        <v>189</v>
      </c>
      <c r="H861" s="155" t="s">
        <v>17545</v>
      </c>
      <c r="I861" s="166" t="s">
        <v>23396</v>
      </c>
      <c r="J861" s="160" t="s">
        <v>2418</v>
      </c>
      <c r="K861" s="159">
        <v>1173</v>
      </c>
      <c r="L861" s="160" t="s">
        <v>73</v>
      </c>
      <c r="M861" s="159" t="s">
        <v>878</v>
      </c>
      <c r="N861" s="158" t="s">
        <v>15918</v>
      </c>
      <c r="O861" s="158" t="s">
        <v>366</v>
      </c>
      <c r="P861" s="158" t="s">
        <v>7694</v>
      </c>
      <c r="Q861" s="162" t="s">
        <v>15972</v>
      </c>
      <c r="R861" s="162" t="s">
        <v>18427</v>
      </c>
      <c r="S861" s="163" t="s">
        <v>193</v>
      </c>
      <c r="T861" s="148" t="s">
        <v>1606</v>
      </c>
      <c r="U861" s="149"/>
      <c r="V861" s="149" t="s">
        <v>995</v>
      </c>
      <c r="W861" s="164" t="str">
        <f>VLOOKUP(TRIM(X861),X10:Y88,2,FALSE)</f>
        <v>Krisztian</v>
      </c>
      <c r="X861" s="11" t="str">
        <f t="shared" si="31"/>
        <v>6.23</v>
      </c>
      <c r="AA861" s="1">
        <f t="shared" si="30"/>
        <v>18</v>
      </c>
    </row>
    <row r="862" spans="1:27" ht="35.25" customHeight="1">
      <c r="A862" s="150" t="s">
        <v>185</v>
      </c>
      <c r="B862" s="165" t="s">
        <v>70</v>
      </c>
      <c r="C862" s="153" t="s">
        <v>186</v>
      </c>
      <c r="D862" s="153" t="s">
        <v>15773</v>
      </c>
      <c r="E862" s="154" t="s">
        <v>15243</v>
      </c>
      <c r="F862" s="155" t="s">
        <v>29</v>
      </c>
      <c r="G862" s="155" t="s">
        <v>189</v>
      </c>
      <c r="H862" s="155" t="s">
        <v>17551</v>
      </c>
      <c r="I862" s="166" t="s">
        <v>859</v>
      </c>
      <c r="J862" s="160" t="s">
        <v>16851</v>
      </c>
      <c r="K862" s="159">
        <v>344</v>
      </c>
      <c r="L862" s="160" t="s">
        <v>73</v>
      </c>
      <c r="M862" s="159" t="s">
        <v>669</v>
      </c>
      <c r="N862" s="158" t="s">
        <v>665</v>
      </c>
      <c r="O862" s="158" t="s">
        <v>366</v>
      </c>
      <c r="P862" s="158" t="s">
        <v>7694</v>
      </c>
      <c r="Q862" s="162" t="s">
        <v>16844</v>
      </c>
      <c r="R862" s="162" t="s">
        <v>18428</v>
      </c>
      <c r="S862" s="163" t="s">
        <v>193</v>
      </c>
      <c r="T862" s="167" t="s">
        <v>1320</v>
      </c>
      <c r="U862" s="149"/>
      <c r="V862" s="149" t="s">
        <v>995</v>
      </c>
      <c r="W862" s="164" t="str">
        <f>VLOOKUP(TRIM(X862),X10:Y88,2,FALSE)</f>
        <v>Krisztian</v>
      </c>
      <c r="X862" s="11" t="str">
        <f t="shared" si="31"/>
        <v>6.23</v>
      </c>
      <c r="AA862" s="1">
        <f t="shared" si="30"/>
        <v>35</v>
      </c>
    </row>
    <row r="863" spans="1:27" ht="35.25" customHeight="1">
      <c r="A863" s="150" t="s">
        <v>185</v>
      </c>
      <c r="B863" s="165" t="s">
        <v>70</v>
      </c>
      <c r="C863" s="153" t="s">
        <v>186</v>
      </c>
      <c r="D863" s="153" t="s">
        <v>15773</v>
      </c>
      <c r="E863" s="154" t="s">
        <v>15244</v>
      </c>
      <c r="F863" s="155" t="s">
        <v>29</v>
      </c>
      <c r="G863" s="155" t="s">
        <v>189</v>
      </c>
      <c r="H863" s="155" t="s">
        <v>17548</v>
      </c>
      <c r="I863" s="166" t="s">
        <v>16970</v>
      </c>
      <c r="J863" s="160" t="s">
        <v>6993</v>
      </c>
      <c r="K863" s="159">
        <v>504</v>
      </c>
      <c r="L863" s="160" t="s">
        <v>73</v>
      </c>
      <c r="M863" s="159" t="s">
        <v>878</v>
      </c>
      <c r="N863" s="158" t="s">
        <v>486</v>
      </c>
      <c r="O863" s="158" t="s">
        <v>366</v>
      </c>
      <c r="P863" s="158" t="s">
        <v>7694</v>
      </c>
      <c r="Q863" s="162" t="s">
        <v>15988</v>
      </c>
      <c r="R863" s="162" t="s">
        <v>18429</v>
      </c>
      <c r="S863" s="163" t="s">
        <v>193</v>
      </c>
      <c r="T863" s="148" t="s">
        <v>767</v>
      </c>
      <c r="U863" s="149"/>
      <c r="V863" s="149" t="s">
        <v>995</v>
      </c>
      <c r="W863" s="164" t="str">
        <f>VLOOKUP(TRIM(X863),X10:Y88,2,FALSE)</f>
        <v>Krisztian</v>
      </c>
      <c r="X863" s="11" t="str">
        <f t="shared" si="31"/>
        <v>6.23</v>
      </c>
      <c r="AA863" s="1">
        <f t="shared" si="30"/>
        <v>60</v>
      </c>
    </row>
    <row r="864" spans="1:27" ht="35.25" customHeight="1">
      <c r="A864" s="150" t="s">
        <v>185</v>
      </c>
      <c r="B864" s="165" t="s">
        <v>70</v>
      </c>
      <c r="C864" s="153" t="s">
        <v>186</v>
      </c>
      <c r="D864" s="153" t="s">
        <v>98</v>
      </c>
      <c r="E864" s="154" t="s">
        <v>15245</v>
      </c>
      <c r="F864" s="155" t="s">
        <v>29</v>
      </c>
      <c r="G864" s="155" t="s">
        <v>189</v>
      </c>
      <c r="H864" s="155" t="s">
        <v>17594</v>
      </c>
      <c r="I864" s="166" t="s">
        <v>765</v>
      </c>
      <c r="J864" s="160" t="s">
        <v>1699</v>
      </c>
      <c r="K864" s="159">
        <v>1094</v>
      </c>
      <c r="L864" s="160" t="s">
        <v>73</v>
      </c>
      <c r="M864" s="159" t="s">
        <v>485</v>
      </c>
      <c r="N864" s="158" t="s">
        <v>15918</v>
      </c>
      <c r="O864" s="158" t="s">
        <v>206</v>
      </c>
      <c r="P864" s="158" t="s">
        <v>6931</v>
      </c>
      <c r="Q864" s="162" t="s">
        <v>15993</v>
      </c>
      <c r="R864" s="162" t="s">
        <v>18430</v>
      </c>
      <c r="S864" s="163" t="s">
        <v>193</v>
      </c>
      <c r="T864" s="167" t="s">
        <v>767</v>
      </c>
      <c r="U864" s="149"/>
      <c r="V864" s="149" t="s">
        <v>995</v>
      </c>
      <c r="W864" s="164" t="str">
        <f>VLOOKUP(TRIM(X864),X10:Y88,2,FALSE)</f>
        <v>Krisztian</v>
      </c>
      <c r="X864" s="11" t="str">
        <f t="shared" si="31"/>
        <v>5.2</v>
      </c>
      <c r="AA864" s="1">
        <f t="shared" si="30"/>
        <v>8</v>
      </c>
    </row>
    <row r="865" spans="1:27" ht="35.25" customHeight="1">
      <c r="A865" s="150" t="s">
        <v>185</v>
      </c>
      <c r="B865" s="165" t="s">
        <v>70</v>
      </c>
      <c r="C865" s="153" t="s">
        <v>186</v>
      </c>
      <c r="D865" s="153" t="s">
        <v>98</v>
      </c>
      <c r="E865" s="154" t="s">
        <v>15246</v>
      </c>
      <c r="F865" s="155" t="s">
        <v>26</v>
      </c>
      <c r="G865" s="155" t="s">
        <v>189</v>
      </c>
      <c r="H865" s="155" t="s">
        <v>17934</v>
      </c>
      <c r="I865" s="166" t="s">
        <v>1638</v>
      </c>
      <c r="J865" s="160"/>
      <c r="K865" s="159"/>
      <c r="L865" s="160"/>
      <c r="M865" s="159"/>
      <c r="N865" s="158"/>
      <c r="O865" s="158" t="s">
        <v>62</v>
      </c>
      <c r="P865" s="158" t="s">
        <v>62</v>
      </c>
      <c r="Q865" s="162" t="s">
        <v>17935</v>
      </c>
      <c r="R865" s="162" t="s">
        <v>18431</v>
      </c>
      <c r="S865" s="163" t="s">
        <v>193</v>
      </c>
      <c r="T865" s="148" t="s">
        <v>874</v>
      </c>
      <c r="U865" s="149"/>
      <c r="V865" s="149" t="s">
        <v>995</v>
      </c>
      <c r="W865" s="164" t="str">
        <f>VLOOKUP(TRIM(X865),X10:Y88,2,FALSE)</f>
        <v>Krisztian</v>
      </c>
      <c r="X865" s="11" t="str">
        <f t="shared" si="31"/>
        <v>5.2</v>
      </c>
      <c r="AA865" s="1">
        <f t="shared" si="30"/>
        <v>6</v>
      </c>
    </row>
    <row r="866" spans="1:27" ht="35.25" customHeight="1">
      <c r="A866" s="150" t="s">
        <v>185</v>
      </c>
      <c r="B866" s="165" t="s">
        <v>70</v>
      </c>
      <c r="C866" s="153" t="s">
        <v>186</v>
      </c>
      <c r="D866" s="153" t="s">
        <v>101</v>
      </c>
      <c r="E866" s="154" t="s">
        <v>15247</v>
      </c>
      <c r="F866" s="155" t="s">
        <v>29</v>
      </c>
      <c r="G866" s="155" t="s">
        <v>189</v>
      </c>
      <c r="H866" s="155" t="s">
        <v>17600</v>
      </c>
      <c r="I866" s="166" t="s">
        <v>859</v>
      </c>
      <c r="J866" s="160" t="s">
        <v>2308</v>
      </c>
      <c r="K866" s="159">
        <v>2977</v>
      </c>
      <c r="L866" s="160" t="s">
        <v>73</v>
      </c>
      <c r="M866" s="159" t="s">
        <v>485</v>
      </c>
      <c r="N866" s="158" t="s">
        <v>15918</v>
      </c>
      <c r="O866" s="158" t="s">
        <v>206</v>
      </c>
      <c r="P866" s="158" t="s">
        <v>2309</v>
      </c>
      <c r="Q866" s="162" t="s">
        <v>16127</v>
      </c>
      <c r="R866" s="162" t="s">
        <v>18432</v>
      </c>
      <c r="S866" s="163" t="s">
        <v>193</v>
      </c>
      <c r="T866" s="167" t="s">
        <v>893</v>
      </c>
      <c r="U866" s="149"/>
      <c r="V866" s="149" t="s">
        <v>995</v>
      </c>
      <c r="W866" s="164" t="str">
        <f>VLOOKUP(TRIM(X866),X10:Y88,2,FALSE)</f>
        <v>Krisztian</v>
      </c>
      <c r="X866" s="11" t="str">
        <f t="shared" si="31"/>
        <v>5.3</v>
      </c>
      <c r="AA866" s="1">
        <f t="shared" si="30"/>
        <v>35</v>
      </c>
    </row>
    <row r="867" spans="1:27" ht="35.25" customHeight="1">
      <c r="A867" s="150" t="s">
        <v>185</v>
      </c>
      <c r="B867" s="165" t="s">
        <v>70</v>
      </c>
      <c r="C867" s="153" t="s">
        <v>186</v>
      </c>
      <c r="D867" s="153" t="s">
        <v>101</v>
      </c>
      <c r="E867" s="154" t="s">
        <v>15248</v>
      </c>
      <c r="F867" s="155" t="s">
        <v>29</v>
      </c>
      <c r="G867" s="155" t="s">
        <v>189</v>
      </c>
      <c r="H867" s="155" t="s">
        <v>17603</v>
      </c>
      <c r="I867" s="166" t="s">
        <v>859</v>
      </c>
      <c r="J867" s="160" t="s">
        <v>2308</v>
      </c>
      <c r="K867" s="159">
        <v>2978</v>
      </c>
      <c r="L867" s="160" t="s">
        <v>73</v>
      </c>
      <c r="M867" s="159" t="s">
        <v>687</v>
      </c>
      <c r="N867" s="158" t="s">
        <v>7071</v>
      </c>
      <c r="O867" s="158" t="s">
        <v>366</v>
      </c>
      <c r="P867" s="158" t="s">
        <v>2309</v>
      </c>
      <c r="Q867" s="162" t="s">
        <v>16128</v>
      </c>
      <c r="R867" s="162" t="s">
        <v>18433</v>
      </c>
      <c r="S867" s="163" t="s">
        <v>193</v>
      </c>
      <c r="T867" s="148" t="s">
        <v>893</v>
      </c>
      <c r="U867" s="149"/>
      <c r="V867" s="149" t="s">
        <v>995</v>
      </c>
      <c r="W867" s="164" t="str">
        <f>VLOOKUP(TRIM(X867),X10:Y88,2,FALSE)</f>
        <v>Krisztian</v>
      </c>
      <c r="X867" s="11" t="str">
        <f t="shared" si="31"/>
        <v>5.3</v>
      </c>
      <c r="AA867" s="1">
        <f t="shared" si="30"/>
        <v>35</v>
      </c>
    </row>
    <row r="868" spans="1:27" ht="35.25" customHeight="1">
      <c r="A868" s="150" t="s">
        <v>185</v>
      </c>
      <c r="B868" s="165" t="s">
        <v>70</v>
      </c>
      <c r="C868" s="153" t="s">
        <v>186</v>
      </c>
      <c r="D868" s="153" t="s">
        <v>15774</v>
      </c>
      <c r="E868" s="154" t="s">
        <v>15249</v>
      </c>
      <c r="F868" s="155" t="s">
        <v>29</v>
      </c>
      <c r="G868" s="155" t="s">
        <v>189</v>
      </c>
      <c r="H868" s="155" t="s">
        <v>17638</v>
      </c>
      <c r="I868" s="166" t="s">
        <v>11995</v>
      </c>
      <c r="J868" s="160" t="s">
        <v>1699</v>
      </c>
      <c r="K868" s="159">
        <v>1092</v>
      </c>
      <c r="L868" s="160" t="s">
        <v>76</v>
      </c>
      <c r="M868" s="159" t="s">
        <v>669</v>
      </c>
      <c r="N868" s="158" t="s">
        <v>15918</v>
      </c>
      <c r="O868" s="158" t="s">
        <v>366</v>
      </c>
      <c r="P868" s="158" t="s">
        <v>7694</v>
      </c>
      <c r="Q868" s="162" t="s">
        <v>16116</v>
      </c>
      <c r="R868" s="162" t="s">
        <v>18434</v>
      </c>
      <c r="S868" s="163" t="s">
        <v>193</v>
      </c>
      <c r="T868" s="167" t="s">
        <v>3077</v>
      </c>
      <c r="U868" s="149"/>
      <c r="V868" s="149" t="s">
        <v>995</v>
      </c>
      <c r="W868" s="164" t="str">
        <f>VLOOKUP(TRIM(X868),X10:Y88,2,FALSE)</f>
        <v>Krisztian</v>
      </c>
      <c r="X868" s="11" t="str">
        <f t="shared" si="31"/>
        <v>6.21</v>
      </c>
      <c r="AA868" s="1">
        <f t="shared" si="30"/>
        <v>52</v>
      </c>
    </row>
    <row r="869" spans="1:27" ht="35.25" customHeight="1">
      <c r="A869" s="150" t="s">
        <v>185</v>
      </c>
      <c r="B869" s="165" t="s">
        <v>70</v>
      </c>
      <c r="C869" s="153" t="s">
        <v>186</v>
      </c>
      <c r="D869" s="153" t="s">
        <v>151</v>
      </c>
      <c r="E869" s="154" t="s">
        <v>15250</v>
      </c>
      <c r="F869" s="155" t="s">
        <v>27</v>
      </c>
      <c r="G869" s="155" t="s">
        <v>189</v>
      </c>
      <c r="H869" s="155" t="s">
        <v>16162</v>
      </c>
      <c r="I869" s="166" t="s">
        <v>16946</v>
      </c>
      <c r="J869" s="160" t="s">
        <v>455</v>
      </c>
      <c r="K869" s="159"/>
      <c r="L869" s="160"/>
      <c r="M869" s="159"/>
      <c r="N869" s="158" t="s">
        <v>3708</v>
      </c>
      <c r="O869" s="158" t="s">
        <v>366</v>
      </c>
      <c r="P869" s="158" t="s">
        <v>442</v>
      </c>
      <c r="Q869" s="162" t="s">
        <v>17238</v>
      </c>
      <c r="R869" s="162" t="s">
        <v>17939</v>
      </c>
      <c r="S869" s="163" t="s">
        <v>17938</v>
      </c>
      <c r="T869" s="148" t="s">
        <v>578</v>
      </c>
      <c r="U869" s="149"/>
      <c r="V869" s="149"/>
      <c r="W869" s="164" t="str">
        <f>VLOOKUP(TRIM(X869),X10:Y88,2,FALSE)</f>
        <v>Krisztian</v>
      </c>
      <c r="X869" s="11" t="str">
        <f t="shared" si="31"/>
        <v>6.5.10</v>
      </c>
      <c r="AA869" s="1">
        <f t="shared" si="30"/>
        <v>133</v>
      </c>
    </row>
    <row r="870" spans="1:27" ht="35.25" customHeight="1">
      <c r="A870" s="150" t="s">
        <v>185</v>
      </c>
      <c r="B870" s="165" t="s">
        <v>70</v>
      </c>
      <c r="C870" s="153" t="s">
        <v>186</v>
      </c>
      <c r="D870" s="153" t="s">
        <v>151</v>
      </c>
      <c r="E870" s="154" t="s">
        <v>15251</v>
      </c>
      <c r="F870" s="155" t="s">
        <v>434</v>
      </c>
      <c r="G870" s="155" t="s">
        <v>189</v>
      </c>
      <c r="H870" s="155" t="s">
        <v>17616</v>
      </c>
      <c r="I870" s="166" t="s">
        <v>1638</v>
      </c>
      <c r="J870" s="160"/>
      <c r="K870" s="159"/>
      <c r="L870" s="160"/>
      <c r="M870" s="159"/>
      <c r="N870" s="158"/>
      <c r="O870" s="158" t="s">
        <v>62</v>
      </c>
      <c r="P870" s="158" t="s">
        <v>62</v>
      </c>
      <c r="Q870" s="162" t="s">
        <v>17943</v>
      </c>
      <c r="R870" s="162" t="s">
        <v>17942</v>
      </c>
      <c r="S870" s="163" t="s">
        <v>17941</v>
      </c>
      <c r="T870" s="148" t="s">
        <v>578</v>
      </c>
      <c r="U870" s="149"/>
      <c r="V870" s="149"/>
      <c r="W870" s="164" t="str">
        <f>VLOOKUP(TRIM(X870),X10:Y88,2,FALSE)</f>
        <v>Krisztian</v>
      </c>
      <c r="X870" s="11" t="str">
        <f t="shared" si="31"/>
        <v>6.5.10</v>
      </c>
      <c r="AA870" s="1">
        <f t="shared" si="30"/>
        <v>6</v>
      </c>
    </row>
    <row r="871" spans="1:27" ht="35.25" customHeight="1">
      <c r="A871" s="150" t="s">
        <v>185</v>
      </c>
      <c r="B871" s="165" t="s">
        <v>70</v>
      </c>
      <c r="C871" s="153" t="s">
        <v>186</v>
      </c>
      <c r="D871" s="153" t="s">
        <v>151</v>
      </c>
      <c r="E871" s="154" t="s">
        <v>15252</v>
      </c>
      <c r="F871" s="155" t="s">
        <v>27</v>
      </c>
      <c r="G871" s="155" t="s">
        <v>189</v>
      </c>
      <c r="H871" s="155" t="s">
        <v>16516</v>
      </c>
      <c r="I871" s="166" t="s">
        <v>765</v>
      </c>
      <c r="J871" s="160" t="s">
        <v>455</v>
      </c>
      <c r="K871" s="159"/>
      <c r="L871" s="160"/>
      <c r="M871" s="159"/>
      <c r="N871" s="158" t="s">
        <v>3708</v>
      </c>
      <c r="O871" s="158" t="s">
        <v>366</v>
      </c>
      <c r="P871" s="158" t="s">
        <v>442</v>
      </c>
      <c r="Q871" s="162" t="s">
        <v>16283</v>
      </c>
      <c r="R871" s="162" t="s">
        <v>17949</v>
      </c>
      <c r="S871" s="163" t="s">
        <v>17948</v>
      </c>
      <c r="T871" s="148" t="s">
        <v>767</v>
      </c>
      <c r="U871" s="149"/>
      <c r="V871" s="149"/>
      <c r="W871" s="164" t="str">
        <f>VLOOKUP(TRIM(X871),X10:Y88,2,FALSE)</f>
        <v>Krisztian</v>
      </c>
      <c r="X871" s="11" t="str">
        <f t="shared" si="31"/>
        <v>6.5.10</v>
      </c>
      <c r="AA871" s="1">
        <f t="shared" si="30"/>
        <v>8</v>
      </c>
    </row>
    <row r="872" spans="1:27" ht="35.25" customHeight="1">
      <c r="A872" s="150"/>
      <c r="B872" s="165" t="s">
        <v>70</v>
      </c>
      <c r="C872" s="153" t="s">
        <v>28</v>
      </c>
      <c r="D872" s="153" t="s">
        <v>151</v>
      </c>
      <c r="E872" s="154" t="s">
        <v>15253</v>
      </c>
      <c r="F872" s="155" t="s">
        <v>27</v>
      </c>
      <c r="G872" s="169" t="s">
        <v>189</v>
      </c>
      <c r="H872" s="169" t="s">
        <v>16414</v>
      </c>
      <c r="I872" s="170" t="s">
        <v>649</v>
      </c>
      <c r="J872" s="171" t="s">
        <v>455</v>
      </c>
      <c r="K872" s="172"/>
      <c r="L872" s="171"/>
      <c r="M872" s="172"/>
      <c r="N872" s="171" t="s">
        <v>3708</v>
      </c>
      <c r="O872" s="171" t="s">
        <v>366</v>
      </c>
      <c r="P872" s="171" t="s">
        <v>442</v>
      </c>
      <c r="Q872" s="173" t="s">
        <v>17947</v>
      </c>
      <c r="R872" s="173" t="s">
        <v>17946</v>
      </c>
      <c r="S872" s="177"/>
      <c r="T872" s="167" t="s">
        <v>7018</v>
      </c>
      <c r="U872" s="149"/>
      <c r="V872" s="149"/>
      <c r="W872" s="164" t="str">
        <f>VLOOKUP(TRIM(X872),X10:Y88,2,FALSE)</f>
        <v>Krisztian</v>
      </c>
      <c r="X872" s="11" t="str">
        <f t="shared" si="31"/>
        <v>6.5.10</v>
      </c>
      <c r="AA872" s="1">
        <f t="shared" si="30"/>
        <v>21</v>
      </c>
    </row>
    <row r="873" spans="1:27" ht="35.25" customHeight="1">
      <c r="A873" s="150" t="s">
        <v>185</v>
      </c>
      <c r="B873" s="165" t="s">
        <v>70</v>
      </c>
      <c r="C873" s="153" t="s">
        <v>186</v>
      </c>
      <c r="D873" s="153" t="s">
        <v>151</v>
      </c>
      <c r="E873" s="154" t="s">
        <v>15254</v>
      </c>
      <c r="F873" s="155" t="s">
        <v>27</v>
      </c>
      <c r="G873" s="155" t="s">
        <v>189</v>
      </c>
      <c r="H873" s="155" t="s">
        <v>16005</v>
      </c>
      <c r="I873" s="166" t="s">
        <v>765</v>
      </c>
      <c r="J873" s="160" t="s">
        <v>455</v>
      </c>
      <c r="K873" s="159"/>
      <c r="L873" s="160"/>
      <c r="M873" s="159"/>
      <c r="N873" s="158" t="s">
        <v>3708</v>
      </c>
      <c r="O873" s="158" t="s">
        <v>366</v>
      </c>
      <c r="P873" s="158" t="s">
        <v>442</v>
      </c>
      <c r="Q873" s="162" t="s">
        <v>15994</v>
      </c>
      <c r="R873" s="162" t="s">
        <v>18435</v>
      </c>
      <c r="S873" s="163" t="s">
        <v>193</v>
      </c>
      <c r="T873" s="148" t="s">
        <v>767</v>
      </c>
      <c r="U873" s="149"/>
      <c r="V873" s="149" t="s">
        <v>995</v>
      </c>
      <c r="W873" s="164" t="str">
        <f>VLOOKUP(TRIM(X873),X10:Y88,2,FALSE)</f>
        <v>Krisztian</v>
      </c>
      <c r="X873" s="11" t="str">
        <f t="shared" si="31"/>
        <v>6.5.10</v>
      </c>
      <c r="AA873" s="1">
        <f t="shared" si="30"/>
        <v>8</v>
      </c>
    </row>
    <row r="874" spans="1:27" ht="35.25" customHeight="1">
      <c r="A874" s="150" t="s">
        <v>185</v>
      </c>
      <c r="B874" s="165" t="s">
        <v>70</v>
      </c>
      <c r="C874" s="153" t="s">
        <v>186</v>
      </c>
      <c r="D874" s="153" t="s">
        <v>151</v>
      </c>
      <c r="E874" s="154" t="s">
        <v>15255</v>
      </c>
      <c r="F874" s="155" t="s">
        <v>27</v>
      </c>
      <c r="G874" s="155" t="s">
        <v>189</v>
      </c>
      <c r="H874" s="155" t="s">
        <v>16129</v>
      </c>
      <c r="I874" s="166" t="s">
        <v>859</v>
      </c>
      <c r="J874" s="160" t="s">
        <v>422</v>
      </c>
      <c r="K874" s="159"/>
      <c r="L874" s="160"/>
      <c r="M874" s="159"/>
      <c r="N874" s="158" t="s">
        <v>15914</v>
      </c>
      <c r="O874" s="158" t="s">
        <v>366</v>
      </c>
      <c r="P874" s="158" t="s">
        <v>442</v>
      </c>
      <c r="Q874" s="162" t="s">
        <v>16130</v>
      </c>
      <c r="R874" s="162" t="s">
        <v>17952</v>
      </c>
      <c r="S874" s="163" t="s">
        <v>17951</v>
      </c>
      <c r="T874" s="167" t="s">
        <v>893</v>
      </c>
      <c r="U874" s="149"/>
      <c r="V874" s="149"/>
      <c r="W874" s="164" t="str">
        <f>VLOOKUP(TRIM(X874),X10:Y88,2,FALSE)</f>
        <v>Krisztian</v>
      </c>
      <c r="X874" s="11" t="str">
        <f t="shared" si="31"/>
        <v>6.5.10</v>
      </c>
      <c r="AA874" s="1">
        <f t="shared" si="30"/>
        <v>35</v>
      </c>
    </row>
    <row r="875" spans="1:27" ht="35.25" customHeight="1">
      <c r="A875" s="150" t="s">
        <v>185</v>
      </c>
      <c r="B875" s="165" t="s">
        <v>70</v>
      </c>
      <c r="C875" s="153" t="s">
        <v>186</v>
      </c>
      <c r="D875" s="153" t="s">
        <v>151</v>
      </c>
      <c r="E875" s="154" t="s">
        <v>15256</v>
      </c>
      <c r="F875" s="155" t="s">
        <v>27</v>
      </c>
      <c r="G875" s="155" t="s">
        <v>189</v>
      </c>
      <c r="H875" s="155" t="s">
        <v>16131</v>
      </c>
      <c r="I875" s="166" t="s">
        <v>859</v>
      </c>
      <c r="J875" s="160" t="s">
        <v>422</v>
      </c>
      <c r="K875" s="159"/>
      <c r="L875" s="160"/>
      <c r="M875" s="159"/>
      <c r="N875" s="158" t="s">
        <v>15914</v>
      </c>
      <c r="O875" s="158" t="s">
        <v>366</v>
      </c>
      <c r="P875" s="158" t="s">
        <v>442</v>
      </c>
      <c r="Q875" s="162" t="s">
        <v>16132</v>
      </c>
      <c r="R875" s="162" t="s">
        <v>17954</v>
      </c>
      <c r="S875" s="163" t="s">
        <v>17953</v>
      </c>
      <c r="T875" s="148" t="s">
        <v>893</v>
      </c>
      <c r="U875" s="149"/>
      <c r="V875" s="149"/>
      <c r="W875" s="164" t="str">
        <f>VLOOKUP(TRIM(X875),X10:Y88,2,FALSE)</f>
        <v>Krisztian</v>
      </c>
      <c r="X875" s="11" t="str">
        <f t="shared" si="31"/>
        <v>6.5.10</v>
      </c>
      <c r="AA875" s="1">
        <f t="shared" si="30"/>
        <v>35</v>
      </c>
    </row>
    <row r="876" spans="1:27" ht="35.25" customHeight="1">
      <c r="A876" s="150" t="s">
        <v>185</v>
      </c>
      <c r="B876" s="165" t="s">
        <v>70</v>
      </c>
      <c r="C876" s="153" t="s">
        <v>186</v>
      </c>
      <c r="D876" s="153" t="s">
        <v>151</v>
      </c>
      <c r="E876" s="154" t="s">
        <v>15257</v>
      </c>
      <c r="F876" s="155" t="s">
        <v>27</v>
      </c>
      <c r="G876" s="155" t="s">
        <v>189</v>
      </c>
      <c r="H876" s="155" t="s">
        <v>16133</v>
      </c>
      <c r="I876" s="166" t="s">
        <v>859</v>
      </c>
      <c r="J876" s="160" t="s">
        <v>422</v>
      </c>
      <c r="K876" s="159"/>
      <c r="L876" s="160"/>
      <c r="M876" s="159"/>
      <c r="N876" s="158" t="s">
        <v>15914</v>
      </c>
      <c r="O876" s="158" t="s">
        <v>366</v>
      </c>
      <c r="P876" s="158" t="s">
        <v>442</v>
      </c>
      <c r="Q876" s="162" t="s">
        <v>16134</v>
      </c>
      <c r="R876" s="162" t="s">
        <v>17956</v>
      </c>
      <c r="S876" s="163" t="s">
        <v>17955</v>
      </c>
      <c r="T876" s="167" t="s">
        <v>893</v>
      </c>
      <c r="U876" s="149"/>
      <c r="V876" s="149"/>
      <c r="W876" s="164" t="str">
        <f>VLOOKUP(TRIM(X876),X10:Y88,2,FALSE)</f>
        <v>Krisztian</v>
      </c>
      <c r="X876" s="11" t="str">
        <f t="shared" si="31"/>
        <v>6.5.10</v>
      </c>
      <c r="AA876" s="1">
        <f t="shared" si="30"/>
        <v>35</v>
      </c>
    </row>
    <row r="877" spans="1:27" ht="35.25" customHeight="1">
      <c r="A877" s="150" t="s">
        <v>185</v>
      </c>
      <c r="B877" s="165" t="s">
        <v>70</v>
      </c>
      <c r="C877" s="153" t="s">
        <v>186</v>
      </c>
      <c r="D877" s="153" t="s">
        <v>151</v>
      </c>
      <c r="E877" s="154" t="s">
        <v>15258</v>
      </c>
      <c r="F877" s="155" t="s">
        <v>27</v>
      </c>
      <c r="G877" s="155" t="s">
        <v>189</v>
      </c>
      <c r="H877" s="155" t="s">
        <v>11895</v>
      </c>
      <c r="I877" s="166" t="s">
        <v>16947</v>
      </c>
      <c r="J877" s="160" t="s">
        <v>455</v>
      </c>
      <c r="K877" s="159"/>
      <c r="L877" s="160"/>
      <c r="M877" s="159"/>
      <c r="N877" s="158" t="s">
        <v>3708</v>
      </c>
      <c r="O877" s="158" t="s">
        <v>366</v>
      </c>
      <c r="P877" s="158" t="s">
        <v>442</v>
      </c>
      <c r="Q877" s="162" t="s">
        <v>11896</v>
      </c>
      <c r="R877" s="162" t="s">
        <v>17960</v>
      </c>
      <c r="S877" s="163" t="s">
        <v>17959</v>
      </c>
      <c r="T877" s="148" t="s">
        <v>893</v>
      </c>
      <c r="U877" s="149"/>
      <c r="V877" s="149"/>
      <c r="W877" s="164" t="str">
        <f>VLOOKUP(TRIM(X877),X10:Y88,2,FALSE)</f>
        <v>Krisztian</v>
      </c>
      <c r="X877" s="11" t="str">
        <f t="shared" si="31"/>
        <v>6.5.10</v>
      </c>
      <c r="AA877" s="1">
        <f t="shared" si="30"/>
        <v>72</v>
      </c>
    </row>
    <row r="878" spans="1:27" ht="35.25" customHeight="1">
      <c r="A878" s="150" t="s">
        <v>185</v>
      </c>
      <c r="B878" s="165" t="s">
        <v>70</v>
      </c>
      <c r="C878" s="153" t="s">
        <v>186</v>
      </c>
      <c r="D878" s="153" t="s">
        <v>151</v>
      </c>
      <c r="E878" s="154" t="s">
        <v>15259</v>
      </c>
      <c r="F878" s="155" t="s">
        <v>27</v>
      </c>
      <c r="G878" s="155" t="s">
        <v>189</v>
      </c>
      <c r="H878" s="155" t="s">
        <v>16571</v>
      </c>
      <c r="I878" s="166" t="s">
        <v>1139</v>
      </c>
      <c r="J878" s="160" t="s">
        <v>422</v>
      </c>
      <c r="K878" s="159"/>
      <c r="L878" s="160"/>
      <c r="M878" s="159"/>
      <c r="N878" s="158" t="s">
        <v>15914</v>
      </c>
      <c r="O878" s="158" t="s">
        <v>366</v>
      </c>
      <c r="P878" s="158" t="s">
        <v>442</v>
      </c>
      <c r="Q878" s="162" t="s">
        <v>16481</v>
      </c>
      <c r="R878" s="162" t="s">
        <v>17962</v>
      </c>
      <c r="S878" s="163" t="s">
        <v>17961</v>
      </c>
      <c r="T878" s="167" t="s">
        <v>1098</v>
      </c>
      <c r="U878" s="149"/>
      <c r="V878" s="149"/>
      <c r="W878" s="164" t="str">
        <f>VLOOKUP(TRIM(X878),X10:Y88,2,FALSE)</f>
        <v>Krisztian</v>
      </c>
      <c r="X878" s="11" t="str">
        <f t="shared" si="31"/>
        <v>6.5.10</v>
      </c>
      <c r="AA878" s="1">
        <f t="shared" si="30"/>
        <v>4</v>
      </c>
    </row>
    <row r="879" spans="1:27" ht="35.25" customHeight="1">
      <c r="A879" s="150" t="s">
        <v>185</v>
      </c>
      <c r="B879" s="165" t="s">
        <v>70</v>
      </c>
      <c r="C879" s="153" t="s">
        <v>186</v>
      </c>
      <c r="D879" s="153" t="s">
        <v>151</v>
      </c>
      <c r="E879" s="154" t="s">
        <v>15260</v>
      </c>
      <c r="F879" s="155" t="s">
        <v>27</v>
      </c>
      <c r="G879" s="155" t="s">
        <v>189</v>
      </c>
      <c r="H879" s="155" t="s">
        <v>16573</v>
      </c>
      <c r="I879" s="166" t="s">
        <v>1139</v>
      </c>
      <c r="J879" s="160" t="s">
        <v>455</v>
      </c>
      <c r="K879" s="159"/>
      <c r="L879" s="160"/>
      <c r="M879" s="159"/>
      <c r="N879" s="158" t="s">
        <v>3708</v>
      </c>
      <c r="O879" s="158" t="s">
        <v>366</v>
      </c>
      <c r="P879" s="158" t="s">
        <v>442</v>
      </c>
      <c r="Q879" s="162" t="s">
        <v>16482</v>
      </c>
      <c r="R879" s="162" t="s">
        <v>17964</v>
      </c>
      <c r="S879" s="163" t="s">
        <v>17963</v>
      </c>
      <c r="T879" s="148" t="s">
        <v>1098</v>
      </c>
      <c r="U879" s="149"/>
      <c r="V879" s="149"/>
      <c r="W879" s="164" t="str">
        <f>VLOOKUP(TRIM(X879),X10:Y88,2,FALSE)</f>
        <v>Krisztian</v>
      </c>
      <c r="X879" s="11" t="str">
        <f t="shared" si="31"/>
        <v>6.5.10</v>
      </c>
      <c r="AA879" s="1">
        <f t="shared" si="30"/>
        <v>4</v>
      </c>
    </row>
    <row r="880" spans="1:27" ht="35.25" customHeight="1">
      <c r="A880" s="150" t="s">
        <v>185</v>
      </c>
      <c r="B880" s="165" t="s">
        <v>70</v>
      </c>
      <c r="C880" s="153" t="s">
        <v>186</v>
      </c>
      <c r="D880" s="153" t="s">
        <v>141</v>
      </c>
      <c r="E880" s="154" t="s">
        <v>15261</v>
      </c>
      <c r="F880" s="155" t="s">
        <v>27</v>
      </c>
      <c r="G880" s="155" t="s">
        <v>189</v>
      </c>
      <c r="H880" s="155" t="s">
        <v>16793</v>
      </c>
      <c r="I880" s="166" t="s">
        <v>16993</v>
      </c>
      <c r="J880" s="160" t="s">
        <v>422</v>
      </c>
      <c r="K880" s="159"/>
      <c r="L880" s="160"/>
      <c r="M880" s="159"/>
      <c r="N880" s="158" t="s">
        <v>15914</v>
      </c>
      <c r="O880" s="158" t="s">
        <v>366</v>
      </c>
      <c r="P880" s="158" t="s">
        <v>442</v>
      </c>
      <c r="Q880" s="162" t="s">
        <v>16755</v>
      </c>
      <c r="R880" s="162" t="s">
        <v>18177</v>
      </c>
      <c r="S880" s="163" t="s">
        <v>18176</v>
      </c>
      <c r="T880" s="167" t="s">
        <v>1606</v>
      </c>
      <c r="U880" s="149"/>
      <c r="V880" s="149"/>
      <c r="W880" s="164" t="str">
        <f>VLOOKUP(TRIM(X880),X10:Y88,2,FALSE)</f>
        <v>Krisztian</v>
      </c>
      <c r="X880" s="11" t="str">
        <f t="shared" si="31"/>
        <v>6.5.6</v>
      </c>
      <c r="AA880" s="1">
        <f t="shared" si="30"/>
        <v>87</v>
      </c>
    </row>
    <row r="881" spans="1:27" ht="35.25" customHeight="1">
      <c r="A881" s="150" t="s">
        <v>185</v>
      </c>
      <c r="B881" s="165" t="s">
        <v>70</v>
      </c>
      <c r="C881" s="153" t="s">
        <v>186</v>
      </c>
      <c r="D881" s="153" t="s">
        <v>141</v>
      </c>
      <c r="E881" s="154" t="s">
        <v>15262</v>
      </c>
      <c r="F881" s="155" t="s">
        <v>27</v>
      </c>
      <c r="G881" s="155" t="s">
        <v>189</v>
      </c>
      <c r="H881" s="155" t="s">
        <v>16022</v>
      </c>
      <c r="I881" s="166" t="s">
        <v>765</v>
      </c>
      <c r="J881" s="160" t="s">
        <v>455</v>
      </c>
      <c r="K881" s="159"/>
      <c r="L881" s="160"/>
      <c r="M881" s="159"/>
      <c r="N881" s="158" t="s">
        <v>3708</v>
      </c>
      <c r="O881" s="158" t="s">
        <v>366</v>
      </c>
      <c r="P881" s="158" t="s">
        <v>442</v>
      </c>
      <c r="Q881" s="162" t="s">
        <v>16023</v>
      </c>
      <c r="R881" s="162" t="s">
        <v>18181</v>
      </c>
      <c r="S881" s="163" t="s">
        <v>18180</v>
      </c>
      <c r="T881" s="148" t="s">
        <v>767</v>
      </c>
      <c r="U881" s="149"/>
      <c r="V881" s="149"/>
      <c r="W881" s="164" t="str">
        <f>VLOOKUP(TRIM(X881),X10:Y88,2,FALSE)</f>
        <v>Krisztian</v>
      </c>
      <c r="X881" s="11" t="str">
        <f t="shared" si="31"/>
        <v>6.5.6</v>
      </c>
      <c r="AA881" s="1">
        <f t="shared" si="30"/>
        <v>8</v>
      </c>
    </row>
    <row r="882" spans="1:27" ht="35.25" customHeight="1">
      <c r="A882" s="150" t="s">
        <v>185</v>
      </c>
      <c r="B882" s="165" t="s">
        <v>70</v>
      </c>
      <c r="C882" s="153" t="s">
        <v>186</v>
      </c>
      <c r="D882" s="153" t="s">
        <v>141</v>
      </c>
      <c r="E882" s="154" t="s">
        <v>15263</v>
      </c>
      <c r="F882" s="155" t="s">
        <v>27</v>
      </c>
      <c r="G882" s="155" t="s">
        <v>189</v>
      </c>
      <c r="H882" s="155" t="s">
        <v>16434</v>
      </c>
      <c r="I882" s="166" t="s">
        <v>475</v>
      </c>
      <c r="J882" s="160" t="s">
        <v>455</v>
      </c>
      <c r="K882" s="159"/>
      <c r="L882" s="160"/>
      <c r="M882" s="159"/>
      <c r="N882" s="158" t="s">
        <v>3708</v>
      </c>
      <c r="O882" s="158" t="s">
        <v>366</v>
      </c>
      <c r="P882" s="158" t="s">
        <v>442</v>
      </c>
      <c r="Q882" s="162" t="s">
        <v>16435</v>
      </c>
      <c r="R882" s="162" t="s">
        <v>18610</v>
      </c>
      <c r="S882" s="163" t="s">
        <v>193</v>
      </c>
      <c r="T882" s="167" t="s">
        <v>472</v>
      </c>
      <c r="U882" s="149" t="s">
        <v>9928</v>
      </c>
      <c r="V882" s="149"/>
      <c r="W882" s="164" t="str">
        <f>VLOOKUP(TRIM(X882),X10:Y88,2,FALSE)</f>
        <v>Krisztian</v>
      </c>
      <c r="X882" s="11" t="str">
        <f t="shared" si="31"/>
        <v>6.5.6</v>
      </c>
      <c r="AA882" s="1">
        <f t="shared" si="30"/>
        <v>17</v>
      </c>
    </row>
    <row r="883" spans="1:27" ht="35.25" customHeight="1">
      <c r="A883" s="150" t="s">
        <v>185</v>
      </c>
      <c r="B883" s="165" t="s">
        <v>70</v>
      </c>
      <c r="C883" s="153" t="s">
        <v>28</v>
      </c>
      <c r="D883" s="153" t="s">
        <v>141</v>
      </c>
      <c r="E883" s="154" t="s">
        <v>15264</v>
      </c>
      <c r="F883" s="155" t="s">
        <v>27</v>
      </c>
      <c r="G883" s="169" t="s">
        <v>189</v>
      </c>
      <c r="H883" s="169" t="s">
        <v>16238</v>
      </c>
      <c r="I883" s="170" t="s">
        <v>563</v>
      </c>
      <c r="J883" s="171" t="s">
        <v>455</v>
      </c>
      <c r="K883" s="172"/>
      <c r="L883" s="171"/>
      <c r="M883" s="172"/>
      <c r="N883" s="171" t="s">
        <v>3708</v>
      </c>
      <c r="O883" s="171" t="s">
        <v>366</v>
      </c>
      <c r="P883" s="171" t="s">
        <v>442</v>
      </c>
      <c r="Q883" s="173" t="s">
        <v>18149</v>
      </c>
      <c r="R883" s="173" t="s">
        <v>425</v>
      </c>
      <c r="S883" s="177"/>
      <c r="T883" s="148" t="s">
        <v>472</v>
      </c>
      <c r="U883" s="149"/>
      <c r="V883" s="149"/>
      <c r="W883" s="164" t="str">
        <f>VLOOKUP(TRIM(X883),X10:Y88,2,FALSE)</f>
        <v>Krisztian</v>
      </c>
      <c r="X883" s="11" t="str">
        <f t="shared" si="31"/>
        <v>6.5.6</v>
      </c>
      <c r="AA883" s="1">
        <f t="shared" si="30"/>
        <v>6</v>
      </c>
    </row>
    <row r="884" spans="1:27" ht="35.25" customHeight="1">
      <c r="A884" s="150" t="s">
        <v>185</v>
      </c>
      <c r="B884" s="165" t="s">
        <v>70</v>
      </c>
      <c r="C884" s="153" t="s">
        <v>186</v>
      </c>
      <c r="D884" s="153" t="s">
        <v>141</v>
      </c>
      <c r="E884" s="154" t="s">
        <v>15265</v>
      </c>
      <c r="F884" s="155" t="s">
        <v>27</v>
      </c>
      <c r="G884" s="155" t="s">
        <v>189</v>
      </c>
      <c r="H884" s="155" t="s">
        <v>16561</v>
      </c>
      <c r="I884" s="166" t="s">
        <v>7736</v>
      </c>
      <c r="J884" s="160" t="s">
        <v>455</v>
      </c>
      <c r="K884" s="159"/>
      <c r="L884" s="160"/>
      <c r="M884" s="159"/>
      <c r="N884" s="158" t="s">
        <v>3708</v>
      </c>
      <c r="O884" s="158" t="s">
        <v>366</v>
      </c>
      <c r="P884" s="158" t="s">
        <v>442</v>
      </c>
      <c r="Q884" s="162" t="s">
        <v>16448</v>
      </c>
      <c r="R884" s="162" t="s">
        <v>18436</v>
      </c>
      <c r="S884" s="163" t="s">
        <v>193</v>
      </c>
      <c r="T884" s="167" t="s">
        <v>16449</v>
      </c>
      <c r="U884" s="149"/>
      <c r="V884" s="149" t="s">
        <v>995</v>
      </c>
      <c r="W884" s="164" t="str">
        <f>VLOOKUP(TRIM(X884),X10:Y88,2,FALSE)</f>
        <v>Krisztian</v>
      </c>
      <c r="X884" s="11" t="str">
        <f t="shared" si="31"/>
        <v>6.5.6</v>
      </c>
      <c r="AA884" s="1">
        <f t="shared" si="30"/>
        <v>13</v>
      </c>
    </row>
    <row r="885" spans="1:27" ht="35.25" customHeight="1">
      <c r="A885" s="150" t="s">
        <v>185</v>
      </c>
      <c r="B885" s="165" t="s">
        <v>70</v>
      </c>
      <c r="C885" s="153" t="s">
        <v>186</v>
      </c>
      <c r="D885" s="153" t="s">
        <v>141</v>
      </c>
      <c r="E885" s="154" t="s">
        <v>15266</v>
      </c>
      <c r="F885" s="155" t="s">
        <v>27</v>
      </c>
      <c r="G885" s="155" t="s">
        <v>189</v>
      </c>
      <c r="H885" s="155" t="s">
        <v>15978</v>
      </c>
      <c r="I885" s="166" t="s">
        <v>1382</v>
      </c>
      <c r="J885" s="160" t="s">
        <v>422</v>
      </c>
      <c r="K885" s="159"/>
      <c r="L885" s="160"/>
      <c r="M885" s="159"/>
      <c r="N885" s="158" t="s">
        <v>15914</v>
      </c>
      <c r="O885" s="158" t="s">
        <v>366</v>
      </c>
      <c r="P885" s="158" t="s">
        <v>442</v>
      </c>
      <c r="Q885" s="162" t="s">
        <v>15973</v>
      </c>
      <c r="R885" s="162" t="s">
        <v>18666</v>
      </c>
      <c r="S885" s="163" t="s">
        <v>18667</v>
      </c>
      <c r="T885" s="148" t="s">
        <v>426</v>
      </c>
      <c r="U885" s="149" t="s">
        <v>9928</v>
      </c>
      <c r="V885" s="149"/>
      <c r="W885" s="164" t="str">
        <f>VLOOKUP(TRIM(X885),X10:Y88,2,FALSE)</f>
        <v>Krisztian</v>
      </c>
      <c r="X885" s="11" t="str">
        <f t="shared" si="31"/>
        <v>6.5.6</v>
      </c>
      <c r="AA885" s="1">
        <f t="shared" si="30"/>
        <v>4</v>
      </c>
    </row>
    <row r="886" spans="1:27" ht="35.25" customHeight="1">
      <c r="A886" s="150" t="s">
        <v>185</v>
      </c>
      <c r="B886" s="165" t="s">
        <v>70</v>
      </c>
      <c r="C886" s="153" t="s">
        <v>186</v>
      </c>
      <c r="D886" s="153" t="s">
        <v>141</v>
      </c>
      <c r="E886" s="154" t="s">
        <v>15267</v>
      </c>
      <c r="F886" s="155" t="s">
        <v>27</v>
      </c>
      <c r="G886" s="155" t="s">
        <v>189</v>
      </c>
      <c r="H886" s="155" t="s">
        <v>16585</v>
      </c>
      <c r="I886" s="166" t="s">
        <v>475</v>
      </c>
      <c r="J886" s="160" t="s">
        <v>422</v>
      </c>
      <c r="K886" s="159"/>
      <c r="L886" s="160"/>
      <c r="M886" s="159"/>
      <c r="N886" s="158" t="s">
        <v>15914</v>
      </c>
      <c r="O886" s="158" t="s">
        <v>366</v>
      </c>
      <c r="P886" s="158" t="s">
        <v>442</v>
      </c>
      <c r="Q886" s="162" t="s">
        <v>16586</v>
      </c>
      <c r="R886" s="162" t="s">
        <v>18171</v>
      </c>
      <c r="S886" s="163" t="s">
        <v>18170</v>
      </c>
      <c r="T886" s="167" t="s">
        <v>472</v>
      </c>
      <c r="U886" s="149"/>
      <c r="V886" s="149"/>
      <c r="W886" s="164" t="str">
        <f>VLOOKUP(TRIM(X886),X10:Y88,2,FALSE)</f>
        <v>Krisztian</v>
      </c>
      <c r="X886" s="11" t="str">
        <f t="shared" si="31"/>
        <v>6.5.6</v>
      </c>
      <c r="AA886" s="1">
        <f t="shared" si="30"/>
        <v>17</v>
      </c>
    </row>
    <row r="887" spans="1:27" ht="35.25" customHeight="1">
      <c r="A887" s="150" t="s">
        <v>185</v>
      </c>
      <c r="B887" s="165" t="s">
        <v>70</v>
      </c>
      <c r="C887" s="153" t="s">
        <v>186</v>
      </c>
      <c r="D887" s="153" t="s">
        <v>105</v>
      </c>
      <c r="E887" s="154" t="s">
        <v>15268</v>
      </c>
      <c r="F887" s="155" t="s">
        <v>434</v>
      </c>
      <c r="G887" s="155" t="s">
        <v>189</v>
      </c>
      <c r="H887" s="155" t="s">
        <v>17856</v>
      </c>
      <c r="I887" s="166" t="s">
        <v>1638</v>
      </c>
      <c r="J887" s="160"/>
      <c r="K887" s="159"/>
      <c r="L887" s="160"/>
      <c r="M887" s="159"/>
      <c r="N887" s="158"/>
      <c r="O887" s="158"/>
      <c r="P887" s="158"/>
      <c r="Q887" s="162" t="s">
        <v>17857</v>
      </c>
      <c r="R887" s="162" t="s">
        <v>18166</v>
      </c>
      <c r="S887" s="163" t="s">
        <v>18165</v>
      </c>
      <c r="T887" s="148" t="s">
        <v>12480</v>
      </c>
      <c r="U887" s="149"/>
      <c r="V887" s="149"/>
      <c r="W887" s="164" t="str">
        <f>VLOOKUP(TRIM(X887),X10:Y88,2,FALSE)</f>
        <v>Krisztian</v>
      </c>
      <c r="X887" s="11" t="str">
        <f t="shared" si="31"/>
        <v>5.4</v>
      </c>
      <c r="AA887" s="1">
        <f t="shared" si="30"/>
        <v>6</v>
      </c>
    </row>
    <row r="888" spans="1:27" ht="35.25" customHeight="1">
      <c r="A888" s="150" t="s">
        <v>185</v>
      </c>
      <c r="B888" s="165" t="s">
        <v>70</v>
      </c>
      <c r="C888" s="153" t="s">
        <v>186</v>
      </c>
      <c r="D888" s="153" t="s">
        <v>105</v>
      </c>
      <c r="E888" s="154" t="s">
        <v>15269</v>
      </c>
      <c r="F888" s="155" t="s">
        <v>29</v>
      </c>
      <c r="G888" s="155" t="s">
        <v>189</v>
      </c>
      <c r="H888" s="155" t="s">
        <v>17860</v>
      </c>
      <c r="I888" s="166" t="s">
        <v>765</v>
      </c>
      <c r="J888" s="160" t="s">
        <v>2308</v>
      </c>
      <c r="K888" s="159">
        <v>2976</v>
      </c>
      <c r="L888" s="160" t="s">
        <v>76</v>
      </c>
      <c r="M888" s="159" t="s">
        <v>485</v>
      </c>
      <c r="N888" s="158" t="s">
        <v>7071</v>
      </c>
      <c r="O888" s="158" t="s">
        <v>366</v>
      </c>
      <c r="P888" s="158" t="s">
        <v>15981</v>
      </c>
      <c r="Q888" s="162" t="s">
        <v>15982</v>
      </c>
      <c r="R888" s="162" t="s">
        <v>18437</v>
      </c>
      <c r="S888" s="163" t="s">
        <v>193</v>
      </c>
      <c r="T888" s="167" t="s">
        <v>767</v>
      </c>
      <c r="U888" s="149"/>
      <c r="V888" s="149" t="s">
        <v>995</v>
      </c>
      <c r="W888" s="164" t="str">
        <f>VLOOKUP(TRIM(X888),X10:Y88,2,FALSE)</f>
        <v>Krisztian</v>
      </c>
      <c r="X888" s="11" t="str">
        <f t="shared" si="31"/>
        <v>5.4</v>
      </c>
      <c r="AA888" s="1">
        <f t="shared" si="30"/>
        <v>8</v>
      </c>
    </row>
    <row r="889" spans="1:27" ht="35.25" customHeight="1">
      <c r="A889" s="150" t="s">
        <v>185</v>
      </c>
      <c r="B889" s="165" t="s">
        <v>70</v>
      </c>
      <c r="C889" s="153" t="s">
        <v>186</v>
      </c>
      <c r="D889" s="153" t="s">
        <v>105</v>
      </c>
      <c r="E889" s="154" t="s">
        <v>15270</v>
      </c>
      <c r="F889" s="155" t="s">
        <v>29</v>
      </c>
      <c r="G889" s="155" t="s">
        <v>189</v>
      </c>
      <c r="H889" s="155" t="s">
        <v>17863</v>
      </c>
      <c r="I889" s="166" t="s">
        <v>765</v>
      </c>
      <c r="J889" s="160" t="s">
        <v>673</v>
      </c>
      <c r="K889" s="159">
        <v>2028</v>
      </c>
      <c r="L889" s="160" t="s">
        <v>76</v>
      </c>
      <c r="M889" s="159" t="s">
        <v>485</v>
      </c>
      <c r="N889" s="158" t="s">
        <v>15918</v>
      </c>
      <c r="O889" s="158" t="s">
        <v>206</v>
      </c>
      <c r="P889" s="158" t="s">
        <v>6991</v>
      </c>
      <c r="Q889" s="162" t="s">
        <v>15983</v>
      </c>
      <c r="R889" s="162" t="s">
        <v>18438</v>
      </c>
      <c r="S889" s="163" t="s">
        <v>193</v>
      </c>
      <c r="T889" s="148" t="s">
        <v>767</v>
      </c>
      <c r="U889" s="149"/>
      <c r="V889" s="149" t="s">
        <v>995</v>
      </c>
      <c r="W889" s="164" t="str">
        <f>VLOOKUP(TRIM(X889),X10:Y88,2,FALSE)</f>
        <v>Krisztian</v>
      </c>
      <c r="X889" s="11" t="str">
        <f t="shared" si="31"/>
        <v>5.4</v>
      </c>
      <c r="AA889" s="1">
        <f t="shared" si="30"/>
        <v>8</v>
      </c>
    </row>
    <row r="890" spans="1:27" ht="35.25" customHeight="1">
      <c r="A890" s="150" t="s">
        <v>185</v>
      </c>
      <c r="B890" s="165" t="s">
        <v>70</v>
      </c>
      <c r="C890" s="153" t="s">
        <v>186</v>
      </c>
      <c r="D890" s="153" t="s">
        <v>105</v>
      </c>
      <c r="E890" s="154" t="s">
        <v>15271</v>
      </c>
      <c r="F890" s="155" t="s">
        <v>29</v>
      </c>
      <c r="G890" s="155" t="s">
        <v>189</v>
      </c>
      <c r="H890" s="155" t="s">
        <v>17870</v>
      </c>
      <c r="I890" s="166" t="s">
        <v>765</v>
      </c>
      <c r="J890" s="160" t="s">
        <v>484</v>
      </c>
      <c r="K890" s="159">
        <v>3259</v>
      </c>
      <c r="L890" s="160" t="s">
        <v>76</v>
      </c>
      <c r="M890" s="159" t="s">
        <v>485</v>
      </c>
      <c r="N890" s="158" t="s">
        <v>15918</v>
      </c>
      <c r="O890" s="158" t="s">
        <v>206</v>
      </c>
      <c r="P890" s="158" t="s">
        <v>6991</v>
      </c>
      <c r="Q890" s="162" t="s">
        <v>15984</v>
      </c>
      <c r="R890" s="162" t="s">
        <v>18439</v>
      </c>
      <c r="S890" s="163" t="s">
        <v>193</v>
      </c>
      <c r="T890" s="167" t="s">
        <v>767</v>
      </c>
      <c r="U890" s="149"/>
      <c r="V890" s="149" t="s">
        <v>995</v>
      </c>
      <c r="W890" s="164" t="str">
        <f>VLOOKUP(TRIM(X890),X10:Y88,2,FALSE)</f>
        <v>Krisztian</v>
      </c>
      <c r="X890" s="11" t="str">
        <f t="shared" si="31"/>
        <v>5.4</v>
      </c>
      <c r="AA890" s="1">
        <f t="shared" si="30"/>
        <v>8</v>
      </c>
    </row>
    <row r="891" spans="1:27" ht="35.25" customHeight="1">
      <c r="A891" s="150" t="s">
        <v>185</v>
      </c>
      <c r="B891" s="165" t="s">
        <v>70</v>
      </c>
      <c r="C891" s="153" t="s">
        <v>186</v>
      </c>
      <c r="D891" s="153" t="s">
        <v>105</v>
      </c>
      <c r="E891" s="154" t="s">
        <v>15272</v>
      </c>
      <c r="F891" s="155" t="s">
        <v>29</v>
      </c>
      <c r="G891" s="155" t="s">
        <v>189</v>
      </c>
      <c r="H891" s="155" t="s">
        <v>17873</v>
      </c>
      <c r="I891" s="166" t="s">
        <v>765</v>
      </c>
      <c r="J891" s="160" t="s">
        <v>484</v>
      </c>
      <c r="K891" s="159">
        <v>3260</v>
      </c>
      <c r="L891" s="160" t="s">
        <v>76</v>
      </c>
      <c r="M891" s="159" t="s">
        <v>687</v>
      </c>
      <c r="N891" s="158" t="s">
        <v>7071</v>
      </c>
      <c r="O891" s="158" t="s">
        <v>366</v>
      </c>
      <c r="P891" s="158" t="s">
        <v>6991</v>
      </c>
      <c r="Q891" s="162" t="s">
        <v>15984</v>
      </c>
      <c r="R891" s="162" t="s">
        <v>18440</v>
      </c>
      <c r="S891" s="163" t="s">
        <v>193</v>
      </c>
      <c r="T891" s="148" t="s">
        <v>767</v>
      </c>
      <c r="U891" s="149"/>
      <c r="V891" s="149" t="s">
        <v>995</v>
      </c>
      <c r="W891" s="164" t="str">
        <f>VLOOKUP(TRIM(X891),X10:Y88,2,FALSE)</f>
        <v>Krisztian</v>
      </c>
      <c r="X891" s="11" t="str">
        <f t="shared" si="31"/>
        <v>5.4</v>
      </c>
      <c r="AA891" s="1">
        <f t="shared" si="30"/>
        <v>8</v>
      </c>
    </row>
    <row r="892" spans="1:27" ht="35.25" customHeight="1">
      <c r="A892" s="150" t="s">
        <v>185</v>
      </c>
      <c r="B892" s="165" t="s">
        <v>70</v>
      </c>
      <c r="C892" s="153" t="s">
        <v>186</v>
      </c>
      <c r="D892" s="153" t="s">
        <v>160</v>
      </c>
      <c r="E892" s="154" t="s">
        <v>15273</v>
      </c>
      <c r="F892" s="155" t="s">
        <v>27</v>
      </c>
      <c r="G892" s="155" t="s">
        <v>189</v>
      </c>
      <c r="H892" s="155" t="s">
        <v>16100</v>
      </c>
      <c r="I892" s="166" t="s">
        <v>17892</v>
      </c>
      <c r="J892" s="160" t="s">
        <v>2423</v>
      </c>
      <c r="K892" s="159"/>
      <c r="L892" s="160"/>
      <c r="M892" s="159"/>
      <c r="N892" s="158" t="s">
        <v>3708</v>
      </c>
      <c r="O892" s="158" t="s">
        <v>366</v>
      </c>
      <c r="P892" s="158" t="s">
        <v>2424</v>
      </c>
      <c r="Q892" s="162" t="s">
        <v>16078</v>
      </c>
      <c r="R892" s="162" t="s">
        <v>18441</v>
      </c>
      <c r="S892" s="163" t="s">
        <v>193</v>
      </c>
      <c r="T892" s="167" t="s">
        <v>651</v>
      </c>
      <c r="U892" s="149"/>
      <c r="V892" s="149" t="s">
        <v>995</v>
      </c>
      <c r="W892" s="164" t="str">
        <f>VLOOKUP(TRIM(X892),X10:Y88,2,FALSE)</f>
        <v>Krisztian</v>
      </c>
      <c r="X892" s="11" t="str">
        <f t="shared" si="31"/>
        <v>6.8</v>
      </c>
      <c r="AA892" s="1">
        <f t="shared" si="30"/>
        <v>88</v>
      </c>
    </row>
    <row r="893" spans="1:27" ht="35.25" customHeight="1">
      <c r="A893" s="150" t="s">
        <v>185</v>
      </c>
      <c r="B893" s="165" t="s">
        <v>70</v>
      </c>
      <c r="C893" s="153" t="s">
        <v>186</v>
      </c>
      <c r="D893" s="153" t="s">
        <v>160</v>
      </c>
      <c r="E893" s="154" t="s">
        <v>15274</v>
      </c>
      <c r="F893" s="155" t="s">
        <v>12045</v>
      </c>
      <c r="G893" s="155" t="s">
        <v>189</v>
      </c>
      <c r="H893" s="155" t="s">
        <v>16598</v>
      </c>
      <c r="I893" s="166" t="s">
        <v>475</v>
      </c>
      <c r="J893" s="160" t="s">
        <v>2423</v>
      </c>
      <c r="K893" s="159"/>
      <c r="L893" s="160"/>
      <c r="M893" s="159"/>
      <c r="N893" s="158" t="s">
        <v>1603</v>
      </c>
      <c r="O893" s="158" t="s">
        <v>366</v>
      </c>
      <c r="P893" s="158" t="s">
        <v>2424</v>
      </c>
      <c r="Q893" s="162" t="s">
        <v>16599</v>
      </c>
      <c r="R893" s="162" t="s">
        <v>18442</v>
      </c>
      <c r="S893" s="163" t="s">
        <v>193</v>
      </c>
      <c r="T893" s="148" t="s">
        <v>626</v>
      </c>
      <c r="U893" s="149"/>
      <c r="V893" s="149" t="s">
        <v>995</v>
      </c>
      <c r="W893" s="164" t="str">
        <f>VLOOKUP(TRIM(X893),X10:Y88,2,FALSE)</f>
        <v>Krisztian</v>
      </c>
      <c r="X893" s="11" t="str">
        <f t="shared" si="31"/>
        <v>6.8</v>
      </c>
      <c r="AA893" s="1">
        <f t="shared" si="30"/>
        <v>17</v>
      </c>
    </row>
    <row r="894" spans="1:27" ht="35.25" customHeight="1">
      <c r="A894" s="150" t="s">
        <v>185</v>
      </c>
      <c r="B894" s="165" t="s">
        <v>70</v>
      </c>
      <c r="C894" s="153" t="s">
        <v>186</v>
      </c>
      <c r="D894" s="153" t="s">
        <v>151</v>
      </c>
      <c r="E894" s="154" t="s">
        <v>15275</v>
      </c>
      <c r="F894" s="155" t="s">
        <v>27</v>
      </c>
      <c r="G894" s="155" t="s">
        <v>189</v>
      </c>
      <c r="H894" s="155" t="s">
        <v>16162</v>
      </c>
      <c r="I894" s="166" t="s">
        <v>16946</v>
      </c>
      <c r="J894" s="160" t="s">
        <v>455</v>
      </c>
      <c r="K894" s="159"/>
      <c r="L894" s="160"/>
      <c r="M894" s="159"/>
      <c r="N894" s="158" t="s">
        <v>3708</v>
      </c>
      <c r="O894" s="158" t="s">
        <v>366</v>
      </c>
      <c r="P894" s="158" t="s">
        <v>442</v>
      </c>
      <c r="Q894" s="162" t="s">
        <v>17238</v>
      </c>
      <c r="R894" s="162" t="s">
        <v>17940</v>
      </c>
      <c r="S894" s="168" t="s">
        <v>200</v>
      </c>
      <c r="T894" s="167" t="s">
        <v>578</v>
      </c>
      <c r="U894" s="149"/>
      <c r="V894" s="149"/>
      <c r="W894" s="164" t="str">
        <f>VLOOKUP(TRIM(X894),X10:Y88,2,FALSE)</f>
        <v>Krisztian</v>
      </c>
      <c r="X894" s="11" t="str">
        <f t="shared" si="31"/>
        <v>6.5.10</v>
      </c>
      <c r="AA894" s="1">
        <f t="shared" si="30"/>
        <v>133</v>
      </c>
    </row>
    <row r="895" spans="1:27" ht="35.25" customHeight="1">
      <c r="A895" s="150" t="s">
        <v>185</v>
      </c>
      <c r="B895" s="165" t="s">
        <v>70</v>
      </c>
      <c r="C895" s="153" t="s">
        <v>186</v>
      </c>
      <c r="D895" s="153" t="s">
        <v>151</v>
      </c>
      <c r="E895" s="154" t="s">
        <v>15276</v>
      </c>
      <c r="F895" s="155" t="s">
        <v>27</v>
      </c>
      <c r="G895" s="155" t="s">
        <v>189</v>
      </c>
      <c r="H895" s="155" t="s">
        <v>16516</v>
      </c>
      <c r="I895" s="166" t="s">
        <v>765</v>
      </c>
      <c r="J895" s="160" t="s">
        <v>455</v>
      </c>
      <c r="K895" s="159"/>
      <c r="L895" s="160"/>
      <c r="M895" s="159"/>
      <c r="N895" s="158" t="s">
        <v>3708</v>
      </c>
      <c r="O895" s="158" t="s">
        <v>366</v>
      </c>
      <c r="P895" s="158" t="s">
        <v>442</v>
      </c>
      <c r="Q895" s="162" t="s">
        <v>16283</v>
      </c>
      <c r="R895" s="162" t="s">
        <v>17950</v>
      </c>
      <c r="S895" s="168" t="s">
        <v>200</v>
      </c>
      <c r="T895" s="148" t="s">
        <v>767</v>
      </c>
      <c r="U895" s="149"/>
      <c r="V895" s="149"/>
      <c r="W895" s="164" t="str">
        <f>VLOOKUP(TRIM(X895),X10:Y88,2,FALSE)</f>
        <v>Krisztian</v>
      </c>
      <c r="X895" s="11" t="str">
        <f t="shared" si="31"/>
        <v>6.5.10</v>
      </c>
      <c r="AA895" s="1">
        <f t="shared" si="30"/>
        <v>8</v>
      </c>
    </row>
    <row r="896" spans="1:27" ht="35.25" customHeight="1">
      <c r="A896" s="150" t="s">
        <v>185</v>
      </c>
      <c r="B896" s="165" t="s">
        <v>70</v>
      </c>
      <c r="C896" s="153" t="s">
        <v>186</v>
      </c>
      <c r="D896" s="153" t="s">
        <v>151</v>
      </c>
      <c r="E896" s="154" t="s">
        <v>15277</v>
      </c>
      <c r="F896" s="155" t="s">
        <v>26</v>
      </c>
      <c r="G896" s="155" t="s">
        <v>189</v>
      </c>
      <c r="H896" s="155" t="s">
        <v>17945</v>
      </c>
      <c r="I896" s="166" t="s">
        <v>1638</v>
      </c>
      <c r="J896" s="160"/>
      <c r="K896" s="159"/>
      <c r="L896" s="160"/>
      <c r="M896" s="159"/>
      <c r="N896" s="158"/>
      <c r="O896" s="158" t="s">
        <v>62</v>
      </c>
      <c r="P896" s="158" t="s">
        <v>62</v>
      </c>
      <c r="Q896" s="162" t="s">
        <v>17944</v>
      </c>
      <c r="R896" s="162" t="s">
        <v>18443</v>
      </c>
      <c r="S896" s="163" t="s">
        <v>193</v>
      </c>
      <c r="T896" s="167" t="s">
        <v>578</v>
      </c>
      <c r="U896" s="149"/>
      <c r="V896" s="149" t="s">
        <v>995</v>
      </c>
      <c r="W896" s="164" t="str">
        <f>VLOOKUP(TRIM(X896),X10:Y88,2,FALSE)</f>
        <v>Krisztian</v>
      </c>
      <c r="X896" s="11" t="str">
        <f t="shared" si="31"/>
        <v>6.5.10</v>
      </c>
      <c r="AA896" s="1">
        <f t="shared" si="30"/>
        <v>6</v>
      </c>
    </row>
    <row r="897" spans="1:27" ht="35.25" customHeight="1">
      <c r="A897" s="150" t="s">
        <v>185</v>
      </c>
      <c r="B897" s="165" t="s">
        <v>70</v>
      </c>
      <c r="C897" s="153" t="s">
        <v>186</v>
      </c>
      <c r="D897" s="153" t="s">
        <v>151</v>
      </c>
      <c r="E897" s="154" t="s">
        <v>15278</v>
      </c>
      <c r="F897" s="155" t="s">
        <v>27</v>
      </c>
      <c r="G897" s="155" t="s">
        <v>189</v>
      </c>
      <c r="H897" s="155" t="s">
        <v>16129</v>
      </c>
      <c r="I897" s="166" t="s">
        <v>859</v>
      </c>
      <c r="J897" s="160" t="s">
        <v>422</v>
      </c>
      <c r="K897" s="159"/>
      <c r="L897" s="160"/>
      <c r="M897" s="159"/>
      <c r="N897" s="158" t="s">
        <v>15914</v>
      </c>
      <c r="O897" s="158" t="s">
        <v>366</v>
      </c>
      <c r="P897" s="158" t="s">
        <v>442</v>
      </c>
      <c r="Q897" s="162" t="s">
        <v>16130</v>
      </c>
      <c r="R897" s="162" t="s">
        <v>18444</v>
      </c>
      <c r="S897" s="163" t="s">
        <v>193</v>
      </c>
      <c r="T897" s="148" t="s">
        <v>893</v>
      </c>
      <c r="U897" s="149"/>
      <c r="V897" s="149" t="s">
        <v>995</v>
      </c>
      <c r="W897" s="164" t="str">
        <f>VLOOKUP(TRIM(X897),X10:Y88,2,FALSE)</f>
        <v>Krisztian</v>
      </c>
      <c r="X897" s="11" t="str">
        <f t="shared" si="31"/>
        <v>6.5.10</v>
      </c>
      <c r="AA897" s="1">
        <f t="shared" si="30"/>
        <v>35</v>
      </c>
    </row>
    <row r="898" spans="1:27" ht="35.25" customHeight="1">
      <c r="A898" s="150" t="s">
        <v>185</v>
      </c>
      <c r="B898" s="165" t="s">
        <v>70</v>
      </c>
      <c r="C898" s="153" t="s">
        <v>186</v>
      </c>
      <c r="D898" s="153" t="s">
        <v>151</v>
      </c>
      <c r="E898" s="154" t="s">
        <v>15279</v>
      </c>
      <c r="F898" s="155" t="s">
        <v>27</v>
      </c>
      <c r="G898" s="155" t="s">
        <v>189</v>
      </c>
      <c r="H898" s="155" t="s">
        <v>16131</v>
      </c>
      <c r="I898" s="166" t="s">
        <v>859</v>
      </c>
      <c r="J898" s="160" t="s">
        <v>422</v>
      </c>
      <c r="K898" s="159"/>
      <c r="L898" s="160"/>
      <c r="M898" s="159"/>
      <c r="N898" s="158" t="s">
        <v>15914</v>
      </c>
      <c r="O898" s="158" t="s">
        <v>366</v>
      </c>
      <c r="P898" s="158" t="s">
        <v>442</v>
      </c>
      <c r="Q898" s="162" t="s">
        <v>16132</v>
      </c>
      <c r="R898" s="162" t="s">
        <v>18445</v>
      </c>
      <c r="S898" s="163" t="s">
        <v>193</v>
      </c>
      <c r="T898" s="167" t="s">
        <v>893</v>
      </c>
      <c r="U898" s="149"/>
      <c r="V898" s="149" t="s">
        <v>995</v>
      </c>
      <c r="W898" s="164" t="str">
        <f>VLOOKUP(TRIM(X898),X10:Y88,2,FALSE)</f>
        <v>Krisztian</v>
      </c>
      <c r="X898" s="11" t="str">
        <f t="shared" si="31"/>
        <v>6.5.10</v>
      </c>
      <c r="AA898" s="1">
        <f t="shared" si="30"/>
        <v>35</v>
      </c>
    </row>
    <row r="899" spans="1:27" ht="35.25" customHeight="1">
      <c r="A899" s="150" t="s">
        <v>185</v>
      </c>
      <c r="B899" s="165" t="s">
        <v>70</v>
      </c>
      <c r="C899" s="153" t="s">
        <v>186</v>
      </c>
      <c r="D899" s="153" t="s">
        <v>151</v>
      </c>
      <c r="E899" s="154" t="s">
        <v>15280</v>
      </c>
      <c r="F899" s="155" t="s">
        <v>27</v>
      </c>
      <c r="G899" s="155" t="s">
        <v>189</v>
      </c>
      <c r="H899" s="155" t="s">
        <v>16133</v>
      </c>
      <c r="I899" s="166" t="s">
        <v>859</v>
      </c>
      <c r="J899" s="160" t="s">
        <v>422</v>
      </c>
      <c r="K899" s="159"/>
      <c r="L899" s="160"/>
      <c r="M899" s="159"/>
      <c r="N899" s="158" t="s">
        <v>15914</v>
      </c>
      <c r="O899" s="158" t="s">
        <v>366</v>
      </c>
      <c r="P899" s="158" t="s">
        <v>442</v>
      </c>
      <c r="Q899" s="162" t="s">
        <v>16134</v>
      </c>
      <c r="R899" s="162" t="s">
        <v>17958</v>
      </c>
      <c r="S899" s="163" t="s">
        <v>17957</v>
      </c>
      <c r="T899" s="148" t="s">
        <v>893</v>
      </c>
      <c r="U899" s="149"/>
      <c r="V899" s="149"/>
      <c r="W899" s="164" t="str">
        <f>VLOOKUP(TRIM(X899),X10:Y88,2,FALSE)</f>
        <v>Krisztian</v>
      </c>
      <c r="X899" s="11" t="str">
        <f t="shared" si="31"/>
        <v>6.5.10</v>
      </c>
      <c r="AA899" s="1">
        <f t="shared" si="30"/>
        <v>35</v>
      </c>
    </row>
    <row r="900" spans="1:27" ht="35.25" customHeight="1">
      <c r="A900" s="150" t="s">
        <v>185</v>
      </c>
      <c r="B900" s="165" t="s">
        <v>70</v>
      </c>
      <c r="C900" s="153" t="s">
        <v>186</v>
      </c>
      <c r="D900" s="153" t="s">
        <v>151</v>
      </c>
      <c r="E900" s="154" t="s">
        <v>15281</v>
      </c>
      <c r="F900" s="155" t="s">
        <v>27</v>
      </c>
      <c r="G900" s="155" t="s">
        <v>189</v>
      </c>
      <c r="H900" s="155" t="s">
        <v>11895</v>
      </c>
      <c r="I900" s="166" t="s">
        <v>16947</v>
      </c>
      <c r="J900" s="160" t="s">
        <v>455</v>
      </c>
      <c r="K900" s="159"/>
      <c r="L900" s="160"/>
      <c r="M900" s="159"/>
      <c r="N900" s="158" t="s">
        <v>3708</v>
      </c>
      <c r="O900" s="158" t="s">
        <v>366</v>
      </c>
      <c r="P900" s="158" t="s">
        <v>442</v>
      </c>
      <c r="Q900" s="162" t="s">
        <v>11896</v>
      </c>
      <c r="R900" s="162" t="s">
        <v>18446</v>
      </c>
      <c r="S900" s="163" t="s">
        <v>193</v>
      </c>
      <c r="T900" s="167" t="s">
        <v>893</v>
      </c>
      <c r="U900" s="149"/>
      <c r="V900" s="149" t="s">
        <v>995</v>
      </c>
      <c r="W900" s="164" t="str">
        <f>VLOOKUP(TRIM(X900),X10:Y88,2,FALSE)</f>
        <v>Krisztian</v>
      </c>
      <c r="X900" s="11" t="str">
        <f t="shared" si="31"/>
        <v>6.5.10</v>
      </c>
      <c r="AA900" s="1">
        <f t="shared" si="30"/>
        <v>72</v>
      </c>
    </row>
    <row r="901" spans="1:27" ht="35.25" customHeight="1">
      <c r="A901" s="150" t="s">
        <v>185</v>
      </c>
      <c r="B901" s="165" t="s">
        <v>70</v>
      </c>
      <c r="C901" s="153" t="s">
        <v>186</v>
      </c>
      <c r="D901" s="153" t="s">
        <v>151</v>
      </c>
      <c r="E901" s="154" t="s">
        <v>15282</v>
      </c>
      <c r="F901" s="155" t="s">
        <v>27</v>
      </c>
      <c r="G901" s="155" t="s">
        <v>189</v>
      </c>
      <c r="H901" s="155" t="s">
        <v>16571</v>
      </c>
      <c r="I901" s="166" t="s">
        <v>1139</v>
      </c>
      <c r="J901" s="160" t="s">
        <v>422</v>
      </c>
      <c r="K901" s="159"/>
      <c r="L901" s="160"/>
      <c r="M901" s="159"/>
      <c r="N901" s="158" t="s">
        <v>15914</v>
      </c>
      <c r="O901" s="158" t="s">
        <v>366</v>
      </c>
      <c r="P901" s="158" t="s">
        <v>442</v>
      </c>
      <c r="Q901" s="162" t="s">
        <v>16481</v>
      </c>
      <c r="R901" s="162" t="s">
        <v>18447</v>
      </c>
      <c r="S901" s="163" t="s">
        <v>193</v>
      </c>
      <c r="T901" s="148" t="s">
        <v>1098</v>
      </c>
      <c r="U901" s="149"/>
      <c r="V901" s="149" t="s">
        <v>995</v>
      </c>
      <c r="W901" s="164" t="str">
        <f>VLOOKUP(TRIM(X901),X10:Y88,2,FALSE)</f>
        <v>Krisztian</v>
      </c>
      <c r="X901" s="11" t="str">
        <f t="shared" si="31"/>
        <v>6.5.10</v>
      </c>
      <c r="AA901" s="1">
        <f t="shared" si="30"/>
        <v>4</v>
      </c>
    </row>
    <row r="902" spans="1:27" ht="35.25" customHeight="1">
      <c r="A902" s="150" t="s">
        <v>185</v>
      </c>
      <c r="B902" s="165" t="s">
        <v>70</v>
      </c>
      <c r="C902" s="153" t="s">
        <v>186</v>
      </c>
      <c r="D902" s="153" t="s">
        <v>151</v>
      </c>
      <c r="E902" s="154" t="s">
        <v>15283</v>
      </c>
      <c r="F902" s="155" t="s">
        <v>27</v>
      </c>
      <c r="G902" s="155" t="s">
        <v>189</v>
      </c>
      <c r="H902" s="155" t="s">
        <v>16573</v>
      </c>
      <c r="I902" s="166" t="s">
        <v>1139</v>
      </c>
      <c r="J902" s="160" t="s">
        <v>455</v>
      </c>
      <c r="K902" s="159"/>
      <c r="L902" s="160"/>
      <c r="M902" s="159"/>
      <c r="N902" s="158" t="s">
        <v>3708</v>
      </c>
      <c r="O902" s="158" t="s">
        <v>366</v>
      </c>
      <c r="P902" s="158" t="s">
        <v>442</v>
      </c>
      <c r="Q902" s="162" t="s">
        <v>16482</v>
      </c>
      <c r="R902" s="162" t="s">
        <v>18448</v>
      </c>
      <c r="S902" s="163" t="s">
        <v>193</v>
      </c>
      <c r="T902" s="167" t="s">
        <v>1098</v>
      </c>
      <c r="U902" s="149"/>
      <c r="V902" s="149" t="s">
        <v>995</v>
      </c>
      <c r="W902" s="164" t="str">
        <f>VLOOKUP(TRIM(X902),X10:Y88,2,FALSE)</f>
        <v>Krisztian</v>
      </c>
      <c r="X902" s="11" t="str">
        <f t="shared" si="31"/>
        <v>6.5.10</v>
      </c>
      <c r="AA902" s="1">
        <f t="shared" si="30"/>
        <v>4</v>
      </c>
    </row>
    <row r="903" spans="1:27" ht="35.25" customHeight="1">
      <c r="A903" s="150" t="s">
        <v>185</v>
      </c>
      <c r="B903" s="165" t="s">
        <v>70</v>
      </c>
      <c r="C903" s="153" t="s">
        <v>186</v>
      </c>
      <c r="D903" s="153" t="s">
        <v>141</v>
      </c>
      <c r="E903" s="154" t="s">
        <v>15284</v>
      </c>
      <c r="F903" s="155" t="s">
        <v>27</v>
      </c>
      <c r="G903" s="155" t="s">
        <v>189</v>
      </c>
      <c r="H903" s="155" t="s">
        <v>16533</v>
      </c>
      <c r="I903" s="166" t="s">
        <v>936</v>
      </c>
      <c r="J903" s="160" t="s">
        <v>422</v>
      </c>
      <c r="K903" s="159"/>
      <c r="L903" s="160"/>
      <c r="M903" s="159"/>
      <c r="N903" s="158" t="s">
        <v>15914</v>
      </c>
      <c r="O903" s="158" t="s">
        <v>366</v>
      </c>
      <c r="P903" s="158" t="s">
        <v>442</v>
      </c>
      <c r="Q903" s="162" t="s">
        <v>16331</v>
      </c>
      <c r="R903" s="162" t="s">
        <v>18449</v>
      </c>
      <c r="S903" s="163" t="s">
        <v>193</v>
      </c>
      <c r="T903" s="148" t="s">
        <v>938</v>
      </c>
      <c r="U903" s="149"/>
      <c r="V903" s="149" t="s">
        <v>995</v>
      </c>
      <c r="W903" s="164" t="str">
        <f>VLOOKUP(TRIM(X903),X10:Y88,2,FALSE)</f>
        <v>Krisztian</v>
      </c>
      <c r="X903" s="11" t="str">
        <f t="shared" si="31"/>
        <v>6.5.6</v>
      </c>
      <c r="AA903" s="1">
        <f t="shared" si="30"/>
        <v>16</v>
      </c>
    </row>
    <row r="904" spans="1:27" ht="35.25" customHeight="1">
      <c r="A904" s="150" t="s">
        <v>185</v>
      </c>
      <c r="B904" s="165" t="s">
        <v>70</v>
      </c>
      <c r="C904" s="153" t="s">
        <v>186</v>
      </c>
      <c r="D904" s="153" t="s">
        <v>151</v>
      </c>
      <c r="E904" s="154" t="s">
        <v>15285</v>
      </c>
      <c r="F904" s="155" t="s">
        <v>27</v>
      </c>
      <c r="G904" s="155" t="s">
        <v>189</v>
      </c>
      <c r="H904" s="155" t="s">
        <v>16133</v>
      </c>
      <c r="I904" s="166" t="s">
        <v>859</v>
      </c>
      <c r="J904" s="160" t="s">
        <v>422</v>
      </c>
      <c r="K904" s="159"/>
      <c r="L904" s="160"/>
      <c r="M904" s="159"/>
      <c r="N904" s="158" t="s">
        <v>15914</v>
      </c>
      <c r="O904" s="158" t="s">
        <v>366</v>
      </c>
      <c r="P904" s="158" t="s">
        <v>442</v>
      </c>
      <c r="Q904" s="162" t="s">
        <v>16134</v>
      </c>
      <c r="R904" s="162" t="s">
        <v>18450</v>
      </c>
      <c r="S904" s="163" t="s">
        <v>193</v>
      </c>
      <c r="T904" s="167" t="s">
        <v>893</v>
      </c>
      <c r="U904" s="149"/>
      <c r="V904" s="149" t="s">
        <v>995</v>
      </c>
      <c r="W904" s="164" t="str">
        <f>VLOOKUP(TRIM(X904),X10:Y88,2,FALSE)</f>
        <v>Krisztian</v>
      </c>
      <c r="X904" s="11" t="str">
        <f t="shared" si="31"/>
        <v>6.5.10</v>
      </c>
      <c r="AA904" s="1">
        <f t="shared" si="30"/>
        <v>35</v>
      </c>
    </row>
    <row r="905" spans="1:27" ht="35.25" customHeight="1">
      <c r="A905" s="150" t="s">
        <v>185</v>
      </c>
      <c r="B905" s="165" t="s">
        <v>70</v>
      </c>
      <c r="C905" s="153" t="s">
        <v>186</v>
      </c>
      <c r="D905" s="153" t="s">
        <v>141</v>
      </c>
      <c r="E905" s="154" t="s">
        <v>15286</v>
      </c>
      <c r="F905" s="155" t="s">
        <v>27</v>
      </c>
      <c r="G905" s="155" t="s">
        <v>189</v>
      </c>
      <c r="H905" s="155" t="s">
        <v>16436</v>
      </c>
      <c r="I905" s="166" t="s">
        <v>475</v>
      </c>
      <c r="J905" s="160" t="s">
        <v>422</v>
      </c>
      <c r="K905" s="159"/>
      <c r="L905" s="160"/>
      <c r="M905" s="159"/>
      <c r="N905" s="158" t="s">
        <v>15914</v>
      </c>
      <c r="O905" s="158" t="s">
        <v>366</v>
      </c>
      <c r="P905" s="158" t="s">
        <v>442</v>
      </c>
      <c r="Q905" s="162" t="s">
        <v>16437</v>
      </c>
      <c r="R905" s="162" t="s">
        <v>18179</v>
      </c>
      <c r="S905" s="163" t="s">
        <v>18178</v>
      </c>
      <c r="T905" s="148" t="s">
        <v>472</v>
      </c>
      <c r="U905" s="149"/>
      <c r="V905" s="149"/>
      <c r="W905" s="164" t="str">
        <f>VLOOKUP(TRIM(X905),X10:Y88,2,FALSE)</f>
        <v>Krisztian</v>
      </c>
      <c r="X905" s="11" t="str">
        <f t="shared" si="31"/>
        <v>6.5.6</v>
      </c>
      <c r="AA905" s="1">
        <f t="shared" si="30"/>
        <v>17</v>
      </c>
    </row>
    <row r="906" spans="1:27" ht="35.25" customHeight="1">
      <c r="A906" s="150" t="s">
        <v>185</v>
      </c>
      <c r="B906" s="165" t="s">
        <v>70</v>
      </c>
      <c r="C906" s="153" t="s">
        <v>186</v>
      </c>
      <c r="D906" s="153" t="s">
        <v>105</v>
      </c>
      <c r="E906" s="154" t="s">
        <v>15287</v>
      </c>
      <c r="F906" s="155" t="s">
        <v>434</v>
      </c>
      <c r="G906" s="155" t="s">
        <v>189</v>
      </c>
      <c r="H906" s="155" t="s">
        <v>17856</v>
      </c>
      <c r="I906" s="166" t="s">
        <v>1638</v>
      </c>
      <c r="J906" s="160"/>
      <c r="K906" s="159"/>
      <c r="L906" s="160"/>
      <c r="M906" s="159"/>
      <c r="N906" s="158"/>
      <c r="O906" s="158"/>
      <c r="P906" s="158"/>
      <c r="Q906" s="162" t="s">
        <v>17857</v>
      </c>
      <c r="R906" s="162" t="s">
        <v>18262</v>
      </c>
      <c r="S906" s="163" t="s">
        <v>18261</v>
      </c>
      <c r="T906" s="167" t="s">
        <v>12480</v>
      </c>
      <c r="U906" s="149"/>
      <c r="V906" s="149"/>
      <c r="W906" s="164" t="str">
        <f>VLOOKUP(TRIM(X906),X10:Y88,2,FALSE)</f>
        <v>Krisztian</v>
      </c>
      <c r="X906" s="11" t="str">
        <f t="shared" si="31"/>
        <v>5.4</v>
      </c>
      <c r="AA906" s="1">
        <f t="shared" si="30"/>
        <v>6</v>
      </c>
    </row>
    <row r="907" spans="1:27" ht="35.25" customHeight="1">
      <c r="A907" s="150" t="s">
        <v>185</v>
      </c>
      <c r="B907" s="165" t="s">
        <v>70</v>
      </c>
      <c r="C907" s="153" t="s">
        <v>186</v>
      </c>
      <c r="D907" s="153" t="s">
        <v>141</v>
      </c>
      <c r="E907" s="154" t="s">
        <v>15288</v>
      </c>
      <c r="F907" s="155" t="s">
        <v>27</v>
      </c>
      <c r="G907" s="155" t="s">
        <v>189</v>
      </c>
      <c r="H907" s="155" t="s">
        <v>16238</v>
      </c>
      <c r="I907" s="166" t="s">
        <v>563</v>
      </c>
      <c r="J907" s="160" t="s">
        <v>455</v>
      </c>
      <c r="K907" s="159"/>
      <c r="L907" s="160"/>
      <c r="M907" s="159"/>
      <c r="N907" s="158" t="s">
        <v>3708</v>
      </c>
      <c r="O907" s="158" t="s">
        <v>366</v>
      </c>
      <c r="P907" s="158" t="s">
        <v>442</v>
      </c>
      <c r="Q907" s="162" t="s">
        <v>16237</v>
      </c>
      <c r="R907" s="162" t="s">
        <v>18611</v>
      </c>
      <c r="S907" s="163" t="s">
        <v>193</v>
      </c>
      <c r="T907" s="148" t="s">
        <v>472</v>
      </c>
      <c r="U907" s="149" t="s">
        <v>9928</v>
      </c>
      <c r="V907" s="149"/>
      <c r="W907" s="164" t="str">
        <f>VLOOKUP(TRIM(X907),X10:Y88,2,FALSE)</f>
        <v>Krisztian</v>
      </c>
      <c r="X907" s="11" t="str">
        <f t="shared" si="31"/>
        <v>6.5.6</v>
      </c>
      <c r="AA907" s="1">
        <f t="shared" si="30"/>
        <v>6</v>
      </c>
    </row>
    <row r="908" spans="1:27" ht="35.25" customHeight="1">
      <c r="A908" s="150" t="s">
        <v>185</v>
      </c>
      <c r="B908" s="165" t="s">
        <v>70</v>
      </c>
      <c r="C908" s="153" t="s">
        <v>186</v>
      </c>
      <c r="D908" s="153" t="s">
        <v>141</v>
      </c>
      <c r="E908" s="154" t="s">
        <v>15289</v>
      </c>
      <c r="F908" s="155" t="s">
        <v>27</v>
      </c>
      <c r="G908" s="155" t="s">
        <v>189</v>
      </c>
      <c r="H908" s="155" t="s">
        <v>12729</v>
      </c>
      <c r="I908" s="166" t="s">
        <v>765</v>
      </c>
      <c r="J908" s="160" t="s">
        <v>422</v>
      </c>
      <c r="K908" s="159"/>
      <c r="L908" s="160"/>
      <c r="M908" s="159"/>
      <c r="N908" s="158" t="s">
        <v>15914</v>
      </c>
      <c r="O908" s="158" t="s">
        <v>366</v>
      </c>
      <c r="P908" s="158" t="s">
        <v>442</v>
      </c>
      <c r="Q908" s="162" t="s">
        <v>11666</v>
      </c>
      <c r="R908" s="162" t="s">
        <v>18451</v>
      </c>
      <c r="S908" s="163" t="s">
        <v>193</v>
      </c>
      <c r="T908" s="167" t="s">
        <v>767</v>
      </c>
      <c r="U908" s="149"/>
      <c r="V908" s="149" t="s">
        <v>995</v>
      </c>
      <c r="W908" s="164" t="str">
        <f>VLOOKUP(TRIM(X908),X10:Y88,2,FALSE)</f>
        <v>Krisztian</v>
      </c>
      <c r="X908" s="11" t="str">
        <f t="shared" si="31"/>
        <v>6.5.6</v>
      </c>
      <c r="AA908" s="1">
        <f t="shared" si="30"/>
        <v>8</v>
      </c>
    </row>
    <row r="909" spans="1:27" ht="35.25" customHeight="1">
      <c r="A909" s="150" t="s">
        <v>185</v>
      </c>
      <c r="B909" s="165" t="s">
        <v>70</v>
      </c>
      <c r="C909" s="153" t="s">
        <v>186</v>
      </c>
      <c r="D909" s="153" t="s">
        <v>141</v>
      </c>
      <c r="E909" s="154" t="s">
        <v>15290</v>
      </c>
      <c r="F909" s="155" t="s">
        <v>27</v>
      </c>
      <c r="G909" s="155" t="s">
        <v>189</v>
      </c>
      <c r="H909" s="155" t="s">
        <v>16585</v>
      </c>
      <c r="I909" s="166" t="s">
        <v>475</v>
      </c>
      <c r="J909" s="160" t="s">
        <v>422</v>
      </c>
      <c r="K909" s="159"/>
      <c r="L909" s="160"/>
      <c r="M909" s="159"/>
      <c r="N909" s="158" t="s">
        <v>15914</v>
      </c>
      <c r="O909" s="158" t="s">
        <v>366</v>
      </c>
      <c r="P909" s="158" t="s">
        <v>442</v>
      </c>
      <c r="Q909" s="162" t="s">
        <v>16586</v>
      </c>
      <c r="R909" s="162" t="s">
        <v>18452</v>
      </c>
      <c r="S909" s="163" t="s">
        <v>193</v>
      </c>
      <c r="T909" s="148" t="s">
        <v>472</v>
      </c>
      <c r="U909" s="149"/>
      <c r="V909" s="149" t="s">
        <v>995</v>
      </c>
      <c r="W909" s="164" t="str">
        <f>VLOOKUP(TRIM(X909),X10:Y88,2,FALSE)</f>
        <v>Krisztian</v>
      </c>
      <c r="X909" s="11" t="str">
        <f t="shared" si="31"/>
        <v>6.5.6</v>
      </c>
      <c r="AA909" s="1">
        <f t="shared" si="30"/>
        <v>17</v>
      </c>
    </row>
    <row r="910" spans="1:27" ht="35.25" customHeight="1">
      <c r="A910" s="150" t="s">
        <v>185</v>
      </c>
      <c r="B910" s="165" t="s">
        <v>70</v>
      </c>
      <c r="C910" s="153" t="s">
        <v>186</v>
      </c>
      <c r="D910" s="153" t="s">
        <v>141</v>
      </c>
      <c r="E910" s="154" t="s">
        <v>15291</v>
      </c>
      <c r="F910" s="155" t="s">
        <v>27</v>
      </c>
      <c r="G910" s="155" t="s">
        <v>189</v>
      </c>
      <c r="H910" s="155" t="s">
        <v>16159</v>
      </c>
      <c r="I910" s="166" t="s">
        <v>859</v>
      </c>
      <c r="J910" s="160" t="s">
        <v>422</v>
      </c>
      <c r="K910" s="159"/>
      <c r="L910" s="160"/>
      <c r="M910" s="159"/>
      <c r="N910" s="158" t="s">
        <v>15914</v>
      </c>
      <c r="O910" s="158" t="s">
        <v>366</v>
      </c>
      <c r="P910" s="158" t="s">
        <v>442</v>
      </c>
      <c r="Q910" s="162" t="s">
        <v>16114</v>
      </c>
      <c r="R910" s="162" t="s">
        <v>18608</v>
      </c>
      <c r="S910" s="163" t="s">
        <v>193</v>
      </c>
      <c r="T910" s="167" t="s">
        <v>3077</v>
      </c>
      <c r="U910" s="149" t="s">
        <v>9928</v>
      </c>
      <c r="V910" s="149"/>
      <c r="W910" s="164" t="str">
        <f>VLOOKUP(TRIM(X910),X10:Y88,2,FALSE)</f>
        <v>Krisztian</v>
      </c>
      <c r="X910" s="11" t="str">
        <f t="shared" si="31"/>
        <v>6.5.6</v>
      </c>
      <c r="AA910" s="1">
        <f t="shared" si="30"/>
        <v>35</v>
      </c>
    </row>
    <row r="911" spans="1:27" ht="35.25" customHeight="1">
      <c r="A911" s="150" t="s">
        <v>185</v>
      </c>
      <c r="B911" s="165" t="s">
        <v>70</v>
      </c>
      <c r="C911" s="153" t="s">
        <v>186</v>
      </c>
      <c r="D911" s="153" t="s">
        <v>141</v>
      </c>
      <c r="E911" s="154" t="s">
        <v>15292</v>
      </c>
      <c r="F911" s="155" t="s">
        <v>27</v>
      </c>
      <c r="G911" s="155" t="s">
        <v>189</v>
      </c>
      <c r="H911" s="155" t="s">
        <v>16364</v>
      </c>
      <c r="I911" s="166" t="s">
        <v>475</v>
      </c>
      <c r="J911" s="160" t="s">
        <v>422</v>
      </c>
      <c r="K911" s="159"/>
      <c r="L911" s="160"/>
      <c r="M911" s="159"/>
      <c r="N911" s="158" t="s">
        <v>15914</v>
      </c>
      <c r="O911" s="158" t="s">
        <v>366</v>
      </c>
      <c r="P911" s="158" t="s">
        <v>442</v>
      </c>
      <c r="Q911" s="162" t="s">
        <v>16365</v>
      </c>
      <c r="R911" s="162" t="s">
        <v>18453</v>
      </c>
      <c r="S911" s="163" t="s">
        <v>193</v>
      </c>
      <c r="T911" s="148" t="s">
        <v>472</v>
      </c>
      <c r="U911" s="149"/>
      <c r="V911" s="149" t="s">
        <v>995</v>
      </c>
      <c r="W911" s="164" t="str">
        <f>VLOOKUP(TRIM(X911),X10:Y88,2,FALSE)</f>
        <v>Krisztian</v>
      </c>
      <c r="X911" s="11" t="str">
        <f t="shared" si="31"/>
        <v>6.5.6</v>
      </c>
      <c r="AA911" s="1">
        <f t="shared" si="30"/>
        <v>17</v>
      </c>
    </row>
    <row r="912" spans="1:27" ht="35.25" customHeight="1">
      <c r="A912" s="150" t="s">
        <v>185</v>
      </c>
      <c r="B912" s="165" t="s">
        <v>70</v>
      </c>
      <c r="C912" s="153" t="s">
        <v>186</v>
      </c>
      <c r="D912" s="153" t="s">
        <v>141</v>
      </c>
      <c r="E912" s="154" t="s">
        <v>15293</v>
      </c>
      <c r="F912" s="155" t="s">
        <v>27</v>
      </c>
      <c r="G912" s="155" t="s">
        <v>189</v>
      </c>
      <c r="H912" s="155" t="s">
        <v>16793</v>
      </c>
      <c r="I912" s="166" t="s">
        <v>16993</v>
      </c>
      <c r="J912" s="160" t="s">
        <v>422</v>
      </c>
      <c r="K912" s="159"/>
      <c r="L912" s="160"/>
      <c r="M912" s="159"/>
      <c r="N912" s="158" t="s">
        <v>15914</v>
      </c>
      <c r="O912" s="158" t="s">
        <v>366</v>
      </c>
      <c r="P912" s="158" t="s">
        <v>442</v>
      </c>
      <c r="Q912" s="162" t="s">
        <v>16755</v>
      </c>
      <c r="R912" s="162" t="s">
        <v>18662</v>
      </c>
      <c r="S912" s="163" t="s">
        <v>18663</v>
      </c>
      <c r="T912" s="167" t="s">
        <v>1606</v>
      </c>
      <c r="U912" s="149" t="s">
        <v>9928</v>
      </c>
      <c r="V912" s="149"/>
      <c r="W912" s="164" t="str">
        <f>VLOOKUP(TRIM(X912),X10:Y88,2,FALSE)</f>
        <v>Krisztian</v>
      </c>
      <c r="X912" s="11" t="str">
        <f t="shared" si="31"/>
        <v>6.5.6</v>
      </c>
      <c r="AA912" s="1">
        <f t="shared" si="30"/>
        <v>87</v>
      </c>
    </row>
    <row r="913" spans="1:27" ht="35.25" customHeight="1">
      <c r="A913" s="150" t="s">
        <v>185</v>
      </c>
      <c r="B913" s="165" t="s">
        <v>70</v>
      </c>
      <c r="C913" s="153" t="s">
        <v>186</v>
      </c>
      <c r="D913" s="153" t="s">
        <v>141</v>
      </c>
      <c r="E913" s="154" t="s">
        <v>15294</v>
      </c>
      <c r="F913" s="155" t="s">
        <v>27</v>
      </c>
      <c r="G913" s="155" t="s">
        <v>189</v>
      </c>
      <c r="H913" s="155" t="s">
        <v>16436</v>
      </c>
      <c r="I913" s="166" t="s">
        <v>475</v>
      </c>
      <c r="J913" s="160" t="s">
        <v>422</v>
      </c>
      <c r="K913" s="159"/>
      <c r="L913" s="160"/>
      <c r="M913" s="159"/>
      <c r="N913" s="158" t="s">
        <v>15914</v>
      </c>
      <c r="O913" s="158" t="s">
        <v>366</v>
      </c>
      <c r="P913" s="158" t="s">
        <v>442</v>
      </c>
      <c r="Q913" s="162" t="s">
        <v>16437</v>
      </c>
      <c r="R913" s="162" t="s">
        <v>18454</v>
      </c>
      <c r="S913" s="163" t="s">
        <v>193</v>
      </c>
      <c r="T913" s="148" t="s">
        <v>472</v>
      </c>
      <c r="U913" s="149"/>
      <c r="V913" s="149" t="s">
        <v>995</v>
      </c>
      <c r="W913" s="164" t="str">
        <f>VLOOKUP(TRIM(X913),X10:Y88,2,FALSE)</f>
        <v>Krisztian</v>
      </c>
      <c r="X913" s="11" t="str">
        <f t="shared" si="31"/>
        <v>6.5.6</v>
      </c>
      <c r="AA913" s="1">
        <f t="shared" si="30"/>
        <v>17</v>
      </c>
    </row>
    <row r="914" spans="1:27" ht="35.25" customHeight="1">
      <c r="A914" s="150" t="s">
        <v>185</v>
      </c>
      <c r="B914" s="165" t="s">
        <v>70</v>
      </c>
      <c r="C914" s="153" t="s">
        <v>186</v>
      </c>
      <c r="D914" s="153" t="s">
        <v>141</v>
      </c>
      <c r="E914" s="154" t="s">
        <v>15295</v>
      </c>
      <c r="F914" s="155" t="s">
        <v>27</v>
      </c>
      <c r="G914" s="155" t="s">
        <v>189</v>
      </c>
      <c r="H914" s="155" t="s">
        <v>16022</v>
      </c>
      <c r="I914" s="166" t="s">
        <v>765</v>
      </c>
      <c r="J914" s="160" t="s">
        <v>455</v>
      </c>
      <c r="K914" s="159"/>
      <c r="L914" s="160"/>
      <c r="M914" s="159"/>
      <c r="N914" s="158" t="s">
        <v>3708</v>
      </c>
      <c r="O914" s="158" t="s">
        <v>366</v>
      </c>
      <c r="P914" s="158" t="s">
        <v>442</v>
      </c>
      <c r="Q914" s="162" t="s">
        <v>16023</v>
      </c>
      <c r="R914" s="162" t="s">
        <v>18609</v>
      </c>
      <c r="S914" s="163" t="s">
        <v>193</v>
      </c>
      <c r="T914" s="167" t="s">
        <v>767</v>
      </c>
      <c r="U914" s="149" t="s">
        <v>9928</v>
      </c>
      <c r="V914" s="149"/>
      <c r="W914" s="164" t="str">
        <f>VLOOKUP(TRIM(X914),X10:Y88,2,FALSE)</f>
        <v>Krisztian</v>
      </c>
      <c r="X914" s="11" t="str">
        <f t="shared" si="31"/>
        <v>6.5.6</v>
      </c>
      <c r="AA914" s="1">
        <f t="shared" si="30"/>
        <v>8</v>
      </c>
    </row>
    <row r="915" spans="1:27" ht="36.75" customHeight="1">
      <c r="A915" s="150" t="s">
        <v>185</v>
      </c>
      <c r="B915" s="165" t="s">
        <v>70</v>
      </c>
      <c r="C915" s="153" t="s">
        <v>186</v>
      </c>
      <c r="D915" s="153" t="s">
        <v>105</v>
      </c>
      <c r="E915" s="154" t="s">
        <v>15296</v>
      </c>
      <c r="F915" s="155" t="s">
        <v>434</v>
      </c>
      <c r="G915" s="155" t="s">
        <v>189</v>
      </c>
      <c r="H915" s="155" t="s">
        <v>17856</v>
      </c>
      <c r="I915" s="166" t="s">
        <v>1638</v>
      </c>
      <c r="J915" s="160"/>
      <c r="K915" s="159"/>
      <c r="L915" s="160"/>
      <c r="M915" s="159"/>
      <c r="N915" s="158"/>
      <c r="O915" s="158"/>
      <c r="P915" s="158"/>
      <c r="Q915" s="162" t="s">
        <v>17857</v>
      </c>
      <c r="R915" s="162" t="s">
        <v>18686</v>
      </c>
      <c r="S915" s="163" t="s">
        <v>18687</v>
      </c>
      <c r="T915" s="148" t="s">
        <v>12480</v>
      </c>
      <c r="U915" s="149" t="s">
        <v>9928</v>
      </c>
      <c r="V915" s="149"/>
      <c r="W915" s="164" t="str">
        <f>VLOOKUP(TRIM(X915),X10:Y88,2,FALSE)</f>
        <v>Krisztian</v>
      </c>
      <c r="X915" s="11" t="str">
        <f t="shared" si="31"/>
        <v>5.4</v>
      </c>
      <c r="AA915" s="1">
        <f t="shared" si="30"/>
        <v>6</v>
      </c>
    </row>
    <row r="916" spans="1:27" ht="36.75" customHeight="1">
      <c r="A916" s="150"/>
      <c r="B916" s="165" t="s">
        <v>70</v>
      </c>
      <c r="C916" s="153" t="s">
        <v>28</v>
      </c>
      <c r="D916" s="153" t="s">
        <v>179</v>
      </c>
      <c r="E916" s="154" t="s">
        <v>15297</v>
      </c>
      <c r="F916" s="155" t="s">
        <v>1642</v>
      </c>
      <c r="G916" s="169" t="s">
        <v>62</v>
      </c>
      <c r="H916" s="169" t="s">
        <v>1747</v>
      </c>
      <c r="I916" s="170" t="s">
        <v>62</v>
      </c>
      <c r="J916" s="171"/>
      <c r="K916" s="172"/>
      <c r="L916" s="171"/>
      <c r="M916" s="172"/>
      <c r="N916" s="171"/>
      <c r="O916" s="171" t="s">
        <v>62</v>
      </c>
      <c r="P916" s="171" t="s">
        <v>62</v>
      </c>
      <c r="Q916" s="173" t="s">
        <v>425</v>
      </c>
      <c r="R916" s="173" t="s">
        <v>425</v>
      </c>
      <c r="S916" s="177"/>
      <c r="T916" s="167" t="s">
        <v>62</v>
      </c>
      <c r="U916" s="149"/>
      <c r="V916" s="149"/>
      <c r="W916" s="164" t="str">
        <f>VLOOKUP(TRIM(X916),X10:Y88,2,FALSE)</f>
        <v>Withdrawn</v>
      </c>
      <c r="X916" s="11" t="str">
        <f t="shared" si="31"/>
        <v>99</v>
      </c>
      <c r="AA916" s="1">
        <f t="shared" si="30"/>
        <v>1</v>
      </c>
    </row>
    <row r="917" spans="1:27" ht="36.75" customHeight="1">
      <c r="A917" s="150"/>
      <c r="B917" s="165" t="s">
        <v>70</v>
      </c>
      <c r="C917" s="153" t="s">
        <v>28</v>
      </c>
      <c r="D917" s="153" t="s">
        <v>179</v>
      </c>
      <c r="E917" s="154" t="s">
        <v>15298</v>
      </c>
      <c r="F917" s="155" t="s">
        <v>1642</v>
      </c>
      <c r="G917" s="169" t="s">
        <v>62</v>
      </c>
      <c r="H917" s="169" t="s">
        <v>1747</v>
      </c>
      <c r="I917" s="170" t="s">
        <v>62</v>
      </c>
      <c r="J917" s="171"/>
      <c r="K917" s="172"/>
      <c r="L917" s="171"/>
      <c r="M917" s="172"/>
      <c r="N917" s="171"/>
      <c r="O917" s="171" t="s">
        <v>62</v>
      </c>
      <c r="P917" s="171" t="s">
        <v>62</v>
      </c>
      <c r="Q917" s="173" t="s">
        <v>425</v>
      </c>
      <c r="R917" s="173" t="s">
        <v>425</v>
      </c>
      <c r="S917" s="177"/>
      <c r="T917" s="148" t="s">
        <v>62</v>
      </c>
      <c r="U917" s="149"/>
      <c r="V917" s="149"/>
      <c r="W917" s="164" t="str">
        <f>VLOOKUP(TRIM(X917),X10:Y88,2,FALSE)</f>
        <v>Withdrawn</v>
      </c>
      <c r="X917" s="11" t="str">
        <f t="shared" si="31"/>
        <v>99</v>
      </c>
      <c r="AA917" s="1">
        <f t="shared" si="30"/>
        <v>1</v>
      </c>
    </row>
    <row r="918" spans="1:27" ht="36.75" customHeight="1">
      <c r="A918" s="150"/>
      <c r="B918" s="165" t="s">
        <v>70</v>
      </c>
      <c r="C918" s="153" t="s">
        <v>28</v>
      </c>
      <c r="D918" s="153" t="s">
        <v>179</v>
      </c>
      <c r="E918" s="154" t="s">
        <v>15299</v>
      </c>
      <c r="F918" s="155" t="s">
        <v>1642</v>
      </c>
      <c r="G918" s="169" t="s">
        <v>62</v>
      </c>
      <c r="H918" s="169" t="s">
        <v>1747</v>
      </c>
      <c r="I918" s="170" t="s">
        <v>62</v>
      </c>
      <c r="J918" s="171"/>
      <c r="K918" s="172"/>
      <c r="L918" s="171"/>
      <c r="M918" s="172"/>
      <c r="N918" s="171"/>
      <c r="O918" s="171" t="s">
        <v>62</v>
      </c>
      <c r="P918" s="171" t="s">
        <v>62</v>
      </c>
      <c r="Q918" s="173" t="s">
        <v>425</v>
      </c>
      <c r="R918" s="173" t="s">
        <v>425</v>
      </c>
      <c r="S918" s="177"/>
      <c r="T918" s="167" t="s">
        <v>62</v>
      </c>
      <c r="U918" s="149"/>
      <c r="V918" s="149"/>
      <c r="W918" s="164" t="str">
        <f>VLOOKUP(TRIM(X918),X10:Y88,2,FALSE)</f>
        <v>Withdrawn</v>
      </c>
      <c r="X918" s="11" t="str">
        <f t="shared" si="31"/>
        <v>99</v>
      </c>
      <c r="AA918" s="1">
        <f t="shared" si="30"/>
        <v>1</v>
      </c>
    </row>
    <row r="919" spans="1:27" ht="36.75" customHeight="1">
      <c r="A919" s="150"/>
      <c r="B919" s="165" t="s">
        <v>70</v>
      </c>
      <c r="C919" s="153" t="s">
        <v>28</v>
      </c>
      <c r="D919" s="153" t="s">
        <v>179</v>
      </c>
      <c r="E919" s="154" t="s">
        <v>15300</v>
      </c>
      <c r="F919" s="155" t="s">
        <v>1642</v>
      </c>
      <c r="G919" s="169" t="s">
        <v>62</v>
      </c>
      <c r="H919" s="169" t="s">
        <v>1747</v>
      </c>
      <c r="I919" s="170" t="s">
        <v>62</v>
      </c>
      <c r="J919" s="171"/>
      <c r="K919" s="172"/>
      <c r="L919" s="171"/>
      <c r="M919" s="172"/>
      <c r="N919" s="171"/>
      <c r="O919" s="171" t="s">
        <v>62</v>
      </c>
      <c r="P919" s="171" t="s">
        <v>62</v>
      </c>
      <c r="Q919" s="173" t="s">
        <v>425</v>
      </c>
      <c r="R919" s="173" t="s">
        <v>425</v>
      </c>
      <c r="S919" s="177"/>
      <c r="T919" s="148" t="s">
        <v>62</v>
      </c>
      <c r="U919" s="149"/>
      <c r="V919" s="149"/>
      <c r="W919" s="164" t="str">
        <f>VLOOKUP(TRIM(X919),X10:Y88,2,FALSE)</f>
        <v>Withdrawn</v>
      </c>
      <c r="X919" s="11" t="str">
        <f t="shared" si="31"/>
        <v>99</v>
      </c>
      <c r="AA919" s="1">
        <f t="shared" si="30"/>
        <v>1</v>
      </c>
    </row>
    <row r="920" spans="1:27" ht="36.75" customHeight="1">
      <c r="A920" s="150"/>
      <c r="B920" s="165" t="s">
        <v>70</v>
      </c>
      <c r="C920" s="153" t="s">
        <v>28</v>
      </c>
      <c r="D920" s="153" t="s">
        <v>179</v>
      </c>
      <c r="E920" s="154" t="s">
        <v>15301</v>
      </c>
      <c r="F920" s="155" t="s">
        <v>1642</v>
      </c>
      <c r="G920" s="169" t="s">
        <v>62</v>
      </c>
      <c r="H920" s="169" t="s">
        <v>1747</v>
      </c>
      <c r="I920" s="170" t="s">
        <v>62</v>
      </c>
      <c r="J920" s="171"/>
      <c r="K920" s="172"/>
      <c r="L920" s="171"/>
      <c r="M920" s="172"/>
      <c r="N920" s="171"/>
      <c r="O920" s="171" t="s">
        <v>62</v>
      </c>
      <c r="P920" s="171" t="s">
        <v>62</v>
      </c>
      <c r="Q920" s="173" t="s">
        <v>425</v>
      </c>
      <c r="R920" s="173" t="s">
        <v>425</v>
      </c>
      <c r="S920" s="177"/>
      <c r="T920" s="167" t="s">
        <v>62</v>
      </c>
      <c r="U920" s="149"/>
      <c r="V920" s="149"/>
      <c r="W920" s="164" t="str">
        <f>VLOOKUP(TRIM(X920),X10:Y88,2,FALSE)</f>
        <v>Withdrawn</v>
      </c>
      <c r="X920" s="11" t="str">
        <f t="shared" si="31"/>
        <v>99</v>
      </c>
      <c r="AA920" s="1">
        <f t="shared" si="30"/>
        <v>1</v>
      </c>
    </row>
    <row r="921" spans="1:27" ht="36.75" customHeight="1">
      <c r="A921" s="150"/>
      <c r="B921" s="165" t="s">
        <v>70</v>
      </c>
      <c r="C921" s="153" t="s">
        <v>28</v>
      </c>
      <c r="D921" s="153" t="s">
        <v>179</v>
      </c>
      <c r="E921" s="154" t="s">
        <v>15302</v>
      </c>
      <c r="F921" s="155" t="s">
        <v>1642</v>
      </c>
      <c r="G921" s="169" t="s">
        <v>62</v>
      </c>
      <c r="H921" s="169" t="s">
        <v>1747</v>
      </c>
      <c r="I921" s="170" t="s">
        <v>62</v>
      </c>
      <c r="J921" s="171"/>
      <c r="K921" s="172"/>
      <c r="L921" s="171"/>
      <c r="M921" s="172"/>
      <c r="N921" s="171"/>
      <c r="O921" s="171" t="s">
        <v>62</v>
      </c>
      <c r="P921" s="171" t="s">
        <v>62</v>
      </c>
      <c r="Q921" s="173" t="s">
        <v>425</v>
      </c>
      <c r="R921" s="173" t="s">
        <v>425</v>
      </c>
      <c r="S921" s="177"/>
      <c r="T921" s="148" t="s">
        <v>62</v>
      </c>
      <c r="U921" s="149"/>
      <c r="V921" s="149"/>
      <c r="W921" s="164" t="str">
        <f>VLOOKUP(TRIM(X921),X10:Y88,2,FALSE)</f>
        <v>Withdrawn</v>
      </c>
      <c r="X921" s="11" t="str">
        <f t="shared" si="31"/>
        <v>99</v>
      </c>
      <c r="AA921" s="1">
        <f t="shared" ref="AA921:AA984" si="32">LEN(I921)</f>
        <v>1</v>
      </c>
    </row>
    <row r="922" spans="1:27" ht="36.75" customHeight="1">
      <c r="A922" s="150"/>
      <c r="B922" s="165" t="s">
        <v>70</v>
      </c>
      <c r="C922" s="153" t="s">
        <v>28</v>
      </c>
      <c r="D922" s="153" t="s">
        <v>179</v>
      </c>
      <c r="E922" s="154" t="s">
        <v>15303</v>
      </c>
      <c r="F922" s="155" t="s">
        <v>1642</v>
      </c>
      <c r="G922" s="169" t="s">
        <v>62</v>
      </c>
      <c r="H922" s="169" t="s">
        <v>1747</v>
      </c>
      <c r="I922" s="170" t="s">
        <v>62</v>
      </c>
      <c r="J922" s="171"/>
      <c r="K922" s="172"/>
      <c r="L922" s="171"/>
      <c r="M922" s="172"/>
      <c r="N922" s="171"/>
      <c r="O922" s="171" t="s">
        <v>62</v>
      </c>
      <c r="P922" s="171" t="s">
        <v>62</v>
      </c>
      <c r="Q922" s="173" t="s">
        <v>425</v>
      </c>
      <c r="R922" s="173" t="s">
        <v>425</v>
      </c>
      <c r="S922" s="177"/>
      <c r="T922" s="167" t="s">
        <v>62</v>
      </c>
      <c r="U922" s="149"/>
      <c r="V922" s="149"/>
      <c r="W922" s="164" t="str">
        <f>VLOOKUP(TRIM(X922),X10:Y88,2,FALSE)</f>
        <v>Withdrawn</v>
      </c>
      <c r="X922" s="11" t="str">
        <f t="shared" si="31"/>
        <v>99</v>
      </c>
      <c r="AA922" s="1">
        <f t="shared" si="32"/>
        <v>1</v>
      </c>
    </row>
    <row r="923" spans="1:27" ht="36.75" customHeight="1">
      <c r="A923" s="150"/>
      <c r="B923" s="165" t="s">
        <v>70</v>
      </c>
      <c r="C923" s="153" t="s">
        <v>28</v>
      </c>
      <c r="D923" s="153" t="s">
        <v>179</v>
      </c>
      <c r="E923" s="154" t="s">
        <v>15304</v>
      </c>
      <c r="F923" s="155" t="s">
        <v>1642</v>
      </c>
      <c r="G923" s="169" t="s">
        <v>62</v>
      </c>
      <c r="H923" s="169" t="s">
        <v>1747</v>
      </c>
      <c r="I923" s="170" t="s">
        <v>62</v>
      </c>
      <c r="J923" s="171"/>
      <c r="K923" s="172"/>
      <c r="L923" s="171"/>
      <c r="M923" s="172"/>
      <c r="N923" s="171"/>
      <c r="O923" s="171" t="s">
        <v>62</v>
      </c>
      <c r="P923" s="171" t="s">
        <v>62</v>
      </c>
      <c r="Q923" s="173" t="s">
        <v>425</v>
      </c>
      <c r="R923" s="173" t="s">
        <v>425</v>
      </c>
      <c r="S923" s="177"/>
      <c r="T923" s="148" t="s">
        <v>62</v>
      </c>
      <c r="U923" s="149"/>
      <c r="V923" s="149"/>
      <c r="W923" s="164" t="str">
        <f>VLOOKUP(TRIM(X923),X10:Y88,2,FALSE)</f>
        <v>Withdrawn</v>
      </c>
      <c r="X923" s="11" t="str">
        <f t="shared" si="31"/>
        <v>99</v>
      </c>
      <c r="AA923" s="1">
        <f t="shared" si="32"/>
        <v>1</v>
      </c>
    </row>
    <row r="924" spans="1:27" ht="36.75" customHeight="1">
      <c r="A924" s="150"/>
      <c r="B924" s="165" t="s">
        <v>70</v>
      </c>
      <c r="C924" s="153" t="s">
        <v>28</v>
      </c>
      <c r="D924" s="153" t="s">
        <v>179</v>
      </c>
      <c r="E924" s="154" t="s">
        <v>15305</v>
      </c>
      <c r="F924" s="155" t="s">
        <v>1642</v>
      </c>
      <c r="G924" s="169" t="s">
        <v>62</v>
      </c>
      <c r="H924" s="169" t="s">
        <v>1747</v>
      </c>
      <c r="I924" s="170" t="s">
        <v>62</v>
      </c>
      <c r="J924" s="171"/>
      <c r="K924" s="172"/>
      <c r="L924" s="171"/>
      <c r="M924" s="172"/>
      <c r="N924" s="171"/>
      <c r="O924" s="171" t="s">
        <v>62</v>
      </c>
      <c r="P924" s="171" t="s">
        <v>62</v>
      </c>
      <c r="Q924" s="173" t="s">
        <v>425</v>
      </c>
      <c r="R924" s="173" t="s">
        <v>425</v>
      </c>
      <c r="S924" s="177"/>
      <c r="T924" s="167" t="s">
        <v>62</v>
      </c>
      <c r="U924" s="149"/>
      <c r="V924" s="149"/>
      <c r="W924" s="164" t="str">
        <f>VLOOKUP(TRIM(X924),X10:Y88,2,FALSE)</f>
        <v>Withdrawn</v>
      </c>
      <c r="X924" s="11" t="str">
        <f t="shared" ref="X924:X987" si="33">IF(ISNONTEXT(D924),"" &amp; D924 &amp;"",T(D924))</f>
        <v>99</v>
      </c>
      <c r="AA924" s="1">
        <f t="shared" si="32"/>
        <v>1</v>
      </c>
    </row>
    <row r="925" spans="1:27" ht="36.75" customHeight="1">
      <c r="A925" s="150"/>
      <c r="B925" s="165" t="s">
        <v>70</v>
      </c>
      <c r="C925" s="153" t="s">
        <v>28</v>
      </c>
      <c r="D925" s="153" t="s">
        <v>179</v>
      </c>
      <c r="E925" s="154" t="s">
        <v>15306</v>
      </c>
      <c r="F925" s="155" t="s">
        <v>1642</v>
      </c>
      <c r="G925" s="169" t="s">
        <v>62</v>
      </c>
      <c r="H925" s="169" t="s">
        <v>1747</v>
      </c>
      <c r="I925" s="170" t="s">
        <v>62</v>
      </c>
      <c r="J925" s="171"/>
      <c r="K925" s="172"/>
      <c r="L925" s="171"/>
      <c r="M925" s="172"/>
      <c r="N925" s="171"/>
      <c r="O925" s="171" t="s">
        <v>62</v>
      </c>
      <c r="P925" s="171" t="s">
        <v>62</v>
      </c>
      <c r="Q925" s="173" t="s">
        <v>425</v>
      </c>
      <c r="R925" s="173" t="s">
        <v>425</v>
      </c>
      <c r="S925" s="177"/>
      <c r="T925" s="148" t="s">
        <v>62</v>
      </c>
      <c r="U925" s="149"/>
      <c r="V925" s="149"/>
      <c r="W925" s="164" t="str">
        <f>VLOOKUP(TRIM(X925),X10:Y88,2,FALSE)</f>
        <v>Withdrawn</v>
      </c>
      <c r="X925" s="11" t="str">
        <f t="shared" si="33"/>
        <v>99</v>
      </c>
      <c r="AA925" s="1">
        <f t="shared" si="32"/>
        <v>1</v>
      </c>
    </row>
    <row r="926" spans="1:27" ht="36.75" customHeight="1">
      <c r="A926" s="150"/>
      <c r="B926" s="165" t="s">
        <v>70</v>
      </c>
      <c r="C926" s="153" t="s">
        <v>28</v>
      </c>
      <c r="D926" s="153" t="s">
        <v>179</v>
      </c>
      <c r="E926" s="154" t="s">
        <v>15307</v>
      </c>
      <c r="F926" s="155" t="s">
        <v>1642</v>
      </c>
      <c r="G926" s="169" t="s">
        <v>62</v>
      </c>
      <c r="H926" s="169" t="s">
        <v>1747</v>
      </c>
      <c r="I926" s="170" t="s">
        <v>62</v>
      </c>
      <c r="J926" s="171"/>
      <c r="K926" s="172"/>
      <c r="L926" s="171"/>
      <c r="M926" s="172"/>
      <c r="N926" s="171"/>
      <c r="O926" s="171" t="s">
        <v>62</v>
      </c>
      <c r="P926" s="171" t="s">
        <v>62</v>
      </c>
      <c r="Q926" s="173" t="s">
        <v>425</v>
      </c>
      <c r="R926" s="173" t="s">
        <v>425</v>
      </c>
      <c r="S926" s="177"/>
      <c r="T926" s="167" t="s">
        <v>62</v>
      </c>
      <c r="U926" s="149"/>
      <c r="V926" s="149"/>
      <c r="W926" s="164" t="str">
        <f>VLOOKUP(TRIM(X926),X10:Y88,2,FALSE)</f>
        <v>Withdrawn</v>
      </c>
      <c r="X926" s="11" t="str">
        <f t="shared" si="33"/>
        <v>99</v>
      </c>
      <c r="AA926" s="1">
        <f t="shared" si="32"/>
        <v>1</v>
      </c>
    </row>
    <row r="927" spans="1:27" ht="36.75" customHeight="1">
      <c r="A927" s="150"/>
      <c r="B927" s="165" t="s">
        <v>70</v>
      </c>
      <c r="C927" s="153" t="s">
        <v>28</v>
      </c>
      <c r="D927" s="153" t="s">
        <v>179</v>
      </c>
      <c r="E927" s="154" t="s">
        <v>15308</v>
      </c>
      <c r="F927" s="155" t="s">
        <v>1642</v>
      </c>
      <c r="G927" s="169" t="s">
        <v>62</v>
      </c>
      <c r="H927" s="169" t="s">
        <v>1747</v>
      </c>
      <c r="I927" s="170" t="s">
        <v>62</v>
      </c>
      <c r="J927" s="171"/>
      <c r="K927" s="172"/>
      <c r="L927" s="171"/>
      <c r="M927" s="172"/>
      <c r="N927" s="171"/>
      <c r="O927" s="171" t="s">
        <v>62</v>
      </c>
      <c r="P927" s="171" t="s">
        <v>62</v>
      </c>
      <c r="Q927" s="173" t="s">
        <v>425</v>
      </c>
      <c r="R927" s="173" t="s">
        <v>425</v>
      </c>
      <c r="S927" s="177"/>
      <c r="T927" s="148" t="s">
        <v>62</v>
      </c>
      <c r="U927" s="149"/>
      <c r="V927" s="149"/>
      <c r="W927" s="164" t="str">
        <f>VLOOKUP(TRIM(X927),X10:Y88,2,FALSE)</f>
        <v>Withdrawn</v>
      </c>
      <c r="X927" s="11" t="str">
        <f t="shared" si="33"/>
        <v>99</v>
      </c>
      <c r="AA927" s="1">
        <f t="shared" si="32"/>
        <v>1</v>
      </c>
    </row>
    <row r="928" spans="1:27" ht="36.75" customHeight="1">
      <c r="A928" s="150"/>
      <c r="B928" s="165" t="s">
        <v>70</v>
      </c>
      <c r="C928" s="153" t="s">
        <v>28</v>
      </c>
      <c r="D928" s="153" t="s">
        <v>179</v>
      </c>
      <c r="E928" s="154" t="s">
        <v>15309</v>
      </c>
      <c r="F928" s="155" t="s">
        <v>1642</v>
      </c>
      <c r="G928" s="169" t="s">
        <v>62</v>
      </c>
      <c r="H928" s="169" t="s">
        <v>1747</v>
      </c>
      <c r="I928" s="170" t="s">
        <v>62</v>
      </c>
      <c r="J928" s="171"/>
      <c r="K928" s="172"/>
      <c r="L928" s="171"/>
      <c r="M928" s="172"/>
      <c r="N928" s="171"/>
      <c r="O928" s="171" t="s">
        <v>62</v>
      </c>
      <c r="P928" s="171" t="s">
        <v>62</v>
      </c>
      <c r="Q928" s="173" t="s">
        <v>425</v>
      </c>
      <c r="R928" s="173" t="s">
        <v>425</v>
      </c>
      <c r="S928" s="177"/>
      <c r="T928" s="167" t="s">
        <v>62</v>
      </c>
      <c r="U928" s="149"/>
      <c r="V928" s="149"/>
      <c r="W928" s="164" t="str">
        <f>VLOOKUP(TRIM(X928),X10:Y88,2,FALSE)</f>
        <v>Withdrawn</v>
      </c>
      <c r="X928" s="11" t="str">
        <f t="shared" si="33"/>
        <v>99</v>
      </c>
      <c r="AA928" s="1">
        <f t="shared" si="32"/>
        <v>1</v>
      </c>
    </row>
    <row r="929" spans="1:27" ht="36.75" customHeight="1">
      <c r="A929" s="150"/>
      <c r="B929" s="165" t="s">
        <v>70</v>
      </c>
      <c r="C929" s="153" t="s">
        <v>28</v>
      </c>
      <c r="D929" s="153" t="s">
        <v>179</v>
      </c>
      <c r="E929" s="154" t="s">
        <v>15310</v>
      </c>
      <c r="F929" s="155" t="s">
        <v>1642</v>
      </c>
      <c r="G929" s="169" t="s">
        <v>62</v>
      </c>
      <c r="H929" s="169" t="s">
        <v>1747</v>
      </c>
      <c r="I929" s="170" t="s">
        <v>62</v>
      </c>
      <c r="J929" s="171"/>
      <c r="K929" s="172"/>
      <c r="L929" s="171"/>
      <c r="M929" s="172"/>
      <c r="N929" s="171"/>
      <c r="O929" s="171" t="s">
        <v>62</v>
      </c>
      <c r="P929" s="171" t="s">
        <v>62</v>
      </c>
      <c r="Q929" s="173" t="s">
        <v>425</v>
      </c>
      <c r="R929" s="173" t="s">
        <v>425</v>
      </c>
      <c r="S929" s="177"/>
      <c r="T929" s="148" t="s">
        <v>62</v>
      </c>
      <c r="U929" s="149"/>
      <c r="V929" s="149"/>
      <c r="W929" s="164" t="str">
        <f>VLOOKUP(TRIM(X929),X10:Y88,2,FALSE)</f>
        <v>Withdrawn</v>
      </c>
      <c r="X929" s="11" t="str">
        <f t="shared" si="33"/>
        <v>99</v>
      </c>
      <c r="AA929" s="1">
        <f t="shared" si="32"/>
        <v>1</v>
      </c>
    </row>
    <row r="930" spans="1:27" ht="36.75" customHeight="1">
      <c r="A930" s="150"/>
      <c r="B930" s="165" t="s">
        <v>70</v>
      </c>
      <c r="C930" s="153" t="s">
        <v>28</v>
      </c>
      <c r="D930" s="153" t="s">
        <v>179</v>
      </c>
      <c r="E930" s="154" t="s">
        <v>15311</v>
      </c>
      <c r="F930" s="155" t="s">
        <v>1642</v>
      </c>
      <c r="G930" s="169" t="s">
        <v>62</v>
      </c>
      <c r="H930" s="169" t="s">
        <v>1747</v>
      </c>
      <c r="I930" s="170" t="s">
        <v>62</v>
      </c>
      <c r="J930" s="171"/>
      <c r="K930" s="172"/>
      <c r="L930" s="171"/>
      <c r="M930" s="172"/>
      <c r="N930" s="171"/>
      <c r="O930" s="171" t="s">
        <v>62</v>
      </c>
      <c r="P930" s="171" t="s">
        <v>62</v>
      </c>
      <c r="Q930" s="173" t="s">
        <v>425</v>
      </c>
      <c r="R930" s="173" t="s">
        <v>425</v>
      </c>
      <c r="S930" s="177"/>
      <c r="T930" s="167" t="s">
        <v>62</v>
      </c>
      <c r="U930" s="149"/>
      <c r="V930" s="149"/>
      <c r="W930" s="164" t="str">
        <f>VLOOKUP(TRIM(X930),X10:Y88,2,FALSE)</f>
        <v>Withdrawn</v>
      </c>
      <c r="X930" s="11" t="str">
        <f t="shared" si="33"/>
        <v>99</v>
      </c>
      <c r="AA930" s="1">
        <f t="shared" si="32"/>
        <v>1</v>
      </c>
    </row>
    <row r="931" spans="1:27" ht="36.75" customHeight="1">
      <c r="A931" s="150"/>
      <c r="B931" s="165" t="s">
        <v>70</v>
      </c>
      <c r="C931" s="153" t="s">
        <v>28</v>
      </c>
      <c r="D931" s="153" t="s">
        <v>179</v>
      </c>
      <c r="E931" s="154" t="s">
        <v>15312</v>
      </c>
      <c r="F931" s="155" t="s">
        <v>1642</v>
      </c>
      <c r="G931" s="169" t="s">
        <v>62</v>
      </c>
      <c r="H931" s="169" t="s">
        <v>1747</v>
      </c>
      <c r="I931" s="170" t="s">
        <v>62</v>
      </c>
      <c r="J931" s="171"/>
      <c r="K931" s="172"/>
      <c r="L931" s="171"/>
      <c r="M931" s="172"/>
      <c r="N931" s="171"/>
      <c r="O931" s="171" t="s">
        <v>62</v>
      </c>
      <c r="P931" s="171" t="s">
        <v>62</v>
      </c>
      <c r="Q931" s="173" t="s">
        <v>425</v>
      </c>
      <c r="R931" s="173" t="s">
        <v>425</v>
      </c>
      <c r="S931" s="177"/>
      <c r="T931" s="148" t="s">
        <v>62</v>
      </c>
      <c r="U931" s="149"/>
      <c r="V931" s="149"/>
      <c r="W931" s="164" t="str">
        <f>VLOOKUP(TRIM(X931),X10:Y88,2,FALSE)</f>
        <v>Withdrawn</v>
      </c>
      <c r="X931" s="11" t="str">
        <f t="shared" si="33"/>
        <v>99</v>
      </c>
      <c r="AA931" s="1">
        <f t="shared" si="32"/>
        <v>1</v>
      </c>
    </row>
    <row r="932" spans="1:27" ht="36.75" customHeight="1">
      <c r="A932" s="150"/>
      <c r="B932" s="165" t="s">
        <v>70</v>
      </c>
      <c r="C932" s="153" t="s">
        <v>28</v>
      </c>
      <c r="D932" s="153" t="s">
        <v>179</v>
      </c>
      <c r="E932" s="154" t="s">
        <v>15313</v>
      </c>
      <c r="F932" s="155" t="s">
        <v>1642</v>
      </c>
      <c r="G932" s="169" t="s">
        <v>62</v>
      </c>
      <c r="H932" s="169" t="s">
        <v>1747</v>
      </c>
      <c r="I932" s="170" t="s">
        <v>62</v>
      </c>
      <c r="J932" s="171"/>
      <c r="K932" s="172"/>
      <c r="L932" s="171"/>
      <c r="M932" s="172"/>
      <c r="N932" s="171"/>
      <c r="O932" s="171" t="s">
        <v>62</v>
      </c>
      <c r="P932" s="171" t="s">
        <v>62</v>
      </c>
      <c r="Q932" s="173" t="s">
        <v>425</v>
      </c>
      <c r="R932" s="173" t="s">
        <v>425</v>
      </c>
      <c r="S932" s="177"/>
      <c r="T932" s="167" t="s">
        <v>62</v>
      </c>
      <c r="U932" s="149"/>
      <c r="V932" s="149"/>
      <c r="W932" s="164" t="str">
        <f>VLOOKUP(TRIM(X932),X10:Y88,2,FALSE)</f>
        <v>Withdrawn</v>
      </c>
      <c r="X932" s="11" t="str">
        <f t="shared" si="33"/>
        <v>99</v>
      </c>
      <c r="AA932" s="1">
        <f t="shared" si="32"/>
        <v>1</v>
      </c>
    </row>
    <row r="933" spans="1:27" ht="36.75" customHeight="1">
      <c r="A933" s="150"/>
      <c r="B933" s="165" t="s">
        <v>70</v>
      </c>
      <c r="C933" s="153" t="s">
        <v>28</v>
      </c>
      <c r="D933" s="153" t="s">
        <v>179</v>
      </c>
      <c r="E933" s="154" t="s">
        <v>15314</v>
      </c>
      <c r="F933" s="155" t="s">
        <v>1642</v>
      </c>
      <c r="G933" s="169" t="s">
        <v>62</v>
      </c>
      <c r="H933" s="169" t="s">
        <v>1747</v>
      </c>
      <c r="I933" s="170" t="s">
        <v>62</v>
      </c>
      <c r="J933" s="171"/>
      <c r="K933" s="172"/>
      <c r="L933" s="171"/>
      <c r="M933" s="172"/>
      <c r="N933" s="171"/>
      <c r="O933" s="171" t="s">
        <v>62</v>
      </c>
      <c r="P933" s="171" t="s">
        <v>62</v>
      </c>
      <c r="Q933" s="173" t="s">
        <v>425</v>
      </c>
      <c r="R933" s="173" t="s">
        <v>425</v>
      </c>
      <c r="S933" s="177"/>
      <c r="T933" s="148" t="s">
        <v>62</v>
      </c>
      <c r="U933" s="149"/>
      <c r="V933" s="149"/>
      <c r="W933" s="164" t="str">
        <f>VLOOKUP(TRIM(X933),X10:Y88,2,FALSE)</f>
        <v>Withdrawn</v>
      </c>
      <c r="X933" s="11" t="str">
        <f t="shared" si="33"/>
        <v>99</v>
      </c>
      <c r="AA933" s="1">
        <f t="shared" si="32"/>
        <v>1</v>
      </c>
    </row>
    <row r="934" spans="1:27" ht="36.75" customHeight="1">
      <c r="A934" s="150"/>
      <c r="B934" s="165" t="s">
        <v>70</v>
      </c>
      <c r="C934" s="153" t="s">
        <v>28</v>
      </c>
      <c r="D934" s="153" t="s">
        <v>179</v>
      </c>
      <c r="E934" s="154" t="s">
        <v>15315</v>
      </c>
      <c r="F934" s="155" t="s">
        <v>1642</v>
      </c>
      <c r="G934" s="169" t="s">
        <v>62</v>
      </c>
      <c r="H934" s="169" t="s">
        <v>1747</v>
      </c>
      <c r="I934" s="170" t="s">
        <v>62</v>
      </c>
      <c r="J934" s="171"/>
      <c r="K934" s="172"/>
      <c r="L934" s="171"/>
      <c r="M934" s="172"/>
      <c r="N934" s="171"/>
      <c r="O934" s="171" t="s">
        <v>62</v>
      </c>
      <c r="P934" s="171" t="s">
        <v>62</v>
      </c>
      <c r="Q934" s="173" t="s">
        <v>425</v>
      </c>
      <c r="R934" s="173" t="s">
        <v>425</v>
      </c>
      <c r="S934" s="177"/>
      <c r="T934" s="167" t="s">
        <v>62</v>
      </c>
      <c r="U934" s="149"/>
      <c r="V934" s="149"/>
      <c r="W934" s="164" t="str">
        <f>VLOOKUP(TRIM(X934),X10:Y88,2,FALSE)</f>
        <v>Withdrawn</v>
      </c>
      <c r="X934" s="11" t="str">
        <f t="shared" si="33"/>
        <v>99</v>
      </c>
      <c r="AA934" s="1">
        <f t="shared" si="32"/>
        <v>1</v>
      </c>
    </row>
    <row r="935" spans="1:27" ht="36.75" customHeight="1">
      <c r="A935" s="150"/>
      <c r="B935" s="165" t="s">
        <v>70</v>
      </c>
      <c r="C935" s="153" t="s">
        <v>28</v>
      </c>
      <c r="D935" s="153" t="s">
        <v>179</v>
      </c>
      <c r="E935" s="154" t="s">
        <v>15316</v>
      </c>
      <c r="F935" s="155" t="s">
        <v>1642</v>
      </c>
      <c r="G935" s="169" t="s">
        <v>62</v>
      </c>
      <c r="H935" s="169" t="s">
        <v>1747</v>
      </c>
      <c r="I935" s="170" t="s">
        <v>62</v>
      </c>
      <c r="J935" s="171"/>
      <c r="K935" s="172"/>
      <c r="L935" s="171"/>
      <c r="M935" s="172"/>
      <c r="N935" s="171"/>
      <c r="O935" s="171" t="s">
        <v>62</v>
      </c>
      <c r="P935" s="171" t="s">
        <v>62</v>
      </c>
      <c r="Q935" s="173" t="s">
        <v>425</v>
      </c>
      <c r="R935" s="173" t="s">
        <v>425</v>
      </c>
      <c r="S935" s="177"/>
      <c r="T935" s="148" t="s">
        <v>62</v>
      </c>
      <c r="U935" s="149"/>
      <c r="V935" s="149"/>
      <c r="W935" s="164" t="str">
        <f>VLOOKUP(TRIM(X935),X10:Y88,2,FALSE)</f>
        <v>Withdrawn</v>
      </c>
      <c r="X935" s="11" t="str">
        <f t="shared" si="33"/>
        <v>99</v>
      </c>
      <c r="AA935" s="1">
        <f t="shared" si="32"/>
        <v>1</v>
      </c>
    </row>
    <row r="936" spans="1:27" ht="36.75" customHeight="1">
      <c r="A936" s="150"/>
      <c r="B936" s="165" t="s">
        <v>70</v>
      </c>
      <c r="C936" s="153" t="s">
        <v>28</v>
      </c>
      <c r="D936" s="153" t="s">
        <v>179</v>
      </c>
      <c r="E936" s="154" t="s">
        <v>15317</v>
      </c>
      <c r="F936" s="155" t="s">
        <v>1642</v>
      </c>
      <c r="G936" s="169" t="s">
        <v>62</v>
      </c>
      <c r="H936" s="169" t="s">
        <v>1747</v>
      </c>
      <c r="I936" s="170" t="s">
        <v>62</v>
      </c>
      <c r="J936" s="171"/>
      <c r="K936" s="172"/>
      <c r="L936" s="171"/>
      <c r="M936" s="172"/>
      <c r="N936" s="171"/>
      <c r="O936" s="171" t="s">
        <v>62</v>
      </c>
      <c r="P936" s="171" t="s">
        <v>62</v>
      </c>
      <c r="Q936" s="173" t="s">
        <v>425</v>
      </c>
      <c r="R936" s="173" t="s">
        <v>425</v>
      </c>
      <c r="S936" s="177"/>
      <c r="T936" s="167" t="s">
        <v>62</v>
      </c>
      <c r="U936" s="149"/>
      <c r="V936" s="149"/>
      <c r="W936" s="164" t="str">
        <f>VLOOKUP(TRIM(X936),X10:Y88,2,FALSE)</f>
        <v>Withdrawn</v>
      </c>
      <c r="X936" s="11" t="str">
        <f t="shared" si="33"/>
        <v>99</v>
      </c>
      <c r="AA936" s="1">
        <f t="shared" si="32"/>
        <v>1</v>
      </c>
    </row>
    <row r="937" spans="1:27" ht="36.75" customHeight="1">
      <c r="A937" s="150"/>
      <c r="B937" s="165" t="s">
        <v>70</v>
      </c>
      <c r="C937" s="153" t="s">
        <v>28</v>
      </c>
      <c r="D937" s="153" t="s">
        <v>179</v>
      </c>
      <c r="E937" s="154" t="s">
        <v>15318</v>
      </c>
      <c r="F937" s="155" t="s">
        <v>1642</v>
      </c>
      <c r="G937" s="169" t="s">
        <v>62</v>
      </c>
      <c r="H937" s="169" t="s">
        <v>1747</v>
      </c>
      <c r="I937" s="170" t="s">
        <v>62</v>
      </c>
      <c r="J937" s="171"/>
      <c r="K937" s="172"/>
      <c r="L937" s="171"/>
      <c r="M937" s="172"/>
      <c r="N937" s="171"/>
      <c r="O937" s="171" t="s">
        <v>62</v>
      </c>
      <c r="P937" s="171" t="s">
        <v>62</v>
      </c>
      <c r="Q937" s="173" t="s">
        <v>425</v>
      </c>
      <c r="R937" s="173" t="s">
        <v>425</v>
      </c>
      <c r="S937" s="177"/>
      <c r="T937" s="148" t="s">
        <v>62</v>
      </c>
      <c r="U937" s="149"/>
      <c r="V937" s="149"/>
      <c r="W937" s="164" t="str">
        <f>VLOOKUP(TRIM(X937),X10:Y88,2,FALSE)</f>
        <v>Withdrawn</v>
      </c>
      <c r="X937" s="11" t="str">
        <f t="shared" si="33"/>
        <v>99</v>
      </c>
      <c r="AA937" s="1">
        <f t="shared" si="32"/>
        <v>1</v>
      </c>
    </row>
    <row r="938" spans="1:27" ht="36.75" customHeight="1">
      <c r="A938" s="150"/>
      <c r="B938" s="165" t="s">
        <v>70</v>
      </c>
      <c r="C938" s="153" t="s">
        <v>28</v>
      </c>
      <c r="D938" s="153" t="s">
        <v>179</v>
      </c>
      <c r="E938" s="154" t="s">
        <v>15319</v>
      </c>
      <c r="F938" s="155" t="s">
        <v>1642</v>
      </c>
      <c r="G938" s="169" t="s">
        <v>62</v>
      </c>
      <c r="H938" s="169" t="s">
        <v>1747</v>
      </c>
      <c r="I938" s="170" t="s">
        <v>62</v>
      </c>
      <c r="J938" s="171"/>
      <c r="K938" s="172"/>
      <c r="L938" s="171"/>
      <c r="M938" s="172"/>
      <c r="N938" s="171"/>
      <c r="O938" s="171" t="s">
        <v>62</v>
      </c>
      <c r="P938" s="171" t="s">
        <v>62</v>
      </c>
      <c r="Q938" s="173" t="s">
        <v>425</v>
      </c>
      <c r="R938" s="173" t="s">
        <v>425</v>
      </c>
      <c r="S938" s="177"/>
      <c r="T938" s="167" t="s">
        <v>62</v>
      </c>
      <c r="U938" s="149"/>
      <c r="V938" s="149"/>
      <c r="W938" s="164" t="str">
        <f>VLOOKUP(TRIM(X938),X10:Y88,2,FALSE)</f>
        <v>Withdrawn</v>
      </c>
      <c r="X938" s="11" t="str">
        <f t="shared" si="33"/>
        <v>99</v>
      </c>
      <c r="AA938" s="1">
        <f t="shared" si="32"/>
        <v>1</v>
      </c>
    </row>
    <row r="939" spans="1:27" ht="36.75" customHeight="1">
      <c r="A939" s="150"/>
      <c r="B939" s="165" t="s">
        <v>70</v>
      </c>
      <c r="C939" s="153" t="s">
        <v>28</v>
      </c>
      <c r="D939" s="153" t="s">
        <v>179</v>
      </c>
      <c r="E939" s="154" t="s">
        <v>15320</v>
      </c>
      <c r="F939" s="155" t="s">
        <v>1642</v>
      </c>
      <c r="G939" s="169" t="s">
        <v>62</v>
      </c>
      <c r="H939" s="169" t="s">
        <v>1747</v>
      </c>
      <c r="I939" s="170" t="s">
        <v>62</v>
      </c>
      <c r="J939" s="171"/>
      <c r="K939" s="172"/>
      <c r="L939" s="171"/>
      <c r="M939" s="172"/>
      <c r="N939" s="171"/>
      <c r="O939" s="171" t="s">
        <v>62</v>
      </c>
      <c r="P939" s="171" t="s">
        <v>62</v>
      </c>
      <c r="Q939" s="173" t="s">
        <v>425</v>
      </c>
      <c r="R939" s="173" t="s">
        <v>425</v>
      </c>
      <c r="S939" s="177"/>
      <c r="T939" s="148" t="s">
        <v>62</v>
      </c>
      <c r="U939" s="149"/>
      <c r="V939" s="149"/>
      <c r="W939" s="164" t="str">
        <f>VLOOKUP(TRIM(X939),X10:Y88,2,FALSE)</f>
        <v>Withdrawn</v>
      </c>
      <c r="X939" s="11" t="str">
        <f t="shared" si="33"/>
        <v>99</v>
      </c>
      <c r="AA939" s="1">
        <f t="shared" si="32"/>
        <v>1</v>
      </c>
    </row>
    <row r="940" spans="1:27" ht="36.75" customHeight="1">
      <c r="A940" s="150"/>
      <c r="B940" s="165" t="s">
        <v>70</v>
      </c>
      <c r="C940" s="153" t="s">
        <v>28</v>
      </c>
      <c r="D940" s="153" t="s">
        <v>179</v>
      </c>
      <c r="E940" s="154" t="s">
        <v>15321</v>
      </c>
      <c r="F940" s="155" t="s">
        <v>1642</v>
      </c>
      <c r="G940" s="169" t="s">
        <v>62</v>
      </c>
      <c r="H940" s="169" t="s">
        <v>1747</v>
      </c>
      <c r="I940" s="170" t="s">
        <v>62</v>
      </c>
      <c r="J940" s="171"/>
      <c r="K940" s="172"/>
      <c r="L940" s="171"/>
      <c r="M940" s="172"/>
      <c r="N940" s="171"/>
      <c r="O940" s="171" t="s">
        <v>62</v>
      </c>
      <c r="P940" s="171" t="s">
        <v>62</v>
      </c>
      <c r="Q940" s="173" t="s">
        <v>425</v>
      </c>
      <c r="R940" s="173" t="s">
        <v>425</v>
      </c>
      <c r="S940" s="177"/>
      <c r="T940" s="167" t="s">
        <v>62</v>
      </c>
      <c r="U940" s="149"/>
      <c r="V940" s="149"/>
      <c r="W940" s="164" t="str">
        <f>VLOOKUP(TRIM(X940),X10:Y88,2,FALSE)</f>
        <v>Withdrawn</v>
      </c>
      <c r="X940" s="11" t="str">
        <f t="shared" si="33"/>
        <v>99</v>
      </c>
      <c r="AA940" s="1">
        <f t="shared" si="32"/>
        <v>1</v>
      </c>
    </row>
    <row r="941" spans="1:27" ht="36.75" customHeight="1">
      <c r="A941" s="150"/>
      <c r="B941" s="165" t="s">
        <v>70</v>
      </c>
      <c r="C941" s="153" t="s">
        <v>28</v>
      </c>
      <c r="D941" s="153" t="s">
        <v>179</v>
      </c>
      <c r="E941" s="154" t="s">
        <v>15322</v>
      </c>
      <c r="F941" s="155" t="s">
        <v>1642</v>
      </c>
      <c r="G941" s="169" t="s">
        <v>62</v>
      </c>
      <c r="H941" s="169" t="s">
        <v>1747</v>
      </c>
      <c r="I941" s="170" t="s">
        <v>62</v>
      </c>
      <c r="J941" s="171"/>
      <c r="K941" s="172"/>
      <c r="L941" s="171"/>
      <c r="M941" s="172"/>
      <c r="N941" s="171"/>
      <c r="O941" s="171" t="s">
        <v>62</v>
      </c>
      <c r="P941" s="171" t="s">
        <v>62</v>
      </c>
      <c r="Q941" s="173" t="s">
        <v>425</v>
      </c>
      <c r="R941" s="173" t="s">
        <v>425</v>
      </c>
      <c r="S941" s="177"/>
      <c r="T941" s="148" t="s">
        <v>62</v>
      </c>
      <c r="U941" s="149"/>
      <c r="V941" s="149"/>
      <c r="W941" s="164" t="str">
        <f>VLOOKUP(TRIM(X941),X10:Y88,2,FALSE)</f>
        <v>Withdrawn</v>
      </c>
      <c r="X941" s="11" t="str">
        <f t="shared" si="33"/>
        <v>99</v>
      </c>
      <c r="AA941" s="1">
        <f t="shared" si="32"/>
        <v>1</v>
      </c>
    </row>
    <row r="942" spans="1:27" ht="36.75" customHeight="1">
      <c r="A942" s="150" t="s">
        <v>185</v>
      </c>
      <c r="B942" s="165" t="s">
        <v>70</v>
      </c>
      <c r="C942" s="153" t="s">
        <v>186</v>
      </c>
      <c r="D942" s="153" t="s">
        <v>156</v>
      </c>
      <c r="E942" s="154" t="s">
        <v>15323</v>
      </c>
      <c r="F942" s="155" t="s">
        <v>27</v>
      </c>
      <c r="G942" s="155" t="s">
        <v>189</v>
      </c>
      <c r="H942" s="155" t="s">
        <v>16067</v>
      </c>
      <c r="I942" s="166" t="s">
        <v>459</v>
      </c>
      <c r="J942" s="160" t="s">
        <v>16040</v>
      </c>
      <c r="K942" s="159"/>
      <c r="L942" s="160"/>
      <c r="M942" s="159"/>
      <c r="N942" s="158" t="s">
        <v>423</v>
      </c>
      <c r="O942" s="158" t="s">
        <v>366</v>
      </c>
      <c r="P942" s="158" t="s">
        <v>16041</v>
      </c>
      <c r="Q942" s="162" t="s">
        <v>16047</v>
      </c>
      <c r="R942" s="162" t="s">
        <v>18455</v>
      </c>
      <c r="S942" s="163" t="s">
        <v>193</v>
      </c>
      <c r="T942" s="167" t="s">
        <v>619</v>
      </c>
      <c r="U942" s="149"/>
      <c r="V942" s="149" t="s">
        <v>995</v>
      </c>
      <c r="W942" s="164" t="str">
        <f>VLOOKUP(TRIM(X942),X10:Y88,2,FALSE)</f>
        <v>LaeYoung</v>
      </c>
      <c r="X942" s="11" t="str">
        <f t="shared" si="33"/>
        <v>6.6</v>
      </c>
      <c r="AA942" s="1">
        <f t="shared" si="32"/>
        <v>14</v>
      </c>
    </row>
    <row r="943" spans="1:27" ht="36.75" customHeight="1">
      <c r="A943" s="150" t="s">
        <v>185</v>
      </c>
      <c r="B943" s="165" t="s">
        <v>70</v>
      </c>
      <c r="C943" s="153" t="s">
        <v>186</v>
      </c>
      <c r="D943" s="153" t="s">
        <v>156</v>
      </c>
      <c r="E943" s="154" t="s">
        <v>15324</v>
      </c>
      <c r="F943" s="155" t="s">
        <v>27</v>
      </c>
      <c r="G943" s="155" t="s">
        <v>189</v>
      </c>
      <c r="H943" s="155" t="s">
        <v>16559</v>
      </c>
      <c r="I943" s="166" t="s">
        <v>17840</v>
      </c>
      <c r="J943" s="160" t="s">
        <v>16040</v>
      </c>
      <c r="K943" s="159"/>
      <c r="L943" s="160"/>
      <c r="M943" s="159"/>
      <c r="N943" s="158" t="s">
        <v>423</v>
      </c>
      <c r="O943" s="158" t="s">
        <v>366</v>
      </c>
      <c r="P943" s="158" t="s">
        <v>16108</v>
      </c>
      <c r="Q943" s="162" t="s">
        <v>16450</v>
      </c>
      <c r="R943" s="162" t="s">
        <v>18456</v>
      </c>
      <c r="S943" s="163" t="s">
        <v>193</v>
      </c>
      <c r="T943" s="148" t="s">
        <v>11938</v>
      </c>
      <c r="U943" s="149"/>
      <c r="V943" s="149" t="s">
        <v>995</v>
      </c>
      <c r="W943" s="164" t="str">
        <f>VLOOKUP(TRIM(X943),X10:Y88,2,FALSE)</f>
        <v>LaeYoung</v>
      </c>
      <c r="X943" s="11" t="str">
        <f t="shared" si="33"/>
        <v>6.6</v>
      </c>
      <c r="AA943" s="1">
        <f t="shared" si="32"/>
        <v>37</v>
      </c>
    </row>
    <row r="944" spans="1:27" ht="36.75" customHeight="1">
      <c r="A944" s="150" t="s">
        <v>185</v>
      </c>
      <c r="B944" s="165" t="s">
        <v>70</v>
      </c>
      <c r="C944" s="153" t="s">
        <v>186</v>
      </c>
      <c r="D944" s="153" t="s">
        <v>156</v>
      </c>
      <c r="E944" s="154" t="s">
        <v>15325</v>
      </c>
      <c r="F944" s="155" t="s">
        <v>27</v>
      </c>
      <c r="G944" s="155" t="s">
        <v>189</v>
      </c>
      <c r="H944" s="155" t="s">
        <v>16553</v>
      </c>
      <c r="I944" s="166" t="s">
        <v>660</v>
      </c>
      <c r="J944" s="160" t="s">
        <v>16040</v>
      </c>
      <c r="K944" s="159"/>
      <c r="L944" s="160"/>
      <c r="M944" s="159"/>
      <c r="N944" s="158" t="s">
        <v>423</v>
      </c>
      <c r="O944" s="158" t="s">
        <v>366</v>
      </c>
      <c r="P944" s="158" t="s">
        <v>16108</v>
      </c>
      <c r="Q944" s="162" t="s">
        <v>16443</v>
      </c>
      <c r="R944" s="162" t="s">
        <v>18457</v>
      </c>
      <c r="S944" s="163" t="s">
        <v>193</v>
      </c>
      <c r="T944" s="167" t="s">
        <v>988</v>
      </c>
      <c r="U944" s="149"/>
      <c r="V944" s="149" t="s">
        <v>995</v>
      </c>
      <c r="W944" s="164" t="str">
        <f>VLOOKUP(TRIM(X944),X10:Y88,2,FALSE)</f>
        <v>LaeYoung</v>
      </c>
      <c r="X944" s="11" t="str">
        <f t="shared" si="33"/>
        <v>6.6</v>
      </c>
      <c r="AA944" s="1">
        <f t="shared" si="32"/>
        <v>28</v>
      </c>
    </row>
    <row r="945" spans="1:27" ht="36.75" customHeight="1">
      <c r="A945" s="150" t="s">
        <v>185</v>
      </c>
      <c r="B945" s="165" t="s">
        <v>70</v>
      </c>
      <c r="C945" s="153" t="s">
        <v>186</v>
      </c>
      <c r="D945" s="153" t="s">
        <v>156</v>
      </c>
      <c r="E945" s="154" t="s">
        <v>15326</v>
      </c>
      <c r="F945" s="155" t="s">
        <v>434</v>
      </c>
      <c r="G945" s="155" t="s">
        <v>189</v>
      </c>
      <c r="H945" s="155" t="s">
        <v>16107</v>
      </c>
      <c r="I945" s="166" t="s">
        <v>459</v>
      </c>
      <c r="J945" s="160"/>
      <c r="K945" s="159"/>
      <c r="L945" s="160"/>
      <c r="M945" s="159"/>
      <c r="N945" s="158"/>
      <c r="O945" s="158" t="s">
        <v>366</v>
      </c>
      <c r="P945" s="158" t="s">
        <v>16108</v>
      </c>
      <c r="Q945" s="162" t="s">
        <v>9094</v>
      </c>
      <c r="R945" s="162" t="s">
        <v>17842</v>
      </c>
      <c r="S945" s="163" t="s">
        <v>17841</v>
      </c>
      <c r="T945" s="167" t="s">
        <v>619</v>
      </c>
      <c r="U945" s="149"/>
      <c r="V945" s="149"/>
      <c r="W945" s="164" t="str">
        <f>VLOOKUP(TRIM(X945),X10:Y88,2,FALSE)</f>
        <v>LaeYoung</v>
      </c>
      <c r="X945" s="11" t="str">
        <f t="shared" si="33"/>
        <v>6.6</v>
      </c>
      <c r="AA945" s="1">
        <f t="shared" si="32"/>
        <v>14</v>
      </c>
    </row>
    <row r="946" spans="1:27" ht="36.75" customHeight="1">
      <c r="A946" s="150" t="s">
        <v>185</v>
      </c>
      <c r="B946" s="165" t="s">
        <v>70</v>
      </c>
      <c r="C946" s="153" t="s">
        <v>186</v>
      </c>
      <c r="D946" s="153" t="s">
        <v>156</v>
      </c>
      <c r="E946" s="154" t="s">
        <v>15327</v>
      </c>
      <c r="F946" s="155" t="s">
        <v>27</v>
      </c>
      <c r="G946" s="155" t="s">
        <v>189</v>
      </c>
      <c r="H946" s="155" t="s">
        <v>17849</v>
      </c>
      <c r="I946" s="166" t="s">
        <v>17848</v>
      </c>
      <c r="J946" s="160" t="s">
        <v>16040</v>
      </c>
      <c r="K946" s="159"/>
      <c r="L946" s="160"/>
      <c r="M946" s="159"/>
      <c r="N946" s="158" t="s">
        <v>423</v>
      </c>
      <c r="O946" s="158" t="s">
        <v>366</v>
      </c>
      <c r="P946" s="158" t="s">
        <v>16108</v>
      </c>
      <c r="Q946" s="162" t="s">
        <v>16293</v>
      </c>
      <c r="R946" s="162" t="s">
        <v>17847</v>
      </c>
      <c r="S946" s="163" t="s">
        <v>17846</v>
      </c>
      <c r="T946" s="167" t="s">
        <v>7366</v>
      </c>
      <c r="U946" s="149"/>
      <c r="V946" s="149"/>
      <c r="W946" s="164" t="str">
        <f>VLOOKUP(TRIM(X946),X10:Y88,2,FALSE)</f>
        <v>LaeYoung</v>
      </c>
      <c r="X946" s="11" t="str">
        <f t="shared" si="33"/>
        <v>6.6</v>
      </c>
      <c r="AA946" s="1">
        <f t="shared" si="32"/>
        <v>61</v>
      </c>
    </row>
    <row r="947" spans="1:27" ht="36.75" customHeight="1">
      <c r="A947" s="150" t="s">
        <v>185</v>
      </c>
      <c r="B947" s="165" t="s">
        <v>70</v>
      </c>
      <c r="C947" s="153" t="s">
        <v>186</v>
      </c>
      <c r="D947" s="153" t="s">
        <v>156</v>
      </c>
      <c r="E947" s="154" t="s">
        <v>15328</v>
      </c>
      <c r="F947" s="155" t="s">
        <v>27</v>
      </c>
      <c r="G947" s="155" t="s">
        <v>189</v>
      </c>
      <c r="H947" s="155" t="s">
        <v>16563</v>
      </c>
      <c r="I947" s="166" t="s">
        <v>1223</v>
      </c>
      <c r="J947" s="160" t="s">
        <v>16040</v>
      </c>
      <c r="K947" s="159"/>
      <c r="L947" s="160"/>
      <c r="M947" s="159"/>
      <c r="N947" s="158" t="s">
        <v>423</v>
      </c>
      <c r="O947" s="158" t="s">
        <v>366</v>
      </c>
      <c r="P947" s="158" t="s">
        <v>16108</v>
      </c>
      <c r="Q947" s="162" t="s">
        <v>17209</v>
      </c>
      <c r="R947" s="162" t="s">
        <v>18458</v>
      </c>
      <c r="S947" s="163" t="s">
        <v>193</v>
      </c>
      <c r="T947" s="148" t="s">
        <v>11938</v>
      </c>
      <c r="U947" s="149"/>
      <c r="V947" s="149" t="s">
        <v>995</v>
      </c>
      <c r="W947" s="164" t="str">
        <f>VLOOKUP(TRIM(X947),X10:Y88,2,FALSE)</f>
        <v>LaeYoung</v>
      </c>
      <c r="X947" s="11" t="str">
        <f t="shared" si="33"/>
        <v>6.6</v>
      </c>
      <c r="AA947" s="1">
        <f t="shared" si="32"/>
        <v>4</v>
      </c>
    </row>
    <row r="948" spans="1:27" ht="36.75" customHeight="1">
      <c r="A948" s="150" t="s">
        <v>185</v>
      </c>
      <c r="B948" s="165" t="s">
        <v>70</v>
      </c>
      <c r="C948" s="153" t="s">
        <v>186</v>
      </c>
      <c r="D948" s="153" t="s">
        <v>156</v>
      </c>
      <c r="E948" s="154" t="s">
        <v>15329</v>
      </c>
      <c r="F948" s="155" t="s">
        <v>26</v>
      </c>
      <c r="G948" s="155" t="s">
        <v>189</v>
      </c>
      <c r="H948" s="155" t="s">
        <v>17845</v>
      </c>
      <c r="I948" s="166" t="s">
        <v>1638</v>
      </c>
      <c r="J948" s="160"/>
      <c r="K948" s="159"/>
      <c r="L948" s="160"/>
      <c r="M948" s="159"/>
      <c r="N948" s="158"/>
      <c r="O948" s="158" t="s">
        <v>366</v>
      </c>
      <c r="P948" s="158" t="s">
        <v>16108</v>
      </c>
      <c r="Q948" s="162" t="s">
        <v>9094</v>
      </c>
      <c r="R948" s="162" t="s">
        <v>18459</v>
      </c>
      <c r="S948" s="163" t="s">
        <v>193</v>
      </c>
      <c r="T948" s="167" t="s">
        <v>619</v>
      </c>
      <c r="U948" s="149"/>
      <c r="V948" s="149" t="s">
        <v>995</v>
      </c>
      <c r="W948" s="164" t="str">
        <f>VLOOKUP(TRIM(X948),X10:Y88,2,FALSE)</f>
        <v>LaeYoung</v>
      </c>
      <c r="X948" s="11" t="str">
        <f t="shared" si="33"/>
        <v>6.6</v>
      </c>
      <c r="AA948" s="1">
        <f t="shared" si="32"/>
        <v>6</v>
      </c>
    </row>
    <row r="949" spans="1:27" ht="36.75" customHeight="1">
      <c r="A949" s="150" t="s">
        <v>185</v>
      </c>
      <c r="B949" s="165" t="s">
        <v>70</v>
      </c>
      <c r="C949" s="153" t="s">
        <v>186</v>
      </c>
      <c r="D949" s="153" t="s">
        <v>156</v>
      </c>
      <c r="E949" s="154" t="s">
        <v>15330</v>
      </c>
      <c r="F949" s="155" t="s">
        <v>27</v>
      </c>
      <c r="G949" s="155" t="s">
        <v>189</v>
      </c>
      <c r="H949" s="155" t="s">
        <v>17849</v>
      </c>
      <c r="I949" s="166" t="s">
        <v>17848</v>
      </c>
      <c r="J949" s="160" t="s">
        <v>16040</v>
      </c>
      <c r="K949" s="159"/>
      <c r="L949" s="160"/>
      <c r="M949" s="159"/>
      <c r="N949" s="158" t="s">
        <v>423</v>
      </c>
      <c r="O949" s="158" t="s">
        <v>366</v>
      </c>
      <c r="P949" s="158" t="s">
        <v>16108</v>
      </c>
      <c r="Q949" s="162" t="s">
        <v>16293</v>
      </c>
      <c r="R949" s="162" t="s">
        <v>18460</v>
      </c>
      <c r="S949" s="163" t="s">
        <v>193</v>
      </c>
      <c r="T949" s="148" t="s">
        <v>7366</v>
      </c>
      <c r="U949" s="149"/>
      <c r="V949" s="149" t="s">
        <v>995</v>
      </c>
      <c r="W949" s="164" t="str">
        <f>VLOOKUP(TRIM(X949),X10:Y88,2,FALSE)</f>
        <v>LaeYoung</v>
      </c>
      <c r="X949" s="11" t="str">
        <f t="shared" si="33"/>
        <v>6.6</v>
      </c>
      <c r="AA949" s="1">
        <f t="shared" si="32"/>
        <v>61</v>
      </c>
    </row>
    <row r="950" spans="1:27" ht="36.75" customHeight="1">
      <c r="A950" s="150"/>
      <c r="B950" s="165" t="s">
        <v>70</v>
      </c>
      <c r="C950" s="153" t="s">
        <v>28</v>
      </c>
      <c r="D950" s="153" t="s">
        <v>179</v>
      </c>
      <c r="E950" s="154" t="s">
        <v>15331</v>
      </c>
      <c r="F950" s="155" t="s">
        <v>1642</v>
      </c>
      <c r="G950" s="169" t="s">
        <v>62</v>
      </c>
      <c r="H950" s="169" t="s">
        <v>17036</v>
      </c>
      <c r="I950" s="170" t="s">
        <v>62</v>
      </c>
      <c r="J950" s="171"/>
      <c r="K950" s="172"/>
      <c r="L950" s="171"/>
      <c r="M950" s="172"/>
      <c r="N950" s="171"/>
      <c r="O950" s="171" t="s">
        <v>62</v>
      </c>
      <c r="P950" s="171" t="s">
        <v>62</v>
      </c>
      <c r="Q950" s="173" t="s">
        <v>425</v>
      </c>
      <c r="R950" s="173" t="s">
        <v>425</v>
      </c>
      <c r="S950" s="177"/>
      <c r="T950" s="167" t="s">
        <v>62</v>
      </c>
      <c r="U950" s="149"/>
      <c r="V950" s="149"/>
      <c r="W950" s="164" t="str">
        <f>VLOOKUP(TRIM(X950),X10:Y88,2,FALSE)</f>
        <v>Withdrawn</v>
      </c>
      <c r="X950" s="11" t="str">
        <f t="shared" si="33"/>
        <v>99</v>
      </c>
      <c r="AA950" s="1">
        <f t="shared" si="32"/>
        <v>1</v>
      </c>
    </row>
    <row r="951" spans="1:27" ht="36.75" customHeight="1">
      <c r="A951" s="150"/>
      <c r="B951" s="165" t="s">
        <v>70</v>
      </c>
      <c r="C951" s="153" t="s">
        <v>28</v>
      </c>
      <c r="D951" s="153" t="s">
        <v>179</v>
      </c>
      <c r="E951" s="154" t="s">
        <v>15332</v>
      </c>
      <c r="F951" s="155" t="s">
        <v>1642</v>
      </c>
      <c r="G951" s="169" t="s">
        <v>62</v>
      </c>
      <c r="H951" s="169" t="s">
        <v>17036</v>
      </c>
      <c r="I951" s="170" t="s">
        <v>62</v>
      </c>
      <c r="J951" s="171"/>
      <c r="K951" s="172"/>
      <c r="L951" s="171"/>
      <c r="M951" s="172"/>
      <c r="N951" s="171"/>
      <c r="O951" s="171" t="s">
        <v>62</v>
      </c>
      <c r="P951" s="171" t="s">
        <v>62</v>
      </c>
      <c r="Q951" s="173" t="s">
        <v>425</v>
      </c>
      <c r="R951" s="173" t="s">
        <v>425</v>
      </c>
      <c r="S951" s="177"/>
      <c r="T951" s="148" t="s">
        <v>62</v>
      </c>
      <c r="U951" s="149"/>
      <c r="V951" s="149"/>
      <c r="W951" s="164" t="str">
        <f>VLOOKUP(TRIM(X951),X10:Y88,2,FALSE)</f>
        <v>Withdrawn</v>
      </c>
      <c r="X951" s="11" t="str">
        <f t="shared" si="33"/>
        <v>99</v>
      </c>
      <c r="AA951" s="1">
        <f t="shared" si="32"/>
        <v>1</v>
      </c>
    </row>
    <row r="952" spans="1:27" ht="36.75" customHeight="1">
      <c r="A952" s="150"/>
      <c r="B952" s="165" t="s">
        <v>70</v>
      </c>
      <c r="C952" s="153" t="s">
        <v>28</v>
      </c>
      <c r="D952" s="153" t="s">
        <v>179</v>
      </c>
      <c r="E952" s="154" t="s">
        <v>15333</v>
      </c>
      <c r="F952" s="155" t="s">
        <v>1642</v>
      </c>
      <c r="G952" s="169" t="s">
        <v>62</v>
      </c>
      <c r="H952" s="169" t="s">
        <v>17036</v>
      </c>
      <c r="I952" s="170" t="s">
        <v>62</v>
      </c>
      <c r="J952" s="171"/>
      <c r="K952" s="172"/>
      <c r="L952" s="171"/>
      <c r="M952" s="172"/>
      <c r="N952" s="171"/>
      <c r="O952" s="171" t="s">
        <v>62</v>
      </c>
      <c r="P952" s="171" t="s">
        <v>62</v>
      </c>
      <c r="Q952" s="173" t="s">
        <v>425</v>
      </c>
      <c r="R952" s="173" t="s">
        <v>425</v>
      </c>
      <c r="S952" s="177"/>
      <c r="T952" s="167" t="s">
        <v>62</v>
      </c>
      <c r="U952" s="149"/>
      <c r="V952" s="149"/>
      <c r="W952" s="164" t="str">
        <f>VLOOKUP(TRIM(X952),X10:Y88,2,FALSE)</f>
        <v>Withdrawn</v>
      </c>
      <c r="X952" s="11" t="str">
        <f t="shared" si="33"/>
        <v>99</v>
      </c>
      <c r="AA952" s="1">
        <f t="shared" si="32"/>
        <v>1</v>
      </c>
    </row>
    <row r="953" spans="1:27" ht="36.75" customHeight="1">
      <c r="A953" s="150"/>
      <c r="B953" s="165" t="s">
        <v>70</v>
      </c>
      <c r="C953" s="153" t="s">
        <v>28</v>
      </c>
      <c r="D953" s="153" t="s">
        <v>179</v>
      </c>
      <c r="E953" s="154" t="s">
        <v>15334</v>
      </c>
      <c r="F953" s="155" t="s">
        <v>1642</v>
      </c>
      <c r="G953" s="169" t="s">
        <v>62</v>
      </c>
      <c r="H953" s="169" t="s">
        <v>17036</v>
      </c>
      <c r="I953" s="170" t="s">
        <v>62</v>
      </c>
      <c r="J953" s="171"/>
      <c r="K953" s="172"/>
      <c r="L953" s="171"/>
      <c r="M953" s="172"/>
      <c r="N953" s="171"/>
      <c r="O953" s="171" t="s">
        <v>62</v>
      </c>
      <c r="P953" s="171" t="s">
        <v>62</v>
      </c>
      <c r="Q953" s="173" t="s">
        <v>425</v>
      </c>
      <c r="R953" s="173" t="s">
        <v>425</v>
      </c>
      <c r="S953" s="177"/>
      <c r="T953" s="148" t="s">
        <v>62</v>
      </c>
      <c r="U953" s="149"/>
      <c r="V953" s="149"/>
      <c r="W953" s="164" t="str">
        <f>VLOOKUP(TRIM(X953),X10:Y88,2,FALSE)</f>
        <v>Withdrawn</v>
      </c>
      <c r="X953" s="11" t="str">
        <f t="shared" si="33"/>
        <v>99</v>
      </c>
      <c r="AA953" s="1">
        <f t="shared" si="32"/>
        <v>1</v>
      </c>
    </row>
    <row r="954" spans="1:27" ht="36.75" customHeight="1">
      <c r="A954" s="150"/>
      <c r="B954" s="165" t="s">
        <v>70</v>
      </c>
      <c r="C954" s="153" t="s">
        <v>28</v>
      </c>
      <c r="D954" s="153" t="s">
        <v>179</v>
      </c>
      <c r="E954" s="154" t="s">
        <v>15335</v>
      </c>
      <c r="F954" s="155" t="s">
        <v>1642</v>
      </c>
      <c r="G954" s="169" t="s">
        <v>62</v>
      </c>
      <c r="H954" s="169" t="s">
        <v>17036</v>
      </c>
      <c r="I954" s="170" t="s">
        <v>62</v>
      </c>
      <c r="J954" s="171"/>
      <c r="K954" s="172"/>
      <c r="L954" s="171"/>
      <c r="M954" s="172"/>
      <c r="N954" s="171"/>
      <c r="O954" s="171" t="s">
        <v>62</v>
      </c>
      <c r="P954" s="171" t="s">
        <v>62</v>
      </c>
      <c r="Q954" s="173" t="s">
        <v>425</v>
      </c>
      <c r="R954" s="173" t="s">
        <v>425</v>
      </c>
      <c r="S954" s="177"/>
      <c r="T954" s="167" t="s">
        <v>62</v>
      </c>
      <c r="U954" s="149"/>
      <c r="V954" s="149"/>
      <c r="W954" s="164" t="str">
        <f>VLOOKUP(TRIM(X954),X10:Y88,2,FALSE)</f>
        <v>Withdrawn</v>
      </c>
      <c r="X954" s="11" t="str">
        <f t="shared" si="33"/>
        <v>99</v>
      </c>
      <c r="AA954" s="1">
        <f t="shared" si="32"/>
        <v>1</v>
      </c>
    </row>
    <row r="955" spans="1:27" ht="36.75" customHeight="1">
      <c r="A955" s="150"/>
      <c r="B955" s="165" t="s">
        <v>70</v>
      </c>
      <c r="C955" s="153" t="s">
        <v>28</v>
      </c>
      <c r="D955" s="153" t="s">
        <v>179</v>
      </c>
      <c r="E955" s="154" t="s">
        <v>15336</v>
      </c>
      <c r="F955" s="155" t="s">
        <v>1642</v>
      </c>
      <c r="G955" s="169" t="s">
        <v>62</v>
      </c>
      <c r="H955" s="169" t="s">
        <v>17036</v>
      </c>
      <c r="I955" s="170" t="s">
        <v>62</v>
      </c>
      <c r="J955" s="171"/>
      <c r="K955" s="172"/>
      <c r="L955" s="171"/>
      <c r="M955" s="172"/>
      <c r="N955" s="171"/>
      <c r="O955" s="171" t="s">
        <v>62</v>
      </c>
      <c r="P955" s="171" t="s">
        <v>62</v>
      </c>
      <c r="Q955" s="173" t="s">
        <v>425</v>
      </c>
      <c r="R955" s="173" t="s">
        <v>425</v>
      </c>
      <c r="S955" s="177"/>
      <c r="T955" s="148" t="s">
        <v>62</v>
      </c>
      <c r="U955" s="149"/>
      <c r="V955" s="149"/>
      <c r="W955" s="164" t="str">
        <f>VLOOKUP(TRIM(X955),X10:Y88,2,FALSE)</f>
        <v>Withdrawn</v>
      </c>
      <c r="X955" s="11" t="str">
        <f t="shared" si="33"/>
        <v>99</v>
      </c>
      <c r="AA955" s="1">
        <f t="shared" si="32"/>
        <v>1</v>
      </c>
    </row>
    <row r="956" spans="1:27" ht="36.75" customHeight="1">
      <c r="A956" s="150"/>
      <c r="B956" s="165" t="s">
        <v>70</v>
      </c>
      <c r="C956" s="153" t="s">
        <v>28</v>
      </c>
      <c r="D956" s="153" t="s">
        <v>179</v>
      </c>
      <c r="E956" s="154" t="s">
        <v>15337</v>
      </c>
      <c r="F956" s="155" t="s">
        <v>1642</v>
      </c>
      <c r="G956" s="169" t="s">
        <v>62</v>
      </c>
      <c r="H956" s="169" t="s">
        <v>17036</v>
      </c>
      <c r="I956" s="170" t="s">
        <v>62</v>
      </c>
      <c r="J956" s="171"/>
      <c r="K956" s="172"/>
      <c r="L956" s="171"/>
      <c r="M956" s="172"/>
      <c r="N956" s="171"/>
      <c r="O956" s="171" t="s">
        <v>62</v>
      </c>
      <c r="P956" s="171" t="s">
        <v>62</v>
      </c>
      <c r="Q956" s="173" t="s">
        <v>425</v>
      </c>
      <c r="R956" s="173" t="s">
        <v>425</v>
      </c>
      <c r="S956" s="177"/>
      <c r="T956" s="167" t="s">
        <v>62</v>
      </c>
      <c r="U956" s="149"/>
      <c r="V956" s="149"/>
      <c r="W956" s="164" t="str">
        <f>VLOOKUP(TRIM(X956),X10:Y88,2,FALSE)</f>
        <v>Withdrawn</v>
      </c>
      <c r="X956" s="11" t="str">
        <f t="shared" si="33"/>
        <v>99</v>
      </c>
      <c r="AA956" s="1">
        <f t="shared" si="32"/>
        <v>1</v>
      </c>
    </row>
    <row r="957" spans="1:27" ht="36.75" customHeight="1">
      <c r="A957" s="150" t="s">
        <v>185</v>
      </c>
      <c r="B957" s="165" t="s">
        <v>70</v>
      </c>
      <c r="C957" s="153" t="s">
        <v>186</v>
      </c>
      <c r="D957" s="153" t="s">
        <v>164</v>
      </c>
      <c r="E957" s="154" t="s">
        <v>15338</v>
      </c>
      <c r="F957" s="155" t="s">
        <v>439</v>
      </c>
      <c r="G957" s="155" t="s">
        <v>934</v>
      </c>
      <c r="H957" s="169" t="s">
        <v>17306</v>
      </c>
      <c r="I957" s="166" t="s">
        <v>1187</v>
      </c>
      <c r="J957" s="160"/>
      <c r="K957" s="159"/>
      <c r="L957" s="160"/>
      <c r="M957" s="159"/>
      <c r="N957" s="158"/>
      <c r="O957" s="158" t="s">
        <v>62</v>
      </c>
      <c r="P957" s="158" t="s">
        <v>62</v>
      </c>
      <c r="Q957" s="162" t="s">
        <v>62</v>
      </c>
      <c r="R957" s="162" t="s">
        <v>18096</v>
      </c>
      <c r="S957" s="163" t="s">
        <v>18095</v>
      </c>
      <c r="T957" s="148" t="s">
        <v>1189</v>
      </c>
      <c r="U957" s="149"/>
      <c r="V957" s="149"/>
      <c r="W957" s="164" t="str">
        <f>VLOOKUP(TRIM(X957),X10:Y88,2,FALSE)</f>
        <v>Dario</v>
      </c>
      <c r="X957" s="11" t="str">
        <f t="shared" si="33"/>
        <v>6.10</v>
      </c>
      <c r="AA957" s="1">
        <f t="shared" si="32"/>
        <v>4</v>
      </c>
    </row>
    <row r="958" spans="1:27" ht="36.75" customHeight="1">
      <c r="A958" s="150" t="s">
        <v>185</v>
      </c>
      <c r="B958" s="165" t="s">
        <v>70</v>
      </c>
      <c r="C958" s="153" t="s">
        <v>186</v>
      </c>
      <c r="D958" s="153" t="s">
        <v>164</v>
      </c>
      <c r="E958" s="154" t="s">
        <v>15339</v>
      </c>
      <c r="F958" s="155" t="s">
        <v>27</v>
      </c>
      <c r="G958" s="155" t="s">
        <v>189</v>
      </c>
      <c r="H958" s="169" t="s">
        <v>15947</v>
      </c>
      <c r="I958" s="166" t="s">
        <v>12207</v>
      </c>
      <c r="J958" s="160" t="s">
        <v>622</v>
      </c>
      <c r="K958" s="159"/>
      <c r="L958" s="160"/>
      <c r="M958" s="159"/>
      <c r="N958" s="158" t="s">
        <v>15914</v>
      </c>
      <c r="O958" s="158" t="s">
        <v>366</v>
      </c>
      <c r="P958" s="158" t="s">
        <v>624</v>
      </c>
      <c r="Q958" s="162" t="s">
        <v>7675</v>
      </c>
      <c r="R958" s="162" t="s">
        <v>18098</v>
      </c>
      <c r="S958" s="163" t="s">
        <v>18097</v>
      </c>
      <c r="T958" s="167" t="s">
        <v>1189</v>
      </c>
      <c r="U958" s="149"/>
      <c r="V958" s="149"/>
      <c r="W958" s="164" t="str">
        <f>VLOOKUP(TRIM(X958),X10:Y88,2,FALSE)</f>
        <v>Dario</v>
      </c>
      <c r="X958" s="11" t="str">
        <f t="shared" si="33"/>
        <v>6.10</v>
      </c>
      <c r="AA958" s="1">
        <f t="shared" si="32"/>
        <v>9</v>
      </c>
    </row>
    <row r="959" spans="1:27" ht="36.75" customHeight="1">
      <c r="A959" s="150" t="s">
        <v>185</v>
      </c>
      <c r="B959" s="165" t="s">
        <v>70</v>
      </c>
      <c r="C959" s="153" t="s">
        <v>186</v>
      </c>
      <c r="D959" s="153" t="s">
        <v>164</v>
      </c>
      <c r="E959" s="154" t="s">
        <v>15340</v>
      </c>
      <c r="F959" s="155" t="s">
        <v>27</v>
      </c>
      <c r="G959" s="155" t="s">
        <v>189</v>
      </c>
      <c r="H959" s="169" t="s">
        <v>16060</v>
      </c>
      <c r="I959" s="166" t="s">
        <v>835</v>
      </c>
      <c r="J959" s="160" t="s">
        <v>622</v>
      </c>
      <c r="K959" s="159"/>
      <c r="L959" s="160"/>
      <c r="M959" s="159"/>
      <c r="N959" s="158" t="s">
        <v>7147</v>
      </c>
      <c r="O959" s="158" t="s">
        <v>366</v>
      </c>
      <c r="P959" s="158" t="s">
        <v>624</v>
      </c>
      <c r="Q959" s="162" t="s">
        <v>16037</v>
      </c>
      <c r="R959" s="162" t="s">
        <v>18100</v>
      </c>
      <c r="S959" s="163" t="s">
        <v>18099</v>
      </c>
      <c r="T959" s="148" t="s">
        <v>837</v>
      </c>
      <c r="U959" s="149"/>
      <c r="V959" s="149"/>
      <c r="W959" s="164" t="str">
        <f>VLOOKUP(TRIM(X959),X10:Y88,2,FALSE)</f>
        <v>Dario</v>
      </c>
      <c r="X959" s="11" t="str">
        <f t="shared" si="33"/>
        <v>6.10</v>
      </c>
      <c r="AA959" s="1">
        <f t="shared" si="32"/>
        <v>5</v>
      </c>
    </row>
    <row r="960" spans="1:27" ht="36.75" customHeight="1">
      <c r="A960" s="150" t="s">
        <v>185</v>
      </c>
      <c r="B960" s="165" t="s">
        <v>70</v>
      </c>
      <c r="C960" s="153" t="s">
        <v>186</v>
      </c>
      <c r="D960" s="153" t="s">
        <v>164</v>
      </c>
      <c r="E960" s="154" t="s">
        <v>15341</v>
      </c>
      <c r="F960" s="155" t="s">
        <v>27</v>
      </c>
      <c r="G960" s="155" t="s">
        <v>189</v>
      </c>
      <c r="H960" s="169" t="s">
        <v>16520</v>
      </c>
      <c r="I960" s="166" t="s">
        <v>533</v>
      </c>
      <c r="J960" s="160" t="s">
        <v>622</v>
      </c>
      <c r="K960" s="159"/>
      <c r="L960" s="160"/>
      <c r="M960" s="159"/>
      <c r="N960" s="158" t="s">
        <v>15914</v>
      </c>
      <c r="O960" s="158" t="s">
        <v>366</v>
      </c>
      <c r="P960" s="158" t="s">
        <v>624</v>
      </c>
      <c r="Q960" s="162" t="s">
        <v>16291</v>
      </c>
      <c r="R960" s="162" t="s">
        <v>18461</v>
      </c>
      <c r="S960" s="163" t="s">
        <v>193</v>
      </c>
      <c r="T960" s="167" t="s">
        <v>7366</v>
      </c>
      <c r="U960" s="149"/>
      <c r="V960" s="149" t="s">
        <v>995</v>
      </c>
      <c r="W960" s="164" t="str">
        <f>VLOOKUP(TRIM(X960),X10:Y88,2,FALSE)</f>
        <v>Dario</v>
      </c>
      <c r="X960" s="11" t="str">
        <f t="shared" si="33"/>
        <v>6.10</v>
      </c>
      <c r="AA960" s="1">
        <f t="shared" si="32"/>
        <v>25</v>
      </c>
    </row>
    <row r="961" spans="1:27" ht="36.75" customHeight="1">
      <c r="A961" s="150" t="s">
        <v>185</v>
      </c>
      <c r="B961" s="165" t="s">
        <v>70</v>
      </c>
      <c r="C961" s="153" t="s">
        <v>186</v>
      </c>
      <c r="D961" s="153" t="s">
        <v>164</v>
      </c>
      <c r="E961" s="154" t="s">
        <v>15342</v>
      </c>
      <c r="F961" s="155" t="s">
        <v>27</v>
      </c>
      <c r="G961" s="155" t="s">
        <v>189</v>
      </c>
      <c r="H961" s="169" t="s">
        <v>16719</v>
      </c>
      <c r="I961" s="166" t="s">
        <v>475</v>
      </c>
      <c r="J961" s="160" t="s">
        <v>622</v>
      </c>
      <c r="K961" s="159"/>
      <c r="L961" s="160"/>
      <c r="M961" s="159"/>
      <c r="N961" s="158" t="s">
        <v>15914</v>
      </c>
      <c r="O961" s="158" t="s">
        <v>366</v>
      </c>
      <c r="P961" s="158" t="s">
        <v>624</v>
      </c>
      <c r="Q961" s="162" t="s">
        <v>16662</v>
      </c>
      <c r="R961" s="162" t="s">
        <v>18102</v>
      </c>
      <c r="S961" s="163" t="s">
        <v>18101</v>
      </c>
      <c r="T961" s="148" t="s">
        <v>1178</v>
      </c>
      <c r="U961" s="149"/>
      <c r="V961" s="149"/>
      <c r="W961" s="164" t="str">
        <f>VLOOKUP(TRIM(X961),X10:Y88,2,FALSE)</f>
        <v>Dario</v>
      </c>
      <c r="X961" s="11" t="str">
        <f t="shared" si="33"/>
        <v>6.10</v>
      </c>
      <c r="AA961" s="1">
        <f t="shared" si="32"/>
        <v>17</v>
      </c>
    </row>
    <row r="962" spans="1:27" ht="36.75" customHeight="1">
      <c r="A962" s="150" t="s">
        <v>185</v>
      </c>
      <c r="B962" s="165" t="s">
        <v>70</v>
      </c>
      <c r="C962" s="153" t="s">
        <v>186</v>
      </c>
      <c r="D962" s="153" t="s">
        <v>164</v>
      </c>
      <c r="E962" s="154" t="s">
        <v>15343</v>
      </c>
      <c r="F962" s="155" t="s">
        <v>27</v>
      </c>
      <c r="G962" s="155" t="s">
        <v>189</v>
      </c>
      <c r="H962" s="169" t="s">
        <v>15950</v>
      </c>
      <c r="I962" s="166" t="s">
        <v>1187</v>
      </c>
      <c r="J962" s="160" t="s">
        <v>622</v>
      </c>
      <c r="K962" s="159"/>
      <c r="L962" s="160"/>
      <c r="M962" s="159"/>
      <c r="N962" s="158" t="s">
        <v>15914</v>
      </c>
      <c r="O962" s="158" t="s">
        <v>366</v>
      </c>
      <c r="P962" s="158" t="s">
        <v>624</v>
      </c>
      <c r="Q962" s="162" t="s">
        <v>15951</v>
      </c>
      <c r="R962" s="162" t="s">
        <v>17821</v>
      </c>
      <c r="S962" s="163" t="s">
        <v>17820</v>
      </c>
      <c r="T962" s="167" t="s">
        <v>1189</v>
      </c>
      <c r="U962" s="149"/>
      <c r="V962" s="149"/>
      <c r="W962" s="164" t="str">
        <f>VLOOKUP(TRIM(X962),X10:Y88,2,FALSE)</f>
        <v>Dario</v>
      </c>
      <c r="X962" s="11" t="str">
        <f t="shared" si="33"/>
        <v>6.10</v>
      </c>
      <c r="AA962" s="1">
        <f t="shared" si="32"/>
        <v>4</v>
      </c>
    </row>
    <row r="963" spans="1:27" ht="36.75" customHeight="1">
      <c r="A963" s="150" t="s">
        <v>185</v>
      </c>
      <c r="B963" s="165" t="s">
        <v>70</v>
      </c>
      <c r="C963" s="153" t="s">
        <v>186</v>
      </c>
      <c r="D963" s="153" t="s">
        <v>164</v>
      </c>
      <c r="E963" s="154" t="s">
        <v>15344</v>
      </c>
      <c r="F963" s="155" t="s">
        <v>27</v>
      </c>
      <c r="G963" s="155" t="s">
        <v>189</v>
      </c>
      <c r="H963" s="169" t="s">
        <v>16058</v>
      </c>
      <c r="I963" s="166" t="s">
        <v>16974</v>
      </c>
      <c r="J963" s="160" t="s">
        <v>622</v>
      </c>
      <c r="K963" s="159"/>
      <c r="L963" s="160"/>
      <c r="M963" s="159"/>
      <c r="N963" s="158" t="s">
        <v>7147</v>
      </c>
      <c r="O963" s="158" t="s">
        <v>366</v>
      </c>
      <c r="P963" s="158" t="s">
        <v>624</v>
      </c>
      <c r="Q963" s="162" t="s">
        <v>16034</v>
      </c>
      <c r="R963" s="162" t="s">
        <v>17823</v>
      </c>
      <c r="S963" s="163" t="s">
        <v>17822</v>
      </c>
      <c r="T963" s="148" t="s">
        <v>837</v>
      </c>
      <c r="U963" s="149"/>
      <c r="V963" s="149"/>
      <c r="W963" s="164" t="str">
        <f>VLOOKUP(TRIM(X963),X10:Y88,2,FALSE)</f>
        <v>Dario</v>
      </c>
      <c r="X963" s="11" t="str">
        <f t="shared" si="33"/>
        <v>6.10</v>
      </c>
      <c r="AA963" s="1">
        <f t="shared" si="32"/>
        <v>38</v>
      </c>
    </row>
    <row r="964" spans="1:27" ht="36.75" customHeight="1">
      <c r="A964" s="150" t="s">
        <v>185</v>
      </c>
      <c r="B964" s="165" t="s">
        <v>70</v>
      </c>
      <c r="C964" s="153" t="s">
        <v>186</v>
      </c>
      <c r="D964" s="153" t="s">
        <v>164</v>
      </c>
      <c r="E964" s="154" t="s">
        <v>15345</v>
      </c>
      <c r="F964" s="155" t="s">
        <v>439</v>
      </c>
      <c r="G964" s="155" t="s">
        <v>934</v>
      </c>
      <c r="H964" s="169" t="s">
        <v>17300</v>
      </c>
      <c r="I964" s="166" t="s">
        <v>563</v>
      </c>
      <c r="J964" s="160"/>
      <c r="K964" s="159"/>
      <c r="L964" s="160"/>
      <c r="M964" s="159"/>
      <c r="N964" s="158"/>
      <c r="O964" s="158" t="s">
        <v>62</v>
      </c>
      <c r="P964" s="158" t="s">
        <v>624</v>
      </c>
      <c r="Q964" s="162" t="s">
        <v>18088</v>
      </c>
      <c r="R964" s="162" t="s">
        <v>18431</v>
      </c>
      <c r="S964" s="163" t="s">
        <v>193</v>
      </c>
      <c r="T964" s="167" t="s">
        <v>837</v>
      </c>
      <c r="U964" s="149"/>
      <c r="V964" s="149" t="s">
        <v>995</v>
      </c>
      <c r="W964" s="164" t="str">
        <f>VLOOKUP(TRIM(X964),X10:Y88,2,FALSE)</f>
        <v>Dario</v>
      </c>
      <c r="X964" s="11" t="str">
        <f t="shared" si="33"/>
        <v>6.10</v>
      </c>
      <c r="AA964" s="1">
        <f t="shared" si="32"/>
        <v>6</v>
      </c>
    </row>
    <row r="965" spans="1:27" ht="36.75" customHeight="1">
      <c r="A965" s="150" t="s">
        <v>185</v>
      </c>
      <c r="B965" s="165" t="s">
        <v>70</v>
      </c>
      <c r="C965" s="153" t="s">
        <v>186</v>
      </c>
      <c r="D965" s="153" t="s">
        <v>164</v>
      </c>
      <c r="E965" s="154" t="s">
        <v>15346</v>
      </c>
      <c r="F965" s="155" t="s">
        <v>27</v>
      </c>
      <c r="G965" s="155" t="s">
        <v>189</v>
      </c>
      <c r="H965" s="169" t="s">
        <v>16185</v>
      </c>
      <c r="I965" s="166" t="s">
        <v>475</v>
      </c>
      <c r="J965" s="160" t="s">
        <v>622</v>
      </c>
      <c r="K965" s="159"/>
      <c r="L965" s="160"/>
      <c r="M965" s="159"/>
      <c r="N965" s="158" t="s">
        <v>15914</v>
      </c>
      <c r="O965" s="158" t="s">
        <v>366</v>
      </c>
      <c r="P965" s="158" t="s">
        <v>624</v>
      </c>
      <c r="Q965" s="162" t="s">
        <v>16144</v>
      </c>
      <c r="R965" s="162" t="s">
        <v>17825</v>
      </c>
      <c r="S965" s="163" t="s">
        <v>17824</v>
      </c>
      <c r="T965" s="148" t="s">
        <v>1178</v>
      </c>
      <c r="U965" s="149"/>
      <c r="V965" s="149"/>
      <c r="W965" s="164" t="str">
        <f>VLOOKUP(TRIM(X965),X10:Y88,2,FALSE)</f>
        <v>Dario</v>
      </c>
      <c r="X965" s="11" t="str">
        <f t="shared" si="33"/>
        <v>6.10</v>
      </c>
      <c r="AA965" s="1">
        <f t="shared" si="32"/>
        <v>17</v>
      </c>
    </row>
    <row r="966" spans="1:27" ht="36.75" customHeight="1">
      <c r="A966" s="150" t="s">
        <v>185</v>
      </c>
      <c r="B966" s="165" t="s">
        <v>70</v>
      </c>
      <c r="C966" s="153" t="s">
        <v>186</v>
      </c>
      <c r="D966" s="153" t="s">
        <v>164</v>
      </c>
      <c r="E966" s="154" t="s">
        <v>15347</v>
      </c>
      <c r="F966" s="155" t="s">
        <v>439</v>
      </c>
      <c r="G966" s="155" t="s">
        <v>934</v>
      </c>
      <c r="H966" s="169" t="s">
        <v>17305</v>
      </c>
      <c r="I966" s="166" t="s">
        <v>563</v>
      </c>
      <c r="J966" s="160"/>
      <c r="K966" s="159"/>
      <c r="L966" s="160"/>
      <c r="M966" s="159"/>
      <c r="N966" s="158"/>
      <c r="O966" s="158" t="s">
        <v>62</v>
      </c>
      <c r="P966" s="158" t="s">
        <v>62</v>
      </c>
      <c r="Q966" s="162" t="s">
        <v>62</v>
      </c>
      <c r="R966" s="162" t="s">
        <v>18094</v>
      </c>
      <c r="S966" s="163" t="s">
        <v>18093</v>
      </c>
      <c r="T966" s="148" t="s">
        <v>1178</v>
      </c>
      <c r="U966" s="149"/>
      <c r="V966" s="149"/>
      <c r="W966" s="164" t="str">
        <f>VLOOKUP(TRIM(X966),X10:Y88,2,FALSE)</f>
        <v>Dario</v>
      </c>
      <c r="X966" s="11" t="str">
        <f t="shared" si="33"/>
        <v>6.10</v>
      </c>
      <c r="AA966" s="1">
        <f t="shared" si="32"/>
        <v>6</v>
      </c>
    </row>
    <row r="967" spans="1:27" ht="36.75" customHeight="1">
      <c r="A967" s="150" t="s">
        <v>185</v>
      </c>
      <c r="B967" s="165" t="s">
        <v>70</v>
      </c>
      <c r="C967" s="153" t="s">
        <v>186</v>
      </c>
      <c r="D967" s="153" t="s">
        <v>164</v>
      </c>
      <c r="E967" s="154" t="s">
        <v>15348</v>
      </c>
      <c r="F967" s="155" t="s">
        <v>27</v>
      </c>
      <c r="G967" s="155" t="s">
        <v>189</v>
      </c>
      <c r="H967" s="169" t="s">
        <v>15974</v>
      </c>
      <c r="I967" s="166" t="s">
        <v>1187</v>
      </c>
      <c r="J967" s="160" t="s">
        <v>622</v>
      </c>
      <c r="K967" s="159"/>
      <c r="L967" s="160"/>
      <c r="M967" s="159"/>
      <c r="N967" s="158" t="s">
        <v>15914</v>
      </c>
      <c r="O967" s="158" t="s">
        <v>366</v>
      </c>
      <c r="P967" s="158" t="s">
        <v>624</v>
      </c>
      <c r="Q967" s="162" t="s">
        <v>15962</v>
      </c>
      <c r="R967" s="162" t="s">
        <v>18462</v>
      </c>
      <c r="S967" s="163" t="s">
        <v>193</v>
      </c>
      <c r="T967" s="148" t="s">
        <v>1189</v>
      </c>
      <c r="U967" s="149"/>
      <c r="V967" s="149" t="s">
        <v>995</v>
      </c>
      <c r="W967" s="164" t="str">
        <f>VLOOKUP(TRIM(X967),X10:Y88,2,FALSE)</f>
        <v>Dario</v>
      </c>
      <c r="X967" s="11" t="str">
        <f t="shared" si="33"/>
        <v>6.10</v>
      </c>
      <c r="AA967" s="1">
        <f t="shared" si="32"/>
        <v>4</v>
      </c>
    </row>
    <row r="968" spans="1:27" ht="36.75" customHeight="1">
      <c r="A968" s="150" t="s">
        <v>185</v>
      </c>
      <c r="B968" s="165" t="s">
        <v>70</v>
      </c>
      <c r="C968" s="153" t="s">
        <v>186</v>
      </c>
      <c r="D968" s="153" t="s">
        <v>164</v>
      </c>
      <c r="E968" s="154" t="s">
        <v>15349</v>
      </c>
      <c r="F968" s="155" t="s">
        <v>439</v>
      </c>
      <c r="G968" s="155" t="s">
        <v>934</v>
      </c>
      <c r="H968" s="169" t="s">
        <v>17306</v>
      </c>
      <c r="I968" s="166" t="s">
        <v>1187</v>
      </c>
      <c r="J968" s="160"/>
      <c r="K968" s="159"/>
      <c r="L968" s="160"/>
      <c r="M968" s="159"/>
      <c r="N968" s="158"/>
      <c r="O968" s="158" t="s">
        <v>62</v>
      </c>
      <c r="P968" s="158" t="s">
        <v>62</v>
      </c>
      <c r="Q968" s="162" t="s">
        <v>62</v>
      </c>
      <c r="R968" s="162" t="s">
        <v>17827</v>
      </c>
      <c r="S968" s="163" t="s">
        <v>17826</v>
      </c>
      <c r="T968" s="148" t="s">
        <v>1189</v>
      </c>
      <c r="U968" s="149"/>
      <c r="V968" s="149"/>
      <c r="W968" s="164" t="str">
        <f>VLOOKUP(TRIM(X968),X10:Y88,2,FALSE)</f>
        <v>Dario</v>
      </c>
      <c r="X968" s="11" t="str">
        <f t="shared" si="33"/>
        <v>6.10</v>
      </c>
      <c r="AA968" s="1">
        <f t="shared" si="32"/>
        <v>4</v>
      </c>
    </row>
    <row r="969" spans="1:27" ht="36.75" customHeight="1">
      <c r="A969" s="150"/>
      <c r="B969" s="165" t="s">
        <v>70</v>
      </c>
      <c r="C969" s="153" t="s">
        <v>28</v>
      </c>
      <c r="D969" s="153" t="s">
        <v>179</v>
      </c>
      <c r="E969" s="154" t="s">
        <v>15350</v>
      </c>
      <c r="F969" s="155" t="s">
        <v>1642</v>
      </c>
      <c r="G969" s="169" t="s">
        <v>62</v>
      </c>
      <c r="H969" s="169" t="s">
        <v>17037</v>
      </c>
      <c r="I969" s="170" t="s">
        <v>62</v>
      </c>
      <c r="J969" s="171"/>
      <c r="K969" s="172"/>
      <c r="L969" s="171"/>
      <c r="M969" s="172"/>
      <c r="N969" s="171"/>
      <c r="O969" s="171" t="s">
        <v>62</v>
      </c>
      <c r="P969" s="171" t="s">
        <v>62</v>
      </c>
      <c r="Q969" s="173" t="s">
        <v>425</v>
      </c>
      <c r="R969" s="173" t="s">
        <v>425</v>
      </c>
      <c r="S969" s="177"/>
      <c r="T969" s="148" t="s">
        <v>62</v>
      </c>
      <c r="U969" s="149"/>
      <c r="V969" s="149"/>
      <c r="W969" s="164" t="str">
        <f>VLOOKUP(TRIM(X969),X10:Y88,2,FALSE)</f>
        <v>Withdrawn</v>
      </c>
      <c r="X969" s="11" t="str">
        <f t="shared" si="33"/>
        <v>99</v>
      </c>
      <c r="AA969" s="1">
        <f t="shared" si="32"/>
        <v>1</v>
      </c>
    </row>
    <row r="970" spans="1:27" ht="36.75" customHeight="1">
      <c r="A970" s="150" t="s">
        <v>185</v>
      </c>
      <c r="B970" s="165" t="s">
        <v>70</v>
      </c>
      <c r="C970" s="153" t="s">
        <v>186</v>
      </c>
      <c r="D970" s="153" t="s">
        <v>164</v>
      </c>
      <c r="E970" s="154" t="s">
        <v>15351</v>
      </c>
      <c r="F970" s="155" t="s">
        <v>27</v>
      </c>
      <c r="G970" s="155" t="s">
        <v>189</v>
      </c>
      <c r="H970" s="169" t="s">
        <v>15947</v>
      </c>
      <c r="I970" s="166" t="s">
        <v>12207</v>
      </c>
      <c r="J970" s="160" t="s">
        <v>622</v>
      </c>
      <c r="K970" s="159"/>
      <c r="L970" s="160"/>
      <c r="M970" s="159"/>
      <c r="N970" s="158" t="s">
        <v>15914</v>
      </c>
      <c r="O970" s="158" t="s">
        <v>366</v>
      </c>
      <c r="P970" s="158" t="s">
        <v>624</v>
      </c>
      <c r="Q970" s="162" t="s">
        <v>7675</v>
      </c>
      <c r="R970" s="162" t="s">
        <v>17829</v>
      </c>
      <c r="S970" s="163" t="s">
        <v>17828</v>
      </c>
      <c r="T970" s="167" t="s">
        <v>1189</v>
      </c>
      <c r="U970" s="149"/>
      <c r="V970" s="149"/>
      <c r="W970" s="164" t="str">
        <f>VLOOKUP(TRIM(X970),X10:Y88,2,FALSE)</f>
        <v>Dario</v>
      </c>
      <c r="X970" s="11" t="str">
        <f t="shared" si="33"/>
        <v>6.10</v>
      </c>
      <c r="AA970" s="1">
        <f t="shared" si="32"/>
        <v>9</v>
      </c>
    </row>
    <row r="971" spans="1:27" ht="36.75" customHeight="1">
      <c r="A971" s="150" t="s">
        <v>185</v>
      </c>
      <c r="B971" s="165" t="s">
        <v>70</v>
      </c>
      <c r="C971" s="153" t="s">
        <v>186</v>
      </c>
      <c r="D971" s="153" t="s">
        <v>164</v>
      </c>
      <c r="E971" s="154" t="s">
        <v>15352</v>
      </c>
      <c r="F971" s="155" t="s">
        <v>27</v>
      </c>
      <c r="G971" s="155" t="s">
        <v>189</v>
      </c>
      <c r="H971" s="169" t="s">
        <v>16060</v>
      </c>
      <c r="I971" s="166" t="s">
        <v>835</v>
      </c>
      <c r="J971" s="160" t="s">
        <v>622</v>
      </c>
      <c r="K971" s="159"/>
      <c r="L971" s="160"/>
      <c r="M971" s="159"/>
      <c r="N971" s="158" t="s">
        <v>7147</v>
      </c>
      <c r="O971" s="158" t="s">
        <v>366</v>
      </c>
      <c r="P971" s="158" t="s">
        <v>624</v>
      </c>
      <c r="Q971" s="162" t="s">
        <v>16037</v>
      </c>
      <c r="R971" s="162" t="s">
        <v>17831</v>
      </c>
      <c r="S971" s="163" t="s">
        <v>17830</v>
      </c>
      <c r="T971" s="148" t="s">
        <v>837</v>
      </c>
      <c r="U971" s="149"/>
      <c r="V971" s="149"/>
      <c r="W971" s="164" t="str">
        <f>VLOOKUP(TRIM(X971),X10:Y88,2,FALSE)</f>
        <v>Dario</v>
      </c>
      <c r="X971" s="11" t="str">
        <f t="shared" si="33"/>
        <v>6.10</v>
      </c>
      <c r="AA971" s="1">
        <f t="shared" si="32"/>
        <v>5</v>
      </c>
    </row>
    <row r="972" spans="1:27" ht="36.75" customHeight="1">
      <c r="A972" s="150" t="s">
        <v>185</v>
      </c>
      <c r="B972" s="165" t="s">
        <v>70</v>
      </c>
      <c r="C972" s="153" t="s">
        <v>186</v>
      </c>
      <c r="D972" s="153" t="s">
        <v>164</v>
      </c>
      <c r="E972" s="154" t="s">
        <v>15353</v>
      </c>
      <c r="F972" s="155" t="s">
        <v>27</v>
      </c>
      <c r="G972" s="155" t="s">
        <v>189</v>
      </c>
      <c r="H972" s="169" t="s">
        <v>16719</v>
      </c>
      <c r="I972" s="166" t="s">
        <v>475</v>
      </c>
      <c r="J972" s="160" t="s">
        <v>622</v>
      </c>
      <c r="K972" s="159"/>
      <c r="L972" s="160"/>
      <c r="M972" s="159"/>
      <c r="N972" s="158" t="s">
        <v>15914</v>
      </c>
      <c r="O972" s="158" t="s">
        <v>366</v>
      </c>
      <c r="P972" s="158" t="s">
        <v>624</v>
      </c>
      <c r="Q972" s="162" t="s">
        <v>16662</v>
      </c>
      <c r="R972" s="162" t="s">
        <v>17835</v>
      </c>
      <c r="S972" s="163" t="s">
        <v>17834</v>
      </c>
      <c r="T972" s="167" t="s">
        <v>1178</v>
      </c>
      <c r="U972" s="149"/>
      <c r="V972" s="149"/>
      <c r="W972" s="164" t="str">
        <f>VLOOKUP(TRIM(X972),X10:Y88,2,FALSE)</f>
        <v>Dario</v>
      </c>
      <c r="X972" s="11" t="str">
        <f t="shared" si="33"/>
        <v>6.10</v>
      </c>
      <c r="AA972" s="1">
        <f t="shared" si="32"/>
        <v>17</v>
      </c>
    </row>
    <row r="973" spans="1:27" ht="36.75" customHeight="1">
      <c r="A973" s="150" t="s">
        <v>185</v>
      </c>
      <c r="B973" s="165" t="s">
        <v>70</v>
      </c>
      <c r="C973" s="153" t="s">
        <v>186</v>
      </c>
      <c r="D973" s="153" t="s">
        <v>164</v>
      </c>
      <c r="E973" s="154" t="s">
        <v>15354</v>
      </c>
      <c r="F973" s="155" t="s">
        <v>27</v>
      </c>
      <c r="G973" s="155" t="s">
        <v>189</v>
      </c>
      <c r="H973" s="169" t="s">
        <v>15948</v>
      </c>
      <c r="I973" s="166" t="s">
        <v>12207</v>
      </c>
      <c r="J973" s="160" t="s">
        <v>622</v>
      </c>
      <c r="K973" s="159"/>
      <c r="L973" s="160"/>
      <c r="M973" s="159"/>
      <c r="N973" s="158" t="s">
        <v>15914</v>
      </c>
      <c r="O973" s="158" t="s">
        <v>366</v>
      </c>
      <c r="P973" s="158" t="s">
        <v>624</v>
      </c>
      <c r="Q973" s="162" t="s">
        <v>15949</v>
      </c>
      <c r="R973" s="162" t="s">
        <v>17837</v>
      </c>
      <c r="S973" s="163" t="s">
        <v>17836</v>
      </c>
      <c r="T973" s="148" t="s">
        <v>1189</v>
      </c>
      <c r="U973" s="149"/>
      <c r="V973" s="149"/>
      <c r="W973" s="164" t="str">
        <f>VLOOKUP(TRIM(X973),X10:Y88,2,FALSE)</f>
        <v>Dario</v>
      </c>
      <c r="X973" s="11" t="str">
        <f t="shared" si="33"/>
        <v>6.10</v>
      </c>
      <c r="AA973" s="1">
        <f t="shared" si="32"/>
        <v>9</v>
      </c>
    </row>
    <row r="974" spans="1:27" ht="36.75" customHeight="1">
      <c r="A974" s="150" t="s">
        <v>185</v>
      </c>
      <c r="B974" s="165" t="s">
        <v>70</v>
      </c>
      <c r="C974" s="153" t="s">
        <v>186</v>
      </c>
      <c r="D974" s="153" t="s">
        <v>164</v>
      </c>
      <c r="E974" s="154" t="s">
        <v>15355</v>
      </c>
      <c r="F974" s="155" t="s">
        <v>27</v>
      </c>
      <c r="G974" s="155" t="s">
        <v>189</v>
      </c>
      <c r="H974" s="169" t="s">
        <v>16061</v>
      </c>
      <c r="I974" s="166" t="s">
        <v>835</v>
      </c>
      <c r="J974" s="160" t="s">
        <v>622</v>
      </c>
      <c r="K974" s="159"/>
      <c r="L974" s="160"/>
      <c r="M974" s="159"/>
      <c r="N974" s="158" t="s">
        <v>7147</v>
      </c>
      <c r="O974" s="158" t="s">
        <v>366</v>
      </c>
      <c r="P974" s="158" t="s">
        <v>624</v>
      </c>
      <c r="Q974" s="162" t="s">
        <v>16038</v>
      </c>
      <c r="R974" s="162" t="s">
        <v>18463</v>
      </c>
      <c r="S974" s="163" t="s">
        <v>193</v>
      </c>
      <c r="T974" s="167" t="s">
        <v>837</v>
      </c>
      <c r="U974" s="149"/>
      <c r="V974" s="149" t="s">
        <v>995</v>
      </c>
      <c r="W974" s="164" t="str">
        <f>VLOOKUP(TRIM(X974),X10:Y88,2,FALSE)</f>
        <v>Dario</v>
      </c>
      <c r="X974" s="11" t="str">
        <f t="shared" si="33"/>
        <v>6.10</v>
      </c>
      <c r="AA974" s="1">
        <f t="shared" si="32"/>
        <v>5</v>
      </c>
    </row>
    <row r="975" spans="1:27" ht="36.75" customHeight="1">
      <c r="A975" s="150"/>
      <c r="B975" s="165" t="s">
        <v>70</v>
      </c>
      <c r="C975" s="153" t="s">
        <v>28</v>
      </c>
      <c r="D975" s="153" t="s">
        <v>179</v>
      </c>
      <c r="E975" s="154" t="s">
        <v>15356</v>
      </c>
      <c r="F975" s="155" t="s">
        <v>1642</v>
      </c>
      <c r="G975" s="169" t="s">
        <v>62</v>
      </c>
      <c r="H975" s="169" t="s">
        <v>17037</v>
      </c>
      <c r="I975" s="170" t="s">
        <v>62</v>
      </c>
      <c r="J975" s="171"/>
      <c r="K975" s="172"/>
      <c r="L975" s="171"/>
      <c r="M975" s="172"/>
      <c r="N975" s="171"/>
      <c r="O975" s="171" t="s">
        <v>62</v>
      </c>
      <c r="P975" s="171" t="s">
        <v>62</v>
      </c>
      <c r="Q975" s="173" t="s">
        <v>425</v>
      </c>
      <c r="R975" s="173" t="s">
        <v>425</v>
      </c>
      <c r="S975" s="177"/>
      <c r="T975" s="148" t="s">
        <v>62</v>
      </c>
      <c r="U975" s="149"/>
      <c r="V975" s="149"/>
      <c r="W975" s="164" t="str">
        <f>VLOOKUP(TRIM(X975),X10:Y88,2,FALSE)</f>
        <v>Withdrawn</v>
      </c>
      <c r="X975" s="11" t="str">
        <f t="shared" si="33"/>
        <v>99</v>
      </c>
      <c r="AA975" s="1">
        <f t="shared" si="32"/>
        <v>1</v>
      </c>
    </row>
    <row r="976" spans="1:27" ht="36.75" customHeight="1">
      <c r="A976" s="150" t="s">
        <v>185</v>
      </c>
      <c r="B976" s="165" t="s">
        <v>70</v>
      </c>
      <c r="C976" s="153" t="s">
        <v>186</v>
      </c>
      <c r="D976" s="153" t="s">
        <v>164</v>
      </c>
      <c r="E976" s="154" t="s">
        <v>15357</v>
      </c>
      <c r="F976" s="155" t="s">
        <v>27</v>
      </c>
      <c r="G976" s="155" t="s">
        <v>189</v>
      </c>
      <c r="H976" s="169" t="s">
        <v>16186</v>
      </c>
      <c r="I976" s="166" t="s">
        <v>475</v>
      </c>
      <c r="J976" s="160" t="s">
        <v>622</v>
      </c>
      <c r="K976" s="159"/>
      <c r="L976" s="160"/>
      <c r="M976" s="159"/>
      <c r="N976" s="158" t="s">
        <v>15914</v>
      </c>
      <c r="O976" s="158" t="s">
        <v>366</v>
      </c>
      <c r="P976" s="158" t="s">
        <v>624</v>
      </c>
      <c r="Q976" s="162" t="s">
        <v>16145</v>
      </c>
      <c r="R976" s="162" t="s">
        <v>18104</v>
      </c>
      <c r="S976" s="163" t="s">
        <v>18103</v>
      </c>
      <c r="T976" s="167" t="s">
        <v>1178</v>
      </c>
      <c r="U976" s="149"/>
      <c r="V976" s="149"/>
      <c r="W976" s="164" t="str">
        <f>VLOOKUP(TRIM(X976),X10:Y88,2,FALSE)</f>
        <v>Dario</v>
      </c>
      <c r="X976" s="11" t="str">
        <f t="shared" si="33"/>
        <v>6.10</v>
      </c>
      <c r="AA976" s="1">
        <f t="shared" si="32"/>
        <v>17</v>
      </c>
    </row>
    <row r="977" spans="1:27" ht="36.75" customHeight="1">
      <c r="A977" s="150" t="s">
        <v>185</v>
      </c>
      <c r="B977" s="165" t="s">
        <v>70</v>
      </c>
      <c r="C977" s="153" t="s">
        <v>186</v>
      </c>
      <c r="D977" s="153" t="s">
        <v>164</v>
      </c>
      <c r="E977" s="154" t="s">
        <v>15358</v>
      </c>
      <c r="F977" s="155" t="s">
        <v>27</v>
      </c>
      <c r="G977" s="155" t="s">
        <v>189</v>
      </c>
      <c r="H977" s="169" t="s">
        <v>16556</v>
      </c>
      <c r="I977" s="166" t="s">
        <v>2711</v>
      </c>
      <c r="J977" s="160" t="s">
        <v>622</v>
      </c>
      <c r="K977" s="159"/>
      <c r="L977" s="160"/>
      <c r="M977" s="159"/>
      <c r="N977" s="158" t="s">
        <v>15914</v>
      </c>
      <c r="O977" s="158" t="s">
        <v>366</v>
      </c>
      <c r="P977" s="158" t="s">
        <v>624</v>
      </c>
      <c r="Q977" s="162" t="s">
        <v>16446</v>
      </c>
      <c r="R977" s="162" t="s">
        <v>18106</v>
      </c>
      <c r="S977" s="163" t="s">
        <v>18105</v>
      </c>
      <c r="T977" s="148" t="s">
        <v>988</v>
      </c>
      <c r="U977" s="149"/>
      <c r="V977" s="149"/>
      <c r="W977" s="164" t="str">
        <f>VLOOKUP(TRIM(X977),X10:Y88,2,FALSE)</f>
        <v>Dario</v>
      </c>
      <c r="X977" s="11" t="str">
        <f t="shared" si="33"/>
        <v>6.10</v>
      </c>
      <c r="AA977" s="1">
        <f t="shared" si="32"/>
        <v>28</v>
      </c>
    </row>
    <row r="978" spans="1:27" ht="36.75" customHeight="1">
      <c r="A978" s="150" t="s">
        <v>185</v>
      </c>
      <c r="B978" s="165" t="s">
        <v>70</v>
      </c>
      <c r="C978" s="153" t="s">
        <v>186</v>
      </c>
      <c r="D978" s="153" t="s">
        <v>164</v>
      </c>
      <c r="E978" s="154" t="s">
        <v>15359</v>
      </c>
      <c r="F978" s="155" t="s">
        <v>27</v>
      </c>
      <c r="G978" s="155" t="s">
        <v>189</v>
      </c>
      <c r="H978" s="169" t="s">
        <v>16520</v>
      </c>
      <c r="I978" s="166" t="s">
        <v>533</v>
      </c>
      <c r="J978" s="160" t="s">
        <v>622</v>
      </c>
      <c r="K978" s="159"/>
      <c r="L978" s="160"/>
      <c r="M978" s="159"/>
      <c r="N978" s="158" t="s">
        <v>15914</v>
      </c>
      <c r="O978" s="158" t="s">
        <v>366</v>
      </c>
      <c r="P978" s="158" t="s">
        <v>624</v>
      </c>
      <c r="Q978" s="162" t="s">
        <v>16291</v>
      </c>
      <c r="R978" s="162" t="s">
        <v>18120</v>
      </c>
      <c r="S978" s="163" t="s">
        <v>17833</v>
      </c>
      <c r="T978" s="167" t="s">
        <v>7366</v>
      </c>
      <c r="U978" s="149"/>
      <c r="V978" s="149"/>
      <c r="W978" s="164" t="str">
        <f>VLOOKUP(TRIM(X978),X10:Y88,2,FALSE)</f>
        <v>Dario</v>
      </c>
      <c r="X978" s="11" t="str">
        <f t="shared" si="33"/>
        <v>6.10</v>
      </c>
      <c r="AA978" s="1">
        <f t="shared" si="32"/>
        <v>25</v>
      </c>
    </row>
    <row r="979" spans="1:27" ht="36.75" customHeight="1">
      <c r="A979" s="150" t="s">
        <v>185</v>
      </c>
      <c r="B979" s="165" t="s">
        <v>70</v>
      </c>
      <c r="C979" s="153" t="s">
        <v>186</v>
      </c>
      <c r="D979" s="153" t="s">
        <v>164</v>
      </c>
      <c r="E979" s="154" t="s">
        <v>15360</v>
      </c>
      <c r="F979" s="155" t="s">
        <v>27</v>
      </c>
      <c r="G979" s="155" t="s">
        <v>189</v>
      </c>
      <c r="H979" s="169" t="s">
        <v>15950</v>
      </c>
      <c r="I979" s="166" t="s">
        <v>1187</v>
      </c>
      <c r="J979" s="160" t="s">
        <v>622</v>
      </c>
      <c r="K979" s="159"/>
      <c r="L979" s="160"/>
      <c r="M979" s="159"/>
      <c r="N979" s="158" t="s">
        <v>15914</v>
      </c>
      <c r="O979" s="158" t="s">
        <v>366</v>
      </c>
      <c r="P979" s="158" t="s">
        <v>624</v>
      </c>
      <c r="Q979" s="162" t="s">
        <v>15951</v>
      </c>
      <c r="R979" s="162" t="s">
        <v>18464</v>
      </c>
      <c r="S979" s="163" t="s">
        <v>193</v>
      </c>
      <c r="T979" s="148" t="s">
        <v>1189</v>
      </c>
      <c r="U979" s="149"/>
      <c r="V979" s="149" t="s">
        <v>995</v>
      </c>
      <c r="W979" s="164" t="str">
        <f>VLOOKUP(TRIM(X979),X10:Y88,2,FALSE)</f>
        <v>Dario</v>
      </c>
      <c r="X979" s="11" t="str">
        <f t="shared" si="33"/>
        <v>6.10</v>
      </c>
      <c r="AA979" s="1">
        <f t="shared" si="32"/>
        <v>4</v>
      </c>
    </row>
    <row r="980" spans="1:27" ht="36.75" customHeight="1">
      <c r="A980" s="150" t="s">
        <v>185</v>
      </c>
      <c r="B980" s="165" t="s">
        <v>70</v>
      </c>
      <c r="C980" s="153" t="s">
        <v>186</v>
      </c>
      <c r="D980" s="153" t="s">
        <v>164</v>
      </c>
      <c r="E980" s="154" t="s">
        <v>15361</v>
      </c>
      <c r="F980" s="155" t="s">
        <v>27</v>
      </c>
      <c r="G980" s="155" t="s">
        <v>189</v>
      </c>
      <c r="H980" s="169" t="s">
        <v>16058</v>
      </c>
      <c r="I980" s="166" t="s">
        <v>16974</v>
      </c>
      <c r="J980" s="160" t="s">
        <v>622</v>
      </c>
      <c r="K980" s="159"/>
      <c r="L980" s="160"/>
      <c r="M980" s="159"/>
      <c r="N980" s="158" t="s">
        <v>7147</v>
      </c>
      <c r="O980" s="158" t="s">
        <v>366</v>
      </c>
      <c r="P980" s="158" t="s">
        <v>624</v>
      </c>
      <c r="Q980" s="162" t="s">
        <v>16034</v>
      </c>
      <c r="R980" s="162" t="s">
        <v>18087</v>
      </c>
      <c r="S980" s="163" t="s">
        <v>18086</v>
      </c>
      <c r="T980" s="167" t="s">
        <v>837</v>
      </c>
      <c r="U980" s="149"/>
      <c r="V980" s="149"/>
      <c r="W980" s="164" t="str">
        <f>VLOOKUP(TRIM(X980),X10:Y88,2,FALSE)</f>
        <v>Dario</v>
      </c>
      <c r="X980" s="11" t="str">
        <f t="shared" si="33"/>
        <v>6.10</v>
      </c>
      <c r="AA980" s="1">
        <f t="shared" si="32"/>
        <v>38</v>
      </c>
    </row>
    <row r="981" spans="1:27" ht="36.75" customHeight="1">
      <c r="A981" s="150" t="s">
        <v>185</v>
      </c>
      <c r="B981" s="165" t="s">
        <v>70</v>
      </c>
      <c r="C981" s="153" t="s">
        <v>186</v>
      </c>
      <c r="D981" s="153" t="s">
        <v>164</v>
      </c>
      <c r="E981" s="154" t="s">
        <v>15362</v>
      </c>
      <c r="F981" s="155" t="s">
        <v>27</v>
      </c>
      <c r="G981" s="155" t="s">
        <v>189</v>
      </c>
      <c r="H981" s="169" t="s">
        <v>16185</v>
      </c>
      <c r="I981" s="166" t="s">
        <v>475</v>
      </c>
      <c r="J981" s="160" t="s">
        <v>622</v>
      </c>
      <c r="K981" s="159"/>
      <c r="L981" s="160"/>
      <c r="M981" s="159"/>
      <c r="N981" s="158" t="s">
        <v>15914</v>
      </c>
      <c r="O981" s="158" t="s">
        <v>366</v>
      </c>
      <c r="P981" s="158" t="s">
        <v>624</v>
      </c>
      <c r="Q981" s="162" t="s">
        <v>16144</v>
      </c>
      <c r="R981" s="162" t="s">
        <v>18090</v>
      </c>
      <c r="S981" s="163" t="s">
        <v>18089</v>
      </c>
      <c r="T981" s="148" t="s">
        <v>1178</v>
      </c>
      <c r="U981" s="149"/>
      <c r="V981" s="149"/>
      <c r="W981" s="164" t="str">
        <f>VLOOKUP(TRIM(X981),X10:Y88,2,FALSE)</f>
        <v>Dario</v>
      </c>
      <c r="X981" s="11" t="str">
        <f t="shared" si="33"/>
        <v>6.10</v>
      </c>
      <c r="AA981" s="1">
        <f t="shared" si="32"/>
        <v>17</v>
      </c>
    </row>
    <row r="982" spans="1:27" ht="36.75" customHeight="1">
      <c r="A982" s="150" t="s">
        <v>185</v>
      </c>
      <c r="B982" s="165" t="s">
        <v>70</v>
      </c>
      <c r="C982" s="153" t="s">
        <v>186</v>
      </c>
      <c r="D982" s="153" t="s">
        <v>127</v>
      </c>
      <c r="E982" s="154" t="s">
        <v>15363</v>
      </c>
      <c r="F982" s="155" t="s">
        <v>434</v>
      </c>
      <c r="G982" s="155" t="s">
        <v>189</v>
      </c>
      <c r="H982" s="169" t="s">
        <v>16491</v>
      </c>
      <c r="I982" s="166" t="s">
        <v>1638</v>
      </c>
      <c r="J982" s="160"/>
      <c r="K982" s="159"/>
      <c r="L982" s="160"/>
      <c r="M982" s="159"/>
      <c r="N982" s="158"/>
      <c r="O982" s="158"/>
      <c r="P982" s="158"/>
      <c r="Q982" s="162" t="s">
        <v>16866</v>
      </c>
      <c r="R982" s="162" t="s">
        <v>18033</v>
      </c>
      <c r="S982" s="163" t="s">
        <v>18032</v>
      </c>
      <c r="T982" s="167" t="s">
        <v>1545</v>
      </c>
      <c r="U982" s="149"/>
      <c r="V982" s="149"/>
      <c r="W982" s="164" t="str">
        <f>VLOOKUP(TRIM(X982),X10:Y88,2,FALSE)</f>
        <v>Frank</v>
      </c>
      <c r="X982" s="11" t="str">
        <f t="shared" si="33"/>
        <v>6.5.1</v>
      </c>
      <c r="AA982" s="1">
        <f t="shared" si="32"/>
        <v>6</v>
      </c>
    </row>
    <row r="983" spans="1:27" ht="36.75" customHeight="1">
      <c r="A983" s="150" t="s">
        <v>185</v>
      </c>
      <c r="B983" s="165" t="s">
        <v>70</v>
      </c>
      <c r="C983" s="153" t="s">
        <v>186</v>
      </c>
      <c r="D983" s="153" t="s">
        <v>127</v>
      </c>
      <c r="E983" s="154" t="s">
        <v>15364</v>
      </c>
      <c r="F983" s="155" t="s">
        <v>434</v>
      </c>
      <c r="G983" s="155" t="s">
        <v>189</v>
      </c>
      <c r="H983" s="169" t="s">
        <v>17669</v>
      </c>
      <c r="I983" s="166" t="s">
        <v>1638</v>
      </c>
      <c r="J983" s="160"/>
      <c r="K983" s="159"/>
      <c r="L983" s="160"/>
      <c r="M983" s="159"/>
      <c r="N983" s="158"/>
      <c r="O983" s="158"/>
      <c r="P983" s="158" t="s">
        <v>442</v>
      </c>
      <c r="Q983" s="162" t="s">
        <v>17042</v>
      </c>
      <c r="R983" s="162" t="s">
        <v>17667</v>
      </c>
      <c r="S983" s="163" t="s">
        <v>17668</v>
      </c>
      <c r="T983" s="148" t="s">
        <v>1002</v>
      </c>
      <c r="U983" s="149"/>
      <c r="V983" s="149"/>
      <c r="W983" s="164" t="str">
        <f>VLOOKUP(TRIM(X983),X10:Y88,2,FALSE)</f>
        <v>Frank</v>
      </c>
      <c r="X983" s="11" t="str">
        <f t="shared" si="33"/>
        <v>6.5.1</v>
      </c>
      <c r="AA983" s="1">
        <f t="shared" si="32"/>
        <v>6</v>
      </c>
    </row>
    <row r="984" spans="1:27" ht="36.75" customHeight="1">
      <c r="A984" s="150" t="s">
        <v>185</v>
      </c>
      <c r="B984" s="165" t="s">
        <v>70</v>
      </c>
      <c r="C984" s="153" t="s">
        <v>186</v>
      </c>
      <c r="D984" s="153" t="s">
        <v>127</v>
      </c>
      <c r="E984" s="154" t="s">
        <v>15365</v>
      </c>
      <c r="F984" s="155" t="s">
        <v>434</v>
      </c>
      <c r="G984" s="155" t="s">
        <v>189</v>
      </c>
      <c r="H984" s="169" t="s">
        <v>16867</v>
      </c>
      <c r="I984" s="166" t="s">
        <v>1638</v>
      </c>
      <c r="J984" s="160"/>
      <c r="K984" s="159"/>
      <c r="L984" s="160"/>
      <c r="M984" s="159"/>
      <c r="N984" s="158"/>
      <c r="O984" s="158" t="s">
        <v>366</v>
      </c>
      <c r="P984" s="158" t="s">
        <v>16694</v>
      </c>
      <c r="Q984" s="162" t="s">
        <v>16695</v>
      </c>
      <c r="R984" s="162" t="s">
        <v>18620</v>
      </c>
      <c r="S984" s="163" t="s">
        <v>18619</v>
      </c>
      <c r="T984" s="167" t="s">
        <v>7669</v>
      </c>
      <c r="U984" s="149" t="s">
        <v>9928</v>
      </c>
      <c r="V984" s="149"/>
      <c r="W984" s="164" t="str">
        <f>VLOOKUP(TRIM(X984),X10:Y88,2,FALSE)</f>
        <v>Frank</v>
      </c>
      <c r="X984" s="11" t="str">
        <f t="shared" si="33"/>
        <v>6.5.1</v>
      </c>
      <c r="AA984" s="1">
        <f t="shared" si="32"/>
        <v>6</v>
      </c>
    </row>
    <row r="985" spans="1:27" ht="36.75" customHeight="1">
      <c r="A985" s="150" t="s">
        <v>185</v>
      </c>
      <c r="B985" s="165" t="s">
        <v>70</v>
      </c>
      <c r="C985" s="153" t="s">
        <v>186</v>
      </c>
      <c r="D985" s="153" t="s">
        <v>127</v>
      </c>
      <c r="E985" s="154" t="s">
        <v>15366</v>
      </c>
      <c r="F985" s="155" t="s">
        <v>27</v>
      </c>
      <c r="G985" s="155" t="s">
        <v>189</v>
      </c>
      <c r="H985" s="169" t="s">
        <v>16893</v>
      </c>
      <c r="I985" s="166" t="s">
        <v>1655</v>
      </c>
      <c r="J985" s="160" t="s">
        <v>422</v>
      </c>
      <c r="K985" s="159"/>
      <c r="L985" s="160"/>
      <c r="M985" s="159"/>
      <c r="N985" s="158" t="s">
        <v>15914</v>
      </c>
      <c r="O985" s="158" t="s">
        <v>366</v>
      </c>
      <c r="P985" s="158" t="s">
        <v>442</v>
      </c>
      <c r="Q985" s="162" t="s">
        <v>16873</v>
      </c>
      <c r="R985" s="162" t="s">
        <v>18035</v>
      </c>
      <c r="S985" s="163" t="s">
        <v>18034</v>
      </c>
      <c r="T985" s="148" t="s">
        <v>472</v>
      </c>
      <c r="U985" s="149"/>
      <c r="V985" s="149"/>
      <c r="W985" s="164" t="str">
        <f>VLOOKUP(TRIM(X985),X10:Y88,2,FALSE)</f>
        <v>Frank</v>
      </c>
      <c r="X985" s="11" t="str">
        <f t="shared" si="33"/>
        <v>6.5.1</v>
      </c>
      <c r="AA985" s="1">
        <f t="shared" ref="AA985:AA1048" si="34">LEN(I985)</f>
        <v>24</v>
      </c>
    </row>
    <row r="986" spans="1:27" ht="36.75" customHeight="1">
      <c r="A986" s="150"/>
      <c r="B986" s="165" t="s">
        <v>70</v>
      </c>
      <c r="C986" s="153" t="s">
        <v>28</v>
      </c>
      <c r="D986" s="153" t="s">
        <v>127</v>
      </c>
      <c r="E986" s="154" t="s">
        <v>15367</v>
      </c>
      <c r="F986" s="155" t="s">
        <v>27</v>
      </c>
      <c r="G986" s="169" t="s">
        <v>189</v>
      </c>
      <c r="H986" s="169" t="s">
        <v>15975</v>
      </c>
      <c r="I986" s="170" t="s">
        <v>16943</v>
      </c>
      <c r="J986" s="171" t="s">
        <v>422</v>
      </c>
      <c r="K986" s="172"/>
      <c r="L986" s="171"/>
      <c r="M986" s="172"/>
      <c r="N986" s="171" t="s">
        <v>15914</v>
      </c>
      <c r="O986" s="171" t="s">
        <v>366</v>
      </c>
      <c r="P986" s="171" t="s">
        <v>442</v>
      </c>
      <c r="Q986" s="173" t="s">
        <v>18592</v>
      </c>
      <c r="R986" s="173" t="s">
        <v>18591</v>
      </c>
      <c r="S986" s="177"/>
      <c r="T986" s="167" t="s">
        <v>1606</v>
      </c>
      <c r="U986" s="149"/>
      <c r="V986" s="149"/>
      <c r="W986" s="164" t="str">
        <f>VLOOKUP(TRIM(X986),X10:Y88,2,FALSE)</f>
        <v>Frank</v>
      </c>
      <c r="X986" s="11" t="str">
        <f t="shared" si="33"/>
        <v>6.5.1</v>
      </c>
      <c r="AA986" s="1">
        <f t="shared" si="34"/>
        <v>62</v>
      </c>
    </row>
    <row r="987" spans="1:27" ht="36.75" customHeight="1">
      <c r="A987" s="150" t="s">
        <v>185</v>
      </c>
      <c r="B987" s="165" t="s">
        <v>70</v>
      </c>
      <c r="C987" s="153" t="s">
        <v>186</v>
      </c>
      <c r="D987" s="153" t="s">
        <v>127</v>
      </c>
      <c r="E987" s="154" t="s">
        <v>15368</v>
      </c>
      <c r="F987" s="155" t="s">
        <v>434</v>
      </c>
      <c r="G987" s="155" t="s">
        <v>189</v>
      </c>
      <c r="H987" s="169" t="s">
        <v>17005</v>
      </c>
      <c r="I987" s="166" t="s">
        <v>1638</v>
      </c>
      <c r="J987" s="160"/>
      <c r="K987" s="159"/>
      <c r="L987" s="160"/>
      <c r="M987" s="159"/>
      <c r="N987" s="158"/>
      <c r="O987" s="158"/>
      <c r="P987" s="158"/>
      <c r="Q987" s="162" t="s">
        <v>16731</v>
      </c>
      <c r="R987" s="162" t="s">
        <v>18626</v>
      </c>
      <c r="S987" s="163" t="s">
        <v>18625</v>
      </c>
      <c r="T987" s="148" t="s">
        <v>2183</v>
      </c>
      <c r="U987" s="149" t="s">
        <v>9928</v>
      </c>
      <c r="V987" s="149"/>
      <c r="W987" s="164" t="str">
        <f>VLOOKUP(TRIM(X987),X10:Y88,2,FALSE)</f>
        <v>Frank</v>
      </c>
      <c r="X987" s="11" t="str">
        <f t="shared" si="33"/>
        <v>6.5.1</v>
      </c>
      <c r="AA987" s="1">
        <f t="shared" si="34"/>
        <v>6</v>
      </c>
    </row>
    <row r="988" spans="1:27" ht="36.75" customHeight="1">
      <c r="A988" s="150" t="s">
        <v>185</v>
      </c>
      <c r="B988" s="165" t="s">
        <v>70</v>
      </c>
      <c r="C988" s="153" t="s">
        <v>186</v>
      </c>
      <c r="D988" s="153" t="s">
        <v>130</v>
      </c>
      <c r="E988" s="154" t="s">
        <v>15369</v>
      </c>
      <c r="F988" s="155" t="s">
        <v>434</v>
      </c>
      <c r="G988" s="155" t="s">
        <v>189</v>
      </c>
      <c r="H988" s="169" t="s">
        <v>16864</v>
      </c>
      <c r="I988" s="166" t="s">
        <v>1638</v>
      </c>
      <c r="J988" s="160"/>
      <c r="K988" s="159"/>
      <c r="L988" s="160"/>
      <c r="M988" s="159"/>
      <c r="N988" s="158"/>
      <c r="O988" s="158" t="s">
        <v>366</v>
      </c>
      <c r="P988" s="158" t="s">
        <v>442</v>
      </c>
      <c r="Q988" s="162" t="s">
        <v>16865</v>
      </c>
      <c r="R988" s="162" t="s">
        <v>18155</v>
      </c>
      <c r="S988" s="163" t="s">
        <v>18154</v>
      </c>
      <c r="T988" s="167" t="s">
        <v>7018</v>
      </c>
      <c r="U988" s="149"/>
      <c r="V988" s="149"/>
      <c r="W988" s="164" t="str">
        <f>VLOOKUP(TRIM(X988),X10:Y88,2,FALSE)</f>
        <v>Frank</v>
      </c>
      <c r="X988" s="11" t="str">
        <f t="shared" ref="X988:X1051" si="35">IF(ISNONTEXT(D988),"" &amp; D988 &amp;"",T(D988))</f>
        <v>6.5.2</v>
      </c>
      <c r="AA988" s="1">
        <f t="shared" si="34"/>
        <v>6</v>
      </c>
    </row>
    <row r="989" spans="1:27" ht="36.75" customHeight="1">
      <c r="A989" s="150" t="s">
        <v>185</v>
      </c>
      <c r="B989" s="165" t="s">
        <v>70</v>
      </c>
      <c r="C989" s="153" t="s">
        <v>186</v>
      </c>
      <c r="D989" s="153" t="s">
        <v>130</v>
      </c>
      <c r="E989" s="154" t="s">
        <v>15370</v>
      </c>
      <c r="F989" s="155" t="s">
        <v>27</v>
      </c>
      <c r="G989" s="155" t="s">
        <v>189</v>
      </c>
      <c r="H989" s="169" t="s">
        <v>16550</v>
      </c>
      <c r="I989" s="166" t="s">
        <v>649</v>
      </c>
      <c r="J989" s="160" t="s">
        <v>422</v>
      </c>
      <c r="K989" s="159"/>
      <c r="L989" s="160"/>
      <c r="M989" s="159"/>
      <c r="N989" s="158" t="s">
        <v>15914</v>
      </c>
      <c r="O989" s="158" t="s">
        <v>366</v>
      </c>
      <c r="P989" s="158" t="s">
        <v>442</v>
      </c>
      <c r="Q989" s="162" t="s">
        <v>16427</v>
      </c>
      <c r="R989" s="162" t="s">
        <v>18126</v>
      </c>
      <c r="S989" s="163" t="s">
        <v>18123</v>
      </c>
      <c r="T989" s="148" t="s">
        <v>7018</v>
      </c>
      <c r="U989" s="149"/>
      <c r="V989" s="149"/>
      <c r="W989" s="164" t="str">
        <f>VLOOKUP(TRIM(X989),X10:Y88,2,FALSE)</f>
        <v>Frank</v>
      </c>
      <c r="X989" s="11" t="str">
        <f t="shared" si="35"/>
        <v>6.5.2</v>
      </c>
      <c r="AA989" s="1">
        <f t="shared" si="34"/>
        <v>21</v>
      </c>
    </row>
    <row r="990" spans="1:27" ht="36.75" customHeight="1">
      <c r="A990" s="150" t="s">
        <v>185</v>
      </c>
      <c r="B990" s="165" t="s">
        <v>70</v>
      </c>
      <c r="C990" s="153" t="s">
        <v>186</v>
      </c>
      <c r="D990" s="153" t="s">
        <v>130</v>
      </c>
      <c r="E990" s="154" t="s">
        <v>15371</v>
      </c>
      <c r="F990" s="155" t="s">
        <v>27</v>
      </c>
      <c r="G990" s="155" t="s">
        <v>189</v>
      </c>
      <c r="H990" s="169" t="s">
        <v>16927</v>
      </c>
      <c r="I990" s="166" t="s">
        <v>16928</v>
      </c>
      <c r="J990" s="160" t="s">
        <v>455</v>
      </c>
      <c r="K990" s="159"/>
      <c r="L990" s="160"/>
      <c r="M990" s="159"/>
      <c r="N990" s="158" t="s">
        <v>3708</v>
      </c>
      <c r="O990" s="158" t="s">
        <v>366</v>
      </c>
      <c r="P990" s="158" t="s">
        <v>442</v>
      </c>
      <c r="Q990" s="162" t="s">
        <v>16581</v>
      </c>
      <c r="R990" s="162" t="s">
        <v>18129</v>
      </c>
      <c r="S990" s="163" t="s">
        <v>18130</v>
      </c>
      <c r="T990" s="167" t="s">
        <v>432</v>
      </c>
      <c r="U990" s="149"/>
      <c r="V990" s="149"/>
      <c r="W990" s="164" t="str">
        <f>VLOOKUP(TRIM(X990),X10:Y88,2,FALSE)</f>
        <v>Frank</v>
      </c>
      <c r="X990" s="11" t="str">
        <f t="shared" si="35"/>
        <v>6.5.2</v>
      </c>
      <c r="AA990" s="1">
        <f t="shared" si="34"/>
        <v>66</v>
      </c>
    </row>
    <row r="991" spans="1:27" ht="36.75" customHeight="1">
      <c r="A991" s="150" t="s">
        <v>185</v>
      </c>
      <c r="B991" s="165" t="s">
        <v>70</v>
      </c>
      <c r="C991" s="153" t="s">
        <v>186</v>
      </c>
      <c r="D991" s="153" t="s">
        <v>130</v>
      </c>
      <c r="E991" s="154" t="s">
        <v>15372</v>
      </c>
      <c r="F991" s="155" t="s">
        <v>27</v>
      </c>
      <c r="G991" s="155" t="s">
        <v>189</v>
      </c>
      <c r="H991" s="169" t="s">
        <v>16717</v>
      </c>
      <c r="I991" s="166" t="s">
        <v>633</v>
      </c>
      <c r="J991" s="160" t="s">
        <v>455</v>
      </c>
      <c r="K991" s="159"/>
      <c r="L991" s="160"/>
      <c r="M991" s="159"/>
      <c r="N991" s="158" t="s">
        <v>3708</v>
      </c>
      <c r="O991" s="158" t="s">
        <v>366</v>
      </c>
      <c r="P991" s="158" t="s">
        <v>442</v>
      </c>
      <c r="Q991" s="162" t="s">
        <v>16641</v>
      </c>
      <c r="R991" s="162" t="s">
        <v>18465</v>
      </c>
      <c r="S991" s="163" t="s">
        <v>193</v>
      </c>
      <c r="T991" s="148" t="s">
        <v>472</v>
      </c>
      <c r="U991" s="149"/>
      <c r="V991" s="149" t="s">
        <v>995</v>
      </c>
      <c r="W991" s="164" t="str">
        <f>VLOOKUP(TRIM(X991),X10:Y88,2,FALSE)</f>
        <v>Frank</v>
      </c>
      <c r="X991" s="11" t="str">
        <f t="shared" si="35"/>
        <v>6.5.2</v>
      </c>
      <c r="AA991" s="1">
        <f t="shared" si="34"/>
        <v>17</v>
      </c>
    </row>
    <row r="992" spans="1:27" ht="36.75" customHeight="1">
      <c r="A992" s="150" t="s">
        <v>185</v>
      </c>
      <c r="B992" s="165" t="s">
        <v>70</v>
      </c>
      <c r="C992" s="153" t="s">
        <v>186</v>
      </c>
      <c r="D992" s="153" t="s">
        <v>130</v>
      </c>
      <c r="E992" s="154" t="s">
        <v>15373</v>
      </c>
      <c r="F992" s="155" t="s">
        <v>27</v>
      </c>
      <c r="G992" s="155" t="s">
        <v>189</v>
      </c>
      <c r="H992" s="169" t="s">
        <v>16312</v>
      </c>
      <c r="I992" s="166" t="s">
        <v>16948</v>
      </c>
      <c r="J992" s="160" t="s">
        <v>422</v>
      </c>
      <c r="K992" s="159"/>
      <c r="L992" s="160"/>
      <c r="M992" s="159"/>
      <c r="N992" s="158" t="s">
        <v>15914</v>
      </c>
      <c r="O992" s="158" t="s">
        <v>366</v>
      </c>
      <c r="P992" s="158" t="s">
        <v>442</v>
      </c>
      <c r="Q992" s="162" t="s">
        <v>16313</v>
      </c>
      <c r="R992" s="162" t="s">
        <v>18108</v>
      </c>
      <c r="S992" s="163" t="s">
        <v>18109</v>
      </c>
      <c r="T992" s="167" t="s">
        <v>1002</v>
      </c>
      <c r="U992" s="149"/>
      <c r="V992" s="149"/>
      <c r="W992" s="164" t="str">
        <f>VLOOKUP(TRIM(X992),X10:Y88,2,FALSE)</f>
        <v>Frank</v>
      </c>
      <c r="X992" s="11" t="str">
        <f t="shared" si="35"/>
        <v>6.5.2</v>
      </c>
      <c r="AA992" s="1">
        <f t="shared" si="34"/>
        <v>82</v>
      </c>
    </row>
    <row r="993" spans="1:27" ht="36.75" customHeight="1">
      <c r="A993" s="150" t="s">
        <v>185</v>
      </c>
      <c r="B993" s="165" t="s">
        <v>70</v>
      </c>
      <c r="C993" s="153" t="s">
        <v>186</v>
      </c>
      <c r="D993" s="153" t="s">
        <v>133</v>
      </c>
      <c r="E993" s="154" t="s">
        <v>15374</v>
      </c>
      <c r="F993" s="155" t="s">
        <v>27</v>
      </c>
      <c r="G993" s="155" t="s">
        <v>189</v>
      </c>
      <c r="H993" s="169" t="s">
        <v>12021</v>
      </c>
      <c r="I993" s="166" t="s">
        <v>16968</v>
      </c>
      <c r="J993" s="160" t="s">
        <v>422</v>
      </c>
      <c r="K993" s="159"/>
      <c r="L993" s="160"/>
      <c r="M993" s="159"/>
      <c r="N993" s="158" t="s">
        <v>15914</v>
      </c>
      <c r="O993" s="158" t="s">
        <v>366</v>
      </c>
      <c r="P993" s="158" t="s">
        <v>442</v>
      </c>
      <c r="Q993" s="162" t="s">
        <v>12021</v>
      </c>
      <c r="R993" s="162" t="s">
        <v>18466</v>
      </c>
      <c r="S993" s="163" t="s">
        <v>193</v>
      </c>
      <c r="T993" s="148" t="s">
        <v>848</v>
      </c>
      <c r="U993" s="149"/>
      <c r="V993" s="149" t="s">
        <v>995</v>
      </c>
      <c r="W993" s="164" t="str">
        <f>VLOOKUP(TRIM(X993),X10:Y88,2,FALSE)</f>
        <v>Frank</v>
      </c>
      <c r="X993" s="11" t="str">
        <f t="shared" si="35"/>
        <v>6.5.3</v>
      </c>
      <c r="AA993" s="1">
        <f t="shared" si="34"/>
        <v>88</v>
      </c>
    </row>
    <row r="994" spans="1:27" ht="36.75" customHeight="1">
      <c r="A994" s="150" t="s">
        <v>185</v>
      </c>
      <c r="B994" s="165" t="s">
        <v>70</v>
      </c>
      <c r="C994" s="153" t="s">
        <v>186</v>
      </c>
      <c r="D994" s="153" t="s">
        <v>133</v>
      </c>
      <c r="E994" s="154" t="s">
        <v>15375</v>
      </c>
      <c r="F994" s="155" t="s">
        <v>27</v>
      </c>
      <c r="G994" s="155" t="s">
        <v>189</v>
      </c>
      <c r="H994" s="169" t="s">
        <v>16713</v>
      </c>
      <c r="I994" s="166" t="s">
        <v>9658</v>
      </c>
      <c r="J994" s="160" t="s">
        <v>455</v>
      </c>
      <c r="K994" s="159"/>
      <c r="L994" s="160"/>
      <c r="M994" s="159"/>
      <c r="N994" s="158" t="s">
        <v>3708</v>
      </c>
      <c r="O994" s="158" t="s">
        <v>366</v>
      </c>
      <c r="P994" s="158" t="s">
        <v>442</v>
      </c>
      <c r="Q994" s="162" t="s">
        <v>16621</v>
      </c>
      <c r="R994" s="162" t="s">
        <v>18467</v>
      </c>
      <c r="S994" s="163" t="s">
        <v>193</v>
      </c>
      <c r="T994" s="167" t="s">
        <v>1264</v>
      </c>
      <c r="U994" s="149"/>
      <c r="V994" s="149" t="s">
        <v>995</v>
      </c>
      <c r="W994" s="164" t="str">
        <f>VLOOKUP(TRIM(X994),X10:Y88,2,FALSE)</f>
        <v>Frank</v>
      </c>
      <c r="X994" s="11" t="str">
        <f t="shared" si="35"/>
        <v>6.5.3</v>
      </c>
      <c r="AA994" s="1">
        <f t="shared" si="34"/>
        <v>47</v>
      </c>
    </row>
    <row r="995" spans="1:27" ht="36.75" customHeight="1">
      <c r="A995" s="150" t="s">
        <v>185</v>
      </c>
      <c r="B995" s="165" t="s">
        <v>70</v>
      </c>
      <c r="C995" s="153" t="s">
        <v>186</v>
      </c>
      <c r="D995" s="153" t="s">
        <v>133</v>
      </c>
      <c r="E995" s="154" t="s">
        <v>15376</v>
      </c>
      <c r="F995" s="155" t="s">
        <v>434</v>
      </c>
      <c r="G995" s="155" t="s">
        <v>189</v>
      </c>
      <c r="H995" s="169" t="s">
        <v>15937</v>
      </c>
      <c r="I995" s="166" t="s">
        <v>1638</v>
      </c>
      <c r="J995" s="160"/>
      <c r="K995" s="159"/>
      <c r="L995" s="160"/>
      <c r="M995" s="159"/>
      <c r="N995" s="158"/>
      <c r="O995" s="158"/>
      <c r="P995" s="158" t="s">
        <v>442</v>
      </c>
      <c r="Q995" s="162" t="s">
        <v>16859</v>
      </c>
      <c r="R995" s="162" t="s">
        <v>17782</v>
      </c>
      <c r="S995" s="163" t="s">
        <v>17783</v>
      </c>
      <c r="T995" s="148" t="s">
        <v>848</v>
      </c>
      <c r="U995" s="149"/>
      <c r="V995" s="149"/>
      <c r="W995" s="164" t="str">
        <f>VLOOKUP(TRIM(X995),X10:Y88,2,FALSE)</f>
        <v>Frank</v>
      </c>
      <c r="X995" s="11" t="str">
        <f t="shared" si="35"/>
        <v>6.5.3</v>
      </c>
      <c r="AA995" s="1">
        <f t="shared" si="34"/>
        <v>6</v>
      </c>
    </row>
    <row r="996" spans="1:27" ht="36.75" customHeight="1">
      <c r="A996" s="150" t="s">
        <v>185</v>
      </c>
      <c r="B996" s="165" t="s">
        <v>70</v>
      </c>
      <c r="C996" s="153" t="s">
        <v>186</v>
      </c>
      <c r="D996" s="153" t="s">
        <v>133</v>
      </c>
      <c r="E996" s="154" t="s">
        <v>15377</v>
      </c>
      <c r="F996" s="155" t="s">
        <v>27</v>
      </c>
      <c r="G996" s="155" t="s">
        <v>189</v>
      </c>
      <c r="H996" s="169" t="s">
        <v>16201</v>
      </c>
      <c r="I996" s="166" t="s">
        <v>16984</v>
      </c>
      <c r="J996" s="160" t="s">
        <v>422</v>
      </c>
      <c r="K996" s="159"/>
      <c r="L996" s="160"/>
      <c r="M996" s="159"/>
      <c r="N996" s="158" t="s">
        <v>15914</v>
      </c>
      <c r="O996" s="158" t="s">
        <v>366</v>
      </c>
      <c r="P996" s="158" t="s">
        <v>442</v>
      </c>
      <c r="Q996" s="162" t="s">
        <v>16202</v>
      </c>
      <c r="R996" s="162" t="s">
        <v>17786</v>
      </c>
      <c r="S996" s="163" t="s">
        <v>17785</v>
      </c>
      <c r="T996" s="167" t="s">
        <v>848</v>
      </c>
      <c r="U996" s="149"/>
      <c r="V996" s="149"/>
      <c r="W996" s="164" t="str">
        <f>VLOOKUP(TRIM(X996),X10:Y88,2,FALSE)</f>
        <v>Frank</v>
      </c>
      <c r="X996" s="11" t="str">
        <f t="shared" si="35"/>
        <v>6.5.3</v>
      </c>
      <c r="AA996" s="1">
        <f t="shared" si="34"/>
        <v>83</v>
      </c>
    </row>
    <row r="997" spans="1:27" ht="36.75" customHeight="1">
      <c r="A997" s="150" t="s">
        <v>185</v>
      </c>
      <c r="B997" s="165" t="s">
        <v>70</v>
      </c>
      <c r="C997" s="153" t="s">
        <v>186</v>
      </c>
      <c r="D997" s="153" t="s">
        <v>133</v>
      </c>
      <c r="E997" s="154" t="s">
        <v>15378</v>
      </c>
      <c r="F997" s="155" t="s">
        <v>27</v>
      </c>
      <c r="G997" s="155" t="s">
        <v>189</v>
      </c>
      <c r="H997" s="169" t="s">
        <v>15923</v>
      </c>
      <c r="I997" s="166" t="s">
        <v>16940</v>
      </c>
      <c r="J997" s="160" t="s">
        <v>422</v>
      </c>
      <c r="K997" s="159"/>
      <c r="L997" s="160"/>
      <c r="M997" s="159"/>
      <c r="N997" s="158" t="s">
        <v>15914</v>
      </c>
      <c r="O997" s="158" t="s">
        <v>366</v>
      </c>
      <c r="P997" s="158" t="s">
        <v>442</v>
      </c>
      <c r="Q997" s="162" t="s">
        <v>15924</v>
      </c>
      <c r="R997" s="162" t="s">
        <v>17561</v>
      </c>
      <c r="S997" s="163" t="s">
        <v>17559</v>
      </c>
      <c r="T997" s="148" t="s">
        <v>1483</v>
      </c>
      <c r="U997" s="149"/>
      <c r="V997" s="149"/>
      <c r="W997" s="164" t="str">
        <f>VLOOKUP(TRIM(X997),X10:Y88,2,FALSE)</f>
        <v>Frank</v>
      </c>
      <c r="X997" s="11" t="str">
        <f t="shared" si="35"/>
        <v>6.5.3</v>
      </c>
      <c r="AA997" s="1">
        <f t="shared" si="34"/>
        <v>69</v>
      </c>
    </row>
    <row r="998" spans="1:27" ht="36.75" customHeight="1">
      <c r="A998" s="150"/>
      <c r="B998" s="165" t="s">
        <v>70</v>
      </c>
      <c r="C998" s="153" t="s">
        <v>28</v>
      </c>
      <c r="D998" s="153" t="s">
        <v>133</v>
      </c>
      <c r="E998" s="154" t="s">
        <v>15379</v>
      </c>
      <c r="F998" s="155" t="s">
        <v>27</v>
      </c>
      <c r="G998" s="169" t="s">
        <v>189</v>
      </c>
      <c r="H998" s="169" t="s">
        <v>15925</v>
      </c>
      <c r="I998" s="170" t="s">
        <v>16941</v>
      </c>
      <c r="J998" s="171" t="s">
        <v>422</v>
      </c>
      <c r="K998" s="172"/>
      <c r="L998" s="171"/>
      <c r="M998" s="172"/>
      <c r="N998" s="171" t="s">
        <v>15914</v>
      </c>
      <c r="O998" s="171" t="s">
        <v>366</v>
      </c>
      <c r="P998" s="171" t="s">
        <v>442</v>
      </c>
      <c r="Q998" s="173" t="s">
        <v>18562</v>
      </c>
      <c r="R998" s="173" t="s">
        <v>18563</v>
      </c>
      <c r="S998" s="177"/>
      <c r="T998" s="167" t="s">
        <v>1483</v>
      </c>
      <c r="U998" s="149"/>
      <c r="V998" s="149"/>
      <c r="W998" s="164" t="str">
        <f>VLOOKUP(TRIM(X998),X10:Y88,2,FALSE)</f>
        <v>Frank</v>
      </c>
      <c r="X998" s="11" t="str">
        <f t="shared" si="35"/>
        <v>6.5.3</v>
      </c>
      <c r="AA998" s="1">
        <f t="shared" si="34"/>
        <v>39</v>
      </c>
    </row>
    <row r="999" spans="1:27" ht="36.75" customHeight="1">
      <c r="A999" s="150" t="s">
        <v>185</v>
      </c>
      <c r="B999" s="165" t="s">
        <v>70</v>
      </c>
      <c r="C999" s="153" t="s">
        <v>186</v>
      </c>
      <c r="D999" s="153" t="s">
        <v>127</v>
      </c>
      <c r="E999" s="154" t="s">
        <v>15380</v>
      </c>
      <c r="F999" s="155" t="s">
        <v>439</v>
      </c>
      <c r="G999" s="155" t="s">
        <v>59</v>
      </c>
      <c r="H999" s="169" t="s">
        <v>17158</v>
      </c>
      <c r="I999" s="166" t="s">
        <v>191</v>
      </c>
      <c r="J999" s="160"/>
      <c r="K999" s="159"/>
      <c r="L999" s="160"/>
      <c r="M999" s="159"/>
      <c r="N999" s="158"/>
      <c r="O999" s="158"/>
      <c r="P999" s="158"/>
      <c r="Q999" s="162" t="s">
        <v>17135</v>
      </c>
      <c r="R999" s="162" t="s">
        <v>17670</v>
      </c>
      <c r="S999" s="163" t="s">
        <v>253</v>
      </c>
      <c r="T999" s="148" t="s">
        <v>194</v>
      </c>
      <c r="U999" s="149"/>
      <c r="V999" s="149"/>
      <c r="W999" s="164" t="str">
        <f>VLOOKUP(TRIM(X999),X10:Y88,2,FALSE)</f>
        <v>Frank</v>
      </c>
      <c r="X999" s="11" t="str">
        <f t="shared" si="35"/>
        <v>6.5.1</v>
      </c>
      <c r="AA999" s="1">
        <f t="shared" si="34"/>
        <v>15</v>
      </c>
    </row>
    <row r="1000" spans="1:27" ht="36.75" customHeight="1">
      <c r="A1000" s="150" t="s">
        <v>185</v>
      </c>
      <c r="B1000" s="165" t="s">
        <v>70</v>
      </c>
      <c r="C1000" s="153" t="s">
        <v>186</v>
      </c>
      <c r="D1000" s="153" t="s">
        <v>127</v>
      </c>
      <c r="E1000" s="154" t="s">
        <v>15381</v>
      </c>
      <c r="F1000" s="155" t="s">
        <v>27</v>
      </c>
      <c r="G1000" s="155" t="s">
        <v>189</v>
      </c>
      <c r="H1000" s="169" t="s">
        <v>17163</v>
      </c>
      <c r="I1000" s="166" t="s">
        <v>17365</v>
      </c>
      <c r="J1000" s="160" t="s">
        <v>422</v>
      </c>
      <c r="K1000" s="159"/>
      <c r="L1000" s="160"/>
      <c r="M1000" s="159"/>
      <c r="N1000" s="158" t="s">
        <v>15914</v>
      </c>
      <c r="O1000" s="158" t="s">
        <v>366</v>
      </c>
      <c r="P1000" s="158" t="s">
        <v>442</v>
      </c>
      <c r="Q1000" s="162" t="s">
        <v>17168</v>
      </c>
      <c r="R1000" s="162" t="s">
        <v>17376</v>
      </c>
      <c r="S1000" s="163" t="s">
        <v>17364</v>
      </c>
      <c r="T1000" s="167" t="s">
        <v>17164</v>
      </c>
      <c r="U1000" s="149"/>
      <c r="V1000" s="149"/>
      <c r="W1000" s="164" t="str">
        <f>VLOOKUP(TRIM(X1000),X10:Y88,2,FALSE)</f>
        <v>Frank</v>
      </c>
      <c r="X1000" s="11" t="str">
        <f t="shared" si="35"/>
        <v>6.5.1</v>
      </c>
      <c r="AA1000" s="1">
        <f t="shared" si="34"/>
        <v>23</v>
      </c>
    </row>
    <row r="1001" spans="1:27" ht="36.75" customHeight="1">
      <c r="A1001" s="150" t="s">
        <v>185</v>
      </c>
      <c r="B1001" s="165" t="s">
        <v>70</v>
      </c>
      <c r="C1001" s="153" t="s">
        <v>186</v>
      </c>
      <c r="D1001" s="153" t="s">
        <v>127</v>
      </c>
      <c r="E1001" s="154" t="s">
        <v>15382</v>
      </c>
      <c r="F1001" s="155" t="s">
        <v>27</v>
      </c>
      <c r="G1001" s="155" t="s">
        <v>189</v>
      </c>
      <c r="H1001" s="169" t="s">
        <v>12640</v>
      </c>
      <c r="I1001" s="166" t="s">
        <v>765</v>
      </c>
      <c r="J1001" s="160" t="s">
        <v>455</v>
      </c>
      <c r="K1001" s="159"/>
      <c r="L1001" s="160"/>
      <c r="M1001" s="159"/>
      <c r="N1001" s="158" t="s">
        <v>3708</v>
      </c>
      <c r="O1001" s="158" t="s">
        <v>366</v>
      </c>
      <c r="P1001" s="158" t="s">
        <v>442</v>
      </c>
      <c r="Q1001" s="162" t="s">
        <v>16012</v>
      </c>
      <c r="R1001" s="162" t="s">
        <v>18041</v>
      </c>
      <c r="S1001" s="163" t="s">
        <v>18040</v>
      </c>
      <c r="T1001" s="148" t="s">
        <v>767</v>
      </c>
      <c r="U1001" s="149"/>
      <c r="V1001" s="149"/>
      <c r="W1001" s="164" t="str">
        <f>VLOOKUP(TRIM(X1001),X10:Y88,2,FALSE)</f>
        <v>Frank</v>
      </c>
      <c r="X1001" s="11" t="str">
        <f t="shared" si="35"/>
        <v>6.5.1</v>
      </c>
      <c r="AA1001" s="1">
        <f t="shared" si="34"/>
        <v>8</v>
      </c>
    </row>
    <row r="1002" spans="1:27" ht="36.75" customHeight="1">
      <c r="A1002" s="150" t="s">
        <v>185</v>
      </c>
      <c r="B1002" s="165" t="s">
        <v>70</v>
      </c>
      <c r="C1002" s="153" t="s">
        <v>186</v>
      </c>
      <c r="D1002" s="153" t="s">
        <v>127</v>
      </c>
      <c r="E1002" s="154" t="s">
        <v>15383</v>
      </c>
      <c r="F1002" s="155" t="s">
        <v>27</v>
      </c>
      <c r="G1002" s="155" t="s">
        <v>189</v>
      </c>
      <c r="H1002" s="169" t="s">
        <v>16575</v>
      </c>
      <c r="I1002" s="166" t="s">
        <v>12216</v>
      </c>
      <c r="J1002" s="160" t="s">
        <v>422</v>
      </c>
      <c r="K1002" s="159"/>
      <c r="L1002" s="160"/>
      <c r="M1002" s="159"/>
      <c r="N1002" s="158" t="s">
        <v>15914</v>
      </c>
      <c r="O1002" s="158" t="s">
        <v>366</v>
      </c>
      <c r="P1002" s="158" t="s">
        <v>442</v>
      </c>
      <c r="Q1002" s="162" t="s">
        <v>8165</v>
      </c>
      <c r="R1002" s="162" t="s">
        <v>18043</v>
      </c>
      <c r="S1002" s="163" t="s">
        <v>18042</v>
      </c>
      <c r="T1002" s="167" t="s">
        <v>1545</v>
      </c>
      <c r="U1002" s="149"/>
      <c r="V1002" s="149"/>
      <c r="W1002" s="164" t="str">
        <f>VLOOKUP(TRIM(X1002),X10:Y88,2,FALSE)</f>
        <v>Frank</v>
      </c>
      <c r="X1002" s="11" t="str">
        <f t="shared" si="35"/>
        <v>6.5.1</v>
      </c>
      <c r="AA1002" s="1">
        <f t="shared" si="34"/>
        <v>51</v>
      </c>
    </row>
    <row r="1003" spans="1:27" ht="36.75" customHeight="1">
      <c r="A1003" s="150" t="s">
        <v>185</v>
      </c>
      <c r="B1003" s="165" t="s">
        <v>70</v>
      </c>
      <c r="C1003" s="153" t="s">
        <v>186</v>
      </c>
      <c r="D1003" s="153" t="s">
        <v>127</v>
      </c>
      <c r="E1003" s="154" t="s">
        <v>15384</v>
      </c>
      <c r="F1003" s="155" t="s">
        <v>27</v>
      </c>
      <c r="G1003" s="155" t="s">
        <v>189</v>
      </c>
      <c r="H1003" s="169" t="s">
        <v>16770</v>
      </c>
      <c r="I1003" s="166" t="s">
        <v>1091</v>
      </c>
      <c r="J1003" s="160" t="s">
        <v>422</v>
      </c>
      <c r="K1003" s="159"/>
      <c r="L1003" s="160"/>
      <c r="M1003" s="159"/>
      <c r="N1003" s="158" t="s">
        <v>15914</v>
      </c>
      <c r="O1003" s="158" t="s">
        <v>366</v>
      </c>
      <c r="P1003" s="158" t="s">
        <v>442</v>
      </c>
      <c r="Q1003" s="162" t="s">
        <v>16771</v>
      </c>
      <c r="R1003" s="162" t="s">
        <v>18052</v>
      </c>
      <c r="S1003" s="163" t="s">
        <v>18051</v>
      </c>
      <c r="T1003" s="148" t="s">
        <v>2728</v>
      </c>
      <c r="U1003" s="149"/>
      <c r="V1003" s="149"/>
      <c r="W1003" s="164" t="str">
        <f>VLOOKUP(TRIM(X1003),X10:Y88,2,FALSE)</f>
        <v>Frank</v>
      </c>
      <c r="X1003" s="11" t="str">
        <f t="shared" si="35"/>
        <v>6.5.1</v>
      </c>
      <c r="AA1003" s="1">
        <f t="shared" si="34"/>
        <v>10</v>
      </c>
    </row>
    <row r="1004" spans="1:27" ht="36.75" customHeight="1">
      <c r="A1004" s="150"/>
      <c r="B1004" s="165" t="s">
        <v>70</v>
      </c>
      <c r="C1004" s="153" t="s">
        <v>28</v>
      </c>
      <c r="D1004" s="153" t="s">
        <v>127</v>
      </c>
      <c r="E1004" s="154" t="s">
        <v>15385</v>
      </c>
      <c r="F1004" s="155" t="s">
        <v>27</v>
      </c>
      <c r="G1004" s="169" t="s">
        <v>189</v>
      </c>
      <c r="H1004" s="169" t="s">
        <v>16439</v>
      </c>
      <c r="I1004" s="170" t="s">
        <v>649</v>
      </c>
      <c r="J1004" s="171" t="s">
        <v>422</v>
      </c>
      <c r="K1004" s="172"/>
      <c r="L1004" s="171"/>
      <c r="M1004" s="172"/>
      <c r="N1004" s="171" t="s">
        <v>15914</v>
      </c>
      <c r="O1004" s="171" t="s">
        <v>366</v>
      </c>
      <c r="P1004" s="171" t="s">
        <v>442</v>
      </c>
      <c r="Q1004" s="173" t="s">
        <v>18255</v>
      </c>
      <c r="R1004" s="173" t="s">
        <v>18254</v>
      </c>
      <c r="S1004" s="177"/>
      <c r="T1004" s="167" t="s">
        <v>7018</v>
      </c>
      <c r="U1004" s="149"/>
      <c r="V1004" s="149"/>
      <c r="W1004" s="164" t="str">
        <f>VLOOKUP(TRIM(X1004),X10:Y88,2,FALSE)</f>
        <v>Frank</v>
      </c>
      <c r="X1004" s="11" t="str">
        <f t="shared" si="35"/>
        <v>6.5.1</v>
      </c>
      <c r="AA1004" s="1">
        <f t="shared" si="34"/>
        <v>21</v>
      </c>
    </row>
    <row r="1005" spans="1:27" ht="36.75" customHeight="1">
      <c r="A1005" s="150" t="s">
        <v>185</v>
      </c>
      <c r="B1005" s="165" t="s">
        <v>70</v>
      </c>
      <c r="C1005" s="153" t="s">
        <v>186</v>
      </c>
      <c r="D1005" s="153" t="s">
        <v>127</v>
      </c>
      <c r="E1005" s="154" t="s">
        <v>15386</v>
      </c>
      <c r="F1005" s="155" t="s">
        <v>27</v>
      </c>
      <c r="G1005" s="155" t="s">
        <v>189</v>
      </c>
      <c r="H1005" s="169" t="s">
        <v>16898</v>
      </c>
      <c r="I1005" s="166" t="s">
        <v>604</v>
      </c>
      <c r="J1005" s="160" t="s">
        <v>422</v>
      </c>
      <c r="K1005" s="159"/>
      <c r="L1005" s="160"/>
      <c r="M1005" s="159"/>
      <c r="N1005" s="158" t="s">
        <v>15914</v>
      </c>
      <c r="O1005" s="158" t="s">
        <v>366</v>
      </c>
      <c r="P1005" s="158" t="s">
        <v>442</v>
      </c>
      <c r="Q1005" s="162" t="s">
        <v>16877</v>
      </c>
      <c r="R1005" s="162" t="s">
        <v>18047</v>
      </c>
      <c r="S1005" s="163" t="s">
        <v>18046</v>
      </c>
      <c r="T1005" s="148" t="s">
        <v>1585</v>
      </c>
      <c r="U1005" s="149"/>
      <c r="V1005" s="149"/>
      <c r="W1005" s="164" t="str">
        <f>VLOOKUP(TRIM(X1005),X10:Y88,2,FALSE)</f>
        <v>Frank</v>
      </c>
      <c r="X1005" s="11" t="str">
        <f t="shared" si="35"/>
        <v>6.5.1</v>
      </c>
      <c r="AA1005" s="1">
        <f t="shared" si="34"/>
        <v>25</v>
      </c>
    </row>
    <row r="1006" spans="1:27" ht="36.75" customHeight="1">
      <c r="A1006" s="150" t="s">
        <v>185</v>
      </c>
      <c r="B1006" s="165" t="s">
        <v>70</v>
      </c>
      <c r="C1006" s="153" t="s">
        <v>186</v>
      </c>
      <c r="D1006" s="153" t="s">
        <v>127</v>
      </c>
      <c r="E1006" s="154" t="s">
        <v>15387</v>
      </c>
      <c r="F1006" s="155" t="s">
        <v>27</v>
      </c>
      <c r="G1006" s="155" t="s">
        <v>189</v>
      </c>
      <c r="H1006" s="169" t="s">
        <v>16259</v>
      </c>
      <c r="I1006" s="166" t="s">
        <v>633</v>
      </c>
      <c r="J1006" s="160" t="s">
        <v>422</v>
      </c>
      <c r="K1006" s="159"/>
      <c r="L1006" s="160"/>
      <c r="M1006" s="159"/>
      <c r="N1006" s="158" t="s">
        <v>15914</v>
      </c>
      <c r="O1006" s="158" t="s">
        <v>366</v>
      </c>
      <c r="P1006" s="158" t="s">
        <v>442</v>
      </c>
      <c r="Q1006" s="162" t="s">
        <v>16239</v>
      </c>
      <c r="R1006" s="162" t="s">
        <v>17853</v>
      </c>
      <c r="S1006" s="163" t="s">
        <v>17852</v>
      </c>
      <c r="T1006" s="167" t="s">
        <v>1018</v>
      </c>
      <c r="U1006" s="149"/>
      <c r="V1006" s="149"/>
      <c r="W1006" s="164" t="str">
        <f>VLOOKUP(TRIM(X1006),X10:Y88,2,FALSE)</f>
        <v>Frank</v>
      </c>
      <c r="X1006" s="11" t="str">
        <f t="shared" si="35"/>
        <v>6.5.1</v>
      </c>
      <c r="AA1006" s="1">
        <f t="shared" si="34"/>
        <v>17</v>
      </c>
    </row>
    <row r="1007" spans="1:27" ht="36.75" customHeight="1">
      <c r="A1007" s="150" t="s">
        <v>185</v>
      </c>
      <c r="B1007" s="165" t="s">
        <v>70</v>
      </c>
      <c r="C1007" s="153" t="s">
        <v>186</v>
      </c>
      <c r="D1007" s="153" t="s">
        <v>136</v>
      </c>
      <c r="E1007" s="154" t="s">
        <v>15388</v>
      </c>
      <c r="F1007" s="155" t="s">
        <v>27</v>
      </c>
      <c r="G1007" s="155" t="s">
        <v>189</v>
      </c>
      <c r="H1007" s="169" t="s">
        <v>16062</v>
      </c>
      <c r="I1007" s="166" t="s">
        <v>835</v>
      </c>
      <c r="J1007" s="160" t="s">
        <v>422</v>
      </c>
      <c r="K1007" s="159"/>
      <c r="L1007" s="160"/>
      <c r="M1007" s="159"/>
      <c r="N1007" s="158" t="s">
        <v>15914</v>
      </c>
      <c r="O1007" s="158" t="s">
        <v>366</v>
      </c>
      <c r="P1007" s="158" t="s">
        <v>442</v>
      </c>
      <c r="Q1007" s="162" t="s">
        <v>16039</v>
      </c>
      <c r="R1007" s="162" t="s">
        <v>18468</v>
      </c>
      <c r="S1007" s="163" t="s">
        <v>193</v>
      </c>
      <c r="T1007" s="148" t="s">
        <v>837</v>
      </c>
      <c r="U1007" s="149"/>
      <c r="V1007" s="149" t="s">
        <v>995</v>
      </c>
      <c r="W1007" s="164" t="str">
        <f>VLOOKUP(TRIM(X1007),X10:Y88,2,FALSE)</f>
        <v>Frank</v>
      </c>
      <c r="X1007" s="11" t="str">
        <f t="shared" si="35"/>
        <v>6.5.4</v>
      </c>
      <c r="AA1007" s="1">
        <f t="shared" si="34"/>
        <v>5</v>
      </c>
    </row>
    <row r="1008" spans="1:27" ht="36.75" customHeight="1">
      <c r="A1008" s="150" t="s">
        <v>185</v>
      </c>
      <c r="B1008" s="165" t="s">
        <v>70</v>
      </c>
      <c r="C1008" s="153" t="s">
        <v>186</v>
      </c>
      <c r="D1008" s="153" t="s">
        <v>136</v>
      </c>
      <c r="E1008" s="154" t="s">
        <v>15389</v>
      </c>
      <c r="F1008" s="155" t="s">
        <v>434</v>
      </c>
      <c r="G1008" s="155" t="s">
        <v>189</v>
      </c>
      <c r="H1008" s="169" t="s">
        <v>18326</v>
      </c>
      <c r="I1008" s="166" t="s">
        <v>1638</v>
      </c>
      <c r="J1008" s="160"/>
      <c r="K1008" s="159"/>
      <c r="L1008" s="160"/>
      <c r="M1008" s="159"/>
      <c r="N1008" s="158"/>
      <c r="O1008" s="158" t="s">
        <v>366</v>
      </c>
      <c r="P1008" s="158" t="s">
        <v>442</v>
      </c>
      <c r="Q1008" s="162" t="s">
        <v>1959</v>
      </c>
      <c r="R1008" s="162" t="s">
        <v>18324</v>
      </c>
      <c r="S1008" s="163" t="s">
        <v>18325</v>
      </c>
      <c r="T1008" s="167" t="s">
        <v>7018</v>
      </c>
      <c r="U1008" s="149"/>
      <c r="V1008" s="149"/>
      <c r="W1008" s="164" t="str">
        <f>VLOOKUP(TRIM(X1008),X10:Y88,2,FALSE)</f>
        <v>Frank</v>
      </c>
      <c r="X1008" s="11" t="str">
        <f t="shared" si="35"/>
        <v>6.5.4</v>
      </c>
      <c r="AA1008" s="1">
        <f t="shared" si="34"/>
        <v>6</v>
      </c>
    </row>
    <row r="1009" spans="1:27" ht="36.75" customHeight="1">
      <c r="A1009" s="150" t="s">
        <v>185</v>
      </c>
      <c r="B1009" s="165" t="s">
        <v>70</v>
      </c>
      <c r="C1009" s="153" t="s">
        <v>186</v>
      </c>
      <c r="D1009" s="153" t="s">
        <v>136</v>
      </c>
      <c r="E1009" s="154" t="s">
        <v>15390</v>
      </c>
      <c r="F1009" s="155" t="s">
        <v>27</v>
      </c>
      <c r="G1009" s="155" t="s">
        <v>189</v>
      </c>
      <c r="H1009" s="169" t="s">
        <v>16576</v>
      </c>
      <c r="I1009" s="166" t="s">
        <v>16499</v>
      </c>
      <c r="J1009" s="160" t="s">
        <v>422</v>
      </c>
      <c r="K1009" s="159"/>
      <c r="L1009" s="160"/>
      <c r="M1009" s="159"/>
      <c r="N1009" s="158" t="s">
        <v>15914</v>
      </c>
      <c r="O1009" s="158" t="s">
        <v>366</v>
      </c>
      <c r="P1009" s="158" t="s">
        <v>442</v>
      </c>
      <c r="Q1009" s="162" t="s">
        <v>17169</v>
      </c>
      <c r="R1009" s="162" t="s">
        <v>18327</v>
      </c>
      <c r="S1009" s="163" t="s">
        <v>193</v>
      </c>
      <c r="T1009" s="148" t="s">
        <v>1545</v>
      </c>
      <c r="U1009" s="149"/>
      <c r="V1009" s="149"/>
      <c r="W1009" s="164" t="str">
        <f>VLOOKUP(TRIM(X1009),X10:Y88,2,FALSE)</f>
        <v>Frank</v>
      </c>
      <c r="X1009" s="11" t="str">
        <f t="shared" si="35"/>
        <v>6.5.4</v>
      </c>
      <c r="AA1009" s="1">
        <f t="shared" si="34"/>
        <v>61</v>
      </c>
    </row>
    <row r="1010" spans="1:27" ht="36.75" customHeight="1">
      <c r="A1010" s="150" t="s">
        <v>185</v>
      </c>
      <c r="B1010" s="165" t="s">
        <v>70</v>
      </c>
      <c r="C1010" s="153" t="s">
        <v>186</v>
      </c>
      <c r="D1010" s="153" t="s">
        <v>136</v>
      </c>
      <c r="E1010" s="154" t="s">
        <v>15391</v>
      </c>
      <c r="F1010" s="155" t="s">
        <v>434</v>
      </c>
      <c r="G1010" s="155" t="s">
        <v>189</v>
      </c>
      <c r="H1010" s="169" t="s">
        <v>16860</v>
      </c>
      <c r="I1010" s="166" t="s">
        <v>1638</v>
      </c>
      <c r="J1010" s="160"/>
      <c r="K1010" s="159"/>
      <c r="L1010" s="160"/>
      <c r="M1010" s="159"/>
      <c r="N1010" s="158"/>
      <c r="O1010" s="158"/>
      <c r="P1010" s="158" t="s">
        <v>442</v>
      </c>
      <c r="Q1010" s="162" t="s">
        <v>16861</v>
      </c>
      <c r="R1010" s="162" t="s">
        <v>18328</v>
      </c>
      <c r="S1010" s="163" t="s">
        <v>18329</v>
      </c>
      <c r="T1010" s="167" t="s">
        <v>7018</v>
      </c>
      <c r="U1010" s="149"/>
      <c r="V1010" s="149"/>
      <c r="W1010" s="164" t="str">
        <f>VLOOKUP(TRIM(X1010),X10:Y88,2,FALSE)</f>
        <v>Frank</v>
      </c>
      <c r="X1010" s="11" t="str">
        <f t="shared" si="35"/>
        <v>6.5.4</v>
      </c>
      <c r="AA1010" s="1">
        <f t="shared" si="34"/>
        <v>6</v>
      </c>
    </row>
    <row r="1011" spans="1:27" ht="36.75" customHeight="1">
      <c r="A1011" s="150" t="s">
        <v>185</v>
      </c>
      <c r="B1011" s="165" t="s">
        <v>70</v>
      </c>
      <c r="C1011" s="153" t="s">
        <v>186</v>
      </c>
      <c r="D1011" s="153" t="s">
        <v>130</v>
      </c>
      <c r="E1011" s="154" t="s">
        <v>15392</v>
      </c>
      <c r="F1011" s="155" t="s">
        <v>27</v>
      </c>
      <c r="G1011" s="155" t="s">
        <v>189</v>
      </c>
      <c r="H1011" s="169" t="s">
        <v>15913</v>
      </c>
      <c r="I1011" s="166" t="s">
        <v>1283</v>
      </c>
      <c r="J1011" s="160" t="s">
        <v>422</v>
      </c>
      <c r="K1011" s="159"/>
      <c r="L1011" s="160"/>
      <c r="M1011" s="159"/>
      <c r="N1011" s="158" t="s">
        <v>15914</v>
      </c>
      <c r="O1011" s="158" t="s">
        <v>366</v>
      </c>
      <c r="P1011" s="158" t="s">
        <v>442</v>
      </c>
      <c r="Q1011" s="162" t="s">
        <v>15915</v>
      </c>
      <c r="R1011" s="162" t="s">
        <v>18110</v>
      </c>
      <c r="S1011" s="163" t="s">
        <v>18111</v>
      </c>
      <c r="T1011" s="148" t="s">
        <v>1288</v>
      </c>
      <c r="U1011" s="149"/>
      <c r="V1011" s="149"/>
      <c r="W1011" s="164" t="str">
        <f>VLOOKUP(TRIM(X1011),X10:Y88,2,FALSE)</f>
        <v>Frank</v>
      </c>
      <c r="X1011" s="11" t="str">
        <f t="shared" si="35"/>
        <v>6.5.2</v>
      </c>
      <c r="AA1011" s="1">
        <f t="shared" si="34"/>
        <v>3</v>
      </c>
    </row>
    <row r="1012" spans="1:27" ht="36.75" customHeight="1">
      <c r="A1012" s="150" t="s">
        <v>185</v>
      </c>
      <c r="B1012" s="165" t="s">
        <v>70</v>
      </c>
      <c r="C1012" s="153" t="s">
        <v>186</v>
      </c>
      <c r="D1012" s="153" t="s">
        <v>130</v>
      </c>
      <c r="E1012" s="154" t="s">
        <v>15393</v>
      </c>
      <c r="F1012" s="155" t="s">
        <v>27</v>
      </c>
      <c r="G1012" s="155" t="s">
        <v>189</v>
      </c>
      <c r="H1012" s="169" t="s">
        <v>16328</v>
      </c>
      <c r="I1012" s="166" t="s">
        <v>859</v>
      </c>
      <c r="J1012" s="160" t="s">
        <v>455</v>
      </c>
      <c r="K1012" s="159"/>
      <c r="L1012" s="160"/>
      <c r="M1012" s="159"/>
      <c r="N1012" s="158" t="s">
        <v>3708</v>
      </c>
      <c r="O1012" s="158" t="s">
        <v>366</v>
      </c>
      <c r="P1012" s="158" t="s">
        <v>442</v>
      </c>
      <c r="Q1012" s="162" t="s">
        <v>16328</v>
      </c>
      <c r="R1012" s="162" t="s">
        <v>18114</v>
      </c>
      <c r="S1012" s="163" t="s">
        <v>18115</v>
      </c>
      <c r="T1012" s="167" t="s">
        <v>1002</v>
      </c>
      <c r="U1012" s="149"/>
      <c r="V1012" s="149"/>
      <c r="W1012" s="164" t="str">
        <f>VLOOKUP(TRIM(X1012),X10:Y88,2,FALSE)</f>
        <v>Frank</v>
      </c>
      <c r="X1012" s="11" t="str">
        <f t="shared" si="35"/>
        <v>6.5.2</v>
      </c>
      <c r="AA1012" s="1">
        <f t="shared" si="34"/>
        <v>35</v>
      </c>
    </row>
    <row r="1013" spans="1:27" ht="36.75" customHeight="1">
      <c r="A1013" s="150" t="s">
        <v>185</v>
      </c>
      <c r="B1013" s="165" t="s">
        <v>70</v>
      </c>
      <c r="C1013" s="153" t="s">
        <v>186</v>
      </c>
      <c r="D1013" s="153" t="s">
        <v>130</v>
      </c>
      <c r="E1013" s="154" t="s">
        <v>15394</v>
      </c>
      <c r="F1013" s="155" t="s">
        <v>27</v>
      </c>
      <c r="G1013" s="155" t="s">
        <v>189</v>
      </c>
      <c r="H1013" s="169" t="s">
        <v>16895</v>
      </c>
      <c r="I1013" s="166" t="s">
        <v>835</v>
      </c>
      <c r="J1013" s="160" t="s">
        <v>455</v>
      </c>
      <c r="K1013" s="159"/>
      <c r="L1013" s="160"/>
      <c r="M1013" s="159"/>
      <c r="N1013" s="158" t="s">
        <v>3708</v>
      </c>
      <c r="O1013" s="158" t="s">
        <v>366</v>
      </c>
      <c r="P1013" s="158" t="s">
        <v>442</v>
      </c>
      <c r="Q1013" s="162" t="s">
        <v>16875</v>
      </c>
      <c r="R1013" s="162" t="s">
        <v>18112</v>
      </c>
      <c r="S1013" s="163" t="s">
        <v>18113</v>
      </c>
      <c r="T1013" s="148" t="s">
        <v>1396</v>
      </c>
      <c r="U1013" s="149"/>
      <c r="V1013" s="149"/>
      <c r="W1013" s="164" t="str">
        <f>VLOOKUP(TRIM(X1013),X10:Y88,2,FALSE)</f>
        <v>Frank</v>
      </c>
      <c r="X1013" s="11" t="str">
        <f t="shared" si="35"/>
        <v>6.5.2</v>
      </c>
      <c r="AA1013" s="1">
        <f t="shared" si="34"/>
        <v>5</v>
      </c>
    </row>
    <row r="1014" spans="1:27" ht="36.75" customHeight="1">
      <c r="A1014" s="150" t="s">
        <v>185</v>
      </c>
      <c r="B1014" s="165" t="s">
        <v>70</v>
      </c>
      <c r="C1014" s="153" t="s">
        <v>186</v>
      </c>
      <c r="D1014" s="153" t="s">
        <v>130</v>
      </c>
      <c r="E1014" s="154" t="s">
        <v>15395</v>
      </c>
      <c r="F1014" s="155" t="s">
        <v>27</v>
      </c>
      <c r="G1014" s="155" t="s">
        <v>189</v>
      </c>
      <c r="H1014" s="169" t="s">
        <v>16923</v>
      </c>
      <c r="I1014" s="166" t="s">
        <v>1386</v>
      </c>
      <c r="J1014" s="160" t="s">
        <v>455</v>
      </c>
      <c r="K1014" s="159"/>
      <c r="L1014" s="160"/>
      <c r="M1014" s="159"/>
      <c r="N1014" s="158" t="s">
        <v>3708</v>
      </c>
      <c r="O1014" s="158" t="s">
        <v>366</v>
      </c>
      <c r="P1014" s="158" t="s">
        <v>442</v>
      </c>
      <c r="Q1014" s="162" t="s">
        <v>17194</v>
      </c>
      <c r="R1014" s="162" t="s">
        <v>18124</v>
      </c>
      <c r="S1014" s="163" t="s">
        <v>18121</v>
      </c>
      <c r="T1014" s="167" t="s">
        <v>1389</v>
      </c>
      <c r="U1014" s="149"/>
      <c r="V1014" s="149"/>
      <c r="W1014" s="164" t="str">
        <f>VLOOKUP(TRIM(X1014),X10:Y88,2,FALSE)</f>
        <v>Frank</v>
      </c>
      <c r="X1014" s="11" t="str">
        <f t="shared" si="35"/>
        <v>6.5.2</v>
      </c>
      <c r="AA1014" s="1">
        <f t="shared" si="34"/>
        <v>8</v>
      </c>
    </row>
    <row r="1015" spans="1:27" ht="36.75" customHeight="1">
      <c r="A1015" s="150" t="s">
        <v>185</v>
      </c>
      <c r="B1015" s="165" t="s">
        <v>70</v>
      </c>
      <c r="C1015" s="153" t="s">
        <v>186</v>
      </c>
      <c r="D1015" s="153" t="s">
        <v>130</v>
      </c>
      <c r="E1015" s="154" t="s">
        <v>15396</v>
      </c>
      <c r="F1015" s="155" t="s">
        <v>27</v>
      </c>
      <c r="G1015" s="155" t="s">
        <v>189</v>
      </c>
      <c r="H1015" s="169" t="s">
        <v>16314</v>
      </c>
      <c r="I1015" s="166" t="s">
        <v>16917</v>
      </c>
      <c r="J1015" s="160" t="s">
        <v>422</v>
      </c>
      <c r="K1015" s="159"/>
      <c r="L1015" s="160"/>
      <c r="M1015" s="159"/>
      <c r="N1015" s="158" t="s">
        <v>15914</v>
      </c>
      <c r="O1015" s="158" t="s">
        <v>366</v>
      </c>
      <c r="P1015" s="158" t="s">
        <v>442</v>
      </c>
      <c r="Q1015" s="162" t="s">
        <v>16315</v>
      </c>
      <c r="R1015" s="162" t="s">
        <v>18116</v>
      </c>
      <c r="S1015" s="163" t="s">
        <v>18117</v>
      </c>
      <c r="T1015" s="148" t="s">
        <v>1002</v>
      </c>
      <c r="U1015" s="149"/>
      <c r="V1015" s="149"/>
      <c r="W1015" s="164" t="str">
        <f>VLOOKUP(TRIM(X1015),X10:Y88,2,FALSE)</f>
        <v>Frank</v>
      </c>
      <c r="X1015" s="11" t="str">
        <f t="shared" si="35"/>
        <v>6.5.2</v>
      </c>
      <c r="AA1015" s="1">
        <f t="shared" si="34"/>
        <v>66</v>
      </c>
    </row>
    <row r="1016" spans="1:27" ht="36.75" customHeight="1">
      <c r="A1016" s="150" t="s">
        <v>185</v>
      </c>
      <c r="B1016" s="165" t="s">
        <v>70</v>
      </c>
      <c r="C1016" s="153" t="s">
        <v>186</v>
      </c>
      <c r="D1016" s="153" t="s">
        <v>130</v>
      </c>
      <c r="E1016" s="154" t="s">
        <v>15397</v>
      </c>
      <c r="F1016" s="155" t="s">
        <v>27</v>
      </c>
      <c r="G1016" s="155" t="s">
        <v>189</v>
      </c>
      <c r="H1016" s="169" t="s">
        <v>16218</v>
      </c>
      <c r="I1016" s="166" t="s">
        <v>475</v>
      </c>
      <c r="J1016" s="160" t="s">
        <v>422</v>
      </c>
      <c r="K1016" s="159"/>
      <c r="L1016" s="160"/>
      <c r="M1016" s="159"/>
      <c r="N1016" s="158" t="s">
        <v>15914</v>
      </c>
      <c r="O1016" s="158" t="s">
        <v>366</v>
      </c>
      <c r="P1016" s="158" t="s">
        <v>442</v>
      </c>
      <c r="Q1016" s="162" t="s">
        <v>16219</v>
      </c>
      <c r="R1016" s="162" t="s">
        <v>18125</v>
      </c>
      <c r="S1016" s="163" t="s">
        <v>18122</v>
      </c>
      <c r="T1016" s="167" t="s">
        <v>472</v>
      </c>
      <c r="U1016" s="149"/>
      <c r="V1016" s="149"/>
      <c r="W1016" s="164" t="str">
        <f>VLOOKUP(TRIM(X1016),X10:Y88,2,FALSE)</f>
        <v>Frank</v>
      </c>
      <c r="X1016" s="11" t="str">
        <f t="shared" si="35"/>
        <v>6.5.2</v>
      </c>
      <c r="AA1016" s="1">
        <f t="shared" si="34"/>
        <v>17</v>
      </c>
    </row>
    <row r="1017" spans="1:27" ht="36.75" customHeight="1">
      <c r="A1017" s="150" t="s">
        <v>185</v>
      </c>
      <c r="B1017" s="165" t="s">
        <v>70</v>
      </c>
      <c r="C1017" s="153" t="s">
        <v>186</v>
      </c>
      <c r="D1017" s="153" t="s">
        <v>130</v>
      </c>
      <c r="E1017" s="154" t="s">
        <v>15398</v>
      </c>
      <c r="F1017" s="155" t="s">
        <v>27</v>
      </c>
      <c r="G1017" s="155" t="s">
        <v>189</v>
      </c>
      <c r="H1017" s="169" t="s">
        <v>16936</v>
      </c>
      <c r="I1017" s="166" t="s">
        <v>16350</v>
      </c>
      <c r="J1017" s="160" t="s">
        <v>455</v>
      </c>
      <c r="K1017" s="159"/>
      <c r="L1017" s="160"/>
      <c r="M1017" s="159"/>
      <c r="N1017" s="158" t="s">
        <v>3708</v>
      </c>
      <c r="O1017" s="158" t="s">
        <v>366</v>
      </c>
      <c r="P1017" s="158" t="s">
        <v>442</v>
      </c>
      <c r="Q1017" s="162" t="s">
        <v>16351</v>
      </c>
      <c r="R1017" s="162" t="s">
        <v>18469</v>
      </c>
      <c r="S1017" s="163" t="s">
        <v>193</v>
      </c>
      <c r="T1017" s="148" t="s">
        <v>461</v>
      </c>
      <c r="U1017" s="149"/>
      <c r="V1017" s="149" t="s">
        <v>995</v>
      </c>
      <c r="W1017" s="164" t="str">
        <f>VLOOKUP(TRIM(X1017),X10:Y88,2,FALSE)</f>
        <v>Frank</v>
      </c>
      <c r="X1017" s="11" t="str">
        <f t="shared" si="35"/>
        <v>6.5.2</v>
      </c>
      <c r="AA1017" s="1">
        <f t="shared" si="34"/>
        <v>41</v>
      </c>
    </row>
    <row r="1018" spans="1:27" ht="36.75" customHeight="1">
      <c r="A1018" s="150" t="s">
        <v>185</v>
      </c>
      <c r="B1018" s="165" t="s">
        <v>70</v>
      </c>
      <c r="C1018" s="153" t="s">
        <v>186</v>
      </c>
      <c r="D1018" s="153" t="s">
        <v>130</v>
      </c>
      <c r="E1018" s="154" t="s">
        <v>15399</v>
      </c>
      <c r="F1018" s="155" t="s">
        <v>27</v>
      </c>
      <c r="G1018" s="155" t="s">
        <v>189</v>
      </c>
      <c r="H1018" s="169" t="s">
        <v>16287</v>
      </c>
      <c r="I1018" s="166" t="s">
        <v>12137</v>
      </c>
      <c r="J1018" s="160" t="s">
        <v>455</v>
      </c>
      <c r="K1018" s="159"/>
      <c r="L1018" s="160"/>
      <c r="M1018" s="159"/>
      <c r="N1018" s="158" t="s">
        <v>3708</v>
      </c>
      <c r="O1018" s="158" t="s">
        <v>366</v>
      </c>
      <c r="P1018" s="158" t="s">
        <v>442</v>
      </c>
      <c r="Q1018" s="162" t="s">
        <v>16288</v>
      </c>
      <c r="R1018" s="162" t="s">
        <v>18470</v>
      </c>
      <c r="S1018" s="163" t="s">
        <v>193</v>
      </c>
      <c r="T1018" s="167" t="s">
        <v>874</v>
      </c>
      <c r="U1018" s="149"/>
      <c r="V1018" s="149" t="s">
        <v>995</v>
      </c>
      <c r="W1018" s="164" t="str">
        <f>VLOOKUP(TRIM(X1018),X10:Y88,2,FALSE)</f>
        <v>Frank</v>
      </c>
      <c r="X1018" s="11" t="str">
        <f t="shared" si="35"/>
        <v>6.5.2</v>
      </c>
      <c r="AA1018" s="1">
        <f t="shared" si="34"/>
        <v>37</v>
      </c>
    </row>
    <row r="1019" spans="1:27" ht="36.75" customHeight="1">
      <c r="A1019" s="150" t="s">
        <v>185</v>
      </c>
      <c r="B1019" s="165" t="s">
        <v>70</v>
      </c>
      <c r="C1019" s="153" t="s">
        <v>186</v>
      </c>
      <c r="D1019" s="153" t="s">
        <v>130</v>
      </c>
      <c r="E1019" s="154" t="s">
        <v>15400</v>
      </c>
      <c r="F1019" s="155" t="s">
        <v>27</v>
      </c>
      <c r="G1019" s="155" t="s">
        <v>189</v>
      </c>
      <c r="H1019" s="169" t="s">
        <v>16289</v>
      </c>
      <c r="I1019" s="166" t="s">
        <v>12137</v>
      </c>
      <c r="J1019" s="160" t="s">
        <v>455</v>
      </c>
      <c r="K1019" s="159"/>
      <c r="L1019" s="160"/>
      <c r="M1019" s="159"/>
      <c r="N1019" s="158" t="s">
        <v>3708</v>
      </c>
      <c r="O1019" s="158" t="s">
        <v>366</v>
      </c>
      <c r="P1019" s="158" t="s">
        <v>442</v>
      </c>
      <c r="Q1019" s="162" t="s">
        <v>16290</v>
      </c>
      <c r="R1019" s="162" t="s">
        <v>18143</v>
      </c>
      <c r="S1019" s="163" t="s">
        <v>18144</v>
      </c>
      <c r="T1019" s="148" t="s">
        <v>874</v>
      </c>
      <c r="U1019" s="149"/>
      <c r="V1019" s="149"/>
      <c r="W1019" s="164" t="str">
        <f>VLOOKUP(TRIM(X1019),X10:Y88,2,FALSE)</f>
        <v>Frank</v>
      </c>
      <c r="X1019" s="11" t="str">
        <f t="shared" si="35"/>
        <v>6.5.2</v>
      </c>
      <c r="AA1019" s="1">
        <f t="shared" si="34"/>
        <v>37</v>
      </c>
    </row>
    <row r="1020" spans="1:27" ht="36.75" customHeight="1">
      <c r="A1020" s="150" t="s">
        <v>185</v>
      </c>
      <c r="B1020" s="165" t="s">
        <v>70</v>
      </c>
      <c r="C1020" s="153" t="s">
        <v>186</v>
      </c>
      <c r="D1020" s="153" t="s">
        <v>149</v>
      </c>
      <c r="E1020" s="154" t="s">
        <v>15401</v>
      </c>
      <c r="F1020" s="155" t="s">
        <v>27</v>
      </c>
      <c r="G1020" s="155" t="s">
        <v>189</v>
      </c>
      <c r="H1020" s="169" t="s">
        <v>16700</v>
      </c>
      <c r="I1020" s="166" t="s">
        <v>17247</v>
      </c>
      <c r="J1020" s="160" t="s">
        <v>422</v>
      </c>
      <c r="K1020" s="159"/>
      <c r="L1020" s="160"/>
      <c r="M1020" s="159"/>
      <c r="N1020" s="158" t="s">
        <v>15914</v>
      </c>
      <c r="O1020" s="158" t="s">
        <v>366</v>
      </c>
      <c r="P1020" s="158" t="s">
        <v>442</v>
      </c>
      <c r="Q1020" s="162" t="s">
        <v>17248</v>
      </c>
      <c r="R1020" s="162" t="s">
        <v>17311</v>
      </c>
      <c r="S1020" s="163" t="s">
        <v>17312</v>
      </c>
      <c r="T1020" s="167" t="s">
        <v>1396</v>
      </c>
      <c r="U1020" s="149"/>
      <c r="V1020" s="149"/>
      <c r="W1020" s="164" t="str">
        <f>VLOOKUP(TRIM(X1020),X10:Y88,2,FALSE)</f>
        <v>Frank</v>
      </c>
      <c r="X1020" s="11" t="str">
        <f t="shared" si="35"/>
        <v>6.5.9</v>
      </c>
      <c r="AA1020" s="1">
        <f t="shared" si="34"/>
        <v>49</v>
      </c>
    </row>
    <row r="1021" spans="1:27" ht="36.75" customHeight="1">
      <c r="A1021" s="150" t="s">
        <v>185</v>
      </c>
      <c r="B1021" s="165" t="s">
        <v>70</v>
      </c>
      <c r="C1021" s="153" t="s">
        <v>186</v>
      </c>
      <c r="D1021" s="153" t="s">
        <v>139</v>
      </c>
      <c r="E1021" s="154" t="s">
        <v>15402</v>
      </c>
      <c r="F1021" s="155" t="s">
        <v>27</v>
      </c>
      <c r="G1021" s="155" t="s">
        <v>189</v>
      </c>
      <c r="H1021" s="169" t="s">
        <v>16007</v>
      </c>
      <c r="I1021" s="166" t="s">
        <v>16971</v>
      </c>
      <c r="J1021" s="160" t="s">
        <v>422</v>
      </c>
      <c r="K1021" s="159"/>
      <c r="L1021" s="160"/>
      <c r="M1021" s="159"/>
      <c r="N1021" s="158" t="s">
        <v>15914</v>
      </c>
      <c r="O1021" s="158" t="s">
        <v>366</v>
      </c>
      <c r="P1021" s="158" t="s">
        <v>442</v>
      </c>
      <c r="Q1021" s="162" t="s">
        <v>2489</v>
      </c>
      <c r="R1021" s="162" t="s">
        <v>18059</v>
      </c>
      <c r="S1021" s="163" t="s">
        <v>18060</v>
      </c>
      <c r="T1021" s="148" t="s">
        <v>767</v>
      </c>
      <c r="U1021" s="149"/>
      <c r="V1021" s="149"/>
      <c r="W1021" s="164" t="str">
        <f>VLOOKUP(TRIM(X1021),X10:Y88,2,FALSE)</f>
        <v>Frank</v>
      </c>
      <c r="X1021" s="11" t="str">
        <f t="shared" si="35"/>
        <v>6.5.5</v>
      </c>
      <c r="AA1021" s="1">
        <f t="shared" si="34"/>
        <v>23</v>
      </c>
    </row>
    <row r="1022" spans="1:27" ht="36.75" customHeight="1">
      <c r="A1022" s="150" t="s">
        <v>185</v>
      </c>
      <c r="B1022" s="165" t="s">
        <v>70</v>
      </c>
      <c r="C1022" s="153" t="s">
        <v>186</v>
      </c>
      <c r="D1022" s="153" t="s">
        <v>139</v>
      </c>
      <c r="E1022" s="154" t="s">
        <v>15403</v>
      </c>
      <c r="F1022" s="155" t="s">
        <v>27</v>
      </c>
      <c r="G1022" s="155" t="s">
        <v>189</v>
      </c>
      <c r="H1022" s="169" t="s">
        <v>12743</v>
      </c>
      <c r="I1022" s="166" t="s">
        <v>1223</v>
      </c>
      <c r="J1022" s="160" t="s">
        <v>422</v>
      </c>
      <c r="K1022" s="159"/>
      <c r="L1022" s="160"/>
      <c r="M1022" s="159"/>
      <c r="N1022" s="158" t="s">
        <v>15914</v>
      </c>
      <c r="O1022" s="158" t="s">
        <v>366</v>
      </c>
      <c r="P1022" s="158" t="s">
        <v>442</v>
      </c>
      <c r="Q1022" s="162" t="s">
        <v>11939</v>
      </c>
      <c r="R1022" s="162" t="s">
        <v>18063</v>
      </c>
      <c r="S1022" s="163" t="s">
        <v>18064</v>
      </c>
      <c r="T1022" s="167" t="s">
        <v>1225</v>
      </c>
      <c r="U1022" s="149"/>
      <c r="V1022" s="149"/>
      <c r="W1022" s="164" t="str">
        <f>VLOOKUP(TRIM(X1022),X10:Y88,2,FALSE)</f>
        <v>Frank</v>
      </c>
      <c r="X1022" s="11" t="str">
        <f t="shared" si="35"/>
        <v>6.5.5</v>
      </c>
      <c r="AA1022" s="1">
        <f t="shared" si="34"/>
        <v>4</v>
      </c>
    </row>
    <row r="1023" spans="1:27" ht="36.75" customHeight="1">
      <c r="A1023" s="150" t="s">
        <v>185</v>
      </c>
      <c r="B1023" s="165" t="s">
        <v>70</v>
      </c>
      <c r="C1023" s="153" t="s">
        <v>186</v>
      </c>
      <c r="D1023" s="153" t="s">
        <v>139</v>
      </c>
      <c r="E1023" s="154" t="s">
        <v>15404</v>
      </c>
      <c r="F1023" s="155" t="s">
        <v>27</v>
      </c>
      <c r="G1023" s="155" t="s">
        <v>189</v>
      </c>
      <c r="H1023" s="169" t="s">
        <v>12546</v>
      </c>
      <c r="I1023" s="166" t="s">
        <v>475</v>
      </c>
      <c r="J1023" s="160" t="s">
        <v>422</v>
      </c>
      <c r="K1023" s="159"/>
      <c r="L1023" s="160"/>
      <c r="M1023" s="159"/>
      <c r="N1023" s="158" t="s">
        <v>15914</v>
      </c>
      <c r="O1023" s="158" t="s">
        <v>366</v>
      </c>
      <c r="P1023" s="158" t="s">
        <v>442</v>
      </c>
      <c r="Q1023" s="162" t="s">
        <v>16839</v>
      </c>
      <c r="R1023" s="162" t="s">
        <v>18065</v>
      </c>
      <c r="S1023" s="163" t="s">
        <v>253</v>
      </c>
      <c r="T1023" s="148" t="s">
        <v>1373</v>
      </c>
      <c r="U1023" s="149"/>
      <c r="V1023" s="149"/>
      <c r="W1023" s="164" t="str">
        <f>VLOOKUP(TRIM(X1023),X10:Y88,2,FALSE)</f>
        <v>Frank</v>
      </c>
      <c r="X1023" s="11" t="str">
        <f t="shared" si="35"/>
        <v>6.5.5</v>
      </c>
      <c r="AA1023" s="1">
        <f t="shared" si="34"/>
        <v>17</v>
      </c>
    </row>
    <row r="1024" spans="1:27" ht="36.75" customHeight="1">
      <c r="A1024" s="150" t="s">
        <v>185</v>
      </c>
      <c r="B1024" s="165" t="s">
        <v>70</v>
      </c>
      <c r="C1024" s="153" t="s">
        <v>186</v>
      </c>
      <c r="D1024" s="153" t="s">
        <v>139</v>
      </c>
      <c r="E1024" s="154" t="s">
        <v>15405</v>
      </c>
      <c r="F1024" s="155" t="s">
        <v>27</v>
      </c>
      <c r="G1024" s="155" t="s">
        <v>189</v>
      </c>
      <c r="H1024" s="169" t="s">
        <v>16008</v>
      </c>
      <c r="I1024" s="166" t="s">
        <v>765</v>
      </c>
      <c r="J1024" s="160" t="s">
        <v>422</v>
      </c>
      <c r="K1024" s="159"/>
      <c r="L1024" s="160"/>
      <c r="M1024" s="159"/>
      <c r="N1024" s="158" t="s">
        <v>15914</v>
      </c>
      <c r="O1024" s="158" t="s">
        <v>366</v>
      </c>
      <c r="P1024" s="158" t="s">
        <v>442</v>
      </c>
      <c r="Q1024" s="162" t="s">
        <v>15995</v>
      </c>
      <c r="R1024" s="162" t="s">
        <v>18067</v>
      </c>
      <c r="S1024" s="163" t="s">
        <v>18068</v>
      </c>
      <c r="T1024" s="167" t="s">
        <v>767</v>
      </c>
      <c r="U1024" s="149"/>
      <c r="V1024" s="149"/>
      <c r="W1024" s="164" t="str">
        <f>VLOOKUP(TRIM(X1024),X10:Y88,2,FALSE)</f>
        <v>Frank</v>
      </c>
      <c r="X1024" s="11" t="str">
        <f t="shared" si="35"/>
        <v>6.5.5</v>
      </c>
      <c r="AA1024" s="1">
        <f t="shared" si="34"/>
        <v>8</v>
      </c>
    </row>
    <row r="1025" spans="1:27" ht="36.75" customHeight="1">
      <c r="A1025" s="150" t="s">
        <v>185</v>
      </c>
      <c r="B1025" s="165" t="s">
        <v>70</v>
      </c>
      <c r="C1025" s="153" t="s">
        <v>186</v>
      </c>
      <c r="D1025" s="153" t="s">
        <v>149</v>
      </c>
      <c r="E1025" s="154" t="s">
        <v>15406</v>
      </c>
      <c r="F1025" s="155" t="s">
        <v>27</v>
      </c>
      <c r="G1025" s="155" t="s">
        <v>189</v>
      </c>
      <c r="H1025" s="169" t="s">
        <v>3130</v>
      </c>
      <c r="I1025" s="166" t="s">
        <v>16987</v>
      </c>
      <c r="J1025" s="160" t="s">
        <v>422</v>
      </c>
      <c r="K1025" s="159"/>
      <c r="L1025" s="160"/>
      <c r="M1025" s="159"/>
      <c r="N1025" s="158" t="s">
        <v>15914</v>
      </c>
      <c r="O1025" s="158" t="s">
        <v>366</v>
      </c>
      <c r="P1025" s="158" t="s">
        <v>442</v>
      </c>
      <c r="Q1025" s="162" t="s">
        <v>3130</v>
      </c>
      <c r="R1025" s="162" t="s">
        <v>18471</v>
      </c>
      <c r="S1025" s="163" t="s">
        <v>193</v>
      </c>
      <c r="T1025" s="148" t="s">
        <v>1002</v>
      </c>
      <c r="U1025" s="149"/>
      <c r="V1025" s="149" t="s">
        <v>995</v>
      </c>
      <c r="W1025" s="164" t="str">
        <f>VLOOKUP(TRIM(X1025),X10:Y88,2,FALSE)</f>
        <v>Frank</v>
      </c>
      <c r="X1025" s="11" t="str">
        <f t="shared" si="35"/>
        <v>6.5.9</v>
      </c>
      <c r="AA1025" s="1">
        <f t="shared" si="34"/>
        <v>69</v>
      </c>
    </row>
    <row r="1026" spans="1:27" ht="36.75" customHeight="1">
      <c r="A1026" s="150" t="s">
        <v>185</v>
      </c>
      <c r="B1026" s="165" t="s">
        <v>70</v>
      </c>
      <c r="C1026" s="153" t="s">
        <v>186</v>
      </c>
      <c r="D1026" s="153" t="s">
        <v>149</v>
      </c>
      <c r="E1026" s="154" t="s">
        <v>15407</v>
      </c>
      <c r="F1026" s="155" t="s">
        <v>434</v>
      </c>
      <c r="G1026" s="155" t="s">
        <v>189</v>
      </c>
      <c r="H1026" s="169" t="s">
        <v>16756</v>
      </c>
      <c r="I1026" s="166" t="s">
        <v>16757</v>
      </c>
      <c r="J1026" s="160"/>
      <c r="K1026" s="159"/>
      <c r="L1026" s="160"/>
      <c r="M1026" s="159"/>
      <c r="N1026" s="158"/>
      <c r="O1026" s="158" t="s">
        <v>366</v>
      </c>
      <c r="P1026" s="158"/>
      <c r="Q1026" s="162" t="s">
        <v>16856</v>
      </c>
      <c r="R1026" s="162" t="s">
        <v>18654</v>
      </c>
      <c r="S1026" s="163" t="s">
        <v>18655</v>
      </c>
      <c r="T1026" s="167" t="s">
        <v>651</v>
      </c>
      <c r="U1026" s="149" t="s">
        <v>9928</v>
      </c>
      <c r="V1026" s="149"/>
      <c r="W1026" s="164" t="str">
        <f>VLOOKUP(TRIM(X1026),X10:Y88,2,FALSE)</f>
        <v>Frank</v>
      </c>
      <c r="X1026" s="11" t="str">
        <f t="shared" si="35"/>
        <v>6.5.9</v>
      </c>
      <c r="AA1026" s="1">
        <f t="shared" si="34"/>
        <v>15</v>
      </c>
    </row>
    <row r="1027" spans="1:27" ht="36.75" customHeight="1">
      <c r="A1027" s="150" t="s">
        <v>185</v>
      </c>
      <c r="B1027" s="165" t="s">
        <v>70</v>
      </c>
      <c r="C1027" s="153" t="s">
        <v>186</v>
      </c>
      <c r="D1027" s="153" t="s">
        <v>149</v>
      </c>
      <c r="E1027" s="154" t="s">
        <v>15408</v>
      </c>
      <c r="F1027" s="155" t="s">
        <v>27</v>
      </c>
      <c r="G1027" s="155" t="s">
        <v>189</v>
      </c>
      <c r="H1027" s="169" t="s">
        <v>16700</v>
      </c>
      <c r="I1027" s="166" t="s">
        <v>17247</v>
      </c>
      <c r="J1027" s="160" t="s">
        <v>422</v>
      </c>
      <c r="K1027" s="159"/>
      <c r="L1027" s="160"/>
      <c r="M1027" s="159"/>
      <c r="N1027" s="158" t="s">
        <v>15914</v>
      </c>
      <c r="O1027" s="158" t="s">
        <v>366</v>
      </c>
      <c r="P1027" s="158" t="s">
        <v>442</v>
      </c>
      <c r="Q1027" s="162" t="s">
        <v>17248</v>
      </c>
      <c r="R1027" s="162" t="s">
        <v>17850</v>
      </c>
      <c r="S1027" s="163" t="s">
        <v>17851</v>
      </c>
      <c r="T1027" s="148" t="s">
        <v>1396</v>
      </c>
      <c r="U1027" s="149"/>
      <c r="V1027" s="149"/>
      <c r="W1027" s="164" t="str">
        <f>VLOOKUP(TRIM(X1027),X10:Y88,2,FALSE)</f>
        <v>Frank</v>
      </c>
      <c r="X1027" s="11" t="str">
        <f t="shared" si="35"/>
        <v>6.5.9</v>
      </c>
      <c r="AA1027" s="1">
        <f t="shared" si="34"/>
        <v>49</v>
      </c>
    </row>
    <row r="1028" spans="1:27" ht="36.75" customHeight="1">
      <c r="A1028" s="150" t="s">
        <v>185</v>
      </c>
      <c r="B1028" s="165" t="s">
        <v>70</v>
      </c>
      <c r="C1028" s="153" t="s">
        <v>186</v>
      </c>
      <c r="D1028" s="153" t="s">
        <v>149</v>
      </c>
      <c r="E1028" s="154" t="s">
        <v>15409</v>
      </c>
      <c r="F1028" s="155" t="s">
        <v>27</v>
      </c>
      <c r="G1028" s="155" t="s">
        <v>189</v>
      </c>
      <c r="H1028" s="169" t="s">
        <v>16710</v>
      </c>
      <c r="I1028" s="166" t="s">
        <v>1091</v>
      </c>
      <c r="J1028" s="160" t="s">
        <v>422</v>
      </c>
      <c r="K1028" s="159"/>
      <c r="L1028" s="160"/>
      <c r="M1028" s="159"/>
      <c r="N1028" s="158" t="s">
        <v>15914</v>
      </c>
      <c r="O1028" s="158" t="s">
        <v>366</v>
      </c>
      <c r="P1028" s="158" t="s">
        <v>442</v>
      </c>
      <c r="Q1028" s="162" t="s">
        <v>16618</v>
      </c>
      <c r="R1028" s="162" t="s">
        <v>17838</v>
      </c>
      <c r="S1028" s="163" t="s">
        <v>17839</v>
      </c>
      <c r="T1028" s="167" t="s">
        <v>1264</v>
      </c>
      <c r="U1028" s="149"/>
      <c r="V1028" s="149"/>
      <c r="W1028" s="164" t="str">
        <f>VLOOKUP(TRIM(X1028),X10:Y88,2,FALSE)</f>
        <v>Frank</v>
      </c>
      <c r="X1028" s="11" t="str">
        <f t="shared" si="35"/>
        <v>6.5.9</v>
      </c>
      <c r="AA1028" s="1">
        <f t="shared" si="34"/>
        <v>10</v>
      </c>
    </row>
    <row r="1029" spans="1:27" ht="36.75" customHeight="1">
      <c r="A1029" s="150" t="s">
        <v>185</v>
      </c>
      <c r="B1029" s="165" t="s">
        <v>70</v>
      </c>
      <c r="C1029" s="153" t="s">
        <v>186</v>
      </c>
      <c r="D1029" s="153" t="s">
        <v>127</v>
      </c>
      <c r="E1029" s="154" t="s">
        <v>15410</v>
      </c>
      <c r="F1029" s="155" t="s">
        <v>27</v>
      </c>
      <c r="G1029" s="155" t="s">
        <v>189</v>
      </c>
      <c r="H1029" s="169" t="s">
        <v>17676</v>
      </c>
      <c r="I1029" s="166" t="s">
        <v>459</v>
      </c>
      <c r="J1029" s="160" t="s">
        <v>422</v>
      </c>
      <c r="K1029" s="159"/>
      <c r="L1029" s="160"/>
      <c r="M1029" s="159"/>
      <c r="N1029" s="158" t="s">
        <v>15914</v>
      </c>
      <c r="O1029" s="158" t="s">
        <v>366</v>
      </c>
      <c r="P1029" s="158" t="s">
        <v>442</v>
      </c>
      <c r="Q1029" s="162" t="s">
        <v>17318</v>
      </c>
      <c r="R1029" s="162" t="s">
        <v>18279</v>
      </c>
      <c r="S1029" s="163" t="s">
        <v>193</v>
      </c>
      <c r="T1029" s="148" t="s">
        <v>1148</v>
      </c>
      <c r="U1029" s="149"/>
      <c r="V1029" s="149"/>
      <c r="W1029" s="164" t="str">
        <f>VLOOKUP(TRIM(X1029),X10:Y88,2,FALSE)</f>
        <v>Frank</v>
      </c>
      <c r="X1029" s="11" t="str">
        <f t="shared" si="35"/>
        <v>6.5.1</v>
      </c>
      <c r="AA1029" s="1">
        <f t="shared" si="34"/>
        <v>14</v>
      </c>
    </row>
    <row r="1030" spans="1:27" ht="36.75" customHeight="1">
      <c r="A1030" s="150" t="s">
        <v>185</v>
      </c>
      <c r="B1030" s="165" t="s">
        <v>70</v>
      </c>
      <c r="C1030" s="153" t="s">
        <v>186</v>
      </c>
      <c r="D1030" s="153" t="s">
        <v>127</v>
      </c>
      <c r="E1030" s="154" t="s">
        <v>15411</v>
      </c>
      <c r="F1030" s="155" t="s">
        <v>27</v>
      </c>
      <c r="G1030" s="155" t="s">
        <v>189</v>
      </c>
      <c r="H1030" s="169" t="s">
        <v>17675</v>
      </c>
      <c r="I1030" s="166" t="s">
        <v>459</v>
      </c>
      <c r="J1030" s="160" t="s">
        <v>422</v>
      </c>
      <c r="K1030" s="159"/>
      <c r="L1030" s="160"/>
      <c r="M1030" s="159"/>
      <c r="N1030" s="158" t="s">
        <v>15914</v>
      </c>
      <c r="O1030" s="158" t="s">
        <v>366</v>
      </c>
      <c r="P1030" s="158" t="s">
        <v>442</v>
      </c>
      <c r="Q1030" s="162" t="s">
        <v>17319</v>
      </c>
      <c r="R1030" s="162" t="s">
        <v>17677</v>
      </c>
      <c r="S1030" s="163" t="s">
        <v>17678</v>
      </c>
      <c r="T1030" s="167" t="s">
        <v>1148</v>
      </c>
      <c r="U1030" s="149"/>
      <c r="V1030" s="149"/>
      <c r="W1030" s="164" t="str">
        <f>VLOOKUP(TRIM(X1030),X10:Y88,2,FALSE)</f>
        <v>Frank</v>
      </c>
      <c r="X1030" s="11" t="str">
        <f t="shared" si="35"/>
        <v>6.5.1</v>
      </c>
      <c r="AA1030" s="1">
        <f t="shared" si="34"/>
        <v>14</v>
      </c>
    </row>
    <row r="1031" spans="1:27" ht="36.75" customHeight="1">
      <c r="A1031" s="150" t="s">
        <v>185</v>
      </c>
      <c r="B1031" s="165" t="s">
        <v>70</v>
      </c>
      <c r="C1031" s="153" t="s">
        <v>186</v>
      </c>
      <c r="D1031" s="153" t="s">
        <v>127</v>
      </c>
      <c r="E1031" s="154" t="s">
        <v>15412</v>
      </c>
      <c r="F1031" s="155" t="s">
        <v>27</v>
      </c>
      <c r="G1031" s="155" t="s">
        <v>189</v>
      </c>
      <c r="H1031" s="169" t="s">
        <v>16587</v>
      </c>
      <c r="I1031" s="166" t="s">
        <v>475</v>
      </c>
      <c r="J1031" s="160" t="s">
        <v>422</v>
      </c>
      <c r="K1031" s="159"/>
      <c r="L1031" s="160"/>
      <c r="M1031" s="159"/>
      <c r="N1031" s="158" t="s">
        <v>15914</v>
      </c>
      <c r="O1031" s="158" t="s">
        <v>366</v>
      </c>
      <c r="P1031" s="158" t="s">
        <v>442</v>
      </c>
      <c r="Q1031" s="162" t="s">
        <v>16588</v>
      </c>
      <c r="R1031" s="162" t="s">
        <v>17679</v>
      </c>
      <c r="S1031" s="163" t="s">
        <v>17680</v>
      </c>
      <c r="T1031" s="148" t="s">
        <v>472</v>
      </c>
      <c r="U1031" s="149"/>
      <c r="V1031" s="149"/>
      <c r="W1031" s="164" t="str">
        <f>VLOOKUP(TRIM(X1031),X10:Y88,2,FALSE)</f>
        <v>Frank</v>
      </c>
      <c r="X1031" s="11" t="str">
        <f t="shared" si="35"/>
        <v>6.5.1</v>
      </c>
      <c r="AA1031" s="1">
        <f t="shared" si="34"/>
        <v>17</v>
      </c>
    </row>
    <row r="1032" spans="1:27" ht="36.75" customHeight="1">
      <c r="A1032" s="150" t="s">
        <v>185</v>
      </c>
      <c r="B1032" s="165" t="s">
        <v>70</v>
      </c>
      <c r="C1032" s="153" t="s">
        <v>186</v>
      </c>
      <c r="D1032" s="153" t="s">
        <v>127</v>
      </c>
      <c r="E1032" s="154" t="s">
        <v>15413</v>
      </c>
      <c r="F1032" s="155" t="s">
        <v>27</v>
      </c>
      <c r="G1032" s="155" t="s">
        <v>189</v>
      </c>
      <c r="H1032" s="169" t="s">
        <v>16543</v>
      </c>
      <c r="I1032" s="166" t="s">
        <v>459</v>
      </c>
      <c r="J1032" s="160" t="s">
        <v>422</v>
      </c>
      <c r="K1032" s="159"/>
      <c r="L1032" s="160"/>
      <c r="M1032" s="159"/>
      <c r="N1032" s="158" t="s">
        <v>15914</v>
      </c>
      <c r="O1032" s="158" t="s">
        <v>366</v>
      </c>
      <c r="P1032" s="158" t="s">
        <v>442</v>
      </c>
      <c r="Q1032" s="162" t="s">
        <v>16361</v>
      </c>
      <c r="R1032" s="162" t="s">
        <v>18472</v>
      </c>
      <c r="S1032" s="163" t="s">
        <v>193</v>
      </c>
      <c r="T1032" s="167" t="s">
        <v>1148</v>
      </c>
      <c r="U1032" s="149"/>
      <c r="V1032" s="149" t="s">
        <v>995</v>
      </c>
      <c r="W1032" s="164" t="str">
        <f>VLOOKUP(TRIM(X1032),X10:Y88,2,FALSE)</f>
        <v>Frank</v>
      </c>
      <c r="X1032" s="11" t="str">
        <f t="shared" si="35"/>
        <v>6.5.1</v>
      </c>
      <c r="AA1032" s="1">
        <f t="shared" si="34"/>
        <v>14</v>
      </c>
    </row>
    <row r="1033" spans="1:27" ht="36.75" customHeight="1">
      <c r="A1033" s="150" t="s">
        <v>185</v>
      </c>
      <c r="B1033" s="165" t="s">
        <v>70</v>
      </c>
      <c r="C1033" s="153" t="s">
        <v>186</v>
      </c>
      <c r="D1033" s="153" t="s">
        <v>127</v>
      </c>
      <c r="E1033" s="154" t="s">
        <v>15414</v>
      </c>
      <c r="F1033" s="155" t="s">
        <v>27</v>
      </c>
      <c r="G1033" s="155" t="s">
        <v>189</v>
      </c>
      <c r="H1033" s="169" t="s">
        <v>16892</v>
      </c>
      <c r="I1033" s="166" t="s">
        <v>16999</v>
      </c>
      <c r="J1033" s="160" t="s">
        <v>422</v>
      </c>
      <c r="K1033" s="159"/>
      <c r="L1033" s="160"/>
      <c r="M1033" s="159"/>
      <c r="N1033" s="158" t="s">
        <v>15914</v>
      </c>
      <c r="O1033" s="158" t="s">
        <v>366</v>
      </c>
      <c r="P1033" s="158" t="s">
        <v>442</v>
      </c>
      <c r="Q1033" s="162" t="s">
        <v>16868</v>
      </c>
      <c r="R1033" s="162" t="s">
        <v>17673</v>
      </c>
      <c r="S1033" s="163" t="s">
        <v>17674</v>
      </c>
      <c r="T1033" s="148" t="s">
        <v>12196</v>
      </c>
      <c r="U1033" s="149"/>
      <c r="V1033" s="149"/>
      <c r="W1033" s="164" t="str">
        <f>VLOOKUP(TRIM(X1033),X10:Y88,2,FALSE)</f>
        <v>Frank</v>
      </c>
      <c r="X1033" s="11" t="str">
        <f t="shared" si="35"/>
        <v>6.5.1</v>
      </c>
      <c r="AA1033" s="1">
        <f t="shared" si="34"/>
        <v>20</v>
      </c>
    </row>
    <row r="1034" spans="1:27" ht="36.75" customHeight="1">
      <c r="A1034" s="150" t="s">
        <v>185</v>
      </c>
      <c r="B1034" s="165" t="s">
        <v>70</v>
      </c>
      <c r="C1034" s="153" t="s">
        <v>186</v>
      </c>
      <c r="D1034" s="153" t="s">
        <v>127</v>
      </c>
      <c r="E1034" s="154" t="s">
        <v>15415</v>
      </c>
      <c r="F1034" s="155" t="s">
        <v>27</v>
      </c>
      <c r="G1034" s="155" t="s">
        <v>189</v>
      </c>
      <c r="H1034" s="169" t="s">
        <v>16889</v>
      </c>
      <c r="I1034" s="166" t="s">
        <v>947</v>
      </c>
      <c r="J1034" s="160" t="s">
        <v>422</v>
      </c>
      <c r="K1034" s="159"/>
      <c r="L1034" s="160"/>
      <c r="M1034" s="159"/>
      <c r="N1034" s="158" t="s">
        <v>15914</v>
      </c>
      <c r="O1034" s="158" t="s">
        <v>366</v>
      </c>
      <c r="P1034" s="158" t="s">
        <v>442</v>
      </c>
      <c r="Q1034" s="162" t="s">
        <v>16846</v>
      </c>
      <c r="R1034" s="162" t="s">
        <v>18473</v>
      </c>
      <c r="S1034" s="163" t="s">
        <v>193</v>
      </c>
      <c r="T1034" s="167" t="s">
        <v>1483</v>
      </c>
      <c r="U1034" s="149"/>
      <c r="V1034" s="149" t="s">
        <v>995</v>
      </c>
      <c r="W1034" s="164" t="str">
        <f>VLOOKUP(TRIM(X1034),X10:Y88,2,FALSE)</f>
        <v>Frank</v>
      </c>
      <c r="X1034" s="11" t="str">
        <f t="shared" si="35"/>
        <v>6.5.1</v>
      </c>
      <c r="AA1034" s="1">
        <f t="shared" si="34"/>
        <v>7</v>
      </c>
    </row>
    <row r="1035" spans="1:27" ht="36.75" customHeight="1">
      <c r="A1035" s="150" t="s">
        <v>185</v>
      </c>
      <c r="B1035" s="165" t="s">
        <v>70</v>
      </c>
      <c r="C1035" s="153" t="s">
        <v>186</v>
      </c>
      <c r="D1035" s="153" t="s">
        <v>127</v>
      </c>
      <c r="E1035" s="154" t="s">
        <v>15416</v>
      </c>
      <c r="F1035" s="155" t="s">
        <v>27</v>
      </c>
      <c r="G1035" s="155" t="s">
        <v>189</v>
      </c>
      <c r="H1035" s="169" t="s">
        <v>16799</v>
      </c>
      <c r="I1035" s="166" t="s">
        <v>16800</v>
      </c>
      <c r="J1035" s="160" t="s">
        <v>422</v>
      </c>
      <c r="K1035" s="159"/>
      <c r="L1035" s="160"/>
      <c r="M1035" s="159"/>
      <c r="N1035" s="158" t="s">
        <v>15914</v>
      </c>
      <c r="O1035" s="158" t="s">
        <v>366</v>
      </c>
      <c r="P1035" s="158" t="s">
        <v>442</v>
      </c>
      <c r="Q1035" s="162" t="s">
        <v>16801</v>
      </c>
      <c r="R1035" s="162" t="s">
        <v>17671</v>
      </c>
      <c r="S1035" s="163" t="s">
        <v>17672</v>
      </c>
      <c r="T1035" s="148" t="s">
        <v>535</v>
      </c>
      <c r="U1035" s="149"/>
      <c r="V1035" s="149"/>
      <c r="W1035" s="164" t="str">
        <f>VLOOKUP(TRIM(X1035),X10:Y88,2,FALSE)</f>
        <v>Frank</v>
      </c>
      <c r="X1035" s="11" t="str">
        <f t="shared" si="35"/>
        <v>6.5.1</v>
      </c>
      <c r="AA1035" s="1">
        <f t="shared" si="34"/>
        <v>39</v>
      </c>
    </row>
    <row r="1036" spans="1:27" ht="36.75" customHeight="1">
      <c r="A1036" s="150" t="s">
        <v>185</v>
      </c>
      <c r="B1036" s="165" t="s">
        <v>70</v>
      </c>
      <c r="C1036" s="153" t="s">
        <v>186</v>
      </c>
      <c r="D1036" s="153" t="s">
        <v>127</v>
      </c>
      <c r="E1036" s="154" t="s">
        <v>15417</v>
      </c>
      <c r="F1036" s="155" t="s">
        <v>27</v>
      </c>
      <c r="G1036" s="155" t="s">
        <v>189</v>
      </c>
      <c r="H1036" s="169" t="s">
        <v>16825</v>
      </c>
      <c r="I1036" s="166" t="s">
        <v>859</v>
      </c>
      <c r="J1036" s="160" t="s">
        <v>422</v>
      </c>
      <c r="K1036" s="159"/>
      <c r="L1036" s="160"/>
      <c r="M1036" s="159"/>
      <c r="N1036" s="158" t="s">
        <v>15914</v>
      </c>
      <c r="O1036" s="158" t="s">
        <v>366</v>
      </c>
      <c r="P1036" s="158" t="s">
        <v>442</v>
      </c>
      <c r="Q1036" s="162" t="s">
        <v>16825</v>
      </c>
      <c r="R1036" s="162" t="s">
        <v>18474</v>
      </c>
      <c r="S1036" s="163" t="s">
        <v>193</v>
      </c>
      <c r="T1036" s="167" t="s">
        <v>1002</v>
      </c>
      <c r="U1036" s="149"/>
      <c r="V1036" s="149" t="s">
        <v>995</v>
      </c>
      <c r="W1036" s="164" t="str">
        <f>VLOOKUP(TRIM(X1036),X10:Y88,2,FALSE)</f>
        <v>Frank</v>
      </c>
      <c r="X1036" s="11" t="str">
        <f t="shared" si="35"/>
        <v>6.5.1</v>
      </c>
      <c r="AA1036" s="1">
        <f t="shared" si="34"/>
        <v>35</v>
      </c>
    </row>
    <row r="1037" spans="1:27" ht="36.75" customHeight="1">
      <c r="A1037" s="150" t="s">
        <v>185</v>
      </c>
      <c r="B1037" s="165" t="s">
        <v>70</v>
      </c>
      <c r="C1037" s="153" t="s">
        <v>186</v>
      </c>
      <c r="D1037" s="153" t="s">
        <v>127</v>
      </c>
      <c r="E1037" s="154" t="s">
        <v>15418</v>
      </c>
      <c r="F1037" s="155" t="s">
        <v>27</v>
      </c>
      <c r="G1037" s="155" t="s">
        <v>189</v>
      </c>
      <c r="H1037" s="169" t="s">
        <v>12700</v>
      </c>
      <c r="I1037" s="166" t="s">
        <v>16985</v>
      </c>
      <c r="J1037" s="160" t="s">
        <v>422</v>
      </c>
      <c r="K1037" s="159"/>
      <c r="L1037" s="160"/>
      <c r="M1037" s="159"/>
      <c r="N1037" s="158" t="s">
        <v>15914</v>
      </c>
      <c r="O1037" s="158" t="s">
        <v>366</v>
      </c>
      <c r="P1037" s="158" t="s">
        <v>442</v>
      </c>
      <c r="Q1037" s="162" t="s">
        <v>16286</v>
      </c>
      <c r="R1037" s="162" t="s">
        <v>18062</v>
      </c>
      <c r="S1037" s="163" t="s">
        <v>18061</v>
      </c>
      <c r="T1037" s="148" t="s">
        <v>7375</v>
      </c>
      <c r="U1037" s="149"/>
      <c r="V1037" s="149"/>
      <c r="W1037" s="164" t="str">
        <f>VLOOKUP(TRIM(X1037),X10:Y88,2,FALSE)</f>
        <v>Frank</v>
      </c>
      <c r="X1037" s="11" t="str">
        <f t="shared" si="35"/>
        <v>6.5.1</v>
      </c>
      <c r="AA1037" s="1">
        <f t="shared" si="34"/>
        <v>67</v>
      </c>
    </row>
    <row r="1038" spans="1:27" ht="36.75" customHeight="1">
      <c r="A1038" s="150" t="s">
        <v>185</v>
      </c>
      <c r="B1038" s="165" t="s">
        <v>70</v>
      </c>
      <c r="C1038" s="153" t="s">
        <v>186</v>
      </c>
      <c r="D1038" s="153" t="s">
        <v>127</v>
      </c>
      <c r="E1038" s="154" t="s">
        <v>15419</v>
      </c>
      <c r="F1038" s="155" t="s">
        <v>27</v>
      </c>
      <c r="G1038" s="155" t="s">
        <v>189</v>
      </c>
      <c r="H1038" s="169" t="s">
        <v>16386</v>
      </c>
      <c r="I1038" s="166" t="s">
        <v>649</v>
      </c>
      <c r="J1038" s="160" t="s">
        <v>422</v>
      </c>
      <c r="K1038" s="159"/>
      <c r="L1038" s="160"/>
      <c r="M1038" s="159"/>
      <c r="N1038" s="158" t="s">
        <v>15914</v>
      </c>
      <c r="O1038" s="158" t="s">
        <v>366</v>
      </c>
      <c r="P1038" s="158" t="s">
        <v>442</v>
      </c>
      <c r="Q1038" s="162" t="s">
        <v>16387</v>
      </c>
      <c r="R1038" s="162" t="s">
        <v>18271</v>
      </c>
      <c r="S1038" s="163" t="s">
        <v>193</v>
      </c>
      <c r="T1038" s="167" t="s">
        <v>7018</v>
      </c>
      <c r="U1038" s="149"/>
      <c r="V1038" s="149"/>
      <c r="W1038" s="164" t="str">
        <f>VLOOKUP(TRIM(X1038),X10:Y88,2,FALSE)</f>
        <v>Frank</v>
      </c>
      <c r="X1038" s="11" t="str">
        <f t="shared" si="35"/>
        <v>6.5.1</v>
      </c>
      <c r="AA1038" s="1">
        <f t="shared" si="34"/>
        <v>21</v>
      </c>
    </row>
    <row r="1039" spans="1:27" ht="36.75" customHeight="1">
      <c r="A1039" s="150" t="s">
        <v>185</v>
      </c>
      <c r="B1039" s="165" t="s">
        <v>70</v>
      </c>
      <c r="C1039" s="153" t="s">
        <v>186</v>
      </c>
      <c r="D1039" s="153" t="s">
        <v>127</v>
      </c>
      <c r="E1039" s="154" t="s">
        <v>15420</v>
      </c>
      <c r="F1039" s="155" t="s">
        <v>27</v>
      </c>
      <c r="G1039" s="155" t="s">
        <v>189</v>
      </c>
      <c r="H1039" s="169" t="s">
        <v>16428</v>
      </c>
      <c r="I1039" s="166" t="s">
        <v>649</v>
      </c>
      <c r="J1039" s="160" t="s">
        <v>455</v>
      </c>
      <c r="K1039" s="159"/>
      <c r="L1039" s="160"/>
      <c r="M1039" s="159"/>
      <c r="N1039" s="158" t="s">
        <v>3708</v>
      </c>
      <c r="O1039" s="158" t="s">
        <v>366</v>
      </c>
      <c r="P1039" s="158" t="s">
        <v>442</v>
      </c>
      <c r="Q1039" s="162" t="s">
        <v>16429</v>
      </c>
      <c r="R1039" s="162" t="s">
        <v>18272</v>
      </c>
      <c r="S1039" s="163" t="s">
        <v>18273</v>
      </c>
      <c r="T1039" s="148" t="s">
        <v>7018</v>
      </c>
      <c r="U1039" s="149"/>
      <c r="V1039" s="149"/>
      <c r="W1039" s="164" t="str">
        <f>VLOOKUP(TRIM(X1039),X10:Y88,2,FALSE)</f>
        <v>Frank</v>
      </c>
      <c r="X1039" s="11" t="str">
        <f t="shared" si="35"/>
        <v>6.5.1</v>
      </c>
      <c r="AA1039" s="1">
        <f t="shared" si="34"/>
        <v>21</v>
      </c>
    </row>
    <row r="1040" spans="1:27" ht="36.75" customHeight="1">
      <c r="A1040" s="150" t="s">
        <v>185</v>
      </c>
      <c r="B1040" s="165" t="s">
        <v>70</v>
      </c>
      <c r="C1040" s="153" t="s">
        <v>186</v>
      </c>
      <c r="D1040" s="153" t="s">
        <v>133</v>
      </c>
      <c r="E1040" s="154" t="s">
        <v>15421</v>
      </c>
      <c r="F1040" s="155" t="s">
        <v>27</v>
      </c>
      <c r="G1040" s="155" t="s">
        <v>189</v>
      </c>
      <c r="H1040" s="169" t="s">
        <v>15932</v>
      </c>
      <c r="I1040" s="166" t="s">
        <v>17000</v>
      </c>
      <c r="J1040" s="160" t="s">
        <v>422</v>
      </c>
      <c r="K1040" s="159"/>
      <c r="L1040" s="160"/>
      <c r="M1040" s="159"/>
      <c r="N1040" s="158" t="s">
        <v>15914</v>
      </c>
      <c r="O1040" s="158" t="s">
        <v>366</v>
      </c>
      <c r="P1040" s="158" t="s">
        <v>442</v>
      </c>
      <c r="Q1040" s="162" t="s">
        <v>15932</v>
      </c>
      <c r="R1040" s="162" t="s">
        <v>17806</v>
      </c>
      <c r="S1040" s="163" t="s">
        <v>17807</v>
      </c>
      <c r="T1040" s="167" t="s">
        <v>848</v>
      </c>
      <c r="U1040" s="149"/>
      <c r="V1040" s="149"/>
      <c r="W1040" s="164" t="str">
        <f>VLOOKUP(TRIM(X1040),X10:Y88,2,FALSE)</f>
        <v>Frank</v>
      </c>
      <c r="X1040" s="11" t="str">
        <f t="shared" si="35"/>
        <v>6.5.3</v>
      </c>
      <c r="AA1040" s="1">
        <f t="shared" si="34"/>
        <v>59</v>
      </c>
    </row>
    <row r="1041" spans="1:27" ht="36.75" customHeight="1">
      <c r="A1041" s="150" t="s">
        <v>185</v>
      </c>
      <c r="B1041" s="165" t="s">
        <v>70</v>
      </c>
      <c r="C1041" s="153" t="s">
        <v>186</v>
      </c>
      <c r="D1041" s="153" t="s">
        <v>133</v>
      </c>
      <c r="E1041" s="154" t="s">
        <v>15422</v>
      </c>
      <c r="F1041" s="155" t="s">
        <v>27</v>
      </c>
      <c r="G1041" s="155" t="s">
        <v>189</v>
      </c>
      <c r="H1041" s="169" t="s">
        <v>16103</v>
      </c>
      <c r="I1041" s="166" t="s">
        <v>16945</v>
      </c>
      <c r="J1041" s="160" t="s">
        <v>455</v>
      </c>
      <c r="K1041" s="159"/>
      <c r="L1041" s="160"/>
      <c r="M1041" s="159"/>
      <c r="N1041" s="158" t="s">
        <v>3708</v>
      </c>
      <c r="O1041" s="158" t="s">
        <v>366</v>
      </c>
      <c r="P1041" s="158" t="s">
        <v>442</v>
      </c>
      <c r="Q1041" s="162" t="s">
        <v>16094</v>
      </c>
      <c r="R1041" s="162" t="s">
        <v>17801</v>
      </c>
      <c r="S1041" s="163" t="s">
        <v>17802</v>
      </c>
      <c r="T1041" s="148" t="s">
        <v>432</v>
      </c>
      <c r="U1041" s="149"/>
      <c r="V1041" s="149"/>
      <c r="W1041" s="164" t="str">
        <f>VLOOKUP(TRIM(X1041),X10:Y88,2,FALSE)</f>
        <v>Frank</v>
      </c>
      <c r="X1041" s="11" t="str">
        <f t="shared" si="35"/>
        <v>6.5.3</v>
      </c>
      <c r="AA1041" s="1">
        <f t="shared" si="34"/>
        <v>29</v>
      </c>
    </row>
    <row r="1042" spans="1:27" ht="36.75" customHeight="1">
      <c r="A1042" s="150" t="s">
        <v>185</v>
      </c>
      <c r="B1042" s="165" t="s">
        <v>70</v>
      </c>
      <c r="C1042" s="153" t="s">
        <v>186</v>
      </c>
      <c r="D1042" s="153" t="s">
        <v>133</v>
      </c>
      <c r="E1042" s="154" t="s">
        <v>15423</v>
      </c>
      <c r="F1042" s="155" t="s">
        <v>27</v>
      </c>
      <c r="G1042" s="155" t="s">
        <v>189</v>
      </c>
      <c r="H1042" s="169" t="s">
        <v>16567</v>
      </c>
      <c r="I1042" s="166" t="s">
        <v>16959</v>
      </c>
      <c r="J1042" s="160" t="s">
        <v>422</v>
      </c>
      <c r="K1042" s="159"/>
      <c r="L1042" s="160"/>
      <c r="M1042" s="159"/>
      <c r="N1042" s="158" t="s">
        <v>15914</v>
      </c>
      <c r="O1042" s="158" t="s">
        <v>366</v>
      </c>
      <c r="P1042" s="158" t="s">
        <v>442</v>
      </c>
      <c r="Q1042" s="162" t="s">
        <v>16477</v>
      </c>
      <c r="R1042" s="162" t="s">
        <v>17803</v>
      </c>
      <c r="S1042" s="163" t="s">
        <v>17804</v>
      </c>
      <c r="T1042" s="167" t="s">
        <v>1098</v>
      </c>
      <c r="U1042" s="149"/>
      <c r="V1042" s="149"/>
      <c r="W1042" s="164" t="str">
        <f>VLOOKUP(TRIM(X1042),X10:Y88,2,FALSE)</f>
        <v>Frank</v>
      </c>
      <c r="X1042" s="11" t="str">
        <f t="shared" si="35"/>
        <v>6.5.3</v>
      </c>
      <c r="AA1042" s="1">
        <f t="shared" si="34"/>
        <v>36</v>
      </c>
    </row>
    <row r="1043" spans="1:27" ht="36.75" customHeight="1">
      <c r="A1043" s="150" t="s">
        <v>185</v>
      </c>
      <c r="B1043" s="165" t="s">
        <v>70</v>
      </c>
      <c r="C1043" s="153" t="s">
        <v>186</v>
      </c>
      <c r="D1043" s="153" t="s">
        <v>133</v>
      </c>
      <c r="E1043" s="154" t="s">
        <v>15424</v>
      </c>
      <c r="F1043" s="155" t="s">
        <v>27</v>
      </c>
      <c r="G1043" s="155" t="s">
        <v>189</v>
      </c>
      <c r="H1043" s="169" t="s">
        <v>16180</v>
      </c>
      <c r="I1043" s="166" t="s">
        <v>16981</v>
      </c>
      <c r="J1043" s="160" t="s">
        <v>455</v>
      </c>
      <c r="K1043" s="159"/>
      <c r="L1043" s="160"/>
      <c r="M1043" s="159"/>
      <c r="N1043" s="158" t="s">
        <v>3708</v>
      </c>
      <c r="O1043" s="158" t="s">
        <v>366</v>
      </c>
      <c r="P1043" s="158" t="s">
        <v>442</v>
      </c>
      <c r="Q1043" s="162" t="s">
        <v>17229</v>
      </c>
      <c r="R1043" s="162" t="s">
        <v>17794</v>
      </c>
      <c r="S1043" s="163" t="s">
        <v>17795</v>
      </c>
      <c r="T1043" s="148" t="s">
        <v>1229</v>
      </c>
      <c r="U1043" s="149"/>
      <c r="V1043" s="149"/>
      <c r="W1043" s="164" t="str">
        <f>VLOOKUP(TRIM(X1043),X10:Y88,2,FALSE)</f>
        <v>Frank</v>
      </c>
      <c r="X1043" s="11" t="str">
        <f t="shared" si="35"/>
        <v>6.5.3</v>
      </c>
      <c r="AA1043" s="1">
        <f t="shared" si="34"/>
        <v>29</v>
      </c>
    </row>
    <row r="1044" spans="1:27" ht="36.75" customHeight="1">
      <c r="A1044" s="150" t="s">
        <v>185</v>
      </c>
      <c r="B1044" s="165" t="s">
        <v>70</v>
      </c>
      <c r="C1044" s="153" t="s">
        <v>186</v>
      </c>
      <c r="D1044" s="153" t="s">
        <v>133</v>
      </c>
      <c r="E1044" s="154" t="s">
        <v>15425</v>
      </c>
      <c r="F1044" s="155" t="s">
        <v>27</v>
      </c>
      <c r="G1044" s="155" t="s">
        <v>189</v>
      </c>
      <c r="H1044" s="169" t="s">
        <v>16102</v>
      </c>
      <c r="I1044" s="166" t="s">
        <v>16032</v>
      </c>
      <c r="J1044" s="160" t="s">
        <v>455</v>
      </c>
      <c r="K1044" s="159"/>
      <c r="L1044" s="160"/>
      <c r="M1044" s="159"/>
      <c r="N1044" s="158" t="s">
        <v>3708</v>
      </c>
      <c r="O1044" s="158" t="s">
        <v>366</v>
      </c>
      <c r="P1044" s="158" t="s">
        <v>442</v>
      </c>
      <c r="Q1044" s="162" t="s">
        <v>16085</v>
      </c>
      <c r="R1044" s="162" t="s">
        <v>18475</v>
      </c>
      <c r="S1044" s="163" t="s">
        <v>193</v>
      </c>
      <c r="T1044" s="167" t="s">
        <v>432</v>
      </c>
      <c r="U1044" s="149"/>
      <c r="V1044" s="149" t="s">
        <v>995</v>
      </c>
      <c r="W1044" s="164" t="str">
        <f>VLOOKUP(TRIM(X1044),X10:Y88,2,FALSE)</f>
        <v>Frank</v>
      </c>
      <c r="X1044" s="11" t="str">
        <f t="shared" si="35"/>
        <v>6.5.3</v>
      </c>
      <c r="AA1044" s="1">
        <f t="shared" si="34"/>
        <v>30</v>
      </c>
    </row>
    <row r="1045" spans="1:27" ht="36.75" customHeight="1">
      <c r="A1045" s="150" t="s">
        <v>185</v>
      </c>
      <c r="B1045" s="165" t="s">
        <v>70</v>
      </c>
      <c r="C1045" s="153" t="s">
        <v>186</v>
      </c>
      <c r="D1045" s="153" t="s">
        <v>133</v>
      </c>
      <c r="E1045" s="154" t="s">
        <v>15426</v>
      </c>
      <c r="F1045" s="155" t="s">
        <v>27</v>
      </c>
      <c r="G1045" s="155" t="s">
        <v>189</v>
      </c>
      <c r="H1045" s="169" t="s">
        <v>16006</v>
      </c>
      <c r="I1045" s="166" t="s">
        <v>765</v>
      </c>
      <c r="J1045" s="160" t="s">
        <v>455</v>
      </c>
      <c r="K1045" s="159"/>
      <c r="L1045" s="160"/>
      <c r="M1045" s="159"/>
      <c r="N1045" s="158" t="s">
        <v>3708</v>
      </c>
      <c r="O1045" s="158" t="s">
        <v>366</v>
      </c>
      <c r="P1045" s="158" t="s">
        <v>442</v>
      </c>
      <c r="Q1045" s="162" t="s">
        <v>11663</v>
      </c>
      <c r="R1045" s="162" t="s">
        <v>18476</v>
      </c>
      <c r="S1045" s="163" t="s">
        <v>193</v>
      </c>
      <c r="T1045" s="148" t="s">
        <v>767</v>
      </c>
      <c r="U1045" s="149"/>
      <c r="V1045" s="149" t="s">
        <v>995</v>
      </c>
      <c r="W1045" s="164" t="str">
        <f>VLOOKUP(TRIM(X1045),X10:Y88,2,FALSE)</f>
        <v>Frank</v>
      </c>
      <c r="X1045" s="11" t="str">
        <f t="shared" si="35"/>
        <v>6.5.3</v>
      </c>
      <c r="AA1045" s="1">
        <f t="shared" si="34"/>
        <v>8</v>
      </c>
    </row>
    <row r="1046" spans="1:27" ht="36.75" customHeight="1">
      <c r="A1046" s="150" t="s">
        <v>185</v>
      </c>
      <c r="B1046" s="165" t="s">
        <v>70</v>
      </c>
      <c r="C1046" s="153" t="s">
        <v>186</v>
      </c>
      <c r="D1046" s="153" t="s">
        <v>133</v>
      </c>
      <c r="E1046" s="154" t="s">
        <v>15427</v>
      </c>
      <c r="F1046" s="155" t="s">
        <v>27</v>
      </c>
      <c r="G1046" s="155" t="s">
        <v>189</v>
      </c>
      <c r="H1046" s="169" t="s">
        <v>16354</v>
      </c>
      <c r="I1046" s="166" t="s">
        <v>1139</v>
      </c>
      <c r="J1046" s="160" t="s">
        <v>422</v>
      </c>
      <c r="K1046" s="159"/>
      <c r="L1046" s="160"/>
      <c r="M1046" s="159"/>
      <c r="N1046" s="158" t="s">
        <v>15914</v>
      </c>
      <c r="O1046" s="158" t="s">
        <v>366</v>
      </c>
      <c r="P1046" s="158" t="s">
        <v>442</v>
      </c>
      <c r="Q1046" s="162" t="s">
        <v>17212</v>
      </c>
      <c r="R1046" s="162" t="s">
        <v>18311</v>
      </c>
      <c r="S1046" s="163" t="s">
        <v>18312</v>
      </c>
      <c r="T1046" s="167" t="s">
        <v>3424</v>
      </c>
      <c r="U1046" s="149"/>
      <c r="V1046" s="149"/>
      <c r="W1046" s="164" t="str">
        <f>VLOOKUP(TRIM(X1046),X10:Y88,2,FALSE)</f>
        <v>Frank</v>
      </c>
      <c r="X1046" s="11" t="str">
        <f t="shared" si="35"/>
        <v>6.5.3</v>
      </c>
      <c r="AA1046" s="1">
        <f t="shared" si="34"/>
        <v>4</v>
      </c>
    </row>
    <row r="1047" spans="1:27" ht="36.75" customHeight="1">
      <c r="A1047" s="150" t="s">
        <v>185</v>
      </c>
      <c r="B1047" s="165" t="s">
        <v>70</v>
      </c>
      <c r="C1047" s="153" t="s">
        <v>186</v>
      </c>
      <c r="D1047" s="153" t="s">
        <v>133</v>
      </c>
      <c r="E1047" s="154" t="s">
        <v>15428</v>
      </c>
      <c r="F1047" s="155" t="s">
        <v>27</v>
      </c>
      <c r="G1047" s="155" t="s">
        <v>189</v>
      </c>
      <c r="H1047" s="169" t="s">
        <v>15938</v>
      </c>
      <c r="I1047" s="166" t="s">
        <v>14506</v>
      </c>
      <c r="J1047" s="160" t="s">
        <v>422</v>
      </c>
      <c r="K1047" s="159"/>
      <c r="L1047" s="160"/>
      <c r="M1047" s="159"/>
      <c r="N1047" s="158" t="s">
        <v>15914</v>
      </c>
      <c r="O1047" s="158" t="s">
        <v>366</v>
      </c>
      <c r="P1047" s="158" t="s">
        <v>442</v>
      </c>
      <c r="Q1047" s="162" t="s">
        <v>17241</v>
      </c>
      <c r="R1047" s="162" t="s">
        <v>18477</v>
      </c>
      <c r="S1047" s="163" t="s">
        <v>193</v>
      </c>
      <c r="T1047" s="148" t="s">
        <v>472</v>
      </c>
      <c r="U1047" s="149"/>
      <c r="V1047" s="149" t="s">
        <v>995</v>
      </c>
      <c r="W1047" s="164" t="str">
        <f>VLOOKUP(TRIM(X1047),X10:Y88,2,FALSE)</f>
        <v>Frank</v>
      </c>
      <c r="X1047" s="11" t="str">
        <f t="shared" si="35"/>
        <v>6.5.3</v>
      </c>
      <c r="AA1047" s="1">
        <f t="shared" si="34"/>
        <v>18</v>
      </c>
    </row>
    <row r="1048" spans="1:27" ht="36.75" customHeight="1">
      <c r="A1048" s="150" t="s">
        <v>185</v>
      </c>
      <c r="B1048" s="165" t="s">
        <v>70</v>
      </c>
      <c r="C1048" s="153" t="s">
        <v>186</v>
      </c>
      <c r="D1048" s="153" t="s">
        <v>133</v>
      </c>
      <c r="E1048" s="154" t="s">
        <v>15429</v>
      </c>
      <c r="F1048" s="155" t="s">
        <v>27</v>
      </c>
      <c r="G1048" s="155" t="s">
        <v>189</v>
      </c>
      <c r="H1048" s="169" t="s">
        <v>12817</v>
      </c>
      <c r="I1048" s="166" t="s">
        <v>760</v>
      </c>
      <c r="J1048" s="160" t="s">
        <v>422</v>
      </c>
      <c r="K1048" s="159"/>
      <c r="L1048" s="160"/>
      <c r="M1048" s="159"/>
      <c r="N1048" s="158" t="s">
        <v>15914</v>
      </c>
      <c r="O1048" s="158" t="s">
        <v>366</v>
      </c>
      <c r="P1048" s="158" t="s">
        <v>442</v>
      </c>
      <c r="Q1048" s="162" t="s">
        <v>16137</v>
      </c>
      <c r="R1048" s="162" t="s">
        <v>17797</v>
      </c>
      <c r="S1048" s="163" t="s">
        <v>17798</v>
      </c>
      <c r="T1048" s="167" t="s">
        <v>762</v>
      </c>
      <c r="U1048" s="149"/>
      <c r="V1048" s="149"/>
      <c r="W1048" s="164" t="str">
        <f>VLOOKUP(TRIM(X1048),X10:Y88,2,FALSE)</f>
        <v>Frank</v>
      </c>
      <c r="X1048" s="11" t="str">
        <f t="shared" si="35"/>
        <v>6.5.3</v>
      </c>
      <c r="AA1048" s="1">
        <f t="shared" si="34"/>
        <v>3</v>
      </c>
    </row>
    <row r="1049" spans="1:27" ht="36.75" customHeight="1">
      <c r="A1049" s="150" t="s">
        <v>185</v>
      </c>
      <c r="B1049" s="165" t="s">
        <v>70</v>
      </c>
      <c r="C1049" s="153" t="s">
        <v>186</v>
      </c>
      <c r="D1049" s="153" t="s">
        <v>133</v>
      </c>
      <c r="E1049" s="154" t="s">
        <v>15430</v>
      </c>
      <c r="F1049" s="155" t="s">
        <v>27</v>
      </c>
      <c r="G1049" s="155" t="s">
        <v>189</v>
      </c>
      <c r="H1049" s="169" t="s">
        <v>16912</v>
      </c>
      <c r="I1049" s="166" t="s">
        <v>859</v>
      </c>
      <c r="J1049" s="160" t="s">
        <v>422</v>
      </c>
      <c r="K1049" s="159"/>
      <c r="L1049" s="160"/>
      <c r="M1049" s="159"/>
      <c r="N1049" s="158" t="s">
        <v>15914</v>
      </c>
      <c r="O1049" s="158" t="s">
        <v>366</v>
      </c>
      <c r="P1049" s="158" t="s">
        <v>442</v>
      </c>
      <c r="Q1049" s="162" t="s">
        <v>16912</v>
      </c>
      <c r="R1049" s="162" t="s">
        <v>17787</v>
      </c>
      <c r="S1049" s="163" t="s">
        <v>17788</v>
      </c>
      <c r="T1049" s="148" t="s">
        <v>848</v>
      </c>
      <c r="U1049" s="149"/>
      <c r="V1049" s="149"/>
      <c r="W1049" s="164" t="str">
        <f>VLOOKUP(TRIM(X1049),X10:Y88,2,FALSE)</f>
        <v>Frank</v>
      </c>
      <c r="X1049" s="11" t="str">
        <f t="shared" si="35"/>
        <v>6.5.3</v>
      </c>
      <c r="AA1049" s="1">
        <f t="shared" ref="AA1049:AA1112" si="36">LEN(I1049)</f>
        <v>35</v>
      </c>
    </row>
    <row r="1050" spans="1:27" ht="36.75" customHeight="1">
      <c r="A1050" s="150" t="s">
        <v>185</v>
      </c>
      <c r="B1050" s="165" t="s">
        <v>70</v>
      </c>
      <c r="C1050" s="153" t="s">
        <v>186</v>
      </c>
      <c r="D1050" s="153" t="s">
        <v>133</v>
      </c>
      <c r="E1050" s="154" t="s">
        <v>15431</v>
      </c>
      <c r="F1050" s="155" t="s">
        <v>27</v>
      </c>
      <c r="G1050" s="155" t="s">
        <v>189</v>
      </c>
      <c r="H1050" s="169" t="s">
        <v>16871</v>
      </c>
      <c r="I1050" s="166" t="s">
        <v>9658</v>
      </c>
      <c r="J1050" s="160" t="s">
        <v>422</v>
      </c>
      <c r="K1050" s="159"/>
      <c r="L1050" s="160"/>
      <c r="M1050" s="159"/>
      <c r="N1050" s="158" t="s">
        <v>15914</v>
      </c>
      <c r="O1050" s="158" t="s">
        <v>366</v>
      </c>
      <c r="P1050" s="158" t="s">
        <v>442</v>
      </c>
      <c r="Q1050" s="162" t="s">
        <v>16872</v>
      </c>
      <c r="R1050" s="162" t="s">
        <v>18478</v>
      </c>
      <c r="S1050" s="163" t="s">
        <v>193</v>
      </c>
      <c r="T1050" s="167" t="s">
        <v>2728</v>
      </c>
      <c r="U1050" s="149"/>
      <c r="V1050" s="149" t="s">
        <v>995</v>
      </c>
      <c r="W1050" s="164" t="str">
        <f>VLOOKUP(TRIM(X1050),X10:Y88,2,FALSE)</f>
        <v>Frank</v>
      </c>
      <c r="X1050" s="11" t="str">
        <f t="shared" si="35"/>
        <v>6.5.3</v>
      </c>
      <c r="AA1050" s="1">
        <f t="shared" si="36"/>
        <v>47</v>
      </c>
    </row>
    <row r="1051" spans="1:27" ht="36.75" customHeight="1">
      <c r="A1051" s="150" t="s">
        <v>185</v>
      </c>
      <c r="B1051" s="165" t="s">
        <v>70</v>
      </c>
      <c r="C1051" s="153" t="s">
        <v>186</v>
      </c>
      <c r="D1051" s="153" t="s">
        <v>133</v>
      </c>
      <c r="E1051" s="154" t="s">
        <v>15432</v>
      </c>
      <c r="F1051" s="155" t="s">
        <v>27</v>
      </c>
      <c r="G1051" s="155" t="s">
        <v>189</v>
      </c>
      <c r="H1051" s="169" t="s">
        <v>16496</v>
      </c>
      <c r="I1051" s="166" t="s">
        <v>649</v>
      </c>
      <c r="J1051" s="160" t="s">
        <v>422</v>
      </c>
      <c r="K1051" s="159"/>
      <c r="L1051" s="160"/>
      <c r="M1051" s="159"/>
      <c r="N1051" s="158" t="s">
        <v>15914</v>
      </c>
      <c r="O1051" s="158" t="s">
        <v>366</v>
      </c>
      <c r="P1051" s="158" t="s">
        <v>442</v>
      </c>
      <c r="Q1051" s="162" t="s">
        <v>16401</v>
      </c>
      <c r="R1051" s="162" t="s">
        <v>17790</v>
      </c>
      <c r="S1051" s="163" t="s">
        <v>17791</v>
      </c>
      <c r="T1051" s="148" t="s">
        <v>7018</v>
      </c>
      <c r="U1051" s="149"/>
      <c r="V1051" s="149"/>
      <c r="W1051" s="164" t="str">
        <f>VLOOKUP(TRIM(X1051),X10:Y88,2,FALSE)</f>
        <v>Frank</v>
      </c>
      <c r="X1051" s="11" t="str">
        <f t="shared" si="35"/>
        <v>6.5.3</v>
      </c>
      <c r="AA1051" s="1">
        <f t="shared" si="36"/>
        <v>21</v>
      </c>
    </row>
    <row r="1052" spans="1:27" ht="36.75" customHeight="1">
      <c r="A1052" s="150" t="s">
        <v>185</v>
      </c>
      <c r="B1052" s="165" t="s">
        <v>70</v>
      </c>
      <c r="C1052" s="153" t="s">
        <v>186</v>
      </c>
      <c r="D1052" s="153" t="s">
        <v>133</v>
      </c>
      <c r="E1052" s="154" t="s">
        <v>15433</v>
      </c>
      <c r="F1052" s="155" t="s">
        <v>27</v>
      </c>
      <c r="G1052" s="155" t="s">
        <v>189</v>
      </c>
      <c r="H1052" s="169" t="s">
        <v>16337</v>
      </c>
      <c r="I1052" s="166" t="s">
        <v>947</v>
      </c>
      <c r="J1052" s="160" t="s">
        <v>455</v>
      </c>
      <c r="K1052" s="159"/>
      <c r="L1052" s="160"/>
      <c r="M1052" s="159"/>
      <c r="N1052" s="158" t="s">
        <v>3708</v>
      </c>
      <c r="O1052" s="158" t="s">
        <v>366</v>
      </c>
      <c r="P1052" s="158" t="s">
        <v>442</v>
      </c>
      <c r="Q1052" s="162" t="s">
        <v>16338</v>
      </c>
      <c r="R1052" s="162" t="s">
        <v>18479</v>
      </c>
      <c r="S1052" s="163" t="s">
        <v>193</v>
      </c>
      <c r="T1052" s="167" t="s">
        <v>949</v>
      </c>
      <c r="U1052" s="149"/>
      <c r="V1052" s="149" t="s">
        <v>995</v>
      </c>
      <c r="W1052" s="164" t="str">
        <f>VLOOKUP(TRIM(X1052),X10:Y88,2,FALSE)</f>
        <v>Frank</v>
      </c>
      <c r="X1052" s="11" t="str">
        <f t="shared" ref="X1052:X1115" si="37">IF(ISNONTEXT(D1052),"" &amp; D1052 &amp;"",T(D1052))</f>
        <v>6.5.3</v>
      </c>
      <c r="AA1052" s="1">
        <f t="shared" si="36"/>
        <v>7</v>
      </c>
    </row>
    <row r="1053" spans="1:27" ht="36.75" customHeight="1">
      <c r="A1053" s="150" t="s">
        <v>185</v>
      </c>
      <c r="B1053" s="165" t="s">
        <v>70</v>
      </c>
      <c r="C1053" s="153" t="s">
        <v>186</v>
      </c>
      <c r="D1053" s="153" t="s">
        <v>133</v>
      </c>
      <c r="E1053" s="154" t="s">
        <v>15434</v>
      </c>
      <c r="F1053" s="155" t="s">
        <v>27</v>
      </c>
      <c r="G1053" s="155" t="s">
        <v>189</v>
      </c>
      <c r="H1053" s="169" t="s">
        <v>16663</v>
      </c>
      <c r="I1053" s="166" t="s">
        <v>1283</v>
      </c>
      <c r="J1053" s="160" t="s">
        <v>422</v>
      </c>
      <c r="K1053" s="159"/>
      <c r="L1053" s="160"/>
      <c r="M1053" s="159"/>
      <c r="N1053" s="158" t="s">
        <v>15914</v>
      </c>
      <c r="O1053" s="158" t="s">
        <v>366</v>
      </c>
      <c r="P1053" s="158" t="s">
        <v>442</v>
      </c>
      <c r="Q1053" s="162" t="s">
        <v>16664</v>
      </c>
      <c r="R1053" s="162" t="s">
        <v>18480</v>
      </c>
      <c r="S1053" s="163" t="s">
        <v>193</v>
      </c>
      <c r="T1053" s="148" t="s">
        <v>1288</v>
      </c>
      <c r="U1053" s="149"/>
      <c r="V1053" s="149" t="s">
        <v>995</v>
      </c>
      <c r="W1053" s="164" t="str">
        <f>VLOOKUP(TRIM(X1053),X10:Y88,2,FALSE)</f>
        <v>Frank</v>
      </c>
      <c r="X1053" s="11" t="str">
        <f t="shared" si="37"/>
        <v>6.5.3</v>
      </c>
      <c r="AA1053" s="1">
        <f t="shared" si="36"/>
        <v>3</v>
      </c>
    </row>
    <row r="1054" spans="1:27" ht="36.75" customHeight="1">
      <c r="A1054" s="150" t="s">
        <v>185</v>
      </c>
      <c r="B1054" s="165" t="s">
        <v>70</v>
      </c>
      <c r="C1054" s="153" t="s">
        <v>186</v>
      </c>
      <c r="D1054" s="153" t="s">
        <v>127</v>
      </c>
      <c r="E1054" s="154" t="s">
        <v>15435</v>
      </c>
      <c r="F1054" s="155" t="s">
        <v>27</v>
      </c>
      <c r="G1054" s="155" t="s">
        <v>189</v>
      </c>
      <c r="H1054" s="169" t="s">
        <v>17163</v>
      </c>
      <c r="I1054" s="166" t="s">
        <v>17365</v>
      </c>
      <c r="J1054" s="160" t="s">
        <v>422</v>
      </c>
      <c r="K1054" s="159"/>
      <c r="L1054" s="160"/>
      <c r="M1054" s="159"/>
      <c r="N1054" s="158" t="s">
        <v>15914</v>
      </c>
      <c r="O1054" s="158" t="s">
        <v>366</v>
      </c>
      <c r="P1054" s="158" t="s">
        <v>442</v>
      </c>
      <c r="Q1054" s="162" t="s">
        <v>17168</v>
      </c>
      <c r="R1054" s="162" t="s">
        <v>17665</v>
      </c>
      <c r="S1054" s="163" t="s">
        <v>17666</v>
      </c>
      <c r="T1054" s="167" t="s">
        <v>17164</v>
      </c>
      <c r="U1054" s="149"/>
      <c r="V1054" s="149"/>
      <c r="W1054" s="164" t="str">
        <f>VLOOKUP(TRIM(X1054),X10:Y88,2,FALSE)</f>
        <v>Frank</v>
      </c>
      <c r="X1054" s="11" t="str">
        <f t="shared" si="37"/>
        <v>6.5.1</v>
      </c>
      <c r="AA1054" s="1">
        <f t="shared" si="36"/>
        <v>23</v>
      </c>
    </row>
    <row r="1055" spans="1:27" ht="36.75" customHeight="1">
      <c r="A1055" s="150" t="s">
        <v>185</v>
      </c>
      <c r="B1055" s="165" t="s">
        <v>70</v>
      </c>
      <c r="C1055" s="153" t="s">
        <v>186</v>
      </c>
      <c r="D1055" s="153" t="s">
        <v>127</v>
      </c>
      <c r="E1055" s="154" t="s">
        <v>15436</v>
      </c>
      <c r="F1055" s="155" t="s">
        <v>27</v>
      </c>
      <c r="G1055" s="155" t="s">
        <v>189</v>
      </c>
      <c r="H1055" s="169" t="s">
        <v>16807</v>
      </c>
      <c r="I1055" s="166" t="s">
        <v>1223</v>
      </c>
      <c r="J1055" s="160" t="s">
        <v>422</v>
      </c>
      <c r="K1055" s="159"/>
      <c r="L1055" s="160"/>
      <c r="M1055" s="159"/>
      <c r="N1055" s="158" t="s">
        <v>15914</v>
      </c>
      <c r="O1055" s="158" t="s">
        <v>366</v>
      </c>
      <c r="P1055" s="158" t="s">
        <v>442</v>
      </c>
      <c r="Q1055" s="162" t="s">
        <v>17197</v>
      </c>
      <c r="R1055" s="162" t="s">
        <v>18275</v>
      </c>
      <c r="S1055" s="163" t="s">
        <v>444</v>
      </c>
      <c r="T1055" s="148" t="s">
        <v>7761</v>
      </c>
      <c r="U1055" s="149"/>
      <c r="V1055" s="149"/>
      <c r="W1055" s="164" t="str">
        <f>VLOOKUP(TRIM(X1055),X10:Y88,2,FALSE)</f>
        <v>Frank</v>
      </c>
      <c r="X1055" s="11" t="str">
        <f t="shared" si="37"/>
        <v>6.5.1</v>
      </c>
      <c r="AA1055" s="1">
        <f t="shared" si="36"/>
        <v>4</v>
      </c>
    </row>
    <row r="1056" spans="1:27" ht="36.75" customHeight="1">
      <c r="A1056" s="150" t="s">
        <v>185</v>
      </c>
      <c r="B1056" s="165" t="s">
        <v>70</v>
      </c>
      <c r="C1056" s="153" t="s">
        <v>186</v>
      </c>
      <c r="D1056" s="153" t="s">
        <v>127</v>
      </c>
      <c r="E1056" s="154" t="s">
        <v>15437</v>
      </c>
      <c r="F1056" s="155" t="s">
        <v>27</v>
      </c>
      <c r="G1056" s="155" t="s">
        <v>189</v>
      </c>
      <c r="H1056" s="169" t="s">
        <v>16009</v>
      </c>
      <c r="I1056" s="166" t="s">
        <v>765</v>
      </c>
      <c r="J1056" s="160" t="s">
        <v>422</v>
      </c>
      <c r="K1056" s="159"/>
      <c r="L1056" s="160"/>
      <c r="M1056" s="159"/>
      <c r="N1056" s="158" t="s">
        <v>15914</v>
      </c>
      <c r="O1056" s="158" t="s">
        <v>366</v>
      </c>
      <c r="P1056" s="158" t="s">
        <v>442</v>
      </c>
      <c r="Q1056" s="162" t="s">
        <v>15996</v>
      </c>
      <c r="R1056" s="162" t="s">
        <v>18263</v>
      </c>
      <c r="S1056" s="163" t="s">
        <v>18264</v>
      </c>
      <c r="T1056" s="167" t="s">
        <v>767</v>
      </c>
      <c r="U1056" s="149"/>
      <c r="V1056" s="149"/>
      <c r="W1056" s="164" t="str">
        <f>VLOOKUP(TRIM(X1056),X10:Y88,2,FALSE)</f>
        <v>Frank</v>
      </c>
      <c r="X1056" s="11" t="str">
        <f t="shared" si="37"/>
        <v>6.5.1</v>
      </c>
      <c r="AA1056" s="1">
        <f t="shared" si="36"/>
        <v>8</v>
      </c>
    </row>
    <row r="1057" spans="1:27" ht="36.75" customHeight="1">
      <c r="A1057" s="150" t="s">
        <v>185</v>
      </c>
      <c r="B1057" s="165" t="s">
        <v>70</v>
      </c>
      <c r="C1057" s="153" t="s">
        <v>186</v>
      </c>
      <c r="D1057" s="153" t="s">
        <v>127</v>
      </c>
      <c r="E1057" s="154" t="s">
        <v>15438</v>
      </c>
      <c r="F1057" s="155" t="s">
        <v>27</v>
      </c>
      <c r="G1057" s="155" t="s">
        <v>189</v>
      </c>
      <c r="H1057" s="169" t="s">
        <v>11774</v>
      </c>
      <c r="I1057" s="166" t="s">
        <v>16954</v>
      </c>
      <c r="J1057" s="160" t="s">
        <v>422</v>
      </c>
      <c r="K1057" s="159"/>
      <c r="L1057" s="160"/>
      <c r="M1057" s="159"/>
      <c r="N1057" s="158" t="s">
        <v>15914</v>
      </c>
      <c r="O1057" s="158" t="s">
        <v>366</v>
      </c>
      <c r="P1057" s="158" t="s">
        <v>442</v>
      </c>
      <c r="Q1057" s="162" t="s">
        <v>16378</v>
      </c>
      <c r="R1057" s="162" t="s">
        <v>18056</v>
      </c>
      <c r="S1057" s="163" t="s">
        <v>18055</v>
      </c>
      <c r="T1057" s="148" t="s">
        <v>7018</v>
      </c>
      <c r="U1057" s="149"/>
      <c r="V1057" s="149"/>
      <c r="W1057" s="164" t="str">
        <f>VLOOKUP(TRIM(X1057),X10:Y88,2,FALSE)</f>
        <v>Frank</v>
      </c>
      <c r="X1057" s="11" t="str">
        <f t="shared" si="37"/>
        <v>6.5.1</v>
      </c>
      <c r="AA1057" s="1">
        <f t="shared" si="36"/>
        <v>26</v>
      </c>
    </row>
    <row r="1058" spans="1:27" ht="36.75" customHeight="1">
      <c r="A1058" s="150" t="s">
        <v>185</v>
      </c>
      <c r="B1058" s="165" t="s">
        <v>70</v>
      </c>
      <c r="C1058" s="153" t="s">
        <v>186</v>
      </c>
      <c r="D1058" s="153" t="s">
        <v>127</v>
      </c>
      <c r="E1058" s="154" t="s">
        <v>15439</v>
      </c>
      <c r="F1058" s="155" t="s">
        <v>27</v>
      </c>
      <c r="G1058" s="155" t="s">
        <v>189</v>
      </c>
      <c r="H1058" s="169" t="s">
        <v>12558</v>
      </c>
      <c r="I1058" s="166" t="s">
        <v>1050</v>
      </c>
      <c r="J1058" s="160" t="s">
        <v>422</v>
      </c>
      <c r="K1058" s="159"/>
      <c r="L1058" s="160"/>
      <c r="M1058" s="159"/>
      <c r="N1058" s="158" t="s">
        <v>15914</v>
      </c>
      <c r="O1058" s="158" t="s">
        <v>366</v>
      </c>
      <c r="P1058" s="158" t="s">
        <v>442</v>
      </c>
      <c r="Q1058" s="162" t="s">
        <v>16043</v>
      </c>
      <c r="R1058" s="162" t="s">
        <v>18048</v>
      </c>
      <c r="S1058" s="163" t="s">
        <v>253</v>
      </c>
      <c r="T1058" s="167" t="s">
        <v>829</v>
      </c>
      <c r="U1058" s="149"/>
      <c r="V1058" s="149"/>
      <c r="W1058" s="164" t="str">
        <f>VLOOKUP(TRIM(X1058),X10:Y88,2,FALSE)</f>
        <v>Frank</v>
      </c>
      <c r="X1058" s="11" t="str">
        <f t="shared" si="37"/>
        <v>6.5.1</v>
      </c>
      <c r="AA1058" s="1">
        <f t="shared" si="36"/>
        <v>3</v>
      </c>
    </row>
    <row r="1059" spans="1:27" ht="36.75" customHeight="1">
      <c r="A1059" s="150"/>
      <c r="B1059" s="165" t="s">
        <v>70</v>
      </c>
      <c r="C1059" s="153" t="s">
        <v>28</v>
      </c>
      <c r="D1059" s="153" t="s">
        <v>127</v>
      </c>
      <c r="E1059" s="154" t="s">
        <v>15440</v>
      </c>
      <c r="F1059" s="155" t="s">
        <v>27</v>
      </c>
      <c r="G1059" s="169" t="s">
        <v>189</v>
      </c>
      <c r="H1059" s="169" t="s">
        <v>16248</v>
      </c>
      <c r="I1059" s="170" t="s">
        <v>633</v>
      </c>
      <c r="J1059" s="171" t="s">
        <v>422</v>
      </c>
      <c r="K1059" s="172"/>
      <c r="L1059" s="171"/>
      <c r="M1059" s="172"/>
      <c r="N1059" s="171" t="s">
        <v>15914</v>
      </c>
      <c r="O1059" s="171" t="s">
        <v>366</v>
      </c>
      <c r="P1059" s="171" t="s">
        <v>442</v>
      </c>
      <c r="Q1059" s="173" t="s">
        <v>18267</v>
      </c>
      <c r="R1059" s="173" t="s">
        <v>18266</v>
      </c>
      <c r="S1059" s="177"/>
      <c r="T1059" s="148" t="s">
        <v>472</v>
      </c>
      <c r="U1059" s="149"/>
      <c r="V1059" s="149"/>
      <c r="W1059" s="164" t="str">
        <f>VLOOKUP(TRIM(X1059),X10:Y88,2,FALSE)</f>
        <v>Frank</v>
      </c>
      <c r="X1059" s="11" t="str">
        <f t="shared" si="37"/>
        <v>6.5.1</v>
      </c>
      <c r="AA1059" s="1">
        <f t="shared" si="36"/>
        <v>17</v>
      </c>
    </row>
    <row r="1060" spans="1:27" ht="36.75" customHeight="1">
      <c r="A1060" s="150" t="s">
        <v>185</v>
      </c>
      <c r="B1060" s="165" t="s">
        <v>70</v>
      </c>
      <c r="C1060" s="153" t="s">
        <v>186</v>
      </c>
      <c r="D1060" s="153" t="s">
        <v>127</v>
      </c>
      <c r="E1060" s="154" t="s">
        <v>15441</v>
      </c>
      <c r="F1060" s="155" t="s">
        <v>27</v>
      </c>
      <c r="G1060" s="155" t="s">
        <v>189</v>
      </c>
      <c r="H1060" s="169" t="s">
        <v>16715</v>
      </c>
      <c r="I1060" s="166" t="s">
        <v>16632</v>
      </c>
      <c r="J1060" s="160" t="s">
        <v>422</v>
      </c>
      <c r="K1060" s="159"/>
      <c r="L1060" s="160"/>
      <c r="M1060" s="159"/>
      <c r="N1060" s="158" t="s">
        <v>15914</v>
      </c>
      <c r="O1060" s="158" t="s">
        <v>366</v>
      </c>
      <c r="P1060" s="158" t="s">
        <v>442</v>
      </c>
      <c r="Q1060" s="162" t="s">
        <v>16633</v>
      </c>
      <c r="R1060" s="162" t="s">
        <v>18050</v>
      </c>
      <c r="S1060" s="163" t="s">
        <v>18049</v>
      </c>
      <c r="T1060" s="167" t="s">
        <v>1585</v>
      </c>
      <c r="U1060" s="149"/>
      <c r="V1060" s="149"/>
      <c r="W1060" s="164" t="str">
        <f>VLOOKUP(TRIM(X1060),X10:Y88,2,FALSE)</f>
        <v>Frank</v>
      </c>
      <c r="X1060" s="11" t="str">
        <f t="shared" si="37"/>
        <v>6.5.1</v>
      </c>
      <c r="AA1060" s="1">
        <f t="shared" si="36"/>
        <v>46</v>
      </c>
    </row>
    <row r="1061" spans="1:27" ht="36.75" customHeight="1">
      <c r="A1061" s="150" t="s">
        <v>185</v>
      </c>
      <c r="B1061" s="165" t="s">
        <v>70</v>
      </c>
      <c r="C1061" s="153" t="s">
        <v>186</v>
      </c>
      <c r="D1061" s="153" t="s">
        <v>91</v>
      </c>
      <c r="E1061" s="154" t="s">
        <v>15442</v>
      </c>
      <c r="F1061" s="155" t="s">
        <v>30</v>
      </c>
      <c r="G1061" s="155" t="s">
        <v>189</v>
      </c>
      <c r="H1061" s="169" t="s">
        <v>17657</v>
      </c>
      <c r="I1061" s="166" t="s">
        <v>760</v>
      </c>
      <c r="J1061" s="160" t="s">
        <v>484</v>
      </c>
      <c r="K1061" s="159">
        <v>3250</v>
      </c>
      <c r="L1061" s="160" t="s">
        <v>76</v>
      </c>
      <c r="M1061" s="159" t="s">
        <v>485</v>
      </c>
      <c r="N1061" s="158" t="s">
        <v>15918</v>
      </c>
      <c r="O1061" s="158" t="s">
        <v>206</v>
      </c>
      <c r="P1061" s="158" t="s">
        <v>559</v>
      </c>
      <c r="Q1061" s="162" t="s">
        <v>16125</v>
      </c>
      <c r="R1061" s="162" t="s">
        <v>17658</v>
      </c>
      <c r="S1061" s="163" t="s">
        <v>444</v>
      </c>
      <c r="T1061" s="148" t="s">
        <v>762</v>
      </c>
      <c r="U1061" s="149"/>
      <c r="V1061" s="149"/>
      <c r="W1061" s="164" t="str">
        <f>VLOOKUP(TRIM(X1061),X10:Y88,2,FALSE)</f>
        <v>Puneet</v>
      </c>
      <c r="X1061" s="11" t="str">
        <f t="shared" si="37"/>
        <v>5.1</v>
      </c>
      <c r="AA1061" s="1">
        <f t="shared" si="36"/>
        <v>3</v>
      </c>
    </row>
    <row r="1062" spans="1:27" ht="36.75" customHeight="1">
      <c r="A1062" s="150" t="s">
        <v>185</v>
      </c>
      <c r="B1062" s="165" t="s">
        <v>70</v>
      </c>
      <c r="C1062" s="153" t="s">
        <v>186</v>
      </c>
      <c r="D1062" s="153" t="s">
        <v>91</v>
      </c>
      <c r="E1062" s="154" t="s">
        <v>15443</v>
      </c>
      <c r="F1062" s="155" t="s">
        <v>30</v>
      </c>
      <c r="G1062" s="155" t="s">
        <v>189</v>
      </c>
      <c r="H1062" s="169" t="s">
        <v>17660</v>
      </c>
      <c r="I1062" s="166" t="s">
        <v>17965</v>
      </c>
      <c r="J1062" s="160" t="s">
        <v>484</v>
      </c>
      <c r="K1062" s="159">
        <v>3270</v>
      </c>
      <c r="L1062" s="160" t="s">
        <v>73</v>
      </c>
      <c r="M1062" s="159" t="s">
        <v>485</v>
      </c>
      <c r="N1062" s="158" t="s">
        <v>15918</v>
      </c>
      <c r="O1062" s="158" t="s">
        <v>206</v>
      </c>
      <c r="P1062" s="158" t="s">
        <v>559</v>
      </c>
      <c r="Q1062" s="162" t="s">
        <v>16345</v>
      </c>
      <c r="R1062" s="162" t="s">
        <v>18188</v>
      </c>
      <c r="S1062" s="163" t="s">
        <v>18187</v>
      </c>
      <c r="T1062" s="167" t="s">
        <v>966</v>
      </c>
      <c r="U1062" s="149"/>
      <c r="V1062" s="149"/>
      <c r="W1062" s="164" t="str">
        <f>VLOOKUP(TRIM(X1062),X10:Y88,2,FALSE)</f>
        <v>Puneet</v>
      </c>
      <c r="X1062" s="11" t="str">
        <f t="shared" si="37"/>
        <v>5.1</v>
      </c>
      <c r="AA1062" s="1">
        <f t="shared" si="36"/>
        <v>43</v>
      </c>
    </row>
    <row r="1063" spans="1:27" ht="36.75" customHeight="1">
      <c r="A1063" s="150" t="s">
        <v>185</v>
      </c>
      <c r="B1063" s="165" t="s">
        <v>70</v>
      </c>
      <c r="C1063" s="153" t="s">
        <v>186</v>
      </c>
      <c r="D1063" s="153" t="s">
        <v>91</v>
      </c>
      <c r="E1063" s="154" t="s">
        <v>15444</v>
      </c>
      <c r="F1063" s="155" t="s">
        <v>30</v>
      </c>
      <c r="G1063" s="155" t="s">
        <v>189</v>
      </c>
      <c r="H1063" s="169" t="s">
        <v>17664</v>
      </c>
      <c r="I1063" s="166" t="s">
        <v>17965</v>
      </c>
      <c r="J1063" s="160" t="s">
        <v>484</v>
      </c>
      <c r="K1063" s="159">
        <v>3271</v>
      </c>
      <c r="L1063" s="160" t="s">
        <v>73</v>
      </c>
      <c r="M1063" s="159" t="s">
        <v>687</v>
      </c>
      <c r="N1063" s="158" t="s">
        <v>7071</v>
      </c>
      <c r="O1063" s="158" t="s">
        <v>366</v>
      </c>
      <c r="P1063" s="158" t="s">
        <v>559</v>
      </c>
      <c r="Q1063" s="162" t="s">
        <v>16345</v>
      </c>
      <c r="R1063" s="162" t="s">
        <v>18191</v>
      </c>
      <c r="S1063" s="163" t="s">
        <v>18190</v>
      </c>
      <c r="T1063" s="148" t="s">
        <v>966</v>
      </c>
      <c r="U1063" s="149"/>
      <c r="V1063" s="149"/>
      <c r="W1063" s="164" t="str">
        <f>VLOOKUP(TRIM(X1063),X10:Y88,2,FALSE)</f>
        <v>Puneet</v>
      </c>
      <c r="X1063" s="11" t="str">
        <f t="shared" si="37"/>
        <v>5.1</v>
      </c>
      <c r="AA1063" s="1">
        <f t="shared" si="36"/>
        <v>43</v>
      </c>
    </row>
    <row r="1064" spans="1:27" ht="36.75" customHeight="1">
      <c r="A1064" s="150" t="s">
        <v>185</v>
      </c>
      <c r="B1064" s="165" t="s">
        <v>70</v>
      </c>
      <c r="C1064" s="153" t="s">
        <v>186</v>
      </c>
      <c r="D1064" s="153" t="s">
        <v>91</v>
      </c>
      <c r="E1064" s="154" t="s">
        <v>15445</v>
      </c>
      <c r="F1064" s="155" t="s">
        <v>434</v>
      </c>
      <c r="G1064" s="155" t="s">
        <v>189</v>
      </c>
      <c r="H1064" s="169" t="s">
        <v>12471</v>
      </c>
      <c r="I1064" s="166" t="s">
        <v>835</v>
      </c>
      <c r="J1064" s="160"/>
      <c r="K1064" s="159"/>
      <c r="L1064" s="160"/>
      <c r="M1064" s="159"/>
      <c r="N1064" s="158"/>
      <c r="O1064" s="158" t="s">
        <v>206</v>
      </c>
      <c r="P1064" s="158" t="s">
        <v>559</v>
      </c>
      <c r="Q1064" s="162" t="s">
        <v>16346</v>
      </c>
      <c r="R1064" s="162" t="s">
        <v>17896</v>
      </c>
      <c r="S1064" s="163" t="s">
        <v>17895</v>
      </c>
      <c r="T1064" s="167" t="s">
        <v>966</v>
      </c>
      <c r="U1064" s="149"/>
      <c r="V1064" s="149"/>
      <c r="W1064" s="164" t="str">
        <f>VLOOKUP(TRIM(X1064),X10:Y88,2,FALSE)</f>
        <v>Puneet</v>
      </c>
      <c r="X1064" s="11" t="str">
        <f t="shared" si="37"/>
        <v>5.1</v>
      </c>
      <c r="AA1064" s="1">
        <f t="shared" si="36"/>
        <v>5</v>
      </c>
    </row>
    <row r="1065" spans="1:27" ht="36.75" customHeight="1">
      <c r="A1065" s="150" t="s">
        <v>185</v>
      </c>
      <c r="B1065" s="165" t="s">
        <v>70</v>
      </c>
      <c r="C1065" s="153" t="s">
        <v>186</v>
      </c>
      <c r="D1065" s="153" t="s">
        <v>91</v>
      </c>
      <c r="E1065" s="154" t="s">
        <v>15446</v>
      </c>
      <c r="F1065" s="155" t="s">
        <v>29</v>
      </c>
      <c r="G1065" s="155" t="s">
        <v>189</v>
      </c>
      <c r="H1065" s="169" t="s">
        <v>17683</v>
      </c>
      <c r="I1065" s="166" t="s">
        <v>649</v>
      </c>
      <c r="J1065" s="160" t="s">
        <v>608</v>
      </c>
      <c r="K1065" s="159">
        <v>325</v>
      </c>
      <c r="L1065" s="160" t="s">
        <v>73</v>
      </c>
      <c r="M1065" s="159" t="s">
        <v>485</v>
      </c>
      <c r="N1065" s="158" t="s">
        <v>15918</v>
      </c>
      <c r="O1065" s="158" t="s">
        <v>206</v>
      </c>
      <c r="P1065" s="158" t="s">
        <v>559</v>
      </c>
      <c r="Q1065" s="162" t="s">
        <v>16071</v>
      </c>
      <c r="R1065" s="162" t="s">
        <v>18481</v>
      </c>
      <c r="S1065" s="163" t="s">
        <v>193</v>
      </c>
      <c r="T1065" s="148" t="s">
        <v>651</v>
      </c>
      <c r="U1065" s="149"/>
      <c r="V1065" s="149" t="s">
        <v>995</v>
      </c>
      <c r="W1065" s="164" t="str">
        <f>VLOOKUP(TRIM(X1065),X10:Y88,2,FALSE)</f>
        <v>Puneet</v>
      </c>
      <c r="X1065" s="11" t="str">
        <f t="shared" si="37"/>
        <v>5.1</v>
      </c>
      <c r="AA1065" s="1">
        <f t="shared" si="36"/>
        <v>21</v>
      </c>
    </row>
    <row r="1066" spans="1:27" ht="36.75" customHeight="1">
      <c r="A1066" s="150" t="s">
        <v>185</v>
      </c>
      <c r="B1066" s="165" t="s">
        <v>70</v>
      </c>
      <c r="C1066" s="153" t="s">
        <v>186</v>
      </c>
      <c r="D1066" s="153" t="s">
        <v>91</v>
      </c>
      <c r="E1066" s="154" t="s">
        <v>15447</v>
      </c>
      <c r="F1066" s="155" t="s">
        <v>29</v>
      </c>
      <c r="G1066" s="155" t="s">
        <v>189</v>
      </c>
      <c r="H1066" s="169" t="s">
        <v>17686</v>
      </c>
      <c r="I1066" s="166" t="s">
        <v>649</v>
      </c>
      <c r="J1066" s="160" t="s">
        <v>608</v>
      </c>
      <c r="K1066" s="159">
        <v>326</v>
      </c>
      <c r="L1066" s="160" t="s">
        <v>73</v>
      </c>
      <c r="M1066" s="159" t="s">
        <v>687</v>
      </c>
      <c r="N1066" s="158" t="s">
        <v>15916</v>
      </c>
      <c r="O1066" s="158" t="s">
        <v>366</v>
      </c>
      <c r="P1066" s="158" t="s">
        <v>559</v>
      </c>
      <c r="Q1066" s="162" t="s">
        <v>16071</v>
      </c>
      <c r="R1066" s="162" t="s">
        <v>18482</v>
      </c>
      <c r="S1066" s="163" t="s">
        <v>193</v>
      </c>
      <c r="T1066" s="167" t="s">
        <v>651</v>
      </c>
      <c r="U1066" s="149"/>
      <c r="V1066" s="149" t="s">
        <v>995</v>
      </c>
      <c r="W1066" s="164" t="str">
        <f>VLOOKUP(TRIM(X1066),X10:Y88,2,FALSE)</f>
        <v>Puneet</v>
      </c>
      <c r="X1066" s="11" t="str">
        <f t="shared" si="37"/>
        <v>5.1</v>
      </c>
      <c r="AA1066" s="1">
        <f t="shared" si="36"/>
        <v>21</v>
      </c>
    </row>
    <row r="1067" spans="1:27" ht="36.75" customHeight="1">
      <c r="A1067" s="150" t="s">
        <v>185</v>
      </c>
      <c r="B1067" s="165" t="s">
        <v>70</v>
      </c>
      <c r="C1067" s="153" t="s">
        <v>186</v>
      </c>
      <c r="D1067" s="153" t="s">
        <v>153</v>
      </c>
      <c r="E1067" s="154" t="s">
        <v>15448</v>
      </c>
      <c r="F1067" s="155" t="s">
        <v>27</v>
      </c>
      <c r="G1067" s="155" t="s">
        <v>189</v>
      </c>
      <c r="H1067" s="169" t="s">
        <v>16891</v>
      </c>
      <c r="I1067" s="166" t="s">
        <v>765</v>
      </c>
      <c r="J1067" s="160" t="s">
        <v>455</v>
      </c>
      <c r="K1067" s="159"/>
      <c r="L1067" s="160"/>
      <c r="M1067" s="159"/>
      <c r="N1067" s="158" t="s">
        <v>3708</v>
      </c>
      <c r="O1067" s="158" t="s">
        <v>366</v>
      </c>
      <c r="P1067" s="158" t="s">
        <v>442</v>
      </c>
      <c r="Q1067" s="162" t="s">
        <v>16848</v>
      </c>
      <c r="R1067" s="162" t="s">
        <v>18023</v>
      </c>
      <c r="S1067" s="163" t="s">
        <v>18022</v>
      </c>
      <c r="T1067" s="148" t="s">
        <v>767</v>
      </c>
      <c r="U1067" s="149"/>
      <c r="V1067" s="149"/>
      <c r="W1067" s="164" t="str">
        <f>VLOOKUP(TRIM(X1067),X10:Y88,2,FALSE)</f>
        <v>Puneet</v>
      </c>
      <c r="X1067" s="11" t="str">
        <f t="shared" si="37"/>
        <v>6.5.11</v>
      </c>
      <c r="AA1067" s="1">
        <f t="shared" si="36"/>
        <v>8</v>
      </c>
    </row>
    <row r="1068" spans="1:27" ht="36.75" customHeight="1">
      <c r="A1068" s="150" t="s">
        <v>185</v>
      </c>
      <c r="B1068" s="165" t="s">
        <v>70</v>
      </c>
      <c r="C1068" s="153" t="s">
        <v>186</v>
      </c>
      <c r="D1068" s="153" t="s">
        <v>153</v>
      </c>
      <c r="E1068" s="154" t="s">
        <v>15449</v>
      </c>
      <c r="F1068" s="155" t="s">
        <v>27</v>
      </c>
      <c r="G1068" s="155" t="s">
        <v>189</v>
      </c>
      <c r="H1068" s="169" t="s">
        <v>16636</v>
      </c>
      <c r="I1068" s="166" t="s">
        <v>633</v>
      </c>
      <c r="J1068" s="160" t="s">
        <v>455</v>
      </c>
      <c r="K1068" s="159"/>
      <c r="L1068" s="160"/>
      <c r="M1068" s="159"/>
      <c r="N1068" s="158" t="s">
        <v>3708</v>
      </c>
      <c r="O1068" s="158" t="s">
        <v>366</v>
      </c>
      <c r="P1068" s="158" t="s">
        <v>442</v>
      </c>
      <c r="Q1068" s="162" t="s">
        <v>16637</v>
      </c>
      <c r="R1068" s="162" t="s">
        <v>18025</v>
      </c>
      <c r="S1068" s="163" t="s">
        <v>18024</v>
      </c>
      <c r="T1068" s="167" t="s">
        <v>472</v>
      </c>
      <c r="U1068" s="149"/>
      <c r="V1068" s="149"/>
      <c r="W1068" s="164" t="str">
        <f>VLOOKUP(TRIM(X1068),X10:Y88,2,FALSE)</f>
        <v>Puneet</v>
      </c>
      <c r="X1068" s="11" t="str">
        <f t="shared" si="37"/>
        <v>6.5.11</v>
      </c>
      <c r="AA1068" s="1">
        <f t="shared" si="36"/>
        <v>17</v>
      </c>
    </row>
    <row r="1069" spans="1:27" ht="36.75" customHeight="1">
      <c r="A1069" s="150" t="s">
        <v>185</v>
      </c>
      <c r="B1069" s="165" t="s">
        <v>70</v>
      </c>
      <c r="C1069" s="153" t="s">
        <v>186</v>
      </c>
      <c r="D1069" s="153" t="s">
        <v>153</v>
      </c>
      <c r="E1069" s="154" t="s">
        <v>15450</v>
      </c>
      <c r="F1069" s="155" t="s">
        <v>27</v>
      </c>
      <c r="G1069" s="155" t="s">
        <v>189</v>
      </c>
      <c r="H1069" s="169" t="s">
        <v>16330</v>
      </c>
      <c r="I1069" s="166" t="s">
        <v>16953</v>
      </c>
      <c r="J1069" s="160" t="s">
        <v>455</v>
      </c>
      <c r="K1069" s="159"/>
      <c r="L1069" s="160"/>
      <c r="M1069" s="159"/>
      <c r="N1069" s="158" t="s">
        <v>3708</v>
      </c>
      <c r="O1069" s="158" t="s">
        <v>366</v>
      </c>
      <c r="P1069" s="158" t="s">
        <v>442</v>
      </c>
      <c r="Q1069" s="162" t="s">
        <v>16330</v>
      </c>
      <c r="R1069" s="162" t="s">
        <v>18026</v>
      </c>
      <c r="S1069" s="168" t="s">
        <v>200</v>
      </c>
      <c r="T1069" s="148" t="s">
        <v>1002</v>
      </c>
      <c r="U1069" s="149"/>
      <c r="V1069" s="149"/>
      <c r="W1069" s="164" t="str">
        <f>VLOOKUP(TRIM(X1069),X10:Y88,2,FALSE)</f>
        <v>Puneet</v>
      </c>
      <c r="X1069" s="11" t="str">
        <f t="shared" si="37"/>
        <v>6.5.11</v>
      </c>
      <c r="AA1069" s="1">
        <f t="shared" si="36"/>
        <v>51</v>
      </c>
    </row>
    <row r="1070" spans="1:27" ht="36.75" customHeight="1">
      <c r="A1070" s="150" t="s">
        <v>185</v>
      </c>
      <c r="B1070" s="165" t="s">
        <v>70</v>
      </c>
      <c r="C1070" s="153" t="s">
        <v>186</v>
      </c>
      <c r="D1070" s="153" t="s">
        <v>153</v>
      </c>
      <c r="E1070" s="154" t="s">
        <v>15451</v>
      </c>
      <c r="F1070" s="155" t="s">
        <v>27</v>
      </c>
      <c r="G1070" s="155" t="s">
        <v>189</v>
      </c>
      <c r="H1070" s="169" t="s">
        <v>16329</v>
      </c>
      <c r="I1070" s="166" t="s">
        <v>16952</v>
      </c>
      <c r="J1070" s="160" t="s">
        <v>422</v>
      </c>
      <c r="K1070" s="159"/>
      <c r="L1070" s="160"/>
      <c r="M1070" s="159"/>
      <c r="N1070" s="158" t="s">
        <v>15914</v>
      </c>
      <c r="O1070" s="158" t="s">
        <v>366</v>
      </c>
      <c r="P1070" s="158" t="s">
        <v>442</v>
      </c>
      <c r="Q1070" s="162" t="s">
        <v>16329</v>
      </c>
      <c r="R1070" s="162" t="s">
        <v>18483</v>
      </c>
      <c r="S1070" s="163" t="s">
        <v>193</v>
      </c>
      <c r="T1070" s="167" t="s">
        <v>1002</v>
      </c>
      <c r="U1070" s="149"/>
      <c r="V1070" s="149" t="s">
        <v>995</v>
      </c>
      <c r="W1070" s="164" t="str">
        <f>VLOOKUP(TRIM(X1070),X10:Y88,2,FALSE)</f>
        <v>Puneet</v>
      </c>
      <c r="X1070" s="11" t="str">
        <f t="shared" si="37"/>
        <v>6.5.11</v>
      </c>
      <c r="AA1070" s="1">
        <f t="shared" si="36"/>
        <v>39</v>
      </c>
    </row>
    <row r="1071" spans="1:27" ht="36.75" customHeight="1">
      <c r="A1071" s="150" t="s">
        <v>185</v>
      </c>
      <c r="B1071" s="165" t="s">
        <v>70</v>
      </c>
      <c r="C1071" s="153" t="s">
        <v>186</v>
      </c>
      <c r="D1071" s="153" t="s">
        <v>153</v>
      </c>
      <c r="E1071" s="154" t="s">
        <v>15452</v>
      </c>
      <c r="F1071" s="155" t="s">
        <v>439</v>
      </c>
      <c r="G1071" s="155" t="s">
        <v>934</v>
      </c>
      <c r="H1071" s="169" t="s">
        <v>17444</v>
      </c>
      <c r="I1071" s="166" t="s">
        <v>62</v>
      </c>
      <c r="J1071" s="160"/>
      <c r="K1071" s="159"/>
      <c r="L1071" s="160"/>
      <c r="M1071" s="159"/>
      <c r="N1071" s="158"/>
      <c r="O1071" s="158" t="s">
        <v>366</v>
      </c>
      <c r="P1071" s="158" t="s">
        <v>442</v>
      </c>
      <c r="Q1071" s="162" t="s">
        <v>17461</v>
      </c>
      <c r="R1071" s="162" t="s">
        <v>18375</v>
      </c>
      <c r="S1071" s="176" t="s">
        <v>431</v>
      </c>
      <c r="T1071" s="148" t="s">
        <v>1002</v>
      </c>
      <c r="U1071" s="149"/>
      <c r="V1071" s="149"/>
      <c r="W1071" s="164" t="str">
        <f>VLOOKUP(TRIM(X1071),X10:Y88,2,FALSE)</f>
        <v>Puneet</v>
      </c>
      <c r="X1071" s="11" t="str">
        <f t="shared" si="37"/>
        <v>6.5.11</v>
      </c>
      <c r="AA1071" s="1">
        <f t="shared" si="36"/>
        <v>1</v>
      </c>
    </row>
    <row r="1072" spans="1:27" ht="36.75" customHeight="1">
      <c r="A1072" s="150" t="s">
        <v>185</v>
      </c>
      <c r="B1072" s="165" t="s">
        <v>70</v>
      </c>
      <c r="C1072" s="153" t="s">
        <v>186</v>
      </c>
      <c r="D1072" s="153" t="s">
        <v>153</v>
      </c>
      <c r="E1072" s="154" t="s">
        <v>15453</v>
      </c>
      <c r="F1072" s="155" t="s">
        <v>27</v>
      </c>
      <c r="G1072" s="155" t="s">
        <v>189</v>
      </c>
      <c r="H1072" s="169" t="s">
        <v>16514</v>
      </c>
      <c r="I1072" s="166" t="s">
        <v>765</v>
      </c>
      <c r="J1072" s="160" t="s">
        <v>455</v>
      </c>
      <c r="K1072" s="159"/>
      <c r="L1072" s="160"/>
      <c r="M1072" s="159"/>
      <c r="N1072" s="158" t="s">
        <v>3708</v>
      </c>
      <c r="O1072" s="158" t="s">
        <v>366</v>
      </c>
      <c r="P1072" s="158" t="s">
        <v>442</v>
      </c>
      <c r="Q1072" s="162" t="s">
        <v>16281</v>
      </c>
      <c r="R1072" s="162" t="s">
        <v>18028</v>
      </c>
      <c r="S1072" s="163" t="s">
        <v>18027</v>
      </c>
      <c r="T1072" s="167" t="s">
        <v>767</v>
      </c>
      <c r="U1072" s="149"/>
      <c r="V1072" s="149"/>
      <c r="W1072" s="164" t="str">
        <f>VLOOKUP(TRIM(X1072),X10:Y88,2,FALSE)</f>
        <v>Puneet</v>
      </c>
      <c r="X1072" s="11" t="str">
        <f t="shared" si="37"/>
        <v>6.5.11</v>
      </c>
      <c r="AA1072" s="1">
        <f t="shared" si="36"/>
        <v>8</v>
      </c>
    </row>
    <row r="1073" spans="1:27" ht="36.75" customHeight="1">
      <c r="A1073" s="150" t="s">
        <v>185</v>
      </c>
      <c r="B1073" s="165" t="s">
        <v>70</v>
      </c>
      <c r="C1073" s="153" t="s">
        <v>186</v>
      </c>
      <c r="D1073" s="153" t="s">
        <v>153</v>
      </c>
      <c r="E1073" s="154" t="s">
        <v>15454</v>
      </c>
      <c r="F1073" s="155" t="s">
        <v>27</v>
      </c>
      <c r="G1073" s="155" t="s">
        <v>189</v>
      </c>
      <c r="H1073" s="169" t="s">
        <v>16784</v>
      </c>
      <c r="I1073" s="166" t="s">
        <v>947</v>
      </c>
      <c r="J1073" s="160" t="s">
        <v>455</v>
      </c>
      <c r="K1073" s="159"/>
      <c r="L1073" s="160"/>
      <c r="M1073" s="159"/>
      <c r="N1073" s="158" t="s">
        <v>3708</v>
      </c>
      <c r="O1073" s="158" t="s">
        <v>366</v>
      </c>
      <c r="P1073" s="158" t="s">
        <v>442</v>
      </c>
      <c r="Q1073" s="162" t="s">
        <v>16785</v>
      </c>
      <c r="R1073" s="162" t="s">
        <v>18030</v>
      </c>
      <c r="S1073" s="163" t="s">
        <v>18029</v>
      </c>
      <c r="T1073" s="148" t="s">
        <v>1215</v>
      </c>
      <c r="U1073" s="149"/>
      <c r="V1073" s="149"/>
      <c r="W1073" s="164" t="str">
        <f>VLOOKUP(TRIM(X1073),X10:Y88,2,FALSE)</f>
        <v>Puneet</v>
      </c>
      <c r="X1073" s="11" t="str">
        <f t="shared" si="37"/>
        <v>6.5.11</v>
      </c>
      <c r="AA1073" s="1">
        <f t="shared" si="36"/>
        <v>7</v>
      </c>
    </row>
    <row r="1074" spans="1:27" ht="36.75" customHeight="1">
      <c r="A1074" s="150" t="s">
        <v>185</v>
      </c>
      <c r="B1074" s="165" t="s">
        <v>70</v>
      </c>
      <c r="C1074" s="153" t="s">
        <v>186</v>
      </c>
      <c r="D1074" s="153" t="s">
        <v>11395</v>
      </c>
      <c r="E1074" s="154" t="s">
        <v>15455</v>
      </c>
      <c r="F1074" s="155" t="s">
        <v>27</v>
      </c>
      <c r="G1074" s="155" t="s">
        <v>189</v>
      </c>
      <c r="H1074" s="169" t="s">
        <v>16055</v>
      </c>
      <c r="I1074" s="166" t="s">
        <v>436</v>
      </c>
      <c r="J1074" s="160" t="s">
        <v>422</v>
      </c>
      <c r="K1074" s="159"/>
      <c r="L1074" s="160"/>
      <c r="M1074" s="159"/>
      <c r="N1074" s="158" t="s">
        <v>15914</v>
      </c>
      <c r="O1074" s="158" t="s">
        <v>366</v>
      </c>
      <c r="P1074" s="158" t="s">
        <v>442</v>
      </c>
      <c r="Q1074" s="162" t="s">
        <v>16029</v>
      </c>
      <c r="R1074" s="162" t="s">
        <v>18229</v>
      </c>
      <c r="S1074" s="163" t="s">
        <v>18228</v>
      </c>
      <c r="T1074" s="167" t="s">
        <v>3201</v>
      </c>
      <c r="U1074" s="149"/>
      <c r="V1074" s="149"/>
      <c r="W1074" s="164" t="str">
        <f>VLOOKUP(TRIM(X1074),X10:Y88,2,FALSE)</f>
        <v>Puneet</v>
      </c>
      <c r="X1074" s="11" t="str">
        <f t="shared" si="37"/>
        <v>6.5.8.2</v>
      </c>
      <c r="AA1074" s="1">
        <f t="shared" si="36"/>
        <v>12</v>
      </c>
    </row>
    <row r="1075" spans="1:27" ht="36.75" customHeight="1">
      <c r="A1075" s="150" t="s">
        <v>185</v>
      </c>
      <c r="B1075" s="165" t="s">
        <v>70</v>
      </c>
      <c r="C1075" s="153" t="s">
        <v>186</v>
      </c>
      <c r="D1075" s="153" t="s">
        <v>11395</v>
      </c>
      <c r="E1075" s="154" t="s">
        <v>15456</v>
      </c>
      <c r="F1075" s="155" t="s">
        <v>27</v>
      </c>
      <c r="G1075" s="155" t="s">
        <v>189</v>
      </c>
      <c r="H1075" s="169" t="s">
        <v>16930</v>
      </c>
      <c r="I1075" s="166" t="s">
        <v>436</v>
      </c>
      <c r="J1075" s="160" t="s">
        <v>455</v>
      </c>
      <c r="K1075" s="159"/>
      <c r="L1075" s="160"/>
      <c r="M1075" s="159"/>
      <c r="N1075" s="158" t="s">
        <v>3708</v>
      </c>
      <c r="O1075" s="158" t="s">
        <v>366</v>
      </c>
      <c r="P1075" s="158" t="s">
        <v>442</v>
      </c>
      <c r="Q1075" s="162" t="s">
        <v>16030</v>
      </c>
      <c r="R1075" s="162" t="s">
        <v>18232</v>
      </c>
      <c r="S1075" s="168" t="s">
        <v>200</v>
      </c>
      <c r="T1075" s="148" t="s">
        <v>3201</v>
      </c>
      <c r="U1075" s="149"/>
      <c r="V1075" s="149"/>
      <c r="W1075" s="164" t="str">
        <f>VLOOKUP(TRIM(X1075),X10:Y88,2,FALSE)</f>
        <v>Puneet</v>
      </c>
      <c r="X1075" s="11" t="str">
        <f t="shared" si="37"/>
        <v>6.5.8.2</v>
      </c>
      <c r="AA1075" s="1">
        <f t="shared" si="36"/>
        <v>12</v>
      </c>
    </row>
    <row r="1076" spans="1:27" ht="36.75" customHeight="1">
      <c r="A1076" s="150" t="s">
        <v>185</v>
      </c>
      <c r="B1076" s="165" t="s">
        <v>70</v>
      </c>
      <c r="C1076" s="153" t="s">
        <v>186</v>
      </c>
      <c r="D1076" s="153" t="s">
        <v>11395</v>
      </c>
      <c r="E1076" s="154" t="s">
        <v>15457</v>
      </c>
      <c r="F1076" s="155" t="s">
        <v>30</v>
      </c>
      <c r="G1076" s="155" t="s">
        <v>189</v>
      </c>
      <c r="H1076" s="169" t="s">
        <v>17752</v>
      </c>
      <c r="I1076" s="166" t="s">
        <v>765</v>
      </c>
      <c r="J1076" s="160" t="s">
        <v>2418</v>
      </c>
      <c r="K1076" s="159">
        <v>1174</v>
      </c>
      <c r="L1076" s="160" t="s">
        <v>73</v>
      </c>
      <c r="M1076" s="159" t="s">
        <v>878</v>
      </c>
      <c r="N1076" s="158" t="s">
        <v>15918</v>
      </c>
      <c r="O1076" s="158" t="s">
        <v>366</v>
      </c>
      <c r="P1076" s="158" t="s">
        <v>442</v>
      </c>
      <c r="Q1076" s="162" t="s">
        <v>16276</v>
      </c>
      <c r="R1076" s="162" t="s">
        <v>18234</v>
      </c>
      <c r="S1076" s="163" t="s">
        <v>18233</v>
      </c>
      <c r="T1076" s="167" t="s">
        <v>767</v>
      </c>
      <c r="U1076" s="149"/>
      <c r="V1076" s="149"/>
      <c r="W1076" s="164" t="str">
        <f>VLOOKUP(TRIM(X1076),X10:Y88,2,FALSE)</f>
        <v>Puneet</v>
      </c>
      <c r="X1076" s="11" t="str">
        <f t="shared" si="37"/>
        <v>6.5.8.2</v>
      </c>
      <c r="AA1076" s="1">
        <f t="shared" si="36"/>
        <v>8</v>
      </c>
    </row>
    <row r="1077" spans="1:27" ht="36.75" customHeight="1">
      <c r="A1077" s="150" t="s">
        <v>185</v>
      </c>
      <c r="B1077" s="165" t="s">
        <v>70</v>
      </c>
      <c r="C1077" s="153" t="s">
        <v>186</v>
      </c>
      <c r="D1077" s="153" t="s">
        <v>11395</v>
      </c>
      <c r="E1077" s="154" t="s">
        <v>15458</v>
      </c>
      <c r="F1077" s="155" t="s">
        <v>29</v>
      </c>
      <c r="G1077" s="155" t="s">
        <v>189</v>
      </c>
      <c r="H1077" s="169" t="s">
        <v>23401</v>
      </c>
      <c r="I1077" s="166" t="s">
        <v>765</v>
      </c>
      <c r="J1077" s="160" t="s">
        <v>2418</v>
      </c>
      <c r="K1077" s="159">
        <v>1175</v>
      </c>
      <c r="L1077" s="160" t="s">
        <v>76</v>
      </c>
      <c r="M1077" s="159" t="s">
        <v>878</v>
      </c>
      <c r="N1077" s="158" t="s">
        <v>15918</v>
      </c>
      <c r="O1077" s="158" t="s">
        <v>366</v>
      </c>
      <c r="P1077" s="158" t="s">
        <v>442</v>
      </c>
      <c r="Q1077" s="162" t="s">
        <v>16277</v>
      </c>
      <c r="R1077" s="162" t="s">
        <v>18484</v>
      </c>
      <c r="S1077" s="163" t="s">
        <v>193</v>
      </c>
      <c r="T1077" s="148" t="s">
        <v>767</v>
      </c>
      <c r="U1077" s="149"/>
      <c r="V1077" s="149" t="s">
        <v>995</v>
      </c>
      <c r="W1077" s="164" t="str">
        <f>VLOOKUP(TRIM(X1077),X10:Y88,2,FALSE)</f>
        <v>Puneet</v>
      </c>
      <c r="X1077" s="11" t="str">
        <f t="shared" si="37"/>
        <v>6.5.8.2</v>
      </c>
      <c r="AA1077" s="1">
        <f t="shared" si="36"/>
        <v>8</v>
      </c>
    </row>
    <row r="1078" spans="1:27" ht="36.75" customHeight="1">
      <c r="A1078" s="150" t="s">
        <v>185</v>
      </c>
      <c r="B1078" s="165" t="s">
        <v>70</v>
      </c>
      <c r="C1078" s="153" t="s">
        <v>186</v>
      </c>
      <c r="D1078" s="153" t="s">
        <v>11395</v>
      </c>
      <c r="E1078" s="154" t="s">
        <v>15459</v>
      </c>
      <c r="F1078" s="155" t="s">
        <v>27</v>
      </c>
      <c r="G1078" s="155" t="s">
        <v>189</v>
      </c>
      <c r="H1078" s="169" t="s">
        <v>16260</v>
      </c>
      <c r="I1078" s="166" t="s">
        <v>16252</v>
      </c>
      <c r="J1078" s="160" t="s">
        <v>455</v>
      </c>
      <c r="K1078" s="159"/>
      <c r="L1078" s="160"/>
      <c r="M1078" s="159"/>
      <c r="N1078" s="158" t="s">
        <v>3708</v>
      </c>
      <c r="O1078" s="158" t="s">
        <v>366</v>
      </c>
      <c r="P1078" s="158" t="s">
        <v>442</v>
      </c>
      <c r="Q1078" s="162" t="s">
        <v>16253</v>
      </c>
      <c r="R1078" s="162" t="s">
        <v>18485</v>
      </c>
      <c r="S1078" s="163" t="s">
        <v>193</v>
      </c>
      <c r="T1078" s="167" t="s">
        <v>16254</v>
      </c>
      <c r="U1078" s="149"/>
      <c r="V1078" s="149" t="s">
        <v>995</v>
      </c>
      <c r="W1078" s="164" t="str">
        <f>VLOOKUP(TRIM(X1078),X10:Y88,2,FALSE)</f>
        <v>Puneet</v>
      </c>
      <c r="X1078" s="11" t="str">
        <f t="shared" si="37"/>
        <v>6.5.8.2</v>
      </c>
      <c r="AA1078" s="1">
        <f t="shared" si="36"/>
        <v>34</v>
      </c>
    </row>
    <row r="1079" spans="1:27" ht="36.75" customHeight="1">
      <c r="A1079" s="150" t="s">
        <v>185</v>
      </c>
      <c r="B1079" s="165" t="s">
        <v>70</v>
      </c>
      <c r="C1079" s="153" t="s">
        <v>186</v>
      </c>
      <c r="D1079" s="153" t="s">
        <v>11395</v>
      </c>
      <c r="E1079" s="154" t="s">
        <v>15460</v>
      </c>
      <c r="F1079" s="155" t="s">
        <v>27</v>
      </c>
      <c r="G1079" s="155" t="s">
        <v>189</v>
      </c>
      <c r="H1079" s="169" t="s">
        <v>16503</v>
      </c>
      <c r="I1079" s="166" t="s">
        <v>16252</v>
      </c>
      <c r="J1079" s="160" t="s">
        <v>422</v>
      </c>
      <c r="K1079" s="159"/>
      <c r="L1079" s="160"/>
      <c r="M1079" s="159"/>
      <c r="N1079" s="158" t="s">
        <v>15914</v>
      </c>
      <c r="O1079" s="158" t="s">
        <v>366</v>
      </c>
      <c r="P1079" s="158" t="s">
        <v>442</v>
      </c>
      <c r="Q1079" s="162" t="s">
        <v>16266</v>
      </c>
      <c r="R1079" s="162" t="s">
        <v>18486</v>
      </c>
      <c r="S1079" s="163" t="s">
        <v>193</v>
      </c>
      <c r="T1079" s="148" t="s">
        <v>16254</v>
      </c>
      <c r="U1079" s="149"/>
      <c r="V1079" s="149" t="s">
        <v>995</v>
      </c>
      <c r="W1079" s="164" t="str">
        <f>VLOOKUP(TRIM(X1079),X10:Y88,2,FALSE)</f>
        <v>Puneet</v>
      </c>
      <c r="X1079" s="11" t="str">
        <f t="shared" si="37"/>
        <v>6.5.8.2</v>
      </c>
      <c r="AA1079" s="1">
        <f t="shared" si="36"/>
        <v>34</v>
      </c>
    </row>
    <row r="1080" spans="1:27" ht="36.75" customHeight="1">
      <c r="A1080" s="150" t="s">
        <v>185</v>
      </c>
      <c r="B1080" s="165" t="s">
        <v>70</v>
      </c>
      <c r="C1080" s="153" t="s">
        <v>186</v>
      </c>
      <c r="D1080" s="153" t="s">
        <v>91</v>
      </c>
      <c r="E1080" s="154" t="s">
        <v>15461</v>
      </c>
      <c r="F1080" s="155" t="s">
        <v>26</v>
      </c>
      <c r="G1080" s="155" t="s">
        <v>189</v>
      </c>
      <c r="H1080" s="169" t="s">
        <v>7316</v>
      </c>
      <c r="I1080" s="166" t="s">
        <v>1638</v>
      </c>
      <c r="J1080" s="160"/>
      <c r="K1080" s="159"/>
      <c r="L1080" s="160"/>
      <c r="M1080" s="159"/>
      <c r="N1080" s="158"/>
      <c r="O1080" s="158" t="s">
        <v>206</v>
      </c>
      <c r="P1080" s="158" t="s">
        <v>6940</v>
      </c>
      <c r="Q1080" s="162" t="s">
        <v>17899</v>
      </c>
      <c r="R1080" s="162" t="s">
        <v>18487</v>
      </c>
      <c r="S1080" s="163" t="s">
        <v>193</v>
      </c>
      <c r="T1080" s="167" t="s">
        <v>651</v>
      </c>
      <c r="U1080" s="149"/>
      <c r="V1080" s="149" t="s">
        <v>995</v>
      </c>
      <c r="W1080" s="164" t="str">
        <f>VLOOKUP(TRIM(X1080),X10:Y88,2,FALSE)</f>
        <v>Puneet</v>
      </c>
      <c r="X1080" s="11" t="str">
        <f t="shared" si="37"/>
        <v>5.1</v>
      </c>
      <c r="AA1080" s="1">
        <f t="shared" si="36"/>
        <v>6</v>
      </c>
    </row>
    <row r="1081" spans="1:27" ht="36.75" customHeight="1">
      <c r="A1081" s="150" t="s">
        <v>185</v>
      </c>
      <c r="B1081" s="165" t="s">
        <v>70</v>
      </c>
      <c r="C1081" s="153" t="s">
        <v>186</v>
      </c>
      <c r="D1081" s="153" t="s">
        <v>91</v>
      </c>
      <c r="E1081" s="154" t="s">
        <v>15462</v>
      </c>
      <c r="F1081" s="155" t="s">
        <v>29</v>
      </c>
      <c r="G1081" s="155" t="s">
        <v>189</v>
      </c>
      <c r="H1081" s="169" t="s">
        <v>17902</v>
      </c>
      <c r="I1081" s="166" t="s">
        <v>2188</v>
      </c>
      <c r="J1081" s="160" t="s">
        <v>484</v>
      </c>
      <c r="K1081" s="159">
        <v>3243</v>
      </c>
      <c r="L1081" s="160" t="s">
        <v>83</v>
      </c>
      <c r="M1081" s="159" t="s">
        <v>485</v>
      </c>
      <c r="N1081" s="158" t="s">
        <v>16214</v>
      </c>
      <c r="O1081" s="158" t="s">
        <v>229</v>
      </c>
      <c r="P1081" s="158" t="s">
        <v>683</v>
      </c>
      <c r="Q1081" s="162" t="s">
        <v>16669</v>
      </c>
      <c r="R1081" s="162" t="s">
        <v>18488</v>
      </c>
      <c r="S1081" s="163" t="s">
        <v>193</v>
      </c>
      <c r="T1081" s="148" t="s">
        <v>2183</v>
      </c>
      <c r="U1081" s="149"/>
      <c r="V1081" s="149" t="s">
        <v>995</v>
      </c>
      <c r="W1081" s="164" t="str">
        <f>VLOOKUP(TRIM(X1081),X10:Y88,2,FALSE)</f>
        <v>Puneet</v>
      </c>
      <c r="X1081" s="11" t="str">
        <f t="shared" si="37"/>
        <v>5.1</v>
      </c>
      <c r="AA1081" s="1">
        <f t="shared" si="36"/>
        <v>13</v>
      </c>
    </row>
    <row r="1082" spans="1:27" ht="36.75" customHeight="1">
      <c r="A1082" s="150" t="s">
        <v>185</v>
      </c>
      <c r="B1082" s="165" t="s">
        <v>70</v>
      </c>
      <c r="C1082" s="153" t="s">
        <v>186</v>
      </c>
      <c r="D1082" s="153" t="s">
        <v>91</v>
      </c>
      <c r="E1082" s="154" t="s">
        <v>15463</v>
      </c>
      <c r="F1082" s="155" t="s">
        <v>29</v>
      </c>
      <c r="G1082" s="155" t="s">
        <v>189</v>
      </c>
      <c r="H1082" s="169" t="s">
        <v>17905</v>
      </c>
      <c r="I1082" s="166" t="s">
        <v>2188</v>
      </c>
      <c r="J1082" s="160" t="s">
        <v>484</v>
      </c>
      <c r="K1082" s="159">
        <v>3281</v>
      </c>
      <c r="L1082" s="160" t="s">
        <v>76</v>
      </c>
      <c r="M1082" s="159" t="s">
        <v>485</v>
      </c>
      <c r="N1082" s="158" t="s">
        <v>15918</v>
      </c>
      <c r="O1082" s="158" t="s">
        <v>206</v>
      </c>
      <c r="P1082" s="158" t="s">
        <v>559</v>
      </c>
      <c r="Q1082" s="162" t="s">
        <v>16670</v>
      </c>
      <c r="R1082" s="162" t="s">
        <v>18489</v>
      </c>
      <c r="S1082" s="163" t="s">
        <v>193</v>
      </c>
      <c r="T1082" s="167" t="s">
        <v>2183</v>
      </c>
      <c r="U1082" s="149"/>
      <c r="V1082" s="149" t="s">
        <v>995</v>
      </c>
      <c r="W1082" s="164" t="str">
        <f>VLOOKUP(TRIM(X1082),X10:Y88,2,FALSE)</f>
        <v>Puneet</v>
      </c>
      <c r="X1082" s="11" t="str">
        <f t="shared" si="37"/>
        <v>5.1</v>
      </c>
      <c r="AA1082" s="1">
        <f t="shared" si="36"/>
        <v>13</v>
      </c>
    </row>
    <row r="1083" spans="1:27" ht="36.75" customHeight="1">
      <c r="A1083" s="150" t="s">
        <v>185</v>
      </c>
      <c r="B1083" s="165" t="s">
        <v>70</v>
      </c>
      <c r="C1083" s="153" t="s">
        <v>186</v>
      </c>
      <c r="D1083" s="153" t="s">
        <v>91</v>
      </c>
      <c r="E1083" s="154" t="s">
        <v>15464</v>
      </c>
      <c r="F1083" s="155" t="s">
        <v>434</v>
      </c>
      <c r="G1083" s="155" t="s">
        <v>189</v>
      </c>
      <c r="H1083" s="169" t="s">
        <v>12471</v>
      </c>
      <c r="I1083" s="166" t="s">
        <v>835</v>
      </c>
      <c r="J1083" s="160"/>
      <c r="K1083" s="159"/>
      <c r="L1083" s="160"/>
      <c r="M1083" s="159"/>
      <c r="N1083" s="158"/>
      <c r="O1083" s="158" t="s">
        <v>206</v>
      </c>
      <c r="P1083" s="158" t="s">
        <v>559</v>
      </c>
      <c r="Q1083" s="162" t="s">
        <v>16346</v>
      </c>
      <c r="R1083" s="162" t="s">
        <v>18194</v>
      </c>
      <c r="S1083" s="163" t="s">
        <v>18193</v>
      </c>
      <c r="T1083" s="148" t="s">
        <v>966</v>
      </c>
      <c r="U1083" s="149"/>
      <c r="V1083" s="149"/>
      <c r="W1083" s="164" t="str">
        <f>VLOOKUP(TRIM(X1083),X10:Y88,2,FALSE)</f>
        <v>Puneet</v>
      </c>
      <c r="X1083" s="11" t="str">
        <f t="shared" si="37"/>
        <v>5.1</v>
      </c>
      <c r="AA1083" s="1">
        <f t="shared" si="36"/>
        <v>5</v>
      </c>
    </row>
    <row r="1084" spans="1:27" ht="36.75" customHeight="1">
      <c r="A1084" s="150" t="s">
        <v>185</v>
      </c>
      <c r="B1084" s="165" t="s">
        <v>70</v>
      </c>
      <c r="C1084" s="153" t="s">
        <v>186</v>
      </c>
      <c r="D1084" s="153" t="s">
        <v>91</v>
      </c>
      <c r="E1084" s="154" t="s">
        <v>15465</v>
      </c>
      <c r="F1084" s="155" t="s">
        <v>29</v>
      </c>
      <c r="G1084" s="155" t="s">
        <v>189</v>
      </c>
      <c r="H1084" s="169" t="s">
        <v>17919</v>
      </c>
      <c r="I1084" s="166" t="s">
        <v>16972</v>
      </c>
      <c r="J1084" s="160" t="s">
        <v>16015</v>
      </c>
      <c r="K1084" s="159">
        <v>107</v>
      </c>
      <c r="L1084" s="160" t="s">
        <v>76</v>
      </c>
      <c r="M1084" s="159" t="s">
        <v>669</v>
      </c>
      <c r="N1084" s="158" t="s">
        <v>665</v>
      </c>
      <c r="O1084" s="158" t="s">
        <v>206</v>
      </c>
      <c r="P1084" s="158" t="s">
        <v>215</v>
      </c>
      <c r="Q1084" s="162" t="s">
        <v>16016</v>
      </c>
      <c r="R1084" s="162" t="s">
        <v>18490</v>
      </c>
      <c r="S1084" s="163" t="s">
        <v>193</v>
      </c>
      <c r="T1084" s="167" t="s">
        <v>767</v>
      </c>
      <c r="U1084" s="149"/>
      <c r="V1084" s="149" t="s">
        <v>995</v>
      </c>
      <c r="W1084" s="164" t="str">
        <f>VLOOKUP(TRIM(X1084),X10:Y88,2,FALSE)</f>
        <v>Puneet</v>
      </c>
      <c r="X1084" s="11" t="str">
        <f t="shared" si="37"/>
        <v>5.1</v>
      </c>
      <c r="AA1084" s="1">
        <f t="shared" si="36"/>
        <v>31</v>
      </c>
    </row>
    <row r="1085" spans="1:27" ht="36.75" customHeight="1">
      <c r="A1085" s="150" t="s">
        <v>185</v>
      </c>
      <c r="B1085" s="165" t="s">
        <v>70</v>
      </c>
      <c r="C1085" s="153" t="s">
        <v>186</v>
      </c>
      <c r="D1085" s="153" t="s">
        <v>91</v>
      </c>
      <c r="E1085" s="154" t="s">
        <v>15466</v>
      </c>
      <c r="F1085" s="155" t="s">
        <v>29</v>
      </c>
      <c r="G1085" s="155" t="s">
        <v>189</v>
      </c>
      <c r="H1085" s="169" t="s">
        <v>17908</v>
      </c>
      <c r="I1085" s="166" t="s">
        <v>877</v>
      </c>
      <c r="J1085" s="160" t="s">
        <v>608</v>
      </c>
      <c r="K1085" s="159">
        <v>338</v>
      </c>
      <c r="L1085" s="160" t="s">
        <v>76</v>
      </c>
      <c r="M1085" s="159" t="s">
        <v>669</v>
      </c>
      <c r="N1085" s="158" t="s">
        <v>15918</v>
      </c>
      <c r="O1085" s="158" t="s">
        <v>206</v>
      </c>
      <c r="P1085" s="158" t="s">
        <v>23417</v>
      </c>
      <c r="Q1085" s="162" t="s">
        <v>16299</v>
      </c>
      <c r="R1085" s="162" t="s">
        <v>18491</v>
      </c>
      <c r="S1085" s="163" t="s">
        <v>193</v>
      </c>
      <c r="T1085" s="148" t="s">
        <v>868</v>
      </c>
      <c r="U1085" s="149"/>
      <c r="V1085" s="149" t="s">
        <v>995</v>
      </c>
      <c r="W1085" s="164" t="str">
        <f>VLOOKUP(TRIM(X1085),X10:Y88,2,FALSE)</f>
        <v>Puneet</v>
      </c>
      <c r="X1085" s="11" t="str">
        <f t="shared" si="37"/>
        <v>5.1</v>
      </c>
      <c r="AA1085" s="1">
        <f t="shared" si="36"/>
        <v>24</v>
      </c>
    </row>
    <row r="1086" spans="1:27" ht="36.75" customHeight="1">
      <c r="A1086" s="150" t="s">
        <v>185</v>
      </c>
      <c r="B1086" s="165" t="s">
        <v>70</v>
      </c>
      <c r="C1086" s="153" t="s">
        <v>186</v>
      </c>
      <c r="D1086" s="153" t="s">
        <v>91</v>
      </c>
      <c r="E1086" s="154" t="s">
        <v>15467</v>
      </c>
      <c r="F1086" s="155" t="s">
        <v>29</v>
      </c>
      <c r="G1086" s="155" t="s">
        <v>189</v>
      </c>
      <c r="H1086" s="169" t="s">
        <v>17911</v>
      </c>
      <c r="I1086" s="166" t="s">
        <v>877</v>
      </c>
      <c r="J1086" s="160" t="s">
        <v>608</v>
      </c>
      <c r="K1086" s="159">
        <v>339</v>
      </c>
      <c r="L1086" s="160" t="s">
        <v>76</v>
      </c>
      <c r="M1086" s="159" t="s">
        <v>669</v>
      </c>
      <c r="N1086" s="158" t="s">
        <v>15916</v>
      </c>
      <c r="O1086" s="158" t="s">
        <v>366</v>
      </c>
      <c r="P1086" s="158" t="s">
        <v>16297</v>
      </c>
      <c r="Q1086" s="162" t="s">
        <v>16299</v>
      </c>
      <c r="R1086" s="162" t="s">
        <v>18492</v>
      </c>
      <c r="S1086" s="163" t="s">
        <v>193</v>
      </c>
      <c r="T1086" s="167" t="s">
        <v>868</v>
      </c>
      <c r="U1086" s="149"/>
      <c r="V1086" s="149" t="s">
        <v>995</v>
      </c>
      <c r="W1086" s="164" t="str">
        <f>VLOOKUP(TRIM(X1086),X10:Y88,2,FALSE)</f>
        <v>Puneet</v>
      </c>
      <c r="X1086" s="11" t="str">
        <f t="shared" si="37"/>
        <v>5.1</v>
      </c>
      <c r="AA1086" s="1">
        <f t="shared" si="36"/>
        <v>24</v>
      </c>
    </row>
    <row r="1087" spans="1:27" ht="36.75" customHeight="1">
      <c r="A1087" s="150" t="s">
        <v>185</v>
      </c>
      <c r="B1087" s="165" t="s">
        <v>70</v>
      </c>
      <c r="C1087" s="153" t="s">
        <v>186</v>
      </c>
      <c r="D1087" s="153" t="s">
        <v>91</v>
      </c>
      <c r="E1087" s="154" t="s">
        <v>15468</v>
      </c>
      <c r="F1087" s="155" t="s">
        <v>29</v>
      </c>
      <c r="G1087" s="155" t="s">
        <v>189</v>
      </c>
      <c r="H1087" s="169" t="s">
        <v>23393</v>
      </c>
      <c r="I1087" s="166" t="s">
        <v>859</v>
      </c>
      <c r="J1087" s="160" t="s">
        <v>1284</v>
      </c>
      <c r="K1087" s="159">
        <v>41</v>
      </c>
      <c r="L1087" s="160" t="s">
        <v>76</v>
      </c>
      <c r="M1087" s="159" t="s">
        <v>485</v>
      </c>
      <c r="N1087" s="158" t="s">
        <v>6988</v>
      </c>
      <c r="O1087" s="158" t="s">
        <v>206</v>
      </c>
      <c r="P1087" s="158" t="s">
        <v>1285</v>
      </c>
      <c r="Q1087" s="162" t="s">
        <v>16126</v>
      </c>
      <c r="R1087" s="162" t="s">
        <v>18493</v>
      </c>
      <c r="S1087" s="163" t="s">
        <v>193</v>
      </c>
      <c r="T1087" s="148" t="s">
        <v>893</v>
      </c>
      <c r="U1087" s="149"/>
      <c r="V1087" s="149" t="s">
        <v>995</v>
      </c>
      <c r="W1087" s="164" t="str">
        <f>VLOOKUP(TRIM(X1087),X10:Y88,2,FALSE)</f>
        <v>Puneet</v>
      </c>
      <c r="X1087" s="11" t="str">
        <f t="shared" si="37"/>
        <v>5.1</v>
      </c>
      <c r="AA1087" s="1">
        <f t="shared" si="36"/>
        <v>35</v>
      </c>
    </row>
    <row r="1088" spans="1:27" ht="36.75" customHeight="1">
      <c r="A1088" s="150" t="s">
        <v>185</v>
      </c>
      <c r="B1088" s="165" t="s">
        <v>70</v>
      </c>
      <c r="C1088" s="153" t="s">
        <v>186</v>
      </c>
      <c r="D1088" s="153" t="s">
        <v>91</v>
      </c>
      <c r="E1088" s="154" t="s">
        <v>15469</v>
      </c>
      <c r="F1088" s="155" t="s">
        <v>29</v>
      </c>
      <c r="G1088" s="155" t="s">
        <v>189</v>
      </c>
      <c r="H1088" s="169" t="s">
        <v>17916</v>
      </c>
      <c r="I1088" s="166" t="s">
        <v>563</v>
      </c>
      <c r="J1088" s="160" t="s">
        <v>1284</v>
      </c>
      <c r="K1088" s="159">
        <v>42</v>
      </c>
      <c r="L1088" s="160" t="s">
        <v>76</v>
      </c>
      <c r="M1088" s="159" t="s">
        <v>485</v>
      </c>
      <c r="N1088" s="158" t="s">
        <v>6988</v>
      </c>
      <c r="O1088" s="158" t="s">
        <v>206</v>
      </c>
      <c r="P1088" s="158" t="s">
        <v>1285</v>
      </c>
      <c r="Q1088" s="162" t="s">
        <v>16833</v>
      </c>
      <c r="R1088" s="162" t="s">
        <v>18494</v>
      </c>
      <c r="S1088" s="163" t="s">
        <v>193</v>
      </c>
      <c r="T1088" s="167" t="s">
        <v>472</v>
      </c>
      <c r="U1088" s="149"/>
      <c r="V1088" s="149" t="s">
        <v>995</v>
      </c>
      <c r="W1088" s="164" t="str">
        <f>VLOOKUP(TRIM(X1088),X10:Y88,2,FALSE)</f>
        <v>Puneet</v>
      </c>
      <c r="X1088" s="11" t="str">
        <f t="shared" si="37"/>
        <v>5.1</v>
      </c>
      <c r="AA1088" s="1">
        <f t="shared" si="36"/>
        <v>6</v>
      </c>
    </row>
    <row r="1089" spans="1:27" ht="36.75" customHeight="1">
      <c r="A1089" s="150" t="s">
        <v>185</v>
      </c>
      <c r="B1089" s="165" t="s">
        <v>70</v>
      </c>
      <c r="C1089" s="153" t="s">
        <v>186</v>
      </c>
      <c r="D1089" s="153" t="s">
        <v>6896</v>
      </c>
      <c r="E1089" s="154" t="s">
        <v>15470</v>
      </c>
      <c r="F1089" s="155" t="s">
        <v>434</v>
      </c>
      <c r="G1089" s="155" t="s">
        <v>189</v>
      </c>
      <c r="H1089" s="169" t="s">
        <v>18287</v>
      </c>
      <c r="I1089" s="166" t="s">
        <v>1638</v>
      </c>
      <c r="J1089" s="160"/>
      <c r="K1089" s="159"/>
      <c r="L1089" s="160"/>
      <c r="M1089" s="159"/>
      <c r="N1089" s="158"/>
      <c r="O1089" s="158" t="s">
        <v>366</v>
      </c>
      <c r="P1089" s="158" t="s">
        <v>7357</v>
      </c>
      <c r="Q1089" s="162" t="s">
        <v>18286</v>
      </c>
      <c r="R1089" s="162" t="s">
        <v>18288</v>
      </c>
      <c r="S1089" s="163" t="s">
        <v>18289</v>
      </c>
      <c r="T1089" s="148" t="s">
        <v>1522</v>
      </c>
      <c r="U1089" s="149"/>
      <c r="V1089" s="149"/>
      <c r="W1089" s="164" t="str">
        <f>VLOOKUP(TRIM(X1089),X10:Y88,2,FALSE)</f>
        <v>Puneet</v>
      </c>
      <c r="X1089" s="11" t="str">
        <f t="shared" si="37"/>
        <v>6.14</v>
      </c>
      <c r="AA1089" s="1">
        <f t="shared" si="36"/>
        <v>6</v>
      </c>
    </row>
    <row r="1090" spans="1:27" ht="36.75" customHeight="1">
      <c r="A1090" s="150" t="s">
        <v>185</v>
      </c>
      <c r="B1090" s="165" t="s">
        <v>70</v>
      </c>
      <c r="C1090" s="153" t="s">
        <v>186</v>
      </c>
      <c r="D1090" s="153" t="s">
        <v>6896</v>
      </c>
      <c r="E1090" s="154" t="s">
        <v>15471</v>
      </c>
      <c r="F1090" s="155" t="s">
        <v>29</v>
      </c>
      <c r="G1090" s="155" t="s">
        <v>189</v>
      </c>
      <c r="H1090" s="169" t="s">
        <v>17924</v>
      </c>
      <c r="I1090" s="166" t="s">
        <v>23416</v>
      </c>
      <c r="J1090" s="160" t="s">
        <v>484</v>
      </c>
      <c r="K1090" s="159">
        <v>3285</v>
      </c>
      <c r="L1090" s="160" t="s">
        <v>81</v>
      </c>
      <c r="M1090" s="159" t="s">
        <v>878</v>
      </c>
      <c r="N1090" s="158" t="s">
        <v>7071</v>
      </c>
      <c r="O1090" s="158" t="s">
        <v>366</v>
      </c>
      <c r="P1090" s="158" t="s">
        <v>7357</v>
      </c>
      <c r="Q1090" s="162" t="s">
        <v>17033</v>
      </c>
      <c r="R1090" s="162" t="s">
        <v>18495</v>
      </c>
      <c r="S1090" s="163" t="s">
        <v>193</v>
      </c>
      <c r="T1090" s="167" t="s">
        <v>1389</v>
      </c>
      <c r="U1090" s="149"/>
      <c r="V1090" s="149" t="s">
        <v>995</v>
      </c>
      <c r="W1090" s="164" t="str">
        <f>VLOOKUP(TRIM(X1090),X10:Y88,2,FALSE)</f>
        <v>Puneet</v>
      </c>
      <c r="X1090" s="11" t="str">
        <f t="shared" si="37"/>
        <v>6.14</v>
      </c>
      <c r="AA1090" s="1">
        <f t="shared" si="36"/>
        <v>26</v>
      </c>
    </row>
    <row r="1091" spans="1:27" ht="36.75" customHeight="1">
      <c r="A1091" s="150" t="s">
        <v>185</v>
      </c>
      <c r="B1091" s="165" t="s">
        <v>70</v>
      </c>
      <c r="C1091" s="153" t="s">
        <v>186</v>
      </c>
      <c r="D1091" s="153" t="s">
        <v>6896</v>
      </c>
      <c r="E1091" s="154" t="s">
        <v>15472</v>
      </c>
      <c r="F1091" s="155" t="s">
        <v>30</v>
      </c>
      <c r="G1091" s="155" t="s">
        <v>189</v>
      </c>
      <c r="H1091" s="169" t="s">
        <v>17929</v>
      </c>
      <c r="I1091" s="166" t="s">
        <v>16416</v>
      </c>
      <c r="J1091" s="160" t="s">
        <v>484</v>
      </c>
      <c r="K1091" s="159">
        <v>3272</v>
      </c>
      <c r="L1091" s="160" t="s">
        <v>76</v>
      </c>
      <c r="M1091" s="159" t="s">
        <v>878</v>
      </c>
      <c r="N1091" s="158" t="s">
        <v>7071</v>
      </c>
      <c r="O1091" s="158" t="s">
        <v>366</v>
      </c>
      <c r="P1091" s="158" t="s">
        <v>7357</v>
      </c>
      <c r="Q1091" s="162" t="s">
        <v>16418</v>
      </c>
      <c r="R1091" s="162" t="s">
        <v>18244</v>
      </c>
      <c r="S1091" s="163" t="s">
        <v>18245</v>
      </c>
      <c r="T1091" s="148" t="s">
        <v>7018</v>
      </c>
      <c r="U1091" s="149"/>
      <c r="V1091" s="149"/>
      <c r="W1091" s="164" t="str">
        <f>VLOOKUP(TRIM(X1091),X10:Y88,2,FALSE)</f>
        <v>Puneet</v>
      </c>
      <c r="X1091" s="11" t="str">
        <f t="shared" si="37"/>
        <v>6.14</v>
      </c>
      <c r="AA1091" s="1">
        <f t="shared" si="36"/>
        <v>50</v>
      </c>
    </row>
    <row r="1092" spans="1:27" ht="36.75" customHeight="1">
      <c r="A1092" s="150" t="s">
        <v>185</v>
      </c>
      <c r="B1092" s="165" t="s">
        <v>70</v>
      </c>
      <c r="C1092" s="153" t="s">
        <v>186</v>
      </c>
      <c r="D1092" s="153" t="s">
        <v>91</v>
      </c>
      <c r="E1092" s="154" t="s">
        <v>15473</v>
      </c>
      <c r="F1092" s="155" t="s">
        <v>434</v>
      </c>
      <c r="G1092" s="155" t="s">
        <v>189</v>
      </c>
      <c r="H1092" s="169" t="s">
        <v>17932</v>
      </c>
      <c r="I1092" s="166" t="s">
        <v>1638</v>
      </c>
      <c r="J1092" s="160"/>
      <c r="K1092" s="159"/>
      <c r="L1092" s="160"/>
      <c r="M1092" s="159"/>
      <c r="N1092" s="158"/>
      <c r="O1092" s="158" t="s">
        <v>62</v>
      </c>
      <c r="P1092" s="158" t="s">
        <v>62</v>
      </c>
      <c r="Q1092" s="162" t="s">
        <v>18253</v>
      </c>
      <c r="R1092" s="162" t="s">
        <v>18248</v>
      </c>
      <c r="S1092" s="163" t="s">
        <v>18249</v>
      </c>
      <c r="T1092" s="167" t="s">
        <v>651</v>
      </c>
      <c r="U1092" s="149"/>
      <c r="V1092" s="149"/>
      <c r="W1092" s="164" t="str">
        <f>VLOOKUP(TRIM(X1092),X10:Y88,2,FALSE)</f>
        <v>Puneet</v>
      </c>
      <c r="X1092" s="11" t="str">
        <f t="shared" si="37"/>
        <v>5.1</v>
      </c>
      <c r="AA1092" s="1">
        <f t="shared" si="36"/>
        <v>6</v>
      </c>
    </row>
    <row r="1093" spans="1:27" ht="36.75" customHeight="1">
      <c r="A1093" s="150" t="s">
        <v>185</v>
      </c>
      <c r="B1093" s="165" t="s">
        <v>70</v>
      </c>
      <c r="C1093" s="153" t="s">
        <v>186</v>
      </c>
      <c r="D1093" s="153" t="s">
        <v>91</v>
      </c>
      <c r="E1093" s="154" t="s">
        <v>15474</v>
      </c>
      <c r="F1093" s="155" t="s">
        <v>30</v>
      </c>
      <c r="G1093" s="155" t="s">
        <v>189</v>
      </c>
      <c r="H1093" s="169" t="s">
        <v>17972</v>
      </c>
      <c r="I1093" s="166" t="s">
        <v>1091</v>
      </c>
      <c r="J1093" s="160" t="s">
        <v>484</v>
      </c>
      <c r="K1093" s="159">
        <v>3275</v>
      </c>
      <c r="L1093" s="160" t="s">
        <v>76</v>
      </c>
      <c r="M1093" s="159" t="s">
        <v>485</v>
      </c>
      <c r="N1093" s="158" t="s">
        <v>16214</v>
      </c>
      <c r="O1093" s="158" t="s">
        <v>229</v>
      </c>
      <c r="P1093" s="158" t="s">
        <v>11910</v>
      </c>
      <c r="Q1093" s="162" t="s">
        <v>16479</v>
      </c>
      <c r="R1093" s="162" t="s">
        <v>18200</v>
      </c>
      <c r="S1093" s="163" t="s">
        <v>18199</v>
      </c>
      <c r="T1093" s="148" t="s">
        <v>16480</v>
      </c>
      <c r="U1093" s="149"/>
      <c r="V1093" s="149"/>
      <c r="W1093" s="164" t="str">
        <f>VLOOKUP(TRIM(X1093),X10:Y88,2,FALSE)</f>
        <v>Puneet</v>
      </c>
      <c r="X1093" s="11" t="str">
        <f t="shared" si="37"/>
        <v>5.1</v>
      </c>
      <c r="AA1093" s="1">
        <f t="shared" si="36"/>
        <v>10</v>
      </c>
    </row>
    <row r="1094" spans="1:27" ht="36.75" customHeight="1">
      <c r="A1094" s="150" t="s">
        <v>185</v>
      </c>
      <c r="B1094" s="165" t="s">
        <v>70</v>
      </c>
      <c r="C1094" s="153" t="s">
        <v>186</v>
      </c>
      <c r="D1094" s="153" t="s">
        <v>11393</v>
      </c>
      <c r="E1094" s="154" t="s">
        <v>15475</v>
      </c>
      <c r="F1094" s="155" t="s">
        <v>27</v>
      </c>
      <c r="G1094" s="155" t="s">
        <v>189</v>
      </c>
      <c r="H1094" s="169" t="s">
        <v>16192</v>
      </c>
      <c r="I1094" s="166" t="s">
        <v>859</v>
      </c>
      <c r="J1094" s="160" t="s">
        <v>422</v>
      </c>
      <c r="K1094" s="159"/>
      <c r="L1094" s="160"/>
      <c r="M1094" s="159"/>
      <c r="N1094" s="158" t="s">
        <v>15914</v>
      </c>
      <c r="O1094" s="158" t="s">
        <v>366</v>
      </c>
      <c r="P1094" s="158" t="s">
        <v>442</v>
      </c>
      <c r="Q1094" s="162" t="s">
        <v>16154</v>
      </c>
      <c r="R1094" s="162" t="s">
        <v>18496</v>
      </c>
      <c r="S1094" s="163" t="s">
        <v>193</v>
      </c>
      <c r="T1094" s="167" t="s">
        <v>1530</v>
      </c>
      <c r="U1094" s="149"/>
      <c r="V1094" s="149" t="s">
        <v>995</v>
      </c>
      <c r="W1094" s="164" t="str">
        <f>VLOOKUP(TRIM(X1094),X10:Y88,2,FALSE)</f>
        <v>Puneet</v>
      </c>
      <c r="X1094" s="11" t="str">
        <f t="shared" si="37"/>
        <v>6.5.7.5</v>
      </c>
      <c r="AA1094" s="1">
        <f t="shared" si="36"/>
        <v>35</v>
      </c>
    </row>
    <row r="1095" spans="1:27" ht="36.75" customHeight="1">
      <c r="A1095" s="150" t="s">
        <v>185</v>
      </c>
      <c r="B1095" s="165" t="s">
        <v>70</v>
      </c>
      <c r="C1095" s="153" t="s">
        <v>186</v>
      </c>
      <c r="D1095" s="153" t="s">
        <v>11393</v>
      </c>
      <c r="E1095" s="154" t="s">
        <v>15476</v>
      </c>
      <c r="F1095" s="155" t="s">
        <v>27</v>
      </c>
      <c r="G1095" s="155" t="s">
        <v>189</v>
      </c>
      <c r="H1095" s="169" t="s">
        <v>16421</v>
      </c>
      <c r="I1095" s="166" t="s">
        <v>649</v>
      </c>
      <c r="J1095" s="160" t="s">
        <v>422</v>
      </c>
      <c r="K1095" s="159"/>
      <c r="L1095" s="160"/>
      <c r="M1095" s="159"/>
      <c r="N1095" s="158" t="s">
        <v>15914</v>
      </c>
      <c r="O1095" s="158" t="s">
        <v>366</v>
      </c>
      <c r="P1095" s="158" t="s">
        <v>442</v>
      </c>
      <c r="Q1095" s="162" t="s">
        <v>16422</v>
      </c>
      <c r="R1095" s="162" t="s">
        <v>18368</v>
      </c>
      <c r="S1095" s="163" t="s">
        <v>193</v>
      </c>
      <c r="T1095" s="148" t="s">
        <v>7018</v>
      </c>
      <c r="U1095" s="149"/>
      <c r="V1095" s="149"/>
      <c r="W1095" s="164" t="str">
        <f>VLOOKUP(TRIM(X1095),X10:Y88,2,FALSE)</f>
        <v>Puneet</v>
      </c>
      <c r="X1095" s="11" t="str">
        <f t="shared" si="37"/>
        <v>6.5.7.5</v>
      </c>
      <c r="AA1095" s="1">
        <f t="shared" si="36"/>
        <v>21</v>
      </c>
    </row>
    <row r="1096" spans="1:27" ht="36.75" customHeight="1">
      <c r="A1096" s="150" t="s">
        <v>185</v>
      </c>
      <c r="B1096" s="165" t="s">
        <v>70</v>
      </c>
      <c r="C1096" s="153" t="s">
        <v>186</v>
      </c>
      <c r="D1096" s="153" t="s">
        <v>11393</v>
      </c>
      <c r="E1096" s="154" t="s">
        <v>15477</v>
      </c>
      <c r="F1096" s="155" t="s">
        <v>27</v>
      </c>
      <c r="G1096" s="155" t="s">
        <v>189</v>
      </c>
      <c r="H1096" s="169" t="s">
        <v>16193</v>
      </c>
      <c r="I1096" s="166" t="s">
        <v>859</v>
      </c>
      <c r="J1096" s="160" t="s">
        <v>422</v>
      </c>
      <c r="K1096" s="159"/>
      <c r="L1096" s="160"/>
      <c r="M1096" s="159"/>
      <c r="N1096" s="158" t="s">
        <v>15914</v>
      </c>
      <c r="O1096" s="158" t="s">
        <v>366</v>
      </c>
      <c r="P1096" s="158" t="s">
        <v>442</v>
      </c>
      <c r="Q1096" s="162" t="s">
        <v>16155</v>
      </c>
      <c r="R1096" s="162" t="s">
        <v>18497</v>
      </c>
      <c r="S1096" s="163" t="s">
        <v>193</v>
      </c>
      <c r="T1096" s="167" t="s">
        <v>1530</v>
      </c>
      <c r="U1096" s="149"/>
      <c r="V1096" s="149" t="s">
        <v>995</v>
      </c>
      <c r="W1096" s="164" t="str">
        <f>VLOOKUP(TRIM(X1096),X10:Y88,2,FALSE)</f>
        <v>Puneet</v>
      </c>
      <c r="X1096" s="11" t="str">
        <f t="shared" si="37"/>
        <v>6.5.7.5</v>
      </c>
      <c r="AA1096" s="1">
        <f t="shared" si="36"/>
        <v>35</v>
      </c>
    </row>
    <row r="1097" spans="1:27" ht="36.75" customHeight="1">
      <c r="A1097" s="150"/>
      <c r="B1097" s="165" t="s">
        <v>70</v>
      </c>
      <c r="C1097" s="153" t="s">
        <v>28</v>
      </c>
      <c r="D1097" s="153" t="s">
        <v>11393</v>
      </c>
      <c r="E1097" s="154" t="s">
        <v>15478</v>
      </c>
      <c r="F1097" s="155" t="s">
        <v>27</v>
      </c>
      <c r="G1097" s="169" t="s">
        <v>189</v>
      </c>
      <c r="H1097" s="169" t="s">
        <v>12644</v>
      </c>
      <c r="I1097" s="170" t="s">
        <v>7304</v>
      </c>
      <c r="J1097" s="171" t="s">
        <v>455</v>
      </c>
      <c r="K1097" s="172"/>
      <c r="L1097" s="171"/>
      <c r="M1097" s="172"/>
      <c r="N1097" s="171" t="s">
        <v>3708</v>
      </c>
      <c r="O1097" s="171" t="s">
        <v>366</v>
      </c>
      <c r="P1097" s="171" t="s">
        <v>442</v>
      </c>
      <c r="Q1097" s="173" t="s">
        <v>18370</v>
      </c>
      <c r="R1097" s="173" t="s">
        <v>18369</v>
      </c>
      <c r="S1097" s="177"/>
      <c r="T1097" s="148" t="s">
        <v>767</v>
      </c>
      <c r="U1097" s="149"/>
      <c r="V1097" s="149"/>
      <c r="W1097" s="164" t="str">
        <f>VLOOKUP(TRIM(X1097),X10:Y88,2,FALSE)</f>
        <v>Puneet</v>
      </c>
      <c r="X1097" s="11" t="str">
        <f t="shared" si="37"/>
        <v>6.5.7.5</v>
      </c>
      <c r="AA1097" s="1">
        <f t="shared" si="36"/>
        <v>17</v>
      </c>
    </row>
    <row r="1098" spans="1:27" ht="36.75" customHeight="1">
      <c r="A1098" s="150" t="s">
        <v>185</v>
      </c>
      <c r="B1098" s="165" t="s">
        <v>70</v>
      </c>
      <c r="C1098" s="153" t="s">
        <v>186</v>
      </c>
      <c r="D1098" s="153" t="s">
        <v>11393</v>
      </c>
      <c r="E1098" s="154" t="s">
        <v>15479</v>
      </c>
      <c r="F1098" s="155" t="s">
        <v>26</v>
      </c>
      <c r="G1098" s="155" t="s">
        <v>189</v>
      </c>
      <c r="H1098" s="169" t="s">
        <v>17975</v>
      </c>
      <c r="I1098" s="166" t="s">
        <v>1638</v>
      </c>
      <c r="J1098" s="160"/>
      <c r="K1098" s="159"/>
      <c r="L1098" s="160"/>
      <c r="M1098" s="159"/>
      <c r="N1098" s="158"/>
      <c r="O1098" s="158" t="s">
        <v>366</v>
      </c>
      <c r="P1098" s="158" t="s">
        <v>442</v>
      </c>
      <c r="Q1098" s="162" t="s">
        <v>16863</v>
      </c>
      <c r="R1098" s="162" t="s">
        <v>18498</v>
      </c>
      <c r="S1098" s="163" t="s">
        <v>193</v>
      </c>
      <c r="T1098" s="167" t="s">
        <v>651</v>
      </c>
      <c r="U1098" s="149"/>
      <c r="V1098" s="149" t="s">
        <v>995</v>
      </c>
      <c r="W1098" s="164" t="str">
        <f>VLOOKUP(TRIM(X1098),X10:Y88,2,FALSE)</f>
        <v>Puneet</v>
      </c>
      <c r="X1098" s="11" t="str">
        <f t="shared" si="37"/>
        <v>6.5.7.5</v>
      </c>
      <c r="AA1098" s="1">
        <f t="shared" si="36"/>
        <v>6</v>
      </c>
    </row>
    <row r="1099" spans="1:27" ht="36.75" customHeight="1">
      <c r="A1099" s="150" t="s">
        <v>185</v>
      </c>
      <c r="B1099" s="165" t="s">
        <v>70</v>
      </c>
      <c r="C1099" s="153" t="s">
        <v>186</v>
      </c>
      <c r="D1099" s="153" t="s">
        <v>2149</v>
      </c>
      <c r="E1099" s="154" t="s">
        <v>15480</v>
      </c>
      <c r="F1099" s="155" t="s">
        <v>30</v>
      </c>
      <c r="G1099" s="155" t="s">
        <v>189</v>
      </c>
      <c r="H1099" s="169" t="s">
        <v>23425</v>
      </c>
      <c r="I1099" s="166" t="s">
        <v>8129</v>
      </c>
      <c r="J1099" s="160" t="s">
        <v>608</v>
      </c>
      <c r="K1099" s="159">
        <v>333</v>
      </c>
      <c r="L1099" s="160" t="s">
        <v>76</v>
      </c>
      <c r="M1099" s="159" t="s">
        <v>878</v>
      </c>
      <c r="N1099" s="158" t="s">
        <v>15916</v>
      </c>
      <c r="O1099" s="158" t="s">
        <v>366</v>
      </c>
      <c r="P1099" s="158" t="s">
        <v>7066</v>
      </c>
      <c r="Q1099" s="162" t="s">
        <v>16199</v>
      </c>
      <c r="R1099" s="162" t="s">
        <v>18693</v>
      </c>
      <c r="S1099" s="163" t="s">
        <v>253</v>
      </c>
      <c r="T1099" s="148" t="s">
        <v>1530</v>
      </c>
      <c r="U1099" s="149" t="s">
        <v>9928</v>
      </c>
      <c r="V1099" s="149"/>
      <c r="W1099" s="164" t="str">
        <f>VLOOKUP(TRIM(X1099),X10:Y88,2,FALSE)</f>
        <v>Puneet</v>
      </c>
      <c r="X1099" s="11" t="str">
        <f t="shared" si="37"/>
        <v>6.11</v>
      </c>
      <c r="AA1099" s="1">
        <f t="shared" si="36"/>
        <v>53</v>
      </c>
    </row>
    <row r="1100" spans="1:27" ht="36.75" customHeight="1">
      <c r="A1100" s="150" t="s">
        <v>185</v>
      </c>
      <c r="B1100" s="165" t="s">
        <v>70</v>
      </c>
      <c r="C1100" s="153" t="s">
        <v>186</v>
      </c>
      <c r="D1100" s="153" t="s">
        <v>2149</v>
      </c>
      <c r="E1100" s="154" t="s">
        <v>15481</v>
      </c>
      <c r="F1100" s="155" t="s">
        <v>29</v>
      </c>
      <c r="G1100" s="155" t="s">
        <v>189</v>
      </c>
      <c r="H1100" s="169" t="s">
        <v>17990</v>
      </c>
      <c r="I1100" s="166" t="s">
        <v>1580</v>
      </c>
      <c r="J1100" s="160" t="s">
        <v>608</v>
      </c>
      <c r="K1100" s="159">
        <v>340</v>
      </c>
      <c r="L1100" s="160" t="s">
        <v>76</v>
      </c>
      <c r="M1100" s="159" t="s">
        <v>669</v>
      </c>
      <c r="N1100" s="158" t="s">
        <v>15916</v>
      </c>
      <c r="O1100" s="158" t="s">
        <v>366</v>
      </c>
      <c r="P1100" s="158" t="s">
        <v>7066</v>
      </c>
      <c r="Q1100" s="162" t="s">
        <v>16302</v>
      </c>
      <c r="R1100" s="162" t="s">
        <v>18499</v>
      </c>
      <c r="S1100" s="163" t="s">
        <v>193</v>
      </c>
      <c r="T1100" s="167" t="s">
        <v>868</v>
      </c>
      <c r="U1100" s="149"/>
      <c r="V1100" s="149" t="s">
        <v>995</v>
      </c>
      <c r="W1100" s="164" t="str">
        <f>VLOOKUP(TRIM(X1100),X10:Y88,2,FALSE)</f>
        <v>Puneet</v>
      </c>
      <c r="X1100" s="11" t="str">
        <f t="shared" si="37"/>
        <v>6.11</v>
      </c>
      <c r="AA1100" s="1">
        <f t="shared" si="36"/>
        <v>16</v>
      </c>
    </row>
    <row r="1101" spans="1:27" ht="36.75" customHeight="1">
      <c r="A1101" s="150" t="s">
        <v>185</v>
      </c>
      <c r="B1101" s="165" t="s">
        <v>70</v>
      </c>
      <c r="C1101" s="153" t="s">
        <v>186</v>
      </c>
      <c r="D1101" s="153" t="s">
        <v>2149</v>
      </c>
      <c r="E1101" s="154" t="s">
        <v>15482</v>
      </c>
      <c r="F1101" s="155" t="s">
        <v>29</v>
      </c>
      <c r="G1101" s="155" t="s">
        <v>189</v>
      </c>
      <c r="H1101" s="169" t="s">
        <v>17993</v>
      </c>
      <c r="I1101" s="166" t="s">
        <v>1580</v>
      </c>
      <c r="J1101" s="160" t="s">
        <v>608</v>
      </c>
      <c r="K1101" s="159">
        <v>343</v>
      </c>
      <c r="L1101" s="160" t="s">
        <v>76</v>
      </c>
      <c r="M1101" s="159" t="s">
        <v>669</v>
      </c>
      <c r="N1101" s="158" t="s">
        <v>15916</v>
      </c>
      <c r="O1101" s="158" t="s">
        <v>366</v>
      </c>
      <c r="P1101" s="158" t="s">
        <v>7066</v>
      </c>
      <c r="Q1101" s="162" t="s">
        <v>16309</v>
      </c>
      <c r="R1101" s="162" t="s">
        <v>18500</v>
      </c>
      <c r="S1101" s="163" t="s">
        <v>193</v>
      </c>
      <c r="T1101" s="148" t="s">
        <v>868</v>
      </c>
      <c r="U1101" s="149"/>
      <c r="V1101" s="149" t="s">
        <v>995</v>
      </c>
      <c r="W1101" s="164" t="str">
        <f>VLOOKUP(TRIM(X1101),X10:Y88,2,FALSE)</f>
        <v>Puneet</v>
      </c>
      <c r="X1101" s="11" t="str">
        <f t="shared" si="37"/>
        <v>6.11</v>
      </c>
      <c r="AA1101" s="1">
        <f t="shared" si="36"/>
        <v>16</v>
      </c>
    </row>
    <row r="1102" spans="1:27" ht="36.75" customHeight="1">
      <c r="A1102" s="150" t="s">
        <v>185</v>
      </c>
      <c r="B1102" s="165" t="s">
        <v>70</v>
      </c>
      <c r="C1102" s="153" t="s">
        <v>186</v>
      </c>
      <c r="D1102" s="153" t="s">
        <v>91</v>
      </c>
      <c r="E1102" s="154" t="s">
        <v>15483</v>
      </c>
      <c r="F1102" s="155" t="s">
        <v>29</v>
      </c>
      <c r="G1102" s="155" t="s">
        <v>189</v>
      </c>
      <c r="H1102" s="169" t="s">
        <v>17968</v>
      </c>
      <c r="I1102" s="166" t="s">
        <v>877</v>
      </c>
      <c r="J1102" s="160" t="s">
        <v>608</v>
      </c>
      <c r="K1102" s="159">
        <v>345</v>
      </c>
      <c r="L1102" s="160" t="s">
        <v>73</v>
      </c>
      <c r="M1102" s="159" t="s">
        <v>669</v>
      </c>
      <c r="N1102" s="158" t="s">
        <v>15916</v>
      </c>
      <c r="O1102" s="158" t="s">
        <v>366</v>
      </c>
      <c r="P1102" s="158" t="s">
        <v>7066</v>
      </c>
      <c r="Q1102" s="162" t="s">
        <v>17969</v>
      </c>
      <c r="R1102" s="162" t="s">
        <v>18501</v>
      </c>
      <c r="S1102" s="163" t="s">
        <v>193</v>
      </c>
      <c r="T1102" s="167" t="s">
        <v>868</v>
      </c>
      <c r="U1102" s="149"/>
      <c r="V1102" s="149" t="s">
        <v>995</v>
      </c>
      <c r="W1102" s="164" t="str">
        <f>VLOOKUP(TRIM(X1102),X10:Y88,2,FALSE)</f>
        <v>Puneet</v>
      </c>
      <c r="X1102" s="11" t="str">
        <f t="shared" si="37"/>
        <v>5.1</v>
      </c>
      <c r="AA1102" s="1">
        <f t="shared" si="36"/>
        <v>24</v>
      </c>
    </row>
    <row r="1103" spans="1:27" ht="36.75" customHeight="1">
      <c r="A1103" s="150" t="s">
        <v>185</v>
      </c>
      <c r="B1103" s="165" t="s">
        <v>70</v>
      </c>
      <c r="C1103" s="153" t="s">
        <v>186</v>
      </c>
      <c r="D1103" s="153" t="s">
        <v>91</v>
      </c>
      <c r="E1103" s="154" t="s">
        <v>15484</v>
      </c>
      <c r="F1103" s="155" t="s">
        <v>434</v>
      </c>
      <c r="G1103" s="155" t="s">
        <v>189</v>
      </c>
      <c r="H1103" s="169" t="s">
        <v>18682</v>
      </c>
      <c r="I1103" s="166" t="s">
        <v>1638</v>
      </c>
      <c r="J1103" s="160"/>
      <c r="K1103" s="159"/>
      <c r="L1103" s="160"/>
      <c r="M1103" s="159"/>
      <c r="N1103" s="158"/>
      <c r="O1103" s="158" t="s">
        <v>62</v>
      </c>
      <c r="P1103" s="158" t="s">
        <v>62</v>
      </c>
      <c r="Q1103" s="162" t="s">
        <v>18683</v>
      </c>
      <c r="R1103" s="162" t="s">
        <v>18679</v>
      </c>
      <c r="S1103" s="163" t="s">
        <v>18680</v>
      </c>
      <c r="T1103" s="148" t="s">
        <v>868</v>
      </c>
      <c r="U1103" s="149" t="s">
        <v>9928</v>
      </c>
      <c r="V1103" s="149"/>
      <c r="W1103" s="164" t="str">
        <f>VLOOKUP(TRIM(X1103),X10:Y88,2,FALSE)</f>
        <v>Puneet</v>
      </c>
      <c r="X1103" s="11" t="str">
        <f t="shared" si="37"/>
        <v>5.1</v>
      </c>
      <c r="AA1103" s="1">
        <f t="shared" si="36"/>
        <v>6</v>
      </c>
    </row>
    <row r="1104" spans="1:27" ht="36.75" customHeight="1">
      <c r="A1104" s="150" t="s">
        <v>185</v>
      </c>
      <c r="B1104" s="165" t="s">
        <v>70</v>
      </c>
      <c r="C1104" s="153" t="s">
        <v>186</v>
      </c>
      <c r="D1104" s="153" t="s">
        <v>11389</v>
      </c>
      <c r="E1104" s="154" t="s">
        <v>15485</v>
      </c>
      <c r="F1104" s="155" t="s">
        <v>27</v>
      </c>
      <c r="G1104" s="155" t="s">
        <v>189</v>
      </c>
      <c r="H1104" s="169" t="s">
        <v>16656</v>
      </c>
      <c r="I1104" s="166" t="s">
        <v>1223</v>
      </c>
      <c r="J1104" s="160" t="s">
        <v>455</v>
      </c>
      <c r="K1104" s="159"/>
      <c r="L1104" s="160"/>
      <c r="M1104" s="159"/>
      <c r="N1104" s="158" t="s">
        <v>3708</v>
      </c>
      <c r="O1104" s="158" t="s">
        <v>366</v>
      </c>
      <c r="P1104" s="158" t="s">
        <v>442</v>
      </c>
      <c r="Q1104" s="162" t="s">
        <v>16657</v>
      </c>
      <c r="R1104" s="162" t="s">
        <v>18352</v>
      </c>
      <c r="S1104" s="168" t="s">
        <v>200</v>
      </c>
      <c r="T1104" s="167" t="s">
        <v>1339</v>
      </c>
      <c r="U1104" s="149"/>
      <c r="V1104" s="149"/>
      <c r="W1104" s="164" t="str">
        <f>VLOOKUP(TRIM(X1104),X10:Y88,2,FALSE)</f>
        <v>Puneet</v>
      </c>
      <c r="X1104" s="11" t="str">
        <f t="shared" si="37"/>
        <v>6.5.7.1</v>
      </c>
      <c r="AA1104" s="1">
        <f t="shared" si="36"/>
        <v>4</v>
      </c>
    </row>
    <row r="1105" spans="1:27" ht="36.75" customHeight="1">
      <c r="A1105" s="150" t="s">
        <v>185</v>
      </c>
      <c r="B1105" s="165" t="s">
        <v>70</v>
      </c>
      <c r="C1105" s="153" t="s">
        <v>186</v>
      </c>
      <c r="D1105" s="153" t="s">
        <v>11389</v>
      </c>
      <c r="E1105" s="154" t="s">
        <v>15486</v>
      </c>
      <c r="F1105" s="155" t="s">
        <v>27</v>
      </c>
      <c r="G1105" s="155" t="s">
        <v>189</v>
      </c>
      <c r="H1105" s="169" t="s">
        <v>16372</v>
      </c>
      <c r="I1105" s="166" t="s">
        <v>475</v>
      </c>
      <c r="J1105" s="160" t="s">
        <v>422</v>
      </c>
      <c r="K1105" s="159"/>
      <c r="L1105" s="160"/>
      <c r="M1105" s="159"/>
      <c r="N1105" s="158" t="s">
        <v>15914</v>
      </c>
      <c r="O1105" s="158" t="s">
        <v>366</v>
      </c>
      <c r="P1105" s="158" t="s">
        <v>442</v>
      </c>
      <c r="Q1105" s="162" t="s">
        <v>16373</v>
      </c>
      <c r="R1105" s="162" t="s">
        <v>18353</v>
      </c>
      <c r="S1105" s="163" t="s">
        <v>193</v>
      </c>
      <c r="T1105" s="148" t="s">
        <v>472</v>
      </c>
      <c r="U1105" s="149"/>
      <c r="V1105" s="149"/>
      <c r="W1105" s="164" t="str">
        <f>VLOOKUP(TRIM(X1105),X10:Y88,2,FALSE)</f>
        <v>Puneet</v>
      </c>
      <c r="X1105" s="11" t="str">
        <f t="shared" si="37"/>
        <v>6.5.7.1</v>
      </c>
      <c r="AA1105" s="1">
        <f t="shared" si="36"/>
        <v>17</v>
      </c>
    </row>
    <row r="1106" spans="1:27" ht="36.75" customHeight="1">
      <c r="A1106" s="150" t="s">
        <v>185</v>
      </c>
      <c r="B1106" s="165" t="s">
        <v>70</v>
      </c>
      <c r="C1106" s="153" t="s">
        <v>186</v>
      </c>
      <c r="D1106" s="153" t="s">
        <v>11389</v>
      </c>
      <c r="E1106" s="154" t="s">
        <v>15487</v>
      </c>
      <c r="F1106" s="155" t="s">
        <v>27</v>
      </c>
      <c r="G1106" s="155" t="s">
        <v>189</v>
      </c>
      <c r="H1106" s="169" t="s">
        <v>16778</v>
      </c>
      <c r="I1106" s="166" t="s">
        <v>16996</v>
      </c>
      <c r="J1106" s="160" t="s">
        <v>455</v>
      </c>
      <c r="K1106" s="159"/>
      <c r="L1106" s="160"/>
      <c r="M1106" s="159"/>
      <c r="N1106" s="158" t="s">
        <v>3708</v>
      </c>
      <c r="O1106" s="158" t="s">
        <v>366</v>
      </c>
      <c r="P1106" s="158" t="s">
        <v>442</v>
      </c>
      <c r="Q1106" s="162" t="s">
        <v>16779</v>
      </c>
      <c r="R1106" s="162" t="s">
        <v>18564</v>
      </c>
      <c r="S1106" s="163" t="s">
        <v>444</v>
      </c>
      <c r="T1106" s="167" t="s">
        <v>1215</v>
      </c>
      <c r="U1106" s="149"/>
      <c r="V1106" s="149"/>
      <c r="W1106" s="164" t="str">
        <f>VLOOKUP(TRIM(X1106),X10:Y88,2,FALSE)</f>
        <v>Puneet</v>
      </c>
      <c r="X1106" s="11" t="str">
        <f t="shared" si="37"/>
        <v>6.5.7.1</v>
      </c>
      <c r="AA1106" s="1">
        <f t="shared" si="36"/>
        <v>19</v>
      </c>
    </row>
    <row r="1107" spans="1:27" ht="36.75" customHeight="1">
      <c r="A1107" s="150" t="s">
        <v>185</v>
      </c>
      <c r="B1107" s="165" t="s">
        <v>70</v>
      </c>
      <c r="C1107" s="153" t="s">
        <v>186</v>
      </c>
      <c r="D1107" s="153" t="s">
        <v>11389</v>
      </c>
      <c r="E1107" s="154" t="s">
        <v>15488</v>
      </c>
      <c r="F1107" s="155" t="s">
        <v>27</v>
      </c>
      <c r="G1107" s="155" t="s">
        <v>189</v>
      </c>
      <c r="H1107" s="169" t="s">
        <v>16818</v>
      </c>
      <c r="I1107" s="166" t="s">
        <v>459</v>
      </c>
      <c r="J1107" s="160" t="s">
        <v>422</v>
      </c>
      <c r="K1107" s="159"/>
      <c r="L1107" s="160"/>
      <c r="M1107" s="159"/>
      <c r="N1107" s="158" t="s">
        <v>15914</v>
      </c>
      <c r="O1107" s="158" t="s">
        <v>366</v>
      </c>
      <c r="P1107" s="158" t="s">
        <v>442</v>
      </c>
      <c r="Q1107" s="162" t="s">
        <v>16781</v>
      </c>
      <c r="R1107" s="162" t="s">
        <v>18355</v>
      </c>
      <c r="S1107" s="163" t="s">
        <v>193</v>
      </c>
      <c r="T1107" s="148" t="s">
        <v>461</v>
      </c>
      <c r="U1107" s="149"/>
      <c r="V1107" s="149"/>
      <c r="W1107" s="164" t="str">
        <f>VLOOKUP(TRIM(X1107),X10:Y88,2,FALSE)</f>
        <v>Puneet</v>
      </c>
      <c r="X1107" s="11" t="str">
        <f t="shared" si="37"/>
        <v>6.5.7.1</v>
      </c>
      <c r="AA1107" s="1">
        <f t="shared" si="36"/>
        <v>14</v>
      </c>
    </row>
    <row r="1108" spans="1:27" ht="36.75" customHeight="1">
      <c r="A1108" s="150" t="s">
        <v>185</v>
      </c>
      <c r="B1108" s="165" t="s">
        <v>70</v>
      </c>
      <c r="C1108" s="153" t="s">
        <v>186</v>
      </c>
      <c r="D1108" s="153" t="s">
        <v>11389</v>
      </c>
      <c r="E1108" s="154" t="s">
        <v>15489</v>
      </c>
      <c r="F1108" s="155" t="s">
        <v>27</v>
      </c>
      <c r="G1108" s="155" t="s">
        <v>189</v>
      </c>
      <c r="H1108" s="169" t="s">
        <v>16780</v>
      </c>
      <c r="I1108" s="166" t="s">
        <v>459</v>
      </c>
      <c r="J1108" s="160" t="s">
        <v>455</v>
      </c>
      <c r="K1108" s="159"/>
      <c r="L1108" s="160"/>
      <c r="M1108" s="159"/>
      <c r="N1108" s="158" t="s">
        <v>3708</v>
      </c>
      <c r="O1108" s="158" t="s">
        <v>366</v>
      </c>
      <c r="P1108" s="158" t="s">
        <v>442</v>
      </c>
      <c r="Q1108" s="162" t="s">
        <v>16781</v>
      </c>
      <c r="R1108" s="162" t="s">
        <v>18356</v>
      </c>
      <c r="S1108" s="163" t="s">
        <v>18359</v>
      </c>
      <c r="T1108" s="167" t="s">
        <v>461</v>
      </c>
      <c r="U1108" s="149"/>
      <c r="V1108" s="149"/>
      <c r="W1108" s="164" t="str">
        <f>VLOOKUP(TRIM(X1108),X10:Y88,2,FALSE)</f>
        <v>Puneet</v>
      </c>
      <c r="X1108" s="11" t="str">
        <f t="shared" si="37"/>
        <v>6.5.7.1</v>
      </c>
      <c r="AA1108" s="1">
        <f t="shared" si="36"/>
        <v>14</v>
      </c>
    </row>
    <row r="1109" spans="1:27" ht="36.75" customHeight="1">
      <c r="A1109" s="150" t="s">
        <v>185</v>
      </c>
      <c r="B1109" s="165" t="s">
        <v>70</v>
      </c>
      <c r="C1109" s="153" t="s">
        <v>186</v>
      </c>
      <c r="D1109" s="153" t="s">
        <v>11391</v>
      </c>
      <c r="E1109" s="154" t="s">
        <v>15490</v>
      </c>
      <c r="F1109" s="155" t="s">
        <v>27</v>
      </c>
      <c r="G1109" s="155" t="s">
        <v>189</v>
      </c>
      <c r="H1109" s="169" t="s">
        <v>15912</v>
      </c>
      <c r="I1109" s="166" t="s">
        <v>16964</v>
      </c>
      <c r="J1109" s="160" t="s">
        <v>455</v>
      </c>
      <c r="K1109" s="159"/>
      <c r="L1109" s="160"/>
      <c r="M1109" s="159"/>
      <c r="N1109" s="158" t="s">
        <v>3708</v>
      </c>
      <c r="O1109" s="158" t="s">
        <v>366</v>
      </c>
      <c r="P1109" s="158" t="s">
        <v>442</v>
      </c>
      <c r="Q1109" s="162" t="s">
        <v>12284</v>
      </c>
      <c r="R1109" s="162" t="s">
        <v>18358</v>
      </c>
      <c r="S1109" s="163" t="s">
        <v>18357</v>
      </c>
      <c r="T1109" s="148" t="s">
        <v>1288</v>
      </c>
      <c r="U1109" s="149"/>
      <c r="V1109" s="149"/>
      <c r="W1109" s="164" t="str">
        <f>VLOOKUP(TRIM(X1109),X10:Y88,2,FALSE)</f>
        <v>Puneet</v>
      </c>
      <c r="X1109" s="11" t="str">
        <f t="shared" si="37"/>
        <v>6.5.7.3</v>
      </c>
      <c r="AA1109" s="1">
        <f t="shared" si="36"/>
        <v>17</v>
      </c>
    </row>
    <row r="1110" spans="1:27" ht="36.75" customHeight="1">
      <c r="A1110" s="150" t="s">
        <v>185</v>
      </c>
      <c r="B1110" s="165" t="s">
        <v>70</v>
      </c>
      <c r="C1110" s="153" t="s">
        <v>186</v>
      </c>
      <c r="D1110" s="153" t="s">
        <v>153</v>
      </c>
      <c r="E1110" s="154" t="s">
        <v>15491</v>
      </c>
      <c r="F1110" s="155" t="s">
        <v>27</v>
      </c>
      <c r="G1110" s="155" t="s">
        <v>189</v>
      </c>
      <c r="H1110" s="169" t="s">
        <v>16101</v>
      </c>
      <c r="I1110" s="166" t="s">
        <v>16976</v>
      </c>
      <c r="J1110" s="160" t="s">
        <v>422</v>
      </c>
      <c r="K1110" s="159"/>
      <c r="L1110" s="160"/>
      <c r="M1110" s="159"/>
      <c r="N1110" s="158" t="s">
        <v>15914</v>
      </c>
      <c r="O1110" s="158" t="s">
        <v>366</v>
      </c>
      <c r="P1110" s="158" t="s">
        <v>442</v>
      </c>
      <c r="Q1110" s="162" t="s">
        <v>16084</v>
      </c>
      <c r="R1110" s="162" t="s">
        <v>18372</v>
      </c>
      <c r="S1110" s="163" t="s">
        <v>193</v>
      </c>
      <c r="T1110" s="167" t="s">
        <v>432</v>
      </c>
      <c r="U1110" s="149"/>
      <c r="V1110" s="149"/>
      <c r="W1110" s="164" t="str">
        <f>VLOOKUP(TRIM(X1110),X10:Y88,2,FALSE)</f>
        <v>Puneet</v>
      </c>
      <c r="X1110" s="11" t="str">
        <f t="shared" si="37"/>
        <v>6.5.11</v>
      </c>
      <c r="AA1110" s="1">
        <f t="shared" si="36"/>
        <v>31</v>
      </c>
    </row>
    <row r="1111" spans="1:27" ht="36.75" customHeight="1">
      <c r="A1111" s="150" t="s">
        <v>185</v>
      </c>
      <c r="B1111" s="165" t="s">
        <v>70</v>
      </c>
      <c r="C1111" s="153" t="s">
        <v>186</v>
      </c>
      <c r="D1111" s="153" t="s">
        <v>153</v>
      </c>
      <c r="E1111" s="154" t="s">
        <v>15492</v>
      </c>
      <c r="F1111" s="155" t="s">
        <v>27</v>
      </c>
      <c r="G1111" s="155" t="s">
        <v>189</v>
      </c>
      <c r="H1111" s="169" t="s">
        <v>16506</v>
      </c>
      <c r="I1111" s="166" t="s">
        <v>765</v>
      </c>
      <c r="J1111" s="160" t="s">
        <v>422</v>
      </c>
      <c r="K1111" s="159"/>
      <c r="L1111" s="160"/>
      <c r="M1111" s="159"/>
      <c r="N1111" s="158" t="s">
        <v>15914</v>
      </c>
      <c r="O1111" s="158" t="s">
        <v>366</v>
      </c>
      <c r="P1111" s="158" t="s">
        <v>442</v>
      </c>
      <c r="Q1111" s="162" t="s">
        <v>16272</v>
      </c>
      <c r="R1111" s="162" t="s">
        <v>18502</v>
      </c>
      <c r="S1111" s="163" t="s">
        <v>193</v>
      </c>
      <c r="T1111" s="148" t="s">
        <v>767</v>
      </c>
      <c r="U1111" s="149"/>
      <c r="V1111" s="149" t="s">
        <v>995</v>
      </c>
      <c r="W1111" s="164" t="str">
        <f>VLOOKUP(TRIM(X1111),X10:Y88,2,FALSE)</f>
        <v>Puneet</v>
      </c>
      <c r="X1111" s="11" t="str">
        <f t="shared" si="37"/>
        <v>6.5.11</v>
      </c>
      <c r="AA1111" s="1">
        <f t="shared" si="36"/>
        <v>8</v>
      </c>
    </row>
    <row r="1112" spans="1:27" ht="36.75" customHeight="1">
      <c r="A1112" s="150" t="s">
        <v>185</v>
      </c>
      <c r="B1112" s="165" t="s">
        <v>70</v>
      </c>
      <c r="C1112" s="153" t="s">
        <v>186</v>
      </c>
      <c r="D1112" s="153" t="s">
        <v>153</v>
      </c>
      <c r="E1112" s="154" t="s">
        <v>15493</v>
      </c>
      <c r="F1112" s="155" t="s">
        <v>27</v>
      </c>
      <c r="G1112" s="155" t="s">
        <v>189</v>
      </c>
      <c r="H1112" s="169" t="s">
        <v>16890</v>
      </c>
      <c r="I1112" s="166" t="s">
        <v>947</v>
      </c>
      <c r="J1112" s="160" t="s">
        <v>422</v>
      </c>
      <c r="K1112" s="159"/>
      <c r="L1112" s="160"/>
      <c r="M1112" s="159"/>
      <c r="N1112" s="158" t="s">
        <v>15914</v>
      </c>
      <c r="O1112" s="158" t="s">
        <v>366</v>
      </c>
      <c r="P1112" s="158" t="s">
        <v>442</v>
      </c>
      <c r="Q1112" s="162" t="s">
        <v>16847</v>
      </c>
      <c r="R1112" s="162" t="s">
        <v>18376</v>
      </c>
      <c r="S1112" s="163" t="s">
        <v>18377</v>
      </c>
      <c r="T1112" s="167" t="s">
        <v>1483</v>
      </c>
      <c r="U1112" s="149"/>
      <c r="V1112" s="149"/>
      <c r="W1112" s="164" t="str">
        <f>VLOOKUP(TRIM(X1112),X10:Y88,2,FALSE)</f>
        <v>Puneet</v>
      </c>
      <c r="X1112" s="11" t="str">
        <f t="shared" si="37"/>
        <v>6.5.11</v>
      </c>
      <c r="AA1112" s="1">
        <f t="shared" si="36"/>
        <v>7</v>
      </c>
    </row>
    <row r="1113" spans="1:27" ht="36.75" customHeight="1">
      <c r="A1113" s="150" t="s">
        <v>185</v>
      </c>
      <c r="B1113" s="165" t="s">
        <v>70</v>
      </c>
      <c r="C1113" s="153" t="s">
        <v>186</v>
      </c>
      <c r="D1113" s="153" t="s">
        <v>153</v>
      </c>
      <c r="E1113" s="154" t="s">
        <v>15494</v>
      </c>
      <c r="F1113" s="155" t="s">
        <v>27</v>
      </c>
      <c r="G1113" s="155" t="s">
        <v>189</v>
      </c>
      <c r="H1113" s="169" t="s">
        <v>16458</v>
      </c>
      <c r="I1113" s="166" t="s">
        <v>1283</v>
      </c>
      <c r="J1113" s="160" t="s">
        <v>422</v>
      </c>
      <c r="K1113" s="159"/>
      <c r="L1113" s="160"/>
      <c r="M1113" s="159"/>
      <c r="N1113" s="158" t="s">
        <v>15914</v>
      </c>
      <c r="O1113" s="158" t="s">
        <v>366</v>
      </c>
      <c r="P1113" s="158" t="s">
        <v>442</v>
      </c>
      <c r="Q1113" s="162" t="s">
        <v>16459</v>
      </c>
      <c r="R1113" s="162" t="s">
        <v>18373</v>
      </c>
      <c r="S1113" s="163" t="s">
        <v>193</v>
      </c>
      <c r="T1113" s="148" t="s">
        <v>1288</v>
      </c>
      <c r="U1113" s="149"/>
      <c r="V1113" s="149"/>
      <c r="W1113" s="164" t="str">
        <f>VLOOKUP(TRIM(X1113),X10:Y88,2,FALSE)</f>
        <v>Puneet</v>
      </c>
      <c r="X1113" s="11" t="str">
        <f t="shared" si="37"/>
        <v>6.5.11</v>
      </c>
      <c r="AA1113" s="1">
        <f t="shared" ref="AA1113:AA1176" si="38">LEN(I1113)</f>
        <v>3</v>
      </c>
    </row>
    <row r="1114" spans="1:27" ht="36.75" customHeight="1">
      <c r="A1114" s="150" t="s">
        <v>185</v>
      </c>
      <c r="B1114" s="165" t="s">
        <v>70</v>
      </c>
      <c r="C1114" s="153" t="s">
        <v>186</v>
      </c>
      <c r="D1114" s="153" t="s">
        <v>153</v>
      </c>
      <c r="E1114" s="154" t="s">
        <v>15495</v>
      </c>
      <c r="F1114" s="155" t="s">
        <v>27</v>
      </c>
      <c r="G1114" s="155" t="s">
        <v>189</v>
      </c>
      <c r="H1114" s="169" t="s">
        <v>16920</v>
      </c>
      <c r="I1114" s="166" t="s">
        <v>765</v>
      </c>
      <c r="J1114" s="160" t="s">
        <v>455</v>
      </c>
      <c r="K1114" s="159"/>
      <c r="L1114" s="160"/>
      <c r="M1114" s="159"/>
      <c r="N1114" s="158" t="s">
        <v>3708</v>
      </c>
      <c r="O1114" s="158" t="s">
        <v>366</v>
      </c>
      <c r="P1114" s="158" t="s">
        <v>442</v>
      </c>
      <c r="Q1114" s="162" t="s">
        <v>16918</v>
      </c>
      <c r="R1114" s="162" t="s">
        <v>18503</v>
      </c>
      <c r="S1114" s="163" t="s">
        <v>193</v>
      </c>
      <c r="T1114" s="167" t="s">
        <v>767</v>
      </c>
      <c r="U1114" s="149"/>
      <c r="V1114" s="149" t="s">
        <v>995</v>
      </c>
      <c r="W1114" s="164" t="str">
        <f>VLOOKUP(TRIM(X1114),X10:Y88,2,FALSE)</f>
        <v>Puneet</v>
      </c>
      <c r="X1114" s="11" t="str">
        <f t="shared" si="37"/>
        <v>6.5.11</v>
      </c>
      <c r="AA1114" s="1">
        <f t="shared" si="38"/>
        <v>8</v>
      </c>
    </row>
    <row r="1115" spans="1:27" ht="36.75" customHeight="1">
      <c r="A1115" s="150" t="s">
        <v>185</v>
      </c>
      <c r="B1115" s="165" t="s">
        <v>70</v>
      </c>
      <c r="C1115" s="153" t="s">
        <v>186</v>
      </c>
      <c r="D1115" s="153" t="s">
        <v>153</v>
      </c>
      <c r="E1115" s="154" t="s">
        <v>15496</v>
      </c>
      <c r="F1115" s="155" t="s">
        <v>27</v>
      </c>
      <c r="G1115" s="155" t="s">
        <v>189</v>
      </c>
      <c r="H1115" s="169" t="s">
        <v>16316</v>
      </c>
      <c r="I1115" s="166" t="s">
        <v>16950</v>
      </c>
      <c r="J1115" s="160" t="s">
        <v>455</v>
      </c>
      <c r="K1115" s="159"/>
      <c r="L1115" s="160"/>
      <c r="M1115" s="159"/>
      <c r="N1115" s="158" t="s">
        <v>3708</v>
      </c>
      <c r="O1115" s="158" t="s">
        <v>366</v>
      </c>
      <c r="P1115" s="158" t="s">
        <v>442</v>
      </c>
      <c r="Q1115" s="162" t="s">
        <v>16317</v>
      </c>
      <c r="R1115" s="162" t="s">
        <v>18504</v>
      </c>
      <c r="S1115" s="163" t="s">
        <v>193</v>
      </c>
      <c r="T1115" s="148" t="s">
        <v>1002</v>
      </c>
      <c r="U1115" s="149"/>
      <c r="V1115" s="149" t="s">
        <v>995</v>
      </c>
      <c r="W1115" s="164" t="str">
        <f>VLOOKUP(TRIM(X1115),X10:Y88,2,FALSE)</f>
        <v>Puneet</v>
      </c>
      <c r="X1115" s="11" t="str">
        <f t="shared" si="37"/>
        <v>6.5.11</v>
      </c>
      <c r="AA1115" s="1">
        <f t="shared" si="38"/>
        <v>57</v>
      </c>
    </row>
    <row r="1116" spans="1:27" ht="36.75" customHeight="1">
      <c r="A1116" s="150" t="s">
        <v>185</v>
      </c>
      <c r="B1116" s="165" t="s">
        <v>70</v>
      </c>
      <c r="C1116" s="153" t="s">
        <v>186</v>
      </c>
      <c r="D1116" s="153" t="s">
        <v>153</v>
      </c>
      <c r="E1116" s="154" t="s">
        <v>15497</v>
      </c>
      <c r="F1116" s="155" t="s">
        <v>27</v>
      </c>
      <c r="G1116" s="155" t="s">
        <v>189</v>
      </c>
      <c r="H1116" s="169" t="s">
        <v>15943</v>
      </c>
      <c r="I1116" s="166" t="s">
        <v>520</v>
      </c>
      <c r="J1116" s="160" t="s">
        <v>455</v>
      </c>
      <c r="K1116" s="159"/>
      <c r="L1116" s="160"/>
      <c r="M1116" s="159"/>
      <c r="N1116" s="158" t="s">
        <v>3708</v>
      </c>
      <c r="O1116" s="158" t="s">
        <v>366</v>
      </c>
      <c r="P1116" s="158" t="s">
        <v>442</v>
      </c>
      <c r="Q1116" s="162" t="s">
        <v>15944</v>
      </c>
      <c r="R1116" s="162" t="s">
        <v>18674</v>
      </c>
      <c r="S1116" s="163" t="s">
        <v>18675</v>
      </c>
      <c r="T1116" s="167" t="s">
        <v>472</v>
      </c>
      <c r="U1116" s="149" t="s">
        <v>9928</v>
      </c>
      <c r="V1116" s="149"/>
      <c r="W1116" s="164" t="str">
        <f>VLOOKUP(TRIM(X1116),X10:Y88,2,FALSE)</f>
        <v>Puneet</v>
      </c>
      <c r="X1116" s="11" t="str">
        <f>IF(ISNONTEXT(D1116),"" &amp; D1116 &amp;"",T(D1116))</f>
        <v>6.5.11</v>
      </c>
      <c r="AA1116" s="1">
        <f t="shared" si="38"/>
        <v>31</v>
      </c>
    </row>
    <row r="1117" spans="1:27" ht="36.75" customHeight="1">
      <c r="A1117" s="150" t="s">
        <v>185</v>
      </c>
      <c r="B1117" s="165" t="s">
        <v>70</v>
      </c>
      <c r="C1117" s="153" t="s">
        <v>186</v>
      </c>
      <c r="D1117" s="153" t="s">
        <v>153</v>
      </c>
      <c r="E1117" s="154" t="s">
        <v>15498</v>
      </c>
      <c r="F1117" s="155" t="s">
        <v>27</v>
      </c>
      <c r="G1117" s="155" t="s">
        <v>189</v>
      </c>
      <c r="H1117" s="169" t="s">
        <v>16891</v>
      </c>
      <c r="I1117" s="166" t="s">
        <v>765</v>
      </c>
      <c r="J1117" s="160" t="s">
        <v>455</v>
      </c>
      <c r="K1117" s="159"/>
      <c r="L1117" s="160"/>
      <c r="M1117" s="159"/>
      <c r="N1117" s="158" t="s">
        <v>3708</v>
      </c>
      <c r="O1117" s="158" t="s">
        <v>366</v>
      </c>
      <c r="P1117" s="158" t="s">
        <v>442</v>
      </c>
      <c r="Q1117" s="162" t="s">
        <v>16848</v>
      </c>
      <c r="R1117" s="162" t="s">
        <v>18614</v>
      </c>
      <c r="S1117" s="163" t="s">
        <v>193</v>
      </c>
      <c r="T1117" s="148" t="s">
        <v>767</v>
      </c>
      <c r="U1117" s="149" t="s">
        <v>9928</v>
      </c>
      <c r="V1117" s="149"/>
      <c r="W1117" s="164" t="str">
        <f>VLOOKUP(TRIM(X1117),X10:Y88,2,FALSE)</f>
        <v>Puneet</v>
      </c>
      <c r="X1117" s="11" t="str">
        <f>IF(ISNONTEXT(D1117),"" &amp; D1117 &amp;"",T(D1117))</f>
        <v>6.5.11</v>
      </c>
      <c r="AA1117" s="1">
        <f t="shared" si="38"/>
        <v>8</v>
      </c>
    </row>
    <row r="1118" spans="1:27" ht="34.5" customHeight="1">
      <c r="A1118" s="150" t="s">
        <v>185</v>
      </c>
      <c r="B1118" s="165" t="s">
        <v>70</v>
      </c>
      <c r="C1118" s="153" t="s">
        <v>186</v>
      </c>
      <c r="D1118" s="153" t="s">
        <v>153</v>
      </c>
      <c r="E1118" s="154" t="s">
        <v>15499</v>
      </c>
      <c r="F1118" s="155" t="s">
        <v>27</v>
      </c>
      <c r="G1118" s="155" t="s">
        <v>189</v>
      </c>
      <c r="H1118" s="169" t="s">
        <v>16636</v>
      </c>
      <c r="I1118" s="166" t="s">
        <v>633</v>
      </c>
      <c r="J1118" s="160" t="s">
        <v>455</v>
      </c>
      <c r="K1118" s="159"/>
      <c r="L1118" s="160"/>
      <c r="M1118" s="159"/>
      <c r="N1118" s="158" t="s">
        <v>3708</v>
      </c>
      <c r="O1118" s="158" t="s">
        <v>366</v>
      </c>
      <c r="P1118" s="158" t="s">
        <v>442</v>
      </c>
      <c r="Q1118" s="162" t="s">
        <v>16637</v>
      </c>
      <c r="R1118" s="162" t="s">
        <v>18677</v>
      </c>
      <c r="S1118" s="163" t="s">
        <v>18678</v>
      </c>
      <c r="T1118" s="167" t="s">
        <v>472</v>
      </c>
      <c r="U1118" s="149"/>
      <c r="V1118" s="149"/>
      <c r="W1118" s="164" t="str">
        <f>VLOOKUP(TRIM(X1118),X10:Y88,2,FALSE)</f>
        <v>Puneet</v>
      </c>
      <c r="X1118" s="11" t="str">
        <f t="shared" ref="X1118:X1181" si="39">IF(ISNONTEXT(D1118),"" &amp; D1118 &amp;"",T(D1118))</f>
        <v>6.5.11</v>
      </c>
      <c r="AA1118" s="1">
        <f t="shared" si="38"/>
        <v>17</v>
      </c>
    </row>
    <row r="1119" spans="1:27" ht="34.5" customHeight="1">
      <c r="A1119" s="150" t="s">
        <v>185</v>
      </c>
      <c r="B1119" s="165" t="s">
        <v>70</v>
      </c>
      <c r="C1119" s="153" t="s">
        <v>186</v>
      </c>
      <c r="D1119" s="153" t="s">
        <v>153</v>
      </c>
      <c r="E1119" s="154" t="s">
        <v>15500</v>
      </c>
      <c r="F1119" s="155" t="s">
        <v>27</v>
      </c>
      <c r="G1119" s="155" t="s">
        <v>189</v>
      </c>
      <c r="H1119" s="169" t="s">
        <v>16514</v>
      </c>
      <c r="I1119" s="166" t="s">
        <v>765</v>
      </c>
      <c r="J1119" s="160" t="s">
        <v>455</v>
      </c>
      <c r="K1119" s="159"/>
      <c r="L1119" s="160"/>
      <c r="M1119" s="159"/>
      <c r="N1119" s="158" t="s">
        <v>3708</v>
      </c>
      <c r="O1119" s="158" t="s">
        <v>366</v>
      </c>
      <c r="P1119" s="158" t="s">
        <v>442</v>
      </c>
      <c r="Q1119" s="162" t="s">
        <v>16281</v>
      </c>
      <c r="R1119" s="162" t="s">
        <v>18379</v>
      </c>
      <c r="S1119" s="163" t="s">
        <v>193</v>
      </c>
      <c r="T1119" s="148" t="s">
        <v>767</v>
      </c>
      <c r="U1119" s="149"/>
      <c r="V1119" s="149"/>
      <c r="W1119" s="164" t="str">
        <f>VLOOKUP(TRIM(X1119),X10:Y88,2,FALSE)</f>
        <v>Puneet</v>
      </c>
      <c r="X1119" s="11" t="str">
        <f t="shared" si="39"/>
        <v>6.5.11</v>
      </c>
      <c r="AA1119" s="1">
        <f t="shared" si="38"/>
        <v>8</v>
      </c>
    </row>
    <row r="1120" spans="1:27" ht="34.5" customHeight="1">
      <c r="A1120" s="150" t="s">
        <v>185</v>
      </c>
      <c r="B1120" s="165" t="s">
        <v>70</v>
      </c>
      <c r="C1120" s="153" t="s">
        <v>186</v>
      </c>
      <c r="D1120" s="153" t="s">
        <v>153</v>
      </c>
      <c r="E1120" s="154" t="s">
        <v>15501</v>
      </c>
      <c r="F1120" s="155" t="s">
        <v>27</v>
      </c>
      <c r="G1120" s="155" t="s">
        <v>189</v>
      </c>
      <c r="H1120" s="169" t="s">
        <v>16784</v>
      </c>
      <c r="I1120" s="166" t="s">
        <v>947</v>
      </c>
      <c r="J1120" s="160" t="s">
        <v>455</v>
      </c>
      <c r="K1120" s="159"/>
      <c r="L1120" s="160"/>
      <c r="M1120" s="159"/>
      <c r="N1120" s="158" t="s">
        <v>3708</v>
      </c>
      <c r="O1120" s="158" t="s">
        <v>366</v>
      </c>
      <c r="P1120" s="158" t="s">
        <v>442</v>
      </c>
      <c r="Q1120" s="162" t="s">
        <v>16785</v>
      </c>
      <c r="R1120" s="162" t="s">
        <v>18505</v>
      </c>
      <c r="S1120" s="163" t="s">
        <v>193</v>
      </c>
      <c r="T1120" s="167" t="s">
        <v>1215</v>
      </c>
      <c r="U1120" s="149"/>
      <c r="V1120" s="149" t="s">
        <v>995</v>
      </c>
      <c r="W1120" s="164" t="str">
        <f>VLOOKUP(TRIM(X1120),X10:Y88,2,FALSE)</f>
        <v>Puneet</v>
      </c>
      <c r="X1120" s="11" t="str">
        <f t="shared" si="39"/>
        <v>6.5.11</v>
      </c>
      <c r="AA1120" s="1">
        <f t="shared" si="38"/>
        <v>7</v>
      </c>
    </row>
    <row r="1121" spans="1:27" ht="34.5" customHeight="1">
      <c r="A1121" s="150" t="s">
        <v>185</v>
      </c>
      <c r="B1121" s="165" t="s">
        <v>70</v>
      </c>
      <c r="C1121" s="153" t="s">
        <v>186</v>
      </c>
      <c r="D1121" s="153" t="s">
        <v>153</v>
      </c>
      <c r="E1121" s="154" t="s">
        <v>15502</v>
      </c>
      <c r="F1121" s="155" t="s">
        <v>27</v>
      </c>
      <c r="G1121" s="155" t="s">
        <v>189</v>
      </c>
      <c r="H1121" s="169" t="s">
        <v>16639</v>
      </c>
      <c r="I1121" s="166" t="s">
        <v>633</v>
      </c>
      <c r="J1121" s="160" t="s">
        <v>422</v>
      </c>
      <c r="K1121" s="159"/>
      <c r="L1121" s="160"/>
      <c r="M1121" s="159"/>
      <c r="N1121" s="158" t="s">
        <v>15914</v>
      </c>
      <c r="O1121" s="158" t="s">
        <v>366</v>
      </c>
      <c r="P1121" s="158" t="s">
        <v>442</v>
      </c>
      <c r="Q1121" s="162" t="s">
        <v>16640</v>
      </c>
      <c r="R1121" s="162" t="s">
        <v>18374</v>
      </c>
      <c r="S1121" s="163" t="s">
        <v>193</v>
      </c>
      <c r="T1121" s="148" t="s">
        <v>472</v>
      </c>
      <c r="U1121" s="149"/>
      <c r="V1121" s="149"/>
      <c r="W1121" s="164" t="str">
        <f>VLOOKUP(TRIM(X1121),X10:Y88,2,FALSE)</f>
        <v>Puneet</v>
      </c>
      <c r="X1121" s="11" t="str">
        <f t="shared" si="39"/>
        <v>6.5.11</v>
      </c>
      <c r="AA1121" s="1">
        <f t="shared" si="38"/>
        <v>17</v>
      </c>
    </row>
    <row r="1122" spans="1:27" ht="34.5" customHeight="1">
      <c r="A1122" s="150" t="s">
        <v>185</v>
      </c>
      <c r="B1122" s="165" t="s">
        <v>70</v>
      </c>
      <c r="C1122" s="153" t="s">
        <v>186</v>
      </c>
      <c r="D1122" s="153" t="s">
        <v>11392</v>
      </c>
      <c r="E1122" s="154" t="s">
        <v>15503</v>
      </c>
      <c r="F1122" s="155" t="s">
        <v>27</v>
      </c>
      <c r="G1122" s="155" t="s">
        <v>189</v>
      </c>
      <c r="H1122" s="169" t="s">
        <v>16530</v>
      </c>
      <c r="I1122" s="166" t="s">
        <v>12362</v>
      </c>
      <c r="J1122" s="160" t="s">
        <v>455</v>
      </c>
      <c r="K1122" s="159"/>
      <c r="L1122" s="160"/>
      <c r="M1122" s="159"/>
      <c r="N1122" s="158" t="s">
        <v>3708</v>
      </c>
      <c r="O1122" s="158" t="s">
        <v>366</v>
      </c>
      <c r="P1122" s="158" t="s">
        <v>442</v>
      </c>
      <c r="Q1122" s="162" t="s">
        <v>17219</v>
      </c>
      <c r="R1122" s="162" t="s">
        <v>18363</v>
      </c>
      <c r="S1122" s="163" t="s">
        <v>193</v>
      </c>
      <c r="T1122" s="167" t="s">
        <v>3669</v>
      </c>
      <c r="U1122" s="149"/>
      <c r="V1122" s="149"/>
      <c r="W1122" s="164" t="str">
        <f>VLOOKUP(TRIM(X1122),X10:Y88,2,FALSE)</f>
        <v>Puneet</v>
      </c>
      <c r="X1122" s="11" t="str">
        <f t="shared" si="39"/>
        <v>6.5.7.4</v>
      </c>
      <c r="AA1122" s="1">
        <f t="shared" si="38"/>
        <v>17</v>
      </c>
    </row>
    <row r="1123" spans="1:27" ht="34.5" customHeight="1">
      <c r="A1123" s="150" t="s">
        <v>185</v>
      </c>
      <c r="B1123" s="165" t="s">
        <v>70</v>
      </c>
      <c r="C1123" s="153" t="s">
        <v>186</v>
      </c>
      <c r="D1123" s="153" t="s">
        <v>11392</v>
      </c>
      <c r="E1123" s="154" t="s">
        <v>15504</v>
      </c>
      <c r="F1123" s="155" t="s">
        <v>27</v>
      </c>
      <c r="G1123" s="155" t="s">
        <v>189</v>
      </c>
      <c r="H1123" s="169" t="s">
        <v>16689</v>
      </c>
      <c r="I1123" s="166" t="s">
        <v>947</v>
      </c>
      <c r="J1123" s="160" t="s">
        <v>455</v>
      </c>
      <c r="K1123" s="159"/>
      <c r="L1123" s="160"/>
      <c r="M1123" s="159"/>
      <c r="N1123" s="158" t="s">
        <v>3708</v>
      </c>
      <c r="O1123" s="158" t="s">
        <v>366</v>
      </c>
      <c r="P1123" s="158" t="s">
        <v>442</v>
      </c>
      <c r="Q1123" s="162" t="s">
        <v>12005</v>
      </c>
      <c r="R1123" s="162" t="s">
        <v>18506</v>
      </c>
      <c r="S1123" s="163" t="s">
        <v>193</v>
      </c>
      <c r="T1123" s="148" t="s">
        <v>1254</v>
      </c>
      <c r="U1123" s="149"/>
      <c r="V1123" s="149" t="s">
        <v>995</v>
      </c>
      <c r="W1123" s="164" t="str">
        <f>VLOOKUP(TRIM(X1123),X10:Y88,2,FALSE)</f>
        <v>Puneet</v>
      </c>
      <c r="X1123" s="11" t="str">
        <f t="shared" si="39"/>
        <v>6.5.7.4</v>
      </c>
      <c r="AA1123" s="1">
        <f t="shared" si="38"/>
        <v>7</v>
      </c>
    </row>
    <row r="1124" spans="1:27" ht="34.5" customHeight="1">
      <c r="A1124" s="150" t="s">
        <v>185</v>
      </c>
      <c r="B1124" s="165" t="s">
        <v>70</v>
      </c>
      <c r="C1124" s="153" t="s">
        <v>186</v>
      </c>
      <c r="D1124" s="153" t="s">
        <v>11392</v>
      </c>
      <c r="E1124" s="154" t="s">
        <v>15505</v>
      </c>
      <c r="F1124" s="155" t="s">
        <v>27</v>
      </c>
      <c r="G1124" s="155" t="s">
        <v>189</v>
      </c>
      <c r="H1124" s="169" t="s">
        <v>16752</v>
      </c>
      <c r="I1124" s="166" t="s">
        <v>7595</v>
      </c>
      <c r="J1124" s="160" t="s">
        <v>455</v>
      </c>
      <c r="K1124" s="159"/>
      <c r="L1124" s="160"/>
      <c r="M1124" s="159"/>
      <c r="N1124" s="158" t="s">
        <v>3708</v>
      </c>
      <c r="O1124" s="158" t="s">
        <v>366</v>
      </c>
      <c r="P1124" s="158" t="s">
        <v>442</v>
      </c>
      <c r="Q1124" s="162" t="s">
        <v>11918</v>
      </c>
      <c r="R1124" s="162" t="s">
        <v>18364</v>
      </c>
      <c r="S1124" s="163" t="s">
        <v>18365</v>
      </c>
      <c r="T1124" s="167" t="s">
        <v>582</v>
      </c>
      <c r="U1124" s="149"/>
      <c r="V1124" s="149"/>
      <c r="W1124" s="164" t="str">
        <f>VLOOKUP(TRIM(X1124),X10:Y88,2,FALSE)</f>
        <v>Puneet</v>
      </c>
      <c r="X1124" s="11" t="str">
        <f t="shared" si="39"/>
        <v>6.5.7.4</v>
      </c>
      <c r="AA1124" s="1">
        <f t="shared" si="38"/>
        <v>36</v>
      </c>
    </row>
    <row r="1125" spans="1:27" ht="34.5" customHeight="1">
      <c r="A1125" s="150" t="s">
        <v>185</v>
      </c>
      <c r="B1125" s="165" t="s">
        <v>70</v>
      </c>
      <c r="C1125" s="153" t="s">
        <v>28</v>
      </c>
      <c r="D1125" s="153" t="s">
        <v>11392</v>
      </c>
      <c r="E1125" s="154" t="s">
        <v>15506</v>
      </c>
      <c r="F1125" s="155" t="s">
        <v>27</v>
      </c>
      <c r="G1125" s="169" t="s">
        <v>189</v>
      </c>
      <c r="H1125" s="169" t="s">
        <v>16494</v>
      </c>
      <c r="I1125" s="170" t="s">
        <v>760</v>
      </c>
      <c r="J1125" s="171" t="s">
        <v>455</v>
      </c>
      <c r="K1125" s="172"/>
      <c r="L1125" s="171"/>
      <c r="M1125" s="172"/>
      <c r="N1125" s="171" t="s">
        <v>3708</v>
      </c>
      <c r="O1125" s="171" t="s">
        <v>366</v>
      </c>
      <c r="P1125" s="171" t="s">
        <v>442</v>
      </c>
      <c r="Q1125" s="173" t="s">
        <v>18367</v>
      </c>
      <c r="R1125" s="173" t="s">
        <v>18366</v>
      </c>
      <c r="S1125" s="177"/>
      <c r="T1125" s="148" t="s">
        <v>2392</v>
      </c>
      <c r="U1125" s="149"/>
      <c r="V1125" s="149"/>
      <c r="W1125" s="164" t="str">
        <f>VLOOKUP(TRIM(X1125),X10:Y88,2,FALSE)</f>
        <v>Puneet</v>
      </c>
      <c r="X1125" s="11" t="str">
        <f t="shared" si="39"/>
        <v>6.5.7.4</v>
      </c>
      <c r="AA1125" s="1">
        <f t="shared" si="38"/>
        <v>3</v>
      </c>
    </row>
    <row r="1126" spans="1:27" ht="34.5" customHeight="1">
      <c r="A1126" s="150" t="s">
        <v>185</v>
      </c>
      <c r="B1126" s="165" t="s">
        <v>70</v>
      </c>
      <c r="C1126" s="153" t="s">
        <v>186</v>
      </c>
      <c r="D1126" s="153" t="s">
        <v>11392</v>
      </c>
      <c r="E1126" s="154" t="s">
        <v>15507</v>
      </c>
      <c r="F1126" s="155" t="s">
        <v>27</v>
      </c>
      <c r="G1126" s="155" t="s">
        <v>189</v>
      </c>
      <c r="H1126" s="169" t="s">
        <v>16667</v>
      </c>
      <c r="I1126" s="166" t="s">
        <v>16668</v>
      </c>
      <c r="J1126" s="160" t="s">
        <v>455</v>
      </c>
      <c r="K1126" s="159"/>
      <c r="L1126" s="160"/>
      <c r="M1126" s="159"/>
      <c r="N1126" s="158" t="s">
        <v>3708</v>
      </c>
      <c r="O1126" s="158" t="s">
        <v>366</v>
      </c>
      <c r="P1126" s="158" t="s">
        <v>442</v>
      </c>
      <c r="Q1126" s="162" t="s">
        <v>7613</v>
      </c>
      <c r="R1126" s="162" t="s">
        <v>18507</v>
      </c>
      <c r="S1126" s="163" t="s">
        <v>193</v>
      </c>
      <c r="T1126" s="167" t="s">
        <v>1254</v>
      </c>
      <c r="U1126" s="149"/>
      <c r="V1126" s="149" t="s">
        <v>995</v>
      </c>
      <c r="W1126" s="164" t="str">
        <f>VLOOKUP(TRIM(X1126),X10:Y88,2,FALSE)</f>
        <v>Puneet</v>
      </c>
      <c r="X1126" s="11" t="str">
        <f t="shared" si="39"/>
        <v>6.5.7.4</v>
      </c>
      <c r="AA1126" s="1">
        <f t="shared" si="38"/>
        <v>18</v>
      </c>
    </row>
    <row r="1127" spans="1:27" ht="34.5" customHeight="1">
      <c r="A1127" s="150" t="s">
        <v>185</v>
      </c>
      <c r="B1127" s="165" t="s">
        <v>70</v>
      </c>
      <c r="C1127" s="153" t="s">
        <v>186</v>
      </c>
      <c r="D1127" s="153" t="s">
        <v>11394</v>
      </c>
      <c r="E1127" s="154" t="s">
        <v>15508</v>
      </c>
      <c r="F1127" s="155" t="s">
        <v>27</v>
      </c>
      <c r="G1127" s="155" t="s">
        <v>189</v>
      </c>
      <c r="H1127" s="169" t="s">
        <v>16051</v>
      </c>
      <c r="I1127" s="166" t="s">
        <v>436</v>
      </c>
      <c r="J1127" s="160" t="s">
        <v>455</v>
      </c>
      <c r="K1127" s="159"/>
      <c r="L1127" s="160"/>
      <c r="M1127" s="159"/>
      <c r="N1127" s="158" t="s">
        <v>3708</v>
      </c>
      <c r="O1127" s="158" t="s">
        <v>366</v>
      </c>
      <c r="P1127" s="158" t="s">
        <v>442</v>
      </c>
      <c r="Q1127" s="162" t="s">
        <v>16025</v>
      </c>
      <c r="R1127" s="162" t="s">
        <v>18508</v>
      </c>
      <c r="S1127" s="163" t="s">
        <v>193</v>
      </c>
      <c r="T1127" s="148" t="s">
        <v>3201</v>
      </c>
      <c r="U1127" s="149"/>
      <c r="V1127" s="149" t="s">
        <v>995</v>
      </c>
      <c r="W1127" s="164" t="str">
        <f>VLOOKUP(TRIM(X1127),X10:Y88,2,FALSE)</f>
        <v>Puneet</v>
      </c>
      <c r="X1127" s="11" t="str">
        <f t="shared" si="39"/>
        <v>6.5.8.1</v>
      </c>
      <c r="AA1127" s="1">
        <f t="shared" si="38"/>
        <v>12</v>
      </c>
    </row>
    <row r="1128" spans="1:27" ht="34.5" customHeight="1">
      <c r="A1128" s="150" t="s">
        <v>185</v>
      </c>
      <c r="B1128" s="165" t="s">
        <v>70</v>
      </c>
      <c r="C1128" s="153" t="s">
        <v>186</v>
      </c>
      <c r="D1128" s="153" t="s">
        <v>11394</v>
      </c>
      <c r="E1128" s="154" t="s">
        <v>15509</v>
      </c>
      <c r="F1128" s="155" t="s">
        <v>27</v>
      </c>
      <c r="G1128" s="155" t="s">
        <v>189</v>
      </c>
      <c r="H1128" s="169" t="s">
        <v>16053</v>
      </c>
      <c r="I1128" s="166" t="s">
        <v>436</v>
      </c>
      <c r="J1128" s="160" t="s">
        <v>455</v>
      </c>
      <c r="K1128" s="159"/>
      <c r="L1128" s="160"/>
      <c r="M1128" s="159"/>
      <c r="N1128" s="158" t="s">
        <v>3708</v>
      </c>
      <c r="O1128" s="158" t="s">
        <v>366</v>
      </c>
      <c r="P1128" s="158" t="s">
        <v>442</v>
      </c>
      <c r="Q1128" s="162" t="s">
        <v>16027</v>
      </c>
      <c r="R1128" s="162" t="s">
        <v>18509</v>
      </c>
      <c r="S1128" s="163" t="s">
        <v>193</v>
      </c>
      <c r="T1128" s="167" t="s">
        <v>3201</v>
      </c>
      <c r="U1128" s="149"/>
      <c r="V1128" s="149" t="s">
        <v>995</v>
      </c>
      <c r="W1128" s="164" t="str">
        <f>VLOOKUP(TRIM(X1128),X10:Y88,2,FALSE)</f>
        <v>Puneet</v>
      </c>
      <c r="X1128" s="11" t="str">
        <f t="shared" si="39"/>
        <v>6.5.8.1</v>
      </c>
      <c r="AA1128" s="1">
        <f t="shared" si="38"/>
        <v>12</v>
      </c>
    </row>
    <row r="1129" spans="1:27" ht="34.5" customHeight="1">
      <c r="A1129" s="150" t="s">
        <v>185</v>
      </c>
      <c r="B1129" s="165" t="s">
        <v>70</v>
      </c>
      <c r="C1129" s="153" t="s">
        <v>186</v>
      </c>
      <c r="D1129" s="153" t="s">
        <v>11394</v>
      </c>
      <c r="E1129" s="154" t="s">
        <v>15510</v>
      </c>
      <c r="F1129" s="155" t="s">
        <v>27</v>
      </c>
      <c r="G1129" s="155" t="s">
        <v>189</v>
      </c>
      <c r="H1129" s="169" t="s">
        <v>16054</v>
      </c>
      <c r="I1129" s="166" t="s">
        <v>436</v>
      </c>
      <c r="J1129" s="160" t="s">
        <v>455</v>
      </c>
      <c r="K1129" s="159"/>
      <c r="L1129" s="160"/>
      <c r="M1129" s="159"/>
      <c r="N1129" s="158" t="s">
        <v>3708</v>
      </c>
      <c r="O1129" s="158" t="s">
        <v>366</v>
      </c>
      <c r="P1129" s="158" t="s">
        <v>442</v>
      </c>
      <c r="Q1129" s="162" t="s">
        <v>16028</v>
      </c>
      <c r="R1129" s="162" t="s">
        <v>18371</v>
      </c>
      <c r="S1129" s="163" t="s">
        <v>193</v>
      </c>
      <c r="T1129" s="148" t="s">
        <v>3201</v>
      </c>
      <c r="U1129" s="149"/>
      <c r="V1129" s="149"/>
      <c r="W1129" s="164" t="str">
        <f>VLOOKUP(TRIM(X1129),X10:Y88,2,FALSE)</f>
        <v>Puneet</v>
      </c>
      <c r="X1129" s="11" t="str">
        <f t="shared" si="39"/>
        <v>6.5.8.1</v>
      </c>
      <c r="AA1129" s="1">
        <f t="shared" si="38"/>
        <v>12</v>
      </c>
    </row>
    <row r="1130" spans="1:27" ht="34.5" customHeight="1">
      <c r="A1130" s="150" t="s">
        <v>185</v>
      </c>
      <c r="B1130" s="165" t="s">
        <v>70</v>
      </c>
      <c r="C1130" s="153" t="s">
        <v>186</v>
      </c>
      <c r="D1130" s="153" t="s">
        <v>11394</v>
      </c>
      <c r="E1130" s="154" t="s">
        <v>15511</v>
      </c>
      <c r="F1130" s="155" t="s">
        <v>27</v>
      </c>
      <c r="G1130" s="155" t="s">
        <v>189</v>
      </c>
      <c r="H1130" s="169" t="s">
        <v>16323</v>
      </c>
      <c r="I1130" s="166" t="s">
        <v>16951</v>
      </c>
      <c r="J1130" s="160" t="s">
        <v>422</v>
      </c>
      <c r="K1130" s="159"/>
      <c r="L1130" s="160"/>
      <c r="M1130" s="159"/>
      <c r="N1130" s="158" t="s">
        <v>15914</v>
      </c>
      <c r="O1130" s="158" t="s">
        <v>366</v>
      </c>
      <c r="P1130" s="158" t="s">
        <v>442</v>
      </c>
      <c r="Q1130" s="162" t="s">
        <v>16324</v>
      </c>
      <c r="R1130" s="162" t="s">
        <v>18566</v>
      </c>
      <c r="S1130" s="163" t="s">
        <v>193</v>
      </c>
      <c r="T1130" s="167" t="s">
        <v>1002</v>
      </c>
      <c r="U1130" s="149"/>
      <c r="V1130" s="149"/>
      <c r="W1130" s="164" t="str">
        <f>VLOOKUP(TRIM(X1130),X10:Y88,2,FALSE)</f>
        <v>Puneet</v>
      </c>
      <c r="X1130" s="11" t="str">
        <f t="shared" si="39"/>
        <v>6.5.8.1</v>
      </c>
      <c r="AA1130" s="1">
        <f t="shared" si="38"/>
        <v>53</v>
      </c>
    </row>
    <row r="1131" spans="1:27" ht="34.5" customHeight="1">
      <c r="A1131" s="150" t="s">
        <v>185</v>
      </c>
      <c r="B1131" s="165" t="s">
        <v>70</v>
      </c>
      <c r="C1131" s="153" t="s">
        <v>186</v>
      </c>
      <c r="D1131" s="153" t="s">
        <v>11395</v>
      </c>
      <c r="E1131" s="154" t="s">
        <v>15512</v>
      </c>
      <c r="F1131" s="155" t="s">
        <v>27</v>
      </c>
      <c r="G1131" s="155" t="s">
        <v>189</v>
      </c>
      <c r="H1131" s="169" t="s">
        <v>16055</v>
      </c>
      <c r="I1131" s="166" t="s">
        <v>436</v>
      </c>
      <c r="J1131" s="160" t="s">
        <v>422</v>
      </c>
      <c r="K1131" s="159"/>
      <c r="L1131" s="160"/>
      <c r="M1131" s="159"/>
      <c r="N1131" s="158" t="s">
        <v>15914</v>
      </c>
      <c r="O1131" s="158" t="s">
        <v>366</v>
      </c>
      <c r="P1131" s="158" t="s">
        <v>442</v>
      </c>
      <c r="Q1131" s="162" t="s">
        <v>16029</v>
      </c>
      <c r="R1131" s="162" t="s">
        <v>18231</v>
      </c>
      <c r="S1131" s="163" t="s">
        <v>18230</v>
      </c>
      <c r="T1131" s="148" t="s">
        <v>3201</v>
      </c>
      <c r="U1131" s="149"/>
      <c r="V1131" s="149"/>
      <c r="W1131" s="164" t="str">
        <f>VLOOKUP(TRIM(X1131),X10:Y88,2,FALSE)</f>
        <v>Puneet</v>
      </c>
      <c r="X1131" s="11" t="str">
        <f t="shared" si="39"/>
        <v>6.5.8.2</v>
      </c>
      <c r="AA1131" s="1">
        <f t="shared" si="38"/>
        <v>12</v>
      </c>
    </row>
    <row r="1132" spans="1:27" ht="34.5" customHeight="1">
      <c r="A1132" s="150" t="s">
        <v>185</v>
      </c>
      <c r="B1132" s="165" t="s">
        <v>70</v>
      </c>
      <c r="C1132" s="153" t="s">
        <v>186</v>
      </c>
      <c r="D1132" s="153" t="s">
        <v>11395</v>
      </c>
      <c r="E1132" s="154" t="s">
        <v>15513</v>
      </c>
      <c r="F1132" s="155" t="s">
        <v>29</v>
      </c>
      <c r="G1132" s="155" t="s">
        <v>189</v>
      </c>
      <c r="H1132" s="169" t="s">
        <v>18235</v>
      </c>
      <c r="I1132" s="166" t="s">
        <v>765</v>
      </c>
      <c r="J1132" s="160" t="s">
        <v>2418</v>
      </c>
      <c r="K1132" s="159">
        <v>1174</v>
      </c>
      <c r="L1132" s="160" t="s">
        <v>76</v>
      </c>
      <c r="M1132" s="159" t="s">
        <v>878</v>
      </c>
      <c r="N1132" s="158" t="s">
        <v>15918</v>
      </c>
      <c r="O1132" s="158" t="s">
        <v>366</v>
      </c>
      <c r="P1132" s="158" t="s">
        <v>442</v>
      </c>
      <c r="Q1132" s="162" t="s">
        <v>16276</v>
      </c>
      <c r="R1132" s="162" t="s">
        <v>18510</v>
      </c>
      <c r="S1132" s="163" t="s">
        <v>193</v>
      </c>
      <c r="T1132" s="167" t="s">
        <v>767</v>
      </c>
      <c r="U1132" s="149"/>
      <c r="V1132" s="149" t="s">
        <v>995</v>
      </c>
      <c r="W1132" s="164" t="str">
        <f>VLOOKUP(TRIM(X1132),X10:Y88,2,FALSE)</f>
        <v>Puneet</v>
      </c>
      <c r="X1132" s="11" t="str">
        <f t="shared" si="39"/>
        <v>6.5.8.2</v>
      </c>
      <c r="AA1132" s="1">
        <f t="shared" si="38"/>
        <v>8</v>
      </c>
    </row>
    <row r="1133" spans="1:27" ht="34.5" customHeight="1">
      <c r="A1133" s="150" t="s">
        <v>185</v>
      </c>
      <c r="B1133" s="165" t="s">
        <v>70</v>
      </c>
      <c r="C1133" s="153" t="s">
        <v>186</v>
      </c>
      <c r="D1133" s="153" t="s">
        <v>91</v>
      </c>
      <c r="E1133" s="154" t="s">
        <v>15514</v>
      </c>
      <c r="F1133" s="155" t="s">
        <v>29</v>
      </c>
      <c r="G1133" s="155" t="s">
        <v>189</v>
      </c>
      <c r="H1133" s="169" t="s">
        <v>18189</v>
      </c>
      <c r="I1133" s="166" t="s">
        <v>17965</v>
      </c>
      <c r="J1133" s="160" t="s">
        <v>484</v>
      </c>
      <c r="K1133" s="159">
        <v>3270</v>
      </c>
      <c r="L1133" s="160" t="s">
        <v>76</v>
      </c>
      <c r="M1133" s="159" t="s">
        <v>485</v>
      </c>
      <c r="N1133" s="158" t="s">
        <v>15918</v>
      </c>
      <c r="O1133" s="158" t="s">
        <v>206</v>
      </c>
      <c r="P1133" s="158" t="s">
        <v>559</v>
      </c>
      <c r="Q1133" s="162" t="s">
        <v>16345</v>
      </c>
      <c r="R1133" s="162" t="s">
        <v>18511</v>
      </c>
      <c r="S1133" s="163" t="s">
        <v>193</v>
      </c>
      <c r="T1133" s="148" t="s">
        <v>966</v>
      </c>
      <c r="U1133" s="149"/>
      <c r="V1133" s="149" t="s">
        <v>995</v>
      </c>
      <c r="W1133" s="164" t="str">
        <f>VLOOKUP(TRIM(X1133),X10:Y88,2,FALSE)</f>
        <v>Puneet</v>
      </c>
      <c r="X1133" s="11" t="str">
        <f t="shared" si="39"/>
        <v>5.1</v>
      </c>
      <c r="AA1133" s="1">
        <f t="shared" si="38"/>
        <v>43</v>
      </c>
    </row>
    <row r="1134" spans="1:27" ht="34.5" customHeight="1">
      <c r="A1134" s="150" t="s">
        <v>185</v>
      </c>
      <c r="B1134" s="165" t="s">
        <v>70</v>
      </c>
      <c r="C1134" s="153" t="s">
        <v>186</v>
      </c>
      <c r="D1134" s="153" t="s">
        <v>91</v>
      </c>
      <c r="E1134" s="154" t="s">
        <v>15515</v>
      </c>
      <c r="F1134" s="155" t="s">
        <v>29</v>
      </c>
      <c r="G1134" s="155" t="s">
        <v>189</v>
      </c>
      <c r="H1134" s="169" t="s">
        <v>18192</v>
      </c>
      <c r="I1134" s="166" t="s">
        <v>17965</v>
      </c>
      <c r="J1134" s="160" t="s">
        <v>484</v>
      </c>
      <c r="K1134" s="159">
        <v>3271</v>
      </c>
      <c r="L1134" s="160" t="s">
        <v>76</v>
      </c>
      <c r="M1134" s="159" t="s">
        <v>687</v>
      </c>
      <c r="N1134" s="158" t="s">
        <v>7071</v>
      </c>
      <c r="O1134" s="158" t="s">
        <v>366</v>
      </c>
      <c r="P1134" s="158" t="s">
        <v>559</v>
      </c>
      <c r="Q1134" s="162" t="s">
        <v>16345</v>
      </c>
      <c r="R1134" s="162" t="s">
        <v>18512</v>
      </c>
      <c r="S1134" s="163" t="s">
        <v>193</v>
      </c>
      <c r="T1134" s="167" t="s">
        <v>966</v>
      </c>
      <c r="U1134" s="149"/>
      <c r="V1134" s="149" t="s">
        <v>995</v>
      </c>
      <c r="W1134" s="164" t="str">
        <f>VLOOKUP(TRIM(X1134),X10:Y88,2,FALSE)</f>
        <v>Puneet</v>
      </c>
      <c r="X1134" s="11" t="str">
        <f t="shared" si="39"/>
        <v>5.1</v>
      </c>
      <c r="AA1134" s="1">
        <f t="shared" si="38"/>
        <v>43</v>
      </c>
    </row>
    <row r="1135" spans="1:27" ht="34.5" customHeight="1">
      <c r="A1135" s="150" t="s">
        <v>185</v>
      </c>
      <c r="B1135" s="165" t="s">
        <v>70</v>
      </c>
      <c r="C1135" s="153" t="s">
        <v>186</v>
      </c>
      <c r="D1135" s="153" t="s">
        <v>91</v>
      </c>
      <c r="E1135" s="154" t="s">
        <v>15516</v>
      </c>
      <c r="F1135" s="155" t="s">
        <v>26</v>
      </c>
      <c r="G1135" s="155" t="s">
        <v>189</v>
      </c>
      <c r="H1135" s="169" t="s">
        <v>16346</v>
      </c>
      <c r="I1135" s="166" t="s">
        <v>1638</v>
      </c>
      <c r="J1135" s="160"/>
      <c r="K1135" s="159"/>
      <c r="L1135" s="160"/>
      <c r="M1135" s="159"/>
      <c r="N1135" s="158"/>
      <c r="O1135" s="158" t="s">
        <v>206</v>
      </c>
      <c r="P1135" s="158" t="s">
        <v>559</v>
      </c>
      <c r="Q1135" s="162" t="s">
        <v>16346</v>
      </c>
      <c r="R1135" s="162" t="s">
        <v>18513</v>
      </c>
      <c r="S1135" s="163" t="s">
        <v>193</v>
      </c>
      <c r="T1135" s="148" t="s">
        <v>966</v>
      </c>
      <c r="U1135" s="149"/>
      <c r="V1135" s="149" t="s">
        <v>995</v>
      </c>
      <c r="W1135" s="164" t="str">
        <f>VLOOKUP(TRIM(X1135),X10:Y88,2,FALSE)</f>
        <v>Puneet</v>
      </c>
      <c r="X1135" s="11" t="str">
        <f t="shared" si="39"/>
        <v>5.1</v>
      </c>
      <c r="AA1135" s="1">
        <f t="shared" si="38"/>
        <v>6</v>
      </c>
    </row>
    <row r="1136" spans="1:27" ht="34.5" customHeight="1">
      <c r="A1136" s="150" t="s">
        <v>185</v>
      </c>
      <c r="B1136" s="165" t="s">
        <v>70</v>
      </c>
      <c r="C1136" s="153" t="s">
        <v>186</v>
      </c>
      <c r="D1136" s="153" t="s">
        <v>91</v>
      </c>
      <c r="E1136" s="154" t="s">
        <v>15517</v>
      </c>
      <c r="F1136" s="155" t="s">
        <v>29</v>
      </c>
      <c r="G1136" s="155" t="s">
        <v>189</v>
      </c>
      <c r="H1136" s="169" t="s">
        <v>18201</v>
      </c>
      <c r="I1136" s="166" t="s">
        <v>3620</v>
      </c>
      <c r="J1136" s="160" t="s">
        <v>484</v>
      </c>
      <c r="K1136" s="159">
        <v>3275</v>
      </c>
      <c r="L1136" s="160" t="s">
        <v>81</v>
      </c>
      <c r="M1136" s="159" t="s">
        <v>485</v>
      </c>
      <c r="N1136" s="158" t="s">
        <v>16214</v>
      </c>
      <c r="O1136" s="158" t="s">
        <v>229</v>
      </c>
      <c r="P1136" s="158" t="s">
        <v>11910</v>
      </c>
      <c r="Q1136" s="162" t="s">
        <v>16479</v>
      </c>
      <c r="R1136" s="162" t="s">
        <v>18514</v>
      </c>
      <c r="S1136" s="163" t="s">
        <v>193</v>
      </c>
      <c r="T1136" s="167" t="s">
        <v>16480</v>
      </c>
      <c r="U1136" s="149"/>
      <c r="V1136" s="149" t="s">
        <v>995</v>
      </c>
      <c r="W1136" s="164" t="str">
        <f>VLOOKUP(TRIM(X1136),X10:Y88,2,FALSE)</f>
        <v>Puneet</v>
      </c>
      <c r="X1136" s="11" t="str">
        <f t="shared" si="39"/>
        <v>5.1</v>
      </c>
      <c r="AA1136" s="1">
        <f t="shared" si="38"/>
        <v>15</v>
      </c>
    </row>
    <row r="1137" spans="1:27" ht="34.5" customHeight="1">
      <c r="A1137" s="150" t="s">
        <v>185</v>
      </c>
      <c r="B1137" s="165" t="s">
        <v>70</v>
      </c>
      <c r="C1137" s="153" t="s">
        <v>186</v>
      </c>
      <c r="D1137" s="153" t="s">
        <v>91</v>
      </c>
      <c r="E1137" s="154" t="s">
        <v>15518</v>
      </c>
      <c r="F1137" s="155" t="s">
        <v>29</v>
      </c>
      <c r="G1137" s="155" t="s">
        <v>189</v>
      </c>
      <c r="H1137" s="169" t="s">
        <v>18184</v>
      </c>
      <c r="I1137" s="166" t="s">
        <v>835</v>
      </c>
      <c r="J1137" s="160" t="s">
        <v>2418</v>
      </c>
      <c r="K1137" s="159">
        <v>1176</v>
      </c>
      <c r="L1137" s="160" t="s">
        <v>76</v>
      </c>
      <c r="M1137" s="159" t="s">
        <v>485</v>
      </c>
      <c r="N1137" s="158" t="s">
        <v>15918</v>
      </c>
      <c r="O1137" s="158" t="s">
        <v>206</v>
      </c>
      <c r="P1137" s="158" t="s">
        <v>559</v>
      </c>
      <c r="Q1137" s="162" t="s">
        <v>16475</v>
      </c>
      <c r="R1137" s="162" t="s">
        <v>18515</v>
      </c>
      <c r="S1137" s="163" t="s">
        <v>193</v>
      </c>
      <c r="T1137" s="148" t="s">
        <v>966</v>
      </c>
      <c r="U1137" s="149"/>
      <c r="V1137" s="149" t="s">
        <v>995</v>
      </c>
      <c r="W1137" s="164" t="str">
        <f>VLOOKUP(TRIM(X1137),X10:Y88,2,FALSE)</f>
        <v>Puneet</v>
      </c>
      <c r="X1137" s="11" t="str">
        <f t="shared" si="39"/>
        <v>5.1</v>
      </c>
      <c r="AA1137" s="1">
        <f t="shared" si="38"/>
        <v>5</v>
      </c>
    </row>
    <row r="1138" spans="1:27" ht="34.5" customHeight="1">
      <c r="A1138" s="150" t="s">
        <v>185</v>
      </c>
      <c r="B1138" s="165" t="s">
        <v>70</v>
      </c>
      <c r="C1138" s="153" t="s">
        <v>186</v>
      </c>
      <c r="D1138" s="153" t="s">
        <v>91</v>
      </c>
      <c r="E1138" s="154" t="s">
        <v>15519</v>
      </c>
      <c r="F1138" s="155" t="s">
        <v>26</v>
      </c>
      <c r="G1138" s="155" t="s">
        <v>189</v>
      </c>
      <c r="H1138" s="169" t="s">
        <v>16483</v>
      </c>
      <c r="I1138" s="166" t="s">
        <v>1638</v>
      </c>
      <c r="J1138" s="160"/>
      <c r="K1138" s="159"/>
      <c r="L1138" s="160"/>
      <c r="M1138" s="159"/>
      <c r="N1138" s="158"/>
      <c r="O1138" s="158" t="s">
        <v>229</v>
      </c>
      <c r="P1138" s="158" t="s">
        <v>16484</v>
      </c>
      <c r="Q1138" s="162" t="s">
        <v>9609</v>
      </c>
      <c r="R1138" s="162" t="s">
        <v>18516</v>
      </c>
      <c r="S1138" s="163" t="s">
        <v>193</v>
      </c>
      <c r="T1138" s="167" t="s">
        <v>966</v>
      </c>
      <c r="U1138" s="149"/>
      <c r="V1138" s="149" t="s">
        <v>995</v>
      </c>
      <c r="W1138" s="164" t="str">
        <f>VLOOKUP(TRIM(X1138),X10:Y88,2,FALSE)</f>
        <v>Puneet</v>
      </c>
      <c r="X1138" s="11" t="str">
        <f t="shared" si="39"/>
        <v>5.1</v>
      </c>
      <c r="AA1138" s="1">
        <f t="shared" si="38"/>
        <v>6</v>
      </c>
    </row>
    <row r="1139" spans="1:27" ht="34.5" customHeight="1">
      <c r="A1139" s="150" t="s">
        <v>185</v>
      </c>
      <c r="B1139" s="165" t="s">
        <v>70</v>
      </c>
      <c r="C1139" s="153" t="s">
        <v>186</v>
      </c>
      <c r="D1139" s="153" t="s">
        <v>11395</v>
      </c>
      <c r="E1139" s="154" t="s">
        <v>15520</v>
      </c>
      <c r="F1139" s="155" t="s">
        <v>27</v>
      </c>
      <c r="G1139" s="155" t="s">
        <v>189</v>
      </c>
      <c r="H1139" s="169" t="s">
        <v>16055</v>
      </c>
      <c r="I1139" s="166" t="s">
        <v>436</v>
      </c>
      <c r="J1139" s="160" t="s">
        <v>422</v>
      </c>
      <c r="K1139" s="159"/>
      <c r="L1139" s="160"/>
      <c r="M1139" s="159"/>
      <c r="N1139" s="158" t="s">
        <v>15914</v>
      </c>
      <c r="O1139" s="158" t="s">
        <v>366</v>
      </c>
      <c r="P1139" s="158" t="s">
        <v>442</v>
      </c>
      <c r="Q1139" s="162" t="s">
        <v>16029</v>
      </c>
      <c r="R1139" s="162" t="s">
        <v>18517</v>
      </c>
      <c r="S1139" s="163" t="s">
        <v>193</v>
      </c>
      <c r="T1139" s="148" t="s">
        <v>3201</v>
      </c>
      <c r="U1139" s="149"/>
      <c r="V1139" s="149" t="s">
        <v>995</v>
      </c>
      <c r="W1139" s="164" t="str">
        <f>VLOOKUP(TRIM(X1139),X10:Y88,2,FALSE)</f>
        <v>Puneet</v>
      </c>
      <c r="X1139" s="11" t="str">
        <f t="shared" si="39"/>
        <v>6.5.8.2</v>
      </c>
      <c r="AA1139" s="1">
        <f t="shared" si="38"/>
        <v>12</v>
      </c>
    </row>
    <row r="1140" spans="1:27" ht="34.5" customHeight="1">
      <c r="A1140" s="150"/>
      <c r="B1140" s="165" t="s">
        <v>70</v>
      </c>
      <c r="C1140" s="153" t="s">
        <v>28</v>
      </c>
      <c r="D1140" s="153" t="s">
        <v>179</v>
      </c>
      <c r="E1140" s="154" t="s">
        <v>15521</v>
      </c>
      <c r="F1140" s="155" t="s">
        <v>1642</v>
      </c>
      <c r="G1140" s="169" t="s">
        <v>62</v>
      </c>
      <c r="H1140" s="169" t="s">
        <v>1897</v>
      </c>
      <c r="I1140" s="170" t="s">
        <v>62</v>
      </c>
      <c r="J1140" s="171"/>
      <c r="K1140" s="172"/>
      <c r="L1140" s="171"/>
      <c r="M1140" s="172"/>
      <c r="N1140" s="171"/>
      <c r="O1140" s="171" t="s">
        <v>62</v>
      </c>
      <c r="P1140" s="171" t="s">
        <v>62</v>
      </c>
      <c r="Q1140" s="173" t="s">
        <v>425</v>
      </c>
      <c r="R1140" s="173" t="s">
        <v>425</v>
      </c>
      <c r="S1140" s="177"/>
      <c r="T1140" s="167" t="s">
        <v>62</v>
      </c>
      <c r="U1140" s="149"/>
      <c r="V1140" s="149"/>
      <c r="W1140" s="164" t="str">
        <f>VLOOKUP(TRIM(X1140),X10:Y88,2,FALSE)</f>
        <v>Withdrawn</v>
      </c>
      <c r="X1140" s="11" t="str">
        <f t="shared" si="39"/>
        <v>99</v>
      </c>
      <c r="AA1140" s="1">
        <f t="shared" si="38"/>
        <v>1</v>
      </c>
    </row>
    <row r="1141" spans="1:27" ht="34.5" customHeight="1">
      <c r="A1141" s="150"/>
      <c r="B1141" s="165" t="s">
        <v>70</v>
      </c>
      <c r="C1141" s="153" t="s">
        <v>28</v>
      </c>
      <c r="D1141" s="153" t="s">
        <v>179</v>
      </c>
      <c r="E1141" s="154" t="s">
        <v>15522</v>
      </c>
      <c r="F1141" s="155" t="s">
        <v>1642</v>
      </c>
      <c r="G1141" s="169" t="s">
        <v>62</v>
      </c>
      <c r="H1141" s="169" t="s">
        <v>1897</v>
      </c>
      <c r="I1141" s="170" t="s">
        <v>62</v>
      </c>
      <c r="J1141" s="171"/>
      <c r="K1141" s="172"/>
      <c r="L1141" s="171"/>
      <c r="M1141" s="172"/>
      <c r="N1141" s="171"/>
      <c r="O1141" s="171" t="s">
        <v>62</v>
      </c>
      <c r="P1141" s="171" t="s">
        <v>62</v>
      </c>
      <c r="Q1141" s="173" t="s">
        <v>425</v>
      </c>
      <c r="R1141" s="173" t="s">
        <v>425</v>
      </c>
      <c r="S1141" s="177"/>
      <c r="T1141" s="148" t="s">
        <v>62</v>
      </c>
      <c r="U1141" s="149"/>
      <c r="V1141" s="149"/>
      <c r="W1141" s="164" t="str">
        <f>VLOOKUP(TRIM(X1141),X10:Y88,2,FALSE)</f>
        <v>Withdrawn</v>
      </c>
      <c r="X1141" s="11" t="str">
        <f t="shared" si="39"/>
        <v>99</v>
      </c>
      <c r="AA1141" s="1">
        <f t="shared" si="38"/>
        <v>1</v>
      </c>
    </row>
    <row r="1142" spans="1:27" ht="34.5" customHeight="1">
      <c r="A1142" s="150"/>
      <c r="B1142" s="165" t="s">
        <v>70</v>
      </c>
      <c r="C1142" s="153" t="s">
        <v>28</v>
      </c>
      <c r="D1142" s="153" t="s">
        <v>179</v>
      </c>
      <c r="E1142" s="154" t="s">
        <v>15523</v>
      </c>
      <c r="F1142" s="155" t="s">
        <v>1642</v>
      </c>
      <c r="G1142" s="169" t="s">
        <v>62</v>
      </c>
      <c r="H1142" s="169" t="s">
        <v>1897</v>
      </c>
      <c r="I1142" s="170" t="s">
        <v>62</v>
      </c>
      <c r="J1142" s="171"/>
      <c r="K1142" s="172"/>
      <c r="L1142" s="171"/>
      <c r="M1142" s="172"/>
      <c r="N1142" s="171"/>
      <c r="O1142" s="171" t="s">
        <v>62</v>
      </c>
      <c r="P1142" s="171" t="s">
        <v>62</v>
      </c>
      <c r="Q1142" s="173" t="s">
        <v>425</v>
      </c>
      <c r="R1142" s="173" t="s">
        <v>425</v>
      </c>
      <c r="S1142" s="177"/>
      <c r="T1142" s="167" t="s">
        <v>62</v>
      </c>
      <c r="U1142" s="149"/>
      <c r="V1142" s="149"/>
      <c r="W1142" s="164" t="str">
        <f>VLOOKUP(TRIM(X1142),X10:Y88,2,FALSE)</f>
        <v>Withdrawn</v>
      </c>
      <c r="X1142" s="11" t="str">
        <f t="shared" si="39"/>
        <v>99</v>
      </c>
      <c r="AA1142" s="1">
        <f t="shared" si="38"/>
        <v>1</v>
      </c>
    </row>
    <row r="1143" spans="1:27" ht="34.5" customHeight="1">
      <c r="A1143" s="150"/>
      <c r="B1143" s="165" t="s">
        <v>70</v>
      </c>
      <c r="C1143" s="153" t="s">
        <v>28</v>
      </c>
      <c r="D1143" s="153" t="s">
        <v>179</v>
      </c>
      <c r="E1143" s="154" t="s">
        <v>15524</v>
      </c>
      <c r="F1143" s="155" t="s">
        <v>1642</v>
      </c>
      <c r="G1143" s="169" t="s">
        <v>62</v>
      </c>
      <c r="H1143" s="169" t="s">
        <v>1897</v>
      </c>
      <c r="I1143" s="170" t="s">
        <v>62</v>
      </c>
      <c r="J1143" s="171"/>
      <c r="K1143" s="172"/>
      <c r="L1143" s="171"/>
      <c r="M1143" s="172"/>
      <c r="N1143" s="171"/>
      <c r="O1143" s="171" t="s">
        <v>62</v>
      </c>
      <c r="P1143" s="171" t="s">
        <v>62</v>
      </c>
      <c r="Q1143" s="173" t="s">
        <v>425</v>
      </c>
      <c r="R1143" s="173" t="s">
        <v>425</v>
      </c>
      <c r="S1143" s="177"/>
      <c r="T1143" s="148" t="s">
        <v>62</v>
      </c>
      <c r="U1143" s="149"/>
      <c r="V1143" s="149"/>
      <c r="W1143" s="164" t="str">
        <f>VLOOKUP(TRIM(X1143),X10:Y88,2,FALSE)</f>
        <v>Withdrawn</v>
      </c>
      <c r="X1143" s="11" t="str">
        <f t="shared" si="39"/>
        <v>99</v>
      </c>
      <c r="AA1143" s="1">
        <f t="shared" si="38"/>
        <v>1</v>
      </c>
    </row>
    <row r="1144" spans="1:27" ht="34.5" customHeight="1">
      <c r="A1144" s="150"/>
      <c r="B1144" s="165" t="s">
        <v>70</v>
      </c>
      <c r="C1144" s="153" t="s">
        <v>28</v>
      </c>
      <c r="D1144" s="153" t="s">
        <v>179</v>
      </c>
      <c r="E1144" s="154" t="s">
        <v>15525</v>
      </c>
      <c r="F1144" s="155" t="s">
        <v>1642</v>
      </c>
      <c r="G1144" s="169" t="s">
        <v>62</v>
      </c>
      <c r="H1144" s="169" t="s">
        <v>1897</v>
      </c>
      <c r="I1144" s="170" t="s">
        <v>62</v>
      </c>
      <c r="J1144" s="171"/>
      <c r="K1144" s="172"/>
      <c r="L1144" s="171"/>
      <c r="M1144" s="172"/>
      <c r="N1144" s="171"/>
      <c r="O1144" s="171" t="s">
        <v>62</v>
      </c>
      <c r="P1144" s="171" t="s">
        <v>62</v>
      </c>
      <c r="Q1144" s="173" t="s">
        <v>425</v>
      </c>
      <c r="R1144" s="173" t="s">
        <v>425</v>
      </c>
      <c r="S1144" s="177"/>
      <c r="T1144" s="167" t="s">
        <v>62</v>
      </c>
      <c r="U1144" s="149"/>
      <c r="V1144" s="149"/>
      <c r="W1144" s="164" t="str">
        <f>VLOOKUP(TRIM(X1144),X10:Y88,2,FALSE)</f>
        <v>Withdrawn</v>
      </c>
      <c r="X1144" s="11" t="str">
        <f t="shared" si="39"/>
        <v>99</v>
      </c>
      <c r="AA1144" s="1">
        <f t="shared" si="38"/>
        <v>1</v>
      </c>
    </row>
    <row r="1145" spans="1:27" ht="34.5" customHeight="1">
      <c r="A1145" s="150"/>
      <c r="B1145" s="165" t="s">
        <v>70</v>
      </c>
      <c r="C1145" s="153" t="s">
        <v>28</v>
      </c>
      <c r="D1145" s="153" t="s">
        <v>179</v>
      </c>
      <c r="E1145" s="154" t="s">
        <v>15526</v>
      </c>
      <c r="F1145" s="155" t="s">
        <v>1642</v>
      </c>
      <c r="G1145" s="169" t="s">
        <v>62</v>
      </c>
      <c r="H1145" s="169" t="s">
        <v>1897</v>
      </c>
      <c r="I1145" s="170" t="s">
        <v>62</v>
      </c>
      <c r="J1145" s="171"/>
      <c r="K1145" s="172"/>
      <c r="L1145" s="171"/>
      <c r="M1145" s="172"/>
      <c r="N1145" s="171"/>
      <c r="O1145" s="171" t="s">
        <v>62</v>
      </c>
      <c r="P1145" s="171" t="s">
        <v>62</v>
      </c>
      <c r="Q1145" s="173" t="s">
        <v>425</v>
      </c>
      <c r="R1145" s="173" t="s">
        <v>425</v>
      </c>
      <c r="S1145" s="177"/>
      <c r="T1145" s="148" t="s">
        <v>62</v>
      </c>
      <c r="U1145" s="149"/>
      <c r="V1145" s="149"/>
      <c r="W1145" s="164" t="str">
        <f>VLOOKUP(TRIM(X1145),X10:Y88,2,FALSE)</f>
        <v>Withdrawn</v>
      </c>
      <c r="X1145" s="11" t="str">
        <f t="shared" si="39"/>
        <v>99</v>
      </c>
      <c r="AA1145" s="1">
        <f t="shared" si="38"/>
        <v>1</v>
      </c>
    </row>
    <row r="1146" spans="1:27" ht="34.5" customHeight="1">
      <c r="A1146" s="150"/>
      <c r="B1146" s="165" t="s">
        <v>70</v>
      </c>
      <c r="C1146" s="153" t="s">
        <v>28</v>
      </c>
      <c r="D1146" s="153" t="s">
        <v>179</v>
      </c>
      <c r="E1146" s="154" t="s">
        <v>15527</v>
      </c>
      <c r="F1146" s="155" t="s">
        <v>1642</v>
      </c>
      <c r="G1146" s="169" t="s">
        <v>62</v>
      </c>
      <c r="H1146" s="169" t="s">
        <v>1897</v>
      </c>
      <c r="I1146" s="170" t="s">
        <v>62</v>
      </c>
      <c r="J1146" s="171"/>
      <c r="K1146" s="172"/>
      <c r="L1146" s="171"/>
      <c r="M1146" s="172"/>
      <c r="N1146" s="171"/>
      <c r="O1146" s="171" t="s">
        <v>62</v>
      </c>
      <c r="P1146" s="171" t="s">
        <v>62</v>
      </c>
      <c r="Q1146" s="173" t="s">
        <v>425</v>
      </c>
      <c r="R1146" s="173" t="s">
        <v>425</v>
      </c>
      <c r="S1146" s="177"/>
      <c r="T1146" s="167" t="s">
        <v>62</v>
      </c>
      <c r="U1146" s="149"/>
      <c r="V1146" s="149"/>
      <c r="W1146" s="164" t="str">
        <f>VLOOKUP(TRIM(X1146),X10:Y88,2,FALSE)</f>
        <v>Withdrawn</v>
      </c>
      <c r="X1146" s="11" t="str">
        <f t="shared" si="39"/>
        <v>99</v>
      </c>
      <c r="AA1146" s="1">
        <f t="shared" si="38"/>
        <v>1</v>
      </c>
    </row>
    <row r="1147" spans="1:27" ht="34.5" customHeight="1">
      <c r="A1147" s="150"/>
      <c r="B1147" s="165" t="s">
        <v>70</v>
      </c>
      <c r="C1147" s="153" t="s">
        <v>28</v>
      </c>
      <c r="D1147" s="153" t="s">
        <v>179</v>
      </c>
      <c r="E1147" s="154" t="s">
        <v>15528</v>
      </c>
      <c r="F1147" s="155" t="s">
        <v>1642</v>
      </c>
      <c r="G1147" s="169" t="s">
        <v>62</v>
      </c>
      <c r="H1147" s="169" t="s">
        <v>1897</v>
      </c>
      <c r="I1147" s="170" t="s">
        <v>62</v>
      </c>
      <c r="J1147" s="171"/>
      <c r="K1147" s="172"/>
      <c r="L1147" s="171"/>
      <c r="M1147" s="172"/>
      <c r="N1147" s="171"/>
      <c r="O1147" s="171" t="s">
        <v>62</v>
      </c>
      <c r="P1147" s="171" t="s">
        <v>62</v>
      </c>
      <c r="Q1147" s="173" t="s">
        <v>425</v>
      </c>
      <c r="R1147" s="173" t="s">
        <v>425</v>
      </c>
      <c r="S1147" s="177"/>
      <c r="T1147" s="148" t="s">
        <v>62</v>
      </c>
      <c r="U1147" s="149"/>
      <c r="V1147" s="149"/>
      <c r="W1147" s="164" t="str">
        <f>VLOOKUP(TRIM(X1147),X10:Y88,2,FALSE)</f>
        <v>Withdrawn</v>
      </c>
      <c r="X1147" s="11" t="str">
        <f t="shared" si="39"/>
        <v>99</v>
      </c>
      <c r="AA1147" s="1">
        <f t="shared" si="38"/>
        <v>1</v>
      </c>
    </row>
    <row r="1148" spans="1:27" ht="34.5" customHeight="1">
      <c r="A1148" s="150"/>
      <c r="B1148" s="165" t="s">
        <v>70</v>
      </c>
      <c r="C1148" s="153" t="s">
        <v>28</v>
      </c>
      <c r="D1148" s="153" t="s">
        <v>179</v>
      </c>
      <c r="E1148" s="154" t="s">
        <v>15529</v>
      </c>
      <c r="F1148" s="155" t="s">
        <v>1642</v>
      </c>
      <c r="G1148" s="169" t="s">
        <v>62</v>
      </c>
      <c r="H1148" s="169" t="s">
        <v>1897</v>
      </c>
      <c r="I1148" s="170" t="s">
        <v>62</v>
      </c>
      <c r="J1148" s="171"/>
      <c r="K1148" s="172"/>
      <c r="L1148" s="171"/>
      <c r="M1148" s="172"/>
      <c r="N1148" s="171"/>
      <c r="O1148" s="171" t="s">
        <v>62</v>
      </c>
      <c r="P1148" s="171" t="s">
        <v>62</v>
      </c>
      <c r="Q1148" s="173" t="s">
        <v>425</v>
      </c>
      <c r="R1148" s="173" t="s">
        <v>425</v>
      </c>
      <c r="S1148" s="177"/>
      <c r="T1148" s="167" t="s">
        <v>62</v>
      </c>
      <c r="U1148" s="149"/>
      <c r="V1148" s="149"/>
      <c r="W1148" s="164" t="str">
        <f>VLOOKUP(TRIM(X1148),X10:Y88,2,FALSE)</f>
        <v>Withdrawn</v>
      </c>
      <c r="X1148" s="11" t="str">
        <f t="shared" si="39"/>
        <v>99</v>
      </c>
      <c r="AA1148" s="1">
        <f t="shared" si="38"/>
        <v>1</v>
      </c>
    </row>
    <row r="1149" spans="1:27" ht="34.5" customHeight="1">
      <c r="A1149" s="150"/>
      <c r="B1149" s="165" t="s">
        <v>70</v>
      </c>
      <c r="C1149" s="153" t="s">
        <v>28</v>
      </c>
      <c r="D1149" s="153" t="s">
        <v>179</v>
      </c>
      <c r="E1149" s="154" t="s">
        <v>15530</v>
      </c>
      <c r="F1149" s="155" t="s">
        <v>1642</v>
      </c>
      <c r="G1149" s="169" t="s">
        <v>62</v>
      </c>
      <c r="H1149" s="169" t="s">
        <v>1897</v>
      </c>
      <c r="I1149" s="170" t="s">
        <v>62</v>
      </c>
      <c r="J1149" s="171"/>
      <c r="K1149" s="172"/>
      <c r="L1149" s="171"/>
      <c r="M1149" s="172"/>
      <c r="N1149" s="171"/>
      <c r="O1149" s="171" t="s">
        <v>62</v>
      </c>
      <c r="P1149" s="171" t="s">
        <v>62</v>
      </c>
      <c r="Q1149" s="173" t="s">
        <v>425</v>
      </c>
      <c r="R1149" s="173" t="s">
        <v>425</v>
      </c>
      <c r="S1149" s="177"/>
      <c r="T1149" s="148" t="s">
        <v>62</v>
      </c>
      <c r="U1149" s="149"/>
      <c r="V1149" s="149"/>
      <c r="W1149" s="164" t="str">
        <f>VLOOKUP(TRIM(X1149),X10:Y88,2,FALSE)</f>
        <v>Withdrawn</v>
      </c>
      <c r="X1149" s="11" t="str">
        <f t="shared" si="39"/>
        <v>99</v>
      </c>
      <c r="AA1149" s="1">
        <f t="shared" si="38"/>
        <v>1</v>
      </c>
    </row>
    <row r="1150" spans="1:27" ht="34.5" customHeight="1">
      <c r="A1150" s="150"/>
      <c r="B1150" s="165" t="s">
        <v>70</v>
      </c>
      <c r="C1150" s="153" t="s">
        <v>28</v>
      </c>
      <c r="D1150" s="153" t="s">
        <v>179</v>
      </c>
      <c r="E1150" s="154" t="s">
        <v>15531</v>
      </c>
      <c r="F1150" s="155" t="s">
        <v>1642</v>
      </c>
      <c r="G1150" s="169" t="s">
        <v>62</v>
      </c>
      <c r="H1150" s="169" t="s">
        <v>1897</v>
      </c>
      <c r="I1150" s="170" t="s">
        <v>62</v>
      </c>
      <c r="J1150" s="171"/>
      <c r="K1150" s="172"/>
      <c r="L1150" s="171"/>
      <c r="M1150" s="172"/>
      <c r="N1150" s="171"/>
      <c r="O1150" s="171" t="s">
        <v>62</v>
      </c>
      <c r="P1150" s="171" t="s">
        <v>62</v>
      </c>
      <c r="Q1150" s="173" t="s">
        <v>425</v>
      </c>
      <c r="R1150" s="173" t="s">
        <v>425</v>
      </c>
      <c r="S1150" s="177"/>
      <c r="T1150" s="167" t="s">
        <v>62</v>
      </c>
      <c r="U1150" s="149"/>
      <c r="V1150" s="149"/>
      <c r="W1150" s="164" t="str">
        <f>VLOOKUP(TRIM(X1150),X10:Y88,2,FALSE)</f>
        <v>Withdrawn</v>
      </c>
      <c r="X1150" s="11" t="str">
        <f t="shared" si="39"/>
        <v>99</v>
      </c>
      <c r="AA1150" s="1">
        <f t="shared" si="38"/>
        <v>1</v>
      </c>
    </row>
    <row r="1151" spans="1:27" ht="34.5" customHeight="1">
      <c r="A1151" s="150"/>
      <c r="B1151" s="165" t="s">
        <v>70</v>
      </c>
      <c r="C1151" s="153" t="s">
        <v>28</v>
      </c>
      <c r="D1151" s="153" t="s">
        <v>179</v>
      </c>
      <c r="E1151" s="154" t="s">
        <v>15532</v>
      </c>
      <c r="F1151" s="155" t="s">
        <v>1642</v>
      </c>
      <c r="G1151" s="169" t="s">
        <v>62</v>
      </c>
      <c r="H1151" s="169" t="s">
        <v>1897</v>
      </c>
      <c r="I1151" s="170" t="s">
        <v>62</v>
      </c>
      <c r="J1151" s="171"/>
      <c r="K1151" s="172"/>
      <c r="L1151" s="171"/>
      <c r="M1151" s="172"/>
      <c r="N1151" s="171"/>
      <c r="O1151" s="171" t="s">
        <v>62</v>
      </c>
      <c r="P1151" s="171" t="s">
        <v>62</v>
      </c>
      <c r="Q1151" s="173" t="s">
        <v>425</v>
      </c>
      <c r="R1151" s="173" t="s">
        <v>425</v>
      </c>
      <c r="S1151" s="177"/>
      <c r="T1151" s="148" t="s">
        <v>62</v>
      </c>
      <c r="U1151" s="149"/>
      <c r="V1151" s="149"/>
      <c r="W1151" s="164" t="str">
        <f>VLOOKUP(TRIM(X1151),X10:Y88,2,FALSE)</f>
        <v>Withdrawn</v>
      </c>
      <c r="X1151" s="11" t="str">
        <f t="shared" si="39"/>
        <v>99</v>
      </c>
      <c r="AA1151" s="1">
        <f t="shared" si="38"/>
        <v>1</v>
      </c>
    </row>
    <row r="1152" spans="1:27" ht="34.5" customHeight="1">
      <c r="A1152" s="150"/>
      <c r="B1152" s="165" t="s">
        <v>70</v>
      </c>
      <c r="C1152" s="153" t="s">
        <v>28</v>
      </c>
      <c r="D1152" s="153" t="s">
        <v>179</v>
      </c>
      <c r="E1152" s="154" t="s">
        <v>15533</v>
      </c>
      <c r="F1152" s="155" t="s">
        <v>1642</v>
      </c>
      <c r="G1152" s="169" t="s">
        <v>62</v>
      </c>
      <c r="H1152" s="169" t="s">
        <v>1897</v>
      </c>
      <c r="I1152" s="170" t="s">
        <v>62</v>
      </c>
      <c r="J1152" s="171"/>
      <c r="K1152" s="172"/>
      <c r="L1152" s="171"/>
      <c r="M1152" s="172"/>
      <c r="N1152" s="171"/>
      <c r="O1152" s="171" t="s">
        <v>62</v>
      </c>
      <c r="P1152" s="171" t="s">
        <v>62</v>
      </c>
      <c r="Q1152" s="173" t="s">
        <v>425</v>
      </c>
      <c r="R1152" s="173" t="s">
        <v>425</v>
      </c>
      <c r="S1152" s="177"/>
      <c r="T1152" s="167" t="s">
        <v>62</v>
      </c>
      <c r="U1152" s="149"/>
      <c r="V1152" s="149"/>
      <c r="W1152" s="164" t="str">
        <f>VLOOKUP(TRIM(X1152),X10:Y88,2,FALSE)</f>
        <v>Withdrawn</v>
      </c>
      <c r="X1152" s="11" t="str">
        <f t="shared" si="39"/>
        <v>99</v>
      </c>
      <c r="AA1152" s="1">
        <f t="shared" si="38"/>
        <v>1</v>
      </c>
    </row>
    <row r="1153" spans="1:27" ht="34.5" customHeight="1">
      <c r="A1153" s="150"/>
      <c r="B1153" s="165" t="s">
        <v>70</v>
      </c>
      <c r="C1153" s="153" t="s">
        <v>28</v>
      </c>
      <c r="D1153" s="153" t="s">
        <v>179</v>
      </c>
      <c r="E1153" s="154" t="s">
        <v>15534</v>
      </c>
      <c r="F1153" s="155" t="s">
        <v>1642</v>
      </c>
      <c r="G1153" s="169" t="s">
        <v>62</v>
      </c>
      <c r="H1153" s="169" t="s">
        <v>1897</v>
      </c>
      <c r="I1153" s="170" t="s">
        <v>62</v>
      </c>
      <c r="J1153" s="171"/>
      <c r="K1153" s="172"/>
      <c r="L1153" s="171"/>
      <c r="M1153" s="172"/>
      <c r="N1153" s="171"/>
      <c r="O1153" s="171" t="s">
        <v>62</v>
      </c>
      <c r="P1153" s="171" t="s">
        <v>62</v>
      </c>
      <c r="Q1153" s="173" t="s">
        <v>425</v>
      </c>
      <c r="R1153" s="173" t="s">
        <v>425</v>
      </c>
      <c r="S1153" s="177"/>
      <c r="T1153" s="148" t="s">
        <v>62</v>
      </c>
      <c r="U1153" s="149"/>
      <c r="V1153" s="149"/>
      <c r="W1153" s="164" t="str">
        <f>VLOOKUP(TRIM(X1153),X10:Y88,2,FALSE)</f>
        <v>Withdrawn</v>
      </c>
      <c r="X1153" s="11" t="str">
        <f t="shared" si="39"/>
        <v>99</v>
      </c>
      <c r="AA1153" s="1">
        <f t="shared" si="38"/>
        <v>1</v>
      </c>
    </row>
    <row r="1154" spans="1:27" ht="34.5" customHeight="1">
      <c r="A1154" s="150"/>
      <c r="B1154" s="165" t="s">
        <v>70</v>
      </c>
      <c r="C1154" s="153" t="s">
        <v>28</v>
      </c>
      <c r="D1154" s="153" t="s">
        <v>179</v>
      </c>
      <c r="E1154" s="154" t="s">
        <v>15535</v>
      </c>
      <c r="F1154" s="155" t="s">
        <v>1642</v>
      </c>
      <c r="G1154" s="169" t="s">
        <v>62</v>
      </c>
      <c r="H1154" s="169" t="s">
        <v>1897</v>
      </c>
      <c r="I1154" s="170" t="s">
        <v>62</v>
      </c>
      <c r="J1154" s="171"/>
      <c r="K1154" s="172"/>
      <c r="L1154" s="171"/>
      <c r="M1154" s="172"/>
      <c r="N1154" s="171"/>
      <c r="O1154" s="171" t="s">
        <v>62</v>
      </c>
      <c r="P1154" s="171" t="s">
        <v>62</v>
      </c>
      <c r="Q1154" s="173" t="s">
        <v>425</v>
      </c>
      <c r="R1154" s="173" t="s">
        <v>425</v>
      </c>
      <c r="S1154" s="177"/>
      <c r="T1154" s="167" t="s">
        <v>62</v>
      </c>
      <c r="U1154" s="149"/>
      <c r="V1154" s="149"/>
      <c r="W1154" s="164" t="str">
        <f>VLOOKUP(TRIM(X1154),X10:Y88,2,FALSE)</f>
        <v>Withdrawn</v>
      </c>
      <c r="X1154" s="11" t="str">
        <f t="shared" si="39"/>
        <v>99</v>
      </c>
      <c r="AA1154" s="1">
        <f t="shared" si="38"/>
        <v>1</v>
      </c>
    </row>
    <row r="1155" spans="1:27" ht="34.5" customHeight="1">
      <c r="A1155" s="150"/>
      <c r="B1155" s="165" t="s">
        <v>70</v>
      </c>
      <c r="C1155" s="153" t="s">
        <v>28</v>
      </c>
      <c r="D1155" s="153" t="s">
        <v>179</v>
      </c>
      <c r="E1155" s="154" t="s">
        <v>15536</v>
      </c>
      <c r="F1155" s="155" t="s">
        <v>1642</v>
      </c>
      <c r="G1155" s="169" t="s">
        <v>62</v>
      </c>
      <c r="H1155" s="169" t="s">
        <v>1897</v>
      </c>
      <c r="I1155" s="170" t="s">
        <v>62</v>
      </c>
      <c r="J1155" s="171"/>
      <c r="K1155" s="172"/>
      <c r="L1155" s="171"/>
      <c r="M1155" s="172"/>
      <c r="N1155" s="171"/>
      <c r="O1155" s="171" t="s">
        <v>62</v>
      </c>
      <c r="P1155" s="171" t="s">
        <v>62</v>
      </c>
      <c r="Q1155" s="173" t="s">
        <v>425</v>
      </c>
      <c r="R1155" s="173" t="s">
        <v>425</v>
      </c>
      <c r="S1155" s="177"/>
      <c r="T1155" s="148" t="s">
        <v>62</v>
      </c>
      <c r="U1155" s="149"/>
      <c r="V1155" s="149"/>
      <c r="W1155" s="164" t="str">
        <f>VLOOKUP(TRIM(X1155),X10:Y88,2,FALSE)</f>
        <v>Withdrawn</v>
      </c>
      <c r="X1155" s="11" t="str">
        <f t="shared" si="39"/>
        <v>99</v>
      </c>
      <c r="AA1155" s="1">
        <f t="shared" si="38"/>
        <v>1</v>
      </c>
    </row>
    <row r="1156" spans="1:27" ht="35.25" customHeight="1">
      <c r="A1156" s="150"/>
      <c r="B1156" s="165" t="s">
        <v>70</v>
      </c>
      <c r="C1156" s="153" t="s">
        <v>28</v>
      </c>
      <c r="D1156" s="153" t="s">
        <v>179</v>
      </c>
      <c r="E1156" s="154" t="s">
        <v>15537</v>
      </c>
      <c r="F1156" s="155" t="s">
        <v>1642</v>
      </c>
      <c r="G1156" s="169" t="s">
        <v>62</v>
      </c>
      <c r="H1156" s="169" t="s">
        <v>1897</v>
      </c>
      <c r="I1156" s="170" t="s">
        <v>62</v>
      </c>
      <c r="J1156" s="171"/>
      <c r="K1156" s="172"/>
      <c r="L1156" s="171"/>
      <c r="M1156" s="172"/>
      <c r="N1156" s="171"/>
      <c r="O1156" s="171" t="s">
        <v>62</v>
      </c>
      <c r="P1156" s="171" t="s">
        <v>62</v>
      </c>
      <c r="Q1156" s="173" t="s">
        <v>425</v>
      </c>
      <c r="R1156" s="173" t="s">
        <v>425</v>
      </c>
      <c r="S1156" s="177"/>
      <c r="T1156" s="167" t="s">
        <v>62</v>
      </c>
      <c r="U1156" s="149"/>
      <c r="V1156" s="149"/>
      <c r="W1156" s="164" t="str">
        <f>VLOOKUP(TRIM(X1156),X12:Y90,2,FALSE)</f>
        <v>Withdrawn</v>
      </c>
      <c r="X1156" s="11" t="str">
        <f t="shared" si="39"/>
        <v>99</v>
      </c>
      <c r="AA1156" s="1">
        <f t="shared" si="38"/>
        <v>1</v>
      </c>
    </row>
    <row r="1157" spans="1:27" ht="35.25" customHeight="1">
      <c r="A1157" s="150"/>
      <c r="B1157" s="165" t="s">
        <v>70</v>
      </c>
      <c r="C1157" s="153" t="s">
        <v>28</v>
      </c>
      <c r="D1157" s="153" t="s">
        <v>179</v>
      </c>
      <c r="E1157" s="154" t="s">
        <v>15538</v>
      </c>
      <c r="F1157" s="155" t="s">
        <v>1642</v>
      </c>
      <c r="G1157" s="169" t="s">
        <v>62</v>
      </c>
      <c r="H1157" s="169" t="s">
        <v>1897</v>
      </c>
      <c r="I1157" s="170" t="s">
        <v>62</v>
      </c>
      <c r="J1157" s="171"/>
      <c r="K1157" s="172"/>
      <c r="L1157" s="171"/>
      <c r="M1157" s="172"/>
      <c r="N1157" s="171"/>
      <c r="O1157" s="171" t="s">
        <v>62</v>
      </c>
      <c r="P1157" s="171" t="s">
        <v>62</v>
      </c>
      <c r="Q1157" s="173" t="s">
        <v>425</v>
      </c>
      <c r="R1157" s="173" t="s">
        <v>425</v>
      </c>
      <c r="S1157" s="177"/>
      <c r="T1157" s="148" t="s">
        <v>62</v>
      </c>
      <c r="U1157" s="149"/>
      <c r="V1157" s="149"/>
      <c r="W1157" s="164" t="str">
        <f>VLOOKUP(TRIM(X1157),X12:Y90,2,FALSE)</f>
        <v>Withdrawn</v>
      </c>
      <c r="X1157" s="11" t="str">
        <f t="shared" si="39"/>
        <v>99</v>
      </c>
      <c r="AA1157" s="1">
        <f t="shared" si="38"/>
        <v>1</v>
      </c>
    </row>
    <row r="1158" spans="1:27" ht="35.25" customHeight="1">
      <c r="A1158" s="150"/>
      <c r="B1158" s="165" t="s">
        <v>70</v>
      </c>
      <c r="C1158" s="153" t="s">
        <v>28</v>
      </c>
      <c r="D1158" s="153" t="s">
        <v>179</v>
      </c>
      <c r="E1158" s="154" t="s">
        <v>15539</v>
      </c>
      <c r="F1158" s="155" t="s">
        <v>1642</v>
      </c>
      <c r="G1158" s="169" t="s">
        <v>62</v>
      </c>
      <c r="H1158" s="169" t="s">
        <v>1897</v>
      </c>
      <c r="I1158" s="170" t="s">
        <v>62</v>
      </c>
      <c r="J1158" s="171"/>
      <c r="K1158" s="172"/>
      <c r="L1158" s="171"/>
      <c r="M1158" s="172"/>
      <c r="N1158" s="171"/>
      <c r="O1158" s="171" t="s">
        <v>62</v>
      </c>
      <c r="P1158" s="171" t="s">
        <v>62</v>
      </c>
      <c r="Q1158" s="173" t="s">
        <v>425</v>
      </c>
      <c r="R1158" s="173" t="s">
        <v>425</v>
      </c>
      <c r="S1158" s="177"/>
      <c r="T1158" s="167" t="s">
        <v>62</v>
      </c>
      <c r="U1158" s="149"/>
      <c r="V1158" s="149"/>
      <c r="W1158" s="164" t="str">
        <f>VLOOKUP(TRIM(X1158),X14:Y92,2,FALSE)</f>
        <v>Withdrawn</v>
      </c>
      <c r="X1158" s="11" t="str">
        <f t="shared" si="39"/>
        <v>99</v>
      </c>
      <c r="AA1158" s="1">
        <f t="shared" si="38"/>
        <v>1</v>
      </c>
    </row>
    <row r="1159" spans="1:27" ht="35.25" customHeight="1">
      <c r="A1159" s="150"/>
      <c r="B1159" s="165" t="s">
        <v>70</v>
      </c>
      <c r="C1159" s="153" t="s">
        <v>28</v>
      </c>
      <c r="D1159" s="153" t="s">
        <v>179</v>
      </c>
      <c r="E1159" s="154" t="s">
        <v>15540</v>
      </c>
      <c r="F1159" s="155" t="s">
        <v>1642</v>
      </c>
      <c r="G1159" s="169" t="s">
        <v>62</v>
      </c>
      <c r="H1159" s="169" t="s">
        <v>1897</v>
      </c>
      <c r="I1159" s="170" t="s">
        <v>62</v>
      </c>
      <c r="J1159" s="171"/>
      <c r="K1159" s="172"/>
      <c r="L1159" s="171"/>
      <c r="M1159" s="172"/>
      <c r="N1159" s="171"/>
      <c r="O1159" s="171" t="s">
        <v>62</v>
      </c>
      <c r="P1159" s="171" t="s">
        <v>62</v>
      </c>
      <c r="Q1159" s="173" t="s">
        <v>425</v>
      </c>
      <c r="R1159" s="173" t="s">
        <v>425</v>
      </c>
      <c r="S1159" s="177"/>
      <c r="T1159" s="148" t="s">
        <v>62</v>
      </c>
      <c r="U1159" s="149"/>
      <c r="V1159" s="149"/>
      <c r="W1159" s="164" t="str">
        <f>VLOOKUP(TRIM(X1159),X14:Y92,2,FALSE)</f>
        <v>Withdrawn</v>
      </c>
      <c r="X1159" s="11" t="str">
        <f t="shared" si="39"/>
        <v>99</v>
      </c>
      <c r="AA1159" s="1">
        <f t="shared" si="38"/>
        <v>1</v>
      </c>
    </row>
    <row r="1160" spans="1:27" ht="35.25" customHeight="1">
      <c r="A1160" s="150"/>
      <c r="B1160" s="165" t="s">
        <v>70</v>
      </c>
      <c r="C1160" s="153" t="s">
        <v>28</v>
      </c>
      <c r="D1160" s="153" t="s">
        <v>179</v>
      </c>
      <c r="E1160" s="154" t="s">
        <v>15541</v>
      </c>
      <c r="F1160" s="155" t="s">
        <v>1642</v>
      </c>
      <c r="G1160" s="169" t="s">
        <v>62</v>
      </c>
      <c r="H1160" s="169" t="s">
        <v>1897</v>
      </c>
      <c r="I1160" s="170" t="s">
        <v>62</v>
      </c>
      <c r="J1160" s="171"/>
      <c r="K1160" s="172"/>
      <c r="L1160" s="171"/>
      <c r="M1160" s="172"/>
      <c r="N1160" s="171"/>
      <c r="O1160" s="171" t="s">
        <v>62</v>
      </c>
      <c r="P1160" s="171" t="s">
        <v>62</v>
      </c>
      <c r="Q1160" s="173" t="s">
        <v>425</v>
      </c>
      <c r="R1160" s="173" t="s">
        <v>425</v>
      </c>
      <c r="S1160" s="177"/>
      <c r="T1160" s="167" t="s">
        <v>62</v>
      </c>
      <c r="U1160" s="149"/>
      <c r="V1160" s="149"/>
      <c r="W1160" s="164" t="str">
        <f>VLOOKUP(TRIM(X1160),X16:Y94,2,FALSE)</f>
        <v>Withdrawn</v>
      </c>
      <c r="X1160" s="11" t="str">
        <f t="shared" si="39"/>
        <v>99</v>
      </c>
      <c r="AA1160" s="1">
        <f t="shared" si="38"/>
        <v>1</v>
      </c>
    </row>
    <row r="1161" spans="1:27" ht="35.25" customHeight="1">
      <c r="A1161" s="150" t="s">
        <v>185</v>
      </c>
      <c r="B1161" s="165" t="s">
        <v>70</v>
      </c>
      <c r="C1161" s="153" t="s">
        <v>186</v>
      </c>
      <c r="D1161" s="153" t="s">
        <v>139</v>
      </c>
      <c r="E1161" s="154" t="s">
        <v>15542</v>
      </c>
      <c r="F1161" s="155" t="s">
        <v>27</v>
      </c>
      <c r="G1161" s="155" t="s">
        <v>189</v>
      </c>
      <c r="H1161" s="169" t="s">
        <v>15928</v>
      </c>
      <c r="I1161" s="166" t="s">
        <v>16942</v>
      </c>
      <c r="J1161" s="160" t="s">
        <v>422</v>
      </c>
      <c r="K1161" s="159"/>
      <c r="L1161" s="160"/>
      <c r="M1161" s="159"/>
      <c r="N1161" s="158" t="s">
        <v>15914</v>
      </c>
      <c r="O1161" s="158" t="s">
        <v>366</v>
      </c>
      <c r="P1161" s="158" t="s">
        <v>442</v>
      </c>
      <c r="Q1161" s="162" t="s">
        <v>15929</v>
      </c>
      <c r="R1161" s="162" t="s">
        <v>18069</v>
      </c>
      <c r="S1161" s="163" t="s">
        <v>253</v>
      </c>
      <c r="T1161" s="148" t="s">
        <v>1483</v>
      </c>
      <c r="U1161" s="149"/>
      <c r="V1161" s="149"/>
      <c r="W1161" s="164" t="str">
        <f>VLOOKUP(TRIM(X1161),X16:Y94,2,FALSE)</f>
        <v>Frank</v>
      </c>
      <c r="X1161" s="11" t="str">
        <f t="shared" si="39"/>
        <v>6.5.5</v>
      </c>
      <c r="AA1161" s="1">
        <f t="shared" si="38"/>
        <v>44</v>
      </c>
    </row>
    <row r="1162" spans="1:27" ht="35.25" customHeight="1">
      <c r="A1162" s="150" t="s">
        <v>185</v>
      </c>
      <c r="B1162" s="165" t="s">
        <v>70</v>
      </c>
      <c r="C1162" s="153" t="s">
        <v>186</v>
      </c>
      <c r="D1162" s="153" t="s">
        <v>139</v>
      </c>
      <c r="E1162" s="154" t="s">
        <v>15543</v>
      </c>
      <c r="F1162" s="155" t="s">
        <v>27</v>
      </c>
      <c r="G1162" s="155" t="s">
        <v>189</v>
      </c>
      <c r="H1162" s="169" t="s">
        <v>12609</v>
      </c>
      <c r="I1162" s="166" t="s">
        <v>475</v>
      </c>
      <c r="J1162" s="160" t="s">
        <v>422</v>
      </c>
      <c r="K1162" s="159"/>
      <c r="L1162" s="160"/>
      <c r="M1162" s="159"/>
      <c r="N1162" s="158" t="s">
        <v>15914</v>
      </c>
      <c r="O1162" s="158" t="s">
        <v>366</v>
      </c>
      <c r="P1162" s="158" t="s">
        <v>442</v>
      </c>
      <c r="Q1162" s="162" t="s">
        <v>16838</v>
      </c>
      <c r="R1162" s="162" t="s">
        <v>18070</v>
      </c>
      <c r="S1162" s="168" t="s">
        <v>200</v>
      </c>
      <c r="T1162" s="167" t="s">
        <v>1373</v>
      </c>
      <c r="U1162" s="149"/>
      <c r="V1162" s="149"/>
      <c r="W1162" s="164" t="str">
        <f>VLOOKUP(TRIM(X1162),X18:Y96,2,FALSE)</f>
        <v>Frank</v>
      </c>
      <c r="X1162" s="11" t="str">
        <f t="shared" si="39"/>
        <v>6.5.5</v>
      </c>
      <c r="AA1162" s="1">
        <f t="shared" si="38"/>
        <v>17</v>
      </c>
    </row>
    <row r="1163" spans="1:27" ht="35.25" customHeight="1">
      <c r="A1163" s="150" t="s">
        <v>185</v>
      </c>
      <c r="B1163" s="165" t="s">
        <v>70</v>
      </c>
      <c r="C1163" s="153" t="s">
        <v>186</v>
      </c>
      <c r="D1163" s="153" t="s">
        <v>139</v>
      </c>
      <c r="E1163" s="154" t="s">
        <v>15544</v>
      </c>
      <c r="F1163" s="155" t="s">
        <v>27</v>
      </c>
      <c r="G1163" s="155" t="s">
        <v>189</v>
      </c>
      <c r="H1163" s="169" t="s">
        <v>12762</v>
      </c>
      <c r="I1163" s="166" t="s">
        <v>2188</v>
      </c>
      <c r="J1163" s="160" t="s">
        <v>422</v>
      </c>
      <c r="K1163" s="159"/>
      <c r="L1163" s="160"/>
      <c r="M1163" s="159"/>
      <c r="N1163" s="158" t="s">
        <v>15914</v>
      </c>
      <c r="O1163" s="158" t="s">
        <v>366</v>
      </c>
      <c r="P1163" s="158" t="s">
        <v>442</v>
      </c>
      <c r="Q1163" s="162" t="s">
        <v>11839</v>
      </c>
      <c r="R1163" s="162" t="s">
        <v>18072</v>
      </c>
      <c r="S1163" s="168" t="s">
        <v>200</v>
      </c>
      <c r="T1163" s="148" t="s">
        <v>2183</v>
      </c>
      <c r="U1163" s="149"/>
      <c r="V1163" s="149"/>
      <c r="W1163" s="164" t="str">
        <f>VLOOKUP(TRIM(X1163),X18:Y96,2,FALSE)</f>
        <v>Frank</v>
      </c>
      <c r="X1163" s="11" t="str">
        <f t="shared" si="39"/>
        <v>6.5.5</v>
      </c>
      <c r="AA1163" s="1">
        <f t="shared" si="38"/>
        <v>13</v>
      </c>
    </row>
    <row r="1164" spans="1:27" ht="35.25" customHeight="1">
      <c r="A1164" s="150" t="s">
        <v>185</v>
      </c>
      <c r="B1164" s="165" t="s">
        <v>70</v>
      </c>
      <c r="C1164" s="153" t="s">
        <v>186</v>
      </c>
      <c r="D1164" s="153" t="s">
        <v>139</v>
      </c>
      <c r="E1164" s="154" t="s">
        <v>15545</v>
      </c>
      <c r="F1164" s="155" t="s">
        <v>434</v>
      </c>
      <c r="G1164" s="155" t="s">
        <v>189</v>
      </c>
      <c r="H1164" s="169" t="s">
        <v>16605</v>
      </c>
      <c r="I1164" s="166" t="s">
        <v>1638</v>
      </c>
      <c r="J1164" s="160"/>
      <c r="K1164" s="159"/>
      <c r="L1164" s="160"/>
      <c r="M1164" s="159"/>
      <c r="N1164" s="158"/>
      <c r="O1164" s="158"/>
      <c r="P1164" s="158"/>
      <c r="Q1164" s="162" t="s">
        <v>16856</v>
      </c>
      <c r="R1164" s="162" t="s">
        <v>18073</v>
      </c>
      <c r="S1164" s="163" t="s">
        <v>18074</v>
      </c>
      <c r="T1164" s="167" t="s">
        <v>1396</v>
      </c>
      <c r="U1164" s="149"/>
      <c r="V1164" s="149"/>
      <c r="W1164" s="164" t="str">
        <f>VLOOKUP(TRIM(X1164),X20:Y98,2,FALSE)</f>
        <v>Frank</v>
      </c>
      <c r="X1164" s="11" t="str">
        <f t="shared" si="39"/>
        <v>6.5.5</v>
      </c>
      <c r="AA1164" s="1">
        <f t="shared" si="38"/>
        <v>6</v>
      </c>
    </row>
    <row r="1165" spans="1:27" ht="35.25" customHeight="1">
      <c r="A1165" s="150" t="s">
        <v>185</v>
      </c>
      <c r="B1165" s="165" t="s">
        <v>70</v>
      </c>
      <c r="C1165" s="153" t="s">
        <v>186</v>
      </c>
      <c r="D1165" s="153" t="s">
        <v>149</v>
      </c>
      <c r="E1165" s="154" t="s">
        <v>15546</v>
      </c>
      <c r="F1165" s="155" t="s">
        <v>27</v>
      </c>
      <c r="G1165" s="155" t="s">
        <v>189</v>
      </c>
      <c r="H1165" s="169" t="s">
        <v>17514</v>
      </c>
      <c r="I1165" s="166" t="s">
        <v>1091</v>
      </c>
      <c r="J1165" s="160" t="s">
        <v>455</v>
      </c>
      <c r="K1165" s="159"/>
      <c r="L1165" s="160"/>
      <c r="M1165" s="159"/>
      <c r="N1165" s="158" t="s">
        <v>3708</v>
      </c>
      <c r="O1165" s="158" t="s">
        <v>366</v>
      </c>
      <c r="P1165" s="158" t="s">
        <v>442</v>
      </c>
      <c r="Q1165" s="162" t="s">
        <v>16619</v>
      </c>
      <c r="R1165" s="162" t="s">
        <v>17843</v>
      </c>
      <c r="S1165" s="163" t="s">
        <v>17844</v>
      </c>
      <c r="T1165" s="148" t="s">
        <v>1264</v>
      </c>
      <c r="U1165" s="149"/>
      <c r="V1165" s="149"/>
      <c r="W1165" s="164" t="str">
        <f>VLOOKUP(TRIM(X1165),X20:Y98,2,FALSE)</f>
        <v>Frank</v>
      </c>
      <c r="X1165" s="11" t="str">
        <f t="shared" si="39"/>
        <v>6.5.9</v>
      </c>
      <c r="AA1165" s="1">
        <f t="shared" si="38"/>
        <v>10</v>
      </c>
    </row>
    <row r="1166" spans="1:27" ht="35.25" customHeight="1">
      <c r="A1166" s="150" t="s">
        <v>185</v>
      </c>
      <c r="B1166" s="165" t="s">
        <v>70</v>
      </c>
      <c r="C1166" s="153" t="s">
        <v>186</v>
      </c>
      <c r="D1166" s="153" t="s">
        <v>149</v>
      </c>
      <c r="E1166" s="154" t="s">
        <v>15547</v>
      </c>
      <c r="F1166" s="155" t="s">
        <v>26</v>
      </c>
      <c r="G1166" s="155" t="s">
        <v>189</v>
      </c>
      <c r="H1166" s="169" t="s">
        <v>16615</v>
      </c>
      <c r="I1166" s="166" t="s">
        <v>1638</v>
      </c>
      <c r="J1166" s="160"/>
      <c r="K1166" s="159"/>
      <c r="L1166" s="160"/>
      <c r="M1166" s="159"/>
      <c r="N1166" s="158"/>
      <c r="O1166" s="158" t="s">
        <v>366</v>
      </c>
      <c r="P1166" s="158" t="s">
        <v>442</v>
      </c>
      <c r="Q1166" s="162" t="s">
        <v>1673</v>
      </c>
      <c r="R1166" s="162" t="s">
        <v>18518</v>
      </c>
      <c r="S1166" s="163" t="s">
        <v>193</v>
      </c>
      <c r="T1166" s="167" t="s">
        <v>1264</v>
      </c>
      <c r="U1166" s="149"/>
      <c r="V1166" s="149" t="s">
        <v>995</v>
      </c>
      <c r="W1166" s="164" t="str">
        <f>VLOOKUP(TRIM(X1166),X10:Y88,2,FALSE)</f>
        <v>Frank</v>
      </c>
      <c r="X1166" s="11" t="str">
        <f t="shared" si="39"/>
        <v>6.5.9</v>
      </c>
      <c r="AA1166" s="1">
        <f t="shared" si="38"/>
        <v>6</v>
      </c>
    </row>
    <row r="1167" spans="1:27" ht="35.25" customHeight="1">
      <c r="A1167" s="150" t="s">
        <v>185</v>
      </c>
      <c r="B1167" s="165" t="s">
        <v>70</v>
      </c>
      <c r="C1167" s="153" t="s">
        <v>186</v>
      </c>
      <c r="D1167" s="153" t="s">
        <v>149</v>
      </c>
      <c r="E1167" s="154" t="s">
        <v>15548</v>
      </c>
      <c r="F1167" s="155" t="s">
        <v>27</v>
      </c>
      <c r="G1167" s="155" t="s">
        <v>189</v>
      </c>
      <c r="H1167" s="169" t="s">
        <v>16184</v>
      </c>
      <c r="I1167" s="166" t="s">
        <v>563</v>
      </c>
      <c r="J1167" s="160" t="s">
        <v>455</v>
      </c>
      <c r="K1167" s="159"/>
      <c r="L1167" s="160"/>
      <c r="M1167" s="159"/>
      <c r="N1167" s="158" t="s">
        <v>3708</v>
      </c>
      <c r="O1167" s="158" t="s">
        <v>366</v>
      </c>
      <c r="P1167" s="158" t="s">
        <v>442</v>
      </c>
      <c r="Q1167" s="162" t="s">
        <v>16141</v>
      </c>
      <c r="R1167" s="162" t="s">
        <v>17864</v>
      </c>
      <c r="S1167" s="163" t="s">
        <v>18031</v>
      </c>
      <c r="T1167" s="148" t="s">
        <v>1178</v>
      </c>
      <c r="U1167" s="149"/>
      <c r="V1167" s="149"/>
      <c r="W1167" s="164" t="str">
        <f>VLOOKUP(TRIM(X1167),X10:Y88,2,FALSE)</f>
        <v>Frank</v>
      </c>
      <c r="X1167" s="11" t="str">
        <f t="shared" si="39"/>
        <v>6.5.9</v>
      </c>
      <c r="AA1167" s="1">
        <f t="shared" si="38"/>
        <v>6</v>
      </c>
    </row>
    <row r="1168" spans="1:27" ht="35.25" customHeight="1">
      <c r="A1168" s="150"/>
      <c r="B1168" s="165" t="s">
        <v>70</v>
      </c>
      <c r="C1168" s="153" t="s">
        <v>28</v>
      </c>
      <c r="D1168" s="153" t="s">
        <v>149</v>
      </c>
      <c r="E1168" s="154" t="s">
        <v>15549</v>
      </c>
      <c r="F1168" s="155" t="s">
        <v>419</v>
      </c>
      <c r="G1168" s="169" t="s">
        <v>189</v>
      </c>
      <c r="H1168" s="169" t="s">
        <v>17553</v>
      </c>
      <c r="I1168" s="170" t="s">
        <v>765</v>
      </c>
      <c r="J1168" s="171" t="s">
        <v>455</v>
      </c>
      <c r="K1168" s="172"/>
      <c r="L1168" s="171"/>
      <c r="M1168" s="172"/>
      <c r="N1168" s="171" t="s">
        <v>3708</v>
      </c>
      <c r="O1168" s="171" t="s">
        <v>366</v>
      </c>
      <c r="P1168" s="171" t="s">
        <v>442</v>
      </c>
      <c r="Q1168" s="173" t="s">
        <v>17866</v>
      </c>
      <c r="R1168" s="173" t="s">
        <v>17865</v>
      </c>
      <c r="S1168" s="177"/>
      <c r="T1168" s="167" t="s">
        <v>767</v>
      </c>
      <c r="U1168" s="149"/>
      <c r="V1168" s="149"/>
      <c r="W1168" s="164" t="str">
        <f>VLOOKUP(TRIM(X1168),X10:Y88,2,FALSE)</f>
        <v>Frank</v>
      </c>
      <c r="X1168" s="11" t="str">
        <f t="shared" si="39"/>
        <v>6.5.9</v>
      </c>
      <c r="AA1168" s="1">
        <f t="shared" si="38"/>
        <v>8</v>
      </c>
    </row>
    <row r="1169" spans="1:27" ht="35.25" customHeight="1">
      <c r="A1169" s="150"/>
      <c r="B1169" s="165" t="s">
        <v>70</v>
      </c>
      <c r="C1169" s="153" t="s">
        <v>28</v>
      </c>
      <c r="D1169" s="153" t="s">
        <v>149</v>
      </c>
      <c r="E1169" s="154" t="s">
        <v>15550</v>
      </c>
      <c r="F1169" s="155" t="s">
        <v>27</v>
      </c>
      <c r="G1169" s="169" t="s">
        <v>189</v>
      </c>
      <c r="H1169" s="169" t="s">
        <v>11820</v>
      </c>
      <c r="I1169" s="170" t="s">
        <v>649</v>
      </c>
      <c r="J1169" s="171" t="s">
        <v>455</v>
      </c>
      <c r="K1169" s="172"/>
      <c r="L1169" s="171"/>
      <c r="M1169" s="172"/>
      <c r="N1169" s="171" t="s">
        <v>3708</v>
      </c>
      <c r="O1169" s="171" t="s">
        <v>366</v>
      </c>
      <c r="P1169" s="171" t="s">
        <v>442</v>
      </c>
      <c r="Q1169" s="173" t="s">
        <v>18347</v>
      </c>
      <c r="R1169" s="173" t="s">
        <v>18346</v>
      </c>
      <c r="S1169" s="177"/>
      <c r="T1169" s="148" t="s">
        <v>7018</v>
      </c>
      <c r="U1169" s="149"/>
      <c r="V1169" s="149"/>
      <c r="W1169" s="164" t="str">
        <f>VLOOKUP(TRIM(X1169),X10:Y88,2,FALSE)</f>
        <v>Frank</v>
      </c>
      <c r="X1169" s="11" t="str">
        <f t="shared" si="39"/>
        <v>6.5.9</v>
      </c>
      <c r="AA1169" s="1">
        <f t="shared" si="38"/>
        <v>21</v>
      </c>
    </row>
    <row r="1170" spans="1:27" ht="35.25" customHeight="1">
      <c r="A1170" s="150" t="s">
        <v>185</v>
      </c>
      <c r="B1170" s="165" t="s">
        <v>70</v>
      </c>
      <c r="C1170" s="153" t="s">
        <v>186</v>
      </c>
      <c r="D1170" s="153" t="s">
        <v>149</v>
      </c>
      <c r="E1170" s="154" t="s">
        <v>15551</v>
      </c>
      <c r="F1170" s="155" t="s">
        <v>27</v>
      </c>
      <c r="G1170" s="155" t="s">
        <v>189</v>
      </c>
      <c r="H1170" s="169" t="s">
        <v>16305</v>
      </c>
      <c r="I1170" s="166" t="s">
        <v>12362</v>
      </c>
      <c r="J1170" s="160" t="s">
        <v>422</v>
      </c>
      <c r="K1170" s="159"/>
      <c r="L1170" s="160"/>
      <c r="M1170" s="159"/>
      <c r="N1170" s="158" t="s">
        <v>15914</v>
      </c>
      <c r="O1170" s="158" t="s">
        <v>366</v>
      </c>
      <c r="P1170" s="158" t="s">
        <v>442</v>
      </c>
      <c r="Q1170" s="162" t="s">
        <v>17222</v>
      </c>
      <c r="R1170" s="162" t="s">
        <v>18519</v>
      </c>
      <c r="S1170" s="163" t="s">
        <v>193</v>
      </c>
      <c r="T1170" s="167" t="s">
        <v>3669</v>
      </c>
      <c r="U1170" s="149"/>
      <c r="V1170" s="149" t="s">
        <v>995</v>
      </c>
      <c r="W1170" s="164" t="str">
        <f>VLOOKUP(TRIM(X1170),X10:Y88,2,FALSE)</f>
        <v>Frank</v>
      </c>
      <c r="X1170" s="11" t="str">
        <f t="shared" si="39"/>
        <v>6.5.9</v>
      </c>
      <c r="AA1170" s="1">
        <f t="shared" si="38"/>
        <v>17</v>
      </c>
    </row>
    <row r="1171" spans="1:27" ht="35.25" customHeight="1">
      <c r="A1171" s="150" t="s">
        <v>185</v>
      </c>
      <c r="B1171" s="165" t="s">
        <v>70</v>
      </c>
      <c r="C1171" s="153" t="s">
        <v>186</v>
      </c>
      <c r="D1171" s="153" t="s">
        <v>133</v>
      </c>
      <c r="E1171" s="154" t="s">
        <v>15552</v>
      </c>
      <c r="F1171" s="155" t="s">
        <v>27</v>
      </c>
      <c r="G1171" s="155" t="s">
        <v>189</v>
      </c>
      <c r="H1171" s="169" t="s">
        <v>16568</v>
      </c>
      <c r="I1171" s="166" t="s">
        <v>16960</v>
      </c>
      <c r="J1171" s="160" t="s">
        <v>455</v>
      </c>
      <c r="K1171" s="159"/>
      <c r="L1171" s="160"/>
      <c r="M1171" s="159"/>
      <c r="N1171" s="158" t="s">
        <v>3708</v>
      </c>
      <c r="O1171" s="158" t="s">
        <v>366</v>
      </c>
      <c r="P1171" s="158" t="s">
        <v>442</v>
      </c>
      <c r="Q1171" s="162" t="s">
        <v>16478</v>
      </c>
      <c r="R1171" s="162" t="s">
        <v>18520</v>
      </c>
      <c r="S1171" s="163" t="s">
        <v>193</v>
      </c>
      <c r="T1171" s="148" t="s">
        <v>1098</v>
      </c>
      <c r="U1171" s="149"/>
      <c r="V1171" s="149" t="s">
        <v>995</v>
      </c>
      <c r="W1171" s="164" t="str">
        <f>VLOOKUP(TRIM(X1171),X10:Y88,2,FALSE)</f>
        <v>Frank</v>
      </c>
      <c r="X1171" s="11" t="str">
        <f t="shared" si="39"/>
        <v>6.5.3</v>
      </c>
      <c r="AA1171" s="1">
        <f t="shared" si="38"/>
        <v>8</v>
      </c>
    </row>
    <row r="1172" spans="1:27" ht="35.25" customHeight="1">
      <c r="A1172" s="150" t="s">
        <v>185</v>
      </c>
      <c r="B1172" s="165" t="s">
        <v>70</v>
      </c>
      <c r="C1172" s="153" t="s">
        <v>186</v>
      </c>
      <c r="D1172" s="153" t="s">
        <v>133</v>
      </c>
      <c r="E1172" s="154" t="s">
        <v>15553</v>
      </c>
      <c r="F1172" s="155" t="s">
        <v>27</v>
      </c>
      <c r="G1172" s="155" t="s">
        <v>189</v>
      </c>
      <c r="H1172" s="169" t="s">
        <v>16430</v>
      </c>
      <c r="I1172" s="166" t="s">
        <v>475</v>
      </c>
      <c r="J1172" s="160" t="s">
        <v>455</v>
      </c>
      <c r="K1172" s="159"/>
      <c r="L1172" s="160"/>
      <c r="M1172" s="159"/>
      <c r="N1172" s="158" t="s">
        <v>3708</v>
      </c>
      <c r="O1172" s="158" t="s">
        <v>366</v>
      </c>
      <c r="P1172" s="158" t="s">
        <v>442</v>
      </c>
      <c r="Q1172" s="162" t="s">
        <v>16431</v>
      </c>
      <c r="R1172" s="162" t="s">
        <v>18317</v>
      </c>
      <c r="S1172" s="163" t="s">
        <v>18318</v>
      </c>
      <c r="T1172" s="167" t="s">
        <v>472</v>
      </c>
      <c r="U1172" s="149"/>
      <c r="V1172" s="149"/>
      <c r="W1172" s="164" t="str">
        <f>VLOOKUP(TRIM(X1172),X10:Y88,2,FALSE)</f>
        <v>Frank</v>
      </c>
      <c r="X1172" s="11" t="str">
        <f t="shared" si="39"/>
        <v>6.5.3</v>
      </c>
      <c r="AA1172" s="1">
        <f t="shared" si="38"/>
        <v>17</v>
      </c>
    </row>
    <row r="1173" spans="1:27" ht="35.25" customHeight="1">
      <c r="A1173" s="150" t="s">
        <v>185</v>
      </c>
      <c r="B1173" s="165" t="s">
        <v>70</v>
      </c>
      <c r="C1173" s="153" t="s">
        <v>186</v>
      </c>
      <c r="D1173" s="153" t="s">
        <v>133</v>
      </c>
      <c r="E1173" s="154" t="s">
        <v>15554</v>
      </c>
      <c r="F1173" s="155" t="s">
        <v>27</v>
      </c>
      <c r="G1173" s="155" t="s">
        <v>189</v>
      </c>
      <c r="H1173" s="169" t="s">
        <v>16734</v>
      </c>
      <c r="I1173" s="166" t="s">
        <v>18319</v>
      </c>
      <c r="J1173" s="160" t="s">
        <v>422</v>
      </c>
      <c r="K1173" s="159"/>
      <c r="L1173" s="160"/>
      <c r="M1173" s="159"/>
      <c r="N1173" s="158" t="s">
        <v>15914</v>
      </c>
      <c r="O1173" s="158" t="s">
        <v>366</v>
      </c>
      <c r="P1173" s="158" t="s">
        <v>442</v>
      </c>
      <c r="Q1173" s="162" t="s">
        <v>16735</v>
      </c>
      <c r="R1173" s="162" t="s">
        <v>18320</v>
      </c>
      <c r="S1173" s="163" t="s">
        <v>18321</v>
      </c>
      <c r="T1173" s="148" t="s">
        <v>582</v>
      </c>
      <c r="U1173" s="149"/>
      <c r="V1173" s="149"/>
      <c r="W1173" s="164" t="str">
        <f>VLOOKUP(TRIM(X1173),X10:Y88,2,FALSE)</f>
        <v>Frank</v>
      </c>
      <c r="X1173" s="11" t="str">
        <f t="shared" si="39"/>
        <v>6.5.3</v>
      </c>
      <c r="AA1173" s="1">
        <f t="shared" si="38"/>
        <v>69</v>
      </c>
    </row>
    <row r="1174" spans="1:27" ht="35.25" customHeight="1">
      <c r="A1174" s="150" t="s">
        <v>185</v>
      </c>
      <c r="B1174" s="165" t="s">
        <v>70</v>
      </c>
      <c r="C1174" s="153" t="s">
        <v>186</v>
      </c>
      <c r="D1174" s="153" t="s">
        <v>133</v>
      </c>
      <c r="E1174" s="154" t="s">
        <v>15555</v>
      </c>
      <c r="F1174" s="155" t="s">
        <v>27</v>
      </c>
      <c r="G1174" s="155" t="s">
        <v>189</v>
      </c>
      <c r="H1174" s="169" t="s">
        <v>15933</v>
      </c>
      <c r="I1174" s="166" t="s">
        <v>16969</v>
      </c>
      <c r="J1174" s="160" t="s">
        <v>422</v>
      </c>
      <c r="K1174" s="159"/>
      <c r="L1174" s="160"/>
      <c r="M1174" s="159"/>
      <c r="N1174" s="158" t="s">
        <v>15914</v>
      </c>
      <c r="O1174" s="158" t="s">
        <v>366</v>
      </c>
      <c r="P1174" s="158" t="s">
        <v>442</v>
      </c>
      <c r="Q1174" s="162" t="s">
        <v>15933</v>
      </c>
      <c r="R1174" s="162" t="s">
        <v>17792</v>
      </c>
      <c r="S1174" s="163" t="s">
        <v>17793</v>
      </c>
      <c r="T1174" s="167" t="s">
        <v>848</v>
      </c>
      <c r="U1174" s="149"/>
      <c r="V1174" s="149"/>
      <c r="W1174" s="164" t="str">
        <f>VLOOKUP(TRIM(X1174),X10:Y88,2,FALSE)</f>
        <v>Frank</v>
      </c>
      <c r="X1174" s="11" t="str">
        <f t="shared" si="39"/>
        <v>6.5.3</v>
      </c>
      <c r="AA1174" s="1">
        <f t="shared" si="38"/>
        <v>53</v>
      </c>
    </row>
    <row r="1175" spans="1:27" ht="35.25" customHeight="1">
      <c r="A1175" s="150" t="s">
        <v>185</v>
      </c>
      <c r="B1175" s="165" t="s">
        <v>70</v>
      </c>
      <c r="C1175" s="153" t="s">
        <v>186</v>
      </c>
      <c r="D1175" s="153" t="s">
        <v>133</v>
      </c>
      <c r="E1175" s="154" t="s">
        <v>15556</v>
      </c>
      <c r="F1175" s="155" t="s">
        <v>27</v>
      </c>
      <c r="G1175" s="155" t="s">
        <v>189</v>
      </c>
      <c r="H1175" s="169" t="s">
        <v>16400</v>
      </c>
      <c r="I1175" s="166" t="s">
        <v>649</v>
      </c>
      <c r="J1175" s="160" t="s">
        <v>455</v>
      </c>
      <c r="K1175" s="159"/>
      <c r="L1175" s="160"/>
      <c r="M1175" s="159"/>
      <c r="N1175" s="158" t="s">
        <v>3708</v>
      </c>
      <c r="O1175" s="158" t="s">
        <v>366</v>
      </c>
      <c r="P1175" s="158" t="s">
        <v>442</v>
      </c>
      <c r="Q1175" s="162" t="s">
        <v>16401</v>
      </c>
      <c r="R1175" s="162" t="s">
        <v>18521</v>
      </c>
      <c r="S1175" s="163" t="s">
        <v>193</v>
      </c>
      <c r="T1175" s="148" t="s">
        <v>7018</v>
      </c>
      <c r="U1175" s="149"/>
      <c r="V1175" s="149" t="s">
        <v>995</v>
      </c>
      <c r="W1175" s="164" t="str">
        <f>VLOOKUP(TRIM(X1175),X10:Y88,2,FALSE)</f>
        <v>Frank</v>
      </c>
      <c r="X1175" s="11" t="str">
        <f t="shared" si="39"/>
        <v>6.5.3</v>
      </c>
      <c r="AA1175" s="1">
        <f t="shared" si="38"/>
        <v>21</v>
      </c>
    </row>
    <row r="1176" spans="1:27" ht="35.25" customHeight="1">
      <c r="A1176" s="150" t="s">
        <v>185</v>
      </c>
      <c r="B1176" s="165" t="s">
        <v>70</v>
      </c>
      <c r="C1176" s="153" t="s">
        <v>186</v>
      </c>
      <c r="D1176" s="153" t="s">
        <v>133</v>
      </c>
      <c r="E1176" s="154" t="s">
        <v>15557</v>
      </c>
      <c r="F1176" s="155" t="s">
        <v>27</v>
      </c>
      <c r="G1176" s="155" t="s">
        <v>189</v>
      </c>
      <c r="H1176" s="169" t="s">
        <v>16234</v>
      </c>
      <c r="I1176" s="166" t="s">
        <v>475</v>
      </c>
      <c r="J1176" s="160" t="s">
        <v>422</v>
      </c>
      <c r="K1176" s="159"/>
      <c r="L1176" s="160"/>
      <c r="M1176" s="159"/>
      <c r="N1176" s="158" t="s">
        <v>15914</v>
      </c>
      <c r="O1176" s="158" t="s">
        <v>366</v>
      </c>
      <c r="P1176" s="158" t="s">
        <v>442</v>
      </c>
      <c r="Q1176" s="162" t="s">
        <v>16223</v>
      </c>
      <c r="R1176" s="162" t="s">
        <v>18305</v>
      </c>
      <c r="S1176" s="163" t="s">
        <v>17805</v>
      </c>
      <c r="T1176" s="167" t="s">
        <v>472</v>
      </c>
      <c r="U1176" s="149"/>
      <c r="V1176" s="149"/>
      <c r="W1176" s="164" t="str">
        <f>VLOOKUP(TRIM(X1176),X10:Y88,2,FALSE)</f>
        <v>Frank</v>
      </c>
      <c r="X1176" s="11" t="str">
        <f t="shared" si="39"/>
        <v>6.5.3</v>
      </c>
      <c r="AA1176" s="1">
        <f t="shared" si="38"/>
        <v>17</v>
      </c>
    </row>
    <row r="1177" spans="1:27" ht="35.25" customHeight="1">
      <c r="A1177" s="150" t="s">
        <v>185</v>
      </c>
      <c r="B1177" s="165" t="s">
        <v>70</v>
      </c>
      <c r="C1177" s="153" t="s">
        <v>186</v>
      </c>
      <c r="D1177" s="153" t="s">
        <v>133</v>
      </c>
      <c r="E1177" s="154" t="s">
        <v>15558</v>
      </c>
      <c r="F1177" s="155" t="s">
        <v>27</v>
      </c>
      <c r="G1177" s="155" t="s">
        <v>189</v>
      </c>
      <c r="H1177" s="169" t="s">
        <v>15923</v>
      </c>
      <c r="I1177" s="166" t="s">
        <v>16940</v>
      </c>
      <c r="J1177" s="160" t="s">
        <v>422</v>
      </c>
      <c r="K1177" s="159"/>
      <c r="L1177" s="160"/>
      <c r="M1177" s="159"/>
      <c r="N1177" s="158" t="s">
        <v>15914</v>
      </c>
      <c r="O1177" s="158" t="s">
        <v>366</v>
      </c>
      <c r="P1177" s="158" t="s">
        <v>442</v>
      </c>
      <c r="Q1177" s="162" t="s">
        <v>15924</v>
      </c>
      <c r="R1177" s="162" t="s">
        <v>17799</v>
      </c>
      <c r="S1177" s="163" t="s">
        <v>17800</v>
      </c>
      <c r="T1177" s="148" t="s">
        <v>1483</v>
      </c>
      <c r="U1177" s="149"/>
      <c r="V1177" s="149"/>
      <c r="W1177" s="164" t="str">
        <f>VLOOKUP(TRIM(X1177),X10:Y88,2,FALSE)</f>
        <v>Frank</v>
      </c>
      <c r="X1177" s="11" t="str">
        <f t="shared" si="39"/>
        <v>6.5.3</v>
      </c>
      <c r="AA1177" s="1">
        <f t="shared" ref="AA1177:AA1240" si="40">LEN(I1177)</f>
        <v>69</v>
      </c>
    </row>
    <row r="1178" spans="1:27" ht="35.25" customHeight="1">
      <c r="A1178" s="150" t="s">
        <v>185</v>
      </c>
      <c r="B1178" s="165" t="s">
        <v>70</v>
      </c>
      <c r="C1178" s="153" t="s">
        <v>186</v>
      </c>
      <c r="D1178" s="153" t="s">
        <v>130</v>
      </c>
      <c r="E1178" s="154" t="s">
        <v>15559</v>
      </c>
      <c r="F1178" s="155" t="s">
        <v>27</v>
      </c>
      <c r="G1178" s="155" t="s">
        <v>189</v>
      </c>
      <c r="H1178" s="169" t="s">
        <v>16206</v>
      </c>
      <c r="I1178" s="166" t="s">
        <v>859</v>
      </c>
      <c r="J1178" s="160" t="s">
        <v>422</v>
      </c>
      <c r="K1178" s="159"/>
      <c r="L1178" s="160"/>
      <c r="M1178" s="159"/>
      <c r="N1178" s="158" t="s">
        <v>15914</v>
      </c>
      <c r="O1178" s="158" t="s">
        <v>366</v>
      </c>
      <c r="P1178" s="158" t="s">
        <v>442</v>
      </c>
      <c r="Q1178" s="162" t="s">
        <v>16195</v>
      </c>
      <c r="R1178" s="162" t="s">
        <v>18131</v>
      </c>
      <c r="S1178" s="163" t="s">
        <v>18132</v>
      </c>
      <c r="T1178" s="167" t="s">
        <v>1530</v>
      </c>
      <c r="U1178" s="149"/>
      <c r="V1178" s="149"/>
      <c r="W1178" s="164" t="str">
        <f>VLOOKUP(TRIM(X1178),X10:Y88,2,FALSE)</f>
        <v>Frank</v>
      </c>
      <c r="X1178" s="11" t="str">
        <f t="shared" si="39"/>
        <v>6.5.2</v>
      </c>
      <c r="AA1178" s="1">
        <f t="shared" si="40"/>
        <v>35</v>
      </c>
    </row>
    <row r="1179" spans="1:27" ht="35.25" customHeight="1">
      <c r="A1179" s="150" t="s">
        <v>185</v>
      </c>
      <c r="B1179" s="165" t="s">
        <v>70</v>
      </c>
      <c r="C1179" s="153" t="s">
        <v>186</v>
      </c>
      <c r="D1179" s="153" t="s">
        <v>130</v>
      </c>
      <c r="E1179" s="154" t="s">
        <v>15560</v>
      </c>
      <c r="F1179" s="155" t="s">
        <v>27</v>
      </c>
      <c r="G1179" s="155" t="s">
        <v>189</v>
      </c>
      <c r="H1179" s="169" t="s">
        <v>16194</v>
      </c>
      <c r="I1179" s="166" t="s">
        <v>859</v>
      </c>
      <c r="J1179" s="160" t="s">
        <v>422</v>
      </c>
      <c r="K1179" s="159"/>
      <c r="L1179" s="160"/>
      <c r="M1179" s="159"/>
      <c r="N1179" s="158" t="s">
        <v>15914</v>
      </c>
      <c r="O1179" s="158" t="s">
        <v>366</v>
      </c>
      <c r="P1179" s="158" t="s">
        <v>442</v>
      </c>
      <c r="Q1179" s="162" t="s">
        <v>16156</v>
      </c>
      <c r="R1179" s="162" t="s">
        <v>18522</v>
      </c>
      <c r="S1179" s="163" t="s">
        <v>193</v>
      </c>
      <c r="T1179" s="148" t="s">
        <v>1530</v>
      </c>
      <c r="U1179" s="149"/>
      <c r="V1179" s="149" t="s">
        <v>995</v>
      </c>
      <c r="W1179" s="164" t="str">
        <f>VLOOKUP(TRIM(X1179),X10:Y88,2,FALSE)</f>
        <v>Frank</v>
      </c>
      <c r="X1179" s="11" t="str">
        <f t="shared" si="39"/>
        <v>6.5.2</v>
      </c>
      <c r="AA1179" s="1">
        <f t="shared" si="40"/>
        <v>35</v>
      </c>
    </row>
    <row r="1180" spans="1:27" ht="35.25" customHeight="1">
      <c r="A1180" s="150" t="s">
        <v>185</v>
      </c>
      <c r="B1180" s="165" t="s">
        <v>70</v>
      </c>
      <c r="C1180" s="153" t="s">
        <v>186</v>
      </c>
      <c r="D1180" s="153" t="s">
        <v>130</v>
      </c>
      <c r="E1180" s="154" t="s">
        <v>15561</v>
      </c>
      <c r="F1180" s="155" t="s">
        <v>27</v>
      </c>
      <c r="G1180" s="155" t="s">
        <v>189</v>
      </c>
      <c r="H1180" s="169" t="s">
        <v>16207</v>
      </c>
      <c r="I1180" s="166" t="s">
        <v>859</v>
      </c>
      <c r="J1180" s="160" t="s">
        <v>422</v>
      </c>
      <c r="K1180" s="159"/>
      <c r="L1180" s="160"/>
      <c r="M1180" s="159"/>
      <c r="N1180" s="158" t="s">
        <v>15914</v>
      </c>
      <c r="O1180" s="158" t="s">
        <v>366</v>
      </c>
      <c r="P1180" s="158" t="s">
        <v>442</v>
      </c>
      <c r="Q1180" s="162" t="s">
        <v>16196</v>
      </c>
      <c r="R1180" s="162" t="s">
        <v>18523</v>
      </c>
      <c r="S1180" s="163" t="s">
        <v>193</v>
      </c>
      <c r="T1180" s="167" t="s">
        <v>1530</v>
      </c>
      <c r="U1180" s="149"/>
      <c r="V1180" s="149" t="s">
        <v>995</v>
      </c>
      <c r="W1180" s="164" t="str">
        <f>VLOOKUP(TRIM(X1180),X10:Y88,2,FALSE)</f>
        <v>Frank</v>
      </c>
      <c r="X1180" s="11" t="str">
        <f t="shared" si="39"/>
        <v>6.5.2</v>
      </c>
      <c r="AA1180" s="1">
        <f t="shared" si="40"/>
        <v>35</v>
      </c>
    </row>
    <row r="1181" spans="1:27" ht="35.25" customHeight="1">
      <c r="A1181" s="150" t="s">
        <v>185</v>
      </c>
      <c r="B1181" s="165" t="s">
        <v>70</v>
      </c>
      <c r="C1181" s="153" t="s">
        <v>186</v>
      </c>
      <c r="D1181" s="153" t="s">
        <v>130</v>
      </c>
      <c r="E1181" s="154" t="s">
        <v>15562</v>
      </c>
      <c r="F1181" s="155" t="s">
        <v>27</v>
      </c>
      <c r="G1181" s="155" t="s">
        <v>189</v>
      </c>
      <c r="H1181" s="169" t="s">
        <v>16538</v>
      </c>
      <c r="I1181" s="166" t="s">
        <v>12147</v>
      </c>
      <c r="J1181" s="160" t="s">
        <v>422</v>
      </c>
      <c r="K1181" s="159"/>
      <c r="L1181" s="160"/>
      <c r="M1181" s="159"/>
      <c r="N1181" s="158" t="s">
        <v>15914</v>
      </c>
      <c r="O1181" s="158" t="s">
        <v>366</v>
      </c>
      <c r="P1181" s="158" t="s">
        <v>442</v>
      </c>
      <c r="Q1181" s="162" t="s">
        <v>16357</v>
      </c>
      <c r="R1181" s="162" t="s">
        <v>18134</v>
      </c>
      <c r="S1181" s="163" t="s">
        <v>18135</v>
      </c>
      <c r="T1181" s="148" t="s">
        <v>461</v>
      </c>
      <c r="U1181" s="149"/>
      <c r="V1181" s="149"/>
      <c r="W1181" s="164" t="str">
        <f>VLOOKUP(TRIM(X1181),X10:Y88,2,FALSE)</f>
        <v>Frank</v>
      </c>
      <c r="X1181" s="11" t="str">
        <f t="shared" si="39"/>
        <v>6.5.2</v>
      </c>
      <c r="AA1181" s="1">
        <f t="shared" si="40"/>
        <v>36</v>
      </c>
    </row>
    <row r="1182" spans="1:27" ht="35.25" customHeight="1">
      <c r="A1182" s="150" t="s">
        <v>185</v>
      </c>
      <c r="B1182" s="165" t="s">
        <v>70</v>
      </c>
      <c r="C1182" s="153" t="s">
        <v>186</v>
      </c>
      <c r="D1182" s="153" t="s">
        <v>130</v>
      </c>
      <c r="E1182" s="154" t="s">
        <v>15563</v>
      </c>
      <c r="F1182" s="155" t="s">
        <v>27</v>
      </c>
      <c r="G1182" s="155" t="s">
        <v>189</v>
      </c>
      <c r="H1182" s="169" t="s">
        <v>16261</v>
      </c>
      <c r="I1182" s="166" t="s">
        <v>1050</v>
      </c>
      <c r="J1182" s="160" t="s">
        <v>455</v>
      </c>
      <c r="K1182" s="159"/>
      <c r="L1182" s="160"/>
      <c r="M1182" s="159"/>
      <c r="N1182" s="158" t="s">
        <v>3708</v>
      </c>
      <c r="O1182" s="158" t="s">
        <v>366</v>
      </c>
      <c r="P1182" s="158" t="s">
        <v>442</v>
      </c>
      <c r="Q1182" s="162" t="s">
        <v>16255</v>
      </c>
      <c r="R1182" s="162" t="s">
        <v>18524</v>
      </c>
      <c r="S1182" s="163" t="s">
        <v>193</v>
      </c>
      <c r="T1182" s="167" t="s">
        <v>829</v>
      </c>
      <c r="U1182" s="149"/>
      <c r="V1182" s="149" t="s">
        <v>995</v>
      </c>
      <c r="W1182" s="164" t="str">
        <f>VLOOKUP(TRIM(X1182),X10:Y88,2,FALSE)</f>
        <v>Frank</v>
      </c>
      <c r="X1182" s="11" t="str">
        <f t="shared" ref="X1182:X1245" si="41">IF(ISNONTEXT(D1182),"" &amp; D1182 &amp;"",T(D1182))</f>
        <v>6.5.2</v>
      </c>
      <c r="AA1182" s="1">
        <f t="shared" si="40"/>
        <v>3</v>
      </c>
    </row>
    <row r="1183" spans="1:27" ht="35.25" customHeight="1">
      <c r="A1183" s="150" t="s">
        <v>185</v>
      </c>
      <c r="B1183" s="165" t="s">
        <v>70</v>
      </c>
      <c r="C1183" s="153" t="s">
        <v>186</v>
      </c>
      <c r="D1183" s="153" t="s">
        <v>130</v>
      </c>
      <c r="E1183" s="154" t="s">
        <v>15564</v>
      </c>
      <c r="F1183" s="155" t="s">
        <v>27</v>
      </c>
      <c r="G1183" s="155" t="s">
        <v>189</v>
      </c>
      <c r="H1183" s="169" t="s">
        <v>16686</v>
      </c>
      <c r="I1183" s="166" t="s">
        <v>475</v>
      </c>
      <c r="J1183" s="160" t="s">
        <v>455</v>
      </c>
      <c r="K1183" s="159"/>
      <c r="L1183" s="160"/>
      <c r="M1183" s="159"/>
      <c r="N1183" s="158" t="s">
        <v>3708</v>
      </c>
      <c r="O1183" s="158" t="s">
        <v>366</v>
      </c>
      <c r="P1183" s="158" t="s">
        <v>442</v>
      </c>
      <c r="Q1183" s="162" t="s">
        <v>16687</v>
      </c>
      <c r="R1183" s="162" t="s">
        <v>18525</v>
      </c>
      <c r="S1183" s="163" t="s">
        <v>193</v>
      </c>
      <c r="T1183" s="148" t="s">
        <v>472</v>
      </c>
      <c r="U1183" s="149"/>
      <c r="V1183" s="149" t="s">
        <v>995</v>
      </c>
      <c r="W1183" s="164" t="str">
        <f>VLOOKUP(TRIM(X1183),X10:Y88,2,FALSE)</f>
        <v>Frank</v>
      </c>
      <c r="X1183" s="11" t="str">
        <f t="shared" si="41"/>
        <v>6.5.2</v>
      </c>
      <c r="AA1183" s="1">
        <f t="shared" si="40"/>
        <v>17</v>
      </c>
    </row>
    <row r="1184" spans="1:27" ht="35.25" customHeight="1">
      <c r="A1184" s="150" t="s">
        <v>185</v>
      </c>
      <c r="B1184" s="165" t="s">
        <v>70</v>
      </c>
      <c r="C1184" s="153" t="s">
        <v>186</v>
      </c>
      <c r="D1184" s="153" t="s">
        <v>130</v>
      </c>
      <c r="E1184" s="154" t="s">
        <v>15565</v>
      </c>
      <c r="F1184" s="155" t="s">
        <v>27</v>
      </c>
      <c r="G1184" s="155" t="s">
        <v>189</v>
      </c>
      <c r="H1184" s="169" t="s">
        <v>16758</v>
      </c>
      <c r="I1184" s="166" t="s">
        <v>1223</v>
      </c>
      <c r="J1184" s="160" t="s">
        <v>455</v>
      </c>
      <c r="K1184" s="159"/>
      <c r="L1184" s="160"/>
      <c r="M1184" s="159"/>
      <c r="N1184" s="158" t="s">
        <v>3708</v>
      </c>
      <c r="O1184" s="158" t="s">
        <v>366</v>
      </c>
      <c r="P1184" s="158" t="s">
        <v>442</v>
      </c>
      <c r="Q1184" s="162" t="s">
        <v>16759</v>
      </c>
      <c r="R1184" s="162" t="s">
        <v>18526</v>
      </c>
      <c r="S1184" s="163" t="s">
        <v>193</v>
      </c>
      <c r="T1184" s="167" t="s">
        <v>7761</v>
      </c>
      <c r="U1184" s="149"/>
      <c r="V1184" s="149" t="s">
        <v>995</v>
      </c>
      <c r="W1184" s="164" t="str">
        <f>VLOOKUP(TRIM(X1184),X10:Y88,2,FALSE)</f>
        <v>Frank</v>
      </c>
      <c r="X1184" s="11" t="str">
        <f t="shared" si="41"/>
        <v>6.5.2</v>
      </c>
      <c r="AA1184" s="1">
        <f t="shared" si="40"/>
        <v>4</v>
      </c>
    </row>
    <row r="1185" spans="1:27" ht="35.25" customHeight="1">
      <c r="A1185" s="150" t="s">
        <v>185</v>
      </c>
      <c r="B1185" s="165" t="s">
        <v>70</v>
      </c>
      <c r="C1185" s="153" t="s">
        <v>186</v>
      </c>
      <c r="D1185" s="153" t="s">
        <v>130</v>
      </c>
      <c r="E1185" s="154" t="s">
        <v>15566</v>
      </c>
      <c r="F1185" s="155" t="s">
        <v>434</v>
      </c>
      <c r="G1185" s="155" t="s">
        <v>189</v>
      </c>
      <c r="H1185" s="169" t="s">
        <v>17605</v>
      </c>
      <c r="I1185" s="166" t="s">
        <v>1638</v>
      </c>
      <c r="J1185" s="160"/>
      <c r="K1185" s="159"/>
      <c r="L1185" s="160"/>
      <c r="M1185" s="159"/>
      <c r="N1185" s="158"/>
      <c r="O1185" s="158" t="s">
        <v>366</v>
      </c>
      <c r="P1185" s="158" t="s">
        <v>442</v>
      </c>
      <c r="Q1185" s="162" t="s">
        <v>18141</v>
      </c>
      <c r="R1185" s="162" t="s">
        <v>18137</v>
      </c>
      <c r="S1185" s="163" t="s">
        <v>18136</v>
      </c>
      <c r="T1185" s="148" t="s">
        <v>1530</v>
      </c>
      <c r="U1185" s="149"/>
      <c r="V1185" s="149"/>
      <c r="W1185" s="164" t="str">
        <f>VLOOKUP(TRIM(X1185),X10:Y88,2,FALSE)</f>
        <v>Frank</v>
      </c>
      <c r="X1185" s="11" t="str">
        <f t="shared" si="41"/>
        <v>6.5.2</v>
      </c>
      <c r="AA1185" s="1">
        <f t="shared" si="40"/>
        <v>6</v>
      </c>
    </row>
    <row r="1186" spans="1:27" ht="35.25" customHeight="1">
      <c r="A1186" s="150" t="s">
        <v>185</v>
      </c>
      <c r="B1186" s="165" t="s">
        <v>70</v>
      </c>
      <c r="C1186" s="153" t="s">
        <v>186</v>
      </c>
      <c r="D1186" s="153" t="s">
        <v>130</v>
      </c>
      <c r="E1186" s="154" t="s">
        <v>15567</v>
      </c>
      <c r="F1186" s="155" t="s">
        <v>434</v>
      </c>
      <c r="G1186" s="155" t="s">
        <v>189</v>
      </c>
      <c r="H1186" s="169" t="s">
        <v>18142</v>
      </c>
      <c r="I1186" s="166" t="s">
        <v>1638</v>
      </c>
      <c r="J1186" s="160"/>
      <c r="K1186" s="159"/>
      <c r="L1186" s="160"/>
      <c r="M1186" s="159"/>
      <c r="N1186" s="158"/>
      <c r="O1186" s="158" t="s">
        <v>366</v>
      </c>
      <c r="P1186" s="158" t="s">
        <v>442</v>
      </c>
      <c r="Q1186" s="162" t="s">
        <v>1959</v>
      </c>
      <c r="R1186" s="162" t="s">
        <v>18138</v>
      </c>
      <c r="S1186" s="163" t="s">
        <v>18139</v>
      </c>
      <c r="T1186" s="167" t="s">
        <v>7018</v>
      </c>
      <c r="U1186" s="149"/>
      <c r="V1186" s="149"/>
      <c r="W1186" s="164" t="str">
        <f>VLOOKUP(TRIM(X1186),X10:Y88,2,FALSE)</f>
        <v>Frank</v>
      </c>
      <c r="X1186" s="11" t="str">
        <f t="shared" si="41"/>
        <v>6.5.2</v>
      </c>
      <c r="AA1186" s="1">
        <f t="shared" si="40"/>
        <v>6</v>
      </c>
    </row>
    <row r="1187" spans="1:27" ht="35.25" customHeight="1">
      <c r="A1187" s="150" t="s">
        <v>185</v>
      </c>
      <c r="B1187" s="165" t="s">
        <v>70</v>
      </c>
      <c r="C1187" s="153" t="s">
        <v>186</v>
      </c>
      <c r="D1187" s="153" t="s">
        <v>130</v>
      </c>
      <c r="E1187" s="154" t="s">
        <v>15568</v>
      </c>
      <c r="F1187" s="155" t="s">
        <v>27</v>
      </c>
      <c r="G1187" s="155" t="s">
        <v>189</v>
      </c>
      <c r="H1187" s="169" t="s">
        <v>15939</v>
      </c>
      <c r="I1187" s="166" t="s">
        <v>520</v>
      </c>
      <c r="J1187" s="160" t="s">
        <v>455</v>
      </c>
      <c r="K1187" s="159"/>
      <c r="L1187" s="160"/>
      <c r="M1187" s="159"/>
      <c r="N1187" s="158" t="s">
        <v>3708</v>
      </c>
      <c r="O1187" s="158" t="s">
        <v>366</v>
      </c>
      <c r="P1187" s="158" t="s">
        <v>442</v>
      </c>
      <c r="Q1187" s="162" t="s">
        <v>15940</v>
      </c>
      <c r="R1187" s="162" t="s">
        <v>18150</v>
      </c>
      <c r="S1187" s="163" t="s">
        <v>18151</v>
      </c>
      <c r="T1187" s="148" t="s">
        <v>472</v>
      </c>
      <c r="U1187" s="149"/>
      <c r="V1187" s="149"/>
      <c r="W1187" s="164" t="str">
        <f>VLOOKUP(TRIM(X1187),X10:Y88,2,FALSE)</f>
        <v>Frank</v>
      </c>
      <c r="X1187" s="11" t="str">
        <f t="shared" si="41"/>
        <v>6.5.2</v>
      </c>
      <c r="AA1187" s="1">
        <f t="shared" si="40"/>
        <v>31</v>
      </c>
    </row>
    <row r="1188" spans="1:27" ht="35.25" customHeight="1">
      <c r="A1188" s="150" t="s">
        <v>185</v>
      </c>
      <c r="B1188" s="165" t="s">
        <v>70</v>
      </c>
      <c r="C1188" s="153" t="s">
        <v>186</v>
      </c>
      <c r="D1188" s="153" t="s">
        <v>130</v>
      </c>
      <c r="E1188" s="154" t="s">
        <v>15569</v>
      </c>
      <c r="F1188" s="155" t="s">
        <v>27</v>
      </c>
      <c r="G1188" s="155" t="s">
        <v>189</v>
      </c>
      <c r="H1188" s="169" t="s">
        <v>16460</v>
      </c>
      <c r="I1188" s="166" t="s">
        <v>1283</v>
      </c>
      <c r="J1188" s="160" t="s">
        <v>422</v>
      </c>
      <c r="K1188" s="159"/>
      <c r="L1188" s="160"/>
      <c r="M1188" s="159"/>
      <c r="N1188" s="158" t="s">
        <v>15914</v>
      </c>
      <c r="O1188" s="158" t="s">
        <v>366</v>
      </c>
      <c r="P1188" s="158" t="s">
        <v>442</v>
      </c>
      <c r="Q1188" s="162" t="s">
        <v>16461</v>
      </c>
      <c r="R1188" s="162" t="s">
        <v>18152</v>
      </c>
      <c r="S1188" s="163" t="s">
        <v>18153</v>
      </c>
      <c r="T1188" s="167" t="s">
        <v>1288</v>
      </c>
      <c r="U1188" s="149"/>
      <c r="V1188" s="149"/>
      <c r="W1188" s="164" t="str">
        <f>VLOOKUP(TRIM(X1188),X10:Y88,2,FALSE)</f>
        <v>Frank</v>
      </c>
      <c r="X1188" s="11" t="str">
        <f t="shared" si="41"/>
        <v>6.5.2</v>
      </c>
      <c r="AA1188" s="1">
        <f t="shared" si="40"/>
        <v>3</v>
      </c>
    </row>
    <row r="1189" spans="1:27" ht="35.25" customHeight="1">
      <c r="A1189" s="150" t="s">
        <v>185</v>
      </c>
      <c r="B1189" s="165" t="s">
        <v>70</v>
      </c>
      <c r="C1189" s="153" t="s">
        <v>186</v>
      </c>
      <c r="D1189" s="153" t="s">
        <v>130</v>
      </c>
      <c r="E1189" s="154" t="s">
        <v>15570</v>
      </c>
      <c r="F1189" s="155" t="s">
        <v>27</v>
      </c>
      <c r="G1189" s="155" t="s">
        <v>189</v>
      </c>
      <c r="H1189" s="169" t="s">
        <v>12623</v>
      </c>
      <c r="I1189" s="166" t="s">
        <v>16352</v>
      </c>
      <c r="J1189" s="160" t="s">
        <v>455</v>
      </c>
      <c r="K1189" s="159"/>
      <c r="L1189" s="160"/>
      <c r="M1189" s="159"/>
      <c r="N1189" s="158" t="s">
        <v>3708</v>
      </c>
      <c r="O1189" s="158" t="s">
        <v>366</v>
      </c>
      <c r="P1189" s="158" t="s">
        <v>442</v>
      </c>
      <c r="Q1189" s="162" t="s">
        <v>16353</v>
      </c>
      <c r="R1189" s="162" t="s">
        <v>18527</v>
      </c>
      <c r="S1189" s="163" t="s">
        <v>193</v>
      </c>
      <c r="T1189" s="148" t="s">
        <v>461</v>
      </c>
      <c r="U1189" s="149"/>
      <c r="V1189" s="149" t="s">
        <v>995</v>
      </c>
      <c r="W1189" s="164" t="str">
        <f>VLOOKUP(TRIM(X1189),X10:Y88,2,FALSE)</f>
        <v>Frank</v>
      </c>
      <c r="X1189" s="11" t="str">
        <f t="shared" si="41"/>
        <v>6.5.2</v>
      </c>
      <c r="AA1189" s="1">
        <f t="shared" si="40"/>
        <v>41</v>
      </c>
    </row>
    <row r="1190" spans="1:27" ht="35.25" customHeight="1">
      <c r="A1190" s="150" t="s">
        <v>185</v>
      </c>
      <c r="B1190" s="165" t="s">
        <v>70</v>
      </c>
      <c r="C1190" s="153" t="s">
        <v>186</v>
      </c>
      <c r="D1190" s="153" t="s">
        <v>164</v>
      </c>
      <c r="E1190" s="154" t="s">
        <v>15571</v>
      </c>
      <c r="F1190" s="155" t="s">
        <v>27</v>
      </c>
      <c r="G1190" s="155" t="s">
        <v>189</v>
      </c>
      <c r="H1190" s="169" t="s">
        <v>15948</v>
      </c>
      <c r="I1190" s="166" t="s">
        <v>12207</v>
      </c>
      <c r="J1190" s="160" t="s">
        <v>622</v>
      </c>
      <c r="K1190" s="159"/>
      <c r="L1190" s="160"/>
      <c r="M1190" s="159"/>
      <c r="N1190" s="158" t="s">
        <v>15914</v>
      </c>
      <c r="O1190" s="158" t="s">
        <v>366</v>
      </c>
      <c r="P1190" s="158" t="s">
        <v>624</v>
      </c>
      <c r="Q1190" s="162" t="s">
        <v>15949</v>
      </c>
      <c r="R1190" s="162" t="s">
        <v>18528</v>
      </c>
      <c r="S1190" s="163" t="s">
        <v>193</v>
      </c>
      <c r="T1190" s="167" t="s">
        <v>1189</v>
      </c>
      <c r="U1190" s="149"/>
      <c r="V1190" s="149" t="s">
        <v>995</v>
      </c>
      <c r="W1190" s="164" t="str">
        <f>VLOOKUP(TRIM(X1190),X10:Y88,2,FALSE)</f>
        <v>Dario</v>
      </c>
      <c r="X1190" s="11" t="str">
        <f t="shared" si="41"/>
        <v>6.10</v>
      </c>
      <c r="AA1190" s="1">
        <f t="shared" si="40"/>
        <v>9</v>
      </c>
    </row>
    <row r="1191" spans="1:27" ht="35.25" customHeight="1">
      <c r="A1191" s="150" t="s">
        <v>185</v>
      </c>
      <c r="B1191" s="165" t="s">
        <v>70</v>
      </c>
      <c r="C1191" s="153" t="s">
        <v>186</v>
      </c>
      <c r="D1191" s="153" t="s">
        <v>164</v>
      </c>
      <c r="E1191" s="154" t="s">
        <v>15572</v>
      </c>
      <c r="F1191" s="155" t="s">
        <v>439</v>
      </c>
      <c r="G1191" s="155" t="s">
        <v>934</v>
      </c>
      <c r="H1191" s="169" t="s">
        <v>17305</v>
      </c>
      <c r="I1191" s="166" t="s">
        <v>563</v>
      </c>
      <c r="J1191" s="160"/>
      <c r="K1191" s="159"/>
      <c r="L1191" s="160"/>
      <c r="M1191" s="159"/>
      <c r="N1191" s="158"/>
      <c r="O1191" s="158" t="s">
        <v>62</v>
      </c>
      <c r="P1191" s="158" t="s">
        <v>62</v>
      </c>
      <c r="Q1191" s="162" t="s">
        <v>62</v>
      </c>
      <c r="R1191" s="162" t="s">
        <v>18529</v>
      </c>
      <c r="S1191" s="163" t="s">
        <v>193</v>
      </c>
      <c r="T1191" s="148" t="s">
        <v>1178</v>
      </c>
      <c r="U1191" s="149"/>
      <c r="V1191" s="149" t="s">
        <v>995</v>
      </c>
      <c r="W1191" s="164" t="str">
        <f>VLOOKUP(TRIM(X1191),X10:Y88,2,FALSE)</f>
        <v>Dario</v>
      </c>
      <c r="X1191" s="11" t="str">
        <f t="shared" si="41"/>
        <v>6.10</v>
      </c>
      <c r="AA1191" s="1">
        <f t="shared" si="40"/>
        <v>6</v>
      </c>
    </row>
    <row r="1192" spans="1:27" ht="35.25" customHeight="1">
      <c r="A1192" s="150" t="s">
        <v>185</v>
      </c>
      <c r="B1192" s="165" t="s">
        <v>70</v>
      </c>
      <c r="C1192" s="153" t="s">
        <v>186</v>
      </c>
      <c r="D1192" s="153" t="s">
        <v>164</v>
      </c>
      <c r="E1192" s="154" t="s">
        <v>15573</v>
      </c>
      <c r="F1192" s="155" t="s">
        <v>27</v>
      </c>
      <c r="G1192" s="155" t="s">
        <v>189</v>
      </c>
      <c r="H1192" s="169" t="s">
        <v>16185</v>
      </c>
      <c r="I1192" s="166" t="s">
        <v>475</v>
      </c>
      <c r="J1192" s="160" t="s">
        <v>622</v>
      </c>
      <c r="K1192" s="159"/>
      <c r="L1192" s="160"/>
      <c r="M1192" s="159"/>
      <c r="N1192" s="158" t="s">
        <v>15914</v>
      </c>
      <c r="O1192" s="158" t="s">
        <v>366</v>
      </c>
      <c r="P1192" s="158" t="s">
        <v>624</v>
      </c>
      <c r="Q1192" s="162" t="s">
        <v>16144</v>
      </c>
      <c r="R1192" s="162" t="s">
        <v>18092</v>
      </c>
      <c r="S1192" s="163" t="s">
        <v>18091</v>
      </c>
      <c r="T1192" s="167" t="s">
        <v>1178</v>
      </c>
      <c r="U1192" s="149"/>
      <c r="V1192" s="149"/>
      <c r="W1192" s="164" t="str">
        <f>VLOOKUP(TRIM(X1192),X10:Y88,2,FALSE)</f>
        <v>Dario</v>
      </c>
      <c r="X1192" s="11" t="str">
        <f t="shared" si="41"/>
        <v>6.10</v>
      </c>
      <c r="AA1192" s="1">
        <f t="shared" si="40"/>
        <v>17</v>
      </c>
    </row>
    <row r="1193" spans="1:27" ht="35.25" customHeight="1">
      <c r="A1193" s="150" t="s">
        <v>185</v>
      </c>
      <c r="B1193" s="165" t="s">
        <v>70</v>
      </c>
      <c r="C1193" s="153" t="s">
        <v>186</v>
      </c>
      <c r="D1193" s="153" t="s">
        <v>164</v>
      </c>
      <c r="E1193" s="154" t="s">
        <v>15574</v>
      </c>
      <c r="F1193" s="155" t="s">
        <v>27</v>
      </c>
      <c r="G1193" s="155" t="s">
        <v>189</v>
      </c>
      <c r="H1193" s="169" t="s">
        <v>16058</v>
      </c>
      <c r="I1193" s="166" t="s">
        <v>16974</v>
      </c>
      <c r="J1193" s="160" t="s">
        <v>622</v>
      </c>
      <c r="K1193" s="159"/>
      <c r="L1193" s="160"/>
      <c r="M1193" s="159"/>
      <c r="N1193" s="158" t="s">
        <v>7147</v>
      </c>
      <c r="O1193" s="158" t="s">
        <v>366</v>
      </c>
      <c r="P1193" s="158" t="s">
        <v>624</v>
      </c>
      <c r="Q1193" s="162" t="s">
        <v>16034</v>
      </c>
      <c r="R1193" s="162" t="s">
        <v>18530</v>
      </c>
      <c r="S1193" s="163" t="s">
        <v>193</v>
      </c>
      <c r="T1193" s="148" t="s">
        <v>837</v>
      </c>
      <c r="U1193" s="149"/>
      <c r="V1193" s="149" t="s">
        <v>995</v>
      </c>
      <c r="W1193" s="164" t="str">
        <f>VLOOKUP(TRIM(X1193),X10:Y88,2,FALSE)</f>
        <v>Dario</v>
      </c>
      <c r="X1193" s="11" t="str">
        <f t="shared" si="41"/>
        <v>6.10</v>
      </c>
      <c r="AA1193" s="1">
        <f t="shared" si="40"/>
        <v>38</v>
      </c>
    </row>
    <row r="1194" spans="1:27" ht="35.25" customHeight="1">
      <c r="A1194" s="150" t="s">
        <v>185</v>
      </c>
      <c r="B1194" s="165" t="s">
        <v>70</v>
      </c>
      <c r="C1194" s="153" t="s">
        <v>186</v>
      </c>
      <c r="D1194" s="153" t="s">
        <v>164</v>
      </c>
      <c r="E1194" s="154" t="s">
        <v>15575</v>
      </c>
      <c r="F1194" s="155" t="s">
        <v>439</v>
      </c>
      <c r="G1194" s="155" t="s">
        <v>934</v>
      </c>
      <c r="H1194" s="169" t="s">
        <v>17306</v>
      </c>
      <c r="I1194" s="166" t="s">
        <v>1187</v>
      </c>
      <c r="J1194" s="160"/>
      <c r="K1194" s="159"/>
      <c r="L1194" s="160"/>
      <c r="M1194" s="159"/>
      <c r="N1194" s="158"/>
      <c r="O1194" s="158" t="s">
        <v>62</v>
      </c>
      <c r="P1194" s="158" t="s">
        <v>62</v>
      </c>
      <c r="Q1194" s="162" t="s">
        <v>62</v>
      </c>
      <c r="R1194" s="162" t="s">
        <v>18531</v>
      </c>
      <c r="S1194" s="163" t="s">
        <v>193</v>
      </c>
      <c r="T1194" s="167" t="s">
        <v>1189</v>
      </c>
      <c r="U1194" s="149"/>
      <c r="V1194" s="149" t="s">
        <v>995</v>
      </c>
      <c r="W1194" s="164" t="str">
        <f>VLOOKUP(TRIM(X1194),X10:Y88,2,FALSE)</f>
        <v>Dario</v>
      </c>
      <c r="X1194" s="11" t="str">
        <f t="shared" si="41"/>
        <v>6.10</v>
      </c>
      <c r="AA1194" s="1">
        <f t="shared" si="40"/>
        <v>4</v>
      </c>
    </row>
    <row r="1195" spans="1:27" ht="35.25" customHeight="1">
      <c r="A1195" s="150" t="s">
        <v>185</v>
      </c>
      <c r="B1195" s="165" t="s">
        <v>70</v>
      </c>
      <c r="C1195" s="153" t="s">
        <v>186</v>
      </c>
      <c r="D1195" s="153" t="s">
        <v>164</v>
      </c>
      <c r="E1195" s="154" t="s">
        <v>15576</v>
      </c>
      <c r="F1195" s="155" t="s">
        <v>27</v>
      </c>
      <c r="G1195" s="155" t="s">
        <v>189</v>
      </c>
      <c r="H1195" s="169" t="s">
        <v>16185</v>
      </c>
      <c r="I1195" s="166" t="s">
        <v>475</v>
      </c>
      <c r="J1195" s="160" t="s">
        <v>622</v>
      </c>
      <c r="K1195" s="159"/>
      <c r="L1195" s="160"/>
      <c r="M1195" s="159"/>
      <c r="N1195" s="158" t="s">
        <v>15914</v>
      </c>
      <c r="O1195" s="158" t="s">
        <v>366</v>
      </c>
      <c r="P1195" s="158" t="s">
        <v>624</v>
      </c>
      <c r="Q1195" s="162" t="s">
        <v>16144</v>
      </c>
      <c r="R1195" s="162" t="s">
        <v>18532</v>
      </c>
      <c r="S1195" s="163" t="s">
        <v>193</v>
      </c>
      <c r="T1195" s="148" t="s">
        <v>1178</v>
      </c>
      <c r="U1195" s="149"/>
      <c r="V1195" s="149" t="s">
        <v>995</v>
      </c>
      <c r="W1195" s="164" t="str">
        <f>VLOOKUP(TRIM(X1195),X10:Y88,2,FALSE)</f>
        <v>Dario</v>
      </c>
      <c r="X1195" s="11" t="str">
        <f t="shared" si="41"/>
        <v>6.10</v>
      </c>
      <c r="AA1195" s="1">
        <f t="shared" si="40"/>
        <v>17</v>
      </c>
    </row>
    <row r="1196" spans="1:27" ht="35.25" customHeight="1">
      <c r="A1196" s="150" t="s">
        <v>185</v>
      </c>
      <c r="B1196" s="165" t="s">
        <v>70</v>
      </c>
      <c r="C1196" s="153" t="s">
        <v>186</v>
      </c>
      <c r="D1196" s="153" t="s">
        <v>164</v>
      </c>
      <c r="E1196" s="154" t="s">
        <v>15577</v>
      </c>
      <c r="F1196" s="155" t="s">
        <v>27</v>
      </c>
      <c r="G1196" s="155" t="s">
        <v>189</v>
      </c>
      <c r="H1196" s="169" t="s">
        <v>15947</v>
      </c>
      <c r="I1196" s="166" t="s">
        <v>12207</v>
      </c>
      <c r="J1196" s="160" t="s">
        <v>622</v>
      </c>
      <c r="K1196" s="159"/>
      <c r="L1196" s="160"/>
      <c r="M1196" s="159"/>
      <c r="N1196" s="158" t="s">
        <v>15914</v>
      </c>
      <c r="O1196" s="158" t="s">
        <v>366</v>
      </c>
      <c r="P1196" s="158" t="s">
        <v>624</v>
      </c>
      <c r="Q1196" s="162" t="s">
        <v>7675</v>
      </c>
      <c r="R1196" s="162" t="s">
        <v>18533</v>
      </c>
      <c r="S1196" s="163" t="s">
        <v>193</v>
      </c>
      <c r="T1196" s="167" t="s">
        <v>1189</v>
      </c>
      <c r="U1196" s="149"/>
      <c r="V1196" s="149" t="s">
        <v>995</v>
      </c>
      <c r="W1196" s="164" t="str">
        <f>VLOOKUP(TRIM(X1196),X10:Y88,2,FALSE)</f>
        <v>Dario</v>
      </c>
      <c r="X1196" s="11" t="str">
        <f t="shared" si="41"/>
        <v>6.10</v>
      </c>
      <c r="AA1196" s="1">
        <f t="shared" si="40"/>
        <v>9</v>
      </c>
    </row>
    <row r="1197" spans="1:27" ht="35.25" customHeight="1">
      <c r="A1197" s="150" t="s">
        <v>185</v>
      </c>
      <c r="B1197" s="165" t="s">
        <v>70</v>
      </c>
      <c r="C1197" s="153" t="s">
        <v>186</v>
      </c>
      <c r="D1197" s="153" t="s">
        <v>164</v>
      </c>
      <c r="E1197" s="154" t="s">
        <v>15578</v>
      </c>
      <c r="F1197" s="155" t="s">
        <v>27</v>
      </c>
      <c r="G1197" s="155" t="s">
        <v>189</v>
      </c>
      <c r="H1197" s="169" t="s">
        <v>16060</v>
      </c>
      <c r="I1197" s="166" t="s">
        <v>835</v>
      </c>
      <c r="J1197" s="160" t="s">
        <v>622</v>
      </c>
      <c r="K1197" s="159"/>
      <c r="L1197" s="160"/>
      <c r="M1197" s="159"/>
      <c r="N1197" s="158" t="s">
        <v>7147</v>
      </c>
      <c r="O1197" s="158" t="s">
        <v>366</v>
      </c>
      <c r="P1197" s="158" t="s">
        <v>624</v>
      </c>
      <c r="Q1197" s="162" t="s">
        <v>16037</v>
      </c>
      <c r="R1197" s="162" t="s">
        <v>18534</v>
      </c>
      <c r="S1197" s="163" t="s">
        <v>193</v>
      </c>
      <c r="T1197" s="148" t="s">
        <v>837</v>
      </c>
      <c r="U1197" s="149"/>
      <c r="V1197" s="149" t="s">
        <v>995</v>
      </c>
      <c r="W1197" s="164" t="str">
        <f>VLOOKUP(TRIM(X1197),X10:Y88,2,FALSE)</f>
        <v>Dario</v>
      </c>
      <c r="X1197" s="11" t="str">
        <f t="shared" si="41"/>
        <v>6.10</v>
      </c>
      <c r="AA1197" s="1">
        <f t="shared" si="40"/>
        <v>5</v>
      </c>
    </row>
    <row r="1198" spans="1:27" ht="35.25" customHeight="1">
      <c r="A1198" s="150" t="s">
        <v>185</v>
      </c>
      <c r="B1198" s="165" t="s">
        <v>70</v>
      </c>
      <c r="C1198" s="153" t="s">
        <v>186</v>
      </c>
      <c r="D1198" s="153" t="s">
        <v>164</v>
      </c>
      <c r="E1198" s="154" t="s">
        <v>15579</v>
      </c>
      <c r="F1198" s="155" t="s">
        <v>27</v>
      </c>
      <c r="G1198" s="155" t="s">
        <v>189</v>
      </c>
      <c r="H1198" s="169" t="s">
        <v>16719</v>
      </c>
      <c r="I1198" s="166" t="s">
        <v>475</v>
      </c>
      <c r="J1198" s="160" t="s">
        <v>622</v>
      </c>
      <c r="K1198" s="159"/>
      <c r="L1198" s="160"/>
      <c r="M1198" s="159"/>
      <c r="N1198" s="158" t="s">
        <v>15914</v>
      </c>
      <c r="O1198" s="158" t="s">
        <v>366</v>
      </c>
      <c r="P1198" s="158" t="s">
        <v>624</v>
      </c>
      <c r="Q1198" s="162" t="s">
        <v>16662</v>
      </c>
      <c r="R1198" s="162" t="s">
        <v>18535</v>
      </c>
      <c r="S1198" s="163" t="s">
        <v>193</v>
      </c>
      <c r="T1198" s="167" t="s">
        <v>1178</v>
      </c>
      <c r="U1198" s="149"/>
      <c r="V1198" s="149" t="s">
        <v>995</v>
      </c>
      <c r="W1198" s="164" t="str">
        <f>VLOOKUP(TRIM(X1198),X10:Y88,2,FALSE)</f>
        <v>Dario</v>
      </c>
      <c r="X1198" s="11" t="str">
        <f t="shared" si="41"/>
        <v>6.10</v>
      </c>
      <c r="AA1198" s="1">
        <f t="shared" si="40"/>
        <v>17</v>
      </c>
    </row>
    <row r="1199" spans="1:27" ht="35.25" customHeight="1">
      <c r="A1199" s="150" t="s">
        <v>185</v>
      </c>
      <c r="B1199" s="165" t="s">
        <v>70</v>
      </c>
      <c r="C1199" s="153" t="s">
        <v>186</v>
      </c>
      <c r="D1199" s="153" t="s">
        <v>164</v>
      </c>
      <c r="E1199" s="154" t="s">
        <v>15580</v>
      </c>
      <c r="F1199" s="155" t="s">
        <v>27</v>
      </c>
      <c r="G1199" s="155" t="s">
        <v>189</v>
      </c>
      <c r="H1199" s="169" t="s">
        <v>16556</v>
      </c>
      <c r="I1199" s="166" t="s">
        <v>2711</v>
      </c>
      <c r="J1199" s="160" t="s">
        <v>622</v>
      </c>
      <c r="K1199" s="159"/>
      <c r="L1199" s="160"/>
      <c r="M1199" s="159"/>
      <c r="N1199" s="158" t="s">
        <v>15914</v>
      </c>
      <c r="O1199" s="158" t="s">
        <v>366</v>
      </c>
      <c r="P1199" s="158" t="s">
        <v>624</v>
      </c>
      <c r="Q1199" s="162" t="s">
        <v>16446</v>
      </c>
      <c r="R1199" s="162" t="s">
        <v>18332</v>
      </c>
      <c r="S1199" s="163" t="s">
        <v>18333</v>
      </c>
      <c r="T1199" s="148" t="s">
        <v>988</v>
      </c>
      <c r="U1199" s="149"/>
      <c r="V1199" s="149"/>
      <c r="W1199" s="164" t="str">
        <f>VLOOKUP(TRIM(X1199),X10:Y88,2,FALSE)</f>
        <v>Dario</v>
      </c>
      <c r="X1199" s="11" t="str">
        <f t="shared" si="41"/>
        <v>6.10</v>
      </c>
      <c r="AA1199" s="1">
        <f t="shared" si="40"/>
        <v>28</v>
      </c>
    </row>
    <row r="1200" spans="1:27" ht="35.25" customHeight="1">
      <c r="A1200" s="150" t="s">
        <v>185</v>
      </c>
      <c r="B1200" s="165" t="s">
        <v>70</v>
      </c>
      <c r="C1200" s="153" t="s">
        <v>186</v>
      </c>
      <c r="D1200" s="153" t="s">
        <v>127</v>
      </c>
      <c r="E1200" s="154" t="s">
        <v>15581</v>
      </c>
      <c r="F1200" s="155" t="s">
        <v>27</v>
      </c>
      <c r="G1200" s="155" t="s">
        <v>189</v>
      </c>
      <c r="H1200" s="169" t="s">
        <v>17163</v>
      </c>
      <c r="I1200" s="166" t="s">
        <v>17365</v>
      </c>
      <c r="J1200" s="160" t="s">
        <v>422</v>
      </c>
      <c r="K1200" s="159"/>
      <c r="L1200" s="160"/>
      <c r="M1200" s="159"/>
      <c r="N1200" s="158" t="s">
        <v>15914</v>
      </c>
      <c r="O1200" s="158" t="s">
        <v>366</v>
      </c>
      <c r="P1200" s="158" t="s">
        <v>442</v>
      </c>
      <c r="Q1200" s="162" t="s">
        <v>17168</v>
      </c>
      <c r="R1200" s="162" t="s">
        <v>18037</v>
      </c>
      <c r="S1200" s="163" t="s">
        <v>18036</v>
      </c>
      <c r="T1200" s="167" t="s">
        <v>17164</v>
      </c>
      <c r="U1200" s="149"/>
      <c r="V1200" s="149"/>
      <c r="W1200" s="164" t="str">
        <f>VLOOKUP(TRIM(X1200),X10:Y88,2,FALSE)</f>
        <v>Frank</v>
      </c>
      <c r="X1200" s="11" t="str">
        <f t="shared" si="41"/>
        <v>6.5.1</v>
      </c>
      <c r="AA1200" s="1">
        <f t="shared" si="40"/>
        <v>23</v>
      </c>
    </row>
    <row r="1201" spans="1:27" ht="35.25" customHeight="1">
      <c r="A1201" s="150" t="s">
        <v>185</v>
      </c>
      <c r="B1201" s="165" t="s">
        <v>70</v>
      </c>
      <c r="C1201" s="153" t="s">
        <v>186</v>
      </c>
      <c r="D1201" s="153" t="s">
        <v>127</v>
      </c>
      <c r="E1201" s="154" t="s">
        <v>15582</v>
      </c>
      <c r="F1201" s="155" t="s">
        <v>26</v>
      </c>
      <c r="G1201" s="155" t="s">
        <v>189</v>
      </c>
      <c r="H1201" s="169" t="s">
        <v>16325</v>
      </c>
      <c r="I1201" s="166" t="s">
        <v>1638</v>
      </c>
      <c r="J1201" s="160"/>
      <c r="K1201" s="159"/>
      <c r="L1201" s="160"/>
      <c r="M1201" s="159"/>
      <c r="N1201" s="158"/>
      <c r="O1201" s="158"/>
      <c r="P1201" s="158" t="s">
        <v>442</v>
      </c>
      <c r="Q1201" s="162" t="s">
        <v>17042</v>
      </c>
      <c r="R1201" s="162" t="s">
        <v>18536</v>
      </c>
      <c r="S1201" s="163" t="s">
        <v>193</v>
      </c>
      <c r="T1201" s="148" t="s">
        <v>1002</v>
      </c>
      <c r="U1201" s="149"/>
      <c r="V1201" s="149" t="s">
        <v>995</v>
      </c>
      <c r="W1201" s="164" t="str">
        <f>VLOOKUP(TRIM(X1201),X10:Y88,2,FALSE)</f>
        <v>Frank</v>
      </c>
      <c r="X1201" s="11" t="str">
        <f t="shared" si="41"/>
        <v>6.5.1</v>
      </c>
      <c r="AA1201" s="1">
        <f t="shared" si="40"/>
        <v>6</v>
      </c>
    </row>
    <row r="1202" spans="1:27" ht="35.25" customHeight="1">
      <c r="A1202" s="150" t="s">
        <v>185</v>
      </c>
      <c r="B1202" s="165" t="s">
        <v>70</v>
      </c>
      <c r="C1202" s="153" t="s">
        <v>186</v>
      </c>
      <c r="D1202" s="153" t="s">
        <v>127</v>
      </c>
      <c r="E1202" s="154" t="s">
        <v>15583</v>
      </c>
      <c r="F1202" s="155" t="s">
        <v>27</v>
      </c>
      <c r="G1202" s="155" t="s">
        <v>189</v>
      </c>
      <c r="H1202" s="169" t="s">
        <v>16799</v>
      </c>
      <c r="I1202" s="166" t="s">
        <v>16800</v>
      </c>
      <c r="J1202" s="160" t="s">
        <v>422</v>
      </c>
      <c r="K1202" s="159"/>
      <c r="L1202" s="160"/>
      <c r="M1202" s="159"/>
      <c r="N1202" s="158" t="s">
        <v>15914</v>
      </c>
      <c r="O1202" s="158" t="s">
        <v>366</v>
      </c>
      <c r="P1202" s="158" t="s">
        <v>442</v>
      </c>
      <c r="Q1202" s="162" t="s">
        <v>16801</v>
      </c>
      <c r="R1202" s="162" t="s">
        <v>18268</v>
      </c>
      <c r="S1202" s="163" t="s">
        <v>193</v>
      </c>
      <c r="T1202" s="167" t="s">
        <v>535</v>
      </c>
      <c r="U1202" s="149"/>
      <c r="V1202" s="149"/>
      <c r="W1202" s="164" t="str">
        <f>VLOOKUP(TRIM(X1202),X10:Y88,2,FALSE)</f>
        <v>Frank</v>
      </c>
      <c r="X1202" s="11" t="str">
        <f t="shared" si="41"/>
        <v>6.5.1</v>
      </c>
      <c r="AA1202" s="1">
        <f t="shared" si="40"/>
        <v>39</v>
      </c>
    </row>
    <row r="1203" spans="1:27" ht="35.25" customHeight="1">
      <c r="A1203" s="150" t="s">
        <v>185</v>
      </c>
      <c r="B1203" s="165" t="s">
        <v>70</v>
      </c>
      <c r="C1203" s="153" t="s">
        <v>186</v>
      </c>
      <c r="D1203" s="153" t="s">
        <v>127</v>
      </c>
      <c r="E1203" s="154" t="s">
        <v>15584</v>
      </c>
      <c r="F1203" s="155" t="s">
        <v>27</v>
      </c>
      <c r="G1203" s="155" t="s">
        <v>189</v>
      </c>
      <c r="H1203" s="169" t="s">
        <v>16892</v>
      </c>
      <c r="I1203" s="166" t="s">
        <v>16999</v>
      </c>
      <c r="J1203" s="160" t="s">
        <v>422</v>
      </c>
      <c r="K1203" s="159"/>
      <c r="L1203" s="160"/>
      <c r="M1203" s="159"/>
      <c r="N1203" s="158" t="s">
        <v>15914</v>
      </c>
      <c r="O1203" s="158" t="s">
        <v>366</v>
      </c>
      <c r="P1203" s="158" t="s">
        <v>442</v>
      </c>
      <c r="Q1203" s="162" t="s">
        <v>16868</v>
      </c>
      <c r="R1203" s="162" t="s">
        <v>18164</v>
      </c>
      <c r="S1203" s="163" t="s">
        <v>18162</v>
      </c>
      <c r="T1203" s="148" t="s">
        <v>12196</v>
      </c>
      <c r="U1203" s="149"/>
      <c r="V1203" s="149"/>
      <c r="W1203" s="164" t="str">
        <f>VLOOKUP(TRIM(X1203),X10:Y88,2,FALSE)</f>
        <v>Frank</v>
      </c>
      <c r="X1203" s="11" t="str">
        <f t="shared" si="41"/>
        <v>6.5.1</v>
      </c>
      <c r="AA1203" s="1">
        <f t="shared" si="40"/>
        <v>20</v>
      </c>
    </row>
    <row r="1204" spans="1:27" ht="35.25" customHeight="1">
      <c r="A1204" s="150" t="s">
        <v>185</v>
      </c>
      <c r="B1204" s="165" t="s">
        <v>70</v>
      </c>
      <c r="C1204" s="153" t="s">
        <v>186</v>
      </c>
      <c r="D1204" s="153" t="s">
        <v>127</v>
      </c>
      <c r="E1204" s="154" t="s">
        <v>15585</v>
      </c>
      <c r="F1204" s="155" t="s">
        <v>27</v>
      </c>
      <c r="G1204" s="155" t="s">
        <v>189</v>
      </c>
      <c r="H1204" s="169" t="s">
        <v>17675</v>
      </c>
      <c r="I1204" s="166" t="s">
        <v>459</v>
      </c>
      <c r="J1204" s="160" t="s">
        <v>422</v>
      </c>
      <c r="K1204" s="159"/>
      <c r="L1204" s="160"/>
      <c r="M1204" s="159"/>
      <c r="N1204" s="158" t="s">
        <v>15914</v>
      </c>
      <c r="O1204" s="158" t="s">
        <v>366</v>
      </c>
      <c r="P1204" s="158" t="s">
        <v>442</v>
      </c>
      <c r="Q1204" s="162" t="s">
        <v>17319</v>
      </c>
      <c r="R1204" s="162" t="s">
        <v>18280</v>
      </c>
      <c r="S1204" s="163" t="s">
        <v>193</v>
      </c>
      <c r="T1204" s="167" t="s">
        <v>1148</v>
      </c>
      <c r="U1204" s="149"/>
      <c r="V1204" s="149"/>
      <c r="W1204" s="164" t="str">
        <f>VLOOKUP(TRIM(X1204),X10:Y88,2,FALSE)</f>
        <v>Frank</v>
      </c>
      <c r="X1204" s="11" t="str">
        <f t="shared" si="41"/>
        <v>6.5.1</v>
      </c>
      <c r="AA1204" s="1">
        <f t="shared" si="40"/>
        <v>14</v>
      </c>
    </row>
    <row r="1205" spans="1:27" ht="35.25" customHeight="1">
      <c r="A1205" s="150"/>
      <c r="B1205" s="165" t="s">
        <v>70</v>
      </c>
      <c r="C1205" s="153" t="s">
        <v>28</v>
      </c>
      <c r="D1205" s="153" t="s">
        <v>127</v>
      </c>
      <c r="E1205" s="154" t="s">
        <v>15586</v>
      </c>
      <c r="F1205" s="155" t="s">
        <v>27</v>
      </c>
      <c r="G1205" s="169" t="s">
        <v>189</v>
      </c>
      <c r="H1205" s="169" t="s">
        <v>16587</v>
      </c>
      <c r="I1205" s="170" t="s">
        <v>475</v>
      </c>
      <c r="J1205" s="171" t="s">
        <v>422</v>
      </c>
      <c r="K1205" s="172"/>
      <c r="L1205" s="171"/>
      <c r="M1205" s="172"/>
      <c r="N1205" s="171" t="s">
        <v>15914</v>
      </c>
      <c r="O1205" s="171" t="s">
        <v>366</v>
      </c>
      <c r="P1205" s="171" t="s">
        <v>442</v>
      </c>
      <c r="Q1205" s="173" t="s">
        <v>18260</v>
      </c>
      <c r="R1205" s="173" t="s">
        <v>18259</v>
      </c>
      <c r="S1205" s="177"/>
      <c r="T1205" s="148" t="s">
        <v>472</v>
      </c>
      <c r="U1205" s="149"/>
      <c r="V1205" s="149"/>
      <c r="W1205" s="164" t="str">
        <f>VLOOKUP(TRIM(X1205),X10:Y88,2,FALSE)</f>
        <v>Frank</v>
      </c>
      <c r="X1205" s="11" t="str">
        <f t="shared" si="41"/>
        <v>6.5.1</v>
      </c>
      <c r="AA1205" s="1">
        <f t="shared" si="40"/>
        <v>17</v>
      </c>
    </row>
    <row r="1206" spans="1:27" ht="35.25" customHeight="1">
      <c r="A1206" s="150" t="s">
        <v>185</v>
      </c>
      <c r="B1206" s="165" t="s">
        <v>70</v>
      </c>
      <c r="C1206" s="153" t="s">
        <v>186</v>
      </c>
      <c r="D1206" s="153" t="s">
        <v>133</v>
      </c>
      <c r="E1206" s="154" t="s">
        <v>15587</v>
      </c>
      <c r="F1206" s="155" t="s">
        <v>26</v>
      </c>
      <c r="G1206" s="155" t="s">
        <v>189</v>
      </c>
      <c r="H1206" s="169" t="s">
        <v>15937</v>
      </c>
      <c r="I1206" s="166" t="s">
        <v>1638</v>
      </c>
      <c r="J1206" s="160"/>
      <c r="K1206" s="159"/>
      <c r="L1206" s="160"/>
      <c r="M1206" s="159"/>
      <c r="N1206" s="158"/>
      <c r="O1206" s="158"/>
      <c r="P1206" s="158" t="s">
        <v>442</v>
      </c>
      <c r="Q1206" s="162" t="s">
        <v>18615</v>
      </c>
      <c r="R1206" s="162" t="s">
        <v>18537</v>
      </c>
      <c r="S1206" s="163" t="s">
        <v>193</v>
      </c>
      <c r="T1206" s="167" t="s">
        <v>848</v>
      </c>
      <c r="U1206" s="149"/>
      <c r="V1206" s="149" t="s">
        <v>995</v>
      </c>
      <c r="W1206" s="164" t="str">
        <f>VLOOKUP(TRIM(X1206),X10:Y88,2,FALSE)</f>
        <v>Frank</v>
      </c>
      <c r="X1206" s="11" t="str">
        <f t="shared" si="41"/>
        <v>6.5.3</v>
      </c>
      <c r="AA1206" s="1">
        <f t="shared" si="40"/>
        <v>6</v>
      </c>
    </row>
    <row r="1207" spans="1:27" ht="35.25" customHeight="1">
      <c r="A1207" s="150" t="s">
        <v>185</v>
      </c>
      <c r="B1207" s="165" t="s">
        <v>70</v>
      </c>
      <c r="C1207" s="153" t="s">
        <v>186</v>
      </c>
      <c r="D1207" s="153" t="s">
        <v>133</v>
      </c>
      <c r="E1207" s="154" t="s">
        <v>15588</v>
      </c>
      <c r="F1207" s="155" t="s">
        <v>27</v>
      </c>
      <c r="G1207" s="155" t="s">
        <v>189</v>
      </c>
      <c r="H1207" s="169" t="s">
        <v>16201</v>
      </c>
      <c r="I1207" s="166" t="s">
        <v>16984</v>
      </c>
      <c r="J1207" s="160" t="s">
        <v>422</v>
      </c>
      <c r="K1207" s="159"/>
      <c r="L1207" s="160"/>
      <c r="M1207" s="159"/>
      <c r="N1207" s="158" t="s">
        <v>15914</v>
      </c>
      <c r="O1207" s="158" t="s">
        <v>366</v>
      </c>
      <c r="P1207" s="158" t="s">
        <v>442</v>
      </c>
      <c r="Q1207" s="162" t="s">
        <v>16202</v>
      </c>
      <c r="R1207" s="162" t="s">
        <v>18296</v>
      </c>
      <c r="S1207" s="163" t="s">
        <v>193</v>
      </c>
      <c r="T1207" s="148" t="s">
        <v>848</v>
      </c>
      <c r="U1207" s="149"/>
      <c r="V1207" s="149"/>
      <c r="W1207" s="164" t="str">
        <f>VLOOKUP(TRIM(X1207),X10:Y88,2,FALSE)</f>
        <v>Frank</v>
      </c>
      <c r="X1207" s="11" t="str">
        <f t="shared" si="41"/>
        <v>6.5.3</v>
      </c>
      <c r="AA1207" s="1">
        <f t="shared" si="40"/>
        <v>83</v>
      </c>
    </row>
    <row r="1208" spans="1:27" ht="35.25" customHeight="1">
      <c r="A1208" s="150" t="s">
        <v>185</v>
      </c>
      <c r="B1208" s="165" t="s">
        <v>70</v>
      </c>
      <c r="C1208" s="153" t="s">
        <v>186</v>
      </c>
      <c r="D1208" s="153" t="s">
        <v>133</v>
      </c>
      <c r="E1208" s="154" t="s">
        <v>15589</v>
      </c>
      <c r="F1208" s="155" t="s">
        <v>27</v>
      </c>
      <c r="G1208" s="155" t="s">
        <v>189</v>
      </c>
      <c r="H1208" s="169" t="s">
        <v>16912</v>
      </c>
      <c r="I1208" s="166" t="s">
        <v>859</v>
      </c>
      <c r="J1208" s="160" t="s">
        <v>422</v>
      </c>
      <c r="K1208" s="159"/>
      <c r="L1208" s="160"/>
      <c r="M1208" s="159"/>
      <c r="N1208" s="158" t="s">
        <v>15914</v>
      </c>
      <c r="O1208" s="158" t="s">
        <v>366</v>
      </c>
      <c r="P1208" s="158" t="s">
        <v>442</v>
      </c>
      <c r="Q1208" s="162" t="s">
        <v>16912</v>
      </c>
      <c r="R1208" s="162" t="s">
        <v>18303</v>
      </c>
      <c r="S1208" s="163" t="s">
        <v>18304</v>
      </c>
      <c r="T1208" s="167" t="s">
        <v>848</v>
      </c>
      <c r="U1208" s="149"/>
      <c r="V1208" s="149"/>
      <c r="W1208" s="164" t="str">
        <f>VLOOKUP(TRIM(X1208),X10:Y88,2,FALSE)</f>
        <v>Frank</v>
      </c>
      <c r="X1208" s="11" t="str">
        <f t="shared" si="41"/>
        <v>6.5.3</v>
      </c>
      <c r="AA1208" s="1">
        <f t="shared" si="40"/>
        <v>35</v>
      </c>
    </row>
    <row r="1209" spans="1:27" ht="35.25" customHeight="1">
      <c r="A1209" s="150" t="s">
        <v>185</v>
      </c>
      <c r="B1209" s="165" t="s">
        <v>70</v>
      </c>
      <c r="C1209" s="153" t="s">
        <v>186</v>
      </c>
      <c r="D1209" s="153" t="s">
        <v>133</v>
      </c>
      <c r="E1209" s="154" t="s">
        <v>15590</v>
      </c>
      <c r="F1209" s="155" t="s">
        <v>27</v>
      </c>
      <c r="G1209" s="155" t="s">
        <v>189</v>
      </c>
      <c r="H1209" s="169" t="s">
        <v>16496</v>
      </c>
      <c r="I1209" s="166" t="s">
        <v>649</v>
      </c>
      <c r="J1209" s="160" t="s">
        <v>422</v>
      </c>
      <c r="K1209" s="159"/>
      <c r="L1209" s="160"/>
      <c r="M1209" s="159"/>
      <c r="N1209" s="158" t="s">
        <v>15914</v>
      </c>
      <c r="O1209" s="158" t="s">
        <v>366</v>
      </c>
      <c r="P1209" s="158" t="s">
        <v>442</v>
      </c>
      <c r="Q1209" s="162" t="s">
        <v>16401</v>
      </c>
      <c r="R1209" s="162" t="s">
        <v>18538</v>
      </c>
      <c r="S1209" s="163" t="s">
        <v>193</v>
      </c>
      <c r="T1209" s="148" t="s">
        <v>7018</v>
      </c>
      <c r="U1209" s="149"/>
      <c r="V1209" s="149" t="s">
        <v>995</v>
      </c>
      <c r="W1209" s="164" t="str">
        <f>VLOOKUP(TRIM(X1209),X10:Y88,2,FALSE)</f>
        <v>Frank</v>
      </c>
      <c r="X1209" s="11" t="str">
        <f t="shared" si="41"/>
        <v>6.5.3</v>
      </c>
      <c r="AA1209" s="1">
        <f t="shared" si="40"/>
        <v>21</v>
      </c>
    </row>
    <row r="1210" spans="1:27" ht="35.25" customHeight="1">
      <c r="A1210" s="150" t="s">
        <v>185</v>
      </c>
      <c r="B1210" s="165" t="s">
        <v>70</v>
      </c>
      <c r="C1210" s="153" t="s">
        <v>186</v>
      </c>
      <c r="D1210" s="153" t="s">
        <v>133</v>
      </c>
      <c r="E1210" s="154" t="s">
        <v>15591</v>
      </c>
      <c r="F1210" s="155" t="s">
        <v>27</v>
      </c>
      <c r="G1210" s="155" t="s">
        <v>189</v>
      </c>
      <c r="H1210" s="169" t="s">
        <v>15933</v>
      </c>
      <c r="I1210" s="166" t="s">
        <v>16969</v>
      </c>
      <c r="J1210" s="160" t="s">
        <v>422</v>
      </c>
      <c r="K1210" s="159"/>
      <c r="L1210" s="160"/>
      <c r="M1210" s="159"/>
      <c r="N1210" s="158" t="s">
        <v>15914</v>
      </c>
      <c r="O1210" s="158" t="s">
        <v>366</v>
      </c>
      <c r="P1210" s="158" t="s">
        <v>442</v>
      </c>
      <c r="Q1210" s="162" t="s">
        <v>15933</v>
      </c>
      <c r="R1210" s="162" t="s">
        <v>18306</v>
      </c>
      <c r="S1210" s="163" t="s">
        <v>18307</v>
      </c>
      <c r="T1210" s="167" t="s">
        <v>848</v>
      </c>
      <c r="U1210" s="149"/>
      <c r="V1210" s="149"/>
      <c r="W1210" s="164" t="str">
        <f>VLOOKUP(TRIM(X1210),X10:Y88,2,FALSE)</f>
        <v>Frank</v>
      </c>
      <c r="X1210" s="11" t="str">
        <f t="shared" si="41"/>
        <v>6.5.3</v>
      </c>
      <c r="AA1210" s="1">
        <f t="shared" si="40"/>
        <v>53</v>
      </c>
    </row>
    <row r="1211" spans="1:27" ht="35.25" customHeight="1">
      <c r="A1211" s="150" t="s">
        <v>185</v>
      </c>
      <c r="B1211" s="165" t="s">
        <v>70</v>
      </c>
      <c r="C1211" s="153" t="s">
        <v>186</v>
      </c>
      <c r="D1211" s="153" t="s">
        <v>133</v>
      </c>
      <c r="E1211" s="154" t="s">
        <v>15592</v>
      </c>
      <c r="F1211" s="155" t="s">
        <v>27</v>
      </c>
      <c r="G1211" s="155" t="s">
        <v>189</v>
      </c>
      <c r="H1211" s="169" t="s">
        <v>16180</v>
      </c>
      <c r="I1211" s="166" t="s">
        <v>16981</v>
      </c>
      <c r="J1211" s="160" t="s">
        <v>455</v>
      </c>
      <c r="K1211" s="159"/>
      <c r="L1211" s="160"/>
      <c r="M1211" s="159"/>
      <c r="N1211" s="158" t="s">
        <v>3708</v>
      </c>
      <c r="O1211" s="158" t="s">
        <v>366</v>
      </c>
      <c r="P1211" s="158" t="s">
        <v>442</v>
      </c>
      <c r="Q1211" s="162" t="s">
        <v>17229</v>
      </c>
      <c r="R1211" s="162" t="s">
        <v>18310</v>
      </c>
      <c r="S1211" s="163" t="s">
        <v>193</v>
      </c>
      <c r="T1211" s="148" t="s">
        <v>1229</v>
      </c>
      <c r="U1211" s="149"/>
      <c r="V1211" s="149"/>
      <c r="W1211" s="164" t="str">
        <f>VLOOKUP(TRIM(X1211),X10:Y88,2,FALSE)</f>
        <v>Frank</v>
      </c>
      <c r="X1211" s="11" t="str">
        <f t="shared" si="41"/>
        <v>6.5.3</v>
      </c>
      <c r="AA1211" s="1">
        <f t="shared" si="40"/>
        <v>29</v>
      </c>
    </row>
    <row r="1212" spans="1:27" ht="35.25" customHeight="1">
      <c r="A1212" s="150" t="s">
        <v>185</v>
      </c>
      <c r="B1212" s="165" t="s">
        <v>70</v>
      </c>
      <c r="C1212" s="153" t="s">
        <v>186</v>
      </c>
      <c r="D1212" s="153" t="s">
        <v>133</v>
      </c>
      <c r="E1212" s="154" t="s">
        <v>15593</v>
      </c>
      <c r="F1212" s="155" t="s">
        <v>27</v>
      </c>
      <c r="G1212" s="155" t="s">
        <v>189</v>
      </c>
      <c r="H1212" s="169" t="s">
        <v>12817</v>
      </c>
      <c r="I1212" s="166" t="s">
        <v>760</v>
      </c>
      <c r="J1212" s="160" t="s">
        <v>422</v>
      </c>
      <c r="K1212" s="159"/>
      <c r="L1212" s="160"/>
      <c r="M1212" s="159"/>
      <c r="N1212" s="158" t="s">
        <v>15914</v>
      </c>
      <c r="O1212" s="158" t="s">
        <v>366</v>
      </c>
      <c r="P1212" s="158" t="s">
        <v>442</v>
      </c>
      <c r="Q1212" s="162" t="s">
        <v>16137</v>
      </c>
      <c r="R1212" s="162" t="s">
        <v>18650</v>
      </c>
      <c r="S1212" s="163" t="s">
        <v>200</v>
      </c>
      <c r="T1212" s="167" t="s">
        <v>762</v>
      </c>
      <c r="U1212" s="149" t="s">
        <v>9928</v>
      </c>
      <c r="V1212" s="149"/>
      <c r="W1212" s="164" t="str">
        <f>VLOOKUP(TRIM(X1212),X10:Y88,2,FALSE)</f>
        <v>Frank</v>
      </c>
      <c r="X1212" s="11" t="str">
        <f t="shared" si="41"/>
        <v>6.5.3</v>
      </c>
      <c r="AA1212" s="1">
        <f t="shared" si="40"/>
        <v>3</v>
      </c>
    </row>
    <row r="1213" spans="1:27" ht="35.25" customHeight="1">
      <c r="A1213" s="150" t="s">
        <v>185</v>
      </c>
      <c r="B1213" s="165" t="s">
        <v>70</v>
      </c>
      <c r="C1213" s="153" t="s">
        <v>186</v>
      </c>
      <c r="D1213" s="153" t="s">
        <v>133</v>
      </c>
      <c r="E1213" s="154" t="s">
        <v>15594</v>
      </c>
      <c r="F1213" s="155" t="s">
        <v>27</v>
      </c>
      <c r="G1213" s="155" t="s">
        <v>189</v>
      </c>
      <c r="H1213" s="169" t="s">
        <v>15923</v>
      </c>
      <c r="I1213" s="166" t="s">
        <v>16940</v>
      </c>
      <c r="J1213" s="160" t="s">
        <v>422</v>
      </c>
      <c r="K1213" s="159"/>
      <c r="L1213" s="160"/>
      <c r="M1213" s="159"/>
      <c r="N1213" s="158" t="s">
        <v>15914</v>
      </c>
      <c r="O1213" s="158" t="s">
        <v>366</v>
      </c>
      <c r="P1213" s="158" t="s">
        <v>442</v>
      </c>
      <c r="Q1213" s="162" t="s">
        <v>15924</v>
      </c>
      <c r="R1213" s="162" t="s">
        <v>18297</v>
      </c>
      <c r="S1213" s="163" t="s">
        <v>18298</v>
      </c>
      <c r="T1213" s="148" t="s">
        <v>1483</v>
      </c>
      <c r="U1213" s="149"/>
      <c r="V1213" s="149"/>
      <c r="W1213" s="164" t="str">
        <f>VLOOKUP(TRIM(X1213),X10:Y88,2,FALSE)</f>
        <v>Frank</v>
      </c>
      <c r="X1213" s="11" t="str">
        <f t="shared" si="41"/>
        <v>6.5.3</v>
      </c>
      <c r="AA1213" s="1">
        <f t="shared" si="40"/>
        <v>69</v>
      </c>
    </row>
    <row r="1214" spans="1:27" ht="35.25" customHeight="1">
      <c r="A1214" s="150" t="s">
        <v>185</v>
      </c>
      <c r="B1214" s="165" t="s">
        <v>70</v>
      </c>
      <c r="C1214" s="153" t="s">
        <v>186</v>
      </c>
      <c r="D1214" s="153" t="s">
        <v>133</v>
      </c>
      <c r="E1214" s="154" t="s">
        <v>15595</v>
      </c>
      <c r="F1214" s="155" t="s">
        <v>27</v>
      </c>
      <c r="G1214" s="155" t="s">
        <v>189</v>
      </c>
      <c r="H1214" s="169" t="s">
        <v>16103</v>
      </c>
      <c r="I1214" s="166" t="s">
        <v>16945</v>
      </c>
      <c r="J1214" s="160" t="s">
        <v>455</v>
      </c>
      <c r="K1214" s="159"/>
      <c r="L1214" s="160"/>
      <c r="M1214" s="159"/>
      <c r="N1214" s="158" t="s">
        <v>3708</v>
      </c>
      <c r="O1214" s="158" t="s">
        <v>366</v>
      </c>
      <c r="P1214" s="158" t="s">
        <v>442</v>
      </c>
      <c r="Q1214" s="162" t="s">
        <v>16094</v>
      </c>
      <c r="R1214" s="162" t="s">
        <v>18299</v>
      </c>
      <c r="S1214" s="163" t="s">
        <v>18300</v>
      </c>
      <c r="T1214" s="167" t="s">
        <v>432</v>
      </c>
      <c r="U1214" s="149"/>
      <c r="V1214" s="149"/>
      <c r="W1214" s="164" t="str">
        <f>VLOOKUP(TRIM(X1214),X10:Y88,2,FALSE)</f>
        <v>Frank</v>
      </c>
      <c r="X1214" s="11" t="str">
        <f t="shared" si="41"/>
        <v>6.5.3</v>
      </c>
      <c r="AA1214" s="1">
        <f t="shared" si="40"/>
        <v>29</v>
      </c>
    </row>
    <row r="1215" spans="1:27" ht="35.25" customHeight="1">
      <c r="A1215" s="150" t="s">
        <v>185</v>
      </c>
      <c r="B1215" s="165" t="s">
        <v>70</v>
      </c>
      <c r="C1215" s="153" t="s">
        <v>186</v>
      </c>
      <c r="D1215" s="153" t="s">
        <v>133</v>
      </c>
      <c r="E1215" s="154" t="s">
        <v>15596</v>
      </c>
      <c r="F1215" s="155" t="s">
        <v>27</v>
      </c>
      <c r="G1215" s="155" t="s">
        <v>189</v>
      </c>
      <c r="H1215" s="169" t="s">
        <v>16567</v>
      </c>
      <c r="I1215" s="166" t="s">
        <v>16959</v>
      </c>
      <c r="J1215" s="160" t="s">
        <v>422</v>
      </c>
      <c r="K1215" s="159"/>
      <c r="L1215" s="160"/>
      <c r="M1215" s="159"/>
      <c r="N1215" s="158" t="s">
        <v>15914</v>
      </c>
      <c r="O1215" s="158" t="s">
        <v>366</v>
      </c>
      <c r="P1215" s="158" t="s">
        <v>442</v>
      </c>
      <c r="Q1215" s="162" t="s">
        <v>16477</v>
      </c>
      <c r="R1215" s="162" t="s">
        <v>18302</v>
      </c>
      <c r="S1215" s="163" t="s">
        <v>193</v>
      </c>
      <c r="T1215" s="148" t="s">
        <v>1098</v>
      </c>
      <c r="U1215" s="149"/>
      <c r="V1215" s="149"/>
      <c r="W1215" s="164" t="str">
        <f>VLOOKUP(TRIM(X1215),X10:Y88,2,FALSE)</f>
        <v>Frank</v>
      </c>
      <c r="X1215" s="11" t="str">
        <f t="shared" si="41"/>
        <v>6.5.3</v>
      </c>
      <c r="AA1215" s="1">
        <f t="shared" si="40"/>
        <v>36</v>
      </c>
    </row>
    <row r="1216" spans="1:27" ht="35.25" customHeight="1">
      <c r="A1216" s="150" t="s">
        <v>185</v>
      </c>
      <c r="B1216" s="165" t="s">
        <v>70</v>
      </c>
      <c r="C1216" s="153" t="s">
        <v>186</v>
      </c>
      <c r="D1216" s="153" t="s">
        <v>133</v>
      </c>
      <c r="E1216" s="154" t="s">
        <v>15597</v>
      </c>
      <c r="F1216" s="155" t="s">
        <v>27</v>
      </c>
      <c r="G1216" s="155" t="s">
        <v>189</v>
      </c>
      <c r="H1216" s="169" t="s">
        <v>16234</v>
      </c>
      <c r="I1216" s="166" t="s">
        <v>475</v>
      </c>
      <c r="J1216" s="160" t="s">
        <v>422</v>
      </c>
      <c r="K1216" s="159"/>
      <c r="L1216" s="160"/>
      <c r="M1216" s="159"/>
      <c r="N1216" s="158" t="s">
        <v>15914</v>
      </c>
      <c r="O1216" s="158" t="s">
        <v>366</v>
      </c>
      <c r="P1216" s="158" t="s">
        <v>442</v>
      </c>
      <c r="Q1216" s="162" t="s">
        <v>16223</v>
      </c>
      <c r="R1216" s="162" t="s">
        <v>18309</v>
      </c>
      <c r="S1216" s="163" t="s">
        <v>193</v>
      </c>
      <c r="T1216" s="167" t="s">
        <v>472</v>
      </c>
      <c r="U1216" s="149"/>
      <c r="V1216" s="149"/>
      <c r="W1216" s="164" t="str">
        <f>VLOOKUP(TRIM(X1216),X10:Y88,2,FALSE)</f>
        <v>Frank</v>
      </c>
      <c r="X1216" s="11" t="str">
        <f t="shared" si="41"/>
        <v>6.5.3</v>
      </c>
      <c r="AA1216" s="1">
        <f t="shared" si="40"/>
        <v>17</v>
      </c>
    </row>
    <row r="1217" spans="1:27" ht="35.25" customHeight="1">
      <c r="A1217" s="150" t="s">
        <v>185</v>
      </c>
      <c r="B1217" s="165" t="s">
        <v>70</v>
      </c>
      <c r="C1217" s="153" t="s">
        <v>186</v>
      </c>
      <c r="D1217" s="153" t="s">
        <v>133</v>
      </c>
      <c r="E1217" s="154" t="s">
        <v>15598</v>
      </c>
      <c r="F1217" s="155" t="s">
        <v>27</v>
      </c>
      <c r="G1217" s="155" t="s">
        <v>189</v>
      </c>
      <c r="H1217" s="169" t="s">
        <v>15932</v>
      </c>
      <c r="I1217" s="166" t="s">
        <v>17000</v>
      </c>
      <c r="J1217" s="160" t="s">
        <v>422</v>
      </c>
      <c r="K1217" s="159"/>
      <c r="L1217" s="160"/>
      <c r="M1217" s="159"/>
      <c r="N1217" s="158" t="s">
        <v>15914</v>
      </c>
      <c r="O1217" s="158" t="s">
        <v>366</v>
      </c>
      <c r="P1217" s="158" t="s">
        <v>442</v>
      </c>
      <c r="Q1217" s="162" t="s">
        <v>15932</v>
      </c>
      <c r="R1217" s="162" t="s">
        <v>18539</v>
      </c>
      <c r="S1217" s="163" t="s">
        <v>193</v>
      </c>
      <c r="T1217" s="148" t="s">
        <v>848</v>
      </c>
      <c r="U1217" s="149"/>
      <c r="V1217" s="149" t="s">
        <v>995</v>
      </c>
      <c r="W1217" s="164" t="str">
        <f>VLOOKUP(TRIM(X1217),X10:Y88,2,FALSE)</f>
        <v>Frank</v>
      </c>
      <c r="X1217" s="11" t="str">
        <f t="shared" si="41"/>
        <v>6.5.3</v>
      </c>
      <c r="AA1217" s="1">
        <f t="shared" si="40"/>
        <v>59</v>
      </c>
    </row>
    <row r="1218" spans="1:27" ht="35.25" customHeight="1">
      <c r="A1218" s="150" t="s">
        <v>185</v>
      </c>
      <c r="B1218" s="165" t="s">
        <v>70</v>
      </c>
      <c r="C1218" s="153" t="s">
        <v>186</v>
      </c>
      <c r="D1218" s="153" t="s">
        <v>149</v>
      </c>
      <c r="E1218" s="154" t="s">
        <v>15599</v>
      </c>
      <c r="F1218" s="155" t="s">
        <v>27</v>
      </c>
      <c r="G1218" s="155" t="s">
        <v>189</v>
      </c>
      <c r="H1218" s="169" t="s">
        <v>16710</v>
      </c>
      <c r="I1218" s="166" t="s">
        <v>1091</v>
      </c>
      <c r="J1218" s="160" t="s">
        <v>422</v>
      </c>
      <c r="K1218" s="159"/>
      <c r="L1218" s="160"/>
      <c r="M1218" s="159"/>
      <c r="N1218" s="158" t="s">
        <v>15914</v>
      </c>
      <c r="O1218" s="158" t="s">
        <v>366</v>
      </c>
      <c r="P1218" s="158" t="s">
        <v>442</v>
      </c>
      <c r="Q1218" s="162" t="s">
        <v>16618</v>
      </c>
      <c r="R1218" s="162" t="s">
        <v>18340</v>
      </c>
      <c r="S1218" s="163" t="s">
        <v>18341</v>
      </c>
      <c r="T1218" s="167" t="s">
        <v>1264</v>
      </c>
      <c r="U1218" s="149"/>
      <c r="V1218" s="149"/>
      <c r="W1218" s="164" t="str">
        <f>VLOOKUP(TRIM(X1218),X10:Y88,2,FALSE)</f>
        <v>Frank</v>
      </c>
      <c r="X1218" s="11" t="str">
        <f t="shared" si="41"/>
        <v>6.5.9</v>
      </c>
      <c r="AA1218" s="1">
        <f t="shared" si="40"/>
        <v>10</v>
      </c>
    </row>
    <row r="1219" spans="1:27" ht="35.25" customHeight="1">
      <c r="A1219" s="150"/>
      <c r="B1219" s="165" t="s">
        <v>70</v>
      </c>
      <c r="C1219" s="153" t="s">
        <v>28</v>
      </c>
      <c r="D1219" s="153" t="s">
        <v>149</v>
      </c>
      <c r="E1219" s="154" t="s">
        <v>15600</v>
      </c>
      <c r="F1219" s="155" t="s">
        <v>27</v>
      </c>
      <c r="G1219" s="169" t="s">
        <v>189</v>
      </c>
      <c r="H1219" s="169" t="s">
        <v>17514</v>
      </c>
      <c r="I1219" s="170" t="s">
        <v>1091</v>
      </c>
      <c r="J1219" s="171" t="s">
        <v>455</v>
      </c>
      <c r="K1219" s="172"/>
      <c r="L1219" s="171"/>
      <c r="M1219" s="172"/>
      <c r="N1219" s="171" t="s">
        <v>3708</v>
      </c>
      <c r="O1219" s="171" t="s">
        <v>366</v>
      </c>
      <c r="P1219" s="171" t="s">
        <v>442</v>
      </c>
      <c r="Q1219" s="173" t="s">
        <v>18344</v>
      </c>
      <c r="R1219" s="173" t="s">
        <v>18343</v>
      </c>
      <c r="S1219" s="177"/>
      <c r="T1219" s="148" t="s">
        <v>1264</v>
      </c>
      <c r="U1219" s="149"/>
      <c r="V1219" s="149"/>
      <c r="W1219" s="164" t="str">
        <f>VLOOKUP(TRIM(X1219),X10:Y88,2,FALSE)</f>
        <v>Frank</v>
      </c>
      <c r="X1219" s="11" t="str">
        <f t="shared" si="41"/>
        <v>6.5.9</v>
      </c>
      <c r="AA1219" s="1">
        <f t="shared" si="40"/>
        <v>10</v>
      </c>
    </row>
    <row r="1220" spans="1:27" ht="35.25" customHeight="1">
      <c r="A1220" s="150" t="s">
        <v>185</v>
      </c>
      <c r="B1220" s="165" t="s">
        <v>70</v>
      </c>
      <c r="C1220" s="153" t="s">
        <v>186</v>
      </c>
      <c r="D1220" s="153" t="s">
        <v>149</v>
      </c>
      <c r="E1220" s="154" t="s">
        <v>15601</v>
      </c>
      <c r="F1220" s="155" t="s">
        <v>27</v>
      </c>
      <c r="G1220" s="155" t="s">
        <v>189</v>
      </c>
      <c r="H1220" s="169" t="s">
        <v>16700</v>
      </c>
      <c r="I1220" s="166" t="s">
        <v>17247</v>
      </c>
      <c r="J1220" s="160" t="s">
        <v>422</v>
      </c>
      <c r="K1220" s="159"/>
      <c r="L1220" s="160"/>
      <c r="M1220" s="159"/>
      <c r="N1220" s="158" t="s">
        <v>15914</v>
      </c>
      <c r="O1220" s="158" t="s">
        <v>366</v>
      </c>
      <c r="P1220" s="158" t="s">
        <v>442</v>
      </c>
      <c r="Q1220" s="162" t="s">
        <v>17248</v>
      </c>
      <c r="R1220" s="162" t="s">
        <v>18345</v>
      </c>
      <c r="S1220" s="163" t="s">
        <v>193</v>
      </c>
      <c r="T1220" s="167" t="s">
        <v>1396</v>
      </c>
      <c r="U1220" s="149"/>
      <c r="V1220" s="149"/>
      <c r="W1220" s="164" t="str">
        <f>VLOOKUP(TRIM(X1220),X10:Y88,2,FALSE)</f>
        <v>Frank</v>
      </c>
      <c r="X1220" s="11" t="str">
        <f t="shared" si="41"/>
        <v>6.5.9</v>
      </c>
      <c r="AA1220" s="1">
        <f t="shared" si="40"/>
        <v>49</v>
      </c>
    </row>
    <row r="1221" spans="1:27" ht="35.25" customHeight="1">
      <c r="A1221" s="150" t="s">
        <v>185</v>
      </c>
      <c r="B1221" s="165" t="s">
        <v>70</v>
      </c>
      <c r="C1221" s="153" t="s">
        <v>186</v>
      </c>
      <c r="D1221" s="153" t="s">
        <v>127</v>
      </c>
      <c r="E1221" s="154" t="s">
        <v>15602</v>
      </c>
      <c r="F1221" s="155" t="s">
        <v>27</v>
      </c>
      <c r="G1221" s="155" t="s">
        <v>189</v>
      </c>
      <c r="H1221" s="169" t="s">
        <v>16259</v>
      </c>
      <c r="I1221" s="166" t="s">
        <v>633</v>
      </c>
      <c r="J1221" s="160" t="s">
        <v>422</v>
      </c>
      <c r="K1221" s="159"/>
      <c r="L1221" s="160"/>
      <c r="M1221" s="159"/>
      <c r="N1221" s="158" t="s">
        <v>15914</v>
      </c>
      <c r="O1221" s="158" t="s">
        <v>366</v>
      </c>
      <c r="P1221" s="158" t="s">
        <v>442</v>
      </c>
      <c r="Q1221" s="162" t="s">
        <v>16239</v>
      </c>
      <c r="R1221" s="162" t="s">
        <v>18045</v>
      </c>
      <c r="S1221" s="163" t="s">
        <v>18044</v>
      </c>
      <c r="T1221" s="148" t="s">
        <v>1018</v>
      </c>
      <c r="U1221" s="149"/>
      <c r="V1221" s="149"/>
      <c r="W1221" s="164" t="str">
        <f>VLOOKUP(TRIM(X1221),X10:Y88,2,FALSE)</f>
        <v>Frank</v>
      </c>
      <c r="X1221" s="11" t="str">
        <f t="shared" si="41"/>
        <v>6.5.1</v>
      </c>
      <c r="AA1221" s="1">
        <f t="shared" si="40"/>
        <v>17</v>
      </c>
    </row>
    <row r="1222" spans="1:27" ht="35.25" customHeight="1">
      <c r="A1222" s="150" t="s">
        <v>185</v>
      </c>
      <c r="B1222" s="165" t="s">
        <v>70</v>
      </c>
      <c r="C1222" s="153" t="s">
        <v>186</v>
      </c>
      <c r="D1222" s="153" t="s">
        <v>149</v>
      </c>
      <c r="E1222" s="154" t="s">
        <v>15603</v>
      </c>
      <c r="F1222" s="155" t="s">
        <v>27</v>
      </c>
      <c r="G1222" s="155" t="s">
        <v>189</v>
      </c>
      <c r="H1222" s="169" t="s">
        <v>16184</v>
      </c>
      <c r="I1222" s="166" t="s">
        <v>563</v>
      </c>
      <c r="J1222" s="160" t="s">
        <v>455</v>
      </c>
      <c r="K1222" s="159"/>
      <c r="L1222" s="160"/>
      <c r="M1222" s="159"/>
      <c r="N1222" s="158" t="s">
        <v>3708</v>
      </c>
      <c r="O1222" s="158" t="s">
        <v>366</v>
      </c>
      <c r="P1222" s="158" t="s">
        <v>442</v>
      </c>
      <c r="Q1222" s="162" t="s">
        <v>16141</v>
      </c>
      <c r="R1222" s="162" t="s">
        <v>18348</v>
      </c>
      <c r="S1222" s="163" t="s">
        <v>18349</v>
      </c>
      <c r="T1222" s="167" t="s">
        <v>1178</v>
      </c>
      <c r="U1222" s="149"/>
      <c r="V1222" s="149"/>
      <c r="W1222" s="164" t="str">
        <f>VLOOKUP(TRIM(X1222),X10:Y88,2,FALSE)</f>
        <v>Frank</v>
      </c>
      <c r="X1222" s="11" t="str">
        <f t="shared" si="41"/>
        <v>6.5.9</v>
      </c>
      <c r="AA1222" s="1">
        <f t="shared" si="40"/>
        <v>6</v>
      </c>
    </row>
    <row r="1223" spans="1:27" ht="35.25" customHeight="1">
      <c r="A1223" s="150" t="s">
        <v>185</v>
      </c>
      <c r="B1223" s="165" t="s">
        <v>70</v>
      </c>
      <c r="C1223" s="153" t="s">
        <v>186</v>
      </c>
      <c r="D1223" s="153" t="s">
        <v>127</v>
      </c>
      <c r="E1223" s="154" t="s">
        <v>15604</v>
      </c>
      <c r="F1223" s="155" t="s">
        <v>27</v>
      </c>
      <c r="G1223" s="155" t="s">
        <v>189</v>
      </c>
      <c r="H1223" s="169" t="s">
        <v>16893</v>
      </c>
      <c r="I1223" s="166" t="s">
        <v>1655</v>
      </c>
      <c r="J1223" s="160" t="s">
        <v>422</v>
      </c>
      <c r="K1223" s="159"/>
      <c r="L1223" s="160"/>
      <c r="M1223" s="159"/>
      <c r="N1223" s="158" t="s">
        <v>15914</v>
      </c>
      <c r="O1223" s="158" t="s">
        <v>366</v>
      </c>
      <c r="P1223" s="158" t="s">
        <v>442</v>
      </c>
      <c r="Q1223" s="162" t="s">
        <v>16873</v>
      </c>
      <c r="R1223" s="162" t="s">
        <v>18284</v>
      </c>
      <c r="S1223" s="163" t="s">
        <v>18285</v>
      </c>
      <c r="T1223" s="148" t="s">
        <v>472</v>
      </c>
      <c r="U1223" s="149"/>
      <c r="V1223" s="149"/>
      <c r="W1223" s="164" t="str">
        <f>VLOOKUP(TRIM(X1223),X10:Y88,2,FALSE)</f>
        <v>Frank</v>
      </c>
      <c r="X1223" s="11" t="str">
        <f t="shared" si="41"/>
        <v>6.5.1</v>
      </c>
      <c r="AA1223" s="1">
        <f t="shared" si="40"/>
        <v>24</v>
      </c>
    </row>
    <row r="1224" spans="1:27" ht="35.25" customHeight="1">
      <c r="A1224" s="150" t="s">
        <v>185</v>
      </c>
      <c r="B1224" s="165" t="s">
        <v>70</v>
      </c>
      <c r="C1224" s="153" t="s">
        <v>186</v>
      </c>
      <c r="D1224" s="153" t="s">
        <v>127</v>
      </c>
      <c r="E1224" s="154" t="s">
        <v>15605</v>
      </c>
      <c r="F1224" s="155" t="s">
        <v>434</v>
      </c>
      <c r="G1224" s="155" t="s">
        <v>189</v>
      </c>
      <c r="H1224" s="169" t="s">
        <v>16491</v>
      </c>
      <c r="I1224" s="166" t="s">
        <v>1638</v>
      </c>
      <c r="J1224" s="160"/>
      <c r="K1224" s="159"/>
      <c r="L1224" s="160"/>
      <c r="M1224" s="159"/>
      <c r="N1224" s="158"/>
      <c r="O1224" s="158"/>
      <c r="P1224" s="158"/>
      <c r="Q1224" s="162" t="s">
        <v>16866</v>
      </c>
      <c r="R1224" s="162" t="s">
        <v>18617</v>
      </c>
      <c r="S1224" s="163" t="s">
        <v>18616</v>
      </c>
      <c r="T1224" s="167" t="s">
        <v>1545</v>
      </c>
      <c r="U1224" s="149" t="s">
        <v>9928</v>
      </c>
      <c r="V1224" s="149"/>
      <c r="W1224" s="164" t="str">
        <f>VLOOKUP(TRIM(X1224),X10:Y88,2,FALSE)</f>
        <v>Frank</v>
      </c>
      <c r="X1224" s="11" t="str">
        <f t="shared" si="41"/>
        <v>6.5.1</v>
      </c>
      <c r="AA1224" s="1">
        <f t="shared" si="40"/>
        <v>6</v>
      </c>
    </row>
    <row r="1225" spans="1:27" ht="35.25" customHeight="1">
      <c r="A1225" s="150" t="s">
        <v>185</v>
      </c>
      <c r="B1225" s="165" t="s">
        <v>70</v>
      </c>
      <c r="C1225" s="153" t="s">
        <v>186</v>
      </c>
      <c r="D1225" s="153" t="s">
        <v>127</v>
      </c>
      <c r="E1225" s="154" t="s">
        <v>15606</v>
      </c>
      <c r="F1225" s="155" t="s">
        <v>27</v>
      </c>
      <c r="G1225" s="155" t="s">
        <v>189</v>
      </c>
      <c r="H1225" s="169" t="s">
        <v>12640</v>
      </c>
      <c r="I1225" s="166" t="s">
        <v>765</v>
      </c>
      <c r="J1225" s="160" t="s">
        <v>455</v>
      </c>
      <c r="K1225" s="159"/>
      <c r="L1225" s="160"/>
      <c r="M1225" s="159"/>
      <c r="N1225" s="158" t="s">
        <v>3708</v>
      </c>
      <c r="O1225" s="158" t="s">
        <v>366</v>
      </c>
      <c r="P1225" s="158" t="s">
        <v>442</v>
      </c>
      <c r="Q1225" s="162" t="s">
        <v>16012</v>
      </c>
      <c r="R1225" s="162" t="s">
        <v>18283</v>
      </c>
      <c r="S1225" s="163" t="s">
        <v>193</v>
      </c>
      <c r="T1225" s="148" t="s">
        <v>767</v>
      </c>
      <c r="U1225" s="149"/>
      <c r="V1225" s="149"/>
      <c r="W1225" s="164" t="str">
        <f>VLOOKUP(TRIM(X1225),X10:Y88,2,FALSE)</f>
        <v>Frank</v>
      </c>
      <c r="X1225" s="11" t="str">
        <f t="shared" si="41"/>
        <v>6.5.1</v>
      </c>
      <c r="AA1225" s="1">
        <f t="shared" si="40"/>
        <v>8</v>
      </c>
    </row>
    <row r="1226" spans="1:27" ht="35.25" customHeight="1">
      <c r="A1226" s="150" t="s">
        <v>185</v>
      </c>
      <c r="B1226" s="165" t="s">
        <v>70</v>
      </c>
      <c r="C1226" s="153" t="s">
        <v>186</v>
      </c>
      <c r="D1226" s="153" t="s">
        <v>127</v>
      </c>
      <c r="E1226" s="154" t="s">
        <v>15607</v>
      </c>
      <c r="F1226" s="155" t="s">
        <v>27</v>
      </c>
      <c r="G1226" s="155" t="s">
        <v>189</v>
      </c>
      <c r="H1226" s="169" t="s">
        <v>16259</v>
      </c>
      <c r="I1226" s="166" t="s">
        <v>633</v>
      </c>
      <c r="J1226" s="160" t="s">
        <v>422</v>
      </c>
      <c r="K1226" s="159"/>
      <c r="L1226" s="160"/>
      <c r="M1226" s="159"/>
      <c r="N1226" s="158" t="s">
        <v>15914</v>
      </c>
      <c r="O1226" s="158" t="s">
        <v>366</v>
      </c>
      <c r="P1226" s="158" t="s">
        <v>442</v>
      </c>
      <c r="Q1226" s="162" t="s">
        <v>16239</v>
      </c>
      <c r="R1226" s="162" t="s">
        <v>18282</v>
      </c>
      <c r="S1226" s="163" t="s">
        <v>193</v>
      </c>
      <c r="T1226" s="167" t="s">
        <v>1018</v>
      </c>
      <c r="U1226" s="149"/>
      <c r="V1226" s="149"/>
      <c r="W1226" s="164" t="str">
        <f>VLOOKUP(TRIM(X1226),X10:Y88,2,FALSE)</f>
        <v>Frank</v>
      </c>
      <c r="X1226" s="11" t="str">
        <f t="shared" si="41"/>
        <v>6.5.1</v>
      </c>
      <c r="AA1226" s="1">
        <f t="shared" si="40"/>
        <v>17</v>
      </c>
    </row>
    <row r="1227" spans="1:27" ht="35.25" customHeight="1">
      <c r="A1227" s="150" t="s">
        <v>185</v>
      </c>
      <c r="B1227" s="165" t="s">
        <v>70</v>
      </c>
      <c r="C1227" s="153" t="s">
        <v>186</v>
      </c>
      <c r="D1227" s="153" t="s">
        <v>127</v>
      </c>
      <c r="E1227" s="154" t="s">
        <v>15608</v>
      </c>
      <c r="F1227" s="155" t="s">
        <v>27</v>
      </c>
      <c r="G1227" s="155" t="s">
        <v>189</v>
      </c>
      <c r="H1227" s="169" t="s">
        <v>16898</v>
      </c>
      <c r="I1227" s="166" t="s">
        <v>604</v>
      </c>
      <c r="J1227" s="160" t="s">
        <v>422</v>
      </c>
      <c r="K1227" s="159"/>
      <c r="L1227" s="160"/>
      <c r="M1227" s="159"/>
      <c r="N1227" s="158" t="s">
        <v>15914</v>
      </c>
      <c r="O1227" s="158" t="s">
        <v>366</v>
      </c>
      <c r="P1227" s="158" t="s">
        <v>442</v>
      </c>
      <c r="Q1227" s="162" t="s">
        <v>16877</v>
      </c>
      <c r="R1227" s="162" t="s">
        <v>18258</v>
      </c>
      <c r="S1227" s="163" t="s">
        <v>193</v>
      </c>
      <c r="T1227" s="148" t="s">
        <v>1585</v>
      </c>
      <c r="U1227" s="149"/>
      <c r="V1227" s="149"/>
      <c r="W1227" s="164" t="str">
        <f>VLOOKUP(TRIM(X1227),X10:Y88,2,FALSE)</f>
        <v>Frank</v>
      </c>
      <c r="X1227" s="11" t="str">
        <f t="shared" si="41"/>
        <v>6.5.1</v>
      </c>
      <c r="AA1227" s="1">
        <f t="shared" si="40"/>
        <v>25</v>
      </c>
    </row>
    <row r="1228" spans="1:27" ht="35.25" customHeight="1">
      <c r="A1228" s="150" t="s">
        <v>185</v>
      </c>
      <c r="B1228" s="165" t="s">
        <v>70</v>
      </c>
      <c r="C1228" s="153" t="s">
        <v>186</v>
      </c>
      <c r="D1228" s="153" t="s">
        <v>127</v>
      </c>
      <c r="E1228" s="154" t="s">
        <v>15609</v>
      </c>
      <c r="F1228" s="155" t="s">
        <v>27</v>
      </c>
      <c r="G1228" s="155" t="s">
        <v>189</v>
      </c>
      <c r="H1228" s="169" t="s">
        <v>16715</v>
      </c>
      <c r="I1228" s="166" t="s">
        <v>16632</v>
      </c>
      <c r="J1228" s="160" t="s">
        <v>422</v>
      </c>
      <c r="K1228" s="159"/>
      <c r="L1228" s="160"/>
      <c r="M1228" s="159"/>
      <c r="N1228" s="158" t="s">
        <v>15914</v>
      </c>
      <c r="O1228" s="158" t="s">
        <v>366</v>
      </c>
      <c r="P1228" s="158" t="s">
        <v>442</v>
      </c>
      <c r="Q1228" s="162" t="s">
        <v>16633</v>
      </c>
      <c r="R1228" s="162" t="s">
        <v>18265</v>
      </c>
      <c r="S1228" s="163" t="s">
        <v>193</v>
      </c>
      <c r="T1228" s="167" t="s">
        <v>1585</v>
      </c>
      <c r="U1228" s="149"/>
      <c r="V1228" s="149"/>
      <c r="W1228" s="164" t="str">
        <f>VLOOKUP(TRIM(X1228),X10:Y88,2,FALSE)</f>
        <v>Frank</v>
      </c>
      <c r="X1228" s="11" t="str">
        <f t="shared" si="41"/>
        <v>6.5.1</v>
      </c>
      <c r="AA1228" s="1">
        <f t="shared" si="40"/>
        <v>46</v>
      </c>
    </row>
    <row r="1229" spans="1:27" ht="35.25" customHeight="1">
      <c r="A1229" s="150"/>
      <c r="B1229" s="165" t="s">
        <v>70</v>
      </c>
      <c r="C1229" s="153" t="s">
        <v>28</v>
      </c>
      <c r="D1229" s="153" t="s">
        <v>127</v>
      </c>
      <c r="E1229" s="154" t="s">
        <v>15610</v>
      </c>
      <c r="F1229" s="155" t="s">
        <v>27</v>
      </c>
      <c r="G1229" s="169" t="s">
        <v>189</v>
      </c>
      <c r="H1229" s="169" t="s">
        <v>16770</v>
      </c>
      <c r="I1229" s="170" t="s">
        <v>1091</v>
      </c>
      <c r="J1229" s="171" t="s">
        <v>422</v>
      </c>
      <c r="K1229" s="172"/>
      <c r="L1229" s="171"/>
      <c r="M1229" s="172"/>
      <c r="N1229" s="171" t="s">
        <v>15914</v>
      </c>
      <c r="O1229" s="171" t="s">
        <v>366</v>
      </c>
      <c r="P1229" s="171" t="s">
        <v>442</v>
      </c>
      <c r="Q1229" s="173" t="s">
        <v>18054</v>
      </c>
      <c r="R1229" s="173" t="s">
        <v>18053</v>
      </c>
      <c r="S1229" s="177"/>
      <c r="T1229" s="148" t="s">
        <v>2728</v>
      </c>
      <c r="U1229" s="149"/>
      <c r="V1229" s="149"/>
      <c r="W1229" s="164" t="str">
        <f>VLOOKUP(TRIM(X1229),X10:Y88,2,FALSE)</f>
        <v>Frank</v>
      </c>
      <c r="X1229" s="11" t="str">
        <f t="shared" si="41"/>
        <v>6.5.1</v>
      </c>
      <c r="AA1229" s="1">
        <f t="shared" si="40"/>
        <v>10</v>
      </c>
    </row>
    <row r="1230" spans="1:27" ht="35.25" customHeight="1">
      <c r="A1230" s="150"/>
      <c r="B1230" s="165" t="s">
        <v>70</v>
      </c>
      <c r="C1230" s="153" t="s">
        <v>28</v>
      </c>
      <c r="D1230" s="153" t="s">
        <v>127</v>
      </c>
      <c r="E1230" s="154" t="s">
        <v>15611</v>
      </c>
      <c r="F1230" s="155" t="s">
        <v>27</v>
      </c>
      <c r="G1230" s="169" t="s">
        <v>189</v>
      </c>
      <c r="H1230" s="169" t="s">
        <v>11774</v>
      </c>
      <c r="I1230" s="170" t="s">
        <v>16954</v>
      </c>
      <c r="J1230" s="171" t="s">
        <v>422</v>
      </c>
      <c r="K1230" s="172"/>
      <c r="L1230" s="171"/>
      <c r="M1230" s="172"/>
      <c r="N1230" s="171" t="s">
        <v>15914</v>
      </c>
      <c r="O1230" s="171" t="s">
        <v>366</v>
      </c>
      <c r="P1230" s="171" t="s">
        <v>442</v>
      </c>
      <c r="Q1230" s="173" t="s">
        <v>18278</v>
      </c>
      <c r="R1230" s="173" t="s">
        <v>18276</v>
      </c>
      <c r="S1230" s="177"/>
      <c r="T1230" s="167" t="s">
        <v>7018</v>
      </c>
      <c r="U1230" s="149"/>
      <c r="V1230" s="149"/>
      <c r="W1230" s="164" t="str">
        <f>VLOOKUP(TRIM(X1230),X10:Y88,2,FALSE)</f>
        <v>Frank</v>
      </c>
      <c r="X1230" s="11" t="str">
        <f t="shared" si="41"/>
        <v>6.5.1</v>
      </c>
      <c r="AA1230" s="1">
        <f t="shared" si="40"/>
        <v>26</v>
      </c>
    </row>
    <row r="1231" spans="1:27" ht="35.25" customHeight="1">
      <c r="A1231" s="150" t="s">
        <v>185</v>
      </c>
      <c r="B1231" s="165" t="s">
        <v>70</v>
      </c>
      <c r="C1231" s="153" t="s">
        <v>186</v>
      </c>
      <c r="D1231" s="153" t="s">
        <v>127</v>
      </c>
      <c r="E1231" s="154" t="s">
        <v>15612</v>
      </c>
      <c r="F1231" s="155" t="s">
        <v>27</v>
      </c>
      <c r="G1231" s="155" t="s">
        <v>189</v>
      </c>
      <c r="H1231" s="169" t="s">
        <v>16575</v>
      </c>
      <c r="I1231" s="166" t="s">
        <v>12216</v>
      </c>
      <c r="J1231" s="160" t="s">
        <v>422</v>
      </c>
      <c r="K1231" s="159"/>
      <c r="L1231" s="160"/>
      <c r="M1231" s="159"/>
      <c r="N1231" s="158" t="s">
        <v>15914</v>
      </c>
      <c r="O1231" s="158" t="s">
        <v>366</v>
      </c>
      <c r="P1231" s="158" t="s">
        <v>442</v>
      </c>
      <c r="Q1231" s="162" t="s">
        <v>8165</v>
      </c>
      <c r="R1231" s="162" t="s">
        <v>18256</v>
      </c>
      <c r="S1231" s="163" t="s">
        <v>193</v>
      </c>
      <c r="T1231" s="148" t="s">
        <v>1545</v>
      </c>
      <c r="U1231" s="149"/>
      <c r="V1231" s="149"/>
      <c r="W1231" s="164" t="str">
        <f>VLOOKUP(TRIM(X1231),X10:Y88,2,FALSE)</f>
        <v>Frank</v>
      </c>
      <c r="X1231" s="11" t="str">
        <f t="shared" si="41"/>
        <v>6.5.1</v>
      </c>
      <c r="AA1231" s="1">
        <f t="shared" si="40"/>
        <v>51</v>
      </c>
    </row>
    <row r="1232" spans="1:27" ht="35.25" customHeight="1">
      <c r="A1232" s="150" t="s">
        <v>185</v>
      </c>
      <c r="B1232" s="165" t="s">
        <v>70</v>
      </c>
      <c r="C1232" s="153" t="s">
        <v>186</v>
      </c>
      <c r="D1232" s="153" t="s">
        <v>127</v>
      </c>
      <c r="E1232" s="154" t="s">
        <v>15613</v>
      </c>
      <c r="F1232" s="155" t="s">
        <v>27</v>
      </c>
      <c r="G1232" s="155" t="s">
        <v>189</v>
      </c>
      <c r="H1232" s="169" t="s">
        <v>17163</v>
      </c>
      <c r="I1232" s="166" t="s">
        <v>17365</v>
      </c>
      <c r="J1232" s="160" t="s">
        <v>422</v>
      </c>
      <c r="K1232" s="159"/>
      <c r="L1232" s="160"/>
      <c r="M1232" s="159"/>
      <c r="N1232" s="158" t="s">
        <v>15914</v>
      </c>
      <c r="O1232" s="158" t="s">
        <v>366</v>
      </c>
      <c r="P1232" s="158" t="s">
        <v>442</v>
      </c>
      <c r="Q1232" s="162" t="s">
        <v>17168</v>
      </c>
      <c r="R1232" s="162" t="s">
        <v>18039</v>
      </c>
      <c r="S1232" s="163" t="s">
        <v>18038</v>
      </c>
      <c r="T1232" s="167" t="s">
        <v>17164</v>
      </c>
      <c r="U1232" s="149"/>
      <c r="V1232" s="149"/>
      <c r="W1232" s="164" t="str">
        <f>VLOOKUP(TRIM(X1232),X10:Y88,2,FALSE)</f>
        <v>Frank</v>
      </c>
      <c r="X1232" s="11" t="str">
        <f t="shared" si="41"/>
        <v>6.5.1</v>
      </c>
      <c r="AA1232" s="1">
        <f t="shared" si="40"/>
        <v>23</v>
      </c>
    </row>
    <row r="1233" spans="1:27" ht="35.25" customHeight="1">
      <c r="A1233" s="150" t="s">
        <v>185</v>
      </c>
      <c r="B1233" s="165" t="s">
        <v>70</v>
      </c>
      <c r="C1233" s="153" t="s">
        <v>186</v>
      </c>
      <c r="D1233" s="153" t="s">
        <v>127</v>
      </c>
      <c r="E1233" s="154" t="s">
        <v>15614</v>
      </c>
      <c r="F1233" s="155" t="s">
        <v>27</v>
      </c>
      <c r="G1233" s="155" t="s">
        <v>189</v>
      </c>
      <c r="H1233" s="169" t="s">
        <v>17163</v>
      </c>
      <c r="I1233" s="166" t="s">
        <v>17365</v>
      </c>
      <c r="J1233" s="160" t="s">
        <v>422</v>
      </c>
      <c r="K1233" s="159"/>
      <c r="L1233" s="160"/>
      <c r="M1233" s="159"/>
      <c r="N1233" s="158" t="s">
        <v>15914</v>
      </c>
      <c r="O1233" s="158" t="s">
        <v>366</v>
      </c>
      <c r="P1233" s="158" t="s">
        <v>442</v>
      </c>
      <c r="Q1233" s="162" t="s">
        <v>17168</v>
      </c>
      <c r="R1233" s="162" t="s">
        <v>18292</v>
      </c>
      <c r="S1233" s="163" t="s">
        <v>18293</v>
      </c>
      <c r="T1233" s="148" t="s">
        <v>17164</v>
      </c>
      <c r="U1233" s="149"/>
      <c r="V1233" s="149"/>
      <c r="W1233" s="164" t="str">
        <f>VLOOKUP(TRIM(X1233),X10:Y88,2,FALSE)</f>
        <v>Frank</v>
      </c>
      <c r="X1233" s="11" t="str">
        <f t="shared" si="41"/>
        <v>6.5.1</v>
      </c>
      <c r="AA1233" s="1">
        <f t="shared" si="40"/>
        <v>23</v>
      </c>
    </row>
    <row r="1234" spans="1:27" ht="35.25" customHeight="1">
      <c r="A1234" s="150" t="s">
        <v>185</v>
      </c>
      <c r="B1234" s="165" t="s">
        <v>70</v>
      </c>
      <c r="C1234" s="153" t="s">
        <v>186</v>
      </c>
      <c r="D1234" s="153" t="s">
        <v>11392</v>
      </c>
      <c r="E1234" s="154" t="s">
        <v>15615</v>
      </c>
      <c r="F1234" s="155" t="s">
        <v>27</v>
      </c>
      <c r="G1234" s="155" t="s">
        <v>189</v>
      </c>
      <c r="H1234" s="169" t="s">
        <v>16321</v>
      </c>
      <c r="I1234" s="166" t="s">
        <v>859</v>
      </c>
      <c r="J1234" s="160" t="s">
        <v>455</v>
      </c>
      <c r="K1234" s="159"/>
      <c r="L1234" s="160"/>
      <c r="M1234" s="159"/>
      <c r="N1234" s="158" t="s">
        <v>3708</v>
      </c>
      <c r="O1234" s="158" t="s">
        <v>366</v>
      </c>
      <c r="P1234" s="158" t="s">
        <v>442</v>
      </c>
      <c r="Q1234" s="162" t="s">
        <v>16322</v>
      </c>
      <c r="R1234" s="162" t="s">
        <v>18567</v>
      </c>
      <c r="S1234" s="163" t="s">
        <v>193</v>
      </c>
      <c r="T1234" s="167" t="s">
        <v>1002</v>
      </c>
      <c r="U1234" s="149"/>
      <c r="V1234" s="149"/>
      <c r="W1234" s="164" t="str">
        <f>VLOOKUP(TRIM(X1234),X10:Y88,2,FALSE)</f>
        <v>Puneet</v>
      </c>
      <c r="X1234" s="11" t="str">
        <f t="shared" si="41"/>
        <v>6.5.7.4</v>
      </c>
      <c r="AA1234" s="1">
        <f t="shared" si="40"/>
        <v>35</v>
      </c>
    </row>
    <row r="1235" spans="1:27" ht="35.25" customHeight="1">
      <c r="A1235" s="150" t="s">
        <v>185</v>
      </c>
      <c r="B1235" s="165" t="s">
        <v>70</v>
      </c>
      <c r="C1235" s="153" t="s">
        <v>186</v>
      </c>
      <c r="D1235" s="153" t="s">
        <v>164</v>
      </c>
      <c r="E1235" s="154" t="s">
        <v>15616</v>
      </c>
      <c r="F1235" s="155" t="s">
        <v>27</v>
      </c>
      <c r="G1235" s="155" t="s">
        <v>189</v>
      </c>
      <c r="H1235" s="169" t="s">
        <v>16186</v>
      </c>
      <c r="I1235" s="166" t="s">
        <v>475</v>
      </c>
      <c r="J1235" s="160" t="s">
        <v>622</v>
      </c>
      <c r="K1235" s="159"/>
      <c r="L1235" s="160"/>
      <c r="M1235" s="159"/>
      <c r="N1235" s="158" t="s">
        <v>15914</v>
      </c>
      <c r="O1235" s="158" t="s">
        <v>366</v>
      </c>
      <c r="P1235" s="158" t="s">
        <v>624</v>
      </c>
      <c r="Q1235" s="162" t="s">
        <v>16145</v>
      </c>
      <c r="R1235" s="162" t="s">
        <v>18540</v>
      </c>
      <c r="S1235" s="163" t="s">
        <v>193</v>
      </c>
      <c r="T1235" s="148" t="s">
        <v>1178</v>
      </c>
      <c r="U1235" s="149"/>
      <c r="V1235" s="149" t="s">
        <v>995</v>
      </c>
      <c r="W1235" s="164" t="str">
        <f>VLOOKUP(TRIM(X1235),X10:Y88,2,FALSE)</f>
        <v>Dario</v>
      </c>
      <c r="X1235" s="11" t="str">
        <f t="shared" si="41"/>
        <v>6.10</v>
      </c>
      <c r="AA1235" s="1">
        <f t="shared" si="40"/>
        <v>17</v>
      </c>
    </row>
    <row r="1236" spans="1:27" ht="35.25" customHeight="1">
      <c r="A1236" s="150"/>
      <c r="B1236" s="165" t="s">
        <v>70</v>
      </c>
      <c r="C1236" s="153" t="s">
        <v>28</v>
      </c>
      <c r="D1236" s="153" t="s">
        <v>179</v>
      </c>
      <c r="E1236" s="154" t="s">
        <v>15617</v>
      </c>
      <c r="F1236" s="155" t="s">
        <v>1642</v>
      </c>
      <c r="G1236" s="169" t="s">
        <v>62</v>
      </c>
      <c r="H1236" s="169" t="s">
        <v>2048</v>
      </c>
      <c r="I1236" s="170" t="s">
        <v>62</v>
      </c>
      <c r="J1236" s="171"/>
      <c r="K1236" s="172"/>
      <c r="L1236" s="171"/>
      <c r="M1236" s="172"/>
      <c r="N1236" s="171"/>
      <c r="O1236" s="171" t="s">
        <v>62</v>
      </c>
      <c r="P1236" s="171" t="s">
        <v>62</v>
      </c>
      <c r="Q1236" s="173" t="s">
        <v>425</v>
      </c>
      <c r="R1236" s="173" t="s">
        <v>425</v>
      </c>
      <c r="S1236" s="177"/>
      <c r="T1236" s="167" t="s">
        <v>62</v>
      </c>
      <c r="U1236" s="149"/>
      <c r="V1236" s="149"/>
      <c r="W1236" s="164" t="str">
        <f>VLOOKUP(TRIM(X1236),X10:Y88,2,FALSE)</f>
        <v>Withdrawn</v>
      </c>
      <c r="X1236" s="11" t="str">
        <f t="shared" si="41"/>
        <v>99</v>
      </c>
      <c r="AA1236" s="1">
        <f t="shared" si="40"/>
        <v>1</v>
      </c>
    </row>
    <row r="1237" spans="1:27" ht="35.25" customHeight="1">
      <c r="A1237" s="150"/>
      <c r="B1237" s="165" t="s">
        <v>70</v>
      </c>
      <c r="C1237" s="153" t="s">
        <v>28</v>
      </c>
      <c r="D1237" s="153" t="s">
        <v>179</v>
      </c>
      <c r="E1237" s="154" t="s">
        <v>15618</v>
      </c>
      <c r="F1237" s="155" t="s">
        <v>1642</v>
      </c>
      <c r="G1237" s="169" t="s">
        <v>62</v>
      </c>
      <c r="H1237" s="169" t="s">
        <v>2048</v>
      </c>
      <c r="I1237" s="170" t="s">
        <v>62</v>
      </c>
      <c r="J1237" s="171"/>
      <c r="K1237" s="172"/>
      <c r="L1237" s="171"/>
      <c r="M1237" s="172"/>
      <c r="N1237" s="171"/>
      <c r="O1237" s="171" t="s">
        <v>62</v>
      </c>
      <c r="P1237" s="171" t="s">
        <v>62</v>
      </c>
      <c r="Q1237" s="173" t="s">
        <v>425</v>
      </c>
      <c r="R1237" s="173" t="s">
        <v>425</v>
      </c>
      <c r="S1237" s="177"/>
      <c r="T1237" s="148" t="s">
        <v>62</v>
      </c>
      <c r="U1237" s="149"/>
      <c r="V1237" s="149"/>
      <c r="W1237" s="164" t="str">
        <f>VLOOKUP(TRIM(X1237),X10:Y88,2,FALSE)</f>
        <v>Withdrawn</v>
      </c>
      <c r="X1237" s="11" t="str">
        <f t="shared" si="41"/>
        <v>99</v>
      </c>
      <c r="AA1237" s="1">
        <f t="shared" si="40"/>
        <v>1</v>
      </c>
    </row>
    <row r="1238" spans="1:27" ht="35.25" customHeight="1">
      <c r="A1238" s="150"/>
      <c r="B1238" s="165" t="s">
        <v>70</v>
      </c>
      <c r="C1238" s="153" t="s">
        <v>28</v>
      </c>
      <c r="D1238" s="153" t="s">
        <v>179</v>
      </c>
      <c r="E1238" s="154" t="s">
        <v>15619</v>
      </c>
      <c r="F1238" s="155" t="s">
        <v>1642</v>
      </c>
      <c r="G1238" s="169" t="s">
        <v>62</v>
      </c>
      <c r="H1238" s="169" t="s">
        <v>2048</v>
      </c>
      <c r="I1238" s="170" t="s">
        <v>62</v>
      </c>
      <c r="J1238" s="171"/>
      <c r="K1238" s="172"/>
      <c r="L1238" s="171"/>
      <c r="M1238" s="172"/>
      <c r="N1238" s="171"/>
      <c r="O1238" s="171" t="s">
        <v>62</v>
      </c>
      <c r="P1238" s="171" t="s">
        <v>62</v>
      </c>
      <c r="Q1238" s="173" t="s">
        <v>425</v>
      </c>
      <c r="R1238" s="173" t="s">
        <v>425</v>
      </c>
      <c r="S1238" s="177"/>
      <c r="T1238" s="167" t="s">
        <v>62</v>
      </c>
      <c r="U1238" s="149"/>
      <c r="V1238" s="149"/>
      <c r="W1238" s="164" t="str">
        <f>VLOOKUP(TRIM(X1238),X10:Y88,2,FALSE)</f>
        <v>Withdrawn</v>
      </c>
      <c r="X1238" s="11" t="str">
        <f t="shared" si="41"/>
        <v>99</v>
      </c>
      <c r="AA1238" s="1">
        <f t="shared" si="40"/>
        <v>1</v>
      </c>
    </row>
    <row r="1239" spans="1:27" ht="35.25" customHeight="1">
      <c r="A1239" s="150"/>
      <c r="B1239" s="165" t="s">
        <v>70</v>
      </c>
      <c r="C1239" s="153" t="s">
        <v>28</v>
      </c>
      <c r="D1239" s="153" t="s">
        <v>179</v>
      </c>
      <c r="E1239" s="154" t="s">
        <v>15620</v>
      </c>
      <c r="F1239" s="155" t="s">
        <v>1642</v>
      </c>
      <c r="G1239" s="169" t="s">
        <v>62</v>
      </c>
      <c r="H1239" s="169" t="s">
        <v>2048</v>
      </c>
      <c r="I1239" s="170" t="s">
        <v>62</v>
      </c>
      <c r="J1239" s="171"/>
      <c r="K1239" s="172"/>
      <c r="L1239" s="171"/>
      <c r="M1239" s="172"/>
      <c r="N1239" s="171"/>
      <c r="O1239" s="171" t="s">
        <v>62</v>
      </c>
      <c r="P1239" s="171" t="s">
        <v>62</v>
      </c>
      <c r="Q1239" s="173" t="s">
        <v>425</v>
      </c>
      <c r="R1239" s="173" t="s">
        <v>425</v>
      </c>
      <c r="S1239" s="177"/>
      <c r="T1239" s="148" t="s">
        <v>62</v>
      </c>
      <c r="U1239" s="149"/>
      <c r="V1239" s="149"/>
      <c r="W1239" s="164" t="str">
        <f>VLOOKUP(TRIM(X1239),X10:Y88,2,FALSE)</f>
        <v>Withdrawn</v>
      </c>
      <c r="X1239" s="11" t="str">
        <f t="shared" si="41"/>
        <v>99</v>
      </c>
      <c r="AA1239" s="1">
        <f t="shared" si="40"/>
        <v>1</v>
      </c>
    </row>
    <row r="1240" spans="1:27" ht="35.25" customHeight="1">
      <c r="A1240" s="150"/>
      <c r="B1240" s="165" t="s">
        <v>70</v>
      </c>
      <c r="C1240" s="153" t="s">
        <v>28</v>
      </c>
      <c r="D1240" s="153" t="s">
        <v>179</v>
      </c>
      <c r="E1240" s="154" t="s">
        <v>15621</v>
      </c>
      <c r="F1240" s="155" t="s">
        <v>1642</v>
      </c>
      <c r="G1240" s="169" t="s">
        <v>62</v>
      </c>
      <c r="H1240" s="169" t="s">
        <v>2048</v>
      </c>
      <c r="I1240" s="170" t="s">
        <v>62</v>
      </c>
      <c r="J1240" s="171"/>
      <c r="K1240" s="172"/>
      <c r="L1240" s="171"/>
      <c r="M1240" s="172"/>
      <c r="N1240" s="171"/>
      <c r="O1240" s="171" t="s">
        <v>62</v>
      </c>
      <c r="P1240" s="171" t="s">
        <v>62</v>
      </c>
      <c r="Q1240" s="173" t="s">
        <v>425</v>
      </c>
      <c r="R1240" s="173" t="s">
        <v>425</v>
      </c>
      <c r="S1240" s="177"/>
      <c r="T1240" s="167" t="s">
        <v>62</v>
      </c>
      <c r="U1240" s="149"/>
      <c r="V1240" s="149"/>
      <c r="W1240" s="164" t="str">
        <f>VLOOKUP(TRIM(X1240),X10:Y88,2,FALSE)</f>
        <v>Withdrawn</v>
      </c>
      <c r="X1240" s="11" t="str">
        <f t="shared" si="41"/>
        <v>99</v>
      </c>
      <c r="AA1240" s="1">
        <f t="shared" si="40"/>
        <v>1</v>
      </c>
    </row>
    <row r="1241" spans="1:27" ht="35.25" customHeight="1">
      <c r="A1241" s="150"/>
      <c r="B1241" s="165" t="s">
        <v>70</v>
      </c>
      <c r="C1241" s="153" t="s">
        <v>28</v>
      </c>
      <c r="D1241" s="153" t="s">
        <v>179</v>
      </c>
      <c r="E1241" s="154" t="s">
        <v>15622</v>
      </c>
      <c r="F1241" s="155" t="s">
        <v>1642</v>
      </c>
      <c r="G1241" s="169" t="s">
        <v>62</v>
      </c>
      <c r="H1241" s="169" t="s">
        <v>2048</v>
      </c>
      <c r="I1241" s="170" t="s">
        <v>62</v>
      </c>
      <c r="J1241" s="171"/>
      <c r="K1241" s="172"/>
      <c r="L1241" s="171"/>
      <c r="M1241" s="172"/>
      <c r="N1241" s="171"/>
      <c r="O1241" s="171" t="s">
        <v>62</v>
      </c>
      <c r="P1241" s="171" t="s">
        <v>62</v>
      </c>
      <c r="Q1241" s="173" t="s">
        <v>425</v>
      </c>
      <c r="R1241" s="173" t="s">
        <v>425</v>
      </c>
      <c r="S1241" s="177"/>
      <c r="T1241" s="148" t="s">
        <v>62</v>
      </c>
      <c r="U1241" s="149"/>
      <c r="V1241" s="149"/>
      <c r="W1241" s="164" t="str">
        <f>VLOOKUP(TRIM(X1241),X10:Y88,2,FALSE)</f>
        <v>Withdrawn</v>
      </c>
      <c r="X1241" s="11" t="str">
        <f t="shared" si="41"/>
        <v>99</v>
      </c>
      <c r="AA1241" s="1">
        <f t="shared" ref="AA1241:AA1304" si="42">LEN(I1241)</f>
        <v>1</v>
      </c>
    </row>
    <row r="1242" spans="1:27" ht="35.25" customHeight="1">
      <c r="A1242" s="150"/>
      <c r="B1242" s="165" t="s">
        <v>70</v>
      </c>
      <c r="C1242" s="153" t="s">
        <v>28</v>
      </c>
      <c r="D1242" s="153" t="s">
        <v>179</v>
      </c>
      <c r="E1242" s="154" t="s">
        <v>15623</v>
      </c>
      <c r="F1242" s="155" t="s">
        <v>1642</v>
      </c>
      <c r="G1242" s="169" t="s">
        <v>62</v>
      </c>
      <c r="H1242" s="169" t="s">
        <v>2048</v>
      </c>
      <c r="I1242" s="170" t="s">
        <v>62</v>
      </c>
      <c r="J1242" s="171"/>
      <c r="K1242" s="172"/>
      <c r="L1242" s="171"/>
      <c r="M1242" s="172"/>
      <c r="N1242" s="171"/>
      <c r="O1242" s="171" t="s">
        <v>62</v>
      </c>
      <c r="P1242" s="171" t="s">
        <v>62</v>
      </c>
      <c r="Q1242" s="173" t="s">
        <v>425</v>
      </c>
      <c r="R1242" s="173" t="s">
        <v>425</v>
      </c>
      <c r="S1242" s="177"/>
      <c r="T1242" s="167" t="s">
        <v>62</v>
      </c>
      <c r="U1242" s="149"/>
      <c r="V1242" s="149"/>
      <c r="W1242" s="164" t="str">
        <f>VLOOKUP(TRIM(X1242),X10:Y88,2,FALSE)</f>
        <v>Withdrawn</v>
      </c>
      <c r="X1242" s="11" t="str">
        <f t="shared" si="41"/>
        <v>99</v>
      </c>
      <c r="AA1242" s="1">
        <f t="shared" si="42"/>
        <v>1</v>
      </c>
    </row>
    <row r="1243" spans="1:27" ht="35.25" customHeight="1">
      <c r="A1243" s="150"/>
      <c r="B1243" s="165" t="s">
        <v>70</v>
      </c>
      <c r="C1243" s="153" t="s">
        <v>28</v>
      </c>
      <c r="D1243" s="153" t="s">
        <v>179</v>
      </c>
      <c r="E1243" s="154" t="s">
        <v>15624</v>
      </c>
      <c r="F1243" s="155" t="s">
        <v>1642</v>
      </c>
      <c r="G1243" s="169" t="s">
        <v>62</v>
      </c>
      <c r="H1243" s="169" t="s">
        <v>2048</v>
      </c>
      <c r="I1243" s="170" t="s">
        <v>62</v>
      </c>
      <c r="J1243" s="171"/>
      <c r="K1243" s="172"/>
      <c r="L1243" s="171"/>
      <c r="M1243" s="172"/>
      <c r="N1243" s="171"/>
      <c r="O1243" s="171" t="s">
        <v>62</v>
      </c>
      <c r="P1243" s="171" t="s">
        <v>62</v>
      </c>
      <c r="Q1243" s="173" t="s">
        <v>425</v>
      </c>
      <c r="R1243" s="173" t="s">
        <v>425</v>
      </c>
      <c r="S1243" s="177"/>
      <c r="T1243" s="148" t="s">
        <v>62</v>
      </c>
      <c r="U1243" s="149"/>
      <c r="V1243" s="149"/>
      <c r="W1243" s="164" t="str">
        <f>VLOOKUP(TRIM(X1243),X10:Y88,2,FALSE)</f>
        <v>Withdrawn</v>
      </c>
      <c r="X1243" s="11" t="str">
        <f t="shared" si="41"/>
        <v>99</v>
      </c>
      <c r="AA1243" s="1">
        <f t="shared" si="42"/>
        <v>1</v>
      </c>
    </row>
    <row r="1244" spans="1:27" ht="35.25" customHeight="1">
      <c r="A1244" s="150"/>
      <c r="B1244" s="165" t="s">
        <v>70</v>
      </c>
      <c r="C1244" s="153" t="s">
        <v>28</v>
      </c>
      <c r="D1244" s="153" t="s">
        <v>179</v>
      </c>
      <c r="E1244" s="154" t="s">
        <v>15625</v>
      </c>
      <c r="F1244" s="155" t="s">
        <v>1642</v>
      </c>
      <c r="G1244" s="169" t="s">
        <v>62</v>
      </c>
      <c r="H1244" s="169" t="s">
        <v>2048</v>
      </c>
      <c r="I1244" s="170" t="s">
        <v>62</v>
      </c>
      <c r="J1244" s="171"/>
      <c r="K1244" s="172"/>
      <c r="L1244" s="171"/>
      <c r="M1244" s="172"/>
      <c r="N1244" s="171"/>
      <c r="O1244" s="171" t="s">
        <v>62</v>
      </c>
      <c r="P1244" s="171" t="s">
        <v>62</v>
      </c>
      <c r="Q1244" s="173" t="s">
        <v>425</v>
      </c>
      <c r="R1244" s="173" t="s">
        <v>425</v>
      </c>
      <c r="S1244" s="177"/>
      <c r="T1244" s="167" t="s">
        <v>62</v>
      </c>
      <c r="U1244" s="149"/>
      <c r="V1244" s="149"/>
      <c r="W1244" s="164" t="str">
        <f>VLOOKUP(TRIM(X1244),X10:Y88,2,FALSE)</f>
        <v>Withdrawn</v>
      </c>
      <c r="X1244" s="11" t="str">
        <f t="shared" si="41"/>
        <v>99</v>
      </c>
      <c r="AA1244" s="1">
        <f t="shared" si="42"/>
        <v>1</v>
      </c>
    </row>
    <row r="1245" spans="1:27" ht="35.25" customHeight="1">
      <c r="A1245" s="150" t="s">
        <v>185</v>
      </c>
      <c r="B1245" s="165" t="s">
        <v>70</v>
      </c>
      <c r="C1245" s="153" t="s">
        <v>186</v>
      </c>
      <c r="D1245" s="153" t="s">
        <v>139</v>
      </c>
      <c r="E1245" s="154" t="s">
        <v>15626</v>
      </c>
      <c r="F1245" s="155" t="s">
        <v>27</v>
      </c>
      <c r="G1245" s="155" t="s">
        <v>189</v>
      </c>
      <c r="H1245" s="155" t="s">
        <v>16007</v>
      </c>
      <c r="I1245" s="166" t="s">
        <v>18077</v>
      </c>
      <c r="J1245" s="160" t="s">
        <v>422</v>
      </c>
      <c r="K1245" s="159"/>
      <c r="L1245" s="160"/>
      <c r="M1245" s="159"/>
      <c r="N1245" s="158" t="s">
        <v>15914</v>
      </c>
      <c r="O1245" s="158" t="s">
        <v>366</v>
      </c>
      <c r="P1245" s="158" t="s">
        <v>442</v>
      </c>
      <c r="Q1245" s="162" t="s">
        <v>2489</v>
      </c>
      <c r="R1245" s="162" t="s">
        <v>18078</v>
      </c>
      <c r="S1245" s="163" t="s">
        <v>18079</v>
      </c>
      <c r="T1245" s="148" t="s">
        <v>767</v>
      </c>
      <c r="U1245" s="149"/>
      <c r="V1245" s="149"/>
      <c r="W1245" s="164" t="str">
        <f>VLOOKUP(TRIM(X1245),X10:Y88,2,FALSE)</f>
        <v>Frank</v>
      </c>
      <c r="X1245" s="11" t="str">
        <f t="shared" si="41"/>
        <v>6.5.5</v>
      </c>
      <c r="AA1245" s="1">
        <f t="shared" si="42"/>
        <v>41</v>
      </c>
    </row>
    <row r="1246" spans="1:27" ht="35.25" customHeight="1">
      <c r="A1246" s="150" t="s">
        <v>185</v>
      </c>
      <c r="B1246" s="165" t="s">
        <v>70</v>
      </c>
      <c r="C1246" s="153" t="s">
        <v>186</v>
      </c>
      <c r="D1246" s="153" t="s">
        <v>127</v>
      </c>
      <c r="E1246" s="154" t="s">
        <v>15627</v>
      </c>
      <c r="F1246" s="155" t="s">
        <v>27</v>
      </c>
      <c r="G1246" s="155" t="s">
        <v>189</v>
      </c>
      <c r="H1246" s="155" t="s">
        <v>12700</v>
      </c>
      <c r="I1246" s="166" t="s">
        <v>16985</v>
      </c>
      <c r="J1246" s="160" t="s">
        <v>422</v>
      </c>
      <c r="K1246" s="159"/>
      <c r="L1246" s="160"/>
      <c r="M1246" s="159"/>
      <c r="N1246" s="158" t="s">
        <v>15914</v>
      </c>
      <c r="O1246" s="158" t="s">
        <v>366</v>
      </c>
      <c r="P1246" s="158" t="s">
        <v>442</v>
      </c>
      <c r="Q1246" s="162" t="s">
        <v>16286</v>
      </c>
      <c r="R1246" s="162" t="s">
        <v>18281</v>
      </c>
      <c r="S1246" s="163" t="s">
        <v>18277</v>
      </c>
      <c r="T1246" s="167" t="s">
        <v>7375</v>
      </c>
      <c r="U1246" s="149"/>
      <c r="V1246" s="149"/>
      <c r="W1246" s="164" t="str">
        <f>VLOOKUP(TRIM(X1246),X10:Y88,2,FALSE)</f>
        <v>Frank</v>
      </c>
      <c r="X1246" s="11" t="str">
        <f t="shared" ref="X1246:X1309" si="43">IF(ISNONTEXT(D1246),"" &amp; D1246 &amp;"",T(D1246))</f>
        <v>6.5.1</v>
      </c>
      <c r="AA1246" s="1">
        <f t="shared" si="42"/>
        <v>67</v>
      </c>
    </row>
    <row r="1247" spans="1:27" ht="35.25" customHeight="1">
      <c r="A1247" s="150" t="s">
        <v>185</v>
      </c>
      <c r="B1247" s="165" t="s">
        <v>70</v>
      </c>
      <c r="C1247" s="153" t="s">
        <v>186</v>
      </c>
      <c r="D1247" s="153" t="s">
        <v>139</v>
      </c>
      <c r="E1247" s="154" t="s">
        <v>15628</v>
      </c>
      <c r="F1247" s="155" t="s">
        <v>27</v>
      </c>
      <c r="G1247" s="155" t="s">
        <v>189</v>
      </c>
      <c r="H1247" s="155" t="s">
        <v>12743</v>
      </c>
      <c r="I1247" s="166" t="s">
        <v>1223</v>
      </c>
      <c r="J1247" s="160" t="s">
        <v>422</v>
      </c>
      <c r="K1247" s="159"/>
      <c r="L1247" s="160"/>
      <c r="M1247" s="159"/>
      <c r="N1247" s="158" t="s">
        <v>15914</v>
      </c>
      <c r="O1247" s="158" t="s">
        <v>366</v>
      </c>
      <c r="P1247" s="158" t="s">
        <v>442</v>
      </c>
      <c r="Q1247" s="162" t="s">
        <v>11939</v>
      </c>
      <c r="R1247" s="162" t="s">
        <v>18541</v>
      </c>
      <c r="S1247" s="163" t="s">
        <v>193</v>
      </c>
      <c r="T1247" s="148" t="s">
        <v>1225</v>
      </c>
      <c r="U1247" s="149"/>
      <c r="V1247" s="149" t="s">
        <v>995</v>
      </c>
      <c r="W1247" s="164" t="str">
        <f>VLOOKUP(TRIM(X1247),X10:Y88,2,FALSE)</f>
        <v>Frank</v>
      </c>
      <c r="X1247" s="11" t="str">
        <f t="shared" si="43"/>
        <v>6.5.5</v>
      </c>
      <c r="AA1247" s="1">
        <f t="shared" si="42"/>
        <v>4</v>
      </c>
    </row>
    <row r="1248" spans="1:27" ht="35.25" customHeight="1">
      <c r="A1248" s="150" t="s">
        <v>185</v>
      </c>
      <c r="B1248" s="165" t="s">
        <v>70</v>
      </c>
      <c r="C1248" s="153" t="s">
        <v>186</v>
      </c>
      <c r="D1248" s="153" t="s">
        <v>139</v>
      </c>
      <c r="E1248" s="154" t="s">
        <v>15629</v>
      </c>
      <c r="F1248" s="155" t="s">
        <v>27</v>
      </c>
      <c r="G1248" s="155" t="s">
        <v>189</v>
      </c>
      <c r="H1248" s="155" t="s">
        <v>16008</v>
      </c>
      <c r="I1248" s="166" t="s">
        <v>765</v>
      </c>
      <c r="J1248" s="160" t="s">
        <v>422</v>
      </c>
      <c r="K1248" s="159"/>
      <c r="L1248" s="160"/>
      <c r="M1248" s="159"/>
      <c r="N1248" s="158" t="s">
        <v>15914</v>
      </c>
      <c r="O1248" s="158" t="s">
        <v>366</v>
      </c>
      <c r="P1248" s="158" t="s">
        <v>442</v>
      </c>
      <c r="Q1248" s="162" t="s">
        <v>15995</v>
      </c>
      <c r="R1248" s="162" t="s">
        <v>18081</v>
      </c>
      <c r="S1248" s="163" t="s">
        <v>18082</v>
      </c>
      <c r="T1248" s="167" t="s">
        <v>767</v>
      </c>
      <c r="U1248" s="149"/>
      <c r="V1248" s="149"/>
      <c r="W1248" s="164" t="str">
        <f>VLOOKUP(TRIM(X1248),X10:Y88,2,FALSE)</f>
        <v>Frank</v>
      </c>
      <c r="X1248" s="11" t="str">
        <f t="shared" si="43"/>
        <v>6.5.5</v>
      </c>
      <c r="AA1248" s="1">
        <f t="shared" si="42"/>
        <v>8</v>
      </c>
    </row>
    <row r="1249" spans="1:27" ht="35.25" customHeight="1">
      <c r="A1249" s="150" t="s">
        <v>185</v>
      </c>
      <c r="B1249" s="165" t="s">
        <v>70</v>
      </c>
      <c r="C1249" s="153" t="s">
        <v>186</v>
      </c>
      <c r="D1249" s="153" t="s">
        <v>139</v>
      </c>
      <c r="E1249" s="154" t="s">
        <v>15630</v>
      </c>
      <c r="F1249" s="155" t="s">
        <v>434</v>
      </c>
      <c r="G1249" s="155" t="s">
        <v>189</v>
      </c>
      <c r="H1249" s="155" t="s">
        <v>16605</v>
      </c>
      <c r="I1249" s="166" t="s">
        <v>1638</v>
      </c>
      <c r="J1249" s="160"/>
      <c r="K1249" s="159"/>
      <c r="L1249" s="160"/>
      <c r="M1249" s="159"/>
      <c r="N1249" s="158"/>
      <c r="O1249" s="158"/>
      <c r="P1249" s="158"/>
      <c r="Q1249" s="162" t="s">
        <v>2833</v>
      </c>
      <c r="R1249" s="162" t="s">
        <v>18075</v>
      </c>
      <c r="S1249" s="163" t="s">
        <v>18076</v>
      </c>
      <c r="T1249" s="148" t="s">
        <v>1396</v>
      </c>
      <c r="U1249" s="149"/>
      <c r="V1249" s="149"/>
      <c r="W1249" s="164" t="str">
        <f>VLOOKUP(TRIM(X1249),X10:Y88,2,FALSE)</f>
        <v>Frank</v>
      </c>
      <c r="X1249" s="11" t="str">
        <f t="shared" si="43"/>
        <v>6.5.5</v>
      </c>
      <c r="AA1249" s="1">
        <f t="shared" si="42"/>
        <v>6</v>
      </c>
    </row>
    <row r="1250" spans="1:27" ht="35.25" customHeight="1">
      <c r="A1250" s="150" t="s">
        <v>185</v>
      </c>
      <c r="B1250" s="165" t="s">
        <v>70</v>
      </c>
      <c r="C1250" s="153" t="s">
        <v>186</v>
      </c>
      <c r="D1250" s="153" t="s">
        <v>139</v>
      </c>
      <c r="E1250" s="154" t="s">
        <v>15631</v>
      </c>
      <c r="F1250" s="155" t="s">
        <v>434</v>
      </c>
      <c r="G1250" s="155" t="s">
        <v>189</v>
      </c>
      <c r="H1250" s="155" t="s">
        <v>16605</v>
      </c>
      <c r="I1250" s="166" t="s">
        <v>1638</v>
      </c>
      <c r="J1250" s="160"/>
      <c r="K1250" s="159"/>
      <c r="L1250" s="160"/>
      <c r="M1250" s="159"/>
      <c r="N1250" s="158"/>
      <c r="O1250" s="158"/>
      <c r="P1250" s="158"/>
      <c r="Q1250" s="162" t="s">
        <v>2833</v>
      </c>
      <c r="R1250" s="162" t="s">
        <v>18083</v>
      </c>
      <c r="S1250" s="163" t="s">
        <v>18084</v>
      </c>
      <c r="T1250" s="167" t="s">
        <v>1396</v>
      </c>
      <c r="U1250" s="149"/>
      <c r="V1250" s="149"/>
      <c r="W1250" s="164" t="str">
        <f>VLOOKUP(TRIM(X1250),X10:Y88,2,FALSE)</f>
        <v>Frank</v>
      </c>
      <c r="X1250" s="11" t="str">
        <f t="shared" si="43"/>
        <v>6.5.5</v>
      </c>
      <c r="AA1250" s="1">
        <f t="shared" si="42"/>
        <v>6</v>
      </c>
    </row>
    <row r="1251" spans="1:27" ht="35.25" customHeight="1">
      <c r="A1251" s="150" t="s">
        <v>185</v>
      </c>
      <c r="B1251" s="165" t="s">
        <v>70</v>
      </c>
      <c r="C1251" s="153" t="s">
        <v>186</v>
      </c>
      <c r="D1251" s="153" t="s">
        <v>139</v>
      </c>
      <c r="E1251" s="154" t="s">
        <v>15632</v>
      </c>
      <c r="F1251" s="155" t="s">
        <v>27</v>
      </c>
      <c r="G1251" s="155" t="s">
        <v>189</v>
      </c>
      <c r="H1251" s="155" t="s">
        <v>16007</v>
      </c>
      <c r="I1251" s="166" t="s">
        <v>18077</v>
      </c>
      <c r="J1251" s="160" t="s">
        <v>422</v>
      </c>
      <c r="K1251" s="159"/>
      <c r="L1251" s="160"/>
      <c r="M1251" s="159"/>
      <c r="N1251" s="158" t="s">
        <v>15914</v>
      </c>
      <c r="O1251" s="158" t="s">
        <v>366</v>
      </c>
      <c r="P1251" s="158" t="s">
        <v>442</v>
      </c>
      <c r="Q1251" s="162" t="s">
        <v>2489</v>
      </c>
      <c r="R1251" s="162" t="s">
        <v>18336</v>
      </c>
      <c r="S1251" s="163" t="s">
        <v>193</v>
      </c>
      <c r="T1251" s="148" t="s">
        <v>767</v>
      </c>
      <c r="U1251" s="149"/>
      <c r="V1251" s="149"/>
      <c r="W1251" s="164" t="str">
        <f>VLOOKUP(TRIM(X1251),X10:Y88,2,FALSE)</f>
        <v>Frank</v>
      </c>
      <c r="X1251" s="11" t="str">
        <f t="shared" si="43"/>
        <v>6.5.5</v>
      </c>
      <c r="AA1251" s="1">
        <f t="shared" si="42"/>
        <v>41</v>
      </c>
    </row>
    <row r="1252" spans="1:27" ht="35.25" customHeight="1">
      <c r="A1252" s="150" t="s">
        <v>185</v>
      </c>
      <c r="B1252" s="165" t="s">
        <v>70</v>
      </c>
      <c r="C1252" s="153" t="s">
        <v>186</v>
      </c>
      <c r="D1252" s="153" t="s">
        <v>139</v>
      </c>
      <c r="E1252" s="154" t="s">
        <v>15633</v>
      </c>
      <c r="F1252" s="155" t="s">
        <v>27</v>
      </c>
      <c r="G1252" s="155" t="s">
        <v>189</v>
      </c>
      <c r="H1252" s="155" t="s">
        <v>16008</v>
      </c>
      <c r="I1252" s="166" t="s">
        <v>765</v>
      </c>
      <c r="J1252" s="160" t="s">
        <v>422</v>
      </c>
      <c r="K1252" s="159"/>
      <c r="L1252" s="160"/>
      <c r="M1252" s="159"/>
      <c r="N1252" s="158" t="s">
        <v>15914</v>
      </c>
      <c r="O1252" s="158" t="s">
        <v>366</v>
      </c>
      <c r="P1252" s="158" t="s">
        <v>442</v>
      </c>
      <c r="Q1252" s="162" t="s">
        <v>15995</v>
      </c>
      <c r="R1252" s="162" t="s">
        <v>18542</v>
      </c>
      <c r="S1252" s="163" t="s">
        <v>193</v>
      </c>
      <c r="T1252" s="167" t="s">
        <v>767</v>
      </c>
      <c r="U1252" s="149"/>
      <c r="V1252" s="149" t="s">
        <v>995</v>
      </c>
      <c r="W1252" s="164" t="str">
        <f>VLOOKUP(TRIM(X1252),X10:Y88,2,FALSE)</f>
        <v>Frank</v>
      </c>
      <c r="X1252" s="11" t="str">
        <f t="shared" si="43"/>
        <v>6.5.5</v>
      </c>
      <c r="AA1252" s="1">
        <f t="shared" si="42"/>
        <v>8</v>
      </c>
    </row>
    <row r="1253" spans="1:27" ht="35.25" customHeight="1">
      <c r="A1253" s="150" t="s">
        <v>185</v>
      </c>
      <c r="B1253" s="165" t="s">
        <v>70</v>
      </c>
      <c r="C1253" s="153" t="s">
        <v>186</v>
      </c>
      <c r="D1253" s="153" t="s">
        <v>139</v>
      </c>
      <c r="E1253" s="154" t="s">
        <v>15634</v>
      </c>
      <c r="F1253" s="155" t="s">
        <v>26</v>
      </c>
      <c r="G1253" s="155" t="s">
        <v>189</v>
      </c>
      <c r="H1253" s="155" t="s">
        <v>18085</v>
      </c>
      <c r="I1253" s="166" t="s">
        <v>1638</v>
      </c>
      <c r="J1253" s="160"/>
      <c r="K1253" s="159"/>
      <c r="L1253" s="160"/>
      <c r="M1253" s="159"/>
      <c r="N1253" s="158"/>
      <c r="O1253" s="158"/>
      <c r="P1253" s="158"/>
      <c r="Q1253" s="162" t="s">
        <v>2833</v>
      </c>
      <c r="R1253" s="162" t="s">
        <v>18543</v>
      </c>
      <c r="S1253" s="163" t="s">
        <v>193</v>
      </c>
      <c r="T1253" s="148" t="s">
        <v>1396</v>
      </c>
      <c r="U1253" s="149"/>
      <c r="V1253" s="149" t="s">
        <v>995</v>
      </c>
      <c r="W1253" s="164" t="str">
        <f>VLOOKUP(TRIM(X1253),X10:Y88,2,FALSE)</f>
        <v>Frank</v>
      </c>
      <c r="X1253" s="11" t="str">
        <f t="shared" si="43"/>
        <v>6.5.5</v>
      </c>
      <c r="AA1253" s="1">
        <f t="shared" si="42"/>
        <v>6</v>
      </c>
    </row>
    <row r="1254" spans="1:27" ht="35.25" customHeight="1">
      <c r="A1254" s="150" t="s">
        <v>185</v>
      </c>
      <c r="B1254" s="165" t="s">
        <v>70</v>
      </c>
      <c r="C1254" s="153" t="s">
        <v>186</v>
      </c>
      <c r="D1254" s="153" t="s">
        <v>130</v>
      </c>
      <c r="E1254" s="154" t="s">
        <v>15635</v>
      </c>
      <c r="F1254" s="155" t="s">
        <v>27</v>
      </c>
      <c r="G1254" s="155" t="s">
        <v>189</v>
      </c>
      <c r="H1254" s="155" t="s">
        <v>16312</v>
      </c>
      <c r="I1254" s="166" t="s">
        <v>16948</v>
      </c>
      <c r="J1254" s="160" t="s">
        <v>422</v>
      </c>
      <c r="K1254" s="159"/>
      <c r="L1254" s="160"/>
      <c r="M1254" s="159"/>
      <c r="N1254" s="158" t="s">
        <v>15914</v>
      </c>
      <c r="O1254" s="158" t="s">
        <v>366</v>
      </c>
      <c r="P1254" s="158" t="s">
        <v>442</v>
      </c>
      <c r="Q1254" s="162" t="s">
        <v>16313</v>
      </c>
      <c r="R1254" s="162" t="s">
        <v>18294</v>
      </c>
      <c r="S1254" s="163" t="s">
        <v>18295</v>
      </c>
      <c r="T1254" s="167" t="s">
        <v>1002</v>
      </c>
      <c r="U1254" s="149"/>
      <c r="V1254" s="149"/>
      <c r="W1254" s="164" t="str">
        <f>VLOOKUP(TRIM(X1254),X10:Y88,2,FALSE)</f>
        <v>Frank</v>
      </c>
      <c r="X1254" s="11" t="str">
        <f t="shared" si="43"/>
        <v>6.5.2</v>
      </c>
      <c r="AA1254" s="1">
        <f t="shared" si="42"/>
        <v>82</v>
      </c>
    </row>
    <row r="1255" spans="1:27" ht="35.25" customHeight="1">
      <c r="A1255" s="150" t="s">
        <v>185</v>
      </c>
      <c r="B1255" s="165" t="s">
        <v>70</v>
      </c>
      <c r="C1255" s="153" t="s">
        <v>186</v>
      </c>
      <c r="D1255" s="153" t="s">
        <v>130</v>
      </c>
      <c r="E1255" s="154" t="s">
        <v>15636</v>
      </c>
      <c r="F1255" s="155" t="s">
        <v>27</v>
      </c>
      <c r="G1255" s="155" t="s">
        <v>189</v>
      </c>
      <c r="H1255" s="155" t="s">
        <v>15913</v>
      </c>
      <c r="I1255" s="166" t="s">
        <v>1283</v>
      </c>
      <c r="J1255" s="160" t="s">
        <v>422</v>
      </c>
      <c r="K1255" s="159"/>
      <c r="L1255" s="160"/>
      <c r="M1255" s="159"/>
      <c r="N1255" s="158" t="s">
        <v>15914</v>
      </c>
      <c r="O1255" s="158" t="s">
        <v>366</v>
      </c>
      <c r="P1255" s="158" t="s">
        <v>442</v>
      </c>
      <c r="Q1255" s="162" t="s">
        <v>15915</v>
      </c>
      <c r="R1255" s="162" t="s">
        <v>18544</v>
      </c>
      <c r="S1255" s="163" t="s">
        <v>193</v>
      </c>
      <c r="T1255" s="148" t="s">
        <v>1288</v>
      </c>
      <c r="U1255" s="149"/>
      <c r="V1255" s="149" t="s">
        <v>995</v>
      </c>
      <c r="W1255" s="164" t="str">
        <f>VLOOKUP(TRIM(X1255),X10:Y88,2,FALSE)</f>
        <v>Frank</v>
      </c>
      <c r="X1255" s="11" t="str">
        <f t="shared" si="43"/>
        <v>6.5.2</v>
      </c>
      <c r="AA1255" s="1">
        <f t="shared" si="42"/>
        <v>3</v>
      </c>
    </row>
    <row r="1256" spans="1:27" ht="35.25" customHeight="1">
      <c r="A1256" s="150" t="s">
        <v>185</v>
      </c>
      <c r="B1256" s="165" t="s">
        <v>70</v>
      </c>
      <c r="C1256" s="153" t="s">
        <v>186</v>
      </c>
      <c r="D1256" s="153" t="s">
        <v>130</v>
      </c>
      <c r="E1256" s="154" t="s">
        <v>15637</v>
      </c>
      <c r="F1256" s="155" t="s">
        <v>27</v>
      </c>
      <c r="G1256" s="155" t="s">
        <v>189</v>
      </c>
      <c r="H1256" s="155" t="s">
        <v>16895</v>
      </c>
      <c r="I1256" s="166" t="s">
        <v>835</v>
      </c>
      <c r="J1256" s="160" t="s">
        <v>455</v>
      </c>
      <c r="K1256" s="159"/>
      <c r="L1256" s="160"/>
      <c r="M1256" s="159"/>
      <c r="N1256" s="158" t="s">
        <v>3708</v>
      </c>
      <c r="O1256" s="158" t="s">
        <v>366</v>
      </c>
      <c r="P1256" s="158" t="s">
        <v>442</v>
      </c>
      <c r="Q1256" s="162" t="s">
        <v>16875</v>
      </c>
      <c r="R1256" s="162" t="s">
        <v>18545</v>
      </c>
      <c r="S1256" s="163" t="s">
        <v>193</v>
      </c>
      <c r="T1256" s="167" t="s">
        <v>1396</v>
      </c>
      <c r="U1256" s="149"/>
      <c r="V1256" s="149" t="s">
        <v>995</v>
      </c>
      <c r="W1256" s="164" t="str">
        <f>VLOOKUP(TRIM(X1256),X10:Y88,2,FALSE)</f>
        <v>Frank</v>
      </c>
      <c r="X1256" s="11" t="str">
        <f t="shared" si="43"/>
        <v>6.5.2</v>
      </c>
      <c r="AA1256" s="1">
        <f t="shared" si="42"/>
        <v>5</v>
      </c>
    </row>
    <row r="1257" spans="1:27" ht="35.25" customHeight="1">
      <c r="A1257" s="150" t="s">
        <v>185</v>
      </c>
      <c r="B1257" s="165" t="s">
        <v>70</v>
      </c>
      <c r="C1257" s="153" t="s">
        <v>186</v>
      </c>
      <c r="D1257" s="153" t="s">
        <v>130</v>
      </c>
      <c r="E1257" s="154" t="s">
        <v>15638</v>
      </c>
      <c r="F1257" s="155" t="s">
        <v>27</v>
      </c>
      <c r="G1257" s="155" t="s">
        <v>189</v>
      </c>
      <c r="H1257" s="155" t="s">
        <v>16328</v>
      </c>
      <c r="I1257" s="166" t="s">
        <v>859</v>
      </c>
      <c r="J1257" s="160" t="s">
        <v>455</v>
      </c>
      <c r="K1257" s="159"/>
      <c r="L1257" s="160"/>
      <c r="M1257" s="159"/>
      <c r="N1257" s="158" t="s">
        <v>3708</v>
      </c>
      <c r="O1257" s="158" t="s">
        <v>366</v>
      </c>
      <c r="P1257" s="158" t="s">
        <v>442</v>
      </c>
      <c r="Q1257" s="162" t="s">
        <v>16328</v>
      </c>
      <c r="R1257" s="162" t="s">
        <v>18546</v>
      </c>
      <c r="S1257" s="163" t="s">
        <v>193</v>
      </c>
      <c r="T1257" s="148" t="s">
        <v>1002</v>
      </c>
      <c r="U1257" s="149"/>
      <c r="V1257" s="149" t="s">
        <v>995</v>
      </c>
      <c r="W1257" s="164" t="str">
        <f>VLOOKUP(TRIM(X1257),X10:Y88,2,FALSE)</f>
        <v>Frank</v>
      </c>
      <c r="X1257" s="11" t="str">
        <f t="shared" si="43"/>
        <v>6.5.2</v>
      </c>
      <c r="AA1257" s="1">
        <f t="shared" si="42"/>
        <v>35</v>
      </c>
    </row>
    <row r="1258" spans="1:27" ht="35.25" customHeight="1">
      <c r="A1258" s="150" t="s">
        <v>185</v>
      </c>
      <c r="B1258" s="165" t="s">
        <v>70</v>
      </c>
      <c r="C1258" s="153" t="s">
        <v>186</v>
      </c>
      <c r="D1258" s="153" t="s">
        <v>130</v>
      </c>
      <c r="E1258" s="154" t="s">
        <v>15639</v>
      </c>
      <c r="F1258" s="155" t="s">
        <v>27</v>
      </c>
      <c r="G1258" s="155" t="s">
        <v>189</v>
      </c>
      <c r="H1258" s="155" t="s">
        <v>16314</v>
      </c>
      <c r="I1258" s="166" t="s">
        <v>16917</v>
      </c>
      <c r="J1258" s="160" t="s">
        <v>422</v>
      </c>
      <c r="K1258" s="159"/>
      <c r="L1258" s="160"/>
      <c r="M1258" s="159"/>
      <c r="N1258" s="158" t="s">
        <v>15914</v>
      </c>
      <c r="O1258" s="158" t="s">
        <v>366</v>
      </c>
      <c r="P1258" s="158" t="s">
        <v>442</v>
      </c>
      <c r="Q1258" s="162" t="s">
        <v>16315</v>
      </c>
      <c r="R1258" s="162" t="s">
        <v>18547</v>
      </c>
      <c r="S1258" s="163" t="s">
        <v>193</v>
      </c>
      <c r="T1258" s="167" t="s">
        <v>1002</v>
      </c>
      <c r="U1258" s="149"/>
      <c r="V1258" s="149" t="s">
        <v>995</v>
      </c>
      <c r="W1258" s="164" t="str">
        <f>VLOOKUP(TRIM(X1258),X10:Y88,2,FALSE)</f>
        <v>Frank</v>
      </c>
      <c r="X1258" s="11" t="str">
        <f t="shared" si="43"/>
        <v>6.5.2</v>
      </c>
      <c r="AA1258" s="1">
        <f t="shared" si="42"/>
        <v>66</v>
      </c>
    </row>
    <row r="1259" spans="1:27" ht="35.25" customHeight="1">
      <c r="A1259" s="150" t="s">
        <v>185</v>
      </c>
      <c r="B1259" s="165" t="s">
        <v>70</v>
      </c>
      <c r="C1259" s="153" t="s">
        <v>186</v>
      </c>
      <c r="D1259" s="153" t="s">
        <v>130</v>
      </c>
      <c r="E1259" s="154" t="s">
        <v>15640</v>
      </c>
      <c r="F1259" s="155" t="s">
        <v>27</v>
      </c>
      <c r="G1259" s="155" t="s">
        <v>189</v>
      </c>
      <c r="H1259" s="155" t="s">
        <v>16923</v>
      </c>
      <c r="I1259" s="166" t="s">
        <v>1386</v>
      </c>
      <c r="J1259" s="160" t="s">
        <v>455</v>
      </c>
      <c r="K1259" s="159"/>
      <c r="L1259" s="160"/>
      <c r="M1259" s="159"/>
      <c r="N1259" s="158" t="s">
        <v>3708</v>
      </c>
      <c r="O1259" s="158" t="s">
        <v>366</v>
      </c>
      <c r="P1259" s="158" t="s">
        <v>442</v>
      </c>
      <c r="Q1259" s="162" t="s">
        <v>17194</v>
      </c>
      <c r="R1259" s="162" t="s">
        <v>18548</v>
      </c>
      <c r="S1259" s="163" t="s">
        <v>193</v>
      </c>
      <c r="T1259" s="148" t="s">
        <v>1389</v>
      </c>
      <c r="U1259" s="149"/>
      <c r="V1259" s="149" t="s">
        <v>995</v>
      </c>
      <c r="W1259" s="164" t="str">
        <f>VLOOKUP(TRIM(X1259),X10:Y88,2,FALSE)</f>
        <v>Frank</v>
      </c>
      <c r="X1259" s="11" t="str">
        <f t="shared" si="43"/>
        <v>6.5.2</v>
      </c>
      <c r="AA1259" s="1">
        <f t="shared" si="42"/>
        <v>8</v>
      </c>
    </row>
    <row r="1260" spans="1:27" ht="35.25" customHeight="1">
      <c r="A1260" s="150" t="s">
        <v>185</v>
      </c>
      <c r="B1260" s="165" t="s">
        <v>70</v>
      </c>
      <c r="C1260" s="153" t="s">
        <v>186</v>
      </c>
      <c r="D1260" s="153" t="s">
        <v>130</v>
      </c>
      <c r="E1260" s="154" t="s">
        <v>15641</v>
      </c>
      <c r="F1260" s="155" t="s">
        <v>27</v>
      </c>
      <c r="G1260" s="155" t="s">
        <v>189</v>
      </c>
      <c r="H1260" s="155" t="s">
        <v>16218</v>
      </c>
      <c r="I1260" s="166" t="s">
        <v>475</v>
      </c>
      <c r="J1260" s="160" t="s">
        <v>422</v>
      </c>
      <c r="K1260" s="159"/>
      <c r="L1260" s="160"/>
      <c r="M1260" s="159"/>
      <c r="N1260" s="158" t="s">
        <v>15914</v>
      </c>
      <c r="O1260" s="158" t="s">
        <v>366</v>
      </c>
      <c r="P1260" s="158" t="s">
        <v>442</v>
      </c>
      <c r="Q1260" s="162" t="s">
        <v>16219</v>
      </c>
      <c r="R1260" s="162" t="s">
        <v>18157</v>
      </c>
      <c r="S1260" s="163" t="s">
        <v>18158</v>
      </c>
      <c r="T1260" s="167" t="s">
        <v>472</v>
      </c>
      <c r="U1260" s="149"/>
      <c r="V1260" s="149"/>
      <c r="W1260" s="164" t="str">
        <f>VLOOKUP(TRIM(X1260),X10:Y88,2,FALSE)</f>
        <v>Frank</v>
      </c>
      <c r="X1260" s="11" t="str">
        <f t="shared" si="43"/>
        <v>6.5.2</v>
      </c>
      <c r="AA1260" s="1">
        <f t="shared" si="42"/>
        <v>17</v>
      </c>
    </row>
    <row r="1261" spans="1:27" ht="35.25" customHeight="1">
      <c r="A1261" s="150" t="s">
        <v>185</v>
      </c>
      <c r="B1261" s="165" t="s">
        <v>70</v>
      </c>
      <c r="C1261" s="153" t="s">
        <v>186</v>
      </c>
      <c r="D1261" s="153" t="s">
        <v>130</v>
      </c>
      <c r="E1261" s="154" t="s">
        <v>15642</v>
      </c>
      <c r="F1261" s="155" t="s">
        <v>27</v>
      </c>
      <c r="G1261" s="155" t="s">
        <v>189</v>
      </c>
      <c r="H1261" s="155" t="s">
        <v>16550</v>
      </c>
      <c r="I1261" s="166" t="s">
        <v>649</v>
      </c>
      <c r="J1261" s="160" t="s">
        <v>422</v>
      </c>
      <c r="K1261" s="159"/>
      <c r="L1261" s="160"/>
      <c r="M1261" s="159"/>
      <c r="N1261" s="158" t="s">
        <v>15914</v>
      </c>
      <c r="O1261" s="158" t="s">
        <v>366</v>
      </c>
      <c r="P1261" s="158" t="s">
        <v>442</v>
      </c>
      <c r="Q1261" s="162" t="s">
        <v>16427</v>
      </c>
      <c r="R1261" s="162" t="s">
        <v>18549</v>
      </c>
      <c r="S1261" s="163" t="s">
        <v>193</v>
      </c>
      <c r="T1261" s="148" t="s">
        <v>7018</v>
      </c>
      <c r="U1261" s="149"/>
      <c r="V1261" s="149" t="s">
        <v>995</v>
      </c>
      <c r="W1261" s="164" t="str">
        <f>VLOOKUP(TRIM(X1261),X10:Y88,2,FALSE)</f>
        <v>Frank</v>
      </c>
      <c r="X1261" s="11" t="str">
        <f t="shared" si="43"/>
        <v>6.5.2</v>
      </c>
      <c r="AA1261" s="1">
        <f t="shared" si="42"/>
        <v>21</v>
      </c>
    </row>
    <row r="1262" spans="1:27" ht="35.25" customHeight="1">
      <c r="A1262" s="150" t="s">
        <v>185</v>
      </c>
      <c r="B1262" s="165" t="s">
        <v>70</v>
      </c>
      <c r="C1262" s="153" t="s">
        <v>186</v>
      </c>
      <c r="D1262" s="153" t="s">
        <v>130</v>
      </c>
      <c r="E1262" s="154" t="s">
        <v>15643</v>
      </c>
      <c r="F1262" s="155" t="s">
        <v>27</v>
      </c>
      <c r="G1262" s="155" t="s">
        <v>189</v>
      </c>
      <c r="H1262" s="155" t="s">
        <v>16927</v>
      </c>
      <c r="I1262" s="166" t="s">
        <v>16928</v>
      </c>
      <c r="J1262" s="160" t="s">
        <v>455</v>
      </c>
      <c r="K1262" s="159"/>
      <c r="L1262" s="160"/>
      <c r="M1262" s="159"/>
      <c r="N1262" s="158" t="s">
        <v>3708</v>
      </c>
      <c r="O1262" s="158" t="s">
        <v>366</v>
      </c>
      <c r="P1262" s="158" t="s">
        <v>442</v>
      </c>
      <c r="Q1262" s="162" t="s">
        <v>16581</v>
      </c>
      <c r="R1262" s="162" t="s">
        <v>18596</v>
      </c>
      <c r="S1262" s="163" t="s">
        <v>193</v>
      </c>
      <c r="T1262" s="167" t="s">
        <v>432</v>
      </c>
      <c r="U1262" s="149"/>
      <c r="V1262" s="149"/>
      <c r="W1262" s="164" t="str">
        <f>VLOOKUP(TRIM(X1262),X10:Y88,2,FALSE)</f>
        <v>Frank</v>
      </c>
      <c r="X1262" s="11" t="str">
        <f t="shared" si="43"/>
        <v>6.5.2</v>
      </c>
      <c r="AA1262" s="1">
        <f t="shared" si="42"/>
        <v>66</v>
      </c>
    </row>
    <row r="1263" spans="1:27" ht="35.25" customHeight="1">
      <c r="A1263" s="150" t="s">
        <v>185</v>
      </c>
      <c r="B1263" s="165" t="s">
        <v>70</v>
      </c>
      <c r="C1263" s="153" t="s">
        <v>186</v>
      </c>
      <c r="D1263" s="153" t="s">
        <v>130</v>
      </c>
      <c r="E1263" s="154" t="s">
        <v>15644</v>
      </c>
      <c r="F1263" s="155" t="s">
        <v>27</v>
      </c>
      <c r="G1263" s="155" t="s">
        <v>189</v>
      </c>
      <c r="H1263" s="155" t="s">
        <v>16206</v>
      </c>
      <c r="I1263" s="166" t="s">
        <v>859</v>
      </c>
      <c r="J1263" s="160" t="s">
        <v>422</v>
      </c>
      <c r="K1263" s="159"/>
      <c r="L1263" s="160"/>
      <c r="M1263" s="159"/>
      <c r="N1263" s="158" t="s">
        <v>15914</v>
      </c>
      <c r="O1263" s="158" t="s">
        <v>366</v>
      </c>
      <c r="P1263" s="158" t="s">
        <v>442</v>
      </c>
      <c r="Q1263" s="162" t="s">
        <v>16195</v>
      </c>
      <c r="R1263" s="162" t="s">
        <v>18550</v>
      </c>
      <c r="S1263" s="163" t="s">
        <v>193</v>
      </c>
      <c r="T1263" s="148" t="s">
        <v>1530</v>
      </c>
      <c r="U1263" s="149"/>
      <c r="V1263" s="149" t="s">
        <v>995</v>
      </c>
      <c r="W1263" s="164" t="str">
        <f>VLOOKUP(TRIM(X1263),X10:Y88,2,FALSE)</f>
        <v>Frank</v>
      </c>
      <c r="X1263" s="11" t="str">
        <f t="shared" si="43"/>
        <v>6.5.2</v>
      </c>
      <c r="AA1263" s="1">
        <f t="shared" si="42"/>
        <v>35</v>
      </c>
    </row>
    <row r="1264" spans="1:27" ht="35.25" customHeight="1">
      <c r="A1264" s="150" t="s">
        <v>185</v>
      </c>
      <c r="B1264" s="165" t="s">
        <v>70</v>
      </c>
      <c r="C1264" s="153" t="s">
        <v>186</v>
      </c>
      <c r="D1264" s="153" t="s">
        <v>130</v>
      </c>
      <c r="E1264" s="154" t="s">
        <v>15645</v>
      </c>
      <c r="F1264" s="155" t="s">
        <v>27</v>
      </c>
      <c r="G1264" s="155" t="s">
        <v>189</v>
      </c>
      <c r="H1264" s="155" t="s">
        <v>16538</v>
      </c>
      <c r="I1264" s="166" t="s">
        <v>12147</v>
      </c>
      <c r="J1264" s="160" t="s">
        <v>422</v>
      </c>
      <c r="K1264" s="159"/>
      <c r="L1264" s="160"/>
      <c r="M1264" s="159"/>
      <c r="N1264" s="158" t="s">
        <v>15914</v>
      </c>
      <c r="O1264" s="158" t="s">
        <v>366</v>
      </c>
      <c r="P1264" s="158" t="s">
        <v>442</v>
      </c>
      <c r="Q1264" s="162" t="s">
        <v>16357</v>
      </c>
      <c r="R1264" s="162" t="s">
        <v>18551</v>
      </c>
      <c r="S1264" s="163" t="s">
        <v>193</v>
      </c>
      <c r="T1264" s="167" t="s">
        <v>461</v>
      </c>
      <c r="U1264" s="149"/>
      <c r="V1264" s="149" t="s">
        <v>995</v>
      </c>
      <c r="W1264" s="164" t="str">
        <f>VLOOKUP(TRIM(X1264),X10:Y88,2,FALSE)</f>
        <v>Frank</v>
      </c>
      <c r="X1264" s="11" t="str">
        <f t="shared" si="43"/>
        <v>6.5.2</v>
      </c>
      <c r="AA1264" s="1">
        <f t="shared" si="42"/>
        <v>36</v>
      </c>
    </row>
    <row r="1265" spans="1:27" ht="35.25" customHeight="1">
      <c r="A1265" s="150" t="s">
        <v>185</v>
      </c>
      <c r="B1265" s="165" t="s">
        <v>70</v>
      </c>
      <c r="C1265" s="153" t="s">
        <v>186</v>
      </c>
      <c r="D1265" s="153" t="s">
        <v>130</v>
      </c>
      <c r="E1265" s="154" t="s">
        <v>15646</v>
      </c>
      <c r="F1265" s="155" t="s">
        <v>434</v>
      </c>
      <c r="G1265" s="155" t="s">
        <v>189</v>
      </c>
      <c r="H1265" s="155" t="s">
        <v>18140</v>
      </c>
      <c r="I1265" s="166" t="s">
        <v>1638</v>
      </c>
      <c r="J1265" s="160"/>
      <c r="K1265" s="159"/>
      <c r="L1265" s="160"/>
      <c r="M1265" s="159"/>
      <c r="N1265" s="158"/>
      <c r="O1265" s="158" t="s">
        <v>366</v>
      </c>
      <c r="P1265" s="158" t="s">
        <v>442</v>
      </c>
      <c r="Q1265" s="162" t="s">
        <v>18141</v>
      </c>
      <c r="R1265" s="162" t="s">
        <v>18323</v>
      </c>
      <c r="S1265" s="163" t="s">
        <v>18322</v>
      </c>
      <c r="T1265" s="148" t="s">
        <v>1530</v>
      </c>
      <c r="U1265" s="149"/>
      <c r="V1265" s="149"/>
      <c r="W1265" s="164" t="str">
        <f>VLOOKUP(TRIM(X1265),X10:Y88,2,FALSE)</f>
        <v>Frank</v>
      </c>
      <c r="X1265" s="11" t="str">
        <f t="shared" si="43"/>
        <v>6.5.2</v>
      </c>
      <c r="AA1265" s="1">
        <f t="shared" si="42"/>
        <v>6</v>
      </c>
    </row>
    <row r="1266" spans="1:27" ht="35.25" customHeight="1">
      <c r="A1266" s="150" t="s">
        <v>185</v>
      </c>
      <c r="B1266" s="165" t="s">
        <v>70</v>
      </c>
      <c r="C1266" s="153" t="s">
        <v>186</v>
      </c>
      <c r="D1266" s="153" t="s">
        <v>130</v>
      </c>
      <c r="E1266" s="154" t="s">
        <v>15647</v>
      </c>
      <c r="F1266" s="155" t="s">
        <v>434</v>
      </c>
      <c r="G1266" s="155" t="s">
        <v>189</v>
      </c>
      <c r="H1266" s="155" t="s">
        <v>18142</v>
      </c>
      <c r="I1266" s="166" t="s">
        <v>1638</v>
      </c>
      <c r="J1266" s="160"/>
      <c r="K1266" s="159"/>
      <c r="L1266" s="160"/>
      <c r="M1266" s="159"/>
      <c r="N1266" s="158"/>
      <c r="O1266" s="158" t="s">
        <v>366</v>
      </c>
      <c r="P1266" s="158" t="s">
        <v>442</v>
      </c>
      <c r="Q1266" s="162" t="s">
        <v>1959</v>
      </c>
      <c r="R1266" s="162" t="s">
        <v>18159</v>
      </c>
      <c r="S1266" s="163" t="s">
        <v>18160</v>
      </c>
      <c r="T1266" s="167" t="s">
        <v>7018</v>
      </c>
      <c r="U1266" s="149"/>
      <c r="V1266" s="149"/>
      <c r="W1266" s="164" t="str">
        <f>VLOOKUP(TRIM(X1266),X10:Y88,2,FALSE)</f>
        <v>Frank</v>
      </c>
      <c r="X1266" s="11" t="str">
        <f t="shared" si="43"/>
        <v>6.5.2</v>
      </c>
      <c r="AA1266" s="1">
        <f t="shared" si="42"/>
        <v>6</v>
      </c>
    </row>
    <row r="1267" spans="1:27" ht="35.25" customHeight="1">
      <c r="A1267" s="150" t="s">
        <v>185</v>
      </c>
      <c r="B1267" s="165" t="s">
        <v>70</v>
      </c>
      <c r="C1267" s="153" t="s">
        <v>186</v>
      </c>
      <c r="D1267" s="153" t="s">
        <v>130</v>
      </c>
      <c r="E1267" s="154" t="s">
        <v>15648</v>
      </c>
      <c r="F1267" s="155" t="s">
        <v>27</v>
      </c>
      <c r="G1267" s="155" t="s">
        <v>189</v>
      </c>
      <c r="H1267" s="155" t="s">
        <v>16289</v>
      </c>
      <c r="I1267" s="166" t="s">
        <v>12137</v>
      </c>
      <c r="J1267" s="160" t="s">
        <v>455</v>
      </c>
      <c r="K1267" s="159"/>
      <c r="L1267" s="160"/>
      <c r="M1267" s="159"/>
      <c r="N1267" s="158" t="s">
        <v>3708</v>
      </c>
      <c r="O1267" s="158" t="s">
        <v>366</v>
      </c>
      <c r="P1267" s="158" t="s">
        <v>442</v>
      </c>
      <c r="Q1267" s="162" t="s">
        <v>16290</v>
      </c>
      <c r="R1267" s="162" t="s">
        <v>18552</v>
      </c>
      <c r="S1267" s="163" t="s">
        <v>193</v>
      </c>
      <c r="T1267" s="148" t="s">
        <v>874</v>
      </c>
      <c r="U1267" s="149"/>
      <c r="V1267" s="149" t="s">
        <v>995</v>
      </c>
      <c r="W1267" s="164" t="str">
        <f>VLOOKUP(TRIM(X1267),X10:Y88,2,FALSE)</f>
        <v>Frank</v>
      </c>
      <c r="X1267" s="11" t="str">
        <f t="shared" si="43"/>
        <v>6.5.2</v>
      </c>
      <c r="AA1267" s="1">
        <f t="shared" si="42"/>
        <v>37</v>
      </c>
    </row>
    <row r="1268" spans="1:27" ht="35.25" customHeight="1">
      <c r="A1268" s="150" t="s">
        <v>185</v>
      </c>
      <c r="B1268" s="165" t="s">
        <v>70</v>
      </c>
      <c r="C1268" s="153" t="s">
        <v>186</v>
      </c>
      <c r="D1268" s="153" t="s">
        <v>130</v>
      </c>
      <c r="E1268" s="154" t="s">
        <v>15649</v>
      </c>
      <c r="F1268" s="155" t="s">
        <v>27</v>
      </c>
      <c r="G1268" s="155" t="s">
        <v>189</v>
      </c>
      <c r="H1268" s="155" t="s">
        <v>15939</v>
      </c>
      <c r="I1268" s="166" t="s">
        <v>520</v>
      </c>
      <c r="J1268" s="160" t="s">
        <v>455</v>
      </c>
      <c r="K1268" s="159"/>
      <c r="L1268" s="160"/>
      <c r="M1268" s="159"/>
      <c r="N1268" s="158" t="s">
        <v>3708</v>
      </c>
      <c r="O1268" s="158" t="s">
        <v>366</v>
      </c>
      <c r="P1268" s="158" t="s">
        <v>442</v>
      </c>
      <c r="Q1268" s="162" t="s">
        <v>15940</v>
      </c>
      <c r="R1268" s="162" t="s">
        <v>18553</v>
      </c>
      <c r="S1268" s="163" t="s">
        <v>193</v>
      </c>
      <c r="T1268" s="167" t="s">
        <v>472</v>
      </c>
      <c r="U1268" s="149"/>
      <c r="V1268" s="149" t="s">
        <v>995</v>
      </c>
      <c r="W1268" s="164" t="str">
        <f>VLOOKUP(TRIM(X1268),X10:Y88,2,FALSE)</f>
        <v>Frank</v>
      </c>
      <c r="X1268" s="11" t="str">
        <f t="shared" si="43"/>
        <v>6.5.2</v>
      </c>
      <c r="AA1268" s="1">
        <f t="shared" si="42"/>
        <v>31</v>
      </c>
    </row>
    <row r="1269" spans="1:27" ht="35.25" customHeight="1">
      <c r="A1269" s="150" t="s">
        <v>185</v>
      </c>
      <c r="B1269" s="165" t="s">
        <v>70</v>
      </c>
      <c r="C1269" s="153" t="s">
        <v>186</v>
      </c>
      <c r="D1269" s="153" t="s">
        <v>130</v>
      </c>
      <c r="E1269" s="154" t="s">
        <v>15650</v>
      </c>
      <c r="F1269" s="155" t="s">
        <v>27</v>
      </c>
      <c r="G1269" s="155" t="s">
        <v>189</v>
      </c>
      <c r="H1269" s="155" t="s">
        <v>16460</v>
      </c>
      <c r="I1269" s="166" t="s">
        <v>1283</v>
      </c>
      <c r="J1269" s="160" t="s">
        <v>422</v>
      </c>
      <c r="K1269" s="159"/>
      <c r="L1269" s="160"/>
      <c r="M1269" s="159"/>
      <c r="N1269" s="158" t="s">
        <v>15914</v>
      </c>
      <c r="O1269" s="158" t="s">
        <v>366</v>
      </c>
      <c r="P1269" s="158" t="s">
        <v>442</v>
      </c>
      <c r="Q1269" s="162" t="s">
        <v>16461</v>
      </c>
      <c r="R1269" s="162" t="s">
        <v>18554</v>
      </c>
      <c r="S1269" s="163" t="s">
        <v>193</v>
      </c>
      <c r="T1269" s="148" t="s">
        <v>1288</v>
      </c>
      <c r="U1269" s="149"/>
      <c r="V1269" s="149" t="s">
        <v>995</v>
      </c>
      <c r="W1269" s="164" t="str">
        <f>VLOOKUP(TRIM(X1269),X10:Y88,2,FALSE)</f>
        <v>Frank</v>
      </c>
      <c r="X1269" s="11" t="str">
        <f t="shared" si="43"/>
        <v>6.5.2</v>
      </c>
      <c r="AA1269" s="1">
        <f t="shared" si="42"/>
        <v>3</v>
      </c>
    </row>
    <row r="1270" spans="1:27" ht="35.25" customHeight="1">
      <c r="A1270" s="150" t="s">
        <v>185</v>
      </c>
      <c r="B1270" s="165" t="s">
        <v>70</v>
      </c>
      <c r="C1270" s="153" t="s">
        <v>186</v>
      </c>
      <c r="D1270" s="153" t="s">
        <v>130</v>
      </c>
      <c r="E1270" s="154" t="s">
        <v>15651</v>
      </c>
      <c r="F1270" s="155" t="s">
        <v>26</v>
      </c>
      <c r="G1270" s="155" t="s">
        <v>189</v>
      </c>
      <c r="H1270" s="155" t="s">
        <v>18156</v>
      </c>
      <c r="I1270" s="166" t="s">
        <v>1638</v>
      </c>
      <c r="J1270" s="160"/>
      <c r="K1270" s="159"/>
      <c r="L1270" s="160"/>
      <c r="M1270" s="159"/>
      <c r="N1270" s="158"/>
      <c r="O1270" s="158" t="s">
        <v>366</v>
      </c>
      <c r="P1270" s="158" t="s">
        <v>442</v>
      </c>
      <c r="Q1270" s="162" t="s">
        <v>16865</v>
      </c>
      <c r="R1270" s="162" t="s">
        <v>18555</v>
      </c>
      <c r="S1270" s="163" t="s">
        <v>193</v>
      </c>
      <c r="T1270" s="167" t="s">
        <v>7018</v>
      </c>
      <c r="U1270" s="149"/>
      <c r="V1270" s="149" t="s">
        <v>995</v>
      </c>
      <c r="W1270" s="164" t="str">
        <f>VLOOKUP(TRIM(X1270),X10:Y88,2,FALSE)</f>
        <v>Frank</v>
      </c>
      <c r="X1270" s="11" t="str">
        <f t="shared" si="43"/>
        <v>6.5.2</v>
      </c>
      <c r="AA1270" s="1">
        <f t="shared" si="42"/>
        <v>6</v>
      </c>
    </row>
    <row r="1271" spans="1:27" ht="35.25" customHeight="1">
      <c r="A1271" s="150" t="s">
        <v>185</v>
      </c>
      <c r="B1271" s="165" t="s">
        <v>70</v>
      </c>
      <c r="C1271" s="153" t="s">
        <v>186</v>
      </c>
      <c r="D1271" s="153" t="s">
        <v>130</v>
      </c>
      <c r="E1271" s="154" t="s">
        <v>15652</v>
      </c>
      <c r="F1271" s="155" t="s">
        <v>27</v>
      </c>
      <c r="G1271" s="155" t="s">
        <v>189</v>
      </c>
      <c r="H1271" s="155" t="s">
        <v>16218</v>
      </c>
      <c r="I1271" s="166" t="s">
        <v>475</v>
      </c>
      <c r="J1271" s="160" t="s">
        <v>422</v>
      </c>
      <c r="K1271" s="159"/>
      <c r="L1271" s="160"/>
      <c r="M1271" s="159"/>
      <c r="N1271" s="158" t="s">
        <v>15914</v>
      </c>
      <c r="O1271" s="158" t="s">
        <v>366</v>
      </c>
      <c r="P1271" s="158" t="s">
        <v>442</v>
      </c>
      <c r="Q1271" s="162" t="s">
        <v>16219</v>
      </c>
      <c r="R1271" s="162" t="s">
        <v>18556</v>
      </c>
      <c r="S1271" s="163" t="s">
        <v>193</v>
      </c>
      <c r="T1271" s="148" t="s">
        <v>472</v>
      </c>
      <c r="U1271" s="149"/>
      <c r="V1271" s="149" t="s">
        <v>995</v>
      </c>
      <c r="W1271" s="164" t="str">
        <f>VLOOKUP(TRIM(X1271),X10:Y88,2,FALSE)</f>
        <v>Frank</v>
      </c>
      <c r="X1271" s="11" t="str">
        <f t="shared" si="43"/>
        <v>6.5.2</v>
      </c>
      <c r="AA1271" s="1">
        <f t="shared" si="42"/>
        <v>17</v>
      </c>
    </row>
    <row r="1272" spans="1:27" ht="35.25" customHeight="1">
      <c r="A1272" s="150" t="s">
        <v>185</v>
      </c>
      <c r="B1272" s="165" t="s">
        <v>70</v>
      </c>
      <c r="C1272" s="153" t="s">
        <v>186</v>
      </c>
      <c r="D1272" s="153" t="s">
        <v>130</v>
      </c>
      <c r="E1272" s="154" t="s">
        <v>15653</v>
      </c>
      <c r="F1272" s="155" t="s">
        <v>26</v>
      </c>
      <c r="G1272" s="155" t="s">
        <v>189</v>
      </c>
      <c r="H1272" s="155" t="s">
        <v>18702</v>
      </c>
      <c r="I1272" s="166" t="s">
        <v>1638</v>
      </c>
      <c r="J1272" s="160"/>
      <c r="K1272" s="159"/>
      <c r="L1272" s="160"/>
      <c r="M1272" s="159"/>
      <c r="N1272" s="158"/>
      <c r="O1272" s="158" t="s">
        <v>366</v>
      </c>
      <c r="P1272" s="158" t="s">
        <v>442</v>
      </c>
      <c r="Q1272" s="162" t="s">
        <v>1959</v>
      </c>
      <c r="R1272" s="162" t="s">
        <v>18557</v>
      </c>
      <c r="S1272" s="163" t="s">
        <v>193</v>
      </c>
      <c r="T1272" s="167" t="s">
        <v>7018</v>
      </c>
      <c r="U1272" s="149"/>
      <c r="V1272" s="149" t="s">
        <v>995</v>
      </c>
      <c r="W1272" s="164" t="str">
        <f>VLOOKUP(TRIM(X1272),X10:Y88,2,FALSE)</f>
        <v>Frank</v>
      </c>
      <c r="X1272" s="11" t="str">
        <f t="shared" si="43"/>
        <v>6.5.2</v>
      </c>
      <c r="AA1272" s="1">
        <f t="shared" si="42"/>
        <v>6</v>
      </c>
    </row>
    <row r="1273" spans="1:27" ht="35.25" customHeight="1">
      <c r="A1273" s="150" t="s">
        <v>185</v>
      </c>
      <c r="B1273" s="165" t="s">
        <v>70</v>
      </c>
      <c r="C1273" s="153" t="s">
        <v>186</v>
      </c>
      <c r="D1273" s="153" t="s">
        <v>168</v>
      </c>
      <c r="E1273" s="154" t="s">
        <v>15654</v>
      </c>
      <c r="F1273" s="155" t="s">
        <v>3432</v>
      </c>
      <c r="G1273" s="155" t="s">
        <v>189</v>
      </c>
      <c r="H1273" s="155" t="s">
        <v>16072</v>
      </c>
      <c r="I1273" s="166" t="s">
        <v>18080</v>
      </c>
      <c r="J1273" s="160"/>
      <c r="K1273" s="159"/>
      <c r="L1273" s="160"/>
      <c r="M1273" s="159"/>
      <c r="N1273" s="158"/>
      <c r="O1273" s="158" t="s">
        <v>366</v>
      </c>
      <c r="P1273" s="158"/>
      <c r="Q1273" s="162" t="s">
        <v>16074</v>
      </c>
      <c r="R1273" s="162" t="s">
        <v>18222</v>
      </c>
      <c r="S1273" s="163" t="s">
        <v>18223</v>
      </c>
      <c r="T1273" s="148" t="s">
        <v>651</v>
      </c>
      <c r="U1273" s="149"/>
      <c r="V1273" s="149"/>
      <c r="W1273" s="164" t="str">
        <f>VLOOKUP(TRIM(X1273),X10:Y88,2,FALSE)</f>
        <v>Frank</v>
      </c>
      <c r="X1273" s="11" t="str">
        <f t="shared" si="43"/>
        <v>7.1</v>
      </c>
      <c r="AA1273" s="1">
        <f t="shared" si="42"/>
        <v>262</v>
      </c>
    </row>
    <row r="1274" spans="1:27" ht="35.25" customHeight="1">
      <c r="A1274" s="150" t="s">
        <v>185</v>
      </c>
      <c r="B1274" s="165" t="s">
        <v>70</v>
      </c>
      <c r="C1274" s="153" t="s">
        <v>186</v>
      </c>
      <c r="D1274" s="153" t="s">
        <v>127</v>
      </c>
      <c r="E1274" s="154" t="s">
        <v>15655</v>
      </c>
      <c r="F1274" s="155" t="s">
        <v>27</v>
      </c>
      <c r="G1274" s="155" t="s">
        <v>189</v>
      </c>
      <c r="H1274" s="155" t="s">
        <v>16892</v>
      </c>
      <c r="I1274" s="166" t="s">
        <v>16999</v>
      </c>
      <c r="J1274" s="160" t="s">
        <v>422</v>
      </c>
      <c r="K1274" s="159"/>
      <c r="L1274" s="160"/>
      <c r="M1274" s="159"/>
      <c r="N1274" s="158" t="s">
        <v>15914</v>
      </c>
      <c r="O1274" s="158" t="s">
        <v>366</v>
      </c>
      <c r="P1274" s="158" t="s">
        <v>442</v>
      </c>
      <c r="Q1274" s="162" t="s">
        <v>16868</v>
      </c>
      <c r="R1274" s="162" t="s">
        <v>18269</v>
      </c>
      <c r="S1274" s="163" t="s">
        <v>18270</v>
      </c>
      <c r="T1274" s="167" t="s">
        <v>12196</v>
      </c>
      <c r="U1274" s="149"/>
      <c r="V1274" s="149"/>
      <c r="W1274" s="164" t="str">
        <f>VLOOKUP(TRIM(X1274),X10:Y88,2,FALSE)</f>
        <v>Frank</v>
      </c>
      <c r="X1274" s="11" t="str">
        <f t="shared" si="43"/>
        <v>6.5.1</v>
      </c>
      <c r="AA1274" s="1">
        <f t="shared" si="42"/>
        <v>20</v>
      </c>
    </row>
    <row r="1275" spans="1:27" ht="35.25" customHeight="1">
      <c r="A1275" s="150" t="s">
        <v>185</v>
      </c>
      <c r="B1275" s="165" t="s">
        <v>70</v>
      </c>
      <c r="C1275" s="153" t="s">
        <v>186</v>
      </c>
      <c r="D1275" s="153" t="s">
        <v>168</v>
      </c>
      <c r="E1275" s="154" t="s">
        <v>15656</v>
      </c>
      <c r="F1275" s="155" t="s">
        <v>3432</v>
      </c>
      <c r="G1275" s="155" t="s">
        <v>189</v>
      </c>
      <c r="H1275" s="155" t="s">
        <v>16072</v>
      </c>
      <c r="I1275" s="166" t="s">
        <v>18080</v>
      </c>
      <c r="J1275" s="160"/>
      <c r="K1275" s="159"/>
      <c r="L1275" s="160"/>
      <c r="M1275" s="159"/>
      <c r="N1275" s="158"/>
      <c r="O1275" s="158" t="s">
        <v>366</v>
      </c>
      <c r="P1275" s="158"/>
      <c r="Q1275" s="162" t="s">
        <v>16074</v>
      </c>
      <c r="R1275" s="162" t="s">
        <v>18224</v>
      </c>
      <c r="S1275" s="163" t="s">
        <v>193</v>
      </c>
      <c r="T1275" s="148" t="s">
        <v>651</v>
      </c>
      <c r="U1275" s="149"/>
      <c r="V1275" s="149"/>
      <c r="W1275" s="164" t="str">
        <f>VLOOKUP(TRIM(X1275),X10:Y88,2,FALSE)</f>
        <v>Frank</v>
      </c>
      <c r="X1275" s="11" t="str">
        <f t="shared" si="43"/>
        <v>7.1</v>
      </c>
      <c r="AA1275" s="1">
        <f t="shared" si="42"/>
        <v>262</v>
      </c>
    </row>
    <row r="1276" spans="1:27" ht="35.25" customHeight="1">
      <c r="A1276" s="150" t="s">
        <v>185</v>
      </c>
      <c r="B1276" s="165" t="s">
        <v>70</v>
      </c>
      <c r="C1276" s="153" t="s">
        <v>186</v>
      </c>
      <c r="D1276" s="153" t="s">
        <v>168</v>
      </c>
      <c r="E1276" s="154" t="s">
        <v>15657</v>
      </c>
      <c r="F1276" s="155" t="s">
        <v>1020</v>
      </c>
      <c r="G1276" s="155" t="s">
        <v>189</v>
      </c>
      <c r="H1276" s="155" t="s">
        <v>16913</v>
      </c>
      <c r="I1276" s="166" t="s">
        <v>2747</v>
      </c>
      <c r="J1276" s="160"/>
      <c r="K1276" s="159"/>
      <c r="L1276" s="160"/>
      <c r="M1276" s="159"/>
      <c r="N1276" s="158"/>
      <c r="O1276" s="158" t="s">
        <v>366</v>
      </c>
      <c r="P1276" s="158"/>
      <c r="Q1276" s="162" t="s">
        <v>17031</v>
      </c>
      <c r="R1276" s="162" t="s">
        <v>18694</v>
      </c>
      <c r="S1276" s="168" t="s">
        <v>200</v>
      </c>
      <c r="T1276" s="167" t="s">
        <v>1389</v>
      </c>
      <c r="U1276" s="149" t="s">
        <v>9928</v>
      </c>
      <c r="V1276" s="149"/>
      <c r="W1276" s="164" t="str">
        <f>VLOOKUP(TRIM(X1276),X10:Y88,2,FALSE)</f>
        <v>Frank</v>
      </c>
      <c r="X1276" s="11" t="str">
        <f t="shared" si="43"/>
        <v>7.1</v>
      </c>
      <c r="AA1276" s="1">
        <f t="shared" si="42"/>
        <v>18</v>
      </c>
    </row>
    <row r="1277" spans="1:27" ht="35.25" customHeight="1">
      <c r="A1277" s="150" t="s">
        <v>185</v>
      </c>
      <c r="B1277" s="165" t="s">
        <v>70</v>
      </c>
      <c r="C1277" s="153" t="s">
        <v>186</v>
      </c>
      <c r="D1277" s="153" t="s">
        <v>162</v>
      </c>
      <c r="E1277" s="154" t="s">
        <v>15658</v>
      </c>
      <c r="F1277" s="155" t="s">
        <v>12045</v>
      </c>
      <c r="G1277" s="155" t="s">
        <v>189</v>
      </c>
      <c r="H1277" s="155" t="s">
        <v>16845</v>
      </c>
      <c r="I1277" s="166" t="s">
        <v>16757</v>
      </c>
      <c r="J1277" s="160" t="s">
        <v>2389</v>
      </c>
      <c r="K1277" s="159"/>
      <c r="L1277" s="160"/>
      <c r="M1277" s="159"/>
      <c r="N1277" s="158" t="s">
        <v>7147</v>
      </c>
      <c r="O1277" s="158" t="s">
        <v>366</v>
      </c>
      <c r="P1277" s="158" t="s">
        <v>2390</v>
      </c>
      <c r="Q1277" s="162" t="s">
        <v>16845</v>
      </c>
      <c r="R1277" s="162" t="s">
        <v>18242</v>
      </c>
      <c r="S1277" s="163" t="s">
        <v>193</v>
      </c>
      <c r="T1277" s="148" t="s">
        <v>651</v>
      </c>
      <c r="U1277" s="149"/>
      <c r="V1277" s="149"/>
      <c r="W1277" s="164" t="str">
        <f>VLOOKUP(TRIM(X1277),X10:Y88,2,FALSE)</f>
        <v>Puneet</v>
      </c>
      <c r="X1277" s="11" t="str">
        <f t="shared" si="43"/>
        <v>6.9</v>
      </c>
      <c r="AA1277" s="1">
        <f t="shared" si="42"/>
        <v>15</v>
      </c>
    </row>
    <row r="1278" spans="1:27" ht="35.25" customHeight="1">
      <c r="A1278" s="150" t="s">
        <v>185</v>
      </c>
      <c r="B1278" s="165" t="s">
        <v>70</v>
      </c>
      <c r="C1278" s="153" t="s">
        <v>186</v>
      </c>
      <c r="D1278" s="153" t="s">
        <v>6896</v>
      </c>
      <c r="E1278" s="154" t="s">
        <v>15659</v>
      </c>
      <c r="F1278" s="155" t="s">
        <v>18606</v>
      </c>
      <c r="G1278" s="155" t="s">
        <v>189</v>
      </c>
      <c r="H1278" s="155" t="s">
        <v>18246</v>
      </c>
      <c r="I1278" s="166" t="s">
        <v>16416</v>
      </c>
      <c r="J1278" s="160" t="s">
        <v>484</v>
      </c>
      <c r="K1278" s="159">
        <v>3272</v>
      </c>
      <c r="L1278" s="160" t="s">
        <v>81</v>
      </c>
      <c r="M1278" s="159" t="s">
        <v>878</v>
      </c>
      <c r="N1278" s="158" t="s">
        <v>7071</v>
      </c>
      <c r="O1278" s="158" t="s">
        <v>366</v>
      </c>
      <c r="P1278" s="158" t="s">
        <v>7357</v>
      </c>
      <c r="Q1278" s="162" t="s">
        <v>16418</v>
      </c>
      <c r="R1278" s="162" t="s">
        <v>18247</v>
      </c>
      <c r="S1278" s="168" t="s">
        <v>431</v>
      </c>
      <c r="T1278" s="167" t="s">
        <v>7018</v>
      </c>
      <c r="U1278" s="149"/>
      <c r="V1278" s="149"/>
      <c r="W1278" s="164" t="str">
        <f>VLOOKUP(TRIM(X1278),X10:Y88,2,FALSE)</f>
        <v>Puneet</v>
      </c>
      <c r="X1278" s="11" t="str">
        <f t="shared" si="43"/>
        <v>6.14</v>
      </c>
      <c r="AA1278" s="1">
        <f t="shared" si="42"/>
        <v>50</v>
      </c>
    </row>
    <row r="1279" spans="1:27" ht="35.25" customHeight="1">
      <c r="A1279" s="150" t="s">
        <v>185</v>
      </c>
      <c r="B1279" s="165" t="s">
        <v>70</v>
      </c>
      <c r="C1279" s="153" t="s">
        <v>186</v>
      </c>
      <c r="D1279" s="153" t="s">
        <v>91</v>
      </c>
      <c r="E1279" s="154" t="s">
        <v>15660</v>
      </c>
      <c r="F1279" s="155" t="s">
        <v>26</v>
      </c>
      <c r="G1279" s="155" t="s">
        <v>189</v>
      </c>
      <c r="H1279" s="155" t="s">
        <v>18250</v>
      </c>
      <c r="I1279" s="166" t="s">
        <v>1638</v>
      </c>
      <c r="J1279" s="160"/>
      <c r="K1279" s="159"/>
      <c r="L1279" s="160"/>
      <c r="M1279" s="159"/>
      <c r="N1279" s="158"/>
      <c r="O1279" s="158" t="s">
        <v>62</v>
      </c>
      <c r="P1279" s="158" t="s">
        <v>62</v>
      </c>
      <c r="Q1279" s="162" t="s">
        <v>18251</v>
      </c>
      <c r="R1279" s="162" t="s">
        <v>18252</v>
      </c>
      <c r="S1279" s="163" t="s">
        <v>193</v>
      </c>
      <c r="T1279" s="148" t="s">
        <v>651</v>
      </c>
      <c r="U1279" s="149"/>
      <c r="V1279" s="149"/>
      <c r="W1279" s="164" t="str">
        <f>VLOOKUP(TRIM(X1279),X10:Y88,2,FALSE)</f>
        <v>Puneet</v>
      </c>
      <c r="X1279" s="11" t="str">
        <f t="shared" si="43"/>
        <v>5.1</v>
      </c>
      <c r="AA1279" s="1">
        <f t="shared" si="42"/>
        <v>6</v>
      </c>
    </row>
    <row r="1280" spans="1:27" ht="35.25" customHeight="1">
      <c r="A1280" s="150" t="s">
        <v>185</v>
      </c>
      <c r="B1280" s="165" t="s">
        <v>70</v>
      </c>
      <c r="C1280" s="153" t="s">
        <v>186</v>
      </c>
      <c r="D1280" s="153" t="s">
        <v>127</v>
      </c>
      <c r="E1280" s="154" t="s">
        <v>15661</v>
      </c>
      <c r="F1280" s="155" t="s">
        <v>27</v>
      </c>
      <c r="G1280" s="155" t="s">
        <v>189</v>
      </c>
      <c r="H1280" s="155" t="s">
        <v>16009</v>
      </c>
      <c r="I1280" s="166" t="s">
        <v>765</v>
      </c>
      <c r="J1280" s="160" t="s">
        <v>422</v>
      </c>
      <c r="K1280" s="159"/>
      <c r="L1280" s="160"/>
      <c r="M1280" s="159"/>
      <c r="N1280" s="158" t="s">
        <v>15914</v>
      </c>
      <c r="O1280" s="158" t="s">
        <v>366</v>
      </c>
      <c r="P1280" s="158" t="s">
        <v>442</v>
      </c>
      <c r="Q1280" s="162" t="s">
        <v>15996</v>
      </c>
      <c r="R1280" s="162" t="s">
        <v>18624</v>
      </c>
      <c r="S1280" s="163" t="s">
        <v>253</v>
      </c>
      <c r="T1280" s="167" t="s">
        <v>767</v>
      </c>
      <c r="U1280" s="149" t="s">
        <v>9928</v>
      </c>
      <c r="V1280" s="149"/>
      <c r="W1280" s="164" t="str">
        <f>VLOOKUP(TRIM(X1280),X10:Y88,2,FALSE)</f>
        <v>Frank</v>
      </c>
      <c r="X1280" s="11" t="str">
        <f t="shared" si="43"/>
        <v>6.5.1</v>
      </c>
      <c r="AA1280" s="1">
        <f t="shared" si="42"/>
        <v>8</v>
      </c>
    </row>
    <row r="1281" spans="1:27" ht="35.25" customHeight="1">
      <c r="A1281" s="150" t="s">
        <v>185</v>
      </c>
      <c r="B1281" s="165" t="s">
        <v>70</v>
      </c>
      <c r="C1281" s="153" t="s">
        <v>186</v>
      </c>
      <c r="D1281" s="153" t="s">
        <v>127</v>
      </c>
      <c r="E1281" s="154" t="s">
        <v>15662</v>
      </c>
      <c r="F1281" s="155" t="s">
        <v>27</v>
      </c>
      <c r="G1281" s="155" t="s">
        <v>189</v>
      </c>
      <c r="H1281" s="155" t="s">
        <v>16892</v>
      </c>
      <c r="I1281" s="166" t="s">
        <v>16999</v>
      </c>
      <c r="J1281" s="160" t="s">
        <v>422</v>
      </c>
      <c r="K1281" s="159"/>
      <c r="L1281" s="160"/>
      <c r="M1281" s="159"/>
      <c r="N1281" s="158" t="s">
        <v>15914</v>
      </c>
      <c r="O1281" s="158" t="s">
        <v>366</v>
      </c>
      <c r="P1281" s="158" t="s">
        <v>442</v>
      </c>
      <c r="Q1281" s="162" t="s">
        <v>16868</v>
      </c>
      <c r="R1281" s="162" t="s">
        <v>18630</v>
      </c>
      <c r="S1281" s="163" t="s">
        <v>18629</v>
      </c>
      <c r="T1281" s="148" t="s">
        <v>12196</v>
      </c>
      <c r="U1281" s="149" t="s">
        <v>9928</v>
      </c>
      <c r="V1281" s="149"/>
      <c r="W1281" s="164" t="str">
        <f>VLOOKUP(TRIM(X1281),X10:Y88,2,FALSE)</f>
        <v>Frank</v>
      </c>
      <c r="X1281" s="11" t="str">
        <f t="shared" si="43"/>
        <v>6.5.1</v>
      </c>
      <c r="AA1281" s="1">
        <f t="shared" si="42"/>
        <v>20</v>
      </c>
    </row>
    <row r="1282" spans="1:27" ht="35.25" customHeight="1">
      <c r="A1282" s="150" t="s">
        <v>185</v>
      </c>
      <c r="B1282" s="165" t="s">
        <v>70</v>
      </c>
      <c r="C1282" s="153" t="s">
        <v>186</v>
      </c>
      <c r="D1282" s="153" t="s">
        <v>127</v>
      </c>
      <c r="E1282" s="154" t="s">
        <v>15663</v>
      </c>
      <c r="F1282" s="155" t="s">
        <v>27</v>
      </c>
      <c r="G1282" s="155" t="s">
        <v>189</v>
      </c>
      <c r="H1282" s="155" t="s">
        <v>16428</v>
      </c>
      <c r="I1282" s="166" t="s">
        <v>649</v>
      </c>
      <c r="J1282" s="160" t="s">
        <v>455</v>
      </c>
      <c r="K1282" s="159"/>
      <c r="L1282" s="160"/>
      <c r="M1282" s="159"/>
      <c r="N1282" s="158" t="s">
        <v>3708</v>
      </c>
      <c r="O1282" s="158" t="s">
        <v>366</v>
      </c>
      <c r="P1282" s="158" t="s">
        <v>442</v>
      </c>
      <c r="Q1282" s="162" t="s">
        <v>16429</v>
      </c>
      <c r="R1282" s="162" t="s">
        <v>18274</v>
      </c>
      <c r="S1282" s="163" t="s">
        <v>193</v>
      </c>
      <c r="T1282" s="167" t="s">
        <v>7018</v>
      </c>
      <c r="U1282" s="149"/>
      <c r="V1282" s="149"/>
      <c r="W1282" s="164" t="str">
        <f>VLOOKUP(TRIM(X1282),X10:Y88,2,FALSE)</f>
        <v>Frank</v>
      </c>
      <c r="X1282" s="11" t="str">
        <f t="shared" si="43"/>
        <v>6.5.1</v>
      </c>
      <c r="AA1282" s="1">
        <f t="shared" si="42"/>
        <v>21</v>
      </c>
    </row>
    <row r="1283" spans="1:27" ht="35.25" customHeight="1">
      <c r="A1283" s="150" t="s">
        <v>185</v>
      </c>
      <c r="B1283" s="165" t="s">
        <v>70</v>
      </c>
      <c r="C1283" s="153" t="s">
        <v>186</v>
      </c>
      <c r="D1283" s="153" t="s">
        <v>127</v>
      </c>
      <c r="E1283" s="154" t="s">
        <v>15664</v>
      </c>
      <c r="F1283" s="155" t="s">
        <v>27</v>
      </c>
      <c r="G1283" s="155" t="s">
        <v>189</v>
      </c>
      <c r="H1283" s="155" t="s">
        <v>12700</v>
      </c>
      <c r="I1283" s="166" t="s">
        <v>16985</v>
      </c>
      <c r="J1283" s="160" t="s">
        <v>422</v>
      </c>
      <c r="K1283" s="159"/>
      <c r="L1283" s="160"/>
      <c r="M1283" s="159"/>
      <c r="N1283" s="158" t="s">
        <v>15914</v>
      </c>
      <c r="O1283" s="158" t="s">
        <v>366</v>
      </c>
      <c r="P1283" s="158" t="s">
        <v>442</v>
      </c>
      <c r="Q1283" s="162" t="s">
        <v>16286</v>
      </c>
      <c r="R1283" s="162" t="s">
        <v>18634</v>
      </c>
      <c r="S1283" s="163" t="s">
        <v>253</v>
      </c>
      <c r="T1283" s="148" t="s">
        <v>7375</v>
      </c>
      <c r="U1283" s="149" t="s">
        <v>9928</v>
      </c>
      <c r="V1283" s="149"/>
      <c r="W1283" s="164" t="str">
        <f>VLOOKUP(TRIM(X1283),X10:Y88,2,FALSE)</f>
        <v>Frank</v>
      </c>
      <c r="X1283" s="11" t="str">
        <f t="shared" si="43"/>
        <v>6.5.1</v>
      </c>
      <c r="AA1283" s="1">
        <f t="shared" si="42"/>
        <v>67</v>
      </c>
    </row>
    <row r="1284" spans="1:27" ht="35.25" customHeight="1">
      <c r="A1284" s="150" t="s">
        <v>185</v>
      </c>
      <c r="B1284" s="165" t="s">
        <v>70</v>
      </c>
      <c r="C1284" s="153" t="s">
        <v>186</v>
      </c>
      <c r="D1284" s="153" t="s">
        <v>127</v>
      </c>
      <c r="E1284" s="154" t="s">
        <v>15665</v>
      </c>
      <c r="F1284" s="155" t="s">
        <v>27</v>
      </c>
      <c r="G1284" s="155" t="s">
        <v>189</v>
      </c>
      <c r="H1284" s="155" t="s">
        <v>16893</v>
      </c>
      <c r="I1284" s="166" t="s">
        <v>1655</v>
      </c>
      <c r="J1284" s="160" t="s">
        <v>422</v>
      </c>
      <c r="K1284" s="159"/>
      <c r="L1284" s="160"/>
      <c r="M1284" s="159"/>
      <c r="N1284" s="158" t="s">
        <v>15914</v>
      </c>
      <c r="O1284" s="158" t="s">
        <v>366</v>
      </c>
      <c r="P1284" s="158" t="s">
        <v>442</v>
      </c>
      <c r="Q1284" s="162" t="s">
        <v>16873</v>
      </c>
      <c r="R1284" s="162" t="s">
        <v>18623</v>
      </c>
      <c r="S1284" s="163" t="s">
        <v>18622</v>
      </c>
      <c r="T1284" s="167" t="s">
        <v>472</v>
      </c>
      <c r="U1284" s="149" t="s">
        <v>9928</v>
      </c>
      <c r="V1284" s="149"/>
      <c r="W1284" s="164" t="str">
        <f>VLOOKUP(TRIM(X1284),X10:Y88,2,FALSE)</f>
        <v>Frank</v>
      </c>
      <c r="X1284" s="11" t="str">
        <f t="shared" si="43"/>
        <v>6.5.1</v>
      </c>
      <c r="AA1284" s="1">
        <f t="shared" si="42"/>
        <v>24</v>
      </c>
    </row>
    <row r="1285" spans="1:27" ht="35.25" customHeight="1">
      <c r="A1285" s="150" t="s">
        <v>185</v>
      </c>
      <c r="B1285" s="165" t="s">
        <v>70</v>
      </c>
      <c r="C1285" s="153" t="s">
        <v>186</v>
      </c>
      <c r="D1285" s="153" t="s">
        <v>6896</v>
      </c>
      <c r="E1285" s="154" t="s">
        <v>15666</v>
      </c>
      <c r="F1285" s="155" t="s">
        <v>26</v>
      </c>
      <c r="G1285" s="155" t="s">
        <v>189</v>
      </c>
      <c r="H1285" s="155" t="s">
        <v>18290</v>
      </c>
      <c r="I1285" s="166" t="s">
        <v>1638</v>
      </c>
      <c r="J1285" s="160"/>
      <c r="K1285" s="159"/>
      <c r="L1285" s="160"/>
      <c r="M1285" s="159"/>
      <c r="N1285" s="158"/>
      <c r="O1285" s="158" t="s">
        <v>366</v>
      </c>
      <c r="P1285" s="158" t="s">
        <v>7357</v>
      </c>
      <c r="Q1285" s="162" t="s">
        <v>18286</v>
      </c>
      <c r="R1285" s="162" t="s">
        <v>18291</v>
      </c>
      <c r="S1285" s="163" t="s">
        <v>193</v>
      </c>
      <c r="T1285" s="148" t="s">
        <v>1522</v>
      </c>
      <c r="U1285" s="149"/>
      <c r="V1285" s="149"/>
      <c r="W1285" s="164" t="str">
        <f>VLOOKUP(TRIM(X1285),X10:Y88,2,FALSE)</f>
        <v>Puneet</v>
      </c>
      <c r="X1285" s="11" t="str">
        <f t="shared" si="43"/>
        <v>6.14</v>
      </c>
      <c r="AA1285" s="1">
        <f t="shared" si="42"/>
        <v>6</v>
      </c>
    </row>
    <row r="1286" spans="1:27" ht="35.25" customHeight="1">
      <c r="A1286" s="150" t="s">
        <v>185</v>
      </c>
      <c r="B1286" s="165" t="s">
        <v>70</v>
      </c>
      <c r="C1286" s="153" t="s">
        <v>186</v>
      </c>
      <c r="D1286" s="153" t="s">
        <v>127</v>
      </c>
      <c r="E1286" s="154" t="s">
        <v>15667</v>
      </c>
      <c r="F1286" s="155" t="s">
        <v>27</v>
      </c>
      <c r="G1286" s="155" t="s">
        <v>189</v>
      </c>
      <c r="H1286" s="155" t="s">
        <v>17163</v>
      </c>
      <c r="I1286" s="166" t="s">
        <v>18354</v>
      </c>
      <c r="J1286" s="160" t="s">
        <v>422</v>
      </c>
      <c r="K1286" s="159"/>
      <c r="L1286" s="160"/>
      <c r="M1286" s="159"/>
      <c r="N1286" s="158" t="s">
        <v>15914</v>
      </c>
      <c r="O1286" s="158" t="s">
        <v>366</v>
      </c>
      <c r="P1286" s="158" t="s">
        <v>442</v>
      </c>
      <c r="Q1286" s="162" t="s">
        <v>17168</v>
      </c>
      <c r="R1286" s="162" t="s">
        <v>18361</v>
      </c>
      <c r="S1286" s="163" t="s">
        <v>18362</v>
      </c>
      <c r="T1286" s="167" t="s">
        <v>17164</v>
      </c>
      <c r="U1286" s="149"/>
      <c r="V1286" s="149"/>
      <c r="W1286" s="164" t="str">
        <f>VLOOKUP(TRIM(X1286),X10:Y88,2,FALSE)</f>
        <v>Frank</v>
      </c>
      <c r="X1286" s="11" t="str">
        <f t="shared" si="43"/>
        <v>6.5.1</v>
      </c>
      <c r="AA1286" s="1">
        <f t="shared" si="42"/>
        <v>215</v>
      </c>
    </row>
    <row r="1287" spans="1:27" ht="35.25" customHeight="1">
      <c r="A1287" s="150" t="s">
        <v>185</v>
      </c>
      <c r="B1287" s="165" t="s">
        <v>70</v>
      </c>
      <c r="C1287" s="153" t="s">
        <v>186</v>
      </c>
      <c r="D1287" s="153" t="s">
        <v>130</v>
      </c>
      <c r="E1287" s="154" t="s">
        <v>15668</v>
      </c>
      <c r="F1287" s="155" t="s">
        <v>27</v>
      </c>
      <c r="G1287" s="155" t="s">
        <v>189</v>
      </c>
      <c r="H1287" s="155" t="s">
        <v>16312</v>
      </c>
      <c r="I1287" s="166" t="s">
        <v>16948</v>
      </c>
      <c r="J1287" s="160" t="s">
        <v>422</v>
      </c>
      <c r="K1287" s="159"/>
      <c r="L1287" s="160"/>
      <c r="M1287" s="159"/>
      <c r="N1287" s="158" t="s">
        <v>15914</v>
      </c>
      <c r="O1287" s="158" t="s">
        <v>366</v>
      </c>
      <c r="P1287" s="158" t="s">
        <v>442</v>
      </c>
      <c r="Q1287" s="162" t="s">
        <v>16313</v>
      </c>
      <c r="R1287" s="162" t="s">
        <v>18636</v>
      </c>
      <c r="S1287" s="163" t="s">
        <v>18635</v>
      </c>
      <c r="T1287" s="148" t="s">
        <v>1002</v>
      </c>
      <c r="U1287" s="149" t="s">
        <v>9928</v>
      </c>
      <c r="V1287" s="149"/>
      <c r="W1287" s="164" t="str">
        <f>VLOOKUP(TRIM(X1287),X10:Y88,2,FALSE)</f>
        <v>Frank</v>
      </c>
      <c r="X1287" s="11" t="str">
        <f t="shared" si="43"/>
        <v>6.5.2</v>
      </c>
      <c r="AA1287" s="1">
        <f t="shared" si="42"/>
        <v>82</v>
      </c>
    </row>
    <row r="1288" spans="1:27" ht="35.25" customHeight="1">
      <c r="A1288" s="150" t="s">
        <v>185</v>
      </c>
      <c r="B1288" s="165" t="s">
        <v>70</v>
      </c>
      <c r="C1288" s="153" t="s">
        <v>186</v>
      </c>
      <c r="D1288" s="153" t="s">
        <v>133</v>
      </c>
      <c r="E1288" s="154" t="s">
        <v>15669</v>
      </c>
      <c r="F1288" s="155" t="s">
        <v>27</v>
      </c>
      <c r="G1288" s="155" t="s">
        <v>189</v>
      </c>
      <c r="H1288" s="155" t="s">
        <v>15923</v>
      </c>
      <c r="I1288" s="166" t="s">
        <v>16940</v>
      </c>
      <c r="J1288" s="160" t="s">
        <v>422</v>
      </c>
      <c r="K1288" s="159"/>
      <c r="L1288" s="160"/>
      <c r="M1288" s="159"/>
      <c r="N1288" s="158" t="s">
        <v>15914</v>
      </c>
      <c r="O1288" s="158" t="s">
        <v>366</v>
      </c>
      <c r="P1288" s="158" t="s">
        <v>442</v>
      </c>
      <c r="Q1288" s="162" t="s">
        <v>15924</v>
      </c>
      <c r="R1288" s="162" t="s">
        <v>18641</v>
      </c>
      <c r="S1288" s="163" t="s">
        <v>18640</v>
      </c>
      <c r="T1288" s="167" t="s">
        <v>1483</v>
      </c>
      <c r="U1288" s="149" t="s">
        <v>9928</v>
      </c>
      <c r="V1288" s="149"/>
      <c r="W1288" s="164" t="str">
        <f>VLOOKUP(TRIM(X1288),X10:Y88,2,FALSE)</f>
        <v>Frank</v>
      </c>
      <c r="X1288" s="11" t="str">
        <f t="shared" si="43"/>
        <v>6.5.3</v>
      </c>
      <c r="AA1288" s="1">
        <f t="shared" si="42"/>
        <v>69</v>
      </c>
    </row>
    <row r="1289" spans="1:27" ht="35.25" customHeight="1">
      <c r="A1289" s="150" t="s">
        <v>185</v>
      </c>
      <c r="B1289" s="165" t="s">
        <v>70</v>
      </c>
      <c r="C1289" s="153" t="s">
        <v>186</v>
      </c>
      <c r="D1289" s="153" t="s">
        <v>133</v>
      </c>
      <c r="E1289" s="154" t="s">
        <v>15670</v>
      </c>
      <c r="F1289" s="155" t="s">
        <v>27</v>
      </c>
      <c r="G1289" s="155" t="s">
        <v>189</v>
      </c>
      <c r="H1289" s="155" t="s">
        <v>16103</v>
      </c>
      <c r="I1289" s="166" t="s">
        <v>16945</v>
      </c>
      <c r="J1289" s="160" t="s">
        <v>455</v>
      </c>
      <c r="K1289" s="159"/>
      <c r="L1289" s="160"/>
      <c r="M1289" s="159"/>
      <c r="N1289" s="158" t="s">
        <v>3708</v>
      </c>
      <c r="O1289" s="158" t="s">
        <v>366</v>
      </c>
      <c r="P1289" s="158" t="s">
        <v>442</v>
      </c>
      <c r="Q1289" s="162" t="s">
        <v>16094</v>
      </c>
      <c r="R1289" s="162" t="s">
        <v>18301</v>
      </c>
      <c r="S1289" s="163" t="s">
        <v>193</v>
      </c>
      <c r="T1289" s="148" t="s">
        <v>432</v>
      </c>
      <c r="U1289" s="149"/>
      <c r="V1289" s="149"/>
      <c r="W1289" s="164" t="str">
        <f>VLOOKUP(TRIM(X1289),X10:Y88,2,FALSE)</f>
        <v>Frank</v>
      </c>
      <c r="X1289" s="11" t="str">
        <f t="shared" si="43"/>
        <v>6.5.3</v>
      </c>
      <c r="AA1289" s="1">
        <f t="shared" si="42"/>
        <v>29</v>
      </c>
    </row>
    <row r="1290" spans="1:27" ht="35.25" customHeight="1">
      <c r="A1290" s="150" t="s">
        <v>185</v>
      </c>
      <c r="B1290" s="165" t="s">
        <v>70</v>
      </c>
      <c r="C1290" s="153" t="s">
        <v>186</v>
      </c>
      <c r="D1290" s="153" t="s">
        <v>133</v>
      </c>
      <c r="E1290" s="154" t="s">
        <v>15671</v>
      </c>
      <c r="F1290" s="155" t="s">
        <v>27</v>
      </c>
      <c r="G1290" s="155" t="s">
        <v>189</v>
      </c>
      <c r="H1290" s="155" t="s">
        <v>16912</v>
      </c>
      <c r="I1290" s="166" t="s">
        <v>859</v>
      </c>
      <c r="J1290" s="160" t="s">
        <v>422</v>
      </c>
      <c r="K1290" s="159"/>
      <c r="L1290" s="160"/>
      <c r="M1290" s="159"/>
      <c r="N1290" s="158" t="s">
        <v>15914</v>
      </c>
      <c r="O1290" s="158" t="s">
        <v>366</v>
      </c>
      <c r="P1290" s="158" t="s">
        <v>442</v>
      </c>
      <c r="Q1290" s="162" t="s">
        <v>16912</v>
      </c>
      <c r="R1290" s="162" t="s">
        <v>18645</v>
      </c>
      <c r="S1290" s="163" t="s">
        <v>18644</v>
      </c>
      <c r="T1290" s="167" t="s">
        <v>848</v>
      </c>
      <c r="U1290" s="149" t="s">
        <v>9928</v>
      </c>
      <c r="V1290" s="149"/>
      <c r="W1290" s="164" t="str">
        <f>VLOOKUP(TRIM(X1290),X10:Y88,2,FALSE)</f>
        <v>Frank</v>
      </c>
      <c r="X1290" s="11" t="str">
        <f t="shared" si="43"/>
        <v>6.5.3</v>
      </c>
      <c r="AA1290" s="1">
        <f t="shared" si="42"/>
        <v>35</v>
      </c>
    </row>
    <row r="1291" spans="1:27" ht="35.25" customHeight="1">
      <c r="A1291" s="150" t="s">
        <v>185</v>
      </c>
      <c r="B1291" s="165" t="s">
        <v>70</v>
      </c>
      <c r="C1291" s="153" t="s">
        <v>186</v>
      </c>
      <c r="D1291" s="153" t="s">
        <v>133</v>
      </c>
      <c r="E1291" s="154" t="s">
        <v>15672</v>
      </c>
      <c r="F1291" s="155" t="s">
        <v>27</v>
      </c>
      <c r="G1291" s="155" t="s">
        <v>189</v>
      </c>
      <c r="H1291" s="155" t="s">
        <v>15933</v>
      </c>
      <c r="I1291" s="166" t="s">
        <v>16969</v>
      </c>
      <c r="J1291" s="160" t="s">
        <v>422</v>
      </c>
      <c r="K1291" s="159"/>
      <c r="L1291" s="160"/>
      <c r="M1291" s="159"/>
      <c r="N1291" s="158" t="s">
        <v>15914</v>
      </c>
      <c r="O1291" s="158" t="s">
        <v>366</v>
      </c>
      <c r="P1291" s="158" t="s">
        <v>442</v>
      </c>
      <c r="Q1291" s="162" t="s">
        <v>15933</v>
      </c>
      <c r="R1291" s="162" t="s">
        <v>18308</v>
      </c>
      <c r="S1291" s="163" t="s">
        <v>193</v>
      </c>
      <c r="T1291" s="148" t="s">
        <v>848</v>
      </c>
      <c r="U1291" s="149"/>
      <c r="V1291" s="149"/>
      <c r="W1291" s="164" t="str">
        <f>VLOOKUP(TRIM(X1291),X10:Y88,2,FALSE)</f>
        <v>Frank</v>
      </c>
      <c r="X1291" s="11" t="str">
        <f t="shared" si="43"/>
        <v>6.5.3</v>
      </c>
      <c r="AA1291" s="1">
        <f t="shared" si="42"/>
        <v>53</v>
      </c>
    </row>
    <row r="1292" spans="1:27" ht="35.25" customHeight="1">
      <c r="A1292" s="150" t="s">
        <v>185</v>
      </c>
      <c r="B1292" s="165" t="s">
        <v>70</v>
      </c>
      <c r="C1292" s="153" t="s">
        <v>186</v>
      </c>
      <c r="D1292" s="153" t="s">
        <v>133</v>
      </c>
      <c r="E1292" s="154" t="s">
        <v>15673</v>
      </c>
      <c r="F1292" s="155" t="s">
        <v>27</v>
      </c>
      <c r="G1292" s="155" t="s">
        <v>189</v>
      </c>
      <c r="H1292" s="155" t="s">
        <v>16354</v>
      </c>
      <c r="I1292" s="166" t="s">
        <v>1139</v>
      </c>
      <c r="J1292" s="160" t="s">
        <v>422</v>
      </c>
      <c r="K1292" s="159"/>
      <c r="L1292" s="160"/>
      <c r="M1292" s="159"/>
      <c r="N1292" s="158" t="s">
        <v>15914</v>
      </c>
      <c r="O1292" s="158" t="s">
        <v>366</v>
      </c>
      <c r="P1292" s="158" t="s">
        <v>442</v>
      </c>
      <c r="Q1292" s="162" t="s">
        <v>17212</v>
      </c>
      <c r="R1292" s="162" t="s">
        <v>18313</v>
      </c>
      <c r="S1292" s="163" t="s">
        <v>193</v>
      </c>
      <c r="T1292" s="167" t="s">
        <v>3424</v>
      </c>
      <c r="U1292" s="149"/>
      <c r="V1292" s="149"/>
      <c r="W1292" s="164" t="str">
        <f>VLOOKUP(TRIM(X1292),X10:Y88,2,FALSE)</f>
        <v>Frank</v>
      </c>
      <c r="X1292" s="11" t="str">
        <f t="shared" si="43"/>
        <v>6.5.3</v>
      </c>
      <c r="AA1292" s="1">
        <f t="shared" si="42"/>
        <v>4</v>
      </c>
    </row>
    <row r="1293" spans="1:27" ht="35.25" customHeight="1">
      <c r="A1293" s="150" t="s">
        <v>185</v>
      </c>
      <c r="B1293" s="165" t="s">
        <v>70</v>
      </c>
      <c r="C1293" s="153" t="s">
        <v>186</v>
      </c>
      <c r="D1293" s="153" t="s">
        <v>133</v>
      </c>
      <c r="E1293" s="154" t="s">
        <v>15674</v>
      </c>
      <c r="F1293" s="155" t="s">
        <v>27</v>
      </c>
      <c r="G1293" s="155" t="s">
        <v>189</v>
      </c>
      <c r="H1293" s="155" t="s">
        <v>16430</v>
      </c>
      <c r="I1293" s="166" t="s">
        <v>475</v>
      </c>
      <c r="J1293" s="160" t="s">
        <v>455</v>
      </c>
      <c r="K1293" s="159"/>
      <c r="L1293" s="160"/>
      <c r="M1293" s="159"/>
      <c r="N1293" s="158" t="s">
        <v>3708</v>
      </c>
      <c r="O1293" s="158" t="s">
        <v>366</v>
      </c>
      <c r="P1293" s="158" t="s">
        <v>442</v>
      </c>
      <c r="Q1293" s="162" t="s">
        <v>16431</v>
      </c>
      <c r="R1293" s="162" t="s">
        <v>18607</v>
      </c>
      <c r="S1293" s="163" t="s">
        <v>193</v>
      </c>
      <c r="T1293" s="148" t="s">
        <v>472</v>
      </c>
      <c r="U1293" s="149" t="s">
        <v>9928</v>
      </c>
      <c r="V1293" s="149"/>
      <c r="W1293" s="164" t="str">
        <f>VLOOKUP(TRIM(X1293),X10:Y88,2,FALSE)</f>
        <v>Frank</v>
      </c>
      <c r="X1293" s="11" t="str">
        <f t="shared" si="43"/>
        <v>6.5.3</v>
      </c>
      <c r="AA1293" s="1">
        <f t="shared" si="42"/>
        <v>17</v>
      </c>
    </row>
    <row r="1294" spans="1:27" ht="35.25" customHeight="1">
      <c r="A1294" s="150" t="s">
        <v>185</v>
      </c>
      <c r="B1294" s="165" t="s">
        <v>70</v>
      </c>
      <c r="C1294" s="153" t="s">
        <v>186</v>
      </c>
      <c r="D1294" s="153" t="s">
        <v>133</v>
      </c>
      <c r="E1294" s="154" t="s">
        <v>15675</v>
      </c>
      <c r="F1294" s="155" t="s">
        <v>27</v>
      </c>
      <c r="G1294" s="155" t="s">
        <v>189</v>
      </c>
      <c r="H1294" s="155" t="s">
        <v>16734</v>
      </c>
      <c r="I1294" s="166" t="s">
        <v>18319</v>
      </c>
      <c r="J1294" s="160" t="s">
        <v>422</v>
      </c>
      <c r="K1294" s="159"/>
      <c r="L1294" s="160"/>
      <c r="M1294" s="159"/>
      <c r="N1294" s="158" t="s">
        <v>15914</v>
      </c>
      <c r="O1294" s="158" t="s">
        <v>366</v>
      </c>
      <c r="P1294" s="158" t="s">
        <v>442</v>
      </c>
      <c r="Q1294" s="162" t="s">
        <v>16735</v>
      </c>
      <c r="R1294" s="162" t="s">
        <v>18647</v>
      </c>
      <c r="S1294" s="163" t="s">
        <v>18648</v>
      </c>
      <c r="T1294" s="167" t="s">
        <v>582</v>
      </c>
      <c r="U1294" s="149" t="s">
        <v>9928</v>
      </c>
      <c r="V1294" s="149"/>
      <c r="W1294" s="164" t="str">
        <f>VLOOKUP(TRIM(X1294),X10:Y88,2,FALSE)</f>
        <v>Frank</v>
      </c>
      <c r="X1294" s="11" t="str">
        <f t="shared" si="43"/>
        <v>6.5.3</v>
      </c>
      <c r="AA1294" s="1">
        <f t="shared" si="42"/>
        <v>69</v>
      </c>
    </row>
    <row r="1295" spans="1:27" ht="35.25" customHeight="1">
      <c r="A1295" s="150" t="s">
        <v>185</v>
      </c>
      <c r="B1295" s="165" t="s">
        <v>70</v>
      </c>
      <c r="C1295" s="153" t="s">
        <v>186</v>
      </c>
      <c r="D1295" s="153" t="s">
        <v>130</v>
      </c>
      <c r="E1295" s="154" t="s">
        <v>15676</v>
      </c>
      <c r="F1295" s="155" t="s">
        <v>26</v>
      </c>
      <c r="G1295" s="155" t="s">
        <v>189</v>
      </c>
      <c r="H1295" s="155" t="s">
        <v>18140</v>
      </c>
      <c r="I1295" s="166" t="s">
        <v>1638</v>
      </c>
      <c r="J1295" s="160"/>
      <c r="K1295" s="159"/>
      <c r="L1295" s="160"/>
      <c r="M1295" s="159"/>
      <c r="N1295" s="158"/>
      <c r="O1295" s="158" t="s">
        <v>366</v>
      </c>
      <c r="P1295" s="158" t="s">
        <v>442</v>
      </c>
      <c r="Q1295" s="162" t="s">
        <v>18141</v>
      </c>
      <c r="R1295" s="162" t="s">
        <v>18335</v>
      </c>
      <c r="S1295" s="163" t="s">
        <v>193</v>
      </c>
      <c r="T1295" s="148" t="s">
        <v>1530</v>
      </c>
      <c r="U1295" s="149"/>
      <c r="V1295" s="149"/>
      <c r="W1295" s="164" t="str">
        <f>VLOOKUP(TRIM(X1295),X10:Y88,2,FALSE)</f>
        <v>Frank</v>
      </c>
      <c r="X1295" s="11" t="str">
        <f t="shared" si="43"/>
        <v>6.5.2</v>
      </c>
      <c r="AA1295" s="1">
        <f t="shared" si="42"/>
        <v>6</v>
      </c>
    </row>
    <row r="1296" spans="1:27" ht="35.25" customHeight="1">
      <c r="A1296" s="150"/>
      <c r="B1296" s="165" t="s">
        <v>70</v>
      </c>
      <c r="C1296" s="153" t="s">
        <v>28</v>
      </c>
      <c r="D1296" s="153" t="s">
        <v>133</v>
      </c>
      <c r="E1296" s="154" t="s">
        <v>15677</v>
      </c>
      <c r="F1296" s="155" t="s">
        <v>27</v>
      </c>
      <c r="G1296" s="169" t="s">
        <v>189</v>
      </c>
      <c r="H1296" s="169" t="s">
        <v>12817</v>
      </c>
      <c r="I1296" s="170" t="s">
        <v>760</v>
      </c>
      <c r="J1296" s="171" t="s">
        <v>422</v>
      </c>
      <c r="K1296" s="172"/>
      <c r="L1296" s="171"/>
      <c r="M1296" s="172"/>
      <c r="N1296" s="171" t="s">
        <v>15914</v>
      </c>
      <c r="O1296" s="171" t="s">
        <v>366</v>
      </c>
      <c r="P1296" s="171" t="s">
        <v>442</v>
      </c>
      <c r="Q1296" s="173" t="s">
        <v>18589</v>
      </c>
      <c r="R1296" s="173" t="s">
        <v>18590</v>
      </c>
      <c r="S1296" s="177"/>
      <c r="T1296" s="167" t="s">
        <v>762</v>
      </c>
      <c r="U1296" s="149"/>
      <c r="V1296" s="149"/>
      <c r="W1296" s="164" t="str">
        <f>VLOOKUP(TRIM(X1296),X10:Y88,2,FALSE)</f>
        <v>Frank</v>
      </c>
      <c r="X1296" s="11" t="str">
        <f t="shared" si="43"/>
        <v>6.5.3</v>
      </c>
      <c r="AA1296" s="1">
        <f t="shared" si="42"/>
        <v>3</v>
      </c>
    </row>
    <row r="1297" spans="1:27" ht="36.75" customHeight="1">
      <c r="A1297" s="150" t="s">
        <v>185</v>
      </c>
      <c r="B1297" s="165" t="s">
        <v>70</v>
      </c>
      <c r="C1297" s="153" t="s">
        <v>186</v>
      </c>
      <c r="D1297" s="153" t="s">
        <v>136</v>
      </c>
      <c r="E1297" s="154" t="s">
        <v>15678</v>
      </c>
      <c r="F1297" s="155" t="s">
        <v>434</v>
      </c>
      <c r="G1297" s="155" t="s">
        <v>189</v>
      </c>
      <c r="H1297" s="155" t="s">
        <v>18326</v>
      </c>
      <c r="I1297" s="166" t="s">
        <v>1638</v>
      </c>
      <c r="J1297" s="160"/>
      <c r="K1297" s="159"/>
      <c r="L1297" s="160"/>
      <c r="M1297" s="159"/>
      <c r="N1297" s="158"/>
      <c r="O1297" s="158" t="s">
        <v>366</v>
      </c>
      <c r="P1297" s="158" t="s">
        <v>442</v>
      </c>
      <c r="Q1297" s="162" t="s">
        <v>1959</v>
      </c>
      <c r="R1297" s="162" t="s">
        <v>18651</v>
      </c>
      <c r="S1297" s="163" t="s">
        <v>18652</v>
      </c>
      <c r="T1297" s="148" t="s">
        <v>7018</v>
      </c>
      <c r="U1297" s="149" t="s">
        <v>9928</v>
      </c>
      <c r="V1297" s="149"/>
      <c r="W1297" s="164" t="str">
        <f>VLOOKUP(TRIM(X1297),X10:Y88,2,FALSE)</f>
        <v>Frank</v>
      </c>
      <c r="X1297" s="11" t="str">
        <f t="shared" si="43"/>
        <v>6.5.4</v>
      </c>
      <c r="AA1297" s="1">
        <f t="shared" si="42"/>
        <v>6</v>
      </c>
    </row>
    <row r="1298" spans="1:27" ht="36.75" customHeight="1">
      <c r="A1298" s="150" t="s">
        <v>185</v>
      </c>
      <c r="B1298" s="165" t="s">
        <v>70</v>
      </c>
      <c r="C1298" s="153" t="s">
        <v>186</v>
      </c>
      <c r="D1298" s="153" t="s">
        <v>136</v>
      </c>
      <c r="E1298" s="154" t="s">
        <v>15679</v>
      </c>
      <c r="F1298" s="155" t="s">
        <v>26</v>
      </c>
      <c r="G1298" s="155" t="s">
        <v>189</v>
      </c>
      <c r="H1298" s="155" t="s">
        <v>18698</v>
      </c>
      <c r="I1298" s="166" t="s">
        <v>1638</v>
      </c>
      <c r="J1298" s="160"/>
      <c r="K1298" s="159"/>
      <c r="L1298" s="160"/>
      <c r="M1298" s="159"/>
      <c r="N1298" s="158"/>
      <c r="O1298" s="158"/>
      <c r="P1298" s="158" t="s">
        <v>442</v>
      </c>
      <c r="Q1298" s="162" t="s">
        <v>16861</v>
      </c>
      <c r="R1298" s="162" t="s">
        <v>18330</v>
      </c>
      <c r="S1298" s="163" t="s">
        <v>193</v>
      </c>
      <c r="T1298" s="167" t="s">
        <v>7018</v>
      </c>
      <c r="U1298" s="149"/>
      <c r="V1298" s="149"/>
      <c r="W1298" s="164" t="str">
        <f>VLOOKUP(TRIM(X1298),X10:Y88,2,FALSE)</f>
        <v>Frank</v>
      </c>
      <c r="X1298" s="11" t="str">
        <f t="shared" si="43"/>
        <v>6.5.4</v>
      </c>
      <c r="AA1298" s="1">
        <f t="shared" si="42"/>
        <v>6</v>
      </c>
    </row>
    <row r="1299" spans="1:27" ht="36.75" customHeight="1">
      <c r="A1299" s="150" t="s">
        <v>185</v>
      </c>
      <c r="B1299" s="165" t="s">
        <v>70</v>
      </c>
      <c r="C1299" s="153" t="s">
        <v>186</v>
      </c>
      <c r="D1299" s="153" t="s">
        <v>164</v>
      </c>
      <c r="E1299" s="154" t="s">
        <v>15680</v>
      </c>
      <c r="F1299" s="155" t="s">
        <v>27</v>
      </c>
      <c r="G1299" s="155" t="s">
        <v>189</v>
      </c>
      <c r="H1299" s="155" t="s">
        <v>16556</v>
      </c>
      <c r="I1299" s="166" t="s">
        <v>2711</v>
      </c>
      <c r="J1299" s="160" t="s">
        <v>622</v>
      </c>
      <c r="K1299" s="159"/>
      <c r="L1299" s="160"/>
      <c r="M1299" s="159"/>
      <c r="N1299" s="158" t="s">
        <v>15914</v>
      </c>
      <c r="O1299" s="158" t="s">
        <v>366</v>
      </c>
      <c r="P1299" s="158" t="s">
        <v>624</v>
      </c>
      <c r="Q1299" s="162" t="s">
        <v>16446</v>
      </c>
      <c r="R1299" s="162" t="s">
        <v>18334</v>
      </c>
      <c r="S1299" s="163" t="s">
        <v>193</v>
      </c>
      <c r="T1299" s="148" t="s">
        <v>988</v>
      </c>
      <c r="U1299" s="149"/>
      <c r="V1299" s="149"/>
      <c r="W1299" s="164" t="str">
        <f>VLOOKUP(TRIM(X1299),X10:Y88,2,FALSE)</f>
        <v>Dario</v>
      </c>
      <c r="X1299" s="11" t="str">
        <f t="shared" si="43"/>
        <v>6.10</v>
      </c>
      <c r="AA1299" s="1">
        <f t="shared" si="42"/>
        <v>28</v>
      </c>
    </row>
    <row r="1300" spans="1:27" ht="36.75" customHeight="1">
      <c r="A1300" s="150" t="s">
        <v>185</v>
      </c>
      <c r="B1300" s="165" t="s">
        <v>70</v>
      </c>
      <c r="C1300" s="153" t="s">
        <v>186</v>
      </c>
      <c r="D1300" s="153" t="s">
        <v>11389</v>
      </c>
      <c r="E1300" s="154" t="s">
        <v>15681</v>
      </c>
      <c r="F1300" s="155" t="s">
        <v>27</v>
      </c>
      <c r="G1300" s="155" t="s">
        <v>189</v>
      </c>
      <c r="H1300" s="155" t="s">
        <v>16776</v>
      </c>
      <c r="I1300" s="166" t="s">
        <v>947</v>
      </c>
      <c r="J1300" s="160" t="s">
        <v>455</v>
      </c>
      <c r="K1300" s="159"/>
      <c r="L1300" s="160"/>
      <c r="M1300" s="159"/>
      <c r="N1300" s="158" t="s">
        <v>3708</v>
      </c>
      <c r="O1300" s="158" t="s">
        <v>366</v>
      </c>
      <c r="P1300" s="158" t="s">
        <v>442</v>
      </c>
      <c r="Q1300" s="162" t="s">
        <v>16777</v>
      </c>
      <c r="R1300" s="162" t="s">
        <v>18339</v>
      </c>
      <c r="S1300" s="163" t="s">
        <v>193</v>
      </c>
      <c r="T1300" s="167" t="s">
        <v>1215</v>
      </c>
      <c r="U1300" s="149"/>
      <c r="V1300" s="149"/>
      <c r="W1300" s="164" t="str">
        <f>VLOOKUP(TRIM(X1300),X10:Y88,2,FALSE)</f>
        <v>Puneet</v>
      </c>
      <c r="X1300" s="11" t="str">
        <f t="shared" si="43"/>
        <v>6.5.7.1</v>
      </c>
      <c r="AA1300" s="1">
        <f t="shared" si="42"/>
        <v>7</v>
      </c>
    </row>
    <row r="1301" spans="1:27" ht="36.75" customHeight="1">
      <c r="A1301" s="150" t="s">
        <v>185</v>
      </c>
      <c r="B1301" s="165" t="s">
        <v>70</v>
      </c>
      <c r="C1301" s="153" t="s">
        <v>186</v>
      </c>
      <c r="D1301" s="153" t="s">
        <v>149</v>
      </c>
      <c r="E1301" s="154" t="s">
        <v>15682</v>
      </c>
      <c r="F1301" s="155" t="s">
        <v>27</v>
      </c>
      <c r="G1301" s="155" t="s">
        <v>189</v>
      </c>
      <c r="H1301" s="155" t="s">
        <v>16710</v>
      </c>
      <c r="I1301" s="166" t="s">
        <v>1091</v>
      </c>
      <c r="J1301" s="160" t="s">
        <v>422</v>
      </c>
      <c r="K1301" s="159"/>
      <c r="L1301" s="160"/>
      <c r="M1301" s="159"/>
      <c r="N1301" s="158" t="s">
        <v>15914</v>
      </c>
      <c r="O1301" s="158" t="s">
        <v>366</v>
      </c>
      <c r="P1301" s="158" t="s">
        <v>442</v>
      </c>
      <c r="Q1301" s="162" t="s">
        <v>16618</v>
      </c>
      <c r="R1301" s="162" t="s">
        <v>18342</v>
      </c>
      <c r="S1301" s="163" t="s">
        <v>193</v>
      </c>
      <c r="T1301" s="148" t="s">
        <v>1264</v>
      </c>
      <c r="U1301" s="149"/>
      <c r="V1301" s="149"/>
      <c r="W1301" s="164" t="str">
        <f>VLOOKUP(TRIM(X1301),X10:Y88,2,FALSE)</f>
        <v>Frank</v>
      </c>
      <c r="X1301" s="11" t="str">
        <f t="shared" si="43"/>
        <v>6.5.9</v>
      </c>
      <c r="AA1301" s="1">
        <f t="shared" si="42"/>
        <v>10</v>
      </c>
    </row>
    <row r="1302" spans="1:27" ht="36.75" customHeight="1">
      <c r="A1302" s="150" t="s">
        <v>185</v>
      </c>
      <c r="B1302" s="165" t="s">
        <v>70</v>
      </c>
      <c r="C1302" s="153" t="s">
        <v>186</v>
      </c>
      <c r="D1302" s="153" t="s">
        <v>149</v>
      </c>
      <c r="E1302" s="154" t="s">
        <v>15683</v>
      </c>
      <c r="F1302" s="155" t="s">
        <v>27</v>
      </c>
      <c r="G1302" s="155" t="s">
        <v>189</v>
      </c>
      <c r="H1302" s="155" t="s">
        <v>16184</v>
      </c>
      <c r="I1302" s="166" t="s">
        <v>563</v>
      </c>
      <c r="J1302" s="160" t="s">
        <v>455</v>
      </c>
      <c r="K1302" s="159"/>
      <c r="L1302" s="160"/>
      <c r="M1302" s="159"/>
      <c r="N1302" s="158" t="s">
        <v>3708</v>
      </c>
      <c r="O1302" s="158" t="s">
        <v>366</v>
      </c>
      <c r="P1302" s="158" t="s">
        <v>442</v>
      </c>
      <c r="Q1302" s="162" t="s">
        <v>16141</v>
      </c>
      <c r="R1302" s="162" t="s">
        <v>18659</v>
      </c>
      <c r="S1302" s="163" t="s">
        <v>18660</v>
      </c>
      <c r="T1302" s="167" t="s">
        <v>1178</v>
      </c>
      <c r="U1302" s="149" t="s">
        <v>4307</v>
      </c>
      <c r="V1302" s="149"/>
      <c r="W1302" s="164" t="str">
        <f>VLOOKUP(TRIM(X1302),X10:Y88,2,FALSE)</f>
        <v>Frank</v>
      </c>
      <c r="X1302" s="11" t="str">
        <f t="shared" si="43"/>
        <v>6.5.9</v>
      </c>
      <c r="AA1302" s="1">
        <f t="shared" si="42"/>
        <v>6</v>
      </c>
    </row>
    <row r="1303" spans="1:27" ht="36.75" customHeight="1">
      <c r="A1303" s="150" t="s">
        <v>185</v>
      </c>
      <c r="B1303" s="165" t="s">
        <v>70</v>
      </c>
      <c r="C1303" s="153" t="s">
        <v>186</v>
      </c>
      <c r="D1303" s="153" t="s">
        <v>11391</v>
      </c>
      <c r="E1303" s="154" t="s">
        <v>15684</v>
      </c>
      <c r="F1303" s="155" t="s">
        <v>27</v>
      </c>
      <c r="G1303" s="155" t="s">
        <v>189</v>
      </c>
      <c r="H1303" s="155" t="s">
        <v>15912</v>
      </c>
      <c r="I1303" s="166" t="s">
        <v>16964</v>
      </c>
      <c r="J1303" s="160" t="s">
        <v>455</v>
      </c>
      <c r="K1303" s="159"/>
      <c r="L1303" s="160"/>
      <c r="M1303" s="159"/>
      <c r="N1303" s="158" t="s">
        <v>3708</v>
      </c>
      <c r="O1303" s="158" t="s">
        <v>366</v>
      </c>
      <c r="P1303" s="158" t="s">
        <v>442</v>
      </c>
      <c r="Q1303" s="162" t="s">
        <v>12284</v>
      </c>
      <c r="R1303" s="162" t="s">
        <v>18669</v>
      </c>
      <c r="S1303" s="163" t="s">
        <v>200</v>
      </c>
      <c r="T1303" s="148" t="s">
        <v>1288</v>
      </c>
      <c r="U1303" s="149" t="s">
        <v>9928</v>
      </c>
      <c r="V1303" s="149"/>
      <c r="W1303" s="164" t="str">
        <f>VLOOKUP(TRIM(X1303),X10:Y88,2,FALSE)</f>
        <v>Puneet</v>
      </c>
      <c r="X1303" s="11" t="str">
        <f t="shared" si="43"/>
        <v>6.5.7.3</v>
      </c>
      <c r="AA1303" s="1">
        <f t="shared" si="42"/>
        <v>17</v>
      </c>
    </row>
    <row r="1304" spans="1:27" ht="36.75" customHeight="1">
      <c r="A1304" s="150" t="s">
        <v>185</v>
      </c>
      <c r="B1304" s="165" t="s">
        <v>70</v>
      </c>
      <c r="C1304" s="153" t="s">
        <v>186</v>
      </c>
      <c r="D1304" s="153" t="s">
        <v>11389</v>
      </c>
      <c r="E1304" s="154" t="s">
        <v>15685</v>
      </c>
      <c r="F1304" s="155" t="s">
        <v>27</v>
      </c>
      <c r="G1304" s="155" t="s">
        <v>189</v>
      </c>
      <c r="H1304" s="155" t="s">
        <v>16780</v>
      </c>
      <c r="I1304" s="166" t="s">
        <v>459</v>
      </c>
      <c r="J1304" s="160" t="s">
        <v>455</v>
      </c>
      <c r="K1304" s="159"/>
      <c r="L1304" s="160"/>
      <c r="M1304" s="159"/>
      <c r="N1304" s="158" t="s">
        <v>3708</v>
      </c>
      <c r="O1304" s="158" t="s">
        <v>366</v>
      </c>
      <c r="P1304" s="158" t="s">
        <v>442</v>
      </c>
      <c r="Q1304" s="162" t="s">
        <v>16781</v>
      </c>
      <c r="R1304" s="162" t="s">
        <v>18360</v>
      </c>
      <c r="S1304" s="163" t="s">
        <v>193</v>
      </c>
      <c r="T1304" s="167" t="s">
        <v>461</v>
      </c>
      <c r="U1304" s="149"/>
      <c r="V1304" s="149"/>
      <c r="W1304" s="164" t="str">
        <f>VLOOKUP(TRIM(X1304),X10:Y88,2,FALSE)</f>
        <v>Puneet</v>
      </c>
      <c r="X1304" s="11" t="str">
        <f t="shared" si="43"/>
        <v>6.5.7.1</v>
      </c>
      <c r="AA1304" s="1">
        <f t="shared" si="42"/>
        <v>14</v>
      </c>
    </row>
    <row r="1305" spans="1:27" ht="36.75" customHeight="1">
      <c r="A1305" s="150" t="s">
        <v>185</v>
      </c>
      <c r="B1305" s="165" t="s">
        <v>70</v>
      </c>
      <c r="C1305" s="153" t="s">
        <v>186</v>
      </c>
      <c r="D1305" s="153" t="s">
        <v>127</v>
      </c>
      <c r="E1305" s="154" t="s">
        <v>15686</v>
      </c>
      <c r="F1305" s="155" t="s">
        <v>27</v>
      </c>
      <c r="G1305" s="155" t="s">
        <v>189</v>
      </c>
      <c r="H1305" s="155" t="s">
        <v>17163</v>
      </c>
      <c r="I1305" s="166" t="s">
        <v>18354</v>
      </c>
      <c r="J1305" s="160" t="s">
        <v>422</v>
      </c>
      <c r="K1305" s="159"/>
      <c r="L1305" s="160"/>
      <c r="M1305" s="159"/>
      <c r="N1305" s="158" t="s">
        <v>15914</v>
      </c>
      <c r="O1305" s="158" t="s">
        <v>366</v>
      </c>
      <c r="P1305" s="158" t="s">
        <v>442</v>
      </c>
      <c r="Q1305" s="162" t="s">
        <v>17168</v>
      </c>
      <c r="R1305" s="162" t="s">
        <v>18378</v>
      </c>
      <c r="S1305" s="163" t="s">
        <v>193</v>
      </c>
      <c r="T1305" s="148" t="s">
        <v>17164</v>
      </c>
      <c r="U1305" s="149"/>
      <c r="V1305" s="149"/>
      <c r="W1305" s="164" t="str">
        <f>VLOOKUP(TRIM(X1305),X10:Y88,2,FALSE)</f>
        <v>Frank</v>
      </c>
      <c r="X1305" s="11" t="str">
        <f t="shared" si="43"/>
        <v>6.5.1</v>
      </c>
      <c r="AA1305" s="1">
        <f t="shared" ref="AA1305:AA1328" si="44">LEN(I1305)</f>
        <v>215</v>
      </c>
    </row>
    <row r="1306" spans="1:27" ht="36.75" customHeight="1">
      <c r="A1306" s="150" t="s">
        <v>185</v>
      </c>
      <c r="B1306" s="165" t="s">
        <v>70</v>
      </c>
      <c r="C1306" s="153" t="s">
        <v>186</v>
      </c>
      <c r="D1306" s="153" t="s">
        <v>11392</v>
      </c>
      <c r="E1306" s="154" t="s">
        <v>15687</v>
      </c>
      <c r="F1306" s="155" t="s">
        <v>27</v>
      </c>
      <c r="G1306" s="155" t="s">
        <v>189</v>
      </c>
      <c r="H1306" s="155" t="s">
        <v>16752</v>
      </c>
      <c r="I1306" s="166" t="s">
        <v>7595</v>
      </c>
      <c r="J1306" s="160" t="s">
        <v>455</v>
      </c>
      <c r="K1306" s="159"/>
      <c r="L1306" s="160"/>
      <c r="M1306" s="159"/>
      <c r="N1306" s="158" t="s">
        <v>3708</v>
      </c>
      <c r="O1306" s="158" t="s">
        <v>366</v>
      </c>
      <c r="P1306" s="158" t="s">
        <v>442</v>
      </c>
      <c r="Q1306" s="162" t="s">
        <v>11918</v>
      </c>
      <c r="R1306" s="162" t="s">
        <v>18670</v>
      </c>
      <c r="S1306" s="163" t="s">
        <v>18671</v>
      </c>
      <c r="T1306" s="167" t="s">
        <v>582</v>
      </c>
      <c r="U1306" s="149" t="s">
        <v>9928</v>
      </c>
      <c r="V1306" s="149"/>
      <c r="W1306" s="164" t="str">
        <f>VLOOKUP(TRIM(X1306),X10:Y88,2,FALSE)</f>
        <v>Puneet</v>
      </c>
      <c r="X1306" s="11" t="str">
        <f t="shared" si="43"/>
        <v>6.5.7.4</v>
      </c>
      <c r="AA1306" s="1">
        <f t="shared" si="44"/>
        <v>36</v>
      </c>
    </row>
    <row r="1307" spans="1:27" ht="36.75" customHeight="1">
      <c r="A1307" s="150" t="s">
        <v>185</v>
      </c>
      <c r="B1307" s="165" t="s">
        <v>70</v>
      </c>
      <c r="C1307" s="153" t="s">
        <v>186</v>
      </c>
      <c r="D1307" s="153" t="s">
        <v>153</v>
      </c>
      <c r="E1307" s="154" t="s">
        <v>15688</v>
      </c>
      <c r="F1307" s="155" t="s">
        <v>27</v>
      </c>
      <c r="G1307" s="155" t="s">
        <v>189</v>
      </c>
      <c r="H1307" s="155" t="s">
        <v>16890</v>
      </c>
      <c r="I1307" s="166" t="s">
        <v>947</v>
      </c>
      <c r="J1307" s="160" t="s">
        <v>422</v>
      </c>
      <c r="K1307" s="159"/>
      <c r="L1307" s="160"/>
      <c r="M1307" s="159"/>
      <c r="N1307" s="158" t="s">
        <v>15914</v>
      </c>
      <c r="O1307" s="158" t="s">
        <v>366</v>
      </c>
      <c r="P1307" s="158" t="s">
        <v>442</v>
      </c>
      <c r="Q1307" s="162" t="s">
        <v>16847</v>
      </c>
      <c r="R1307" s="162" t="s">
        <v>18565</v>
      </c>
      <c r="S1307" s="163" t="s">
        <v>193</v>
      </c>
      <c r="T1307" s="148" t="s">
        <v>1483</v>
      </c>
      <c r="U1307" s="149"/>
      <c r="V1307" s="149"/>
      <c r="W1307" s="164" t="str">
        <f>VLOOKUP(TRIM(X1307),X10:Y88,2,FALSE)</f>
        <v>Puneet</v>
      </c>
      <c r="X1307" s="11" t="str">
        <f t="shared" si="43"/>
        <v>6.5.11</v>
      </c>
      <c r="AA1307" s="1">
        <f t="shared" si="44"/>
        <v>7</v>
      </c>
    </row>
    <row r="1308" spans="1:27" ht="36.75" customHeight="1">
      <c r="A1308" s="150"/>
      <c r="B1308" s="165" t="s">
        <v>70</v>
      </c>
      <c r="C1308" s="153" t="s">
        <v>28</v>
      </c>
      <c r="D1308" s="153" t="s">
        <v>179</v>
      </c>
      <c r="E1308" s="154" t="s">
        <v>15689</v>
      </c>
      <c r="F1308" s="155" t="s">
        <v>27</v>
      </c>
      <c r="G1308" s="169" t="s">
        <v>189</v>
      </c>
      <c r="H1308" s="169" t="s">
        <v>16890</v>
      </c>
      <c r="I1308" s="170" t="s">
        <v>947</v>
      </c>
      <c r="J1308" s="171" t="s">
        <v>422</v>
      </c>
      <c r="K1308" s="172"/>
      <c r="L1308" s="171"/>
      <c r="M1308" s="172"/>
      <c r="N1308" s="171" t="s">
        <v>15914</v>
      </c>
      <c r="O1308" s="171" t="s">
        <v>366</v>
      </c>
      <c r="P1308" s="171" t="s">
        <v>442</v>
      </c>
      <c r="Q1308" s="173" t="s">
        <v>18568</v>
      </c>
      <c r="R1308" s="173" t="s">
        <v>425</v>
      </c>
      <c r="S1308" s="177"/>
      <c r="T1308" s="148" t="s">
        <v>1483</v>
      </c>
      <c r="U1308" s="149"/>
      <c r="V1308" s="149"/>
      <c r="W1308" s="164" t="str">
        <f>VLOOKUP(TRIM(X1308),X10:Y88,2,FALSE)</f>
        <v>Withdrawn</v>
      </c>
      <c r="X1308" s="11" t="str">
        <f t="shared" si="43"/>
        <v>99</v>
      </c>
      <c r="AA1308" s="1">
        <f t="shared" si="44"/>
        <v>7</v>
      </c>
    </row>
    <row r="1309" spans="1:27" ht="36.75" customHeight="1">
      <c r="A1309" s="150" t="s">
        <v>185</v>
      </c>
      <c r="B1309" s="165" t="s">
        <v>70</v>
      </c>
      <c r="C1309" s="153" t="s">
        <v>186</v>
      </c>
      <c r="D1309" s="153" t="s">
        <v>127</v>
      </c>
      <c r="E1309" s="154" t="s">
        <v>15690</v>
      </c>
      <c r="F1309" s="155" t="s">
        <v>26</v>
      </c>
      <c r="G1309" s="155" t="s">
        <v>189</v>
      </c>
      <c r="H1309" s="169" t="s">
        <v>18695</v>
      </c>
      <c r="I1309" s="166" t="s">
        <v>1638</v>
      </c>
      <c r="J1309" s="160"/>
      <c r="K1309" s="159"/>
      <c r="L1309" s="160"/>
      <c r="M1309" s="159"/>
      <c r="N1309" s="158"/>
      <c r="O1309" s="158"/>
      <c r="P1309" s="158"/>
      <c r="Q1309" s="162" t="s">
        <v>16866</v>
      </c>
      <c r="R1309" s="175" t="s">
        <v>18618</v>
      </c>
      <c r="S1309" s="176" t="s">
        <v>193</v>
      </c>
      <c r="T1309" s="148" t="s">
        <v>1545</v>
      </c>
      <c r="U1309" s="149"/>
      <c r="V1309" s="149"/>
      <c r="W1309" s="164" t="str">
        <f>VLOOKUP(TRIM(X1309),X10:Y88,2,FALSE)</f>
        <v>Frank</v>
      </c>
      <c r="X1309" s="11" t="str">
        <f t="shared" si="43"/>
        <v>6.5.1</v>
      </c>
      <c r="AA1309" s="1">
        <f t="shared" si="44"/>
        <v>6</v>
      </c>
    </row>
    <row r="1310" spans="1:27" ht="36.75" customHeight="1">
      <c r="A1310" s="150" t="s">
        <v>185</v>
      </c>
      <c r="B1310" s="165" t="s">
        <v>70</v>
      </c>
      <c r="C1310" s="153" t="s">
        <v>186</v>
      </c>
      <c r="D1310" s="153" t="s">
        <v>127</v>
      </c>
      <c r="E1310" s="154" t="s">
        <v>15691</v>
      </c>
      <c r="F1310" s="155" t="s">
        <v>26</v>
      </c>
      <c r="G1310" s="155" t="s">
        <v>189</v>
      </c>
      <c r="H1310" s="169" t="s">
        <v>18633</v>
      </c>
      <c r="I1310" s="166" t="s">
        <v>1638</v>
      </c>
      <c r="J1310" s="160"/>
      <c r="K1310" s="159"/>
      <c r="L1310" s="160"/>
      <c r="M1310" s="159"/>
      <c r="N1310" s="158"/>
      <c r="O1310" s="158" t="s">
        <v>366</v>
      </c>
      <c r="P1310" s="158" t="s">
        <v>16694</v>
      </c>
      <c r="Q1310" s="162" t="s">
        <v>16695</v>
      </c>
      <c r="R1310" s="175" t="s">
        <v>18621</v>
      </c>
      <c r="S1310" s="176" t="s">
        <v>193</v>
      </c>
      <c r="T1310" s="167" t="s">
        <v>7669</v>
      </c>
      <c r="U1310" s="149"/>
      <c r="V1310" s="149"/>
      <c r="W1310" s="164" t="str">
        <f>VLOOKUP(TRIM(X1310),X10:Y88,2,FALSE)</f>
        <v>Frank</v>
      </c>
      <c r="X1310" s="11" t="str">
        <f t="shared" ref="X1310:X1328" si="45">IF(ISNONTEXT(D1310),"" &amp; D1310 &amp;"",T(D1310))</f>
        <v>6.5.1</v>
      </c>
      <c r="AA1310" s="1">
        <f t="shared" si="44"/>
        <v>6</v>
      </c>
    </row>
    <row r="1311" spans="1:27" ht="36.75" customHeight="1">
      <c r="A1311" s="150" t="s">
        <v>185</v>
      </c>
      <c r="B1311" s="165" t="s">
        <v>70</v>
      </c>
      <c r="C1311" s="153" t="s">
        <v>186</v>
      </c>
      <c r="D1311" s="153" t="s">
        <v>127</v>
      </c>
      <c r="E1311" s="154" t="s">
        <v>15692</v>
      </c>
      <c r="F1311" s="155" t="s">
        <v>27</v>
      </c>
      <c r="G1311" s="155" t="s">
        <v>189</v>
      </c>
      <c r="H1311" s="155" t="s">
        <v>16893</v>
      </c>
      <c r="I1311" s="166" t="s">
        <v>1655</v>
      </c>
      <c r="J1311" s="160" t="s">
        <v>422</v>
      </c>
      <c r="K1311" s="159"/>
      <c r="L1311" s="160"/>
      <c r="M1311" s="159"/>
      <c r="N1311" s="158" t="s">
        <v>15914</v>
      </c>
      <c r="O1311" s="158" t="s">
        <v>366</v>
      </c>
      <c r="P1311" s="158" t="s">
        <v>442</v>
      </c>
      <c r="Q1311" s="162" t="s">
        <v>16873</v>
      </c>
      <c r="R1311" s="175" t="s">
        <v>18628</v>
      </c>
      <c r="S1311" s="176" t="s">
        <v>193</v>
      </c>
      <c r="T1311" s="148" t="s">
        <v>472</v>
      </c>
      <c r="U1311" s="149"/>
      <c r="V1311" s="149"/>
      <c r="W1311" s="164" t="str">
        <f>VLOOKUP(TRIM(X1311),X10:Y88,2,FALSE)</f>
        <v>Frank</v>
      </c>
      <c r="X1311" s="11" t="str">
        <f t="shared" si="45"/>
        <v>6.5.1</v>
      </c>
      <c r="AA1311" s="1">
        <f t="shared" si="44"/>
        <v>24</v>
      </c>
    </row>
    <row r="1312" spans="1:27" ht="36.75" customHeight="1">
      <c r="A1312" s="150" t="s">
        <v>185</v>
      </c>
      <c r="B1312" s="165" t="s">
        <v>70</v>
      </c>
      <c r="C1312" s="153" t="s">
        <v>186</v>
      </c>
      <c r="D1312" s="153" t="s">
        <v>127</v>
      </c>
      <c r="E1312" s="154" t="s">
        <v>15693</v>
      </c>
      <c r="F1312" s="155" t="s">
        <v>26</v>
      </c>
      <c r="G1312" s="155" t="s">
        <v>189</v>
      </c>
      <c r="H1312" s="169" t="s">
        <v>18632</v>
      </c>
      <c r="I1312" s="166" t="s">
        <v>1638</v>
      </c>
      <c r="J1312" s="160"/>
      <c r="K1312" s="159"/>
      <c r="L1312" s="160"/>
      <c r="M1312" s="159"/>
      <c r="N1312" s="158"/>
      <c r="O1312" s="158"/>
      <c r="P1312" s="158"/>
      <c r="Q1312" s="162" t="s">
        <v>16731</v>
      </c>
      <c r="R1312" s="175" t="s">
        <v>18627</v>
      </c>
      <c r="S1312" s="176" t="s">
        <v>193</v>
      </c>
      <c r="T1312" s="167" t="s">
        <v>2183</v>
      </c>
      <c r="U1312" s="149"/>
      <c r="V1312" s="149"/>
      <c r="W1312" s="164" t="str">
        <f>VLOOKUP(TRIM(X1312),X10:Y88,2,FALSE)</f>
        <v>Frank</v>
      </c>
      <c r="X1312" s="11" t="str">
        <f t="shared" si="45"/>
        <v>6.5.1</v>
      </c>
      <c r="AA1312" s="1">
        <f t="shared" si="44"/>
        <v>6</v>
      </c>
    </row>
    <row r="1313" spans="1:27" ht="36.75" customHeight="1">
      <c r="A1313" s="150" t="s">
        <v>185</v>
      </c>
      <c r="B1313" s="165" t="s">
        <v>70</v>
      </c>
      <c r="C1313" s="153" t="s">
        <v>186</v>
      </c>
      <c r="D1313" s="153" t="s">
        <v>127</v>
      </c>
      <c r="E1313" s="154" t="s">
        <v>15694</v>
      </c>
      <c r="F1313" s="155" t="s">
        <v>27</v>
      </c>
      <c r="G1313" s="155" t="s">
        <v>189</v>
      </c>
      <c r="H1313" s="155" t="s">
        <v>16892</v>
      </c>
      <c r="I1313" s="166" t="s">
        <v>18639</v>
      </c>
      <c r="J1313" s="160" t="s">
        <v>422</v>
      </c>
      <c r="K1313" s="159"/>
      <c r="L1313" s="160"/>
      <c r="M1313" s="159"/>
      <c r="N1313" s="158" t="s">
        <v>15914</v>
      </c>
      <c r="O1313" s="158" t="s">
        <v>366</v>
      </c>
      <c r="P1313" s="158" t="s">
        <v>442</v>
      </c>
      <c r="Q1313" s="162" t="s">
        <v>16868</v>
      </c>
      <c r="R1313" s="175" t="s">
        <v>18631</v>
      </c>
      <c r="S1313" s="176" t="s">
        <v>193</v>
      </c>
      <c r="T1313" s="148" t="s">
        <v>12196</v>
      </c>
      <c r="U1313" s="149"/>
      <c r="V1313" s="149"/>
      <c r="W1313" s="164" t="str">
        <f>VLOOKUP(TRIM(X1313),X10:Y88,2,FALSE)</f>
        <v>Frank</v>
      </c>
      <c r="X1313" s="11" t="str">
        <f t="shared" si="45"/>
        <v>6.5.1</v>
      </c>
      <c r="AA1313" s="1">
        <f t="shared" si="44"/>
        <v>52</v>
      </c>
    </row>
    <row r="1314" spans="1:27" ht="36.75" customHeight="1">
      <c r="A1314" s="150" t="s">
        <v>185</v>
      </c>
      <c r="B1314" s="165" t="s">
        <v>70</v>
      </c>
      <c r="C1314" s="153" t="s">
        <v>186</v>
      </c>
      <c r="D1314" s="153" t="s">
        <v>130</v>
      </c>
      <c r="E1314" s="154" t="s">
        <v>15695</v>
      </c>
      <c r="F1314" s="155" t="s">
        <v>27</v>
      </c>
      <c r="G1314" s="155" t="s">
        <v>189</v>
      </c>
      <c r="H1314" s="155" t="s">
        <v>16312</v>
      </c>
      <c r="I1314" s="166" t="s">
        <v>18638</v>
      </c>
      <c r="J1314" s="160" t="s">
        <v>422</v>
      </c>
      <c r="K1314" s="159"/>
      <c r="L1314" s="160"/>
      <c r="M1314" s="159"/>
      <c r="N1314" s="158" t="s">
        <v>15914</v>
      </c>
      <c r="O1314" s="158" t="s">
        <v>366</v>
      </c>
      <c r="P1314" s="158" t="s">
        <v>442</v>
      </c>
      <c r="Q1314" s="162" t="s">
        <v>16313</v>
      </c>
      <c r="R1314" s="175" t="s">
        <v>18637</v>
      </c>
      <c r="S1314" s="176" t="s">
        <v>193</v>
      </c>
      <c r="T1314" s="167" t="s">
        <v>1002</v>
      </c>
      <c r="U1314" s="149"/>
      <c r="V1314" s="149"/>
      <c r="W1314" s="164" t="str">
        <f>VLOOKUP(TRIM(X1314),X10:Y88,2,FALSE)</f>
        <v>Frank</v>
      </c>
      <c r="X1314" s="11" t="str">
        <f t="shared" si="45"/>
        <v>6.5.2</v>
      </c>
      <c r="AA1314" s="1">
        <f t="shared" si="44"/>
        <v>104</v>
      </c>
    </row>
    <row r="1315" spans="1:27" ht="36.75" customHeight="1">
      <c r="A1315" s="150" t="s">
        <v>185</v>
      </c>
      <c r="B1315" s="165" t="s">
        <v>70</v>
      </c>
      <c r="C1315" s="153" t="s">
        <v>186</v>
      </c>
      <c r="D1315" s="153" t="s">
        <v>133</v>
      </c>
      <c r="E1315" s="154" t="s">
        <v>15696</v>
      </c>
      <c r="F1315" s="155" t="s">
        <v>27</v>
      </c>
      <c r="G1315" s="155" t="s">
        <v>189</v>
      </c>
      <c r="H1315" s="155" t="s">
        <v>15923</v>
      </c>
      <c r="I1315" s="166" t="s">
        <v>18643</v>
      </c>
      <c r="J1315" s="160" t="s">
        <v>422</v>
      </c>
      <c r="K1315" s="159"/>
      <c r="L1315" s="160"/>
      <c r="M1315" s="159"/>
      <c r="N1315" s="158" t="s">
        <v>15914</v>
      </c>
      <c r="O1315" s="158" t="s">
        <v>366</v>
      </c>
      <c r="P1315" s="158" t="s">
        <v>442</v>
      </c>
      <c r="Q1315" s="162" t="s">
        <v>15924</v>
      </c>
      <c r="R1315" s="175" t="s">
        <v>18642</v>
      </c>
      <c r="S1315" s="176" t="s">
        <v>193</v>
      </c>
      <c r="T1315" s="148" t="s">
        <v>1483</v>
      </c>
      <c r="U1315" s="149"/>
      <c r="V1315" s="149"/>
      <c r="W1315" s="164" t="str">
        <f>VLOOKUP(TRIM(X1315),X10:Y88,2,FALSE)</f>
        <v>Frank</v>
      </c>
      <c r="X1315" s="11" t="str">
        <f t="shared" si="45"/>
        <v>6.5.3</v>
      </c>
      <c r="AA1315" s="1">
        <f t="shared" si="44"/>
        <v>106</v>
      </c>
    </row>
    <row r="1316" spans="1:27" ht="36.75" customHeight="1">
      <c r="A1316" s="150" t="s">
        <v>185</v>
      </c>
      <c r="B1316" s="165" t="s">
        <v>70</v>
      </c>
      <c r="C1316" s="153" t="s">
        <v>186</v>
      </c>
      <c r="D1316" s="153" t="s">
        <v>133</v>
      </c>
      <c r="E1316" s="154" t="s">
        <v>15697</v>
      </c>
      <c r="F1316" s="155" t="s">
        <v>27</v>
      </c>
      <c r="G1316" s="155" t="s">
        <v>189</v>
      </c>
      <c r="H1316" s="155" t="s">
        <v>16912</v>
      </c>
      <c r="I1316" s="166" t="s">
        <v>859</v>
      </c>
      <c r="J1316" s="160" t="s">
        <v>422</v>
      </c>
      <c r="K1316" s="159"/>
      <c r="L1316" s="160"/>
      <c r="M1316" s="159"/>
      <c r="N1316" s="158" t="s">
        <v>15914</v>
      </c>
      <c r="O1316" s="158" t="s">
        <v>366</v>
      </c>
      <c r="P1316" s="158" t="s">
        <v>442</v>
      </c>
      <c r="Q1316" s="162" t="s">
        <v>16912</v>
      </c>
      <c r="R1316" s="175" t="s">
        <v>18646</v>
      </c>
      <c r="S1316" s="176" t="s">
        <v>193</v>
      </c>
      <c r="T1316" s="167" t="s">
        <v>848</v>
      </c>
      <c r="U1316" s="149"/>
      <c r="V1316" s="149"/>
      <c r="W1316" s="164" t="str">
        <f>VLOOKUP(TRIM(X1316),X10:Y88,2,FALSE)</f>
        <v>Frank</v>
      </c>
      <c r="X1316" s="11" t="str">
        <f t="shared" si="45"/>
        <v>6.5.3</v>
      </c>
      <c r="AA1316" s="1">
        <f t="shared" si="44"/>
        <v>35</v>
      </c>
    </row>
    <row r="1317" spans="1:27" ht="36.75" customHeight="1">
      <c r="A1317" s="150" t="s">
        <v>185</v>
      </c>
      <c r="B1317" s="165" t="s">
        <v>70</v>
      </c>
      <c r="C1317" s="153" t="s">
        <v>186</v>
      </c>
      <c r="D1317" s="153" t="s">
        <v>133</v>
      </c>
      <c r="E1317" s="154" t="s">
        <v>15698</v>
      </c>
      <c r="F1317" s="155" t="s">
        <v>27</v>
      </c>
      <c r="G1317" s="155" t="s">
        <v>189</v>
      </c>
      <c r="H1317" s="155" t="s">
        <v>16734</v>
      </c>
      <c r="I1317" s="166" t="s">
        <v>18319</v>
      </c>
      <c r="J1317" s="160" t="s">
        <v>422</v>
      </c>
      <c r="K1317" s="159"/>
      <c r="L1317" s="160"/>
      <c r="M1317" s="159"/>
      <c r="N1317" s="158" t="s">
        <v>15914</v>
      </c>
      <c r="O1317" s="158" t="s">
        <v>366</v>
      </c>
      <c r="P1317" s="158" t="s">
        <v>442</v>
      </c>
      <c r="Q1317" s="162" t="s">
        <v>16735</v>
      </c>
      <c r="R1317" s="175" t="s">
        <v>18649</v>
      </c>
      <c r="S1317" s="176" t="s">
        <v>193</v>
      </c>
      <c r="T1317" s="148" t="s">
        <v>582</v>
      </c>
      <c r="U1317" s="149"/>
      <c r="V1317" s="149"/>
      <c r="W1317" s="164" t="str">
        <f>VLOOKUP(TRIM(X1317),X10:Y88,2,FALSE)</f>
        <v>Frank</v>
      </c>
      <c r="X1317" s="11" t="str">
        <f t="shared" si="45"/>
        <v>6.5.3</v>
      </c>
      <c r="AA1317" s="1">
        <f t="shared" si="44"/>
        <v>69</v>
      </c>
    </row>
    <row r="1318" spans="1:27" ht="36.75" customHeight="1">
      <c r="A1318" s="150" t="s">
        <v>185</v>
      </c>
      <c r="B1318" s="165" t="s">
        <v>70</v>
      </c>
      <c r="C1318" s="153" t="s">
        <v>186</v>
      </c>
      <c r="D1318" s="153" t="s">
        <v>136</v>
      </c>
      <c r="E1318" s="154" t="s">
        <v>15699</v>
      </c>
      <c r="F1318" s="155" t="s">
        <v>26</v>
      </c>
      <c r="G1318" s="155" t="s">
        <v>189</v>
      </c>
      <c r="H1318" s="155" t="s">
        <v>18657</v>
      </c>
      <c r="I1318" s="166" t="s">
        <v>1638</v>
      </c>
      <c r="J1318" s="160"/>
      <c r="K1318" s="159"/>
      <c r="L1318" s="160"/>
      <c r="M1318" s="159"/>
      <c r="N1318" s="158"/>
      <c r="O1318" s="158" t="s">
        <v>366</v>
      </c>
      <c r="P1318" s="158" t="s">
        <v>442</v>
      </c>
      <c r="Q1318" s="162" t="s">
        <v>1959</v>
      </c>
      <c r="R1318" s="175" t="s">
        <v>18653</v>
      </c>
      <c r="S1318" s="176" t="s">
        <v>193</v>
      </c>
      <c r="T1318" s="167" t="s">
        <v>7018</v>
      </c>
      <c r="U1318" s="149"/>
      <c r="V1318" s="149"/>
      <c r="W1318" s="164" t="str">
        <f>VLOOKUP(TRIM(X1318),X10:Y88,2,FALSE)</f>
        <v>Frank</v>
      </c>
      <c r="X1318" s="11" t="str">
        <f t="shared" si="45"/>
        <v>6.5.4</v>
      </c>
      <c r="AA1318" s="1">
        <f t="shared" si="44"/>
        <v>6</v>
      </c>
    </row>
    <row r="1319" spans="1:27" ht="36.75" customHeight="1">
      <c r="A1319" s="150" t="s">
        <v>185</v>
      </c>
      <c r="B1319" s="165" t="s">
        <v>70</v>
      </c>
      <c r="C1319" s="153" t="s">
        <v>186</v>
      </c>
      <c r="D1319" s="153" t="s">
        <v>149</v>
      </c>
      <c r="E1319" s="154" t="s">
        <v>15700</v>
      </c>
      <c r="F1319" s="155" t="s">
        <v>26</v>
      </c>
      <c r="G1319" s="155" t="s">
        <v>189</v>
      </c>
      <c r="H1319" s="169" t="s">
        <v>18658</v>
      </c>
      <c r="I1319" s="166" t="s">
        <v>1638</v>
      </c>
      <c r="J1319" s="160"/>
      <c r="K1319" s="159"/>
      <c r="L1319" s="160"/>
      <c r="M1319" s="159"/>
      <c r="N1319" s="158"/>
      <c r="O1319" s="158" t="s">
        <v>366</v>
      </c>
      <c r="P1319" s="158"/>
      <c r="Q1319" s="162" t="s">
        <v>16856</v>
      </c>
      <c r="R1319" s="175" t="s">
        <v>18656</v>
      </c>
      <c r="S1319" s="176" t="s">
        <v>193</v>
      </c>
      <c r="T1319" s="148" t="s">
        <v>651</v>
      </c>
      <c r="U1319" s="149"/>
      <c r="V1319" s="149"/>
      <c r="W1319" s="164" t="str">
        <f>VLOOKUP(TRIM(X1319),X10:Y88,2,FALSE)</f>
        <v>Frank</v>
      </c>
      <c r="X1319" s="11" t="str">
        <f t="shared" si="45"/>
        <v>6.5.9</v>
      </c>
      <c r="AA1319" s="1">
        <f t="shared" si="44"/>
        <v>6</v>
      </c>
    </row>
    <row r="1320" spans="1:27" ht="36.75" customHeight="1">
      <c r="A1320" s="150" t="s">
        <v>185</v>
      </c>
      <c r="B1320" s="165" t="s">
        <v>70</v>
      </c>
      <c r="C1320" s="153" t="s">
        <v>186</v>
      </c>
      <c r="D1320" s="153" t="s">
        <v>149</v>
      </c>
      <c r="E1320" s="154" t="s">
        <v>15701</v>
      </c>
      <c r="F1320" s="155" t="s">
        <v>27</v>
      </c>
      <c r="G1320" s="155" t="s">
        <v>189</v>
      </c>
      <c r="H1320" s="155" t="s">
        <v>16184</v>
      </c>
      <c r="I1320" s="166" t="s">
        <v>563</v>
      </c>
      <c r="J1320" s="160" t="s">
        <v>455</v>
      </c>
      <c r="K1320" s="159"/>
      <c r="L1320" s="160"/>
      <c r="M1320" s="159"/>
      <c r="N1320" s="158" t="s">
        <v>3708</v>
      </c>
      <c r="O1320" s="158" t="s">
        <v>366</v>
      </c>
      <c r="P1320" s="158" t="s">
        <v>442</v>
      </c>
      <c r="Q1320" s="162" t="s">
        <v>16141</v>
      </c>
      <c r="R1320" s="175" t="s">
        <v>18661</v>
      </c>
      <c r="S1320" s="176" t="s">
        <v>193</v>
      </c>
      <c r="T1320" s="167" t="s">
        <v>1178</v>
      </c>
      <c r="U1320" s="149"/>
      <c r="V1320" s="149"/>
      <c r="W1320" s="164" t="str">
        <f>VLOOKUP(TRIM(X1320),X10:Y88,2,FALSE)</f>
        <v>Frank</v>
      </c>
      <c r="X1320" s="11" t="str">
        <f t="shared" si="45"/>
        <v>6.5.9</v>
      </c>
      <c r="AA1320" s="1">
        <f t="shared" si="44"/>
        <v>6</v>
      </c>
    </row>
    <row r="1321" spans="1:27" ht="36.75" customHeight="1">
      <c r="A1321" s="150" t="s">
        <v>185</v>
      </c>
      <c r="B1321" s="165" t="s">
        <v>70</v>
      </c>
      <c r="C1321" s="153" t="s">
        <v>186</v>
      </c>
      <c r="D1321" s="153" t="s">
        <v>141</v>
      </c>
      <c r="E1321" s="154" t="s">
        <v>15702</v>
      </c>
      <c r="F1321" s="155" t="s">
        <v>27</v>
      </c>
      <c r="G1321" s="155" t="s">
        <v>189</v>
      </c>
      <c r="H1321" s="155" t="s">
        <v>16793</v>
      </c>
      <c r="I1321" s="166" t="s">
        <v>18664</v>
      </c>
      <c r="J1321" s="160" t="s">
        <v>422</v>
      </c>
      <c r="K1321" s="159"/>
      <c r="L1321" s="160"/>
      <c r="M1321" s="159"/>
      <c r="N1321" s="158" t="s">
        <v>15914</v>
      </c>
      <c r="O1321" s="158" t="s">
        <v>366</v>
      </c>
      <c r="P1321" s="158" t="s">
        <v>442</v>
      </c>
      <c r="Q1321" s="162" t="s">
        <v>16755</v>
      </c>
      <c r="R1321" s="175" t="s">
        <v>18665</v>
      </c>
      <c r="S1321" s="176" t="s">
        <v>193</v>
      </c>
      <c r="T1321" s="148" t="s">
        <v>1606</v>
      </c>
      <c r="U1321" s="149"/>
      <c r="V1321" s="149"/>
      <c r="W1321" s="164" t="str">
        <f>VLOOKUP(TRIM(X1321),X10:Y88,2,FALSE)</f>
        <v>Krisztian</v>
      </c>
      <c r="X1321" s="11" t="str">
        <f t="shared" si="45"/>
        <v>6.5.6</v>
      </c>
      <c r="AA1321" s="1">
        <f t="shared" si="44"/>
        <v>97</v>
      </c>
    </row>
    <row r="1322" spans="1:27" ht="36.75" customHeight="1">
      <c r="A1322" s="150" t="s">
        <v>185</v>
      </c>
      <c r="B1322" s="165" t="s">
        <v>70</v>
      </c>
      <c r="C1322" s="153" t="s">
        <v>186</v>
      </c>
      <c r="D1322" s="153" t="s">
        <v>141</v>
      </c>
      <c r="E1322" s="154" t="s">
        <v>15703</v>
      </c>
      <c r="F1322" s="155" t="s">
        <v>27</v>
      </c>
      <c r="G1322" s="155" t="s">
        <v>189</v>
      </c>
      <c r="H1322" s="155" t="s">
        <v>15978</v>
      </c>
      <c r="I1322" s="166" t="s">
        <v>1382</v>
      </c>
      <c r="J1322" s="160" t="s">
        <v>422</v>
      </c>
      <c r="K1322" s="159"/>
      <c r="L1322" s="160"/>
      <c r="M1322" s="159"/>
      <c r="N1322" s="158" t="s">
        <v>15914</v>
      </c>
      <c r="O1322" s="158" t="s">
        <v>366</v>
      </c>
      <c r="P1322" s="158" t="s">
        <v>442</v>
      </c>
      <c r="Q1322" s="162" t="s">
        <v>15973</v>
      </c>
      <c r="R1322" s="175" t="s">
        <v>18668</v>
      </c>
      <c r="S1322" s="176" t="s">
        <v>193</v>
      </c>
      <c r="T1322" s="167" t="s">
        <v>426</v>
      </c>
      <c r="U1322" s="149"/>
      <c r="V1322" s="149"/>
      <c r="W1322" s="164" t="str">
        <f>VLOOKUP(TRIM(X1322),X10:Y88,2,FALSE)</f>
        <v>Krisztian</v>
      </c>
      <c r="X1322" s="11" t="str">
        <f t="shared" si="45"/>
        <v>6.5.6</v>
      </c>
      <c r="AA1322" s="1">
        <f t="shared" si="44"/>
        <v>4</v>
      </c>
    </row>
    <row r="1323" spans="1:27" ht="36.75" customHeight="1">
      <c r="A1323" s="150" t="s">
        <v>185</v>
      </c>
      <c r="B1323" s="165" t="s">
        <v>70</v>
      </c>
      <c r="C1323" s="153" t="s">
        <v>186</v>
      </c>
      <c r="D1323" s="153" t="s">
        <v>11392</v>
      </c>
      <c r="E1323" s="154" t="s">
        <v>15704</v>
      </c>
      <c r="F1323" s="155" t="s">
        <v>27</v>
      </c>
      <c r="G1323" s="155" t="s">
        <v>189</v>
      </c>
      <c r="H1323" s="155" t="s">
        <v>16752</v>
      </c>
      <c r="I1323" s="166" t="s">
        <v>18673</v>
      </c>
      <c r="J1323" s="160" t="s">
        <v>455</v>
      </c>
      <c r="K1323" s="159"/>
      <c r="L1323" s="160"/>
      <c r="M1323" s="159"/>
      <c r="N1323" s="158" t="s">
        <v>3708</v>
      </c>
      <c r="O1323" s="158" t="s">
        <v>366</v>
      </c>
      <c r="P1323" s="158" t="s">
        <v>442</v>
      </c>
      <c r="Q1323" s="162" t="s">
        <v>11918</v>
      </c>
      <c r="R1323" s="175" t="s">
        <v>18672</v>
      </c>
      <c r="S1323" s="176" t="s">
        <v>193</v>
      </c>
      <c r="T1323" s="148" t="s">
        <v>582</v>
      </c>
      <c r="U1323" s="149"/>
      <c r="V1323" s="149"/>
      <c r="W1323" s="164" t="str">
        <f>VLOOKUP(TRIM(X1323),X10:Y88,2,FALSE)</f>
        <v>Puneet</v>
      </c>
      <c r="X1323" s="11" t="str">
        <f t="shared" si="45"/>
        <v>6.5.7.4</v>
      </c>
      <c r="AA1323" s="1">
        <f t="shared" si="44"/>
        <v>41</v>
      </c>
    </row>
    <row r="1324" spans="1:27" ht="36.75" customHeight="1">
      <c r="A1324" s="150" t="s">
        <v>185</v>
      </c>
      <c r="B1324" s="165" t="s">
        <v>70</v>
      </c>
      <c r="C1324" s="153" t="s">
        <v>186</v>
      </c>
      <c r="D1324" s="153" t="s">
        <v>153</v>
      </c>
      <c r="E1324" s="154" t="s">
        <v>15705</v>
      </c>
      <c r="F1324" s="155" t="s">
        <v>27</v>
      </c>
      <c r="G1324" s="155" t="s">
        <v>189</v>
      </c>
      <c r="H1324" s="169" t="s">
        <v>15943</v>
      </c>
      <c r="I1324" s="166" t="s">
        <v>520</v>
      </c>
      <c r="J1324" s="160" t="s">
        <v>455</v>
      </c>
      <c r="K1324" s="159"/>
      <c r="L1324" s="160"/>
      <c r="M1324" s="159"/>
      <c r="N1324" s="158" t="s">
        <v>3708</v>
      </c>
      <c r="O1324" s="158" t="s">
        <v>366</v>
      </c>
      <c r="P1324" s="158" t="s">
        <v>442</v>
      </c>
      <c r="Q1324" s="162" t="s">
        <v>15944</v>
      </c>
      <c r="R1324" s="175" t="s">
        <v>18676</v>
      </c>
      <c r="S1324" s="176" t="s">
        <v>193</v>
      </c>
      <c r="T1324" s="167" t="s">
        <v>472</v>
      </c>
      <c r="U1324" s="149"/>
      <c r="V1324" s="149"/>
      <c r="W1324" s="164" t="str">
        <f>VLOOKUP(TRIM(X1324),X10:Y88,2,FALSE)</f>
        <v>Puneet</v>
      </c>
      <c r="X1324" s="11" t="str">
        <f t="shared" si="45"/>
        <v>6.5.11</v>
      </c>
      <c r="AA1324" s="1">
        <f t="shared" si="44"/>
        <v>31</v>
      </c>
    </row>
    <row r="1325" spans="1:27" ht="36.75" customHeight="1">
      <c r="A1325" s="150" t="s">
        <v>185</v>
      </c>
      <c r="B1325" s="165" t="s">
        <v>70</v>
      </c>
      <c r="C1325" s="153" t="s">
        <v>186</v>
      </c>
      <c r="D1325" s="153" t="s">
        <v>153</v>
      </c>
      <c r="E1325" s="154" t="s">
        <v>15706</v>
      </c>
      <c r="F1325" s="155" t="s">
        <v>27</v>
      </c>
      <c r="G1325" s="155" t="s">
        <v>189</v>
      </c>
      <c r="H1325" s="169" t="s">
        <v>16636</v>
      </c>
      <c r="I1325" s="166" t="s">
        <v>633</v>
      </c>
      <c r="J1325" s="160" t="s">
        <v>455</v>
      </c>
      <c r="K1325" s="159"/>
      <c r="L1325" s="160"/>
      <c r="M1325" s="159"/>
      <c r="N1325" s="158" t="s">
        <v>3708</v>
      </c>
      <c r="O1325" s="158" t="s">
        <v>366</v>
      </c>
      <c r="P1325" s="158" t="s">
        <v>442</v>
      </c>
      <c r="Q1325" s="162" t="s">
        <v>16637</v>
      </c>
      <c r="R1325" s="175" t="s">
        <v>18685</v>
      </c>
      <c r="S1325" s="176" t="s">
        <v>193</v>
      </c>
      <c r="T1325" s="148" t="s">
        <v>472</v>
      </c>
      <c r="U1325" s="149"/>
      <c r="V1325" s="149"/>
      <c r="W1325" s="164" t="str">
        <f>VLOOKUP(TRIM(X1325),X10:Y88,2,FALSE)</f>
        <v>Puneet</v>
      </c>
      <c r="X1325" s="11" t="str">
        <f t="shared" si="45"/>
        <v>6.5.11</v>
      </c>
      <c r="AA1325" s="1">
        <f t="shared" si="44"/>
        <v>17</v>
      </c>
    </row>
    <row r="1326" spans="1:27" ht="36.75" customHeight="1">
      <c r="A1326" s="150" t="s">
        <v>185</v>
      </c>
      <c r="B1326" s="165" t="s">
        <v>70</v>
      </c>
      <c r="C1326" s="153" t="s">
        <v>186</v>
      </c>
      <c r="D1326" s="153" t="s">
        <v>91</v>
      </c>
      <c r="E1326" s="154" t="s">
        <v>15707</v>
      </c>
      <c r="F1326" s="155" t="s">
        <v>26</v>
      </c>
      <c r="G1326" s="155" t="s">
        <v>189</v>
      </c>
      <c r="H1326" s="169" t="s">
        <v>18684</v>
      </c>
      <c r="I1326" s="166" t="s">
        <v>1638</v>
      </c>
      <c r="J1326" s="160"/>
      <c r="K1326" s="159"/>
      <c r="L1326" s="160"/>
      <c r="M1326" s="159"/>
      <c r="N1326" s="158"/>
      <c r="O1326" s="158" t="s">
        <v>62</v>
      </c>
      <c r="P1326" s="158" t="s">
        <v>62</v>
      </c>
      <c r="Q1326" s="162" t="s">
        <v>18683</v>
      </c>
      <c r="R1326" s="175" t="s">
        <v>18681</v>
      </c>
      <c r="S1326" s="176" t="s">
        <v>193</v>
      </c>
      <c r="T1326" s="167" t="s">
        <v>868</v>
      </c>
      <c r="U1326" s="149"/>
      <c r="V1326" s="149"/>
      <c r="W1326" s="164" t="str">
        <f>VLOOKUP(TRIM(X1326),X10:Y88,2,FALSE)</f>
        <v>Puneet</v>
      </c>
      <c r="X1326" s="11" t="str">
        <f t="shared" si="45"/>
        <v>5.1</v>
      </c>
      <c r="AA1326" s="1">
        <f t="shared" si="44"/>
        <v>6</v>
      </c>
    </row>
    <row r="1327" spans="1:27" ht="36.75" customHeight="1">
      <c r="A1327" s="150" t="s">
        <v>185</v>
      </c>
      <c r="B1327" s="165" t="s">
        <v>70</v>
      </c>
      <c r="C1327" s="153" t="s">
        <v>186</v>
      </c>
      <c r="D1327" s="153" t="s">
        <v>105</v>
      </c>
      <c r="E1327" s="154" t="s">
        <v>15708</v>
      </c>
      <c r="F1327" s="155" t="s">
        <v>26</v>
      </c>
      <c r="G1327" s="155" t="s">
        <v>189</v>
      </c>
      <c r="H1327" s="155" t="s">
        <v>17856</v>
      </c>
      <c r="I1327" s="166" t="s">
        <v>1638</v>
      </c>
      <c r="J1327" s="160"/>
      <c r="K1327" s="159"/>
      <c r="L1327" s="160"/>
      <c r="M1327" s="159"/>
      <c r="N1327" s="158"/>
      <c r="O1327" s="158"/>
      <c r="P1327" s="158"/>
      <c r="Q1327" s="162" t="s">
        <v>17857</v>
      </c>
      <c r="R1327" s="175" t="s">
        <v>18688</v>
      </c>
      <c r="S1327" s="176" t="s">
        <v>193</v>
      </c>
      <c r="T1327" s="148" t="s">
        <v>12480</v>
      </c>
      <c r="U1327" s="149"/>
      <c r="V1327" s="149"/>
      <c r="W1327" s="164" t="str">
        <f>VLOOKUP(TRIM(X1327),X10:Y88,2,FALSE)</f>
        <v>Krisztian</v>
      </c>
      <c r="X1327" s="11" t="str">
        <f t="shared" si="45"/>
        <v>5.4</v>
      </c>
      <c r="AA1327" s="1">
        <f t="shared" si="44"/>
        <v>6</v>
      </c>
    </row>
    <row r="1328" spans="1:27" ht="36.75" customHeight="1">
      <c r="A1328" s="150" t="s">
        <v>185</v>
      </c>
      <c r="B1328" s="165" t="s">
        <v>70</v>
      </c>
      <c r="C1328" s="153" t="s">
        <v>186</v>
      </c>
      <c r="D1328" s="153" t="s">
        <v>2149</v>
      </c>
      <c r="E1328" s="154" t="s">
        <v>15709</v>
      </c>
      <c r="F1328" s="155" t="s">
        <v>29</v>
      </c>
      <c r="G1328" s="155" t="s">
        <v>189</v>
      </c>
      <c r="H1328" s="155" t="s">
        <v>18691</v>
      </c>
      <c r="I1328" s="166" t="s">
        <v>16303</v>
      </c>
      <c r="J1328" s="160" t="s">
        <v>608</v>
      </c>
      <c r="K1328" s="159">
        <v>341</v>
      </c>
      <c r="L1328" s="160" t="s">
        <v>76</v>
      </c>
      <c r="M1328" s="159" t="s">
        <v>485</v>
      </c>
      <c r="N1328" s="158" t="s">
        <v>15916</v>
      </c>
      <c r="O1328" s="158" t="s">
        <v>366</v>
      </c>
      <c r="P1328" s="158" t="s">
        <v>7066</v>
      </c>
      <c r="Q1328" s="162" t="s">
        <v>16304</v>
      </c>
      <c r="R1328" s="175" t="s">
        <v>18692</v>
      </c>
      <c r="S1328" s="176" t="s">
        <v>193</v>
      </c>
      <c r="T1328" s="167" t="s">
        <v>868</v>
      </c>
      <c r="U1328" s="149"/>
      <c r="V1328" s="149"/>
      <c r="W1328" s="164" t="str">
        <f>VLOOKUP(TRIM(X1328),X10:Y88,2,FALSE)</f>
        <v>Puneet</v>
      </c>
      <c r="X1328" s="11" t="str">
        <f t="shared" si="45"/>
        <v>6.11</v>
      </c>
      <c r="AA1328" s="1">
        <f t="shared" si="44"/>
        <v>21</v>
      </c>
    </row>
    <row r="1329" ht="13.2"/>
    <row r="1330" ht="13.2"/>
    <row r="1331" ht="13.2"/>
    <row r="1332" ht="13.2"/>
    <row r="1333" ht="13.2"/>
    <row r="1334" ht="13.2"/>
    <row r="1335" ht="13.2"/>
    <row r="1336" ht="13.2"/>
    <row r="1337" ht="13.2"/>
    <row r="1338" ht="13.2"/>
    <row r="1339" ht="13.2"/>
    <row r="1340" ht="13.2"/>
    <row r="1341" ht="13.2"/>
    <row r="1342" ht="13.2"/>
    <row r="1343" ht="13.2"/>
    <row r="1344" ht="13.2"/>
    <row r="1345" ht="13.2"/>
    <row r="1346" ht="13.2"/>
    <row r="1347" ht="13.2"/>
    <row r="1348" ht="13.2"/>
    <row r="1349" ht="13.2"/>
    <row r="1350" ht="13.2"/>
    <row r="1351" ht="13.2"/>
    <row r="1352" ht="13.2"/>
    <row r="1353" ht="13.2"/>
    <row r="1354" ht="13.2"/>
    <row r="1355" ht="13.2"/>
    <row r="1356" ht="13.2"/>
    <row r="1357" ht="13.2"/>
    <row r="1358" ht="13.2"/>
    <row r="1359" ht="13.2"/>
    <row r="1360" ht="13.2"/>
    <row r="1361" ht="13.2"/>
    <row r="1362" ht="13.2"/>
  </sheetData>
  <autoFilter ref="A1:W1362">
    <filterColumn colId="2"/>
    <filterColumn colId="5"/>
  </autoFilter>
  <mergeCells count="2">
    <mergeCell ref="A2:D2"/>
    <mergeCell ref="Q12:R12"/>
  </mergeCells>
  <conditionalFormatting sqref="C87:C88 B60:B1463">
    <cfRule type="cellIs" dxfId="9780" priority="8695" stopIfTrue="1" operator="equal">
      <formula>""</formula>
    </cfRule>
  </conditionalFormatting>
  <conditionalFormatting sqref="J54:N1463">
    <cfRule type="cellIs" dxfId="9779" priority="8694" stopIfTrue="1" operator="equal">
      <formula>""</formula>
    </cfRule>
  </conditionalFormatting>
  <conditionalFormatting sqref="C7:C87 C89:C65536">
    <cfRule type="cellIs" dxfId="9778" priority="8691" stopIfTrue="1" operator="equal">
      <formula>"Y"</formula>
    </cfRule>
    <cfRule type="cellIs" dxfId="9777" priority="8692" stopIfTrue="1" operator="equal">
      <formula>""</formula>
    </cfRule>
    <cfRule type="cellIs" dxfId="9776" priority="8693" stopIfTrue="1" operator="equal">
      <formula>"W"</formula>
    </cfRule>
  </conditionalFormatting>
  <conditionalFormatting sqref="D89:D1463">
    <cfRule type="cellIs" dxfId="9775" priority="8689" stopIfTrue="1" operator="equal">
      <formula>""</formula>
    </cfRule>
    <cfRule type="cellIs" dxfId="9774" priority="8690" stopIfTrue="1" operator="between">
      <formula>"10.7.1"</formula>
      <formula>"10.7.5"</formula>
    </cfRule>
  </conditionalFormatting>
  <conditionalFormatting sqref="G90:G1463">
    <cfRule type="cellIs" dxfId="9773" priority="8686" stopIfTrue="1" operator="equal">
      <formula>"LS IN"</formula>
    </cfRule>
    <cfRule type="cellIs" dxfId="9772" priority="8687" stopIfTrue="1" operator="equal">
      <formula>"LS OUT"</formula>
    </cfRule>
    <cfRule type="cellIs" dxfId="9771" priority="8688" stopIfTrue="1" operator="equal">
      <formula>"CR"</formula>
    </cfRule>
  </conditionalFormatting>
  <conditionalFormatting sqref="G885 G965 G889 G900 G897 G871 G353:G847 G953:G960 G905">
    <cfRule type="expression" dxfId="9770" priority="8685" stopIfTrue="1">
      <formula>"$F$263=""P-CR"" and ""$S$264 &lt;&gt;""""Noted"""""""</formula>
    </cfRule>
  </conditionalFormatting>
  <conditionalFormatting sqref="Q1:Q8 Q10 Q12 Q88:Q65536">
    <cfRule type="cellIs" dxfId="9769" priority="8683" stopIfTrue="1" operator="equal">
      <formula>""</formula>
    </cfRule>
    <cfRule type="cellIs" dxfId="9768" priority="8684" stopIfTrue="1" operator="equal">
      <formula>"-"</formula>
    </cfRule>
  </conditionalFormatting>
  <conditionalFormatting sqref="V7 T493:T494 T4 U1:U4 U6:U65536">
    <cfRule type="cellIs" dxfId="9767" priority="8682" stopIfTrue="1" operator="equal">
      <formula>"OPEN"</formula>
    </cfRule>
  </conditionalFormatting>
  <conditionalFormatting sqref="T4:AC4 V1:V3 V5:V65536">
    <cfRule type="cellIs" dxfId="9766" priority="8681" stopIfTrue="1" operator="equal">
      <formula>"P-A"</formula>
    </cfRule>
  </conditionalFormatting>
  <conditionalFormatting sqref="W1:W2 W4:W65536">
    <cfRule type="cellIs" dxfId="9765" priority="8672" stopIfTrue="1" operator="equal">
      <formula>"LaeYoung"</formula>
    </cfRule>
    <cfRule type="cellIs" dxfId="9764" priority="8673" stopIfTrue="1" operator="equal">
      <formula>"Mirko"</formula>
    </cfRule>
    <cfRule type="cellIs" dxfId="9763" priority="8674" stopIfTrue="1" operator="equal">
      <formula>"Haris"</formula>
    </cfRule>
    <cfRule type="cellIs" dxfId="9762" priority="8675" stopIfTrue="1" operator="equal">
      <formula>"Magnus"</formula>
    </cfRule>
    <cfRule type="cellIs" dxfId="9761" priority="8676" stopIfTrue="1" operator="equal">
      <formula>"Dario"</formula>
    </cfRule>
    <cfRule type="cellIs" dxfId="9760" priority="8677" stopIfTrue="1" operator="equal">
      <formula>"Devaki"</formula>
    </cfRule>
    <cfRule type="cellIs" dxfId="9759" priority="8678" stopIfTrue="1" operator="equal">
      <formula>"Frank"</formula>
    </cfRule>
    <cfRule type="cellIs" dxfId="9758" priority="8679" stopIfTrue="1" operator="equal">
      <formula>"Krisztian"</formula>
    </cfRule>
    <cfRule type="cellIs" dxfId="9757" priority="8680" stopIfTrue="1" operator="equal">
      <formula>"Puneet"</formula>
    </cfRule>
  </conditionalFormatting>
  <conditionalFormatting sqref="S89:S1463">
    <cfRule type="cellIs" dxfId="9756" priority="8671" stopIfTrue="1" operator="notEqual">
      <formula>""</formula>
    </cfRule>
  </conditionalFormatting>
  <conditionalFormatting sqref="F1:F4 F6:F65536">
    <cfRule type="cellIs" dxfId="9755" priority="8663" stopIfTrue="1" operator="equal">
      <formula>"SID revised"</formula>
    </cfRule>
    <cfRule type="cellIs" dxfId="9754" priority="8664" stopIfTrue="1" operator="equal">
      <formula>"WID revised"</formula>
    </cfRule>
    <cfRule type="cellIs" dxfId="9753" priority="8665" stopIfTrue="1" operator="equal">
      <formula>"WID new"</formula>
    </cfRule>
    <cfRule type="cellIs" dxfId="9752" priority="8666" stopIfTrue="1" operator="equal">
      <formula>"SID new"</formula>
    </cfRule>
    <cfRule type="cellIs" dxfId="9751" priority="8667" stopIfTrue="1" operator="equal">
      <formula>"CR"</formula>
    </cfRule>
    <cfRule type="cellIs" dxfId="9750" priority="8668" stopIfTrue="1" operator="equal">
      <formula>"P-CR"</formula>
    </cfRule>
    <cfRule type="cellIs" dxfId="9749" priority="8669" stopIfTrue="1" operator="equal">
      <formula>"LS In"</formula>
    </cfRule>
    <cfRule type="cellIs" dxfId="9748" priority="8670" stopIfTrue="1" operator="equal">
      <formula>"LS OUT"</formula>
    </cfRule>
  </conditionalFormatting>
  <conditionalFormatting sqref="X2">
    <cfRule type="cellIs" dxfId="9747" priority="8655" stopIfTrue="1" operator="equal">
      <formula>"Mirko"</formula>
    </cfRule>
    <cfRule type="cellIs" dxfId="9746" priority="8656" stopIfTrue="1" operator="equal">
      <formula>"Haris"</formula>
    </cfRule>
    <cfRule type="cellIs" dxfId="9745" priority="8657" stopIfTrue="1" operator="equal">
      <formula>"Magnus"</formula>
    </cfRule>
    <cfRule type="cellIs" dxfId="9744" priority="8658" stopIfTrue="1" operator="equal">
      <formula>"Chris"</formula>
    </cfRule>
    <cfRule type="cellIs" dxfId="9743" priority="8659" stopIfTrue="1" operator="equal">
      <formula>"Shabnam"</formula>
    </cfRule>
    <cfRule type="cellIs" dxfId="9742" priority="8660" stopIfTrue="1" operator="equal">
      <formula>"Frank"</formula>
    </cfRule>
    <cfRule type="cellIs" dxfId="9741" priority="8661" stopIfTrue="1" operator="equal">
      <formula>"Krisztian"</formula>
    </cfRule>
    <cfRule type="cellIs" dxfId="9740" priority="8662" stopIfTrue="1" operator="equal">
      <formula>"Puneet"</formula>
    </cfRule>
  </conditionalFormatting>
  <conditionalFormatting sqref="J163:N163 J159:N159 J161:N161">
    <cfRule type="cellIs" dxfId="9739" priority="8654" stopIfTrue="1" operator="equal">
      <formula>""</formula>
    </cfRule>
  </conditionalFormatting>
  <conditionalFormatting sqref="F163 F159 F161">
    <cfRule type="cellIs" dxfId="9738" priority="8645" stopIfTrue="1" operator="equal">
      <formula>"LS In"</formula>
    </cfRule>
    <cfRule type="cellIs" dxfId="9737" priority="8646" stopIfTrue="1" operator="equal">
      <formula>"LS OUT"</formula>
    </cfRule>
    <cfRule type="cellIs" dxfId="9736" priority="8647" stopIfTrue="1" operator="equal">
      <formula>"CR"</formula>
    </cfRule>
    <cfRule type="cellIs" dxfId="9735" priority="8648" stopIfTrue="1" operator="equal">
      <formula>"P-CR"</formula>
    </cfRule>
    <cfRule type="cellIs" dxfId="9734" priority="8649" stopIfTrue="1" operator="equal">
      <formula>"CR Pack"</formula>
    </cfRule>
    <cfRule type="cellIs" dxfId="9733" priority="8650" stopIfTrue="1" operator="equal">
      <formula>"WID new"</formula>
    </cfRule>
    <cfRule type="cellIs" dxfId="9732" priority="8651" stopIfTrue="1" operator="equal">
      <formula>"WID revised"</formula>
    </cfRule>
    <cfRule type="cellIs" dxfId="9731" priority="8652" stopIfTrue="1" operator="equal">
      <formula>"SID new"</formula>
    </cfRule>
    <cfRule type="cellIs" dxfId="9730" priority="8653" stopIfTrue="1" operator="equal">
      <formula>"SID revised"</formula>
    </cfRule>
  </conditionalFormatting>
  <conditionalFormatting sqref="Q163 Q159 Q161">
    <cfRule type="cellIs" dxfId="9729" priority="8643" stopIfTrue="1" operator="equal">
      <formula>""</formula>
    </cfRule>
    <cfRule type="cellIs" dxfId="9728" priority="8644" stopIfTrue="1" operator="equal">
      <formula>"-"</formula>
    </cfRule>
  </conditionalFormatting>
  <conditionalFormatting sqref="A1:A65536">
    <cfRule type="cellIs" dxfId="9727" priority="8641" stopIfTrue="1" operator="equal">
      <formula>"Withdrawn"</formula>
    </cfRule>
    <cfRule type="cellIs" dxfId="9726" priority="8642" stopIfTrue="1" operator="equal">
      <formula>"Available"</formula>
    </cfRule>
  </conditionalFormatting>
  <conditionalFormatting sqref="F3">
    <cfRule type="cellIs" dxfId="9725" priority="8633" stopIfTrue="1" operator="equal">
      <formula>"SID revised"</formula>
    </cfRule>
    <cfRule type="cellIs" dxfId="9724" priority="8634" stopIfTrue="1" operator="equal">
      <formula>"WID revised"</formula>
    </cfRule>
    <cfRule type="cellIs" dxfId="9723" priority="8635" stopIfTrue="1" operator="equal">
      <formula>"WID new"</formula>
    </cfRule>
    <cfRule type="cellIs" dxfId="9722" priority="8636" stopIfTrue="1" operator="equal">
      <formula>"SID new"</formula>
    </cfRule>
    <cfRule type="cellIs" dxfId="9721" priority="8637" stopIfTrue="1" operator="equal">
      <formula>"CR"</formula>
    </cfRule>
    <cfRule type="cellIs" dxfId="9720" priority="8638" stopIfTrue="1" operator="equal">
      <formula>"P-CR"</formula>
    </cfRule>
    <cfRule type="cellIs" dxfId="9719" priority="8639" stopIfTrue="1" operator="equal">
      <formula>"LS In"</formula>
    </cfRule>
    <cfRule type="cellIs" dxfId="9718" priority="8640" stopIfTrue="1" operator="equal">
      <formula>"LS OUT"</formula>
    </cfRule>
  </conditionalFormatting>
  <conditionalFormatting sqref="F3">
    <cfRule type="cellIs" dxfId="9717" priority="8625" stopIfTrue="1" operator="equal">
      <formula>"SID revised"</formula>
    </cfRule>
    <cfRule type="cellIs" dxfId="9716" priority="8626" stopIfTrue="1" operator="equal">
      <formula>"WID revised"</formula>
    </cfRule>
    <cfRule type="cellIs" dxfId="9715" priority="8627" stopIfTrue="1" operator="equal">
      <formula>"WID new"</formula>
    </cfRule>
    <cfRule type="cellIs" dxfId="9714" priority="8628" stopIfTrue="1" operator="equal">
      <formula>"SID new"</formula>
    </cfRule>
    <cfRule type="cellIs" dxfId="9713" priority="8629" stopIfTrue="1" operator="equal">
      <formula>"CR"</formula>
    </cfRule>
    <cfRule type="cellIs" dxfId="9712" priority="8630" stopIfTrue="1" operator="equal">
      <formula>"P-CR"</formula>
    </cfRule>
    <cfRule type="cellIs" dxfId="9711" priority="8631" stopIfTrue="1" operator="equal">
      <formula>"LS In"</formula>
    </cfRule>
    <cfRule type="cellIs" dxfId="9710" priority="8632" stopIfTrue="1" operator="equal">
      <formula>"LS OUT"</formula>
    </cfRule>
  </conditionalFormatting>
  <conditionalFormatting sqref="G940">
    <cfRule type="expression" dxfId="9709" priority="8624" stopIfTrue="1">
      <formula>"$F$263=""P-CR"" and ""$S$264 &lt;&gt;""""Noted"""""""</formula>
    </cfRule>
  </conditionalFormatting>
  <conditionalFormatting sqref="G928">
    <cfRule type="expression" dxfId="9708" priority="8623" stopIfTrue="1">
      <formula>"$F$263=""P-CR"" and ""$S$264 &lt;&gt;""""Noted"""""""</formula>
    </cfRule>
  </conditionalFormatting>
  <conditionalFormatting sqref="G929">
    <cfRule type="expression" dxfId="9707" priority="8622" stopIfTrue="1">
      <formula>"$F$263=""P-CR"" and ""$S$264 &lt;&gt;""""Noted"""""""</formula>
    </cfRule>
  </conditionalFormatting>
  <conditionalFormatting sqref="G930">
    <cfRule type="expression" dxfId="9706" priority="8621" stopIfTrue="1">
      <formula>"$F$263=""P-CR"" and ""$S$264 &lt;&gt;""""Noted"""""""</formula>
    </cfRule>
  </conditionalFormatting>
  <conditionalFormatting sqref="G932">
    <cfRule type="expression" dxfId="9705" priority="8620" stopIfTrue="1">
      <formula>"$F$263=""P-CR"" and ""$S$264 &lt;&gt;""""Noted"""""""</formula>
    </cfRule>
  </conditionalFormatting>
  <conditionalFormatting sqref="G933">
    <cfRule type="expression" dxfId="9704" priority="8619" stopIfTrue="1">
      <formula>"$F$263=""P-CR"" and ""$S$264 &lt;&gt;""""Noted"""""""</formula>
    </cfRule>
  </conditionalFormatting>
  <conditionalFormatting sqref="G934">
    <cfRule type="expression" dxfId="9703" priority="8618" stopIfTrue="1">
      <formula>"$F$263=""P-CR"" and ""$S$264 &lt;&gt;""""Noted"""""""</formula>
    </cfRule>
  </conditionalFormatting>
  <conditionalFormatting sqref="G931">
    <cfRule type="expression" dxfId="9702" priority="8617" stopIfTrue="1">
      <formula>"$F$263=""P-CR"" and ""$S$264 &lt;&gt;""""Noted"""""""</formula>
    </cfRule>
  </conditionalFormatting>
  <conditionalFormatting sqref="G935">
    <cfRule type="expression" dxfId="9701" priority="8616" stopIfTrue="1">
      <formula>"$F$263=""P-CR"" and ""$S$264 &lt;&gt;""""Noted"""""""</formula>
    </cfRule>
  </conditionalFormatting>
  <conditionalFormatting sqref="G737">
    <cfRule type="expression" dxfId="9700" priority="8615" stopIfTrue="1">
      <formula>"$F$263=""P-CR"" and ""$S$264 &lt;&gt;""""Noted"""""""</formula>
    </cfRule>
  </conditionalFormatting>
  <conditionalFormatting sqref="G972">
    <cfRule type="expression" dxfId="9699" priority="8614" stopIfTrue="1">
      <formula>"$F$263=""P-CR"" and ""$S$264 &lt;&gt;""""Noted"""""""</formula>
    </cfRule>
  </conditionalFormatting>
  <conditionalFormatting sqref="G974">
    <cfRule type="expression" dxfId="9698" priority="8613" stopIfTrue="1">
      <formula>"$F$263=""P-CR"" and ""$S$264 &lt;&gt;""""Noted"""""""</formula>
    </cfRule>
  </conditionalFormatting>
  <conditionalFormatting sqref="G1014">
    <cfRule type="expression" dxfId="9697" priority="8612" stopIfTrue="1">
      <formula>"$F$263=""P-CR"" and ""$S$264 &lt;&gt;""""Noted"""""""</formula>
    </cfRule>
  </conditionalFormatting>
  <conditionalFormatting sqref="G649">
    <cfRule type="expression" dxfId="9696" priority="8611" stopIfTrue="1">
      <formula>"$F$263=""P-CR"" and ""$S$264 &lt;&gt;""""Noted"""""""</formula>
    </cfRule>
  </conditionalFormatting>
  <conditionalFormatting sqref="G986">
    <cfRule type="expression" dxfId="9695" priority="8610" stopIfTrue="1">
      <formula>"$F$263=""P-CR"" and ""$S$264 &lt;&gt;""""Noted"""""""</formula>
    </cfRule>
  </conditionalFormatting>
  <conditionalFormatting sqref="G988">
    <cfRule type="expression" dxfId="9694" priority="8609" stopIfTrue="1">
      <formula>"$F$263=""P-CR"" and ""$S$264 &lt;&gt;""""Noted"""""""</formula>
    </cfRule>
  </conditionalFormatting>
  <conditionalFormatting sqref="G1022">
    <cfRule type="expression" dxfId="9693" priority="8608" stopIfTrue="1">
      <formula>"$F$263=""P-CR"" and ""$S$264 &lt;&gt;""""Noted"""""""</formula>
    </cfRule>
  </conditionalFormatting>
  <conditionalFormatting sqref="G998">
    <cfRule type="expression" dxfId="9692" priority="8607" stopIfTrue="1">
      <formula>"$F$263=""P-CR"" and ""$S$264 &lt;&gt;""""Noted"""""""</formula>
    </cfRule>
  </conditionalFormatting>
  <conditionalFormatting sqref="G992">
    <cfRule type="expression" dxfId="9691" priority="8606" stopIfTrue="1">
      <formula>"$F$263=""P-CR"" and ""$S$264 &lt;&gt;""""Noted"""""""</formula>
    </cfRule>
  </conditionalFormatting>
  <conditionalFormatting sqref="G1027">
    <cfRule type="expression" dxfId="9690" priority="8605" stopIfTrue="1">
      <formula>"$F$263=""P-CR"" and ""$S$264 &lt;&gt;""""Noted"""""""</formula>
    </cfRule>
  </conditionalFormatting>
  <conditionalFormatting sqref="G1028">
    <cfRule type="expression" dxfId="9689" priority="8604" stopIfTrue="1">
      <formula>"$F$263=""P-CR"" and ""$S$264 &lt;&gt;""""Noted"""""""</formula>
    </cfRule>
  </conditionalFormatting>
  <conditionalFormatting sqref="G1029">
    <cfRule type="expression" dxfId="9688" priority="8603" stopIfTrue="1">
      <formula>"$F$263=""P-CR"" and ""$S$264 &lt;&gt;""""Noted"""""""</formula>
    </cfRule>
  </conditionalFormatting>
  <conditionalFormatting sqref="G1030">
    <cfRule type="expression" dxfId="9687" priority="8602" stopIfTrue="1">
      <formula>"$F$263=""P-CR"" and ""$S$264 &lt;&gt;""""Noted"""""""</formula>
    </cfRule>
  </conditionalFormatting>
  <conditionalFormatting sqref="G1036 G1091 G1123:G1127">
    <cfRule type="expression" dxfId="9686" priority="8601" stopIfTrue="1">
      <formula>"$F$263=""P-CR"" and ""$S$264 &lt;&gt;""""Noted"""""""</formula>
    </cfRule>
  </conditionalFormatting>
  <conditionalFormatting sqref="G991">
    <cfRule type="expression" dxfId="9685" priority="8600" stopIfTrue="1">
      <formula>"$F$263=""P-CR"" and ""$S$264 &lt;&gt;""""Noted"""""""</formula>
    </cfRule>
  </conditionalFormatting>
  <conditionalFormatting sqref="G987">
    <cfRule type="expression" dxfId="9684" priority="8599" stopIfTrue="1">
      <formula>"$F$263=""P-CR"" and ""$S$264 &lt;&gt;""""Noted"""""""</formula>
    </cfRule>
  </conditionalFormatting>
  <conditionalFormatting sqref="G632">
    <cfRule type="expression" dxfId="9683" priority="8598" stopIfTrue="1">
      <formula>"$F$263=""P-CR"" and ""$S$264 &lt;&gt;""""Noted"""""""</formula>
    </cfRule>
  </conditionalFormatting>
  <conditionalFormatting sqref="G638">
    <cfRule type="expression" dxfId="9682" priority="8597" stopIfTrue="1">
      <formula>"$F$263=""P-CR"" and ""$S$264 &lt;&gt;""""Noted"""""""</formula>
    </cfRule>
  </conditionalFormatting>
  <conditionalFormatting sqref="G641">
    <cfRule type="expression" dxfId="9681" priority="8596" stopIfTrue="1">
      <formula>"$F$263=""P-CR"" and ""$S$264 &lt;&gt;""""Noted"""""""</formula>
    </cfRule>
  </conditionalFormatting>
  <conditionalFormatting sqref="G627">
    <cfRule type="expression" dxfId="9680" priority="8595" stopIfTrue="1">
      <formula>"$F$263=""P-CR"" and ""$S$264 &lt;&gt;""""Noted"""""""</formula>
    </cfRule>
  </conditionalFormatting>
  <conditionalFormatting sqref="G628">
    <cfRule type="expression" dxfId="9679" priority="8594" stopIfTrue="1">
      <formula>"$F$263=""P-CR"" and ""$S$264 &lt;&gt;""""Noted"""""""</formula>
    </cfRule>
  </conditionalFormatting>
  <conditionalFormatting sqref="G626">
    <cfRule type="expression" dxfId="9678" priority="8593" stopIfTrue="1">
      <formula>"$F$263=""P-CR"" and ""$S$264 &lt;&gt;""""Noted"""""""</formula>
    </cfRule>
  </conditionalFormatting>
  <conditionalFormatting sqref="G629">
    <cfRule type="expression" dxfId="9677" priority="8592" stopIfTrue="1">
      <formula>"$F$263=""P-CR"" and ""$S$264 &lt;&gt;""""Noted"""""""</formula>
    </cfRule>
  </conditionalFormatting>
  <conditionalFormatting sqref="G999">
    <cfRule type="expression" dxfId="9676" priority="8591" stopIfTrue="1">
      <formula>"$F$263=""P-CR"" and ""$S$264 &lt;&gt;""""Noted"""""""</formula>
    </cfRule>
  </conditionalFormatting>
  <conditionalFormatting sqref="G1000">
    <cfRule type="expression" dxfId="9675" priority="8590" stopIfTrue="1">
      <formula>"$F$263=""P-CR"" and ""$S$264 &lt;&gt;""""Noted"""""""</formula>
    </cfRule>
  </conditionalFormatting>
  <conditionalFormatting sqref="G990">
    <cfRule type="expression" dxfId="9674" priority="8589" stopIfTrue="1">
      <formula>"$F$263=""P-CR"" and ""$S$264 &lt;&gt;""""Noted"""""""</formula>
    </cfRule>
  </conditionalFormatting>
  <conditionalFormatting sqref="G993">
    <cfRule type="expression" dxfId="9673" priority="8588" stopIfTrue="1">
      <formula>"$F$263=""P-CR"" and ""$S$264 &lt;&gt;""""Noted"""""""</formula>
    </cfRule>
  </conditionalFormatting>
  <conditionalFormatting sqref="G994">
    <cfRule type="expression" dxfId="9672" priority="8587" stopIfTrue="1">
      <formula>"$F$263=""P-CR"" and ""$S$264 &lt;&gt;""""Noted"""""""</formula>
    </cfRule>
  </conditionalFormatting>
  <conditionalFormatting sqref="G995">
    <cfRule type="expression" dxfId="9671" priority="8586" stopIfTrue="1">
      <formula>"$F$263=""P-CR"" and ""$S$264 &lt;&gt;""""Noted"""""""</formula>
    </cfRule>
  </conditionalFormatting>
  <conditionalFormatting sqref="G1001">
    <cfRule type="expression" dxfId="9670" priority="8585" stopIfTrue="1">
      <formula>"$F$263=""P-CR"" and ""$S$264 &lt;&gt;""""Noted"""""""</formula>
    </cfRule>
  </conditionalFormatting>
  <conditionalFormatting sqref="G996">
    <cfRule type="expression" dxfId="9669" priority="8584" stopIfTrue="1">
      <formula>"$F$263=""P-CR"" and ""$S$264 &lt;&gt;""""Noted"""""""</formula>
    </cfRule>
  </conditionalFormatting>
  <conditionalFormatting sqref="G989">
    <cfRule type="expression" dxfId="9668" priority="8583" stopIfTrue="1">
      <formula>"$F$263=""P-CR"" and ""$S$264 &lt;&gt;""""Noted"""""""</formula>
    </cfRule>
  </conditionalFormatting>
  <conditionalFormatting sqref="G997">
    <cfRule type="expression" dxfId="9667" priority="8582" stopIfTrue="1">
      <formula>"$F$263=""P-CR"" and ""$S$264 &lt;&gt;""""Noted"""""""</formula>
    </cfRule>
  </conditionalFormatting>
  <conditionalFormatting sqref="G1038">
    <cfRule type="expression" dxfId="9666" priority="8581" stopIfTrue="1">
      <formula>"$F$263=""P-CR"" and ""$S$264 &lt;&gt;""""Noted"""""""</formula>
    </cfRule>
  </conditionalFormatting>
  <conditionalFormatting sqref="G91:G1463">
    <cfRule type="expression" dxfId="9665" priority="8580" stopIfTrue="1">
      <formula>"$F$263=""P-CR"" and ""$S$264 &lt;&gt;""""Noted"""""""</formula>
    </cfRule>
  </conditionalFormatting>
  <conditionalFormatting sqref="J500:N500">
    <cfRule type="cellIs" dxfId="9664" priority="8579" stopIfTrue="1" operator="equal">
      <formula>""</formula>
    </cfRule>
  </conditionalFormatting>
  <conditionalFormatting sqref="F500">
    <cfRule type="cellIs" dxfId="9663" priority="8570" stopIfTrue="1" operator="equal">
      <formula>"LS In"</formula>
    </cfRule>
    <cfRule type="cellIs" dxfId="9662" priority="8571" stopIfTrue="1" operator="equal">
      <formula>"LS OUT"</formula>
    </cfRule>
    <cfRule type="cellIs" dxfId="9661" priority="8572" stopIfTrue="1" operator="equal">
      <formula>"CR"</formula>
    </cfRule>
    <cfRule type="cellIs" dxfId="9660" priority="8573" stopIfTrue="1" operator="equal">
      <formula>"P-CR"</formula>
    </cfRule>
    <cfRule type="cellIs" dxfId="9659" priority="8574" stopIfTrue="1" operator="equal">
      <formula>"CR Pack"</formula>
    </cfRule>
    <cfRule type="cellIs" dxfId="9658" priority="8575" stopIfTrue="1" operator="equal">
      <formula>"WID new"</formula>
    </cfRule>
    <cfRule type="cellIs" dxfId="9657" priority="8576" stopIfTrue="1" operator="equal">
      <formula>"WID revised"</formula>
    </cfRule>
    <cfRule type="cellIs" dxfId="9656" priority="8577" stopIfTrue="1" operator="equal">
      <formula>"SID new"</formula>
    </cfRule>
    <cfRule type="cellIs" dxfId="9655" priority="8578" stopIfTrue="1" operator="equal">
      <formula>"SID revised"</formula>
    </cfRule>
  </conditionalFormatting>
  <conditionalFormatting sqref="Q500">
    <cfRule type="cellIs" dxfId="9654" priority="8568" stopIfTrue="1" operator="equal">
      <formula>""</formula>
    </cfRule>
    <cfRule type="cellIs" dxfId="9653" priority="8569" stopIfTrue="1" operator="equal">
      <formula>"-"</formula>
    </cfRule>
  </conditionalFormatting>
  <conditionalFormatting sqref="G699">
    <cfRule type="expression" dxfId="9652" priority="8567" stopIfTrue="1">
      <formula>"$F$263=""P-CR"" and ""$S$264 &lt;&gt;""""Noted"""""""</formula>
    </cfRule>
  </conditionalFormatting>
  <conditionalFormatting sqref="G737">
    <cfRule type="expression" dxfId="9651" priority="8566" stopIfTrue="1">
      <formula>"$F$263=""P-CR"" and ""$S$264 &lt;&gt;""""Noted"""""""</formula>
    </cfRule>
  </conditionalFormatting>
  <conditionalFormatting sqref="G749">
    <cfRule type="expression" dxfId="9650" priority="8565" stopIfTrue="1">
      <formula>"$F$263=""P-CR"" and ""$S$264 &lt;&gt;""""Noted"""""""</formula>
    </cfRule>
  </conditionalFormatting>
  <conditionalFormatting sqref="G760">
    <cfRule type="expression" dxfId="9649" priority="8564" stopIfTrue="1">
      <formula>"$F$263=""P-CR"" and ""$S$264 &lt;&gt;""""Noted"""""""</formula>
    </cfRule>
  </conditionalFormatting>
  <conditionalFormatting sqref="G760">
    <cfRule type="expression" dxfId="9648" priority="8563" stopIfTrue="1">
      <formula>"$F$263=""P-CR"" and ""$S$264 &lt;&gt;""""Noted"""""""</formula>
    </cfRule>
  </conditionalFormatting>
  <conditionalFormatting sqref="G769:G772">
    <cfRule type="expression" dxfId="9647" priority="8562" stopIfTrue="1">
      <formula>"$F$263=""P-CR"" and ""$S$264 &lt;&gt;""""Noted"""""""</formula>
    </cfRule>
  </conditionalFormatting>
  <conditionalFormatting sqref="G772">
    <cfRule type="expression" dxfId="9646" priority="8561" stopIfTrue="1">
      <formula>"$F$263=""P-CR"" and ""$S$264 &lt;&gt;""""Noted"""""""</formula>
    </cfRule>
  </conditionalFormatting>
  <conditionalFormatting sqref="G782">
    <cfRule type="expression" dxfId="9645" priority="8560" stopIfTrue="1">
      <formula>"$F$263=""P-CR"" and ""$S$264 &lt;&gt;""""Noted"""""""</formula>
    </cfRule>
  </conditionalFormatting>
  <conditionalFormatting sqref="G783">
    <cfRule type="expression" dxfId="9644" priority="8559" stopIfTrue="1">
      <formula>"$F$263=""P-CR"" and ""$S$264 &lt;&gt;""""Noted"""""""</formula>
    </cfRule>
  </conditionalFormatting>
  <conditionalFormatting sqref="G786">
    <cfRule type="expression" dxfId="9643" priority="8558" stopIfTrue="1">
      <formula>"$F$263=""P-CR"" and ""$S$264 &lt;&gt;""""Noted"""""""</formula>
    </cfRule>
  </conditionalFormatting>
  <conditionalFormatting sqref="O1:O65536">
    <cfRule type="cellIs" dxfId="9642" priority="8557" stopIfTrue="1" operator="equal">
      <formula>"Rel-15"</formula>
    </cfRule>
  </conditionalFormatting>
  <conditionalFormatting sqref="P1:P65536">
    <cfRule type="containsText" dxfId="9641" priority="8556" stopIfTrue="1" operator="containsText" text="DUMMY">
      <formula>NOT(ISERROR(SEARCH("DUMMY",P1)))</formula>
    </cfRule>
  </conditionalFormatting>
  <conditionalFormatting sqref="O592">
    <cfRule type="cellIs" dxfId="9640" priority="8554" stopIfTrue="1" operator="equal">
      <formula>"LS In"</formula>
    </cfRule>
    <cfRule type="cellIs" dxfId="9639" priority="8555" stopIfTrue="1" operator="equal">
      <formula>"LS Out"</formula>
    </cfRule>
  </conditionalFormatting>
  <conditionalFormatting sqref="J592:P592">
    <cfRule type="cellIs" dxfId="9638" priority="8553" stopIfTrue="1" operator="equal">
      <formula>""</formula>
    </cfRule>
  </conditionalFormatting>
  <conditionalFormatting sqref="G592">
    <cfRule type="cellIs" dxfId="9637" priority="8550" stopIfTrue="1" operator="equal">
      <formula>"LS IN"</formula>
    </cfRule>
    <cfRule type="cellIs" dxfId="9636" priority="8551" stopIfTrue="1" operator="equal">
      <formula>"LS OUT"</formula>
    </cfRule>
    <cfRule type="cellIs" dxfId="9635" priority="8552" stopIfTrue="1" operator="equal">
      <formula>"CR"</formula>
    </cfRule>
  </conditionalFormatting>
  <conditionalFormatting sqref="G592">
    <cfRule type="expression" dxfId="9634" priority="8549" stopIfTrue="1">
      <formula>"$F$263=""P-CR"" and ""$S$264 &lt;&gt;""""Noted"""""""</formula>
    </cfRule>
  </conditionalFormatting>
  <conditionalFormatting sqref="Q592">
    <cfRule type="cellIs" dxfId="9633" priority="8547" stopIfTrue="1" operator="equal">
      <formula>""</formula>
    </cfRule>
    <cfRule type="cellIs" dxfId="9632" priority="8548" stopIfTrue="1" operator="equal">
      <formula>"-"</formula>
    </cfRule>
  </conditionalFormatting>
  <conditionalFormatting sqref="F592">
    <cfRule type="cellIs" dxfId="9631" priority="8539" stopIfTrue="1" operator="equal">
      <formula>"SID revised"</formula>
    </cfRule>
    <cfRule type="cellIs" dxfId="9630" priority="8540" stopIfTrue="1" operator="equal">
      <formula>"WID revised"</formula>
    </cfRule>
    <cfRule type="cellIs" dxfId="9629" priority="8541" stopIfTrue="1" operator="equal">
      <formula>"WID new"</formula>
    </cfRule>
    <cfRule type="cellIs" dxfId="9628" priority="8542" stopIfTrue="1" operator="equal">
      <formula>"SID new"</formula>
    </cfRule>
    <cfRule type="cellIs" dxfId="9627" priority="8543" stopIfTrue="1" operator="equal">
      <formula>"CR"</formula>
    </cfRule>
    <cfRule type="cellIs" dxfId="9626" priority="8544" stopIfTrue="1" operator="equal">
      <formula>"P-CR"</formula>
    </cfRule>
    <cfRule type="cellIs" dxfId="9625" priority="8545" stopIfTrue="1" operator="equal">
      <formula>"LS In"</formula>
    </cfRule>
    <cfRule type="cellIs" dxfId="9624" priority="8546" stopIfTrue="1" operator="equal">
      <formula>"LS OUT"</formula>
    </cfRule>
  </conditionalFormatting>
  <conditionalFormatting sqref="O740">
    <cfRule type="cellIs" dxfId="9623" priority="8537" stopIfTrue="1" operator="equal">
      <formula>"LS In"</formula>
    </cfRule>
    <cfRule type="cellIs" dxfId="9622" priority="8538" stopIfTrue="1" operator="equal">
      <formula>"LS Out"</formula>
    </cfRule>
  </conditionalFormatting>
  <conditionalFormatting sqref="J740:P740">
    <cfRule type="cellIs" dxfId="9621" priority="8536" stopIfTrue="1" operator="equal">
      <formula>""</formula>
    </cfRule>
  </conditionalFormatting>
  <conditionalFormatting sqref="G740">
    <cfRule type="cellIs" dxfId="9620" priority="8533" stopIfTrue="1" operator="equal">
      <formula>"LS IN"</formula>
    </cfRule>
    <cfRule type="cellIs" dxfId="9619" priority="8534" stopIfTrue="1" operator="equal">
      <formula>"LS OUT"</formula>
    </cfRule>
    <cfRule type="cellIs" dxfId="9618" priority="8535" stopIfTrue="1" operator="equal">
      <formula>"CR"</formula>
    </cfRule>
  </conditionalFormatting>
  <conditionalFormatting sqref="G740">
    <cfRule type="expression" dxfId="9617" priority="8532" stopIfTrue="1">
      <formula>"$F$263=""P-CR"" and ""$S$264 &lt;&gt;""""Noted"""""""</formula>
    </cfRule>
  </conditionalFormatting>
  <conditionalFormatting sqref="Q740">
    <cfRule type="cellIs" dxfId="9616" priority="8530" stopIfTrue="1" operator="equal">
      <formula>""</formula>
    </cfRule>
    <cfRule type="cellIs" dxfId="9615" priority="8531" stopIfTrue="1" operator="equal">
      <formula>"-"</formula>
    </cfRule>
  </conditionalFormatting>
  <conditionalFormatting sqref="F740">
    <cfRule type="cellIs" dxfId="9614" priority="8522" stopIfTrue="1" operator="equal">
      <formula>"SID revised"</formula>
    </cfRule>
    <cfRule type="cellIs" dxfId="9613" priority="8523" stopIfTrue="1" operator="equal">
      <formula>"WID revised"</formula>
    </cfRule>
    <cfRule type="cellIs" dxfId="9612" priority="8524" stopIfTrue="1" operator="equal">
      <formula>"WID new"</formula>
    </cfRule>
    <cfRule type="cellIs" dxfId="9611" priority="8525" stopIfTrue="1" operator="equal">
      <formula>"SID new"</formula>
    </cfRule>
    <cfRule type="cellIs" dxfId="9610" priority="8526" stopIfTrue="1" operator="equal">
      <formula>"CR"</formula>
    </cfRule>
    <cfRule type="cellIs" dxfId="9609" priority="8527" stopIfTrue="1" operator="equal">
      <formula>"P-CR"</formula>
    </cfRule>
    <cfRule type="cellIs" dxfId="9608" priority="8528" stopIfTrue="1" operator="equal">
      <formula>"LS In"</formula>
    </cfRule>
    <cfRule type="cellIs" dxfId="9607" priority="8529" stopIfTrue="1" operator="equal">
      <formula>"LS OUT"</formula>
    </cfRule>
  </conditionalFormatting>
  <conditionalFormatting sqref="G632">
    <cfRule type="expression" dxfId="9606" priority="8521" stopIfTrue="1">
      <formula>"$F$263=""P-CR"" and ""$S$264 &lt;&gt;""""Noted"""""""</formula>
    </cfRule>
  </conditionalFormatting>
  <conditionalFormatting sqref="G631">
    <cfRule type="expression" dxfId="9605" priority="8520" stopIfTrue="1">
      <formula>"$F$263=""P-CR"" and ""$S$264 &lt;&gt;""""Noted"""""""</formula>
    </cfRule>
  </conditionalFormatting>
  <conditionalFormatting sqref="G633">
    <cfRule type="expression" dxfId="9604" priority="8519" stopIfTrue="1">
      <formula>"$F$263=""P-CR"" and ""$S$264 &lt;&gt;""""Noted"""""""</formula>
    </cfRule>
  </conditionalFormatting>
  <conditionalFormatting sqref="J749:N749">
    <cfRule type="cellIs" dxfId="9603" priority="8518" stopIfTrue="1" operator="equal">
      <formula>""</formula>
    </cfRule>
  </conditionalFormatting>
  <conditionalFormatting sqref="F749">
    <cfRule type="cellIs" dxfId="9602" priority="8509" stopIfTrue="1" operator="equal">
      <formula>"LS In"</formula>
    </cfRule>
    <cfRule type="cellIs" dxfId="9601" priority="8510" stopIfTrue="1" operator="equal">
      <formula>"LS OUT"</formula>
    </cfRule>
    <cfRule type="cellIs" dxfId="9600" priority="8511" stopIfTrue="1" operator="equal">
      <formula>"CR"</formula>
    </cfRule>
    <cfRule type="cellIs" dxfId="9599" priority="8512" stopIfTrue="1" operator="equal">
      <formula>"P-CR"</formula>
    </cfRule>
    <cfRule type="cellIs" dxfId="9598" priority="8513" stopIfTrue="1" operator="equal">
      <formula>"CR Pack"</formula>
    </cfRule>
    <cfRule type="cellIs" dxfId="9597" priority="8514" stopIfTrue="1" operator="equal">
      <formula>"WID new"</formula>
    </cfRule>
    <cfRule type="cellIs" dxfId="9596" priority="8515" stopIfTrue="1" operator="equal">
      <formula>"WID revised"</formula>
    </cfRule>
    <cfRule type="cellIs" dxfId="9595" priority="8516" stopIfTrue="1" operator="equal">
      <formula>"SID new"</formula>
    </cfRule>
    <cfRule type="cellIs" dxfId="9594" priority="8517" stopIfTrue="1" operator="equal">
      <formula>"SID revised"</formula>
    </cfRule>
  </conditionalFormatting>
  <conditionalFormatting sqref="Q749">
    <cfRule type="cellIs" dxfId="9593" priority="8507" stopIfTrue="1" operator="equal">
      <formula>""</formula>
    </cfRule>
    <cfRule type="cellIs" dxfId="9592" priority="8508" stopIfTrue="1" operator="equal">
      <formula>"-"</formula>
    </cfRule>
  </conditionalFormatting>
  <conditionalFormatting sqref="T3">
    <cfRule type="cellIs" dxfId="9591" priority="8506" stopIfTrue="1" operator="equal">
      <formula>"OPEN"</formula>
    </cfRule>
  </conditionalFormatting>
  <conditionalFormatting sqref="T4">
    <cfRule type="cellIs" dxfId="9590" priority="8505" stopIfTrue="1" operator="equal">
      <formula>"OPEN"</formula>
    </cfRule>
  </conditionalFormatting>
  <conditionalFormatting sqref="U4">
    <cfRule type="cellIs" dxfId="9589" priority="8504" stopIfTrue="1" operator="equal">
      <formula>"OPEN"</formula>
    </cfRule>
  </conditionalFormatting>
  <conditionalFormatting sqref="V4">
    <cfRule type="cellIs" dxfId="9588" priority="8503" stopIfTrue="1" operator="equal">
      <formula>"OPEN"</formula>
    </cfRule>
  </conditionalFormatting>
  <conditionalFormatting sqref="V4">
    <cfRule type="cellIs" dxfId="9587" priority="8502" stopIfTrue="1" operator="equal">
      <formula>"OPEN"</formula>
    </cfRule>
  </conditionalFormatting>
  <conditionalFormatting sqref="X4:AC4">
    <cfRule type="cellIs" dxfId="9586" priority="8501" stopIfTrue="1" operator="equal">
      <formula>"P-A"</formula>
    </cfRule>
  </conditionalFormatting>
  <conditionalFormatting sqref="X4:AC4">
    <cfRule type="cellIs" dxfId="9585" priority="8500" stopIfTrue="1" operator="equal">
      <formula>"OPEN"</formula>
    </cfRule>
  </conditionalFormatting>
  <conditionalFormatting sqref="X4:AC4">
    <cfRule type="cellIs" dxfId="9584" priority="8499" stopIfTrue="1" operator="equal">
      <formula>"OPEN"</formula>
    </cfRule>
  </conditionalFormatting>
  <conditionalFormatting sqref="AD4">
    <cfRule type="cellIs" dxfId="9583" priority="8498" stopIfTrue="1" operator="equal">
      <formula>"P-A"</formula>
    </cfRule>
  </conditionalFormatting>
  <conditionalFormatting sqref="AD4">
    <cfRule type="cellIs" dxfId="9582" priority="8497" stopIfTrue="1" operator="equal">
      <formula>"OPEN"</formula>
    </cfRule>
  </conditionalFormatting>
  <conditionalFormatting sqref="AD4">
    <cfRule type="cellIs" dxfId="9581" priority="8496" stopIfTrue="1" operator="equal">
      <formula>"OPEN"</formula>
    </cfRule>
  </conditionalFormatting>
  <conditionalFormatting sqref="W2">
    <cfRule type="cellIs" dxfId="9580" priority="8488" stopIfTrue="1" operator="equal">
      <formula>"Mirko"</formula>
    </cfRule>
    <cfRule type="cellIs" dxfId="9579" priority="8489" stopIfTrue="1" operator="equal">
      <formula>"Haris"</formula>
    </cfRule>
    <cfRule type="cellIs" dxfId="9578" priority="8490" stopIfTrue="1" operator="equal">
      <formula>"Magnus"</formula>
    </cfRule>
    <cfRule type="cellIs" dxfId="9577" priority="8491" stopIfTrue="1" operator="equal">
      <formula>"Chris"</formula>
    </cfRule>
    <cfRule type="cellIs" dxfId="9576" priority="8492" stopIfTrue="1" operator="equal">
      <formula>"Shabnam"</formula>
    </cfRule>
    <cfRule type="cellIs" dxfId="9575" priority="8493" stopIfTrue="1" operator="equal">
      <formula>"Frank"</formula>
    </cfRule>
    <cfRule type="cellIs" dxfId="9574" priority="8494" stopIfTrue="1" operator="equal">
      <formula>"Krisztian"</formula>
    </cfRule>
    <cfRule type="cellIs" dxfId="9573" priority="8495" stopIfTrue="1" operator="equal">
      <formula>"Puneet"</formula>
    </cfRule>
  </conditionalFormatting>
  <conditionalFormatting sqref="V4:AC4">
    <cfRule type="cellIs" dxfId="9572" priority="8487" stopIfTrue="1" operator="equal">
      <formula>"OPEN"</formula>
    </cfRule>
  </conditionalFormatting>
  <conditionalFormatting sqref="V4:AC4">
    <cfRule type="cellIs" dxfId="9571" priority="8486" stopIfTrue="1" operator="equal">
      <formula>"OPEN"</formula>
    </cfRule>
  </conditionalFormatting>
  <conditionalFormatting sqref="S3">
    <cfRule type="cellIs" dxfId="9570" priority="8485" stopIfTrue="1" operator="equal">
      <formula>"OPEN"</formula>
    </cfRule>
  </conditionalFormatting>
  <conditionalFormatting sqref="S4">
    <cfRule type="cellIs" dxfId="9569" priority="8484" stopIfTrue="1" operator="equal">
      <formula>"OPEN"</formula>
    </cfRule>
  </conditionalFormatting>
  <conditionalFormatting sqref="S4">
    <cfRule type="cellIs" dxfId="9568" priority="8483" stopIfTrue="1" operator="equal">
      <formula>"P-A"</formula>
    </cfRule>
  </conditionalFormatting>
  <conditionalFormatting sqref="S4">
    <cfRule type="cellIs" dxfId="9567" priority="8482" stopIfTrue="1" operator="equal">
      <formula>"OPEN"</formula>
    </cfRule>
  </conditionalFormatting>
  <conditionalFormatting sqref="G902">
    <cfRule type="expression" dxfId="9566" priority="8481" stopIfTrue="1">
      <formula>"$F$263=""P-CR"" and ""$S$264 &lt;&gt;""""Noted"""""""</formula>
    </cfRule>
  </conditionalFormatting>
  <conditionalFormatting sqref="G903">
    <cfRule type="expression" dxfId="9565" priority="8480" stopIfTrue="1">
      <formula>"$F$263=""P-CR"" and ""$S$264 &lt;&gt;""""Noted"""""""</formula>
    </cfRule>
  </conditionalFormatting>
  <conditionalFormatting sqref="G904">
    <cfRule type="expression" dxfId="9564" priority="8479" stopIfTrue="1">
      <formula>"$F$263=""P-CR"" and ""$S$264 &lt;&gt;""""Noted"""""""</formula>
    </cfRule>
  </conditionalFormatting>
  <conditionalFormatting sqref="G1267:G1274 G353:G1244">
    <cfRule type="expression" dxfId="9563" priority="8478" stopIfTrue="1">
      <formula>"$F$263=""P-CR"" and ""$S$264 &lt;&gt;""""Noted"""""""</formula>
    </cfRule>
  </conditionalFormatting>
  <conditionalFormatting sqref="G908">
    <cfRule type="expression" dxfId="9562" priority="8477" stopIfTrue="1">
      <formula>"$F$263=""P-CR"" and ""$S$264 &lt;&gt;""""Noted"""""""</formula>
    </cfRule>
  </conditionalFormatting>
  <conditionalFormatting sqref="G9">
    <cfRule type="cellIs" dxfId="9561" priority="8469" stopIfTrue="1" operator="equal">
      <formula>"SID revised"</formula>
    </cfRule>
    <cfRule type="cellIs" dxfId="9560" priority="8470" stopIfTrue="1" operator="equal">
      <formula>"WID revised"</formula>
    </cfRule>
    <cfRule type="cellIs" dxfId="9559" priority="8471" stopIfTrue="1" operator="equal">
      <formula>"WID new"</formula>
    </cfRule>
    <cfRule type="cellIs" dxfId="9558" priority="8472" stopIfTrue="1" operator="equal">
      <formula>"SID new"</formula>
    </cfRule>
    <cfRule type="cellIs" dxfId="9557" priority="8473" stopIfTrue="1" operator="equal">
      <formula>"CR"</formula>
    </cfRule>
    <cfRule type="cellIs" dxfId="9556" priority="8474" stopIfTrue="1" operator="equal">
      <formula>"P-CR"</formula>
    </cfRule>
    <cfRule type="cellIs" dxfId="9555" priority="8475" stopIfTrue="1" operator="equal">
      <formula>"LS In"</formula>
    </cfRule>
    <cfRule type="cellIs" dxfId="9554" priority="8476" stopIfTrue="1" operator="equal">
      <formula>"LS OUT"</formula>
    </cfRule>
  </conditionalFormatting>
  <conditionalFormatting sqref="G786">
    <cfRule type="expression" dxfId="9553" priority="8468" stopIfTrue="1">
      <formula>"$F$263=""P-CR"" and ""$S$264 &lt;&gt;""""Noted"""""""</formula>
    </cfRule>
  </conditionalFormatting>
  <conditionalFormatting sqref="G787">
    <cfRule type="expression" dxfId="9552" priority="8467" stopIfTrue="1">
      <formula>"$F$263=""P-CR"" and ""$S$264 &lt;&gt;""""Noted"""""""</formula>
    </cfRule>
  </conditionalFormatting>
  <conditionalFormatting sqref="G931">
    <cfRule type="expression" dxfId="9551" priority="8466" stopIfTrue="1">
      <formula>"$F$263=""P-CR"" and ""$S$264 &lt;&gt;""""Noted"""""""</formula>
    </cfRule>
  </conditionalFormatting>
  <conditionalFormatting sqref="G936">
    <cfRule type="expression" dxfId="9550" priority="8465" stopIfTrue="1">
      <formula>"$F$263=""P-CR"" and ""$S$264 &lt;&gt;""""Noted"""""""</formula>
    </cfRule>
  </conditionalFormatting>
  <conditionalFormatting sqref="G899 G907 G919 G853 G855 G859 G867 G873 G875 G881 G755 G757 G761 G769 G781 G783 G789 G793 G795 G807 G827 G689 G691 G693 G695 G697 G699 G701 G703 G705 G707 G709 G711 G713 G715 G717 G719 G721 G723 G725 G733 G735 G737 G745 G747 G791 G805 G815 G837 G839 G843 G847 G857 G865 G861 G869 G877 G885 G903 G901 G897 G915 G909 G917 G863 G893 G921:G937 G353:G687 G727:G731 G739:G741 G743 G749 G751 G759 G763 G753 G765 G767 G771 G785 G787 G797 G799 G801 G773 G775:G777 G779 G803 G809 G845 G849 G851 G871 G879 G841 G819 G821 G823 G825 G829 G831 G811 G813 G817 G833 G835 G887 G889 G891 G883 G895 G905 G911 G913">
    <cfRule type="expression" dxfId="9549" priority="8464" stopIfTrue="1">
      <formula>"$F$263=""P-CR"" and ""$S$264 &lt;&gt;""""Noted"""""""</formula>
    </cfRule>
  </conditionalFormatting>
  <conditionalFormatting sqref="G898 G906 G844 G856 G858 G860 G866 G758 G772 G774 G782 G784 G790 G792 G806 G814 G826 G828 G688 G690 G692 G694 G696 G698 G700 G702 G704 G706 G708 G710 G712 G714 G716 G718 G720 G722 G724 G726 G728 G730 G732 G734 G744 G748 G754 G812 G818 G832 G848 G864 G868 G874 G870 G876 G904 G902 G894 G900 G914 G910 G908 G353:G686 G736 G738:G742 G746 G750 G752 G756 G760 G762 G764:G766 G768 G770 G786 G788 G794 G796 G798 G800 G802 G776:G778 G780 G804 G808 G846 G850 G852:G854 G862 G872 G878 G838 G840 G820 G822 G824 G830 G810 G816 G834 G836 G888 G890 G842 G886 G880 G882 G884 G892 G896 G912 G916:G941 G950:G956 G969 G975 G1140:G1160 G1236:G1244">
    <cfRule type="expression" dxfId="9548" priority="8463" stopIfTrue="1">
      <formula>"$F$263=""P-CR"" and ""$S$264 &lt;&gt;""""Noted"""""""</formula>
    </cfRule>
  </conditionalFormatting>
  <conditionalFormatting sqref="G924">
    <cfRule type="expression" dxfId="9547" priority="8462" stopIfTrue="1">
      <formula>"$F$263=""P-CR"" and ""$S$264 &lt;&gt;""""Noted"""""""</formula>
    </cfRule>
  </conditionalFormatting>
  <conditionalFormatting sqref="G676">
    <cfRule type="expression" dxfId="9546" priority="8461" stopIfTrue="1">
      <formula>"$F$263=""P-CR"" and ""$S$264 &lt;&gt;""""Noted"""""""</formula>
    </cfRule>
  </conditionalFormatting>
  <conditionalFormatting sqref="G353:G687">
    <cfRule type="expression" dxfId="9545" priority="8460" stopIfTrue="1">
      <formula>"$F$263=""P-CR"" and ""$S$264 &lt;&gt;""""Noted"""""""</formula>
    </cfRule>
  </conditionalFormatting>
  <conditionalFormatting sqref="G689">
    <cfRule type="expression" dxfId="9544" priority="8459" stopIfTrue="1">
      <formula>"$F$263=""P-CR"" and ""$S$264 &lt;&gt;""""Noted"""""""</formula>
    </cfRule>
  </conditionalFormatting>
  <conditionalFormatting sqref="G790">
    <cfRule type="expression" dxfId="9543" priority="8458" stopIfTrue="1">
      <formula>"$F$263=""P-CR"" and ""$S$264 &lt;&gt;""""Noted"""""""</formula>
    </cfRule>
  </conditionalFormatting>
  <conditionalFormatting sqref="G795">
    <cfRule type="expression" dxfId="9542" priority="8457" stopIfTrue="1">
      <formula>"$F$263=""P-CR"" and ""$S$264 &lt;&gt;""""Noted"""""""</formula>
    </cfRule>
  </conditionalFormatting>
  <conditionalFormatting sqref="J795:N795">
    <cfRule type="cellIs" dxfId="9541" priority="8456" stopIfTrue="1" operator="equal">
      <formula>""</formula>
    </cfRule>
  </conditionalFormatting>
  <conditionalFormatting sqref="F795">
    <cfRule type="cellIs" dxfId="9540" priority="8447" stopIfTrue="1" operator="equal">
      <formula>"LS In"</formula>
    </cfRule>
    <cfRule type="cellIs" dxfId="9539" priority="8448" stopIfTrue="1" operator="equal">
      <formula>"LS OUT"</formula>
    </cfRule>
    <cfRule type="cellIs" dxfId="9538" priority="8449" stopIfTrue="1" operator="equal">
      <formula>"CR"</formula>
    </cfRule>
    <cfRule type="cellIs" dxfId="9537" priority="8450" stopIfTrue="1" operator="equal">
      <formula>"P-CR"</formula>
    </cfRule>
    <cfRule type="cellIs" dxfId="9536" priority="8451" stopIfTrue="1" operator="equal">
      <formula>"CR Pack"</formula>
    </cfRule>
    <cfRule type="cellIs" dxfId="9535" priority="8452" stopIfTrue="1" operator="equal">
      <formula>"WID new"</formula>
    </cfRule>
    <cfRule type="cellIs" dxfId="9534" priority="8453" stopIfTrue="1" operator="equal">
      <formula>"WID revised"</formula>
    </cfRule>
    <cfRule type="cellIs" dxfId="9533" priority="8454" stopIfTrue="1" operator="equal">
      <formula>"SID new"</formula>
    </cfRule>
    <cfRule type="cellIs" dxfId="9532" priority="8455" stopIfTrue="1" operator="equal">
      <formula>"SID revised"</formula>
    </cfRule>
  </conditionalFormatting>
  <conditionalFormatting sqref="Q795">
    <cfRule type="cellIs" dxfId="9531" priority="8445" stopIfTrue="1" operator="equal">
      <formula>""</formula>
    </cfRule>
    <cfRule type="cellIs" dxfId="9530" priority="8446" stopIfTrue="1" operator="equal">
      <formula>"-"</formula>
    </cfRule>
  </conditionalFormatting>
  <conditionalFormatting sqref="G796">
    <cfRule type="expression" dxfId="9529" priority="8444" stopIfTrue="1">
      <formula>"$F$263=""P-CR"" and ""$S$264 &lt;&gt;""""Noted"""""""</formula>
    </cfRule>
  </conditionalFormatting>
  <conditionalFormatting sqref="G796">
    <cfRule type="expression" dxfId="9528" priority="8443" stopIfTrue="1">
      <formula>"$F$263=""P-CR"" and ""$S$264 &lt;&gt;""""Noted"""""""</formula>
    </cfRule>
  </conditionalFormatting>
  <conditionalFormatting sqref="G800">
    <cfRule type="expression" dxfId="9527" priority="8442" stopIfTrue="1">
      <formula>"$F$263=""P-CR"" and ""$S$264 &lt;&gt;""""Noted"""""""</formula>
    </cfRule>
  </conditionalFormatting>
  <conditionalFormatting sqref="G940">
    <cfRule type="expression" dxfId="9526" priority="8441" stopIfTrue="1">
      <formula>"$F$263=""P-CR"" and ""$S$264 &lt;&gt;""""Noted"""""""</formula>
    </cfRule>
  </conditionalFormatting>
  <conditionalFormatting sqref="G941 G950:G956 G969 G975 G1140:G1160 G1236:G1244">
    <cfRule type="expression" dxfId="9525" priority="8440" stopIfTrue="1">
      <formula>"$F$263=""P-CR"" and ""$S$264 &lt;&gt;""""Noted"""""""</formula>
    </cfRule>
  </conditionalFormatting>
  <conditionalFormatting sqref="G942">
    <cfRule type="expression" dxfId="9524" priority="8439" stopIfTrue="1">
      <formula>"$F$263=""P-CR"" and ""$S$264 &lt;&gt;""""Noted"""""""</formula>
    </cfRule>
  </conditionalFormatting>
  <conditionalFormatting sqref="G944">
    <cfRule type="expression" dxfId="9523" priority="8438" stopIfTrue="1">
      <formula>"$F$263=""P-CR"" and ""$S$264 &lt;&gt;""""Noted"""""""</formula>
    </cfRule>
  </conditionalFormatting>
  <conditionalFormatting sqref="G946">
    <cfRule type="expression" dxfId="9522" priority="8437" stopIfTrue="1">
      <formula>"$F$263=""P-CR"" and ""$S$264 &lt;&gt;""""Noted"""""""</formula>
    </cfRule>
  </conditionalFormatting>
  <conditionalFormatting sqref="G947">
    <cfRule type="expression" dxfId="9521" priority="8436" stopIfTrue="1">
      <formula>"$F$263=""P-CR"" and ""$S$264 &lt;&gt;""""Noted"""""""</formula>
    </cfRule>
  </conditionalFormatting>
  <conditionalFormatting sqref="G953">
    <cfRule type="expression" dxfId="9520" priority="8435" stopIfTrue="1">
      <formula>"$F$263=""P-CR"" and ""$S$264 &lt;&gt;""""Noted"""""""</formula>
    </cfRule>
  </conditionalFormatting>
  <conditionalFormatting sqref="G953">
    <cfRule type="expression" dxfId="9519" priority="8434" stopIfTrue="1">
      <formula>"$F$263=""P-CR"" and ""$S$264 &lt;&gt;""""Noted"""""""</formula>
    </cfRule>
  </conditionalFormatting>
  <conditionalFormatting sqref="G955">
    <cfRule type="expression" dxfId="9518" priority="8433" stopIfTrue="1">
      <formula>"$F$263=""P-CR"" and ""$S$264 &lt;&gt;""""Noted"""""""</formula>
    </cfRule>
  </conditionalFormatting>
  <conditionalFormatting sqref="G957">
    <cfRule type="expression" dxfId="9517" priority="8432" stopIfTrue="1">
      <formula>"$F$263=""P-CR"" and ""$S$264 &lt;&gt;""""Noted"""""""</formula>
    </cfRule>
  </conditionalFormatting>
  <conditionalFormatting sqref="G957">
    <cfRule type="expression" dxfId="9516" priority="8431" stopIfTrue="1">
      <formula>"$F$263=""P-CR"" and ""$S$264 &lt;&gt;""""Noted"""""""</formula>
    </cfRule>
  </conditionalFormatting>
  <conditionalFormatting sqref="G983">
    <cfRule type="expression" dxfId="9515" priority="8430" stopIfTrue="1">
      <formula>"$F$263=""P-CR"" and ""$S$264 &lt;&gt;""""Noted"""""""</formula>
    </cfRule>
  </conditionalFormatting>
  <conditionalFormatting sqref="G984">
    <cfRule type="expression" dxfId="9514" priority="8429" stopIfTrue="1">
      <formula>"$F$263=""P-CR"" and ""$S$264 &lt;&gt;""""Noted"""""""</formula>
    </cfRule>
  </conditionalFormatting>
  <conditionalFormatting sqref="G962">
    <cfRule type="expression" dxfId="9513" priority="8428" stopIfTrue="1">
      <formula>"$F$263=""P-CR"" and ""$S$264 &lt;&gt;""""Noted"""""""</formula>
    </cfRule>
  </conditionalFormatting>
  <conditionalFormatting sqref="G963">
    <cfRule type="expression" dxfId="9512" priority="8427" stopIfTrue="1">
      <formula>"$F$263=""P-CR"" and ""$S$264 &lt;&gt;""""Noted"""""""</formula>
    </cfRule>
  </conditionalFormatting>
  <conditionalFormatting sqref="G964">
    <cfRule type="expression" dxfId="9511" priority="8426" stopIfTrue="1">
      <formula>"$F$263=""P-CR"" and ""$S$264 &lt;&gt;""""Noted"""""""</formula>
    </cfRule>
  </conditionalFormatting>
  <conditionalFormatting sqref="G967">
    <cfRule type="expression" dxfId="9510" priority="8425" stopIfTrue="1">
      <formula>"$F$263=""P-CR"" and ""$S$264 &lt;&gt;""""Noted"""""""</formula>
    </cfRule>
  </conditionalFormatting>
  <conditionalFormatting sqref="G699">
    <cfRule type="expression" dxfId="9509" priority="8424" stopIfTrue="1">
      <formula>"$F$263=""P-CR"" and ""$S$264 &lt;&gt;""""Noted"""""""</formula>
    </cfRule>
  </conditionalFormatting>
  <conditionalFormatting sqref="G987">
    <cfRule type="expression" dxfId="9508" priority="8423" stopIfTrue="1">
      <formula>"$F$263=""P-CR"" and ""$S$264 &lt;&gt;""""Noted"""""""</formula>
    </cfRule>
  </conditionalFormatting>
  <conditionalFormatting sqref="G994">
    <cfRule type="expression" dxfId="9507" priority="8422" stopIfTrue="1">
      <formula>"$F$263=""P-CR"" and ""$S$264 &lt;&gt;""""Noted"""""""</formula>
    </cfRule>
  </conditionalFormatting>
  <conditionalFormatting sqref="G999">
    <cfRule type="expression" dxfId="9506" priority="8421" stopIfTrue="1">
      <formula>"$F$263=""P-CR"" and ""$S$264 &lt;&gt;""""Noted"""""""</formula>
    </cfRule>
  </conditionalFormatting>
  <conditionalFormatting sqref="G1000">
    <cfRule type="expression" dxfId="9505" priority="8420" stopIfTrue="1">
      <formula>"$F$263=""P-CR"" and ""$S$264 &lt;&gt;""""Noted"""""""</formula>
    </cfRule>
  </conditionalFormatting>
  <conditionalFormatting sqref="G1003">
    <cfRule type="expression" dxfId="9504" priority="8419" stopIfTrue="1">
      <formula>"$F$263=""P-CR"" and ""$S$264 &lt;&gt;""""Noted"""""""</formula>
    </cfRule>
  </conditionalFormatting>
  <conditionalFormatting sqref="G1003">
    <cfRule type="expression" dxfId="9503" priority="8418" stopIfTrue="1">
      <formula>"$F$263=""P-CR"" and ""$S$264 &lt;&gt;""""Noted"""""""</formula>
    </cfRule>
  </conditionalFormatting>
  <conditionalFormatting sqref="G1005">
    <cfRule type="expression" dxfId="9502" priority="8417" stopIfTrue="1">
      <formula>"$F$263=""P-CR"" and ""$S$264 &lt;&gt;""""Noted"""""""</formula>
    </cfRule>
  </conditionalFormatting>
  <conditionalFormatting sqref="G1005">
    <cfRule type="expression" dxfId="9501" priority="8416" stopIfTrue="1">
      <formula>"$F$263=""P-CR"" and ""$S$264 &lt;&gt;""""Noted"""""""</formula>
    </cfRule>
  </conditionalFormatting>
  <conditionalFormatting sqref="G1006">
    <cfRule type="expression" dxfId="9500" priority="8415" stopIfTrue="1">
      <formula>"$F$263=""P-CR"" and ""$S$264 &lt;&gt;""""Noted"""""""</formula>
    </cfRule>
  </conditionalFormatting>
  <conditionalFormatting sqref="G1007">
    <cfRule type="expression" dxfId="9499" priority="8414" stopIfTrue="1">
      <formula>"$F$263=""P-CR"" and ""$S$264 &lt;&gt;""""Noted"""""""</formula>
    </cfRule>
  </conditionalFormatting>
  <conditionalFormatting sqref="G1009">
    <cfRule type="expression" dxfId="9498" priority="8413" stopIfTrue="1">
      <formula>"$F$263=""P-CR"" and ""$S$264 &lt;&gt;""""Noted"""""""</formula>
    </cfRule>
  </conditionalFormatting>
  <conditionalFormatting sqref="G1010">
    <cfRule type="expression" dxfId="9497" priority="8412" stopIfTrue="1">
      <formula>"$F$263=""P-CR"" and ""$S$264 &lt;&gt;""""Noted"""""""</formula>
    </cfRule>
  </conditionalFormatting>
  <conditionalFormatting sqref="G1010">
    <cfRule type="expression" dxfId="9496" priority="8411" stopIfTrue="1">
      <formula>"$F$263=""P-CR"" and ""$S$264 &lt;&gt;""""Noted"""""""</formula>
    </cfRule>
  </conditionalFormatting>
  <conditionalFormatting sqref="G1305 G1309 G1311 G1315 G1317 G1323 G1329 G1331 G1333 G1335 G1337 G1339 G1341 G1233 G1253 G1283 G1291 G1293 G1301 G1195 G1167 G1179 G1185 G1187 G1249 G1263 G1343 G1345 G1347 G1349 G1351 G1353 G1355 G1357 G1359 G1361 G1269 G1271 G1281 G1287 G1289 G1163 G1165 G1169 G1177 G1175 G1173 G1171 G1181 G1183 G1189 G1201 G1203 G1205 G1207 G1209 G1211 G1213 G1215 G1217 G1219 G1221 G1223 G1225 G1231 G1227 G1229 G1247 G1251 G1193 G1191 G1197 G1199 G1255 G1257 G1259 G1261 G1265 G1267 G1273 G1137 G1133 G1135 G1129 G1275 G1131 G1277 G1279 G1285 G1295 G1297 G1299 G1303 G1307 G353:G1127 G1139:G1161 G1235:G1245 G1313 G1319 G1321 G1325 G1327">
    <cfRule type="expression" dxfId="9495" priority="8410" stopIfTrue="1">
      <formula>"$F$263=""P-CR"" and ""$S$264 &lt;&gt;""""Noted"""""""</formula>
    </cfRule>
  </conditionalFormatting>
  <conditionalFormatting sqref="G776:G777">
    <cfRule type="expression" dxfId="9494" priority="8409" stopIfTrue="1">
      <formula>"$F$263=""P-CR"" and ""$S$264 &lt;&gt;""""Noted"""""""</formula>
    </cfRule>
  </conditionalFormatting>
  <conditionalFormatting sqref="J873:N873">
    <cfRule type="cellIs" dxfId="9493" priority="8408" stopIfTrue="1" operator="equal">
      <formula>""</formula>
    </cfRule>
  </conditionalFormatting>
  <conditionalFormatting sqref="F873">
    <cfRule type="cellIs" dxfId="9492" priority="8399" stopIfTrue="1" operator="equal">
      <formula>"LS In"</formula>
    </cfRule>
    <cfRule type="cellIs" dxfId="9491" priority="8400" stopIfTrue="1" operator="equal">
      <formula>"LS OUT"</formula>
    </cfRule>
    <cfRule type="cellIs" dxfId="9490" priority="8401" stopIfTrue="1" operator="equal">
      <formula>"CR"</formula>
    </cfRule>
    <cfRule type="cellIs" dxfId="9489" priority="8402" stopIfTrue="1" operator="equal">
      <formula>"P-CR"</formula>
    </cfRule>
    <cfRule type="cellIs" dxfId="9488" priority="8403" stopIfTrue="1" operator="equal">
      <formula>"CR Pack"</formula>
    </cfRule>
    <cfRule type="cellIs" dxfId="9487" priority="8404" stopIfTrue="1" operator="equal">
      <formula>"WID new"</formula>
    </cfRule>
    <cfRule type="cellIs" dxfId="9486" priority="8405" stopIfTrue="1" operator="equal">
      <formula>"WID revised"</formula>
    </cfRule>
    <cfRule type="cellIs" dxfId="9485" priority="8406" stopIfTrue="1" operator="equal">
      <formula>"SID new"</formula>
    </cfRule>
    <cfRule type="cellIs" dxfId="9484" priority="8407" stopIfTrue="1" operator="equal">
      <formula>"SID revised"</formula>
    </cfRule>
  </conditionalFormatting>
  <conditionalFormatting sqref="Q873">
    <cfRule type="cellIs" dxfId="9483" priority="8397" stopIfTrue="1" operator="equal">
      <formula>""</formula>
    </cfRule>
    <cfRule type="cellIs" dxfId="9482" priority="8398" stopIfTrue="1" operator="equal">
      <formula>"-"</formula>
    </cfRule>
  </conditionalFormatting>
  <conditionalFormatting sqref="B1021 B1027 B1031 B1033 B1037 B1043 B1045 B1047 B1051 B1059 B1061:B1062 B992 B1000 B1012 B1016 B939 B941 B945 B949 B953 B955 B961 B963 B965 B967 B969 B971 B973 B977 B899 B905 B907 B919 B921 B923 B925 B927 B929 B931 B933 B935 B831 B833 B835 B837 B841 B845 B847 B853 B855 B859 B861 B865 B867 B871 B873 B875 B881 B755 B757 B759 B761 B765 B769 B771 B773 B777 B779 B781 B783 B785 B787 B789 B793 B795 B799 B805 B807 B809 B811 B815 B819 B827 B689 B691 B693 B695 B697 B699 B701 B703 B705 B707 B709 B711 B713 B715 B717 B719 B721 B723 B725 B727 B729 B731 B733 B735 B737 B739 B741 B743 B745 B747 B751 B646 B648 B650 B652 B654 B656 B658 B660 B662 B664 B666 B668 B670 B672 B674 B676 B678 B680 B682 B684 B686:B687 B609 B611 B613 B615 B617 B619 B621 B623 B625 B627 B629 B631 B633 B635 B637 B639 B641 B643:B644 B562 B564 B566 B568 B570 B572 B574 B576 B578 B580 B582 B584 B586 B588 B590 B592 B594 B596 B598 B600 B602 B604 B606:B607 B527 B529 B531 B533 B535 B537 B539 B541 B543 B545 B547 B549 B551 B553 B555 B557 B559:B560 B479 B481 B483 B485 B487 B489 B491 B493 B495 B497 B499 B501 B503 B505 B507 B509 B511 B513 B515 B517 B519 B521 B523 B525 B434 B436 B438 B440 B442 B444 B446 B448 B450 B452 B454 B456 B458 B460 B462 B464 B466 B468 B470 B472 B474 B476:B477 B1039 B1041 B791 B937 B817 B957 B839 B843 B951 B857 B975 B986 B869 B877 B883 B885 B1004 B1006 B998 B990 B996 B903 B901 B893 B897 B915 B909 B917 B1008 B1014 B1010 B1025 B1018:B1019 B863 B982 B984 B988 B749 B994 B763 B753 B1002 B1023 B767 B943 B947 B1029 B1035 B1049 B1053 B1055 B797 B801 B775 B1057 B803 B849 B851 B879 B821 B823 B825 B829 B813 B979:B980 B959 B887 B889 B891 B895 B911 B913">
    <cfRule type="cellIs" dxfId="9481" priority="8396" stopIfTrue="1" operator="equal">
      <formula>""</formula>
    </cfRule>
  </conditionalFormatting>
  <conditionalFormatting sqref="J1021:N1021 J1027:N1027 J1031:N1031 J1033:N1033 J1037:N1037 J1043:N1043 J1045:N1045 J1047:N1047 J1051:N1051 J1059:N1059 J1061:N1062 J992:N992 J1000:N1000 J1012:N1012 J1016:N1016 J939:N939 J941:N941 J945:N945 J961:N961 J963:N963 J965:N965 J967:N967 J971:N971 J973:N973 J977:N977 J899:N899 J907:N907 J919:N919 J831:N831 J833:N833 J835:N835 J837:N837 J841:N841 J845:N845 J847:N847 J853:N853 J855:N855 J859:N859 J861:N861 J865:N865 J867:N867 J871:N871 J873:N873 J875:N875 J881:N881 J755:N755 J757:N757 J759:N759 J761:N761 J765:N765 J769:N769 J771:N771 J773:N773 J777:N777 J779:N779 J781:N781 J783:N783 J785:N785 J787:N787 J789:N789 J793:N793 J795:N795 J799:N799 J805:N805 J807:N807 J809:N809 J811:N811 J815:N815 J819:N819 J827:N827 J689:N689 J691:N691 J693:N693 J695:N695 J697:N697 J699:N699 J701:N701 J703:N703 J705:N705 J707:N707 J709:N709 J711:N711 J713:N713 J715:N715 J717:N717 J719:N719 J721:N721 J723:N723 J727:N727 J729:N729 J731:N731 J733:N733 J735:N735 J737:N737 J743:N743 J745:N745 J747:N747 J751:N751 J646:N646 J648:N648 J650:N650 J652:N652 J654:N654 J656:N656 J658:N658 J660:N660 J662:N662 J664:N664 J666:N666 J668:N668 J670:N670 J672:N672 J674:N674 J676:N676 J678:N678 J680:N680 J682:N682 J684:N684 J686:N687 J609:N609 J611:N611 J613:N613 J615:N615 J617:N617 J619:N619 J621:N621 J623:N623 J625:N625 J627:N627 J629:N629 J631:N631 J633:N633 J635:N635 J637:N637 J639:N639 J641:N641 J643:N644 J562:N562 J564:N564 J566:N566 J568:N568 J570:N570 J572:N572 J574:N574 J576:N576 J578:N578 J580:N580 J582:N582 J584:N584 J586:N586 J588:N588 J594:N594 J596:N596 J598:N598 J600:N600 J602:N602 J604:N604 J606:N607 J527:N527 J529:N529 J531:N531 J533:N533 J535:N535 J537:N537 J539:N539 J541:N541 J543:N543 J545:N545 J547:N547 J549:N549 J551:N551 J553:N553 J555:N555 J557:N557 J559:N560 J479:N479 J481:N481 J485:N485 J487:N487 J489:N489 J491:N491 J493:N493 J495:N495 J497:N497 J499:N499 J501:N501 J503:N503 J505:N505 J507:N507 J509:N509 J511:N511 J513:N513 J515:N515 J517:N517 J519:N519 J521:N521 J523:N523 J525:N525 J434:N434 J436:N436 J438:N438 J440:N440 J442:N442 J444:N444 J446:N446 J448:N448 J450:N450 J452:N452 J454:N454 J456:N456 J458:N458 J460:N460 J462:N462 J464:N464 J466:N466 J468:N468 J472:N472 J474:N474 J476:N477 J428:N428 J430:N430 J432:N432 J590:N590 J592:N592 J1039:N1039 J1041:N1041 J791:N791 J817:N817 J839:N839 J843:N843 J857:N857 J986:N986 J869:N869 J877:N877 J885:N885 J1006:N1006 J998:N998 J990:N990 J996:N996 J903:N903 J901:N901 J897:N897 J915:N915 J909:N909 J917:N917 J1008:N1008 J1014:N1014 J1010:N1010 J1025:N1025 J1018:N1019 J863:N863 J893:N893 J921:N937 N461 N463 N467 J470:N470 N480 J483:N483 N486 N490 N492 N494 N510 N722 J725:N725 N730 J739:N741 J982:N982 J984:N984 J988:N988 J749:N749 J994:N994 J763:N763 J753:N753 J1002:N1002 J1004:N1004 J1023:N1023 J767:N767 J943:N943 J947:N947 J1029:N1029 J1035:N1035 J1049:N1049 J1053:N1053 J1055:N1055 J797:N797 J801:N801 J775:N775 J1057:N1057 J803:N803 J849:N849 J851:N851 J879:N879 J821:N821 J823:N823 J825:N825 J829:N829 J813:N813 J979:N980 J959:N959 J887:N887 J889:N889 J891:N891 J883:N883 J895:N895 J905:N905 J911:N911 J913:N913 J949:N957 J969:N969 J975:N975 J1140:N1160 J1236:N1244">
    <cfRule type="cellIs" dxfId="9480" priority="8395" stopIfTrue="1" operator="equal">
      <formula>""</formula>
    </cfRule>
  </conditionalFormatting>
  <conditionalFormatting sqref="D1021 D1027 D1031 D1033 D1037 D1043 D1045 D1047 D1051 D1061:D1062 D992 D1000 D1012 D1016 D939 D941 D945 D949 D953 D955 D961 D963 D965 D967 D969 D971 D973 D977 D899 D905 D907 D919 D831 D833 D835 D837 D841 D845 D847 D855 D859 D861 D865 D867 D871 D873 D875 D881 D755 D757 D759 D761 D765 D769 D771 D773 D777 D779 D781 D783 D785 D787 D789 D793 D795 D805 D807 D809 D811 D815 D819 D827 D689 D691 D693 D695 D697 D699 D701 D703 D705 D707 D709 D711 D713 D715 D717 D719 D721 D723 D725 D727 D729 D731 D733 D735 D737 D739 D741 D743 D745 D747 D751 D646 D648 D650 D652 D654 D656 D658 D660 D662 D664 D666 D668 D670 D672 D674 D676 D678 D680 D682 D684 D686:D687 D609 D611 D613 D615 D617 D619 D621 D623 D625 D627 D629 D631 D633 D635 D637 D639 D641 D643:D644 D562 D564 D566 D568 D570 D572 D574 D576 D578 D580 D582 D584 D586 D588 D590 D592 D594 D596 D598 D600 D604 D606:D607 D527 D529 D531 D533 D535 D537 D539 D541 D543 D545 D547 D549 D551 D553 D555 D557 D559:D560 D479 D481 D483 D485 D487 D489 D491 D493 D495 D497 D499 D501 D503 D505 D507 D509 D511 D513 D515 D517 D519 D521 D523 D525 D434 D436 D438 D440 D442 D444 D446 D448 D450 D452 D454 D456 D458 D460 D462 D464 D466 D468 D470 D472 D474 D476:D477 D1039 D1041 D791 D799 D1059 D817 D957 D839 D843 D951 D853 D857 D975 D602 D986 D869 D877 D883 D885 D1004 D1006 D998 D990 D996 D903 D901 D893 D897 D915 D909 D917 D1008 D1014 D1010 D1025 D1018:D1019 D863 D921:D937 D982 D984 D988 D749 D994 D763 D753 D1002 D1023 D767 D943 D947 D1029 D1035 D1049 D1053 D1055 D797 D801 D775 D1057 D803 D849 D851 D879 D821 D823 D825 D829 D813 D979:D980 D959 D887 D889 D891 D895 D911 D913">
    <cfRule type="cellIs" dxfId="9479" priority="8393" stopIfTrue="1" operator="equal">
      <formula>""</formula>
    </cfRule>
    <cfRule type="cellIs" dxfId="9478" priority="8394" stopIfTrue="1" operator="between">
      <formula>"10.7.1"</formula>
      <formula>"10.7.5"</formula>
    </cfRule>
  </conditionalFormatting>
  <conditionalFormatting sqref="G1021 G1027 G1031 G1033 G1037 G1043 G1045 G1047 G1051 G1061:G1062 G992 G1000 G1012 G1016 G939 G941 G945 G961 G963 G965 G967 G973 G977 G899 G905 G907 G919 G831 G835 G837 G841 G845 G847 G853 G855 G859 G861 G865 G867 G871 G873 G875 G881 G755 G757 G759 G761 G765 G769 G771 G773 G779 G781 G783 G785 G787 G789 G793 G795 G799 G805 G807 G809 G811 G815 G819 G827 G689 G691 G693 G695 G697 G699 G701 G703 G705 G707 G709 G711 G713 G715 G717 G719 G721 G723 G725 G733 G735 G737 G743 G745 G747 G751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1039 G1041 G791 G1059 G817 G833 G839 G843 G857 G971 G986 G869 G877 G883 G885 G1004 G1006 G998 G990 G996 G903 G901 G897 G915 G909 G917 G1008 G1014 G1010 G1025 G1018:G1019 G863 G893 G921:G937 G727:G731 G739:G741 G982 G984 G988 G749 G994 G763 G753 G1002 G1023 G767 G943 G947 G1029 G1035 G1049 G1053 G1055 G797 G801 G775:G777 G1057 G803 G849 G851 G879 G821 G823 G825 G829 G813 G979:G980 G959 G887 G889 G891 G895 G911 G913 G949:G957 G969 G975 G1140:G1160 G1236:G1244">
    <cfRule type="cellIs" dxfId="9477" priority="8390" stopIfTrue="1" operator="equal">
      <formula>"LS IN"</formula>
    </cfRule>
    <cfRule type="cellIs" dxfId="9476" priority="8391" stopIfTrue="1" operator="equal">
      <formula>"LS OUT"</formula>
    </cfRule>
    <cfRule type="cellIs" dxfId="9475" priority="8392" stopIfTrue="1" operator="equal">
      <formula>"CR"</formula>
    </cfRule>
  </conditionalFormatting>
  <conditionalFormatting sqref="G1021 G1027 G1031 G1033 G1037 G1043 G1045 G1047 G1051 G1061:G1062 G992 G1000 G1012 G1016 G939 G941 G945 G961 G963 G965 G967 G973 G977 G899 G905 G907 G919 G831 G835 G837 G841 G845 G847 G853 G855 G859 G861 G865 G867 G871 G873 G875 G881 G755 G757 G759 G761 G765 G769 G771 G773 G779 G781 G783 G785 G787 G789 G793 G795 G799 G805 G807 G809 G811 G815 G819 G827 G689 G691 G693 G695 G697 G699 G701 G703 G705 G707 G709 G711 G713 G715 G717 G719 G721 G723 G725 G733 G735 G737 G743 G745 G747 G751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1039 G1041 G791 G1059 G817 G833 G839 G843 G857 G971 G986 G869 G877 G883 G885 G1004 G1006 G998 G990 G996 G903 G901 G897 G915 G909 G917 G1008 G1014 G1010 G1025 G1018:G1019 G863 G893 G921:G937 G727:G731 G739:G741 G982 G984 G988 G749 G994 G763 G753 G1002 G1023 G767 G943 G947 G1029 G1035 G1049 G1053 G1055 G797 G801 G775:G777 G1057 G803 G849 G851 G879 G821 G823 G825 G829 G813 G979:G980 G959 G887 G889 G891 G895 G911 G913 G949:G957 G969 G975 G1140:G1160 G1236:G1244">
    <cfRule type="expression" dxfId="9474" priority="8389" stopIfTrue="1">
      <formula>"$F$263=""P-CR"" and ""$S$264 &lt;&gt;""""Noted"""""""</formula>
    </cfRule>
  </conditionalFormatting>
  <conditionalFormatting sqref="G1086">
    <cfRule type="expression" dxfId="9473" priority="8388" stopIfTrue="1">
      <formula>"$F$263=""P-CR"" and ""$S$264 &lt;&gt;""""Noted"""""""</formula>
    </cfRule>
  </conditionalFormatting>
  <conditionalFormatting sqref="G949">
    <cfRule type="expression" dxfId="9472" priority="8387" stopIfTrue="1">
      <formula>"$F$263=""P-CR"" and ""$S$264 &lt;&gt;""""Noted"""""""</formula>
    </cfRule>
  </conditionalFormatting>
  <conditionalFormatting sqref="G1174">
    <cfRule type="expression" dxfId="9471" priority="8386" stopIfTrue="1">
      <formula>"$F$263=""P-CR"" and ""$S$264 &lt;&gt;""""Noted"""""""</formula>
    </cfRule>
  </conditionalFormatting>
  <conditionalFormatting sqref="G1180">
    <cfRule type="expression" dxfId="9470" priority="8385" stopIfTrue="1">
      <formula>"$F$263=""P-CR"" and ""$S$264 &lt;&gt;""""Noted"""""""</formula>
    </cfRule>
  </conditionalFormatting>
  <conditionalFormatting sqref="G1184">
    <cfRule type="expression" dxfId="9469" priority="8384" stopIfTrue="1">
      <formula>"$F$263=""P-CR"" and ""$S$264 &lt;&gt;""""Noted"""""""</formula>
    </cfRule>
  </conditionalFormatting>
  <conditionalFormatting sqref="G1186">
    <cfRule type="expression" dxfId="9468" priority="8383" stopIfTrue="1">
      <formula>"$F$263=""P-CR"" and ""$S$264 &lt;&gt;""""Noted"""""""</formula>
    </cfRule>
  </conditionalFormatting>
  <conditionalFormatting sqref="G1187">
    <cfRule type="expression" dxfId="9467" priority="8382" stopIfTrue="1">
      <formula>"$F$263=""P-CR"" and ""$S$264 &lt;&gt;""""Noted"""""""</formula>
    </cfRule>
  </conditionalFormatting>
  <conditionalFormatting sqref="G1164 G1170 G1174 G1176 G1184 G1134 G1138 G1162 G1101 G1117 G1064 G1066 G1072 G1078 G1021 G1027 G1031 G1033 G1037 G1043 G1045 G1047 G1051 G1061:G1062 G992 G1000 G1012 G1016 G939 G941 G945 G961 G963 G965 G967 G973 G977 G899 G905 G907 G919 G831 G835 G837 G841 G845 G847 G853 G855 G859 G861 G865 G867 G871 G873 G875 G881 G755 G757 G759 G761 G765 G769 G771 G773 G779 G781 G783 G785 G787 G789 G793 G795 G799 G805 G807 G809 G811 G815 G819 G827 G689 G691 G693 G695 G697 G699 G701 G703 G705 G707 G709 G711 G713 G715 G717 G719 G721 G723 G725 G733 G735 G737 G743 G745 G747 G751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1039 G1041 G791 G1059 G817 G833 G1105 G839 G843 G857 G971 G1070 G1074 G1076 G1107 G1168 G1178 G986 G1180 G1182 G1186 G869 G877 G883 G885 G1080 G1082 G1004 G1006 G998 G990 G996 G903 G901 G897 G1088 G1090 G1084 G915 G909 G917 G1008 G1014 G1010 G1025 G1018:G1019 G863 G893 G921:G937 G727:G731 G739:G741 G982 G984 G988 G749 G994 G763 G753 G1002 G1023 G767 G943 G947 G1029 G1035 G1049 G1053 G1055 G797 G801 G775:G777 G1057 G803 G1166 G849 G851 G1172 G1188 G879 G821 G823 G825 G829 G813 G1068 G979:G980 G959 G887 G889 G891 G1086 G1092:G1093 G895 G1103 G1095 G1097 G1099 G1109 G1111 G1121 G1113 G1115 G1119 G911 G913 G1136 G1123:G1128 G1130 G1132 G949:G957 G969 G975 G1140:G1160 G1236:G1244">
    <cfRule type="expression" dxfId="9466" priority="8381" stopIfTrue="1">
      <formula>"$F$263=""P-CR"" and ""$S$264 &lt;&gt;""""Noted"""""""</formula>
    </cfRule>
  </conditionalFormatting>
  <conditionalFormatting sqref="J1191:N1191">
    <cfRule type="cellIs" dxfId="9465" priority="8380" stopIfTrue="1" operator="equal">
      <formula>""</formula>
    </cfRule>
  </conditionalFormatting>
  <conditionalFormatting sqref="F1191">
    <cfRule type="cellIs" dxfId="9464" priority="8371" stopIfTrue="1" operator="equal">
      <formula>"LS In"</formula>
    </cfRule>
    <cfRule type="cellIs" dxfId="9463" priority="8372" stopIfTrue="1" operator="equal">
      <formula>"LS OUT"</formula>
    </cfRule>
    <cfRule type="cellIs" dxfId="9462" priority="8373" stopIfTrue="1" operator="equal">
      <formula>"CR"</formula>
    </cfRule>
    <cfRule type="cellIs" dxfId="9461" priority="8374" stopIfTrue="1" operator="equal">
      <formula>"P-CR"</formula>
    </cfRule>
    <cfRule type="cellIs" dxfId="9460" priority="8375" stopIfTrue="1" operator="equal">
      <formula>"CR Pack"</formula>
    </cfRule>
    <cfRule type="cellIs" dxfId="9459" priority="8376" stopIfTrue="1" operator="equal">
      <formula>"WID new"</formula>
    </cfRule>
    <cfRule type="cellIs" dxfId="9458" priority="8377" stopIfTrue="1" operator="equal">
      <formula>"WID revised"</formula>
    </cfRule>
    <cfRule type="cellIs" dxfId="9457" priority="8378" stopIfTrue="1" operator="equal">
      <formula>"SID new"</formula>
    </cfRule>
    <cfRule type="cellIs" dxfId="9456" priority="8379" stopIfTrue="1" operator="equal">
      <formula>"SID revised"</formula>
    </cfRule>
  </conditionalFormatting>
  <conditionalFormatting sqref="Q1191">
    <cfRule type="cellIs" dxfId="9455" priority="8369" stopIfTrue="1" operator="equal">
      <formula>""</formula>
    </cfRule>
    <cfRule type="cellIs" dxfId="9454" priority="8370" stopIfTrue="1" operator="equal">
      <formula>"-"</formula>
    </cfRule>
  </conditionalFormatting>
  <conditionalFormatting sqref="J1193:N1193">
    <cfRule type="cellIs" dxfId="9453" priority="8368" stopIfTrue="1" operator="equal">
      <formula>""</formula>
    </cfRule>
  </conditionalFormatting>
  <conditionalFormatting sqref="F1193">
    <cfRule type="cellIs" dxfId="9452" priority="8359" stopIfTrue="1" operator="equal">
      <formula>"LS In"</formula>
    </cfRule>
    <cfRule type="cellIs" dxfId="9451" priority="8360" stopIfTrue="1" operator="equal">
      <formula>"LS OUT"</formula>
    </cfRule>
    <cfRule type="cellIs" dxfId="9450" priority="8361" stopIfTrue="1" operator="equal">
      <formula>"CR"</formula>
    </cfRule>
    <cfRule type="cellIs" dxfId="9449" priority="8362" stopIfTrue="1" operator="equal">
      <formula>"P-CR"</formula>
    </cfRule>
    <cfRule type="cellIs" dxfId="9448" priority="8363" stopIfTrue="1" operator="equal">
      <formula>"CR Pack"</formula>
    </cfRule>
    <cfRule type="cellIs" dxfId="9447" priority="8364" stopIfTrue="1" operator="equal">
      <formula>"WID new"</formula>
    </cfRule>
    <cfRule type="cellIs" dxfId="9446" priority="8365" stopIfTrue="1" operator="equal">
      <formula>"WID revised"</formula>
    </cfRule>
    <cfRule type="cellIs" dxfId="9445" priority="8366" stopIfTrue="1" operator="equal">
      <formula>"SID new"</formula>
    </cfRule>
    <cfRule type="cellIs" dxfId="9444" priority="8367" stopIfTrue="1" operator="equal">
      <formula>"SID revised"</formula>
    </cfRule>
  </conditionalFormatting>
  <conditionalFormatting sqref="Q1193">
    <cfRule type="cellIs" dxfId="9443" priority="8357" stopIfTrue="1" operator="equal">
      <formula>""</formula>
    </cfRule>
    <cfRule type="cellIs" dxfId="9442" priority="8358" stopIfTrue="1" operator="equal">
      <formula>"-"</formula>
    </cfRule>
  </conditionalFormatting>
  <conditionalFormatting sqref="G1194">
    <cfRule type="expression" dxfId="9441" priority="8356" stopIfTrue="1">
      <formula>"$F$263=""P-CR"" and ""$S$264 &lt;&gt;""""Noted"""""""</formula>
    </cfRule>
  </conditionalFormatting>
  <conditionalFormatting sqref="G958">
    <cfRule type="expression" dxfId="9440" priority="8355" stopIfTrue="1">
      <formula>"$F$263=""P-CR"" and ""$S$264 &lt;&gt;""""Noted"""""""</formula>
    </cfRule>
  </conditionalFormatting>
  <conditionalFormatting sqref="G959">
    <cfRule type="expression" dxfId="9439" priority="8354" stopIfTrue="1">
      <formula>"$F$263=""P-CR"" and ""$S$264 &lt;&gt;""""Noted"""""""</formula>
    </cfRule>
  </conditionalFormatting>
  <conditionalFormatting sqref="G1196">
    <cfRule type="expression" dxfId="9438" priority="8353" stopIfTrue="1">
      <formula>"$F$263=""P-CR"" and ""$S$264 &lt;&gt;""""Noted"""""""</formula>
    </cfRule>
  </conditionalFormatting>
  <conditionalFormatting sqref="G962">
    <cfRule type="expression" dxfId="9437" priority="8352" stopIfTrue="1">
      <formula>"$F$263=""P-CR"" and ""$S$264 &lt;&gt;""""Noted"""""""</formula>
    </cfRule>
  </conditionalFormatting>
  <conditionalFormatting sqref="G963">
    <cfRule type="expression" dxfId="9436" priority="8351" stopIfTrue="1">
      <formula>"$F$263=""P-CR"" and ""$S$264 &lt;&gt;""""Noted"""""""</formula>
    </cfRule>
  </conditionalFormatting>
  <conditionalFormatting sqref="G1198">
    <cfRule type="expression" dxfId="9435" priority="8350" stopIfTrue="1">
      <formula>"$F$263=""P-CR"" and ""$S$264 &lt;&gt;""""Noted"""""""</formula>
    </cfRule>
  </conditionalFormatting>
  <conditionalFormatting sqref="G844">
    <cfRule type="expression" dxfId="9434" priority="8349" stopIfTrue="1">
      <formula>"$F$263=""P-CR"" and ""$S$264 &lt;&gt;""""Noted"""""""</formula>
    </cfRule>
  </conditionalFormatting>
  <conditionalFormatting sqref="G1242">
    <cfRule type="expression" dxfId="9433" priority="8348" stopIfTrue="1">
      <formula>"$F$263=""P-CR"" and ""$S$264 &lt;&gt;""""Noted"""""""</formula>
    </cfRule>
  </conditionalFormatting>
  <conditionalFormatting sqref="G847">
    <cfRule type="expression" dxfId="9432" priority="8347" stopIfTrue="1">
      <formula>"$F$263=""P-CR"" and ""$S$264 &lt;&gt;""""Noted"""""""</formula>
    </cfRule>
  </conditionalFormatting>
  <conditionalFormatting sqref="G847">
    <cfRule type="expression" dxfId="9431" priority="8346" stopIfTrue="1">
      <formula>"$F$263=""P-CR"" and ""$S$264 &lt;&gt;""""Noted"""""""</formula>
    </cfRule>
  </conditionalFormatting>
  <conditionalFormatting sqref="G848">
    <cfRule type="expression" dxfId="9430" priority="8345" stopIfTrue="1">
      <formula>"$F$263=""P-CR"" and ""$S$264 &lt;&gt;""""Noted"""""""</formula>
    </cfRule>
  </conditionalFormatting>
  <conditionalFormatting sqref="G849">
    <cfRule type="expression" dxfId="9429" priority="8344" stopIfTrue="1">
      <formula>"$F$263=""P-CR"" and ""$S$264 &lt;&gt;""""Noted"""""""</formula>
    </cfRule>
  </conditionalFormatting>
  <conditionalFormatting sqref="G849">
    <cfRule type="expression" dxfId="9428" priority="8343" stopIfTrue="1">
      <formula>"$F$263=""P-CR"" and ""$S$264 &lt;&gt;""""Noted"""""""</formula>
    </cfRule>
  </conditionalFormatting>
  <conditionalFormatting sqref="G852">
    <cfRule type="expression" dxfId="9427" priority="8342" stopIfTrue="1">
      <formula>"$F$263=""P-CR"" and ""$S$264 &lt;&gt;""""Noted"""""""</formula>
    </cfRule>
  </conditionalFormatting>
  <conditionalFormatting sqref="G853">
    <cfRule type="expression" dxfId="9426" priority="8341" stopIfTrue="1">
      <formula>"$F$263=""P-CR"" and ""$S$264 &lt;&gt;""""Noted"""""""</formula>
    </cfRule>
  </conditionalFormatting>
  <conditionalFormatting sqref="G1249">
    <cfRule type="expression" dxfId="9425" priority="8340" stopIfTrue="1">
      <formula>"$F$263=""P-CR"" and ""$S$264 &lt;&gt;""""Noted"""""""</formula>
    </cfRule>
  </conditionalFormatting>
  <conditionalFormatting sqref="G971">
    <cfRule type="expression" dxfId="9424" priority="8339" stopIfTrue="1">
      <formula>"$F$263=""P-CR"" and ""$S$264 &lt;&gt;""""Noted"""""""</formula>
    </cfRule>
  </conditionalFormatting>
  <conditionalFormatting sqref="G1252">
    <cfRule type="expression" dxfId="9423" priority="8338" stopIfTrue="1">
      <formula>"$F$263=""P-CR"" and ""$S$264 &lt;&gt;""""Noted"""""""</formula>
    </cfRule>
  </conditionalFormatting>
  <conditionalFormatting sqref="G1253">
    <cfRule type="expression" dxfId="9422" priority="8337" stopIfTrue="1">
      <formula>"$F$263=""P-CR"" and ""$S$264 &lt;&gt;""""Noted"""""""</formula>
    </cfRule>
  </conditionalFormatting>
  <conditionalFormatting sqref="G853:G854">
    <cfRule type="expression" dxfId="9421" priority="8336" stopIfTrue="1">
      <formula>"$F$263=""P-CR"" and ""$S$264 &lt;&gt;""""Noted"""""""</formula>
    </cfRule>
  </conditionalFormatting>
  <conditionalFormatting sqref="G855">
    <cfRule type="expression" dxfId="9420" priority="8335" stopIfTrue="1">
      <formula>"$F$263=""P-CR"" and ""$S$264 &lt;&gt;""""Noted"""""""</formula>
    </cfRule>
  </conditionalFormatting>
  <conditionalFormatting sqref="G857">
    <cfRule type="expression" dxfId="9419" priority="8334" stopIfTrue="1">
      <formula>"$F$263=""P-CR"" and ""$S$264 &lt;&gt;""""Noted"""""""</formula>
    </cfRule>
  </conditionalFormatting>
  <conditionalFormatting sqref="G858">
    <cfRule type="expression" dxfId="9418" priority="8333" stopIfTrue="1">
      <formula>"$F$263=""P-CR"" and ""$S$264 &lt;&gt;""""Noted"""""""</formula>
    </cfRule>
  </conditionalFormatting>
  <conditionalFormatting sqref="G1205">
    <cfRule type="expression" dxfId="9417" priority="8332" stopIfTrue="1">
      <formula>"$F$263=""P-CR"" and ""$S$264 &lt;&gt;""""Noted"""""""</formula>
    </cfRule>
  </conditionalFormatting>
  <conditionalFormatting sqref="G865">
    <cfRule type="expression" dxfId="9416" priority="8331" stopIfTrue="1">
      <formula>"$F$263=""P-CR"" and ""$S$264 &lt;&gt;""""Noted"""""""</formula>
    </cfRule>
  </conditionalFormatting>
  <conditionalFormatting sqref="G866">
    <cfRule type="expression" dxfId="9415" priority="8330" stopIfTrue="1">
      <formula>"$F$263=""P-CR"" and ""$S$264 &lt;&gt;""""Noted"""""""</formula>
    </cfRule>
  </conditionalFormatting>
  <conditionalFormatting sqref="G867">
    <cfRule type="expression" dxfId="9414" priority="8329" stopIfTrue="1">
      <formula>"$F$263=""P-CR"" and ""$S$264 &lt;&gt;""""Noted"""""""</formula>
    </cfRule>
  </conditionalFormatting>
  <conditionalFormatting sqref="G1199">
    <cfRule type="expression" dxfId="9413" priority="8328" stopIfTrue="1">
      <formula>"$F$263=""P-CR"" and ""$S$264 &lt;&gt;""""Noted"""""""</formula>
    </cfRule>
  </conditionalFormatting>
  <conditionalFormatting sqref="G1199">
    <cfRule type="expression" dxfId="9412" priority="8327" stopIfTrue="1">
      <formula>"$F$263=""P-CR"" and ""$S$264 &lt;&gt;""""Noted"""""""</formula>
    </cfRule>
  </conditionalFormatting>
  <conditionalFormatting sqref="G1200">
    <cfRule type="expression" dxfId="9411" priority="8326" stopIfTrue="1">
      <formula>"$F$263=""P-CR"" and ""$S$264 &lt;&gt;""""Noted"""""""</formula>
    </cfRule>
  </conditionalFormatting>
  <conditionalFormatting sqref="G1204">
    <cfRule type="expression" dxfId="9410" priority="8325" stopIfTrue="1">
      <formula>"$F$263=""P-CR"" and ""$S$264 &lt;&gt;""""Noted"""""""</formula>
    </cfRule>
  </conditionalFormatting>
  <conditionalFormatting sqref="G1201">
    <cfRule type="expression" dxfId="9409" priority="8324" stopIfTrue="1">
      <formula>"$F$263=""P-CR"" and ""$S$264 &lt;&gt;""""Noted"""""""</formula>
    </cfRule>
  </conditionalFormatting>
  <conditionalFormatting sqref="G1202">
    <cfRule type="expression" dxfId="9408" priority="8323" stopIfTrue="1">
      <formula>"$F$263=""P-CR"" and ""$S$264 &lt;&gt;""""Noted"""""""</formula>
    </cfRule>
  </conditionalFormatting>
  <conditionalFormatting sqref="G1203">
    <cfRule type="expression" dxfId="9407" priority="8322" stopIfTrue="1">
      <formula>"$F$263=""P-CR"" and ""$S$264 &lt;&gt;""""Noted"""""""</formula>
    </cfRule>
  </conditionalFormatting>
  <conditionalFormatting sqref="G864">
    <cfRule type="expression" dxfId="9406" priority="8321" stopIfTrue="1">
      <formula>"$F$263=""P-CR"" and ""$S$264 &lt;&gt;""""Noted"""""""</formula>
    </cfRule>
  </conditionalFormatting>
  <conditionalFormatting sqref="G863">
    <cfRule type="expression" dxfId="9405" priority="8320" stopIfTrue="1">
      <formula>"$F$263=""P-CR"" and ""$S$264 &lt;&gt;""""Noted"""""""</formula>
    </cfRule>
  </conditionalFormatting>
  <conditionalFormatting sqref="G860">
    <cfRule type="expression" dxfId="9404" priority="8319" stopIfTrue="1">
      <formula>"$F$263=""P-CR"" and ""$S$264 &lt;&gt;""""Noted"""""""</formula>
    </cfRule>
  </conditionalFormatting>
  <conditionalFormatting sqref="G862">
    <cfRule type="expression" dxfId="9403" priority="8318" stopIfTrue="1">
      <formula>"$F$263=""P-CR"" and ""$S$264 &lt;&gt;""""Noted"""""""</formula>
    </cfRule>
  </conditionalFormatting>
  <conditionalFormatting sqref="G1258">
    <cfRule type="expression" dxfId="9402" priority="8317" stopIfTrue="1">
      <formula>"$F$263=""P-CR"" and ""$S$264 &lt;&gt;""""Noted"""""""</formula>
    </cfRule>
  </conditionalFormatting>
  <conditionalFormatting sqref="G1258">
    <cfRule type="expression" dxfId="9401" priority="8316" stopIfTrue="1">
      <formula>"$F$263=""P-CR"" and ""$S$264 &lt;&gt;""""Noted"""""""</formula>
    </cfRule>
  </conditionalFormatting>
  <conditionalFormatting sqref="G979">
    <cfRule type="expression" dxfId="9400" priority="8315" stopIfTrue="1">
      <formula>"$F$263=""P-CR"" and ""$S$264 &lt;&gt;""""Noted"""""""</formula>
    </cfRule>
  </conditionalFormatting>
  <conditionalFormatting sqref="G978">
    <cfRule type="expression" dxfId="9399" priority="8314" stopIfTrue="1">
      <formula>"$F$263=""P-CR"" and ""$S$264 &lt;&gt;""""Noted"""""""</formula>
    </cfRule>
  </conditionalFormatting>
  <conditionalFormatting sqref="G972">
    <cfRule type="expression" dxfId="9398" priority="8313" stopIfTrue="1">
      <formula>"$F$263=""P-CR"" and ""$S$264 &lt;&gt;""""Noted"""""""</formula>
    </cfRule>
  </conditionalFormatting>
  <conditionalFormatting sqref="G972">
    <cfRule type="expression" dxfId="9397" priority="8312" stopIfTrue="1">
      <formula>"$F$263=""P-CR"" and ""$S$264 &lt;&gt;""""Noted"""""""</formula>
    </cfRule>
  </conditionalFormatting>
  <conditionalFormatting sqref="G976">
    <cfRule type="expression" dxfId="9396" priority="8311" stopIfTrue="1">
      <formula>"$F$263=""P-CR"" and ""$S$264 &lt;&gt;""""Noted"""""""</formula>
    </cfRule>
  </conditionalFormatting>
  <conditionalFormatting sqref="G976">
    <cfRule type="expression" dxfId="9395" priority="8310" stopIfTrue="1">
      <formula>"$F$263=""P-CR"" and ""$S$264 &lt;&gt;""""Noted"""""""</formula>
    </cfRule>
  </conditionalFormatting>
  <conditionalFormatting sqref="G976">
    <cfRule type="expression" dxfId="9394" priority="8309" stopIfTrue="1">
      <formula>"$F$263=""P-CR"" and ""$S$264 &lt;&gt;""""Noted"""""""</formula>
    </cfRule>
  </conditionalFormatting>
  <conditionalFormatting sqref="G973">
    <cfRule type="expression" dxfId="9393" priority="8308" stopIfTrue="1">
      <formula>"$F$263=""P-CR"" and ""$S$264 &lt;&gt;""""Noted"""""""</formula>
    </cfRule>
  </conditionalFormatting>
  <conditionalFormatting sqref="G974">
    <cfRule type="expression" dxfId="9392" priority="8307" stopIfTrue="1">
      <formula>"$F$263=""P-CR"" and ""$S$264 &lt;&gt;""""Noted"""""""</formula>
    </cfRule>
  </conditionalFormatting>
  <conditionalFormatting sqref="G1155">
    <cfRule type="expression" dxfId="9391" priority="8306" stopIfTrue="1">
      <formula>"$F$263=""P-CR"" and ""$S$264 &lt;&gt;""""Noted"""""""</formula>
    </cfRule>
  </conditionalFormatting>
  <conditionalFormatting sqref="G1276">
    <cfRule type="expression" dxfId="9390" priority="8305" stopIfTrue="1">
      <formula>"$F$263=""P-CR"" and ""$S$264 &lt;&gt;""""Noted"""""""</formula>
    </cfRule>
  </conditionalFormatting>
  <conditionalFormatting sqref="G1280">
    <cfRule type="expression" dxfId="9389" priority="8304" stopIfTrue="1">
      <formula>"$F$263=""P-CR"" and ""$S$264 &lt;&gt;""""Noted"""""""</formula>
    </cfRule>
  </conditionalFormatting>
  <conditionalFormatting sqref="G1282">
    <cfRule type="expression" dxfId="9388" priority="8303" stopIfTrue="1">
      <formula>"$F$263=""P-CR"" and ""$S$264 &lt;&gt;""""Noted"""""""</formula>
    </cfRule>
  </conditionalFormatting>
  <conditionalFormatting sqref="J1282:N1282">
    <cfRule type="cellIs" dxfId="9387" priority="8302" stopIfTrue="1" operator="equal">
      <formula>""</formula>
    </cfRule>
  </conditionalFormatting>
  <conditionalFormatting sqref="F1282">
    <cfRule type="cellIs" dxfId="9386" priority="8293" stopIfTrue="1" operator="equal">
      <formula>"LS In"</formula>
    </cfRule>
    <cfRule type="cellIs" dxfId="9385" priority="8294" stopIfTrue="1" operator="equal">
      <formula>"LS OUT"</formula>
    </cfRule>
    <cfRule type="cellIs" dxfId="9384" priority="8295" stopIfTrue="1" operator="equal">
      <formula>"CR"</formula>
    </cfRule>
    <cfRule type="cellIs" dxfId="9383" priority="8296" stopIfTrue="1" operator="equal">
      <formula>"P-CR"</formula>
    </cfRule>
    <cfRule type="cellIs" dxfId="9382" priority="8297" stopIfTrue="1" operator="equal">
      <formula>"CR Pack"</formula>
    </cfRule>
    <cfRule type="cellIs" dxfId="9381" priority="8298" stopIfTrue="1" operator="equal">
      <formula>"WID new"</formula>
    </cfRule>
    <cfRule type="cellIs" dxfId="9380" priority="8299" stopIfTrue="1" operator="equal">
      <formula>"WID revised"</formula>
    </cfRule>
    <cfRule type="cellIs" dxfId="9379" priority="8300" stopIfTrue="1" operator="equal">
      <formula>"SID new"</formula>
    </cfRule>
    <cfRule type="cellIs" dxfId="9378" priority="8301" stopIfTrue="1" operator="equal">
      <formula>"SID revised"</formula>
    </cfRule>
  </conditionalFormatting>
  <conditionalFormatting sqref="Q1282">
    <cfRule type="cellIs" dxfId="9377" priority="8291" stopIfTrue="1" operator="equal">
      <formula>""</formula>
    </cfRule>
    <cfRule type="cellIs" dxfId="9376" priority="8292" stopIfTrue="1" operator="equal">
      <formula>"-"</formula>
    </cfRule>
  </conditionalFormatting>
  <conditionalFormatting sqref="G1263">
    <cfRule type="expression" dxfId="9375" priority="8290" stopIfTrue="1">
      <formula>"$F$263=""P-CR"" and ""$S$264 &lt;&gt;""""Noted"""""""</formula>
    </cfRule>
  </conditionalFormatting>
  <conditionalFormatting sqref="G1264">
    <cfRule type="expression" dxfId="9374" priority="8289" stopIfTrue="1">
      <formula>"$F$263=""P-CR"" and ""$S$264 &lt;&gt;""""Noted"""""""</formula>
    </cfRule>
  </conditionalFormatting>
  <conditionalFormatting sqref="G1265">
    <cfRule type="expression" dxfId="9373" priority="8288" stopIfTrue="1">
      <formula>"$F$263=""P-CR"" and ""$S$264 &lt;&gt;""""Noted"""""""</formula>
    </cfRule>
  </conditionalFormatting>
  <conditionalFormatting sqref="G1266">
    <cfRule type="expression" dxfId="9372" priority="8287" stopIfTrue="1">
      <formula>"$F$263=""P-CR"" and ""$S$264 &lt;&gt;""""Noted"""""""</formula>
    </cfRule>
  </conditionalFormatting>
  <conditionalFormatting sqref="G1266">
    <cfRule type="expression" dxfId="9371" priority="8286" stopIfTrue="1">
      <formula>"$F$263=""P-CR"" and ""$S$264 &lt;&gt;""""Noted"""""""</formula>
    </cfRule>
  </conditionalFormatting>
  <conditionalFormatting sqref="G981 G944 G946 G948 G962 G964 G978 G898 G906 G832 G834 G836 G838 G840 G844 G850 G856 G858 G860 G864 G866 G868 G874 G880 G758 G760 G762 G772 G774 G780 G782 G784 G786 G788 G790 G792 G794 G796 G798 G800 G806 G812 G814 G816 G818 G820 G824 G826 G828 G830 G688 G690 G692 G694 G696 G698 G700 G702 G704 G706 G708 G710 G712 G714 G716 G718 G720 G722 G724 G726 G728 G730 G732 G734 G744 G748 G750 G754 G645 G647 G649 G651 G653 G655 G657 G659 G661 G663 G665 G667 G669 G671 G673 G675 G677 G679 G681 G683 G685 G608 G610 G612 G614 G616 G618 G620 G622 G624 G626 G628 G630 G632 G634 G636 G638 G640 G642 G561 G563 G565 G567 G569 G571 G573 G575 G577 G579 G581 G583 G585 G587 G589 G595 G597 G599 G601 G603 G605 G528 G530 G532 G534 G536 G538 G540 G542 G544 G546 G548 G550 G552 G554 G556 G558 G478 G480 G482 G484 G486 G488 G490 G492 G494 G496 G498 G500 G502 G504 G506 G508 G510 G512 G514 G516 G518 G520 G522 G524 G526 G435 G437 G439 G441 G443 G445 G447 G449 G451 G453 G455 G457 G459 G461 G463 G465 G467 G469 G471 G473 G475 G429 G431 G433 G591 G593 G776:G778 G842 G846 G848 G870 G876 G878 G882 G884 G904 G902 G894 G900 G914 G910 G908 G736 G738:G742 G746 G752 G756 G764:G766 G768 G770 G966 G802 G804 G808 G852:G854 G862 G872 G972 G822 G810 G958 G960 G888 G890 G886 G892 G896 G912 G916:G942 G950:G956 G968:G970 G974:G976 G1140:G1160 G1236:G1244">
    <cfRule type="expression" dxfId="9370" priority="8285" stopIfTrue="1">
      <formula>"$F$263=""P-CR"" and ""$S$264 &lt;&gt;""""Noted"""""""</formula>
    </cfRule>
  </conditionalFormatting>
  <conditionalFormatting sqref="G987">
    <cfRule type="expression" dxfId="9369" priority="8284" stopIfTrue="1">
      <formula>"$F$263=""P-CR"" and ""$S$264 &lt;&gt;""""Noted"""""""</formula>
    </cfRule>
  </conditionalFormatting>
  <conditionalFormatting sqref="G982">
    <cfRule type="expression" dxfId="9368" priority="8283" stopIfTrue="1">
      <formula>"$F$263=""P-CR"" and ""$S$264 &lt;&gt;""""Noted"""""""</formula>
    </cfRule>
  </conditionalFormatting>
  <conditionalFormatting sqref="G988">
    <cfRule type="expression" dxfId="9367" priority="8282" stopIfTrue="1">
      <formula>"$F$263=""P-CR"" and ""$S$264 &lt;&gt;""""Noted"""""""</formula>
    </cfRule>
  </conditionalFormatting>
  <conditionalFormatting sqref="G984">
    <cfRule type="expression" dxfId="9366" priority="8281" stopIfTrue="1">
      <formula>"$F$263=""P-CR"" and ""$S$264 &lt;&gt;""""Noted"""""""</formula>
    </cfRule>
  </conditionalFormatting>
  <conditionalFormatting sqref="G984">
    <cfRule type="expression" dxfId="9365" priority="8280" stopIfTrue="1">
      <formula>"$F$263=""P-CR"" and ""$S$264 &lt;&gt;""""Noted"""""""</formula>
    </cfRule>
  </conditionalFormatting>
  <conditionalFormatting sqref="G985">
    <cfRule type="expression" dxfId="9364" priority="8279" stopIfTrue="1">
      <formula>"$F$263=""P-CR"" and ""$S$264 &lt;&gt;""""Noted"""""""</formula>
    </cfRule>
  </conditionalFormatting>
  <conditionalFormatting sqref="G990">
    <cfRule type="expression" dxfId="9363" priority="8278" stopIfTrue="1">
      <formula>"$F$263=""P-CR"" and ""$S$264 &lt;&gt;""""Noted"""""""</formula>
    </cfRule>
  </conditionalFormatting>
  <conditionalFormatting sqref="G986">
    <cfRule type="expression" dxfId="9362" priority="8277" stopIfTrue="1">
      <formula>"$F$263=""P-CR"" and ""$S$264 &lt;&gt;""""Noted"""""""</formula>
    </cfRule>
  </conditionalFormatting>
  <conditionalFormatting sqref="G986">
    <cfRule type="expression" dxfId="9361" priority="8276" stopIfTrue="1">
      <formula>"$F$263=""P-CR"" and ""$S$264 &lt;&gt;""""Noted"""""""</formula>
    </cfRule>
  </conditionalFormatting>
  <conditionalFormatting sqref="G986">
    <cfRule type="expression" dxfId="9360" priority="8275" stopIfTrue="1">
      <formula>"$F$263=""P-CR"" and ""$S$264 &lt;&gt;""""Noted"""""""</formula>
    </cfRule>
  </conditionalFormatting>
  <conditionalFormatting sqref="G989">
    <cfRule type="expression" dxfId="9359" priority="8274" stopIfTrue="1">
      <formula>"$F$263=""P-CR"" and ""$S$264 &lt;&gt;""""Noted"""""""</formula>
    </cfRule>
  </conditionalFormatting>
  <conditionalFormatting sqref="G989">
    <cfRule type="expression" dxfId="9358" priority="8273" stopIfTrue="1">
      <formula>"$F$263=""P-CR"" and ""$S$264 &lt;&gt;""""Noted"""""""</formula>
    </cfRule>
  </conditionalFormatting>
  <conditionalFormatting sqref="G989">
    <cfRule type="expression" dxfId="9357" priority="8272" stopIfTrue="1">
      <formula>"$F$263=""P-CR"" and ""$S$264 &lt;&gt;""""Noted"""""""</formula>
    </cfRule>
  </conditionalFormatting>
  <conditionalFormatting sqref="G989">
    <cfRule type="expression" dxfId="9356" priority="8271" stopIfTrue="1">
      <formula>"$F$263=""P-CR"" and ""$S$264 &lt;&gt;""""Noted"""""""</formula>
    </cfRule>
  </conditionalFormatting>
  <conditionalFormatting sqref="G1207">
    <cfRule type="expression" dxfId="9355" priority="8270" stopIfTrue="1">
      <formula>"$F$263=""P-CR"" and ""$S$264 &lt;&gt;""""Noted"""""""</formula>
    </cfRule>
  </conditionalFormatting>
  <conditionalFormatting sqref="G1208">
    <cfRule type="expression" dxfId="9354" priority="8269" stopIfTrue="1">
      <formula>"$F$263=""P-CR"" and ""$S$264 &lt;&gt;""""Noted"""""""</formula>
    </cfRule>
  </conditionalFormatting>
  <conditionalFormatting sqref="G1209">
    <cfRule type="expression" dxfId="9353" priority="8268" stopIfTrue="1">
      <formula>"$F$263=""P-CR"" and ""$S$264 &lt;&gt;""""Noted"""""""</formula>
    </cfRule>
  </conditionalFormatting>
  <conditionalFormatting sqref="G1214">
    <cfRule type="expression" dxfId="9352" priority="8267" stopIfTrue="1">
      <formula>"$F$263=""P-CR"" and ""$S$264 &lt;&gt;""""Noted"""""""</formula>
    </cfRule>
  </conditionalFormatting>
  <conditionalFormatting sqref="G1214">
    <cfRule type="expression" dxfId="9351" priority="8266" stopIfTrue="1">
      <formula>"$F$263=""P-CR"" and ""$S$264 &lt;&gt;""""Noted"""""""</formula>
    </cfRule>
  </conditionalFormatting>
  <conditionalFormatting sqref="G1215">
    <cfRule type="expression" dxfId="9350" priority="8265" stopIfTrue="1">
      <formula>"$F$263=""P-CR"" and ""$S$264 &lt;&gt;""""Noted"""""""</formula>
    </cfRule>
  </conditionalFormatting>
  <conditionalFormatting sqref="G1283">
    <cfRule type="expression" dxfId="9349" priority="8264" stopIfTrue="1">
      <formula>"$F$263=""P-CR"" and ""$S$264 &lt;&gt;""""Noted"""""""</formula>
    </cfRule>
  </conditionalFormatting>
  <conditionalFormatting sqref="G1212">
    <cfRule type="expression" dxfId="9348" priority="8263" stopIfTrue="1">
      <formula>"$F$263=""P-CR"" and ""$S$264 &lt;&gt;""""Noted"""""""</formula>
    </cfRule>
  </conditionalFormatting>
  <conditionalFormatting sqref="G1213">
    <cfRule type="expression" dxfId="9347" priority="8262" stopIfTrue="1">
      <formula>"$F$263=""P-CR"" and ""$S$264 &lt;&gt;""""Noted"""""""</formula>
    </cfRule>
  </conditionalFormatting>
  <conditionalFormatting sqref="G1206">
    <cfRule type="expression" dxfId="9346" priority="8261" stopIfTrue="1">
      <formula>"$F$263=""P-CR"" and ""$S$264 &lt;&gt;""""Noted"""""""</formula>
    </cfRule>
  </conditionalFormatting>
  <conditionalFormatting sqref="G1206">
    <cfRule type="expression" dxfId="9345" priority="8260" stopIfTrue="1">
      <formula>"$F$263=""P-CR"" and ""$S$264 &lt;&gt;""""Noted"""""""</formula>
    </cfRule>
  </conditionalFormatting>
  <conditionalFormatting sqref="G1286">
    <cfRule type="expression" dxfId="9344" priority="8259" stopIfTrue="1">
      <formula>"$F$263=""P-CR"" and ""$S$264 &lt;&gt;""""Noted"""""""</formula>
    </cfRule>
  </conditionalFormatting>
  <conditionalFormatting sqref="G1287">
    <cfRule type="expression" dxfId="9343" priority="8258" stopIfTrue="1">
      <formula>"$F$263=""P-CR"" and ""$S$264 &lt;&gt;""""Noted"""""""</formula>
    </cfRule>
  </conditionalFormatting>
  <conditionalFormatting sqref="G1288">
    <cfRule type="expression" dxfId="9342" priority="8257" stopIfTrue="1">
      <formula>"$F$263=""P-CR"" and ""$S$264 &lt;&gt;""""Noted"""""""</formula>
    </cfRule>
  </conditionalFormatting>
  <conditionalFormatting sqref="G1290">
    <cfRule type="expression" dxfId="9341" priority="8256" stopIfTrue="1">
      <formula>"$F$263=""P-CR"" and ""$S$264 &lt;&gt;""""Noted"""""""</formula>
    </cfRule>
  </conditionalFormatting>
  <conditionalFormatting sqref="G1294">
    <cfRule type="expression" dxfId="9340" priority="8255" stopIfTrue="1">
      <formula>"$F$263=""P-CR"" and ""$S$264 &lt;&gt;""""Noted"""""""</formula>
    </cfRule>
  </conditionalFormatting>
  <conditionalFormatting sqref="G1295">
    <cfRule type="expression" dxfId="9339" priority="8254" stopIfTrue="1">
      <formula>"$F$263=""P-CR"" and ""$S$264 &lt;&gt;""""Noted"""""""</formula>
    </cfRule>
  </conditionalFormatting>
  <conditionalFormatting sqref="G1294">
    <cfRule type="expression" dxfId="9338" priority="8253" stopIfTrue="1">
      <formula>"$F$263=""P-CR"" and ""$S$264 &lt;&gt;""""Noted"""""""</formula>
    </cfRule>
  </conditionalFormatting>
  <conditionalFormatting sqref="G1296">
    <cfRule type="expression" dxfId="9337" priority="8252" stopIfTrue="1">
      <formula>"$F$263=""P-CR"" and ""$S$264 &lt;&gt;""""Noted"""""""</formula>
    </cfRule>
  </conditionalFormatting>
  <conditionalFormatting sqref="G1297">
    <cfRule type="expression" dxfId="9336" priority="8251" stopIfTrue="1">
      <formula>"$F$263=""P-CR"" and ""$S$264 &lt;&gt;""""Noted"""""""</formula>
    </cfRule>
  </conditionalFormatting>
  <conditionalFormatting sqref="G1301">
    <cfRule type="expression" dxfId="9335" priority="8250" stopIfTrue="1">
      <formula>"$F$263=""P-CR"" and ""$S$264 &lt;&gt;""""Noted"""""""</formula>
    </cfRule>
  </conditionalFormatting>
  <conditionalFormatting sqref="G1302">
    <cfRule type="expression" dxfId="9334" priority="8249" stopIfTrue="1">
      <formula>"$F$263=""P-CR"" and ""$S$264 &lt;&gt;""""Noted"""""""</formula>
    </cfRule>
  </conditionalFormatting>
  <conditionalFormatting sqref="J1302:N1302">
    <cfRule type="cellIs" dxfId="9333" priority="8248" stopIfTrue="1" operator="equal">
      <formula>""</formula>
    </cfRule>
  </conditionalFormatting>
  <conditionalFormatting sqref="F1302">
    <cfRule type="cellIs" dxfId="9332" priority="8239" stopIfTrue="1" operator="equal">
      <formula>"LS In"</formula>
    </cfRule>
    <cfRule type="cellIs" dxfId="9331" priority="8240" stopIfTrue="1" operator="equal">
      <formula>"LS OUT"</formula>
    </cfRule>
    <cfRule type="cellIs" dxfId="9330" priority="8241" stopIfTrue="1" operator="equal">
      <formula>"CR"</formula>
    </cfRule>
    <cfRule type="cellIs" dxfId="9329" priority="8242" stopIfTrue="1" operator="equal">
      <formula>"P-CR"</formula>
    </cfRule>
    <cfRule type="cellIs" dxfId="9328" priority="8243" stopIfTrue="1" operator="equal">
      <formula>"CR Pack"</formula>
    </cfRule>
    <cfRule type="cellIs" dxfId="9327" priority="8244" stopIfTrue="1" operator="equal">
      <formula>"WID new"</formula>
    </cfRule>
    <cfRule type="cellIs" dxfId="9326" priority="8245" stopIfTrue="1" operator="equal">
      <formula>"WID revised"</formula>
    </cfRule>
    <cfRule type="cellIs" dxfId="9325" priority="8246" stopIfTrue="1" operator="equal">
      <formula>"SID new"</formula>
    </cfRule>
    <cfRule type="cellIs" dxfId="9324" priority="8247" stopIfTrue="1" operator="equal">
      <formula>"SID revised"</formula>
    </cfRule>
  </conditionalFormatting>
  <conditionalFormatting sqref="Q1302">
    <cfRule type="cellIs" dxfId="9323" priority="8237" stopIfTrue="1" operator="equal">
      <formula>""</formula>
    </cfRule>
    <cfRule type="cellIs" dxfId="9322" priority="8238" stopIfTrue="1" operator="equal">
      <formula>"-"</formula>
    </cfRule>
  </conditionalFormatting>
  <conditionalFormatting sqref="G1303">
    <cfRule type="expression" dxfId="9321" priority="8236" stopIfTrue="1">
      <formula>"$F$263=""P-CR"" and ""$S$264 &lt;&gt;""""Noted"""""""</formula>
    </cfRule>
  </conditionalFormatting>
  <conditionalFormatting sqref="G1310">
    <cfRule type="expression" dxfId="9320" priority="8235" stopIfTrue="1">
      <formula>"$F$263=""P-CR"" and ""$S$264 &lt;&gt;""""Noted"""""""</formula>
    </cfRule>
  </conditionalFormatting>
  <conditionalFormatting sqref="G1311">
    <cfRule type="expression" dxfId="9319" priority="8234" stopIfTrue="1">
      <formula>"$F$263=""P-CR"" and ""$S$264 &lt;&gt;""""Noted"""""""</formula>
    </cfRule>
  </conditionalFormatting>
  <conditionalFormatting sqref="G1311">
    <cfRule type="expression" dxfId="9318" priority="8233" stopIfTrue="1">
      <formula>"$F$263=""P-CR"" and ""$S$264 &lt;&gt;""""Noted"""""""</formula>
    </cfRule>
  </conditionalFormatting>
  <conditionalFormatting sqref="G1313">
    <cfRule type="expression" dxfId="9317" priority="8232" stopIfTrue="1">
      <formula>"$F$263=""P-CR"" and ""$S$264 &lt;&gt;""""Noted"""""""</formula>
    </cfRule>
  </conditionalFormatting>
  <conditionalFormatting sqref="G1314">
    <cfRule type="expression" dxfId="9316" priority="8231" stopIfTrue="1">
      <formula>"$F$263=""P-CR"" and ""$S$264 &lt;&gt;""""Noted"""""""</formula>
    </cfRule>
  </conditionalFormatting>
  <conditionalFormatting sqref="G1294">
    <cfRule type="expression" dxfId="9315" priority="8230" stopIfTrue="1">
      <formula>"$F$263=""P-CR"" and ""$S$264 &lt;&gt;""""Noted"""""""</formula>
    </cfRule>
  </conditionalFormatting>
  <conditionalFormatting sqref="G1316">
    <cfRule type="expression" dxfId="9314" priority="8229" stopIfTrue="1">
      <formula>"$F$263=""P-CR"" and ""$S$264 &lt;&gt;""""Noted"""""""</formula>
    </cfRule>
  </conditionalFormatting>
  <conditionalFormatting sqref="G1320">
    <cfRule type="expression" dxfId="9313" priority="8228" stopIfTrue="1">
      <formula>"$F$263=""P-CR"" and ""$S$264 &lt;&gt;""""Noted"""""""</formula>
    </cfRule>
  </conditionalFormatting>
  <conditionalFormatting sqref="G1321">
    <cfRule type="expression" dxfId="9312" priority="8227" stopIfTrue="1">
      <formula>"$F$263=""P-CR"" and ""$S$264 &lt;&gt;""""Noted"""""""</formula>
    </cfRule>
  </conditionalFormatting>
  <conditionalFormatting sqref="G1323">
    <cfRule type="expression" dxfId="9311" priority="8226" stopIfTrue="1">
      <formula>"$F$263=""P-CR"" and ""$S$264 &lt;&gt;""""Noted"""""""</formula>
    </cfRule>
  </conditionalFormatting>
  <conditionalFormatting sqref="G1326">
    <cfRule type="expression" dxfId="9310" priority="8225" stopIfTrue="1">
      <formula>"$F$263=""P-CR"" and ""$S$264 &lt;&gt;""""Noted"""""""</formula>
    </cfRule>
  </conditionalFormatting>
  <conditionalFormatting sqref="G1328">
    <cfRule type="expression" dxfId="9309" priority="8224" stopIfTrue="1">
      <formula>"$F$263=""P-CR"" and ""$S$264 &lt;&gt;""""Noted"""""""</formula>
    </cfRule>
  </conditionalFormatting>
  <conditionalFormatting sqref="G1331">
    <cfRule type="expression" dxfId="9308" priority="8223" stopIfTrue="1">
      <formula>"$F$263=""P-CR"" and ""$S$264 &lt;&gt;""""Noted"""""""</formula>
    </cfRule>
  </conditionalFormatting>
  <conditionalFormatting sqref="G1333">
    <cfRule type="expression" dxfId="9307" priority="8222" stopIfTrue="1">
      <formula>"$F$263=""P-CR"" and ""$S$264 &lt;&gt;""""Noted"""""""</formula>
    </cfRule>
  </conditionalFormatting>
  <conditionalFormatting sqref="J1333:N1333">
    <cfRule type="cellIs" dxfId="9306" priority="8221" stopIfTrue="1" operator="equal">
      <formula>""</formula>
    </cfRule>
  </conditionalFormatting>
  <conditionalFormatting sqref="F1333">
    <cfRule type="cellIs" dxfId="9305" priority="8212" stopIfTrue="1" operator="equal">
      <formula>"LS In"</formula>
    </cfRule>
    <cfRule type="cellIs" dxfId="9304" priority="8213" stopIfTrue="1" operator="equal">
      <formula>"LS OUT"</formula>
    </cfRule>
    <cfRule type="cellIs" dxfId="9303" priority="8214" stopIfTrue="1" operator="equal">
      <formula>"CR"</formula>
    </cfRule>
    <cfRule type="cellIs" dxfId="9302" priority="8215" stopIfTrue="1" operator="equal">
      <formula>"P-CR"</formula>
    </cfRule>
    <cfRule type="cellIs" dxfId="9301" priority="8216" stopIfTrue="1" operator="equal">
      <formula>"CR Pack"</formula>
    </cfRule>
    <cfRule type="cellIs" dxfId="9300" priority="8217" stopIfTrue="1" operator="equal">
      <formula>"WID new"</formula>
    </cfRule>
    <cfRule type="cellIs" dxfId="9299" priority="8218" stopIfTrue="1" operator="equal">
      <formula>"WID revised"</formula>
    </cfRule>
    <cfRule type="cellIs" dxfId="9298" priority="8219" stopIfTrue="1" operator="equal">
      <formula>"SID new"</formula>
    </cfRule>
    <cfRule type="cellIs" dxfId="9297" priority="8220" stopIfTrue="1" operator="equal">
      <formula>"SID revised"</formula>
    </cfRule>
  </conditionalFormatting>
  <conditionalFormatting sqref="Q1333">
    <cfRule type="cellIs" dxfId="9296" priority="8210" stopIfTrue="1" operator="equal">
      <formula>""</formula>
    </cfRule>
    <cfRule type="cellIs" dxfId="9295" priority="8211" stopIfTrue="1" operator="equal">
      <formula>"-"</formula>
    </cfRule>
  </conditionalFormatting>
  <conditionalFormatting sqref="G1334">
    <cfRule type="expression" dxfId="9294" priority="8209" stopIfTrue="1">
      <formula>"$F$263=""P-CR"" and ""$S$264 &lt;&gt;""""Noted"""""""</formula>
    </cfRule>
  </conditionalFormatting>
  <conditionalFormatting sqref="G1334">
    <cfRule type="expression" dxfId="9293" priority="8208" stopIfTrue="1">
      <formula>"$F$263=""P-CR"" and ""$S$264 &lt;&gt;""""Noted"""""""</formula>
    </cfRule>
  </conditionalFormatting>
  <conditionalFormatting sqref="G1336">
    <cfRule type="expression" dxfId="9292" priority="8207" stopIfTrue="1">
      <formula>"$F$263=""P-CR"" and ""$S$264 &lt;&gt;""""Noted"""""""</formula>
    </cfRule>
  </conditionalFormatting>
  <conditionalFormatting sqref="G1338">
    <cfRule type="expression" dxfId="9291" priority="8206" stopIfTrue="1">
      <formula>"$F$263=""P-CR"" and ""$S$264 &lt;&gt;""""Noted"""""""</formula>
    </cfRule>
  </conditionalFormatting>
  <conditionalFormatting sqref="G1340 G1342 G1344 G1346 G1348 G1350 G1352 G1354 G1356 G1358 G1360 G1362">
    <cfRule type="expression" dxfId="9290" priority="8205" stopIfTrue="1">
      <formula>"$F$263=""P-CR"" and ""$S$264 &lt;&gt;""""Noted"""""""</formula>
    </cfRule>
  </conditionalFormatting>
  <conditionalFormatting sqref="G1341 G1343 G1345 G1347 G1349 G1351 G1353 G1355 G1357 G1359 G1361">
    <cfRule type="expression" dxfId="9289" priority="8204" stopIfTrue="1">
      <formula>"$F$263=""P-CR"" and ""$S$264 &lt;&gt;""""Noted"""""""</formula>
    </cfRule>
  </conditionalFormatting>
  <conditionalFormatting sqref="G466">
    <cfRule type="expression" dxfId="9288" priority="8203" stopIfTrue="1">
      <formula>"$F$263=""P-CR"" and ""$S$264 &lt;&gt;""""Noted"""""""</formula>
    </cfRule>
  </conditionalFormatting>
  <conditionalFormatting sqref="J616:N616">
    <cfRule type="cellIs" dxfId="9287" priority="8202" stopIfTrue="1" operator="equal">
      <formula>""</formula>
    </cfRule>
  </conditionalFormatting>
  <conditionalFormatting sqref="G616">
    <cfRule type="cellIs" dxfId="9286" priority="8199" stopIfTrue="1" operator="equal">
      <formula>"LS IN"</formula>
    </cfRule>
    <cfRule type="cellIs" dxfId="9285" priority="8200" stopIfTrue="1" operator="equal">
      <formula>"LS OUT"</formula>
    </cfRule>
    <cfRule type="cellIs" dxfId="9284" priority="8201" stopIfTrue="1" operator="equal">
      <formula>"CR"</formula>
    </cfRule>
  </conditionalFormatting>
  <conditionalFormatting sqref="G616">
    <cfRule type="expression" dxfId="9283" priority="8198" stopIfTrue="1">
      <formula>"$F$263=""P-CR"" and ""$S$264 &lt;&gt;""""Noted"""""""</formula>
    </cfRule>
  </conditionalFormatting>
  <conditionalFormatting sqref="G616">
    <cfRule type="expression" dxfId="9282" priority="8197" stopIfTrue="1">
      <formula>"$F$263=""P-CR"" and ""$S$264 &lt;&gt;""""Noted"""""""</formula>
    </cfRule>
  </conditionalFormatting>
  <conditionalFormatting sqref="D776">
    <cfRule type="cellIs" dxfId="9281" priority="8195" stopIfTrue="1" operator="equal">
      <formula>""</formula>
    </cfRule>
    <cfRule type="cellIs" dxfId="9280" priority="8196" stopIfTrue="1" operator="between">
      <formula>"10.7.1"</formula>
      <formula>"10.7.5"</formula>
    </cfRule>
  </conditionalFormatting>
  <conditionalFormatting sqref="G777">
    <cfRule type="expression" dxfId="9279" priority="8194" stopIfTrue="1">
      <formula>"$F$263=""P-CR"" and ""$S$264 &lt;&gt;""""Noted"""""""</formula>
    </cfRule>
  </conditionalFormatting>
  <conditionalFormatting sqref="G780">
    <cfRule type="expression" dxfId="9278" priority="8193" stopIfTrue="1">
      <formula>"$F$263=""P-CR"" and ""$S$264 &lt;&gt;""""Noted"""""""</formula>
    </cfRule>
  </conditionalFormatting>
  <conditionalFormatting sqref="G780">
    <cfRule type="expression" dxfId="9277" priority="8192" stopIfTrue="1">
      <formula>"$F$263=""P-CR"" and ""$S$264 &lt;&gt;""""Noted"""""""</formula>
    </cfRule>
  </conditionalFormatting>
  <conditionalFormatting sqref="G780">
    <cfRule type="expression" dxfId="9276" priority="8191" stopIfTrue="1">
      <formula>"$F$263=""P-CR"" and ""$S$264 &lt;&gt;""""Noted"""""""</formula>
    </cfRule>
  </conditionalFormatting>
  <conditionalFormatting sqref="B780">
    <cfRule type="cellIs" dxfId="9275" priority="8190" stopIfTrue="1" operator="equal">
      <formula>""</formula>
    </cfRule>
  </conditionalFormatting>
  <conditionalFormatting sqref="J780:N780">
    <cfRule type="cellIs" dxfId="9274" priority="8189" stopIfTrue="1" operator="equal">
      <formula>""</formula>
    </cfRule>
  </conditionalFormatting>
  <conditionalFormatting sqref="D780">
    <cfRule type="cellIs" dxfId="9273" priority="8187" stopIfTrue="1" operator="equal">
      <formula>""</formula>
    </cfRule>
    <cfRule type="cellIs" dxfId="9272" priority="8188" stopIfTrue="1" operator="between">
      <formula>"10.7.1"</formula>
      <formula>"10.7.5"</formula>
    </cfRule>
  </conditionalFormatting>
  <conditionalFormatting sqref="G780">
    <cfRule type="cellIs" dxfId="9271" priority="8184" stopIfTrue="1" operator="equal">
      <formula>"LS IN"</formula>
    </cfRule>
    <cfRule type="cellIs" dxfId="9270" priority="8185" stopIfTrue="1" operator="equal">
      <formula>"LS OUT"</formula>
    </cfRule>
    <cfRule type="cellIs" dxfId="9269" priority="8186" stopIfTrue="1" operator="equal">
      <formula>"CR"</formula>
    </cfRule>
  </conditionalFormatting>
  <conditionalFormatting sqref="G780">
    <cfRule type="expression" dxfId="9268" priority="8183" stopIfTrue="1">
      <formula>"$F$263=""P-CR"" and ""$S$264 &lt;&gt;""""Noted"""""""</formula>
    </cfRule>
  </conditionalFormatting>
  <conditionalFormatting sqref="G780">
    <cfRule type="expression" dxfId="9267" priority="8182" stopIfTrue="1">
      <formula>"$F$263=""P-CR"" and ""$S$264 &lt;&gt;""""Noted"""""""</formula>
    </cfRule>
  </conditionalFormatting>
  <conditionalFormatting sqref="G1037">
    <cfRule type="expression" dxfId="9266" priority="8181" stopIfTrue="1">
      <formula>"$F$263=""P-CR"" and ""$S$264 &lt;&gt;""""Noted"""""""</formula>
    </cfRule>
  </conditionalFormatting>
  <conditionalFormatting sqref="G1037">
    <cfRule type="expression" dxfId="9265" priority="8180" stopIfTrue="1">
      <formula>"$F$263=""P-CR"" and ""$S$264 &lt;&gt;""""Noted"""""""</formula>
    </cfRule>
  </conditionalFormatting>
  <conditionalFormatting sqref="G1037">
    <cfRule type="expression" dxfId="9264" priority="8179" stopIfTrue="1">
      <formula>"$F$263=""P-CR"" and ""$S$264 &lt;&gt;""""Noted"""""""</formula>
    </cfRule>
  </conditionalFormatting>
  <conditionalFormatting sqref="G1037">
    <cfRule type="expression" dxfId="9263" priority="8178" stopIfTrue="1">
      <formula>"$F$263=""P-CR"" and ""$S$264 &lt;&gt;""""Noted"""""""</formula>
    </cfRule>
  </conditionalFormatting>
  <conditionalFormatting sqref="G1038">
    <cfRule type="expression" dxfId="9262" priority="8177" stopIfTrue="1">
      <formula>"$F$263=""P-CR"" and ""$S$264 &lt;&gt;""""Noted"""""""</formula>
    </cfRule>
  </conditionalFormatting>
  <conditionalFormatting sqref="G1038">
    <cfRule type="expression" dxfId="9261" priority="8176" stopIfTrue="1">
      <formula>"$F$263=""P-CR"" and ""$S$264 &lt;&gt;""""Noted"""""""</formula>
    </cfRule>
  </conditionalFormatting>
  <conditionalFormatting sqref="G1038">
    <cfRule type="expression" dxfId="9260" priority="8175" stopIfTrue="1">
      <formula>"$F$263=""P-CR"" and ""$S$264 &lt;&gt;""""Noted"""""""</formula>
    </cfRule>
  </conditionalFormatting>
  <conditionalFormatting sqref="G1038">
    <cfRule type="expression" dxfId="9259" priority="8174" stopIfTrue="1">
      <formula>"$F$263=""P-CR"" and ""$S$264 &lt;&gt;""""Noted"""""""</formula>
    </cfRule>
  </conditionalFormatting>
  <conditionalFormatting sqref="G1039">
    <cfRule type="expression" dxfId="9258" priority="8173" stopIfTrue="1">
      <formula>"$F$263=""P-CR"" and ""$S$264 &lt;&gt;""""Noted"""""""</formula>
    </cfRule>
  </conditionalFormatting>
  <conditionalFormatting sqref="G1039">
    <cfRule type="expression" dxfId="9257" priority="8172" stopIfTrue="1">
      <formula>"$F$263=""P-CR"" and ""$S$264 &lt;&gt;""""Noted"""""""</formula>
    </cfRule>
  </conditionalFormatting>
  <conditionalFormatting sqref="G1039">
    <cfRule type="expression" dxfId="9256" priority="8171" stopIfTrue="1">
      <formula>"$F$263=""P-CR"" and ""$S$264 &lt;&gt;""""Noted"""""""</formula>
    </cfRule>
  </conditionalFormatting>
  <conditionalFormatting sqref="G1039">
    <cfRule type="expression" dxfId="9255" priority="8170" stopIfTrue="1">
      <formula>"$F$263=""P-CR"" and ""$S$264 &lt;&gt;""""Noted"""""""</formula>
    </cfRule>
  </conditionalFormatting>
  <conditionalFormatting sqref="G1040">
    <cfRule type="expression" dxfId="9254" priority="8169" stopIfTrue="1">
      <formula>"$F$263=""P-CR"" and ""$S$264 &lt;&gt;""""Noted"""""""</formula>
    </cfRule>
  </conditionalFormatting>
  <conditionalFormatting sqref="G1040">
    <cfRule type="expression" dxfId="9253" priority="8168" stopIfTrue="1">
      <formula>"$F$263=""P-CR"" and ""$S$264 &lt;&gt;""""Noted"""""""</formula>
    </cfRule>
  </conditionalFormatting>
  <conditionalFormatting sqref="G1040">
    <cfRule type="expression" dxfId="9252" priority="8167" stopIfTrue="1">
      <formula>"$F$263=""P-CR"" and ""$S$264 &lt;&gt;""""Noted"""""""</formula>
    </cfRule>
  </conditionalFormatting>
  <conditionalFormatting sqref="G1040">
    <cfRule type="expression" dxfId="9251" priority="8166" stopIfTrue="1">
      <formula>"$F$263=""P-CR"" and ""$S$264 &lt;&gt;""""Noted"""""""</formula>
    </cfRule>
  </conditionalFormatting>
  <conditionalFormatting sqref="G1040">
    <cfRule type="expression" dxfId="9250" priority="8165" stopIfTrue="1">
      <formula>"$F$263=""P-CR"" and ""$S$264 &lt;&gt;""""Noted"""""""</formula>
    </cfRule>
  </conditionalFormatting>
  <conditionalFormatting sqref="G1041">
    <cfRule type="expression" dxfId="9249" priority="8164" stopIfTrue="1">
      <formula>"$F$263=""P-CR"" and ""$S$264 &lt;&gt;""""Noted"""""""</formula>
    </cfRule>
  </conditionalFormatting>
  <conditionalFormatting sqref="G1041">
    <cfRule type="expression" dxfId="9248" priority="8163" stopIfTrue="1">
      <formula>"$F$263=""P-CR"" and ""$S$264 &lt;&gt;""""Noted"""""""</formula>
    </cfRule>
  </conditionalFormatting>
  <conditionalFormatting sqref="G1042">
    <cfRule type="expression" dxfId="9247" priority="8162" stopIfTrue="1">
      <formula>"$F$263=""P-CR"" and ""$S$264 &lt;&gt;""""Noted"""""""</formula>
    </cfRule>
  </conditionalFormatting>
  <conditionalFormatting sqref="G1042">
    <cfRule type="expression" dxfId="9246" priority="8161" stopIfTrue="1">
      <formula>"$F$263=""P-CR"" and ""$S$264 &lt;&gt;""""Noted"""""""</formula>
    </cfRule>
  </conditionalFormatting>
  <conditionalFormatting sqref="G1042">
    <cfRule type="expression" dxfId="9245" priority="8160" stopIfTrue="1">
      <formula>"$F$263=""P-CR"" and ""$S$264 &lt;&gt;""""Noted"""""""</formula>
    </cfRule>
  </conditionalFormatting>
  <conditionalFormatting sqref="G1042">
    <cfRule type="expression" dxfId="9244" priority="8159" stopIfTrue="1">
      <formula>"$F$263=""P-CR"" and ""$S$264 &lt;&gt;""""Noted"""""""</formula>
    </cfRule>
  </conditionalFormatting>
  <conditionalFormatting sqref="G1042">
    <cfRule type="expression" dxfId="9243" priority="8158" stopIfTrue="1">
      <formula>"$F$263=""P-CR"" and ""$S$264 &lt;&gt;""""Noted"""""""</formula>
    </cfRule>
  </conditionalFormatting>
  <conditionalFormatting sqref="G1043">
    <cfRule type="expression" dxfId="9242" priority="8157" stopIfTrue="1">
      <formula>"$F$263=""P-CR"" and ""$S$264 &lt;&gt;""""Noted"""""""</formula>
    </cfRule>
  </conditionalFormatting>
  <conditionalFormatting sqref="G1043">
    <cfRule type="expression" dxfId="9241" priority="8156" stopIfTrue="1">
      <formula>"$F$263=""P-CR"" and ""$S$264 &lt;&gt;""""Noted"""""""</formula>
    </cfRule>
  </conditionalFormatting>
  <conditionalFormatting sqref="G1043">
    <cfRule type="expression" dxfId="9240" priority="8155" stopIfTrue="1">
      <formula>"$F$263=""P-CR"" and ""$S$264 &lt;&gt;""""Noted"""""""</formula>
    </cfRule>
  </conditionalFormatting>
  <conditionalFormatting sqref="G1043">
    <cfRule type="expression" dxfId="9239" priority="8154" stopIfTrue="1">
      <formula>"$F$263=""P-CR"" and ""$S$264 &lt;&gt;""""Noted"""""""</formula>
    </cfRule>
  </conditionalFormatting>
  <conditionalFormatting sqref="G1044">
    <cfRule type="expression" dxfId="9238" priority="8153" stopIfTrue="1">
      <formula>"$F$263=""P-CR"" and ""$S$264 &lt;&gt;""""Noted"""""""</formula>
    </cfRule>
  </conditionalFormatting>
  <conditionalFormatting sqref="G1044">
    <cfRule type="expression" dxfId="9237" priority="8152" stopIfTrue="1">
      <formula>"$F$263=""P-CR"" and ""$S$264 &lt;&gt;""""Noted"""""""</formula>
    </cfRule>
  </conditionalFormatting>
  <conditionalFormatting sqref="G1044">
    <cfRule type="expression" dxfId="9236" priority="8151" stopIfTrue="1">
      <formula>"$F$263=""P-CR"" and ""$S$264 &lt;&gt;""""Noted"""""""</formula>
    </cfRule>
  </conditionalFormatting>
  <conditionalFormatting sqref="B1044">
    <cfRule type="cellIs" dxfId="9235" priority="8150" stopIfTrue="1" operator="equal">
      <formula>""</formula>
    </cfRule>
  </conditionalFormatting>
  <conditionalFormatting sqref="J1044:N1044">
    <cfRule type="cellIs" dxfId="9234" priority="8149" stopIfTrue="1" operator="equal">
      <formula>""</formula>
    </cfRule>
  </conditionalFormatting>
  <conditionalFormatting sqref="D1044">
    <cfRule type="cellIs" dxfId="9233" priority="8147" stopIfTrue="1" operator="equal">
      <formula>""</formula>
    </cfRule>
    <cfRule type="cellIs" dxfId="9232" priority="8148" stopIfTrue="1" operator="between">
      <formula>"10.7.1"</formula>
      <formula>"10.7.5"</formula>
    </cfRule>
  </conditionalFormatting>
  <conditionalFormatting sqref="G1044">
    <cfRule type="cellIs" dxfId="9231" priority="8144" stopIfTrue="1" operator="equal">
      <formula>"LS IN"</formula>
    </cfRule>
    <cfRule type="cellIs" dxfId="9230" priority="8145" stopIfTrue="1" operator="equal">
      <formula>"LS OUT"</formula>
    </cfRule>
    <cfRule type="cellIs" dxfId="9229" priority="8146" stopIfTrue="1" operator="equal">
      <formula>"CR"</formula>
    </cfRule>
  </conditionalFormatting>
  <conditionalFormatting sqref="G1044">
    <cfRule type="expression" dxfId="9228" priority="8143" stopIfTrue="1">
      <formula>"$F$263=""P-CR"" and ""$S$264 &lt;&gt;""""Noted"""""""</formula>
    </cfRule>
  </conditionalFormatting>
  <conditionalFormatting sqref="G1044">
    <cfRule type="expression" dxfId="9227" priority="8142" stopIfTrue="1">
      <formula>"$F$263=""P-CR"" and ""$S$264 &lt;&gt;""""Noted"""""""</formula>
    </cfRule>
  </conditionalFormatting>
  <conditionalFormatting sqref="G1044">
    <cfRule type="expression" dxfId="9226" priority="8141" stopIfTrue="1">
      <formula>"$F$263=""P-CR"" and ""$S$264 &lt;&gt;""""Noted"""""""</formula>
    </cfRule>
  </conditionalFormatting>
  <conditionalFormatting sqref="G1045">
    <cfRule type="expression" dxfId="9225" priority="8140" stopIfTrue="1">
      <formula>"$F$263=""P-CR"" and ""$S$264 &lt;&gt;""""Noted"""""""</formula>
    </cfRule>
  </conditionalFormatting>
  <conditionalFormatting sqref="G1045">
    <cfRule type="expression" dxfId="9224" priority="8139" stopIfTrue="1">
      <formula>"$F$263=""P-CR"" and ""$S$264 &lt;&gt;""""Noted"""""""</formula>
    </cfRule>
  </conditionalFormatting>
  <conditionalFormatting sqref="G1045">
    <cfRule type="expression" dxfId="9223" priority="8138" stopIfTrue="1">
      <formula>"$F$263=""P-CR"" and ""$S$264 &lt;&gt;""""Noted"""""""</formula>
    </cfRule>
  </conditionalFormatting>
  <conditionalFormatting sqref="G1046">
    <cfRule type="expression" dxfId="9222" priority="8137" stopIfTrue="1">
      <formula>"$F$263=""P-CR"" and ""$S$264 &lt;&gt;""""Noted"""""""</formula>
    </cfRule>
  </conditionalFormatting>
  <conditionalFormatting sqref="O1046">
    <cfRule type="cellIs" dxfId="9221" priority="8135" stopIfTrue="1" operator="equal">
      <formula>"LS In"</formula>
    </cfRule>
    <cfRule type="cellIs" dxfId="9220" priority="8136" stopIfTrue="1" operator="equal">
      <formula>"LS Out"</formula>
    </cfRule>
  </conditionalFormatting>
  <conditionalFormatting sqref="J1046:P1046">
    <cfRule type="cellIs" dxfId="9219" priority="8134" stopIfTrue="1" operator="equal">
      <formula>""</formula>
    </cfRule>
  </conditionalFormatting>
  <conditionalFormatting sqref="G1046">
    <cfRule type="cellIs" dxfId="9218" priority="8131" stopIfTrue="1" operator="equal">
      <formula>"LS IN"</formula>
    </cfRule>
    <cfRule type="cellIs" dxfId="9217" priority="8132" stopIfTrue="1" operator="equal">
      <formula>"LS OUT"</formula>
    </cfRule>
    <cfRule type="cellIs" dxfId="9216" priority="8133" stopIfTrue="1" operator="equal">
      <formula>"CR"</formula>
    </cfRule>
  </conditionalFormatting>
  <conditionalFormatting sqref="G1046">
    <cfRule type="expression" dxfId="9215" priority="8130" stopIfTrue="1">
      <formula>"$F$263=""P-CR"" and ""$S$264 &lt;&gt;""""Noted"""""""</formula>
    </cfRule>
  </conditionalFormatting>
  <conditionalFormatting sqref="Q1046">
    <cfRule type="cellIs" dxfId="9214" priority="8128" stopIfTrue="1" operator="equal">
      <formula>""</formula>
    </cfRule>
    <cfRule type="cellIs" dxfId="9213" priority="8129" stopIfTrue="1" operator="equal">
      <formula>"-"</formula>
    </cfRule>
  </conditionalFormatting>
  <conditionalFormatting sqref="F1046">
    <cfRule type="cellIs" dxfId="9212" priority="8120" stopIfTrue="1" operator="equal">
      <formula>"SID revised"</formula>
    </cfRule>
    <cfRule type="cellIs" dxfId="9211" priority="8121" stopIfTrue="1" operator="equal">
      <formula>"WID revised"</formula>
    </cfRule>
    <cfRule type="cellIs" dxfId="9210" priority="8122" stopIfTrue="1" operator="equal">
      <formula>"WID new"</formula>
    </cfRule>
    <cfRule type="cellIs" dxfId="9209" priority="8123" stopIfTrue="1" operator="equal">
      <formula>"SID new"</formula>
    </cfRule>
    <cfRule type="cellIs" dxfId="9208" priority="8124" stopIfTrue="1" operator="equal">
      <formula>"CR"</formula>
    </cfRule>
    <cfRule type="cellIs" dxfId="9207" priority="8125" stopIfTrue="1" operator="equal">
      <formula>"P-CR"</formula>
    </cfRule>
    <cfRule type="cellIs" dxfId="9206" priority="8126" stopIfTrue="1" operator="equal">
      <formula>"LS In"</formula>
    </cfRule>
    <cfRule type="cellIs" dxfId="9205" priority="8127" stopIfTrue="1" operator="equal">
      <formula>"LS OUT"</formula>
    </cfRule>
  </conditionalFormatting>
  <conditionalFormatting sqref="G1046">
    <cfRule type="expression" dxfId="9204" priority="8119" stopIfTrue="1">
      <formula>"$F$263=""P-CR"" and ""$S$264 &lt;&gt;""""Noted"""""""</formula>
    </cfRule>
  </conditionalFormatting>
  <conditionalFormatting sqref="G1046">
    <cfRule type="expression" dxfId="9203" priority="8118" stopIfTrue="1">
      <formula>"$F$263=""P-CR"" and ""$S$264 &lt;&gt;""""Noted"""""""</formula>
    </cfRule>
  </conditionalFormatting>
  <conditionalFormatting sqref="J1046:N1046">
    <cfRule type="cellIs" dxfId="9202" priority="8117" stopIfTrue="1" operator="equal">
      <formula>""</formula>
    </cfRule>
  </conditionalFormatting>
  <conditionalFormatting sqref="G1046">
    <cfRule type="cellIs" dxfId="9201" priority="8114" stopIfTrue="1" operator="equal">
      <formula>"LS IN"</formula>
    </cfRule>
    <cfRule type="cellIs" dxfId="9200" priority="8115" stopIfTrue="1" operator="equal">
      <formula>"LS OUT"</formula>
    </cfRule>
    <cfRule type="cellIs" dxfId="9199" priority="8116" stopIfTrue="1" operator="equal">
      <formula>"CR"</formula>
    </cfRule>
  </conditionalFormatting>
  <conditionalFormatting sqref="G1046">
    <cfRule type="expression" dxfId="9198" priority="8113" stopIfTrue="1">
      <formula>"$F$263=""P-CR"" and ""$S$264 &lt;&gt;""""Noted"""""""</formula>
    </cfRule>
  </conditionalFormatting>
  <conditionalFormatting sqref="G1046">
    <cfRule type="expression" dxfId="9197" priority="8112" stopIfTrue="1">
      <formula>"$F$263=""P-CR"" and ""$S$264 &lt;&gt;""""Noted"""""""</formula>
    </cfRule>
  </conditionalFormatting>
  <conditionalFormatting sqref="G1046">
    <cfRule type="expression" dxfId="9196" priority="8111" stopIfTrue="1">
      <formula>"$F$263=""P-CR"" and ""$S$264 &lt;&gt;""""Noted"""""""</formula>
    </cfRule>
  </conditionalFormatting>
  <conditionalFormatting sqref="G791">
    <cfRule type="expression" dxfId="9195" priority="8110" stopIfTrue="1">
      <formula>"$F$263=""P-CR"" and ""$S$264 &lt;&gt;""""Noted"""""""</formula>
    </cfRule>
  </conditionalFormatting>
  <conditionalFormatting sqref="G791">
    <cfRule type="expression" dxfId="9194" priority="8109" stopIfTrue="1">
      <formula>"$F$263=""P-CR"" and ""$S$264 &lt;&gt;""""Noted"""""""</formula>
    </cfRule>
  </conditionalFormatting>
  <conditionalFormatting sqref="G1051">
    <cfRule type="expression" dxfId="9193" priority="8108" stopIfTrue="1">
      <formula>"$F$263=""P-CR"" and ""$S$264 &lt;&gt;""""Noted"""""""</formula>
    </cfRule>
  </conditionalFormatting>
  <conditionalFormatting sqref="G1051">
    <cfRule type="expression" dxfId="9192" priority="8107" stopIfTrue="1">
      <formula>"$F$263=""P-CR"" and ""$S$264 &lt;&gt;""""Noted"""""""</formula>
    </cfRule>
  </conditionalFormatting>
  <conditionalFormatting sqref="G1051">
    <cfRule type="expression" dxfId="9191" priority="8106" stopIfTrue="1">
      <formula>"$F$263=""P-CR"" and ""$S$264 &lt;&gt;""""Noted"""""""</formula>
    </cfRule>
  </conditionalFormatting>
  <conditionalFormatting sqref="G1051">
    <cfRule type="expression" dxfId="9190" priority="8105" stopIfTrue="1">
      <formula>"$F$263=""P-CR"" and ""$S$264 &lt;&gt;""""Noted"""""""</formula>
    </cfRule>
  </conditionalFormatting>
  <conditionalFormatting sqref="G1051">
    <cfRule type="expression" dxfId="9189" priority="8104" stopIfTrue="1">
      <formula>"$F$263=""P-CR"" and ""$S$264 &lt;&gt;""""Noted"""""""</formula>
    </cfRule>
  </conditionalFormatting>
  <conditionalFormatting sqref="G1052">
    <cfRule type="expression" dxfId="9188" priority="8103" stopIfTrue="1">
      <formula>"$F$263=""P-CR"" and ""$S$264 &lt;&gt;""""Noted"""""""</formula>
    </cfRule>
  </conditionalFormatting>
  <conditionalFormatting sqref="G1052">
    <cfRule type="expression" dxfId="9187" priority="8102" stopIfTrue="1">
      <formula>"$F$263=""P-CR"" and ""$S$264 &lt;&gt;""""Noted"""""""</formula>
    </cfRule>
  </conditionalFormatting>
  <conditionalFormatting sqref="B1052">
    <cfRule type="cellIs" dxfId="9186" priority="8101" stopIfTrue="1" operator="equal">
      <formula>""</formula>
    </cfRule>
  </conditionalFormatting>
  <conditionalFormatting sqref="J1052:N1052">
    <cfRule type="cellIs" dxfId="9185" priority="8100" stopIfTrue="1" operator="equal">
      <formula>""</formula>
    </cfRule>
  </conditionalFormatting>
  <conditionalFormatting sqref="D1052 D1054">
    <cfRule type="cellIs" dxfId="9184" priority="8098" stopIfTrue="1" operator="equal">
      <formula>""</formula>
    </cfRule>
    <cfRule type="cellIs" dxfId="9183" priority="8099" stopIfTrue="1" operator="between">
      <formula>"10.7.1"</formula>
      <formula>"10.7.5"</formula>
    </cfRule>
  </conditionalFormatting>
  <conditionalFormatting sqref="G1052">
    <cfRule type="cellIs" dxfId="9182" priority="8095" stopIfTrue="1" operator="equal">
      <formula>"LS IN"</formula>
    </cfRule>
    <cfRule type="cellIs" dxfId="9181" priority="8096" stopIfTrue="1" operator="equal">
      <formula>"LS OUT"</formula>
    </cfRule>
    <cfRule type="cellIs" dxfId="9180" priority="8097" stopIfTrue="1" operator="equal">
      <formula>"CR"</formula>
    </cfRule>
  </conditionalFormatting>
  <conditionalFormatting sqref="G1052">
    <cfRule type="expression" dxfId="9179" priority="8094" stopIfTrue="1">
      <formula>"$F$263=""P-CR"" and ""$S$264 &lt;&gt;""""Noted"""""""</formula>
    </cfRule>
  </conditionalFormatting>
  <conditionalFormatting sqref="G1052">
    <cfRule type="expression" dxfId="9178" priority="8093" stopIfTrue="1">
      <formula>"$F$263=""P-CR"" and ""$S$264 &lt;&gt;""""Noted"""""""</formula>
    </cfRule>
  </conditionalFormatting>
  <conditionalFormatting sqref="G937">
    <cfRule type="expression" dxfId="9177" priority="8092" stopIfTrue="1">
      <formula>"$F$263=""P-CR"" and ""$S$264 &lt;&gt;""""Noted"""""""</formula>
    </cfRule>
  </conditionalFormatting>
  <conditionalFormatting sqref="G937">
    <cfRule type="expression" dxfId="9176" priority="8091" stopIfTrue="1">
      <formula>"$F$263=""P-CR"" and ""$S$264 &lt;&gt;""""Noted"""""""</formula>
    </cfRule>
  </conditionalFormatting>
  <conditionalFormatting sqref="G937">
    <cfRule type="expression" dxfId="9175" priority="8090" stopIfTrue="1">
      <formula>"$F$263=""P-CR"" and ""$S$264 &lt;&gt;""""Noted"""""""</formula>
    </cfRule>
  </conditionalFormatting>
  <conditionalFormatting sqref="G938">
    <cfRule type="expression" dxfId="9174" priority="8089" stopIfTrue="1">
      <formula>"$F$263=""P-CR"" and ""$S$264 &lt;&gt;""""Noted"""""""</formula>
    </cfRule>
  </conditionalFormatting>
  <conditionalFormatting sqref="G938">
    <cfRule type="expression" dxfId="9173" priority="8088" stopIfTrue="1">
      <formula>"$F$263=""P-CR"" and ""$S$264 &lt;&gt;""""Noted"""""""</formula>
    </cfRule>
  </conditionalFormatting>
  <conditionalFormatting sqref="G938">
    <cfRule type="expression" dxfId="9172" priority="8087" stopIfTrue="1">
      <formula>"$F$263=""P-CR"" and ""$S$264 &lt;&gt;""""Noted"""""""</formula>
    </cfRule>
  </conditionalFormatting>
  <conditionalFormatting sqref="G803">
    <cfRule type="expression" dxfId="9171" priority="8086" stopIfTrue="1">
      <formula>"$F$263=""P-CR"" and ""$S$264 &lt;&gt;""""Noted"""""""</formula>
    </cfRule>
  </conditionalFormatting>
  <conditionalFormatting sqref="G803">
    <cfRule type="expression" dxfId="9170" priority="8085" stopIfTrue="1">
      <formula>"$F$263=""P-CR"" and ""$S$264 &lt;&gt;""""Noted"""""""</formula>
    </cfRule>
  </conditionalFormatting>
  <conditionalFormatting sqref="G804">
    <cfRule type="expression" dxfId="9169" priority="8084" stopIfTrue="1">
      <formula>"$F$263=""P-CR"" and ""$S$264 &lt;&gt;""""Noted"""""""</formula>
    </cfRule>
  </conditionalFormatting>
  <conditionalFormatting sqref="G804">
    <cfRule type="expression" dxfId="9168" priority="8083" stopIfTrue="1">
      <formula>"$F$263=""P-CR"" and ""$S$264 &lt;&gt;""""Noted"""""""</formula>
    </cfRule>
  </conditionalFormatting>
  <conditionalFormatting sqref="G805">
    <cfRule type="expression" dxfId="9167" priority="8082" stopIfTrue="1">
      <formula>"$F$263=""P-CR"" and ""$S$264 &lt;&gt;""""Noted"""""""</formula>
    </cfRule>
  </conditionalFormatting>
  <conditionalFormatting sqref="G805">
    <cfRule type="expression" dxfId="9166" priority="8081" stopIfTrue="1">
      <formula>"$F$263=""P-CR"" and ""$S$264 &lt;&gt;""""Noted"""""""</formula>
    </cfRule>
  </conditionalFormatting>
  <conditionalFormatting sqref="G806">
    <cfRule type="expression" dxfId="9165" priority="8080" stopIfTrue="1">
      <formula>"$F$263=""P-CR"" and ""$S$264 &lt;&gt;""""Noted"""""""</formula>
    </cfRule>
  </conditionalFormatting>
  <conditionalFormatting sqref="B806">
    <cfRule type="cellIs" dxfId="9164" priority="8079" stopIfTrue="1" operator="equal">
      <formula>""</formula>
    </cfRule>
  </conditionalFormatting>
  <conditionalFormatting sqref="J806:N806">
    <cfRule type="cellIs" dxfId="9163" priority="8078" stopIfTrue="1" operator="equal">
      <formula>""</formula>
    </cfRule>
  </conditionalFormatting>
  <conditionalFormatting sqref="D806">
    <cfRule type="cellIs" dxfId="9162" priority="8076" stopIfTrue="1" operator="equal">
      <formula>""</formula>
    </cfRule>
    <cfRule type="cellIs" dxfId="9161" priority="8077" stopIfTrue="1" operator="between">
      <formula>"10.7.1"</formula>
      <formula>"10.7.5"</formula>
    </cfRule>
  </conditionalFormatting>
  <conditionalFormatting sqref="G806">
    <cfRule type="cellIs" dxfId="9160" priority="8073" stopIfTrue="1" operator="equal">
      <formula>"LS IN"</formula>
    </cfRule>
    <cfRule type="cellIs" dxfId="9159" priority="8074" stopIfTrue="1" operator="equal">
      <formula>"LS OUT"</formula>
    </cfRule>
    <cfRule type="cellIs" dxfId="9158" priority="8075" stopIfTrue="1" operator="equal">
      <formula>"CR"</formula>
    </cfRule>
  </conditionalFormatting>
  <conditionalFormatting sqref="G806">
    <cfRule type="expression" dxfId="9157" priority="8072" stopIfTrue="1">
      <formula>"$F$263=""P-CR"" and ""$S$264 &lt;&gt;""""Noted"""""""</formula>
    </cfRule>
  </conditionalFormatting>
  <conditionalFormatting sqref="G806">
    <cfRule type="expression" dxfId="9156" priority="8071" stopIfTrue="1">
      <formula>"$F$263=""P-CR"" and ""$S$264 &lt;&gt;""""Noted"""""""</formula>
    </cfRule>
  </conditionalFormatting>
  <conditionalFormatting sqref="G807">
    <cfRule type="expression" dxfId="9155" priority="8070" stopIfTrue="1">
      <formula>"$F$263=""P-CR"" and ""$S$264 &lt;&gt;""""Noted"""""""</formula>
    </cfRule>
  </conditionalFormatting>
  <conditionalFormatting sqref="G807">
    <cfRule type="expression" dxfId="9154" priority="8069" stopIfTrue="1">
      <formula>"$F$263=""P-CR"" and ""$S$264 &lt;&gt;""""Noted"""""""</formula>
    </cfRule>
  </conditionalFormatting>
  <conditionalFormatting sqref="G797">
    <cfRule type="expression" dxfId="9153" priority="8068" stopIfTrue="1">
      <formula>"$F$263=""P-CR"" and ""$S$264 &lt;&gt;""""Noted"""""""</formula>
    </cfRule>
  </conditionalFormatting>
  <conditionalFormatting sqref="G797">
    <cfRule type="expression" dxfId="9152" priority="8067" stopIfTrue="1">
      <formula>"$F$263=""P-CR"" and ""$S$264 &lt;&gt;""""Noted"""""""</formula>
    </cfRule>
  </conditionalFormatting>
  <conditionalFormatting sqref="G798">
    <cfRule type="expression" dxfId="9151" priority="8066" stopIfTrue="1">
      <formula>"$F$263=""P-CR"" and ""$S$264 &lt;&gt;""""Noted"""""""</formula>
    </cfRule>
  </conditionalFormatting>
  <conditionalFormatting sqref="B798">
    <cfRule type="cellIs" dxfId="9150" priority="8065" stopIfTrue="1" operator="equal">
      <formula>""</formula>
    </cfRule>
  </conditionalFormatting>
  <conditionalFormatting sqref="J798:N798">
    <cfRule type="cellIs" dxfId="9149" priority="8064" stopIfTrue="1" operator="equal">
      <formula>""</formula>
    </cfRule>
  </conditionalFormatting>
  <conditionalFormatting sqref="D798 D800">
    <cfRule type="cellIs" dxfId="9148" priority="8062" stopIfTrue="1" operator="equal">
      <formula>""</formula>
    </cfRule>
    <cfRule type="cellIs" dxfId="9147" priority="8063" stopIfTrue="1" operator="between">
      <formula>"10.7.1"</formula>
      <formula>"10.7.5"</formula>
    </cfRule>
  </conditionalFormatting>
  <conditionalFormatting sqref="G798">
    <cfRule type="cellIs" dxfId="9146" priority="8059" stopIfTrue="1" operator="equal">
      <formula>"LS IN"</formula>
    </cfRule>
    <cfRule type="cellIs" dxfId="9145" priority="8060" stopIfTrue="1" operator="equal">
      <formula>"LS OUT"</formula>
    </cfRule>
    <cfRule type="cellIs" dxfId="9144" priority="8061" stopIfTrue="1" operator="equal">
      <formula>"CR"</formula>
    </cfRule>
  </conditionalFormatting>
  <conditionalFormatting sqref="G798">
    <cfRule type="expression" dxfId="9143" priority="8058" stopIfTrue="1">
      <formula>"$F$263=""P-CR"" and ""$S$264 &lt;&gt;""""Noted"""""""</formula>
    </cfRule>
  </conditionalFormatting>
  <conditionalFormatting sqref="G798">
    <cfRule type="expression" dxfId="9142" priority="8057" stopIfTrue="1">
      <formula>"$F$263=""P-CR"" and ""$S$264 &lt;&gt;""""Noted"""""""</formula>
    </cfRule>
  </conditionalFormatting>
  <conditionalFormatting sqref="G799">
    <cfRule type="expression" dxfId="9141" priority="8056" stopIfTrue="1">
      <formula>"$F$263=""P-CR"" and ""$S$264 &lt;&gt;""""Noted"""""""</formula>
    </cfRule>
  </conditionalFormatting>
  <conditionalFormatting sqref="G799">
    <cfRule type="expression" dxfId="9140" priority="8055" stopIfTrue="1">
      <formula>"$F$263=""P-CR"" and ""$S$264 &lt;&gt;""""Noted"""""""</formula>
    </cfRule>
  </conditionalFormatting>
  <conditionalFormatting sqref="G799">
    <cfRule type="expression" dxfId="9139" priority="8054" stopIfTrue="1">
      <formula>"$F$263=""P-CR"" and ""$S$264 &lt;&gt;""""Noted"""""""</formula>
    </cfRule>
  </conditionalFormatting>
  <conditionalFormatting sqref="G799">
    <cfRule type="cellIs" dxfId="9138" priority="8051" stopIfTrue="1" operator="equal">
      <formula>"LS IN"</formula>
    </cfRule>
    <cfRule type="cellIs" dxfId="9137" priority="8052" stopIfTrue="1" operator="equal">
      <formula>"LS OUT"</formula>
    </cfRule>
    <cfRule type="cellIs" dxfId="9136" priority="8053" stopIfTrue="1" operator="equal">
      <formula>"CR"</formula>
    </cfRule>
  </conditionalFormatting>
  <conditionalFormatting sqref="G799">
    <cfRule type="expression" dxfId="9135" priority="8050" stopIfTrue="1">
      <formula>"$F$263=""P-CR"" and ""$S$264 &lt;&gt;""""Noted"""""""</formula>
    </cfRule>
  </conditionalFormatting>
  <conditionalFormatting sqref="G799">
    <cfRule type="expression" dxfId="9134" priority="8049" stopIfTrue="1">
      <formula>"$F$263=""P-CR"" and ""$S$264 &lt;&gt;""""Noted"""""""</formula>
    </cfRule>
  </conditionalFormatting>
  <conditionalFormatting sqref="G800">
    <cfRule type="expression" dxfId="9133" priority="8048" stopIfTrue="1">
      <formula>"$F$263=""P-CR"" and ""$S$264 &lt;&gt;""""Noted"""""""</formula>
    </cfRule>
  </conditionalFormatting>
  <conditionalFormatting sqref="J800:N800">
    <cfRule type="cellIs" dxfId="9132" priority="8047" stopIfTrue="1" operator="equal">
      <formula>""</formula>
    </cfRule>
  </conditionalFormatting>
  <conditionalFormatting sqref="G800">
    <cfRule type="cellIs" dxfId="9131" priority="8044" stopIfTrue="1" operator="equal">
      <formula>"LS IN"</formula>
    </cfRule>
    <cfRule type="cellIs" dxfId="9130" priority="8045" stopIfTrue="1" operator="equal">
      <formula>"LS OUT"</formula>
    </cfRule>
    <cfRule type="cellIs" dxfId="9129" priority="8046" stopIfTrue="1" operator="equal">
      <formula>"CR"</formula>
    </cfRule>
  </conditionalFormatting>
  <conditionalFormatting sqref="G800">
    <cfRule type="expression" dxfId="9128" priority="8043" stopIfTrue="1">
      <formula>"$F$263=""P-CR"" and ""$S$264 &lt;&gt;""""Noted"""""""</formula>
    </cfRule>
  </conditionalFormatting>
  <conditionalFormatting sqref="G800">
    <cfRule type="expression" dxfId="9127" priority="8042" stopIfTrue="1">
      <formula>"$F$263=""P-CR"" and ""$S$264 &lt;&gt;""""Noted"""""""</formula>
    </cfRule>
  </conditionalFormatting>
  <conditionalFormatting sqref="G800">
    <cfRule type="expression" dxfId="9126" priority="8041" stopIfTrue="1">
      <formula>"$F$263=""P-CR"" and ""$S$264 &lt;&gt;""""Noted"""""""</formula>
    </cfRule>
  </conditionalFormatting>
  <conditionalFormatting sqref="G800">
    <cfRule type="expression" dxfId="9125" priority="8040" stopIfTrue="1">
      <formula>"$F$263=""P-CR"" and ""$S$264 &lt;&gt;""""Noted"""""""</formula>
    </cfRule>
  </conditionalFormatting>
  <conditionalFormatting sqref="G800">
    <cfRule type="expression" dxfId="9124" priority="8039" stopIfTrue="1">
      <formula>"$F$263=""P-CR"" and ""$S$264 &lt;&gt;""""Noted"""""""</formula>
    </cfRule>
  </conditionalFormatting>
  <conditionalFormatting sqref="G800">
    <cfRule type="cellIs" dxfId="9123" priority="8036" stopIfTrue="1" operator="equal">
      <formula>"LS IN"</formula>
    </cfRule>
    <cfRule type="cellIs" dxfId="9122" priority="8037" stopIfTrue="1" operator="equal">
      <formula>"LS OUT"</formula>
    </cfRule>
    <cfRule type="cellIs" dxfId="9121" priority="8038" stopIfTrue="1" operator="equal">
      <formula>"CR"</formula>
    </cfRule>
  </conditionalFormatting>
  <conditionalFormatting sqref="G800">
    <cfRule type="expression" dxfId="9120" priority="8035" stopIfTrue="1">
      <formula>"$F$263=""P-CR"" and ""$S$264 &lt;&gt;""""Noted"""""""</formula>
    </cfRule>
  </conditionalFormatting>
  <conditionalFormatting sqref="G800">
    <cfRule type="expression" dxfId="9119" priority="8034" stopIfTrue="1">
      <formula>"$F$263=""P-CR"" and ""$S$264 &lt;&gt;""""Noted"""""""</formula>
    </cfRule>
  </conditionalFormatting>
  <conditionalFormatting sqref="G1055">
    <cfRule type="expression" dxfId="9118" priority="8033" stopIfTrue="1">
      <formula>"$F$263=""P-CR"" and ""$S$264 &lt;&gt;""""Noted"""""""</formula>
    </cfRule>
  </conditionalFormatting>
  <conditionalFormatting sqref="G1055">
    <cfRule type="expression" dxfId="9117" priority="8032" stopIfTrue="1">
      <formula>"$F$263=""P-CR"" and ""$S$264 &lt;&gt;""""Noted"""""""</formula>
    </cfRule>
  </conditionalFormatting>
  <conditionalFormatting sqref="G1055">
    <cfRule type="expression" dxfId="9116" priority="8031" stopIfTrue="1">
      <formula>"$F$263=""P-CR"" and ""$S$264 &lt;&gt;""""Noted"""""""</formula>
    </cfRule>
  </conditionalFormatting>
  <conditionalFormatting sqref="G1055">
    <cfRule type="expression" dxfId="9115" priority="8030" stopIfTrue="1">
      <formula>"$F$263=""P-CR"" and ""$S$264 &lt;&gt;""""Noted"""""""</formula>
    </cfRule>
  </conditionalFormatting>
  <conditionalFormatting sqref="G1056">
    <cfRule type="expression" dxfId="9114" priority="8029" stopIfTrue="1">
      <formula>"$F$263=""P-CR"" and ""$S$264 &lt;&gt;""""Noted"""""""</formula>
    </cfRule>
  </conditionalFormatting>
  <conditionalFormatting sqref="G1056">
    <cfRule type="expression" dxfId="9113" priority="8028" stopIfTrue="1">
      <formula>"$F$263=""P-CR"" and ""$S$264 &lt;&gt;""""Noted"""""""</formula>
    </cfRule>
  </conditionalFormatting>
  <conditionalFormatting sqref="G1056">
    <cfRule type="expression" dxfId="9112" priority="8027" stopIfTrue="1">
      <formula>"$F$263=""P-CR"" and ""$S$264 &lt;&gt;""""Noted"""""""</formula>
    </cfRule>
  </conditionalFormatting>
  <conditionalFormatting sqref="G1056">
    <cfRule type="expression" dxfId="9111" priority="8026" stopIfTrue="1">
      <formula>"$F$263=""P-CR"" and ""$S$264 &lt;&gt;""""Noted"""""""</formula>
    </cfRule>
  </conditionalFormatting>
  <conditionalFormatting sqref="B1056">
    <cfRule type="cellIs" dxfId="9110" priority="8025" stopIfTrue="1" operator="equal">
      <formula>""</formula>
    </cfRule>
  </conditionalFormatting>
  <conditionalFormatting sqref="J1056:N1056">
    <cfRule type="cellIs" dxfId="9109" priority="8024" stopIfTrue="1" operator="equal">
      <formula>""</formula>
    </cfRule>
  </conditionalFormatting>
  <conditionalFormatting sqref="D1056">
    <cfRule type="cellIs" dxfId="9108" priority="8022" stopIfTrue="1" operator="equal">
      <formula>""</formula>
    </cfRule>
    <cfRule type="cellIs" dxfId="9107" priority="8023" stopIfTrue="1" operator="between">
      <formula>"10.7.1"</formula>
      <formula>"10.7.5"</formula>
    </cfRule>
  </conditionalFormatting>
  <conditionalFormatting sqref="G1056">
    <cfRule type="cellIs" dxfId="9106" priority="8019" stopIfTrue="1" operator="equal">
      <formula>"LS IN"</formula>
    </cfRule>
    <cfRule type="cellIs" dxfId="9105" priority="8020" stopIfTrue="1" operator="equal">
      <formula>"LS OUT"</formula>
    </cfRule>
    <cfRule type="cellIs" dxfId="9104" priority="8021" stopIfTrue="1" operator="equal">
      <formula>"CR"</formula>
    </cfRule>
  </conditionalFormatting>
  <conditionalFormatting sqref="G1056">
    <cfRule type="expression" dxfId="9103" priority="8018" stopIfTrue="1">
      <formula>"$F$263=""P-CR"" and ""$S$264 &lt;&gt;""""Noted"""""""</formula>
    </cfRule>
  </conditionalFormatting>
  <conditionalFormatting sqref="G1056">
    <cfRule type="expression" dxfId="9102" priority="8017" stopIfTrue="1">
      <formula>"$F$263=""P-CR"" and ""$S$264 &lt;&gt;""""Noted"""""""</formula>
    </cfRule>
  </conditionalFormatting>
  <conditionalFormatting sqref="G1057">
    <cfRule type="expression" dxfId="9101" priority="8016" stopIfTrue="1">
      <formula>"$F$263=""P-CR"" and ""$S$264 &lt;&gt;""""Noted"""""""</formula>
    </cfRule>
  </conditionalFormatting>
  <conditionalFormatting sqref="G1057">
    <cfRule type="expression" dxfId="9100" priority="8015" stopIfTrue="1">
      <formula>"$F$263=""P-CR"" and ""$S$264 &lt;&gt;""""Noted"""""""</formula>
    </cfRule>
  </conditionalFormatting>
  <conditionalFormatting sqref="G1057">
    <cfRule type="expression" dxfId="9099" priority="8014" stopIfTrue="1">
      <formula>"$F$263=""P-CR"" and ""$S$264 &lt;&gt;""""Noted"""""""</formula>
    </cfRule>
  </conditionalFormatting>
  <conditionalFormatting sqref="G1057">
    <cfRule type="expression" dxfId="9098" priority="8013" stopIfTrue="1">
      <formula>"$F$263=""P-CR"" and ""$S$264 &lt;&gt;""""Noted"""""""</formula>
    </cfRule>
  </conditionalFormatting>
  <conditionalFormatting sqref="G1058">
    <cfRule type="expression" dxfId="9097" priority="8012" stopIfTrue="1">
      <formula>"$F$263=""P-CR"" and ""$S$264 &lt;&gt;""""Noted"""""""</formula>
    </cfRule>
  </conditionalFormatting>
  <conditionalFormatting sqref="G1058">
    <cfRule type="expression" dxfId="9096" priority="8011" stopIfTrue="1">
      <formula>"$F$263=""P-CR"" and ""$S$264 &lt;&gt;""""Noted"""""""</formula>
    </cfRule>
  </conditionalFormatting>
  <conditionalFormatting sqref="G1058">
    <cfRule type="expression" dxfId="9095" priority="8010" stopIfTrue="1">
      <formula>"$F$263=""P-CR"" and ""$S$264 &lt;&gt;""""Noted"""""""</formula>
    </cfRule>
  </conditionalFormatting>
  <conditionalFormatting sqref="G1058">
    <cfRule type="expression" dxfId="9094" priority="8009" stopIfTrue="1">
      <formula>"$F$263=""P-CR"" and ""$S$264 &lt;&gt;""""Noted"""""""</formula>
    </cfRule>
  </conditionalFormatting>
  <conditionalFormatting sqref="G1058">
    <cfRule type="expression" dxfId="9093" priority="8008" stopIfTrue="1">
      <formula>"$F$263=""P-CR"" and ""$S$264 &lt;&gt;""""Noted"""""""</formula>
    </cfRule>
  </conditionalFormatting>
  <conditionalFormatting sqref="G1059">
    <cfRule type="expression" dxfId="9092" priority="8007" stopIfTrue="1">
      <formula>"$F$263=""P-CR"" and ""$S$264 &lt;&gt;""""Noted"""""""</formula>
    </cfRule>
  </conditionalFormatting>
  <conditionalFormatting sqref="G1059">
    <cfRule type="expression" dxfId="9091" priority="8006" stopIfTrue="1">
      <formula>"$F$263=""P-CR"" and ""$S$264 &lt;&gt;""""Noted"""""""</formula>
    </cfRule>
  </conditionalFormatting>
  <conditionalFormatting sqref="G1059">
    <cfRule type="expression" dxfId="9090" priority="8005" stopIfTrue="1">
      <formula>"$F$263=""P-CR"" and ""$S$264 &lt;&gt;""""Noted"""""""</formula>
    </cfRule>
  </conditionalFormatting>
  <conditionalFormatting sqref="G1059">
    <cfRule type="expression" dxfId="9089" priority="8004" stopIfTrue="1">
      <formula>"$F$263=""P-CR"" and ""$S$264 &lt;&gt;""""Noted"""""""</formula>
    </cfRule>
  </conditionalFormatting>
  <conditionalFormatting sqref="G939">
    <cfRule type="expression" dxfId="9088" priority="8003" stopIfTrue="1">
      <formula>"$F$263=""P-CR"" and ""$S$264 &lt;&gt;""""Noted"""""""</formula>
    </cfRule>
  </conditionalFormatting>
  <conditionalFormatting sqref="G939">
    <cfRule type="expression" dxfId="9087" priority="8002" stopIfTrue="1">
      <formula>"$F$263=""P-CR"" and ""$S$264 &lt;&gt;""""Noted"""""""</formula>
    </cfRule>
  </conditionalFormatting>
  <conditionalFormatting sqref="G939">
    <cfRule type="expression" dxfId="9086" priority="8001" stopIfTrue="1">
      <formula>"$F$263=""P-CR"" and ""$S$264 &lt;&gt;""""Noted"""""""</formula>
    </cfRule>
  </conditionalFormatting>
  <conditionalFormatting sqref="G939">
    <cfRule type="expression" dxfId="9085" priority="8000" stopIfTrue="1">
      <formula>"$F$263=""P-CR"" and ""$S$264 &lt;&gt;""""Noted"""""""</formula>
    </cfRule>
  </conditionalFormatting>
  <conditionalFormatting sqref="G939">
    <cfRule type="expression" dxfId="9084" priority="7999" stopIfTrue="1">
      <formula>"$F$263=""P-CR"" and ""$S$264 &lt;&gt;""""Noted"""""""</formula>
    </cfRule>
  </conditionalFormatting>
  <conditionalFormatting sqref="G940">
    <cfRule type="expression" dxfId="9083" priority="7998" stopIfTrue="1">
      <formula>"$F$263=""P-CR"" and ""$S$264 &lt;&gt;""""Noted"""""""</formula>
    </cfRule>
  </conditionalFormatting>
  <conditionalFormatting sqref="G940">
    <cfRule type="expression" dxfId="9082" priority="7997" stopIfTrue="1">
      <formula>"$F$263=""P-CR"" and ""$S$264 &lt;&gt;""""Noted"""""""</formula>
    </cfRule>
  </conditionalFormatting>
  <conditionalFormatting sqref="G940">
    <cfRule type="expression" dxfId="9081" priority="7996" stopIfTrue="1">
      <formula>"$F$263=""P-CR"" and ""$S$264 &lt;&gt;""""Noted"""""""</formula>
    </cfRule>
  </conditionalFormatting>
  <conditionalFormatting sqref="G940">
    <cfRule type="expression" dxfId="9080" priority="7995" stopIfTrue="1">
      <formula>"$F$263=""P-CR"" and ""$S$264 &lt;&gt;""""Noted"""""""</formula>
    </cfRule>
  </conditionalFormatting>
  <conditionalFormatting sqref="G1092">
    <cfRule type="expression" dxfId="9079" priority="7994" stopIfTrue="1">
      <formula>"$F$263=""P-CR"" and ""$S$264 &lt;&gt;""""Noted"""""""</formula>
    </cfRule>
  </conditionalFormatting>
  <conditionalFormatting sqref="G1092">
    <cfRule type="expression" dxfId="9078" priority="7993" stopIfTrue="1">
      <formula>"$F$263=""P-CR"" and ""$S$264 &lt;&gt;""""Noted"""""""</formula>
    </cfRule>
  </conditionalFormatting>
  <conditionalFormatting sqref="G1092">
    <cfRule type="expression" dxfId="9077" priority="7992" stopIfTrue="1">
      <formula>"$F$263=""P-CR"" and ""$S$264 &lt;&gt;""""Noted"""""""</formula>
    </cfRule>
  </conditionalFormatting>
  <conditionalFormatting sqref="G1092">
    <cfRule type="expression" dxfId="9076" priority="7991" stopIfTrue="1">
      <formula>"$F$263=""P-CR"" and ""$S$264 &lt;&gt;""""Noted"""""""</formula>
    </cfRule>
  </conditionalFormatting>
  <conditionalFormatting sqref="G1092">
    <cfRule type="expression" dxfId="9075" priority="7990" stopIfTrue="1">
      <formula>"$F$263=""P-CR"" and ""$S$264 &lt;&gt;""""Noted"""""""</formula>
    </cfRule>
  </conditionalFormatting>
  <conditionalFormatting sqref="G821">
    <cfRule type="expression" dxfId="9074" priority="7989" stopIfTrue="1">
      <formula>"$F$263=""P-CR"" and ""$S$264 &lt;&gt;""""Noted"""""""</formula>
    </cfRule>
  </conditionalFormatting>
  <conditionalFormatting sqref="G821">
    <cfRule type="expression" dxfId="9073" priority="7988" stopIfTrue="1">
      <formula>"$F$263=""P-CR"" and ""$S$264 &lt;&gt;""""Noted"""""""</formula>
    </cfRule>
  </conditionalFormatting>
  <conditionalFormatting sqref="G822">
    <cfRule type="expression" dxfId="9072" priority="7987" stopIfTrue="1">
      <formula>"$F$263=""P-CR"" and ""$S$264 &lt;&gt;""""Noted"""""""</formula>
    </cfRule>
  </conditionalFormatting>
  <conditionalFormatting sqref="G822">
    <cfRule type="expression" dxfId="9071" priority="7986" stopIfTrue="1">
      <formula>"$F$263=""P-CR"" and ""$S$264 &lt;&gt;""""Noted"""""""</formula>
    </cfRule>
  </conditionalFormatting>
  <conditionalFormatting sqref="G823">
    <cfRule type="expression" dxfId="9070" priority="7985" stopIfTrue="1">
      <formula>"$F$263=""P-CR"" and ""$S$264 &lt;&gt;""""Noted"""""""</formula>
    </cfRule>
  </conditionalFormatting>
  <conditionalFormatting sqref="G823">
    <cfRule type="expression" dxfId="9069" priority="7984" stopIfTrue="1">
      <formula>"$F$263=""P-CR"" and ""$S$264 &lt;&gt;""""Noted"""""""</formula>
    </cfRule>
  </conditionalFormatting>
  <conditionalFormatting sqref="G824">
    <cfRule type="expression" dxfId="9068" priority="7983" stopIfTrue="1">
      <formula>"$F$263=""P-CR"" and ""$S$264 &lt;&gt;""""Noted"""""""</formula>
    </cfRule>
  </conditionalFormatting>
  <conditionalFormatting sqref="G824">
    <cfRule type="expression" dxfId="9067" priority="7982" stopIfTrue="1">
      <formula>"$F$263=""P-CR"" and ""$S$264 &lt;&gt;""""Noted"""""""</formula>
    </cfRule>
  </conditionalFormatting>
  <conditionalFormatting sqref="B824">
    <cfRule type="cellIs" dxfId="9066" priority="7981" stopIfTrue="1" operator="equal">
      <formula>""</formula>
    </cfRule>
  </conditionalFormatting>
  <conditionalFormatting sqref="J824:N824">
    <cfRule type="cellIs" dxfId="9065" priority="7980" stopIfTrue="1" operator="equal">
      <formula>""</formula>
    </cfRule>
  </conditionalFormatting>
  <conditionalFormatting sqref="D824">
    <cfRule type="cellIs" dxfId="9064" priority="7978" stopIfTrue="1" operator="equal">
      <formula>""</formula>
    </cfRule>
    <cfRule type="cellIs" dxfId="9063" priority="7979" stopIfTrue="1" operator="between">
      <formula>"10.7.1"</formula>
      <formula>"10.7.5"</formula>
    </cfRule>
  </conditionalFormatting>
  <conditionalFormatting sqref="G824">
    <cfRule type="cellIs" dxfId="9062" priority="7975" stopIfTrue="1" operator="equal">
      <formula>"LS IN"</formula>
    </cfRule>
    <cfRule type="cellIs" dxfId="9061" priority="7976" stopIfTrue="1" operator="equal">
      <formula>"LS OUT"</formula>
    </cfRule>
    <cfRule type="cellIs" dxfId="9060" priority="7977" stopIfTrue="1" operator="equal">
      <formula>"CR"</formula>
    </cfRule>
  </conditionalFormatting>
  <conditionalFormatting sqref="G824">
    <cfRule type="expression" dxfId="9059" priority="7974" stopIfTrue="1">
      <formula>"$F$263=""P-CR"" and ""$S$264 &lt;&gt;""""Noted"""""""</formula>
    </cfRule>
  </conditionalFormatting>
  <conditionalFormatting sqref="G824">
    <cfRule type="expression" dxfId="9058" priority="7973" stopIfTrue="1">
      <formula>"$F$263=""P-CR"" and ""$S$264 &lt;&gt;""""Noted"""""""</formula>
    </cfRule>
  </conditionalFormatting>
  <conditionalFormatting sqref="G813">
    <cfRule type="expression" dxfId="9057" priority="7972" stopIfTrue="1">
      <formula>"$F$263=""P-CR"" and ""$S$264 &lt;&gt;""""Noted"""""""</formula>
    </cfRule>
  </conditionalFormatting>
  <conditionalFormatting sqref="G813">
    <cfRule type="expression" dxfId="9056" priority="7971" stopIfTrue="1">
      <formula>"$F$263=""P-CR"" and ""$S$264 &lt;&gt;""""Noted"""""""</formula>
    </cfRule>
  </conditionalFormatting>
  <conditionalFormatting sqref="G813">
    <cfRule type="expression" dxfId="9055" priority="7970" stopIfTrue="1">
      <formula>"$F$263=""P-CR"" and ""$S$264 &lt;&gt;""""Noted"""""""</formula>
    </cfRule>
  </conditionalFormatting>
  <conditionalFormatting sqref="G812">
    <cfRule type="expression" dxfId="9054" priority="7969" stopIfTrue="1">
      <formula>"$F$263=""P-CR"" and ""$S$264 &lt;&gt;""""Noted"""""""</formula>
    </cfRule>
  </conditionalFormatting>
  <conditionalFormatting sqref="G812">
    <cfRule type="expression" dxfId="9053" priority="7968" stopIfTrue="1">
      <formula>"$F$263=""P-CR"" and ""$S$264 &lt;&gt;""""Noted"""""""</formula>
    </cfRule>
  </conditionalFormatting>
  <conditionalFormatting sqref="D595">
    <cfRule type="cellIs" dxfId="9052" priority="7966" stopIfTrue="1" operator="equal">
      <formula>""</formula>
    </cfRule>
    <cfRule type="cellIs" dxfId="9051" priority="7967" stopIfTrue="1" operator="between">
      <formula>"10.7.1"</formula>
      <formula>"10.7.5"</formula>
    </cfRule>
  </conditionalFormatting>
  <conditionalFormatting sqref="G1096">
    <cfRule type="expression" dxfId="9050" priority="7965" stopIfTrue="1">
      <formula>"$F$263=""P-CR"" and ""$S$264 &lt;&gt;""""Noted"""""""</formula>
    </cfRule>
  </conditionalFormatting>
  <conditionalFormatting sqref="G1096">
    <cfRule type="expression" dxfId="9049" priority="7964" stopIfTrue="1">
      <formula>"$F$263=""P-CR"" and ""$S$264 &lt;&gt;""""Noted"""""""</formula>
    </cfRule>
  </conditionalFormatting>
  <conditionalFormatting sqref="G1096">
    <cfRule type="expression" dxfId="9048" priority="7963" stopIfTrue="1">
      <formula>"$F$263=""P-CR"" and ""$S$264 &lt;&gt;""""Noted"""""""</formula>
    </cfRule>
  </conditionalFormatting>
  <conditionalFormatting sqref="G1096">
    <cfRule type="expression" dxfId="9047" priority="7962" stopIfTrue="1">
      <formula>"$F$263=""P-CR"" and ""$S$264 &lt;&gt;""""Noted"""""""</formula>
    </cfRule>
  </conditionalFormatting>
  <conditionalFormatting sqref="B1096">
    <cfRule type="cellIs" dxfId="9046" priority="7961" stopIfTrue="1" operator="equal">
      <formula>""</formula>
    </cfRule>
  </conditionalFormatting>
  <conditionalFormatting sqref="J1096:N1096">
    <cfRule type="cellIs" dxfId="9045" priority="7960" stopIfTrue="1" operator="equal">
      <formula>""</formula>
    </cfRule>
  </conditionalFormatting>
  <conditionalFormatting sqref="D1096">
    <cfRule type="cellIs" dxfId="9044" priority="7958" stopIfTrue="1" operator="equal">
      <formula>""</formula>
    </cfRule>
    <cfRule type="cellIs" dxfId="9043" priority="7959" stopIfTrue="1" operator="between">
      <formula>"10.7.1"</formula>
      <formula>"10.7.5"</formula>
    </cfRule>
  </conditionalFormatting>
  <conditionalFormatting sqref="G1096">
    <cfRule type="cellIs" dxfId="9042" priority="7955" stopIfTrue="1" operator="equal">
      <formula>"LS IN"</formula>
    </cfRule>
    <cfRule type="cellIs" dxfId="9041" priority="7956" stopIfTrue="1" operator="equal">
      <formula>"LS OUT"</formula>
    </cfRule>
    <cfRule type="cellIs" dxfId="9040" priority="7957" stopIfTrue="1" operator="equal">
      <formula>"CR"</formula>
    </cfRule>
  </conditionalFormatting>
  <conditionalFormatting sqref="G1096">
    <cfRule type="expression" dxfId="9039" priority="7954" stopIfTrue="1">
      <formula>"$F$263=""P-CR"" and ""$S$264 &lt;&gt;""""Noted"""""""</formula>
    </cfRule>
  </conditionalFormatting>
  <conditionalFormatting sqref="G1096">
    <cfRule type="expression" dxfId="9038" priority="7953" stopIfTrue="1">
      <formula>"$F$263=""P-CR"" and ""$S$264 &lt;&gt;""""Noted"""""""</formula>
    </cfRule>
  </conditionalFormatting>
  <conditionalFormatting sqref="G815">
    <cfRule type="expression" dxfId="9037" priority="7952" stopIfTrue="1">
      <formula>"$F$263=""P-CR"" and ""$S$264 &lt;&gt;""""Noted"""""""</formula>
    </cfRule>
  </conditionalFormatting>
  <conditionalFormatting sqref="G815">
    <cfRule type="expression" dxfId="9036" priority="7951" stopIfTrue="1">
      <formula>"$F$263=""P-CR"" and ""$S$264 &lt;&gt;""""Noted"""""""</formula>
    </cfRule>
  </conditionalFormatting>
  <conditionalFormatting sqref="G815">
    <cfRule type="expression" dxfId="9035" priority="7950" stopIfTrue="1">
      <formula>"$F$263=""P-CR"" and ""$S$264 &lt;&gt;""""Noted"""""""</formula>
    </cfRule>
  </conditionalFormatting>
  <conditionalFormatting sqref="G817">
    <cfRule type="expression" dxfId="9034" priority="7949" stopIfTrue="1">
      <formula>"$F$263=""P-CR"" and ""$S$264 &lt;&gt;""""Noted"""""""</formula>
    </cfRule>
  </conditionalFormatting>
  <conditionalFormatting sqref="G817">
    <cfRule type="expression" dxfId="9033" priority="7948" stopIfTrue="1">
      <formula>"$F$263=""P-CR"" and ""$S$264 &lt;&gt;""""Noted"""""""</formula>
    </cfRule>
  </conditionalFormatting>
  <conditionalFormatting sqref="G818">
    <cfRule type="expression" dxfId="9032" priority="7947" stopIfTrue="1">
      <formula>"$F$263=""P-CR"" and ""$S$264 &lt;&gt;""""Noted"""""""</formula>
    </cfRule>
  </conditionalFormatting>
  <conditionalFormatting sqref="G818">
    <cfRule type="expression" dxfId="9031" priority="7946" stopIfTrue="1">
      <formula>"$F$263=""P-CR"" and ""$S$264 &lt;&gt;""""Noted"""""""</formula>
    </cfRule>
  </conditionalFormatting>
  <conditionalFormatting sqref="B818">
    <cfRule type="cellIs" dxfId="9030" priority="7945" stopIfTrue="1" operator="equal">
      <formula>""</formula>
    </cfRule>
  </conditionalFormatting>
  <conditionalFormatting sqref="J818:N818">
    <cfRule type="cellIs" dxfId="9029" priority="7944" stopIfTrue="1" operator="equal">
      <formula>""</formula>
    </cfRule>
  </conditionalFormatting>
  <conditionalFormatting sqref="D818">
    <cfRule type="cellIs" dxfId="9028" priority="7942" stopIfTrue="1" operator="equal">
      <formula>""</formula>
    </cfRule>
    <cfRule type="cellIs" dxfId="9027" priority="7943" stopIfTrue="1" operator="between">
      <formula>"10.7.1"</formula>
      <formula>"10.7.5"</formula>
    </cfRule>
  </conditionalFormatting>
  <conditionalFormatting sqref="G818">
    <cfRule type="cellIs" dxfId="9026" priority="7939" stopIfTrue="1" operator="equal">
      <formula>"LS IN"</formula>
    </cfRule>
    <cfRule type="cellIs" dxfId="9025" priority="7940" stopIfTrue="1" operator="equal">
      <formula>"LS OUT"</formula>
    </cfRule>
    <cfRule type="cellIs" dxfId="9024" priority="7941" stopIfTrue="1" operator="equal">
      <formula>"CR"</formula>
    </cfRule>
  </conditionalFormatting>
  <conditionalFormatting sqref="G818">
    <cfRule type="expression" dxfId="9023" priority="7938" stopIfTrue="1">
      <formula>"$F$263=""P-CR"" and ""$S$264 &lt;&gt;""""Noted"""""""</formula>
    </cfRule>
  </conditionalFormatting>
  <conditionalFormatting sqref="G818">
    <cfRule type="expression" dxfId="9022" priority="7937" stopIfTrue="1">
      <formula>"$F$263=""P-CR"" and ""$S$264 &lt;&gt;""""Noted"""""""</formula>
    </cfRule>
  </conditionalFormatting>
  <conditionalFormatting sqref="G819">
    <cfRule type="expression" dxfId="9021" priority="7936" stopIfTrue="1">
      <formula>"$F$263=""P-CR"" and ""$S$264 &lt;&gt;""""Noted"""""""</formula>
    </cfRule>
  </conditionalFormatting>
  <conditionalFormatting sqref="G819">
    <cfRule type="expression" dxfId="9020" priority="7935" stopIfTrue="1">
      <formula>"$F$263=""P-CR"" and ""$S$264 &lt;&gt;""""Noted"""""""</formula>
    </cfRule>
  </conditionalFormatting>
  <conditionalFormatting sqref="G819">
    <cfRule type="expression" dxfId="9019" priority="7934" stopIfTrue="1">
      <formula>"$F$263=""P-CR"" and ""$S$264 &lt;&gt;""""Noted"""""""</formula>
    </cfRule>
  </conditionalFormatting>
  <conditionalFormatting sqref="G820">
    <cfRule type="expression" dxfId="9018" priority="7933" stopIfTrue="1">
      <formula>"$F$263=""P-CR"" and ""$S$264 &lt;&gt;""""Noted"""""""</formula>
    </cfRule>
  </conditionalFormatting>
  <conditionalFormatting sqref="G820">
    <cfRule type="expression" dxfId="9017" priority="7932" stopIfTrue="1">
      <formula>"$F$263=""P-CR"" and ""$S$264 &lt;&gt;""""Noted"""""""</formula>
    </cfRule>
  </conditionalFormatting>
  <conditionalFormatting sqref="B820">
    <cfRule type="cellIs" dxfId="9016" priority="7931" stopIfTrue="1" operator="equal">
      <formula>""</formula>
    </cfRule>
  </conditionalFormatting>
  <conditionalFormatting sqref="J820:N820">
    <cfRule type="cellIs" dxfId="9015" priority="7930" stopIfTrue="1" operator="equal">
      <formula>""</formula>
    </cfRule>
  </conditionalFormatting>
  <conditionalFormatting sqref="D820">
    <cfRule type="cellIs" dxfId="9014" priority="7928" stopIfTrue="1" operator="equal">
      <formula>""</formula>
    </cfRule>
    <cfRule type="cellIs" dxfId="9013" priority="7929" stopIfTrue="1" operator="between">
      <formula>"10.7.1"</formula>
      <formula>"10.7.5"</formula>
    </cfRule>
  </conditionalFormatting>
  <conditionalFormatting sqref="G820">
    <cfRule type="cellIs" dxfId="9012" priority="7925" stopIfTrue="1" operator="equal">
      <formula>"LS IN"</formula>
    </cfRule>
    <cfRule type="cellIs" dxfId="9011" priority="7926" stopIfTrue="1" operator="equal">
      <formula>"LS OUT"</formula>
    </cfRule>
    <cfRule type="cellIs" dxfId="9010" priority="7927" stopIfTrue="1" operator="equal">
      <formula>"CR"</formula>
    </cfRule>
  </conditionalFormatting>
  <conditionalFormatting sqref="G820">
    <cfRule type="expression" dxfId="9009" priority="7924" stopIfTrue="1">
      <formula>"$F$263=""P-CR"" and ""$S$264 &lt;&gt;""""Noted"""""""</formula>
    </cfRule>
  </conditionalFormatting>
  <conditionalFormatting sqref="G820">
    <cfRule type="expression" dxfId="9008" priority="7923" stopIfTrue="1">
      <formula>"$F$263=""P-CR"" and ""$S$264 &lt;&gt;""""Noted"""""""</formula>
    </cfRule>
  </conditionalFormatting>
  <conditionalFormatting sqref="G826">
    <cfRule type="expression" dxfId="9007" priority="7922" stopIfTrue="1">
      <formula>"$F$263=""P-CR"" and ""$S$264 &lt;&gt;""""Noted"""""""</formula>
    </cfRule>
  </conditionalFormatting>
  <conditionalFormatting sqref="G826">
    <cfRule type="expression" dxfId="9006" priority="7921" stopIfTrue="1">
      <formula>"$F$263=""P-CR"" and ""$S$264 &lt;&gt;""""Noted"""""""</formula>
    </cfRule>
  </conditionalFormatting>
  <conditionalFormatting sqref="B826">
    <cfRule type="cellIs" dxfId="9005" priority="7920" stopIfTrue="1" operator="equal">
      <formula>""</formula>
    </cfRule>
  </conditionalFormatting>
  <conditionalFormatting sqref="J826:N826">
    <cfRule type="cellIs" dxfId="9004" priority="7919" stopIfTrue="1" operator="equal">
      <formula>""</formula>
    </cfRule>
  </conditionalFormatting>
  <conditionalFormatting sqref="D826">
    <cfRule type="cellIs" dxfId="9003" priority="7917" stopIfTrue="1" operator="equal">
      <formula>""</formula>
    </cfRule>
    <cfRule type="cellIs" dxfId="9002" priority="7918" stopIfTrue="1" operator="between">
      <formula>"10.7.1"</formula>
      <formula>"10.7.5"</formula>
    </cfRule>
  </conditionalFormatting>
  <conditionalFormatting sqref="G826">
    <cfRule type="cellIs" dxfId="9001" priority="7914" stopIfTrue="1" operator="equal">
      <formula>"LS IN"</formula>
    </cfRule>
    <cfRule type="cellIs" dxfId="9000" priority="7915" stopIfTrue="1" operator="equal">
      <formula>"LS OUT"</formula>
    </cfRule>
    <cfRule type="cellIs" dxfId="8999" priority="7916" stopIfTrue="1" operator="equal">
      <formula>"CR"</formula>
    </cfRule>
  </conditionalFormatting>
  <conditionalFormatting sqref="G826">
    <cfRule type="expression" dxfId="8998" priority="7913" stopIfTrue="1">
      <formula>"$F$263=""P-CR"" and ""$S$264 &lt;&gt;""""Noted"""""""</formula>
    </cfRule>
  </conditionalFormatting>
  <conditionalFormatting sqref="G826">
    <cfRule type="expression" dxfId="8997" priority="7912" stopIfTrue="1">
      <formula>"$F$263=""P-CR"" and ""$S$264 &lt;&gt;""""Noted"""""""</formula>
    </cfRule>
  </conditionalFormatting>
  <conditionalFormatting sqref="G1097">
    <cfRule type="expression" dxfId="8996" priority="7911" stopIfTrue="1">
      <formula>"$F$263=""P-CR"" and ""$S$264 &lt;&gt;""""Noted"""""""</formula>
    </cfRule>
  </conditionalFormatting>
  <conditionalFormatting sqref="G1097">
    <cfRule type="expression" dxfId="8995" priority="7910" stopIfTrue="1">
      <formula>"$F$263=""P-CR"" and ""$S$264 &lt;&gt;""""Noted"""""""</formula>
    </cfRule>
  </conditionalFormatting>
  <conditionalFormatting sqref="G1097">
    <cfRule type="expression" dxfId="8994" priority="7909" stopIfTrue="1">
      <formula>"$F$263=""P-CR"" and ""$S$264 &lt;&gt;""""Noted"""""""</formula>
    </cfRule>
  </conditionalFormatting>
  <conditionalFormatting sqref="G1097">
    <cfRule type="expression" dxfId="8993" priority="7908" stopIfTrue="1">
      <formula>"$F$263=""P-CR"" and ""$S$264 &lt;&gt;""""Noted"""""""</formula>
    </cfRule>
  </conditionalFormatting>
  <conditionalFormatting sqref="B1097">
    <cfRule type="cellIs" dxfId="8992" priority="7907" stopIfTrue="1" operator="equal">
      <formula>""</formula>
    </cfRule>
  </conditionalFormatting>
  <conditionalFormatting sqref="J1097:N1097">
    <cfRule type="cellIs" dxfId="8991" priority="7906" stopIfTrue="1" operator="equal">
      <formula>""</formula>
    </cfRule>
  </conditionalFormatting>
  <conditionalFormatting sqref="D1097">
    <cfRule type="cellIs" dxfId="8990" priority="7904" stopIfTrue="1" operator="equal">
      <formula>""</formula>
    </cfRule>
    <cfRule type="cellIs" dxfId="8989" priority="7905" stopIfTrue="1" operator="between">
      <formula>"10.7.1"</formula>
      <formula>"10.7.5"</formula>
    </cfRule>
  </conditionalFormatting>
  <conditionalFormatting sqref="G1097">
    <cfRule type="cellIs" dxfId="8988" priority="7901" stopIfTrue="1" operator="equal">
      <formula>"LS IN"</formula>
    </cfRule>
    <cfRule type="cellIs" dxfId="8987" priority="7902" stopIfTrue="1" operator="equal">
      <formula>"LS OUT"</formula>
    </cfRule>
    <cfRule type="cellIs" dxfId="8986" priority="7903" stopIfTrue="1" operator="equal">
      <formula>"CR"</formula>
    </cfRule>
  </conditionalFormatting>
  <conditionalFormatting sqref="G1097">
    <cfRule type="expression" dxfId="8985" priority="7900" stopIfTrue="1">
      <formula>"$F$263=""P-CR"" and ""$S$264 &lt;&gt;""""Noted"""""""</formula>
    </cfRule>
  </conditionalFormatting>
  <conditionalFormatting sqref="G1130">
    <cfRule type="expression" dxfId="8984" priority="7899" stopIfTrue="1">
      <formula>"$F$263=""P-CR"" and ""$S$264 &lt;&gt;""""Noted"""""""</formula>
    </cfRule>
  </conditionalFormatting>
  <conditionalFormatting sqref="G1130">
    <cfRule type="expression" dxfId="8983" priority="7898" stopIfTrue="1">
      <formula>"$F$263=""P-CR"" and ""$S$264 &lt;&gt;""""Noted"""""""</formula>
    </cfRule>
  </conditionalFormatting>
  <conditionalFormatting sqref="G1130">
    <cfRule type="expression" dxfId="8982" priority="7897" stopIfTrue="1">
      <formula>"$F$263=""P-CR"" and ""$S$264 &lt;&gt;""""Noted"""""""</formula>
    </cfRule>
  </conditionalFormatting>
  <conditionalFormatting sqref="G1130">
    <cfRule type="expression" dxfId="8981" priority="7896" stopIfTrue="1">
      <formula>"$F$263=""P-CR"" and ""$S$264 &lt;&gt;""""Noted"""""""</formula>
    </cfRule>
  </conditionalFormatting>
  <conditionalFormatting sqref="G1130">
    <cfRule type="expression" dxfId="8980" priority="7895" stopIfTrue="1">
      <formula>"$F$263=""P-CR"" and ""$S$264 &lt;&gt;""""Noted"""""""</formula>
    </cfRule>
  </conditionalFormatting>
  <conditionalFormatting sqref="G1130">
    <cfRule type="expression" dxfId="8979" priority="7894" stopIfTrue="1">
      <formula>"$F$263=""P-CR"" and ""$S$264 &lt;&gt;""""Noted"""""""</formula>
    </cfRule>
  </conditionalFormatting>
  <conditionalFormatting sqref="G1131">
    <cfRule type="expression" dxfId="8978" priority="7893" stopIfTrue="1">
      <formula>"$F$263=""P-CR"" and ""$S$264 &lt;&gt;""""Noted"""""""</formula>
    </cfRule>
  </conditionalFormatting>
  <conditionalFormatting sqref="G1131">
    <cfRule type="expression" dxfId="8977" priority="7892" stopIfTrue="1">
      <formula>"$F$263=""P-CR"" and ""$S$264 &lt;&gt;""""Noted"""""""</formula>
    </cfRule>
  </conditionalFormatting>
  <conditionalFormatting sqref="G1131">
    <cfRule type="expression" dxfId="8976" priority="7891" stopIfTrue="1">
      <formula>"$F$263=""P-CR"" and ""$S$264 &lt;&gt;""""Noted"""""""</formula>
    </cfRule>
  </conditionalFormatting>
  <conditionalFormatting sqref="G1131">
    <cfRule type="expression" dxfId="8975" priority="7890" stopIfTrue="1">
      <formula>"$F$263=""P-CR"" and ""$S$264 &lt;&gt;""""Noted"""""""</formula>
    </cfRule>
  </conditionalFormatting>
  <conditionalFormatting sqref="G1131">
    <cfRule type="expression" dxfId="8974" priority="7889" stopIfTrue="1">
      <formula>"$F$263=""P-CR"" and ""$S$264 &lt;&gt;""""Noted"""""""</formula>
    </cfRule>
  </conditionalFormatting>
  <conditionalFormatting sqref="G831">
    <cfRule type="expression" dxfId="8973" priority="7888" stopIfTrue="1">
      <formula>"$F$263=""P-CR"" and ""$S$264 &lt;&gt;""""Noted"""""""</formula>
    </cfRule>
  </conditionalFormatting>
  <conditionalFormatting sqref="G831">
    <cfRule type="expression" dxfId="8972" priority="7887" stopIfTrue="1">
      <formula>"$F$263=""P-CR"" and ""$S$264 &lt;&gt;""""Noted"""""""</formula>
    </cfRule>
  </conditionalFormatting>
  <conditionalFormatting sqref="G831">
    <cfRule type="expression" dxfId="8971" priority="7886" stopIfTrue="1">
      <formula>"$F$263=""P-CR"" and ""$S$264 &lt;&gt;""""Noted"""""""</formula>
    </cfRule>
  </conditionalFormatting>
  <conditionalFormatting sqref="G831">
    <cfRule type="expression" dxfId="8970" priority="7885" stopIfTrue="1">
      <formula>"$F$263=""P-CR"" and ""$S$264 &lt;&gt;""""Noted"""""""</formula>
    </cfRule>
  </conditionalFormatting>
  <conditionalFormatting sqref="G832">
    <cfRule type="expression" dxfId="8969" priority="7884" stopIfTrue="1">
      <formula>"$F$263=""P-CR"" and ""$S$264 &lt;&gt;""""Noted"""""""</formula>
    </cfRule>
  </conditionalFormatting>
  <conditionalFormatting sqref="G832">
    <cfRule type="expression" dxfId="8968" priority="7883" stopIfTrue="1">
      <formula>"$F$263=""P-CR"" and ""$S$264 &lt;&gt;""""Noted"""""""</formula>
    </cfRule>
  </conditionalFormatting>
  <conditionalFormatting sqref="G832">
    <cfRule type="expression" dxfId="8967" priority="7882" stopIfTrue="1">
      <formula>"$F$263=""P-CR"" and ""$S$264 &lt;&gt;""""Noted"""""""</formula>
    </cfRule>
  </conditionalFormatting>
  <conditionalFormatting sqref="B832">
    <cfRule type="cellIs" dxfId="8966" priority="7881" stopIfTrue="1" operator="equal">
      <formula>""</formula>
    </cfRule>
  </conditionalFormatting>
  <conditionalFormatting sqref="J832:N832">
    <cfRule type="cellIs" dxfId="8965" priority="7880" stopIfTrue="1" operator="equal">
      <formula>""</formula>
    </cfRule>
  </conditionalFormatting>
  <conditionalFormatting sqref="D832">
    <cfRule type="cellIs" dxfId="8964" priority="7878" stopIfTrue="1" operator="equal">
      <formula>""</formula>
    </cfRule>
    <cfRule type="cellIs" dxfId="8963" priority="7879" stopIfTrue="1" operator="between">
      <formula>"10.7.1"</formula>
      <formula>"10.7.5"</formula>
    </cfRule>
  </conditionalFormatting>
  <conditionalFormatting sqref="G832">
    <cfRule type="cellIs" dxfId="8962" priority="7875" stopIfTrue="1" operator="equal">
      <formula>"LS IN"</formula>
    </cfRule>
    <cfRule type="cellIs" dxfId="8961" priority="7876" stopIfTrue="1" operator="equal">
      <formula>"LS OUT"</formula>
    </cfRule>
    <cfRule type="cellIs" dxfId="8960" priority="7877" stopIfTrue="1" operator="equal">
      <formula>"CR"</formula>
    </cfRule>
  </conditionalFormatting>
  <conditionalFormatting sqref="G832">
    <cfRule type="expression" dxfId="8959" priority="7874" stopIfTrue="1">
      <formula>"$F$263=""P-CR"" and ""$S$264 &lt;&gt;""""Noted"""""""</formula>
    </cfRule>
  </conditionalFormatting>
  <conditionalFormatting sqref="G832">
    <cfRule type="expression" dxfId="8958" priority="7873" stopIfTrue="1">
      <formula>"$F$263=""P-CR"" and ""$S$264 &lt;&gt;""""Noted"""""""</formula>
    </cfRule>
  </conditionalFormatting>
  <conditionalFormatting sqref="D833">
    <cfRule type="cellIs" dxfId="8957" priority="7871" stopIfTrue="1" operator="equal">
      <formula>""</formula>
    </cfRule>
    <cfRule type="cellIs" dxfId="8956" priority="7872" stopIfTrue="1" operator="between">
      <formula>"10.7.1"</formula>
      <formula>"10.7.5"</formula>
    </cfRule>
  </conditionalFormatting>
  <conditionalFormatting sqref="G951">
    <cfRule type="expression" dxfId="8955" priority="7870" stopIfTrue="1">
      <formula>"$F$263=""P-CR"" and ""$S$264 &lt;&gt;""""Noted"""""""</formula>
    </cfRule>
  </conditionalFormatting>
  <conditionalFormatting sqref="G952">
    <cfRule type="expression" dxfId="8954" priority="7869" stopIfTrue="1">
      <formula>"$F$263=""P-CR"" and ""$S$264 &lt;&gt;""""Noted"""""""</formula>
    </cfRule>
  </conditionalFormatting>
  <conditionalFormatting sqref="G952">
    <cfRule type="expression" dxfId="8953" priority="7868" stopIfTrue="1">
      <formula>"$F$263=""P-CR"" and ""$S$264 &lt;&gt;""""Noted"""""""</formula>
    </cfRule>
  </conditionalFormatting>
  <conditionalFormatting sqref="G952">
    <cfRule type="expression" dxfId="8952" priority="7867" stopIfTrue="1">
      <formula>"$F$263=""P-CR"" and ""$S$264 &lt;&gt;""""Noted"""""""</formula>
    </cfRule>
  </conditionalFormatting>
  <conditionalFormatting sqref="G952">
    <cfRule type="expression" dxfId="8951" priority="7866" stopIfTrue="1">
      <formula>"$F$263=""P-CR"" and ""$S$264 &lt;&gt;""""Noted"""""""</formula>
    </cfRule>
  </conditionalFormatting>
  <conditionalFormatting sqref="G953">
    <cfRule type="expression" dxfId="8950" priority="7865" stopIfTrue="1">
      <formula>"$F$263=""P-CR"" and ""$S$264 &lt;&gt;""""Noted"""""""</formula>
    </cfRule>
  </conditionalFormatting>
  <conditionalFormatting sqref="G953">
    <cfRule type="expression" dxfId="8949" priority="7864" stopIfTrue="1">
      <formula>"$F$263=""P-CR"" and ""$S$264 &lt;&gt;""""Noted"""""""</formula>
    </cfRule>
  </conditionalFormatting>
  <conditionalFormatting sqref="G953">
    <cfRule type="expression" dxfId="8948" priority="7863" stopIfTrue="1">
      <formula>"$F$263=""P-CR"" and ""$S$264 &lt;&gt;""""Noted"""""""</formula>
    </cfRule>
  </conditionalFormatting>
  <conditionalFormatting sqref="G954">
    <cfRule type="expression" dxfId="8947" priority="7862" stopIfTrue="1">
      <formula>"$F$263=""P-CR"" and ""$S$264 &lt;&gt;""""Noted"""""""</formula>
    </cfRule>
  </conditionalFormatting>
  <conditionalFormatting sqref="G954">
    <cfRule type="expression" dxfId="8946" priority="7861" stopIfTrue="1">
      <formula>"$F$263=""P-CR"" and ""$S$264 &lt;&gt;""""Noted"""""""</formula>
    </cfRule>
  </conditionalFormatting>
  <conditionalFormatting sqref="G954">
    <cfRule type="expression" dxfId="8945" priority="7860" stopIfTrue="1">
      <formula>"$F$263=""P-CR"" and ""$S$264 &lt;&gt;""""Noted"""""""</formula>
    </cfRule>
  </conditionalFormatting>
  <conditionalFormatting sqref="G955">
    <cfRule type="expression" dxfId="8944" priority="7859" stopIfTrue="1">
      <formula>"$F$263=""P-CR"" and ""$S$264 &lt;&gt;""""Noted"""""""</formula>
    </cfRule>
  </conditionalFormatting>
  <conditionalFormatting sqref="G955">
    <cfRule type="expression" dxfId="8943" priority="7858" stopIfTrue="1">
      <formula>"$F$263=""P-CR"" and ""$S$264 &lt;&gt;""""Noted"""""""</formula>
    </cfRule>
  </conditionalFormatting>
  <conditionalFormatting sqref="G955">
    <cfRule type="expression" dxfId="8942" priority="7857" stopIfTrue="1">
      <formula>"$F$263=""P-CR"" and ""$S$264 &lt;&gt;""""Noted"""""""</formula>
    </cfRule>
  </conditionalFormatting>
  <conditionalFormatting sqref="G956">
    <cfRule type="expression" dxfId="8941" priority="7856" stopIfTrue="1">
      <formula>"$F$263=""P-CR"" and ""$S$264 &lt;&gt;""""Noted"""""""</formula>
    </cfRule>
  </conditionalFormatting>
  <conditionalFormatting sqref="B956">
    <cfRule type="cellIs" dxfId="8940" priority="7855" stopIfTrue="1" operator="equal">
      <formula>""</formula>
    </cfRule>
  </conditionalFormatting>
  <conditionalFormatting sqref="J956:N956">
    <cfRule type="cellIs" dxfId="8939" priority="7854" stopIfTrue="1" operator="equal">
      <formula>""</formula>
    </cfRule>
  </conditionalFormatting>
  <conditionalFormatting sqref="D956">
    <cfRule type="cellIs" dxfId="8938" priority="7852" stopIfTrue="1" operator="equal">
      <formula>""</formula>
    </cfRule>
    <cfRule type="cellIs" dxfId="8937" priority="7853" stopIfTrue="1" operator="between">
      <formula>"10.7.1"</formula>
      <formula>"10.7.5"</formula>
    </cfRule>
  </conditionalFormatting>
  <conditionalFormatting sqref="G956">
    <cfRule type="cellIs" dxfId="8936" priority="7849" stopIfTrue="1" operator="equal">
      <formula>"LS IN"</formula>
    </cfRule>
    <cfRule type="cellIs" dxfId="8935" priority="7850" stopIfTrue="1" operator="equal">
      <formula>"LS OUT"</formula>
    </cfRule>
    <cfRule type="cellIs" dxfId="8934" priority="7851" stopIfTrue="1" operator="equal">
      <formula>"CR"</formula>
    </cfRule>
  </conditionalFormatting>
  <conditionalFormatting sqref="G956">
    <cfRule type="expression" dxfId="8933" priority="7848" stopIfTrue="1">
      <formula>"$F$263=""P-CR"" and ""$S$264 &lt;&gt;""""Noted"""""""</formula>
    </cfRule>
  </conditionalFormatting>
  <conditionalFormatting sqref="G956">
    <cfRule type="expression" dxfId="8932" priority="7847" stopIfTrue="1">
      <formula>"$F$263=""P-CR"" and ""$S$264 &lt;&gt;""""Noted"""""""</formula>
    </cfRule>
  </conditionalFormatting>
  <conditionalFormatting sqref="G957">
    <cfRule type="expression" dxfId="8931" priority="7846" stopIfTrue="1">
      <formula>"$F$263=""P-CR"" and ""$S$264 &lt;&gt;""""Noted"""""""</formula>
    </cfRule>
  </conditionalFormatting>
  <conditionalFormatting sqref="G957">
    <cfRule type="expression" dxfId="8930" priority="7845" stopIfTrue="1">
      <formula>"$F$263=""P-CR"" and ""$S$264 &lt;&gt;""""Noted"""""""</formula>
    </cfRule>
  </conditionalFormatting>
  <conditionalFormatting sqref="G957">
    <cfRule type="expression" dxfId="8929" priority="7844" stopIfTrue="1">
      <formula>"$F$263=""P-CR"" and ""$S$264 &lt;&gt;""""Noted"""""""</formula>
    </cfRule>
  </conditionalFormatting>
  <conditionalFormatting sqref="G958">
    <cfRule type="expression" dxfId="8928" priority="7843" stopIfTrue="1">
      <formula>"$F$263=""P-CR"" and ""$S$264 &lt;&gt;""""Noted"""""""</formula>
    </cfRule>
  </conditionalFormatting>
  <conditionalFormatting sqref="G958">
    <cfRule type="expression" dxfId="8927" priority="7842" stopIfTrue="1">
      <formula>"$F$263=""P-CR"" and ""$S$264 &lt;&gt;""""Noted"""""""</formula>
    </cfRule>
  </conditionalFormatting>
  <conditionalFormatting sqref="G958">
    <cfRule type="expression" dxfId="8926" priority="7841" stopIfTrue="1">
      <formula>"$F$263=""P-CR"" and ""$S$264 &lt;&gt;""""Noted"""""""</formula>
    </cfRule>
  </conditionalFormatting>
  <conditionalFormatting sqref="B958">
    <cfRule type="cellIs" dxfId="8925" priority="7840" stopIfTrue="1" operator="equal">
      <formula>""</formula>
    </cfRule>
  </conditionalFormatting>
  <conditionalFormatting sqref="J958:N958">
    <cfRule type="cellIs" dxfId="8924" priority="7839" stopIfTrue="1" operator="equal">
      <formula>""</formula>
    </cfRule>
  </conditionalFormatting>
  <conditionalFormatting sqref="D958">
    <cfRule type="cellIs" dxfId="8923" priority="7837" stopIfTrue="1" operator="equal">
      <formula>""</formula>
    </cfRule>
    <cfRule type="cellIs" dxfId="8922" priority="7838" stopIfTrue="1" operator="between">
      <formula>"10.7.1"</formula>
      <formula>"10.7.5"</formula>
    </cfRule>
  </conditionalFormatting>
  <conditionalFormatting sqref="G958">
    <cfRule type="cellIs" dxfId="8921" priority="7834" stopIfTrue="1" operator="equal">
      <formula>"LS IN"</formula>
    </cfRule>
    <cfRule type="cellIs" dxfId="8920" priority="7835" stopIfTrue="1" operator="equal">
      <formula>"LS OUT"</formula>
    </cfRule>
    <cfRule type="cellIs" dxfId="8919" priority="7836" stopIfTrue="1" operator="equal">
      <formula>"CR"</formula>
    </cfRule>
  </conditionalFormatting>
  <conditionalFormatting sqref="G958">
    <cfRule type="expression" dxfId="8918" priority="7833" stopIfTrue="1">
      <formula>"$F$263=""P-CR"" and ""$S$264 &lt;&gt;""""Noted"""""""</formula>
    </cfRule>
  </conditionalFormatting>
  <conditionalFormatting sqref="G958">
    <cfRule type="expression" dxfId="8917" priority="7832" stopIfTrue="1">
      <formula>"$F$263=""P-CR"" and ""$S$264 &lt;&gt;""""Noted"""""""</formula>
    </cfRule>
  </conditionalFormatting>
  <conditionalFormatting sqref="G959">
    <cfRule type="expression" dxfId="8916" priority="7831" stopIfTrue="1">
      <formula>"$F$263=""P-CR"" and ""$S$264 &lt;&gt;""""Noted"""""""</formula>
    </cfRule>
  </conditionalFormatting>
  <conditionalFormatting sqref="G959">
    <cfRule type="expression" dxfId="8915" priority="7830" stopIfTrue="1">
      <formula>"$F$263=""P-CR"" and ""$S$264 &lt;&gt;""""Noted"""""""</formula>
    </cfRule>
  </conditionalFormatting>
  <conditionalFormatting sqref="G959">
    <cfRule type="expression" dxfId="8914" priority="7829" stopIfTrue="1">
      <formula>"$F$263=""P-CR"" and ""$S$264 &lt;&gt;""""Noted"""""""</formula>
    </cfRule>
  </conditionalFormatting>
  <conditionalFormatting sqref="G959">
    <cfRule type="expression" dxfId="8913" priority="7828" stopIfTrue="1">
      <formula>"$F$263=""P-CR"" and ""$S$264 &lt;&gt;""""Noted"""""""</formula>
    </cfRule>
  </conditionalFormatting>
  <conditionalFormatting sqref="G1100">
    <cfRule type="expression" dxfId="8912" priority="7827" stopIfTrue="1">
      <formula>"$F$263=""P-CR"" and ""$S$264 &lt;&gt;""""Noted"""""""</formula>
    </cfRule>
  </conditionalFormatting>
  <conditionalFormatting sqref="G1100">
    <cfRule type="expression" dxfId="8911" priority="7826" stopIfTrue="1">
      <formula>"$F$263=""P-CR"" and ""$S$264 &lt;&gt;""""Noted"""""""</formula>
    </cfRule>
  </conditionalFormatting>
  <conditionalFormatting sqref="G1100">
    <cfRule type="expression" dxfId="8910" priority="7825" stopIfTrue="1">
      <formula>"$F$263=""P-CR"" and ""$S$264 &lt;&gt;""""Noted"""""""</formula>
    </cfRule>
  </conditionalFormatting>
  <conditionalFormatting sqref="G1100">
    <cfRule type="expression" dxfId="8909" priority="7824" stopIfTrue="1">
      <formula>"$F$263=""P-CR"" and ""$S$264 &lt;&gt;""""Noted"""""""</formula>
    </cfRule>
  </conditionalFormatting>
  <conditionalFormatting sqref="G1100">
    <cfRule type="expression" dxfId="8908" priority="7823" stopIfTrue="1">
      <formula>"$F$263=""P-CR"" and ""$S$264 &lt;&gt;""""Noted"""""""</formula>
    </cfRule>
  </conditionalFormatting>
  <conditionalFormatting sqref="G1102">
    <cfRule type="expression" dxfId="8907" priority="7822" stopIfTrue="1">
      <formula>"$F$263=""P-CR"" and ""$S$264 &lt;&gt;""""Noted"""""""</formula>
    </cfRule>
  </conditionalFormatting>
  <conditionalFormatting sqref="G1102">
    <cfRule type="expression" dxfId="8906" priority="7821" stopIfTrue="1">
      <formula>"$F$263=""P-CR"" and ""$S$264 &lt;&gt;""""Noted"""""""</formula>
    </cfRule>
  </conditionalFormatting>
  <conditionalFormatting sqref="G1102">
    <cfRule type="expression" dxfId="8905" priority="7820" stopIfTrue="1">
      <formula>"$F$263=""P-CR"" and ""$S$264 &lt;&gt;""""Noted"""""""</formula>
    </cfRule>
  </conditionalFormatting>
  <conditionalFormatting sqref="G1102">
    <cfRule type="expression" dxfId="8904" priority="7819" stopIfTrue="1">
      <formula>"$F$263=""P-CR"" and ""$S$264 &lt;&gt;""""Noted"""""""</formula>
    </cfRule>
  </conditionalFormatting>
  <conditionalFormatting sqref="B1102">
    <cfRule type="cellIs" dxfId="8903" priority="7818" stopIfTrue="1" operator="equal">
      <formula>""</formula>
    </cfRule>
  </conditionalFormatting>
  <conditionalFormatting sqref="J1102:N1102">
    <cfRule type="cellIs" dxfId="8902" priority="7817" stopIfTrue="1" operator="equal">
      <formula>""</formula>
    </cfRule>
  </conditionalFormatting>
  <conditionalFormatting sqref="D1102">
    <cfRule type="cellIs" dxfId="8901" priority="7815" stopIfTrue="1" operator="equal">
      <formula>""</formula>
    </cfRule>
    <cfRule type="cellIs" dxfId="8900" priority="7816" stopIfTrue="1" operator="between">
      <formula>"10.7.1"</formula>
      <formula>"10.7.5"</formula>
    </cfRule>
  </conditionalFormatting>
  <conditionalFormatting sqref="G1102">
    <cfRule type="cellIs" dxfId="8899" priority="7812" stopIfTrue="1" operator="equal">
      <formula>"LS IN"</formula>
    </cfRule>
    <cfRule type="cellIs" dxfId="8898" priority="7813" stopIfTrue="1" operator="equal">
      <formula>"LS OUT"</formula>
    </cfRule>
    <cfRule type="cellIs" dxfId="8897" priority="7814" stopIfTrue="1" operator="equal">
      <formula>"CR"</formula>
    </cfRule>
  </conditionalFormatting>
  <conditionalFormatting sqref="G1102">
    <cfRule type="expression" dxfId="8896" priority="7811" stopIfTrue="1">
      <formula>"$F$263=""P-CR"" and ""$S$264 &lt;&gt;""""Noted"""""""</formula>
    </cfRule>
  </conditionalFormatting>
  <conditionalFormatting sqref="G1102">
    <cfRule type="expression" dxfId="8895" priority="7810" stopIfTrue="1">
      <formula>"$F$263=""P-CR"" and ""$S$264 &lt;&gt;""""Noted"""""""</formula>
    </cfRule>
  </conditionalFormatting>
  <conditionalFormatting sqref="G1103">
    <cfRule type="expression" dxfId="8894" priority="7809" stopIfTrue="1">
      <formula>"$F$263=""P-CR"" and ""$S$264 &lt;&gt;""""Noted"""""""</formula>
    </cfRule>
  </conditionalFormatting>
  <conditionalFormatting sqref="G1103">
    <cfRule type="expression" dxfId="8893" priority="7808" stopIfTrue="1">
      <formula>"$F$263=""P-CR"" and ""$S$264 &lt;&gt;""""Noted"""""""</formula>
    </cfRule>
  </conditionalFormatting>
  <conditionalFormatting sqref="G1103">
    <cfRule type="expression" dxfId="8892" priority="7807" stopIfTrue="1">
      <formula>"$F$263=""P-CR"" and ""$S$264 &lt;&gt;""""Noted"""""""</formula>
    </cfRule>
  </conditionalFormatting>
  <conditionalFormatting sqref="G1103">
    <cfRule type="expression" dxfId="8891" priority="7806" stopIfTrue="1">
      <formula>"$F$263=""P-CR"" and ""$S$264 &lt;&gt;""""Noted"""""""</formula>
    </cfRule>
  </conditionalFormatting>
  <conditionalFormatting sqref="G1103">
    <cfRule type="expression" dxfId="8890" priority="7805" stopIfTrue="1">
      <formula>"$F$263=""P-CR"" and ""$S$264 &lt;&gt;""""Noted"""""""</formula>
    </cfRule>
  </conditionalFormatting>
  <conditionalFormatting sqref="G1104">
    <cfRule type="expression" dxfId="8889" priority="7804" stopIfTrue="1">
      <formula>"$F$263=""P-CR"" and ""$S$264 &lt;&gt;""""Noted"""""""</formula>
    </cfRule>
  </conditionalFormatting>
  <conditionalFormatting sqref="G1104">
    <cfRule type="expression" dxfId="8888" priority="7803" stopIfTrue="1">
      <formula>"$F$263=""P-CR"" and ""$S$264 &lt;&gt;""""Noted"""""""</formula>
    </cfRule>
  </conditionalFormatting>
  <conditionalFormatting sqref="G1104">
    <cfRule type="expression" dxfId="8887" priority="7802" stopIfTrue="1">
      <formula>"$F$263=""P-CR"" and ""$S$264 &lt;&gt;""""Noted"""""""</formula>
    </cfRule>
  </conditionalFormatting>
  <conditionalFormatting sqref="G1104">
    <cfRule type="expression" dxfId="8886" priority="7801" stopIfTrue="1">
      <formula>"$F$263=""P-CR"" and ""$S$264 &lt;&gt;""""Noted"""""""</formula>
    </cfRule>
  </conditionalFormatting>
  <conditionalFormatting sqref="G1104">
    <cfRule type="expression" dxfId="8885" priority="7800" stopIfTrue="1">
      <formula>"$F$263=""P-CR"" and ""$S$264 &lt;&gt;""""Noted"""""""</formula>
    </cfRule>
  </conditionalFormatting>
  <conditionalFormatting sqref="G1105">
    <cfRule type="expression" dxfId="8884" priority="7799" stopIfTrue="1">
      <formula>"$F$263=""P-CR"" and ""$S$264 &lt;&gt;""""Noted"""""""</formula>
    </cfRule>
  </conditionalFormatting>
  <conditionalFormatting sqref="G1105">
    <cfRule type="expression" dxfId="8883" priority="7798" stopIfTrue="1">
      <formula>"$F$263=""P-CR"" and ""$S$264 &lt;&gt;""""Noted"""""""</formula>
    </cfRule>
  </conditionalFormatting>
  <conditionalFormatting sqref="G1105">
    <cfRule type="expression" dxfId="8882" priority="7797" stopIfTrue="1">
      <formula>"$F$263=""P-CR"" and ""$S$264 &lt;&gt;""""Noted"""""""</formula>
    </cfRule>
  </conditionalFormatting>
  <conditionalFormatting sqref="G1105">
    <cfRule type="expression" dxfId="8881" priority="7796" stopIfTrue="1">
      <formula>"$F$263=""P-CR"" and ""$S$264 &lt;&gt;""""Noted"""""""</formula>
    </cfRule>
  </conditionalFormatting>
  <conditionalFormatting sqref="B1105">
    <cfRule type="cellIs" dxfId="8880" priority="7795" stopIfTrue="1" operator="equal">
      <formula>""</formula>
    </cfRule>
  </conditionalFormatting>
  <conditionalFormatting sqref="J1105:N1105">
    <cfRule type="cellIs" dxfId="8879" priority="7794" stopIfTrue="1" operator="equal">
      <formula>""</formula>
    </cfRule>
  </conditionalFormatting>
  <conditionalFormatting sqref="D1105">
    <cfRule type="cellIs" dxfId="8878" priority="7792" stopIfTrue="1" operator="equal">
      <formula>""</formula>
    </cfRule>
    <cfRule type="cellIs" dxfId="8877" priority="7793" stopIfTrue="1" operator="between">
      <formula>"10.7.1"</formula>
      <formula>"10.7.5"</formula>
    </cfRule>
  </conditionalFormatting>
  <conditionalFormatting sqref="G1105">
    <cfRule type="cellIs" dxfId="8876" priority="7789" stopIfTrue="1" operator="equal">
      <formula>"LS IN"</formula>
    </cfRule>
    <cfRule type="cellIs" dxfId="8875" priority="7790" stopIfTrue="1" operator="equal">
      <formula>"LS OUT"</formula>
    </cfRule>
    <cfRule type="cellIs" dxfId="8874" priority="7791" stopIfTrue="1" operator="equal">
      <formula>"CR"</formula>
    </cfRule>
  </conditionalFormatting>
  <conditionalFormatting sqref="G1105">
    <cfRule type="expression" dxfId="8873" priority="7788" stopIfTrue="1">
      <formula>"$F$263=""P-CR"" and ""$S$264 &lt;&gt;""""Noted"""""""</formula>
    </cfRule>
  </conditionalFormatting>
  <conditionalFormatting sqref="G1063">
    <cfRule type="expression" dxfId="8872" priority="7787" stopIfTrue="1">
      <formula>"$F$263=""P-CR"" and ""$S$264 &lt;&gt;""""Noted"""""""</formula>
    </cfRule>
  </conditionalFormatting>
  <conditionalFormatting sqref="G1063">
    <cfRule type="expression" dxfId="8871" priority="7786" stopIfTrue="1">
      <formula>"$F$263=""P-CR"" and ""$S$264 &lt;&gt;""""Noted"""""""</formula>
    </cfRule>
  </conditionalFormatting>
  <conditionalFormatting sqref="G1063">
    <cfRule type="expression" dxfId="8870" priority="7785" stopIfTrue="1">
      <formula>"$F$263=""P-CR"" and ""$S$264 &lt;&gt;""""Noted"""""""</formula>
    </cfRule>
  </conditionalFormatting>
  <conditionalFormatting sqref="G1063">
    <cfRule type="expression" dxfId="8869" priority="7784" stopIfTrue="1">
      <formula>"$F$263=""P-CR"" and ""$S$264 &lt;&gt;""""Noted"""""""</formula>
    </cfRule>
  </conditionalFormatting>
  <conditionalFormatting sqref="G1063">
    <cfRule type="expression" dxfId="8868" priority="7783" stopIfTrue="1">
      <formula>"$F$263=""P-CR"" and ""$S$264 &lt;&gt;""""Noted"""""""</formula>
    </cfRule>
  </conditionalFormatting>
  <conditionalFormatting sqref="G1136">
    <cfRule type="expression" dxfId="8867" priority="7782" stopIfTrue="1">
      <formula>"$F$263=""P-CR"" and ""$S$264 &lt;&gt;""""Noted"""""""</formula>
    </cfRule>
  </conditionalFormatting>
  <conditionalFormatting sqref="G1136">
    <cfRule type="expression" dxfId="8866" priority="7781" stopIfTrue="1">
      <formula>"$F$263=""P-CR"" and ""$S$264 &lt;&gt;""""Noted"""""""</formula>
    </cfRule>
  </conditionalFormatting>
  <conditionalFormatting sqref="G1136">
    <cfRule type="expression" dxfId="8865" priority="7780" stopIfTrue="1">
      <formula>"$F$263=""P-CR"" and ""$S$264 &lt;&gt;""""Noted"""""""</formula>
    </cfRule>
  </conditionalFormatting>
  <conditionalFormatting sqref="G1136">
    <cfRule type="expression" dxfId="8864" priority="7779" stopIfTrue="1">
      <formula>"$F$263=""P-CR"" and ""$S$264 &lt;&gt;""""Noted"""""""</formula>
    </cfRule>
  </conditionalFormatting>
  <conditionalFormatting sqref="G1136">
    <cfRule type="expression" dxfId="8863" priority="7778" stopIfTrue="1">
      <formula>"$F$263=""P-CR"" and ""$S$264 &lt;&gt;""""Noted"""""""</formula>
    </cfRule>
  </conditionalFormatting>
  <conditionalFormatting sqref="B1136">
    <cfRule type="cellIs" dxfId="8862" priority="7777" stopIfTrue="1" operator="equal">
      <formula>""</formula>
    </cfRule>
  </conditionalFormatting>
  <conditionalFormatting sqref="J1136:N1136">
    <cfRule type="cellIs" dxfId="8861" priority="7776" stopIfTrue="1" operator="equal">
      <formula>""</formula>
    </cfRule>
  </conditionalFormatting>
  <conditionalFormatting sqref="D1136">
    <cfRule type="cellIs" dxfId="8860" priority="7774" stopIfTrue="1" operator="equal">
      <formula>""</formula>
    </cfRule>
    <cfRule type="cellIs" dxfId="8859" priority="7775" stopIfTrue="1" operator="between">
      <formula>"10.7.1"</formula>
      <formula>"10.7.5"</formula>
    </cfRule>
  </conditionalFormatting>
  <conditionalFormatting sqref="G1136">
    <cfRule type="cellIs" dxfId="8858" priority="7771" stopIfTrue="1" operator="equal">
      <formula>"LS IN"</formula>
    </cfRule>
    <cfRule type="cellIs" dxfId="8857" priority="7772" stopIfTrue="1" operator="equal">
      <formula>"LS OUT"</formula>
    </cfRule>
    <cfRule type="cellIs" dxfId="8856" priority="7773" stopIfTrue="1" operator="equal">
      <formula>"CR"</formula>
    </cfRule>
  </conditionalFormatting>
  <conditionalFormatting sqref="G1136">
    <cfRule type="expression" dxfId="8855" priority="7770" stopIfTrue="1">
      <formula>"$F$263=""P-CR"" and ""$S$264 &lt;&gt;""""Noted"""""""</formula>
    </cfRule>
  </conditionalFormatting>
  <conditionalFormatting sqref="G1137">
    <cfRule type="expression" dxfId="8854" priority="7769" stopIfTrue="1">
      <formula>"$F$263=""P-CR"" and ""$S$264 &lt;&gt;""""Noted"""""""</formula>
    </cfRule>
  </conditionalFormatting>
  <conditionalFormatting sqref="G1137">
    <cfRule type="expression" dxfId="8853" priority="7768" stopIfTrue="1">
      <formula>"$F$263=""P-CR"" and ""$S$264 &lt;&gt;""""Noted"""""""</formula>
    </cfRule>
  </conditionalFormatting>
  <conditionalFormatting sqref="G1137">
    <cfRule type="expression" dxfId="8852" priority="7767" stopIfTrue="1">
      <formula>"$F$263=""P-CR"" and ""$S$264 &lt;&gt;""""Noted"""""""</formula>
    </cfRule>
  </conditionalFormatting>
  <conditionalFormatting sqref="G1137">
    <cfRule type="expression" dxfId="8851" priority="7766" stopIfTrue="1">
      <formula>"$F$263=""P-CR"" and ""$S$264 &lt;&gt;""""Noted"""""""</formula>
    </cfRule>
  </conditionalFormatting>
  <conditionalFormatting sqref="G1137">
    <cfRule type="expression" dxfId="8850" priority="7765" stopIfTrue="1">
      <formula>"$F$263=""P-CR"" and ""$S$264 &lt;&gt;""""Noted"""""""</formula>
    </cfRule>
  </conditionalFormatting>
  <conditionalFormatting sqref="G1065">
    <cfRule type="expression" dxfId="8849" priority="7764" stopIfTrue="1">
      <formula>"$F$263=""P-CR"" and ""$S$264 &lt;&gt;""""Noted"""""""</formula>
    </cfRule>
  </conditionalFormatting>
  <conditionalFormatting sqref="G1065">
    <cfRule type="expression" dxfId="8848" priority="7763" stopIfTrue="1">
      <formula>"$F$263=""P-CR"" and ""$S$264 &lt;&gt;""""Noted"""""""</formula>
    </cfRule>
  </conditionalFormatting>
  <conditionalFormatting sqref="G1065">
    <cfRule type="expression" dxfId="8847" priority="7762" stopIfTrue="1">
      <formula>"$F$263=""P-CR"" and ""$S$264 &lt;&gt;""""Noted"""""""</formula>
    </cfRule>
  </conditionalFormatting>
  <conditionalFormatting sqref="G1065">
    <cfRule type="expression" dxfId="8846" priority="7761" stopIfTrue="1">
      <formula>"$F$263=""P-CR"" and ""$S$264 &lt;&gt;""""Noted"""""""</formula>
    </cfRule>
  </conditionalFormatting>
  <conditionalFormatting sqref="B1065">
    <cfRule type="cellIs" dxfId="8845" priority="7760" stopIfTrue="1" operator="equal">
      <formula>""</formula>
    </cfRule>
  </conditionalFormatting>
  <conditionalFormatting sqref="J1065:N1065">
    <cfRule type="cellIs" dxfId="8844" priority="7759" stopIfTrue="1" operator="equal">
      <formula>""</formula>
    </cfRule>
  </conditionalFormatting>
  <conditionalFormatting sqref="D1065">
    <cfRule type="cellIs" dxfId="8843" priority="7757" stopIfTrue="1" operator="equal">
      <formula>""</formula>
    </cfRule>
    <cfRule type="cellIs" dxfId="8842" priority="7758" stopIfTrue="1" operator="between">
      <formula>"10.7.1"</formula>
      <formula>"10.7.5"</formula>
    </cfRule>
  </conditionalFormatting>
  <conditionalFormatting sqref="G1065">
    <cfRule type="cellIs" dxfId="8841" priority="7754" stopIfTrue="1" operator="equal">
      <formula>"LS IN"</formula>
    </cfRule>
    <cfRule type="cellIs" dxfId="8840" priority="7755" stopIfTrue="1" operator="equal">
      <formula>"LS OUT"</formula>
    </cfRule>
    <cfRule type="cellIs" dxfId="8839" priority="7756" stopIfTrue="1" operator="equal">
      <formula>"CR"</formula>
    </cfRule>
  </conditionalFormatting>
  <conditionalFormatting sqref="G1065">
    <cfRule type="expression" dxfId="8838" priority="7753" stopIfTrue="1">
      <formula>"$F$263=""P-CR"" and ""$S$264 &lt;&gt;""""Noted"""""""</formula>
    </cfRule>
  </conditionalFormatting>
  <conditionalFormatting sqref="G1065">
    <cfRule type="expression" dxfId="8837" priority="7752" stopIfTrue="1">
      <formula>"$F$263=""P-CR"" and ""$S$264 &lt;&gt;""""Noted"""""""</formula>
    </cfRule>
  </conditionalFormatting>
  <conditionalFormatting sqref="G1066">
    <cfRule type="expression" dxfId="8836" priority="7751" stopIfTrue="1">
      <formula>"$F$263=""P-CR"" and ""$S$264 &lt;&gt;""""Noted"""""""</formula>
    </cfRule>
  </conditionalFormatting>
  <conditionalFormatting sqref="G1066">
    <cfRule type="expression" dxfId="8835" priority="7750" stopIfTrue="1">
      <formula>"$F$263=""P-CR"" and ""$S$264 &lt;&gt;""""Noted"""""""</formula>
    </cfRule>
  </conditionalFormatting>
  <conditionalFormatting sqref="G1066">
    <cfRule type="expression" dxfId="8834" priority="7749" stopIfTrue="1">
      <formula>"$F$263=""P-CR"" and ""$S$264 &lt;&gt;""""Noted"""""""</formula>
    </cfRule>
  </conditionalFormatting>
  <conditionalFormatting sqref="G1066">
    <cfRule type="expression" dxfId="8833" priority="7748" stopIfTrue="1">
      <formula>"$F$263=""P-CR"" and ""$S$264 &lt;&gt;""""Noted"""""""</formula>
    </cfRule>
  </conditionalFormatting>
  <conditionalFormatting sqref="G1066">
    <cfRule type="expression" dxfId="8832" priority="7747" stopIfTrue="1">
      <formula>"$F$263=""P-CR"" and ""$S$264 &lt;&gt;""""Noted"""""""</formula>
    </cfRule>
  </conditionalFormatting>
  <conditionalFormatting sqref="G1139">
    <cfRule type="expression" dxfId="8831" priority="7746" stopIfTrue="1">
      <formula>"$F$263=""P-CR"" and ""$S$264 &lt;&gt;""""Noted"""""""</formula>
    </cfRule>
  </conditionalFormatting>
  <conditionalFormatting sqref="G1139">
    <cfRule type="expression" dxfId="8830" priority="7745" stopIfTrue="1">
      <formula>"$F$263=""P-CR"" and ""$S$264 &lt;&gt;""""Noted"""""""</formula>
    </cfRule>
  </conditionalFormatting>
  <conditionalFormatting sqref="G1139">
    <cfRule type="expression" dxfId="8829" priority="7744" stopIfTrue="1">
      <formula>"$F$263=""P-CR"" and ""$S$264 &lt;&gt;""""Noted"""""""</formula>
    </cfRule>
  </conditionalFormatting>
  <conditionalFormatting sqref="G1139">
    <cfRule type="expression" dxfId="8828" priority="7743" stopIfTrue="1">
      <formula>"$F$263=""P-CR"" and ""$S$264 &lt;&gt;""""Noted"""""""</formula>
    </cfRule>
  </conditionalFormatting>
  <conditionalFormatting sqref="B1139">
    <cfRule type="cellIs" dxfId="8827" priority="7742" stopIfTrue="1" operator="equal">
      <formula>""</formula>
    </cfRule>
  </conditionalFormatting>
  <conditionalFormatting sqref="J1139:N1139">
    <cfRule type="cellIs" dxfId="8826" priority="7741" stopIfTrue="1" operator="equal">
      <formula>""</formula>
    </cfRule>
  </conditionalFormatting>
  <conditionalFormatting sqref="D1139">
    <cfRule type="cellIs" dxfId="8825" priority="7739" stopIfTrue="1" operator="equal">
      <formula>""</formula>
    </cfRule>
    <cfRule type="cellIs" dxfId="8824" priority="7740" stopIfTrue="1" operator="between">
      <formula>"10.7.1"</formula>
      <formula>"10.7.5"</formula>
    </cfRule>
  </conditionalFormatting>
  <conditionalFormatting sqref="G1139">
    <cfRule type="cellIs" dxfId="8823" priority="7736" stopIfTrue="1" operator="equal">
      <formula>"LS IN"</formula>
    </cfRule>
    <cfRule type="cellIs" dxfId="8822" priority="7737" stopIfTrue="1" operator="equal">
      <formula>"LS OUT"</formula>
    </cfRule>
    <cfRule type="cellIs" dxfId="8821" priority="7738" stopIfTrue="1" operator="equal">
      <formula>"CR"</formula>
    </cfRule>
  </conditionalFormatting>
  <conditionalFormatting sqref="G1139">
    <cfRule type="expression" dxfId="8820" priority="7735" stopIfTrue="1">
      <formula>"$F$263=""P-CR"" and ""$S$264 &lt;&gt;""""Noted"""""""</formula>
    </cfRule>
  </conditionalFormatting>
  <conditionalFormatting sqref="G1139">
    <cfRule type="expression" dxfId="8819" priority="7734" stopIfTrue="1">
      <formula>"$F$263=""P-CR"" and ""$S$264 &lt;&gt;""""Noted"""""""</formula>
    </cfRule>
  </conditionalFormatting>
  <conditionalFormatting sqref="G837">
    <cfRule type="expression" dxfId="8818" priority="7733" stopIfTrue="1">
      <formula>"$F$263=""P-CR"" and ""$S$264 &lt;&gt;""""Noted"""""""</formula>
    </cfRule>
  </conditionalFormatting>
  <conditionalFormatting sqref="G837">
    <cfRule type="expression" dxfId="8817" priority="7732" stopIfTrue="1">
      <formula>"$F$263=""P-CR"" and ""$S$264 &lt;&gt;""""Noted"""""""</formula>
    </cfRule>
  </conditionalFormatting>
  <conditionalFormatting sqref="G837">
    <cfRule type="expression" dxfId="8816" priority="7731" stopIfTrue="1">
      <formula>"$F$263=""P-CR"" and ""$S$264 &lt;&gt;""""Noted"""""""</formula>
    </cfRule>
  </conditionalFormatting>
  <conditionalFormatting sqref="G839">
    <cfRule type="expression" dxfId="8815" priority="7730" stopIfTrue="1">
      <formula>"$F$263=""P-CR"" and ""$S$264 &lt;&gt;""""Noted"""""""</formula>
    </cfRule>
  </conditionalFormatting>
  <conditionalFormatting sqref="G839">
    <cfRule type="expression" dxfId="8814" priority="7729" stopIfTrue="1">
      <formula>"$F$263=""P-CR"" and ""$S$264 &lt;&gt;""""Noted"""""""</formula>
    </cfRule>
  </conditionalFormatting>
  <conditionalFormatting sqref="G1140">
    <cfRule type="expression" dxfId="8813" priority="7728" stopIfTrue="1">
      <formula>"$F$263=""P-CR"" and ""$S$264 &lt;&gt;""""Noted"""""""</formula>
    </cfRule>
  </conditionalFormatting>
  <conditionalFormatting sqref="G1140">
    <cfRule type="expression" dxfId="8812" priority="7727" stopIfTrue="1">
      <formula>"$F$263=""P-CR"" and ""$S$264 &lt;&gt;""""Noted"""""""</formula>
    </cfRule>
  </conditionalFormatting>
  <conditionalFormatting sqref="G1140">
    <cfRule type="expression" dxfId="8811" priority="7726" stopIfTrue="1">
      <formula>"$F$263=""P-CR"" and ""$S$264 &lt;&gt;""""Noted"""""""</formula>
    </cfRule>
  </conditionalFormatting>
  <conditionalFormatting sqref="B1140">
    <cfRule type="cellIs" dxfId="8810" priority="7725" stopIfTrue="1" operator="equal">
      <formula>""</formula>
    </cfRule>
  </conditionalFormatting>
  <conditionalFormatting sqref="J1140:N1140">
    <cfRule type="cellIs" dxfId="8809" priority="7724" stopIfTrue="1" operator="equal">
      <formula>""</formula>
    </cfRule>
  </conditionalFormatting>
  <conditionalFormatting sqref="D1140">
    <cfRule type="cellIs" dxfId="8808" priority="7722" stopIfTrue="1" operator="equal">
      <formula>""</formula>
    </cfRule>
    <cfRule type="cellIs" dxfId="8807" priority="7723" stopIfTrue="1" operator="between">
      <formula>"10.7.1"</formula>
      <formula>"10.7.5"</formula>
    </cfRule>
  </conditionalFormatting>
  <conditionalFormatting sqref="G1140">
    <cfRule type="cellIs" dxfId="8806" priority="7719" stopIfTrue="1" operator="equal">
      <formula>"LS IN"</formula>
    </cfRule>
    <cfRule type="cellIs" dxfId="8805" priority="7720" stopIfTrue="1" operator="equal">
      <formula>"LS OUT"</formula>
    </cfRule>
    <cfRule type="cellIs" dxfId="8804" priority="7721" stopIfTrue="1" operator="equal">
      <formula>"CR"</formula>
    </cfRule>
  </conditionalFormatting>
  <conditionalFormatting sqref="G1140">
    <cfRule type="expression" dxfId="8803" priority="7718" stopIfTrue="1">
      <formula>"$F$263=""P-CR"" and ""$S$264 &lt;&gt;""""Noted"""""""</formula>
    </cfRule>
  </conditionalFormatting>
  <conditionalFormatting sqref="G840">
    <cfRule type="expression" dxfId="8802" priority="7717" stopIfTrue="1">
      <formula>"$F$263=""P-CR"" and ""$S$264 &lt;&gt;""""Noted"""""""</formula>
    </cfRule>
  </conditionalFormatting>
  <conditionalFormatting sqref="G840">
    <cfRule type="expression" dxfId="8801" priority="7716" stopIfTrue="1">
      <formula>"$F$263=""P-CR"" and ""$S$264 &lt;&gt;""""Noted"""""""</formula>
    </cfRule>
  </conditionalFormatting>
  <conditionalFormatting sqref="G844">
    <cfRule type="expression" dxfId="8800" priority="7715" stopIfTrue="1">
      <formula>"$F$263=""P-CR"" and ""$S$264 &lt;&gt;""""Noted"""""""</formula>
    </cfRule>
  </conditionalFormatting>
  <conditionalFormatting sqref="B844">
    <cfRule type="cellIs" dxfId="8799" priority="7714" stopIfTrue="1" operator="equal">
      <formula>""</formula>
    </cfRule>
  </conditionalFormatting>
  <conditionalFormatting sqref="J844:N844">
    <cfRule type="cellIs" dxfId="8798" priority="7713" stopIfTrue="1" operator="equal">
      <formula>""</formula>
    </cfRule>
  </conditionalFormatting>
  <conditionalFormatting sqref="D844">
    <cfRule type="cellIs" dxfId="8797" priority="7711" stopIfTrue="1" operator="equal">
      <formula>""</formula>
    </cfRule>
    <cfRule type="cellIs" dxfId="8796" priority="7712" stopIfTrue="1" operator="between">
      <formula>"10.7.1"</formula>
      <formula>"10.7.5"</formula>
    </cfRule>
  </conditionalFormatting>
  <conditionalFormatting sqref="G844">
    <cfRule type="cellIs" dxfId="8795" priority="7708" stopIfTrue="1" operator="equal">
      <formula>"LS IN"</formula>
    </cfRule>
    <cfRule type="cellIs" dxfId="8794" priority="7709" stopIfTrue="1" operator="equal">
      <formula>"LS OUT"</formula>
    </cfRule>
    <cfRule type="cellIs" dxfId="8793" priority="7710" stopIfTrue="1" operator="equal">
      <formula>"CR"</formula>
    </cfRule>
  </conditionalFormatting>
  <conditionalFormatting sqref="G844">
    <cfRule type="expression" dxfId="8792" priority="7707" stopIfTrue="1">
      <formula>"$F$263=""P-CR"" and ""$S$264 &lt;&gt;""""Noted"""""""</formula>
    </cfRule>
  </conditionalFormatting>
  <conditionalFormatting sqref="G844">
    <cfRule type="expression" dxfId="8791" priority="7706" stopIfTrue="1">
      <formula>"$F$263=""P-CR"" and ""$S$264 &lt;&gt;""""Noted"""""""</formula>
    </cfRule>
  </conditionalFormatting>
  <conditionalFormatting sqref="G843">
    <cfRule type="expression" dxfId="8790" priority="7705" stopIfTrue="1">
      <formula>"$F$263=""P-CR"" and ""$S$264 &lt;&gt;""""Noted"""""""</formula>
    </cfRule>
  </conditionalFormatting>
  <conditionalFormatting sqref="G843">
    <cfRule type="expression" dxfId="8789" priority="7704" stopIfTrue="1">
      <formula>"$F$263=""P-CR"" and ""$S$264 &lt;&gt;""""Noted"""""""</formula>
    </cfRule>
  </conditionalFormatting>
  <conditionalFormatting sqref="G845">
    <cfRule type="expression" dxfId="8788" priority="7703" stopIfTrue="1">
      <formula>"$F$263=""P-CR"" and ""$S$264 &lt;&gt;""""Noted"""""""</formula>
    </cfRule>
  </conditionalFormatting>
  <conditionalFormatting sqref="G845">
    <cfRule type="expression" dxfId="8787" priority="7702" stopIfTrue="1">
      <formula>"$F$263=""P-CR"" and ""$S$264 &lt;&gt;""""Noted"""""""</formula>
    </cfRule>
  </conditionalFormatting>
  <conditionalFormatting sqref="G847">
    <cfRule type="expression" dxfId="8786" priority="7701" stopIfTrue="1">
      <formula>"$F$263=""P-CR"" and ""$S$264 &lt;&gt;""""Noted"""""""</formula>
    </cfRule>
  </conditionalFormatting>
  <conditionalFormatting sqref="G847">
    <cfRule type="expression" dxfId="8785" priority="7700" stopIfTrue="1">
      <formula>"$F$263=""P-CR"" and ""$S$264 &lt;&gt;""""Noted"""""""</formula>
    </cfRule>
  </conditionalFormatting>
  <conditionalFormatting sqref="G847">
    <cfRule type="expression" dxfId="8784" priority="7699" stopIfTrue="1">
      <formula>"$F$263=""P-CR"" and ""$S$264 &lt;&gt;""""Noted"""""""</formula>
    </cfRule>
  </conditionalFormatting>
  <conditionalFormatting sqref="G1141">
    <cfRule type="expression" dxfId="8783" priority="7698" stopIfTrue="1">
      <formula>"$F$263=""P-CR"" and ""$S$264 &lt;&gt;""""Noted"""""""</formula>
    </cfRule>
  </conditionalFormatting>
  <conditionalFormatting sqref="G1141">
    <cfRule type="expression" dxfId="8782" priority="7697" stopIfTrue="1">
      <formula>"$F$263=""P-CR"" and ""$S$264 &lt;&gt;""""Noted"""""""</formula>
    </cfRule>
  </conditionalFormatting>
  <conditionalFormatting sqref="G1141">
    <cfRule type="expression" dxfId="8781" priority="7696" stopIfTrue="1">
      <formula>"$F$263=""P-CR"" and ""$S$264 &lt;&gt;""""Noted"""""""</formula>
    </cfRule>
  </conditionalFormatting>
  <conditionalFormatting sqref="G1141">
    <cfRule type="expression" dxfId="8780" priority="7695" stopIfTrue="1">
      <formula>"$F$263=""P-CR"" and ""$S$264 &lt;&gt;""""Noted"""""""</formula>
    </cfRule>
  </conditionalFormatting>
  <conditionalFormatting sqref="G1141">
    <cfRule type="expression" dxfId="8779" priority="7694" stopIfTrue="1">
      <formula>"$F$263=""P-CR"" and ""$S$264 &lt;&gt;""""Noted"""""""</formula>
    </cfRule>
  </conditionalFormatting>
  <conditionalFormatting sqref="G848">
    <cfRule type="expression" dxfId="8778" priority="7693" stopIfTrue="1">
      <formula>"$F$263=""P-CR"" and ""$S$264 &lt;&gt;""""Noted"""""""</formula>
    </cfRule>
  </conditionalFormatting>
  <conditionalFormatting sqref="G848">
    <cfRule type="expression" dxfId="8777" priority="7692" stopIfTrue="1">
      <formula>"$F$263=""P-CR"" and ""$S$264 &lt;&gt;""""Noted"""""""</formula>
    </cfRule>
  </conditionalFormatting>
  <conditionalFormatting sqref="G848">
    <cfRule type="expression" dxfId="8776" priority="7691" stopIfTrue="1">
      <formula>"$F$263=""P-CR"" and ""$S$264 &lt;&gt;""""Noted"""""""</formula>
    </cfRule>
  </conditionalFormatting>
  <conditionalFormatting sqref="G1142">
    <cfRule type="expression" dxfId="8775" priority="7690" stopIfTrue="1">
      <formula>"$F$263=""P-CR"" and ""$S$264 &lt;&gt;""""Noted"""""""</formula>
    </cfRule>
  </conditionalFormatting>
  <conditionalFormatting sqref="G1142">
    <cfRule type="expression" dxfId="8774" priority="7689" stopIfTrue="1">
      <formula>"$F$263=""P-CR"" and ""$S$264 &lt;&gt;""""Noted"""""""</formula>
    </cfRule>
  </conditionalFormatting>
  <conditionalFormatting sqref="G1142">
    <cfRule type="expression" dxfId="8773" priority="7688" stopIfTrue="1">
      <formula>"$F$263=""P-CR"" and ""$S$264 &lt;&gt;""""Noted"""""""</formula>
    </cfRule>
  </conditionalFormatting>
  <conditionalFormatting sqref="G1142">
    <cfRule type="expression" dxfId="8772" priority="7687" stopIfTrue="1">
      <formula>"$F$263=""P-CR"" and ""$S$264 &lt;&gt;""""Noted"""""""</formula>
    </cfRule>
  </conditionalFormatting>
  <conditionalFormatting sqref="G1142">
    <cfRule type="expression" dxfId="8771" priority="7686" stopIfTrue="1">
      <formula>"$F$263=""P-CR"" and ""$S$264 &lt;&gt;""""Noted"""""""</formula>
    </cfRule>
  </conditionalFormatting>
  <conditionalFormatting sqref="G1143">
    <cfRule type="expression" dxfId="8770" priority="7685" stopIfTrue="1">
      <formula>"$F$263=""P-CR"" and ""$S$264 &lt;&gt;""""Noted"""""""</formula>
    </cfRule>
  </conditionalFormatting>
  <conditionalFormatting sqref="G1143">
    <cfRule type="expression" dxfId="8769" priority="7684" stopIfTrue="1">
      <formula>"$F$263=""P-CR"" and ""$S$264 &lt;&gt;""""Noted"""""""</formula>
    </cfRule>
  </conditionalFormatting>
  <conditionalFormatting sqref="G1143">
    <cfRule type="expression" dxfId="8768" priority="7683" stopIfTrue="1">
      <formula>"$F$263=""P-CR"" and ""$S$264 &lt;&gt;""""Noted"""""""</formula>
    </cfRule>
  </conditionalFormatting>
  <conditionalFormatting sqref="G1143">
    <cfRule type="expression" dxfId="8767" priority="7682" stopIfTrue="1">
      <formula>"$F$263=""P-CR"" and ""$S$264 &lt;&gt;""""Noted"""""""</formula>
    </cfRule>
  </conditionalFormatting>
  <conditionalFormatting sqref="G1143">
    <cfRule type="expression" dxfId="8766" priority="7681" stopIfTrue="1">
      <formula>"$F$263=""P-CR"" and ""$S$264 &lt;&gt;""""Noted"""""""</formula>
    </cfRule>
  </conditionalFormatting>
  <conditionalFormatting sqref="G960">
    <cfRule type="expression" dxfId="8765" priority="7680" stopIfTrue="1">
      <formula>"$F$263=""P-CR"" and ""$S$264 &lt;&gt;""""Noted"""""""</formula>
    </cfRule>
  </conditionalFormatting>
  <conditionalFormatting sqref="B960">
    <cfRule type="cellIs" dxfId="8764" priority="7679" stopIfTrue="1" operator="equal">
      <formula>""</formula>
    </cfRule>
  </conditionalFormatting>
  <conditionalFormatting sqref="J960:N960">
    <cfRule type="cellIs" dxfId="8763" priority="7678" stopIfTrue="1" operator="equal">
      <formula>""</formula>
    </cfRule>
  </conditionalFormatting>
  <conditionalFormatting sqref="D960">
    <cfRule type="cellIs" dxfId="8762" priority="7676" stopIfTrue="1" operator="equal">
      <formula>""</formula>
    </cfRule>
    <cfRule type="cellIs" dxfId="8761" priority="7677" stopIfTrue="1" operator="between">
      <formula>"10.7.1"</formula>
      <formula>"10.7.5"</formula>
    </cfRule>
  </conditionalFormatting>
  <conditionalFormatting sqref="G960">
    <cfRule type="cellIs" dxfId="8760" priority="7673" stopIfTrue="1" operator="equal">
      <formula>"LS IN"</formula>
    </cfRule>
    <cfRule type="cellIs" dxfId="8759" priority="7674" stopIfTrue="1" operator="equal">
      <formula>"LS OUT"</formula>
    </cfRule>
    <cfRule type="cellIs" dxfId="8758" priority="7675" stopIfTrue="1" operator="equal">
      <formula>"CR"</formula>
    </cfRule>
  </conditionalFormatting>
  <conditionalFormatting sqref="G960">
    <cfRule type="expression" dxfId="8757" priority="7672" stopIfTrue="1">
      <formula>"$F$263=""P-CR"" and ""$S$264 &lt;&gt;""""Noted"""""""</formula>
    </cfRule>
  </conditionalFormatting>
  <conditionalFormatting sqref="G960">
    <cfRule type="expression" dxfId="8756" priority="7671" stopIfTrue="1">
      <formula>"$F$263=""P-CR"" and ""$S$264 &lt;&gt;""""Noted"""""""</formula>
    </cfRule>
  </conditionalFormatting>
  <conditionalFormatting sqref="G963">
    <cfRule type="expression" dxfId="8755" priority="7670" stopIfTrue="1">
      <formula>"$F$263=""P-CR"" and ""$S$264 &lt;&gt;""""Noted"""""""</formula>
    </cfRule>
  </conditionalFormatting>
  <conditionalFormatting sqref="G963">
    <cfRule type="expression" dxfId="8754" priority="7669" stopIfTrue="1">
      <formula>"$F$263=""P-CR"" and ""$S$264 &lt;&gt;""""Noted"""""""</formula>
    </cfRule>
  </conditionalFormatting>
  <conditionalFormatting sqref="G963">
    <cfRule type="expression" dxfId="8753" priority="7668" stopIfTrue="1">
      <formula>"$F$263=""P-CR"" and ""$S$264 &lt;&gt;""""Noted"""""""</formula>
    </cfRule>
  </conditionalFormatting>
  <conditionalFormatting sqref="B963">
    <cfRule type="cellIs" dxfId="8752" priority="7667" stopIfTrue="1" operator="equal">
      <formula>""</formula>
    </cfRule>
  </conditionalFormatting>
  <conditionalFormatting sqref="J963:N963">
    <cfRule type="cellIs" dxfId="8751" priority="7666" stopIfTrue="1" operator="equal">
      <formula>""</formula>
    </cfRule>
  </conditionalFormatting>
  <conditionalFormatting sqref="D963">
    <cfRule type="cellIs" dxfId="8750" priority="7664" stopIfTrue="1" operator="equal">
      <formula>""</formula>
    </cfRule>
    <cfRule type="cellIs" dxfId="8749" priority="7665" stopIfTrue="1" operator="between">
      <formula>"10.7.1"</formula>
      <formula>"10.7.5"</formula>
    </cfRule>
  </conditionalFormatting>
  <conditionalFormatting sqref="G963">
    <cfRule type="cellIs" dxfId="8748" priority="7661" stopIfTrue="1" operator="equal">
      <formula>"LS IN"</formula>
    </cfRule>
    <cfRule type="cellIs" dxfId="8747" priority="7662" stopIfTrue="1" operator="equal">
      <formula>"LS OUT"</formula>
    </cfRule>
    <cfRule type="cellIs" dxfId="8746" priority="7663" stopIfTrue="1" operator="equal">
      <formula>"CR"</formula>
    </cfRule>
  </conditionalFormatting>
  <conditionalFormatting sqref="G963">
    <cfRule type="expression" dxfId="8745" priority="7660" stopIfTrue="1">
      <formula>"$F$263=""P-CR"" and ""$S$264 &lt;&gt;""""Noted"""""""</formula>
    </cfRule>
  </conditionalFormatting>
  <conditionalFormatting sqref="G963">
    <cfRule type="expression" dxfId="8744" priority="7659" stopIfTrue="1">
      <formula>"$F$263=""P-CR"" and ""$S$264 &lt;&gt;""""Noted"""""""</formula>
    </cfRule>
  </conditionalFormatting>
  <conditionalFormatting sqref="G964">
    <cfRule type="expression" dxfId="8743" priority="7658" stopIfTrue="1">
      <formula>"$F$263=""P-CR"" and ""$S$264 &lt;&gt;""""Noted"""""""</formula>
    </cfRule>
  </conditionalFormatting>
  <conditionalFormatting sqref="G964">
    <cfRule type="expression" dxfId="8742" priority="7657" stopIfTrue="1">
      <formula>"$F$263=""P-CR"" and ""$S$264 &lt;&gt;""""Noted"""""""</formula>
    </cfRule>
  </conditionalFormatting>
  <conditionalFormatting sqref="G964">
    <cfRule type="expression" dxfId="8741" priority="7656" stopIfTrue="1">
      <formula>"$F$263=""P-CR"" and ""$S$264 &lt;&gt;""""Noted"""""""</formula>
    </cfRule>
  </conditionalFormatting>
  <conditionalFormatting sqref="G964">
    <cfRule type="expression" dxfId="8740" priority="7655" stopIfTrue="1">
      <formula>"$F$263=""P-CR"" and ""$S$264 &lt;&gt;""""Noted"""""""</formula>
    </cfRule>
  </conditionalFormatting>
  <conditionalFormatting sqref="G961">
    <cfRule type="expression" dxfId="8739" priority="7654" stopIfTrue="1">
      <formula>"$F$263=""P-CR"" and ""$S$264 &lt;&gt;""""Noted"""""""</formula>
    </cfRule>
  </conditionalFormatting>
  <conditionalFormatting sqref="G961">
    <cfRule type="expression" dxfId="8738" priority="7653" stopIfTrue="1">
      <formula>"$F$263=""P-CR"" and ""$S$264 &lt;&gt;""""Noted"""""""</formula>
    </cfRule>
  </conditionalFormatting>
  <conditionalFormatting sqref="G961">
    <cfRule type="expression" dxfId="8737" priority="7652" stopIfTrue="1">
      <formula>"$F$263=""P-CR"" and ""$S$264 &lt;&gt;""""Noted"""""""</formula>
    </cfRule>
  </conditionalFormatting>
  <conditionalFormatting sqref="G951">
    <cfRule type="expression" dxfId="8736" priority="7651" stopIfTrue="1">
      <formula>"$F$263=""P-CR"" and ""$S$264 &lt;&gt;""""Noted"""""""</formula>
    </cfRule>
  </conditionalFormatting>
  <conditionalFormatting sqref="G951">
    <cfRule type="expression" dxfId="8735" priority="7650" stopIfTrue="1">
      <formula>"$F$263=""P-CR"" and ""$S$264 &lt;&gt;""""Noted"""""""</formula>
    </cfRule>
  </conditionalFormatting>
  <conditionalFormatting sqref="G951">
    <cfRule type="expression" dxfId="8734" priority="7649" stopIfTrue="1">
      <formula>"$F$263=""P-CR"" and ""$S$264 &lt;&gt;""""Noted"""""""</formula>
    </cfRule>
  </conditionalFormatting>
  <conditionalFormatting sqref="G952">
    <cfRule type="expression" dxfId="8733" priority="7648" stopIfTrue="1">
      <formula>"$F$263=""P-CR"" and ""$S$264 &lt;&gt;""""Noted"""""""</formula>
    </cfRule>
  </conditionalFormatting>
  <conditionalFormatting sqref="G952">
    <cfRule type="expression" dxfId="8732" priority="7647" stopIfTrue="1">
      <formula>"$F$263=""P-CR"" and ""$S$264 &lt;&gt;""""Noted"""""""</formula>
    </cfRule>
  </conditionalFormatting>
  <conditionalFormatting sqref="G952">
    <cfRule type="expression" dxfId="8731" priority="7646" stopIfTrue="1">
      <formula>"$F$263=""P-CR"" and ""$S$264 &lt;&gt;""""Noted"""""""</formula>
    </cfRule>
  </conditionalFormatting>
  <conditionalFormatting sqref="G952">
    <cfRule type="expression" dxfId="8730" priority="7645" stopIfTrue="1">
      <formula>"$F$263=""P-CR"" and ""$S$264 &lt;&gt;""""Noted"""""""</formula>
    </cfRule>
  </conditionalFormatting>
  <conditionalFormatting sqref="G1144">
    <cfRule type="expression" dxfId="8729" priority="7644" stopIfTrue="1">
      <formula>"$F$263=""P-CR"" and ""$S$264 &lt;&gt;""""Noted"""""""</formula>
    </cfRule>
  </conditionalFormatting>
  <conditionalFormatting sqref="G1144">
    <cfRule type="expression" dxfId="8728" priority="7643" stopIfTrue="1">
      <formula>"$F$263=""P-CR"" and ""$S$264 &lt;&gt;""""Noted"""""""</formula>
    </cfRule>
  </conditionalFormatting>
  <conditionalFormatting sqref="G1144">
    <cfRule type="expression" dxfId="8727" priority="7642" stopIfTrue="1">
      <formula>"$F$263=""P-CR"" and ""$S$264 &lt;&gt;""""Noted"""""""</formula>
    </cfRule>
  </conditionalFormatting>
  <conditionalFormatting sqref="G1144">
    <cfRule type="expression" dxfId="8726" priority="7641" stopIfTrue="1">
      <formula>"$F$263=""P-CR"" and ""$S$264 &lt;&gt;""""Noted"""""""</formula>
    </cfRule>
  </conditionalFormatting>
  <conditionalFormatting sqref="G1144">
    <cfRule type="expression" dxfId="8725" priority="7640" stopIfTrue="1">
      <formula>"$F$263=""P-CR"" and ""$S$264 &lt;&gt;""""Noted"""""""</formula>
    </cfRule>
  </conditionalFormatting>
  <conditionalFormatting sqref="G851">
    <cfRule type="expression" dxfId="8724" priority="7639" stopIfTrue="1">
      <formula>"$F$263=""P-CR"" and ""$S$264 &lt;&gt;""""Noted"""""""</formula>
    </cfRule>
  </conditionalFormatting>
  <conditionalFormatting sqref="G857">
    <cfRule type="expression" dxfId="8723" priority="7638" stopIfTrue="1">
      <formula>"$F$263=""P-CR"" and ""$S$264 &lt;&gt;""""Noted"""""""</formula>
    </cfRule>
  </conditionalFormatting>
  <conditionalFormatting sqref="G857">
    <cfRule type="expression" dxfId="8722" priority="7637" stopIfTrue="1">
      <formula>"$F$263=""P-CR"" and ""$S$264 &lt;&gt;""""Noted"""""""</formula>
    </cfRule>
  </conditionalFormatting>
  <conditionalFormatting sqref="G857">
    <cfRule type="expression" dxfId="8721" priority="7636" stopIfTrue="1">
      <formula>"$F$263=""P-CR"" and ""$S$264 &lt;&gt;""""Noted"""""""</formula>
    </cfRule>
  </conditionalFormatting>
  <conditionalFormatting sqref="B968">
    <cfRule type="cellIs" dxfId="8720" priority="7635" stopIfTrue="1" operator="equal">
      <formula>""</formula>
    </cfRule>
  </conditionalFormatting>
  <conditionalFormatting sqref="J968:N968">
    <cfRule type="cellIs" dxfId="8719" priority="7634" stopIfTrue="1" operator="equal">
      <formula>""</formula>
    </cfRule>
  </conditionalFormatting>
  <conditionalFormatting sqref="D968">
    <cfRule type="cellIs" dxfId="8718" priority="7632" stopIfTrue="1" operator="equal">
      <formula>""</formula>
    </cfRule>
    <cfRule type="cellIs" dxfId="8717" priority="7633" stopIfTrue="1" operator="between">
      <formula>"10.7.1"</formula>
      <formula>"10.7.5"</formula>
    </cfRule>
  </conditionalFormatting>
  <conditionalFormatting sqref="G968">
    <cfRule type="cellIs" dxfId="8716" priority="7629" stopIfTrue="1" operator="equal">
      <formula>"LS IN"</formula>
    </cfRule>
    <cfRule type="cellIs" dxfId="8715" priority="7630" stopIfTrue="1" operator="equal">
      <formula>"LS OUT"</formula>
    </cfRule>
    <cfRule type="cellIs" dxfId="8714" priority="7631" stopIfTrue="1" operator="equal">
      <formula>"CR"</formula>
    </cfRule>
  </conditionalFormatting>
  <conditionalFormatting sqref="G968">
    <cfRule type="expression" dxfId="8713" priority="7628" stopIfTrue="1">
      <formula>"$F$263=""P-CR"" and ""$S$264 &lt;&gt;""""Noted"""""""</formula>
    </cfRule>
  </conditionalFormatting>
  <conditionalFormatting sqref="G968">
    <cfRule type="expression" dxfId="8712" priority="7627" stopIfTrue="1">
      <formula>"$F$263=""P-CR"" and ""$S$264 &lt;&gt;""""Noted"""""""</formula>
    </cfRule>
  </conditionalFormatting>
  <conditionalFormatting sqref="G968">
    <cfRule type="expression" dxfId="8711" priority="7626" stopIfTrue="1">
      <formula>"$F$263=""P-CR"" and ""$S$264 &lt;&gt;""""Noted"""""""</formula>
    </cfRule>
  </conditionalFormatting>
  <conditionalFormatting sqref="G968">
    <cfRule type="expression" dxfId="8710" priority="7625" stopIfTrue="1">
      <formula>"$F$263=""P-CR"" and ""$S$264 &lt;&gt;""""Noted"""""""</formula>
    </cfRule>
  </conditionalFormatting>
  <conditionalFormatting sqref="G968">
    <cfRule type="expression" dxfId="8709" priority="7624" stopIfTrue="1">
      <formula>"$F$263=""P-CR"" and ""$S$264 &lt;&gt;""""Noted"""""""</formula>
    </cfRule>
  </conditionalFormatting>
  <conditionalFormatting sqref="G968">
    <cfRule type="expression" dxfId="8708" priority="7623" stopIfTrue="1">
      <formula>"$F$263=""P-CR"" and ""$S$264 &lt;&gt;""""Noted"""""""</formula>
    </cfRule>
  </conditionalFormatting>
  <conditionalFormatting sqref="G973">
    <cfRule type="expression" dxfId="8707" priority="7622" stopIfTrue="1">
      <formula>"$F$263=""P-CR"" and ""$S$264 &lt;&gt;""""Noted"""""""</formula>
    </cfRule>
  </conditionalFormatting>
  <conditionalFormatting sqref="B973">
    <cfRule type="cellIs" dxfId="8706" priority="7621" stopIfTrue="1" operator="equal">
      <formula>""</formula>
    </cfRule>
  </conditionalFormatting>
  <conditionalFormatting sqref="J973:N973">
    <cfRule type="cellIs" dxfId="8705" priority="7620" stopIfTrue="1" operator="equal">
      <formula>""</formula>
    </cfRule>
  </conditionalFormatting>
  <conditionalFormatting sqref="D973">
    <cfRule type="cellIs" dxfId="8704" priority="7618" stopIfTrue="1" operator="equal">
      <formula>""</formula>
    </cfRule>
    <cfRule type="cellIs" dxfId="8703" priority="7619" stopIfTrue="1" operator="between">
      <formula>"10.7.1"</formula>
      <formula>"10.7.5"</formula>
    </cfRule>
  </conditionalFormatting>
  <conditionalFormatting sqref="G973">
    <cfRule type="cellIs" dxfId="8702" priority="7615" stopIfTrue="1" operator="equal">
      <formula>"LS IN"</formula>
    </cfRule>
    <cfRule type="cellIs" dxfId="8701" priority="7616" stopIfTrue="1" operator="equal">
      <formula>"LS OUT"</formula>
    </cfRule>
    <cfRule type="cellIs" dxfId="8700" priority="7617" stopIfTrue="1" operator="equal">
      <formula>"CR"</formula>
    </cfRule>
  </conditionalFormatting>
  <conditionalFormatting sqref="G973">
    <cfRule type="expression" dxfId="8699" priority="7614" stopIfTrue="1">
      <formula>"$F$263=""P-CR"" and ""$S$264 &lt;&gt;""""Noted"""""""</formula>
    </cfRule>
  </conditionalFormatting>
  <conditionalFormatting sqref="G973">
    <cfRule type="expression" dxfId="8698" priority="7613" stopIfTrue="1">
      <formula>"$F$263=""P-CR"" and ""$S$264 &lt;&gt;""""Noted"""""""</formula>
    </cfRule>
  </conditionalFormatting>
  <conditionalFormatting sqref="G973">
    <cfRule type="expression" dxfId="8697" priority="7612" stopIfTrue="1">
      <formula>"$F$263=""P-CR"" and ""$S$264 &lt;&gt;""""Noted"""""""</formula>
    </cfRule>
  </conditionalFormatting>
  <conditionalFormatting sqref="G973">
    <cfRule type="expression" dxfId="8696" priority="7611" stopIfTrue="1">
      <formula>"$F$263=""P-CR"" and ""$S$264 &lt;&gt;""""Noted"""""""</formula>
    </cfRule>
  </conditionalFormatting>
  <conditionalFormatting sqref="G973">
    <cfRule type="expression" dxfId="8695" priority="7610" stopIfTrue="1">
      <formula>"$F$263=""P-CR"" and ""$S$264 &lt;&gt;""""Noted"""""""</formula>
    </cfRule>
  </conditionalFormatting>
  <conditionalFormatting sqref="G973">
    <cfRule type="expression" dxfId="8694" priority="7609" stopIfTrue="1">
      <formula>"$F$263=""P-CR"" and ""$S$264 &lt;&gt;""""Noted"""""""</formula>
    </cfRule>
  </conditionalFormatting>
  <conditionalFormatting sqref="G969">
    <cfRule type="expression" dxfId="8693" priority="7608" stopIfTrue="1">
      <formula>"$F$263=""P-CR"" and ""$S$264 &lt;&gt;""""Noted"""""""</formula>
    </cfRule>
  </conditionalFormatting>
  <conditionalFormatting sqref="G969">
    <cfRule type="expression" dxfId="8692" priority="7607" stopIfTrue="1">
      <formula>"$F$263=""P-CR"" and ""$S$264 &lt;&gt;""""Noted"""""""</formula>
    </cfRule>
  </conditionalFormatting>
  <conditionalFormatting sqref="B972">
    <cfRule type="cellIs" dxfId="8691" priority="7606" stopIfTrue="1" operator="equal">
      <formula>""</formula>
    </cfRule>
  </conditionalFormatting>
  <conditionalFormatting sqref="J972:N972">
    <cfRule type="cellIs" dxfId="8690" priority="7605" stopIfTrue="1" operator="equal">
      <formula>""</formula>
    </cfRule>
  </conditionalFormatting>
  <conditionalFormatting sqref="D972">
    <cfRule type="cellIs" dxfId="8689" priority="7603" stopIfTrue="1" operator="equal">
      <formula>""</formula>
    </cfRule>
    <cfRule type="cellIs" dxfId="8688" priority="7604" stopIfTrue="1" operator="between">
      <formula>"10.7.1"</formula>
      <formula>"10.7.5"</formula>
    </cfRule>
  </conditionalFormatting>
  <conditionalFormatting sqref="G972">
    <cfRule type="cellIs" dxfId="8687" priority="7600" stopIfTrue="1" operator="equal">
      <formula>"LS IN"</formula>
    </cfRule>
    <cfRule type="cellIs" dxfId="8686" priority="7601" stopIfTrue="1" operator="equal">
      <formula>"LS OUT"</formula>
    </cfRule>
    <cfRule type="cellIs" dxfId="8685" priority="7602" stopIfTrue="1" operator="equal">
      <formula>"CR"</formula>
    </cfRule>
  </conditionalFormatting>
  <conditionalFormatting sqref="G972">
    <cfRule type="expression" dxfId="8684" priority="7599" stopIfTrue="1">
      <formula>"$F$263=""P-CR"" and ""$S$264 &lt;&gt;""""Noted"""""""</formula>
    </cfRule>
  </conditionalFormatting>
  <conditionalFormatting sqref="G972">
    <cfRule type="expression" dxfId="8683" priority="7598" stopIfTrue="1">
      <formula>"$F$263=""P-CR"" and ""$S$264 &lt;&gt;""""Noted"""""""</formula>
    </cfRule>
  </conditionalFormatting>
  <conditionalFormatting sqref="G972">
    <cfRule type="expression" dxfId="8682" priority="7597" stopIfTrue="1">
      <formula>"$F$263=""P-CR"" and ""$S$264 &lt;&gt;""""Noted"""""""</formula>
    </cfRule>
  </conditionalFormatting>
  <conditionalFormatting sqref="G972">
    <cfRule type="expression" dxfId="8681" priority="7596" stopIfTrue="1">
      <formula>"$F$263=""P-CR"" and ""$S$264 &lt;&gt;""""Noted"""""""</formula>
    </cfRule>
  </conditionalFormatting>
  <conditionalFormatting sqref="G966">
    <cfRule type="expression" dxfId="8680" priority="7595" stopIfTrue="1">
      <formula>"$F$263=""P-CR"" and ""$S$264 &lt;&gt;""""Noted"""""""</formula>
    </cfRule>
  </conditionalFormatting>
  <conditionalFormatting sqref="G966">
    <cfRule type="expression" dxfId="8679" priority="7594" stopIfTrue="1">
      <formula>"$F$263=""P-CR"" and ""$S$264 &lt;&gt;""""Noted"""""""</formula>
    </cfRule>
  </conditionalFormatting>
  <conditionalFormatting sqref="G966">
    <cfRule type="expression" dxfId="8678" priority="7593" stopIfTrue="1">
      <formula>"$F$263=""P-CR"" and ""$S$264 &lt;&gt;""""Noted"""""""</formula>
    </cfRule>
  </conditionalFormatting>
  <conditionalFormatting sqref="G966">
    <cfRule type="expression" dxfId="8677" priority="7592" stopIfTrue="1">
      <formula>"$F$263=""P-CR"" and ""$S$264 &lt;&gt;""""Noted"""""""</formula>
    </cfRule>
  </conditionalFormatting>
  <conditionalFormatting sqref="G967">
    <cfRule type="expression" dxfId="8676" priority="7591" stopIfTrue="1">
      <formula>"$F$263=""P-CR"" and ""$S$264 &lt;&gt;""""Noted"""""""</formula>
    </cfRule>
  </conditionalFormatting>
  <conditionalFormatting sqref="G967">
    <cfRule type="expression" dxfId="8675" priority="7590" stopIfTrue="1">
      <formula>"$F$263=""P-CR"" and ""$S$264 &lt;&gt;""""Noted"""""""</formula>
    </cfRule>
  </conditionalFormatting>
  <conditionalFormatting sqref="G967">
    <cfRule type="expression" dxfId="8674" priority="7589" stopIfTrue="1">
      <formula>"$F$263=""P-CR"" and ""$S$264 &lt;&gt;""""Noted"""""""</formula>
    </cfRule>
  </conditionalFormatting>
  <conditionalFormatting sqref="G967">
    <cfRule type="expression" dxfId="8673" priority="7588" stopIfTrue="1">
      <formula>"$F$263=""P-CR"" and ""$S$264 &lt;&gt;""""Noted"""""""</formula>
    </cfRule>
  </conditionalFormatting>
  <conditionalFormatting sqref="G975">
    <cfRule type="expression" dxfId="8672" priority="7587" stopIfTrue="1">
      <formula>"$F$263=""P-CR"" and ""$S$264 &lt;&gt;""""Noted"""""""</formula>
    </cfRule>
  </conditionalFormatting>
  <conditionalFormatting sqref="G975">
    <cfRule type="expression" dxfId="8671" priority="7586" stopIfTrue="1">
      <formula>"$F$263=""P-CR"" and ""$S$264 &lt;&gt;""""Noted"""""""</formula>
    </cfRule>
  </conditionalFormatting>
  <conditionalFormatting sqref="G975">
    <cfRule type="expression" dxfId="8670" priority="7585" stopIfTrue="1">
      <formula>"$F$263=""P-CR"" and ""$S$264 &lt;&gt;""""Noted"""""""</formula>
    </cfRule>
  </conditionalFormatting>
  <conditionalFormatting sqref="G975">
    <cfRule type="expression" dxfId="8669" priority="7584" stopIfTrue="1">
      <formula>"$F$263=""P-CR"" and ""$S$264 &lt;&gt;""""Noted"""""""</formula>
    </cfRule>
  </conditionalFormatting>
  <conditionalFormatting sqref="G971">
    <cfRule type="expression" dxfId="8668" priority="7583" stopIfTrue="1">
      <formula>"$F$263=""P-CR"" and ""$S$264 &lt;&gt;""""Noted"""""""</formula>
    </cfRule>
  </conditionalFormatting>
  <conditionalFormatting sqref="G971">
    <cfRule type="expression" dxfId="8667" priority="7582" stopIfTrue="1">
      <formula>"$F$263=""P-CR"" and ""$S$264 &lt;&gt;""""Noted"""""""</formula>
    </cfRule>
  </conditionalFormatting>
  <conditionalFormatting sqref="G971">
    <cfRule type="cellIs" dxfId="8666" priority="7579" stopIfTrue="1" operator="equal">
      <formula>"LS IN"</formula>
    </cfRule>
    <cfRule type="cellIs" dxfId="8665" priority="7580" stopIfTrue="1" operator="equal">
      <formula>"LS OUT"</formula>
    </cfRule>
    <cfRule type="cellIs" dxfId="8664" priority="7581" stopIfTrue="1" operator="equal">
      <formula>"CR"</formula>
    </cfRule>
  </conditionalFormatting>
  <conditionalFormatting sqref="G971">
    <cfRule type="expression" dxfId="8663" priority="7578" stopIfTrue="1">
      <formula>"$F$263=""P-CR"" and ""$S$264 &lt;&gt;""""Noted"""""""</formula>
    </cfRule>
  </conditionalFormatting>
  <conditionalFormatting sqref="G971">
    <cfRule type="expression" dxfId="8662" priority="7577" stopIfTrue="1">
      <formula>"$F$263=""P-CR"" and ""$S$264 &lt;&gt;""""Noted"""""""</formula>
    </cfRule>
  </conditionalFormatting>
  <conditionalFormatting sqref="G971">
    <cfRule type="expression" dxfId="8661" priority="7576" stopIfTrue="1">
      <formula>"$F$263=""P-CR"" and ""$S$264 &lt;&gt;""""Noted"""""""</formula>
    </cfRule>
  </conditionalFormatting>
  <conditionalFormatting sqref="G971">
    <cfRule type="expression" dxfId="8660" priority="7575" stopIfTrue="1">
      <formula>"$F$263=""P-CR"" and ""$S$264 &lt;&gt;""""Noted"""""""</formula>
    </cfRule>
  </conditionalFormatting>
  <conditionalFormatting sqref="G971">
    <cfRule type="expression" dxfId="8659" priority="7574" stopIfTrue="1">
      <formula>"$F$263=""P-CR"" and ""$S$264 &lt;&gt;""""Noted"""""""</formula>
    </cfRule>
  </conditionalFormatting>
  <conditionalFormatting sqref="G971">
    <cfRule type="expression" dxfId="8658" priority="7573" stopIfTrue="1">
      <formula>"$F$263=""P-CR"" and ""$S$264 &lt;&gt;""""Noted"""""""</formula>
    </cfRule>
  </conditionalFormatting>
  <conditionalFormatting sqref="G1148">
    <cfRule type="expression" dxfId="8657" priority="7572" stopIfTrue="1">
      <formula>"$F$263=""P-CR"" and ""$S$264 &lt;&gt;""""Noted"""""""</formula>
    </cfRule>
  </conditionalFormatting>
  <conditionalFormatting sqref="G1148">
    <cfRule type="expression" dxfId="8656" priority="7571" stopIfTrue="1">
      <formula>"$F$263=""P-CR"" and ""$S$264 &lt;&gt;""""Noted"""""""</formula>
    </cfRule>
  </conditionalFormatting>
  <conditionalFormatting sqref="G1148">
    <cfRule type="expression" dxfId="8655" priority="7570" stopIfTrue="1">
      <formula>"$F$263=""P-CR"" and ""$S$264 &lt;&gt;""""Noted"""""""</formula>
    </cfRule>
  </conditionalFormatting>
  <conditionalFormatting sqref="G1148">
    <cfRule type="expression" dxfId="8654" priority="7569" stopIfTrue="1">
      <formula>"$F$263=""P-CR"" and ""$S$264 &lt;&gt;""""Noted"""""""</formula>
    </cfRule>
  </conditionalFormatting>
  <conditionalFormatting sqref="G1148">
    <cfRule type="expression" dxfId="8653" priority="7568" stopIfTrue="1">
      <formula>"$F$263=""P-CR"" and ""$S$264 &lt;&gt;""""Noted"""""""</formula>
    </cfRule>
  </conditionalFormatting>
  <conditionalFormatting sqref="G1151">
    <cfRule type="expression" dxfId="8652" priority="7567" stopIfTrue="1">
      <formula>"$F$263=""P-CR"" and ""$S$264 &lt;&gt;""""Noted"""""""</formula>
    </cfRule>
  </conditionalFormatting>
  <conditionalFormatting sqref="G1151">
    <cfRule type="expression" dxfId="8651" priority="7566" stopIfTrue="1">
      <formula>"$F$263=""P-CR"" and ""$S$264 &lt;&gt;""""Noted"""""""</formula>
    </cfRule>
  </conditionalFormatting>
  <conditionalFormatting sqref="G1151">
    <cfRule type="expression" dxfId="8650" priority="7565" stopIfTrue="1">
      <formula>"$F$263=""P-CR"" and ""$S$264 &lt;&gt;""""Noted"""""""</formula>
    </cfRule>
  </conditionalFormatting>
  <conditionalFormatting sqref="G1151">
    <cfRule type="expression" dxfId="8649" priority="7564" stopIfTrue="1">
      <formula>"$F$263=""P-CR"" and ""$S$264 &lt;&gt;""""Noted"""""""</formula>
    </cfRule>
  </conditionalFormatting>
  <conditionalFormatting sqref="G1151">
    <cfRule type="expression" dxfId="8648" priority="7563" stopIfTrue="1">
      <formula>"$F$263=""P-CR"" and ""$S$264 &lt;&gt;""""Noted"""""""</formula>
    </cfRule>
  </conditionalFormatting>
  <conditionalFormatting sqref="G1153">
    <cfRule type="expression" dxfId="8647" priority="7562" stopIfTrue="1">
      <formula>"$F$263=""P-CR"" and ""$S$264 &lt;&gt;""""Noted"""""""</formula>
    </cfRule>
  </conditionalFormatting>
  <conditionalFormatting sqref="G1153">
    <cfRule type="expression" dxfId="8646" priority="7561" stopIfTrue="1">
      <formula>"$F$263=""P-CR"" and ""$S$264 &lt;&gt;""""Noted"""""""</formula>
    </cfRule>
  </conditionalFormatting>
  <conditionalFormatting sqref="G1153">
    <cfRule type="expression" dxfId="8645" priority="7560" stopIfTrue="1">
      <formula>"$F$263=""P-CR"" and ""$S$264 &lt;&gt;""""Noted"""""""</formula>
    </cfRule>
  </conditionalFormatting>
  <conditionalFormatting sqref="G1153">
    <cfRule type="expression" dxfId="8644" priority="7559" stopIfTrue="1">
      <formula>"$F$263=""P-CR"" and ""$S$264 &lt;&gt;""""Noted"""""""</formula>
    </cfRule>
  </conditionalFormatting>
  <conditionalFormatting sqref="B1153">
    <cfRule type="cellIs" dxfId="8643" priority="7558" stopIfTrue="1" operator="equal">
      <formula>""</formula>
    </cfRule>
  </conditionalFormatting>
  <conditionalFormatting sqref="J1153:N1153">
    <cfRule type="cellIs" dxfId="8642" priority="7557" stopIfTrue="1" operator="equal">
      <formula>""</formula>
    </cfRule>
  </conditionalFormatting>
  <conditionalFormatting sqref="D1153">
    <cfRule type="cellIs" dxfId="8641" priority="7555" stopIfTrue="1" operator="equal">
      <formula>""</formula>
    </cfRule>
    <cfRule type="cellIs" dxfId="8640" priority="7556" stopIfTrue="1" operator="between">
      <formula>"10.7.1"</formula>
      <formula>"10.7.5"</formula>
    </cfRule>
  </conditionalFormatting>
  <conditionalFormatting sqref="G1153">
    <cfRule type="cellIs" dxfId="8639" priority="7552" stopIfTrue="1" operator="equal">
      <formula>"LS IN"</formula>
    </cfRule>
    <cfRule type="cellIs" dxfId="8638" priority="7553" stopIfTrue="1" operator="equal">
      <formula>"LS OUT"</formula>
    </cfRule>
    <cfRule type="cellIs" dxfId="8637" priority="7554" stopIfTrue="1" operator="equal">
      <formula>"CR"</formula>
    </cfRule>
  </conditionalFormatting>
  <conditionalFormatting sqref="G1153">
    <cfRule type="expression" dxfId="8636" priority="7551" stopIfTrue="1">
      <formula>"$F$263=""P-CR"" and ""$S$264 &lt;&gt;""""Noted"""""""</formula>
    </cfRule>
  </conditionalFormatting>
  <conditionalFormatting sqref="G1153">
    <cfRule type="expression" dxfId="8635" priority="7550" stopIfTrue="1">
      <formula>"$F$263=""P-CR"" and ""$S$264 &lt;&gt;""""Noted"""""""</formula>
    </cfRule>
  </conditionalFormatting>
  <conditionalFormatting sqref="G1069">
    <cfRule type="expression" dxfId="8634" priority="7549" stopIfTrue="1">
      <formula>"$F$263=""P-CR"" and ""$S$264 &lt;&gt;""""Noted"""""""</formula>
    </cfRule>
  </conditionalFormatting>
  <conditionalFormatting sqref="G1069">
    <cfRule type="expression" dxfId="8633" priority="7548" stopIfTrue="1">
      <formula>"$F$263=""P-CR"" and ""$S$264 &lt;&gt;""""Noted"""""""</formula>
    </cfRule>
  </conditionalFormatting>
  <conditionalFormatting sqref="G1069">
    <cfRule type="expression" dxfId="8632" priority="7547" stopIfTrue="1">
      <formula>"$F$263=""P-CR"" and ""$S$264 &lt;&gt;""""Noted"""""""</formula>
    </cfRule>
  </conditionalFormatting>
  <conditionalFormatting sqref="G1069">
    <cfRule type="expression" dxfId="8631" priority="7546" stopIfTrue="1">
      <formula>"$F$263=""P-CR"" and ""$S$264 &lt;&gt;""""Noted"""""""</formula>
    </cfRule>
  </conditionalFormatting>
  <conditionalFormatting sqref="G1069">
    <cfRule type="expression" dxfId="8630" priority="7545" stopIfTrue="1">
      <formula>"$F$263=""P-CR"" and ""$S$264 &lt;&gt;""""Noted"""""""</formula>
    </cfRule>
  </conditionalFormatting>
  <conditionalFormatting sqref="G1070">
    <cfRule type="expression" dxfId="8629" priority="7544" stopIfTrue="1">
      <formula>"$F$263=""P-CR"" and ""$S$264 &lt;&gt;""""Noted"""""""</formula>
    </cfRule>
  </conditionalFormatting>
  <conditionalFormatting sqref="G1070">
    <cfRule type="expression" dxfId="8628" priority="7543" stopIfTrue="1">
      <formula>"$F$263=""P-CR"" and ""$S$264 &lt;&gt;""""Noted"""""""</formula>
    </cfRule>
  </conditionalFormatting>
  <conditionalFormatting sqref="G1070">
    <cfRule type="expression" dxfId="8627" priority="7542" stopIfTrue="1">
      <formula>"$F$263=""P-CR"" and ""$S$264 &lt;&gt;""""Noted"""""""</formula>
    </cfRule>
  </conditionalFormatting>
  <conditionalFormatting sqref="G1070">
    <cfRule type="expression" dxfId="8626" priority="7541" stopIfTrue="1">
      <formula>"$F$263=""P-CR"" and ""$S$264 &lt;&gt;""""Noted"""""""</formula>
    </cfRule>
  </conditionalFormatting>
  <conditionalFormatting sqref="B1070">
    <cfRule type="cellIs" dxfId="8625" priority="7540" stopIfTrue="1" operator="equal">
      <formula>""</formula>
    </cfRule>
  </conditionalFormatting>
  <conditionalFormatting sqref="J1070:N1070">
    <cfRule type="cellIs" dxfId="8624" priority="7539" stopIfTrue="1" operator="equal">
      <formula>""</formula>
    </cfRule>
  </conditionalFormatting>
  <conditionalFormatting sqref="D1070">
    <cfRule type="cellIs" dxfId="8623" priority="7537" stopIfTrue="1" operator="equal">
      <formula>""</formula>
    </cfRule>
    <cfRule type="cellIs" dxfId="8622" priority="7538" stopIfTrue="1" operator="between">
      <formula>"10.7.1"</formula>
      <formula>"10.7.5"</formula>
    </cfRule>
  </conditionalFormatting>
  <conditionalFormatting sqref="G1070">
    <cfRule type="cellIs" dxfId="8621" priority="7534" stopIfTrue="1" operator="equal">
      <formula>"LS IN"</formula>
    </cfRule>
    <cfRule type="cellIs" dxfId="8620" priority="7535" stopIfTrue="1" operator="equal">
      <formula>"LS OUT"</formula>
    </cfRule>
    <cfRule type="cellIs" dxfId="8619" priority="7536" stopIfTrue="1" operator="equal">
      <formula>"CR"</formula>
    </cfRule>
  </conditionalFormatting>
  <conditionalFormatting sqref="G1070">
    <cfRule type="expression" dxfId="8618" priority="7533" stopIfTrue="1">
      <formula>"$F$263=""P-CR"" and ""$S$264 &lt;&gt;""""Noted"""""""</formula>
    </cfRule>
  </conditionalFormatting>
  <conditionalFormatting sqref="G1071">
    <cfRule type="expression" dxfId="8617" priority="7532" stopIfTrue="1">
      <formula>"$F$263=""P-CR"" and ""$S$264 &lt;&gt;""""Noted"""""""</formula>
    </cfRule>
  </conditionalFormatting>
  <conditionalFormatting sqref="G1071">
    <cfRule type="expression" dxfId="8616" priority="7531" stopIfTrue="1">
      <formula>"$F$263=""P-CR"" and ""$S$264 &lt;&gt;""""Noted"""""""</formula>
    </cfRule>
  </conditionalFormatting>
  <conditionalFormatting sqref="G1071">
    <cfRule type="expression" dxfId="8615" priority="7530" stopIfTrue="1">
      <formula>"$F$263=""P-CR"" and ""$S$264 &lt;&gt;""""Noted"""""""</formula>
    </cfRule>
  </conditionalFormatting>
  <conditionalFormatting sqref="G1071">
    <cfRule type="expression" dxfId="8614" priority="7529" stopIfTrue="1">
      <formula>"$F$263=""P-CR"" and ""$S$264 &lt;&gt;""""Noted"""""""</formula>
    </cfRule>
  </conditionalFormatting>
  <conditionalFormatting sqref="B1071">
    <cfRule type="cellIs" dxfId="8613" priority="7528" stopIfTrue="1" operator="equal">
      <formula>""</formula>
    </cfRule>
  </conditionalFormatting>
  <conditionalFormatting sqref="J1071:N1071">
    <cfRule type="cellIs" dxfId="8612" priority="7527" stopIfTrue="1" operator="equal">
      <formula>""</formula>
    </cfRule>
  </conditionalFormatting>
  <conditionalFormatting sqref="D1071">
    <cfRule type="cellIs" dxfId="8611" priority="7525" stopIfTrue="1" operator="equal">
      <formula>""</formula>
    </cfRule>
    <cfRule type="cellIs" dxfId="8610" priority="7526" stopIfTrue="1" operator="between">
      <formula>"10.7.1"</formula>
      <formula>"10.7.5"</formula>
    </cfRule>
  </conditionalFormatting>
  <conditionalFormatting sqref="G1071">
    <cfRule type="cellIs" dxfId="8609" priority="7522" stopIfTrue="1" operator="equal">
      <formula>"LS IN"</formula>
    </cfRule>
    <cfRule type="cellIs" dxfId="8608" priority="7523" stopIfTrue="1" operator="equal">
      <formula>"LS OUT"</formula>
    </cfRule>
    <cfRule type="cellIs" dxfId="8607" priority="7524" stopIfTrue="1" operator="equal">
      <formula>"CR"</formula>
    </cfRule>
  </conditionalFormatting>
  <conditionalFormatting sqref="G1071">
    <cfRule type="expression" dxfId="8606" priority="7521" stopIfTrue="1">
      <formula>"$F$263=""P-CR"" and ""$S$264 &lt;&gt;""""Noted"""""""</formula>
    </cfRule>
  </conditionalFormatting>
  <conditionalFormatting sqref="G1071">
    <cfRule type="expression" dxfId="8605" priority="7520" stopIfTrue="1">
      <formula>"$F$263=""P-CR"" and ""$S$264 &lt;&gt;""""Noted"""""""</formula>
    </cfRule>
  </conditionalFormatting>
  <conditionalFormatting sqref="G1073">
    <cfRule type="expression" dxfId="8604" priority="7519" stopIfTrue="1">
      <formula>"$F$263=""P-CR"" and ""$S$264 &lt;&gt;""""Noted"""""""</formula>
    </cfRule>
  </conditionalFormatting>
  <conditionalFormatting sqref="G1073">
    <cfRule type="expression" dxfId="8603" priority="7518" stopIfTrue="1">
      <formula>"$F$263=""P-CR"" and ""$S$264 &lt;&gt;""""Noted"""""""</formula>
    </cfRule>
  </conditionalFormatting>
  <conditionalFormatting sqref="G1073">
    <cfRule type="expression" dxfId="8602" priority="7517" stopIfTrue="1">
      <formula>"$F$263=""P-CR"" and ""$S$264 &lt;&gt;""""Noted"""""""</formula>
    </cfRule>
  </conditionalFormatting>
  <conditionalFormatting sqref="G1073">
    <cfRule type="expression" dxfId="8601" priority="7516" stopIfTrue="1">
      <formula>"$F$263=""P-CR"" and ""$S$264 &lt;&gt;""""Noted"""""""</formula>
    </cfRule>
  </conditionalFormatting>
  <conditionalFormatting sqref="B1073">
    <cfRule type="cellIs" dxfId="8600" priority="7515" stopIfTrue="1" operator="equal">
      <formula>""</formula>
    </cfRule>
  </conditionalFormatting>
  <conditionalFormatting sqref="J1073:N1073">
    <cfRule type="cellIs" dxfId="8599" priority="7514" stopIfTrue="1" operator="equal">
      <formula>""</formula>
    </cfRule>
  </conditionalFormatting>
  <conditionalFormatting sqref="D1073">
    <cfRule type="cellIs" dxfId="8598" priority="7512" stopIfTrue="1" operator="equal">
      <formula>""</formula>
    </cfRule>
    <cfRule type="cellIs" dxfId="8597" priority="7513" stopIfTrue="1" operator="between">
      <formula>"10.7.1"</formula>
      <formula>"10.7.5"</formula>
    </cfRule>
  </conditionalFormatting>
  <conditionalFormatting sqref="G1073">
    <cfRule type="cellIs" dxfId="8596" priority="7509" stopIfTrue="1" operator="equal">
      <formula>"LS IN"</formula>
    </cfRule>
    <cfRule type="cellIs" dxfId="8595" priority="7510" stopIfTrue="1" operator="equal">
      <formula>"LS OUT"</formula>
    </cfRule>
    <cfRule type="cellIs" dxfId="8594" priority="7511" stopIfTrue="1" operator="equal">
      <formula>"CR"</formula>
    </cfRule>
  </conditionalFormatting>
  <conditionalFormatting sqref="G1073">
    <cfRule type="expression" dxfId="8593" priority="7508" stopIfTrue="1">
      <formula>"$F$263=""P-CR"" and ""$S$264 &lt;&gt;""""Noted"""""""</formula>
    </cfRule>
  </conditionalFormatting>
  <conditionalFormatting sqref="G1073">
    <cfRule type="expression" dxfId="8592" priority="7507" stopIfTrue="1">
      <formula>"$F$263=""P-CR"" and ""$S$264 &lt;&gt;""""Noted"""""""</formula>
    </cfRule>
  </conditionalFormatting>
  <conditionalFormatting sqref="G1074">
    <cfRule type="expression" dxfId="8591" priority="7506" stopIfTrue="1">
      <formula>"$F$263=""P-CR"" and ""$S$264 &lt;&gt;""""Noted"""""""</formula>
    </cfRule>
  </conditionalFormatting>
  <conditionalFormatting sqref="G1074">
    <cfRule type="expression" dxfId="8590" priority="7505" stopIfTrue="1">
      <formula>"$F$263=""P-CR"" and ""$S$264 &lt;&gt;""""Noted"""""""</formula>
    </cfRule>
  </conditionalFormatting>
  <conditionalFormatting sqref="G1074">
    <cfRule type="expression" dxfId="8589" priority="7504" stopIfTrue="1">
      <formula>"$F$263=""P-CR"" and ""$S$264 &lt;&gt;""""Noted"""""""</formula>
    </cfRule>
  </conditionalFormatting>
  <conditionalFormatting sqref="G1074">
    <cfRule type="expression" dxfId="8588" priority="7503" stopIfTrue="1">
      <formula>"$F$263=""P-CR"" and ""$S$264 &lt;&gt;""""Noted"""""""</formula>
    </cfRule>
  </conditionalFormatting>
  <conditionalFormatting sqref="B1074">
    <cfRule type="cellIs" dxfId="8587" priority="7502" stopIfTrue="1" operator="equal">
      <formula>""</formula>
    </cfRule>
  </conditionalFormatting>
  <conditionalFormatting sqref="J1074:N1074">
    <cfRule type="cellIs" dxfId="8586" priority="7501" stopIfTrue="1" operator="equal">
      <formula>""</formula>
    </cfRule>
  </conditionalFormatting>
  <conditionalFormatting sqref="D1074">
    <cfRule type="cellIs" dxfId="8585" priority="7499" stopIfTrue="1" operator="equal">
      <formula>""</formula>
    </cfRule>
    <cfRule type="cellIs" dxfId="8584" priority="7500" stopIfTrue="1" operator="between">
      <formula>"10.7.1"</formula>
      <formula>"10.7.5"</formula>
    </cfRule>
  </conditionalFormatting>
  <conditionalFormatting sqref="G1074">
    <cfRule type="cellIs" dxfId="8583" priority="7496" stopIfTrue="1" operator="equal">
      <formula>"LS IN"</formula>
    </cfRule>
    <cfRule type="cellIs" dxfId="8582" priority="7497" stopIfTrue="1" operator="equal">
      <formula>"LS OUT"</formula>
    </cfRule>
    <cfRule type="cellIs" dxfId="8581" priority="7498" stopIfTrue="1" operator="equal">
      <formula>"CR"</formula>
    </cfRule>
  </conditionalFormatting>
  <conditionalFormatting sqref="G1074">
    <cfRule type="expression" dxfId="8580" priority="7495" stopIfTrue="1">
      <formula>"$F$263=""P-CR"" and ""$S$264 &lt;&gt;""""Noted"""""""</formula>
    </cfRule>
  </conditionalFormatting>
  <conditionalFormatting sqref="G1076">
    <cfRule type="expression" dxfId="8579" priority="7494" stopIfTrue="1">
      <formula>"$F$263=""P-CR"" and ""$S$264 &lt;&gt;""""Noted"""""""</formula>
    </cfRule>
  </conditionalFormatting>
  <conditionalFormatting sqref="G1076">
    <cfRule type="expression" dxfId="8578" priority="7493" stopIfTrue="1">
      <formula>"$F$263=""P-CR"" and ""$S$264 &lt;&gt;""""Noted"""""""</formula>
    </cfRule>
  </conditionalFormatting>
  <conditionalFormatting sqref="G1076">
    <cfRule type="expression" dxfId="8577" priority="7492" stopIfTrue="1">
      <formula>"$F$263=""P-CR"" and ""$S$264 &lt;&gt;""""Noted"""""""</formula>
    </cfRule>
  </conditionalFormatting>
  <conditionalFormatting sqref="G1076">
    <cfRule type="expression" dxfId="8576" priority="7491" stopIfTrue="1">
      <formula>"$F$263=""P-CR"" and ""$S$264 &lt;&gt;""""Noted"""""""</formula>
    </cfRule>
  </conditionalFormatting>
  <conditionalFormatting sqref="B1076">
    <cfRule type="cellIs" dxfId="8575" priority="7490" stopIfTrue="1" operator="equal">
      <formula>""</formula>
    </cfRule>
  </conditionalFormatting>
  <conditionalFormatting sqref="J1076:N1076">
    <cfRule type="cellIs" dxfId="8574" priority="7489" stopIfTrue="1" operator="equal">
      <formula>""</formula>
    </cfRule>
  </conditionalFormatting>
  <conditionalFormatting sqref="D1076">
    <cfRule type="cellIs" dxfId="8573" priority="7487" stopIfTrue="1" operator="equal">
      <formula>""</formula>
    </cfRule>
    <cfRule type="cellIs" dxfId="8572" priority="7488" stopIfTrue="1" operator="between">
      <formula>"10.7.1"</formula>
      <formula>"10.7.5"</formula>
    </cfRule>
  </conditionalFormatting>
  <conditionalFormatting sqref="G1076">
    <cfRule type="cellIs" dxfId="8571" priority="7484" stopIfTrue="1" operator="equal">
      <formula>"LS IN"</formula>
    </cfRule>
    <cfRule type="cellIs" dxfId="8570" priority="7485" stopIfTrue="1" operator="equal">
      <formula>"LS OUT"</formula>
    </cfRule>
    <cfRule type="cellIs" dxfId="8569" priority="7486" stopIfTrue="1" operator="equal">
      <formula>"CR"</formula>
    </cfRule>
  </conditionalFormatting>
  <conditionalFormatting sqref="G1076">
    <cfRule type="expression" dxfId="8568" priority="7483" stopIfTrue="1">
      <formula>"$F$263=""P-CR"" and ""$S$264 &lt;&gt;""""Noted"""""""</formula>
    </cfRule>
  </conditionalFormatting>
  <conditionalFormatting sqref="G1077">
    <cfRule type="expression" dxfId="8567" priority="7482" stopIfTrue="1">
      <formula>"$F$263=""P-CR"" and ""$S$264 &lt;&gt;""""Noted"""""""</formula>
    </cfRule>
  </conditionalFormatting>
  <conditionalFormatting sqref="G1077">
    <cfRule type="expression" dxfId="8566" priority="7481" stopIfTrue="1">
      <formula>"$F$263=""P-CR"" and ""$S$264 &lt;&gt;""""Noted"""""""</formula>
    </cfRule>
  </conditionalFormatting>
  <conditionalFormatting sqref="G1077">
    <cfRule type="expression" dxfId="8565" priority="7480" stopIfTrue="1">
      <formula>"$F$263=""P-CR"" and ""$S$264 &lt;&gt;""""Noted"""""""</formula>
    </cfRule>
  </conditionalFormatting>
  <conditionalFormatting sqref="G1077">
    <cfRule type="expression" dxfId="8564" priority="7479" stopIfTrue="1">
      <formula>"$F$263=""P-CR"" and ""$S$264 &lt;&gt;""""Noted"""""""</formula>
    </cfRule>
  </conditionalFormatting>
  <conditionalFormatting sqref="B1077">
    <cfRule type="cellIs" dxfId="8563" priority="7478" stopIfTrue="1" operator="equal">
      <formula>""</formula>
    </cfRule>
  </conditionalFormatting>
  <conditionalFormatting sqref="J1077:N1077">
    <cfRule type="cellIs" dxfId="8562" priority="7477" stopIfTrue="1" operator="equal">
      <formula>""</formula>
    </cfRule>
  </conditionalFormatting>
  <conditionalFormatting sqref="D1077">
    <cfRule type="cellIs" dxfId="8561" priority="7475" stopIfTrue="1" operator="equal">
      <formula>""</formula>
    </cfRule>
    <cfRule type="cellIs" dxfId="8560" priority="7476" stopIfTrue="1" operator="between">
      <formula>"10.7.1"</formula>
      <formula>"10.7.5"</formula>
    </cfRule>
  </conditionalFormatting>
  <conditionalFormatting sqref="G1077">
    <cfRule type="cellIs" dxfId="8559" priority="7472" stopIfTrue="1" operator="equal">
      <formula>"LS IN"</formula>
    </cfRule>
    <cfRule type="cellIs" dxfId="8558" priority="7473" stopIfTrue="1" operator="equal">
      <formula>"LS OUT"</formula>
    </cfRule>
    <cfRule type="cellIs" dxfId="8557" priority="7474" stopIfTrue="1" operator="equal">
      <formula>"CR"</formula>
    </cfRule>
  </conditionalFormatting>
  <conditionalFormatting sqref="G1077">
    <cfRule type="expression" dxfId="8556" priority="7471" stopIfTrue="1">
      <formula>"$F$263=""P-CR"" and ""$S$264 &lt;&gt;""""Noted"""""""</formula>
    </cfRule>
  </conditionalFormatting>
  <conditionalFormatting sqref="G1077">
    <cfRule type="expression" dxfId="8555" priority="7470" stopIfTrue="1">
      <formula>"$F$263=""P-CR"" and ""$S$264 &lt;&gt;""""Noted"""""""</formula>
    </cfRule>
  </conditionalFormatting>
  <conditionalFormatting sqref="G1157">
    <cfRule type="expression" dxfId="8554" priority="7469" stopIfTrue="1">
      <formula>"$F$263=""P-CR"" and ""$S$264 &lt;&gt;""""Noted"""""""</formula>
    </cfRule>
  </conditionalFormatting>
  <conditionalFormatting sqref="G1157">
    <cfRule type="expression" dxfId="8553" priority="7468" stopIfTrue="1">
      <formula>"$F$263=""P-CR"" and ""$S$264 &lt;&gt;""""Noted"""""""</formula>
    </cfRule>
  </conditionalFormatting>
  <conditionalFormatting sqref="G1157">
    <cfRule type="expression" dxfId="8552" priority="7467" stopIfTrue="1">
      <formula>"$F$263=""P-CR"" and ""$S$264 &lt;&gt;""""Noted"""""""</formula>
    </cfRule>
  </conditionalFormatting>
  <conditionalFormatting sqref="G1157">
    <cfRule type="expression" dxfId="8551" priority="7466" stopIfTrue="1">
      <formula>"$F$263=""P-CR"" and ""$S$264 &lt;&gt;""""Noted"""""""</formula>
    </cfRule>
  </conditionalFormatting>
  <conditionalFormatting sqref="B1157">
    <cfRule type="cellIs" dxfId="8550" priority="7465" stopIfTrue="1" operator="equal">
      <formula>""</formula>
    </cfRule>
  </conditionalFormatting>
  <conditionalFormatting sqref="J1157:N1157">
    <cfRule type="cellIs" dxfId="8549" priority="7464" stopIfTrue="1" operator="equal">
      <formula>""</formula>
    </cfRule>
  </conditionalFormatting>
  <conditionalFormatting sqref="D1157">
    <cfRule type="cellIs" dxfId="8548" priority="7462" stopIfTrue="1" operator="equal">
      <formula>""</formula>
    </cfRule>
    <cfRule type="cellIs" dxfId="8547" priority="7463" stopIfTrue="1" operator="between">
      <formula>"10.7.1"</formula>
      <formula>"10.7.5"</formula>
    </cfRule>
  </conditionalFormatting>
  <conditionalFormatting sqref="G1157">
    <cfRule type="cellIs" dxfId="8546" priority="7459" stopIfTrue="1" operator="equal">
      <formula>"LS IN"</formula>
    </cfRule>
    <cfRule type="cellIs" dxfId="8545" priority="7460" stopIfTrue="1" operator="equal">
      <formula>"LS OUT"</formula>
    </cfRule>
    <cfRule type="cellIs" dxfId="8544" priority="7461" stopIfTrue="1" operator="equal">
      <formula>"CR"</formula>
    </cfRule>
  </conditionalFormatting>
  <conditionalFormatting sqref="G1157">
    <cfRule type="expression" dxfId="8543" priority="7458" stopIfTrue="1">
      <formula>"$F$263=""P-CR"" and ""$S$264 &lt;&gt;""""Noted"""""""</formula>
    </cfRule>
  </conditionalFormatting>
  <conditionalFormatting sqref="G1157">
    <cfRule type="expression" dxfId="8542" priority="7457" stopIfTrue="1">
      <formula>"$F$263=""P-CR"" and ""$S$264 &lt;&gt;""""Noted"""""""</formula>
    </cfRule>
  </conditionalFormatting>
  <conditionalFormatting sqref="G1158">
    <cfRule type="expression" dxfId="8541" priority="7456" stopIfTrue="1">
      <formula>"$F$263=""P-CR"" and ""$S$264 &lt;&gt;""""Noted"""""""</formula>
    </cfRule>
  </conditionalFormatting>
  <conditionalFormatting sqref="G1158">
    <cfRule type="expression" dxfId="8540" priority="7455" stopIfTrue="1">
      <formula>"$F$263=""P-CR"" and ""$S$264 &lt;&gt;""""Noted"""""""</formula>
    </cfRule>
  </conditionalFormatting>
  <conditionalFormatting sqref="G1158">
    <cfRule type="expression" dxfId="8539" priority="7454" stopIfTrue="1">
      <formula>"$F$263=""P-CR"" and ""$S$264 &lt;&gt;""""Noted"""""""</formula>
    </cfRule>
  </conditionalFormatting>
  <conditionalFormatting sqref="G1158">
    <cfRule type="expression" dxfId="8538" priority="7453" stopIfTrue="1">
      <formula>"$F$263=""P-CR"" and ""$S$264 &lt;&gt;""""Noted"""""""</formula>
    </cfRule>
  </conditionalFormatting>
  <conditionalFormatting sqref="G1158">
    <cfRule type="expression" dxfId="8537" priority="7452" stopIfTrue="1">
      <formula>"$F$263=""P-CR"" and ""$S$264 &lt;&gt;""""Noted"""""""</formula>
    </cfRule>
  </conditionalFormatting>
  <conditionalFormatting sqref="B1158">
    <cfRule type="cellIs" dxfId="8536" priority="7451" stopIfTrue="1" operator="equal">
      <formula>""</formula>
    </cfRule>
  </conditionalFormatting>
  <conditionalFormatting sqref="J1158:N1158">
    <cfRule type="cellIs" dxfId="8535" priority="7450" stopIfTrue="1" operator="equal">
      <formula>""</formula>
    </cfRule>
  </conditionalFormatting>
  <conditionalFormatting sqref="D1158">
    <cfRule type="cellIs" dxfId="8534" priority="7448" stopIfTrue="1" operator="equal">
      <formula>""</formula>
    </cfRule>
    <cfRule type="cellIs" dxfId="8533" priority="7449" stopIfTrue="1" operator="between">
      <formula>"10.7.1"</formula>
      <formula>"10.7.5"</formula>
    </cfRule>
  </conditionalFormatting>
  <conditionalFormatting sqref="G1158">
    <cfRule type="cellIs" dxfId="8532" priority="7445" stopIfTrue="1" operator="equal">
      <formula>"LS IN"</formula>
    </cfRule>
    <cfRule type="cellIs" dxfId="8531" priority="7446" stopIfTrue="1" operator="equal">
      <formula>"LS OUT"</formula>
    </cfRule>
    <cfRule type="cellIs" dxfId="8530" priority="7447" stopIfTrue="1" operator="equal">
      <formula>"CR"</formula>
    </cfRule>
  </conditionalFormatting>
  <conditionalFormatting sqref="G1158">
    <cfRule type="expression" dxfId="8529" priority="7444" stopIfTrue="1">
      <formula>"$F$263=""P-CR"" and ""$S$264 &lt;&gt;""""Noted"""""""</formula>
    </cfRule>
  </conditionalFormatting>
  <conditionalFormatting sqref="G864">
    <cfRule type="expression" dxfId="8528" priority="7443" stopIfTrue="1">
      <formula>"$F$263=""P-CR"" and ""$S$264 &lt;&gt;""""Noted"""""""</formula>
    </cfRule>
  </conditionalFormatting>
  <conditionalFormatting sqref="G864">
    <cfRule type="expression" dxfId="8527" priority="7442" stopIfTrue="1">
      <formula>"$F$263=""P-CR"" and ""$S$264 &lt;&gt;""""Noted"""""""</formula>
    </cfRule>
  </conditionalFormatting>
  <conditionalFormatting sqref="G864">
    <cfRule type="expression" dxfId="8526" priority="7441" stopIfTrue="1">
      <formula>"$F$263=""P-CR"" and ""$S$264 &lt;&gt;""""Noted"""""""</formula>
    </cfRule>
  </conditionalFormatting>
  <conditionalFormatting sqref="B864">
    <cfRule type="cellIs" dxfId="8525" priority="7440" stopIfTrue="1" operator="equal">
      <formula>""</formula>
    </cfRule>
  </conditionalFormatting>
  <conditionalFormatting sqref="J864:N864">
    <cfRule type="cellIs" dxfId="8524" priority="7439" stopIfTrue="1" operator="equal">
      <formula>""</formula>
    </cfRule>
  </conditionalFormatting>
  <conditionalFormatting sqref="D864">
    <cfRule type="cellIs" dxfId="8523" priority="7437" stopIfTrue="1" operator="equal">
      <formula>""</formula>
    </cfRule>
    <cfRule type="cellIs" dxfId="8522" priority="7438" stopIfTrue="1" operator="between">
      <formula>"10.7.1"</formula>
      <formula>"10.7.5"</formula>
    </cfRule>
  </conditionalFormatting>
  <conditionalFormatting sqref="G864">
    <cfRule type="cellIs" dxfId="8521" priority="7434" stopIfTrue="1" operator="equal">
      <formula>"LS IN"</formula>
    </cfRule>
    <cfRule type="cellIs" dxfId="8520" priority="7435" stopIfTrue="1" operator="equal">
      <formula>"LS OUT"</formula>
    </cfRule>
    <cfRule type="cellIs" dxfId="8519" priority="7436" stopIfTrue="1" operator="equal">
      <formula>"CR"</formula>
    </cfRule>
  </conditionalFormatting>
  <conditionalFormatting sqref="G864">
    <cfRule type="expression" dxfId="8518" priority="7433" stopIfTrue="1">
      <formula>"$F$263=""P-CR"" and ""$S$264 &lt;&gt;""""Noted"""""""</formula>
    </cfRule>
  </conditionalFormatting>
  <conditionalFormatting sqref="G864">
    <cfRule type="expression" dxfId="8517" priority="7432" stopIfTrue="1">
      <formula>"$F$263=""P-CR"" and ""$S$264 &lt;&gt;""""Noted"""""""</formula>
    </cfRule>
  </conditionalFormatting>
  <conditionalFormatting sqref="G864">
    <cfRule type="expression" dxfId="8516" priority="7431" stopIfTrue="1">
      <formula>"$F$263=""P-CR"" and ""$S$264 &lt;&gt;""""Noted"""""""</formula>
    </cfRule>
  </conditionalFormatting>
  <conditionalFormatting sqref="G865">
    <cfRule type="expression" dxfId="8515" priority="7430" stopIfTrue="1">
      <formula>"$F$263=""P-CR"" and ""$S$264 &lt;&gt;""""Noted"""""""</formula>
    </cfRule>
  </conditionalFormatting>
  <conditionalFormatting sqref="G865">
    <cfRule type="expression" dxfId="8514" priority="7429" stopIfTrue="1">
      <formula>"$F$263=""P-CR"" and ""$S$264 &lt;&gt;""""Noted"""""""</formula>
    </cfRule>
  </conditionalFormatting>
  <conditionalFormatting sqref="G865">
    <cfRule type="expression" dxfId="8513" priority="7428" stopIfTrue="1">
      <formula>"$F$263=""P-CR"" and ""$S$264 &lt;&gt;""""Noted"""""""</formula>
    </cfRule>
  </conditionalFormatting>
  <conditionalFormatting sqref="G865">
    <cfRule type="expression" dxfId="8512" priority="7427" stopIfTrue="1">
      <formula>"$F$263=""P-CR"" and ""$S$264 &lt;&gt;""""Noted"""""""</formula>
    </cfRule>
  </conditionalFormatting>
  <conditionalFormatting sqref="G868">
    <cfRule type="expression" dxfId="8511" priority="7426" stopIfTrue="1">
      <formula>"$F$263=""P-CR"" and ""$S$264 &lt;&gt;""""Noted"""""""</formula>
    </cfRule>
  </conditionalFormatting>
  <conditionalFormatting sqref="G868">
    <cfRule type="expression" dxfId="8510" priority="7425" stopIfTrue="1">
      <formula>"$F$263=""P-CR"" and ""$S$264 &lt;&gt;""""Noted"""""""</formula>
    </cfRule>
  </conditionalFormatting>
  <conditionalFormatting sqref="G868">
    <cfRule type="expression" dxfId="8509" priority="7424" stopIfTrue="1">
      <formula>"$F$263=""P-CR"" and ""$S$264 &lt;&gt;""""Noted"""""""</formula>
    </cfRule>
  </conditionalFormatting>
  <conditionalFormatting sqref="B868">
    <cfRule type="cellIs" dxfId="8508" priority="7423" stopIfTrue="1" operator="equal">
      <formula>""</formula>
    </cfRule>
  </conditionalFormatting>
  <conditionalFormatting sqref="J868:N868">
    <cfRule type="cellIs" dxfId="8507" priority="7422" stopIfTrue="1" operator="equal">
      <formula>""</formula>
    </cfRule>
  </conditionalFormatting>
  <conditionalFormatting sqref="D868">
    <cfRule type="cellIs" dxfId="8506" priority="7420" stopIfTrue="1" operator="equal">
      <formula>""</formula>
    </cfRule>
    <cfRule type="cellIs" dxfId="8505" priority="7421" stopIfTrue="1" operator="between">
      <formula>"10.7.1"</formula>
      <formula>"10.7.5"</formula>
    </cfRule>
  </conditionalFormatting>
  <conditionalFormatting sqref="G868">
    <cfRule type="cellIs" dxfId="8504" priority="7417" stopIfTrue="1" operator="equal">
      <formula>"LS IN"</formula>
    </cfRule>
    <cfRule type="cellIs" dxfId="8503" priority="7418" stopIfTrue="1" operator="equal">
      <formula>"LS OUT"</formula>
    </cfRule>
    <cfRule type="cellIs" dxfId="8502" priority="7419" stopIfTrue="1" operator="equal">
      <formula>"CR"</formula>
    </cfRule>
  </conditionalFormatting>
  <conditionalFormatting sqref="G868">
    <cfRule type="expression" dxfId="8501" priority="7416" stopIfTrue="1">
      <formula>"$F$263=""P-CR"" and ""$S$264 &lt;&gt;""""Noted"""""""</formula>
    </cfRule>
  </conditionalFormatting>
  <conditionalFormatting sqref="G868">
    <cfRule type="expression" dxfId="8500" priority="7415" stopIfTrue="1">
      <formula>"$F$263=""P-CR"" and ""$S$264 &lt;&gt;""""Noted"""""""</formula>
    </cfRule>
  </conditionalFormatting>
  <conditionalFormatting sqref="G861">
    <cfRule type="expression" dxfId="8499" priority="7414" stopIfTrue="1">
      <formula>"$F$263=""P-CR"" and ""$S$264 &lt;&gt;""""Noted"""""""</formula>
    </cfRule>
  </conditionalFormatting>
  <conditionalFormatting sqref="G861">
    <cfRule type="expression" dxfId="8498" priority="7413" stopIfTrue="1">
      <formula>"$F$263=""P-CR"" and ""$S$264 &lt;&gt;""""Noted"""""""</formula>
    </cfRule>
  </conditionalFormatting>
  <conditionalFormatting sqref="G861">
    <cfRule type="expression" dxfId="8497" priority="7412" stopIfTrue="1">
      <formula>"$F$263=""P-CR"" and ""$S$264 &lt;&gt;""""Noted"""""""</formula>
    </cfRule>
  </conditionalFormatting>
  <conditionalFormatting sqref="G862">
    <cfRule type="expression" dxfId="8496" priority="7411" stopIfTrue="1">
      <formula>"$F$263=""P-CR"" and ""$S$264 &lt;&gt;""""Noted"""""""</formula>
    </cfRule>
  </conditionalFormatting>
  <conditionalFormatting sqref="G862">
    <cfRule type="expression" dxfId="8495" priority="7410" stopIfTrue="1">
      <formula>"$F$263=""P-CR"" and ""$S$264 &lt;&gt;""""Noted"""""""</formula>
    </cfRule>
  </conditionalFormatting>
  <conditionalFormatting sqref="G862">
    <cfRule type="expression" dxfId="8494" priority="7409" stopIfTrue="1">
      <formula>"$F$263=""P-CR"" and ""$S$264 &lt;&gt;""""Noted"""""""</formula>
    </cfRule>
  </conditionalFormatting>
  <conditionalFormatting sqref="B862">
    <cfRule type="cellIs" dxfId="8493" priority="7408" stopIfTrue="1" operator="equal">
      <formula>""</formula>
    </cfRule>
  </conditionalFormatting>
  <conditionalFormatting sqref="J862:N862">
    <cfRule type="cellIs" dxfId="8492" priority="7407" stopIfTrue="1" operator="equal">
      <formula>""</formula>
    </cfRule>
  </conditionalFormatting>
  <conditionalFormatting sqref="D862">
    <cfRule type="cellIs" dxfId="8491" priority="7405" stopIfTrue="1" operator="equal">
      <formula>""</formula>
    </cfRule>
    <cfRule type="cellIs" dxfId="8490" priority="7406" stopIfTrue="1" operator="between">
      <formula>"10.7.1"</formula>
      <formula>"10.7.5"</formula>
    </cfRule>
  </conditionalFormatting>
  <conditionalFormatting sqref="G862">
    <cfRule type="cellIs" dxfId="8489" priority="7402" stopIfTrue="1" operator="equal">
      <formula>"LS IN"</formula>
    </cfRule>
    <cfRule type="cellIs" dxfId="8488" priority="7403" stopIfTrue="1" operator="equal">
      <formula>"LS OUT"</formula>
    </cfRule>
    <cfRule type="cellIs" dxfId="8487" priority="7404" stopIfTrue="1" operator="equal">
      <formula>"CR"</formula>
    </cfRule>
  </conditionalFormatting>
  <conditionalFormatting sqref="G862">
    <cfRule type="expression" dxfId="8486" priority="7401" stopIfTrue="1">
      <formula>"$F$263=""P-CR"" and ""$S$264 &lt;&gt;""""Noted"""""""</formula>
    </cfRule>
  </conditionalFormatting>
  <conditionalFormatting sqref="G862">
    <cfRule type="expression" dxfId="8485" priority="7400" stopIfTrue="1">
      <formula>"$F$263=""P-CR"" and ""$S$264 &lt;&gt;""""Noted"""""""</formula>
    </cfRule>
  </conditionalFormatting>
  <conditionalFormatting sqref="G863">
    <cfRule type="expression" dxfId="8484" priority="7399" stopIfTrue="1">
      <formula>"$F$263=""P-CR"" and ""$S$264 &lt;&gt;""""Noted"""""""</formula>
    </cfRule>
  </conditionalFormatting>
  <conditionalFormatting sqref="G863">
    <cfRule type="expression" dxfId="8483" priority="7398" stopIfTrue="1">
      <formula>"$F$263=""P-CR"" and ""$S$264 &lt;&gt;""""Noted"""""""</formula>
    </cfRule>
  </conditionalFormatting>
  <conditionalFormatting sqref="G863">
    <cfRule type="expression" dxfId="8482" priority="7397" stopIfTrue="1">
      <formula>"$F$263=""P-CR"" and ""$S$264 &lt;&gt;""""Noted"""""""</formula>
    </cfRule>
  </conditionalFormatting>
  <conditionalFormatting sqref="G863">
    <cfRule type="expression" dxfId="8481" priority="7396" stopIfTrue="1">
      <formula>"$F$263=""P-CR"" and ""$S$264 &lt;&gt;""""Noted"""""""</formula>
    </cfRule>
  </conditionalFormatting>
  <conditionalFormatting sqref="G978">
    <cfRule type="expression" dxfId="8480" priority="7395" stopIfTrue="1">
      <formula>"$F$263=""P-CR"" and ""$S$264 &lt;&gt;""""Noted"""""""</formula>
    </cfRule>
  </conditionalFormatting>
  <conditionalFormatting sqref="G978">
    <cfRule type="expression" dxfId="8479" priority="7394" stopIfTrue="1">
      <formula>"$F$263=""P-CR"" and ""$S$264 &lt;&gt;""""Noted"""""""</formula>
    </cfRule>
  </conditionalFormatting>
  <conditionalFormatting sqref="G978">
    <cfRule type="expression" dxfId="8478" priority="7393" stopIfTrue="1">
      <formula>"$F$263=""P-CR"" and ""$S$264 &lt;&gt;""""Noted"""""""</formula>
    </cfRule>
  </conditionalFormatting>
  <conditionalFormatting sqref="G978">
    <cfRule type="expression" dxfId="8477" priority="7392" stopIfTrue="1">
      <formula>"$F$263=""P-CR"" and ""$S$264 &lt;&gt;""""Noted"""""""</formula>
    </cfRule>
  </conditionalFormatting>
  <conditionalFormatting sqref="B978">
    <cfRule type="cellIs" dxfId="8476" priority="7391" stopIfTrue="1" operator="equal">
      <formula>""</formula>
    </cfRule>
  </conditionalFormatting>
  <conditionalFormatting sqref="J978:N978">
    <cfRule type="cellIs" dxfId="8475" priority="7390" stopIfTrue="1" operator="equal">
      <formula>""</formula>
    </cfRule>
  </conditionalFormatting>
  <conditionalFormatting sqref="D978">
    <cfRule type="cellIs" dxfId="8474" priority="7388" stopIfTrue="1" operator="equal">
      <formula>""</formula>
    </cfRule>
    <cfRule type="cellIs" dxfId="8473" priority="7389" stopIfTrue="1" operator="between">
      <formula>"10.7.1"</formula>
      <formula>"10.7.5"</formula>
    </cfRule>
  </conditionalFormatting>
  <conditionalFormatting sqref="G978">
    <cfRule type="cellIs" dxfId="8472" priority="7385" stopIfTrue="1" operator="equal">
      <formula>"LS IN"</formula>
    </cfRule>
    <cfRule type="cellIs" dxfId="8471" priority="7386" stopIfTrue="1" operator="equal">
      <formula>"LS OUT"</formula>
    </cfRule>
    <cfRule type="cellIs" dxfId="8470" priority="7387" stopIfTrue="1" operator="equal">
      <formula>"CR"</formula>
    </cfRule>
  </conditionalFormatting>
  <conditionalFormatting sqref="G978">
    <cfRule type="expression" dxfId="8469" priority="7384" stopIfTrue="1">
      <formula>"$F$263=""P-CR"" and ""$S$264 &lt;&gt;""""Noted"""""""</formula>
    </cfRule>
  </conditionalFormatting>
  <conditionalFormatting sqref="G978">
    <cfRule type="expression" dxfId="8468" priority="7383" stopIfTrue="1">
      <formula>"$F$263=""P-CR"" and ""$S$264 &lt;&gt;""""Noted"""""""</formula>
    </cfRule>
  </conditionalFormatting>
  <conditionalFormatting sqref="G977">
    <cfRule type="expression" dxfId="8467" priority="7382" stopIfTrue="1">
      <formula>"$F$263=""P-CR"" and ""$S$264 &lt;&gt;""""Noted"""""""</formula>
    </cfRule>
  </conditionalFormatting>
  <conditionalFormatting sqref="G977">
    <cfRule type="expression" dxfId="8466" priority="7381" stopIfTrue="1">
      <formula>"$F$263=""P-CR"" and ""$S$264 &lt;&gt;""""Noted"""""""</formula>
    </cfRule>
  </conditionalFormatting>
  <conditionalFormatting sqref="G977">
    <cfRule type="expression" dxfId="8465" priority="7380" stopIfTrue="1">
      <formula>"$F$263=""P-CR"" and ""$S$264 &lt;&gt;""""Noted"""""""</formula>
    </cfRule>
  </conditionalFormatting>
  <conditionalFormatting sqref="G977">
    <cfRule type="expression" dxfId="8464" priority="7379" stopIfTrue="1">
      <formula>"$F$263=""P-CR"" and ""$S$264 &lt;&gt;""""Noted"""""""</formula>
    </cfRule>
  </conditionalFormatting>
  <conditionalFormatting sqref="G979">
    <cfRule type="expression" dxfId="8463" priority="7378" stopIfTrue="1">
      <formula>"$F$263=""P-CR"" and ""$S$264 &lt;&gt;""""Noted"""""""</formula>
    </cfRule>
  </conditionalFormatting>
  <conditionalFormatting sqref="G979">
    <cfRule type="expression" dxfId="8462" priority="7377" stopIfTrue="1">
      <formula>"$F$263=""P-CR"" and ""$S$264 &lt;&gt;""""Noted"""""""</formula>
    </cfRule>
  </conditionalFormatting>
  <conditionalFormatting sqref="G979">
    <cfRule type="expression" dxfId="8461" priority="7376" stopIfTrue="1">
      <formula>"$F$263=""P-CR"" and ""$S$264 &lt;&gt;""""Noted"""""""</formula>
    </cfRule>
  </conditionalFormatting>
  <conditionalFormatting sqref="G980">
    <cfRule type="expression" dxfId="8460" priority="7375" stopIfTrue="1">
      <formula>"$F$263=""P-CR"" and ""$S$264 &lt;&gt;""""Noted"""""""</formula>
    </cfRule>
  </conditionalFormatting>
  <conditionalFormatting sqref="G980">
    <cfRule type="expression" dxfId="8459" priority="7374" stopIfTrue="1">
      <formula>"$F$263=""P-CR"" and ""$S$264 &lt;&gt;""""Noted"""""""</formula>
    </cfRule>
  </conditionalFormatting>
  <conditionalFormatting sqref="G980">
    <cfRule type="expression" dxfId="8458" priority="7373" stopIfTrue="1">
      <formula>"$F$263=""P-CR"" and ""$S$264 &lt;&gt;""""Noted"""""""</formula>
    </cfRule>
  </conditionalFormatting>
  <conditionalFormatting sqref="G980">
    <cfRule type="expression" dxfId="8457" priority="7372" stopIfTrue="1">
      <formula>"$F$263=""P-CR"" and ""$S$264 &lt;&gt;""""Noted"""""""</formula>
    </cfRule>
  </conditionalFormatting>
  <conditionalFormatting sqref="G1160">
    <cfRule type="expression" dxfId="8456" priority="7371" stopIfTrue="1">
      <formula>"$F$263=""P-CR"" and ""$S$264 &lt;&gt;""""Noted"""""""</formula>
    </cfRule>
  </conditionalFormatting>
  <conditionalFormatting sqref="G1160">
    <cfRule type="expression" dxfId="8455" priority="7370" stopIfTrue="1">
      <formula>"$F$263=""P-CR"" and ""$S$264 &lt;&gt;""""Noted"""""""</formula>
    </cfRule>
  </conditionalFormatting>
  <conditionalFormatting sqref="G1160">
    <cfRule type="expression" dxfId="8454" priority="7369" stopIfTrue="1">
      <formula>"$F$263=""P-CR"" and ""$S$264 &lt;&gt;""""Noted"""""""</formula>
    </cfRule>
  </conditionalFormatting>
  <conditionalFormatting sqref="G1160">
    <cfRule type="expression" dxfId="8453" priority="7368" stopIfTrue="1">
      <formula>"$F$263=""P-CR"" and ""$S$264 &lt;&gt;""""Noted"""""""</formula>
    </cfRule>
  </conditionalFormatting>
  <conditionalFormatting sqref="G1160">
    <cfRule type="expression" dxfId="8452" priority="7367" stopIfTrue="1">
      <formula>"$F$263=""P-CR"" and ""$S$264 &lt;&gt;""""Noted"""""""</formula>
    </cfRule>
  </conditionalFormatting>
  <conditionalFormatting sqref="G1160">
    <cfRule type="expression" dxfId="8451" priority="7366" stopIfTrue="1">
      <formula>"$F$263=""P-CR"" and ""$S$264 &lt;&gt;""""Noted"""""""</formula>
    </cfRule>
  </conditionalFormatting>
  <conditionalFormatting sqref="G1159">
    <cfRule type="expression" dxfId="8450" priority="7365" stopIfTrue="1">
      <formula>"$F$263=""P-CR"" and ""$S$264 &lt;&gt;""""Noted"""""""</formula>
    </cfRule>
  </conditionalFormatting>
  <conditionalFormatting sqref="G1159">
    <cfRule type="expression" dxfId="8449" priority="7364" stopIfTrue="1">
      <formula>"$F$263=""P-CR"" and ""$S$264 &lt;&gt;""""Noted"""""""</formula>
    </cfRule>
  </conditionalFormatting>
  <conditionalFormatting sqref="G1159">
    <cfRule type="expression" dxfId="8448" priority="7363" stopIfTrue="1">
      <formula>"$F$263=""P-CR"" and ""$S$264 &lt;&gt;""""Noted"""""""</formula>
    </cfRule>
  </conditionalFormatting>
  <conditionalFormatting sqref="G1159">
    <cfRule type="expression" dxfId="8447" priority="7362" stopIfTrue="1">
      <formula>"$F$263=""P-CR"" and ""$S$264 &lt;&gt;""""Noted"""""""</formula>
    </cfRule>
  </conditionalFormatting>
  <conditionalFormatting sqref="B1159">
    <cfRule type="cellIs" dxfId="8446" priority="7361" stopIfTrue="1" operator="equal">
      <formula>""</formula>
    </cfRule>
  </conditionalFormatting>
  <conditionalFormatting sqref="J1159:N1159">
    <cfRule type="cellIs" dxfId="8445" priority="7360" stopIfTrue="1" operator="equal">
      <formula>""</formula>
    </cfRule>
  </conditionalFormatting>
  <conditionalFormatting sqref="D1159">
    <cfRule type="cellIs" dxfId="8444" priority="7358" stopIfTrue="1" operator="equal">
      <formula>""</formula>
    </cfRule>
    <cfRule type="cellIs" dxfId="8443" priority="7359" stopIfTrue="1" operator="between">
      <formula>"10.7.1"</formula>
      <formula>"10.7.5"</formula>
    </cfRule>
  </conditionalFormatting>
  <conditionalFormatting sqref="G1159">
    <cfRule type="cellIs" dxfId="8442" priority="7355" stopIfTrue="1" operator="equal">
      <formula>"LS IN"</formula>
    </cfRule>
    <cfRule type="cellIs" dxfId="8441" priority="7356" stopIfTrue="1" operator="equal">
      <formula>"LS OUT"</formula>
    </cfRule>
    <cfRule type="cellIs" dxfId="8440" priority="7357" stopIfTrue="1" operator="equal">
      <formula>"CR"</formula>
    </cfRule>
  </conditionalFormatting>
  <conditionalFormatting sqref="G1159">
    <cfRule type="expression" dxfId="8439" priority="7354" stopIfTrue="1">
      <formula>"$F$263=""P-CR"" and ""$S$264 &lt;&gt;""""Noted"""""""</formula>
    </cfRule>
  </conditionalFormatting>
  <conditionalFormatting sqref="G1159">
    <cfRule type="expression" dxfId="8438" priority="7353" stopIfTrue="1">
      <formula>"$F$263=""P-CR"" and ""$S$264 &lt;&gt;""""Noted"""""""</formula>
    </cfRule>
  </conditionalFormatting>
  <conditionalFormatting sqref="G1161">
    <cfRule type="expression" dxfId="8437" priority="7352" stopIfTrue="1">
      <formula>"$F$263=""P-CR"" and ""$S$264 &lt;&gt;""""Noted"""""""</formula>
    </cfRule>
  </conditionalFormatting>
  <conditionalFormatting sqref="G1161">
    <cfRule type="expression" dxfId="8436" priority="7351" stopIfTrue="1">
      <formula>"$F$263=""P-CR"" and ""$S$264 &lt;&gt;""""Noted"""""""</formula>
    </cfRule>
  </conditionalFormatting>
  <conditionalFormatting sqref="G1161">
    <cfRule type="expression" dxfId="8435" priority="7350" stopIfTrue="1">
      <formula>"$F$263=""P-CR"" and ""$S$264 &lt;&gt;""""Noted"""""""</formula>
    </cfRule>
  </conditionalFormatting>
  <conditionalFormatting sqref="G1161">
    <cfRule type="expression" dxfId="8434" priority="7349" stopIfTrue="1">
      <formula>"$F$263=""P-CR"" and ""$S$264 &lt;&gt;""""Noted"""""""</formula>
    </cfRule>
  </conditionalFormatting>
  <conditionalFormatting sqref="G1161">
    <cfRule type="expression" dxfId="8433" priority="7348" stopIfTrue="1">
      <formula>"$F$263=""P-CR"" and ""$S$264 &lt;&gt;""""Noted"""""""</formula>
    </cfRule>
  </conditionalFormatting>
  <conditionalFormatting sqref="G1162">
    <cfRule type="expression" dxfId="8432" priority="7347" stopIfTrue="1">
      <formula>"$F$263=""P-CR"" and ""$S$264 &lt;&gt;""""Noted"""""""</formula>
    </cfRule>
  </conditionalFormatting>
  <conditionalFormatting sqref="G1162">
    <cfRule type="expression" dxfId="8431" priority="7346" stopIfTrue="1">
      <formula>"$F$263=""P-CR"" and ""$S$264 &lt;&gt;""""Noted"""""""</formula>
    </cfRule>
  </conditionalFormatting>
  <conditionalFormatting sqref="G1162">
    <cfRule type="expression" dxfId="8430" priority="7345" stopIfTrue="1">
      <formula>"$F$263=""P-CR"" and ""$S$264 &lt;&gt;""""Noted"""""""</formula>
    </cfRule>
  </conditionalFormatting>
  <conditionalFormatting sqref="G1162">
    <cfRule type="expression" dxfId="8429" priority="7344" stopIfTrue="1">
      <formula>"$F$263=""P-CR"" and ""$S$264 &lt;&gt;""""Noted"""""""</formula>
    </cfRule>
  </conditionalFormatting>
  <conditionalFormatting sqref="G1162">
    <cfRule type="expression" dxfId="8428" priority="7343" stopIfTrue="1">
      <formula>"$F$263=""P-CR"" and ""$S$264 &lt;&gt;""""Noted"""""""</formula>
    </cfRule>
  </conditionalFormatting>
  <conditionalFormatting sqref="G1162">
    <cfRule type="expression" dxfId="8427" priority="7342" stopIfTrue="1">
      <formula>"$F$263=""P-CR"" and ""$S$264 &lt;&gt;""""Noted"""""""</formula>
    </cfRule>
  </conditionalFormatting>
  <conditionalFormatting sqref="G1163">
    <cfRule type="expression" dxfId="8426" priority="7341" stopIfTrue="1">
      <formula>"$F$263=""P-CR"" and ""$S$264 &lt;&gt;""""Noted"""""""</formula>
    </cfRule>
  </conditionalFormatting>
  <conditionalFormatting sqref="G1163">
    <cfRule type="expression" dxfId="8425" priority="7340" stopIfTrue="1">
      <formula>"$F$263=""P-CR"" and ""$S$264 &lt;&gt;""""Noted"""""""</formula>
    </cfRule>
  </conditionalFormatting>
  <conditionalFormatting sqref="G1163">
    <cfRule type="expression" dxfId="8424" priority="7339" stopIfTrue="1">
      <formula>"$F$263=""P-CR"" and ""$S$264 &lt;&gt;""""Noted"""""""</formula>
    </cfRule>
  </conditionalFormatting>
  <conditionalFormatting sqref="G1163">
    <cfRule type="expression" dxfId="8423" priority="7338" stopIfTrue="1">
      <formula>"$F$263=""P-CR"" and ""$S$264 &lt;&gt;""""Noted"""""""</formula>
    </cfRule>
  </conditionalFormatting>
  <conditionalFormatting sqref="B1163">
    <cfRule type="cellIs" dxfId="8422" priority="7337" stopIfTrue="1" operator="equal">
      <formula>""</formula>
    </cfRule>
  </conditionalFormatting>
  <conditionalFormatting sqref="J1163:N1163">
    <cfRule type="cellIs" dxfId="8421" priority="7336" stopIfTrue="1" operator="equal">
      <formula>""</formula>
    </cfRule>
  </conditionalFormatting>
  <conditionalFormatting sqref="D1163">
    <cfRule type="cellIs" dxfId="8420" priority="7334" stopIfTrue="1" operator="equal">
      <formula>""</formula>
    </cfRule>
    <cfRule type="cellIs" dxfId="8419" priority="7335" stopIfTrue="1" operator="between">
      <formula>"10.7.1"</formula>
      <formula>"10.7.5"</formula>
    </cfRule>
  </conditionalFormatting>
  <conditionalFormatting sqref="G1163">
    <cfRule type="cellIs" dxfId="8418" priority="7331" stopIfTrue="1" operator="equal">
      <formula>"LS IN"</formula>
    </cfRule>
    <cfRule type="cellIs" dxfId="8417" priority="7332" stopIfTrue="1" operator="equal">
      <formula>"LS OUT"</formula>
    </cfRule>
    <cfRule type="cellIs" dxfId="8416" priority="7333" stopIfTrue="1" operator="equal">
      <formula>"CR"</formula>
    </cfRule>
  </conditionalFormatting>
  <conditionalFormatting sqref="G1163">
    <cfRule type="expression" dxfId="8415" priority="7330" stopIfTrue="1">
      <formula>"$F$263=""P-CR"" and ""$S$264 &lt;&gt;""""Noted"""""""</formula>
    </cfRule>
  </conditionalFormatting>
  <conditionalFormatting sqref="G1163">
    <cfRule type="expression" dxfId="8414" priority="7329" stopIfTrue="1">
      <formula>"$F$263=""P-CR"" and ""$S$264 &lt;&gt;""""Noted"""""""</formula>
    </cfRule>
  </conditionalFormatting>
  <conditionalFormatting sqref="G1107">
    <cfRule type="expression" dxfId="8413" priority="7328" stopIfTrue="1">
      <formula>"$F$263=""P-CR"" and ""$S$264 &lt;&gt;""""Noted"""""""</formula>
    </cfRule>
  </conditionalFormatting>
  <conditionalFormatting sqref="G1107">
    <cfRule type="expression" dxfId="8412" priority="7327" stopIfTrue="1">
      <formula>"$F$263=""P-CR"" and ""$S$264 &lt;&gt;""""Noted"""""""</formula>
    </cfRule>
  </conditionalFormatting>
  <conditionalFormatting sqref="G1107">
    <cfRule type="expression" dxfId="8411" priority="7326" stopIfTrue="1">
      <formula>"$F$263=""P-CR"" and ""$S$264 &lt;&gt;""""Noted"""""""</formula>
    </cfRule>
  </conditionalFormatting>
  <conditionalFormatting sqref="G1107">
    <cfRule type="expression" dxfId="8410" priority="7325" stopIfTrue="1">
      <formula>"$F$263=""P-CR"" and ""$S$264 &lt;&gt;""""Noted"""""""</formula>
    </cfRule>
  </conditionalFormatting>
  <conditionalFormatting sqref="B1107">
    <cfRule type="cellIs" dxfId="8409" priority="7324" stopIfTrue="1" operator="equal">
      <formula>""</formula>
    </cfRule>
  </conditionalFormatting>
  <conditionalFormatting sqref="J1107:N1107">
    <cfRule type="cellIs" dxfId="8408" priority="7323" stopIfTrue="1" operator="equal">
      <formula>""</formula>
    </cfRule>
  </conditionalFormatting>
  <conditionalFormatting sqref="D1107">
    <cfRule type="cellIs" dxfId="8407" priority="7321" stopIfTrue="1" operator="equal">
      <formula>""</formula>
    </cfRule>
    <cfRule type="cellIs" dxfId="8406" priority="7322" stopIfTrue="1" operator="between">
      <formula>"10.7.1"</formula>
      <formula>"10.7.5"</formula>
    </cfRule>
  </conditionalFormatting>
  <conditionalFormatting sqref="G1107">
    <cfRule type="cellIs" dxfId="8405" priority="7318" stopIfTrue="1" operator="equal">
      <formula>"LS IN"</formula>
    </cfRule>
    <cfRule type="cellIs" dxfId="8404" priority="7319" stopIfTrue="1" operator="equal">
      <formula>"LS OUT"</formula>
    </cfRule>
    <cfRule type="cellIs" dxfId="8403" priority="7320" stopIfTrue="1" operator="equal">
      <formula>"CR"</formula>
    </cfRule>
  </conditionalFormatting>
  <conditionalFormatting sqref="G1107">
    <cfRule type="expression" dxfId="8402" priority="7317" stopIfTrue="1">
      <formula>"$F$263=""P-CR"" and ""$S$264 &lt;&gt;""""Noted"""""""</formula>
    </cfRule>
  </conditionalFormatting>
  <conditionalFormatting sqref="G1165">
    <cfRule type="expression" dxfId="8401" priority="7316" stopIfTrue="1">
      <formula>"$F$263=""P-CR"" and ""$S$264 &lt;&gt;""""Noted"""""""</formula>
    </cfRule>
  </conditionalFormatting>
  <conditionalFormatting sqref="G1165">
    <cfRule type="expression" dxfId="8400" priority="7315" stopIfTrue="1">
      <formula>"$F$263=""P-CR"" and ""$S$264 &lt;&gt;""""Noted"""""""</formula>
    </cfRule>
  </conditionalFormatting>
  <conditionalFormatting sqref="G1165">
    <cfRule type="expression" dxfId="8399" priority="7314" stopIfTrue="1">
      <formula>"$F$263=""P-CR"" and ""$S$264 &lt;&gt;""""Noted"""""""</formula>
    </cfRule>
  </conditionalFormatting>
  <conditionalFormatting sqref="G1165">
    <cfRule type="expression" dxfId="8398" priority="7313" stopIfTrue="1">
      <formula>"$F$263=""P-CR"" and ""$S$264 &lt;&gt;""""Noted"""""""</formula>
    </cfRule>
  </conditionalFormatting>
  <conditionalFormatting sqref="G1168">
    <cfRule type="expression" dxfId="8397" priority="7312" stopIfTrue="1">
      <formula>"$F$263=""P-CR"" and ""$S$264 &lt;&gt;""""Noted"""""""</formula>
    </cfRule>
  </conditionalFormatting>
  <conditionalFormatting sqref="O1168">
    <cfRule type="cellIs" dxfId="8396" priority="7310" stopIfTrue="1" operator="equal">
      <formula>"LS In"</formula>
    </cfRule>
    <cfRule type="cellIs" dxfId="8395" priority="7311" stopIfTrue="1" operator="equal">
      <formula>"LS Out"</formula>
    </cfRule>
  </conditionalFormatting>
  <conditionalFormatting sqref="J1168:P1168">
    <cfRule type="cellIs" dxfId="8394" priority="7309" stopIfTrue="1" operator="equal">
      <formula>""</formula>
    </cfRule>
  </conditionalFormatting>
  <conditionalFormatting sqref="G1168">
    <cfRule type="cellIs" dxfId="8393" priority="7306" stopIfTrue="1" operator="equal">
      <formula>"LS IN"</formula>
    </cfRule>
    <cfRule type="cellIs" dxfId="8392" priority="7307" stopIfTrue="1" operator="equal">
      <formula>"LS OUT"</formula>
    </cfRule>
    <cfRule type="cellIs" dxfId="8391" priority="7308" stopIfTrue="1" operator="equal">
      <formula>"CR"</formula>
    </cfRule>
  </conditionalFormatting>
  <conditionalFormatting sqref="G1168">
    <cfRule type="expression" dxfId="8390" priority="7305" stopIfTrue="1">
      <formula>"$F$263=""P-CR"" and ""$S$264 &lt;&gt;""""Noted"""""""</formula>
    </cfRule>
  </conditionalFormatting>
  <conditionalFormatting sqref="Q1168">
    <cfRule type="cellIs" dxfId="8389" priority="7303" stopIfTrue="1" operator="equal">
      <formula>""</formula>
    </cfRule>
    <cfRule type="cellIs" dxfId="8388" priority="7304" stopIfTrue="1" operator="equal">
      <formula>"-"</formula>
    </cfRule>
  </conditionalFormatting>
  <conditionalFormatting sqref="F1168">
    <cfRule type="cellIs" dxfId="8387" priority="7295" stopIfTrue="1" operator="equal">
      <formula>"SID revised"</formula>
    </cfRule>
    <cfRule type="cellIs" dxfId="8386" priority="7296" stopIfTrue="1" operator="equal">
      <formula>"WID revised"</formula>
    </cfRule>
    <cfRule type="cellIs" dxfId="8385" priority="7297" stopIfTrue="1" operator="equal">
      <formula>"WID new"</formula>
    </cfRule>
    <cfRule type="cellIs" dxfId="8384" priority="7298" stopIfTrue="1" operator="equal">
      <formula>"SID new"</formula>
    </cfRule>
    <cfRule type="cellIs" dxfId="8383" priority="7299" stopIfTrue="1" operator="equal">
      <formula>"CR"</formula>
    </cfRule>
    <cfRule type="cellIs" dxfId="8382" priority="7300" stopIfTrue="1" operator="equal">
      <formula>"P-CR"</formula>
    </cfRule>
    <cfRule type="cellIs" dxfId="8381" priority="7301" stopIfTrue="1" operator="equal">
      <formula>"LS In"</formula>
    </cfRule>
    <cfRule type="cellIs" dxfId="8380" priority="7302" stopIfTrue="1" operator="equal">
      <formula>"LS OUT"</formula>
    </cfRule>
  </conditionalFormatting>
  <conditionalFormatting sqref="G1168">
    <cfRule type="expression" dxfId="8379" priority="7294" stopIfTrue="1">
      <formula>"$F$263=""P-CR"" and ""$S$264 &lt;&gt;""""Noted"""""""</formula>
    </cfRule>
  </conditionalFormatting>
  <conditionalFormatting sqref="G1168">
    <cfRule type="expression" dxfId="8378" priority="7293" stopIfTrue="1">
      <formula>"$F$263=""P-CR"" and ""$S$264 &lt;&gt;""""Noted"""""""</formula>
    </cfRule>
  </conditionalFormatting>
  <conditionalFormatting sqref="G1168">
    <cfRule type="expression" dxfId="8377" priority="7292" stopIfTrue="1">
      <formula>"$F$263=""P-CR"" and ""$S$264 &lt;&gt;""""Noted"""""""</formula>
    </cfRule>
  </conditionalFormatting>
  <conditionalFormatting sqref="G1168">
    <cfRule type="expression" dxfId="8376" priority="7291" stopIfTrue="1">
      <formula>"$F$263=""P-CR"" and ""$S$264 &lt;&gt;""""Noted"""""""</formula>
    </cfRule>
  </conditionalFormatting>
  <conditionalFormatting sqref="B1168">
    <cfRule type="cellIs" dxfId="8375" priority="7290" stopIfTrue="1" operator="equal">
      <formula>""</formula>
    </cfRule>
  </conditionalFormatting>
  <conditionalFormatting sqref="J1168:N1168">
    <cfRule type="cellIs" dxfId="8374" priority="7289" stopIfTrue="1" operator="equal">
      <formula>""</formula>
    </cfRule>
  </conditionalFormatting>
  <conditionalFormatting sqref="D1168">
    <cfRule type="cellIs" dxfId="8373" priority="7287" stopIfTrue="1" operator="equal">
      <formula>""</formula>
    </cfRule>
    <cfRule type="cellIs" dxfId="8372" priority="7288" stopIfTrue="1" operator="between">
      <formula>"10.7.1"</formula>
      <formula>"10.7.5"</formula>
    </cfRule>
  </conditionalFormatting>
  <conditionalFormatting sqref="G1168">
    <cfRule type="cellIs" dxfId="8371" priority="7284" stopIfTrue="1" operator="equal">
      <formula>"LS IN"</formula>
    </cfRule>
    <cfRule type="cellIs" dxfId="8370" priority="7285" stopIfTrue="1" operator="equal">
      <formula>"LS OUT"</formula>
    </cfRule>
    <cfRule type="cellIs" dxfId="8369" priority="7286" stopIfTrue="1" operator="equal">
      <formula>"CR"</formula>
    </cfRule>
  </conditionalFormatting>
  <conditionalFormatting sqref="G1168">
    <cfRule type="expression" dxfId="8368" priority="7283" stopIfTrue="1">
      <formula>"$F$263=""P-CR"" and ""$S$264 &lt;&gt;""""Noted"""""""</formula>
    </cfRule>
  </conditionalFormatting>
  <conditionalFormatting sqref="G1169">
    <cfRule type="expression" dxfId="8367" priority="7282" stopIfTrue="1">
      <formula>"$F$263=""P-CR"" and ""$S$264 &lt;&gt;""""Noted"""""""</formula>
    </cfRule>
  </conditionalFormatting>
  <conditionalFormatting sqref="G1169">
    <cfRule type="expression" dxfId="8366" priority="7281" stopIfTrue="1">
      <formula>"$F$263=""P-CR"" and ""$S$264 &lt;&gt;""""Noted"""""""</formula>
    </cfRule>
  </conditionalFormatting>
  <conditionalFormatting sqref="G1169">
    <cfRule type="expression" dxfId="8365" priority="7280" stopIfTrue="1">
      <formula>"$F$263=""P-CR"" and ""$S$264 &lt;&gt;""""Noted"""""""</formula>
    </cfRule>
  </conditionalFormatting>
  <conditionalFormatting sqref="G1169">
    <cfRule type="expression" dxfId="8364" priority="7279" stopIfTrue="1">
      <formula>"$F$263=""P-CR"" and ""$S$264 &lt;&gt;""""Noted"""""""</formula>
    </cfRule>
  </conditionalFormatting>
  <conditionalFormatting sqref="G1169">
    <cfRule type="expression" dxfId="8363" priority="7278" stopIfTrue="1">
      <formula>"$F$263=""P-CR"" and ""$S$264 &lt;&gt;""""Noted"""""""</formula>
    </cfRule>
  </conditionalFormatting>
  <conditionalFormatting sqref="G1170">
    <cfRule type="expression" dxfId="8362" priority="7277" stopIfTrue="1">
      <formula>"$F$263=""P-CR"" and ""$S$264 &lt;&gt;""""Noted"""""""</formula>
    </cfRule>
  </conditionalFormatting>
  <conditionalFormatting sqref="G1170">
    <cfRule type="expression" dxfId="8361" priority="7276" stopIfTrue="1">
      <formula>"$F$263=""P-CR"" and ""$S$264 &lt;&gt;""""Noted"""""""</formula>
    </cfRule>
  </conditionalFormatting>
  <conditionalFormatting sqref="G1170">
    <cfRule type="expression" dxfId="8360" priority="7275" stopIfTrue="1">
      <formula>"$F$263=""P-CR"" and ""$S$264 &lt;&gt;""""Noted"""""""</formula>
    </cfRule>
  </conditionalFormatting>
  <conditionalFormatting sqref="G1170">
    <cfRule type="expression" dxfId="8359" priority="7274" stopIfTrue="1">
      <formula>"$F$263=""P-CR"" and ""$S$264 &lt;&gt;""""Noted"""""""</formula>
    </cfRule>
  </conditionalFormatting>
  <conditionalFormatting sqref="G1170">
    <cfRule type="expression" dxfId="8358" priority="7273" stopIfTrue="1">
      <formula>"$F$263=""P-CR"" and ""$S$264 &lt;&gt;""""Noted"""""""</formula>
    </cfRule>
  </conditionalFormatting>
  <conditionalFormatting sqref="G1170">
    <cfRule type="expression" dxfId="8357" priority="7272" stopIfTrue="1">
      <formula>"$F$263=""P-CR"" and ""$S$264 &lt;&gt;""""Noted"""""""</formula>
    </cfRule>
  </conditionalFormatting>
  <conditionalFormatting sqref="G1171">
    <cfRule type="expression" dxfId="8356" priority="7271" stopIfTrue="1">
      <formula>"$F$263=""P-CR"" and ""$S$264 &lt;&gt;""""Noted"""""""</formula>
    </cfRule>
  </conditionalFormatting>
  <conditionalFormatting sqref="G1171">
    <cfRule type="expression" dxfId="8355" priority="7270" stopIfTrue="1">
      <formula>"$F$263=""P-CR"" and ""$S$264 &lt;&gt;""""Noted"""""""</formula>
    </cfRule>
  </conditionalFormatting>
  <conditionalFormatting sqref="G1171">
    <cfRule type="expression" dxfId="8354" priority="7269" stopIfTrue="1">
      <formula>"$F$263=""P-CR"" and ""$S$264 &lt;&gt;""""Noted"""""""</formula>
    </cfRule>
  </conditionalFormatting>
  <conditionalFormatting sqref="G1171">
    <cfRule type="expression" dxfId="8353" priority="7268" stopIfTrue="1">
      <formula>"$F$263=""P-CR"" and ""$S$264 &lt;&gt;""""Noted"""""""</formula>
    </cfRule>
  </conditionalFormatting>
  <conditionalFormatting sqref="B1171">
    <cfRule type="cellIs" dxfId="8352" priority="7267" stopIfTrue="1" operator="equal">
      <formula>""</formula>
    </cfRule>
  </conditionalFormatting>
  <conditionalFormatting sqref="J1171:N1171">
    <cfRule type="cellIs" dxfId="8351" priority="7266" stopIfTrue="1" operator="equal">
      <formula>""</formula>
    </cfRule>
  </conditionalFormatting>
  <conditionalFormatting sqref="D1171">
    <cfRule type="cellIs" dxfId="8350" priority="7264" stopIfTrue="1" operator="equal">
      <formula>""</formula>
    </cfRule>
    <cfRule type="cellIs" dxfId="8349" priority="7265" stopIfTrue="1" operator="between">
      <formula>"10.7.1"</formula>
      <formula>"10.7.5"</formula>
    </cfRule>
  </conditionalFormatting>
  <conditionalFormatting sqref="G1171">
    <cfRule type="cellIs" dxfId="8348" priority="7261" stopIfTrue="1" operator="equal">
      <formula>"LS IN"</formula>
    </cfRule>
    <cfRule type="cellIs" dxfId="8347" priority="7262" stopIfTrue="1" operator="equal">
      <formula>"LS OUT"</formula>
    </cfRule>
    <cfRule type="cellIs" dxfId="8346" priority="7263" stopIfTrue="1" operator="equal">
      <formula>"CR"</formula>
    </cfRule>
  </conditionalFormatting>
  <conditionalFormatting sqref="G1171">
    <cfRule type="expression" dxfId="8345" priority="7260" stopIfTrue="1">
      <formula>"$F$263=""P-CR"" and ""$S$264 &lt;&gt;""""Noted"""""""</formula>
    </cfRule>
  </conditionalFormatting>
  <conditionalFormatting sqref="G1171">
    <cfRule type="expression" dxfId="8344" priority="7259" stopIfTrue="1">
      <formula>"$F$263=""P-CR"" and ""$S$264 &lt;&gt;""""Noted"""""""</formula>
    </cfRule>
  </conditionalFormatting>
  <conditionalFormatting sqref="G1172">
    <cfRule type="expression" dxfId="8343" priority="7258" stopIfTrue="1">
      <formula>"$F$263=""P-CR"" and ""$S$264 &lt;&gt;""""Noted"""""""</formula>
    </cfRule>
  </conditionalFormatting>
  <conditionalFormatting sqref="G1172">
    <cfRule type="expression" dxfId="8342" priority="7257" stopIfTrue="1">
      <formula>"$F$263=""P-CR"" and ""$S$264 &lt;&gt;""""Noted"""""""</formula>
    </cfRule>
  </conditionalFormatting>
  <conditionalFormatting sqref="G1172">
    <cfRule type="expression" dxfId="8341" priority="7256" stopIfTrue="1">
      <formula>"$F$263=""P-CR"" and ""$S$264 &lt;&gt;""""Noted"""""""</formula>
    </cfRule>
  </conditionalFormatting>
  <conditionalFormatting sqref="G1172">
    <cfRule type="expression" dxfId="8340" priority="7255" stopIfTrue="1">
      <formula>"$F$263=""P-CR"" and ""$S$264 &lt;&gt;""""Noted"""""""</formula>
    </cfRule>
  </conditionalFormatting>
  <conditionalFormatting sqref="G1172">
    <cfRule type="expression" dxfId="8339" priority="7254" stopIfTrue="1">
      <formula>"$F$263=""P-CR"" and ""$S$264 &lt;&gt;""""Noted"""""""</formula>
    </cfRule>
  </conditionalFormatting>
  <conditionalFormatting sqref="G1172">
    <cfRule type="expression" dxfId="8338" priority="7253" stopIfTrue="1">
      <formula>"$F$263=""P-CR"" and ""$S$264 &lt;&gt;""""Noted"""""""</formula>
    </cfRule>
  </conditionalFormatting>
  <conditionalFormatting sqref="G1174">
    <cfRule type="expression" dxfId="8337" priority="7252" stopIfTrue="1">
      <formula>"$F$263=""P-CR"" and ""$S$264 &lt;&gt;""""Noted"""""""</formula>
    </cfRule>
  </conditionalFormatting>
  <conditionalFormatting sqref="G1174">
    <cfRule type="expression" dxfId="8336" priority="7251" stopIfTrue="1">
      <formula>"$F$263=""P-CR"" and ""$S$264 &lt;&gt;""""Noted"""""""</formula>
    </cfRule>
  </conditionalFormatting>
  <conditionalFormatting sqref="G1174">
    <cfRule type="expression" dxfId="8335" priority="7250" stopIfTrue="1">
      <formula>"$F$263=""P-CR"" and ""$S$264 &lt;&gt;""""Noted"""""""</formula>
    </cfRule>
  </conditionalFormatting>
  <conditionalFormatting sqref="G1174">
    <cfRule type="expression" dxfId="8334" priority="7249" stopIfTrue="1">
      <formula>"$F$263=""P-CR"" and ""$S$264 &lt;&gt;""""Noted"""""""</formula>
    </cfRule>
  </conditionalFormatting>
  <conditionalFormatting sqref="G1174">
    <cfRule type="expression" dxfId="8333" priority="7248" stopIfTrue="1">
      <formula>"$F$263=""P-CR"" and ""$S$264 &lt;&gt;""""Noted"""""""</formula>
    </cfRule>
  </conditionalFormatting>
  <conditionalFormatting sqref="G1174">
    <cfRule type="expression" dxfId="8332" priority="7247" stopIfTrue="1">
      <formula>"$F$263=""P-CR"" and ""$S$264 &lt;&gt;""""Noted"""""""</formula>
    </cfRule>
  </conditionalFormatting>
  <conditionalFormatting sqref="G1175">
    <cfRule type="expression" dxfId="8331" priority="7246" stopIfTrue="1">
      <formula>"$F$263=""P-CR"" and ""$S$264 &lt;&gt;""""Noted"""""""</formula>
    </cfRule>
  </conditionalFormatting>
  <conditionalFormatting sqref="G1175">
    <cfRule type="expression" dxfId="8330" priority="7245" stopIfTrue="1">
      <formula>"$F$263=""P-CR"" and ""$S$264 &lt;&gt;""""Noted"""""""</formula>
    </cfRule>
  </conditionalFormatting>
  <conditionalFormatting sqref="B1175">
    <cfRule type="cellIs" dxfId="8329" priority="7244" stopIfTrue="1" operator="equal">
      <formula>""</formula>
    </cfRule>
  </conditionalFormatting>
  <conditionalFormatting sqref="J1175:N1175">
    <cfRule type="cellIs" dxfId="8328" priority="7243" stopIfTrue="1" operator="equal">
      <formula>""</formula>
    </cfRule>
  </conditionalFormatting>
  <conditionalFormatting sqref="D1175">
    <cfRule type="cellIs" dxfId="8327" priority="7241" stopIfTrue="1" operator="equal">
      <formula>""</formula>
    </cfRule>
    <cfRule type="cellIs" dxfId="8326" priority="7242" stopIfTrue="1" operator="between">
      <formula>"10.7.1"</formula>
      <formula>"10.7.5"</formula>
    </cfRule>
  </conditionalFormatting>
  <conditionalFormatting sqref="G1175">
    <cfRule type="cellIs" dxfId="8325" priority="7238" stopIfTrue="1" operator="equal">
      <formula>"LS IN"</formula>
    </cfRule>
    <cfRule type="cellIs" dxfId="8324" priority="7239" stopIfTrue="1" operator="equal">
      <formula>"LS OUT"</formula>
    </cfRule>
    <cfRule type="cellIs" dxfId="8323" priority="7240" stopIfTrue="1" operator="equal">
      <formula>"CR"</formula>
    </cfRule>
  </conditionalFormatting>
  <conditionalFormatting sqref="G1175">
    <cfRule type="expression" dxfId="8322" priority="7237" stopIfTrue="1">
      <formula>"$F$263=""P-CR"" and ""$S$264 &lt;&gt;""""Noted"""""""</formula>
    </cfRule>
  </conditionalFormatting>
  <conditionalFormatting sqref="G1175">
    <cfRule type="expression" dxfId="8321" priority="7236" stopIfTrue="1">
      <formula>"$F$263=""P-CR"" and ""$S$264 &lt;&gt;""""Noted"""""""</formula>
    </cfRule>
  </conditionalFormatting>
  <conditionalFormatting sqref="G1177">
    <cfRule type="expression" dxfId="8320" priority="7235" stopIfTrue="1">
      <formula>"$F$263=""P-CR"" and ""$S$264 &lt;&gt;""""Noted"""""""</formula>
    </cfRule>
  </conditionalFormatting>
  <conditionalFormatting sqref="G1177">
    <cfRule type="expression" dxfId="8319" priority="7234" stopIfTrue="1">
      <formula>"$F$263=""P-CR"" and ""$S$264 &lt;&gt;""""Noted"""""""</formula>
    </cfRule>
  </conditionalFormatting>
  <conditionalFormatting sqref="G1177">
    <cfRule type="expression" dxfId="8318" priority="7233" stopIfTrue="1">
      <formula>"$F$263=""P-CR"" and ""$S$264 &lt;&gt;""""Noted"""""""</formula>
    </cfRule>
  </conditionalFormatting>
  <conditionalFormatting sqref="G1177">
    <cfRule type="expression" dxfId="8317" priority="7232" stopIfTrue="1">
      <formula>"$F$263=""P-CR"" and ""$S$264 &lt;&gt;""""Noted"""""""</formula>
    </cfRule>
  </conditionalFormatting>
  <conditionalFormatting sqref="G981">
    <cfRule type="expression" dxfId="8316" priority="7231" stopIfTrue="1">
      <formula>"$F$263=""P-CR"" and ""$S$264 &lt;&gt;""""Noted"""""""</formula>
    </cfRule>
  </conditionalFormatting>
  <conditionalFormatting sqref="G981">
    <cfRule type="expression" dxfId="8315" priority="7230" stopIfTrue="1">
      <formula>"$F$263=""P-CR"" and ""$S$264 &lt;&gt;""""Noted"""""""</formula>
    </cfRule>
  </conditionalFormatting>
  <conditionalFormatting sqref="G981">
    <cfRule type="expression" dxfId="8314" priority="7229" stopIfTrue="1">
      <formula>"$F$263=""P-CR"" and ""$S$264 &lt;&gt;""""Noted"""""""</formula>
    </cfRule>
  </conditionalFormatting>
  <conditionalFormatting sqref="G981">
    <cfRule type="expression" dxfId="8313" priority="7228" stopIfTrue="1">
      <formula>"$F$263=""P-CR"" and ""$S$264 &lt;&gt;""""Noted"""""""</formula>
    </cfRule>
  </conditionalFormatting>
  <conditionalFormatting sqref="B981">
    <cfRule type="cellIs" dxfId="8312" priority="7227" stopIfTrue="1" operator="equal">
      <formula>""</formula>
    </cfRule>
  </conditionalFormatting>
  <conditionalFormatting sqref="J981:N981">
    <cfRule type="cellIs" dxfId="8311" priority="7226" stopIfTrue="1" operator="equal">
      <formula>""</formula>
    </cfRule>
  </conditionalFormatting>
  <conditionalFormatting sqref="D981">
    <cfRule type="cellIs" dxfId="8310" priority="7224" stopIfTrue="1" operator="equal">
      <formula>""</formula>
    </cfRule>
    <cfRule type="cellIs" dxfId="8309" priority="7225" stopIfTrue="1" operator="between">
      <formula>"10.7.1"</formula>
      <formula>"10.7.5"</formula>
    </cfRule>
  </conditionalFormatting>
  <conditionalFormatting sqref="G981">
    <cfRule type="cellIs" dxfId="8308" priority="7221" stopIfTrue="1" operator="equal">
      <formula>"LS IN"</formula>
    </cfRule>
    <cfRule type="cellIs" dxfId="8307" priority="7222" stopIfTrue="1" operator="equal">
      <formula>"LS OUT"</formula>
    </cfRule>
    <cfRule type="cellIs" dxfId="8306" priority="7223" stopIfTrue="1" operator="equal">
      <formula>"CR"</formula>
    </cfRule>
  </conditionalFormatting>
  <conditionalFormatting sqref="G981">
    <cfRule type="expression" dxfId="8305" priority="7220" stopIfTrue="1">
      <formula>"$F$263=""P-CR"" and ""$S$264 &lt;&gt;""""Noted"""""""</formula>
    </cfRule>
  </conditionalFormatting>
  <conditionalFormatting sqref="G981">
    <cfRule type="expression" dxfId="8304" priority="7219" stopIfTrue="1">
      <formula>"$F$263=""P-CR"" and ""$S$264 &lt;&gt;""""Noted"""""""</formula>
    </cfRule>
  </conditionalFormatting>
  <conditionalFormatting sqref="G985">
    <cfRule type="expression" dxfId="8303" priority="7218" stopIfTrue="1">
      <formula>"$F$263=""P-CR"" and ""$S$264 &lt;&gt;""""Noted"""""""</formula>
    </cfRule>
  </conditionalFormatting>
  <conditionalFormatting sqref="G985">
    <cfRule type="expression" dxfId="8302" priority="7217" stopIfTrue="1">
      <formula>"$F$263=""P-CR"" and ""$S$264 &lt;&gt;""""Noted"""""""</formula>
    </cfRule>
  </conditionalFormatting>
  <conditionalFormatting sqref="G985">
    <cfRule type="expression" dxfId="8301" priority="7216" stopIfTrue="1">
      <formula>"$F$263=""P-CR"" and ""$S$264 &lt;&gt;""""Noted"""""""</formula>
    </cfRule>
  </conditionalFormatting>
  <conditionalFormatting sqref="G985">
    <cfRule type="expression" dxfId="8300" priority="7215" stopIfTrue="1">
      <formula>"$F$263=""P-CR"" and ""$S$264 &lt;&gt;""""Noted"""""""</formula>
    </cfRule>
  </conditionalFormatting>
  <conditionalFormatting sqref="G985">
    <cfRule type="expression" dxfId="8299" priority="7214" stopIfTrue="1">
      <formula>"$F$263=""P-CR"" and ""$S$264 &lt;&gt;""""Noted"""""""</formula>
    </cfRule>
  </conditionalFormatting>
  <conditionalFormatting sqref="G984">
    <cfRule type="expression" dxfId="8298" priority="7213" stopIfTrue="1">
      <formula>"$F$263=""P-CR"" and ""$S$264 &lt;&gt;""""Noted"""""""</formula>
    </cfRule>
  </conditionalFormatting>
  <conditionalFormatting sqref="G984">
    <cfRule type="expression" dxfId="8297" priority="7212" stopIfTrue="1">
      <formula>"$F$263=""P-CR"" and ""$S$264 &lt;&gt;""""Noted"""""""</formula>
    </cfRule>
  </conditionalFormatting>
  <conditionalFormatting sqref="G984">
    <cfRule type="expression" dxfId="8296" priority="7211" stopIfTrue="1">
      <formula>"$F$263=""P-CR"" and ""$S$264 &lt;&gt;""""Noted"""""""</formula>
    </cfRule>
  </conditionalFormatting>
  <conditionalFormatting sqref="G984">
    <cfRule type="expression" dxfId="8295" priority="7210" stopIfTrue="1">
      <formula>"$F$263=""P-CR"" and ""$S$264 &lt;&gt;""""Noted"""""""</formula>
    </cfRule>
  </conditionalFormatting>
  <conditionalFormatting sqref="G984">
    <cfRule type="expression" dxfId="8294" priority="7209" stopIfTrue="1">
      <formula>"$F$263=""P-CR"" and ""$S$264 &lt;&gt;""""Noted"""""""</formula>
    </cfRule>
  </conditionalFormatting>
  <conditionalFormatting sqref="G1178">
    <cfRule type="expression" dxfId="8293" priority="7208" stopIfTrue="1">
      <formula>"$F$263=""P-CR"" and ""$S$264 &lt;&gt;""""Noted"""""""</formula>
    </cfRule>
  </conditionalFormatting>
  <conditionalFormatting sqref="B1178">
    <cfRule type="cellIs" dxfId="8292" priority="7207" stopIfTrue="1" operator="equal">
      <formula>""</formula>
    </cfRule>
  </conditionalFormatting>
  <conditionalFormatting sqref="J1178:N1178">
    <cfRule type="cellIs" dxfId="8291" priority="7206" stopIfTrue="1" operator="equal">
      <formula>""</formula>
    </cfRule>
  </conditionalFormatting>
  <conditionalFormatting sqref="D1178">
    <cfRule type="cellIs" dxfId="8290" priority="7204" stopIfTrue="1" operator="equal">
      <formula>""</formula>
    </cfRule>
    <cfRule type="cellIs" dxfId="8289" priority="7205" stopIfTrue="1" operator="between">
      <formula>"10.7.1"</formula>
      <formula>"10.7.5"</formula>
    </cfRule>
  </conditionalFormatting>
  <conditionalFormatting sqref="G1178">
    <cfRule type="cellIs" dxfId="8288" priority="7201" stopIfTrue="1" operator="equal">
      <formula>"LS IN"</formula>
    </cfRule>
    <cfRule type="cellIs" dxfId="8287" priority="7202" stopIfTrue="1" operator="equal">
      <formula>"LS OUT"</formula>
    </cfRule>
    <cfRule type="cellIs" dxfId="8286" priority="7203" stopIfTrue="1" operator="equal">
      <formula>"CR"</formula>
    </cfRule>
  </conditionalFormatting>
  <conditionalFormatting sqref="G1178">
    <cfRule type="expression" dxfId="8285" priority="7200" stopIfTrue="1">
      <formula>"$F$263=""P-CR"" and ""$S$264 &lt;&gt;""""Noted"""""""</formula>
    </cfRule>
  </conditionalFormatting>
  <conditionalFormatting sqref="G1179">
    <cfRule type="expression" dxfId="8284" priority="7199" stopIfTrue="1">
      <formula>"$F$263=""P-CR"" and ""$S$264 &lt;&gt;""""Noted"""""""</formula>
    </cfRule>
  </conditionalFormatting>
  <conditionalFormatting sqref="G1179">
    <cfRule type="expression" dxfId="8283" priority="7198" stopIfTrue="1">
      <formula>"$F$263=""P-CR"" and ""$S$264 &lt;&gt;""""Noted"""""""</formula>
    </cfRule>
  </conditionalFormatting>
  <conditionalFormatting sqref="G1179">
    <cfRule type="expression" dxfId="8282" priority="7197" stopIfTrue="1">
      <formula>"$F$263=""P-CR"" and ""$S$264 &lt;&gt;""""Noted"""""""</formula>
    </cfRule>
  </conditionalFormatting>
  <conditionalFormatting sqref="G1179">
    <cfRule type="expression" dxfId="8281" priority="7196" stopIfTrue="1">
      <formula>"$F$263=""P-CR"" and ""$S$264 &lt;&gt;""""Noted"""""""</formula>
    </cfRule>
  </conditionalFormatting>
  <conditionalFormatting sqref="B1179">
    <cfRule type="cellIs" dxfId="8280" priority="7195" stopIfTrue="1" operator="equal">
      <formula>""</formula>
    </cfRule>
  </conditionalFormatting>
  <conditionalFormatting sqref="J1179:N1179">
    <cfRule type="cellIs" dxfId="8279" priority="7194" stopIfTrue="1" operator="equal">
      <formula>""</formula>
    </cfRule>
  </conditionalFormatting>
  <conditionalFormatting sqref="D1179">
    <cfRule type="cellIs" dxfId="8278" priority="7192" stopIfTrue="1" operator="equal">
      <formula>""</formula>
    </cfRule>
    <cfRule type="cellIs" dxfId="8277" priority="7193" stopIfTrue="1" operator="between">
      <formula>"10.7.1"</formula>
      <formula>"10.7.5"</formula>
    </cfRule>
  </conditionalFormatting>
  <conditionalFormatting sqref="G1179">
    <cfRule type="cellIs" dxfId="8276" priority="7189" stopIfTrue="1" operator="equal">
      <formula>"LS IN"</formula>
    </cfRule>
    <cfRule type="cellIs" dxfId="8275" priority="7190" stopIfTrue="1" operator="equal">
      <formula>"LS OUT"</formula>
    </cfRule>
    <cfRule type="cellIs" dxfId="8274" priority="7191" stopIfTrue="1" operator="equal">
      <formula>"CR"</formula>
    </cfRule>
  </conditionalFormatting>
  <conditionalFormatting sqref="G1179">
    <cfRule type="expression" dxfId="8273" priority="7188" stopIfTrue="1">
      <formula>"$F$263=""P-CR"" and ""$S$264 &lt;&gt;""""Noted"""""""</formula>
    </cfRule>
  </conditionalFormatting>
  <conditionalFormatting sqref="G1179">
    <cfRule type="expression" dxfId="8272" priority="7187" stopIfTrue="1">
      <formula>"$F$263=""P-CR"" and ""$S$264 &lt;&gt;""""Noted"""""""</formula>
    </cfRule>
  </conditionalFormatting>
  <conditionalFormatting sqref="G986">
    <cfRule type="expression" dxfId="8271" priority="7186" stopIfTrue="1">
      <formula>"$F$263=""P-CR"" and ""$S$264 &lt;&gt;""""Noted"""""""</formula>
    </cfRule>
  </conditionalFormatting>
  <conditionalFormatting sqref="G986">
    <cfRule type="expression" dxfId="8270" priority="7185" stopIfTrue="1">
      <formula>"$F$263=""P-CR"" and ""$S$264 &lt;&gt;""""Noted"""""""</formula>
    </cfRule>
  </conditionalFormatting>
  <conditionalFormatting sqref="G986">
    <cfRule type="expression" dxfId="8269" priority="7184" stopIfTrue="1">
      <formula>"$F$263=""P-CR"" and ""$S$264 &lt;&gt;""""Noted"""""""</formula>
    </cfRule>
  </conditionalFormatting>
  <conditionalFormatting sqref="G986">
    <cfRule type="expression" dxfId="8268" priority="7183" stopIfTrue="1">
      <formula>"$F$263=""P-CR"" and ""$S$264 &lt;&gt;""""Noted"""""""</formula>
    </cfRule>
  </conditionalFormatting>
  <conditionalFormatting sqref="G1180">
    <cfRule type="expression" dxfId="8267" priority="7182" stopIfTrue="1">
      <formula>"$F$263=""P-CR"" and ""$S$264 &lt;&gt;""""Noted"""""""</formula>
    </cfRule>
  </conditionalFormatting>
  <conditionalFormatting sqref="B1180">
    <cfRule type="cellIs" dxfId="8266" priority="7181" stopIfTrue="1" operator="equal">
      <formula>""</formula>
    </cfRule>
  </conditionalFormatting>
  <conditionalFormatting sqref="J1180:N1180">
    <cfRule type="cellIs" dxfId="8265" priority="7180" stopIfTrue="1" operator="equal">
      <formula>""</formula>
    </cfRule>
  </conditionalFormatting>
  <conditionalFormatting sqref="D1180">
    <cfRule type="cellIs" dxfId="8264" priority="7178" stopIfTrue="1" operator="equal">
      <formula>""</formula>
    </cfRule>
    <cfRule type="cellIs" dxfId="8263" priority="7179" stopIfTrue="1" operator="between">
      <formula>"10.7.1"</formula>
      <formula>"10.7.5"</formula>
    </cfRule>
  </conditionalFormatting>
  <conditionalFormatting sqref="G1180">
    <cfRule type="cellIs" dxfId="8262" priority="7175" stopIfTrue="1" operator="equal">
      <formula>"LS IN"</formula>
    </cfRule>
    <cfRule type="cellIs" dxfId="8261" priority="7176" stopIfTrue="1" operator="equal">
      <formula>"LS OUT"</formula>
    </cfRule>
    <cfRule type="cellIs" dxfId="8260" priority="7177" stopIfTrue="1" operator="equal">
      <formula>"CR"</formula>
    </cfRule>
  </conditionalFormatting>
  <conditionalFormatting sqref="G1180">
    <cfRule type="expression" dxfId="8259" priority="7174" stopIfTrue="1">
      <formula>"$F$263=""P-CR"" and ""$S$264 &lt;&gt;""""Noted"""""""</formula>
    </cfRule>
  </conditionalFormatting>
  <conditionalFormatting sqref="G1180">
    <cfRule type="expression" dxfId="8258" priority="7173" stopIfTrue="1">
      <formula>"$F$263=""P-CR"" and ""$S$264 &lt;&gt;""""Noted"""""""</formula>
    </cfRule>
  </conditionalFormatting>
  <conditionalFormatting sqref="G1180">
    <cfRule type="expression" dxfId="8257" priority="7172" stopIfTrue="1">
      <formula>"$F$263=""P-CR"" and ""$S$264 &lt;&gt;""""Noted"""""""</formula>
    </cfRule>
  </conditionalFormatting>
  <conditionalFormatting sqref="G1180">
    <cfRule type="expression" dxfId="8256" priority="7171" stopIfTrue="1">
      <formula>"$F$263=""P-CR"" and ""$S$264 &lt;&gt;""""Noted"""""""</formula>
    </cfRule>
  </conditionalFormatting>
  <conditionalFormatting sqref="G1180">
    <cfRule type="expression" dxfId="8255" priority="7170" stopIfTrue="1">
      <formula>"$F$263=""P-CR"" and ""$S$264 &lt;&gt;""""Noted"""""""</formula>
    </cfRule>
  </conditionalFormatting>
  <conditionalFormatting sqref="G1181">
    <cfRule type="expression" dxfId="8254" priority="7169" stopIfTrue="1">
      <formula>"$F$263=""P-CR"" and ""$S$264 &lt;&gt;""""Noted"""""""</formula>
    </cfRule>
  </conditionalFormatting>
  <conditionalFormatting sqref="G1181">
    <cfRule type="expression" dxfId="8253" priority="7168" stopIfTrue="1">
      <formula>"$F$263=""P-CR"" and ""$S$264 &lt;&gt;""""Noted"""""""</formula>
    </cfRule>
  </conditionalFormatting>
  <conditionalFormatting sqref="G1181">
    <cfRule type="expression" dxfId="8252" priority="7167" stopIfTrue="1">
      <formula>"$F$263=""P-CR"" and ""$S$264 &lt;&gt;""""Noted"""""""</formula>
    </cfRule>
  </conditionalFormatting>
  <conditionalFormatting sqref="G1181">
    <cfRule type="expression" dxfId="8251" priority="7166" stopIfTrue="1">
      <formula>"$F$263=""P-CR"" and ""$S$264 &lt;&gt;""""Noted"""""""</formula>
    </cfRule>
  </conditionalFormatting>
  <conditionalFormatting sqref="G1181">
    <cfRule type="expression" dxfId="8250" priority="7165" stopIfTrue="1">
      <formula>"$F$263=""P-CR"" and ""$S$264 &lt;&gt;""""Noted"""""""</formula>
    </cfRule>
  </conditionalFormatting>
  <conditionalFormatting sqref="G1181">
    <cfRule type="expression" dxfId="8249" priority="7164" stopIfTrue="1">
      <formula>"$F$263=""P-CR"" and ""$S$264 &lt;&gt;""""Noted"""""""</formula>
    </cfRule>
  </conditionalFormatting>
  <conditionalFormatting sqref="G1182">
    <cfRule type="expression" dxfId="8248" priority="7163" stopIfTrue="1">
      <formula>"$F$263=""P-CR"" and ""$S$264 &lt;&gt;""""Noted"""""""</formula>
    </cfRule>
  </conditionalFormatting>
  <conditionalFormatting sqref="G1182">
    <cfRule type="expression" dxfId="8247" priority="7162" stopIfTrue="1">
      <formula>"$F$263=""P-CR"" and ""$S$264 &lt;&gt;""""Noted"""""""</formula>
    </cfRule>
  </conditionalFormatting>
  <conditionalFormatting sqref="G1182">
    <cfRule type="expression" dxfId="8246" priority="7161" stopIfTrue="1">
      <formula>"$F$263=""P-CR"" and ""$S$264 &lt;&gt;""""Noted"""""""</formula>
    </cfRule>
  </conditionalFormatting>
  <conditionalFormatting sqref="G1182">
    <cfRule type="expression" dxfId="8245" priority="7160" stopIfTrue="1">
      <formula>"$F$263=""P-CR"" and ""$S$264 &lt;&gt;""""Noted"""""""</formula>
    </cfRule>
  </conditionalFormatting>
  <conditionalFormatting sqref="G1182">
    <cfRule type="expression" dxfId="8244" priority="7159" stopIfTrue="1">
      <formula>"$F$263=""P-CR"" and ""$S$264 &lt;&gt;""""Noted"""""""</formula>
    </cfRule>
  </conditionalFormatting>
  <conditionalFormatting sqref="G1182">
    <cfRule type="expression" dxfId="8243" priority="7158" stopIfTrue="1">
      <formula>"$F$263=""P-CR"" and ""$S$264 &lt;&gt;""""Noted"""""""</formula>
    </cfRule>
  </conditionalFormatting>
  <conditionalFormatting sqref="G1183">
    <cfRule type="expression" dxfId="8242" priority="7157" stopIfTrue="1">
      <formula>"$F$263=""P-CR"" and ""$S$264 &lt;&gt;""""Noted"""""""</formula>
    </cfRule>
  </conditionalFormatting>
  <conditionalFormatting sqref="G1183">
    <cfRule type="expression" dxfId="8241" priority="7156" stopIfTrue="1">
      <formula>"$F$263=""P-CR"" and ""$S$264 &lt;&gt;""""Noted"""""""</formula>
    </cfRule>
  </conditionalFormatting>
  <conditionalFormatting sqref="G1183">
    <cfRule type="expression" dxfId="8240" priority="7155" stopIfTrue="1">
      <formula>"$F$263=""P-CR"" and ""$S$264 &lt;&gt;""""Noted"""""""</formula>
    </cfRule>
  </conditionalFormatting>
  <conditionalFormatting sqref="G1183">
    <cfRule type="expression" dxfId="8239" priority="7154" stopIfTrue="1">
      <formula>"$F$263=""P-CR"" and ""$S$264 &lt;&gt;""""Noted"""""""</formula>
    </cfRule>
  </conditionalFormatting>
  <conditionalFormatting sqref="B1183">
    <cfRule type="cellIs" dxfId="8238" priority="7153" stopIfTrue="1" operator="equal">
      <formula>""</formula>
    </cfRule>
  </conditionalFormatting>
  <conditionalFormatting sqref="J1183:N1183">
    <cfRule type="cellIs" dxfId="8237" priority="7152" stopIfTrue="1" operator="equal">
      <formula>""</formula>
    </cfRule>
  </conditionalFormatting>
  <conditionalFormatting sqref="D1183">
    <cfRule type="cellIs" dxfId="8236" priority="7150" stopIfTrue="1" operator="equal">
      <formula>""</formula>
    </cfRule>
    <cfRule type="cellIs" dxfId="8235" priority="7151" stopIfTrue="1" operator="between">
      <formula>"10.7.1"</formula>
      <formula>"10.7.5"</formula>
    </cfRule>
  </conditionalFormatting>
  <conditionalFormatting sqref="G1183">
    <cfRule type="cellIs" dxfId="8234" priority="7147" stopIfTrue="1" operator="equal">
      <formula>"LS IN"</formula>
    </cfRule>
    <cfRule type="cellIs" dxfId="8233" priority="7148" stopIfTrue="1" operator="equal">
      <formula>"LS OUT"</formula>
    </cfRule>
    <cfRule type="cellIs" dxfId="8232" priority="7149" stopIfTrue="1" operator="equal">
      <formula>"CR"</formula>
    </cfRule>
  </conditionalFormatting>
  <conditionalFormatting sqref="G1183">
    <cfRule type="expression" dxfId="8231" priority="7146" stopIfTrue="1">
      <formula>"$F$263=""P-CR"" and ""$S$264 &lt;&gt;""""Noted"""""""</formula>
    </cfRule>
  </conditionalFormatting>
  <conditionalFormatting sqref="G1183">
    <cfRule type="expression" dxfId="8230" priority="7145" stopIfTrue="1">
      <formula>"$F$263=""P-CR"" and ""$S$264 &lt;&gt;""""Noted"""""""</formula>
    </cfRule>
  </conditionalFormatting>
  <conditionalFormatting sqref="G1184">
    <cfRule type="expression" dxfId="8229" priority="7144" stopIfTrue="1">
      <formula>"$F$263=""P-CR"" and ""$S$264 &lt;&gt;""""Noted"""""""</formula>
    </cfRule>
  </conditionalFormatting>
  <conditionalFormatting sqref="D1184">
    <cfRule type="cellIs" dxfId="8228" priority="7142" stopIfTrue="1" operator="equal">
      <formula>""</formula>
    </cfRule>
    <cfRule type="cellIs" dxfId="8227" priority="7143" stopIfTrue="1" operator="between">
      <formula>"10.7.1"</formula>
      <formula>"10.7.5"</formula>
    </cfRule>
  </conditionalFormatting>
  <conditionalFormatting sqref="G1185">
    <cfRule type="expression" dxfId="8226" priority="7141" stopIfTrue="1">
      <formula>"$F$263=""P-CR"" and ""$S$264 &lt;&gt;""""Noted"""""""</formula>
    </cfRule>
  </conditionalFormatting>
  <conditionalFormatting sqref="G1185">
    <cfRule type="expression" dxfId="8225" priority="7140" stopIfTrue="1">
      <formula>"$F$263=""P-CR"" and ""$S$264 &lt;&gt;""""Noted"""""""</formula>
    </cfRule>
  </conditionalFormatting>
  <conditionalFormatting sqref="G1185">
    <cfRule type="expression" dxfId="8224" priority="7139" stopIfTrue="1">
      <formula>"$F$263=""P-CR"" and ""$S$264 &lt;&gt;""""Noted"""""""</formula>
    </cfRule>
  </conditionalFormatting>
  <conditionalFormatting sqref="G1185">
    <cfRule type="expression" dxfId="8223" priority="7138" stopIfTrue="1">
      <formula>"$F$263=""P-CR"" and ""$S$264 &lt;&gt;""""Noted"""""""</formula>
    </cfRule>
  </conditionalFormatting>
  <conditionalFormatting sqref="G1185">
    <cfRule type="expression" dxfId="8222" priority="7137" stopIfTrue="1">
      <formula>"$F$263=""P-CR"" and ""$S$264 &lt;&gt;""""Noted"""""""</formula>
    </cfRule>
  </conditionalFormatting>
  <conditionalFormatting sqref="G1186">
    <cfRule type="expression" dxfId="8221" priority="7136" stopIfTrue="1">
      <formula>"$F$263=""P-CR"" and ""$S$264 &lt;&gt;""""Noted"""""""</formula>
    </cfRule>
  </conditionalFormatting>
  <conditionalFormatting sqref="B1186">
    <cfRule type="cellIs" dxfId="8220" priority="7135" stopIfTrue="1" operator="equal">
      <formula>""</formula>
    </cfRule>
  </conditionalFormatting>
  <conditionalFormatting sqref="J1186:N1186">
    <cfRule type="cellIs" dxfId="8219" priority="7134" stopIfTrue="1" operator="equal">
      <formula>""</formula>
    </cfRule>
  </conditionalFormatting>
  <conditionalFormatting sqref="D1186">
    <cfRule type="cellIs" dxfId="8218" priority="7132" stopIfTrue="1" operator="equal">
      <formula>""</formula>
    </cfRule>
    <cfRule type="cellIs" dxfId="8217" priority="7133" stopIfTrue="1" operator="between">
      <formula>"10.7.1"</formula>
      <formula>"10.7.5"</formula>
    </cfRule>
  </conditionalFormatting>
  <conditionalFormatting sqref="G1186">
    <cfRule type="cellIs" dxfId="8216" priority="7129" stopIfTrue="1" operator="equal">
      <formula>"LS IN"</formula>
    </cfRule>
    <cfRule type="cellIs" dxfId="8215" priority="7130" stopIfTrue="1" operator="equal">
      <formula>"LS OUT"</formula>
    </cfRule>
    <cfRule type="cellIs" dxfId="8214" priority="7131" stopIfTrue="1" operator="equal">
      <formula>"CR"</formula>
    </cfRule>
  </conditionalFormatting>
  <conditionalFormatting sqref="G1186">
    <cfRule type="expression" dxfId="8213" priority="7128" stopIfTrue="1">
      <formula>"$F$263=""P-CR"" and ""$S$264 &lt;&gt;""""Noted"""""""</formula>
    </cfRule>
  </conditionalFormatting>
  <conditionalFormatting sqref="G1186">
    <cfRule type="expression" dxfId="8212" priority="7127" stopIfTrue="1">
      <formula>"$F$263=""P-CR"" and ""$S$264 &lt;&gt;""""Noted"""""""</formula>
    </cfRule>
  </conditionalFormatting>
  <conditionalFormatting sqref="G1186">
    <cfRule type="expression" dxfId="8211" priority="7126" stopIfTrue="1">
      <formula>"$F$263=""P-CR"" and ""$S$264 &lt;&gt;""""Noted"""""""</formula>
    </cfRule>
  </conditionalFormatting>
  <conditionalFormatting sqref="G1186">
    <cfRule type="expression" dxfId="8210" priority="7125" stopIfTrue="1">
      <formula>"$F$263=""P-CR"" and ""$S$264 &lt;&gt;""""Noted"""""""</formula>
    </cfRule>
  </conditionalFormatting>
  <conditionalFormatting sqref="G1186">
    <cfRule type="expression" dxfId="8209" priority="7124" stopIfTrue="1">
      <formula>"$F$263=""P-CR"" and ""$S$264 &lt;&gt;""""Noted"""""""</formula>
    </cfRule>
  </conditionalFormatting>
  <conditionalFormatting sqref="G988">
    <cfRule type="expression" dxfId="8208" priority="7123" stopIfTrue="1">
      <formula>"$F$263=""P-CR"" and ""$S$264 &lt;&gt;""""Noted"""""""</formula>
    </cfRule>
  </conditionalFormatting>
  <conditionalFormatting sqref="G988">
    <cfRule type="expression" dxfId="8207" priority="7122" stopIfTrue="1">
      <formula>"$F$263=""P-CR"" and ""$S$264 &lt;&gt;""""Noted"""""""</formula>
    </cfRule>
  </conditionalFormatting>
  <conditionalFormatting sqref="G988">
    <cfRule type="expression" dxfId="8206" priority="7121" stopIfTrue="1">
      <formula>"$F$263=""P-CR"" and ""$S$264 &lt;&gt;""""Noted"""""""</formula>
    </cfRule>
  </conditionalFormatting>
  <conditionalFormatting sqref="G987">
    <cfRule type="expression" dxfId="8205" priority="7120" stopIfTrue="1">
      <formula>"$F$263=""P-CR"" and ""$S$264 &lt;&gt;""""Noted"""""""</formula>
    </cfRule>
  </conditionalFormatting>
  <conditionalFormatting sqref="G987">
    <cfRule type="expression" dxfId="8204" priority="7119" stopIfTrue="1">
      <formula>"$F$263=""P-CR"" and ""$S$264 &lt;&gt;""""Noted"""""""</formula>
    </cfRule>
  </conditionalFormatting>
  <conditionalFormatting sqref="G987">
    <cfRule type="expression" dxfId="8203" priority="7118" stopIfTrue="1">
      <formula>"$F$263=""P-CR"" and ""$S$264 &lt;&gt;""""Noted"""""""</formula>
    </cfRule>
  </conditionalFormatting>
  <conditionalFormatting sqref="G987">
    <cfRule type="expression" dxfId="8202" priority="7117" stopIfTrue="1">
      <formula>"$F$263=""P-CR"" and ""$S$264 &lt;&gt;""""Noted"""""""</formula>
    </cfRule>
  </conditionalFormatting>
  <conditionalFormatting sqref="G987">
    <cfRule type="expression" dxfId="8201" priority="7116" stopIfTrue="1">
      <formula>"$F$263=""P-CR"" and ""$S$264 &lt;&gt;""""Noted"""""""</formula>
    </cfRule>
  </conditionalFormatting>
  <conditionalFormatting sqref="G987">
    <cfRule type="expression" dxfId="8200" priority="7115" stopIfTrue="1">
      <formula>"$F$263=""P-CR"" and ""$S$264 &lt;&gt;""""Noted"""""""</formula>
    </cfRule>
  </conditionalFormatting>
  <conditionalFormatting sqref="G989">
    <cfRule type="expression" dxfId="8199" priority="7114" stopIfTrue="1">
      <formula>"$F$263=""P-CR"" and ""$S$264 &lt;&gt;""""Noted"""""""</formula>
    </cfRule>
  </conditionalFormatting>
  <conditionalFormatting sqref="B989">
    <cfRule type="cellIs" dxfId="8198" priority="7113" stopIfTrue="1" operator="equal">
      <formula>""</formula>
    </cfRule>
  </conditionalFormatting>
  <conditionalFormatting sqref="J989:N989">
    <cfRule type="cellIs" dxfId="8197" priority="7112" stopIfTrue="1" operator="equal">
      <formula>""</formula>
    </cfRule>
  </conditionalFormatting>
  <conditionalFormatting sqref="D989">
    <cfRule type="cellIs" dxfId="8196" priority="7110" stopIfTrue="1" operator="equal">
      <formula>""</formula>
    </cfRule>
    <cfRule type="cellIs" dxfId="8195" priority="7111" stopIfTrue="1" operator="between">
      <formula>"10.7.1"</formula>
      <formula>"10.7.5"</formula>
    </cfRule>
  </conditionalFormatting>
  <conditionalFormatting sqref="G989">
    <cfRule type="cellIs" dxfId="8194" priority="7107" stopIfTrue="1" operator="equal">
      <formula>"LS IN"</formula>
    </cfRule>
    <cfRule type="cellIs" dxfId="8193" priority="7108" stopIfTrue="1" operator="equal">
      <formula>"LS OUT"</formula>
    </cfRule>
    <cfRule type="cellIs" dxfId="8192" priority="7109" stopIfTrue="1" operator="equal">
      <formula>"CR"</formula>
    </cfRule>
  </conditionalFormatting>
  <conditionalFormatting sqref="G989">
    <cfRule type="expression" dxfId="8191" priority="7106" stopIfTrue="1">
      <formula>"$F$263=""P-CR"" and ""$S$264 &lt;&gt;""""Noted"""""""</formula>
    </cfRule>
  </conditionalFormatting>
  <conditionalFormatting sqref="G989">
    <cfRule type="expression" dxfId="8190" priority="7105" stopIfTrue="1">
      <formula>"$F$263=""P-CR"" and ""$S$264 &lt;&gt;""""Noted"""""""</formula>
    </cfRule>
  </conditionalFormatting>
  <conditionalFormatting sqref="G874">
    <cfRule type="expression" dxfId="8189" priority="7104" stopIfTrue="1">
      <formula>"$F$263=""P-CR"" and ""$S$264 &lt;&gt;""""Noted"""""""</formula>
    </cfRule>
  </conditionalFormatting>
  <conditionalFormatting sqref="G874">
    <cfRule type="expression" dxfId="8188" priority="7103" stopIfTrue="1">
      <formula>"$F$263=""P-CR"" and ""$S$264 &lt;&gt;""""Noted"""""""</formula>
    </cfRule>
  </conditionalFormatting>
  <conditionalFormatting sqref="G874">
    <cfRule type="expression" dxfId="8187" priority="7102" stopIfTrue="1">
      <formula>"$F$263=""P-CR"" and ""$S$264 &lt;&gt;""""Noted"""""""</formula>
    </cfRule>
  </conditionalFormatting>
  <conditionalFormatting sqref="B874">
    <cfRule type="cellIs" dxfId="8186" priority="7101" stopIfTrue="1" operator="equal">
      <formula>""</formula>
    </cfRule>
  </conditionalFormatting>
  <conditionalFormatting sqref="J874:N874">
    <cfRule type="cellIs" dxfId="8185" priority="7100" stopIfTrue="1" operator="equal">
      <formula>""</formula>
    </cfRule>
  </conditionalFormatting>
  <conditionalFormatting sqref="D874">
    <cfRule type="cellIs" dxfId="8184" priority="7098" stopIfTrue="1" operator="equal">
      <formula>""</formula>
    </cfRule>
    <cfRule type="cellIs" dxfId="8183" priority="7099" stopIfTrue="1" operator="between">
      <formula>"10.7.1"</formula>
      <formula>"10.7.5"</formula>
    </cfRule>
  </conditionalFormatting>
  <conditionalFormatting sqref="G874">
    <cfRule type="cellIs" dxfId="8182" priority="7095" stopIfTrue="1" operator="equal">
      <formula>"LS IN"</formula>
    </cfRule>
    <cfRule type="cellIs" dxfId="8181" priority="7096" stopIfTrue="1" operator="equal">
      <formula>"LS OUT"</formula>
    </cfRule>
    <cfRule type="cellIs" dxfId="8180" priority="7097" stopIfTrue="1" operator="equal">
      <formula>"CR"</formula>
    </cfRule>
  </conditionalFormatting>
  <conditionalFormatting sqref="G874">
    <cfRule type="expression" dxfId="8179" priority="7094" stopIfTrue="1">
      <formula>"$F$263=""P-CR"" and ""$S$264 &lt;&gt;""""Noted"""""""</formula>
    </cfRule>
  </conditionalFormatting>
  <conditionalFormatting sqref="G874">
    <cfRule type="expression" dxfId="8178" priority="7093" stopIfTrue="1">
      <formula>"$F$263=""P-CR"" and ""$S$264 &lt;&gt;""""Noted"""""""</formula>
    </cfRule>
  </conditionalFormatting>
  <conditionalFormatting sqref="G869">
    <cfRule type="expression" dxfId="8177" priority="7092" stopIfTrue="1">
      <formula>"$F$263=""P-CR"" and ""$S$264 &lt;&gt;""""Noted"""""""</formula>
    </cfRule>
  </conditionalFormatting>
  <conditionalFormatting sqref="G869">
    <cfRule type="expression" dxfId="8176" priority="7091" stopIfTrue="1">
      <formula>"$F$263=""P-CR"" and ""$S$264 &lt;&gt;""""Noted"""""""</formula>
    </cfRule>
  </conditionalFormatting>
  <conditionalFormatting sqref="G869">
    <cfRule type="expression" dxfId="8175" priority="7090" stopIfTrue="1">
      <formula>"$F$263=""P-CR"" and ""$S$264 &lt;&gt;""""Noted"""""""</formula>
    </cfRule>
  </conditionalFormatting>
  <conditionalFormatting sqref="G870">
    <cfRule type="expression" dxfId="8174" priority="7089" stopIfTrue="1">
      <formula>"$F$263=""P-CR"" and ""$S$264 &lt;&gt;""""Noted"""""""</formula>
    </cfRule>
  </conditionalFormatting>
  <conditionalFormatting sqref="G870">
    <cfRule type="expression" dxfId="8173" priority="7088" stopIfTrue="1">
      <formula>"$F$263=""P-CR"" and ""$S$264 &lt;&gt;""""Noted"""""""</formula>
    </cfRule>
  </conditionalFormatting>
  <conditionalFormatting sqref="G870">
    <cfRule type="expression" dxfId="8172" priority="7087" stopIfTrue="1">
      <formula>"$F$263=""P-CR"" and ""$S$264 &lt;&gt;""""Noted"""""""</formula>
    </cfRule>
  </conditionalFormatting>
  <conditionalFormatting sqref="G871">
    <cfRule type="expression" dxfId="8171" priority="7086" stopIfTrue="1">
      <formula>"$F$263=""P-CR"" and ""$S$264 &lt;&gt;""""Noted"""""""</formula>
    </cfRule>
  </conditionalFormatting>
  <conditionalFormatting sqref="G871">
    <cfRule type="expression" dxfId="8170" priority="7085" stopIfTrue="1">
      <formula>"$F$263=""P-CR"" and ""$S$264 &lt;&gt;""""Noted"""""""</formula>
    </cfRule>
  </conditionalFormatting>
  <conditionalFormatting sqref="G875">
    <cfRule type="expression" dxfId="8169" priority="7084" stopIfTrue="1">
      <formula>"$F$263=""P-CR"" and ""$S$264 &lt;&gt;""""Noted"""""""</formula>
    </cfRule>
  </conditionalFormatting>
  <conditionalFormatting sqref="G875">
    <cfRule type="expression" dxfId="8168" priority="7083" stopIfTrue="1">
      <formula>"$F$263=""P-CR"" and ""$S$264 &lt;&gt;""""Noted"""""""</formula>
    </cfRule>
  </conditionalFormatting>
  <conditionalFormatting sqref="G875">
    <cfRule type="expression" dxfId="8167" priority="7082" stopIfTrue="1">
      <formula>"$F$263=""P-CR"" and ""$S$264 &lt;&gt;""""Noted"""""""</formula>
    </cfRule>
  </conditionalFormatting>
  <conditionalFormatting sqref="G876">
    <cfRule type="expression" dxfId="8166" priority="7081" stopIfTrue="1">
      <formula>"$F$263=""P-CR"" and ""$S$264 &lt;&gt;""""Noted"""""""</formula>
    </cfRule>
  </conditionalFormatting>
  <conditionalFormatting sqref="G876">
    <cfRule type="expression" dxfId="8165" priority="7080" stopIfTrue="1">
      <formula>"$F$263=""P-CR"" and ""$S$264 &lt;&gt;""""Noted"""""""</formula>
    </cfRule>
  </conditionalFormatting>
  <conditionalFormatting sqref="G876">
    <cfRule type="expression" dxfId="8164" priority="7079" stopIfTrue="1">
      <formula>"$F$263=""P-CR"" and ""$S$264 &lt;&gt;""""Noted"""""""</formula>
    </cfRule>
  </conditionalFormatting>
  <conditionalFormatting sqref="G877">
    <cfRule type="expression" dxfId="8163" priority="7078" stopIfTrue="1">
      <formula>"$F$263=""P-CR"" and ""$S$264 &lt;&gt;""""Noted"""""""</formula>
    </cfRule>
  </conditionalFormatting>
  <conditionalFormatting sqref="G877">
    <cfRule type="expression" dxfId="8162" priority="7077" stopIfTrue="1">
      <formula>"$F$263=""P-CR"" and ""$S$264 &lt;&gt;""""Noted"""""""</formula>
    </cfRule>
  </conditionalFormatting>
  <conditionalFormatting sqref="G877">
    <cfRule type="expression" dxfId="8161" priority="7076" stopIfTrue="1">
      <formula>"$F$263=""P-CR"" and ""$S$264 &lt;&gt;""""Noted"""""""</formula>
    </cfRule>
  </conditionalFormatting>
  <conditionalFormatting sqref="G878">
    <cfRule type="expression" dxfId="8160" priority="7075" stopIfTrue="1">
      <formula>"$F$263=""P-CR"" and ""$S$264 &lt;&gt;""""Noted"""""""</formula>
    </cfRule>
  </conditionalFormatting>
  <conditionalFormatting sqref="G878">
    <cfRule type="expression" dxfId="8159" priority="7074" stopIfTrue="1">
      <formula>"$F$263=""P-CR"" and ""$S$264 &lt;&gt;""""Noted"""""""</formula>
    </cfRule>
  </conditionalFormatting>
  <conditionalFormatting sqref="B878">
    <cfRule type="cellIs" dxfId="8158" priority="7073" stopIfTrue="1" operator="equal">
      <formula>""</formula>
    </cfRule>
  </conditionalFormatting>
  <conditionalFormatting sqref="J878:N878">
    <cfRule type="cellIs" dxfId="8157" priority="7072" stopIfTrue="1" operator="equal">
      <formula>""</formula>
    </cfRule>
  </conditionalFormatting>
  <conditionalFormatting sqref="D878">
    <cfRule type="cellIs" dxfId="8156" priority="7070" stopIfTrue="1" operator="equal">
      <formula>""</formula>
    </cfRule>
    <cfRule type="cellIs" dxfId="8155" priority="7071" stopIfTrue="1" operator="between">
      <formula>"10.7.1"</formula>
      <formula>"10.7.5"</formula>
    </cfRule>
  </conditionalFormatting>
  <conditionalFormatting sqref="G878">
    <cfRule type="cellIs" dxfId="8154" priority="7067" stopIfTrue="1" operator="equal">
      <formula>"LS IN"</formula>
    </cfRule>
    <cfRule type="cellIs" dxfId="8153" priority="7068" stopIfTrue="1" operator="equal">
      <formula>"LS OUT"</formula>
    </cfRule>
    <cfRule type="cellIs" dxfId="8152" priority="7069" stopIfTrue="1" operator="equal">
      <formula>"CR"</formula>
    </cfRule>
  </conditionalFormatting>
  <conditionalFormatting sqref="G878">
    <cfRule type="expression" dxfId="8151" priority="7066" stopIfTrue="1">
      <formula>"$F$263=""P-CR"" and ""$S$264 &lt;&gt;""""Noted"""""""</formula>
    </cfRule>
  </conditionalFormatting>
  <conditionalFormatting sqref="G878">
    <cfRule type="expression" dxfId="8150" priority="7065" stopIfTrue="1">
      <formula>"$F$263=""P-CR"" and ""$S$264 &lt;&gt;""""Noted"""""""</formula>
    </cfRule>
  </conditionalFormatting>
  <conditionalFormatting sqref="G882">
    <cfRule type="expression" dxfId="8149" priority="7064" stopIfTrue="1">
      <formula>"$F$263=""P-CR"" and ""$S$264 &lt;&gt;""""Noted"""""""</formula>
    </cfRule>
  </conditionalFormatting>
  <conditionalFormatting sqref="G882">
    <cfRule type="expression" dxfId="8148" priority="7063" stopIfTrue="1">
      <formula>"$F$263=""P-CR"" and ""$S$264 &lt;&gt;""""Noted"""""""</formula>
    </cfRule>
  </conditionalFormatting>
  <conditionalFormatting sqref="B882">
    <cfRule type="cellIs" dxfId="8147" priority="7062" stopIfTrue="1" operator="equal">
      <formula>""</formula>
    </cfRule>
  </conditionalFormatting>
  <conditionalFormatting sqref="J882:N882">
    <cfRule type="cellIs" dxfId="8146" priority="7061" stopIfTrue="1" operator="equal">
      <formula>""</formula>
    </cfRule>
  </conditionalFormatting>
  <conditionalFormatting sqref="D882">
    <cfRule type="cellIs" dxfId="8145" priority="7059" stopIfTrue="1" operator="equal">
      <formula>""</formula>
    </cfRule>
    <cfRule type="cellIs" dxfId="8144" priority="7060" stopIfTrue="1" operator="between">
      <formula>"10.7.1"</formula>
      <formula>"10.7.5"</formula>
    </cfRule>
  </conditionalFormatting>
  <conditionalFormatting sqref="G882">
    <cfRule type="cellIs" dxfId="8143" priority="7056" stopIfTrue="1" operator="equal">
      <formula>"LS IN"</formula>
    </cfRule>
    <cfRule type="cellIs" dxfId="8142" priority="7057" stopIfTrue="1" operator="equal">
      <formula>"LS OUT"</formula>
    </cfRule>
    <cfRule type="cellIs" dxfId="8141" priority="7058" stopIfTrue="1" operator="equal">
      <formula>"CR"</formula>
    </cfRule>
  </conditionalFormatting>
  <conditionalFormatting sqref="G882">
    <cfRule type="expression" dxfId="8140" priority="7055" stopIfTrue="1">
      <formula>"$F$263=""P-CR"" and ""$S$264 &lt;&gt;""""Noted"""""""</formula>
    </cfRule>
  </conditionalFormatting>
  <conditionalFormatting sqref="G882">
    <cfRule type="expression" dxfId="8139" priority="7054" stopIfTrue="1">
      <formula>"$F$263=""P-CR"" and ""$S$264 &lt;&gt;""""Noted"""""""</formula>
    </cfRule>
  </conditionalFormatting>
  <conditionalFormatting sqref="G879">
    <cfRule type="expression" dxfId="8138" priority="7053" stopIfTrue="1">
      <formula>"$F$263=""P-CR"" and ""$S$264 &lt;&gt;""""Noted"""""""</formula>
    </cfRule>
  </conditionalFormatting>
  <conditionalFormatting sqref="G879">
    <cfRule type="expression" dxfId="8137" priority="7052" stopIfTrue="1">
      <formula>"$F$263=""P-CR"" and ""$S$264 &lt;&gt;""""Noted"""""""</formula>
    </cfRule>
  </conditionalFormatting>
  <conditionalFormatting sqref="G879">
    <cfRule type="expression" dxfId="8136" priority="7051" stopIfTrue="1">
      <formula>"$F$263=""P-CR"" and ""$S$264 &lt;&gt;""""Noted"""""""</formula>
    </cfRule>
  </conditionalFormatting>
  <conditionalFormatting sqref="G880">
    <cfRule type="expression" dxfId="8135" priority="7050" stopIfTrue="1">
      <formula>"$F$263=""P-CR"" and ""$S$264 &lt;&gt;""""Noted"""""""</formula>
    </cfRule>
  </conditionalFormatting>
  <conditionalFormatting sqref="G880">
    <cfRule type="expression" dxfId="8134" priority="7049" stopIfTrue="1">
      <formula>"$F$263=""P-CR"" and ""$S$264 &lt;&gt;""""Noted"""""""</formula>
    </cfRule>
  </conditionalFormatting>
  <conditionalFormatting sqref="B880">
    <cfRule type="cellIs" dxfId="8133" priority="7048" stopIfTrue="1" operator="equal">
      <formula>""</formula>
    </cfRule>
  </conditionalFormatting>
  <conditionalFormatting sqref="J880:N880">
    <cfRule type="cellIs" dxfId="8132" priority="7047" stopIfTrue="1" operator="equal">
      <formula>""</formula>
    </cfRule>
  </conditionalFormatting>
  <conditionalFormatting sqref="D880">
    <cfRule type="cellIs" dxfId="8131" priority="7045" stopIfTrue="1" operator="equal">
      <formula>""</formula>
    </cfRule>
    <cfRule type="cellIs" dxfId="8130" priority="7046" stopIfTrue="1" operator="between">
      <formula>"10.7.1"</formula>
      <formula>"10.7.5"</formula>
    </cfRule>
  </conditionalFormatting>
  <conditionalFormatting sqref="G880">
    <cfRule type="cellIs" dxfId="8129" priority="7042" stopIfTrue="1" operator="equal">
      <formula>"LS IN"</formula>
    </cfRule>
    <cfRule type="cellIs" dxfId="8128" priority="7043" stopIfTrue="1" operator="equal">
      <formula>"LS OUT"</formula>
    </cfRule>
    <cfRule type="cellIs" dxfId="8127" priority="7044" stopIfTrue="1" operator="equal">
      <formula>"CR"</formula>
    </cfRule>
  </conditionalFormatting>
  <conditionalFormatting sqref="G880">
    <cfRule type="expression" dxfId="8126" priority="7041" stopIfTrue="1">
      <formula>"$F$263=""P-CR"" and ""$S$264 &lt;&gt;""""Noted"""""""</formula>
    </cfRule>
  </conditionalFormatting>
  <conditionalFormatting sqref="G880">
    <cfRule type="expression" dxfId="8125" priority="7040" stopIfTrue="1">
      <formula>"$F$263=""P-CR"" and ""$S$264 &lt;&gt;""""Noted"""""""</formula>
    </cfRule>
  </conditionalFormatting>
  <conditionalFormatting sqref="G881">
    <cfRule type="expression" dxfId="8124" priority="7039" stopIfTrue="1">
      <formula>"$F$263=""P-CR"" and ""$S$264 &lt;&gt;""""Noted"""""""</formula>
    </cfRule>
  </conditionalFormatting>
  <conditionalFormatting sqref="G881">
    <cfRule type="expression" dxfId="8123" priority="7038" stopIfTrue="1">
      <formula>"$F$263=""P-CR"" and ""$S$264 &lt;&gt;""""Noted"""""""</formula>
    </cfRule>
  </conditionalFormatting>
  <conditionalFormatting sqref="G881">
    <cfRule type="expression" dxfId="8122" priority="7037" stopIfTrue="1">
      <formula>"$F$263=""P-CR"" and ""$S$264 &lt;&gt;""""Noted"""""""</formula>
    </cfRule>
  </conditionalFormatting>
  <conditionalFormatting sqref="G1188">
    <cfRule type="expression" dxfId="8121" priority="7036" stopIfTrue="1">
      <formula>"$F$263=""P-CR"" and ""$S$264 &lt;&gt;""""Noted"""""""</formula>
    </cfRule>
  </conditionalFormatting>
  <conditionalFormatting sqref="G1189">
    <cfRule type="expression" dxfId="8120" priority="7035" stopIfTrue="1">
      <formula>"$F$263=""P-CR"" and ""$S$264 &lt;&gt;""""Noted"""""""</formula>
    </cfRule>
  </conditionalFormatting>
  <conditionalFormatting sqref="G1189">
    <cfRule type="expression" dxfId="8119" priority="7034" stopIfTrue="1">
      <formula>"$F$263=""P-CR"" and ""$S$264 &lt;&gt;""""Noted"""""""</formula>
    </cfRule>
  </conditionalFormatting>
  <conditionalFormatting sqref="G1189">
    <cfRule type="expression" dxfId="8118" priority="7033" stopIfTrue="1">
      <formula>"$F$263=""P-CR"" and ""$S$264 &lt;&gt;""""Noted"""""""</formula>
    </cfRule>
  </conditionalFormatting>
  <conditionalFormatting sqref="G1189">
    <cfRule type="expression" dxfId="8117" priority="7032" stopIfTrue="1">
      <formula>"$F$263=""P-CR"" and ""$S$264 &lt;&gt;""""Noted"""""""</formula>
    </cfRule>
  </conditionalFormatting>
  <conditionalFormatting sqref="B1189">
    <cfRule type="cellIs" dxfId="8116" priority="7031" stopIfTrue="1" operator="equal">
      <formula>""</formula>
    </cfRule>
  </conditionalFormatting>
  <conditionalFormatting sqref="J1189:N1189">
    <cfRule type="cellIs" dxfId="8115" priority="7030" stopIfTrue="1" operator="equal">
      <formula>""</formula>
    </cfRule>
  </conditionalFormatting>
  <conditionalFormatting sqref="D1189">
    <cfRule type="cellIs" dxfId="8114" priority="7028" stopIfTrue="1" operator="equal">
      <formula>""</formula>
    </cfRule>
    <cfRule type="cellIs" dxfId="8113" priority="7029" stopIfTrue="1" operator="between">
      <formula>"10.7.1"</formula>
      <formula>"10.7.5"</formula>
    </cfRule>
  </conditionalFormatting>
  <conditionalFormatting sqref="G1189">
    <cfRule type="cellIs" dxfId="8112" priority="7025" stopIfTrue="1" operator="equal">
      <formula>"LS IN"</formula>
    </cfRule>
    <cfRule type="cellIs" dxfId="8111" priority="7026" stopIfTrue="1" operator="equal">
      <formula>"LS OUT"</formula>
    </cfRule>
    <cfRule type="cellIs" dxfId="8110" priority="7027" stopIfTrue="1" operator="equal">
      <formula>"CR"</formula>
    </cfRule>
  </conditionalFormatting>
  <conditionalFormatting sqref="G1189">
    <cfRule type="expression" dxfId="8109" priority="7024" stopIfTrue="1">
      <formula>"$F$263=""P-CR"" and ""$S$264 &lt;&gt;""""Noted"""""""</formula>
    </cfRule>
  </conditionalFormatting>
  <conditionalFormatting sqref="G1189">
    <cfRule type="expression" dxfId="8108" priority="7023" stopIfTrue="1">
      <formula>"$F$263=""P-CR"" and ""$S$264 &lt;&gt;""""Noted"""""""</formula>
    </cfRule>
  </conditionalFormatting>
  <conditionalFormatting sqref="G883">
    <cfRule type="expression" dxfId="8107" priority="7022" stopIfTrue="1">
      <formula>"$F$263=""P-CR"" and ""$S$264 &lt;&gt;""""Noted"""""""</formula>
    </cfRule>
  </conditionalFormatting>
  <conditionalFormatting sqref="G883">
    <cfRule type="expression" dxfId="8106" priority="7021" stopIfTrue="1">
      <formula>"$F$263=""P-CR"" and ""$S$264 &lt;&gt;""""Noted"""""""</formula>
    </cfRule>
  </conditionalFormatting>
  <conditionalFormatting sqref="G886">
    <cfRule type="expression" dxfId="8105" priority="7020" stopIfTrue="1">
      <formula>"$F$263=""P-CR"" and ""$S$264 &lt;&gt;""""Noted"""""""</formula>
    </cfRule>
  </conditionalFormatting>
  <conditionalFormatting sqref="B886">
    <cfRule type="cellIs" dxfId="8104" priority="7019" stopIfTrue="1" operator="equal">
      <formula>""</formula>
    </cfRule>
  </conditionalFormatting>
  <conditionalFormatting sqref="J886:N886">
    <cfRule type="cellIs" dxfId="8103" priority="7018" stopIfTrue="1" operator="equal">
      <formula>""</formula>
    </cfRule>
  </conditionalFormatting>
  <conditionalFormatting sqref="D886">
    <cfRule type="cellIs" dxfId="8102" priority="7016" stopIfTrue="1" operator="equal">
      <formula>""</formula>
    </cfRule>
    <cfRule type="cellIs" dxfId="8101" priority="7017" stopIfTrue="1" operator="between">
      <formula>"10.7.1"</formula>
      <formula>"10.7.5"</formula>
    </cfRule>
  </conditionalFormatting>
  <conditionalFormatting sqref="G886">
    <cfRule type="cellIs" dxfId="8100" priority="7013" stopIfTrue="1" operator="equal">
      <formula>"LS IN"</formula>
    </cfRule>
    <cfRule type="cellIs" dxfId="8099" priority="7014" stopIfTrue="1" operator="equal">
      <formula>"LS OUT"</formula>
    </cfRule>
    <cfRule type="cellIs" dxfId="8098" priority="7015" stopIfTrue="1" operator="equal">
      <formula>"CR"</formula>
    </cfRule>
  </conditionalFormatting>
  <conditionalFormatting sqref="G886">
    <cfRule type="expression" dxfId="8097" priority="7012" stopIfTrue="1">
      <formula>"$F$263=""P-CR"" and ""$S$264 &lt;&gt;""""Noted"""""""</formula>
    </cfRule>
  </conditionalFormatting>
  <conditionalFormatting sqref="G886">
    <cfRule type="expression" dxfId="8096" priority="7011" stopIfTrue="1">
      <formula>"$F$263=""P-CR"" and ""$S$264 &lt;&gt;""""Noted"""""""</formula>
    </cfRule>
  </conditionalFormatting>
  <conditionalFormatting sqref="G886">
    <cfRule type="expression" dxfId="8095" priority="7010" stopIfTrue="1">
      <formula>"$F$263=""P-CR"" and ""$S$264 &lt;&gt;""""Noted"""""""</formula>
    </cfRule>
  </conditionalFormatting>
  <conditionalFormatting sqref="G1190">
    <cfRule type="expression" dxfId="8094" priority="7009" stopIfTrue="1">
      <formula>"$F$263=""P-CR"" and ""$S$264 &lt;&gt;""""Noted"""""""</formula>
    </cfRule>
  </conditionalFormatting>
  <conditionalFormatting sqref="G1190">
    <cfRule type="expression" dxfId="8093" priority="7008" stopIfTrue="1">
      <formula>"$F$263=""P-CR"" and ""$S$264 &lt;&gt;""""Noted"""""""</formula>
    </cfRule>
  </conditionalFormatting>
  <conditionalFormatting sqref="G1190">
    <cfRule type="expression" dxfId="8092" priority="7007" stopIfTrue="1">
      <formula>"$F$263=""P-CR"" and ""$S$264 &lt;&gt;""""Noted"""""""</formula>
    </cfRule>
  </conditionalFormatting>
  <conditionalFormatting sqref="G1190">
    <cfRule type="expression" dxfId="8091" priority="7006" stopIfTrue="1">
      <formula>"$F$263=""P-CR"" and ""$S$264 &lt;&gt;""""Noted"""""""</formula>
    </cfRule>
  </conditionalFormatting>
  <conditionalFormatting sqref="G1190">
    <cfRule type="expression" dxfId="8090" priority="7005" stopIfTrue="1">
      <formula>"$F$263=""P-CR"" and ""$S$264 &lt;&gt;""""Noted"""""""</formula>
    </cfRule>
  </conditionalFormatting>
  <conditionalFormatting sqref="G1190">
    <cfRule type="expression" dxfId="8089" priority="7004" stopIfTrue="1">
      <formula>"$F$263=""P-CR"" and ""$S$264 &lt;&gt;""""Noted"""""""</formula>
    </cfRule>
  </conditionalFormatting>
  <conditionalFormatting sqref="B1190">
    <cfRule type="cellIs" dxfId="8088" priority="7003" stopIfTrue="1" operator="equal">
      <formula>""</formula>
    </cfRule>
  </conditionalFormatting>
  <conditionalFormatting sqref="J1190:N1190">
    <cfRule type="cellIs" dxfId="8087" priority="7002" stopIfTrue="1" operator="equal">
      <formula>""</formula>
    </cfRule>
  </conditionalFormatting>
  <conditionalFormatting sqref="D1190">
    <cfRule type="cellIs" dxfId="8086" priority="7000" stopIfTrue="1" operator="equal">
      <formula>""</formula>
    </cfRule>
    <cfRule type="cellIs" dxfId="8085" priority="7001" stopIfTrue="1" operator="between">
      <formula>"10.7.1"</formula>
      <formula>"10.7.5"</formula>
    </cfRule>
  </conditionalFormatting>
  <conditionalFormatting sqref="G1190">
    <cfRule type="cellIs" dxfId="8084" priority="6997" stopIfTrue="1" operator="equal">
      <formula>"LS IN"</formula>
    </cfRule>
    <cfRule type="cellIs" dxfId="8083" priority="6998" stopIfTrue="1" operator="equal">
      <formula>"LS OUT"</formula>
    </cfRule>
    <cfRule type="cellIs" dxfId="8082" priority="6999" stopIfTrue="1" operator="equal">
      <formula>"CR"</formula>
    </cfRule>
  </conditionalFormatting>
  <conditionalFormatting sqref="G1190">
    <cfRule type="expression" dxfId="8081" priority="6996" stopIfTrue="1">
      <formula>"$F$263=""P-CR"" and ""$S$264 &lt;&gt;""""Noted"""""""</formula>
    </cfRule>
  </conditionalFormatting>
  <conditionalFormatting sqref="G884">
    <cfRule type="expression" dxfId="8080" priority="6995" stopIfTrue="1">
      <formula>"$F$263=""P-CR"" and ""$S$264 &lt;&gt;""""Noted"""""""</formula>
    </cfRule>
  </conditionalFormatting>
  <conditionalFormatting sqref="B1191">
    <cfRule type="cellIs" dxfId="8079" priority="6994" stopIfTrue="1" operator="equal">
      <formula>""</formula>
    </cfRule>
  </conditionalFormatting>
  <conditionalFormatting sqref="J1191:N1191">
    <cfRule type="cellIs" dxfId="8078" priority="6993" stopIfTrue="1" operator="equal">
      <formula>""</formula>
    </cfRule>
  </conditionalFormatting>
  <conditionalFormatting sqref="D1191">
    <cfRule type="cellIs" dxfId="8077" priority="6991" stopIfTrue="1" operator="equal">
      <formula>""</formula>
    </cfRule>
    <cfRule type="cellIs" dxfId="8076" priority="6992" stopIfTrue="1" operator="between">
      <formula>"10.7.1"</formula>
      <formula>"10.7.5"</formula>
    </cfRule>
  </conditionalFormatting>
  <conditionalFormatting sqref="G1191">
    <cfRule type="cellIs" dxfId="8075" priority="6988" stopIfTrue="1" operator="equal">
      <formula>"LS IN"</formula>
    </cfRule>
    <cfRule type="cellIs" dxfId="8074" priority="6989" stopIfTrue="1" operator="equal">
      <formula>"LS OUT"</formula>
    </cfRule>
    <cfRule type="cellIs" dxfId="8073" priority="6990" stopIfTrue="1" operator="equal">
      <formula>"CR"</formula>
    </cfRule>
  </conditionalFormatting>
  <conditionalFormatting sqref="G1191">
    <cfRule type="expression" dxfId="8072" priority="6987" stopIfTrue="1">
      <formula>"$F$263=""P-CR"" and ""$S$264 &lt;&gt;""""Noted"""""""</formula>
    </cfRule>
  </conditionalFormatting>
  <conditionalFormatting sqref="G1191">
    <cfRule type="expression" dxfId="8071" priority="6986" stopIfTrue="1">
      <formula>"$F$263=""P-CR"" and ""$S$264 &lt;&gt;""""Noted"""""""</formula>
    </cfRule>
  </conditionalFormatting>
  <conditionalFormatting sqref="G1192">
    <cfRule type="expression" dxfId="8070" priority="6985" stopIfTrue="1">
      <formula>"$F$263=""P-CR"" and ""$S$264 &lt;&gt;""""Noted"""""""</formula>
    </cfRule>
  </conditionalFormatting>
  <conditionalFormatting sqref="G885">
    <cfRule type="expression" dxfId="8069" priority="6984" stopIfTrue="1">
      <formula>"$F$263=""P-CR"" and ""$S$264 &lt;&gt;""""Noted"""""""</formula>
    </cfRule>
  </conditionalFormatting>
  <conditionalFormatting sqref="G885">
    <cfRule type="expression" dxfId="8068" priority="6983" stopIfTrue="1">
      <formula>"$F$263=""P-CR"" and ""$S$264 &lt;&gt;""""Noted"""""""</formula>
    </cfRule>
  </conditionalFormatting>
  <conditionalFormatting sqref="G885">
    <cfRule type="expression" dxfId="8067" priority="6982" stopIfTrue="1">
      <formula>"$F$263=""P-CR"" and ""$S$264 &lt;&gt;""""Noted"""""""</formula>
    </cfRule>
  </conditionalFormatting>
  <conditionalFormatting sqref="G885">
    <cfRule type="expression" dxfId="8066" priority="6981" stopIfTrue="1">
      <formula>"$F$263=""P-CR"" and ""$S$264 &lt;&gt;""""Noted"""""""</formula>
    </cfRule>
  </conditionalFormatting>
  <conditionalFormatting sqref="B1193">
    <cfRule type="cellIs" dxfId="8065" priority="6980" stopIfTrue="1" operator="equal">
      <formula>""</formula>
    </cfRule>
  </conditionalFormatting>
  <conditionalFormatting sqref="J1193:N1193">
    <cfRule type="cellIs" dxfId="8064" priority="6979" stopIfTrue="1" operator="equal">
      <formula>""</formula>
    </cfRule>
  </conditionalFormatting>
  <conditionalFormatting sqref="D1193">
    <cfRule type="cellIs" dxfId="8063" priority="6977" stopIfTrue="1" operator="equal">
      <formula>""</formula>
    </cfRule>
    <cfRule type="cellIs" dxfId="8062" priority="6978" stopIfTrue="1" operator="between">
      <formula>"10.7.1"</formula>
      <formula>"10.7.5"</formula>
    </cfRule>
  </conditionalFormatting>
  <conditionalFormatting sqref="G1193">
    <cfRule type="cellIs" dxfId="8061" priority="6974" stopIfTrue="1" operator="equal">
      <formula>"LS IN"</formula>
    </cfRule>
    <cfRule type="cellIs" dxfId="8060" priority="6975" stopIfTrue="1" operator="equal">
      <formula>"LS OUT"</formula>
    </cfRule>
    <cfRule type="cellIs" dxfId="8059" priority="6976" stopIfTrue="1" operator="equal">
      <formula>"CR"</formula>
    </cfRule>
  </conditionalFormatting>
  <conditionalFormatting sqref="G1193">
    <cfRule type="expression" dxfId="8058" priority="6973" stopIfTrue="1">
      <formula>"$F$263=""P-CR"" and ""$S$264 &lt;&gt;""""Noted"""""""</formula>
    </cfRule>
  </conditionalFormatting>
  <conditionalFormatting sqref="G1193">
    <cfRule type="expression" dxfId="8057" priority="6972" stopIfTrue="1">
      <formula>"$F$263=""P-CR"" and ""$S$264 &lt;&gt;""""Noted"""""""</formula>
    </cfRule>
  </conditionalFormatting>
  <conditionalFormatting sqref="G1193">
    <cfRule type="expression" dxfId="8056" priority="6971" stopIfTrue="1">
      <formula>"$F$263=""P-CR"" and ""$S$264 &lt;&gt;""""Noted"""""""</formula>
    </cfRule>
  </conditionalFormatting>
  <conditionalFormatting sqref="G1193">
    <cfRule type="expression" dxfId="8055" priority="6970" stopIfTrue="1">
      <formula>"$F$263=""P-CR"" and ""$S$264 &lt;&gt;""""Noted"""""""</formula>
    </cfRule>
  </conditionalFormatting>
  <conditionalFormatting sqref="G1193">
    <cfRule type="expression" dxfId="8054" priority="6969" stopIfTrue="1">
      <formula>"$F$263=""P-CR"" and ""$S$264 &lt;&gt;""""Noted"""""""</formula>
    </cfRule>
  </conditionalFormatting>
  <conditionalFormatting sqref="G1193">
    <cfRule type="expression" dxfId="8053" priority="6968" stopIfTrue="1">
      <formula>"$F$263=""P-CR"" and ""$S$264 &lt;&gt;""""Noted"""""""</formula>
    </cfRule>
  </conditionalFormatting>
  <conditionalFormatting sqref="G1193">
    <cfRule type="expression" dxfId="8052" priority="6967" stopIfTrue="1">
      <formula>"$F$263=""P-CR"" and ""$S$264 &lt;&gt;""""Noted"""""""</formula>
    </cfRule>
  </conditionalFormatting>
  <conditionalFormatting sqref="G1194">
    <cfRule type="expression" dxfId="8051" priority="6966" stopIfTrue="1">
      <formula>"$F$263=""P-CR"" and ""$S$264 &lt;&gt;""""Noted"""""""</formula>
    </cfRule>
  </conditionalFormatting>
  <conditionalFormatting sqref="G1195">
    <cfRule type="expression" dxfId="8050" priority="6965" stopIfTrue="1">
      <formula>"$F$263=""P-CR"" and ""$S$264 &lt;&gt;""""Noted"""""""</formula>
    </cfRule>
  </conditionalFormatting>
  <conditionalFormatting sqref="G1196">
    <cfRule type="expression" dxfId="8049" priority="6964" stopIfTrue="1">
      <formula>"$F$263=""P-CR"" and ""$S$264 &lt;&gt;""""Noted"""""""</formula>
    </cfRule>
  </conditionalFormatting>
  <conditionalFormatting sqref="G1196">
    <cfRule type="expression" dxfId="8048" priority="6963" stopIfTrue="1">
      <formula>"$F$263=""P-CR"" and ""$S$264 &lt;&gt;""""Noted"""""""</formula>
    </cfRule>
  </conditionalFormatting>
  <conditionalFormatting sqref="G1196">
    <cfRule type="expression" dxfId="8047" priority="6962" stopIfTrue="1">
      <formula>"$F$263=""P-CR"" and ""$S$264 &lt;&gt;""""Noted"""""""</formula>
    </cfRule>
  </conditionalFormatting>
  <conditionalFormatting sqref="G1196">
    <cfRule type="expression" dxfId="8046" priority="6961" stopIfTrue="1">
      <formula>"$F$263=""P-CR"" and ""$S$264 &lt;&gt;""""Noted"""""""</formula>
    </cfRule>
  </conditionalFormatting>
  <conditionalFormatting sqref="G1196">
    <cfRule type="expression" dxfId="8045" priority="6960" stopIfTrue="1">
      <formula>"$F$263=""P-CR"" and ""$S$264 &lt;&gt;""""Noted"""""""</formula>
    </cfRule>
  </conditionalFormatting>
  <conditionalFormatting sqref="G1196">
    <cfRule type="expression" dxfId="8044" priority="6959" stopIfTrue="1">
      <formula>"$F$263=""P-CR"" and ""$S$264 &lt;&gt;""""Noted"""""""</formula>
    </cfRule>
  </conditionalFormatting>
  <conditionalFormatting sqref="G1198">
    <cfRule type="expression" dxfId="8043" priority="6958" stopIfTrue="1">
      <formula>"$F$263=""P-CR"" and ""$S$264 &lt;&gt;""""Noted"""""""</formula>
    </cfRule>
  </conditionalFormatting>
  <conditionalFormatting sqref="G1198">
    <cfRule type="expression" dxfId="8042" priority="6957" stopIfTrue="1">
      <formula>"$F$263=""P-CR"" and ""$S$264 &lt;&gt;""""Noted"""""""</formula>
    </cfRule>
  </conditionalFormatting>
  <conditionalFormatting sqref="G1081">
    <cfRule type="expression" dxfId="8041" priority="6956" stopIfTrue="1">
      <formula>"$F$263=""P-CR"" and ""$S$264 &lt;&gt;""""Noted"""""""</formula>
    </cfRule>
  </conditionalFormatting>
  <conditionalFormatting sqref="G1081">
    <cfRule type="expression" dxfId="8040" priority="6955" stopIfTrue="1">
      <formula>"$F$263=""P-CR"" and ""$S$264 &lt;&gt;""""Noted"""""""</formula>
    </cfRule>
  </conditionalFormatting>
  <conditionalFormatting sqref="G1081">
    <cfRule type="expression" dxfId="8039" priority="6954" stopIfTrue="1">
      <formula>"$F$263=""P-CR"" and ""$S$264 &lt;&gt;""""Noted"""""""</formula>
    </cfRule>
  </conditionalFormatting>
  <conditionalFormatting sqref="G1081">
    <cfRule type="expression" dxfId="8038" priority="6953" stopIfTrue="1">
      <formula>"$F$263=""P-CR"" and ""$S$264 &lt;&gt;""""Noted"""""""</formula>
    </cfRule>
  </conditionalFormatting>
  <conditionalFormatting sqref="G1081">
    <cfRule type="expression" dxfId="8037" priority="6952" stopIfTrue="1">
      <formula>"$F$263=""P-CR"" and ""$S$264 &lt;&gt;""""Noted"""""""</formula>
    </cfRule>
  </conditionalFormatting>
  <conditionalFormatting sqref="G1082">
    <cfRule type="expression" dxfId="8036" priority="6951" stopIfTrue="1">
      <formula>"$F$263=""P-CR"" and ""$S$264 &lt;&gt;""""Noted"""""""</formula>
    </cfRule>
  </conditionalFormatting>
  <conditionalFormatting sqref="G1082">
    <cfRule type="expression" dxfId="8035" priority="6950" stopIfTrue="1">
      <formula>"$F$263=""P-CR"" and ""$S$264 &lt;&gt;""""Noted"""""""</formula>
    </cfRule>
  </conditionalFormatting>
  <conditionalFormatting sqref="G1082">
    <cfRule type="expression" dxfId="8034" priority="6949" stopIfTrue="1">
      <formula>"$F$263=""P-CR"" and ""$S$264 &lt;&gt;""""Noted"""""""</formula>
    </cfRule>
  </conditionalFormatting>
  <conditionalFormatting sqref="G1082">
    <cfRule type="expression" dxfId="8033" priority="6948" stopIfTrue="1">
      <formula>"$F$263=""P-CR"" and ""$S$264 &lt;&gt;""""Noted"""""""</formula>
    </cfRule>
  </conditionalFormatting>
  <conditionalFormatting sqref="B1082">
    <cfRule type="cellIs" dxfId="8032" priority="6947" stopIfTrue="1" operator="equal">
      <formula>""</formula>
    </cfRule>
  </conditionalFormatting>
  <conditionalFormatting sqref="J1082:N1082">
    <cfRule type="cellIs" dxfId="8031" priority="6946" stopIfTrue="1" operator="equal">
      <formula>""</formula>
    </cfRule>
  </conditionalFormatting>
  <conditionalFormatting sqref="D1082">
    <cfRule type="cellIs" dxfId="8030" priority="6944" stopIfTrue="1" operator="equal">
      <formula>""</formula>
    </cfRule>
    <cfRule type="cellIs" dxfId="8029" priority="6945" stopIfTrue="1" operator="between">
      <formula>"10.7.1"</formula>
      <formula>"10.7.5"</formula>
    </cfRule>
  </conditionalFormatting>
  <conditionalFormatting sqref="G1082">
    <cfRule type="cellIs" dxfId="8028" priority="6941" stopIfTrue="1" operator="equal">
      <formula>"LS IN"</formula>
    </cfRule>
    <cfRule type="cellIs" dxfId="8027" priority="6942" stopIfTrue="1" operator="equal">
      <formula>"LS OUT"</formula>
    </cfRule>
    <cfRule type="cellIs" dxfId="8026" priority="6943" stopIfTrue="1" operator="equal">
      <formula>"CR"</formula>
    </cfRule>
  </conditionalFormatting>
  <conditionalFormatting sqref="G1082">
    <cfRule type="expression" dxfId="8025" priority="6940" stopIfTrue="1">
      <formula>"$F$263=""P-CR"" and ""$S$264 &lt;&gt;""""Noted"""""""</formula>
    </cfRule>
  </conditionalFormatting>
  <conditionalFormatting sqref="G1083">
    <cfRule type="expression" dxfId="8024" priority="6939" stopIfTrue="1">
      <formula>"$F$263=""P-CR"" and ""$S$264 &lt;&gt;""""Noted"""""""</formula>
    </cfRule>
  </conditionalFormatting>
  <conditionalFormatting sqref="G1083">
    <cfRule type="expression" dxfId="8023" priority="6938" stopIfTrue="1">
      <formula>"$F$263=""P-CR"" and ""$S$264 &lt;&gt;""""Noted"""""""</formula>
    </cfRule>
  </conditionalFormatting>
  <conditionalFormatting sqref="G1083">
    <cfRule type="expression" dxfId="8022" priority="6937" stopIfTrue="1">
      <formula>"$F$263=""P-CR"" and ""$S$264 &lt;&gt;""""Noted"""""""</formula>
    </cfRule>
  </conditionalFormatting>
  <conditionalFormatting sqref="G1083">
    <cfRule type="expression" dxfId="8021" priority="6936" stopIfTrue="1">
      <formula>"$F$263=""P-CR"" and ""$S$264 &lt;&gt;""""Noted"""""""</formula>
    </cfRule>
  </conditionalFormatting>
  <conditionalFormatting sqref="G1083">
    <cfRule type="expression" dxfId="8020" priority="6935" stopIfTrue="1">
      <formula>"$F$263=""P-CR"" and ""$S$264 &lt;&gt;""""Noted"""""""</formula>
    </cfRule>
  </conditionalFormatting>
  <conditionalFormatting sqref="B1083">
    <cfRule type="cellIs" dxfId="8019" priority="6934" stopIfTrue="1" operator="equal">
      <formula>""</formula>
    </cfRule>
  </conditionalFormatting>
  <conditionalFormatting sqref="J1083:N1083">
    <cfRule type="cellIs" dxfId="8018" priority="6933" stopIfTrue="1" operator="equal">
      <formula>""</formula>
    </cfRule>
  </conditionalFormatting>
  <conditionalFormatting sqref="D1083">
    <cfRule type="cellIs" dxfId="8017" priority="6931" stopIfTrue="1" operator="equal">
      <formula>""</formula>
    </cfRule>
    <cfRule type="cellIs" dxfId="8016" priority="6932" stopIfTrue="1" operator="between">
      <formula>"10.7.1"</formula>
      <formula>"10.7.5"</formula>
    </cfRule>
  </conditionalFormatting>
  <conditionalFormatting sqref="G1083">
    <cfRule type="cellIs" dxfId="8015" priority="6928" stopIfTrue="1" operator="equal">
      <formula>"LS IN"</formula>
    </cfRule>
    <cfRule type="cellIs" dxfId="8014" priority="6929" stopIfTrue="1" operator="equal">
      <formula>"LS OUT"</formula>
    </cfRule>
    <cfRule type="cellIs" dxfId="8013" priority="6930" stopIfTrue="1" operator="equal">
      <formula>"CR"</formula>
    </cfRule>
  </conditionalFormatting>
  <conditionalFormatting sqref="G1083">
    <cfRule type="expression" dxfId="8012" priority="6927" stopIfTrue="1">
      <formula>"$F$263=""P-CR"" and ""$S$264 &lt;&gt;""""Noted"""""""</formula>
    </cfRule>
  </conditionalFormatting>
  <conditionalFormatting sqref="G1078">
    <cfRule type="expression" dxfId="8011" priority="6926" stopIfTrue="1">
      <formula>"$F$263=""P-CR"" and ""$S$264 &lt;&gt;""""Noted"""""""</formula>
    </cfRule>
  </conditionalFormatting>
  <conditionalFormatting sqref="G1078">
    <cfRule type="expression" dxfId="8010" priority="6925" stopIfTrue="1">
      <formula>"$F$263=""P-CR"" and ""$S$264 &lt;&gt;""""Noted"""""""</formula>
    </cfRule>
  </conditionalFormatting>
  <conditionalFormatting sqref="G1078">
    <cfRule type="expression" dxfId="8009" priority="6924" stopIfTrue="1">
      <formula>"$F$263=""P-CR"" and ""$S$264 &lt;&gt;""""Noted"""""""</formula>
    </cfRule>
  </conditionalFormatting>
  <conditionalFormatting sqref="G1078">
    <cfRule type="expression" dxfId="8008" priority="6923" stopIfTrue="1">
      <formula>"$F$263=""P-CR"" and ""$S$264 &lt;&gt;""""Noted"""""""</formula>
    </cfRule>
  </conditionalFormatting>
  <conditionalFormatting sqref="B1078">
    <cfRule type="cellIs" dxfId="8007" priority="6922" stopIfTrue="1" operator="equal">
      <formula>""</formula>
    </cfRule>
  </conditionalFormatting>
  <conditionalFormatting sqref="J1078:N1078">
    <cfRule type="cellIs" dxfId="8006" priority="6921" stopIfTrue="1" operator="equal">
      <formula>""</formula>
    </cfRule>
  </conditionalFormatting>
  <conditionalFormatting sqref="D1078">
    <cfRule type="cellIs" dxfId="8005" priority="6919" stopIfTrue="1" operator="equal">
      <formula>""</formula>
    </cfRule>
    <cfRule type="cellIs" dxfId="8004" priority="6920" stopIfTrue="1" operator="between">
      <formula>"10.7.1"</formula>
      <formula>"10.7.5"</formula>
    </cfRule>
  </conditionalFormatting>
  <conditionalFormatting sqref="G1078">
    <cfRule type="cellIs" dxfId="8003" priority="6916" stopIfTrue="1" operator="equal">
      <formula>"LS IN"</formula>
    </cfRule>
    <cfRule type="cellIs" dxfId="8002" priority="6917" stopIfTrue="1" operator="equal">
      <formula>"LS OUT"</formula>
    </cfRule>
    <cfRule type="cellIs" dxfId="8001" priority="6918" stopIfTrue="1" operator="equal">
      <formula>"CR"</formula>
    </cfRule>
  </conditionalFormatting>
  <conditionalFormatting sqref="G1078">
    <cfRule type="expression" dxfId="8000" priority="6915" stopIfTrue="1">
      <formula>"$F$263=""P-CR"" and ""$S$264 &lt;&gt;""""Noted"""""""</formula>
    </cfRule>
  </conditionalFormatting>
  <conditionalFormatting sqref="G1078">
    <cfRule type="expression" dxfId="7999" priority="6914" stopIfTrue="1">
      <formula>"$F$263=""P-CR"" and ""$S$264 &lt;&gt;""""Noted"""""""</formula>
    </cfRule>
  </conditionalFormatting>
  <conditionalFormatting sqref="G1199">
    <cfRule type="expression" dxfId="7998" priority="6913" stopIfTrue="1">
      <formula>"$F$263=""P-CR"" and ""$S$264 &lt;&gt;""""Noted"""""""</formula>
    </cfRule>
  </conditionalFormatting>
  <conditionalFormatting sqref="G1199">
    <cfRule type="expression" dxfId="7997" priority="6912" stopIfTrue="1">
      <formula>"$F$263=""P-CR"" and ""$S$264 &lt;&gt;""""Noted"""""""</formula>
    </cfRule>
  </conditionalFormatting>
  <conditionalFormatting sqref="G1199">
    <cfRule type="expression" dxfId="7996" priority="6911" stopIfTrue="1">
      <formula>"$F$263=""P-CR"" and ""$S$264 &lt;&gt;""""Noted"""""""</formula>
    </cfRule>
  </conditionalFormatting>
  <conditionalFormatting sqref="G1199">
    <cfRule type="expression" dxfId="7995" priority="6910" stopIfTrue="1">
      <formula>"$F$263=""P-CR"" and ""$S$264 &lt;&gt;""""Noted"""""""</formula>
    </cfRule>
  </conditionalFormatting>
  <conditionalFormatting sqref="G1199">
    <cfRule type="expression" dxfId="7994" priority="6909" stopIfTrue="1">
      <formula>"$F$263=""P-CR"" and ""$S$264 &lt;&gt;""""Noted"""""""</formula>
    </cfRule>
  </conditionalFormatting>
  <conditionalFormatting sqref="G1199">
    <cfRule type="expression" dxfId="7993" priority="6908" stopIfTrue="1">
      <formula>"$F$263=""P-CR"" and ""$S$264 &lt;&gt;""""Noted"""""""</formula>
    </cfRule>
  </conditionalFormatting>
  <conditionalFormatting sqref="G1199">
    <cfRule type="expression" dxfId="7992" priority="6907" stopIfTrue="1">
      <formula>"$F$263=""P-CR"" and ""$S$264 &lt;&gt;""""Noted"""""""</formula>
    </cfRule>
  </conditionalFormatting>
  <conditionalFormatting sqref="G1200">
    <cfRule type="expression" dxfId="7991" priority="6906" stopIfTrue="1">
      <formula>"$F$263=""P-CR"" and ""$S$264 &lt;&gt;""""Noted"""""""</formula>
    </cfRule>
  </conditionalFormatting>
  <conditionalFormatting sqref="B1200">
    <cfRule type="cellIs" dxfId="7990" priority="6905" stopIfTrue="1" operator="equal">
      <formula>""</formula>
    </cfRule>
  </conditionalFormatting>
  <conditionalFormatting sqref="J1200:N1200">
    <cfRule type="cellIs" dxfId="7989" priority="6904" stopIfTrue="1" operator="equal">
      <formula>""</formula>
    </cfRule>
  </conditionalFormatting>
  <conditionalFormatting sqref="D1200">
    <cfRule type="cellIs" dxfId="7988" priority="6902" stopIfTrue="1" operator="equal">
      <formula>""</formula>
    </cfRule>
    <cfRule type="cellIs" dxfId="7987" priority="6903" stopIfTrue="1" operator="between">
      <formula>"10.7.1"</formula>
      <formula>"10.7.5"</formula>
    </cfRule>
  </conditionalFormatting>
  <conditionalFormatting sqref="G1200">
    <cfRule type="cellIs" dxfId="7986" priority="6899" stopIfTrue="1" operator="equal">
      <formula>"LS IN"</formula>
    </cfRule>
    <cfRule type="cellIs" dxfId="7985" priority="6900" stopIfTrue="1" operator="equal">
      <formula>"LS OUT"</formula>
    </cfRule>
    <cfRule type="cellIs" dxfId="7984" priority="6901" stopIfTrue="1" operator="equal">
      <formula>"CR"</formula>
    </cfRule>
  </conditionalFormatting>
  <conditionalFormatting sqref="G1200">
    <cfRule type="expression" dxfId="7983" priority="6898" stopIfTrue="1">
      <formula>"$F$263=""P-CR"" and ""$S$264 &lt;&gt;""""Noted"""""""</formula>
    </cfRule>
  </conditionalFormatting>
  <conditionalFormatting sqref="G1200">
    <cfRule type="expression" dxfId="7982" priority="6897" stopIfTrue="1">
      <formula>"$F$263=""P-CR"" and ""$S$264 &lt;&gt;""""Noted"""""""</formula>
    </cfRule>
  </conditionalFormatting>
  <conditionalFormatting sqref="G1200">
    <cfRule type="expression" dxfId="7981" priority="6896" stopIfTrue="1">
      <formula>"$F$263=""P-CR"" and ""$S$264 &lt;&gt;""""Noted"""""""</formula>
    </cfRule>
  </conditionalFormatting>
  <conditionalFormatting sqref="G1200">
    <cfRule type="expression" dxfId="7980" priority="6895" stopIfTrue="1">
      <formula>"$F$263=""P-CR"" and ""$S$264 &lt;&gt;""""Noted"""""""</formula>
    </cfRule>
  </conditionalFormatting>
  <conditionalFormatting sqref="G1200">
    <cfRule type="expression" dxfId="7979" priority="6894" stopIfTrue="1">
      <formula>"$F$263=""P-CR"" and ""$S$264 &lt;&gt;""""Noted"""""""</formula>
    </cfRule>
  </conditionalFormatting>
  <conditionalFormatting sqref="G1200">
    <cfRule type="expression" dxfId="7978" priority="6893" stopIfTrue="1">
      <formula>"$F$263=""P-CR"" and ""$S$264 &lt;&gt;""""Noted"""""""</formula>
    </cfRule>
  </conditionalFormatting>
  <conditionalFormatting sqref="G1201">
    <cfRule type="expression" dxfId="7977" priority="6892" stopIfTrue="1">
      <formula>"$F$263=""P-CR"" and ""$S$264 &lt;&gt;""""Noted"""""""</formula>
    </cfRule>
  </conditionalFormatting>
  <conditionalFormatting sqref="O1201">
    <cfRule type="cellIs" dxfId="7976" priority="6890" stopIfTrue="1" operator="equal">
      <formula>"LS In"</formula>
    </cfRule>
    <cfRule type="cellIs" dxfId="7975" priority="6891" stopIfTrue="1" operator="equal">
      <formula>"LS Out"</formula>
    </cfRule>
  </conditionalFormatting>
  <conditionalFormatting sqref="J1201:P1201">
    <cfRule type="cellIs" dxfId="7974" priority="6889" stopIfTrue="1" operator="equal">
      <formula>""</formula>
    </cfRule>
  </conditionalFormatting>
  <conditionalFormatting sqref="G1201">
    <cfRule type="cellIs" dxfId="7973" priority="6886" stopIfTrue="1" operator="equal">
      <formula>"LS IN"</formula>
    </cfRule>
    <cfRule type="cellIs" dxfId="7972" priority="6887" stopIfTrue="1" operator="equal">
      <formula>"LS OUT"</formula>
    </cfRule>
    <cfRule type="cellIs" dxfId="7971" priority="6888" stopIfTrue="1" operator="equal">
      <formula>"CR"</formula>
    </cfRule>
  </conditionalFormatting>
  <conditionalFormatting sqref="G1201">
    <cfRule type="expression" dxfId="7970" priority="6885" stopIfTrue="1">
      <formula>"$F$263=""P-CR"" and ""$S$264 &lt;&gt;""""Noted"""""""</formula>
    </cfRule>
  </conditionalFormatting>
  <conditionalFormatting sqref="Q1201">
    <cfRule type="cellIs" dxfId="7969" priority="6883" stopIfTrue="1" operator="equal">
      <formula>""</formula>
    </cfRule>
    <cfRule type="cellIs" dxfId="7968" priority="6884" stopIfTrue="1" operator="equal">
      <formula>"-"</formula>
    </cfRule>
  </conditionalFormatting>
  <conditionalFormatting sqref="F1201">
    <cfRule type="cellIs" dxfId="7967" priority="6875" stopIfTrue="1" operator="equal">
      <formula>"SID revised"</formula>
    </cfRule>
    <cfRule type="cellIs" dxfId="7966" priority="6876" stopIfTrue="1" operator="equal">
      <formula>"WID revised"</formula>
    </cfRule>
    <cfRule type="cellIs" dxfId="7965" priority="6877" stopIfTrue="1" operator="equal">
      <formula>"WID new"</formula>
    </cfRule>
    <cfRule type="cellIs" dxfId="7964" priority="6878" stopIfTrue="1" operator="equal">
      <formula>"SID new"</formula>
    </cfRule>
    <cfRule type="cellIs" dxfId="7963" priority="6879" stopIfTrue="1" operator="equal">
      <formula>"CR"</formula>
    </cfRule>
    <cfRule type="cellIs" dxfId="7962" priority="6880" stopIfTrue="1" operator="equal">
      <formula>"P-CR"</formula>
    </cfRule>
    <cfRule type="cellIs" dxfId="7961" priority="6881" stopIfTrue="1" operator="equal">
      <formula>"LS In"</formula>
    </cfRule>
    <cfRule type="cellIs" dxfId="7960" priority="6882" stopIfTrue="1" operator="equal">
      <formula>"LS OUT"</formula>
    </cfRule>
  </conditionalFormatting>
  <conditionalFormatting sqref="G1201">
    <cfRule type="expression" dxfId="7959" priority="6874" stopIfTrue="1">
      <formula>"$F$263=""P-CR"" and ""$S$264 &lt;&gt;""""Noted"""""""</formula>
    </cfRule>
  </conditionalFormatting>
  <conditionalFormatting sqref="G1201">
    <cfRule type="expression" dxfId="7958" priority="6873" stopIfTrue="1">
      <formula>"$F$263=""P-CR"" and ""$S$264 &lt;&gt;""""Noted"""""""</formula>
    </cfRule>
  </conditionalFormatting>
  <conditionalFormatting sqref="J1201:N1201">
    <cfRule type="cellIs" dxfId="7957" priority="6872" stopIfTrue="1" operator="equal">
      <formula>""</formula>
    </cfRule>
  </conditionalFormatting>
  <conditionalFormatting sqref="G1201">
    <cfRule type="cellIs" dxfId="7956" priority="6869" stopIfTrue="1" operator="equal">
      <formula>"LS IN"</formula>
    </cfRule>
    <cfRule type="cellIs" dxfId="7955" priority="6870" stopIfTrue="1" operator="equal">
      <formula>"LS OUT"</formula>
    </cfRule>
    <cfRule type="cellIs" dxfId="7954" priority="6871" stopIfTrue="1" operator="equal">
      <formula>"CR"</formula>
    </cfRule>
  </conditionalFormatting>
  <conditionalFormatting sqref="G1201">
    <cfRule type="expression" dxfId="7953" priority="6868" stopIfTrue="1">
      <formula>"$F$263=""P-CR"" and ""$S$264 &lt;&gt;""""Noted"""""""</formula>
    </cfRule>
  </conditionalFormatting>
  <conditionalFormatting sqref="G1201">
    <cfRule type="expression" dxfId="7952" priority="6867" stopIfTrue="1">
      <formula>"$F$263=""P-CR"" and ""$S$264 &lt;&gt;""""Noted"""""""</formula>
    </cfRule>
  </conditionalFormatting>
  <conditionalFormatting sqref="G1201">
    <cfRule type="expression" dxfId="7951" priority="6866" stopIfTrue="1">
      <formula>"$F$263=""P-CR"" and ""$S$264 &lt;&gt;""""Noted"""""""</formula>
    </cfRule>
  </conditionalFormatting>
  <conditionalFormatting sqref="G1202">
    <cfRule type="expression" dxfId="7950" priority="6865" stopIfTrue="1">
      <formula>"$F$263=""P-CR"" and ""$S$264 &lt;&gt;""""Noted"""""""</formula>
    </cfRule>
  </conditionalFormatting>
  <conditionalFormatting sqref="G1202">
    <cfRule type="expression" dxfId="7949" priority="6864" stopIfTrue="1">
      <formula>"$F$263=""P-CR"" and ""$S$264 &lt;&gt;""""Noted"""""""</formula>
    </cfRule>
  </conditionalFormatting>
  <conditionalFormatting sqref="G1202">
    <cfRule type="expression" dxfId="7948" priority="6863" stopIfTrue="1">
      <formula>"$F$263=""P-CR"" and ""$S$264 &lt;&gt;""""Noted"""""""</formula>
    </cfRule>
  </conditionalFormatting>
  <conditionalFormatting sqref="G1202">
    <cfRule type="expression" dxfId="7947" priority="6862" stopIfTrue="1">
      <formula>"$F$263=""P-CR"" and ""$S$264 &lt;&gt;""""Noted"""""""</formula>
    </cfRule>
  </conditionalFormatting>
  <conditionalFormatting sqref="B1202">
    <cfRule type="cellIs" dxfId="7946" priority="6861" stopIfTrue="1" operator="equal">
      <formula>""</formula>
    </cfRule>
  </conditionalFormatting>
  <conditionalFormatting sqref="J1202:N1202">
    <cfRule type="cellIs" dxfId="7945" priority="6860" stopIfTrue="1" operator="equal">
      <formula>""</formula>
    </cfRule>
  </conditionalFormatting>
  <conditionalFormatting sqref="D1202">
    <cfRule type="cellIs" dxfId="7944" priority="6858" stopIfTrue="1" operator="equal">
      <formula>""</formula>
    </cfRule>
    <cfRule type="cellIs" dxfId="7943" priority="6859" stopIfTrue="1" operator="between">
      <formula>"10.7.1"</formula>
      <formula>"10.7.5"</formula>
    </cfRule>
  </conditionalFormatting>
  <conditionalFormatting sqref="G1202">
    <cfRule type="cellIs" dxfId="7942" priority="6855" stopIfTrue="1" operator="equal">
      <formula>"LS IN"</formula>
    </cfRule>
    <cfRule type="cellIs" dxfId="7941" priority="6856" stopIfTrue="1" operator="equal">
      <formula>"LS OUT"</formula>
    </cfRule>
    <cfRule type="cellIs" dxfId="7940" priority="6857" stopIfTrue="1" operator="equal">
      <formula>"CR"</formula>
    </cfRule>
  </conditionalFormatting>
  <conditionalFormatting sqref="G1202">
    <cfRule type="expression" dxfId="7939" priority="6854" stopIfTrue="1">
      <formula>"$F$263=""P-CR"" and ""$S$264 &lt;&gt;""""Noted"""""""</formula>
    </cfRule>
  </conditionalFormatting>
  <conditionalFormatting sqref="G1202">
    <cfRule type="expression" dxfId="7938" priority="6853" stopIfTrue="1">
      <formula>"$F$263=""P-CR"" and ""$S$264 &lt;&gt;""""Noted"""""""</formula>
    </cfRule>
  </conditionalFormatting>
  <conditionalFormatting sqref="G1202">
    <cfRule type="expression" dxfId="7937" priority="6852" stopIfTrue="1">
      <formula>"$F$263=""P-CR"" and ""$S$264 &lt;&gt;""""Noted"""""""</formula>
    </cfRule>
  </conditionalFormatting>
  <conditionalFormatting sqref="G1204">
    <cfRule type="expression" dxfId="7936" priority="6851" stopIfTrue="1">
      <formula>"$F$263=""P-CR"" and ""$S$264 &lt;&gt;""""Noted"""""""</formula>
    </cfRule>
  </conditionalFormatting>
  <conditionalFormatting sqref="G1204">
    <cfRule type="expression" dxfId="7935" priority="6850" stopIfTrue="1">
      <formula>"$F$263=""P-CR"" and ""$S$264 &lt;&gt;""""Noted"""""""</formula>
    </cfRule>
  </conditionalFormatting>
  <conditionalFormatting sqref="G1204">
    <cfRule type="expression" dxfId="7934" priority="6849" stopIfTrue="1">
      <formula>"$F$263=""P-CR"" and ""$S$264 &lt;&gt;""""Noted"""""""</formula>
    </cfRule>
  </conditionalFormatting>
  <conditionalFormatting sqref="G1204">
    <cfRule type="expression" dxfId="7933" priority="6848" stopIfTrue="1">
      <formula>"$F$263=""P-CR"" and ""$S$264 &lt;&gt;""""Noted"""""""</formula>
    </cfRule>
  </conditionalFormatting>
  <conditionalFormatting sqref="G1204">
    <cfRule type="expression" dxfId="7932" priority="6847" stopIfTrue="1">
      <formula>"$F$263=""P-CR"" and ""$S$264 &lt;&gt;""""Noted"""""""</formula>
    </cfRule>
  </conditionalFormatting>
  <conditionalFormatting sqref="G1205">
    <cfRule type="expression" dxfId="7931" priority="6846" stopIfTrue="1">
      <formula>"$F$263=""P-CR"" and ""$S$264 &lt;&gt;""""Noted"""""""</formula>
    </cfRule>
  </conditionalFormatting>
  <conditionalFormatting sqref="G1205">
    <cfRule type="expression" dxfId="7930" priority="6845" stopIfTrue="1">
      <formula>"$F$263=""P-CR"" and ""$S$264 &lt;&gt;""""Noted"""""""</formula>
    </cfRule>
  </conditionalFormatting>
  <conditionalFormatting sqref="G1205">
    <cfRule type="expression" dxfId="7929" priority="6844" stopIfTrue="1">
      <formula>"$F$263=""P-CR"" and ""$S$264 &lt;&gt;""""Noted"""""""</formula>
    </cfRule>
  </conditionalFormatting>
  <conditionalFormatting sqref="G1205">
    <cfRule type="expression" dxfId="7928" priority="6843" stopIfTrue="1">
      <formula>"$F$263=""P-CR"" and ""$S$264 &lt;&gt;""""Noted"""""""</formula>
    </cfRule>
  </conditionalFormatting>
  <conditionalFormatting sqref="G1205">
    <cfRule type="expression" dxfId="7927" priority="6842" stopIfTrue="1">
      <formula>"$F$263=""P-CR"" and ""$S$264 &lt;&gt;""""Noted"""""""</formula>
    </cfRule>
  </conditionalFormatting>
  <conditionalFormatting sqref="G1205">
    <cfRule type="expression" dxfId="7926" priority="6841" stopIfTrue="1">
      <formula>"$F$263=""P-CR"" and ""$S$264 &lt;&gt;""""Noted"""""""</formula>
    </cfRule>
  </conditionalFormatting>
  <conditionalFormatting sqref="G1205">
    <cfRule type="expression" dxfId="7925" priority="6840" stopIfTrue="1">
      <formula>"$F$263=""P-CR"" and ""$S$264 &lt;&gt;""""Noted"""""""</formula>
    </cfRule>
  </conditionalFormatting>
  <conditionalFormatting sqref="G1205">
    <cfRule type="expression" dxfId="7924" priority="6839" stopIfTrue="1">
      <formula>"$F$263=""P-CR"" and ""$S$264 &lt;&gt;""""Noted"""""""</formula>
    </cfRule>
  </conditionalFormatting>
  <conditionalFormatting sqref="G1205">
    <cfRule type="expression" dxfId="7923" priority="6838" stopIfTrue="1">
      <formula>"$F$263=""P-CR"" and ""$S$264 &lt;&gt;""""Noted"""""""</formula>
    </cfRule>
  </conditionalFormatting>
  <conditionalFormatting sqref="G1206">
    <cfRule type="expression" dxfId="7922" priority="6837" stopIfTrue="1">
      <formula>"$F$263=""P-CR"" and ""$S$264 &lt;&gt;""""Noted"""""""</formula>
    </cfRule>
  </conditionalFormatting>
  <conditionalFormatting sqref="B1206">
    <cfRule type="cellIs" dxfId="7921" priority="6836" stopIfTrue="1" operator="equal">
      <formula>""</formula>
    </cfRule>
  </conditionalFormatting>
  <conditionalFormatting sqref="J1206:N1206">
    <cfRule type="cellIs" dxfId="7920" priority="6835" stopIfTrue="1" operator="equal">
      <formula>""</formula>
    </cfRule>
  </conditionalFormatting>
  <conditionalFormatting sqref="D1206">
    <cfRule type="cellIs" dxfId="7919" priority="6833" stopIfTrue="1" operator="equal">
      <formula>""</formula>
    </cfRule>
    <cfRule type="cellIs" dxfId="7918" priority="6834" stopIfTrue="1" operator="between">
      <formula>"10.7.1"</formula>
      <formula>"10.7.5"</formula>
    </cfRule>
  </conditionalFormatting>
  <conditionalFormatting sqref="G1206">
    <cfRule type="cellIs" dxfId="7917" priority="6830" stopIfTrue="1" operator="equal">
      <formula>"LS IN"</formula>
    </cfRule>
    <cfRule type="cellIs" dxfId="7916" priority="6831" stopIfTrue="1" operator="equal">
      <formula>"LS OUT"</formula>
    </cfRule>
    <cfRule type="cellIs" dxfId="7915" priority="6832" stopIfTrue="1" operator="equal">
      <formula>"CR"</formula>
    </cfRule>
  </conditionalFormatting>
  <conditionalFormatting sqref="G1206">
    <cfRule type="expression" dxfId="7914" priority="6829" stopIfTrue="1">
      <formula>"$F$263=""P-CR"" and ""$S$264 &lt;&gt;""""Noted"""""""</formula>
    </cfRule>
  </conditionalFormatting>
  <conditionalFormatting sqref="G1206">
    <cfRule type="expression" dxfId="7913" priority="6828" stopIfTrue="1">
      <formula>"$F$263=""P-CR"" and ""$S$264 &lt;&gt;""""Noted"""""""</formula>
    </cfRule>
  </conditionalFormatting>
  <conditionalFormatting sqref="G1207">
    <cfRule type="expression" dxfId="7912" priority="6827" stopIfTrue="1">
      <formula>"$F$263=""P-CR"" and ""$S$264 &lt;&gt;""""Noted"""""""</formula>
    </cfRule>
  </conditionalFormatting>
  <conditionalFormatting sqref="G1207">
    <cfRule type="expression" dxfId="7911" priority="6826" stopIfTrue="1">
      <formula>"$F$263=""P-CR"" and ""$S$264 &lt;&gt;""""Noted"""""""</formula>
    </cfRule>
  </conditionalFormatting>
  <conditionalFormatting sqref="G1207">
    <cfRule type="expression" dxfId="7910" priority="6825" stopIfTrue="1">
      <formula>"$F$263=""P-CR"" and ""$S$264 &lt;&gt;""""Noted"""""""</formula>
    </cfRule>
  </conditionalFormatting>
  <conditionalFormatting sqref="B1207">
    <cfRule type="cellIs" dxfId="7909" priority="6824" stopIfTrue="1" operator="equal">
      <formula>""</formula>
    </cfRule>
  </conditionalFormatting>
  <conditionalFormatting sqref="J1207:N1207">
    <cfRule type="cellIs" dxfId="7908" priority="6823" stopIfTrue="1" operator="equal">
      <formula>""</formula>
    </cfRule>
  </conditionalFormatting>
  <conditionalFormatting sqref="D1207">
    <cfRule type="cellIs" dxfId="7907" priority="6821" stopIfTrue="1" operator="equal">
      <formula>""</formula>
    </cfRule>
    <cfRule type="cellIs" dxfId="7906" priority="6822" stopIfTrue="1" operator="between">
      <formula>"10.7.1"</formula>
      <formula>"10.7.5"</formula>
    </cfRule>
  </conditionalFormatting>
  <conditionalFormatting sqref="G1207">
    <cfRule type="cellIs" dxfId="7905" priority="6818" stopIfTrue="1" operator="equal">
      <formula>"LS IN"</formula>
    </cfRule>
    <cfRule type="cellIs" dxfId="7904" priority="6819" stopIfTrue="1" operator="equal">
      <formula>"LS OUT"</formula>
    </cfRule>
    <cfRule type="cellIs" dxfId="7903" priority="6820" stopIfTrue="1" operator="equal">
      <formula>"CR"</formula>
    </cfRule>
  </conditionalFormatting>
  <conditionalFormatting sqref="G1207">
    <cfRule type="expression" dxfId="7902" priority="6817" stopIfTrue="1">
      <formula>"$F$263=""P-CR"" and ""$S$264 &lt;&gt;""""Noted"""""""</formula>
    </cfRule>
  </conditionalFormatting>
  <conditionalFormatting sqref="G1207">
    <cfRule type="expression" dxfId="7901" priority="6816" stopIfTrue="1">
      <formula>"$F$263=""P-CR"" and ""$S$264 &lt;&gt;""""Noted"""""""</formula>
    </cfRule>
  </conditionalFormatting>
  <conditionalFormatting sqref="G1208">
    <cfRule type="expression" dxfId="7900" priority="6815" stopIfTrue="1">
      <formula>"$F$263=""P-CR"" and ""$S$264 &lt;&gt;""""Noted"""""""</formula>
    </cfRule>
  </conditionalFormatting>
  <conditionalFormatting sqref="G1208">
    <cfRule type="expression" dxfId="7899" priority="6814" stopIfTrue="1">
      <formula>"$F$263=""P-CR"" and ""$S$264 &lt;&gt;""""Noted"""""""</formula>
    </cfRule>
  </conditionalFormatting>
  <conditionalFormatting sqref="G1208">
    <cfRule type="expression" dxfId="7898" priority="6813" stopIfTrue="1">
      <formula>"$F$263=""P-CR"" and ""$S$264 &lt;&gt;""""Noted"""""""</formula>
    </cfRule>
  </conditionalFormatting>
  <conditionalFormatting sqref="G1208">
    <cfRule type="expression" dxfId="7897" priority="6812" stopIfTrue="1">
      <formula>"$F$263=""P-CR"" and ""$S$264 &lt;&gt;""""Noted"""""""</formula>
    </cfRule>
  </conditionalFormatting>
  <conditionalFormatting sqref="G1208">
    <cfRule type="expression" dxfId="7896" priority="6811" stopIfTrue="1">
      <formula>"$F$263=""P-CR"" and ""$S$264 &lt;&gt;""""Noted"""""""</formula>
    </cfRule>
  </conditionalFormatting>
  <conditionalFormatting sqref="B1208">
    <cfRule type="cellIs" dxfId="7895" priority="6810" stopIfTrue="1" operator="equal">
      <formula>""</formula>
    </cfRule>
  </conditionalFormatting>
  <conditionalFormatting sqref="J1208:N1208">
    <cfRule type="cellIs" dxfId="7894" priority="6809" stopIfTrue="1" operator="equal">
      <formula>""</formula>
    </cfRule>
  </conditionalFormatting>
  <conditionalFormatting sqref="D1208">
    <cfRule type="cellIs" dxfId="7893" priority="6807" stopIfTrue="1" operator="equal">
      <formula>""</formula>
    </cfRule>
    <cfRule type="cellIs" dxfId="7892" priority="6808" stopIfTrue="1" operator="between">
      <formula>"10.7.1"</formula>
      <formula>"10.7.5"</formula>
    </cfRule>
  </conditionalFormatting>
  <conditionalFormatting sqref="G1208">
    <cfRule type="cellIs" dxfId="7891" priority="6804" stopIfTrue="1" operator="equal">
      <formula>"LS IN"</formula>
    </cfRule>
    <cfRule type="cellIs" dxfId="7890" priority="6805" stopIfTrue="1" operator="equal">
      <formula>"LS OUT"</formula>
    </cfRule>
    <cfRule type="cellIs" dxfId="7889" priority="6806" stopIfTrue="1" operator="equal">
      <formula>"CR"</formula>
    </cfRule>
  </conditionalFormatting>
  <conditionalFormatting sqref="G1208">
    <cfRule type="expression" dxfId="7888" priority="6803" stopIfTrue="1">
      <formula>"$F$263=""P-CR"" and ""$S$264 &lt;&gt;""""Noted"""""""</formula>
    </cfRule>
  </conditionalFormatting>
  <conditionalFormatting sqref="G1208">
    <cfRule type="expression" dxfId="7887" priority="6802" stopIfTrue="1">
      <formula>"$F$263=""P-CR"" and ""$S$264 &lt;&gt;""""Noted"""""""</formula>
    </cfRule>
  </conditionalFormatting>
  <conditionalFormatting sqref="G1209">
    <cfRule type="expression" dxfId="7886" priority="6801" stopIfTrue="1">
      <formula>"$F$263=""P-CR"" and ""$S$264 &lt;&gt;""""Noted"""""""</formula>
    </cfRule>
  </conditionalFormatting>
  <conditionalFormatting sqref="G1209">
    <cfRule type="expression" dxfId="7885" priority="6800" stopIfTrue="1">
      <formula>"$F$263=""P-CR"" and ""$S$264 &lt;&gt;""""Noted"""""""</formula>
    </cfRule>
  </conditionalFormatting>
  <conditionalFormatting sqref="G1209">
    <cfRule type="expression" dxfId="7884" priority="6799" stopIfTrue="1">
      <formula>"$F$263=""P-CR"" and ""$S$264 &lt;&gt;""""Noted"""""""</formula>
    </cfRule>
  </conditionalFormatting>
  <conditionalFormatting sqref="G1209">
    <cfRule type="expression" dxfId="7883" priority="6798" stopIfTrue="1">
      <formula>"$F$263=""P-CR"" and ""$S$264 &lt;&gt;""""Noted"""""""</formula>
    </cfRule>
  </conditionalFormatting>
  <conditionalFormatting sqref="G1209">
    <cfRule type="expression" dxfId="7882" priority="6797" stopIfTrue="1">
      <formula>"$F$263=""P-CR"" and ""$S$264 &lt;&gt;""""Noted"""""""</formula>
    </cfRule>
  </conditionalFormatting>
  <conditionalFormatting sqref="G1209">
    <cfRule type="expression" dxfId="7881" priority="6796" stopIfTrue="1">
      <formula>"$F$263=""P-CR"" and ""$S$264 &lt;&gt;""""Noted"""""""</formula>
    </cfRule>
  </conditionalFormatting>
  <conditionalFormatting sqref="B1209">
    <cfRule type="cellIs" dxfId="7880" priority="6795" stopIfTrue="1" operator="equal">
      <formula>""</formula>
    </cfRule>
  </conditionalFormatting>
  <conditionalFormatting sqref="J1209:N1209">
    <cfRule type="cellIs" dxfId="7879" priority="6794" stopIfTrue="1" operator="equal">
      <formula>""</formula>
    </cfRule>
  </conditionalFormatting>
  <conditionalFormatting sqref="D1209">
    <cfRule type="cellIs" dxfId="7878" priority="6792" stopIfTrue="1" operator="equal">
      <formula>""</formula>
    </cfRule>
    <cfRule type="cellIs" dxfId="7877" priority="6793" stopIfTrue="1" operator="between">
      <formula>"10.7.1"</formula>
      <formula>"10.7.5"</formula>
    </cfRule>
  </conditionalFormatting>
  <conditionalFormatting sqref="G1209">
    <cfRule type="cellIs" dxfId="7876" priority="6789" stopIfTrue="1" operator="equal">
      <formula>"LS IN"</formula>
    </cfRule>
    <cfRule type="cellIs" dxfId="7875" priority="6790" stopIfTrue="1" operator="equal">
      <formula>"LS OUT"</formula>
    </cfRule>
    <cfRule type="cellIs" dxfId="7874" priority="6791" stopIfTrue="1" operator="equal">
      <formula>"CR"</formula>
    </cfRule>
  </conditionalFormatting>
  <conditionalFormatting sqref="G1209">
    <cfRule type="expression" dxfId="7873" priority="6788" stopIfTrue="1">
      <formula>"$F$263=""P-CR"" and ""$S$264 &lt;&gt;""""Noted"""""""</formula>
    </cfRule>
  </conditionalFormatting>
  <conditionalFormatting sqref="G1210">
    <cfRule type="expression" dxfId="7872" priority="6787" stopIfTrue="1">
      <formula>"$F$263=""P-CR"" and ""$S$264 &lt;&gt;""""Noted"""""""</formula>
    </cfRule>
  </conditionalFormatting>
  <conditionalFormatting sqref="G994">
    <cfRule type="expression" dxfId="7871" priority="6786" stopIfTrue="1">
      <formula>"$F$263=""P-CR"" and ""$S$264 &lt;&gt;""""Noted"""""""</formula>
    </cfRule>
  </conditionalFormatting>
  <conditionalFormatting sqref="G994">
    <cfRule type="expression" dxfId="7870" priority="6785" stopIfTrue="1">
      <formula>"$F$263=""P-CR"" and ""$S$264 &lt;&gt;""""Noted"""""""</formula>
    </cfRule>
  </conditionalFormatting>
  <conditionalFormatting sqref="G994">
    <cfRule type="expression" dxfId="7869" priority="6784" stopIfTrue="1">
      <formula>"$F$263=""P-CR"" and ""$S$264 &lt;&gt;""""Noted"""""""</formula>
    </cfRule>
  </conditionalFormatting>
  <conditionalFormatting sqref="G994">
    <cfRule type="expression" dxfId="7868" priority="6783" stopIfTrue="1">
      <formula>"$F$263=""P-CR"" and ""$S$264 &lt;&gt;""""Noted"""""""</formula>
    </cfRule>
  </conditionalFormatting>
  <conditionalFormatting sqref="G994">
    <cfRule type="expression" dxfId="7867" priority="6782" stopIfTrue="1">
      <formula>"$F$263=""P-CR"" and ""$S$264 &lt;&gt;""""Noted"""""""</formula>
    </cfRule>
  </conditionalFormatting>
  <conditionalFormatting sqref="G1207">
    <cfRule type="expression" dxfId="7866" priority="6781" stopIfTrue="1">
      <formula>"$F$263=""P-CR"" and ""$S$264 &lt;&gt;""""Noted"""""""</formula>
    </cfRule>
  </conditionalFormatting>
  <conditionalFormatting sqref="G995">
    <cfRule type="expression" dxfId="7865" priority="6780" stopIfTrue="1">
      <formula>"$F$263=""P-CR"" and ""$S$264 &lt;&gt;""""Noted"""""""</formula>
    </cfRule>
  </conditionalFormatting>
  <conditionalFormatting sqref="G995">
    <cfRule type="expression" dxfId="7864" priority="6779" stopIfTrue="1">
      <formula>"$F$263=""P-CR"" and ""$S$264 &lt;&gt;""""Noted"""""""</formula>
    </cfRule>
  </conditionalFormatting>
  <conditionalFormatting sqref="G995">
    <cfRule type="expression" dxfId="7863" priority="6778" stopIfTrue="1">
      <formula>"$F$263=""P-CR"" and ""$S$264 &lt;&gt;""""Noted"""""""</formula>
    </cfRule>
  </conditionalFormatting>
  <conditionalFormatting sqref="B995">
    <cfRule type="cellIs" dxfId="7862" priority="6777" stopIfTrue="1" operator="equal">
      <formula>""</formula>
    </cfRule>
  </conditionalFormatting>
  <conditionalFormatting sqref="J995:N995">
    <cfRule type="cellIs" dxfId="7861" priority="6776" stopIfTrue="1" operator="equal">
      <formula>""</formula>
    </cfRule>
  </conditionalFormatting>
  <conditionalFormatting sqref="D995">
    <cfRule type="cellIs" dxfId="7860" priority="6774" stopIfTrue="1" operator="equal">
      <formula>""</formula>
    </cfRule>
    <cfRule type="cellIs" dxfId="7859" priority="6775" stopIfTrue="1" operator="between">
      <formula>"10.7.1"</formula>
      <formula>"10.7.5"</formula>
    </cfRule>
  </conditionalFormatting>
  <conditionalFormatting sqref="G995">
    <cfRule type="cellIs" dxfId="7858" priority="6771" stopIfTrue="1" operator="equal">
      <formula>"LS IN"</formula>
    </cfRule>
    <cfRule type="cellIs" dxfId="7857" priority="6772" stopIfTrue="1" operator="equal">
      <formula>"LS OUT"</formula>
    </cfRule>
    <cfRule type="cellIs" dxfId="7856" priority="6773" stopIfTrue="1" operator="equal">
      <formula>"CR"</formula>
    </cfRule>
  </conditionalFormatting>
  <conditionalFormatting sqref="G995">
    <cfRule type="expression" dxfId="7855" priority="6770" stopIfTrue="1">
      <formula>"$F$263=""P-CR"" and ""$S$264 &lt;&gt;""""Noted"""""""</formula>
    </cfRule>
  </conditionalFormatting>
  <conditionalFormatting sqref="G995">
    <cfRule type="expression" dxfId="7854" priority="6769" stopIfTrue="1">
      <formula>"$F$263=""P-CR"" and ""$S$264 &lt;&gt;""""Noted"""""""</formula>
    </cfRule>
  </conditionalFormatting>
  <conditionalFormatting sqref="G995">
    <cfRule type="expression" dxfId="7853" priority="6768" stopIfTrue="1">
      <formula>"$F$263=""P-CR"" and ""$S$264 &lt;&gt;""""Noted"""""""</formula>
    </cfRule>
  </conditionalFormatting>
  <conditionalFormatting sqref="G995">
    <cfRule type="expression" dxfId="7852" priority="6767" stopIfTrue="1">
      <formula>"$F$263=""P-CR"" and ""$S$264 &lt;&gt;""""Noted"""""""</formula>
    </cfRule>
  </conditionalFormatting>
  <conditionalFormatting sqref="G995">
    <cfRule type="expression" dxfId="7851" priority="6766" stopIfTrue="1">
      <formula>"$F$263=""P-CR"" and ""$S$264 &lt;&gt;""""Noted"""""""</formula>
    </cfRule>
  </conditionalFormatting>
  <conditionalFormatting sqref="G992">
    <cfRule type="expression" dxfId="7850" priority="6765" stopIfTrue="1">
      <formula>"$F$263=""P-CR"" and ""$S$264 &lt;&gt;""""Noted"""""""</formula>
    </cfRule>
  </conditionalFormatting>
  <conditionalFormatting sqref="G992">
    <cfRule type="expression" dxfId="7849" priority="6764" stopIfTrue="1">
      <formula>"$F$263=""P-CR"" and ""$S$264 &lt;&gt;""""Noted"""""""</formula>
    </cfRule>
  </conditionalFormatting>
  <conditionalFormatting sqref="G992">
    <cfRule type="expression" dxfId="7848" priority="6763" stopIfTrue="1">
      <formula>"$F$263=""P-CR"" and ""$S$264 &lt;&gt;""""Noted"""""""</formula>
    </cfRule>
  </conditionalFormatting>
  <conditionalFormatting sqref="G992">
    <cfRule type="expression" dxfId="7847" priority="6762" stopIfTrue="1">
      <formula>"$F$263=""P-CR"" and ""$S$264 &lt;&gt;""""Noted"""""""</formula>
    </cfRule>
  </conditionalFormatting>
  <conditionalFormatting sqref="G992">
    <cfRule type="expression" dxfId="7846" priority="6761" stopIfTrue="1">
      <formula>"$F$263=""P-CR"" and ""$S$264 &lt;&gt;""""Noted"""""""</formula>
    </cfRule>
  </conditionalFormatting>
  <conditionalFormatting sqref="G992">
    <cfRule type="expression" dxfId="7845" priority="6760" stopIfTrue="1">
      <formula>"$F$263=""P-CR"" and ""$S$264 &lt;&gt;""""Noted"""""""</formula>
    </cfRule>
  </conditionalFormatting>
  <conditionalFormatting sqref="B992">
    <cfRule type="cellIs" dxfId="7844" priority="6759" stopIfTrue="1" operator="equal">
      <formula>""</formula>
    </cfRule>
  </conditionalFormatting>
  <conditionalFormatting sqref="J992:N992">
    <cfRule type="cellIs" dxfId="7843" priority="6758" stopIfTrue="1" operator="equal">
      <formula>""</formula>
    </cfRule>
  </conditionalFormatting>
  <conditionalFormatting sqref="D992">
    <cfRule type="cellIs" dxfId="7842" priority="6756" stopIfTrue="1" operator="equal">
      <formula>""</formula>
    </cfRule>
    <cfRule type="cellIs" dxfId="7841" priority="6757" stopIfTrue="1" operator="between">
      <formula>"10.7.1"</formula>
      <formula>"10.7.5"</formula>
    </cfRule>
  </conditionalFormatting>
  <conditionalFormatting sqref="G992">
    <cfRule type="cellIs" dxfId="7840" priority="6753" stopIfTrue="1" operator="equal">
      <formula>"LS IN"</formula>
    </cfRule>
    <cfRule type="cellIs" dxfId="7839" priority="6754" stopIfTrue="1" operator="equal">
      <formula>"LS OUT"</formula>
    </cfRule>
    <cfRule type="cellIs" dxfId="7838" priority="6755" stopIfTrue="1" operator="equal">
      <formula>"CR"</formula>
    </cfRule>
  </conditionalFormatting>
  <conditionalFormatting sqref="G992">
    <cfRule type="expression" dxfId="7837" priority="6752" stopIfTrue="1">
      <formula>"$F$263=""P-CR"" and ""$S$264 &lt;&gt;""""Noted"""""""</formula>
    </cfRule>
  </conditionalFormatting>
  <conditionalFormatting sqref="G992">
    <cfRule type="expression" dxfId="7836" priority="6751" stopIfTrue="1">
      <formula>"$F$263=""P-CR"" and ""$S$264 &lt;&gt;""""Noted"""""""</formula>
    </cfRule>
  </conditionalFormatting>
  <conditionalFormatting sqref="G993">
    <cfRule type="expression" dxfId="7835" priority="6750" stopIfTrue="1">
      <formula>"$F$263=""P-CR"" and ""$S$264 &lt;&gt;""""Noted"""""""</formula>
    </cfRule>
  </conditionalFormatting>
  <conditionalFormatting sqref="B993">
    <cfRule type="cellIs" dxfId="7834" priority="6749" stopIfTrue="1" operator="equal">
      <formula>""</formula>
    </cfRule>
  </conditionalFormatting>
  <conditionalFormatting sqref="J993:N993">
    <cfRule type="cellIs" dxfId="7833" priority="6748" stopIfTrue="1" operator="equal">
      <formula>""</formula>
    </cfRule>
  </conditionalFormatting>
  <conditionalFormatting sqref="D993">
    <cfRule type="cellIs" dxfId="7832" priority="6746" stopIfTrue="1" operator="equal">
      <formula>""</formula>
    </cfRule>
    <cfRule type="cellIs" dxfId="7831" priority="6747" stopIfTrue="1" operator="between">
      <formula>"10.7.1"</formula>
      <formula>"10.7.5"</formula>
    </cfRule>
  </conditionalFormatting>
  <conditionalFormatting sqref="G993">
    <cfRule type="cellIs" dxfId="7830" priority="6743" stopIfTrue="1" operator="equal">
      <formula>"LS IN"</formula>
    </cfRule>
    <cfRule type="cellIs" dxfId="7829" priority="6744" stopIfTrue="1" operator="equal">
      <formula>"LS OUT"</formula>
    </cfRule>
    <cfRule type="cellIs" dxfId="7828" priority="6745" stopIfTrue="1" operator="equal">
      <formula>"CR"</formula>
    </cfRule>
  </conditionalFormatting>
  <conditionalFormatting sqref="G993">
    <cfRule type="expression" dxfId="7827" priority="6742" stopIfTrue="1">
      <formula>"$F$263=""P-CR"" and ""$S$264 &lt;&gt;""""Noted"""""""</formula>
    </cfRule>
  </conditionalFormatting>
  <conditionalFormatting sqref="G993">
    <cfRule type="expression" dxfId="7826" priority="6741" stopIfTrue="1">
      <formula>"$F$263=""P-CR"" and ""$S$264 &lt;&gt;""""Noted"""""""</formula>
    </cfRule>
  </conditionalFormatting>
  <conditionalFormatting sqref="G993">
    <cfRule type="expression" dxfId="7825" priority="6740" stopIfTrue="1">
      <formula>"$F$263=""P-CR"" and ""$S$264 &lt;&gt;""""Noted"""""""</formula>
    </cfRule>
  </conditionalFormatting>
  <conditionalFormatting sqref="G993">
    <cfRule type="expression" dxfId="7824" priority="6739" stopIfTrue="1">
      <formula>"$F$263=""P-CR"" and ""$S$264 &lt;&gt;""""Noted"""""""</formula>
    </cfRule>
  </conditionalFormatting>
  <conditionalFormatting sqref="G993">
    <cfRule type="expression" dxfId="7823" priority="6738" stopIfTrue="1">
      <formula>"$F$263=""P-CR"" and ""$S$264 &lt;&gt;""""Noted"""""""</formula>
    </cfRule>
  </conditionalFormatting>
  <conditionalFormatting sqref="G993">
    <cfRule type="expression" dxfId="7822" priority="6737" stopIfTrue="1">
      <formula>"$F$263=""P-CR"" and ""$S$264 &lt;&gt;""""Noted"""""""</formula>
    </cfRule>
  </conditionalFormatting>
  <conditionalFormatting sqref="G993">
    <cfRule type="expression" dxfId="7821" priority="6736" stopIfTrue="1">
      <formula>"$F$263=""P-CR"" and ""$S$264 &lt;&gt;""""Noted"""""""</formula>
    </cfRule>
  </conditionalFormatting>
  <conditionalFormatting sqref="G1211">
    <cfRule type="expression" dxfId="7820" priority="6735" stopIfTrue="1">
      <formula>"$F$263=""P-CR"" and ""$S$264 &lt;&gt;""""Noted"""""""</formula>
    </cfRule>
  </conditionalFormatting>
  <conditionalFormatting sqref="G1211">
    <cfRule type="expression" dxfId="7819" priority="6734" stopIfTrue="1">
      <formula>"$F$263=""P-CR"" and ""$S$264 &lt;&gt;""""Noted"""""""</formula>
    </cfRule>
  </conditionalFormatting>
  <conditionalFormatting sqref="G1211">
    <cfRule type="expression" dxfId="7818" priority="6733" stopIfTrue="1">
      <formula>"$F$263=""P-CR"" and ""$S$264 &lt;&gt;""""Noted"""""""</formula>
    </cfRule>
  </conditionalFormatting>
  <conditionalFormatting sqref="G1000">
    <cfRule type="expression" dxfId="7817" priority="6732" stopIfTrue="1">
      <formula>"$F$263=""P-CR"" and ""$S$264 &lt;&gt;""""Noted"""""""</formula>
    </cfRule>
  </conditionalFormatting>
  <conditionalFormatting sqref="G1000">
    <cfRule type="expression" dxfId="7816" priority="6731" stopIfTrue="1">
      <formula>"$F$263=""P-CR"" and ""$S$264 &lt;&gt;""""Noted"""""""</formula>
    </cfRule>
  </conditionalFormatting>
  <conditionalFormatting sqref="G1000">
    <cfRule type="expression" dxfId="7815" priority="6730" stopIfTrue="1">
      <formula>"$F$263=""P-CR"" and ""$S$264 &lt;&gt;""""Noted"""""""</formula>
    </cfRule>
  </conditionalFormatting>
  <conditionalFormatting sqref="G1000">
    <cfRule type="expression" dxfId="7814" priority="6729" stopIfTrue="1">
      <formula>"$F$263=""P-CR"" and ""$S$264 &lt;&gt;""""Noted"""""""</formula>
    </cfRule>
  </conditionalFormatting>
  <conditionalFormatting sqref="G1000">
    <cfRule type="expression" dxfId="7813" priority="6728" stopIfTrue="1">
      <formula>"$F$263=""P-CR"" and ""$S$264 &lt;&gt;""""Noted"""""""</formula>
    </cfRule>
  </conditionalFormatting>
  <conditionalFormatting sqref="B1000">
    <cfRule type="cellIs" dxfId="7812" priority="6727" stopIfTrue="1" operator="equal">
      <formula>""</formula>
    </cfRule>
  </conditionalFormatting>
  <conditionalFormatting sqref="J1000:N1000">
    <cfRule type="cellIs" dxfId="7811" priority="6726" stopIfTrue="1" operator="equal">
      <formula>""</formula>
    </cfRule>
  </conditionalFormatting>
  <conditionalFormatting sqref="D1000">
    <cfRule type="cellIs" dxfId="7810" priority="6724" stopIfTrue="1" operator="equal">
      <formula>""</formula>
    </cfRule>
    <cfRule type="cellIs" dxfId="7809" priority="6725" stopIfTrue="1" operator="between">
      <formula>"10.7.1"</formula>
      <formula>"10.7.5"</formula>
    </cfRule>
  </conditionalFormatting>
  <conditionalFormatting sqref="G1000">
    <cfRule type="cellIs" dxfId="7808" priority="6721" stopIfTrue="1" operator="equal">
      <formula>"LS IN"</formula>
    </cfRule>
    <cfRule type="cellIs" dxfId="7807" priority="6722" stopIfTrue="1" operator="equal">
      <formula>"LS OUT"</formula>
    </cfRule>
    <cfRule type="cellIs" dxfId="7806" priority="6723" stopIfTrue="1" operator="equal">
      <formula>"CR"</formula>
    </cfRule>
  </conditionalFormatting>
  <conditionalFormatting sqref="G1000">
    <cfRule type="expression" dxfId="7805" priority="6720" stopIfTrue="1">
      <formula>"$F$263=""P-CR"" and ""$S$264 &lt;&gt;""""Noted"""""""</formula>
    </cfRule>
  </conditionalFormatting>
  <conditionalFormatting sqref="G1000">
    <cfRule type="expression" dxfId="7804" priority="6719" stopIfTrue="1">
      <formula>"$F$263=""P-CR"" and ""$S$264 &lt;&gt;""""Noted"""""""</formula>
    </cfRule>
  </conditionalFormatting>
  <conditionalFormatting sqref="G1002">
    <cfRule type="expression" dxfId="7803" priority="6718" stopIfTrue="1">
      <formula>"$F$263=""P-CR"" and ""$S$264 &lt;&gt;""""Noted"""""""</formula>
    </cfRule>
  </conditionalFormatting>
  <conditionalFormatting sqref="B1003">
    <cfRule type="cellIs" dxfId="7802" priority="6717" stopIfTrue="1" operator="equal">
      <formula>""</formula>
    </cfRule>
  </conditionalFormatting>
  <conditionalFormatting sqref="J1003:N1003">
    <cfRule type="cellIs" dxfId="7801" priority="6716" stopIfTrue="1" operator="equal">
      <formula>""</formula>
    </cfRule>
  </conditionalFormatting>
  <conditionalFormatting sqref="D1003">
    <cfRule type="cellIs" dxfId="7800" priority="6714" stopIfTrue="1" operator="equal">
      <formula>""</formula>
    </cfRule>
    <cfRule type="cellIs" dxfId="7799" priority="6715" stopIfTrue="1" operator="between">
      <formula>"10.7.1"</formula>
      <formula>"10.7.5"</formula>
    </cfRule>
  </conditionalFormatting>
  <conditionalFormatting sqref="G1003">
    <cfRule type="cellIs" dxfId="7798" priority="6711" stopIfTrue="1" operator="equal">
      <formula>"LS IN"</formula>
    </cfRule>
    <cfRule type="cellIs" dxfId="7797" priority="6712" stopIfTrue="1" operator="equal">
      <formula>"LS OUT"</formula>
    </cfRule>
    <cfRule type="cellIs" dxfId="7796" priority="6713" stopIfTrue="1" operator="equal">
      <formula>"CR"</formula>
    </cfRule>
  </conditionalFormatting>
  <conditionalFormatting sqref="G1003">
    <cfRule type="expression" dxfId="7795" priority="6710" stopIfTrue="1">
      <formula>"$F$263=""P-CR"" and ""$S$264 &lt;&gt;""""Noted"""""""</formula>
    </cfRule>
  </conditionalFormatting>
  <conditionalFormatting sqref="G1003">
    <cfRule type="expression" dxfId="7794" priority="6709" stopIfTrue="1">
      <formula>"$F$263=""P-CR"" and ""$S$264 &lt;&gt;""""Noted"""""""</formula>
    </cfRule>
  </conditionalFormatting>
  <conditionalFormatting sqref="G1003">
    <cfRule type="expression" dxfId="7793" priority="6708" stopIfTrue="1">
      <formula>"$F$263=""P-CR"" and ""$S$264 &lt;&gt;""""Noted"""""""</formula>
    </cfRule>
  </conditionalFormatting>
  <conditionalFormatting sqref="G1004">
    <cfRule type="expression" dxfId="7792" priority="6707" stopIfTrue="1">
      <formula>"$F$263=""P-CR"" and ""$S$264 &lt;&gt;""""Noted"""""""</formula>
    </cfRule>
  </conditionalFormatting>
  <conditionalFormatting sqref="G1004">
    <cfRule type="expression" dxfId="7791" priority="6706" stopIfTrue="1">
      <formula>"$F$263=""P-CR"" and ""$S$264 &lt;&gt;""""Noted"""""""</formula>
    </cfRule>
  </conditionalFormatting>
  <conditionalFormatting sqref="G1004">
    <cfRule type="expression" dxfId="7790" priority="6705" stopIfTrue="1">
      <formula>"$F$263=""P-CR"" and ""$S$264 &lt;&gt;""""Noted"""""""</formula>
    </cfRule>
  </conditionalFormatting>
  <conditionalFormatting sqref="G1004">
    <cfRule type="expression" dxfId="7789" priority="6704" stopIfTrue="1">
      <formula>"$F$263=""P-CR"" and ""$S$264 &lt;&gt;""""Noted"""""""</formula>
    </cfRule>
  </conditionalFormatting>
  <conditionalFormatting sqref="B1007">
    <cfRule type="cellIs" dxfId="7788" priority="6703" stopIfTrue="1" operator="equal">
      <formula>""</formula>
    </cfRule>
  </conditionalFormatting>
  <conditionalFormatting sqref="J1007:N1007">
    <cfRule type="cellIs" dxfId="7787" priority="6702" stopIfTrue="1" operator="equal">
      <formula>""</formula>
    </cfRule>
  </conditionalFormatting>
  <conditionalFormatting sqref="D1007">
    <cfRule type="cellIs" dxfId="7786" priority="6700" stopIfTrue="1" operator="equal">
      <formula>""</formula>
    </cfRule>
    <cfRule type="cellIs" dxfId="7785" priority="6701" stopIfTrue="1" operator="between">
      <formula>"10.7.1"</formula>
      <formula>"10.7.5"</formula>
    </cfRule>
  </conditionalFormatting>
  <conditionalFormatting sqref="G1007">
    <cfRule type="cellIs" dxfId="7784" priority="6697" stopIfTrue="1" operator="equal">
      <formula>"LS IN"</formula>
    </cfRule>
    <cfRule type="cellIs" dxfId="7783" priority="6698" stopIfTrue="1" operator="equal">
      <formula>"LS OUT"</formula>
    </cfRule>
    <cfRule type="cellIs" dxfId="7782" priority="6699" stopIfTrue="1" operator="equal">
      <formula>"CR"</formula>
    </cfRule>
  </conditionalFormatting>
  <conditionalFormatting sqref="G1007">
    <cfRule type="expression" dxfId="7781" priority="6696" stopIfTrue="1">
      <formula>"$F$263=""P-CR"" and ""$S$264 &lt;&gt;""""Noted"""""""</formula>
    </cfRule>
  </conditionalFormatting>
  <conditionalFormatting sqref="G1007">
    <cfRule type="expression" dxfId="7780" priority="6695" stopIfTrue="1">
      <formula>"$F$263=""P-CR"" and ""$S$264 &lt;&gt;""""Noted"""""""</formula>
    </cfRule>
  </conditionalFormatting>
  <conditionalFormatting sqref="G1007">
    <cfRule type="expression" dxfId="7779" priority="6694" stopIfTrue="1">
      <formula>"$F$263=""P-CR"" and ""$S$264 &lt;&gt;""""Noted"""""""</formula>
    </cfRule>
  </conditionalFormatting>
  <conditionalFormatting sqref="G1007">
    <cfRule type="expression" dxfId="7778" priority="6693" stopIfTrue="1">
      <formula>"$F$263=""P-CR"" and ""$S$264 &lt;&gt;""""Noted"""""""</formula>
    </cfRule>
  </conditionalFormatting>
  <conditionalFormatting sqref="G1007">
    <cfRule type="expression" dxfId="7777" priority="6692" stopIfTrue="1">
      <formula>"$F$263=""P-CR"" and ""$S$264 &lt;&gt;""""Noted"""""""</formula>
    </cfRule>
  </conditionalFormatting>
  <conditionalFormatting sqref="G1007">
    <cfRule type="expression" dxfId="7776" priority="6691" stopIfTrue="1">
      <formula>"$F$263=""P-CR"" and ""$S$264 &lt;&gt;""""Noted"""""""</formula>
    </cfRule>
  </conditionalFormatting>
  <conditionalFormatting sqref="G1005">
    <cfRule type="expression" dxfId="7775" priority="6690" stopIfTrue="1">
      <formula>"$F$263=""P-CR"" and ""$S$264 &lt;&gt;""""Noted"""""""</formula>
    </cfRule>
  </conditionalFormatting>
  <conditionalFormatting sqref="G1005">
    <cfRule type="expression" dxfId="7774" priority="6689" stopIfTrue="1">
      <formula>"$F$263=""P-CR"" and ""$S$264 &lt;&gt;""""Noted"""""""</formula>
    </cfRule>
  </conditionalFormatting>
  <conditionalFormatting sqref="G1005">
    <cfRule type="expression" dxfId="7773" priority="6688" stopIfTrue="1">
      <formula>"$F$263=""P-CR"" and ""$S$264 &lt;&gt;""""Noted"""""""</formula>
    </cfRule>
  </conditionalFormatting>
  <conditionalFormatting sqref="G1005">
    <cfRule type="expression" dxfId="7772" priority="6687" stopIfTrue="1">
      <formula>"$F$263=""P-CR"" and ""$S$264 &lt;&gt;""""Noted"""""""</formula>
    </cfRule>
  </conditionalFormatting>
  <conditionalFormatting sqref="G1006">
    <cfRule type="expression" dxfId="7771" priority="6686" stopIfTrue="1">
      <formula>"$F$263=""P-CR"" and ""$S$264 &lt;&gt;""""Noted"""""""</formula>
    </cfRule>
  </conditionalFormatting>
  <conditionalFormatting sqref="G1006">
    <cfRule type="expression" dxfId="7770" priority="6685" stopIfTrue="1">
      <formula>"$F$263=""P-CR"" and ""$S$264 &lt;&gt;""""Noted"""""""</formula>
    </cfRule>
  </conditionalFormatting>
  <conditionalFormatting sqref="G1006">
    <cfRule type="expression" dxfId="7769" priority="6684" stopIfTrue="1">
      <formula>"$F$263=""P-CR"" and ""$S$264 &lt;&gt;""""Noted"""""""</formula>
    </cfRule>
  </conditionalFormatting>
  <conditionalFormatting sqref="G1006">
    <cfRule type="expression" dxfId="7768" priority="6683" stopIfTrue="1">
      <formula>"$F$263=""P-CR"" and ""$S$264 &lt;&gt;""""Noted"""""""</formula>
    </cfRule>
  </conditionalFormatting>
  <conditionalFormatting sqref="G1006">
    <cfRule type="expression" dxfId="7767" priority="6682" stopIfTrue="1">
      <formula>"$F$263=""P-CR"" and ""$S$264 &lt;&gt;""""Noted"""""""</formula>
    </cfRule>
  </conditionalFormatting>
  <conditionalFormatting sqref="G1006">
    <cfRule type="expression" dxfId="7766" priority="6681" stopIfTrue="1">
      <formula>"$F$263=""P-CR"" and ""$S$264 &lt;&gt;""""Noted"""""""</formula>
    </cfRule>
  </conditionalFormatting>
  <conditionalFormatting sqref="G1006">
    <cfRule type="expression" dxfId="7765" priority="6680" stopIfTrue="1">
      <formula>"$F$263=""P-CR"" and ""$S$264 &lt;&gt;""""Noted"""""""</formula>
    </cfRule>
  </conditionalFormatting>
  <conditionalFormatting sqref="G1006">
    <cfRule type="expression" dxfId="7764" priority="6679" stopIfTrue="1">
      <formula>"$F$263=""P-CR"" and ""$S$264 &lt;&gt;""""Noted"""""""</formula>
    </cfRule>
  </conditionalFormatting>
  <conditionalFormatting sqref="G999">
    <cfRule type="expression" dxfId="7763" priority="6678" stopIfTrue="1">
      <formula>"$F$263=""P-CR"" and ""$S$264 &lt;&gt;""""Noted"""""""</formula>
    </cfRule>
  </conditionalFormatting>
  <conditionalFormatting sqref="G999">
    <cfRule type="expression" dxfId="7762" priority="6677" stopIfTrue="1">
      <formula>"$F$263=""P-CR"" and ""$S$264 &lt;&gt;""""Noted"""""""</formula>
    </cfRule>
  </conditionalFormatting>
  <conditionalFormatting sqref="G999">
    <cfRule type="expression" dxfId="7761" priority="6676" stopIfTrue="1">
      <formula>"$F$263=""P-CR"" and ""$S$264 &lt;&gt;""""Noted"""""""</formula>
    </cfRule>
  </conditionalFormatting>
  <conditionalFormatting sqref="G999">
    <cfRule type="expression" dxfId="7760" priority="6675" stopIfTrue="1">
      <formula>"$F$263=""P-CR"" and ""$S$264 &lt;&gt;""""Noted"""""""</formula>
    </cfRule>
  </conditionalFormatting>
  <conditionalFormatting sqref="G999">
    <cfRule type="expression" dxfId="7759" priority="6674" stopIfTrue="1">
      <formula>"$F$263=""P-CR"" and ""$S$264 &lt;&gt;""""Noted"""""""</formula>
    </cfRule>
  </conditionalFormatting>
  <conditionalFormatting sqref="G999">
    <cfRule type="expression" dxfId="7758" priority="6673" stopIfTrue="1">
      <formula>"$F$263=""P-CR"" and ""$S$264 &lt;&gt;""""Noted"""""""</formula>
    </cfRule>
  </conditionalFormatting>
  <conditionalFormatting sqref="B999">
    <cfRule type="cellIs" dxfId="7757" priority="6672" stopIfTrue="1" operator="equal">
      <formula>""</formula>
    </cfRule>
  </conditionalFormatting>
  <conditionalFormatting sqref="J999:N999">
    <cfRule type="cellIs" dxfId="7756" priority="6671" stopIfTrue="1" operator="equal">
      <formula>""</formula>
    </cfRule>
  </conditionalFormatting>
  <conditionalFormatting sqref="D999">
    <cfRule type="cellIs" dxfId="7755" priority="6669" stopIfTrue="1" operator="equal">
      <formula>""</formula>
    </cfRule>
    <cfRule type="cellIs" dxfId="7754" priority="6670" stopIfTrue="1" operator="between">
      <formula>"10.7.1"</formula>
      <formula>"10.7.5"</formula>
    </cfRule>
  </conditionalFormatting>
  <conditionalFormatting sqref="G999">
    <cfRule type="cellIs" dxfId="7753" priority="6666" stopIfTrue="1" operator="equal">
      <formula>"LS IN"</formula>
    </cfRule>
    <cfRule type="cellIs" dxfId="7752" priority="6667" stopIfTrue="1" operator="equal">
      <formula>"LS OUT"</formula>
    </cfRule>
    <cfRule type="cellIs" dxfId="7751" priority="6668" stopIfTrue="1" operator="equal">
      <formula>"CR"</formula>
    </cfRule>
  </conditionalFormatting>
  <conditionalFormatting sqref="G999">
    <cfRule type="expression" dxfId="7750" priority="6665" stopIfTrue="1">
      <formula>"$F$263=""P-CR"" and ""$S$264 &lt;&gt;""""Noted"""""""</formula>
    </cfRule>
  </conditionalFormatting>
  <conditionalFormatting sqref="G999">
    <cfRule type="expression" dxfId="7749" priority="6664" stopIfTrue="1">
      <formula>"$F$263=""P-CR"" and ""$S$264 &lt;&gt;""""Noted"""""""</formula>
    </cfRule>
  </conditionalFormatting>
  <conditionalFormatting sqref="G998">
    <cfRule type="expression" dxfId="7748" priority="6663" stopIfTrue="1">
      <formula>"$F$263=""P-CR"" and ""$S$264 &lt;&gt;""""Noted"""""""</formula>
    </cfRule>
  </conditionalFormatting>
  <conditionalFormatting sqref="G998">
    <cfRule type="expression" dxfId="7747" priority="6662" stopIfTrue="1">
      <formula>"$F$263=""P-CR"" and ""$S$264 &lt;&gt;""""Noted"""""""</formula>
    </cfRule>
  </conditionalFormatting>
  <conditionalFormatting sqref="G998">
    <cfRule type="expression" dxfId="7746" priority="6661" stopIfTrue="1">
      <formula>"$F$263=""P-CR"" and ""$S$264 &lt;&gt;""""Noted"""""""</formula>
    </cfRule>
  </conditionalFormatting>
  <conditionalFormatting sqref="G998">
    <cfRule type="expression" dxfId="7745" priority="6660" stopIfTrue="1">
      <formula>"$F$263=""P-CR"" and ""$S$264 &lt;&gt;""""Noted"""""""</formula>
    </cfRule>
  </conditionalFormatting>
  <conditionalFormatting sqref="G1212">
    <cfRule type="expression" dxfId="7744" priority="6659" stopIfTrue="1">
      <formula>"$F$263=""P-CR"" and ""$S$264 &lt;&gt;""""Noted"""""""</formula>
    </cfRule>
  </conditionalFormatting>
  <conditionalFormatting sqref="G1212">
    <cfRule type="expression" dxfId="7743" priority="6658" stopIfTrue="1">
      <formula>"$F$263=""P-CR"" and ""$S$264 &lt;&gt;""""Noted"""""""</formula>
    </cfRule>
  </conditionalFormatting>
  <conditionalFormatting sqref="G1212">
    <cfRule type="expression" dxfId="7742" priority="6657" stopIfTrue="1">
      <formula>"$F$263=""P-CR"" and ""$S$264 &lt;&gt;""""Noted"""""""</formula>
    </cfRule>
  </conditionalFormatting>
  <conditionalFormatting sqref="B1212">
    <cfRule type="cellIs" dxfId="7741" priority="6656" stopIfTrue="1" operator="equal">
      <formula>""</formula>
    </cfRule>
  </conditionalFormatting>
  <conditionalFormatting sqref="J1212:N1212">
    <cfRule type="cellIs" dxfId="7740" priority="6655" stopIfTrue="1" operator="equal">
      <formula>""</formula>
    </cfRule>
  </conditionalFormatting>
  <conditionalFormatting sqref="D1212">
    <cfRule type="cellIs" dxfId="7739" priority="6653" stopIfTrue="1" operator="equal">
      <formula>""</formula>
    </cfRule>
    <cfRule type="cellIs" dxfId="7738" priority="6654" stopIfTrue="1" operator="between">
      <formula>"10.7.1"</formula>
      <formula>"10.7.5"</formula>
    </cfRule>
  </conditionalFormatting>
  <conditionalFormatting sqref="G1212">
    <cfRule type="cellIs" dxfId="7737" priority="6650" stopIfTrue="1" operator="equal">
      <formula>"LS IN"</formula>
    </cfRule>
    <cfRule type="cellIs" dxfId="7736" priority="6651" stopIfTrue="1" operator="equal">
      <formula>"LS OUT"</formula>
    </cfRule>
    <cfRule type="cellIs" dxfId="7735" priority="6652" stopIfTrue="1" operator="equal">
      <formula>"CR"</formula>
    </cfRule>
  </conditionalFormatting>
  <conditionalFormatting sqref="G1212">
    <cfRule type="expression" dxfId="7734" priority="6649" stopIfTrue="1">
      <formula>"$F$263=""P-CR"" and ""$S$264 &lt;&gt;""""Noted"""""""</formula>
    </cfRule>
  </conditionalFormatting>
  <conditionalFormatting sqref="G1212">
    <cfRule type="expression" dxfId="7733" priority="6648" stopIfTrue="1">
      <formula>"$F$263=""P-CR"" and ""$S$264 &lt;&gt;""""Noted"""""""</formula>
    </cfRule>
  </conditionalFormatting>
  <conditionalFormatting sqref="G990">
    <cfRule type="expression" dxfId="7732" priority="6647" stopIfTrue="1">
      <formula>"$F$263=""P-CR"" and ""$S$264 &lt;&gt;""""Noted"""""""</formula>
    </cfRule>
  </conditionalFormatting>
  <conditionalFormatting sqref="G996">
    <cfRule type="expression" dxfId="7731" priority="6646" stopIfTrue="1">
      <formula>"$F$263=""P-CR"" and ""$S$264 &lt;&gt;""""Noted"""""""</formula>
    </cfRule>
  </conditionalFormatting>
  <conditionalFormatting sqref="G996">
    <cfRule type="expression" dxfId="7730" priority="6645" stopIfTrue="1">
      <formula>"$F$263=""P-CR"" and ""$S$264 &lt;&gt;""""Noted"""""""</formula>
    </cfRule>
  </conditionalFormatting>
  <conditionalFormatting sqref="G996">
    <cfRule type="expression" dxfId="7729" priority="6644" stopIfTrue="1">
      <formula>"$F$263=""P-CR"" and ""$S$264 &lt;&gt;""""Noted"""""""</formula>
    </cfRule>
  </conditionalFormatting>
  <conditionalFormatting sqref="G991">
    <cfRule type="expression" dxfId="7728" priority="6643" stopIfTrue="1">
      <formula>"$F$263=""P-CR"" and ""$S$264 &lt;&gt;""""Noted"""""""</formula>
    </cfRule>
  </conditionalFormatting>
  <conditionalFormatting sqref="G991">
    <cfRule type="expression" dxfId="7727" priority="6642" stopIfTrue="1">
      <formula>"$F$263=""P-CR"" and ""$S$264 &lt;&gt;""""Noted"""""""</formula>
    </cfRule>
  </conditionalFormatting>
  <conditionalFormatting sqref="G997">
    <cfRule type="expression" dxfId="7726" priority="6641" stopIfTrue="1">
      <formula>"$F$263=""P-CR"" and ""$S$264 &lt;&gt;""""Noted"""""""</formula>
    </cfRule>
  </conditionalFormatting>
  <conditionalFormatting sqref="G997">
    <cfRule type="expression" dxfId="7725" priority="6640" stopIfTrue="1">
      <formula>"$F$263=""P-CR"" and ""$S$264 &lt;&gt;""""Noted"""""""</formula>
    </cfRule>
  </conditionalFormatting>
  <conditionalFormatting sqref="G997">
    <cfRule type="expression" dxfId="7724" priority="6639" stopIfTrue="1">
      <formula>"$F$263=""P-CR"" and ""$S$264 &lt;&gt;""""Noted"""""""</formula>
    </cfRule>
  </conditionalFormatting>
  <conditionalFormatting sqref="G1213">
    <cfRule type="expression" dxfId="7723" priority="6638" stopIfTrue="1">
      <formula>"$F$263=""P-CR"" and ""$S$264 &lt;&gt;""""Noted"""""""</formula>
    </cfRule>
  </conditionalFormatting>
  <conditionalFormatting sqref="G1213">
    <cfRule type="expression" dxfId="7722" priority="6637" stopIfTrue="1">
      <formula>"$F$263=""P-CR"" and ""$S$264 &lt;&gt;""""Noted"""""""</formula>
    </cfRule>
  </conditionalFormatting>
  <conditionalFormatting sqref="G1213">
    <cfRule type="expression" dxfId="7721" priority="6636" stopIfTrue="1">
      <formula>"$F$263=""P-CR"" and ""$S$264 &lt;&gt;""""Noted"""""""</formula>
    </cfRule>
  </conditionalFormatting>
  <conditionalFormatting sqref="G1213">
    <cfRule type="expression" dxfId="7720" priority="6635" stopIfTrue="1">
      <formula>"$F$263=""P-CR"" and ""$S$264 &lt;&gt;""""Noted"""""""</formula>
    </cfRule>
  </conditionalFormatting>
  <conditionalFormatting sqref="G1213">
    <cfRule type="expression" dxfId="7719" priority="6634" stopIfTrue="1">
      <formula>"$F$263=""P-CR"" and ""$S$264 &lt;&gt;""""Noted"""""""</formula>
    </cfRule>
  </conditionalFormatting>
  <conditionalFormatting sqref="G1214">
    <cfRule type="expression" dxfId="7718" priority="6633" stopIfTrue="1">
      <formula>"$F$263=""P-CR"" and ""$S$264 &lt;&gt;""""Noted"""""""</formula>
    </cfRule>
  </conditionalFormatting>
  <conditionalFormatting sqref="B1214">
    <cfRule type="cellIs" dxfId="7717" priority="6632" stopIfTrue="1" operator="equal">
      <formula>""</formula>
    </cfRule>
  </conditionalFormatting>
  <conditionalFormatting sqref="J1214:N1214">
    <cfRule type="cellIs" dxfId="7716" priority="6631" stopIfTrue="1" operator="equal">
      <formula>""</formula>
    </cfRule>
  </conditionalFormatting>
  <conditionalFormatting sqref="D1214">
    <cfRule type="cellIs" dxfId="7715" priority="6629" stopIfTrue="1" operator="equal">
      <formula>""</formula>
    </cfRule>
    <cfRule type="cellIs" dxfId="7714" priority="6630" stopIfTrue="1" operator="between">
      <formula>"10.7.1"</formula>
      <formula>"10.7.5"</formula>
    </cfRule>
  </conditionalFormatting>
  <conditionalFormatting sqref="G1214">
    <cfRule type="cellIs" dxfId="7713" priority="6626" stopIfTrue="1" operator="equal">
      <formula>"LS IN"</formula>
    </cfRule>
    <cfRule type="cellIs" dxfId="7712" priority="6627" stopIfTrue="1" operator="equal">
      <formula>"LS OUT"</formula>
    </cfRule>
    <cfRule type="cellIs" dxfId="7711" priority="6628" stopIfTrue="1" operator="equal">
      <formula>"CR"</formula>
    </cfRule>
  </conditionalFormatting>
  <conditionalFormatting sqref="G1214">
    <cfRule type="expression" dxfId="7710" priority="6625" stopIfTrue="1">
      <formula>"$F$263=""P-CR"" and ""$S$264 &lt;&gt;""""Noted"""""""</formula>
    </cfRule>
  </conditionalFormatting>
  <conditionalFormatting sqref="G1214">
    <cfRule type="expression" dxfId="7709" priority="6624" stopIfTrue="1">
      <formula>"$F$263=""P-CR"" and ""$S$264 &lt;&gt;""""Noted"""""""</formula>
    </cfRule>
  </conditionalFormatting>
  <conditionalFormatting sqref="G1214">
    <cfRule type="expression" dxfId="7708" priority="6623" stopIfTrue="1">
      <formula>"$F$263=""P-CR"" and ""$S$264 &lt;&gt;""""Noted"""""""</formula>
    </cfRule>
  </conditionalFormatting>
  <conditionalFormatting sqref="G1214">
    <cfRule type="expression" dxfId="7707" priority="6622" stopIfTrue="1">
      <formula>"$F$263=""P-CR"" and ""$S$264 &lt;&gt;""""Noted"""""""</formula>
    </cfRule>
  </conditionalFormatting>
  <conditionalFormatting sqref="G1214">
    <cfRule type="expression" dxfId="7706" priority="6621" stopIfTrue="1">
      <formula>"$F$263=""P-CR"" and ""$S$264 &lt;&gt;""""Noted"""""""</formula>
    </cfRule>
  </conditionalFormatting>
  <conditionalFormatting sqref="G1214">
    <cfRule type="expression" dxfId="7705" priority="6620" stopIfTrue="1">
      <formula>"$F$263=""P-CR"" and ""$S$264 &lt;&gt;""""Noted"""""""</formula>
    </cfRule>
  </conditionalFormatting>
  <conditionalFormatting sqref="G1215">
    <cfRule type="expression" dxfId="7704" priority="6619" stopIfTrue="1">
      <formula>"$F$263=""P-CR"" and ""$S$264 &lt;&gt;""""Noted"""""""</formula>
    </cfRule>
  </conditionalFormatting>
  <conditionalFormatting sqref="G1215">
    <cfRule type="expression" dxfId="7703" priority="6618" stopIfTrue="1">
      <formula>"$F$263=""P-CR"" and ""$S$264 &lt;&gt;""""Noted"""""""</formula>
    </cfRule>
  </conditionalFormatting>
  <conditionalFormatting sqref="G1215">
    <cfRule type="expression" dxfId="7702" priority="6617" stopIfTrue="1">
      <formula>"$F$263=""P-CR"" and ""$S$264 &lt;&gt;""""Noted"""""""</formula>
    </cfRule>
  </conditionalFormatting>
  <conditionalFormatting sqref="G1215">
    <cfRule type="expression" dxfId="7701" priority="6616" stopIfTrue="1">
      <formula>"$F$263=""P-CR"" and ""$S$264 &lt;&gt;""""Noted"""""""</formula>
    </cfRule>
  </conditionalFormatting>
  <conditionalFormatting sqref="G1215">
    <cfRule type="expression" dxfId="7700" priority="6615" stopIfTrue="1">
      <formula>"$F$263=""P-CR"" and ""$S$264 &lt;&gt;""""Noted"""""""</formula>
    </cfRule>
  </conditionalFormatting>
  <conditionalFormatting sqref="G1218">
    <cfRule type="expression" dxfId="7699" priority="6614" stopIfTrue="1">
      <formula>"$F$263=""P-CR"" and ""$S$264 &lt;&gt;""""Noted"""""""</formula>
    </cfRule>
  </conditionalFormatting>
  <conditionalFormatting sqref="G1218">
    <cfRule type="expression" dxfId="7698" priority="6613" stopIfTrue="1">
      <formula>"$F$263=""P-CR"" and ""$S$264 &lt;&gt;""""Noted"""""""</formula>
    </cfRule>
  </conditionalFormatting>
  <conditionalFormatting sqref="G1218">
    <cfRule type="expression" dxfId="7697" priority="6612" stopIfTrue="1">
      <formula>"$F$263=""P-CR"" and ""$S$264 &lt;&gt;""""Noted"""""""</formula>
    </cfRule>
  </conditionalFormatting>
  <conditionalFormatting sqref="G1218">
    <cfRule type="expression" dxfId="7696" priority="6611" stopIfTrue="1">
      <formula>"$F$263=""P-CR"" and ""$S$264 &lt;&gt;""""Noted"""""""</formula>
    </cfRule>
  </conditionalFormatting>
  <conditionalFormatting sqref="G1218">
    <cfRule type="expression" dxfId="7695" priority="6610" stopIfTrue="1">
      <formula>"$F$263=""P-CR"" and ""$S$264 &lt;&gt;""""Noted"""""""</formula>
    </cfRule>
  </conditionalFormatting>
  <conditionalFormatting sqref="G904">
    <cfRule type="expression" dxfId="7694" priority="6609" stopIfTrue="1">
      <formula>"$F$263=""P-CR"" and ""$S$264 &lt;&gt;""""Noted"""""""</formula>
    </cfRule>
  </conditionalFormatting>
  <conditionalFormatting sqref="G905">
    <cfRule type="expression" dxfId="7693" priority="6608" stopIfTrue="1">
      <formula>"$F$263=""P-CR"" and ""$S$264 &lt;&gt;""""Noted"""""""</formula>
    </cfRule>
  </conditionalFormatting>
  <conditionalFormatting sqref="G905">
    <cfRule type="expression" dxfId="7692" priority="6607" stopIfTrue="1">
      <formula>"$F$263=""P-CR"" and ""$S$264 &lt;&gt;""""Noted"""""""</formula>
    </cfRule>
  </conditionalFormatting>
  <conditionalFormatting sqref="G905">
    <cfRule type="expression" dxfId="7691" priority="6606" stopIfTrue="1">
      <formula>"$F$263=""P-CR"" and ""$S$264 &lt;&gt;""""Noted"""""""</formula>
    </cfRule>
  </conditionalFormatting>
  <conditionalFormatting sqref="G905">
    <cfRule type="expression" dxfId="7690" priority="6605" stopIfTrue="1">
      <formula>"$F$263=""P-CR"" and ""$S$264 &lt;&gt;""""Noted"""""""</formula>
    </cfRule>
  </conditionalFormatting>
  <conditionalFormatting sqref="G905">
    <cfRule type="expression" dxfId="7689" priority="6604" stopIfTrue="1">
      <formula>"$F$263=""P-CR"" and ""$S$264 &lt;&gt;""""Noted"""""""</formula>
    </cfRule>
  </conditionalFormatting>
  <conditionalFormatting sqref="G905">
    <cfRule type="expression" dxfId="7688" priority="6603" stopIfTrue="1">
      <formula>"$F$263=""P-CR"" and ""$S$264 &lt;&gt;""""Noted"""""""</formula>
    </cfRule>
  </conditionalFormatting>
  <conditionalFormatting sqref="B905">
    <cfRule type="cellIs" dxfId="7687" priority="6602" stopIfTrue="1" operator="equal">
      <formula>""</formula>
    </cfRule>
  </conditionalFormatting>
  <conditionalFormatting sqref="J905:N905">
    <cfRule type="cellIs" dxfId="7686" priority="6601" stopIfTrue="1" operator="equal">
      <formula>""</formula>
    </cfRule>
  </conditionalFormatting>
  <conditionalFormatting sqref="D905">
    <cfRule type="cellIs" dxfId="7685" priority="6599" stopIfTrue="1" operator="equal">
      <formula>""</formula>
    </cfRule>
    <cfRule type="cellIs" dxfId="7684" priority="6600" stopIfTrue="1" operator="between">
      <formula>"10.7.1"</formula>
      <formula>"10.7.5"</formula>
    </cfRule>
  </conditionalFormatting>
  <conditionalFormatting sqref="G905">
    <cfRule type="cellIs" dxfId="7683" priority="6596" stopIfTrue="1" operator="equal">
      <formula>"LS IN"</formula>
    </cfRule>
    <cfRule type="cellIs" dxfId="7682" priority="6597" stopIfTrue="1" operator="equal">
      <formula>"LS OUT"</formula>
    </cfRule>
    <cfRule type="cellIs" dxfId="7681" priority="6598" stopIfTrue="1" operator="equal">
      <formula>"CR"</formula>
    </cfRule>
  </conditionalFormatting>
  <conditionalFormatting sqref="G905">
    <cfRule type="expression" dxfId="7680" priority="6595" stopIfTrue="1">
      <formula>"$F$263=""P-CR"" and ""$S$264 &lt;&gt;""""Noted"""""""</formula>
    </cfRule>
  </conditionalFormatting>
  <conditionalFormatting sqref="G905">
    <cfRule type="expression" dxfId="7679" priority="6594" stopIfTrue="1">
      <formula>"$F$263=""P-CR"" and ""$S$264 &lt;&gt;""""Noted"""""""</formula>
    </cfRule>
  </conditionalFormatting>
  <conditionalFormatting sqref="G905">
    <cfRule type="expression" dxfId="7678" priority="6593" stopIfTrue="1">
      <formula>"$F$263=""P-CR"" and ""$S$264 &lt;&gt;""""Noted"""""""</formula>
    </cfRule>
  </conditionalFormatting>
  <conditionalFormatting sqref="G906">
    <cfRule type="expression" dxfId="7677" priority="6592" stopIfTrue="1">
      <formula>"$F$263=""P-CR"" and ""$S$264 &lt;&gt;""""Noted"""""""</formula>
    </cfRule>
  </conditionalFormatting>
  <conditionalFormatting sqref="B906">
    <cfRule type="cellIs" dxfId="7676" priority="6591" stopIfTrue="1" operator="equal">
      <formula>""</formula>
    </cfRule>
  </conditionalFormatting>
  <conditionalFormatting sqref="J906:N906">
    <cfRule type="cellIs" dxfId="7675" priority="6590" stopIfTrue="1" operator="equal">
      <formula>""</formula>
    </cfRule>
  </conditionalFormatting>
  <conditionalFormatting sqref="D906">
    <cfRule type="cellIs" dxfId="7674" priority="6588" stopIfTrue="1" operator="equal">
      <formula>""</formula>
    </cfRule>
    <cfRule type="cellIs" dxfId="7673" priority="6589" stopIfTrue="1" operator="between">
      <formula>"10.7.1"</formula>
      <formula>"10.7.5"</formula>
    </cfRule>
  </conditionalFormatting>
  <conditionalFormatting sqref="G906">
    <cfRule type="cellIs" dxfId="7672" priority="6585" stopIfTrue="1" operator="equal">
      <formula>"LS IN"</formula>
    </cfRule>
    <cfRule type="cellIs" dxfId="7671" priority="6586" stopIfTrue="1" operator="equal">
      <formula>"LS OUT"</formula>
    </cfRule>
    <cfRule type="cellIs" dxfId="7670" priority="6587" stopIfTrue="1" operator="equal">
      <formula>"CR"</formula>
    </cfRule>
  </conditionalFormatting>
  <conditionalFormatting sqref="G906">
    <cfRule type="expression" dxfId="7669" priority="6584" stopIfTrue="1">
      <formula>"$F$263=""P-CR"" and ""$S$264 &lt;&gt;""""Noted"""""""</formula>
    </cfRule>
  </conditionalFormatting>
  <conditionalFormatting sqref="G906">
    <cfRule type="expression" dxfId="7668" priority="6583" stopIfTrue="1">
      <formula>"$F$263=""P-CR"" and ""$S$264 &lt;&gt;""""Noted"""""""</formula>
    </cfRule>
  </conditionalFormatting>
  <conditionalFormatting sqref="G906">
    <cfRule type="expression" dxfId="7667" priority="6582" stopIfTrue="1">
      <formula>"$F$263=""P-CR"" and ""$S$264 &lt;&gt;""""Noted"""""""</formula>
    </cfRule>
  </conditionalFormatting>
  <conditionalFormatting sqref="G906">
    <cfRule type="expression" dxfId="7666" priority="6581" stopIfTrue="1">
      <formula>"$F$263=""P-CR"" and ""$S$264 &lt;&gt;""""Noted"""""""</formula>
    </cfRule>
  </conditionalFormatting>
  <conditionalFormatting sqref="G906">
    <cfRule type="expression" dxfId="7665" priority="6580" stopIfTrue="1">
      <formula>"$F$263=""P-CR"" and ""$S$264 &lt;&gt;""""Noted"""""""</formula>
    </cfRule>
  </conditionalFormatting>
  <conditionalFormatting sqref="G906">
    <cfRule type="expression" dxfId="7664" priority="6579" stopIfTrue="1">
      <formula>"$F$263=""P-CR"" and ""$S$264 &lt;&gt;""""Noted"""""""</formula>
    </cfRule>
  </conditionalFormatting>
  <conditionalFormatting sqref="G906">
    <cfRule type="expression" dxfId="7663" priority="6578" stopIfTrue="1">
      <formula>"$F$263=""P-CR"" and ""$S$264 &lt;&gt;""""Noted"""""""</formula>
    </cfRule>
  </conditionalFormatting>
  <conditionalFormatting sqref="G902">
    <cfRule type="expression" dxfId="7662" priority="6577" stopIfTrue="1">
      <formula>"$F$263=""P-CR"" and ""$S$264 &lt;&gt;""""Noted"""""""</formula>
    </cfRule>
  </conditionalFormatting>
  <conditionalFormatting sqref="G887">
    <cfRule type="expression" dxfId="7661" priority="6576" stopIfTrue="1">
      <formula>"$F$263=""P-CR"" and ""$S$264 &lt;&gt;""""Noted"""""""</formula>
    </cfRule>
  </conditionalFormatting>
  <conditionalFormatting sqref="G888">
    <cfRule type="expression" dxfId="7660" priority="6575" stopIfTrue="1">
      <formula>"$F$263=""P-CR"" and ""$S$264 &lt;&gt;""""Noted"""""""</formula>
    </cfRule>
  </conditionalFormatting>
  <conditionalFormatting sqref="G888">
    <cfRule type="expression" dxfId="7659" priority="6574" stopIfTrue="1">
      <formula>"$F$263=""P-CR"" and ""$S$264 &lt;&gt;""""Noted"""""""</formula>
    </cfRule>
  </conditionalFormatting>
  <conditionalFormatting sqref="B888">
    <cfRule type="cellIs" dxfId="7658" priority="6573" stopIfTrue="1" operator="equal">
      <formula>""</formula>
    </cfRule>
  </conditionalFormatting>
  <conditionalFormatting sqref="J888:N888">
    <cfRule type="cellIs" dxfId="7657" priority="6572" stopIfTrue="1" operator="equal">
      <formula>""</formula>
    </cfRule>
  </conditionalFormatting>
  <conditionalFormatting sqref="D888">
    <cfRule type="cellIs" dxfId="7656" priority="6570" stopIfTrue="1" operator="equal">
      <formula>""</formula>
    </cfRule>
    <cfRule type="cellIs" dxfId="7655" priority="6571" stopIfTrue="1" operator="between">
      <formula>"10.7.1"</formula>
      <formula>"10.7.5"</formula>
    </cfRule>
  </conditionalFormatting>
  <conditionalFormatting sqref="G888">
    <cfRule type="cellIs" dxfId="7654" priority="6567" stopIfTrue="1" operator="equal">
      <formula>"LS IN"</formula>
    </cfRule>
    <cfRule type="cellIs" dxfId="7653" priority="6568" stopIfTrue="1" operator="equal">
      <formula>"LS OUT"</formula>
    </cfRule>
    <cfRule type="cellIs" dxfId="7652" priority="6569" stopIfTrue="1" operator="equal">
      <formula>"CR"</formula>
    </cfRule>
  </conditionalFormatting>
  <conditionalFormatting sqref="G888">
    <cfRule type="expression" dxfId="7651" priority="6566" stopIfTrue="1">
      <formula>"$F$263=""P-CR"" and ""$S$264 &lt;&gt;""""Noted"""""""</formula>
    </cfRule>
  </conditionalFormatting>
  <conditionalFormatting sqref="G888">
    <cfRule type="expression" dxfId="7650" priority="6565" stopIfTrue="1">
      <formula>"$F$263=""P-CR"" and ""$S$264 &lt;&gt;""""Noted"""""""</formula>
    </cfRule>
  </conditionalFormatting>
  <conditionalFormatting sqref="G888">
    <cfRule type="expression" dxfId="7649" priority="6564" stopIfTrue="1">
      <formula>"$F$263=""P-CR"" and ""$S$264 &lt;&gt;""""Noted"""""""</formula>
    </cfRule>
  </conditionalFormatting>
  <conditionalFormatting sqref="G888">
    <cfRule type="expression" dxfId="7648" priority="6563" stopIfTrue="1">
      <formula>"$F$263=""P-CR"" and ""$S$264 &lt;&gt;""""Noted"""""""</formula>
    </cfRule>
  </conditionalFormatting>
  <conditionalFormatting sqref="G888">
    <cfRule type="expression" dxfId="7647" priority="6562" stopIfTrue="1">
      <formula>"$F$263=""P-CR"" and ""$S$264 &lt;&gt;""""Noted"""""""</formula>
    </cfRule>
  </conditionalFormatting>
  <conditionalFormatting sqref="G889">
    <cfRule type="expression" dxfId="7646" priority="6561" stopIfTrue="1">
      <formula>"$F$263=""P-CR"" and ""$S$264 &lt;&gt;""""Noted"""""""</formula>
    </cfRule>
  </conditionalFormatting>
  <conditionalFormatting sqref="G889">
    <cfRule type="expression" dxfId="7645" priority="6560" stopIfTrue="1">
      <formula>"$F$263=""P-CR"" and ""$S$264 &lt;&gt;""""Noted"""""""</formula>
    </cfRule>
  </conditionalFormatting>
  <conditionalFormatting sqref="G890">
    <cfRule type="expression" dxfId="7644" priority="6559" stopIfTrue="1">
      <formula>"$F$263=""P-CR"" and ""$S$264 &lt;&gt;""""Noted"""""""</formula>
    </cfRule>
  </conditionalFormatting>
  <conditionalFormatting sqref="G890">
    <cfRule type="expression" dxfId="7643" priority="6558" stopIfTrue="1">
      <formula>"$F$263=""P-CR"" and ""$S$264 &lt;&gt;""""Noted"""""""</formula>
    </cfRule>
  </conditionalFormatting>
  <conditionalFormatting sqref="B890">
    <cfRule type="cellIs" dxfId="7642" priority="6557" stopIfTrue="1" operator="equal">
      <formula>""</formula>
    </cfRule>
  </conditionalFormatting>
  <conditionalFormatting sqref="J890:N890">
    <cfRule type="cellIs" dxfId="7641" priority="6556" stopIfTrue="1" operator="equal">
      <formula>""</formula>
    </cfRule>
  </conditionalFormatting>
  <conditionalFormatting sqref="D890">
    <cfRule type="cellIs" dxfId="7640" priority="6554" stopIfTrue="1" operator="equal">
      <formula>""</formula>
    </cfRule>
    <cfRule type="cellIs" dxfId="7639" priority="6555" stopIfTrue="1" operator="between">
      <formula>"10.7.1"</formula>
      <formula>"10.7.5"</formula>
    </cfRule>
  </conditionalFormatting>
  <conditionalFormatting sqref="G890">
    <cfRule type="cellIs" dxfId="7638" priority="6551" stopIfTrue="1" operator="equal">
      <formula>"LS IN"</formula>
    </cfRule>
    <cfRule type="cellIs" dxfId="7637" priority="6552" stopIfTrue="1" operator="equal">
      <formula>"LS OUT"</formula>
    </cfRule>
    <cfRule type="cellIs" dxfId="7636" priority="6553" stopIfTrue="1" operator="equal">
      <formula>"CR"</formula>
    </cfRule>
  </conditionalFormatting>
  <conditionalFormatting sqref="G890">
    <cfRule type="expression" dxfId="7635" priority="6550" stopIfTrue="1">
      <formula>"$F$263=""P-CR"" and ""$S$264 &lt;&gt;""""Noted"""""""</formula>
    </cfRule>
  </conditionalFormatting>
  <conditionalFormatting sqref="G890">
    <cfRule type="expression" dxfId="7634" priority="6549" stopIfTrue="1">
      <formula>"$F$263=""P-CR"" and ""$S$264 &lt;&gt;""""Noted"""""""</formula>
    </cfRule>
  </conditionalFormatting>
  <conditionalFormatting sqref="G890">
    <cfRule type="expression" dxfId="7633" priority="6548" stopIfTrue="1">
      <formula>"$F$263=""P-CR"" and ""$S$264 &lt;&gt;""""Noted"""""""</formula>
    </cfRule>
  </conditionalFormatting>
  <conditionalFormatting sqref="G890">
    <cfRule type="expression" dxfId="7632" priority="6547" stopIfTrue="1">
      <formula>"$F$263=""P-CR"" and ""$S$264 &lt;&gt;""""Noted"""""""</formula>
    </cfRule>
  </conditionalFormatting>
  <conditionalFormatting sqref="G890">
    <cfRule type="expression" dxfId="7631" priority="6546" stopIfTrue="1">
      <formula>"$F$263=""P-CR"" and ""$S$264 &lt;&gt;""""Noted"""""""</formula>
    </cfRule>
  </conditionalFormatting>
  <conditionalFormatting sqref="G894">
    <cfRule type="expression" dxfId="7630" priority="6545" stopIfTrue="1">
      <formula>"$F$263=""P-CR"" and ""$S$264 &lt;&gt;""""Noted"""""""</formula>
    </cfRule>
  </conditionalFormatting>
  <conditionalFormatting sqref="G894">
    <cfRule type="expression" dxfId="7629" priority="6544" stopIfTrue="1">
      <formula>"$F$263=""P-CR"" and ""$S$264 &lt;&gt;""""Noted"""""""</formula>
    </cfRule>
  </conditionalFormatting>
  <conditionalFormatting sqref="G894">
    <cfRule type="expression" dxfId="7628" priority="6543" stopIfTrue="1">
      <formula>"$F$263=""P-CR"" and ""$S$264 &lt;&gt;""""Noted"""""""</formula>
    </cfRule>
  </conditionalFormatting>
  <conditionalFormatting sqref="B894">
    <cfRule type="cellIs" dxfId="7627" priority="6542" stopIfTrue="1" operator="equal">
      <formula>""</formula>
    </cfRule>
  </conditionalFormatting>
  <conditionalFormatting sqref="J894:N894">
    <cfRule type="cellIs" dxfId="7626" priority="6541" stopIfTrue="1" operator="equal">
      <formula>""</formula>
    </cfRule>
  </conditionalFormatting>
  <conditionalFormatting sqref="D894">
    <cfRule type="cellIs" dxfId="7625" priority="6539" stopIfTrue="1" operator="equal">
      <formula>""</formula>
    </cfRule>
    <cfRule type="cellIs" dxfId="7624" priority="6540" stopIfTrue="1" operator="between">
      <formula>"10.7.1"</formula>
      <formula>"10.7.5"</formula>
    </cfRule>
  </conditionalFormatting>
  <conditionalFormatting sqref="G894">
    <cfRule type="cellIs" dxfId="7623" priority="6536" stopIfTrue="1" operator="equal">
      <formula>"LS IN"</formula>
    </cfRule>
    <cfRule type="cellIs" dxfId="7622" priority="6537" stopIfTrue="1" operator="equal">
      <formula>"LS OUT"</formula>
    </cfRule>
    <cfRule type="cellIs" dxfId="7621" priority="6538" stopIfTrue="1" operator="equal">
      <formula>"CR"</formula>
    </cfRule>
  </conditionalFormatting>
  <conditionalFormatting sqref="G894">
    <cfRule type="expression" dxfId="7620" priority="6535" stopIfTrue="1">
      <formula>"$F$263=""P-CR"" and ""$S$264 &lt;&gt;""""Noted"""""""</formula>
    </cfRule>
  </conditionalFormatting>
  <conditionalFormatting sqref="G894">
    <cfRule type="expression" dxfId="7619" priority="6534" stopIfTrue="1">
      <formula>"$F$263=""P-CR"" and ""$S$264 &lt;&gt;""""Noted"""""""</formula>
    </cfRule>
  </conditionalFormatting>
  <conditionalFormatting sqref="G891">
    <cfRule type="expression" dxfId="7618" priority="6533" stopIfTrue="1">
      <formula>"$F$263=""P-CR"" and ""$S$264 &lt;&gt;""""Noted"""""""</formula>
    </cfRule>
  </conditionalFormatting>
  <conditionalFormatting sqref="G891">
    <cfRule type="expression" dxfId="7617" priority="6532" stopIfTrue="1">
      <formula>"$F$263=""P-CR"" and ""$S$264 &lt;&gt;""""Noted"""""""</formula>
    </cfRule>
  </conditionalFormatting>
  <conditionalFormatting sqref="G891">
    <cfRule type="expression" dxfId="7616" priority="6531" stopIfTrue="1">
      <formula>"$F$263=""P-CR"" and ""$S$264 &lt;&gt;""""Noted"""""""</formula>
    </cfRule>
  </conditionalFormatting>
  <conditionalFormatting sqref="G892">
    <cfRule type="expression" dxfId="7615" priority="6530" stopIfTrue="1">
      <formula>"$F$263=""P-CR"" and ""$S$264 &lt;&gt;""""Noted"""""""</formula>
    </cfRule>
  </conditionalFormatting>
  <conditionalFormatting sqref="B892">
    <cfRule type="cellIs" dxfId="7614" priority="6529" stopIfTrue="1" operator="equal">
      <formula>""</formula>
    </cfRule>
  </conditionalFormatting>
  <conditionalFormatting sqref="J892:N892">
    <cfRule type="cellIs" dxfId="7613" priority="6528" stopIfTrue="1" operator="equal">
      <formula>""</formula>
    </cfRule>
  </conditionalFormatting>
  <conditionalFormatting sqref="D892">
    <cfRule type="cellIs" dxfId="7612" priority="6526" stopIfTrue="1" operator="equal">
      <formula>""</formula>
    </cfRule>
    <cfRule type="cellIs" dxfId="7611" priority="6527" stopIfTrue="1" operator="between">
      <formula>"10.7.1"</formula>
      <formula>"10.7.5"</formula>
    </cfRule>
  </conditionalFormatting>
  <conditionalFormatting sqref="G892">
    <cfRule type="cellIs" dxfId="7610" priority="6523" stopIfTrue="1" operator="equal">
      <formula>"LS IN"</formula>
    </cfRule>
    <cfRule type="cellIs" dxfId="7609" priority="6524" stopIfTrue="1" operator="equal">
      <formula>"LS OUT"</formula>
    </cfRule>
    <cfRule type="cellIs" dxfId="7608" priority="6525" stopIfTrue="1" operator="equal">
      <formula>"CR"</formula>
    </cfRule>
  </conditionalFormatting>
  <conditionalFormatting sqref="G892">
    <cfRule type="expression" dxfId="7607" priority="6522" stopIfTrue="1">
      <formula>"$F$263=""P-CR"" and ""$S$264 &lt;&gt;""""Noted"""""""</formula>
    </cfRule>
  </conditionalFormatting>
  <conditionalFormatting sqref="G892">
    <cfRule type="expression" dxfId="7606" priority="6521" stopIfTrue="1">
      <formula>"$F$263=""P-CR"" and ""$S$264 &lt;&gt;""""Noted"""""""</formula>
    </cfRule>
  </conditionalFormatting>
  <conditionalFormatting sqref="G892">
    <cfRule type="expression" dxfId="7605" priority="6520" stopIfTrue="1">
      <formula>"$F$263=""P-CR"" and ""$S$264 &lt;&gt;""""Noted"""""""</formula>
    </cfRule>
  </conditionalFormatting>
  <conditionalFormatting sqref="G892">
    <cfRule type="expression" dxfId="7604" priority="6519" stopIfTrue="1">
      <formula>"$F$263=""P-CR"" and ""$S$264 &lt;&gt;""""Noted"""""""</formula>
    </cfRule>
  </conditionalFormatting>
  <conditionalFormatting sqref="G892">
    <cfRule type="expression" dxfId="7603" priority="6518" stopIfTrue="1">
      <formula>"$F$263=""P-CR"" and ""$S$264 &lt;&gt;""""Noted"""""""</formula>
    </cfRule>
  </conditionalFormatting>
  <conditionalFormatting sqref="G893">
    <cfRule type="expression" dxfId="7602" priority="6517" stopIfTrue="1">
      <formula>"$F$263=""P-CR"" and ""$S$264 &lt;&gt;""""Noted"""""""</formula>
    </cfRule>
  </conditionalFormatting>
  <conditionalFormatting sqref="G893">
    <cfRule type="expression" dxfId="7601" priority="6516" stopIfTrue="1">
      <formula>"$F$263=""P-CR"" and ""$S$264 &lt;&gt;""""Noted"""""""</formula>
    </cfRule>
  </conditionalFormatting>
  <conditionalFormatting sqref="G893">
    <cfRule type="expression" dxfId="7600" priority="6515" stopIfTrue="1">
      <formula>"$F$263=""P-CR"" and ""$S$264 &lt;&gt;""""Noted"""""""</formula>
    </cfRule>
  </conditionalFormatting>
  <conditionalFormatting sqref="G893">
    <cfRule type="expression" dxfId="7599" priority="6514" stopIfTrue="1">
      <formula>"$F$263=""P-CR"" and ""$S$264 &lt;&gt;""""Noted"""""""</formula>
    </cfRule>
  </conditionalFormatting>
  <conditionalFormatting sqref="G893">
    <cfRule type="expression" dxfId="7598" priority="6513" stopIfTrue="1">
      <formula>"$F$263=""P-CR"" and ""$S$264 &lt;&gt;""""Noted"""""""</formula>
    </cfRule>
  </conditionalFormatting>
  <conditionalFormatting sqref="G896">
    <cfRule type="expression" dxfId="7597" priority="6512" stopIfTrue="1">
      <formula>"$F$263=""P-CR"" and ""$S$264 &lt;&gt;""""Noted"""""""</formula>
    </cfRule>
  </conditionalFormatting>
  <conditionalFormatting sqref="G896">
    <cfRule type="expression" dxfId="7596" priority="6511" stopIfTrue="1">
      <formula>"$F$263=""P-CR"" and ""$S$264 &lt;&gt;""""Noted"""""""</formula>
    </cfRule>
  </conditionalFormatting>
  <conditionalFormatting sqref="B896">
    <cfRule type="cellIs" dxfId="7595" priority="6510" stopIfTrue="1" operator="equal">
      <formula>""</formula>
    </cfRule>
  </conditionalFormatting>
  <conditionalFormatting sqref="J896:N896">
    <cfRule type="cellIs" dxfId="7594" priority="6509" stopIfTrue="1" operator="equal">
      <formula>""</formula>
    </cfRule>
  </conditionalFormatting>
  <conditionalFormatting sqref="D896">
    <cfRule type="cellIs" dxfId="7593" priority="6507" stopIfTrue="1" operator="equal">
      <formula>""</formula>
    </cfRule>
    <cfRule type="cellIs" dxfId="7592" priority="6508" stopIfTrue="1" operator="between">
      <formula>"10.7.1"</formula>
      <formula>"10.7.5"</formula>
    </cfRule>
  </conditionalFormatting>
  <conditionalFormatting sqref="G896">
    <cfRule type="cellIs" dxfId="7591" priority="6504" stopIfTrue="1" operator="equal">
      <formula>"LS IN"</formula>
    </cfRule>
    <cfRule type="cellIs" dxfId="7590" priority="6505" stopIfTrue="1" operator="equal">
      <formula>"LS OUT"</formula>
    </cfRule>
    <cfRule type="cellIs" dxfId="7589" priority="6506" stopIfTrue="1" operator="equal">
      <formula>"CR"</formula>
    </cfRule>
  </conditionalFormatting>
  <conditionalFormatting sqref="G896">
    <cfRule type="expression" dxfId="7588" priority="6503" stopIfTrue="1">
      <formula>"$F$263=""P-CR"" and ""$S$264 &lt;&gt;""""Noted"""""""</formula>
    </cfRule>
  </conditionalFormatting>
  <conditionalFormatting sqref="G896">
    <cfRule type="expression" dxfId="7587" priority="6502" stopIfTrue="1">
      <formula>"$F$263=""P-CR"" and ""$S$264 &lt;&gt;""""Noted"""""""</formula>
    </cfRule>
  </conditionalFormatting>
  <conditionalFormatting sqref="G897">
    <cfRule type="expression" dxfId="7586" priority="6501" stopIfTrue="1">
      <formula>"$F$263=""P-CR"" and ""$S$264 &lt;&gt;""""Noted"""""""</formula>
    </cfRule>
  </conditionalFormatting>
  <conditionalFormatting sqref="G897">
    <cfRule type="expression" dxfId="7585" priority="6500" stopIfTrue="1">
      <formula>"$F$263=""P-CR"" and ""$S$264 &lt;&gt;""""Noted"""""""</formula>
    </cfRule>
  </conditionalFormatting>
  <conditionalFormatting sqref="G897">
    <cfRule type="expression" dxfId="7584" priority="6499" stopIfTrue="1">
      <formula>"$F$263=""P-CR"" and ""$S$264 &lt;&gt;""""Noted"""""""</formula>
    </cfRule>
  </conditionalFormatting>
  <conditionalFormatting sqref="G897">
    <cfRule type="cellIs" dxfId="7583" priority="6496" stopIfTrue="1" operator="equal">
      <formula>"LS IN"</formula>
    </cfRule>
    <cfRule type="cellIs" dxfId="7582" priority="6497" stopIfTrue="1" operator="equal">
      <formula>"LS OUT"</formula>
    </cfRule>
    <cfRule type="cellIs" dxfId="7581" priority="6498" stopIfTrue="1" operator="equal">
      <formula>"CR"</formula>
    </cfRule>
  </conditionalFormatting>
  <conditionalFormatting sqref="G897">
    <cfRule type="expression" dxfId="7580" priority="6495" stopIfTrue="1">
      <formula>"$F$263=""P-CR"" and ""$S$264 &lt;&gt;""""Noted"""""""</formula>
    </cfRule>
  </conditionalFormatting>
  <conditionalFormatting sqref="G897">
    <cfRule type="expression" dxfId="7579" priority="6494" stopIfTrue="1">
      <formula>"$F$263=""P-CR"" and ""$S$264 &lt;&gt;""""Noted"""""""</formula>
    </cfRule>
  </conditionalFormatting>
  <conditionalFormatting sqref="G899">
    <cfRule type="expression" dxfId="7578" priority="6493" stopIfTrue="1">
      <formula>"$F$263=""P-CR"" and ""$S$264 &lt;&gt;""""Noted"""""""</formula>
    </cfRule>
  </conditionalFormatting>
  <conditionalFormatting sqref="G899">
    <cfRule type="expression" dxfId="7577" priority="6492" stopIfTrue="1">
      <formula>"$F$263=""P-CR"" and ""$S$264 &lt;&gt;""""Noted"""""""</formula>
    </cfRule>
  </conditionalFormatting>
  <conditionalFormatting sqref="G899">
    <cfRule type="expression" dxfId="7576" priority="6491" stopIfTrue="1">
      <formula>"$F$263=""P-CR"" and ""$S$264 &lt;&gt;""""Noted"""""""</formula>
    </cfRule>
  </conditionalFormatting>
  <conditionalFormatting sqref="G899">
    <cfRule type="expression" dxfId="7575" priority="6490" stopIfTrue="1">
      <formula>"$F$263=""P-CR"" and ""$S$264 &lt;&gt;""""Noted"""""""</formula>
    </cfRule>
  </conditionalFormatting>
  <conditionalFormatting sqref="D899">
    <cfRule type="cellIs" dxfId="7574" priority="6488" stopIfTrue="1" operator="equal">
      <formula>""</formula>
    </cfRule>
    <cfRule type="cellIs" dxfId="7573" priority="6489" stopIfTrue="1" operator="between">
      <formula>"10.7.1"</formula>
      <formula>"10.7.5"</formula>
    </cfRule>
  </conditionalFormatting>
  <conditionalFormatting sqref="G899">
    <cfRule type="expression" dxfId="7572" priority="6487" stopIfTrue="1">
      <formula>"$F$263=""P-CR"" and ""$S$264 &lt;&gt;""""Noted"""""""</formula>
    </cfRule>
  </conditionalFormatting>
  <conditionalFormatting sqref="J899:N899">
    <cfRule type="cellIs" dxfId="7571" priority="6486" stopIfTrue="1" operator="equal">
      <formula>""</formula>
    </cfRule>
  </conditionalFormatting>
  <conditionalFormatting sqref="G899">
    <cfRule type="cellIs" dxfId="7570" priority="6483" stopIfTrue="1" operator="equal">
      <formula>"LS IN"</formula>
    </cfRule>
    <cfRule type="cellIs" dxfId="7569" priority="6484" stopIfTrue="1" operator="equal">
      <formula>"LS OUT"</formula>
    </cfRule>
    <cfRule type="cellIs" dxfId="7568" priority="6485" stopIfTrue="1" operator="equal">
      <formula>"CR"</formula>
    </cfRule>
  </conditionalFormatting>
  <conditionalFormatting sqref="G899">
    <cfRule type="expression" dxfId="7567" priority="6482" stopIfTrue="1">
      <formula>"$F$263=""P-CR"" and ""$S$264 &lt;&gt;""""Noted"""""""</formula>
    </cfRule>
  </conditionalFormatting>
  <conditionalFormatting sqref="G899">
    <cfRule type="expression" dxfId="7566" priority="6481" stopIfTrue="1">
      <formula>"$F$263=""P-CR"" and ""$S$264 &lt;&gt;""""Noted"""""""</formula>
    </cfRule>
  </conditionalFormatting>
  <conditionalFormatting sqref="G899">
    <cfRule type="expression" dxfId="7565" priority="6480" stopIfTrue="1">
      <formula>"$F$263=""P-CR"" and ""$S$264 &lt;&gt;""""Noted"""""""</formula>
    </cfRule>
  </conditionalFormatting>
  <conditionalFormatting sqref="G899">
    <cfRule type="expression" dxfId="7564" priority="6479" stopIfTrue="1">
      <formula>"$F$263=""P-CR"" and ""$S$264 &lt;&gt;""""Noted"""""""</formula>
    </cfRule>
  </conditionalFormatting>
  <conditionalFormatting sqref="G899">
    <cfRule type="expression" dxfId="7563" priority="6478" stopIfTrue="1">
      <formula>"$F$263=""P-CR"" and ""$S$264 &lt;&gt;""""Noted"""""""</formula>
    </cfRule>
  </conditionalFormatting>
  <conditionalFormatting sqref="G899">
    <cfRule type="cellIs" dxfId="7562" priority="6475" stopIfTrue="1" operator="equal">
      <formula>"LS IN"</formula>
    </cfRule>
    <cfRule type="cellIs" dxfId="7561" priority="6476" stopIfTrue="1" operator="equal">
      <formula>"LS OUT"</formula>
    </cfRule>
    <cfRule type="cellIs" dxfId="7560" priority="6477" stopIfTrue="1" operator="equal">
      <formula>"CR"</formula>
    </cfRule>
  </conditionalFormatting>
  <conditionalFormatting sqref="G899">
    <cfRule type="expression" dxfId="7559" priority="6474" stopIfTrue="1">
      <formula>"$F$263=""P-CR"" and ""$S$264 &lt;&gt;""""Noted"""""""</formula>
    </cfRule>
  </conditionalFormatting>
  <conditionalFormatting sqref="G899">
    <cfRule type="expression" dxfId="7558" priority="6473" stopIfTrue="1">
      <formula>"$F$263=""P-CR"" and ""$S$264 &lt;&gt;""""Noted"""""""</formula>
    </cfRule>
  </conditionalFormatting>
  <conditionalFormatting sqref="G898">
    <cfRule type="expression" dxfId="7557" priority="6472" stopIfTrue="1">
      <formula>"$F$263=""P-CR"" and ""$S$264 &lt;&gt;""""Noted"""""""</formula>
    </cfRule>
  </conditionalFormatting>
  <conditionalFormatting sqref="G898">
    <cfRule type="expression" dxfId="7556" priority="6471" stopIfTrue="1">
      <formula>"$F$263=""P-CR"" and ""$S$264 &lt;&gt;""""Noted"""""""</formula>
    </cfRule>
  </conditionalFormatting>
  <conditionalFormatting sqref="B898">
    <cfRule type="cellIs" dxfId="7555" priority="6470" stopIfTrue="1" operator="equal">
      <formula>""</formula>
    </cfRule>
  </conditionalFormatting>
  <conditionalFormatting sqref="J898:N898">
    <cfRule type="cellIs" dxfId="7554" priority="6469" stopIfTrue="1" operator="equal">
      <formula>""</formula>
    </cfRule>
  </conditionalFormatting>
  <conditionalFormatting sqref="D898">
    <cfRule type="cellIs" dxfId="7553" priority="6467" stopIfTrue="1" operator="equal">
      <formula>""</formula>
    </cfRule>
    <cfRule type="cellIs" dxfId="7552" priority="6468" stopIfTrue="1" operator="between">
      <formula>"10.7.1"</formula>
      <formula>"10.7.5"</formula>
    </cfRule>
  </conditionalFormatting>
  <conditionalFormatting sqref="G898">
    <cfRule type="cellIs" dxfId="7551" priority="6464" stopIfTrue="1" operator="equal">
      <formula>"LS IN"</formula>
    </cfRule>
    <cfRule type="cellIs" dxfId="7550" priority="6465" stopIfTrue="1" operator="equal">
      <formula>"LS OUT"</formula>
    </cfRule>
    <cfRule type="cellIs" dxfId="7549" priority="6466" stopIfTrue="1" operator="equal">
      <formula>"CR"</formula>
    </cfRule>
  </conditionalFormatting>
  <conditionalFormatting sqref="G898">
    <cfRule type="expression" dxfId="7548" priority="6463" stopIfTrue="1">
      <formula>"$F$263=""P-CR"" and ""$S$264 &lt;&gt;""""Noted"""""""</formula>
    </cfRule>
  </conditionalFormatting>
  <conditionalFormatting sqref="G898">
    <cfRule type="expression" dxfId="7547" priority="6462" stopIfTrue="1">
      <formula>"$F$263=""P-CR"" and ""$S$264 &lt;&gt;""""Noted"""""""</formula>
    </cfRule>
  </conditionalFormatting>
  <conditionalFormatting sqref="B1001">
    <cfRule type="cellIs" dxfId="7546" priority="6461" stopIfTrue="1" operator="equal">
      <formula>""</formula>
    </cfRule>
  </conditionalFormatting>
  <conditionalFormatting sqref="J1001:N1001">
    <cfRule type="cellIs" dxfId="7545" priority="6460" stopIfTrue="1" operator="equal">
      <formula>""</formula>
    </cfRule>
  </conditionalFormatting>
  <conditionalFormatting sqref="D1001">
    <cfRule type="cellIs" dxfId="7544" priority="6458" stopIfTrue="1" operator="equal">
      <formula>""</formula>
    </cfRule>
    <cfRule type="cellIs" dxfId="7543" priority="6459" stopIfTrue="1" operator="between">
      <formula>"10.7.1"</formula>
      <formula>"10.7.5"</formula>
    </cfRule>
  </conditionalFormatting>
  <conditionalFormatting sqref="G1001">
    <cfRule type="cellIs" dxfId="7542" priority="6455" stopIfTrue="1" operator="equal">
      <formula>"LS IN"</formula>
    </cfRule>
    <cfRule type="cellIs" dxfId="7541" priority="6456" stopIfTrue="1" operator="equal">
      <formula>"LS OUT"</formula>
    </cfRule>
    <cfRule type="cellIs" dxfId="7540" priority="6457" stopIfTrue="1" operator="equal">
      <formula>"CR"</formula>
    </cfRule>
  </conditionalFormatting>
  <conditionalFormatting sqref="G1001">
    <cfRule type="expression" dxfId="7539" priority="6454" stopIfTrue="1">
      <formula>"$F$263=""P-CR"" and ""$S$264 &lt;&gt;""""Noted"""""""</formula>
    </cfRule>
  </conditionalFormatting>
  <conditionalFormatting sqref="G1001">
    <cfRule type="expression" dxfId="7538" priority="6453" stopIfTrue="1">
      <formula>"$F$263=""P-CR"" and ""$S$264 &lt;&gt;""""Noted"""""""</formula>
    </cfRule>
  </conditionalFormatting>
  <conditionalFormatting sqref="G1001">
    <cfRule type="expression" dxfId="7537" priority="6452" stopIfTrue="1">
      <formula>"$F$263=""P-CR"" and ""$S$264 &lt;&gt;""""Noted"""""""</formula>
    </cfRule>
  </conditionalFormatting>
  <conditionalFormatting sqref="G1229">
    <cfRule type="expression" dxfId="7536" priority="6451" stopIfTrue="1">
      <formula>"$F$263=""P-CR"" and ""$S$264 &lt;&gt;""""Noted"""""""</formula>
    </cfRule>
  </conditionalFormatting>
  <conditionalFormatting sqref="G1230">
    <cfRule type="expression" dxfId="7535" priority="6450" stopIfTrue="1">
      <formula>"$F$263=""P-CR"" and ""$S$264 &lt;&gt;""""Noted"""""""</formula>
    </cfRule>
  </conditionalFormatting>
  <conditionalFormatting sqref="G1230">
    <cfRule type="expression" dxfId="7534" priority="6449" stopIfTrue="1">
      <formula>"$F$263=""P-CR"" and ""$S$264 &lt;&gt;""""Noted"""""""</formula>
    </cfRule>
  </conditionalFormatting>
  <conditionalFormatting sqref="G1230">
    <cfRule type="expression" dxfId="7533" priority="6448" stopIfTrue="1">
      <formula>"$F$263=""P-CR"" and ""$S$264 &lt;&gt;""""Noted"""""""</formula>
    </cfRule>
  </conditionalFormatting>
  <conditionalFormatting sqref="G1230">
    <cfRule type="expression" dxfId="7532" priority="6447" stopIfTrue="1">
      <formula>"$F$263=""P-CR"" and ""$S$264 &lt;&gt;""""Noted"""""""</formula>
    </cfRule>
  </conditionalFormatting>
  <conditionalFormatting sqref="G1230">
    <cfRule type="expression" dxfId="7531" priority="6446" stopIfTrue="1">
      <formula>"$F$263=""P-CR"" and ""$S$264 &lt;&gt;""""Noted"""""""</formula>
    </cfRule>
  </conditionalFormatting>
  <conditionalFormatting sqref="G1230">
    <cfRule type="expression" dxfId="7530" priority="6445" stopIfTrue="1">
      <formula>"$F$263=""P-CR"" and ""$S$264 &lt;&gt;""""Noted"""""""</formula>
    </cfRule>
  </conditionalFormatting>
  <conditionalFormatting sqref="G1231">
    <cfRule type="expression" dxfId="7529" priority="6444" stopIfTrue="1">
      <formula>"$F$263=""P-CR"" and ""$S$264 &lt;&gt;""""Noted"""""""</formula>
    </cfRule>
  </conditionalFormatting>
  <conditionalFormatting sqref="G1231">
    <cfRule type="expression" dxfId="7528" priority="6443" stopIfTrue="1">
      <formula>"$F$263=""P-CR"" and ""$S$264 &lt;&gt;""""Noted"""""""</formula>
    </cfRule>
  </conditionalFormatting>
  <conditionalFormatting sqref="G1231">
    <cfRule type="expression" dxfId="7527" priority="6442" stopIfTrue="1">
      <formula>"$F$263=""P-CR"" and ""$S$264 &lt;&gt;""""Noted"""""""</formula>
    </cfRule>
  </conditionalFormatting>
  <conditionalFormatting sqref="B1231">
    <cfRule type="cellIs" dxfId="7526" priority="6441" stopIfTrue="1" operator="equal">
      <formula>""</formula>
    </cfRule>
  </conditionalFormatting>
  <conditionalFormatting sqref="J1231:N1231">
    <cfRule type="cellIs" dxfId="7525" priority="6440" stopIfTrue="1" operator="equal">
      <formula>""</formula>
    </cfRule>
  </conditionalFormatting>
  <conditionalFormatting sqref="D1231">
    <cfRule type="cellIs" dxfId="7524" priority="6438" stopIfTrue="1" operator="equal">
      <formula>""</formula>
    </cfRule>
    <cfRule type="cellIs" dxfId="7523" priority="6439" stopIfTrue="1" operator="between">
      <formula>"10.7.1"</formula>
      <formula>"10.7.5"</formula>
    </cfRule>
  </conditionalFormatting>
  <conditionalFormatting sqref="G1231">
    <cfRule type="cellIs" dxfId="7522" priority="6435" stopIfTrue="1" operator="equal">
      <formula>"LS IN"</formula>
    </cfRule>
    <cfRule type="cellIs" dxfId="7521" priority="6436" stopIfTrue="1" operator="equal">
      <formula>"LS OUT"</formula>
    </cfRule>
    <cfRule type="cellIs" dxfId="7520" priority="6437" stopIfTrue="1" operator="equal">
      <formula>"CR"</formula>
    </cfRule>
  </conditionalFormatting>
  <conditionalFormatting sqref="G1231">
    <cfRule type="expression" dxfId="7519" priority="6434" stopIfTrue="1">
      <formula>"$F$263=""P-CR"" and ""$S$264 &lt;&gt;""""Noted"""""""</formula>
    </cfRule>
  </conditionalFormatting>
  <conditionalFormatting sqref="G1231">
    <cfRule type="expression" dxfId="7518" priority="6433" stopIfTrue="1">
      <formula>"$F$263=""P-CR"" and ""$S$264 &lt;&gt;""""Noted"""""""</formula>
    </cfRule>
  </conditionalFormatting>
  <conditionalFormatting sqref="G1231">
    <cfRule type="expression" dxfId="7517" priority="6432" stopIfTrue="1">
      <formula>"$F$263=""P-CR"" and ""$S$264 &lt;&gt;""""Noted"""""""</formula>
    </cfRule>
  </conditionalFormatting>
  <conditionalFormatting sqref="G1231">
    <cfRule type="expression" dxfId="7516" priority="6431" stopIfTrue="1">
      <formula>"$F$263=""P-CR"" and ""$S$264 &lt;&gt;""""Noted"""""""</formula>
    </cfRule>
  </conditionalFormatting>
  <conditionalFormatting sqref="G1231">
    <cfRule type="expression" dxfId="7515" priority="6430" stopIfTrue="1">
      <formula>"$F$263=""P-CR"" and ""$S$264 &lt;&gt;""""Noted"""""""</formula>
    </cfRule>
  </conditionalFormatting>
  <conditionalFormatting sqref="G1232">
    <cfRule type="expression" dxfId="7514" priority="6429" stopIfTrue="1">
      <formula>"$F$263=""P-CR"" and ""$S$264 &lt;&gt;""""Noted"""""""</formula>
    </cfRule>
  </conditionalFormatting>
  <conditionalFormatting sqref="G1232">
    <cfRule type="expression" dxfId="7513" priority="6428" stopIfTrue="1">
      <formula>"$F$263=""P-CR"" and ""$S$264 &lt;&gt;""""Noted"""""""</formula>
    </cfRule>
  </conditionalFormatting>
  <conditionalFormatting sqref="G1232">
    <cfRule type="expression" dxfId="7512" priority="6427" stopIfTrue="1">
      <formula>"$F$263=""P-CR"" and ""$S$264 &lt;&gt;""""Noted"""""""</formula>
    </cfRule>
  </conditionalFormatting>
  <conditionalFormatting sqref="G1232">
    <cfRule type="expression" dxfId="7511" priority="6426" stopIfTrue="1">
      <formula>"$F$263=""P-CR"" and ""$S$264 &lt;&gt;""""Noted"""""""</formula>
    </cfRule>
  </conditionalFormatting>
  <conditionalFormatting sqref="G1232">
    <cfRule type="expression" dxfId="7510" priority="6425" stopIfTrue="1">
      <formula>"$F$263=""P-CR"" and ""$S$264 &lt;&gt;""""Noted"""""""</formula>
    </cfRule>
  </conditionalFormatting>
  <conditionalFormatting sqref="G1232">
    <cfRule type="expression" dxfId="7509" priority="6424" stopIfTrue="1">
      <formula>"$F$263=""P-CR"" and ""$S$264 &lt;&gt;""""Noted"""""""</formula>
    </cfRule>
  </conditionalFormatting>
  <conditionalFormatting sqref="G1233">
    <cfRule type="expression" dxfId="7508" priority="6423" stopIfTrue="1">
      <formula>"$F$263=""P-CR"" and ""$S$264 &lt;&gt;""""Noted"""""""</formula>
    </cfRule>
  </conditionalFormatting>
  <conditionalFormatting sqref="G1233">
    <cfRule type="expression" dxfId="7507" priority="6422" stopIfTrue="1">
      <formula>"$F$263=""P-CR"" and ""$S$264 &lt;&gt;""""Noted"""""""</formula>
    </cfRule>
  </conditionalFormatting>
  <conditionalFormatting sqref="G1233">
    <cfRule type="expression" dxfId="7506" priority="6421" stopIfTrue="1">
      <formula>"$F$263=""P-CR"" and ""$S$264 &lt;&gt;""""Noted"""""""</formula>
    </cfRule>
  </conditionalFormatting>
  <conditionalFormatting sqref="B1233">
    <cfRule type="cellIs" dxfId="7505" priority="6420" stopIfTrue="1" operator="equal">
      <formula>""</formula>
    </cfRule>
  </conditionalFormatting>
  <conditionalFormatting sqref="J1233:N1233">
    <cfRule type="cellIs" dxfId="7504" priority="6419" stopIfTrue="1" operator="equal">
      <formula>""</formula>
    </cfRule>
  </conditionalFormatting>
  <conditionalFormatting sqref="D1233">
    <cfRule type="cellIs" dxfId="7503" priority="6417" stopIfTrue="1" operator="equal">
      <formula>""</formula>
    </cfRule>
    <cfRule type="cellIs" dxfId="7502" priority="6418" stopIfTrue="1" operator="between">
      <formula>"10.7.1"</formula>
      <formula>"10.7.5"</formula>
    </cfRule>
  </conditionalFormatting>
  <conditionalFormatting sqref="G1233">
    <cfRule type="cellIs" dxfId="7501" priority="6414" stopIfTrue="1" operator="equal">
      <formula>"LS IN"</formula>
    </cfRule>
    <cfRule type="cellIs" dxfId="7500" priority="6415" stopIfTrue="1" operator="equal">
      <formula>"LS OUT"</formula>
    </cfRule>
    <cfRule type="cellIs" dxfId="7499" priority="6416" stopIfTrue="1" operator="equal">
      <formula>"CR"</formula>
    </cfRule>
  </conditionalFormatting>
  <conditionalFormatting sqref="G1233">
    <cfRule type="expression" dxfId="7498" priority="6413" stopIfTrue="1">
      <formula>"$F$263=""P-CR"" and ""$S$264 &lt;&gt;""""Noted"""""""</formula>
    </cfRule>
  </conditionalFormatting>
  <conditionalFormatting sqref="G1233">
    <cfRule type="expression" dxfId="7497" priority="6412" stopIfTrue="1">
      <formula>"$F$263=""P-CR"" and ""$S$264 &lt;&gt;""""Noted"""""""</formula>
    </cfRule>
  </conditionalFormatting>
  <conditionalFormatting sqref="G1233">
    <cfRule type="expression" dxfId="7496" priority="6411" stopIfTrue="1">
      <formula>"$F$263=""P-CR"" and ""$S$264 &lt;&gt;""""Noted"""""""</formula>
    </cfRule>
  </conditionalFormatting>
  <conditionalFormatting sqref="G1233">
    <cfRule type="expression" dxfId="7495" priority="6410" stopIfTrue="1">
      <formula>"$F$263=""P-CR"" and ""$S$264 &lt;&gt;""""Noted"""""""</formula>
    </cfRule>
  </conditionalFormatting>
  <conditionalFormatting sqref="G1233">
    <cfRule type="expression" dxfId="7494" priority="6409" stopIfTrue="1">
      <formula>"$F$263=""P-CR"" and ""$S$264 &lt;&gt;""""Noted"""""""</formula>
    </cfRule>
  </conditionalFormatting>
  <conditionalFormatting sqref="G1234">
    <cfRule type="expression" dxfId="7493" priority="6408" stopIfTrue="1">
      <formula>"$F$263=""P-CR"" and ""$S$264 &lt;&gt;""""Noted"""""""</formula>
    </cfRule>
  </conditionalFormatting>
  <conditionalFormatting sqref="G1234">
    <cfRule type="expression" dxfId="7492" priority="6407" stopIfTrue="1">
      <formula>"$F$263=""P-CR"" and ""$S$264 &lt;&gt;""""Noted"""""""</formula>
    </cfRule>
  </conditionalFormatting>
  <conditionalFormatting sqref="G1234">
    <cfRule type="expression" dxfId="7491" priority="6406" stopIfTrue="1">
      <formula>"$F$263=""P-CR"" and ""$S$264 &lt;&gt;""""Noted"""""""</formula>
    </cfRule>
  </conditionalFormatting>
  <conditionalFormatting sqref="D1234">
    <cfRule type="cellIs" dxfId="7490" priority="6404" stopIfTrue="1" operator="equal">
      <formula>""</formula>
    </cfRule>
    <cfRule type="cellIs" dxfId="7489" priority="6405" stopIfTrue="1" operator="between">
      <formula>"10.7.1"</formula>
      <formula>"10.7.5"</formula>
    </cfRule>
  </conditionalFormatting>
  <conditionalFormatting sqref="G1235">
    <cfRule type="expression" dxfId="7488" priority="6403" stopIfTrue="1">
      <formula>"$F$263=""P-CR"" and ""$S$264 &lt;&gt;""""Noted"""""""</formula>
    </cfRule>
  </conditionalFormatting>
  <conditionalFormatting sqref="G1235">
    <cfRule type="expression" dxfId="7487" priority="6402" stopIfTrue="1">
      <formula>"$F$263=""P-CR"" and ""$S$264 &lt;&gt;""""Noted"""""""</formula>
    </cfRule>
  </conditionalFormatting>
  <conditionalFormatting sqref="G1235">
    <cfRule type="expression" dxfId="7486" priority="6401" stopIfTrue="1">
      <formula>"$F$263=""P-CR"" and ""$S$264 &lt;&gt;""""Noted"""""""</formula>
    </cfRule>
  </conditionalFormatting>
  <conditionalFormatting sqref="G1235">
    <cfRule type="expression" dxfId="7485" priority="6400" stopIfTrue="1">
      <formula>"$F$263=""P-CR"" and ""$S$264 &lt;&gt;""""Noted"""""""</formula>
    </cfRule>
  </conditionalFormatting>
  <conditionalFormatting sqref="G1235">
    <cfRule type="expression" dxfId="7484" priority="6399" stopIfTrue="1">
      <formula>"$F$263=""P-CR"" and ""$S$264 &lt;&gt;""""Noted"""""""</formula>
    </cfRule>
  </conditionalFormatting>
  <conditionalFormatting sqref="G1235">
    <cfRule type="expression" dxfId="7483" priority="6398" stopIfTrue="1">
      <formula>"$F$263=""P-CR"" and ""$S$264 &lt;&gt;""""Noted"""""""</formula>
    </cfRule>
  </conditionalFormatting>
  <conditionalFormatting sqref="G1236">
    <cfRule type="expression" dxfId="7482" priority="6397" stopIfTrue="1">
      <formula>"$F$263=""P-CR"" and ""$S$264 &lt;&gt;""""Noted"""""""</formula>
    </cfRule>
  </conditionalFormatting>
  <conditionalFormatting sqref="G1236">
    <cfRule type="expression" dxfId="7481" priority="6396" stopIfTrue="1">
      <formula>"$F$263=""P-CR"" and ""$S$264 &lt;&gt;""""Noted"""""""</formula>
    </cfRule>
  </conditionalFormatting>
  <conditionalFormatting sqref="B1236">
    <cfRule type="cellIs" dxfId="7480" priority="6395" stopIfTrue="1" operator="equal">
      <formula>""</formula>
    </cfRule>
  </conditionalFormatting>
  <conditionalFormatting sqref="J1236:N1236">
    <cfRule type="cellIs" dxfId="7479" priority="6394" stopIfTrue="1" operator="equal">
      <formula>""</formula>
    </cfRule>
  </conditionalFormatting>
  <conditionalFormatting sqref="D1236">
    <cfRule type="cellIs" dxfId="7478" priority="6392" stopIfTrue="1" operator="equal">
      <formula>""</formula>
    </cfRule>
    <cfRule type="cellIs" dxfId="7477" priority="6393" stopIfTrue="1" operator="between">
      <formula>"10.7.1"</formula>
      <formula>"10.7.5"</formula>
    </cfRule>
  </conditionalFormatting>
  <conditionalFormatting sqref="G1236">
    <cfRule type="cellIs" dxfId="7476" priority="6389" stopIfTrue="1" operator="equal">
      <formula>"LS IN"</formula>
    </cfRule>
    <cfRule type="cellIs" dxfId="7475" priority="6390" stopIfTrue="1" operator="equal">
      <formula>"LS OUT"</formula>
    </cfRule>
    <cfRule type="cellIs" dxfId="7474" priority="6391" stopIfTrue="1" operator="equal">
      <formula>"CR"</formula>
    </cfRule>
  </conditionalFormatting>
  <conditionalFormatting sqref="G1236">
    <cfRule type="expression" dxfId="7473" priority="6388" stopIfTrue="1">
      <formula>"$F$263=""P-CR"" and ""$S$264 &lt;&gt;""""Noted"""""""</formula>
    </cfRule>
  </conditionalFormatting>
  <conditionalFormatting sqref="G1237">
    <cfRule type="expression" dxfId="7472" priority="6387" stopIfTrue="1">
      <formula>"$F$263=""P-CR"" and ""$S$264 &lt;&gt;""""Noted"""""""</formula>
    </cfRule>
  </conditionalFormatting>
  <conditionalFormatting sqref="G1237">
    <cfRule type="expression" dxfId="7471" priority="6386" stopIfTrue="1">
      <formula>"$F$263=""P-CR"" and ""$S$264 &lt;&gt;""""Noted"""""""</formula>
    </cfRule>
  </conditionalFormatting>
  <conditionalFormatting sqref="G1237">
    <cfRule type="expression" dxfId="7470" priority="6385" stopIfTrue="1">
      <formula>"$F$263=""P-CR"" and ""$S$264 &lt;&gt;""""Noted"""""""</formula>
    </cfRule>
  </conditionalFormatting>
  <conditionalFormatting sqref="G1237">
    <cfRule type="expression" dxfId="7469" priority="6384" stopIfTrue="1">
      <formula>"$F$263=""P-CR"" and ""$S$264 &lt;&gt;""""Noted"""""""</formula>
    </cfRule>
  </conditionalFormatting>
  <conditionalFormatting sqref="G1238">
    <cfRule type="expression" dxfId="7468" priority="6383" stopIfTrue="1">
      <formula>"$F$263=""P-CR"" and ""$S$264 &lt;&gt;""""Noted"""""""</formula>
    </cfRule>
  </conditionalFormatting>
  <conditionalFormatting sqref="G1238">
    <cfRule type="expression" dxfId="7467" priority="6382" stopIfTrue="1">
      <formula>"$F$263=""P-CR"" and ""$S$264 &lt;&gt;""""Noted"""""""</formula>
    </cfRule>
  </conditionalFormatting>
  <conditionalFormatting sqref="O1238">
    <cfRule type="cellIs" dxfId="7466" priority="6380" stopIfTrue="1" operator="equal">
      <formula>"LS In"</formula>
    </cfRule>
    <cfRule type="cellIs" dxfId="7465" priority="6381" stopIfTrue="1" operator="equal">
      <formula>"LS Out"</formula>
    </cfRule>
  </conditionalFormatting>
  <conditionalFormatting sqref="J1238:P1238">
    <cfRule type="cellIs" dxfId="7464" priority="6379" stopIfTrue="1" operator="equal">
      <formula>""</formula>
    </cfRule>
  </conditionalFormatting>
  <conditionalFormatting sqref="G1238">
    <cfRule type="cellIs" dxfId="7463" priority="6376" stopIfTrue="1" operator="equal">
      <formula>"LS IN"</formula>
    </cfRule>
    <cfRule type="cellIs" dxfId="7462" priority="6377" stopIfTrue="1" operator="equal">
      <formula>"LS OUT"</formula>
    </cfRule>
    <cfRule type="cellIs" dxfId="7461" priority="6378" stopIfTrue="1" operator="equal">
      <formula>"CR"</formula>
    </cfRule>
  </conditionalFormatting>
  <conditionalFormatting sqref="G1238">
    <cfRule type="expression" dxfId="7460" priority="6375" stopIfTrue="1">
      <formula>"$F$263=""P-CR"" and ""$S$264 &lt;&gt;""""Noted"""""""</formula>
    </cfRule>
  </conditionalFormatting>
  <conditionalFormatting sqref="Q1238">
    <cfRule type="cellIs" dxfId="7459" priority="6373" stopIfTrue="1" operator="equal">
      <formula>""</formula>
    </cfRule>
    <cfRule type="cellIs" dxfId="7458" priority="6374" stopIfTrue="1" operator="equal">
      <formula>"-"</formula>
    </cfRule>
  </conditionalFormatting>
  <conditionalFormatting sqref="F1238">
    <cfRule type="cellIs" dxfId="7457" priority="6365" stopIfTrue="1" operator="equal">
      <formula>"SID revised"</formula>
    </cfRule>
    <cfRule type="cellIs" dxfId="7456" priority="6366" stopIfTrue="1" operator="equal">
      <formula>"WID revised"</formula>
    </cfRule>
    <cfRule type="cellIs" dxfId="7455" priority="6367" stopIfTrue="1" operator="equal">
      <formula>"WID new"</formula>
    </cfRule>
    <cfRule type="cellIs" dxfId="7454" priority="6368" stopIfTrue="1" operator="equal">
      <formula>"SID new"</formula>
    </cfRule>
    <cfRule type="cellIs" dxfId="7453" priority="6369" stopIfTrue="1" operator="equal">
      <formula>"CR"</formula>
    </cfRule>
    <cfRule type="cellIs" dxfId="7452" priority="6370" stopIfTrue="1" operator="equal">
      <formula>"P-CR"</formula>
    </cfRule>
    <cfRule type="cellIs" dxfId="7451" priority="6371" stopIfTrue="1" operator="equal">
      <formula>"LS In"</formula>
    </cfRule>
    <cfRule type="cellIs" dxfId="7450" priority="6372" stopIfTrue="1" operator="equal">
      <formula>"LS OUT"</formula>
    </cfRule>
  </conditionalFormatting>
  <conditionalFormatting sqref="G1238">
    <cfRule type="expression" dxfId="7449" priority="6364" stopIfTrue="1">
      <formula>"$F$263=""P-CR"" and ""$S$264 &lt;&gt;""""Noted"""""""</formula>
    </cfRule>
  </conditionalFormatting>
  <conditionalFormatting sqref="G1238">
    <cfRule type="expression" dxfId="7448" priority="6363" stopIfTrue="1">
      <formula>"$F$263=""P-CR"" and ""$S$264 &lt;&gt;""""Noted"""""""</formula>
    </cfRule>
  </conditionalFormatting>
  <conditionalFormatting sqref="G1238">
    <cfRule type="expression" dxfId="7447" priority="6362" stopIfTrue="1">
      <formula>"$F$263=""P-CR"" and ""$S$264 &lt;&gt;""""Noted"""""""</formula>
    </cfRule>
  </conditionalFormatting>
  <conditionalFormatting sqref="G1238">
    <cfRule type="expression" dxfId="7446" priority="6361" stopIfTrue="1">
      <formula>"$F$263=""P-CR"" and ""$S$264 &lt;&gt;""""Noted"""""""</formula>
    </cfRule>
  </conditionalFormatting>
  <conditionalFormatting sqref="B1238">
    <cfRule type="cellIs" dxfId="7445" priority="6360" stopIfTrue="1" operator="equal">
      <formula>""</formula>
    </cfRule>
  </conditionalFormatting>
  <conditionalFormatting sqref="J1238:N1238">
    <cfRule type="cellIs" dxfId="7444" priority="6359" stopIfTrue="1" operator="equal">
      <formula>""</formula>
    </cfRule>
  </conditionalFormatting>
  <conditionalFormatting sqref="D1238">
    <cfRule type="cellIs" dxfId="7443" priority="6357" stopIfTrue="1" operator="equal">
      <formula>""</formula>
    </cfRule>
    <cfRule type="cellIs" dxfId="7442" priority="6358" stopIfTrue="1" operator="between">
      <formula>"10.7.1"</formula>
      <formula>"10.7.5"</formula>
    </cfRule>
  </conditionalFormatting>
  <conditionalFormatting sqref="G1238">
    <cfRule type="cellIs" dxfId="7441" priority="6354" stopIfTrue="1" operator="equal">
      <formula>"LS IN"</formula>
    </cfRule>
    <cfRule type="cellIs" dxfId="7440" priority="6355" stopIfTrue="1" operator="equal">
      <formula>"LS OUT"</formula>
    </cfRule>
    <cfRule type="cellIs" dxfId="7439" priority="6356" stopIfTrue="1" operator="equal">
      <formula>"CR"</formula>
    </cfRule>
  </conditionalFormatting>
  <conditionalFormatting sqref="G1238">
    <cfRule type="expression" dxfId="7438" priority="6353" stopIfTrue="1">
      <formula>"$F$263=""P-CR"" and ""$S$264 &lt;&gt;""""Noted"""""""</formula>
    </cfRule>
  </conditionalFormatting>
  <conditionalFormatting sqref="G1239">
    <cfRule type="expression" dxfId="7437" priority="6352" stopIfTrue="1">
      <formula>"$F$263=""P-CR"" and ""$S$264 &lt;&gt;""""Noted"""""""</formula>
    </cfRule>
  </conditionalFormatting>
  <conditionalFormatting sqref="G1239">
    <cfRule type="expression" dxfId="7436" priority="6351" stopIfTrue="1">
      <formula>"$F$263=""P-CR"" and ""$S$264 &lt;&gt;""""Noted"""""""</formula>
    </cfRule>
  </conditionalFormatting>
  <conditionalFormatting sqref="G1239">
    <cfRule type="expression" dxfId="7435" priority="6350" stopIfTrue="1">
      <formula>"$F$263=""P-CR"" and ""$S$264 &lt;&gt;""""Noted"""""""</formula>
    </cfRule>
  </conditionalFormatting>
  <conditionalFormatting sqref="G1239">
    <cfRule type="expression" dxfId="7434" priority="6349" stopIfTrue="1">
      <formula>"$F$263=""P-CR"" and ""$S$264 &lt;&gt;""""Noted"""""""</formula>
    </cfRule>
  </conditionalFormatting>
  <conditionalFormatting sqref="G1239">
    <cfRule type="expression" dxfId="7433" priority="6348" stopIfTrue="1">
      <formula>"$F$263=""P-CR"" and ""$S$264 &lt;&gt;""""Noted"""""""</formula>
    </cfRule>
  </conditionalFormatting>
  <conditionalFormatting sqref="G1239">
    <cfRule type="expression" dxfId="7432" priority="6347" stopIfTrue="1">
      <formula>"$F$263=""P-CR"" and ""$S$264 &lt;&gt;""""Noted"""""""</formula>
    </cfRule>
  </conditionalFormatting>
  <conditionalFormatting sqref="B1087">
    <cfRule type="cellIs" dxfId="7431" priority="6346" stopIfTrue="1" operator="equal">
      <formula>""</formula>
    </cfRule>
  </conditionalFormatting>
  <conditionalFormatting sqref="J1087:N1087">
    <cfRule type="cellIs" dxfId="7430" priority="6345" stopIfTrue="1" operator="equal">
      <formula>""</formula>
    </cfRule>
  </conditionalFormatting>
  <conditionalFormatting sqref="D1087">
    <cfRule type="cellIs" dxfId="7429" priority="6343" stopIfTrue="1" operator="equal">
      <formula>""</formula>
    </cfRule>
    <cfRule type="cellIs" dxfId="7428" priority="6344" stopIfTrue="1" operator="between">
      <formula>"10.7.1"</formula>
      <formula>"10.7.5"</formula>
    </cfRule>
  </conditionalFormatting>
  <conditionalFormatting sqref="G1087">
    <cfRule type="cellIs" dxfId="7427" priority="6340" stopIfTrue="1" operator="equal">
      <formula>"LS IN"</formula>
    </cfRule>
    <cfRule type="cellIs" dxfId="7426" priority="6341" stopIfTrue="1" operator="equal">
      <formula>"LS OUT"</formula>
    </cfRule>
    <cfRule type="cellIs" dxfId="7425" priority="6342" stopIfTrue="1" operator="equal">
      <formula>"CR"</formula>
    </cfRule>
  </conditionalFormatting>
  <conditionalFormatting sqref="G1087">
    <cfRule type="expression" dxfId="7424" priority="6339" stopIfTrue="1">
      <formula>"$F$263=""P-CR"" and ""$S$264 &lt;&gt;""""Noted"""""""</formula>
    </cfRule>
  </conditionalFormatting>
  <conditionalFormatting sqref="G1087">
    <cfRule type="expression" dxfId="7423" priority="6338" stopIfTrue="1">
      <formula>"$F$263=""P-CR"" and ""$S$264 &lt;&gt;""""Noted"""""""</formula>
    </cfRule>
  </conditionalFormatting>
  <conditionalFormatting sqref="G1240">
    <cfRule type="expression" dxfId="7422" priority="6337" stopIfTrue="1">
      <formula>"$F$263=""P-CR"" and ""$S$264 &lt;&gt;""""Noted"""""""</formula>
    </cfRule>
  </conditionalFormatting>
  <conditionalFormatting sqref="G1240">
    <cfRule type="expression" dxfId="7421" priority="6336" stopIfTrue="1">
      <formula>"$F$263=""P-CR"" and ""$S$264 &lt;&gt;""""Noted"""""""</formula>
    </cfRule>
  </conditionalFormatting>
  <conditionalFormatting sqref="B1240">
    <cfRule type="cellIs" dxfId="7420" priority="6335" stopIfTrue="1" operator="equal">
      <formula>""</formula>
    </cfRule>
  </conditionalFormatting>
  <conditionalFormatting sqref="J1240:N1240">
    <cfRule type="cellIs" dxfId="7419" priority="6334" stopIfTrue="1" operator="equal">
      <formula>""</formula>
    </cfRule>
  </conditionalFormatting>
  <conditionalFormatting sqref="D1240">
    <cfRule type="cellIs" dxfId="7418" priority="6332" stopIfTrue="1" operator="equal">
      <formula>""</formula>
    </cfRule>
    <cfRule type="cellIs" dxfId="7417" priority="6333" stopIfTrue="1" operator="between">
      <formula>"10.7.1"</formula>
      <formula>"10.7.5"</formula>
    </cfRule>
  </conditionalFormatting>
  <conditionalFormatting sqref="G1240">
    <cfRule type="cellIs" dxfId="7416" priority="6329" stopIfTrue="1" operator="equal">
      <formula>"LS IN"</formula>
    </cfRule>
    <cfRule type="cellIs" dxfId="7415" priority="6330" stopIfTrue="1" operator="equal">
      <formula>"LS OUT"</formula>
    </cfRule>
    <cfRule type="cellIs" dxfId="7414" priority="6331" stopIfTrue="1" operator="equal">
      <formula>"CR"</formula>
    </cfRule>
  </conditionalFormatting>
  <conditionalFormatting sqref="G1240">
    <cfRule type="expression" dxfId="7413" priority="6328" stopIfTrue="1">
      <formula>"$F$263=""P-CR"" and ""$S$264 &lt;&gt;""""Noted"""""""</formula>
    </cfRule>
  </conditionalFormatting>
  <conditionalFormatting sqref="G1240">
    <cfRule type="expression" dxfId="7412" priority="6327" stopIfTrue="1">
      <formula>"$F$263=""P-CR"" and ""$S$264 &lt;&gt;""""Noted"""""""</formula>
    </cfRule>
  </conditionalFormatting>
  <conditionalFormatting sqref="G1240">
    <cfRule type="expression" dxfId="7411" priority="6326" stopIfTrue="1">
      <formula>"$F$263=""P-CR"" and ""$S$264 &lt;&gt;""""Noted"""""""</formula>
    </cfRule>
  </conditionalFormatting>
  <conditionalFormatting sqref="G1240">
    <cfRule type="expression" dxfId="7410" priority="6325" stopIfTrue="1">
      <formula>"$F$263=""P-CR"" and ""$S$264 &lt;&gt;""""Noted"""""""</formula>
    </cfRule>
  </conditionalFormatting>
  <conditionalFormatting sqref="G1240">
    <cfRule type="expression" dxfId="7409" priority="6324" stopIfTrue="1">
      <formula>"$F$263=""P-CR"" and ""$S$264 &lt;&gt;""""Noted"""""""</formula>
    </cfRule>
  </conditionalFormatting>
  <conditionalFormatting sqref="G1241">
    <cfRule type="expression" dxfId="7408" priority="6323" stopIfTrue="1">
      <formula>"$F$263=""P-CR"" and ""$S$264 &lt;&gt;""""Noted"""""""</formula>
    </cfRule>
  </conditionalFormatting>
  <conditionalFormatting sqref="G1241">
    <cfRule type="expression" dxfId="7407" priority="6322" stopIfTrue="1">
      <formula>"$F$263=""P-CR"" and ""$S$264 &lt;&gt;""""Noted"""""""</formula>
    </cfRule>
  </conditionalFormatting>
  <conditionalFormatting sqref="G1241">
    <cfRule type="expression" dxfId="7406" priority="6321" stopIfTrue="1">
      <formula>"$F$263=""P-CR"" and ""$S$264 &lt;&gt;""""Noted"""""""</formula>
    </cfRule>
  </conditionalFormatting>
  <conditionalFormatting sqref="G1241">
    <cfRule type="expression" dxfId="7405" priority="6320" stopIfTrue="1">
      <formula>"$F$263=""P-CR"" and ""$S$264 &lt;&gt;""""Noted"""""""</formula>
    </cfRule>
  </conditionalFormatting>
  <conditionalFormatting sqref="D1241">
    <cfRule type="cellIs" dxfId="7404" priority="6318" stopIfTrue="1" operator="equal">
      <formula>""</formula>
    </cfRule>
    <cfRule type="cellIs" dxfId="7403" priority="6319" stopIfTrue="1" operator="between">
      <formula>"10.7.1"</formula>
      <formula>"10.7.5"</formula>
    </cfRule>
  </conditionalFormatting>
  <conditionalFormatting sqref="G1242">
    <cfRule type="expression" dxfId="7402" priority="6317" stopIfTrue="1">
      <formula>"$F$263=""P-CR"" and ""$S$264 &lt;&gt;""""Noted"""""""</formula>
    </cfRule>
  </conditionalFormatting>
  <conditionalFormatting sqref="G1242">
    <cfRule type="expression" dxfId="7401" priority="6316" stopIfTrue="1">
      <formula>"$F$263=""P-CR"" and ""$S$264 &lt;&gt;""""Noted"""""""</formula>
    </cfRule>
  </conditionalFormatting>
  <conditionalFormatting sqref="G1242">
    <cfRule type="expression" dxfId="7400" priority="6315" stopIfTrue="1">
      <formula>"$F$263=""P-CR"" and ""$S$264 &lt;&gt;""""Noted"""""""</formula>
    </cfRule>
  </conditionalFormatting>
  <conditionalFormatting sqref="G1242">
    <cfRule type="expression" dxfId="7399" priority="6314" stopIfTrue="1">
      <formula>"$F$263=""P-CR"" and ""$S$264 &lt;&gt;""""Noted"""""""</formula>
    </cfRule>
  </conditionalFormatting>
  <conditionalFormatting sqref="G1242">
    <cfRule type="expression" dxfId="7398" priority="6313" stopIfTrue="1">
      <formula>"$F$263=""P-CR"" and ""$S$264 &lt;&gt;""""Noted"""""""</formula>
    </cfRule>
  </conditionalFormatting>
  <conditionalFormatting sqref="G1242">
    <cfRule type="expression" dxfId="7397" priority="6312" stopIfTrue="1">
      <formula>"$F$263=""P-CR"" and ""$S$264 &lt;&gt;""""Noted"""""""</formula>
    </cfRule>
  </conditionalFormatting>
  <conditionalFormatting sqref="G1242">
    <cfRule type="expression" dxfId="7396" priority="6311" stopIfTrue="1">
      <formula>"$F$263=""P-CR"" and ""$S$264 &lt;&gt;""""Noted"""""""</formula>
    </cfRule>
  </conditionalFormatting>
  <conditionalFormatting sqref="G1242">
    <cfRule type="expression" dxfId="7395" priority="6310" stopIfTrue="1">
      <formula>"$F$263=""P-CR"" and ""$S$264 &lt;&gt;""""Noted"""""""</formula>
    </cfRule>
  </conditionalFormatting>
  <conditionalFormatting sqref="G1243">
    <cfRule type="expression" dxfId="7394" priority="6309" stopIfTrue="1">
      <formula>"$F$263=""P-CR"" and ""$S$264 &lt;&gt;""""Noted"""""""</formula>
    </cfRule>
  </conditionalFormatting>
  <conditionalFormatting sqref="G1243">
    <cfRule type="expression" dxfId="7393" priority="6308" stopIfTrue="1">
      <formula>"$F$263=""P-CR"" and ""$S$264 &lt;&gt;""""Noted"""""""</formula>
    </cfRule>
  </conditionalFormatting>
  <conditionalFormatting sqref="G1243">
    <cfRule type="expression" dxfId="7392" priority="6307" stopIfTrue="1">
      <formula>"$F$263=""P-CR"" and ""$S$264 &lt;&gt;""""Noted"""""""</formula>
    </cfRule>
  </conditionalFormatting>
  <conditionalFormatting sqref="G1243">
    <cfRule type="expression" dxfId="7391" priority="6306" stopIfTrue="1">
      <formula>"$F$263=""P-CR"" and ""$S$264 &lt;&gt;""""Noted"""""""</formula>
    </cfRule>
  </conditionalFormatting>
  <conditionalFormatting sqref="B1243">
    <cfRule type="cellIs" dxfId="7390" priority="6305" stopIfTrue="1" operator="equal">
      <formula>""</formula>
    </cfRule>
  </conditionalFormatting>
  <conditionalFormatting sqref="J1243:N1243">
    <cfRule type="cellIs" dxfId="7389" priority="6304" stopIfTrue="1" operator="equal">
      <formula>""</formula>
    </cfRule>
  </conditionalFormatting>
  <conditionalFormatting sqref="D1243">
    <cfRule type="cellIs" dxfId="7388" priority="6302" stopIfTrue="1" operator="equal">
      <formula>""</formula>
    </cfRule>
    <cfRule type="cellIs" dxfId="7387" priority="6303" stopIfTrue="1" operator="between">
      <formula>"10.7.1"</formula>
      <formula>"10.7.5"</formula>
    </cfRule>
  </conditionalFormatting>
  <conditionalFormatting sqref="G1243">
    <cfRule type="cellIs" dxfId="7386" priority="6299" stopIfTrue="1" operator="equal">
      <formula>"LS IN"</formula>
    </cfRule>
    <cfRule type="cellIs" dxfId="7385" priority="6300" stopIfTrue="1" operator="equal">
      <formula>"LS OUT"</formula>
    </cfRule>
    <cfRule type="cellIs" dxfId="7384" priority="6301" stopIfTrue="1" operator="equal">
      <formula>"CR"</formula>
    </cfRule>
  </conditionalFormatting>
  <conditionalFormatting sqref="G1243">
    <cfRule type="expression" dxfId="7383" priority="6298" stopIfTrue="1">
      <formula>"$F$263=""P-CR"" and ""$S$264 &lt;&gt;""""Noted"""""""</formula>
    </cfRule>
  </conditionalFormatting>
  <conditionalFormatting sqref="G1243">
    <cfRule type="expression" dxfId="7382" priority="6297" stopIfTrue="1">
      <formula>"$F$263=""P-CR"" and ""$S$264 &lt;&gt;""""Noted"""""""</formula>
    </cfRule>
  </conditionalFormatting>
  <conditionalFormatting sqref="G1243">
    <cfRule type="expression" dxfId="7381" priority="6296" stopIfTrue="1">
      <formula>"$F$263=""P-CR"" and ""$S$264 &lt;&gt;""""Noted"""""""</formula>
    </cfRule>
  </conditionalFormatting>
  <conditionalFormatting sqref="G1243">
    <cfRule type="expression" dxfId="7380" priority="6295" stopIfTrue="1">
      <formula>"$F$263=""P-CR"" and ""$S$264 &lt;&gt;""""Noted"""""""</formula>
    </cfRule>
  </conditionalFormatting>
  <conditionalFormatting sqref="G1243">
    <cfRule type="expression" dxfId="7379" priority="6294" stopIfTrue="1">
      <formula>"$F$263=""P-CR"" and ""$S$264 &lt;&gt;""""Noted"""""""</formula>
    </cfRule>
  </conditionalFormatting>
  <conditionalFormatting sqref="G1244">
    <cfRule type="expression" dxfId="7378" priority="6293" stopIfTrue="1">
      <formula>"$F$263=""P-CR"" and ""$S$264 &lt;&gt;""""Noted"""""""</formula>
    </cfRule>
  </conditionalFormatting>
  <conditionalFormatting sqref="G1244">
    <cfRule type="expression" dxfId="7377" priority="6292" stopIfTrue="1">
      <formula>"$F$263=""P-CR"" and ""$S$264 &lt;&gt;""""Noted"""""""</formula>
    </cfRule>
  </conditionalFormatting>
  <conditionalFormatting sqref="G1244">
    <cfRule type="expression" dxfId="7376" priority="6291" stopIfTrue="1">
      <formula>"$F$263=""P-CR"" and ""$S$264 &lt;&gt;""""Noted"""""""</formula>
    </cfRule>
  </conditionalFormatting>
  <conditionalFormatting sqref="G1244">
    <cfRule type="expression" dxfId="7375" priority="6290" stopIfTrue="1">
      <formula>"$F$263=""P-CR"" and ""$S$264 &lt;&gt;""""Noted"""""""</formula>
    </cfRule>
  </conditionalFormatting>
  <conditionalFormatting sqref="G1244">
    <cfRule type="expression" dxfId="7374" priority="6289" stopIfTrue="1">
      <formula>"$F$263=""P-CR"" and ""$S$264 &lt;&gt;""""Noted"""""""</formula>
    </cfRule>
  </conditionalFormatting>
  <conditionalFormatting sqref="G1244">
    <cfRule type="expression" dxfId="7373" priority="6288" stopIfTrue="1">
      <formula>"$F$263=""P-CR"" and ""$S$264 &lt;&gt;""""Noted"""""""</formula>
    </cfRule>
  </conditionalFormatting>
  <conditionalFormatting sqref="G1244">
    <cfRule type="expression" dxfId="7372" priority="6287" stopIfTrue="1">
      <formula>"$F$263=""P-CR"" and ""$S$264 &lt;&gt;""""Noted"""""""</formula>
    </cfRule>
  </conditionalFormatting>
  <conditionalFormatting sqref="G1245">
    <cfRule type="expression" dxfId="7371" priority="6286" stopIfTrue="1">
      <formula>"$F$263=""P-CR"" and ""$S$264 &lt;&gt;""""Noted"""""""</formula>
    </cfRule>
  </conditionalFormatting>
  <conditionalFormatting sqref="G1245">
    <cfRule type="expression" dxfId="7370" priority="6285" stopIfTrue="1">
      <formula>"$F$263=""P-CR"" and ""$S$264 &lt;&gt;""""Noted"""""""</formula>
    </cfRule>
  </conditionalFormatting>
  <conditionalFormatting sqref="G1245">
    <cfRule type="expression" dxfId="7369" priority="6284" stopIfTrue="1">
      <formula>"$F$263=""P-CR"" and ""$S$264 &lt;&gt;""""Noted"""""""</formula>
    </cfRule>
  </conditionalFormatting>
  <conditionalFormatting sqref="G1245">
    <cfRule type="expression" dxfId="7368" priority="6283" stopIfTrue="1">
      <formula>"$F$263=""P-CR"" and ""$S$264 &lt;&gt;""""Noted"""""""</formula>
    </cfRule>
  </conditionalFormatting>
  <conditionalFormatting sqref="G1245">
    <cfRule type="expression" dxfId="7367" priority="6282" stopIfTrue="1">
      <formula>"$F$263=""P-CR"" and ""$S$264 &lt;&gt;""""Noted"""""""</formula>
    </cfRule>
  </conditionalFormatting>
  <conditionalFormatting sqref="G1245">
    <cfRule type="expression" dxfId="7366" priority="6281" stopIfTrue="1">
      <formula>"$F$263=""P-CR"" and ""$S$264 &lt;&gt;""""Noted"""""""</formula>
    </cfRule>
  </conditionalFormatting>
  <conditionalFormatting sqref="G1245">
    <cfRule type="expression" dxfId="7365" priority="6280" stopIfTrue="1">
      <formula>"$F$263=""P-CR"" and ""$S$264 &lt;&gt;""""Noted"""""""</formula>
    </cfRule>
  </conditionalFormatting>
  <conditionalFormatting sqref="G1245">
    <cfRule type="expression" dxfId="7364" priority="6279" stopIfTrue="1">
      <formula>"$F$263=""P-CR"" and ""$S$264 &lt;&gt;""""Noted"""""""</formula>
    </cfRule>
  </conditionalFormatting>
  <conditionalFormatting sqref="G1245">
    <cfRule type="expression" dxfId="7363" priority="6278" stopIfTrue="1">
      <formula>"$F$263=""P-CR"" and ""$S$264 &lt;&gt;""""Noted"""""""</formula>
    </cfRule>
  </conditionalFormatting>
  <conditionalFormatting sqref="G1085">
    <cfRule type="expression" dxfId="7362" priority="6277" stopIfTrue="1">
      <formula>"$F$263=""P-CR"" and ""$S$264 &lt;&gt;""""Noted"""""""</formula>
    </cfRule>
  </conditionalFormatting>
  <conditionalFormatting sqref="G1085">
    <cfRule type="expression" dxfId="7361" priority="6276" stopIfTrue="1">
      <formula>"$F$263=""P-CR"" and ""$S$264 &lt;&gt;""""Noted"""""""</formula>
    </cfRule>
  </conditionalFormatting>
  <conditionalFormatting sqref="G1085">
    <cfRule type="expression" dxfId="7360" priority="6275" stopIfTrue="1">
      <formula>"$F$263=""P-CR"" and ""$S$264 &lt;&gt;""""Noted"""""""</formula>
    </cfRule>
  </conditionalFormatting>
  <conditionalFormatting sqref="G1085">
    <cfRule type="expression" dxfId="7359" priority="6274" stopIfTrue="1">
      <formula>"$F$263=""P-CR"" and ""$S$264 &lt;&gt;""""Noted"""""""</formula>
    </cfRule>
  </conditionalFormatting>
  <conditionalFormatting sqref="G1085">
    <cfRule type="expression" dxfId="7358" priority="6273" stopIfTrue="1">
      <formula>"$F$263=""P-CR"" and ""$S$264 &lt;&gt;""""Noted"""""""</formula>
    </cfRule>
  </conditionalFormatting>
  <conditionalFormatting sqref="G1088">
    <cfRule type="expression" dxfId="7357" priority="6272" stopIfTrue="1">
      <formula>"$F$263=""P-CR"" and ""$S$264 &lt;&gt;""""Noted"""""""</formula>
    </cfRule>
  </conditionalFormatting>
  <conditionalFormatting sqref="G1088">
    <cfRule type="expression" dxfId="7356" priority="6271" stopIfTrue="1">
      <formula>"$F$263=""P-CR"" and ""$S$264 &lt;&gt;""""Noted"""""""</formula>
    </cfRule>
  </conditionalFormatting>
  <conditionalFormatting sqref="G1088">
    <cfRule type="expression" dxfId="7355" priority="6270" stopIfTrue="1">
      <formula>"$F$263=""P-CR"" and ""$S$264 &lt;&gt;""""Noted"""""""</formula>
    </cfRule>
  </conditionalFormatting>
  <conditionalFormatting sqref="G1088">
    <cfRule type="expression" dxfId="7354" priority="6269" stopIfTrue="1">
      <formula>"$F$263=""P-CR"" and ""$S$264 &lt;&gt;""""Noted"""""""</formula>
    </cfRule>
  </conditionalFormatting>
  <conditionalFormatting sqref="B1088">
    <cfRule type="cellIs" dxfId="7353" priority="6268" stopIfTrue="1" operator="equal">
      <formula>""</formula>
    </cfRule>
  </conditionalFormatting>
  <conditionalFormatting sqref="J1088:N1088">
    <cfRule type="cellIs" dxfId="7352" priority="6267" stopIfTrue="1" operator="equal">
      <formula>""</formula>
    </cfRule>
  </conditionalFormatting>
  <conditionalFormatting sqref="D1088">
    <cfRule type="cellIs" dxfId="7351" priority="6265" stopIfTrue="1" operator="equal">
      <formula>""</formula>
    </cfRule>
    <cfRule type="cellIs" dxfId="7350" priority="6266" stopIfTrue="1" operator="between">
      <formula>"10.7.1"</formula>
      <formula>"10.7.5"</formula>
    </cfRule>
  </conditionalFormatting>
  <conditionalFormatting sqref="G1088">
    <cfRule type="cellIs" dxfId="7349" priority="6262" stopIfTrue="1" operator="equal">
      <formula>"LS IN"</formula>
    </cfRule>
    <cfRule type="cellIs" dxfId="7348" priority="6263" stopIfTrue="1" operator="equal">
      <formula>"LS OUT"</formula>
    </cfRule>
    <cfRule type="cellIs" dxfId="7347" priority="6264" stopIfTrue="1" operator="equal">
      <formula>"CR"</formula>
    </cfRule>
  </conditionalFormatting>
  <conditionalFormatting sqref="G1088">
    <cfRule type="expression" dxfId="7346" priority="6261" stopIfTrue="1">
      <formula>"$F$263=""P-CR"" and ""$S$264 &lt;&gt;""""Noted"""""""</formula>
    </cfRule>
  </conditionalFormatting>
  <conditionalFormatting sqref="G1088">
    <cfRule type="expression" dxfId="7345" priority="6260" stopIfTrue="1">
      <formula>"$F$263=""P-CR"" and ""$S$264 &lt;&gt;""""Noted"""""""</formula>
    </cfRule>
  </conditionalFormatting>
  <conditionalFormatting sqref="G1090">
    <cfRule type="expression" dxfId="7344" priority="6259" stopIfTrue="1">
      <formula>"$F$263=""P-CR"" and ""$S$264 &lt;&gt;""""Noted"""""""</formula>
    </cfRule>
  </conditionalFormatting>
  <conditionalFormatting sqref="G1090">
    <cfRule type="expression" dxfId="7343" priority="6258" stopIfTrue="1">
      <formula>"$F$263=""P-CR"" and ""$S$264 &lt;&gt;""""Noted"""""""</formula>
    </cfRule>
  </conditionalFormatting>
  <conditionalFormatting sqref="G1090">
    <cfRule type="expression" dxfId="7342" priority="6257" stopIfTrue="1">
      <formula>"$F$263=""P-CR"" and ""$S$264 &lt;&gt;""""Noted"""""""</formula>
    </cfRule>
  </conditionalFormatting>
  <conditionalFormatting sqref="G1090">
    <cfRule type="expression" dxfId="7341" priority="6256" stopIfTrue="1">
      <formula>"$F$263=""P-CR"" and ""$S$264 &lt;&gt;""""Noted"""""""</formula>
    </cfRule>
  </conditionalFormatting>
  <conditionalFormatting sqref="B1090">
    <cfRule type="cellIs" dxfId="7340" priority="6255" stopIfTrue="1" operator="equal">
      <formula>""</formula>
    </cfRule>
  </conditionalFormatting>
  <conditionalFormatting sqref="J1090:N1090">
    <cfRule type="cellIs" dxfId="7339" priority="6254" stopIfTrue="1" operator="equal">
      <formula>""</formula>
    </cfRule>
  </conditionalFormatting>
  <conditionalFormatting sqref="D1090">
    <cfRule type="cellIs" dxfId="7338" priority="6252" stopIfTrue="1" operator="equal">
      <formula>""</formula>
    </cfRule>
    <cfRule type="cellIs" dxfId="7337" priority="6253" stopIfTrue="1" operator="between">
      <formula>"10.7.1"</formula>
      <formula>"10.7.5"</formula>
    </cfRule>
  </conditionalFormatting>
  <conditionalFormatting sqref="G1090">
    <cfRule type="cellIs" dxfId="7336" priority="6249" stopIfTrue="1" operator="equal">
      <formula>"LS IN"</formula>
    </cfRule>
    <cfRule type="cellIs" dxfId="7335" priority="6250" stopIfTrue="1" operator="equal">
      <formula>"LS OUT"</formula>
    </cfRule>
    <cfRule type="cellIs" dxfId="7334" priority="6251" stopIfTrue="1" operator="equal">
      <formula>"CR"</formula>
    </cfRule>
  </conditionalFormatting>
  <conditionalFormatting sqref="G1090">
    <cfRule type="expression" dxfId="7333" priority="6248" stopIfTrue="1">
      <formula>"$F$263=""P-CR"" and ""$S$264 &lt;&gt;""""Noted"""""""</formula>
    </cfRule>
  </conditionalFormatting>
  <conditionalFormatting sqref="G1084">
    <cfRule type="expression" dxfId="7332" priority="6247" stopIfTrue="1">
      <formula>"$F$263=""P-CR"" and ""$S$264 &lt;&gt;""""Noted"""""""</formula>
    </cfRule>
  </conditionalFormatting>
  <conditionalFormatting sqref="G1084">
    <cfRule type="expression" dxfId="7331" priority="6246" stopIfTrue="1">
      <formula>"$F$263=""P-CR"" and ""$S$264 &lt;&gt;""""Noted"""""""</formula>
    </cfRule>
  </conditionalFormatting>
  <conditionalFormatting sqref="G1084">
    <cfRule type="expression" dxfId="7330" priority="6245" stopIfTrue="1">
      <formula>"$F$263=""P-CR"" and ""$S$264 &lt;&gt;""""Noted"""""""</formula>
    </cfRule>
  </conditionalFormatting>
  <conditionalFormatting sqref="G1084">
    <cfRule type="expression" dxfId="7329" priority="6244" stopIfTrue="1">
      <formula>"$F$263=""P-CR"" and ""$S$264 &lt;&gt;""""Noted"""""""</formula>
    </cfRule>
  </conditionalFormatting>
  <conditionalFormatting sqref="G1084">
    <cfRule type="expression" dxfId="7328" priority="6243" stopIfTrue="1">
      <formula>"$F$263=""P-CR"" and ""$S$264 &lt;&gt;""""Noted"""""""</formula>
    </cfRule>
  </conditionalFormatting>
  <conditionalFormatting sqref="G1086">
    <cfRule type="expression" dxfId="7327" priority="6242" stopIfTrue="1">
      <formula>"$F$263=""P-CR"" and ""$S$264 &lt;&gt;""""Noted"""""""</formula>
    </cfRule>
  </conditionalFormatting>
  <conditionalFormatting sqref="G1086">
    <cfRule type="expression" dxfId="7326" priority="6241" stopIfTrue="1">
      <formula>"$F$263=""P-CR"" and ""$S$264 &lt;&gt;""""Noted"""""""</formula>
    </cfRule>
  </conditionalFormatting>
  <conditionalFormatting sqref="G1086">
    <cfRule type="expression" dxfId="7325" priority="6240" stopIfTrue="1">
      <formula>"$F$263=""P-CR"" and ""$S$264 &lt;&gt;""""Noted"""""""</formula>
    </cfRule>
  </conditionalFormatting>
  <conditionalFormatting sqref="G1086">
    <cfRule type="expression" dxfId="7324" priority="6239" stopIfTrue="1">
      <formula>"$F$263=""P-CR"" and ""$S$264 &lt;&gt;""""Noted"""""""</formula>
    </cfRule>
  </conditionalFormatting>
  <conditionalFormatting sqref="G1086">
    <cfRule type="expression" dxfId="7323" priority="6238" stopIfTrue="1">
      <formula>"$F$263=""P-CR"" and ""$S$264 &lt;&gt;""""Noted"""""""</formula>
    </cfRule>
  </conditionalFormatting>
  <conditionalFormatting sqref="G1089">
    <cfRule type="expression" dxfId="7322" priority="6237" stopIfTrue="1">
      <formula>"$F$263=""P-CR"" and ""$S$264 &lt;&gt;""""Noted"""""""</formula>
    </cfRule>
  </conditionalFormatting>
  <conditionalFormatting sqref="G1089">
    <cfRule type="expression" dxfId="7321" priority="6236" stopIfTrue="1">
      <formula>"$F$263=""P-CR"" and ""$S$264 &lt;&gt;""""Noted"""""""</formula>
    </cfRule>
  </conditionalFormatting>
  <conditionalFormatting sqref="G1089">
    <cfRule type="expression" dxfId="7320" priority="6235" stopIfTrue="1">
      <formula>"$F$263=""P-CR"" and ""$S$264 &lt;&gt;""""Noted"""""""</formula>
    </cfRule>
  </conditionalFormatting>
  <conditionalFormatting sqref="G1089">
    <cfRule type="expression" dxfId="7319" priority="6234" stopIfTrue="1">
      <formula>"$F$263=""P-CR"" and ""$S$264 &lt;&gt;""""Noted"""""""</formula>
    </cfRule>
  </conditionalFormatting>
  <conditionalFormatting sqref="G1089">
    <cfRule type="expression" dxfId="7318" priority="6233" stopIfTrue="1">
      <formula>"$F$263=""P-CR"" and ""$S$264 &lt;&gt;""""Noted"""""""</formula>
    </cfRule>
  </conditionalFormatting>
  <conditionalFormatting sqref="G1089">
    <cfRule type="expression" dxfId="7317" priority="6232" stopIfTrue="1">
      <formula>"$F$263=""P-CR"" and ""$S$264 &lt;&gt;""""Noted"""""""</formula>
    </cfRule>
  </conditionalFormatting>
  <conditionalFormatting sqref="G1089">
    <cfRule type="expression" dxfId="7316" priority="6231" stopIfTrue="1">
      <formula>"$F$263=""P-CR"" and ""$S$264 &lt;&gt;""""Noted"""""""</formula>
    </cfRule>
  </conditionalFormatting>
  <conditionalFormatting sqref="G1246">
    <cfRule type="expression" dxfId="7315" priority="6230" stopIfTrue="1">
      <formula>"$F$263=""P-CR"" and ""$S$264 &lt;&gt;""""Noted"""""""</formula>
    </cfRule>
  </conditionalFormatting>
  <conditionalFormatting sqref="G1246">
    <cfRule type="expression" dxfId="7314" priority="6229" stopIfTrue="1">
      <formula>"$F$263=""P-CR"" and ""$S$264 &lt;&gt;""""Noted"""""""</formula>
    </cfRule>
  </conditionalFormatting>
  <conditionalFormatting sqref="G1246">
    <cfRule type="expression" dxfId="7313" priority="6228" stopIfTrue="1">
      <formula>"$F$263=""P-CR"" and ""$S$264 &lt;&gt;""""Noted"""""""</formula>
    </cfRule>
  </conditionalFormatting>
  <conditionalFormatting sqref="G1246">
    <cfRule type="expression" dxfId="7312" priority="6227" stopIfTrue="1">
      <formula>"$F$263=""P-CR"" and ""$S$264 &lt;&gt;""""Noted"""""""</formula>
    </cfRule>
  </conditionalFormatting>
  <conditionalFormatting sqref="G1246">
    <cfRule type="expression" dxfId="7311" priority="6226" stopIfTrue="1">
      <formula>"$F$263=""P-CR"" and ""$S$264 &lt;&gt;""""Noted"""""""</formula>
    </cfRule>
  </conditionalFormatting>
  <conditionalFormatting sqref="G1246">
    <cfRule type="expression" dxfId="7310" priority="6225" stopIfTrue="1">
      <formula>"$F$263=""P-CR"" and ""$S$264 &lt;&gt;""""Noted"""""""</formula>
    </cfRule>
  </conditionalFormatting>
  <conditionalFormatting sqref="G1246">
    <cfRule type="expression" dxfId="7309" priority="6224" stopIfTrue="1">
      <formula>"$F$263=""P-CR"" and ""$S$264 &lt;&gt;""""Noted"""""""</formula>
    </cfRule>
  </conditionalFormatting>
  <conditionalFormatting sqref="B1246">
    <cfRule type="cellIs" dxfId="7308" priority="6223" stopIfTrue="1" operator="equal">
      <formula>""</formula>
    </cfRule>
  </conditionalFormatting>
  <conditionalFormatting sqref="J1246:N1246">
    <cfRule type="cellIs" dxfId="7307" priority="6222" stopIfTrue="1" operator="equal">
      <formula>""</formula>
    </cfRule>
  </conditionalFormatting>
  <conditionalFormatting sqref="D1246">
    <cfRule type="cellIs" dxfId="7306" priority="6220" stopIfTrue="1" operator="equal">
      <formula>""</formula>
    </cfRule>
    <cfRule type="cellIs" dxfId="7305" priority="6221" stopIfTrue="1" operator="between">
      <formula>"10.7.1"</formula>
      <formula>"10.7.5"</formula>
    </cfRule>
  </conditionalFormatting>
  <conditionalFormatting sqref="G1246">
    <cfRule type="cellIs" dxfId="7304" priority="6217" stopIfTrue="1" operator="equal">
      <formula>"LS IN"</formula>
    </cfRule>
    <cfRule type="cellIs" dxfId="7303" priority="6218" stopIfTrue="1" operator="equal">
      <formula>"LS OUT"</formula>
    </cfRule>
    <cfRule type="cellIs" dxfId="7302" priority="6219" stopIfTrue="1" operator="equal">
      <formula>"CR"</formula>
    </cfRule>
  </conditionalFormatting>
  <conditionalFormatting sqref="G1246">
    <cfRule type="expression" dxfId="7301" priority="6216" stopIfTrue="1">
      <formula>"$F$263=""P-CR"" and ""$S$264 &lt;&gt;""""Noted"""""""</formula>
    </cfRule>
  </conditionalFormatting>
  <conditionalFormatting sqref="G1247">
    <cfRule type="expression" dxfId="7300" priority="6215" stopIfTrue="1">
      <formula>"$F$263=""P-CR"" and ""$S$264 &lt;&gt;""""Noted"""""""</formula>
    </cfRule>
  </conditionalFormatting>
  <conditionalFormatting sqref="G1247">
    <cfRule type="expression" dxfId="7299" priority="6214" stopIfTrue="1">
      <formula>"$F$263=""P-CR"" and ""$S$264 &lt;&gt;""""Noted"""""""</formula>
    </cfRule>
  </conditionalFormatting>
  <conditionalFormatting sqref="G1247">
    <cfRule type="expression" dxfId="7298" priority="6213" stopIfTrue="1">
      <formula>"$F$263=""P-CR"" and ""$S$264 &lt;&gt;""""Noted"""""""</formula>
    </cfRule>
  </conditionalFormatting>
  <conditionalFormatting sqref="G1247">
    <cfRule type="expression" dxfId="7297" priority="6212" stopIfTrue="1">
      <formula>"$F$263=""P-CR"" and ""$S$264 &lt;&gt;""""Noted"""""""</formula>
    </cfRule>
  </conditionalFormatting>
  <conditionalFormatting sqref="G1247">
    <cfRule type="expression" dxfId="7296" priority="6211" stopIfTrue="1">
      <formula>"$F$263=""P-CR"" and ""$S$264 &lt;&gt;""""Noted"""""""</formula>
    </cfRule>
  </conditionalFormatting>
  <conditionalFormatting sqref="G1247">
    <cfRule type="expression" dxfId="7295" priority="6210" stopIfTrue="1">
      <formula>"$F$263=""P-CR"" and ""$S$264 &lt;&gt;""""Noted"""""""</formula>
    </cfRule>
  </conditionalFormatting>
  <conditionalFormatting sqref="G1248">
    <cfRule type="expression" dxfId="7294" priority="6209" stopIfTrue="1">
      <formula>"$F$263=""P-CR"" and ""$S$264 &lt;&gt;""""Noted"""""""</formula>
    </cfRule>
  </conditionalFormatting>
  <conditionalFormatting sqref="G1248">
    <cfRule type="expression" dxfId="7293" priority="6208" stopIfTrue="1">
      <formula>"$F$263=""P-CR"" and ""$S$264 &lt;&gt;""""Noted"""""""</formula>
    </cfRule>
  </conditionalFormatting>
  <conditionalFormatting sqref="G913">
    <cfRule type="expression" dxfId="7292" priority="6207" stopIfTrue="1">
      <formula>"$F$263=""P-CR"" and ""$S$264 &lt;&gt;""""Noted"""""""</formula>
    </cfRule>
  </conditionalFormatting>
  <conditionalFormatting sqref="G915">
    <cfRule type="expression" dxfId="7291" priority="6206" stopIfTrue="1">
      <formula>"$F$263=""P-CR"" and ""$S$264 &lt;&gt;""""Noted"""""""</formula>
    </cfRule>
  </conditionalFormatting>
  <conditionalFormatting sqref="G915">
    <cfRule type="expression" dxfId="7290" priority="6205" stopIfTrue="1">
      <formula>"$F$263=""P-CR"" and ""$S$264 &lt;&gt;""""Noted"""""""</formula>
    </cfRule>
  </conditionalFormatting>
  <conditionalFormatting sqref="G915">
    <cfRule type="expression" dxfId="7289" priority="6204" stopIfTrue="1">
      <formula>"$F$263=""P-CR"" and ""$S$264 &lt;&gt;""""Noted"""""""</formula>
    </cfRule>
  </conditionalFormatting>
  <conditionalFormatting sqref="G915">
    <cfRule type="expression" dxfId="7288" priority="6203" stopIfTrue="1">
      <formula>"$F$263=""P-CR"" and ""$S$264 &lt;&gt;""""Noted"""""""</formula>
    </cfRule>
  </conditionalFormatting>
  <conditionalFormatting sqref="G1249">
    <cfRule type="expression" dxfId="7287" priority="6202" stopIfTrue="1">
      <formula>"$F$263=""P-CR"" and ""$S$264 &lt;&gt;""""Noted"""""""</formula>
    </cfRule>
  </conditionalFormatting>
  <conditionalFormatting sqref="G1249">
    <cfRule type="expression" dxfId="7286" priority="6201" stopIfTrue="1">
      <formula>"$F$263=""P-CR"" and ""$S$264 &lt;&gt;""""Noted"""""""</formula>
    </cfRule>
  </conditionalFormatting>
  <conditionalFormatting sqref="G1249">
    <cfRule type="expression" dxfId="7285" priority="6200" stopIfTrue="1">
      <formula>"$F$263=""P-CR"" and ""$S$264 &lt;&gt;""""Noted"""""""</formula>
    </cfRule>
  </conditionalFormatting>
  <conditionalFormatting sqref="G1249">
    <cfRule type="expression" dxfId="7284" priority="6199" stopIfTrue="1">
      <formula>"$F$263=""P-CR"" and ""$S$264 &lt;&gt;""""Noted"""""""</formula>
    </cfRule>
  </conditionalFormatting>
  <conditionalFormatting sqref="G1249">
    <cfRule type="expression" dxfId="7283" priority="6198" stopIfTrue="1">
      <formula>"$F$263=""P-CR"" and ""$S$264 &lt;&gt;""""Noted"""""""</formula>
    </cfRule>
  </conditionalFormatting>
  <conditionalFormatting sqref="B1249">
    <cfRule type="cellIs" dxfId="7282" priority="6197" stopIfTrue="1" operator="equal">
      <formula>""</formula>
    </cfRule>
  </conditionalFormatting>
  <conditionalFormatting sqref="J1249:N1249">
    <cfRule type="cellIs" dxfId="7281" priority="6196" stopIfTrue="1" operator="equal">
      <formula>""</formula>
    </cfRule>
  </conditionalFormatting>
  <conditionalFormatting sqref="D1249">
    <cfRule type="cellIs" dxfId="7280" priority="6194" stopIfTrue="1" operator="equal">
      <formula>""</formula>
    </cfRule>
    <cfRule type="cellIs" dxfId="7279" priority="6195" stopIfTrue="1" operator="between">
      <formula>"10.7.1"</formula>
      <formula>"10.7.5"</formula>
    </cfRule>
  </conditionalFormatting>
  <conditionalFormatting sqref="G1249">
    <cfRule type="cellIs" dxfId="7278" priority="6191" stopIfTrue="1" operator="equal">
      <formula>"LS IN"</formula>
    </cfRule>
    <cfRule type="cellIs" dxfId="7277" priority="6192" stopIfTrue="1" operator="equal">
      <formula>"LS OUT"</formula>
    </cfRule>
    <cfRule type="cellIs" dxfId="7276" priority="6193" stopIfTrue="1" operator="equal">
      <formula>"CR"</formula>
    </cfRule>
  </conditionalFormatting>
  <conditionalFormatting sqref="G1249">
    <cfRule type="expression" dxfId="7275" priority="6190" stopIfTrue="1">
      <formula>"$F$263=""P-CR"" and ""$S$264 &lt;&gt;""""Noted"""""""</formula>
    </cfRule>
  </conditionalFormatting>
  <conditionalFormatting sqref="G1249">
    <cfRule type="expression" dxfId="7274" priority="6189" stopIfTrue="1">
      <formula>"$F$263=""P-CR"" and ""$S$264 &lt;&gt;""""Noted"""""""</formula>
    </cfRule>
  </conditionalFormatting>
  <conditionalFormatting sqref="G1250">
    <cfRule type="expression" dxfId="7273" priority="6188" stopIfTrue="1">
      <formula>"$F$263=""P-CR"" and ""$S$264 &lt;&gt;""""Noted"""""""</formula>
    </cfRule>
  </conditionalFormatting>
  <conditionalFormatting sqref="G1250">
    <cfRule type="expression" dxfId="7272" priority="6187" stopIfTrue="1">
      <formula>"$F$263=""P-CR"" and ""$S$264 &lt;&gt;""""Noted"""""""</formula>
    </cfRule>
  </conditionalFormatting>
  <conditionalFormatting sqref="G1250">
    <cfRule type="expression" dxfId="7271" priority="6186" stopIfTrue="1">
      <formula>"$F$263=""P-CR"" and ""$S$264 &lt;&gt;""""Noted"""""""</formula>
    </cfRule>
  </conditionalFormatting>
  <conditionalFormatting sqref="G1250">
    <cfRule type="expression" dxfId="7270" priority="6185" stopIfTrue="1">
      <formula>"$F$263=""P-CR"" and ""$S$264 &lt;&gt;""""Noted"""""""</formula>
    </cfRule>
  </conditionalFormatting>
  <conditionalFormatting sqref="G1250">
    <cfRule type="expression" dxfId="7269" priority="6184" stopIfTrue="1">
      <formula>"$F$263=""P-CR"" and ""$S$264 &lt;&gt;""""Noted"""""""</formula>
    </cfRule>
  </conditionalFormatting>
  <conditionalFormatting sqref="G1250">
    <cfRule type="expression" dxfId="7268" priority="6183" stopIfTrue="1">
      <formula>"$F$263=""P-CR"" and ""$S$264 &lt;&gt;""""Noted"""""""</formula>
    </cfRule>
  </conditionalFormatting>
  <conditionalFormatting sqref="G1250">
    <cfRule type="expression" dxfId="7267" priority="6182" stopIfTrue="1">
      <formula>"$F$263=""P-CR"" and ""$S$264 &lt;&gt;""""Noted"""""""</formula>
    </cfRule>
  </conditionalFormatting>
  <conditionalFormatting sqref="G912">
    <cfRule type="expression" dxfId="7266" priority="6181" stopIfTrue="1">
      <formula>"$F$263=""P-CR"" and ""$S$264 &lt;&gt;""""Noted"""""""</formula>
    </cfRule>
  </conditionalFormatting>
  <conditionalFormatting sqref="G912">
    <cfRule type="expression" dxfId="7265" priority="6180" stopIfTrue="1">
      <formula>"$F$263=""P-CR"" and ""$S$264 &lt;&gt;""""Noted"""""""</formula>
    </cfRule>
  </conditionalFormatting>
  <conditionalFormatting sqref="G910">
    <cfRule type="expression" dxfId="7264" priority="6179" stopIfTrue="1">
      <formula>"$F$263=""P-CR"" and ""$S$264 &lt;&gt;""""Noted"""""""</formula>
    </cfRule>
  </conditionalFormatting>
  <conditionalFormatting sqref="G1251">
    <cfRule type="expression" dxfId="7263" priority="6178" stopIfTrue="1">
      <formula>"$F$263=""P-CR"" and ""$S$264 &lt;&gt;""""Noted"""""""</formula>
    </cfRule>
  </conditionalFormatting>
  <conditionalFormatting sqref="G1251">
    <cfRule type="expression" dxfId="7262" priority="6177" stopIfTrue="1">
      <formula>"$F$263=""P-CR"" and ""$S$264 &lt;&gt;""""Noted"""""""</formula>
    </cfRule>
  </conditionalFormatting>
  <conditionalFormatting sqref="G1251">
    <cfRule type="expression" dxfId="7261" priority="6176" stopIfTrue="1">
      <formula>"$F$263=""P-CR"" and ""$S$264 &lt;&gt;""""Noted"""""""</formula>
    </cfRule>
  </conditionalFormatting>
  <conditionalFormatting sqref="G1251">
    <cfRule type="expression" dxfId="7260" priority="6175" stopIfTrue="1">
      <formula>"$F$263=""P-CR"" and ""$S$264 &lt;&gt;""""Noted"""""""</formula>
    </cfRule>
  </conditionalFormatting>
  <conditionalFormatting sqref="G1251">
    <cfRule type="expression" dxfId="7259" priority="6174" stopIfTrue="1">
      <formula>"$F$263=""P-CR"" and ""$S$264 &lt;&gt;""""Noted"""""""</formula>
    </cfRule>
  </conditionalFormatting>
  <conditionalFormatting sqref="B1251">
    <cfRule type="cellIs" dxfId="7258" priority="6173" stopIfTrue="1" operator="equal">
      <formula>""</formula>
    </cfRule>
  </conditionalFormatting>
  <conditionalFormatting sqref="J1251:N1251">
    <cfRule type="cellIs" dxfId="7257" priority="6172" stopIfTrue="1" operator="equal">
      <formula>""</formula>
    </cfRule>
  </conditionalFormatting>
  <conditionalFormatting sqref="D1251">
    <cfRule type="cellIs" dxfId="7256" priority="6170" stopIfTrue="1" operator="equal">
      <formula>""</formula>
    </cfRule>
    <cfRule type="cellIs" dxfId="7255" priority="6171" stopIfTrue="1" operator="between">
      <formula>"10.7.1"</formula>
      <formula>"10.7.5"</formula>
    </cfRule>
  </conditionalFormatting>
  <conditionalFormatting sqref="G1251">
    <cfRule type="cellIs" dxfId="7254" priority="6167" stopIfTrue="1" operator="equal">
      <formula>"LS IN"</formula>
    </cfRule>
    <cfRule type="cellIs" dxfId="7253" priority="6168" stopIfTrue="1" operator="equal">
      <formula>"LS OUT"</formula>
    </cfRule>
    <cfRule type="cellIs" dxfId="7252" priority="6169" stopIfTrue="1" operator="equal">
      <formula>"CR"</formula>
    </cfRule>
  </conditionalFormatting>
  <conditionalFormatting sqref="G1251">
    <cfRule type="expression" dxfId="7251" priority="6166" stopIfTrue="1">
      <formula>"$F$263=""P-CR"" and ""$S$264 &lt;&gt;""""Noted"""""""</formula>
    </cfRule>
  </conditionalFormatting>
  <conditionalFormatting sqref="G911">
    <cfRule type="expression" dxfId="7250" priority="6165" stopIfTrue="1">
      <formula>"$F$263=""P-CR"" and ""$S$264 &lt;&gt;""""Noted"""""""</formula>
    </cfRule>
  </conditionalFormatting>
  <conditionalFormatting sqref="D911">
    <cfRule type="cellIs" dxfId="7249" priority="6163" stopIfTrue="1" operator="equal">
      <formula>""</formula>
    </cfRule>
    <cfRule type="cellIs" dxfId="7248" priority="6164" stopIfTrue="1" operator="between">
      <formula>"10.7.1"</formula>
      <formula>"10.7.5"</formula>
    </cfRule>
  </conditionalFormatting>
  <conditionalFormatting sqref="G907">
    <cfRule type="expression" dxfId="7247" priority="6162" stopIfTrue="1">
      <formula>"$F$263=""P-CR"" and ""$S$264 &lt;&gt;""""Noted"""""""</formula>
    </cfRule>
  </conditionalFormatting>
  <conditionalFormatting sqref="G907">
    <cfRule type="expression" dxfId="7246" priority="6161" stopIfTrue="1">
      <formula>"$F$263=""P-CR"" and ""$S$264 &lt;&gt;""""Noted"""""""</formula>
    </cfRule>
  </conditionalFormatting>
  <conditionalFormatting sqref="G907">
    <cfRule type="expression" dxfId="7245" priority="6160" stopIfTrue="1">
      <formula>"$F$263=""P-CR"" and ""$S$264 &lt;&gt;""""Noted"""""""</formula>
    </cfRule>
  </conditionalFormatting>
  <conditionalFormatting sqref="G907">
    <cfRule type="expression" dxfId="7244" priority="6159" stopIfTrue="1">
      <formula>"$F$263=""P-CR"" and ""$S$264 &lt;&gt;""""Noted"""""""</formula>
    </cfRule>
  </conditionalFormatting>
  <conditionalFormatting sqref="G907">
    <cfRule type="expression" dxfId="7243" priority="6158" stopIfTrue="1">
      <formula>"$F$263=""P-CR"" and ""$S$264 &lt;&gt;""""Noted"""""""</formula>
    </cfRule>
  </conditionalFormatting>
  <conditionalFormatting sqref="G909">
    <cfRule type="expression" dxfId="7242" priority="6157" stopIfTrue="1">
      <formula>"$F$263=""P-CR"" and ""$S$264 &lt;&gt;""""Noted"""""""</formula>
    </cfRule>
  </conditionalFormatting>
  <conditionalFormatting sqref="G909">
    <cfRule type="expression" dxfId="7241" priority="6156" stopIfTrue="1">
      <formula>"$F$263=""P-CR"" and ""$S$264 &lt;&gt;""""Noted"""""""</formula>
    </cfRule>
  </conditionalFormatting>
  <conditionalFormatting sqref="G909">
    <cfRule type="expression" dxfId="7240" priority="6155" stopIfTrue="1">
      <formula>"$F$263=""P-CR"" and ""$S$264 &lt;&gt;""""Noted"""""""</formula>
    </cfRule>
  </conditionalFormatting>
  <conditionalFormatting sqref="G908">
    <cfRule type="expression" dxfId="7239" priority="6154" stopIfTrue="1">
      <formula>"$F$263=""P-CR"" and ""$S$264 &lt;&gt;""""Noted"""""""</formula>
    </cfRule>
  </conditionalFormatting>
  <conditionalFormatting sqref="G908">
    <cfRule type="expression" dxfId="7238" priority="6153" stopIfTrue="1">
      <formula>"$F$263=""P-CR"" and ""$S$264 &lt;&gt;""""Noted"""""""</formula>
    </cfRule>
  </conditionalFormatting>
  <conditionalFormatting sqref="B908">
    <cfRule type="cellIs" dxfId="7237" priority="6152" stopIfTrue="1" operator="equal">
      <formula>""</formula>
    </cfRule>
  </conditionalFormatting>
  <conditionalFormatting sqref="J908:N908">
    <cfRule type="cellIs" dxfId="7236" priority="6151" stopIfTrue="1" operator="equal">
      <formula>""</formula>
    </cfRule>
  </conditionalFormatting>
  <conditionalFormatting sqref="D908">
    <cfRule type="cellIs" dxfId="7235" priority="6149" stopIfTrue="1" operator="equal">
      <formula>""</formula>
    </cfRule>
    <cfRule type="cellIs" dxfId="7234" priority="6150" stopIfTrue="1" operator="between">
      <formula>"10.7.1"</formula>
      <formula>"10.7.5"</formula>
    </cfRule>
  </conditionalFormatting>
  <conditionalFormatting sqref="G908">
    <cfRule type="cellIs" dxfId="7233" priority="6146" stopIfTrue="1" operator="equal">
      <formula>"LS IN"</formula>
    </cfRule>
    <cfRule type="cellIs" dxfId="7232" priority="6147" stopIfTrue="1" operator="equal">
      <formula>"LS OUT"</formula>
    </cfRule>
    <cfRule type="cellIs" dxfId="7231" priority="6148" stopIfTrue="1" operator="equal">
      <formula>"CR"</formula>
    </cfRule>
  </conditionalFormatting>
  <conditionalFormatting sqref="G908">
    <cfRule type="expression" dxfId="7230" priority="6145" stopIfTrue="1">
      <formula>"$F$263=""P-CR"" and ""$S$264 &lt;&gt;""""Noted"""""""</formula>
    </cfRule>
  </conditionalFormatting>
  <conditionalFormatting sqref="G908">
    <cfRule type="expression" dxfId="7229" priority="6144" stopIfTrue="1">
      <formula>"$F$263=""P-CR"" and ""$S$264 &lt;&gt;""""Noted"""""""</formula>
    </cfRule>
  </conditionalFormatting>
  <conditionalFormatting sqref="G1252">
    <cfRule type="expression" dxfId="7228" priority="6143" stopIfTrue="1">
      <formula>"$F$263=""P-CR"" and ""$S$264 &lt;&gt;""""Noted"""""""</formula>
    </cfRule>
  </conditionalFormatting>
  <conditionalFormatting sqref="G1252">
    <cfRule type="expression" dxfId="7227" priority="6142" stopIfTrue="1">
      <formula>"$F$263=""P-CR"" and ""$S$264 &lt;&gt;""""Noted"""""""</formula>
    </cfRule>
  </conditionalFormatting>
  <conditionalFormatting sqref="J1252:N1252">
    <cfRule type="cellIs" dxfId="7226" priority="6141" stopIfTrue="1" operator="equal">
      <formula>""</formula>
    </cfRule>
  </conditionalFormatting>
  <conditionalFormatting sqref="F1252">
    <cfRule type="cellIs" dxfId="7225" priority="6132" stopIfTrue="1" operator="equal">
      <formula>"LS In"</formula>
    </cfRule>
    <cfRule type="cellIs" dxfId="7224" priority="6133" stopIfTrue="1" operator="equal">
      <formula>"LS OUT"</formula>
    </cfRule>
    <cfRule type="cellIs" dxfId="7223" priority="6134" stopIfTrue="1" operator="equal">
      <formula>"CR"</formula>
    </cfRule>
    <cfRule type="cellIs" dxfId="7222" priority="6135" stopIfTrue="1" operator="equal">
      <formula>"P-CR"</formula>
    </cfRule>
    <cfRule type="cellIs" dxfId="7221" priority="6136" stopIfTrue="1" operator="equal">
      <formula>"CR Pack"</formula>
    </cfRule>
    <cfRule type="cellIs" dxfId="7220" priority="6137" stopIfTrue="1" operator="equal">
      <formula>"WID new"</formula>
    </cfRule>
    <cfRule type="cellIs" dxfId="7219" priority="6138" stopIfTrue="1" operator="equal">
      <formula>"WID revised"</formula>
    </cfRule>
    <cfRule type="cellIs" dxfId="7218" priority="6139" stopIfTrue="1" operator="equal">
      <formula>"SID new"</formula>
    </cfRule>
    <cfRule type="cellIs" dxfId="7217" priority="6140" stopIfTrue="1" operator="equal">
      <formula>"SID revised"</formula>
    </cfRule>
  </conditionalFormatting>
  <conditionalFormatting sqref="Q1252">
    <cfRule type="cellIs" dxfId="7216" priority="6130" stopIfTrue="1" operator="equal">
      <formula>""</formula>
    </cfRule>
    <cfRule type="cellIs" dxfId="7215" priority="6131" stopIfTrue="1" operator="equal">
      <formula>"-"</formula>
    </cfRule>
  </conditionalFormatting>
  <conditionalFormatting sqref="B1252">
    <cfRule type="cellIs" dxfId="7214" priority="6129" stopIfTrue="1" operator="equal">
      <formula>""</formula>
    </cfRule>
  </conditionalFormatting>
  <conditionalFormatting sqref="J1252:N1252">
    <cfRule type="cellIs" dxfId="7213" priority="6128" stopIfTrue="1" operator="equal">
      <formula>""</formula>
    </cfRule>
  </conditionalFormatting>
  <conditionalFormatting sqref="D1252">
    <cfRule type="cellIs" dxfId="7212" priority="6126" stopIfTrue="1" operator="equal">
      <formula>""</formula>
    </cfRule>
    <cfRule type="cellIs" dxfId="7211" priority="6127" stopIfTrue="1" operator="between">
      <formula>"10.7.1"</formula>
      <formula>"10.7.5"</formula>
    </cfRule>
  </conditionalFormatting>
  <conditionalFormatting sqref="G1252">
    <cfRule type="cellIs" dxfId="7210" priority="6123" stopIfTrue="1" operator="equal">
      <formula>"LS IN"</formula>
    </cfRule>
    <cfRule type="cellIs" dxfId="7209" priority="6124" stopIfTrue="1" operator="equal">
      <formula>"LS OUT"</formula>
    </cfRule>
    <cfRule type="cellIs" dxfId="7208" priority="6125" stopIfTrue="1" operator="equal">
      <formula>"CR"</formula>
    </cfRule>
  </conditionalFormatting>
  <conditionalFormatting sqref="G1252">
    <cfRule type="expression" dxfId="7207" priority="6122" stopIfTrue="1">
      <formula>"$F$263=""P-CR"" and ""$S$264 &lt;&gt;""""Noted"""""""</formula>
    </cfRule>
  </conditionalFormatting>
  <conditionalFormatting sqref="G1252">
    <cfRule type="expression" dxfId="7206" priority="6121" stopIfTrue="1">
      <formula>"$F$263=""P-CR"" and ""$S$264 &lt;&gt;""""Noted"""""""</formula>
    </cfRule>
  </conditionalFormatting>
  <conditionalFormatting sqref="G1252">
    <cfRule type="expression" dxfId="7205" priority="6120" stopIfTrue="1">
      <formula>"$F$263=""P-CR"" and ""$S$264 &lt;&gt;""""Noted"""""""</formula>
    </cfRule>
  </conditionalFormatting>
  <conditionalFormatting sqref="G1252">
    <cfRule type="expression" dxfId="7204" priority="6119" stopIfTrue="1">
      <formula>"$F$263=""P-CR"" and ""$S$264 &lt;&gt;""""Noted"""""""</formula>
    </cfRule>
  </conditionalFormatting>
  <conditionalFormatting sqref="G1252">
    <cfRule type="expression" dxfId="7203" priority="6118" stopIfTrue="1">
      <formula>"$F$263=""P-CR"" and ""$S$264 &lt;&gt;""""Noted"""""""</formula>
    </cfRule>
  </conditionalFormatting>
  <conditionalFormatting sqref="G1252">
    <cfRule type="expression" dxfId="7202" priority="6117" stopIfTrue="1">
      <formula>"$F$263=""P-CR"" and ""$S$264 &lt;&gt;""""Noted"""""""</formula>
    </cfRule>
  </conditionalFormatting>
  <conditionalFormatting sqref="G1252">
    <cfRule type="expression" dxfId="7201" priority="6116" stopIfTrue="1">
      <formula>"$F$263=""P-CR"" and ""$S$264 &lt;&gt;""""Noted"""""""</formula>
    </cfRule>
  </conditionalFormatting>
  <conditionalFormatting sqref="G1253">
    <cfRule type="expression" dxfId="7200" priority="6115" stopIfTrue="1">
      <formula>"$F$263=""P-CR"" and ""$S$264 &lt;&gt;""""Noted"""""""</formula>
    </cfRule>
  </conditionalFormatting>
  <conditionalFormatting sqref="G1253">
    <cfRule type="expression" dxfId="7199" priority="6114" stopIfTrue="1">
      <formula>"$F$263=""P-CR"" and ""$S$264 &lt;&gt;""""Noted"""""""</formula>
    </cfRule>
  </conditionalFormatting>
  <conditionalFormatting sqref="G1253">
    <cfRule type="expression" dxfId="7198" priority="6113" stopIfTrue="1">
      <formula>"$F$263=""P-CR"" and ""$S$264 &lt;&gt;""""Noted"""""""</formula>
    </cfRule>
  </conditionalFormatting>
  <conditionalFormatting sqref="G1254">
    <cfRule type="expression" dxfId="7197" priority="6112" stopIfTrue="1">
      <formula>"$F$263=""P-CR"" and ""$S$264 &lt;&gt;""""Noted"""""""</formula>
    </cfRule>
  </conditionalFormatting>
  <conditionalFormatting sqref="G1254">
    <cfRule type="expression" dxfId="7196" priority="6111" stopIfTrue="1">
      <formula>"$F$263=""P-CR"" and ""$S$264 &lt;&gt;""""Noted"""""""</formula>
    </cfRule>
  </conditionalFormatting>
  <conditionalFormatting sqref="G1254">
    <cfRule type="expression" dxfId="7195" priority="6110" stopIfTrue="1">
      <formula>"$F$263=""P-CR"" and ""$S$264 &lt;&gt;""""Noted"""""""</formula>
    </cfRule>
  </conditionalFormatting>
  <conditionalFormatting sqref="G1254">
    <cfRule type="expression" dxfId="7194" priority="6109" stopIfTrue="1">
      <formula>"$F$263=""P-CR"" and ""$S$264 &lt;&gt;""""Noted"""""""</formula>
    </cfRule>
  </conditionalFormatting>
  <conditionalFormatting sqref="G1254">
    <cfRule type="expression" dxfId="7193" priority="6108" stopIfTrue="1">
      <formula>"$F$263=""P-CR"" and ""$S$264 &lt;&gt;""""Noted"""""""</formula>
    </cfRule>
  </conditionalFormatting>
  <conditionalFormatting sqref="G1254">
    <cfRule type="expression" dxfId="7192" priority="6107" stopIfTrue="1">
      <formula>"$F$263=""P-CR"" and ""$S$264 &lt;&gt;""""Noted"""""""</formula>
    </cfRule>
  </conditionalFormatting>
  <conditionalFormatting sqref="B1254">
    <cfRule type="cellIs" dxfId="7191" priority="6106" stopIfTrue="1" operator="equal">
      <formula>""</formula>
    </cfRule>
  </conditionalFormatting>
  <conditionalFormatting sqref="J1254:N1254">
    <cfRule type="cellIs" dxfId="7190" priority="6105" stopIfTrue="1" operator="equal">
      <formula>""</formula>
    </cfRule>
  </conditionalFormatting>
  <conditionalFormatting sqref="D1254">
    <cfRule type="cellIs" dxfId="7189" priority="6103" stopIfTrue="1" operator="equal">
      <formula>""</formula>
    </cfRule>
    <cfRule type="cellIs" dxfId="7188" priority="6104" stopIfTrue="1" operator="between">
      <formula>"10.7.1"</formula>
      <formula>"10.7.5"</formula>
    </cfRule>
  </conditionalFormatting>
  <conditionalFormatting sqref="G1254">
    <cfRule type="cellIs" dxfId="7187" priority="6100" stopIfTrue="1" operator="equal">
      <formula>"LS IN"</formula>
    </cfRule>
    <cfRule type="cellIs" dxfId="7186" priority="6101" stopIfTrue="1" operator="equal">
      <formula>"LS OUT"</formula>
    </cfRule>
    <cfRule type="cellIs" dxfId="7185" priority="6102" stopIfTrue="1" operator="equal">
      <formula>"CR"</formula>
    </cfRule>
  </conditionalFormatting>
  <conditionalFormatting sqref="G1254">
    <cfRule type="expression" dxfId="7184" priority="6099" stopIfTrue="1">
      <formula>"$F$263=""P-CR"" and ""$S$264 &lt;&gt;""""Noted"""""""</formula>
    </cfRule>
  </conditionalFormatting>
  <conditionalFormatting sqref="G1254">
    <cfRule type="expression" dxfId="7183" priority="6098" stopIfTrue="1">
      <formula>"$F$263=""P-CR"" and ""$S$264 &lt;&gt;""""Noted"""""""</formula>
    </cfRule>
  </conditionalFormatting>
  <conditionalFormatting sqref="G1255">
    <cfRule type="expression" dxfId="7182" priority="6097" stopIfTrue="1">
      <formula>"$F$263=""P-CR"" and ""$S$264 &lt;&gt;""""Noted"""""""</formula>
    </cfRule>
  </conditionalFormatting>
  <conditionalFormatting sqref="G1255">
    <cfRule type="expression" dxfId="7181" priority="6096" stopIfTrue="1">
      <formula>"$F$263=""P-CR"" and ""$S$264 &lt;&gt;""""Noted"""""""</formula>
    </cfRule>
  </conditionalFormatting>
  <conditionalFormatting sqref="G1255">
    <cfRule type="expression" dxfId="7180" priority="6095" stopIfTrue="1">
      <formula>"$F$263=""P-CR"" and ""$S$264 &lt;&gt;""""Noted"""""""</formula>
    </cfRule>
  </conditionalFormatting>
  <conditionalFormatting sqref="G1255">
    <cfRule type="expression" dxfId="7179" priority="6094" stopIfTrue="1">
      <formula>"$F$263=""P-CR"" and ""$S$264 &lt;&gt;""""Noted"""""""</formula>
    </cfRule>
  </conditionalFormatting>
  <conditionalFormatting sqref="G1255">
    <cfRule type="expression" dxfId="7178" priority="6093" stopIfTrue="1">
      <formula>"$F$263=""P-CR"" and ""$S$264 &lt;&gt;""""Noted"""""""</formula>
    </cfRule>
  </conditionalFormatting>
  <conditionalFormatting sqref="G1255">
    <cfRule type="expression" dxfId="7177" priority="6092" stopIfTrue="1">
      <formula>"$F$263=""P-CR"" and ""$S$264 &lt;&gt;""""Noted"""""""</formula>
    </cfRule>
  </conditionalFormatting>
  <conditionalFormatting sqref="G1255">
    <cfRule type="expression" dxfId="7176" priority="6091" stopIfTrue="1">
      <formula>"$F$263=""P-CR"" and ""$S$264 &lt;&gt;""""Noted"""""""</formula>
    </cfRule>
  </conditionalFormatting>
  <conditionalFormatting sqref="B1255">
    <cfRule type="cellIs" dxfId="7175" priority="6090" stopIfTrue="1" operator="equal">
      <formula>""</formula>
    </cfRule>
  </conditionalFormatting>
  <conditionalFormatting sqref="J1255:N1255">
    <cfRule type="cellIs" dxfId="7174" priority="6089" stopIfTrue="1" operator="equal">
      <formula>""</formula>
    </cfRule>
  </conditionalFormatting>
  <conditionalFormatting sqref="D1255">
    <cfRule type="cellIs" dxfId="7173" priority="6087" stopIfTrue="1" operator="equal">
      <formula>""</formula>
    </cfRule>
    <cfRule type="cellIs" dxfId="7172" priority="6088" stopIfTrue="1" operator="between">
      <formula>"10.7.1"</formula>
      <formula>"10.7.5"</formula>
    </cfRule>
  </conditionalFormatting>
  <conditionalFormatting sqref="G1255">
    <cfRule type="cellIs" dxfId="7171" priority="6084" stopIfTrue="1" operator="equal">
      <formula>"LS IN"</formula>
    </cfRule>
    <cfRule type="cellIs" dxfId="7170" priority="6085" stopIfTrue="1" operator="equal">
      <formula>"LS OUT"</formula>
    </cfRule>
    <cfRule type="cellIs" dxfId="7169" priority="6086" stopIfTrue="1" operator="equal">
      <formula>"CR"</formula>
    </cfRule>
  </conditionalFormatting>
  <conditionalFormatting sqref="G1255">
    <cfRule type="expression" dxfId="7168" priority="6083" stopIfTrue="1">
      <formula>"$F$263=""P-CR"" and ""$S$264 &lt;&gt;""""Noted"""""""</formula>
    </cfRule>
  </conditionalFormatting>
  <conditionalFormatting sqref="G1256">
    <cfRule type="expression" dxfId="7167" priority="6082" stopIfTrue="1">
      <formula>"$F$263=""P-CR"" and ""$S$264 &lt;&gt;""""Noted"""""""</formula>
    </cfRule>
  </conditionalFormatting>
  <conditionalFormatting sqref="G1256">
    <cfRule type="expression" dxfId="7166" priority="6081" stopIfTrue="1">
      <formula>"$F$263=""P-CR"" and ""$S$264 &lt;&gt;""""Noted"""""""</formula>
    </cfRule>
  </conditionalFormatting>
  <conditionalFormatting sqref="G1257">
    <cfRule type="expression" dxfId="7165" priority="6080" stopIfTrue="1">
      <formula>"$F$263=""P-CR"" and ""$S$264 &lt;&gt;""""Noted"""""""</formula>
    </cfRule>
  </conditionalFormatting>
  <conditionalFormatting sqref="G1257">
    <cfRule type="expression" dxfId="7164" priority="6079" stopIfTrue="1">
      <formula>"$F$263=""P-CR"" and ""$S$264 &lt;&gt;""""Noted"""""""</formula>
    </cfRule>
  </conditionalFormatting>
  <conditionalFormatting sqref="G1258">
    <cfRule type="expression" dxfId="7163" priority="6078" stopIfTrue="1">
      <formula>"$F$263=""P-CR"" and ""$S$264 &lt;&gt;""""Noted"""""""</formula>
    </cfRule>
  </conditionalFormatting>
  <conditionalFormatting sqref="G1258">
    <cfRule type="expression" dxfId="7162" priority="6077" stopIfTrue="1">
      <formula>"$F$263=""P-CR"" and ""$S$264 &lt;&gt;""""Noted"""""""</formula>
    </cfRule>
  </conditionalFormatting>
  <conditionalFormatting sqref="G1258">
    <cfRule type="expression" dxfId="7161" priority="6076" stopIfTrue="1">
      <formula>"$F$263=""P-CR"" and ""$S$264 &lt;&gt;""""Noted"""""""</formula>
    </cfRule>
  </conditionalFormatting>
  <conditionalFormatting sqref="G1258">
    <cfRule type="expression" dxfId="7160" priority="6075" stopIfTrue="1">
      <formula>"$F$263=""P-CR"" and ""$S$264 &lt;&gt;""""Noted"""""""</formula>
    </cfRule>
  </conditionalFormatting>
  <conditionalFormatting sqref="G1258">
    <cfRule type="expression" dxfId="7159" priority="6074" stopIfTrue="1">
      <formula>"$F$263=""P-CR"" and ""$S$264 &lt;&gt;""""Noted"""""""</formula>
    </cfRule>
  </conditionalFormatting>
  <conditionalFormatting sqref="G1258">
    <cfRule type="expression" dxfId="7158" priority="6073" stopIfTrue="1">
      <formula>"$F$263=""P-CR"" and ""$S$264 &lt;&gt;""""Noted"""""""</formula>
    </cfRule>
  </conditionalFormatting>
  <conditionalFormatting sqref="G1258">
    <cfRule type="expression" dxfId="7157" priority="6072" stopIfTrue="1">
      <formula>"$F$263=""P-CR"" and ""$S$264 &lt;&gt;""""Noted"""""""</formula>
    </cfRule>
  </conditionalFormatting>
  <conditionalFormatting sqref="G1258">
    <cfRule type="expression" dxfId="7156" priority="6071" stopIfTrue="1">
      <formula>"$F$263=""P-CR"" and ""$S$264 &lt;&gt;""""Noted"""""""</formula>
    </cfRule>
  </conditionalFormatting>
  <conditionalFormatting sqref="G1259">
    <cfRule type="expression" dxfId="7155" priority="6070" stopIfTrue="1">
      <formula>"$F$263=""P-CR"" and ""$S$264 &lt;&gt;""""Noted"""""""</formula>
    </cfRule>
  </conditionalFormatting>
  <conditionalFormatting sqref="G1259">
    <cfRule type="expression" dxfId="7154" priority="6069" stopIfTrue="1">
      <formula>"$F$263=""P-CR"" and ""$S$264 &lt;&gt;""""Noted"""""""</formula>
    </cfRule>
  </conditionalFormatting>
  <conditionalFormatting sqref="G1259">
    <cfRule type="expression" dxfId="7153" priority="6068" stopIfTrue="1">
      <formula>"$F$263=""P-CR"" and ""$S$264 &lt;&gt;""""Noted"""""""</formula>
    </cfRule>
  </conditionalFormatting>
  <conditionalFormatting sqref="G1259">
    <cfRule type="expression" dxfId="7152" priority="6067" stopIfTrue="1">
      <formula>"$F$263=""P-CR"" and ""$S$264 &lt;&gt;""""Noted"""""""</formula>
    </cfRule>
  </conditionalFormatting>
  <conditionalFormatting sqref="G1259">
    <cfRule type="expression" dxfId="7151" priority="6066" stopIfTrue="1">
      <formula>"$F$263=""P-CR"" and ""$S$264 &lt;&gt;""""Noted"""""""</formula>
    </cfRule>
  </conditionalFormatting>
  <conditionalFormatting sqref="B1259">
    <cfRule type="cellIs" dxfId="7150" priority="6065" stopIfTrue="1" operator="equal">
      <formula>""</formula>
    </cfRule>
  </conditionalFormatting>
  <conditionalFormatting sqref="J1259:N1259">
    <cfRule type="cellIs" dxfId="7149" priority="6064" stopIfTrue="1" operator="equal">
      <formula>""</formula>
    </cfRule>
  </conditionalFormatting>
  <conditionalFormatting sqref="D1259">
    <cfRule type="cellIs" dxfId="7148" priority="6062" stopIfTrue="1" operator="equal">
      <formula>""</formula>
    </cfRule>
    <cfRule type="cellIs" dxfId="7147" priority="6063" stopIfTrue="1" operator="between">
      <formula>"10.7.1"</formula>
      <formula>"10.7.5"</formula>
    </cfRule>
  </conditionalFormatting>
  <conditionalFormatting sqref="G1259">
    <cfRule type="cellIs" dxfId="7146" priority="6059" stopIfTrue="1" operator="equal">
      <formula>"LS IN"</formula>
    </cfRule>
    <cfRule type="cellIs" dxfId="7145" priority="6060" stopIfTrue="1" operator="equal">
      <formula>"LS OUT"</formula>
    </cfRule>
    <cfRule type="cellIs" dxfId="7144" priority="6061" stopIfTrue="1" operator="equal">
      <formula>"CR"</formula>
    </cfRule>
  </conditionalFormatting>
  <conditionalFormatting sqref="G1259">
    <cfRule type="expression" dxfId="7143" priority="6058" stopIfTrue="1">
      <formula>"$F$263=""P-CR"" and ""$S$264 &lt;&gt;""""Noted"""""""</formula>
    </cfRule>
  </conditionalFormatting>
  <conditionalFormatting sqref="G1259">
    <cfRule type="expression" dxfId="7142" priority="6057" stopIfTrue="1">
      <formula>"$F$263=""P-CR"" and ""$S$264 &lt;&gt;""""Noted"""""""</formula>
    </cfRule>
  </conditionalFormatting>
  <conditionalFormatting sqref="G916:G941 G950:G956 G969 G975 G1140:G1160 G1236:G1244">
    <cfRule type="expression" dxfId="7141" priority="6056" stopIfTrue="1">
      <formula>"$F$263=""P-CR"" and ""$S$264 &lt;&gt;""""Noted"""""""</formula>
    </cfRule>
  </conditionalFormatting>
  <conditionalFormatting sqref="G916:G941 G950:G956 G969 G975 G1140:G1160 G1236:G1244">
    <cfRule type="expression" dxfId="7140" priority="6055" stopIfTrue="1">
      <formula>"$F$263=""P-CR"" and ""$S$264 &lt;&gt;""""Noted"""""""</formula>
    </cfRule>
  </conditionalFormatting>
  <conditionalFormatting sqref="G916:G941 G950:G956 G969 G975 G1140:G1160 G1236:G1244">
    <cfRule type="expression" dxfId="7139" priority="6054" stopIfTrue="1">
      <formula>"$F$263=""P-CR"" and ""$S$264 &lt;&gt;""""Noted"""""""</formula>
    </cfRule>
  </conditionalFormatting>
  <conditionalFormatting sqref="G917">
    <cfRule type="expression" dxfId="7138" priority="6053" stopIfTrue="1">
      <formula>"$F$263=""P-CR"" and ""$S$264 &lt;&gt;""""Noted"""""""</formula>
    </cfRule>
  </conditionalFormatting>
  <conditionalFormatting sqref="G917">
    <cfRule type="expression" dxfId="7137" priority="6052" stopIfTrue="1">
      <formula>"$F$263=""P-CR"" and ""$S$264 &lt;&gt;""""Noted"""""""</formula>
    </cfRule>
  </conditionalFormatting>
  <conditionalFormatting sqref="G917">
    <cfRule type="expression" dxfId="7136" priority="6051" stopIfTrue="1">
      <formula>"$F$263=""P-CR"" and ""$S$264 &lt;&gt;""""Noted"""""""</formula>
    </cfRule>
  </conditionalFormatting>
  <conditionalFormatting sqref="G918">
    <cfRule type="expression" dxfId="7135" priority="6050" stopIfTrue="1">
      <formula>"$F$263=""P-CR"" and ""$S$264 &lt;&gt;""""Noted"""""""</formula>
    </cfRule>
  </conditionalFormatting>
  <conditionalFormatting sqref="G918">
    <cfRule type="expression" dxfId="7134" priority="6049" stopIfTrue="1">
      <formula>"$F$263=""P-CR"" and ""$S$264 &lt;&gt;""""Noted"""""""</formula>
    </cfRule>
  </conditionalFormatting>
  <conditionalFormatting sqref="B918">
    <cfRule type="cellIs" dxfId="7133" priority="6048" stopIfTrue="1" operator="equal">
      <formula>""</formula>
    </cfRule>
  </conditionalFormatting>
  <conditionalFormatting sqref="J918:N918">
    <cfRule type="cellIs" dxfId="7132" priority="6047" stopIfTrue="1" operator="equal">
      <formula>""</formula>
    </cfRule>
  </conditionalFormatting>
  <conditionalFormatting sqref="D918">
    <cfRule type="cellIs" dxfId="7131" priority="6045" stopIfTrue="1" operator="equal">
      <formula>""</formula>
    </cfRule>
    <cfRule type="cellIs" dxfId="7130" priority="6046" stopIfTrue="1" operator="between">
      <formula>"10.7.1"</formula>
      <formula>"10.7.5"</formula>
    </cfRule>
  </conditionalFormatting>
  <conditionalFormatting sqref="G918">
    <cfRule type="cellIs" dxfId="7129" priority="6042" stopIfTrue="1" operator="equal">
      <formula>"LS IN"</formula>
    </cfRule>
    <cfRule type="cellIs" dxfId="7128" priority="6043" stopIfTrue="1" operator="equal">
      <formula>"LS OUT"</formula>
    </cfRule>
    <cfRule type="cellIs" dxfId="7127" priority="6044" stopIfTrue="1" operator="equal">
      <formula>"CR"</formula>
    </cfRule>
  </conditionalFormatting>
  <conditionalFormatting sqref="G918">
    <cfRule type="expression" dxfId="7126" priority="6041" stopIfTrue="1">
      <formula>"$F$263=""P-CR"" and ""$S$264 &lt;&gt;""""Noted"""""""</formula>
    </cfRule>
  </conditionalFormatting>
  <conditionalFormatting sqref="G918">
    <cfRule type="expression" dxfId="7125" priority="6040" stopIfTrue="1">
      <formula>"$F$263=""P-CR"" and ""$S$264 &lt;&gt;""""Noted"""""""</formula>
    </cfRule>
  </conditionalFormatting>
  <conditionalFormatting sqref="G918">
    <cfRule type="expression" dxfId="7124" priority="6039" stopIfTrue="1">
      <formula>"$F$263=""P-CR"" and ""$S$264 &lt;&gt;""""Noted"""""""</formula>
    </cfRule>
  </conditionalFormatting>
  <conditionalFormatting sqref="G918">
    <cfRule type="expression" dxfId="7123" priority="6038" stopIfTrue="1">
      <formula>"$F$263=""P-CR"" and ""$S$264 &lt;&gt;""""Noted"""""""</formula>
    </cfRule>
  </conditionalFormatting>
  <conditionalFormatting sqref="G918">
    <cfRule type="expression" dxfId="7122" priority="6037" stopIfTrue="1">
      <formula>"$F$263=""P-CR"" and ""$S$264 &lt;&gt;""""Noted"""""""</formula>
    </cfRule>
  </conditionalFormatting>
  <conditionalFormatting sqref="G919">
    <cfRule type="expression" dxfId="7121" priority="6036" stopIfTrue="1">
      <formula>"$F$263=""P-CR"" and ""$S$264 &lt;&gt;""""Noted"""""""</formula>
    </cfRule>
  </conditionalFormatting>
  <conditionalFormatting sqref="G919">
    <cfRule type="expression" dxfId="7120" priority="6035" stopIfTrue="1">
      <formula>"$F$263=""P-CR"" and ""$S$264 &lt;&gt;""""Noted"""""""</formula>
    </cfRule>
  </conditionalFormatting>
  <conditionalFormatting sqref="G919">
    <cfRule type="expression" dxfId="7119" priority="6034" stopIfTrue="1">
      <formula>"$F$263=""P-CR"" and ""$S$264 &lt;&gt;""""Noted"""""""</formula>
    </cfRule>
  </conditionalFormatting>
  <conditionalFormatting sqref="G1008">
    <cfRule type="expression" dxfId="7118" priority="6033" stopIfTrue="1">
      <formula>"$F$263=""P-CR"" and ""$S$264 &lt;&gt;""""Noted"""""""</formula>
    </cfRule>
  </conditionalFormatting>
  <conditionalFormatting sqref="G1008">
    <cfRule type="expression" dxfId="7117" priority="6032" stopIfTrue="1">
      <formula>"$F$263=""P-CR"" and ""$S$264 &lt;&gt;""""Noted"""""""</formula>
    </cfRule>
  </conditionalFormatting>
  <conditionalFormatting sqref="G1008">
    <cfRule type="expression" dxfId="7116" priority="6031" stopIfTrue="1">
      <formula>"$F$263=""P-CR"" and ""$S$264 &lt;&gt;""""Noted"""""""</formula>
    </cfRule>
  </conditionalFormatting>
  <conditionalFormatting sqref="G1008">
    <cfRule type="expression" dxfId="7115" priority="6030" stopIfTrue="1">
      <formula>"$F$263=""P-CR"" and ""$S$264 &lt;&gt;""""Noted"""""""</formula>
    </cfRule>
  </conditionalFormatting>
  <conditionalFormatting sqref="G1008">
    <cfRule type="expression" dxfId="7114" priority="6029" stopIfTrue="1">
      <formula>"$F$263=""P-CR"" and ""$S$264 &lt;&gt;""""Noted"""""""</formula>
    </cfRule>
  </conditionalFormatting>
  <conditionalFormatting sqref="G1008">
    <cfRule type="expression" dxfId="7113" priority="6028" stopIfTrue="1">
      <formula>"$F$263=""P-CR"" and ""$S$264 &lt;&gt;""""Noted"""""""</formula>
    </cfRule>
  </conditionalFormatting>
  <conditionalFormatting sqref="G1008">
    <cfRule type="expression" dxfId="7112" priority="6027" stopIfTrue="1">
      <formula>"$F$263=""P-CR"" and ""$S$264 &lt;&gt;""""Noted"""""""</formula>
    </cfRule>
  </conditionalFormatting>
  <conditionalFormatting sqref="B1008">
    <cfRule type="cellIs" dxfId="7111" priority="6026" stopIfTrue="1" operator="equal">
      <formula>""</formula>
    </cfRule>
  </conditionalFormatting>
  <conditionalFormatting sqref="J1008:N1008">
    <cfRule type="cellIs" dxfId="7110" priority="6025" stopIfTrue="1" operator="equal">
      <formula>""</formula>
    </cfRule>
  </conditionalFormatting>
  <conditionalFormatting sqref="D1008">
    <cfRule type="cellIs" dxfId="7109" priority="6023" stopIfTrue="1" operator="equal">
      <formula>""</formula>
    </cfRule>
    <cfRule type="cellIs" dxfId="7108" priority="6024" stopIfTrue="1" operator="between">
      <formula>"10.7.1"</formula>
      <formula>"10.7.5"</formula>
    </cfRule>
  </conditionalFormatting>
  <conditionalFormatting sqref="G1008">
    <cfRule type="cellIs" dxfId="7107" priority="6020" stopIfTrue="1" operator="equal">
      <formula>"LS IN"</formula>
    </cfRule>
    <cfRule type="cellIs" dxfId="7106" priority="6021" stopIfTrue="1" operator="equal">
      <formula>"LS OUT"</formula>
    </cfRule>
    <cfRule type="cellIs" dxfId="7105" priority="6022" stopIfTrue="1" operator="equal">
      <formula>"CR"</formula>
    </cfRule>
  </conditionalFormatting>
  <conditionalFormatting sqref="G1008">
    <cfRule type="expression" dxfId="7104" priority="6019" stopIfTrue="1">
      <formula>"$F$263=""P-CR"" and ""$S$264 &lt;&gt;""""Noted"""""""</formula>
    </cfRule>
  </conditionalFormatting>
  <conditionalFormatting sqref="G1008">
    <cfRule type="expression" dxfId="7103" priority="6018" stopIfTrue="1">
      <formula>"$F$263=""P-CR"" and ""$S$264 &lt;&gt;""""Noted"""""""</formula>
    </cfRule>
  </conditionalFormatting>
  <conditionalFormatting sqref="G1260">
    <cfRule type="expression" dxfId="7102" priority="6017" stopIfTrue="1">
      <formula>"$F$263=""P-CR"" and ""$S$264 &lt;&gt;""""Noted"""""""</formula>
    </cfRule>
  </conditionalFormatting>
  <conditionalFormatting sqref="G1260">
    <cfRule type="expression" dxfId="7101" priority="6016" stopIfTrue="1">
      <formula>"$F$263=""P-CR"" and ""$S$264 &lt;&gt;""""Noted"""""""</formula>
    </cfRule>
  </conditionalFormatting>
  <conditionalFormatting sqref="G1260">
    <cfRule type="expression" dxfId="7100" priority="6015" stopIfTrue="1">
      <formula>"$F$263=""P-CR"" and ""$S$264 &lt;&gt;""""Noted"""""""</formula>
    </cfRule>
  </conditionalFormatting>
  <conditionalFormatting sqref="G1260">
    <cfRule type="expression" dxfId="7099" priority="6014" stopIfTrue="1">
      <formula>"$F$263=""P-CR"" and ""$S$264 &lt;&gt;""""Noted"""""""</formula>
    </cfRule>
  </conditionalFormatting>
  <conditionalFormatting sqref="B1260">
    <cfRule type="cellIs" dxfId="7098" priority="6013" stopIfTrue="1" operator="equal">
      <formula>""</formula>
    </cfRule>
  </conditionalFormatting>
  <conditionalFormatting sqref="J1260:N1260">
    <cfRule type="cellIs" dxfId="7097" priority="6012" stopIfTrue="1" operator="equal">
      <formula>""</formula>
    </cfRule>
  </conditionalFormatting>
  <conditionalFormatting sqref="D1260">
    <cfRule type="cellIs" dxfId="7096" priority="6010" stopIfTrue="1" operator="equal">
      <formula>""</formula>
    </cfRule>
    <cfRule type="cellIs" dxfId="7095" priority="6011" stopIfTrue="1" operator="between">
      <formula>"10.7.1"</formula>
      <formula>"10.7.5"</formula>
    </cfRule>
  </conditionalFormatting>
  <conditionalFormatting sqref="G1260">
    <cfRule type="cellIs" dxfId="7094" priority="6007" stopIfTrue="1" operator="equal">
      <formula>"LS IN"</formula>
    </cfRule>
    <cfRule type="cellIs" dxfId="7093" priority="6008" stopIfTrue="1" operator="equal">
      <formula>"LS OUT"</formula>
    </cfRule>
    <cfRule type="cellIs" dxfId="7092" priority="6009" stopIfTrue="1" operator="equal">
      <formula>"CR"</formula>
    </cfRule>
  </conditionalFormatting>
  <conditionalFormatting sqref="G1260">
    <cfRule type="expression" dxfId="7091" priority="6006" stopIfTrue="1">
      <formula>"$F$263=""P-CR"" and ""$S$264 &lt;&gt;""""Noted"""""""</formula>
    </cfRule>
  </conditionalFormatting>
  <conditionalFormatting sqref="G1260">
    <cfRule type="expression" dxfId="7090" priority="6005" stopIfTrue="1">
      <formula>"$F$263=""P-CR"" and ""$S$264 &lt;&gt;""""Noted"""""""</formula>
    </cfRule>
  </conditionalFormatting>
  <conditionalFormatting sqref="G1260">
    <cfRule type="expression" dxfId="7089" priority="6004" stopIfTrue="1">
      <formula>"$F$263=""P-CR"" and ""$S$264 &lt;&gt;""""Noted"""""""</formula>
    </cfRule>
  </conditionalFormatting>
  <conditionalFormatting sqref="G1260">
    <cfRule type="expression" dxfId="7088" priority="6003" stopIfTrue="1">
      <formula>"$F$263=""P-CR"" and ""$S$264 &lt;&gt;""""Noted"""""""</formula>
    </cfRule>
  </conditionalFormatting>
  <conditionalFormatting sqref="G1014">
    <cfRule type="expression" dxfId="7087" priority="6002" stopIfTrue="1">
      <formula>"$F$263=""P-CR"" and ""$S$264 &lt;&gt;""""Noted"""""""</formula>
    </cfRule>
  </conditionalFormatting>
  <conditionalFormatting sqref="G1014">
    <cfRule type="expression" dxfId="7086" priority="6001" stopIfTrue="1">
      <formula>"$F$263=""P-CR"" and ""$S$264 &lt;&gt;""""Noted"""""""</formula>
    </cfRule>
  </conditionalFormatting>
  <conditionalFormatting sqref="G1014">
    <cfRule type="expression" dxfId="7085" priority="6000" stopIfTrue="1">
      <formula>"$F$263=""P-CR"" and ""$S$264 &lt;&gt;""""Noted"""""""</formula>
    </cfRule>
  </conditionalFormatting>
  <conditionalFormatting sqref="G1014">
    <cfRule type="expression" dxfId="7084" priority="5999" stopIfTrue="1">
      <formula>"$F$263=""P-CR"" and ""$S$264 &lt;&gt;""""Noted"""""""</formula>
    </cfRule>
  </conditionalFormatting>
  <conditionalFormatting sqref="G1014">
    <cfRule type="expression" dxfId="7083" priority="5998" stopIfTrue="1">
      <formula>"$F$263=""P-CR"" and ""$S$264 &lt;&gt;""""Noted"""""""</formula>
    </cfRule>
  </conditionalFormatting>
  <conditionalFormatting sqref="G1014">
    <cfRule type="expression" dxfId="7082" priority="5997" stopIfTrue="1">
      <formula>"$F$263=""P-CR"" and ""$S$264 &lt;&gt;""""Noted"""""""</formula>
    </cfRule>
  </conditionalFormatting>
  <conditionalFormatting sqref="G1014">
    <cfRule type="expression" dxfId="7081" priority="5996" stopIfTrue="1">
      <formula>"$F$263=""P-CR"" and ""$S$264 &lt;&gt;""""Noted"""""""</formula>
    </cfRule>
  </conditionalFormatting>
  <conditionalFormatting sqref="B1014">
    <cfRule type="cellIs" dxfId="7080" priority="5995" stopIfTrue="1" operator="equal">
      <formula>""</formula>
    </cfRule>
  </conditionalFormatting>
  <conditionalFormatting sqref="J1014:N1014">
    <cfRule type="cellIs" dxfId="7079" priority="5994" stopIfTrue="1" operator="equal">
      <formula>""</formula>
    </cfRule>
  </conditionalFormatting>
  <conditionalFormatting sqref="D1014">
    <cfRule type="cellIs" dxfId="7078" priority="5992" stopIfTrue="1" operator="equal">
      <formula>""</formula>
    </cfRule>
    <cfRule type="cellIs" dxfId="7077" priority="5993" stopIfTrue="1" operator="between">
      <formula>"10.7.1"</formula>
      <formula>"10.7.5"</formula>
    </cfRule>
  </conditionalFormatting>
  <conditionalFormatting sqref="G1014">
    <cfRule type="cellIs" dxfId="7076" priority="5989" stopIfTrue="1" operator="equal">
      <formula>"LS IN"</formula>
    </cfRule>
    <cfRule type="cellIs" dxfId="7075" priority="5990" stopIfTrue="1" operator="equal">
      <formula>"LS OUT"</formula>
    </cfRule>
    <cfRule type="cellIs" dxfId="7074" priority="5991" stopIfTrue="1" operator="equal">
      <formula>"CR"</formula>
    </cfRule>
  </conditionalFormatting>
  <conditionalFormatting sqref="G1014">
    <cfRule type="expression" dxfId="7073" priority="5988" stopIfTrue="1">
      <formula>"$F$263=""P-CR"" and ""$S$264 &lt;&gt;""""Noted"""""""</formula>
    </cfRule>
  </conditionalFormatting>
  <conditionalFormatting sqref="G1014">
    <cfRule type="expression" dxfId="7072" priority="5987" stopIfTrue="1">
      <formula>"$F$263=""P-CR"" and ""$S$264 &lt;&gt;""""Noted"""""""</formula>
    </cfRule>
  </conditionalFormatting>
  <conditionalFormatting sqref="G1009">
    <cfRule type="expression" dxfId="7071" priority="5986" stopIfTrue="1">
      <formula>"$F$263=""P-CR"" and ""$S$264 &lt;&gt;""""Noted"""""""</formula>
    </cfRule>
  </conditionalFormatting>
  <conditionalFormatting sqref="B1009">
    <cfRule type="cellIs" dxfId="7070" priority="5985" stopIfTrue="1" operator="equal">
      <formula>""</formula>
    </cfRule>
  </conditionalFormatting>
  <conditionalFormatting sqref="J1009:N1009">
    <cfRule type="cellIs" dxfId="7069" priority="5984" stopIfTrue="1" operator="equal">
      <formula>""</formula>
    </cfRule>
  </conditionalFormatting>
  <conditionalFormatting sqref="D1009">
    <cfRule type="cellIs" dxfId="7068" priority="5982" stopIfTrue="1" operator="equal">
      <formula>""</formula>
    </cfRule>
    <cfRule type="cellIs" dxfId="7067" priority="5983" stopIfTrue="1" operator="between">
      <formula>"10.7.1"</formula>
      <formula>"10.7.5"</formula>
    </cfRule>
  </conditionalFormatting>
  <conditionalFormatting sqref="G1009">
    <cfRule type="cellIs" dxfId="7066" priority="5979" stopIfTrue="1" operator="equal">
      <formula>"LS IN"</formula>
    </cfRule>
    <cfRule type="cellIs" dxfId="7065" priority="5980" stopIfTrue="1" operator="equal">
      <formula>"LS OUT"</formula>
    </cfRule>
    <cfRule type="cellIs" dxfId="7064" priority="5981" stopIfTrue="1" operator="equal">
      <formula>"CR"</formula>
    </cfRule>
  </conditionalFormatting>
  <conditionalFormatting sqref="G1009">
    <cfRule type="expression" dxfId="7063" priority="5978" stopIfTrue="1">
      <formula>"$F$263=""P-CR"" and ""$S$264 &lt;&gt;""""Noted"""""""</formula>
    </cfRule>
  </conditionalFormatting>
  <conditionalFormatting sqref="G1009">
    <cfRule type="expression" dxfId="7062" priority="5977" stopIfTrue="1">
      <formula>"$F$263=""P-CR"" and ""$S$264 &lt;&gt;""""Noted"""""""</formula>
    </cfRule>
  </conditionalFormatting>
  <conditionalFormatting sqref="G1009">
    <cfRule type="expression" dxfId="7061" priority="5976" stopIfTrue="1">
      <formula>"$F$263=""P-CR"" and ""$S$264 &lt;&gt;""""Noted"""""""</formula>
    </cfRule>
  </conditionalFormatting>
  <conditionalFormatting sqref="G1010">
    <cfRule type="expression" dxfId="7060" priority="5975" stopIfTrue="1">
      <formula>"$F$263=""P-CR"" and ""$S$264 &lt;&gt;""""Noted"""""""</formula>
    </cfRule>
  </conditionalFormatting>
  <conditionalFormatting sqref="G1011">
    <cfRule type="expression" dxfId="7059" priority="5974" stopIfTrue="1">
      <formula>"$F$263=""P-CR"" and ""$S$264 &lt;&gt;""""Noted"""""""</formula>
    </cfRule>
  </conditionalFormatting>
  <conditionalFormatting sqref="G1011">
    <cfRule type="expression" dxfId="7058" priority="5973" stopIfTrue="1">
      <formula>"$F$263=""P-CR"" and ""$S$264 &lt;&gt;""""Noted"""""""</formula>
    </cfRule>
  </conditionalFormatting>
  <conditionalFormatting sqref="G1011">
    <cfRule type="expression" dxfId="7057" priority="5972" stopIfTrue="1">
      <formula>"$F$263=""P-CR"" and ""$S$264 &lt;&gt;""""Noted"""""""</formula>
    </cfRule>
  </conditionalFormatting>
  <conditionalFormatting sqref="G1011">
    <cfRule type="expression" dxfId="7056" priority="5971" stopIfTrue="1">
      <formula>"$F$263=""P-CR"" and ""$S$264 &lt;&gt;""""Noted"""""""</formula>
    </cfRule>
  </conditionalFormatting>
  <conditionalFormatting sqref="G1011">
    <cfRule type="expression" dxfId="7055" priority="5970" stopIfTrue="1">
      <formula>"$F$263=""P-CR"" and ""$S$264 &lt;&gt;""""Noted"""""""</formula>
    </cfRule>
  </conditionalFormatting>
  <conditionalFormatting sqref="G1011">
    <cfRule type="expression" dxfId="7054" priority="5969" stopIfTrue="1">
      <formula>"$F$263=""P-CR"" and ""$S$264 &lt;&gt;""""Noted"""""""</formula>
    </cfRule>
  </conditionalFormatting>
  <conditionalFormatting sqref="G1012">
    <cfRule type="expression" dxfId="7053" priority="5968" stopIfTrue="1">
      <formula>"$F$263=""P-CR"" and ""$S$264 &lt;&gt;""""Noted"""""""</formula>
    </cfRule>
  </conditionalFormatting>
  <conditionalFormatting sqref="G1012">
    <cfRule type="expression" dxfId="7052" priority="5967" stopIfTrue="1">
      <formula>"$F$263=""P-CR"" and ""$S$264 &lt;&gt;""""Noted"""""""</formula>
    </cfRule>
  </conditionalFormatting>
  <conditionalFormatting sqref="G1012">
    <cfRule type="expression" dxfId="7051" priority="5966" stopIfTrue="1">
      <formula>"$F$263=""P-CR"" and ""$S$264 &lt;&gt;""""Noted"""""""</formula>
    </cfRule>
  </conditionalFormatting>
  <conditionalFormatting sqref="G1012">
    <cfRule type="expression" dxfId="7050" priority="5965" stopIfTrue="1">
      <formula>"$F$263=""P-CR"" and ""$S$264 &lt;&gt;""""Noted"""""""</formula>
    </cfRule>
  </conditionalFormatting>
  <conditionalFormatting sqref="G1012">
    <cfRule type="expression" dxfId="7049" priority="5964" stopIfTrue="1">
      <formula>"$F$263=""P-CR"" and ""$S$264 &lt;&gt;""""Noted"""""""</formula>
    </cfRule>
  </conditionalFormatting>
  <conditionalFormatting sqref="G1012">
    <cfRule type="expression" dxfId="7048" priority="5963" stopIfTrue="1">
      <formula>"$F$263=""P-CR"" and ""$S$264 &lt;&gt;""""Noted"""""""</formula>
    </cfRule>
  </conditionalFormatting>
  <conditionalFormatting sqref="G1013">
    <cfRule type="expression" dxfId="7047" priority="5962" stopIfTrue="1">
      <formula>"$F$263=""P-CR"" and ""$S$264 &lt;&gt;""""Noted"""""""</formula>
    </cfRule>
  </conditionalFormatting>
  <conditionalFormatting sqref="B1013">
    <cfRule type="cellIs" dxfId="7046" priority="5961" stopIfTrue="1" operator="equal">
      <formula>""</formula>
    </cfRule>
  </conditionalFormatting>
  <conditionalFormatting sqref="J1013:N1013">
    <cfRule type="cellIs" dxfId="7045" priority="5960" stopIfTrue="1" operator="equal">
      <formula>""</formula>
    </cfRule>
  </conditionalFormatting>
  <conditionalFormatting sqref="D1013">
    <cfRule type="cellIs" dxfId="7044" priority="5958" stopIfTrue="1" operator="equal">
      <formula>""</formula>
    </cfRule>
    <cfRule type="cellIs" dxfId="7043" priority="5959" stopIfTrue="1" operator="between">
      <formula>"10.7.1"</formula>
      <formula>"10.7.5"</formula>
    </cfRule>
  </conditionalFormatting>
  <conditionalFormatting sqref="G1013">
    <cfRule type="cellIs" dxfId="7042" priority="5955" stopIfTrue="1" operator="equal">
      <formula>"LS IN"</formula>
    </cfRule>
    <cfRule type="cellIs" dxfId="7041" priority="5956" stopIfTrue="1" operator="equal">
      <formula>"LS OUT"</formula>
    </cfRule>
    <cfRule type="cellIs" dxfId="7040" priority="5957" stopIfTrue="1" operator="equal">
      <formula>"CR"</formula>
    </cfRule>
  </conditionalFormatting>
  <conditionalFormatting sqref="G1013">
    <cfRule type="expression" dxfId="7039" priority="5954" stopIfTrue="1">
      <formula>"$F$263=""P-CR"" and ""$S$264 &lt;&gt;""""Noted"""""""</formula>
    </cfRule>
  </conditionalFormatting>
  <conditionalFormatting sqref="G1013">
    <cfRule type="expression" dxfId="7038" priority="5953" stopIfTrue="1">
      <formula>"$F$263=""P-CR"" and ""$S$264 &lt;&gt;""""Noted"""""""</formula>
    </cfRule>
  </conditionalFormatting>
  <conditionalFormatting sqref="G1013">
    <cfRule type="expression" dxfId="7037" priority="5952" stopIfTrue="1">
      <formula>"$F$263=""P-CR"" and ""$S$264 &lt;&gt;""""Noted"""""""</formula>
    </cfRule>
  </conditionalFormatting>
  <conditionalFormatting sqref="G1013">
    <cfRule type="expression" dxfId="7036" priority="5951" stopIfTrue="1">
      <formula>"$F$263=""P-CR"" and ""$S$264 &lt;&gt;""""Noted"""""""</formula>
    </cfRule>
  </conditionalFormatting>
  <conditionalFormatting sqref="G1013">
    <cfRule type="expression" dxfId="7035" priority="5950" stopIfTrue="1">
      <formula>"$F$263=""P-CR"" and ""$S$264 &lt;&gt;""""Noted"""""""</formula>
    </cfRule>
  </conditionalFormatting>
  <conditionalFormatting sqref="G1013">
    <cfRule type="expression" dxfId="7034" priority="5949" stopIfTrue="1">
      <formula>"$F$263=""P-CR"" and ""$S$264 &lt;&gt;""""Noted"""""""</formula>
    </cfRule>
  </conditionalFormatting>
  <conditionalFormatting sqref="G1013">
    <cfRule type="expression" dxfId="7033" priority="5948" stopIfTrue="1">
      <formula>"$F$263=""P-CR"" and ""$S$264 &lt;&gt;""""Noted"""""""</formula>
    </cfRule>
  </conditionalFormatting>
  <conditionalFormatting sqref="G1013">
    <cfRule type="expression" dxfId="7032" priority="5947" stopIfTrue="1">
      <formula>"$F$263=""P-CR"" and ""$S$264 &lt;&gt;""""Noted"""""""</formula>
    </cfRule>
  </conditionalFormatting>
  <conditionalFormatting sqref="G1013">
    <cfRule type="expression" dxfId="7031" priority="5946" stopIfTrue="1">
      <formula>"$F$263=""P-CR"" and ""$S$264 &lt;&gt;""""Noted"""""""</formula>
    </cfRule>
  </conditionalFormatting>
  <conditionalFormatting sqref="G1019">
    <cfRule type="expression" dxfId="7030" priority="5945" stopIfTrue="1">
      <formula>"$F$263=""P-CR"" and ""$S$264 &lt;&gt;""""Noted"""""""</formula>
    </cfRule>
  </conditionalFormatting>
  <conditionalFormatting sqref="G1019">
    <cfRule type="expression" dxfId="7029" priority="5944" stopIfTrue="1">
      <formula>"$F$263=""P-CR"" and ""$S$264 &lt;&gt;""""Noted"""""""</formula>
    </cfRule>
  </conditionalFormatting>
  <conditionalFormatting sqref="G1019">
    <cfRule type="expression" dxfId="7028" priority="5943" stopIfTrue="1">
      <formula>"$F$263=""P-CR"" and ""$S$264 &lt;&gt;""""Noted"""""""</formula>
    </cfRule>
  </conditionalFormatting>
  <conditionalFormatting sqref="G1019">
    <cfRule type="expression" dxfId="7027" priority="5942" stopIfTrue="1">
      <formula>"$F$263=""P-CR"" and ""$S$264 &lt;&gt;""""Noted"""""""</formula>
    </cfRule>
  </conditionalFormatting>
  <conditionalFormatting sqref="G1019">
    <cfRule type="expression" dxfId="7026" priority="5941" stopIfTrue="1">
      <formula>"$F$263=""P-CR"" and ""$S$264 &lt;&gt;""""Noted"""""""</formula>
    </cfRule>
  </conditionalFormatting>
  <conditionalFormatting sqref="G1019">
    <cfRule type="expression" dxfId="7025" priority="5940" stopIfTrue="1">
      <formula>"$F$263=""P-CR"" and ""$S$264 &lt;&gt;""""Noted"""""""</formula>
    </cfRule>
  </conditionalFormatting>
  <conditionalFormatting sqref="G1019">
    <cfRule type="expression" dxfId="7024" priority="5939" stopIfTrue="1">
      <formula>"$F$263=""P-CR"" and ""$S$264 &lt;&gt;""""Noted"""""""</formula>
    </cfRule>
  </conditionalFormatting>
  <conditionalFormatting sqref="G1019">
    <cfRule type="expression" dxfId="7023" priority="5938" stopIfTrue="1">
      <formula>"$F$263=""P-CR"" and ""$S$264 &lt;&gt;""""Noted"""""""</formula>
    </cfRule>
  </conditionalFormatting>
  <conditionalFormatting sqref="G1019">
    <cfRule type="expression" dxfId="7022" priority="5937" stopIfTrue="1">
      <formula>"$F$263=""P-CR"" and ""$S$264 &lt;&gt;""""Noted"""""""</formula>
    </cfRule>
  </conditionalFormatting>
  <conditionalFormatting sqref="B1020">
    <cfRule type="cellIs" dxfId="7021" priority="5936" stopIfTrue="1" operator="equal">
      <formula>""</formula>
    </cfRule>
  </conditionalFormatting>
  <conditionalFormatting sqref="J1020:N1020">
    <cfRule type="cellIs" dxfId="7020" priority="5935" stopIfTrue="1" operator="equal">
      <formula>""</formula>
    </cfRule>
  </conditionalFormatting>
  <conditionalFormatting sqref="D1020">
    <cfRule type="cellIs" dxfId="7019" priority="5933" stopIfTrue="1" operator="equal">
      <formula>""</formula>
    </cfRule>
    <cfRule type="cellIs" dxfId="7018" priority="5934" stopIfTrue="1" operator="between">
      <formula>"10.7.1"</formula>
      <formula>"10.7.5"</formula>
    </cfRule>
  </conditionalFormatting>
  <conditionalFormatting sqref="G1020">
    <cfRule type="cellIs" dxfId="7017" priority="5930" stopIfTrue="1" operator="equal">
      <formula>"LS IN"</formula>
    </cfRule>
    <cfRule type="cellIs" dxfId="7016" priority="5931" stopIfTrue="1" operator="equal">
      <formula>"LS OUT"</formula>
    </cfRule>
    <cfRule type="cellIs" dxfId="7015" priority="5932" stopIfTrue="1" operator="equal">
      <formula>"CR"</formula>
    </cfRule>
  </conditionalFormatting>
  <conditionalFormatting sqref="G1020">
    <cfRule type="expression" dxfId="7014" priority="5929" stopIfTrue="1">
      <formula>"$F$263=""P-CR"" and ""$S$264 &lt;&gt;""""Noted"""""""</formula>
    </cfRule>
  </conditionalFormatting>
  <conditionalFormatting sqref="G1020">
    <cfRule type="expression" dxfId="7013" priority="5928" stopIfTrue="1">
      <formula>"$F$263=""P-CR"" and ""$S$264 &lt;&gt;""""Noted"""""""</formula>
    </cfRule>
  </conditionalFormatting>
  <conditionalFormatting sqref="G1020">
    <cfRule type="expression" dxfId="7012" priority="5927" stopIfTrue="1">
      <formula>"$F$263=""P-CR"" and ""$S$264 &lt;&gt;""""Noted"""""""</formula>
    </cfRule>
  </conditionalFormatting>
  <conditionalFormatting sqref="G1020">
    <cfRule type="expression" dxfId="7011" priority="5926" stopIfTrue="1">
      <formula>"$F$263=""P-CR"" and ""$S$264 &lt;&gt;""""Noted"""""""</formula>
    </cfRule>
  </conditionalFormatting>
  <conditionalFormatting sqref="G1020">
    <cfRule type="expression" dxfId="7010" priority="5925" stopIfTrue="1">
      <formula>"$F$263=""P-CR"" and ""$S$264 &lt;&gt;""""Noted"""""""</formula>
    </cfRule>
  </conditionalFormatting>
  <conditionalFormatting sqref="G1020">
    <cfRule type="expression" dxfId="7009" priority="5924" stopIfTrue="1">
      <formula>"$F$263=""P-CR"" and ""$S$264 &lt;&gt;""""Noted"""""""</formula>
    </cfRule>
  </conditionalFormatting>
  <conditionalFormatting sqref="G1020">
    <cfRule type="expression" dxfId="7008" priority="5923" stopIfTrue="1">
      <formula>"$F$263=""P-CR"" and ""$S$264 &lt;&gt;""""Noted"""""""</formula>
    </cfRule>
  </conditionalFormatting>
  <conditionalFormatting sqref="G1020">
    <cfRule type="expression" dxfId="7007" priority="5922" stopIfTrue="1">
      <formula>"$F$263=""P-CR"" and ""$S$264 &lt;&gt;""""Noted"""""""</formula>
    </cfRule>
  </conditionalFormatting>
  <conditionalFormatting sqref="G1020">
    <cfRule type="expression" dxfId="7006" priority="5921" stopIfTrue="1">
      <formula>"$F$263=""P-CR"" and ""$S$264 &lt;&gt;""""Noted"""""""</formula>
    </cfRule>
  </conditionalFormatting>
  <conditionalFormatting sqref="G1020">
    <cfRule type="expression" dxfId="7005" priority="5920" stopIfTrue="1">
      <formula>"$F$263=""P-CR"" and ""$S$264 &lt;&gt;""""Noted"""""""</formula>
    </cfRule>
  </conditionalFormatting>
  <conditionalFormatting sqref="G1020">
    <cfRule type="expression" dxfId="7004" priority="5919" stopIfTrue="1">
      <formula>"$F$263=""P-CR"" and ""$S$264 &lt;&gt;""""Noted"""""""</formula>
    </cfRule>
  </conditionalFormatting>
  <conditionalFormatting sqref="B1022">
    <cfRule type="cellIs" dxfId="7003" priority="5918" stopIfTrue="1" operator="equal">
      <formula>""</formula>
    </cfRule>
  </conditionalFormatting>
  <conditionalFormatting sqref="J1022:N1022">
    <cfRule type="cellIs" dxfId="7002" priority="5917" stopIfTrue="1" operator="equal">
      <formula>""</formula>
    </cfRule>
  </conditionalFormatting>
  <conditionalFormatting sqref="D1022">
    <cfRule type="cellIs" dxfId="7001" priority="5915" stopIfTrue="1" operator="equal">
      <formula>""</formula>
    </cfRule>
    <cfRule type="cellIs" dxfId="7000" priority="5916" stopIfTrue="1" operator="between">
      <formula>"10.7.1"</formula>
      <formula>"10.7.5"</formula>
    </cfRule>
  </conditionalFormatting>
  <conditionalFormatting sqref="G1022">
    <cfRule type="cellIs" dxfId="6999" priority="5912" stopIfTrue="1" operator="equal">
      <formula>"LS IN"</formula>
    </cfRule>
    <cfRule type="cellIs" dxfId="6998" priority="5913" stopIfTrue="1" operator="equal">
      <formula>"LS OUT"</formula>
    </cfRule>
    <cfRule type="cellIs" dxfId="6997" priority="5914" stopIfTrue="1" operator="equal">
      <formula>"CR"</formula>
    </cfRule>
  </conditionalFormatting>
  <conditionalFormatting sqref="G1022">
    <cfRule type="expression" dxfId="6996" priority="5911" stopIfTrue="1">
      <formula>"$F$263=""P-CR"" and ""$S$264 &lt;&gt;""""Noted"""""""</formula>
    </cfRule>
  </conditionalFormatting>
  <conditionalFormatting sqref="G1022">
    <cfRule type="expression" dxfId="6995" priority="5910" stopIfTrue="1">
      <formula>"$F$263=""P-CR"" and ""$S$264 &lt;&gt;""""Noted"""""""</formula>
    </cfRule>
  </conditionalFormatting>
  <conditionalFormatting sqref="G1022">
    <cfRule type="expression" dxfId="6994" priority="5909" stopIfTrue="1">
      <formula>"$F$263=""P-CR"" and ""$S$264 &lt;&gt;""""Noted"""""""</formula>
    </cfRule>
  </conditionalFormatting>
  <conditionalFormatting sqref="G1022">
    <cfRule type="expression" dxfId="6993" priority="5908" stopIfTrue="1">
      <formula>"$F$263=""P-CR"" and ""$S$264 &lt;&gt;""""Noted"""""""</formula>
    </cfRule>
  </conditionalFormatting>
  <conditionalFormatting sqref="G1022">
    <cfRule type="expression" dxfId="6992" priority="5907" stopIfTrue="1">
      <formula>"$F$263=""P-CR"" and ""$S$264 &lt;&gt;""""Noted"""""""</formula>
    </cfRule>
  </conditionalFormatting>
  <conditionalFormatting sqref="G1022">
    <cfRule type="expression" dxfId="6991" priority="5906" stopIfTrue="1">
      <formula>"$F$263=""P-CR"" and ""$S$264 &lt;&gt;""""Noted"""""""</formula>
    </cfRule>
  </conditionalFormatting>
  <conditionalFormatting sqref="G1022">
    <cfRule type="expression" dxfId="6990" priority="5905" stopIfTrue="1">
      <formula>"$F$263=""P-CR"" and ""$S$264 &lt;&gt;""""Noted"""""""</formula>
    </cfRule>
  </conditionalFormatting>
  <conditionalFormatting sqref="G1022">
    <cfRule type="expression" dxfId="6989" priority="5904" stopIfTrue="1">
      <formula>"$F$263=""P-CR"" and ""$S$264 &lt;&gt;""""Noted"""""""</formula>
    </cfRule>
  </conditionalFormatting>
  <conditionalFormatting sqref="G1022">
    <cfRule type="expression" dxfId="6988" priority="5903" stopIfTrue="1">
      <formula>"$F$263=""P-CR"" and ""$S$264 &lt;&gt;""""Noted"""""""</formula>
    </cfRule>
  </conditionalFormatting>
  <conditionalFormatting sqref="G1022">
    <cfRule type="expression" dxfId="6987" priority="5902" stopIfTrue="1">
      <formula>"$F$263=""P-CR"" and ""$S$264 &lt;&gt;""""Noted"""""""</formula>
    </cfRule>
  </conditionalFormatting>
  <conditionalFormatting sqref="G1022">
    <cfRule type="expression" dxfId="6986" priority="5901" stopIfTrue="1">
      <formula>"$F$263=""P-CR"" and ""$S$264 &lt;&gt;""""Noted"""""""</formula>
    </cfRule>
  </conditionalFormatting>
  <conditionalFormatting sqref="G1021">
    <cfRule type="expression" dxfId="6985" priority="5900" stopIfTrue="1">
      <formula>"$F$263=""P-CR"" and ""$S$264 &lt;&gt;""""Noted"""""""</formula>
    </cfRule>
  </conditionalFormatting>
  <conditionalFormatting sqref="G1021">
    <cfRule type="expression" dxfId="6984" priority="5899" stopIfTrue="1">
      <formula>"$F$263=""P-CR"" and ""$S$264 &lt;&gt;""""Noted"""""""</formula>
    </cfRule>
  </conditionalFormatting>
  <conditionalFormatting sqref="G1021">
    <cfRule type="expression" dxfId="6983" priority="5898" stopIfTrue="1">
      <formula>"$F$263=""P-CR"" and ""$S$264 &lt;&gt;""""Noted"""""""</formula>
    </cfRule>
  </conditionalFormatting>
  <conditionalFormatting sqref="G1021">
    <cfRule type="expression" dxfId="6982" priority="5897" stopIfTrue="1">
      <formula>"$F$263=""P-CR"" and ""$S$264 &lt;&gt;""""Noted"""""""</formula>
    </cfRule>
  </conditionalFormatting>
  <conditionalFormatting sqref="G1021">
    <cfRule type="expression" dxfId="6981" priority="5896" stopIfTrue="1">
      <formula>"$F$263=""P-CR"" and ""$S$264 &lt;&gt;""""Noted"""""""</formula>
    </cfRule>
  </conditionalFormatting>
  <conditionalFormatting sqref="G1021">
    <cfRule type="expression" dxfId="6980" priority="5895" stopIfTrue="1">
      <formula>"$F$263=""P-CR"" and ""$S$264 &lt;&gt;""""Noted"""""""</formula>
    </cfRule>
  </conditionalFormatting>
  <conditionalFormatting sqref="B1021">
    <cfRule type="cellIs" dxfId="6979" priority="5894" stopIfTrue="1" operator="equal">
      <formula>""</formula>
    </cfRule>
  </conditionalFormatting>
  <conditionalFormatting sqref="J1021:N1021">
    <cfRule type="cellIs" dxfId="6978" priority="5893" stopIfTrue="1" operator="equal">
      <formula>""</formula>
    </cfRule>
  </conditionalFormatting>
  <conditionalFormatting sqref="D1021">
    <cfRule type="cellIs" dxfId="6977" priority="5891" stopIfTrue="1" operator="equal">
      <formula>""</formula>
    </cfRule>
    <cfRule type="cellIs" dxfId="6976" priority="5892" stopIfTrue="1" operator="between">
      <formula>"10.7.1"</formula>
      <formula>"10.7.5"</formula>
    </cfRule>
  </conditionalFormatting>
  <conditionalFormatting sqref="G1021">
    <cfRule type="cellIs" dxfId="6975" priority="5888" stopIfTrue="1" operator="equal">
      <formula>"LS IN"</formula>
    </cfRule>
    <cfRule type="cellIs" dxfId="6974" priority="5889" stopIfTrue="1" operator="equal">
      <formula>"LS OUT"</formula>
    </cfRule>
    <cfRule type="cellIs" dxfId="6973" priority="5890" stopIfTrue="1" operator="equal">
      <formula>"CR"</formula>
    </cfRule>
  </conditionalFormatting>
  <conditionalFormatting sqref="G1021">
    <cfRule type="expression" dxfId="6972" priority="5887" stopIfTrue="1">
      <formula>"$F$263=""P-CR"" and ""$S$264 &lt;&gt;""""Noted"""""""</formula>
    </cfRule>
  </conditionalFormatting>
  <conditionalFormatting sqref="G1021">
    <cfRule type="expression" dxfId="6971" priority="5886" stopIfTrue="1">
      <formula>"$F$263=""P-CR"" and ""$S$264 &lt;&gt;""""Noted"""""""</formula>
    </cfRule>
  </conditionalFormatting>
  <conditionalFormatting sqref="G1023">
    <cfRule type="expression" dxfId="6970" priority="5885" stopIfTrue="1">
      <formula>"$F$263=""P-CR"" and ""$S$264 &lt;&gt;""""Noted"""""""</formula>
    </cfRule>
  </conditionalFormatting>
  <conditionalFormatting sqref="G1023">
    <cfRule type="expression" dxfId="6969" priority="5884" stopIfTrue="1">
      <formula>"$F$263=""P-CR"" and ""$S$264 &lt;&gt;""""Noted"""""""</formula>
    </cfRule>
  </conditionalFormatting>
  <conditionalFormatting sqref="G1023">
    <cfRule type="expression" dxfId="6968" priority="5883" stopIfTrue="1">
      <formula>"$F$263=""P-CR"" and ""$S$264 &lt;&gt;""""Noted"""""""</formula>
    </cfRule>
  </conditionalFormatting>
  <conditionalFormatting sqref="G1023">
    <cfRule type="expression" dxfId="6967" priority="5882" stopIfTrue="1">
      <formula>"$F$263=""P-CR"" and ""$S$264 &lt;&gt;""""Noted"""""""</formula>
    </cfRule>
  </conditionalFormatting>
  <conditionalFormatting sqref="G1023">
    <cfRule type="expression" dxfId="6966" priority="5881" stopIfTrue="1">
      <formula>"$F$263=""P-CR"" and ""$S$264 &lt;&gt;""""Noted"""""""</formula>
    </cfRule>
  </conditionalFormatting>
  <conditionalFormatting sqref="G1023">
    <cfRule type="expression" dxfId="6965" priority="5880" stopIfTrue="1">
      <formula>"$F$263=""P-CR"" and ""$S$264 &lt;&gt;""""Noted"""""""</formula>
    </cfRule>
  </conditionalFormatting>
  <conditionalFormatting sqref="G1023">
    <cfRule type="expression" dxfId="6964" priority="5879" stopIfTrue="1">
      <formula>"$F$263=""P-CR"" and ""$S$264 &lt;&gt;""""Noted"""""""</formula>
    </cfRule>
  </conditionalFormatting>
  <conditionalFormatting sqref="G1023">
    <cfRule type="expression" dxfId="6963" priority="5878" stopIfTrue="1">
      <formula>"$F$263=""P-CR"" and ""$S$264 &lt;&gt;""""Noted"""""""</formula>
    </cfRule>
  </conditionalFormatting>
  <conditionalFormatting sqref="B1023">
    <cfRule type="cellIs" dxfId="6962" priority="5877" stopIfTrue="1" operator="equal">
      <formula>""</formula>
    </cfRule>
  </conditionalFormatting>
  <conditionalFormatting sqref="J1023:N1023">
    <cfRule type="cellIs" dxfId="6961" priority="5876" stopIfTrue="1" operator="equal">
      <formula>""</formula>
    </cfRule>
  </conditionalFormatting>
  <conditionalFormatting sqref="D1023">
    <cfRule type="cellIs" dxfId="6960" priority="5874" stopIfTrue="1" operator="equal">
      <formula>""</formula>
    </cfRule>
    <cfRule type="cellIs" dxfId="6959" priority="5875" stopIfTrue="1" operator="between">
      <formula>"10.7.1"</formula>
      <formula>"10.7.5"</formula>
    </cfRule>
  </conditionalFormatting>
  <conditionalFormatting sqref="G1023">
    <cfRule type="cellIs" dxfId="6958" priority="5871" stopIfTrue="1" operator="equal">
      <formula>"LS IN"</formula>
    </cfRule>
    <cfRule type="cellIs" dxfId="6957" priority="5872" stopIfTrue="1" operator="equal">
      <formula>"LS OUT"</formula>
    </cfRule>
    <cfRule type="cellIs" dxfId="6956" priority="5873" stopIfTrue="1" operator="equal">
      <formula>"CR"</formula>
    </cfRule>
  </conditionalFormatting>
  <conditionalFormatting sqref="G1023">
    <cfRule type="expression" dxfId="6955" priority="5870" stopIfTrue="1">
      <formula>"$F$263=""P-CR"" and ""$S$264 &lt;&gt;""""Noted"""""""</formula>
    </cfRule>
  </conditionalFormatting>
  <conditionalFormatting sqref="G1023">
    <cfRule type="expression" dxfId="6954" priority="5869" stopIfTrue="1">
      <formula>"$F$263=""P-CR"" and ""$S$264 &lt;&gt;""""Noted"""""""</formula>
    </cfRule>
  </conditionalFormatting>
  <conditionalFormatting sqref="G1024">
    <cfRule type="expression" dxfId="6953" priority="5868" stopIfTrue="1">
      <formula>"$F$263=""P-CR"" and ""$S$264 &lt;&gt;""""Noted"""""""</formula>
    </cfRule>
  </conditionalFormatting>
  <conditionalFormatting sqref="B1024">
    <cfRule type="cellIs" dxfId="6952" priority="5867" stopIfTrue="1" operator="equal">
      <formula>""</formula>
    </cfRule>
  </conditionalFormatting>
  <conditionalFormatting sqref="J1024:N1024">
    <cfRule type="cellIs" dxfId="6951" priority="5866" stopIfTrue="1" operator="equal">
      <formula>""</formula>
    </cfRule>
  </conditionalFormatting>
  <conditionalFormatting sqref="D1024">
    <cfRule type="cellIs" dxfId="6950" priority="5864" stopIfTrue="1" operator="equal">
      <formula>""</formula>
    </cfRule>
    <cfRule type="cellIs" dxfId="6949" priority="5865" stopIfTrue="1" operator="between">
      <formula>"10.7.1"</formula>
      <formula>"10.7.5"</formula>
    </cfRule>
  </conditionalFormatting>
  <conditionalFormatting sqref="G1024">
    <cfRule type="cellIs" dxfId="6948" priority="5861" stopIfTrue="1" operator="equal">
      <formula>"LS IN"</formula>
    </cfRule>
    <cfRule type="cellIs" dxfId="6947" priority="5862" stopIfTrue="1" operator="equal">
      <formula>"LS OUT"</formula>
    </cfRule>
    <cfRule type="cellIs" dxfId="6946" priority="5863" stopIfTrue="1" operator="equal">
      <formula>"CR"</formula>
    </cfRule>
  </conditionalFormatting>
  <conditionalFormatting sqref="G1024">
    <cfRule type="expression" dxfId="6945" priority="5860" stopIfTrue="1">
      <formula>"$F$263=""P-CR"" and ""$S$264 &lt;&gt;""""Noted"""""""</formula>
    </cfRule>
  </conditionalFormatting>
  <conditionalFormatting sqref="G1024">
    <cfRule type="expression" dxfId="6944" priority="5859" stopIfTrue="1">
      <formula>"$F$263=""P-CR"" and ""$S$264 &lt;&gt;""""Noted"""""""</formula>
    </cfRule>
  </conditionalFormatting>
  <conditionalFormatting sqref="G1024">
    <cfRule type="expression" dxfId="6943" priority="5858" stopIfTrue="1">
      <formula>"$F$263=""P-CR"" and ""$S$264 &lt;&gt;""""Noted"""""""</formula>
    </cfRule>
  </conditionalFormatting>
  <conditionalFormatting sqref="G1024">
    <cfRule type="expression" dxfId="6942" priority="5857" stopIfTrue="1">
      <formula>"$F$263=""P-CR"" and ""$S$264 &lt;&gt;""""Noted"""""""</formula>
    </cfRule>
  </conditionalFormatting>
  <conditionalFormatting sqref="G1024">
    <cfRule type="expression" dxfId="6941" priority="5856" stopIfTrue="1">
      <formula>"$F$263=""P-CR"" and ""$S$264 &lt;&gt;""""Noted"""""""</formula>
    </cfRule>
  </conditionalFormatting>
  <conditionalFormatting sqref="G1024">
    <cfRule type="expression" dxfId="6940" priority="5855" stopIfTrue="1">
      <formula>"$F$263=""P-CR"" and ""$S$264 &lt;&gt;""""Noted"""""""</formula>
    </cfRule>
  </conditionalFormatting>
  <conditionalFormatting sqref="G1025">
    <cfRule type="expression" dxfId="6939" priority="5854" stopIfTrue="1">
      <formula>"$F$263=""P-CR"" and ""$S$264 &lt;&gt;""""Noted"""""""</formula>
    </cfRule>
  </conditionalFormatting>
  <conditionalFormatting sqref="G1025">
    <cfRule type="expression" dxfId="6938" priority="5853" stopIfTrue="1">
      <formula>"$F$263=""P-CR"" and ""$S$264 &lt;&gt;""""Noted"""""""</formula>
    </cfRule>
  </conditionalFormatting>
  <conditionalFormatting sqref="G1025">
    <cfRule type="expression" dxfId="6937" priority="5852" stopIfTrue="1">
      <formula>"$F$263=""P-CR"" and ""$S$264 &lt;&gt;""""Noted"""""""</formula>
    </cfRule>
  </conditionalFormatting>
  <conditionalFormatting sqref="G1025">
    <cfRule type="expression" dxfId="6936" priority="5851" stopIfTrue="1">
      <formula>"$F$263=""P-CR"" and ""$S$264 &lt;&gt;""""Noted"""""""</formula>
    </cfRule>
  </conditionalFormatting>
  <conditionalFormatting sqref="G1015">
    <cfRule type="expression" dxfId="6935" priority="5850" stopIfTrue="1">
      <formula>"$F$263=""P-CR"" and ""$S$264 &lt;&gt;""""Noted"""""""</formula>
    </cfRule>
  </conditionalFormatting>
  <conditionalFormatting sqref="G1015">
    <cfRule type="expression" dxfId="6934" priority="5849" stopIfTrue="1">
      <formula>"$F$263=""P-CR"" and ""$S$264 &lt;&gt;""""Noted"""""""</formula>
    </cfRule>
  </conditionalFormatting>
  <conditionalFormatting sqref="B1015">
    <cfRule type="cellIs" dxfId="6933" priority="5848" stopIfTrue="1" operator="equal">
      <formula>""</formula>
    </cfRule>
  </conditionalFormatting>
  <conditionalFormatting sqref="J1015:N1015">
    <cfRule type="cellIs" dxfId="6932" priority="5847" stopIfTrue="1" operator="equal">
      <formula>""</formula>
    </cfRule>
  </conditionalFormatting>
  <conditionalFormatting sqref="D1015">
    <cfRule type="cellIs" dxfId="6931" priority="5845" stopIfTrue="1" operator="equal">
      <formula>""</formula>
    </cfRule>
    <cfRule type="cellIs" dxfId="6930" priority="5846" stopIfTrue="1" operator="between">
      <formula>"10.7.1"</formula>
      <formula>"10.7.5"</formula>
    </cfRule>
  </conditionalFormatting>
  <conditionalFormatting sqref="G1015">
    <cfRule type="cellIs" dxfId="6929" priority="5842" stopIfTrue="1" operator="equal">
      <formula>"LS IN"</formula>
    </cfRule>
    <cfRule type="cellIs" dxfId="6928" priority="5843" stopIfTrue="1" operator="equal">
      <formula>"LS OUT"</formula>
    </cfRule>
    <cfRule type="cellIs" dxfId="6927" priority="5844" stopIfTrue="1" operator="equal">
      <formula>"CR"</formula>
    </cfRule>
  </conditionalFormatting>
  <conditionalFormatting sqref="G1015">
    <cfRule type="expression" dxfId="6926" priority="5841" stopIfTrue="1">
      <formula>"$F$263=""P-CR"" and ""$S$264 &lt;&gt;""""Noted"""""""</formula>
    </cfRule>
  </conditionalFormatting>
  <conditionalFormatting sqref="G1015">
    <cfRule type="expression" dxfId="6925" priority="5840" stopIfTrue="1">
      <formula>"$F$263=""P-CR"" and ""$S$264 &lt;&gt;""""Noted"""""""</formula>
    </cfRule>
  </conditionalFormatting>
  <conditionalFormatting sqref="G1016">
    <cfRule type="expression" dxfId="6924" priority="5839" stopIfTrue="1">
      <formula>"$F$263=""P-CR"" and ""$S$264 &lt;&gt;""""Noted"""""""</formula>
    </cfRule>
  </conditionalFormatting>
  <conditionalFormatting sqref="G1016">
    <cfRule type="expression" dxfId="6923" priority="5838" stopIfTrue="1">
      <formula>"$F$263=""P-CR"" and ""$S$264 &lt;&gt;""""Noted"""""""</formula>
    </cfRule>
  </conditionalFormatting>
  <conditionalFormatting sqref="G1016">
    <cfRule type="expression" dxfId="6922" priority="5837" stopIfTrue="1">
      <formula>"$F$263=""P-CR"" and ""$S$264 &lt;&gt;""""Noted"""""""</formula>
    </cfRule>
  </conditionalFormatting>
  <conditionalFormatting sqref="G1017">
    <cfRule type="expression" dxfId="6921" priority="5836" stopIfTrue="1">
      <formula>"$F$263=""P-CR"" and ""$S$264 &lt;&gt;""""Noted"""""""</formula>
    </cfRule>
  </conditionalFormatting>
  <conditionalFormatting sqref="G1017">
    <cfRule type="expression" dxfId="6920" priority="5835" stopIfTrue="1">
      <formula>"$F$263=""P-CR"" and ""$S$264 &lt;&gt;""""Noted"""""""</formula>
    </cfRule>
  </conditionalFormatting>
  <conditionalFormatting sqref="G1017">
    <cfRule type="expression" dxfId="6919" priority="5834" stopIfTrue="1">
      <formula>"$F$263=""P-CR"" and ""$S$264 &lt;&gt;""""Noted"""""""</formula>
    </cfRule>
  </conditionalFormatting>
  <conditionalFormatting sqref="G1017">
    <cfRule type="expression" dxfId="6918" priority="5833" stopIfTrue="1">
      <formula>"$F$263=""P-CR"" and ""$S$264 &lt;&gt;""""Noted"""""""</formula>
    </cfRule>
  </conditionalFormatting>
  <conditionalFormatting sqref="G1017">
    <cfRule type="expression" dxfId="6917" priority="5832" stopIfTrue="1">
      <formula>"$F$263=""P-CR"" and ""$S$264 &lt;&gt;""""Noted"""""""</formula>
    </cfRule>
  </conditionalFormatting>
  <conditionalFormatting sqref="B1017">
    <cfRule type="cellIs" dxfId="6916" priority="5831" stopIfTrue="1" operator="equal">
      <formula>""</formula>
    </cfRule>
  </conditionalFormatting>
  <conditionalFormatting sqref="J1017:N1017">
    <cfRule type="cellIs" dxfId="6915" priority="5830" stopIfTrue="1" operator="equal">
      <formula>""</formula>
    </cfRule>
  </conditionalFormatting>
  <conditionalFormatting sqref="D1017">
    <cfRule type="cellIs" dxfId="6914" priority="5828" stopIfTrue="1" operator="equal">
      <formula>""</formula>
    </cfRule>
    <cfRule type="cellIs" dxfId="6913" priority="5829" stopIfTrue="1" operator="between">
      <formula>"10.7.1"</formula>
      <formula>"10.7.5"</formula>
    </cfRule>
  </conditionalFormatting>
  <conditionalFormatting sqref="G1017">
    <cfRule type="cellIs" dxfId="6912" priority="5825" stopIfTrue="1" operator="equal">
      <formula>"LS IN"</formula>
    </cfRule>
    <cfRule type="cellIs" dxfId="6911" priority="5826" stopIfTrue="1" operator="equal">
      <formula>"LS OUT"</formula>
    </cfRule>
    <cfRule type="cellIs" dxfId="6910" priority="5827" stopIfTrue="1" operator="equal">
      <formula>"CR"</formula>
    </cfRule>
  </conditionalFormatting>
  <conditionalFormatting sqref="G1017">
    <cfRule type="expression" dxfId="6909" priority="5824" stopIfTrue="1">
      <formula>"$F$263=""P-CR"" and ""$S$264 &lt;&gt;""""Noted"""""""</formula>
    </cfRule>
  </conditionalFormatting>
  <conditionalFormatting sqref="G1017">
    <cfRule type="expression" dxfId="6908" priority="5823" stopIfTrue="1">
      <formula>"$F$263=""P-CR"" and ""$S$264 &lt;&gt;""""Noted"""""""</formula>
    </cfRule>
  </conditionalFormatting>
  <conditionalFormatting sqref="G1018">
    <cfRule type="expression" dxfId="6907" priority="5822" stopIfTrue="1">
      <formula>"$F$263=""P-CR"" and ""$S$264 &lt;&gt;""""Noted"""""""</formula>
    </cfRule>
  </conditionalFormatting>
  <conditionalFormatting sqref="G1018">
    <cfRule type="expression" dxfId="6906" priority="5821" stopIfTrue="1">
      <formula>"$F$263=""P-CR"" and ""$S$264 &lt;&gt;""""Noted"""""""</formula>
    </cfRule>
  </conditionalFormatting>
  <conditionalFormatting sqref="G1018">
    <cfRule type="expression" dxfId="6905" priority="5820" stopIfTrue="1">
      <formula>"$F$263=""P-CR"" and ""$S$264 &lt;&gt;""""Noted"""""""</formula>
    </cfRule>
  </conditionalFormatting>
  <conditionalFormatting sqref="G1018">
    <cfRule type="expression" dxfId="6904" priority="5819" stopIfTrue="1">
      <formula>"$F$263=""P-CR"" and ""$S$264 &lt;&gt;""""Noted"""""""</formula>
    </cfRule>
  </conditionalFormatting>
  <conditionalFormatting sqref="G863">
    <cfRule type="expression" dxfId="6903" priority="5818" stopIfTrue="1">
      <formula>"$F$263=""P-CR"" and ""$S$264 &lt;&gt;""""Noted"""""""</formula>
    </cfRule>
  </conditionalFormatting>
  <conditionalFormatting sqref="G893">
    <cfRule type="expression" dxfId="6902" priority="5817" stopIfTrue="1">
      <formula>"$F$263=""P-CR"" and ""$S$264 &lt;&gt;""""Noted"""""""</formula>
    </cfRule>
  </conditionalFormatting>
  <conditionalFormatting sqref="G893">
    <cfRule type="expression" dxfId="6901" priority="5816" stopIfTrue="1">
      <formula>"$F$263=""P-CR"" and ""$S$264 &lt;&gt;""""Noted"""""""</formula>
    </cfRule>
  </conditionalFormatting>
  <conditionalFormatting sqref="G893">
    <cfRule type="expression" dxfId="6900" priority="5815" stopIfTrue="1">
      <formula>"$F$263=""P-CR"" and ""$S$264 &lt;&gt;""""Noted"""""""</formula>
    </cfRule>
  </conditionalFormatting>
  <conditionalFormatting sqref="G893">
    <cfRule type="expression" dxfId="6899" priority="5814" stopIfTrue="1">
      <formula>"$F$263=""P-CR"" and ""$S$264 &lt;&gt;""""Noted"""""""</formula>
    </cfRule>
  </conditionalFormatting>
  <conditionalFormatting sqref="G893">
    <cfRule type="expression" dxfId="6898" priority="5813" stopIfTrue="1">
      <formula>"$F$263=""P-CR"" and ""$S$264 &lt;&gt;""""Noted"""""""</formula>
    </cfRule>
  </conditionalFormatting>
  <conditionalFormatting sqref="G893">
    <cfRule type="expression" dxfId="6897" priority="5812" stopIfTrue="1">
      <formula>"$F$263=""P-CR"" and ""$S$264 &lt;&gt;""""Noted"""""""</formula>
    </cfRule>
  </conditionalFormatting>
  <conditionalFormatting sqref="D893">
    <cfRule type="cellIs" dxfId="6896" priority="5810" stopIfTrue="1" operator="equal">
      <formula>""</formula>
    </cfRule>
    <cfRule type="cellIs" dxfId="6895" priority="5811" stopIfTrue="1" operator="between">
      <formula>"10.7.1"</formula>
      <formula>"10.7.5"</formula>
    </cfRule>
  </conditionalFormatting>
  <conditionalFormatting sqref="B1219">
    <cfRule type="cellIs" dxfId="6894" priority="5809" stopIfTrue="1" operator="equal">
      <formula>""</formula>
    </cfRule>
  </conditionalFormatting>
  <conditionalFormatting sqref="J1219:N1219">
    <cfRule type="cellIs" dxfId="6893" priority="5808" stopIfTrue="1" operator="equal">
      <formula>""</formula>
    </cfRule>
  </conditionalFormatting>
  <conditionalFormatting sqref="D1219">
    <cfRule type="cellIs" dxfId="6892" priority="5806" stopIfTrue="1" operator="equal">
      <formula>""</formula>
    </cfRule>
    <cfRule type="cellIs" dxfId="6891" priority="5807" stopIfTrue="1" operator="between">
      <formula>"10.7.1"</formula>
      <formula>"10.7.5"</formula>
    </cfRule>
  </conditionalFormatting>
  <conditionalFormatting sqref="G1219">
    <cfRule type="cellIs" dxfId="6890" priority="5803" stopIfTrue="1" operator="equal">
      <formula>"LS IN"</formula>
    </cfRule>
    <cfRule type="cellIs" dxfId="6889" priority="5804" stopIfTrue="1" operator="equal">
      <formula>"LS OUT"</formula>
    </cfRule>
    <cfRule type="cellIs" dxfId="6888" priority="5805" stopIfTrue="1" operator="equal">
      <formula>"CR"</formula>
    </cfRule>
  </conditionalFormatting>
  <conditionalFormatting sqref="G1219">
    <cfRule type="expression" dxfId="6887" priority="5802" stopIfTrue="1">
      <formula>"$F$263=""P-CR"" and ""$S$264 &lt;&gt;""""Noted"""""""</formula>
    </cfRule>
  </conditionalFormatting>
  <conditionalFormatting sqref="G1219">
    <cfRule type="expression" dxfId="6886" priority="5801" stopIfTrue="1">
      <formula>"$F$263=""P-CR"" and ""$S$264 &lt;&gt;""""Noted"""""""</formula>
    </cfRule>
  </conditionalFormatting>
  <conditionalFormatting sqref="G1219">
    <cfRule type="expression" dxfId="6885" priority="5800" stopIfTrue="1">
      <formula>"$F$263=""P-CR"" and ""$S$264 &lt;&gt;""""Noted"""""""</formula>
    </cfRule>
  </conditionalFormatting>
  <conditionalFormatting sqref="G1219">
    <cfRule type="expression" dxfId="6884" priority="5799" stopIfTrue="1">
      <formula>"$F$263=""P-CR"" and ""$S$264 &lt;&gt;""""Noted"""""""</formula>
    </cfRule>
  </conditionalFormatting>
  <conditionalFormatting sqref="G1219">
    <cfRule type="expression" dxfId="6883" priority="5798" stopIfTrue="1">
      <formula>"$F$263=""P-CR"" and ""$S$264 &lt;&gt;""""Noted"""""""</formula>
    </cfRule>
  </conditionalFormatting>
  <conditionalFormatting sqref="G1219">
    <cfRule type="expression" dxfId="6882" priority="5797" stopIfTrue="1">
      <formula>"$F$263=""P-CR"" and ""$S$264 &lt;&gt;""""Noted"""""""</formula>
    </cfRule>
  </conditionalFormatting>
  <conditionalFormatting sqref="G1220">
    <cfRule type="expression" dxfId="6881" priority="5796" stopIfTrue="1">
      <formula>"$F$263=""P-CR"" and ""$S$264 &lt;&gt;""""Noted"""""""</formula>
    </cfRule>
  </conditionalFormatting>
  <conditionalFormatting sqref="G1220">
    <cfRule type="expression" dxfId="6880" priority="5795" stopIfTrue="1">
      <formula>"$F$263=""P-CR"" and ""$S$264 &lt;&gt;""""Noted"""""""</formula>
    </cfRule>
  </conditionalFormatting>
  <conditionalFormatting sqref="G1220">
    <cfRule type="expression" dxfId="6879" priority="5794" stopIfTrue="1">
      <formula>"$F$263=""P-CR"" and ""$S$264 &lt;&gt;""""Noted"""""""</formula>
    </cfRule>
  </conditionalFormatting>
  <conditionalFormatting sqref="G1220">
    <cfRule type="expression" dxfId="6878" priority="5793" stopIfTrue="1">
      <formula>"$F$263=""P-CR"" and ""$S$264 &lt;&gt;""""Noted"""""""</formula>
    </cfRule>
  </conditionalFormatting>
  <conditionalFormatting sqref="B1220">
    <cfRule type="cellIs" dxfId="6877" priority="5792" stopIfTrue="1" operator="equal">
      <formula>""</formula>
    </cfRule>
  </conditionalFormatting>
  <conditionalFormatting sqref="J1220:N1220">
    <cfRule type="cellIs" dxfId="6876" priority="5791" stopIfTrue="1" operator="equal">
      <formula>""</formula>
    </cfRule>
  </conditionalFormatting>
  <conditionalFormatting sqref="D1220">
    <cfRule type="cellIs" dxfId="6875" priority="5789" stopIfTrue="1" operator="equal">
      <formula>""</formula>
    </cfRule>
    <cfRule type="cellIs" dxfId="6874" priority="5790" stopIfTrue="1" operator="between">
      <formula>"10.7.1"</formula>
      <formula>"10.7.5"</formula>
    </cfRule>
  </conditionalFormatting>
  <conditionalFormatting sqref="G1220">
    <cfRule type="cellIs" dxfId="6873" priority="5786" stopIfTrue="1" operator="equal">
      <formula>"LS IN"</formula>
    </cfRule>
    <cfRule type="cellIs" dxfId="6872" priority="5787" stopIfTrue="1" operator="equal">
      <formula>"LS OUT"</formula>
    </cfRule>
    <cfRule type="cellIs" dxfId="6871" priority="5788" stopIfTrue="1" operator="equal">
      <formula>"CR"</formula>
    </cfRule>
  </conditionalFormatting>
  <conditionalFormatting sqref="G1220">
    <cfRule type="expression" dxfId="6870" priority="5785" stopIfTrue="1">
      <formula>"$F$263=""P-CR"" and ""$S$264 &lt;&gt;""""Noted"""""""</formula>
    </cfRule>
  </conditionalFormatting>
  <conditionalFormatting sqref="G1220">
    <cfRule type="expression" dxfId="6869" priority="5784" stopIfTrue="1">
      <formula>"$F$263=""P-CR"" and ""$S$264 &lt;&gt;""""Noted"""""""</formula>
    </cfRule>
  </conditionalFormatting>
  <conditionalFormatting sqref="G1220">
    <cfRule type="expression" dxfId="6868" priority="5783" stopIfTrue="1">
      <formula>"$F$263=""P-CR"" and ""$S$264 &lt;&gt;""""Noted"""""""</formula>
    </cfRule>
  </conditionalFormatting>
  <conditionalFormatting sqref="G1220">
    <cfRule type="expression" dxfId="6867" priority="5782" stopIfTrue="1">
      <formula>"$F$263=""P-CR"" and ""$S$264 &lt;&gt;""""Noted"""""""</formula>
    </cfRule>
  </conditionalFormatting>
  <conditionalFormatting sqref="G1221">
    <cfRule type="expression" dxfId="6866" priority="5781" stopIfTrue="1">
      <formula>"$F$263=""P-CR"" and ""$S$264 &lt;&gt;""""Noted"""""""</formula>
    </cfRule>
  </conditionalFormatting>
  <conditionalFormatting sqref="G1221">
    <cfRule type="expression" dxfId="6865" priority="5780" stopIfTrue="1">
      <formula>"$F$263=""P-CR"" and ""$S$264 &lt;&gt;""""Noted"""""""</formula>
    </cfRule>
  </conditionalFormatting>
  <conditionalFormatting sqref="G1221">
    <cfRule type="expression" dxfId="6864" priority="5779" stopIfTrue="1">
      <formula>"$F$263=""P-CR"" and ""$S$264 &lt;&gt;""""Noted"""""""</formula>
    </cfRule>
  </conditionalFormatting>
  <conditionalFormatting sqref="G1221">
    <cfRule type="expression" dxfId="6863" priority="5778" stopIfTrue="1">
      <formula>"$F$263=""P-CR"" and ""$S$264 &lt;&gt;""""Noted"""""""</formula>
    </cfRule>
  </conditionalFormatting>
  <conditionalFormatting sqref="G1221">
    <cfRule type="expression" dxfId="6862" priority="5777" stopIfTrue="1">
      <formula>"$F$263=""P-CR"" and ""$S$264 &lt;&gt;""""Noted"""""""</formula>
    </cfRule>
  </conditionalFormatting>
  <conditionalFormatting sqref="G1221">
    <cfRule type="expression" dxfId="6861" priority="5776" stopIfTrue="1">
      <formula>"$F$263=""P-CR"" and ""$S$264 &lt;&gt;""""Noted"""""""</formula>
    </cfRule>
  </conditionalFormatting>
  <conditionalFormatting sqref="G1261">
    <cfRule type="expression" dxfId="6860" priority="5775" stopIfTrue="1">
      <formula>"$F$263=""P-CR"" and ""$S$264 &lt;&gt;""""Noted"""""""</formula>
    </cfRule>
  </conditionalFormatting>
  <conditionalFormatting sqref="G1261">
    <cfRule type="expression" dxfId="6859" priority="5774" stopIfTrue="1">
      <formula>"$F$263=""P-CR"" and ""$S$264 &lt;&gt;""""Noted"""""""</formula>
    </cfRule>
  </conditionalFormatting>
  <conditionalFormatting sqref="G1262">
    <cfRule type="expression" dxfId="6858" priority="5773" stopIfTrue="1">
      <formula>"$F$263=""P-CR"" and ""$S$264 &lt;&gt;""""Noted"""""""</formula>
    </cfRule>
  </conditionalFormatting>
  <conditionalFormatting sqref="G1262">
    <cfRule type="expression" dxfId="6857" priority="5772" stopIfTrue="1">
      <formula>"$F$263=""P-CR"" and ""$S$264 &lt;&gt;""""Noted"""""""</formula>
    </cfRule>
  </conditionalFormatting>
  <conditionalFormatting sqref="G1262">
    <cfRule type="expression" dxfId="6856" priority="5771" stopIfTrue="1">
      <formula>"$F$263=""P-CR"" and ""$S$264 &lt;&gt;""""Noted"""""""</formula>
    </cfRule>
  </conditionalFormatting>
  <conditionalFormatting sqref="G1262">
    <cfRule type="expression" dxfId="6855" priority="5770" stopIfTrue="1">
      <formula>"$F$263=""P-CR"" and ""$S$264 &lt;&gt;""""Noted"""""""</formula>
    </cfRule>
  </conditionalFormatting>
  <conditionalFormatting sqref="G1262">
    <cfRule type="expression" dxfId="6854" priority="5769" stopIfTrue="1">
      <formula>"$F$263=""P-CR"" and ""$S$264 &lt;&gt;""""Noted"""""""</formula>
    </cfRule>
  </conditionalFormatting>
  <conditionalFormatting sqref="B1262">
    <cfRule type="cellIs" dxfId="6853" priority="5768" stopIfTrue="1" operator="equal">
      <formula>""</formula>
    </cfRule>
  </conditionalFormatting>
  <conditionalFormatting sqref="J1262:N1262">
    <cfRule type="cellIs" dxfId="6852" priority="5767" stopIfTrue="1" operator="equal">
      <formula>""</formula>
    </cfRule>
  </conditionalFormatting>
  <conditionalFormatting sqref="D1262">
    <cfRule type="cellIs" dxfId="6851" priority="5765" stopIfTrue="1" operator="equal">
      <formula>""</formula>
    </cfRule>
    <cfRule type="cellIs" dxfId="6850" priority="5766" stopIfTrue="1" operator="between">
      <formula>"10.7.1"</formula>
      <formula>"10.7.5"</formula>
    </cfRule>
  </conditionalFormatting>
  <conditionalFormatting sqref="G1262">
    <cfRule type="cellIs" dxfId="6849" priority="5762" stopIfTrue="1" operator="equal">
      <formula>"LS IN"</formula>
    </cfRule>
    <cfRule type="cellIs" dxfId="6848" priority="5763" stopIfTrue="1" operator="equal">
      <formula>"LS OUT"</formula>
    </cfRule>
    <cfRule type="cellIs" dxfId="6847" priority="5764" stopIfTrue="1" operator="equal">
      <formula>"CR"</formula>
    </cfRule>
  </conditionalFormatting>
  <conditionalFormatting sqref="G1262">
    <cfRule type="expression" dxfId="6846" priority="5761" stopIfTrue="1">
      <formula>"$F$263=""P-CR"" and ""$S$264 &lt;&gt;""""Noted"""""""</formula>
    </cfRule>
  </conditionalFormatting>
  <conditionalFormatting sqref="G1262">
    <cfRule type="expression" dxfId="6845" priority="5760" stopIfTrue="1">
      <formula>"$F$263=""P-CR"" and ""$S$264 &lt;&gt;""""Noted"""""""</formula>
    </cfRule>
  </conditionalFormatting>
  <conditionalFormatting sqref="G1262">
    <cfRule type="expression" dxfId="6844" priority="5759" stopIfTrue="1">
      <formula>"$F$263=""P-CR"" and ""$S$264 &lt;&gt;""""Noted"""""""</formula>
    </cfRule>
  </conditionalFormatting>
  <conditionalFormatting sqref="G1262">
    <cfRule type="expression" dxfId="6843" priority="5758" stopIfTrue="1">
      <formula>"$F$263=""P-CR"" and ""$S$264 &lt;&gt;""""Noted"""""""</formula>
    </cfRule>
  </conditionalFormatting>
  <conditionalFormatting sqref="G1262">
    <cfRule type="expression" dxfId="6842" priority="5757" stopIfTrue="1">
      <formula>"$F$263=""P-CR"" and ""$S$264 &lt;&gt;""""Noted"""""""</formula>
    </cfRule>
  </conditionalFormatting>
  <conditionalFormatting sqref="G1263">
    <cfRule type="expression" dxfId="6841" priority="5756" stopIfTrue="1">
      <formula>"$F$263=""P-CR"" and ""$S$264 &lt;&gt;""""Noted"""""""</formula>
    </cfRule>
  </conditionalFormatting>
  <conditionalFormatting sqref="G1263">
    <cfRule type="expression" dxfId="6840" priority="5755" stopIfTrue="1">
      <formula>"$F$263=""P-CR"" and ""$S$264 &lt;&gt;""""Noted"""""""</formula>
    </cfRule>
  </conditionalFormatting>
  <conditionalFormatting sqref="G1263">
    <cfRule type="expression" dxfId="6839" priority="5754" stopIfTrue="1">
      <formula>"$F$263=""P-CR"" and ""$S$264 &lt;&gt;""""Noted"""""""</formula>
    </cfRule>
  </conditionalFormatting>
  <conditionalFormatting sqref="G1263">
    <cfRule type="expression" dxfId="6838" priority="5753" stopIfTrue="1">
      <formula>"$F$263=""P-CR"" and ""$S$264 &lt;&gt;""""Noted"""""""</formula>
    </cfRule>
  </conditionalFormatting>
  <conditionalFormatting sqref="B1263">
    <cfRule type="cellIs" dxfId="6837" priority="5752" stopIfTrue="1" operator="equal">
      <formula>""</formula>
    </cfRule>
  </conditionalFormatting>
  <conditionalFormatting sqref="J1263:N1263">
    <cfRule type="cellIs" dxfId="6836" priority="5751" stopIfTrue="1" operator="equal">
      <formula>""</formula>
    </cfRule>
  </conditionalFormatting>
  <conditionalFormatting sqref="D1263">
    <cfRule type="cellIs" dxfId="6835" priority="5749" stopIfTrue="1" operator="equal">
      <formula>""</formula>
    </cfRule>
    <cfRule type="cellIs" dxfId="6834" priority="5750" stopIfTrue="1" operator="between">
      <formula>"10.7.1"</formula>
      <formula>"10.7.5"</formula>
    </cfRule>
  </conditionalFormatting>
  <conditionalFormatting sqref="G1263">
    <cfRule type="cellIs" dxfId="6833" priority="5746" stopIfTrue="1" operator="equal">
      <formula>"LS IN"</formula>
    </cfRule>
    <cfRule type="cellIs" dxfId="6832" priority="5747" stopIfTrue="1" operator="equal">
      <formula>"LS OUT"</formula>
    </cfRule>
    <cfRule type="cellIs" dxfId="6831" priority="5748" stopIfTrue="1" operator="equal">
      <formula>"CR"</formula>
    </cfRule>
  </conditionalFormatting>
  <conditionalFormatting sqref="G1263">
    <cfRule type="expression" dxfId="6830" priority="5745" stopIfTrue="1">
      <formula>"$F$263=""P-CR"" and ""$S$264 &lt;&gt;""""Noted"""""""</formula>
    </cfRule>
  </conditionalFormatting>
  <conditionalFormatting sqref="G1263">
    <cfRule type="expression" dxfId="6829" priority="5744" stopIfTrue="1">
      <formula>"$F$263=""P-CR"" and ""$S$264 &lt;&gt;""""Noted"""""""</formula>
    </cfRule>
  </conditionalFormatting>
  <conditionalFormatting sqref="G1263">
    <cfRule type="expression" dxfId="6828" priority="5743" stopIfTrue="1">
      <formula>"$F$263=""P-CR"" and ""$S$264 &lt;&gt;""""Noted"""""""</formula>
    </cfRule>
  </conditionalFormatting>
  <conditionalFormatting sqref="G1263">
    <cfRule type="expression" dxfId="6827" priority="5742" stopIfTrue="1">
      <formula>"$F$263=""P-CR"" and ""$S$264 &lt;&gt;""""Noted"""""""</formula>
    </cfRule>
  </conditionalFormatting>
  <conditionalFormatting sqref="G1263">
    <cfRule type="expression" dxfId="6826" priority="5741" stopIfTrue="1">
      <formula>"$F$263=""P-CR"" and ""$S$264 &lt;&gt;""""Noted"""""""</formula>
    </cfRule>
  </conditionalFormatting>
  <conditionalFormatting sqref="G1264">
    <cfRule type="expression" dxfId="6825" priority="5740" stopIfTrue="1">
      <formula>"$F$263=""P-CR"" and ""$S$264 &lt;&gt;""""Noted"""""""</formula>
    </cfRule>
  </conditionalFormatting>
  <conditionalFormatting sqref="G1264">
    <cfRule type="expression" dxfId="6824" priority="5739" stopIfTrue="1">
      <formula>"$F$263=""P-CR"" and ""$S$264 &lt;&gt;""""Noted"""""""</formula>
    </cfRule>
  </conditionalFormatting>
  <conditionalFormatting sqref="B1264">
    <cfRule type="cellIs" dxfId="6823" priority="5738" stopIfTrue="1" operator="equal">
      <formula>""</formula>
    </cfRule>
  </conditionalFormatting>
  <conditionalFormatting sqref="J1264:N1264">
    <cfRule type="cellIs" dxfId="6822" priority="5737" stopIfTrue="1" operator="equal">
      <formula>""</formula>
    </cfRule>
  </conditionalFormatting>
  <conditionalFormatting sqref="D1264">
    <cfRule type="cellIs" dxfId="6821" priority="5735" stopIfTrue="1" operator="equal">
      <formula>""</formula>
    </cfRule>
    <cfRule type="cellIs" dxfId="6820" priority="5736" stopIfTrue="1" operator="between">
      <formula>"10.7.1"</formula>
      <formula>"10.7.5"</formula>
    </cfRule>
  </conditionalFormatting>
  <conditionalFormatting sqref="G1264">
    <cfRule type="cellIs" dxfId="6819" priority="5732" stopIfTrue="1" operator="equal">
      <formula>"LS IN"</formula>
    </cfRule>
    <cfRule type="cellIs" dxfId="6818" priority="5733" stopIfTrue="1" operator="equal">
      <formula>"LS OUT"</formula>
    </cfRule>
    <cfRule type="cellIs" dxfId="6817" priority="5734" stopIfTrue="1" operator="equal">
      <formula>"CR"</formula>
    </cfRule>
  </conditionalFormatting>
  <conditionalFormatting sqref="G1264">
    <cfRule type="expression" dxfId="6816" priority="5731" stopIfTrue="1">
      <formula>"$F$263=""P-CR"" and ""$S$264 &lt;&gt;""""Noted"""""""</formula>
    </cfRule>
  </conditionalFormatting>
  <conditionalFormatting sqref="G1264">
    <cfRule type="expression" dxfId="6815" priority="5730" stopIfTrue="1">
      <formula>"$F$263=""P-CR"" and ""$S$264 &lt;&gt;""""Noted"""""""</formula>
    </cfRule>
  </conditionalFormatting>
  <conditionalFormatting sqref="G1264">
    <cfRule type="expression" dxfId="6814" priority="5729" stopIfTrue="1">
      <formula>"$F$263=""P-CR"" and ""$S$264 &lt;&gt;""""Noted"""""""</formula>
    </cfRule>
  </conditionalFormatting>
  <conditionalFormatting sqref="G1264">
    <cfRule type="expression" dxfId="6813" priority="5728" stopIfTrue="1">
      <formula>"$F$263=""P-CR"" and ""$S$264 &lt;&gt;""""Noted"""""""</formula>
    </cfRule>
  </conditionalFormatting>
  <conditionalFormatting sqref="G1264">
    <cfRule type="expression" dxfId="6812" priority="5727" stopIfTrue="1">
      <formula>"$F$263=""P-CR"" and ""$S$264 &lt;&gt;""""Noted"""""""</formula>
    </cfRule>
  </conditionalFormatting>
  <conditionalFormatting sqref="G1265">
    <cfRule type="expression" dxfId="6811" priority="5726" stopIfTrue="1">
      <formula>"$F$263=""P-CR"" and ""$S$264 &lt;&gt;""""Noted"""""""</formula>
    </cfRule>
  </conditionalFormatting>
  <conditionalFormatting sqref="G1265">
    <cfRule type="expression" dxfId="6810" priority="5725" stopIfTrue="1">
      <formula>"$F$263=""P-CR"" and ""$S$264 &lt;&gt;""""Noted"""""""</formula>
    </cfRule>
  </conditionalFormatting>
  <conditionalFormatting sqref="G1113">
    <cfRule type="expression" dxfId="6809" priority="5724" stopIfTrue="1">
      <formula>"$F$263=""P-CR"" and ""$S$264 &lt;&gt;""""Noted"""""""</formula>
    </cfRule>
  </conditionalFormatting>
  <conditionalFormatting sqref="G1113">
    <cfRule type="expression" dxfId="6808" priority="5723" stopIfTrue="1">
      <formula>"$F$263=""P-CR"" and ""$S$264 &lt;&gt;""""Noted"""""""</formula>
    </cfRule>
  </conditionalFormatting>
  <conditionalFormatting sqref="G1113">
    <cfRule type="expression" dxfId="6807" priority="5722" stopIfTrue="1">
      <formula>"$F$263=""P-CR"" and ""$S$264 &lt;&gt;""""Noted"""""""</formula>
    </cfRule>
  </conditionalFormatting>
  <conditionalFormatting sqref="G1113">
    <cfRule type="expression" dxfId="6806" priority="5721" stopIfTrue="1">
      <formula>"$F$263=""P-CR"" and ""$S$264 &lt;&gt;""""Noted"""""""</formula>
    </cfRule>
  </conditionalFormatting>
  <conditionalFormatting sqref="B1113">
    <cfRule type="cellIs" dxfId="6805" priority="5720" stopIfTrue="1" operator="equal">
      <formula>""</formula>
    </cfRule>
  </conditionalFormatting>
  <conditionalFormatting sqref="J1113:N1113">
    <cfRule type="cellIs" dxfId="6804" priority="5719" stopIfTrue="1" operator="equal">
      <formula>""</formula>
    </cfRule>
  </conditionalFormatting>
  <conditionalFormatting sqref="D1113">
    <cfRule type="cellIs" dxfId="6803" priority="5717" stopIfTrue="1" operator="equal">
      <formula>""</formula>
    </cfRule>
    <cfRule type="cellIs" dxfId="6802" priority="5718" stopIfTrue="1" operator="between">
      <formula>"10.7.1"</formula>
      <formula>"10.7.5"</formula>
    </cfRule>
  </conditionalFormatting>
  <conditionalFormatting sqref="G1113">
    <cfRule type="cellIs" dxfId="6801" priority="5714" stopIfTrue="1" operator="equal">
      <formula>"LS IN"</formula>
    </cfRule>
    <cfRule type="cellIs" dxfId="6800" priority="5715" stopIfTrue="1" operator="equal">
      <formula>"LS OUT"</formula>
    </cfRule>
    <cfRule type="cellIs" dxfId="6799" priority="5716" stopIfTrue="1" operator="equal">
      <formula>"CR"</formula>
    </cfRule>
  </conditionalFormatting>
  <conditionalFormatting sqref="G1113">
    <cfRule type="expression" dxfId="6798" priority="5713" stopIfTrue="1">
      <formula>"$F$263=""P-CR"" and ""$S$264 &lt;&gt;""""Noted"""""""</formula>
    </cfRule>
  </conditionalFormatting>
  <conditionalFormatting sqref="G1113">
    <cfRule type="expression" dxfId="6797" priority="5712" stopIfTrue="1">
      <formula>"$F$263=""P-CR"" and ""$S$264 &lt;&gt;""""Noted"""""""</formula>
    </cfRule>
  </conditionalFormatting>
  <conditionalFormatting sqref="G1121">
    <cfRule type="expression" dxfId="6796" priority="5711" stopIfTrue="1">
      <formula>"$F$263=""P-CR"" and ""$S$264 &lt;&gt;""""Noted"""""""</formula>
    </cfRule>
  </conditionalFormatting>
  <conditionalFormatting sqref="G1121">
    <cfRule type="expression" dxfId="6795" priority="5710" stopIfTrue="1">
      <formula>"$F$263=""P-CR"" and ""$S$264 &lt;&gt;""""Noted"""""""</formula>
    </cfRule>
  </conditionalFormatting>
  <conditionalFormatting sqref="G1121">
    <cfRule type="expression" dxfId="6794" priority="5709" stopIfTrue="1">
      <formula>"$F$263=""P-CR"" and ""$S$264 &lt;&gt;""""Noted"""""""</formula>
    </cfRule>
  </conditionalFormatting>
  <conditionalFormatting sqref="G1121">
    <cfRule type="expression" dxfId="6793" priority="5708" stopIfTrue="1">
      <formula>"$F$263=""P-CR"" and ""$S$264 &lt;&gt;""""Noted"""""""</formula>
    </cfRule>
  </conditionalFormatting>
  <conditionalFormatting sqref="B1121">
    <cfRule type="cellIs" dxfId="6792" priority="5707" stopIfTrue="1" operator="equal">
      <formula>""</formula>
    </cfRule>
  </conditionalFormatting>
  <conditionalFormatting sqref="J1121:N1121">
    <cfRule type="cellIs" dxfId="6791" priority="5706" stopIfTrue="1" operator="equal">
      <formula>""</formula>
    </cfRule>
  </conditionalFormatting>
  <conditionalFormatting sqref="D1121">
    <cfRule type="cellIs" dxfId="6790" priority="5704" stopIfTrue="1" operator="equal">
      <formula>""</formula>
    </cfRule>
    <cfRule type="cellIs" dxfId="6789" priority="5705" stopIfTrue="1" operator="between">
      <formula>"10.7.1"</formula>
      <formula>"10.7.5"</formula>
    </cfRule>
  </conditionalFormatting>
  <conditionalFormatting sqref="G1121">
    <cfRule type="cellIs" dxfId="6788" priority="5701" stopIfTrue="1" operator="equal">
      <formula>"LS IN"</formula>
    </cfRule>
    <cfRule type="cellIs" dxfId="6787" priority="5702" stopIfTrue="1" operator="equal">
      <formula>"LS OUT"</formula>
    </cfRule>
    <cfRule type="cellIs" dxfId="6786" priority="5703" stopIfTrue="1" operator="equal">
      <formula>"CR"</formula>
    </cfRule>
  </conditionalFormatting>
  <conditionalFormatting sqref="G1121">
    <cfRule type="expression" dxfId="6785" priority="5700" stopIfTrue="1">
      <formula>"$F$263=""P-CR"" and ""$S$264 &lt;&gt;""""Noted"""""""</formula>
    </cfRule>
  </conditionalFormatting>
  <conditionalFormatting sqref="G1121">
    <cfRule type="expression" dxfId="6784" priority="5699" stopIfTrue="1">
      <formula>"$F$263=""P-CR"" and ""$S$264 &lt;&gt;""""Noted"""""""</formula>
    </cfRule>
  </conditionalFormatting>
  <conditionalFormatting sqref="G1114">
    <cfRule type="expression" dxfId="6783" priority="5698" stopIfTrue="1">
      <formula>"$F$263=""P-CR"" and ""$S$264 &lt;&gt;""""Noted"""""""</formula>
    </cfRule>
  </conditionalFormatting>
  <conditionalFormatting sqref="G1114">
    <cfRule type="expression" dxfId="6782" priority="5697" stopIfTrue="1">
      <formula>"$F$263=""P-CR"" and ""$S$264 &lt;&gt;""""Noted"""""""</formula>
    </cfRule>
  </conditionalFormatting>
  <conditionalFormatting sqref="G1114">
    <cfRule type="expression" dxfId="6781" priority="5696" stopIfTrue="1">
      <formula>"$F$263=""P-CR"" and ""$S$264 &lt;&gt;""""Noted"""""""</formula>
    </cfRule>
  </conditionalFormatting>
  <conditionalFormatting sqref="G1114">
    <cfRule type="expression" dxfId="6780" priority="5695" stopIfTrue="1">
      <formula>"$F$263=""P-CR"" and ""$S$264 &lt;&gt;""""Noted"""""""</formula>
    </cfRule>
  </conditionalFormatting>
  <conditionalFormatting sqref="G1114">
    <cfRule type="expression" dxfId="6779" priority="5694" stopIfTrue="1">
      <formula>"$F$263=""P-CR"" and ""$S$264 &lt;&gt;""""Noted"""""""</formula>
    </cfRule>
  </conditionalFormatting>
  <conditionalFormatting sqref="G1114">
    <cfRule type="expression" dxfId="6778" priority="5693" stopIfTrue="1">
      <formula>"$F$263=""P-CR"" and ""$S$264 &lt;&gt;""""Noted"""""""</formula>
    </cfRule>
  </conditionalFormatting>
  <conditionalFormatting sqref="G1115">
    <cfRule type="expression" dxfId="6777" priority="5692" stopIfTrue="1">
      <formula>"$F$263=""P-CR"" and ""$S$264 &lt;&gt;""""Noted"""""""</formula>
    </cfRule>
  </conditionalFormatting>
  <conditionalFormatting sqref="G1115">
    <cfRule type="expression" dxfId="6776" priority="5691" stopIfTrue="1">
      <formula>"$F$263=""P-CR"" and ""$S$264 &lt;&gt;""""Noted"""""""</formula>
    </cfRule>
  </conditionalFormatting>
  <conditionalFormatting sqref="G1115">
    <cfRule type="expression" dxfId="6775" priority="5690" stopIfTrue="1">
      <formula>"$F$263=""P-CR"" and ""$S$264 &lt;&gt;""""Noted"""""""</formula>
    </cfRule>
  </conditionalFormatting>
  <conditionalFormatting sqref="G1115">
    <cfRule type="expression" dxfId="6774" priority="5689" stopIfTrue="1">
      <formula>"$F$263=""P-CR"" and ""$S$264 &lt;&gt;""""Noted"""""""</formula>
    </cfRule>
  </conditionalFormatting>
  <conditionalFormatting sqref="G1115">
    <cfRule type="expression" dxfId="6773" priority="5688" stopIfTrue="1">
      <formula>"$F$263=""P-CR"" and ""$S$264 &lt;&gt;""""Noted"""""""</formula>
    </cfRule>
  </conditionalFormatting>
  <conditionalFormatting sqref="G1116">
    <cfRule type="expression" dxfId="6772" priority="5687" stopIfTrue="1">
      <formula>"$F$263=""P-CR"" and ""$S$264 &lt;&gt;""""Noted"""""""</formula>
    </cfRule>
  </conditionalFormatting>
  <conditionalFormatting sqref="G1116">
    <cfRule type="expression" dxfId="6771" priority="5686" stopIfTrue="1">
      <formula>"$F$263=""P-CR"" and ""$S$264 &lt;&gt;""""Noted"""""""</formula>
    </cfRule>
  </conditionalFormatting>
  <conditionalFormatting sqref="G1116">
    <cfRule type="expression" dxfId="6770" priority="5685" stopIfTrue="1">
      <formula>"$F$263=""P-CR"" and ""$S$264 &lt;&gt;""""Noted"""""""</formula>
    </cfRule>
  </conditionalFormatting>
  <conditionalFormatting sqref="G1116">
    <cfRule type="expression" dxfId="6769" priority="5684" stopIfTrue="1">
      <formula>"$F$263=""P-CR"" and ""$S$264 &lt;&gt;""""Noted"""""""</formula>
    </cfRule>
  </conditionalFormatting>
  <conditionalFormatting sqref="G1116">
    <cfRule type="expression" dxfId="6768" priority="5683" stopIfTrue="1">
      <formula>"$F$263=""P-CR"" and ""$S$264 &lt;&gt;""""Noted"""""""</formula>
    </cfRule>
  </conditionalFormatting>
  <conditionalFormatting sqref="B1116">
    <cfRule type="cellIs" dxfId="6767" priority="5682" stopIfTrue="1" operator="equal">
      <formula>""</formula>
    </cfRule>
  </conditionalFormatting>
  <conditionalFormatting sqref="J1116:N1116">
    <cfRule type="cellIs" dxfId="6766" priority="5681" stopIfTrue="1" operator="equal">
      <formula>""</formula>
    </cfRule>
  </conditionalFormatting>
  <conditionalFormatting sqref="D1116">
    <cfRule type="cellIs" dxfId="6765" priority="5679" stopIfTrue="1" operator="equal">
      <formula>""</formula>
    </cfRule>
    <cfRule type="cellIs" dxfId="6764" priority="5680" stopIfTrue="1" operator="between">
      <formula>"10.7.1"</formula>
      <formula>"10.7.5"</formula>
    </cfRule>
  </conditionalFormatting>
  <conditionalFormatting sqref="G1116">
    <cfRule type="cellIs" dxfId="6763" priority="5676" stopIfTrue="1" operator="equal">
      <formula>"LS IN"</formula>
    </cfRule>
    <cfRule type="cellIs" dxfId="6762" priority="5677" stopIfTrue="1" operator="equal">
      <formula>"LS OUT"</formula>
    </cfRule>
    <cfRule type="cellIs" dxfId="6761" priority="5678" stopIfTrue="1" operator="equal">
      <formula>"CR"</formula>
    </cfRule>
  </conditionalFormatting>
  <conditionalFormatting sqref="G1116">
    <cfRule type="expression" dxfId="6760" priority="5675" stopIfTrue="1">
      <formula>"$F$263=""P-CR"" and ""$S$264 &lt;&gt;""""Noted"""""""</formula>
    </cfRule>
  </conditionalFormatting>
  <conditionalFormatting sqref="G1118">
    <cfRule type="expression" dxfId="6759" priority="5674" stopIfTrue="1">
      <formula>"$F$263=""P-CR"" and ""$S$264 &lt;&gt;""""Noted"""""""</formula>
    </cfRule>
  </conditionalFormatting>
  <conditionalFormatting sqref="G1118">
    <cfRule type="expression" dxfId="6758" priority="5673" stopIfTrue="1">
      <formula>"$F$263=""P-CR"" and ""$S$264 &lt;&gt;""""Noted"""""""</formula>
    </cfRule>
  </conditionalFormatting>
  <conditionalFormatting sqref="G1118">
    <cfRule type="expression" dxfId="6757" priority="5672" stopIfTrue="1">
      <formula>"$F$263=""P-CR"" and ""$S$264 &lt;&gt;""""Noted"""""""</formula>
    </cfRule>
  </conditionalFormatting>
  <conditionalFormatting sqref="G1118">
    <cfRule type="expression" dxfId="6756" priority="5671" stopIfTrue="1">
      <formula>"$F$263=""P-CR"" and ""$S$264 &lt;&gt;""""Noted"""""""</formula>
    </cfRule>
  </conditionalFormatting>
  <conditionalFormatting sqref="G1118">
    <cfRule type="expression" dxfId="6755" priority="5670" stopIfTrue="1">
      <formula>"$F$263=""P-CR"" and ""$S$264 &lt;&gt;""""Noted"""""""</formula>
    </cfRule>
  </conditionalFormatting>
  <conditionalFormatting sqref="B1118">
    <cfRule type="cellIs" dxfId="6754" priority="5669" stopIfTrue="1" operator="equal">
      <formula>""</formula>
    </cfRule>
  </conditionalFormatting>
  <conditionalFormatting sqref="J1118:N1118">
    <cfRule type="cellIs" dxfId="6753" priority="5668" stopIfTrue="1" operator="equal">
      <formula>""</formula>
    </cfRule>
  </conditionalFormatting>
  <conditionalFormatting sqref="D1118">
    <cfRule type="cellIs" dxfId="6752" priority="5666" stopIfTrue="1" operator="equal">
      <formula>""</formula>
    </cfRule>
    <cfRule type="cellIs" dxfId="6751" priority="5667" stopIfTrue="1" operator="between">
      <formula>"10.7.1"</formula>
      <formula>"10.7.5"</formula>
    </cfRule>
  </conditionalFormatting>
  <conditionalFormatting sqref="G1118">
    <cfRule type="cellIs" dxfId="6750" priority="5663" stopIfTrue="1" operator="equal">
      <formula>"LS IN"</formula>
    </cfRule>
    <cfRule type="cellIs" dxfId="6749" priority="5664" stopIfTrue="1" operator="equal">
      <formula>"LS OUT"</formula>
    </cfRule>
    <cfRule type="cellIs" dxfId="6748" priority="5665" stopIfTrue="1" operator="equal">
      <formula>"CR"</formula>
    </cfRule>
  </conditionalFormatting>
  <conditionalFormatting sqref="G1118">
    <cfRule type="expression" dxfId="6747" priority="5662" stopIfTrue="1">
      <formula>"$F$263=""P-CR"" and ""$S$264 &lt;&gt;""""Noted"""""""</formula>
    </cfRule>
  </conditionalFormatting>
  <conditionalFormatting sqref="G1120">
    <cfRule type="expression" dxfId="6746" priority="5661" stopIfTrue="1">
      <formula>"$F$263=""P-CR"" and ""$S$264 &lt;&gt;""""Noted"""""""</formula>
    </cfRule>
  </conditionalFormatting>
  <conditionalFormatting sqref="G1122">
    <cfRule type="expression" dxfId="6745" priority="5660" stopIfTrue="1">
      <formula>"$F$263=""P-CR"" and ""$S$264 &lt;&gt;""""Noted"""""""</formula>
    </cfRule>
  </conditionalFormatting>
  <conditionalFormatting sqref="G1266">
    <cfRule type="expression" dxfId="6744" priority="5659" stopIfTrue="1">
      <formula>"$F$263=""P-CR"" and ""$S$264 &lt;&gt;""""Noted"""""""</formula>
    </cfRule>
  </conditionalFormatting>
  <conditionalFormatting sqref="G1266">
    <cfRule type="expression" dxfId="6743" priority="5658" stopIfTrue="1">
      <formula>"$F$263=""P-CR"" and ""$S$264 &lt;&gt;""""Noted"""""""</formula>
    </cfRule>
  </conditionalFormatting>
  <conditionalFormatting sqref="G1266">
    <cfRule type="expression" dxfId="6742" priority="5657" stopIfTrue="1">
      <formula>"$F$263=""P-CR"" and ""$S$264 &lt;&gt;""""Noted"""""""</formula>
    </cfRule>
  </conditionalFormatting>
  <conditionalFormatting sqref="G1266">
    <cfRule type="expression" dxfId="6741" priority="5656" stopIfTrue="1">
      <formula>"$F$263=""P-CR"" and ""$S$264 &lt;&gt;""""Noted"""""""</formula>
    </cfRule>
  </conditionalFormatting>
  <conditionalFormatting sqref="B1266">
    <cfRule type="cellIs" dxfId="6740" priority="5655" stopIfTrue="1" operator="equal">
      <formula>""</formula>
    </cfRule>
  </conditionalFormatting>
  <conditionalFormatting sqref="J1266:N1266">
    <cfRule type="cellIs" dxfId="6739" priority="5654" stopIfTrue="1" operator="equal">
      <formula>""</formula>
    </cfRule>
  </conditionalFormatting>
  <conditionalFormatting sqref="D1266">
    <cfRule type="cellIs" dxfId="6738" priority="5652" stopIfTrue="1" operator="equal">
      <formula>""</formula>
    </cfRule>
    <cfRule type="cellIs" dxfId="6737" priority="5653" stopIfTrue="1" operator="between">
      <formula>"10.7.1"</formula>
      <formula>"10.7.5"</formula>
    </cfRule>
  </conditionalFormatting>
  <conditionalFormatting sqref="G1266">
    <cfRule type="cellIs" dxfId="6736" priority="5649" stopIfTrue="1" operator="equal">
      <formula>"LS IN"</formula>
    </cfRule>
    <cfRule type="cellIs" dxfId="6735" priority="5650" stopIfTrue="1" operator="equal">
      <formula>"LS OUT"</formula>
    </cfRule>
    <cfRule type="cellIs" dxfId="6734" priority="5651" stopIfTrue="1" operator="equal">
      <formula>"CR"</formula>
    </cfRule>
  </conditionalFormatting>
  <conditionalFormatting sqref="G1266">
    <cfRule type="expression" dxfId="6733" priority="5648" stopIfTrue="1">
      <formula>"$F$263=""P-CR"" and ""$S$264 &lt;&gt;""""Noted"""""""</formula>
    </cfRule>
  </conditionalFormatting>
  <conditionalFormatting sqref="G1266">
    <cfRule type="expression" dxfId="6732" priority="5647" stopIfTrue="1">
      <formula>"$F$263=""P-CR"" and ""$S$264 &lt;&gt;""""Noted"""""""</formula>
    </cfRule>
  </conditionalFormatting>
  <conditionalFormatting sqref="G1267">
    <cfRule type="expression" dxfId="6731" priority="5646" stopIfTrue="1">
      <formula>"$F$263=""P-CR"" and ""$S$264 &lt;&gt;""""Noted"""""""</formula>
    </cfRule>
  </conditionalFormatting>
  <conditionalFormatting sqref="G1267">
    <cfRule type="expression" dxfId="6730" priority="5645" stopIfTrue="1">
      <formula>"$F$263=""P-CR"" and ""$S$264 &lt;&gt;""""Noted"""""""</formula>
    </cfRule>
  </conditionalFormatting>
  <conditionalFormatting sqref="G1267">
    <cfRule type="expression" dxfId="6729" priority="5644" stopIfTrue="1">
      <formula>"$F$263=""P-CR"" and ""$S$264 &lt;&gt;""""Noted"""""""</formula>
    </cfRule>
  </conditionalFormatting>
  <conditionalFormatting sqref="G1267">
    <cfRule type="expression" dxfId="6728" priority="5643" stopIfTrue="1">
      <formula>"$F$263=""P-CR"" and ""$S$264 &lt;&gt;""""Noted"""""""</formula>
    </cfRule>
  </conditionalFormatting>
  <conditionalFormatting sqref="G1267">
    <cfRule type="expression" dxfId="6727" priority="5642" stopIfTrue="1">
      <formula>"$F$263=""P-CR"" and ""$S$264 &lt;&gt;""""Noted"""""""</formula>
    </cfRule>
  </conditionalFormatting>
  <conditionalFormatting sqref="G1267">
    <cfRule type="expression" dxfId="6726" priority="5641" stopIfTrue="1">
      <formula>"$F$263=""P-CR"" and ""$S$264 &lt;&gt;""""Noted"""""""</formula>
    </cfRule>
  </conditionalFormatting>
  <conditionalFormatting sqref="B1267">
    <cfRule type="cellIs" dxfId="6725" priority="5640" stopIfTrue="1" operator="equal">
      <formula>""</formula>
    </cfRule>
  </conditionalFormatting>
  <conditionalFormatting sqref="J1267:N1267">
    <cfRule type="cellIs" dxfId="6724" priority="5639" stopIfTrue="1" operator="equal">
      <formula>""</formula>
    </cfRule>
  </conditionalFormatting>
  <conditionalFormatting sqref="D1267">
    <cfRule type="cellIs" dxfId="6723" priority="5637" stopIfTrue="1" operator="equal">
      <formula>""</formula>
    </cfRule>
    <cfRule type="cellIs" dxfId="6722" priority="5638" stopIfTrue="1" operator="between">
      <formula>"10.7.1"</formula>
      <formula>"10.7.5"</formula>
    </cfRule>
  </conditionalFormatting>
  <conditionalFormatting sqref="G1267">
    <cfRule type="cellIs" dxfId="6721" priority="5634" stopIfTrue="1" operator="equal">
      <formula>"LS IN"</formula>
    </cfRule>
    <cfRule type="cellIs" dxfId="6720" priority="5635" stopIfTrue="1" operator="equal">
      <formula>"LS OUT"</formula>
    </cfRule>
    <cfRule type="cellIs" dxfId="6719" priority="5636" stopIfTrue="1" operator="equal">
      <formula>"CR"</formula>
    </cfRule>
  </conditionalFormatting>
  <conditionalFormatting sqref="G1267">
    <cfRule type="expression" dxfId="6718" priority="5633" stopIfTrue="1">
      <formula>"$F$263=""P-CR"" and ""$S$264 &lt;&gt;""""Noted"""""""</formula>
    </cfRule>
  </conditionalFormatting>
  <conditionalFormatting sqref="G1267">
    <cfRule type="expression" dxfId="6717" priority="5632" stopIfTrue="1">
      <formula>"$F$263=""P-CR"" and ""$S$264 &lt;&gt;""""Noted"""""""</formula>
    </cfRule>
  </conditionalFormatting>
  <conditionalFormatting sqref="G1268">
    <cfRule type="expression" dxfId="6716" priority="5631" stopIfTrue="1">
      <formula>"$F$263=""P-CR"" and ""$S$264 &lt;&gt;""""Noted"""""""</formula>
    </cfRule>
  </conditionalFormatting>
  <conditionalFormatting sqref="G1268">
    <cfRule type="expression" dxfId="6715" priority="5630" stopIfTrue="1">
      <formula>"$F$263=""P-CR"" and ""$S$264 &lt;&gt;""""Noted"""""""</formula>
    </cfRule>
  </conditionalFormatting>
  <conditionalFormatting sqref="G1268">
    <cfRule type="expression" dxfId="6714" priority="5629" stopIfTrue="1">
      <formula>"$F$263=""P-CR"" and ""$S$264 &lt;&gt;""""Noted"""""""</formula>
    </cfRule>
  </conditionalFormatting>
  <conditionalFormatting sqref="G1268">
    <cfRule type="expression" dxfId="6713" priority="5628" stopIfTrue="1">
      <formula>"$F$263=""P-CR"" and ""$S$264 &lt;&gt;""""Noted"""""""</formula>
    </cfRule>
  </conditionalFormatting>
  <conditionalFormatting sqref="G1268">
    <cfRule type="expression" dxfId="6712" priority="5627" stopIfTrue="1">
      <formula>"$F$263=""P-CR"" and ""$S$264 &lt;&gt;""""Noted"""""""</formula>
    </cfRule>
  </conditionalFormatting>
  <conditionalFormatting sqref="G1268">
    <cfRule type="expression" dxfId="6711" priority="5626" stopIfTrue="1">
      <formula>"$F$263=""P-CR"" and ""$S$264 &lt;&gt;""""Noted"""""""</formula>
    </cfRule>
  </conditionalFormatting>
  <conditionalFormatting sqref="G1268">
    <cfRule type="expression" dxfId="6710" priority="5625" stopIfTrue="1">
      <formula>"$F$263=""P-CR"" and ""$S$264 &lt;&gt;""""Noted"""""""</formula>
    </cfRule>
  </conditionalFormatting>
  <conditionalFormatting sqref="G1268">
    <cfRule type="expression" dxfId="6709" priority="5624" stopIfTrue="1">
      <formula>"$F$263=""P-CR"" and ""$S$264 &lt;&gt;""""Noted"""""""</formula>
    </cfRule>
  </conditionalFormatting>
  <conditionalFormatting sqref="B1268">
    <cfRule type="cellIs" dxfId="6708" priority="5623" stopIfTrue="1" operator="equal">
      <formula>""</formula>
    </cfRule>
  </conditionalFormatting>
  <conditionalFormatting sqref="J1268:N1268">
    <cfRule type="cellIs" dxfId="6707" priority="5622" stopIfTrue="1" operator="equal">
      <formula>""</formula>
    </cfRule>
  </conditionalFormatting>
  <conditionalFormatting sqref="D1268">
    <cfRule type="cellIs" dxfId="6706" priority="5620" stopIfTrue="1" operator="equal">
      <formula>""</formula>
    </cfRule>
    <cfRule type="cellIs" dxfId="6705" priority="5621" stopIfTrue="1" operator="between">
      <formula>"10.7.1"</formula>
      <formula>"10.7.5"</formula>
    </cfRule>
  </conditionalFormatting>
  <conditionalFormatting sqref="G1268">
    <cfRule type="cellIs" dxfId="6704" priority="5617" stopIfTrue="1" operator="equal">
      <formula>"LS IN"</formula>
    </cfRule>
    <cfRule type="cellIs" dxfId="6703" priority="5618" stopIfTrue="1" operator="equal">
      <formula>"LS OUT"</formula>
    </cfRule>
    <cfRule type="cellIs" dxfId="6702" priority="5619" stopIfTrue="1" operator="equal">
      <formula>"CR"</formula>
    </cfRule>
  </conditionalFormatting>
  <conditionalFormatting sqref="G1268">
    <cfRule type="expression" dxfId="6701" priority="5616" stopIfTrue="1">
      <formula>"$F$263=""P-CR"" and ""$S$264 &lt;&gt;""""Noted"""""""</formula>
    </cfRule>
  </conditionalFormatting>
  <conditionalFormatting sqref="G1269">
    <cfRule type="expression" dxfId="6700" priority="5615" stopIfTrue="1">
      <formula>"$F$263=""P-CR"" and ""$S$264 &lt;&gt;""""Noted"""""""</formula>
    </cfRule>
  </conditionalFormatting>
  <conditionalFormatting sqref="G1269">
    <cfRule type="expression" dxfId="6699" priority="5614" stopIfTrue="1">
      <formula>"$F$263=""P-CR"" and ""$S$264 &lt;&gt;""""Noted"""""""</formula>
    </cfRule>
  </conditionalFormatting>
  <conditionalFormatting sqref="G1270">
    <cfRule type="expression" dxfId="6698" priority="5613" stopIfTrue="1">
      <formula>"$F$263=""P-CR"" and ""$S$264 &lt;&gt;""""Noted"""""""</formula>
    </cfRule>
  </conditionalFormatting>
  <conditionalFormatting sqref="G1270">
    <cfRule type="expression" dxfId="6697" priority="5612" stopIfTrue="1">
      <formula>"$F$263=""P-CR"" and ""$S$264 &lt;&gt;""""Noted"""""""</formula>
    </cfRule>
  </conditionalFormatting>
  <conditionalFormatting sqref="J1270:N1270">
    <cfRule type="cellIs" dxfId="6696" priority="5611" stopIfTrue="1" operator="equal">
      <formula>""</formula>
    </cfRule>
  </conditionalFormatting>
  <conditionalFormatting sqref="F1270">
    <cfRule type="cellIs" dxfId="6695" priority="5602" stopIfTrue="1" operator="equal">
      <formula>"LS In"</formula>
    </cfRule>
    <cfRule type="cellIs" dxfId="6694" priority="5603" stopIfTrue="1" operator="equal">
      <formula>"LS OUT"</formula>
    </cfRule>
    <cfRule type="cellIs" dxfId="6693" priority="5604" stopIfTrue="1" operator="equal">
      <formula>"CR"</formula>
    </cfRule>
    <cfRule type="cellIs" dxfId="6692" priority="5605" stopIfTrue="1" operator="equal">
      <formula>"P-CR"</formula>
    </cfRule>
    <cfRule type="cellIs" dxfId="6691" priority="5606" stopIfTrue="1" operator="equal">
      <formula>"CR Pack"</formula>
    </cfRule>
    <cfRule type="cellIs" dxfId="6690" priority="5607" stopIfTrue="1" operator="equal">
      <formula>"WID new"</formula>
    </cfRule>
    <cfRule type="cellIs" dxfId="6689" priority="5608" stopIfTrue="1" operator="equal">
      <formula>"WID revised"</formula>
    </cfRule>
    <cfRule type="cellIs" dxfId="6688" priority="5609" stopIfTrue="1" operator="equal">
      <formula>"SID new"</formula>
    </cfRule>
    <cfRule type="cellIs" dxfId="6687" priority="5610" stopIfTrue="1" operator="equal">
      <formula>"SID revised"</formula>
    </cfRule>
  </conditionalFormatting>
  <conditionalFormatting sqref="Q1270">
    <cfRule type="cellIs" dxfId="6686" priority="5600" stopIfTrue="1" operator="equal">
      <formula>""</formula>
    </cfRule>
    <cfRule type="cellIs" dxfId="6685" priority="5601" stopIfTrue="1" operator="equal">
      <formula>"-"</formula>
    </cfRule>
  </conditionalFormatting>
  <conditionalFormatting sqref="B1270">
    <cfRule type="cellIs" dxfId="6684" priority="5599" stopIfTrue="1" operator="equal">
      <formula>""</formula>
    </cfRule>
  </conditionalFormatting>
  <conditionalFormatting sqref="J1270:N1270">
    <cfRule type="cellIs" dxfId="6683" priority="5598" stopIfTrue="1" operator="equal">
      <formula>""</formula>
    </cfRule>
  </conditionalFormatting>
  <conditionalFormatting sqref="D1270">
    <cfRule type="cellIs" dxfId="6682" priority="5596" stopIfTrue="1" operator="equal">
      <formula>""</formula>
    </cfRule>
    <cfRule type="cellIs" dxfId="6681" priority="5597" stopIfTrue="1" operator="between">
      <formula>"10.7.1"</formula>
      <formula>"10.7.5"</formula>
    </cfRule>
  </conditionalFormatting>
  <conditionalFormatting sqref="G1270">
    <cfRule type="cellIs" dxfId="6680" priority="5593" stopIfTrue="1" operator="equal">
      <formula>"LS IN"</formula>
    </cfRule>
    <cfRule type="cellIs" dxfId="6679" priority="5594" stopIfTrue="1" operator="equal">
      <formula>"LS OUT"</formula>
    </cfRule>
    <cfRule type="cellIs" dxfId="6678" priority="5595" stopIfTrue="1" operator="equal">
      <formula>"CR"</formula>
    </cfRule>
  </conditionalFormatting>
  <conditionalFormatting sqref="G1270">
    <cfRule type="expression" dxfId="6677" priority="5592" stopIfTrue="1">
      <formula>"$F$263=""P-CR"" and ""$S$264 &lt;&gt;""""Noted"""""""</formula>
    </cfRule>
  </conditionalFormatting>
  <conditionalFormatting sqref="G1270">
    <cfRule type="expression" dxfId="6676" priority="5591" stopIfTrue="1">
      <formula>"$F$263=""P-CR"" and ""$S$264 &lt;&gt;""""Noted"""""""</formula>
    </cfRule>
  </conditionalFormatting>
  <conditionalFormatting sqref="G1271">
    <cfRule type="expression" dxfId="6675" priority="5590" stopIfTrue="1">
      <formula>"$F$263=""P-CR"" and ""$S$264 &lt;&gt;""""Noted"""""""</formula>
    </cfRule>
  </conditionalFormatting>
  <conditionalFormatting sqref="G1271">
    <cfRule type="expression" dxfId="6674" priority="5589" stopIfTrue="1">
      <formula>"$F$263=""P-CR"" and ""$S$264 &lt;&gt;""""Noted"""""""</formula>
    </cfRule>
  </conditionalFormatting>
  <conditionalFormatting sqref="G1271">
    <cfRule type="expression" dxfId="6673" priority="5588" stopIfTrue="1">
      <formula>"$F$263=""P-CR"" and ""$S$264 &lt;&gt;""""Noted"""""""</formula>
    </cfRule>
  </conditionalFormatting>
  <conditionalFormatting sqref="G1271">
    <cfRule type="expression" dxfId="6672" priority="5587" stopIfTrue="1">
      <formula>"$F$263=""P-CR"" and ""$S$264 &lt;&gt;""""Noted"""""""</formula>
    </cfRule>
  </conditionalFormatting>
  <conditionalFormatting sqref="G1271">
    <cfRule type="expression" dxfId="6671" priority="5586" stopIfTrue="1">
      <formula>"$F$263=""P-CR"" and ""$S$264 &lt;&gt;""""Noted"""""""</formula>
    </cfRule>
  </conditionalFormatting>
  <conditionalFormatting sqref="B1271">
    <cfRule type="cellIs" dxfId="6670" priority="5585" stopIfTrue="1" operator="equal">
      <formula>""</formula>
    </cfRule>
  </conditionalFormatting>
  <conditionalFormatting sqref="J1271:N1271">
    <cfRule type="cellIs" dxfId="6669" priority="5584" stopIfTrue="1" operator="equal">
      <formula>""</formula>
    </cfRule>
  </conditionalFormatting>
  <conditionalFormatting sqref="D1271">
    <cfRule type="cellIs" dxfId="6668" priority="5582" stopIfTrue="1" operator="equal">
      <formula>""</formula>
    </cfRule>
    <cfRule type="cellIs" dxfId="6667" priority="5583" stopIfTrue="1" operator="between">
      <formula>"10.7.1"</formula>
      <formula>"10.7.5"</formula>
    </cfRule>
  </conditionalFormatting>
  <conditionalFormatting sqref="G1271">
    <cfRule type="cellIs" dxfId="6666" priority="5579" stopIfTrue="1" operator="equal">
      <formula>"LS IN"</formula>
    </cfRule>
    <cfRule type="cellIs" dxfId="6665" priority="5580" stopIfTrue="1" operator="equal">
      <formula>"LS OUT"</formula>
    </cfRule>
    <cfRule type="cellIs" dxfId="6664" priority="5581" stopIfTrue="1" operator="equal">
      <formula>"CR"</formula>
    </cfRule>
  </conditionalFormatting>
  <conditionalFormatting sqref="G1271">
    <cfRule type="expression" dxfId="6663" priority="5578" stopIfTrue="1">
      <formula>"$F$263=""P-CR"" and ""$S$264 &lt;&gt;""""Noted"""""""</formula>
    </cfRule>
  </conditionalFormatting>
  <conditionalFormatting sqref="G1271">
    <cfRule type="expression" dxfId="6662" priority="5577" stopIfTrue="1">
      <formula>"$F$263=""P-CR"" and ""$S$264 &lt;&gt;""""Noted"""""""</formula>
    </cfRule>
  </conditionalFormatting>
  <conditionalFormatting sqref="G920">
    <cfRule type="expression" dxfId="6661" priority="5576" stopIfTrue="1">
      <formula>"$F$263=""P-CR"" and ""$S$264 &lt;&gt;""""Noted"""""""</formula>
    </cfRule>
  </conditionalFormatting>
  <conditionalFormatting sqref="G1272">
    <cfRule type="expression" dxfId="6660" priority="5575" stopIfTrue="1">
      <formula>"$F$263=""P-CR"" and ""$S$264 &lt;&gt;""""Noted"""""""</formula>
    </cfRule>
  </conditionalFormatting>
  <conditionalFormatting sqref="G1272">
    <cfRule type="expression" dxfId="6659" priority="5574" stopIfTrue="1">
      <formula>"$F$263=""P-CR"" and ""$S$264 &lt;&gt;""""Noted"""""""</formula>
    </cfRule>
  </conditionalFormatting>
  <conditionalFormatting sqref="G1272">
    <cfRule type="expression" dxfId="6658" priority="5573" stopIfTrue="1">
      <formula>"$F$263=""P-CR"" and ""$S$264 &lt;&gt;""""Noted"""""""</formula>
    </cfRule>
  </conditionalFormatting>
  <conditionalFormatting sqref="G1272">
    <cfRule type="expression" dxfId="6657" priority="5572" stopIfTrue="1">
      <formula>"$F$263=""P-CR"" and ""$S$264 &lt;&gt;""""Noted"""""""</formula>
    </cfRule>
  </conditionalFormatting>
  <conditionalFormatting sqref="G1274">
    <cfRule type="expression" dxfId="6656" priority="5571" stopIfTrue="1">
      <formula>"$F$263=""P-CR"" and ""$S$264 &lt;&gt;""""Noted"""""""</formula>
    </cfRule>
  </conditionalFormatting>
  <conditionalFormatting sqref="G1274">
    <cfRule type="expression" dxfId="6655" priority="5570" stopIfTrue="1">
      <formula>"$F$263=""P-CR"" and ""$S$264 &lt;&gt;""""Noted"""""""</formula>
    </cfRule>
  </conditionalFormatting>
  <conditionalFormatting sqref="G1274">
    <cfRule type="expression" dxfId="6654" priority="5569" stopIfTrue="1">
      <formula>"$F$263=""P-CR"" and ""$S$264 &lt;&gt;""""Noted"""""""</formula>
    </cfRule>
  </conditionalFormatting>
  <conditionalFormatting sqref="G1274">
    <cfRule type="expression" dxfId="6653" priority="5568" stopIfTrue="1">
      <formula>"$F$263=""P-CR"" and ""$S$264 &lt;&gt;""""Noted"""""""</formula>
    </cfRule>
  </conditionalFormatting>
  <conditionalFormatting sqref="G1274">
    <cfRule type="expression" dxfId="6652" priority="5567" stopIfTrue="1">
      <formula>"$F$263=""P-CR"" and ""$S$264 &lt;&gt;""""Noted"""""""</formula>
    </cfRule>
  </conditionalFormatting>
  <conditionalFormatting sqref="G1274">
    <cfRule type="expression" dxfId="6651" priority="5566" stopIfTrue="1">
      <formula>"$F$263=""P-CR"" and ""$S$264 &lt;&gt;""""Noted"""""""</formula>
    </cfRule>
  </conditionalFormatting>
  <conditionalFormatting sqref="G1275">
    <cfRule type="expression" dxfId="6650" priority="5565" stopIfTrue="1">
      <formula>"$F$263=""P-CR"" and ""$S$264 &lt;&gt;""""Noted"""""""</formula>
    </cfRule>
  </conditionalFormatting>
  <conditionalFormatting sqref="G1275">
    <cfRule type="expression" dxfId="6649" priority="5564" stopIfTrue="1">
      <formula>"$F$263=""P-CR"" and ""$S$264 &lt;&gt;""""Noted"""""""</formula>
    </cfRule>
  </conditionalFormatting>
  <conditionalFormatting sqref="G1275">
    <cfRule type="expression" dxfId="6648" priority="5563" stopIfTrue="1">
      <formula>"$F$263=""P-CR"" and ""$S$264 &lt;&gt;""""Noted"""""""</formula>
    </cfRule>
  </conditionalFormatting>
  <conditionalFormatting sqref="B1275">
    <cfRule type="cellIs" dxfId="6647" priority="5562" stopIfTrue="1" operator="equal">
      <formula>""</formula>
    </cfRule>
  </conditionalFormatting>
  <conditionalFormatting sqref="J1275:N1275">
    <cfRule type="cellIs" dxfId="6646" priority="5561" stopIfTrue="1" operator="equal">
      <formula>""</formula>
    </cfRule>
  </conditionalFormatting>
  <conditionalFormatting sqref="D1275">
    <cfRule type="cellIs" dxfId="6645" priority="5559" stopIfTrue="1" operator="equal">
      <formula>""</formula>
    </cfRule>
    <cfRule type="cellIs" dxfId="6644" priority="5560" stopIfTrue="1" operator="between">
      <formula>"10.7.1"</formula>
      <formula>"10.7.5"</formula>
    </cfRule>
  </conditionalFormatting>
  <conditionalFormatting sqref="G1275">
    <cfRule type="cellIs" dxfId="6643" priority="5556" stopIfTrue="1" operator="equal">
      <formula>"LS IN"</formula>
    </cfRule>
    <cfRule type="cellIs" dxfId="6642" priority="5557" stopIfTrue="1" operator="equal">
      <formula>"LS OUT"</formula>
    </cfRule>
    <cfRule type="cellIs" dxfId="6641" priority="5558" stopIfTrue="1" operator="equal">
      <formula>"CR"</formula>
    </cfRule>
  </conditionalFormatting>
  <conditionalFormatting sqref="G1275">
    <cfRule type="expression" dxfId="6640" priority="5555" stopIfTrue="1">
      <formula>"$F$263=""P-CR"" and ""$S$264 &lt;&gt;""""Noted"""""""</formula>
    </cfRule>
  </conditionalFormatting>
  <conditionalFormatting sqref="G1275">
    <cfRule type="expression" dxfId="6639" priority="5554" stopIfTrue="1">
      <formula>"$F$263=""P-CR"" and ""$S$264 &lt;&gt;""""Noted"""""""</formula>
    </cfRule>
  </conditionalFormatting>
  <conditionalFormatting sqref="G1275">
    <cfRule type="expression" dxfId="6638" priority="5553" stopIfTrue="1">
      <formula>"$F$263=""P-CR"" and ""$S$264 &lt;&gt;""""Noted"""""""</formula>
    </cfRule>
  </conditionalFormatting>
  <conditionalFormatting sqref="G1275">
    <cfRule type="expression" dxfId="6637" priority="5552" stopIfTrue="1">
      <formula>"$F$263=""P-CR"" and ""$S$264 &lt;&gt;""""Noted"""""""</formula>
    </cfRule>
  </conditionalFormatting>
  <conditionalFormatting sqref="G1276">
    <cfRule type="expression" dxfId="6636" priority="5551" stopIfTrue="1">
      <formula>"$F$263=""P-CR"" and ""$S$264 &lt;&gt;""""Noted"""""""</formula>
    </cfRule>
  </conditionalFormatting>
  <conditionalFormatting sqref="G1276">
    <cfRule type="expression" dxfId="6635" priority="5550" stopIfTrue="1">
      <formula>"$F$263=""P-CR"" and ""$S$264 &lt;&gt;""""Noted"""""""</formula>
    </cfRule>
  </conditionalFormatting>
  <conditionalFormatting sqref="G1276">
    <cfRule type="expression" dxfId="6634" priority="5549" stopIfTrue="1">
      <formula>"$F$263=""P-CR"" and ""$S$264 &lt;&gt;""""Noted"""""""</formula>
    </cfRule>
  </conditionalFormatting>
  <conditionalFormatting sqref="G1277">
    <cfRule type="expression" dxfId="6633" priority="5548" stopIfTrue="1">
      <formula>"$F$263=""P-CR"" and ""$S$264 &lt;&gt;""""Noted"""""""</formula>
    </cfRule>
  </conditionalFormatting>
  <conditionalFormatting sqref="G1277">
    <cfRule type="expression" dxfId="6632" priority="5547" stopIfTrue="1">
      <formula>"$F$263=""P-CR"" and ""$S$264 &lt;&gt;""""Noted"""""""</formula>
    </cfRule>
  </conditionalFormatting>
  <conditionalFormatting sqref="B1277">
    <cfRule type="cellIs" dxfId="6631" priority="5546" stopIfTrue="1" operator="equal">
      <formula>""</formula>
    </cfRule>
  </conditionalFormatting>
  <conditionalFormatting sqref="J1277:N1277">
    <cfRule type="cellIs" dxfId="6630" priority="5545" stopIfTrue="1" operator="equal">
      <formula>""</formula>
    </cfRule>
  </conditionalFormatting>
  <conditionalFormatting sqref="D1277">
    <cfRule type="cellIs" dxfId="6629" priority="5543" stopIfTrue="1" operator="equal">
      <formula>""</formula>
    </cfRule>
    <cfRule type="cellIs" dxfId="6628" priority="5544" stopIfTrue="1" operator="between">
      <formula>"10.7.1"</formula>
      <formula>"10.7.5"</formula>
    </cfRule>
  </conditionalFormatting>
  <conditionalFormatting sqref="G1277">
    <cfRule type="cellIs" dxfId="6627" priority="5540" stopIfTrue="1" operator="equal">
      <formula>"LS IN"</formula>
    </cfRule>
    <cfRule type="cellIs" dxfId="6626" priority="5541" stopIfTrue="1" operator="equal">
      <formula>"LS OUT"</formula>
    </cfRule>
    <cfRule type="cellIs" dxfId="6625" priority="5542" stopIfTrue="1" operator="equal">
      <formula>"CR"</formula>
    </cfRule>
  </conditionalFormatting>
  <conditionalFormatting sqref="G1277">
    <cfRule type="expression" dxfId="6624" priority="5539" stopIfTrue="1">
      <formula>"$F$263=""P-CR"" and ""$S$264 &lt;&gt;""""Noted"""""""</formula>
    </cfRule>
  </conditionalFormatting>
  <conditionalFormatting sqref="G1277">
    <cfRule type="expression" dxfId="6623" priority="5538" stopIfTrue="1">
      <formula>"$F$263=""P-CR"" and ""$S$264 &lt;&gt;""""Noted"""""""</formula>
    </cfRule>
  </conditionalFormatting>
  <conditionalFormatting sqref="G1277">
    <cfRule type="expression" dxfId="6622" priority="5537" stopIfTrue="1">
      <formula>"$F$263=""P-CR"" and ""$S$264 &lt;&gt;""""Noted"""""""</formula>
    </cfRule>
  </conditionalFormatting>
  <conditionalFormatting sqref="G1277">
    <cfRule type="expression" dxfId="6621" priority="5536" stopIfTrue="1">
      <formula>"$F$263=""P-CR"" and ""$S$264 &lt;&gt;""""Noted"""""""</formula>
    </cfRule>
  </conditionalFormatting>
  <conditionalFormatting sqref="G1277">
    <cfRule type="expression" dxfId="6620" priority="5535" stopIfTrue="1">
      <formula>"$F$263=""P-CR"" and ""$S$264 &lt;&gt;""""Noted"""""""</formula>
    </cfRule>
  </conditionalFormatting>
  <conditionalFormatting sqref="G1277">
    <cfRule type="expression" dxfId="6619" priority="5534" stopIfTrue="1">
      <formula>"$F$263=""P-CR"" and ""$S$264 &lt;&gt;""""Noted"""""""</formula>
    </cfRule>
  </conditionalFormatting>
  <conditionalFormatting sqref="G1277">
    <cfRule type="expression" dxfId="6618" priority="5533" stopIfTrue="1">
      <formula>"$F$263=""P-CR"" and ""$S$264 &lt;&gt;""""Noted"""""""</formula>
    </cfRule>
  </conditionalFormatting>
  <conditionalFormatting sqref="G1277">
    <cfRule type="expression" dxfId="6617" priority="5532" stopIfTrue="1">
      <formula>"$F$263=""P-CR"" and ""$S$264 &lt;&gt;""""Noted"""""""</formula>
    </cfRule>
  </conditionalFormatting>
  <conditionalFormatting sqref="B1277">
    <cfRule type="cellIs" dxfId="6616" priority="5531" stopIfTrue="1" operator="equal">
      <formula>""</formula>
    </cfRule>
  </conditionalFormatting>
  <conditionalFormatting sqref="J1277:N1277">
    <cfRule type="cellIs" dxfId="6615" priority="5530" stopIfTrue="1" operator="equal">
      <formula>""</formula>
    </cfRule>
  </conditionalFormatting>
  <conditionalFormatting sqref="D1277">
    <cfRule type="cellIs" dxfId="6614" priority="5528" stopIfTrue="1" operator="equal">
      <formula>""</formula>
    </cfRule>
    <cfRule type="cellIs" dxfId="6613" priority="5529" stopIfTrue="1" operator="between">
      <formula>"10.7.1"</formula>
      <formula>"10.7.5"</formula>
    </cfRule>
  </conditionalFormatting>
  <conditionalFormatting sqref="G1277">
    <cfRule type="cellIs" dxfId="6612" priority="5525" stopIfTrue="1" operator="equal">
      <formula>"LS IN"</formula>
    </cfRule>
    <cfRule type="cellIs" dxfId="6611" priority="5526" stopIfTrue="1" operator="equal">
      <formula>"LS OUT"</formula>
    </cfRule>
    <cfRule type="cellIs" dxfId="6610" priority="5527" stopIfTrue="1" operator="equal">
      <formula>"CR"</formula>
    </cfRule>
  </conditionalFormatting>
  <conditionalFormatting sqref="G1277">
    <cfRule type="expression" dxfId="6609" priority="5524" stopIfTrue="1">
      <formula>"$F$263=""P-CR"" and ""$S$264 &lt;&gt;""""Noted"""""""</formula>
    </cfRule>
  </conditionalFormatting>
  <conditionalFormatting sqref="G1277">
    <cfRule type="expression" dxfId="6608" priority="5523" stopIfTrue="1">
      <formula>"$F$263=""P-CR"" and ""$S$264 &lt;&gt;""""Noted"""""""</formula>
    </cfRule>
  </conditionalFormatting>
  <conditionalFormatting sqref="G1278">
    <cfRule type="expression" dxfId="6607" priority="5522" stopIfTrue="1">
      <formula>"$F$263=""P-CR"" and ""$S$264 &lt;&gt;""""Noted"""""""</formula>
    </cfRule>
  </conditionalFormatting>
  <conditionalFormatting sqref="G1278">
    <cfRule type="expression" dxfId="6606" priority="5521" stopIfTrue="1">
      <formula>"$F$263=""P-CR"" and ""$S$264 &lt;&gt;""""Noted"""""""</formula>
    </cfRule>
  </conditionalFormatting>
  <conditionalFormatting sqref="G1278">
    <cfRule type="expression" dxfId="6605" priority="5520" stopIfTrue="1">
      <formula>"$F$263=""P-CR"" and ""$S$264 &lt;&gt;""""Noted"""""""</formula>
    </cfRule>
  </conditionalFormatting>
  <conditionalFormatting sqref="B1278">
    <cfRule type="cellIs" dxfId="6604" priority="5519" stopIfTrue="1" operator="equal">
      <formula>""</formula>
    </cfRule>
  </conditionalFormatting>
  <conditionalFormatting sqref="J1278:N1278">
    <cfRule type="cellIs" dxfId="6603" priority="5518" stopIfTrue="1" operator="equal">
      <formula>""</formula>
    </cfRule>
  </conditionalFormatting>
  <conditionalFormatting sqref="D1278">
    <cfRule type="cellIs" dxfId="6602" priority="5516" stopIfTrue="1" operator="equal">
      <formula>""</formula>
    </cfRule>
    <cfRule type="cellIs" dxfId="6601" priority="5517" stopIfTrue="1" operator="between">
      <formula>"10.7.1"</formula>
      <formula>"10.7.5"</formula>
    </cfRule>
  </conditionalFormatting>
  <conditionalFormatting sqref="G1278">
    <cfRule type="cellIs" dxfId="6600" priority="5513" stopIfTrue="1" operator="equal">
      <formula>"LS IN"</formula>
    </cfRule>
    <cfRule type="cellIs" dxfId="6599" priority="5514" stopIfTrue="1" operator="equal">
      <formula>"LS OUT"</formula>
    </cfRule>
    <cfRule type="cellIs" dxfId="6598" priority="5515" stopIfTrue="1" operator="equal">
      <formula>"CR"</formula>
    </cfRule>
  </conditionalFormatting>
  <conditionalFormatting sqref="G1278">
    <cfRule type="expression" dxfId="6597" priority="5512" stopIfTrue="1">
      <formula>"$F$263=""P-CR"" and ""$S$264 &lt;&gt;""""Noted"""""""</formula>
    </cfRule>
  </conditionalFormatting>
  <conditionalFormatting sqref="G1278">
    <cfRule type="expression" dxfId="6596" priority="5511" stopIfTrue="1">
      <formula>"$F$263=""P-CR"" and ""$S$264 &lt;&gt;""""Noted"""""""</formula>
    </cfRule>
  </conditionalFormatting>
  <conditionalFormatting sqref="G1278">
    <cfRule type="expression" dxfId="6595" priority="5510" stopIfTrue="1">
      <formula>"$F$263=""P-CR"" and ""$S$264 &lt;&gt;""""Noted"""""""</formula>
    </cfRule>
  </conditionalFormatting>
  <conditionalFormatting sqref="G1278">
    <cfRule type="expression" dxfId="6594" priority="5509" stopIfTrue="1">
      <formula>"$F$263=""P-CR"" and ""$S$264 &lt;&gt;""""Noted"""""""</formula>
    </cfRule>
  </conditionalFormatting>
  <conditionalFormatting sqref="G1278">
    <cfRule type="expression" dxfId="6593" priority="5508" stopIfTrue="1">
      <formula>"$F$263=""P-CR"" and ""$S$264 &lt;&gt;""""Noted"""""""</formula>
    </cfRule>
  </conditionalFormatting>
  <conditionalFormatting sqref="G1279">
    <cfRule type="expression" dxfId="6592" priority="5507" stopIfTrue="1">
      <formula>"$F$263=""P-CR"" and ""$S$264 &lt;&gt;""""Noted"""""""</formula>
    </cfRule>
  </conditionalFormatting>
  <conditionalFormatting sqref="G1279">
    <cfRule type="expression" dxfId="6591" priority="5506" stopIfTrue="1">
      <formula>"$F$263=""P-CR"" and ""$S$264 &lt;&gt;""""Noted"""""""</formula>
    </cfRule>
  </conditionalFormatting>
  <conditionalFormatting sqref="B1279">
    <cfRule type="cellIs" dxfId="6590" priority="5505" stopIfTrue="1" operator="equal">
      <formula>""</formula>
    </cfRule>
  </conditionalFormatting>
  <conditionalFormatting sqref="J1279:N1279">
    <cfRule type="cellIs" dxfId="6589" priority="5504" stopIfTrue="1" operator="equal">
      <formula>""</formula>
    </cfRule>
  </conditionalFormatting>
  <conditionalFormatting sqref="D1279">
    <cfRule type="cellIs" dxfId="6588" priority="5502" stopIfTrue="1" operator="equal">
      <formula>""</formula>
    </cfRule>
    <cfRule type="cellIs" dxfId="6587" priority="5503" stopIfTrue="1" operator="between">
      <formula>"10.7.1"</formula>
      <formula>"10.7.5"</formula>
    </cfRule>
  </conditionalFormatting>
  <conditionalFormatting sqref="G1279">
    <cfRule type="cellIs" dxfId="6586" priority="5499" stopIfTrue="1" operator="equal">
      <formula>"LS IN"</formula>
    </cfRule>
    <cfRule type="cellIs" dxfId="6585" priority="5500" stopIfTrue="1" operator="equal">
      <formula>"LS OUT"</formula>
    </cfRule>
    <cfRule type="cellIs" dxfId="6584" priority="5501" stopIfTrue="1" operator="equal">
      <formula>"CR"</formula>
    </cfRule>
  </conditionalFormatting>
  <conditionalFormatting sqref="G1279">
    <cfRule type="expression" dxfId="6583" priority="5498" stopIfTrue="1">
      <formula>"$F$263=""P-CR"" and ""$S$264 &lt;&gt;""""Noted"""""""</formula>
    </cfRule>
  </conditionalFormatting>
  <conditionalFormatting sqref="G1279">
    <cfRule type="expression" dxfId="6582" priority="5497" stopIfTrue="1">
      <formula>"$F$263=""P-CR"" and ""$S$264 &lt;&gt;""""Noted"""""""</formula>
    </cfRule>
  </conditionalFormatting>
  <conditionalFormatting sqref="G1279">
    <cfRule type="expression" dxfId="6581" priority="5496" stopIfTrue="1">
      <formula>"$F$263=""P-CR"" and ""$S$264 &lt;&gt;""""Noted"""""""</formula>
    </cfRule>
  </conditionalFormatting>
  <conditionalFormatting sqref="G1279">
    <cfRule type="expression" dxfId="6580" priority="5495" stopIfTrue="1">
      <formula>"$F$263=""P-CR"" and ""$S$264 &lt;&gt;""""Noted"""""""</formula>
    </cfRule>
  </conditionalFormatting>
  <conditionalFormatting sqref="G1279">
    <cfRule type="expression" dxfId="6579" priority="5494" stopIfTrue="1">
      <formula>"$F$263=""P-CR"" and ""$S$264 &lt;&gt;""""Noted"""""""</formula>
    </cfRule>
  </conditionalFormatting>
  <conditionalFormatting sqref="G1279">
    <cfRule type="expression" dxfId="6578" priority="5493" stopIfTrue="1">
      <formula>"$F$263=""P-CR"" and ""$S$264 &lt;&gt;""""Noted"""""""</formula>
    </cfRule>
  </conditionalFormatting>
  <conditionalFormatting sqref="D1279">
    <cfRule type="cellIs" dxfId="6577" priority="5491" stopIfTrue="1" operator="equal">
      <formula>""</formula>
    </cfRule>
    <cfRule type="cellIs" dxfId="6576" priority="5492" stopIfTrue="1" operator="between">
      <formula>"10.7.1"</formula>
      <formula>"10.7.5"</formula>
    </cfRule>
  </conditionalFormatting>
  <conditionalFormatting sqref="G1279">
    <cfRule type="expression" dxfId="6575" priority="5490" stopIfTrue="1">
      <formula>"$F$263=""P-CR"" and ""$S$264 &lt;&gt;""""Noted"""""""</formula>
    </cfRule>
  </conditionalFormatting>
  <conditionalFormatting sqref="J1279:N1279">
    <cfRule type="cellIs" dxfId="6574" priority="5489" stopIfTrue="1" operator="equal">
      <formula>""</formula>
    </cfRule>
  </conditionalFormatting>
  <conditionalFormatting sqref="G1279">
    <cfRule type="cellIs" dxfId="6573" priority="5486" stopIfTrue="1" operator="equal">
      <formula>"LS IN"</formula>
    </cfRule>
    <cfRule type="cellIs" dxfId="6572" priority="5487" stopIfTrue="1" operator="equal">
      <formula>"LS OUT"</formula>
    </cfRule>
    <cfRule type="cellIs" dxfId="6571" priority="5488" stopIfTrue="1" operator="equal">
      <formula>"CR"</formula>
    </cfRule>
  </conditionalFormatting>
  <conditionalFormatting sqref="G1279">
    <cfRule type="expression" dxfId="6570" priority="5485" stopIfTrue="1">
      <formula>"$F$263=""P-CR"" and ""$S$264 &lt;&gt;""""Noted"""""""</formula>
    </cfRule>
  </conditionalFormatting>
  <conditionalFormatting sqref="G1279">
    <cfRule type="expression" dxfId="6569" priority="5484" stopIfTrue="1">
      <formula>"$F$263=""P-CR"" and ""$S$264 &lt;&gt;""""Noted"""""""</formula>
    </cfRule>
  </conditionalFormatting>
  <conditionalFormatting sqref="G1279">
    <cfRule type="expression" dxfId="6568" priority="5483" stopIfTrue="1">
      <formula>"$F$263=""P-CR"" and ""$S$264 &lt;&gt;""""Noted"""""""</formula>
    </cfRule>
  </conditionalFormatting>
  <conditionalFormatting sqref="G1279">
    <cfRule type="expression" dxfId="6567" priority="5482" stopIfTrue="1">
      <formula>"$F$263=""P-CR"" and ""$S$264 &lt;&gt;""""Noted"""""""</formula>
    </cfRule>
  </conditionalFormatting>
  <conditionalFormatting sqref="G1279">
    <cfRule type="expression" dxfId="6566" priority="5481" stopIfTrue="1">
      <formula>"$F$263=""P-CR"" and ""$S$264 &lt;&gt;""""Noted"""""""</formula>
    </cfRule>
  </conditionalFormatting>
  <conditionalFormatting sqref="G1279">
    <cfRule type="cellIs" dxfId="6565" priority="5478" stopIfTrue="1" operator="equal">
      <formula>"LS IN"</formula>
    </cfRule>
    <cfRule type="cellIs" dxfId="6564" priority="5479" stopIfTrue="1" operator="equal">
      <formula>"LS OUT"</formula>
    </cfRule>
    <cfRule type="cellIs" dxfId="6563" priority="5480" stopIfTrue="1" operator="equal">
      <formula>"CR"</formula>
    </cfRule>
  </conditionalFormatting>
  <conditionalFormatting sqref="G1279">
    <cfRule type="expression" dxfId="6562" priority="5477" stopIfTrue="1">
      <formula>"$F$263=""P-CR"" and ""$S$264 &lt;&gt;""""Noted"""""""</formula>
    </cfRule>
  </conditionalFormatting>
  <conditionalFormatting sqref="G1279">
    <cfRule type="expression" dxfId="6561" priority="5476" stopIfTrue="1">
      <formula>"$F$263=""P-CR"" and ""$S$264 &lt;&gt;""""Noted"""""""</formula>
    </cfRule>
  </conditionalFormatting>
  <conditionalFormatting sqref="G1280">
    <cfRule type="expression" dxfId="6560" priority="5475" stopIfTrue="1">
      <formula>"$F$263=""P-CR"" and ""$S$264 &lt;&gt;""""Noted"""""""</formula>
    </cfRule>
  </conditionalFormatting>
  <conditionalFormatting sqref="G1280">
    <cfRule type="expression" dxfId="6559" priority="5474" stopIfTrue="1">
      <formula>"$F$263=""P-CR"" and ""$S$264 &lt;&gt;""""Noted"""""""</formula>
    </cfRule>
  </conditionalFormatting>
  <conditionalFormatting sqref="G1280">
    <cfRule type="expression" dxfId="6558" priority="5473" stopIfTrue="1">
      <formula>"$F$263=""P-CR"" and ""$S$264 &lt;&gt;""""Noted"""""""</formula>
    </cfRule>
  </conditionalFormatting>
  <conditionalFormatting sqref="G1280">
    <cfRule type="expression" dxfId="6557" priority="5472" stopIfTrue="1">
      <formula>"$F$263=""P-CR"" and ""$S$264 &lt;&gt;""""Noted"""""""</formula>
    </cfRule>
  </conditionalFormatting>
  <conditionalFormatting sqref="B1280">
    <cfRule type="cellIs" dxfId="6556" priority="5471" stopIfTrue="1" operator="equal">
      <formula>""</formula>
    </cfRule>
  </conditionalFormatting>
  <conditionalFormatting sqref="J1280:N1280">
    <cfRule type="cellIs" dxfId="6555" priority="5470" stopIfTrue="1" operator="equal">
      <formula>""</formula>
    </cfRule>
  </conditionalFormatting>
  <conditionalFormatting sqref="D1280">
    <cfRule type="cellIs" dxfId="6554" priority="5468" stopIfTrue="1" operator="equal">
      <formula>""</formula>
    </cfRule>
    <cfRule type="cellIs" dxfId="6553" priority="5469" stopIfTrue="1" operator="between">
      <formula>"10.7.1"</formula>
      <formula>"10.7.5"</formula>
    </cfRule>
  </conditionalFormatting>
  <conditionalFormatting sqref="G1280">
    <cfRule type="cellIs" dxfId="6552" priority="5465" stopIfTrue="1" operator="equal">
      <formula>"LS IN"</formula>
    </cfRule>
    <cfRule type="cellIs" dxfId="6551" priority="5466" stopIfTrue="1" operator="equal">
      <formula>"LS OUT"</formula>
    </cfRule>
    <cfRule type="cellIs" dxfId="6550" priority="5467" stopIfTrue="1" operator="equal">
      <formula>"CR"</formula>
    </cfRule>
  </conditionalFormatting>
  <conditionalFormatting sqref="G1280">
    <cfRule type="expression" dxfId="6549" priority="5464" stopIfTrue="1">
      <formula>"$F$263=""P-CR"" and ""$S$264 &lt;&gt;""""Noted"""""""</formula>
    </cfRule>
  </conditionalFormatting>
  <conditionalFormatting sqref="G1280">
    <cfRule type="expression" dxfId="6548" priority="5463" stopIfTrue="1">
      <formula>"$F$263=""P-CR"" and ""$S$264 &lt;&gt;""""Noted"""""""</formula>
    </cfRule>
  </conditionalFormatting>
  <conditionalFormatting sqref="G1280">
    <cfRule type="expression" dxfId="6547" priority="5462" stopIfTrue="1">
      <formula>"$F$263=""P-CR"" and ""$S$264 &lt;&gt;""""Noted"""""""</formula>
    </cfRule>
  </conditionalFormatting>
  <conditionalFormatting sqref="G1280">
    <cfRule type="expression" dxfId="6546" priority="5461" stopIfTrue="1">
      <formula>"$F$263=""P-CR"" and ""$S$264 &lt;&gt;""""Noted"""""""</formula>
    </cfRule>
  </conditionalFormatting>
  <conditionalFormatting sqref="G1280">
    <cfRule type="expression" dxfId="6545" priority="5460" stopIfTrue="1">
      <formula>"$F$263=""P-CR"" and ""$S$264 &lt;&gt;""""Noted"""""""</formula>
    </cfRule>
  </conditionalFormatting>
  <conditionalFormatting sqref="G1280">
    <cfRule type="expression" dxfId="6544" priority="5459" stopIfTrue="1">
      <formula>"$F$263=""P-CR"" and ""$S$264 &lt;&gt;""""Noted"""""""</formula>
    </cfRule>
  </conditionalFormatting>
  <conditionalFormatting sqref="G1280">
    <cfRule type="expression" dxfId="6543" priority="5458" stopIfTrue="1">
      <formula>"$F$263=""P-CR"" and ""$S$264 &lt;&gt;""""Noted"""""""</formula>
    </cfRule>
  </conditionalFormatting>
  <conditionalFormatting sqref="G1281">
    <cfRule type="expression" dxfId="6542" priority="5457" stopIfTrue="1">
      <formula>"$F$263=""P-CR"" and ""$S$264 &lt;&gt;""""Noted"""""""</formula>
    </cfRule>
  </conditionalFormatting>
  <conditionalFormatting sqref="G1281">
    <cfRule type="expression" dxfId="6541" priority="5456" stopIfTrue="1">
      <formula>"$F$263=""P-CR"" and ""$S$264 &lt;&gt;""""Noted"""""""</formula>
    </cfRule>
  </conditionalFormatting>
  <conditionalFormatting sqref="G1281">
    <cfRule type="expression" dxfId="6540" priority="5455" stopIfTrue="1">
      <formula>"$F$263=""P-CR"" and ""$S$264 &lt;&gt;""""Noted"""""""</formula>
    </cfRule>
  </conditionalFormatting>
  <conditionalFormatting sqref="G1281">
    <cfRule type="expression" dxfId="6539" priority="5454" stopIfTrue="1">
      <formula>"$F$263=""P-CR"" and ""$S$264 &lt;&gt;""""Noted"""""""</formula>
    </cfRule>
  </conditionalFormatting>
  <conditionalFormatting sqref="G1281">
    <cfRule type="expression" dxfId="6538" priority="5453" stopIfTrue="1">
      <formula>"$F$263=""P-CR"" and ""$S$264 &lt;&gt;""""Noted"""""""</formula>
    </cfRule>
  </conditionalFormatting>
  <conditionalFormatting sqref="G1281">
    <cfRule type="expression" dxfId="6537" priority="5452" stopIfTrue="1">
      <formula>"$F$263=""P-CR"" and ""$S$264 &lt;&gt;""""Noted"""""""</formula>
    </cfRule>
  </conditionalFormatting>
  <conditionalFormatting sqref="G1281">
    <cfRule type="expression" dxfId="6536" priority="5451" stopIfTrue="1">
      <formula>"$F$263=""P-CR"" and ""$S$264 &lt;&gt;""""Noted"""""""</formula>
    </cfRule>
  </conditionalFormatting>
  <conditionalFormatting sqref="G1281">
    <cfRule type="expression" dxfId="6535" priority="5450" stopIfTrue="1">
      <formula>"$F$263=""P-CR"" and ""$S$264 &lt;&gt;""""Noted"""""""</formula>
    </cfRule>
  </conditionalFormatting>
  <conditionalFormatting sqref="G1282">
    <cfRule type="expression" dxfId="6534" priority="5449" stopIfTrue="1">
      <formula>"$F$263=""P-CR"" and ""$S$264 &lt;&gt;""""Noted"""""""</formula>
    </cfRule>
  </conditionalFormatting>
  <conditionalFormatting sqref="G1282">
    <cfRule type="expression" dxfId="6533" priority="5448" stopIfTrue="1">
      <formula>"$F$263=""P-CR"" and ""$S$264 &lt;&gt;""""Noted"""""""</formula>
    </cfRule>
  </conditionalFormatting>
  <conditionalFormatting sqref="G1282">
    <cfRule type="expression" dxfId="6532" priority="5447" stopIfTrue="1">
      <formula>"$F$263=""P-CR"" and ""$S$264 &lt;&gt;""""Noted"""""""</formula>
    </cfRule>
  </conditionalFormatting>
  <conditionalFormatting sqref="G1282">
    <cfRule type="expression" dxfId="6531" priority="5446" stopIfTrue="1">
      <formula>"$F$263=""P-CR"" and ""$S$264 &lt;&gt;""""Noted"""""""</formula>
    </cfRule>
  </conditionalFormatting>
  <conditionalFormatting sqref="B1282">
    <cfRule type="cellIs" dxfId="6530" priority="5445" stopIfTrue="1" operator="equal">
      <formula>""</formula>
    </cfRule>
  </conditionalFormatting>
  <conditionalFormatting sqref="J1282:N1282">
    <cfRule type="cellIs" dxfId="6529" priority="5444" stopIfTrue="1" operator="equal">
      <formula>""</formula>
    </cfRule>
  </conditionalFormatting>
  <conditionalFormatting sqref="D1282">
    <cfRule type="cellIs" dxfId="6528" priority="5442" stopIfTrue="1" operator="equal">
      <formula>""</formula>
    </cfRule>
    <cfRule type="cellIs" dxfId="6527" priority="5443" stopIfTrue="1" operator="between">
      <formula>"10.7.1"</formula>
      <formula>"10.7.5"</formula>
    </cfRule>
  </conditionalFormatting>
  <conditionalFormatting sqref="G1282">
    <cfRule type="cellIs" dxfId="6526" priority="5439" stopIfTrue="1" operator="equal">
      <formula>"LS IN"</formula>
    </cfRule>
    <cfRule type="cellIs" dxfId="6525" priority="5440" stopIfTrue="1" operator="equal">
      <formula>"LS OUT"</formula>
    </cfRule>
    <cfRule type="cellIs" dxfId="6524" priority="5441" stopIfTrue="1" operator="equal">
      <formula>"CR"</formula>
    </cfRule>
  </conditionalFormatting>
  <conditionalFormatting sqref="G1282">
    <cfRule type="expression" dxfId="6523" priority="5438" stopIfTrue="1">
      <formula>"$F$263=""P-CR"" and ""$S$264 &lt;&gt;""""Noted"""""""</formula>
    </cfRule>
  </conditionalFormatting>
  <conditionalFormatting sqref="G1282">
    <cfRule type="expression" dxfId="6522" priority="5437" stopIfTrue="1">
      <formula>"$F$263=""P-CR"" and ""$S$264 &lt;&gt;""""Noted"""""""</formula>
    </cfRule>
  </conditionalFormatting>
  <conditionalFormatting sqref="G1283">
    <cfRule type="expression" dxfId="6521" priority="5436" stopIfTrue="1">
      <formula>"$F$263=""P-CR"" and ""$S$264 &lt;&gt;""""Noted"""""""</formula>
    </cfRule>
  </conditionalFormatting>
  <conditionalFormatting sqref="G1283">
    <cfRule type="expression" dxfId="6520" priority="5435" stopIfTrue="1">
      <formula>"$F$263=""P-CR"" and ""$S$264 &lt;&gt;""""Noted"""""""</formula>
    </cfRule>
  </conditionalFormatting>
  <conditionalFormatting sqref="G1283">
    <cfRule type="expression" dxfId="6519" priority="5434" stopIfTrue="1">
      <formula>"$F$263=""P-CR"" and ""$S$264 &lt;&gt;""""Noted"""""""</formula>
    </cfRule>
  </conditionalFormatting>
  <conditionalFormatting sqref="J1283:N1283">
    <cfRule type="cellIs" dxfId="6518" priority="5433" stopIfTrue="1" operator="equal">
      <formula>""</formula>
    </cfRule>
  </conditionalFormatting>
  <conditionalFormatting sqref="F1283">
    <cfRule type="cellIs" dxfId="6517" priority="5424" stopIfTrue="1" operator="equal">
      <formula>"LS In"</formula>
    </cfRule>
    <cfRule type="cellIs" dxfId="6516" priority="5425" stopIfTrue="1" operator="equal">
      <formula>"LS OUT"</formula>
    </cfRule>
    <cfRule type="cellIs" dxfId="6515" priority="5426" stopIfTrue="1" operator="equal">
      <formula>"CR"</formula>
    </cfRule>
    <cfRule type="cellIs" dxfId="6514" priority="5427" stopIfTrue="1" operator="equal">
      <formula>"P-CR"</formula>
    </cfRule>
    <cfRule type="cellIs" dxfId="6513" priority="5428" stopIfTrue="1" operator="equal">
      <formula>"CR Pack"</formula>
    </cfRule>
    <cfRule type="cellIs" dxfId="6512" priority="5429" stopIfTrue="1" operator="equal">
      <formula>"WID new"</formula>
    </cfRule>
    <cfRule type="cellIs" dxfId="6511" priority="5430" stopIfTrue="1" operator="equal">
      <formula>"WID revised"</formula>
    </cfRule>
    <cfRule type="cellIs" dxfId="6510" priority="5431" stopIfTrue="1" operator="equal">
      <formula>"SID new"</formula>
    </cfRule>
    <cfRule type="cellIs" dxfId="6509" priority="5432" stopIfTrue="1" operator="equal">
      <formula>"SID revised"</formula>
    </cfRule>
  </conditionalFormatting>
  <conditionalFormatting sqref="Q1283">
    <cfRule type="cellIs" dxfId="6508" priority="5422" stopIfTrue="1" operator="equal">
      <formula>""</formula>
    </cfRule>
    <cfRule type="cellIs" dxfId="6507" priority="5423" stopIfTrue="1" operator="equal">
      <formula>"-"</formula>
    </cfRule>
  </conditionalFormatting>
  <conditionalFormatting sqref="B1283">
    <cfRule type="cellIs" dxfId="6506" priority="5421" stopIfTrue="1" operator="equal">
      <formula>""</formula>
    </cfRule>
  </conditionalFormatting>
  <conditionalFormatting sqref="J1283:N1283">
    <cfRule type="cellIs" dxfId="6505" priority="5420" stopIfTrue="1" operator="equal">
      <formula>""</formula>
    </cfRule>
  </conditionalFormatting>
  <conditionalFormatting sqref="D1283">
    <cfRule type="cellIs" dxfId="6504" priority="5418" stopIfTrue="1" operator="equal">
      <formula>""</formula>
    </cfRule>
    <cfRule type="cellIs" dxfId="6503" priority="5419" stopIfTrue="1" operator="between">
      <formula>"10.7.1"</formula>
      <formula>"10.7.5"</formula>
    </cfRule>
  </conditionalFormatting>
  <conditionalFormatting sqref="G1283">
    <cfRule type="cellIs" dxfId="6502" priority="5415" stopIfTrue="1" operator="equal">
      <formula>"LS IN"</formula>
    </cfRule>
    <cfRule type="cellIs" dxfId="6501" priority="5416" stopIfTrue="1" operator="equal">
      <formula>"LS OUT"</formula>
    </cfRule>
    <cfRule type="cellIs" dxfId="6500" priority="5417" stopIfTrue="1" operator="equal">
      <formula>"CR"</formula>
    </cfRule>
  </conditionalFormatting>
  <conditionalFormatting sqref="G1283">
    <cfRule type="expression" dxfId="6499" priority="5414" stopIfTrue="1">
      <formula>"$F$263=""P-CR"" and ""$S$264 &lt;&gt;""""Noted"""""""</formula>
    </cfRule>
  </conditionalFormatting>
  <conditionalFormatting sqref="G1283">
    <cfRule type="expression" dxfId="6498" priority="5413" stopIfTrue="1">
      <formula>"$F$263=""P-CR"" and ""$S$264 &lt;&gt;""""Noted"""""""</formula>
    </cfRule>
  </conditionalFormatting>
  <conditionalFormatting sqref="G1283">
    <cfRule type="expression" dxfId="6497" priority="5412" stopIfTrue="1">
      <formula>"$F$263=""P-CR"" and ""$S$264 &lt;&gt;""""Noted"""""""</formula>
    </cfRule>
  </conditionalFormatting>
  <conditionalFormatting sqref="G1283">
    <cfRule type="expression" dxfId="6496" priority="5411" stopIfTrue="1">
      <formula>"$F$263=""P-CR"" and ""$S$264 &lt;&gt;""""Noted"""""""</formula>
    </cfRule>
  </conditionalFormatting>
  <conditionalFormatting sqref="G1283">
    <cfRule type="expression" dxfId="6495" priority="5410" stopIfTrue="1">
      <formula>"$F$263=""P-CR"" and ""$S$264 &lt;&gt;""""Noted"""""""</formula>
    </cfRule>
  </conditionalFormatting>
  <conditionalFormatting sqref="G1283">
    <cfRule type="expression" dxfId="6494" priority="5409" stopIfTrue="1">
      <formula>"$F$263=""P-CR"" and ""$S$264 &lt;&gt;""""Noted"""""""</formula>
    </cfRule>
  </conditionalFormatting>
  <conditionalFormatting sqref="G1283">
    <cfRule type="expression" dxfId="6493" priority="5408" stopIfTrue="1">
      <formula>"$F$263=""P-CR"" and ""$S$264 &lt;&gt;""""Noted"""""""</formula>
    </cfRule>
  </conditionalFormatting>
  <conditionalFormatting sqref="G1284">
    <cfRule type="expression" dxfId="6492" priority="5407" stopIfTrue="1">
      <formula>"$F$263=""P-CR"" and ""$S$264 &lt;&gt;""""Noted"""""""</formula>
    </cfRule>
  </conditionalFormatting>
  <conditionalFormatting sqref="G1284">
    <cfRule type="expression" dxfId="6491" priority="5406" stopIfTrue="1">
      <formula>"$F$263=""P-CR"" and ""$S$264 &lt;&gt;""""Noted"""""""</formula>
    </cfRule>
  </conditionalFormatting>
  <conditionalFormatting sqref="G1285">
    <cfRule type="expression" dxfId="6490" priority="5405" stopIfTrue="1">
      <formula>"$F$263=""P-CR"" and ""$S$264 &lt;&gt;""""Noted"""""""</formula>
    </cfRule>
  </conditionalFormatting>
  <conditionalFormatting sqref="G1285">
    <cfRule type="expression" dxfId="6489" priority="5404" stopIfTrue="1">
      <formula>"$F$263=""P-CR"" and ""$S$264 &lt;&gt;""""Noted"""""""</formula>
    </cfRule>
  </conditionalFormatting>
  <conditionalFormatting sqref="B1285">
    <cfRule type="cellIs" dxfId="6488" priority="5403" stopIfTrue="1" operator="equal">
      <formula>""</formula>
    </cfRule>
  </conditionalFormatting>
  <conditionalFormatting sqref="J1285:N1285">
    <cfRule type="cellIs" dxfId="6487" priority="5402" stopIfTrue="1" operator="equal">
      <formula>""</formula>
    </cfRule>
  </conditionalFormatting>
  <conditionalFormatting sqref="D1285">
    <cfRule type="cellIs" dxfId="6486" priority="5400" stopIfTrue="1" operator="equal">
      <formula>""</formula>
    </cfRule>
    <cfRule type="cellIs" dxfId="6485" priority="5401" stopIfTrue="1" operator="between">
      <formula>"10.7.1"</formula>
      <formula>"10.7.5"</formula>
    </cfRule>
  </conditionalFormatting>
  <conditionalFormatting sqref="G1285">
    <cfRule type="cellIs" dxfId="6484" priority="5397" stopIfTrue="1" operator="equal">
      <formula>"LS IN"</formula>
    </cfRule>
    <cfRule type="cellIs" dxfId="6483" priority="5398" stopIfTrue="1" operator="equal">
      <formula>"LS OUT"</formula>
    </cfRule>
    <cfRule type="cellIs" dxfId="6482" priority="5399" stopIfTrue="1" operator="equal">
      <formula>"CR"</formula>
    </cfRule>
  </conditionalFormatting>
  <conditionalFormatting sqref="G1285">
    <cfRule type="expression" dxfId="6481" priority="5396" stopIfTrue="1">
      <formula>"$F$263=""P-CR"" and ""$S$264 &lt;&gt;""""Noted"""""""</formula>
    </cfRule>
  </conditionalFormatting>
  <conditionalFormatting sqref="G1285">
    <cfRule type="expression" dxfId="6480" priority="5395" stopIfTrue="1">
      <formula>"$F$263=""P-CR"" and ""$S$264 &lt;&gt;""""Noted"""""""</formula>
    </cfRule>
  </conditionalFormatting>
  <conditionalFormatting sqref="G1285">
    <cfRule type="expression" dxfId="6479" priority="5394" stopIfTrue="1">
      <formula>"$F$263=""P-CR"" and ""$S$264 &lt;&gt;""""Noted"""""""</formula>
    </cfRule>
  </conditionalFormatting>
  <conditionalFormatting sqref="G1285">
    <cfRule type="expression" dxfId="6478" priority="5393" stopIfTrue="1">
      <formula>"$F$263=""P-CR"" and ""$S$264 &lt;&gt;""""Noted"""""""</formula>
    </cfRule>
  </conditionalFormatting>
  <conditionalFormatting sqref="G1285">
    <cfRule type="expression" dxfId="6477" priority="5392" stopIfTrue="1">
      <formula>"$F$263=""P-CR"" and ""$S$264 &lt;&gt;""""Noted"""""""</formula>
    </cfRule>
  </conditionalFormatting>
  <conditionalFormatting sqref="G1285">
    <cfRule type="expression" dxfId="6476" priority="5391" stopIfTrue="1">
      <formula>"$F$263=""P-CR"" and ""$S$264 &lt;&gt;""""Noted"""""""</formula>
    </cfRule>
  </conditionalFormatting>
  <conditionalFormatting sqref="G1285">
    <cfRule type="expression" dxfId="6475" priority="5390" stopIfTrue="1">
      <formula>"$F$263=""P-CR"" and ""$S$264 &lt;&gt;""""Noted"""""""</formula>
    </cfRule>
  </conditionalFormatting>
  <conditionalFormatting sqref="G1285">
    <cfRule type="expression" dxfId="6474" priority="5389" stopIfTrue="1">
      <formula>"$F$263=""P-CR"" and ""$S$264 &lt;&gt;""""Noted"""""""</formula>
    </cfRule>
  </conditionalFormatting>
  <conditionalFormatting sqref="G1285">
    <cfRule type="expression" dxfId="6473" priority="5388" stopIfTrue="1">
      <formula>"$F$263=""P-CR"" and ""$S$264 &lt;&gt;""""Noted"""""""</formula>
    </cfRule>
  </conditionalFormatting>
  <conditionalFormatting sqref="G1286">
    <cfRule type="expression" dxfId="6472" priority="5387" stopIfTrue="1">
      <formula>"$F$263=""P-CR"" and ""$S$264 &lt;&gt;""""Noted"""""""</formula>
    </cfRule>
  </conditionalFormatting>
  <conditionalFormatting sqref="G1286">
    <cfRule type="expression" dxfId="6471" priority="5386" stopIfTrue="1">
      <formula>"$F$263=""P-CR"" and ""$S$264 &lt;&gt;""""Noted"""""""</formula>
    </cfRule>
  </conditionalFormatting>
  <conditionalFormatting sqref="G1286">
    <cfRule type="expression" dxfId="6470" priority="5385" stopIfTrue="1">
      <formula>"$F$263=""P-CR"" and ""$S$264 &lt;&gt;""""Noted"""""""</formula>
    </cfRule>
  </conditionalFormatting>
  <conditionalFormatting sqref="J1286:N1286">
    <cfRule type="cellIs" dxfId="6469" priority="5384" stopIfTrue="1" operator="equal">
      <formula>""</formula>
    </cfRule>
  </conditionalFormatting>
  <conditionalFormatting sqref="F1286">
    <cfRule type="cellIs" dxfId="6468" priority="5375" stopIfTrue="1" operator="equal">
      <formula>"LS In"</formula>
    </cfRule>
    <cfRule type="cellIs" dxfId="6467" priority="5376" stopIfTrue="1" operator="equal">
      <formula>"LS OUT"</formula>
    </cfRule>
    <cfRule type="cellIs" dxfId="6466" priority="5377" stopIfTrue="1" operator="equal">
      <formula>"CR"</formula>
    </cfRule>
    <cfRule type="cellIs" dxfId="6465" priority="5378" stopIfTrue="1" operator="equal">
      <formula>"P-CR"</formula>
    </cfRule>
    <cfRule type="cellIs" dxfId="6464" priority="5379" stopIfTrue="1" operator="equal">
      <formula>"CR Pack"</formula>
    </cfRule>
    <cfRule type="cellIs" dxfId="6463" priority="5380" stopIfTrue="1" operator="equal">
      <formula>"WID new"</formula>
    </cfRule>
    <cfRule type="cellIs" dxfId="6462" priority="5381" stopIfTrue="1" operator="equal">
      <formula>"WID revised"</formula>
    </cfRule>
    <cfRule type="cellIs" dxfId="6461" priority="5382" stopIfTrue="1" operator="equal">
      <formula>"SID new"</formula>
    </cfRule>
    <cfRule type="cellIs" dxfId="6460" priority="5383" stopIfTrue="1" operator="equal">
      <formula>"SID revised"</formula>
    </cfRule>
  </conditionalFormatting>
  <conditionalFormatting sqref="Q1286">
    <cfRule type="cellIs" dxfId="6459" priority="5373" stopIfTrue="1" operator="equal">
      <formula>""</formula>
    </cfRule>
    <cfRule type="cellIs" dxfId="6458" priority="5374" stopIfTrue="1" operator="equal">
      <formula>"-"</formula>
    </cfRule>
  </conditionalFormatting>
  <conditionalFormatting sqref="B1286">
    <cfRule type="cellIs" dxfId="6457" priority="5372" stopIfTrue="1" operator="equal">
      <formula>""</formula>
    </cfRule>
  </conditionalFormatting>
  <conditionalFormatting sqref="J1286:N1286">
    <cfRule type="cellIs" dxfId="6456" priority="5371" stopIfTrue="1" operator="equal">
      <formula>""</formula>
    </cfRule>
  </conditionalFormatting>
  <conditionalFormatting sqref="D1286">
    <cfRule type="cellIs" dxfId="6455" priority="5369" stopIfTrue="1" operator="equal">
      <formula>""</formula>
    </cfRule>
    <cfRule type="cellIs" dxfId="6454" priority="5370" stopIfTrue="1" operator="between">
      <formula>"10.7.1"</formula>
      <formula>"10.7.5"</formula>
    </cfRule>
  </conditionalFormatting>
  <conditionalFormatting sqref="G1286">
    <cfRule type="cellIs" dxfId="6453" priority="5366" stopIfTrue="1" operator="equal">
      <formula>"LS IN"</formula>
    </cfRule>
    <cfRule type="cellIs" dxfId="6452" priority="5367" stopIfTrue="1" operator="equal">
      <formula>"LS OUT"</formula>
    </cfRule>
    <cfRule type="cellIs" dxfId="6451" priority="5368" stopIfTrue="1" operator="equal">
      <formula>"CR"</formula>
    </cfRule>
  </conditionalFormatting>
  <conditionalFormatting sqref="G1286">
    <cfRule type="expression" dxfId="6450" priority="5365" stopIfTrue="1">
      <formula>"$F$263=""P-CR"" and ""$S$264 &lt;&gt;""""Noted"""""""</formula>
    </cfRule>
  </conditionalFormatting>
  <conditionalFormatting sqref="G1286">
    <cfRule type="expression" dxfId="6449" priority="5364" stopIfTrue="1">
      <formula>"$F$263=""P-CR"" and ""$S$264 &lt;&gt;""""Noted"""""""</formula>
    </cfRule>
  </conditionalFormatting>
  <conditionalFormatting sqref="G1287">
    <cfRule type="expression" dxfId="6448" priority="5363" stopIfTrue="1">
      <formula>"$F$263=""P-CR"" and ""$S$264 &lt;&gt;""""Noted"""""""</formula>
    </cfRule>
  </conditionalFormatting>
  <conditionalFormatting sqref="G1287">
    <cfRule type="expression" dxfId="6447" priority="5362" stopIfTrue="1">
      <formula>"$F$263=""P-CR"" and ""$S$264 &lt;&gt;""""Noted"""""""</formula>
    </cfRule>
  </conditionalFormatting>
  <conditionalFormatting sqref="G1287">
    <cfRule type="expression" dxfId="6446" priority="5361" stopIfTrue="1">
      <formula>"$F$263=""P-CR"" and ""$S$264 &lt;&gt;""""Noted"""""""</formula>
    </cfRule>
  </conditionalFormatting>
  <conditionalFormatting sqref="G1287">
    <cfRule type="expression" dxfId="6445" priority="5360" stopIfTrue="1">
      <formula>"$F$263=""P-CR"" and ""$S$264 &lt;&gt;""""Noted"""""""</formula>
    </cfRule>
  </conditionalFormatting>
  <conditionalFormatting sqref="G1287">
    <cfRule type="expression" dxfId="6444" priority="5359" stopIfTrue="1">
      <formula>"$F$263=""P-CR"" and ""$S$264 &lt;&gt;""""Noted"""""""</formula>
    </cfRule>
  </conditionalFormatting>
  <conditionalFormatting sqref="G1287">
    <cfRule type="expression" dxfId="6443" priority="5358" stopIfTrue="1">
      <formula>"$F$263=""P-CR"" and ""$S$264 &lt;&gt;""""Noted"""""""</formula>
    </cfRule>
  </conditionalFormatting>
  <conditionalFormatting sqref="B1287">
    <cfRule type="cellIs" dxfId="6442" priority="5357" stopIfTrue="1" operator="equal">
      <formula>""</formula>
    </cfRule>
  </conditionalFormatting>
  <conditionalFormatting sqref="J1287:N1287">
    <cfRule type="cellIs" dxfId="6441" priority="5356" stopIfTrue="1" operator="equal">
      <formula>""</formula>
    </cfRule>
  </conditionalFormatting>
  <conditionalFormatting sqref="D1287">
    <cfRule type="cellIs" dxfId="6440" priority="5354" stopIfTrue="1" operator="equal">
      <formula>""</formula>
    </cfRule>
    <cfRule type="cellIs" dxfId="6439" priority="5355" stopIfTrue="1" operator="between">
      <formula>"10.7.1"</formula>
      <formula>"10.7.5"</formula>
    </cfRule>
  </conditionalFormatting>
  <conditionalFormatting sqref="G1287">
    <cfRule type="cellIs" dxfId="6438" priority="5351" stopIfTrue="1" operator="equal">
      <formula>"LS IN"</formula>
    </cfRule>
    <cfRule type="cellIs" dxfId="6437" priority="5352" stopIfTrue="1" operator="equal">
      <formula>"LS OUT"</formula>
    </cfRule>
    <cfRule type="cellIs" dxfId="6436" priority="5353" stopIfTrue="1" operator="equal">
      <formula>"CR"</formula>
    </cfRule>
  </conditionalFormatting>
  <conditionalFormatting sqref="G1287">
    <cfRule type="expression" dxfId="6435" priority="5350" stopIfTrue="1">
      <formula>"$F$263=""P-CR"" and ""$S$264 &lt;&gt;""""Noted"""""""</formula>
    </cfRule>
  </conditionalFormatting>
  <conditionalFormatting sqref="G1287">
    <cfRule type="expression" dxfId="6434" priority="5349" stopIfTrue="1">
      <formula>"$F$263=""P-CR"" and ""$S$264 &lt;&gt;""""Noted"""""""</formula>
    </cfRule>
  </conditionalFormatting>
  <conditionalFormatting sqref="G1288">
    <cfRule type="expression" dxfId="6433" priority="5348" stopIfTrue="1">
      <formula>"$F$263=""P-CR"" and ""$S$264 &lt;&gt;""""Noted"""""""</formula>
    </cfRule>
  </conditionalFormatting>
  <conditionalFormatting sqref="G1288">
    <cfRule type="expression" dxfId="6432" priority="5347" stopIfTrue="1">
      <formula>"$F$263=""P-CR"" and ""$S$264 &lt;&gt;""""Noted"""""""</formula>
    </cfRule>
  </conditionalFormatting>
  <conditionalFormatting sqref="G1288">
    <cfRule type="expression" dxfId="6431" priority="5346" stopIfTrue="1">
      <formula>"$F$263=""P-CR"" and ""$S$264 &lt;&gt;""""Noted"""""""</formula>
    </cfRule>
  </conditionalFormatting>
  <conditionalFormatting sqref="G1288">
    <cfRule type="expression" dxfId="6430" priority="5345" stopIfTrue="1">
      <formula>"$F$263=""P-CR"" and ""$S$264 &lt;&gt;""""Noted"""""""</formula>
    </cfRule>
  </conditionalFormatting>
  <conditionalFormatting sqref="G1288">
    <cfRule type="expression" dxfId="6429" priority="5344" stopIfTrue="1">
      <formula>"$F$263=""P-CR"" and ""$S$264 &lt;&gt;""""Noted"""""""</formula>
    </cfRule>
  </conditionalFormatting>
  <conditionalFormatting sqref="G1288">
    <cfRule type="expression" dxfId="6428" priority="5343" stopIfTrue="1">
      <formula>"$F$263=""P-CR"" and ""$S$264 &lt;&gt;""""Noted"""""""</formula>
    </cfRule>
  </conditionalFormatting>
  <conditionalFormatting sqref="G1288">
    <cfRule type="expression" dxfId="6427" priority="5342" stopIfTrue="1">
      <formula>"$F$263=""P-CR"" and ""$S$264 &lt;&gt;""""Noted"""""""</formula>
    </cfRule>
  </conditionalFormatting>
  <conditionalFormatting sqref="G1288">
    <cfRule type="expression" dxfId="6426" priority="5341" stopIfTrue="1">
      <formula>"$F$263=""P-CR"" and ""$S$264 &lt;&gt;""""Noted"""""""</formula>
    </cfRule>
  </conditionalFormatting>
  <conditionalFormatting sqref="G1288">
    <cfRule type="expression" dxfId="6425" priority="5340" stopIfTrue="1">
      <formula>"$F$263=""P-CR"" and ""$S$264 &lt;&gt;""""Noted"""""""</formula>
    </cfRule>
  </conditionalFormatting>
  <conditionalFormatting sqref="G1289">
    <cfRule type="expression" dxfId="6424" priority="5339" stopIfTrue="1">
      <formula>"$F$263=""P-CR"" and ""$S$264 &lt;&gt;""""Noted"""""""</formula>
    </cfRule>
  </conditionalFormatting>
  <conditionalFormatting sqref="G1091 G1123:G1127 G1026:G1036">
    <cfRule type="expression" dxfId="6423" priority="5338" stopIfTrue="1">
      <formula>"$F$263=""P-CR"" and ""$S$264 &lt;&gt;""""Noted"""""""</formula>
    </cfRule>
  </conditionalFormatting>
  <conditionalFormatting sqref="G1091 G1123:G1127 G1026:G1036">
    <cfRule type="expression" dxfId="6422" priority="5337" stopIfTrue="1">
      <formula>"$F$263=""P-CR"" and ""$S$264 &lt;&gt;""""Noted"""""""</formula>
    </cfRule>
  </conditionalFormatting>
  <conditionalFormatting sqref="G1091 G1123:G1127 G1026:G1036">
    <cfRule type="expression" dxfId="6421" priority="5336" stopIfTrue="1">
      <formula>"$F$263=""P-CR"" and ""$S$264 &lt;&gt;""""Noted"""""""</formula>
    </cfRule>
  </conditionalFormatting>
  <conditionalFormatting sqref="J1091:N1091 J1123:N1127 J1026:N1036">
    <cfRule type="cellIs" dxfId="6420" priority="5335" stopIfTrue="1" operator="equal">
      <formula>""</formula>
    </cfRule>
  </conditionalFormatting>
  <conditionalFormatting sqref="G1091 G1123:G1127 G1026:G1036">
    <cfRule type="cellIs" dxfId="6419" priority="5332" stopIfTrue="1" operator="equal">
      <formula>"LS IN"</formula>
    </cfRule>
    <cfRule type="cellIs" dxfId="6418" priority="5333" stopIfTrue="1" operator="equal">
      <formula>"LS OUT"</formula>
    </cfRule>
    <cfRule type="cellIs" dxfId="6417" priority="5334" stopIfTrue="1" operator="equal">
      <formula>"CR"</formula>
    </cfRule>
  </conditionalFormatting>
  <conditionalFormatting sqref="G1091 G1123:G1127 G1026:G1036">
    <cfRule type="expression" dxfId="6416" priority="5331" stopIfTrue="1">
      <formula>"$F$263=""P-CR"" and ""$S$264 &lt;&gt;""""Noted"""""""</formula>
    </cfRule>
  </conditionalFormatting>
  <conditionalFormatting sqref="G1091 G1123:G1127 G1026:G1036">
    <cfRule type="expression" dxfId="6415" priority="5330" stopIfTrue="1">
      <formula>"$F$263=""P-CR"" and ""$S$264 &lt;&gt;""""Noted"""""""</formula>
    </cfRule>
  </conditionalFormatting>
  <conditionalFormatting sqref="G1091 G1123:G1127 G1026:G1036">
    <cfRule type="expression" dxfId="6414" priority="5329" stopIfTrue="1">
      <formula>"$F$263=""P-CR"" and ""$S$264 &lt;&gt;""""Noted"""""""</formula>
    </cfRule>
  </conditionalFormatting>
  <conditionalFormatting sqref="D1026:D1036">
    <cfRule type="cellIs" dxfId="6413" priority="5327" stopIfTrue="1" operator="equal">
      <formula>""</formula>
    </cfRule>
    <cfRule type="cellIs" dxfId="6412" priority="5328" stopIfTrue="1" operator="between">
      <formula>"10.7.1"</formula>
      <formula>"10.7.5"</formula>
    </cfRule>
  </conditionalFormatting>
  <conditionalFormatting sqref="D1091">
    <cfRule type="cellIs" dxfId="6411" priority="5325" stopIfTrue="1" operator="equal">
      <formula>""</formula>
    </cfRule>
    <cfRule type="cellIs" dxfId="6410" priority="5326" stopIfTrue="1" operator="between">
      <formula>"10.7.1"</formula>
      <formula>"10.7.5"</formula>
    </cfRule>
  </conditionalFormatting>
  <conditionalFormatting sqref="D1123:D1127">
    <cfRule type="cellIs" dxfId="6409" priority="5323" stopIfTrue="1" operator="equal">
      <formula>""</formula>
    </cfRule>
    <cfRule type="cellIs" dxfId="6408" priority="5324" stopIfTrue="1" operator="between">
      <formula>"10.7.1"</formula>
      <formula>"10.7.5"</formula>
    </cfRule>
  </conditionalFormatting>
  <conditionalFormatting sqref="D1222:D1228">
    <cfRule type="cellIs" dxfId="6407" priority="5321" stopIfTrue="1" operator="equal">
      <formula>""</formula>
    </cfRule>
    <cfRule type="cellIs" dxfId="6406" priority="5322" stopIfTrue="1" operator="between">
      <formula>"10.7.1"</formula>
      <formula>"10.7.5"</formula>
    </cfRule>
  </conditionalFormatting>
  <conditionalFormatting sqref="G1222:G1228">
    <cfRule type="expression" dxfId="6405" priority="5320" stopIfTrue="1">
      <formula>"$F$263=""P-CR"" and ""$S$264 &lt;&gt;""""Noted"""""""</formula>
    </cfRule>
  </conditionalFormatting>
  <conditionalFormatting sqref="G1222:G1228">
    <cfRule type="expression" dxfId="6404" priority="5319" stopIfTrue="1">
      <formula>"$F$263=""P-CR"" and ""$S$264 &lt;&gt;""""Noted"""""""</formula>
    </cfRule>
  </conditionalFormatting>
  <conditionalFormatting sqref="G1222:G1228">
    <cfRule type="expression" dxfId="6403" priority="5318" stopIfTrue="1">
      <formula>"$F$263=""P-CR"" and ""$S$264 &lt;&gt;""""Noted"""""""</formula>
    </cfRule>
  </conditionalFormatting>
  <conditionalFormatting sqref="G1222:G1228">
    <cfRule type="expression" dxfId="6402" priority="5317" stopIfTrue="1">
      <formula>"$F$263=""P-CR"" and ""$S$264 &lt;&gt;""""Noted"""""""</formula>
    </cfRule>
  </conditionalFormatting>
  <conditionalFormatting sqref="G1222:G1228">
    <cfRule type="expression" dxfId="6401" priority="5316" stopIfTrue="1">
      <formula>"$F$263=""P-CR"" and ""$S$264 &lt;&gt;""""Noted"""""""</formula>
    </cfRule>
  </conditionalFormatting>
  <conditionalFormatting sqref="G1222:G1228">
    <cfRule type="expression" dxfId="6400" priority="5315" stopIfTrue="1">
      <formula>"$F$263=""P-CR"" and ""$S$264 &lt;&gt;""""Noted"""""""</formula>
    </cfRule>
  </conditionalFormatting>
  <conditionalFormatting sqref="J1222:N1228">
    <cfRule type="cellIs" dxfId="6399" priority="5314" stopIfTrue="1" operator="equal">
      <formula>""</formula>
    </cfRule>
  </conditionalFormatting>
  <conditionalFormatting sqref="G1222:G1228">
    <cfRule type="cellIs" dxfId="6398" priority="5311" stopIfTrue="1" operator="equal">
      <formula>"LS IN"</formula>
    </cfRule>
    <cfRule type="cellIs" dxfId="6397" priority="5312" stopIfTrue="1" operator="equal">
      <formula>"LS OUT"</formula>
    </cfRule>
    <cfRule type="cellIs" dxfId="6396" priority="5313" stopIfTrue="1" operator="equal">
      <formula>"CR"</formula>
    </cfRule>
  </conditionalFormatting>
  <conditionalFormatting sqref="G1222:G1228">
    <cfRule type="expression" dxfId="6395" priority="5310" stopIfTrue="1">
      <formula>"$F$263=""P-CR"" and ""$S$264 &lt;&gt;""""Noted"""""""</formula>
    </cfRule>
  </conditionalFormatting>
  <conditionalFormatting sqref="G1222:G1228">
    <cfRule type="expression" dxfId="6394" priority="5309" stopIfTrue="1">
      <formula>"$F$263=""P-CR"" and ""$S$264 &lt;&gt;""""Noted"""""""</formula>
    </cfRule>
  </conditionalFormatting>
  <conditionalFormatting sqref="G1222:G1228">
    <cfRule type="expression" dxfId="6393" priority="5308" stopIfTrue="1">
      <formula>"$F$263=""P-CR"" and ""$S$264 &lt;&gt;""""Noted"""""""</formula>
    </cfRule>
  </conditionalFormatting>
  <conditionalFormatting sqref="AA89:AA1362">
    <cfRule type="cellIs" dxfId="6392" priority="5307" operator="greaterThan">
      <formula>250</formula>
    </cfRule>
  </conditionalFormatting>
  <conditionalFormatting sqref="G1290">
    <cfRule type="expression" dxfId="6391" priority="5306" stopIfTrue="1">
      <formula>"$F$263=""P-CR"" and ""$S$264 &lt;&gt;""""Noted"""""""</formula>
    </cfRule>
  </conditionalFormatting>
  <conditionalFormatting sqref="G1290">
    <cfRule type="expression" dxfId="6390" priority="5305" stopIfTrue="1">
      <formula>"$F$263=""P-CR"" and ""$S$264 &lt;&gt;""""Noted"""""""</formula>
    </cfRule>
  </conditionalFormatting>
  <conditionalFormatting sqref="F46">
    <cfRule type="cellIs" dxfId="6389" priority="5297" stopIfTrue="1" operator="equal">
      <formula>"SID revised"</formula>
    </cfRule>
    <cfRule type="cellIs" dxfId="6388" priority="5298" stopIfTrue="1" operator="equal">
      <formula>"WID revised"</formula>
    </cfRule>
    <cfRule type="cellIs" dxfId="6387" priority="5299" stopIfTrue="1" operator="equal">
      <formula>"WID new"</formula>
    </cfRule>
    <cfRule type="cellIs" dxfId="6386" priority="5300" stopIfTrue="1" operator="equal">
      <formula>"SID new"</formula>
    </cfRule>
    <cfRule type="cellIs" dxfId="6385" priority="5301" stopIfTrue="1" operator="equal">
      <formula>"CR"</formula>
    </cfRule>
    <cfRule type="cellIs" dxfId="6384" priority="5302" stopIfTrue="1" operator="equal">
      <formula>"P-CR"</formula>
    </cfRule>
    <cfRule type="cellIs" dxfId="6383" priority="5303" stopIfTrue="1" operator="equal">
      <formula>"LS In"</formula>
    </cfRule>
    <cfRule type="cellIs" dxfId="6382" priority="5304" stopIfTrue="1" operator="equal">
      <formula>"LS OUT"</formula>
    </cfRule>
  </conditionalFormatting>
  <conditionalFormatting sqref="F51">
    <cfRule type="cellIs" dxfId="6381" priority="5289" stopIfTrue="1" operator="equal">
      <formula>"SID revised"</formula>
    </cfRule>
    <cfRule type="cellIs" dxfId="6380" priority="5290" stopIfTrue="1" operator="equal">
      <formula>"WID revised"</formula>
    </cfRule>
    <cfRule type="cellIs" dxfId="6379" priority="5291" stopIfTrue="1" operator="equal">
      <formula>"WID new"</formula>
    </cfRule>
    <cfRule type="cellIs" dxfId="6378" priority="5292" stopIfTrue="1" operator="equal">
      <formula>"SID new"</formula>
    </cfRule>
    <cfRule type="cellIs" dxfId="6377" priority="5293" stopIfTrue="1" operator="equal">
      <formula>"CR"</formula>
    </cfRule>
    <cfRule type="cellIs" dxfId="6376" priority="5294" stopIfTrue="1" operator="equal">
      <formula>"P-CR"</formula>
    </cfRule>
    <cfRule type="cellIs" dxfId="6375" priority="5295" stopIfTrue="1" operator="equal">
      <formula>"LS In"</formula>
    </cfRule>
    <cfRule type="cellIs" dxfId="6374" priority="5296" stopIfTrue="1" operator="equal">
      <formula>"LS OUT"</formula>
    </cfRule>
  </conditionalFormatting>
  <conditionalFormatting sqref="F52">
    <cfRule type="cellIs" dxfId="6373" priority="5281" stopIfTrue="1" operator="equal">
      <formula>"SID revised"</formula>
    </cfRule>
    <cfRule type="cellIs" dxfId="6372" priority="5282" stopIfTrue="1" operator="equal">
      <formula>"WID revised"</formula>
    </cfRule>
    <cfRule type="cellIs" dxfId="6371" priority="5283" stopIfTrue="1" operator="equal">
      <formula>"WID new"</formula>
    </cfRule>
    <cfRule type="cellIs" dxfId="6370" priority="5284" stopIfTrue="1" operator="equal">
      <formula>"SID new"</formula>
    </cfRule>
    <cfRule type="cellIs" dxfId="6369" priority="5285" stopIfTrue="1" operator="equal">
      <formula>"CR"</formula>
    </cfRule>
    <cfRule type="cellIs" dxfId="6368" priority="5286" stopIfTrue="1" operator="equal">
      <formula>"P-CR"</formula>
    </cfRule>
    <cfRule type="cellIs" dxfId="6367" priority="5287" stopIfTrue="1" operator="equal">
      <formula>"LS In"</formula>
    </cfRule>
    <cfRule type="cellIs" dxfId="6366" priority="5288" stopIfTrue="1" operator="equal">
      <formula>"LS OUT"</formula>
    </cfRule>
  </conditionalFormatting>
  <conditionalFormatting sqref="F54">
    <cfRule type="cellIs" dxfId="6365" priority="5273" stopIfTrue="1" operator="equal">
      <formula>"SID revised"</formula>
    </cfRule>
    <cfRule type="cellIs" dxfId="6364" priority="5274" stopIfTrue="1" operator="equal">
      <formula>"WID revised"</formula>
    </cfRule>
    <cfRule type="cellIs" dxfId="6363" priority="5275" stopIfTrue="1" operator="equal">
      <formula>"WID new"</formula>
    </cfRule>
    <cfRule type="cellIs" dxfId="6362" priority="5276" stopIfTrue="1" operator="equal">
      <formula>"SID new"</formula>
    </cfRule>
    <cfRule type="cellIs" dxfId="6361" priority="5277" stopIfTrue="1" operator="equal">
      <formula>"CR"</formula>
    </cfRule>
    <cfRule type="cellIs" dxfId="6360" priority="5278" stopIfTrue="1" operator="equal">
      <formula>"P-CR"</formula>
    </cfRule>
    <cfRule type="cellIs" dxfId="6359" priority="5279" stopIfTrue="1" operator="equal">
      <formula>"LS In"</formula>
    </cfRule>
    <cfRule type="cellIs" dxfId="6358" priority="5280" stopIfTrue="1" operator="equal">
      <formula>"LS OUT"</formula>
    </cfRule>
  </conditionalFormatting>
  <conditionalFormatting sqref="F55">
    <cfRule type="cellIs" dxfId="6357" priority="5265" stopIfTrue="1" operator="equal">
      <formula>"SID revised"</formula>
    </cfRule>
    <cfRule type="cellIs" dxfId="6356" priority="5266" stopIfTrue="1" operator="equal">
      <formula>"WID revised"</formula>
    </cfRule>
    <cfRule type="cellIs" dxfId="6355" priority="5267" stopIfTrue="1" operator="equal">
      <formula>"WID new"</formula>
    </cfRule>
    <cfRule type="cellIs" dxfId="6354" priority="5268" stopIfTrue="1" operator="equal">
      <formula>"SID new"</formula>
    </cfRule>
    <cfRule type="cellIs" dxfId="6353" priority="5269" stopIfTrue="1" operator="equal">
      <formula>"CR"</formula>
    </cfRule>
    <cfRule type="cellIs" dxfId="6352" priority="5270" stopIfTrue="1" operator="equal">
      <formula>"P-CR"</formula>
    </cfRule>
    <cfRule type="cellIs" dxfId="6351" priority="5271" stopIfTrue="1" operator="equal">
      <formula>"LS In"</formula>
    </cfRule>
    <cfRule type="cellIs" dxfId="6350" priority="5272" stopIfTrue="1" operator="equal">
      <formula>"LS OUT"</formula>
    </cfRule>
  </conditionalFormatting>
  <conditionalFormatting sqref="F57">
    <cfRule type="cellIs" dxfId="6349" priority="5257" stopIfTrue="1" operator="equal">
      <formula>"SID revised"</formula>
    </cfRule>
    <cfRule type="cellIs" dxfId="6348" priority="5258" stopIfTrue="1" operator="equal">
      <formula>"WID revised"</formula>
    </cfRule>
    <cfRule type="cellIs" dxfId="6347" priority="5259" stopIfTrue="1" operator="equal">
      <formula>"WID new"</formula>
    </cfRule>
    <cfRule type="cellIs" dxfId="6346" priority="5260" stopIfTrue="1" operator="equal">
      <formula>"SID new"</formula>
    </cfRule>
    <cfRule type="cellIs" dxfId="6345" priority="5261" stopIfTrue="1" operator="equal">
      <formula>"CR"</formula>
    </cfRule>
    <cfRule type="cellIs" dxfId="6344" priority="5262" stopIfTrue="1" operator="equal">
      <formula>"P-CR"</formula>
    </cfRule>
    <cfRule type="cellIs" dxfId="6343" priority="5263" stopIfTrue="1" operator="equal">
      <formula>"LS In"</formula>
    </cfRule>
    <cfRule type="cellIs" dxfId="6342" priority="5264" stopIfTrue="1" operator="equal">
      <formula>"LS OUT"</formula>
    </cfRule>
  </conditionalFormatting>
  <conditionalFormatting sqref="F49">
    <cfRule type="cellIs" dxfId="6341" priority="5249" stopIfTrue="1" operator="equal">
      <formula>"SID revised"</formula>
    </cfRule>
    <cfRule type="cellIs" dxfId="6340" priority="5250" stopIfTrue="1" operator="equal">
      <formula>"WID revised"</formula>
    </cfRule>
    <cfRule type="cellIs" dxfId="6339" priority="5251" stopIfTrue="1" operator="equal">
      <formula>"WID new"</formula>
    </cfRule>
    <cfRule type="cellIs" dxfId="6338" priority="5252" stopIfTrue="1" operator="equal">
      <formula>"SID new"</formula>
    </cfRule>
    <cfRule type="cellIs" dxfId="6337" priority="5253" stopIfTrue="1" operator="equal">
      <formula>"CR"</formula>
    </cfRule>
    <cfRule type="cellIs" dxfId="6336" priority="5254" stopIfTrue="1" operator="equal">
      <formula>"P-CR"</formula>
    </cfRule>
    <cfRule type="cellIs" dxfId="6335" priority="5255" stopIfTrue="1" operator="equal">
      <formula>"LS In"</formula>
    </cfRule>
    <cfRule type="cellIs" dxfId="6334" priority="5256" stopIfTrue="1" operator="equal">
      <formula>"LS OUT"</formula>
    </cfRule>
  </conditionalFormatting>
  <conditionalFormatting sqref="G619">
    <cfRule type="expression" dxfId="6333" priority="5248" stopIfTrue="1">
      <formula>"$F$263=""P-CR"" and ""$S$264 &lt;&gt;""""Noted"""""""</formula>
    </cfRule>
  </conditionalFormatting>
  <conditionalFormatting sqref="G735">
    <cfRule type="expression" dxfId="6332" priority="5247" stopIfTrue="1">
      <formula>"$F$263=""P-CR"" and ""$S$264 &lt;&gt;""""Noted"""""""</formula>
    </cfRule>
  </conditionalFormatting>
  <conditionalFormatting sqref="G735">
    <cfRule type="expression" dxfId="6331" priority="5246" stopIfTrue="1">
      <formula>"$F$263=""P-CR"" and ""$S$264 &lt;&gt;""""Noted"""""""</formula>
    </cfRule>
  </conditionalFormatting>
  <conditionalFormatting sqref="G736">
    <cfRule type="expression" dxfId="6330" priority="5245" stopIfTrue="1">
      <formula>"$F$263=""P-CR"" and ""$S$264 &lt;&gt;""""Noted"""""""</formula>
    </cfRule>
  </conditionalFormatting>
  <conditionalFormatting sqref="G736">
    <cfRule type="cellIs" dxfId="6329" priority="5242" stopIfTrue="1" operator="equal">
      <formula>"LS IN"</formula>
    </cfRule>
    <cfRule type="cellIs" dxfId="6328" priority="5243" stopIfTrue="1" operator="equal">
      <formula>"LS OUT"</formula>
    </cfRule>
    <cfRule type="cellIs" dxfId="6327" priority="5244" stopIfTrue="1" operator="equal">
      <formula>"CR"</formula>
    </cfRule>
  </conditionalFormatting>
  <conditionalFormatting sqref="G736">
    <cfRule type="expression" dxfId="6326" priority="5241" stopIfTrue="1">
      <formula>"$F$263=""P-CR"" and ""$S$264 &lt;&gt;""""Noted"""""""</formula>
    </cfRule>
  </conditionalFormatting>
  <conditionalFormatting sqref="G736">
    <cfRule type="expression" dxfId="6325" priority="5240" stopIfTrue="1">
      <formula>"$F$263=""P-CR"" and ""$S$264 &lt;&gt;""""Noted"""""""</formula>
    </cfRule>
  </conditionalFormatting>
  <conditionalFormatting sqref="B740">
    <cfRule type="cellIs" dxfId="6324" priority="5239" stopIfTrue="1" operator="equal">
      <formula>""</formula>
    </cfRule>
  </conditionalFormatting>
  <conditionalFormatting sqref="D740">
    <cfRule type="cellIs" dxfId="6323" priority="5237" stopIfTrue="1" operator="equal">
      <formula>""</formula>
    </cfRule>
    <cfRule type="cellIs" dxfId="6322" priority="5238" stopIfTrue="1" operator="between">
      <formula>"10.7.1"</formula>
      <formula>"10.7.5"</formula>
    </cfRule>
  </conditionalFormatting>
  <conditionalFormatting sqref="G982">
    <cfRule type="expression" dxfId="6321" priority="5236" stopIfTrue="1">
      <formula>"$F$263=""P-CR"" and ""$S$264 &lt;&gt;""""Noted"""""""</formula>
    </cfRule>
  </conditionalFormatting>
  <conditionalFormatting sqref="G982">
    <cfRule type="expression" dxfId="6320" priority="5235" stopIfTrue="1">
      <formula>"$F$263=""P-CR"" and ""$S$264 &lt;&gt;""""Noted"""""""</formula>
    </cfRule>
  </conditionalFormatting>
  <conditionalFormatting sqref="G982">
    <cfRule type="expression" dxfId="6319" priority="5234" stopIfTrue="1">
      <formula>"$F$263=""P-CR"" and ""$S$264 &lt;&gt;""""Noted"""""""</formula>
    </cfRule>
  </conditionalFormatting>
  <conditionalFormatting sqref="G982">
    <cfRule type="expression" dxfId="6318" priority="5233" stopIfTrue="1">
      <formula>"$F$263=""P-CR"" and ""$S$264 &lt;&gt;""""Noted"""""""</formula>
    </cfRule>
  </conditionalFormatting>
  <conditionalFormatting sqref="G983">
    <cfRule type="expression" dxfId="6317" priority="5232" stopIfTrue="1">
      <formula>"$F$263=""P-CR"" and ""$S$264 &lt;&gt;""""Noted"""""""</formula>
    </cfRule>
  </conditionalFormatting>
  <conditionalFormatting sqref="G983">
    <cfRule type="expression" dxfId="6316" priority="5231" stopIfTrue="1">
      <formula>"$F$263=""P-CR"" and ""$S$264 &lt;&gt;""""Noted"""""""</formula>
    </cfRule>
  </conditionalFormatting>
  <conditionalFormatting sqref="G983">
    <cfRule type="expression" dxfId="6315" priority="5230" stopIfTrue="1">
      <formula>"$F$263=""P-CR"" and ""$S$264 &lt;&gt;""""Noted"""""""</formula>
    </cfRule>
  </conditionalFormatting>
  <conditionalFormatting sqref="G983">
    <cfRule type="expression" dxfId="6314" priority="5229" stopIfTrue="1">
      <formula>"$F$263=""P-CR"" and ""$S$264 &lt;&gt;""""Noted"""""""</formula>
    </cfRule>
  </conditionalFormatting>
  <conditionalFormatting sqref="G984">
    <cfRule type="expression" dxfId="6313" priority="5228" stopIfTrue="1">
      <formula>"$F$263=""P-CR"" and ""$S$264 &lt;&gt;""""Noted"""""""</formula>
    </cfRule>
  </conditionalFormatting>
  <conditionalFormatting sqref="G984">
    <cfRule type="expression" dxfId="6312" priority="5227" stopIfTrue="1">
      <formula>"$F$263=""P-CR"" and ""$S$264 &lt;&gt;""""Noted"""""""</formula>
    </cfRule>
  </conditionalFormatting>
  <conditionalFormatting sqref="G984">
    <cfRule type="expression" dxfId="6311" priority="5226" stopIfTrue="1">
      <formula>"$F$263=""P-CR"" and ""$S$264 &lt;&gt;""""Noted"""""""</formula>
    </cfRule>
  </conditionalFormatting>
  <conditionalFormatting sqref="G984">
    <cfRule type="expression" dxfId="6310" priority="5225" stopIfTrue="1">
      <formula>"$F$263=""P-CR"" and ""$S$264 &lt;&gt;""""Noted"""""""</formula>
    </cfRule>
  </conditionalFormatting>
  <conditionalFormatting sqref="G984">
    <cfRule type="expression" dxfId="6309" priority="5224" stopIfTrue="1">
      <formula>"$F$263=""P-CR"" and ""$S$264 &lt;&gt;""""Noted"""""""</formula>
    </cfRule>
  </conditionalFormatting>
  <conditionalFormatting sqref="G985">
    <cfRule type="expression" dxfId="6308" priority="5223" stopIfTrue="1">
      <formula>"$F$263=""P-CR"" and ""$S$264 &lt;&gt;""""Noted"""""""</formula>
    </cfRule>
  </conditionalFormatting>
  <conditionalFormatting sqref="G985">
    <cfRule type="expression" dxfId="6307" priority="5222" stopIfTrue="1">
      <formula>"$F$263=""P-CR"" and ""$S$264 &lt;&gt;""""Noted"""""""</formula>
    </cfRule>
  </conditionalFormatting>
  <conditionalFormatting sqref="G985">
    <cfRule type="expression" dxfId="6306" priority="5221" stopIfTrue="1">
      <formula>"$F$263=""P-CR"" and ""$S$264 &lt;&gt;""""Noted"""""""</formula>
    </cfRule>
  </conditionalFormatting>
  <conditionalFormatting sqref="G987">
    <cfRule type="expression" dxfId="6305" priority="5220" stopIfTrue="1">
      <formula>"$F$263=""P-CR"" and ""$S$264 &lt;&gt;""""Noted"""""""</formula>
    </cfRule>
  </conditionalFormatting>
  <conditionalFormatting sqref="G987">
    <cfRule type="expression" dxfId="6304" priority="5219" stopIfTrue="1">
      <formula>"$F$263=""P-CR"" and ""$S$264 &lt;&gt;""""Noted"""""""</formula>
    </cfRule>
  </conditionalFormatting>
  <conditionalFormatting sqref="G987">
    <cfRule type="expression" dxfId="6303" priority="5218" stopIfTrue="1">
      <formula>"$F$263=""P-CR"" and ""$S$264 &lt;&gt;""""Noted"""""""</formula>
    </cfRule>
  </conditionalFormatting>
  <conditionalFormatting sqref="G987">
    <cfRule type="expression" dxfId="6302" priority="5217" stopIfTrue="1">
      <formula>"$F$263=""P-CR"" and ""$S$264 &lt;&gt;""""Noted"""""""</formula>
    </cfRule>
  </conditionalFormatting>
  <conditionalFormatting sqref="B987">
    <cfRule type="cellIs" dxfId="6301" priority="5216" stopIfTrue="1" operator="equal">
      <formula>""</formula>
    </cfRule>
  </conditionalFormatting>
  <conditionalFormatting sqref="J987:N987">
    <cfRule type="cellIs" dxfId="6300" priority="5215" stopIfTrue="1" operator="equal">
      <formula>""</formula>
    </cfRule>
  </conditionalFormatting>
  <conditionalFormatting sqref="D987">
    <cfRule type="cellIs" dxfId="6299" priority="5213" stopIfTrue="1" operator="equal">
      <formula>""</formula>
    </cfRule>
    <cfRule type="cellIs" dxfId="6298" priority="5214" stopIfTrue="1" operator="between">
      <formula>"10.7.1"</formula>
      <formula>"10.7.5"</formula>
    </cfRule>
  </conditionalFormatting>
  <conditionalFormatting sqref="G987">
    <cfRule type="cellIs" dxfId="6297" priority="5210" stopIfTrue="1" operator="equal">
      <formula>"LS IN"</formula>
    </cfRule>
    <cfRule type="cellIs" dxfId="6296" priority="5211" stopIfTrue="1" operator="equal">
      <formula>"LS OUT"</formula>
    </cfRule>
    <cfRule type="cellIs" dxfId="6295" priority="5212" stopIfTrue="1" operator="equal">
      <formula>"CR"</formula>
    </cfRule>
  </conditionalFormatting>
  <conditionalFormatting sqref="G987">
    <cfRule type="expression" dxfId="6294" priority="5209" stopIfTrue="1">
      <formula>"$F$263=""P-CR"" and ""$S$264 &lt;&gt;""""Noted"""""""</formula>
    </cfRule>
  </conditionalFormatting>
  <conditionalFormatting sqref="G987">
    <cfRule type="expression" dxfId="6293" priority="5208" stopIfTrue="1">
      <formula>"$F$263=""P-CR"" and ""$S$264 &lt;&gt;""""Noted"""""""</formula>
    </cfRule>
  </conditionalFormatting>
  <conditionalFormatting sqref="G988">
    <cfRule type="expression" dxfId="6292" priority="5207" stopIfTrue="1">
      <formula>"$F$263=""P-CR"" and ""$S$264 &lt;&gt;""""Noted"""""""</formula>
    </cfRule>
  </conditionalFormatting>
  <conditionalFormatting sqref="G988">
    <cfRule type="expression" dxfId="6291" priority="5206" stopIfTrue="1">
      <formula>"$F$263=""P-CR"" and ""$S$264 &lt;&gt;""""Noted"""""""</formula>
    </cfRule>
  </conditionalFormatting>
  <conditionalFormatting sqref="G988">
    <cfRule type="expression" dxfId="6290" priority="5205" stopIfTrue="1">
      <formula>"$F$263=""P-CR"" and ""$S$264 &lt;&gt;""""Noted"""""""</formula>
    </cfRule>
  </conditionalFormatting>
  <conditionalFormatting sqref="G988">
    <cfRule type="expression" dxfId="6289" priority="5204" stopIfTrue="1">
      <formula>"$F$263=""P-CR"" and ""$S$264 &lt;&gt;""""Noted"""""""</formula>
    </cfRule>
  </conditionalFormatting>
  <conditionalFormatting sqref="G989">
    <cfRule type="expression" dxfId="6288" priority="5203" stopIfTrue="1">
      <formula>"$F$263=""P-CR"" and ""$S$264 &lt;&gt;""""Noted"""""""</formula>
    </cfRule>
  </conditionalFormatting>
  <conditionalFormatting sqref="G989">
    <cfRule type="expression" dxfId="6287" priority="5202" stopIfTrue="1">
      <formula>"$F$263=""P-CR"" and ""$S$264 &lt;&gt;""""Noted"""""""</formula>
    </cfRule>
  </conditionalFormatting>
  <conditionalFormatting sqref="G989">
    <cfRule type="expression" dxfId="6286" priority="5201" stopIfTrue="1">
      <formula>"$F$263=""P-CR"" and ""$S$264 &lt;&gt;""""Noted"""""""</formula>
    </cfRule>
  </conditionalFormatting>
  <conditionalFormatting sqref="G989">
    <cfRule type="expression" dxfId="6285" priority="5200" stopIfTrue="1">
      <formula>"$F$263=""P-CR"" and ""$S$264 &lt;&gt;""""Noted"""""""</formula>
    </cfRule>
  </conditionalFormatting>
  <conditionalFormatting sqref="N989">
    <cfRule type="cellIs" dxfId="6284" priority="5199" stopIfTrue="1" operator="equal">
      <formula>""</formula>
    </cfRule>
  </conditionalFormatting>
  <conditionalFormatting sqref="G989">
    <cfRule type="expression" dxfId="6283" priority="5198" stopIfTrue="1">
      <formula>"$F$263=""P-CR"" and ""$S$264 &lt;&gt;""""Noted"""""""</formula>
    </cfRule>
  </conditionalFormatting>
  <conditionalFormatting sqref="G990">
    <cfRule type="expression" dxfId="6282" priority="5197" stopIfTrue="1">
      <formula>"$F$263=""P-CR"" and ""$S$264 &lt;&gt;""""Noted"""""""</formula>
    </cfRule>
  </conditionalFormatting>
  <conditionalFormatting sqref="G990">
    <cfRule type="expression" dxfId="6281" priority="5196" stopIfTrue="1">
      <formula>"$F$263=""P-CR"" and ""$S$264 &lt;&gt;""""Noted"""""""</formula>
    </cfRule>
  </conditionalFormatting>
  <conditionalFormatting sqref="G990">
    <cfRule type="expression" dxfId="6280" priority="5195" stopIfTrue="1">
      <formula>"$F$263=""P-CR"" and ""$S$264 &lt;&gt;""""Noted"""""""</formula>
    </cfRule>
  </conditionalFormatting>
  <conditionalFormatting sqref="G990">
    <cfRule type="expression" dxfId="6279" priority="5194" stopIfTrue="1">
      <formula>"$F$263=""P-CR"" and ""$S$264 &lt;&gt;""""Noted"""""""</formula>
    </cfRule>
  </conditionalFormatting>
  <conditionalFormatting sqref="G990">
    <cfRule type="expression" dxfId="6278" priority="5193" stopIfTrue="1">
      <formula>"$F$263=""P-CR"" and ""$S$264 &lt;&gt;""""Noted"""""""</formula>
    </cfRule>
  </conditionalFormatting>
  <conditionalFormatting sqref="G991">
    <cfRule type="expression" dxfId="6277" priority="5192" stopIfTrue="1">
      <formula>"$F$263=""P-CR"" and ""$S$264 &lt;&gt;""""Noted"""""""</formula>
    </cfRule>
  </conditionalFormatting>
  <conditionalFormatting sqref="G991">
    <cfRule type="expression" dxfId="6276" priority="5191" stopIfTrue="1">
      <formula>"$F$263=""P-CR"" and ""$S$264 &lt;&gt;""""Noted"""""""</formula>
    </cfRule>
  </conditionalFormatting>
  <conditionalFormatting sqref="G991">
    <cfRule type="expression" dxfId="6275" priority="5190" stopIfTrue="1">
      <formula>"$F$263=""P-CR"" and ""$S$264 &lt;&gt;""""Noted"""""""</formula>
    </cfRule>
  </conditionalFormatting>
  <conditionalFormatting sqref="G991">
    <cfRule type="expression" dxfId="6274" priority="5189" stopIfTrue="1">
      <formula>"$F$263=""P-CR"" and ""$S$264 &lt;&gt;""""Noted"""""""</formula>
    </cfRule>
  </conditionalFormatting>
  <conditionalFormatting sqref="G991">
    <cfRule type="expression" dxfId="6273" priority="5188" stopIfTrue="1">
      <formula>"$F$263=""P-CR"" and ""$S$264 &lt;&gt;""""Noted"""""""</formula>
    </cfRule>
  </conditionalFormatting>
  <conditionalFormatting sqref="G742">
    <cfRule type="expression" dxfId="6272" priority="5187" stopIfTrue="1">
      <formula>"$F$263=""P-CR"" and ""$S$264 &lt;&gt;""""Noted"""""""</formula>
    </cfRule>
  </conditionalFormatting>
  <conditionalFormatting sqref="G742">
    <cfRule type="expression" dxfId="6271" priority="5186" stopIfTrue="1">
      <formula>"$F$263=""P-CR"" and ""$S$264 &lt;&gt;""""Noted"""""""</formula>
    </cfRule>
  </conditionalFormatting>
  <conditionalFormatting sqref="G743">
    <cfRule type="expression" dxfId="6270" priority="5185" stopIfTrue="1">
      <formula>"$F$263=""P-CR"" and ""$S$264 &lt;&gt;""""Noted"""""""</formula>
    </cfRule>
  </conditionalFormatting>
  <conditionalFormatting sqref="G743">
    <cfRule type="expression" dxfId="6269" priority="5184" stopIfTrue="1">
      <formula>"$F$263=""P-CR"" and ""$S$264 &lt;&gt;""""Noted"""""""</formula>
    </cfRule>
  </conditionalFormatting>
  <conditionalFormatting sqref="G744">
    <cfRule type="expression" dxfId="6268" priority="5183" stopIfTrue="1">
      <formula>"$F$263=""P-CR"" and ""$S$264 &lt;&gt;""""Noted"""""""</formula>
    </cfRule>
  </conditionalFormatting>
  <conditionalFormatting sqref="B744">
    <cfRule type="cellIs" dxfId="6267" priority="5182" stopIfTrue="1" operator="equal">
      <formula>""</formula>
    </cfRule>
  </conditionalFormatting>
  <conditionalFormatting sqref="J744:N744">
    <cfRule type="cellIs" dxfId="6266" priority="5181" stopIfTrue="1" operator="equal">
      <formula>""</formula>
    </cfRule>
  </conditionalFormatting>
  <conditionalFormatting sqref="D744">
    <cfRule type="cellIs" dxfId="6265" priority="5179" stopIfTrue="1" operator="equal">
      <formula>""</formula>
    </cfRule>
    <cfRule type="cellIs" dxfId="6264" priority="5180" stopIfTrue="1" operator="between">
      <formula>"10.7.1"</formula>
      <formula>"10.7.5"</formula>
    </cfRule>
  </conditionalFormatting>
  <conditionalFormatting sqref="G744">
    <cfRule type="cellIs" dxfId="6263" priority="5176" stopIfTrue="1" operator="equal">
      <formula>"LS IN"</formula>
    </cfRule>
    <cfRule type="cellIs" dxfId="6262" priority="5177" stopIfTrue="1" operator="equal">
      <formula>"LS OUT"</formula>
    </cfRule>
    <cfRule type="cellIs" dxfId="6261" priority="5178" stopIfTrue="1" operator="equal">
      <formula>"CR"</formula>
    </cfRule>
  </conditionalFormatting>
  <conditionalFormatting sqref="G744">
    <cfRule type="expression" dxfId="6260" priority="5175" stopIfTrue="1">
      <formula>"$F$263=""P-CR"" and ""$S$264 &lt;&gt;""""Noted"""""""</formula>
    </cfRule>
  </conditionalFormatting>
  <conditionalFormatting sqref="G744">
    <cfRule type="expression" dxfId="6259" priority="5174" stopIfTrue="1">
      <formula>"$F$263=""P-CR"" and ""$S$264 &lt;&gt;""""Noted"""""""</formula>
    </cfRule>
  </conditionalFormatting>
  <conditionalFormatting sqref="G744">
    <cfRule type="expression" dxfId="6258" priority="5173" stopIfTrue="1">
      <formula>"$F$263=""P-CR"" and ""$S$264 &lt;&gt;""""Noted"""""""</formula>
    </cfRule>
  </conditionalFormatting>
  <conditionalFormatting sqref="G744">
    <cfRule type="expression" dxfId="6257" priority="5172" stopIfTrue="1">
      <formula>"$F$263=""P-CR"" and ""$S$264 &lt;&gt;""""Noted"""""""</formula>
    </cfRule>
  </conditionalFormatting>
  <conditionalFormatting sqref="G747">
    <cfRule type="expression" dxfId="6256" priority="5171" stopIfTrue="1">
      <formula>"$F$263=""P-CR"" and ""$S$264 &lt;&gt;""""Noted"""""""</formula>
    </cfRule>
  </conditionalFormatting>
  <conditionalFormatting sqref="G747">
    <cfRule type="expression" dxfId="6255" priority="5170" stopIfTrue="1">
      <formula>"$F$263=""P-CR"" and ""$S$264 &lt;&gt;""""Noted"""""""</formula>
    </cfRule>
  </conditionalFormatting>
  <conditionalFormatting sqref="G750">
    <cfRule type="expression" dxfId="6254" priority="5169" stopIfTrue="1">
      <formula>"$F$263=""P-CR"" and ""$S$264 &lt;&gt;""""Noted"""""""</formula>
    </cfRule>
  </conditionalFormatting>
  <conditionalFormatting sqref="G750">
    <cfRule type="expression" dxfId="6253" priority="5168" stopIfTrue="1">
      <formula>"$F$263=""P-CR"" and ""$S$264 &lt;&gt;""""Noted"""""""</formula>
    </cfRule>
  </conditionalFormatting>
  <conditionalFormatting sqref="B750">
    <cfRule type="cellIs" dxfId="6252" priority="5167" stopIfTrue="1" operator="equal">
      <formula>""</formula>
    </cfRule>
  </conditionalFormatting>
  <conditionalFormatting sqref="J750:N750">
    <cfRule type="cellIs" dxfId="6251" priority="5166" stopIfTrue="1" operator="equal">
      <formula>""</formula>
    </cfRule>
  </conditionalFormatting>
  <conditionalFormatting sqref="D750">
    <cfRule type="cellIs" dxfId="6250" priority="5164" stopIfTrue="1" operator="equal">
      <formula>""</formula>
    </cfRule>
    <cfRule type="cellIs" dxfId="6249" priority="5165" stopIfTrue="1" operator="between">
      <formula>"10.7.1"</formula>
      <formula>"10.7.5"</formula>
    </cfRule>
  </conditionalFormatting>
  <conditionalFormatting sqref="G750">
    <cfRule type="cellIs" dxfId="6248" priority="5161" stopIfTrue="1" operator="equal">
      <formula>"LS IN"</formula>
    </cfRule>
    <cfRule type="cellIs" dxfId="6247" priority="5162" stopIfTrue="1" operator="equal">
      <formula>"LS OUT"</formula>
    </cfRule>
    <cfRule type="cellIs" dxfId="6246" priority="5163" stopIfTrue="1" operator="equal">
      <formula>"CR"</formula>
    </cfRule>
  </conditionalFormatting>
  <conditionalFormatting sqref="G750">
    <cfRule type="expression" dxfId="6245" priority="5160" stopIfTrue="1">
      <formula>"$F$263=""P-CR"" and ""$S$264 &lt;&gt;""""Noted"""""""</formula>
    </cfRule>
  </conditionalFormatting>
  <conditionalFormatting sqref="G750">
    <cfRule type="expression" dxfId="6244" priority="5159" stopIfTrue="1">
      <formula>"$F$263=""P-CR"" and ""$S$264 &lt;&gt;""""Noted"""""""</formula>
    </cfRule>
  </conditionalFormatting>
  <conditionalFormatting sqref="G751">
    <cfRule type="expression" dxfId="6243" priority="5158" stopIfTrue="1">
      <formula>"$F$263=""P-CR"" and ""$S$264 &lt;&gt;""""Noted"""""""</formula>
    </cfRule>
  </conditionalFormatting>
  <conditionalFormatting sqref="G751">
    <cfRule type="expression" dxfId="6242" priority="5157" stopIfTrue="1">
      <formula>"$F$263=""P-CR"" and ""$S$264 &lt;&gt;""""Noted"""""""</formula>
    </cfRule>
  </conditionalFormatting>
  <conditionalFormatting sqref="G751">
    <cfRule type="expression" dxfId="6241" priority="5156" stopIfTrue="1">
      <formula>"$F$263=""P-CR"" and ""$S$264 &lt;&gt;""""Noted"""""""</formula>
    </cfRule>
  </conditionalFormatting>
  <conditionalFormatting sqref="G752">
    <cfRule type="expression" dxfId="6240" priority="5155" stopIfTrue="1">
      <formula>"$F$263=""P-CR"" and ""$S$264 &lt;&gt;""""Noted"""""""</formula>
    </cfRule>
  </conditionalFormatting>
  <conditionalFormatting sqref="G752">
    <cfRule type="expression" dxfId="6239" priority="5154" stopIfTrue="1">
      <formula>"$F$263=""P-CR"" and ""$S$264 &lt;&gt;""""Noted"""""""</formula>
    </cfRule>
  </conditionalFormatting>
  <conditionalFormatting sqref="G992">
    <cfRule type="expression" dxfId="6238" priority="5153" stopIfTrue="1">
      <formula>"$F$263=""P-CR"" and ""$S$264 &lt;&gt;""""Noted"""""""</formula>
    </cfRule>
  </conditionalFormatting>
  <conditionalFormatting sqref="G992">
    <cfRule type="expression" dxfId="6237" priority="5152" stopIfTrue="1">
      <formula>"$F$263=""P-CR"" and ""$S$264 &lt;&gt;""""Noted"""""""</formula>
    </cfRule>
  </conditionalFormatting>
  <conditionalFormatting sqref="G992">
    <cfRule type="expression" dxfId="6236" priority="5151" stopIfTrue="1">
      <formula>"$F$263=""P-CR"" and ""$S$264 &lt;&gt;""""Noted"""""""</formula>
    </cfRule>
  </conditionalFormatting>
  <conditionalFormatting sqref="G992">
    <cfRule type="expression" dxfId="6235" priority="5150" stopIfTrue="1">
      <formula>"$F$263=""P-CR"" and ""$S$264 &lt;&gt;""""Noted"""""""</formula>
    </cfRule>
  </conditionalFormatting>
  <conditionalFormatting sqref="G994">
    <cfRule type="expression" dxfId="6234" priority="5149" stopIfTrue="1">
      <formula>"$F$263=""P-CR"" and ""$S$264 &lt;&gt;""""Noted"""""""</formula>
    </cfRule>
  </conditionalFormatting>
  <conditionalFormatting sqref="G994">
    <cfRule type="expression" dxfId="6233" priority="5148" stopIfTrue="1">
      <formula>"$F$263=""P-CR"" and ""$S$264 &lt;&gt;""""Noted"""""""</formula>
    </cfRule>
  </conditionalFormatting>
  <conditionalFormatting sqref="G994">
    <cfRule type="expression" dxfId="6232" priority="5147" stopIfTrue="1">
      <formula>"$F$263=""P-CR"" and ""$S$264 &lt;&gt;""""Noted"""""""</formula>
    </cfRule>
  </conditionalFormatting>
  <conditionalFormatting sqref="G994">
    <cfRule type="expression" dxfId="6231" priority="5146" stopIfTrue="1">
      <formula>"$F$263=""P-CR"" and ""$S$264 &lt;&gt;""""Noted"""""""</formula>
    </cfRule>
  </conditionalFormatting>
  <conditionalFormatting sqref="G756">
    <cfRule type="expression" dxfId="6230" priority="5145" stopIfTrue="1">
      <formula>"$F$263=""P-CR"" and ""$S$264 &lt;&gt;""""Noted"""""""</formula>
    </cfRule>
  </conditionalFormatting>
  <conditionalFormatting sqref="G756">
    <cfRule type="expression" dxfId="6229" priority="5144" stopIfTrue="1">
      <formula>"$F$263=""P-CR"" and ""$S$264 &lt;&gt;""""Noted"""""""</formula>
    </cfRule>
  </conditionalFormatting>
  <conditionalFormatting sqref="G756">
    <cfRule type="expression" dxfId="6228" priority="5143" stopIfTrue="1">
      <formula>"$F$263=""P-CR"" and ""$S$264 &lt;&gt;""""Noted"""""""</formula>
    </cfRule>
  </conditionalFormatting>
  <conditionalFormatting sqref="G756">
    <cfRule type="expression" dxfId="6227" priority="5142" stopIfTrue="1">
      <formula>"$F$263=""P-CR"" and ""$S$264 &lt;&gt;""""Noted"""""""</formula>
    </cfRule>
  </conditionalFormatting>
  <conditionalFormatting sqref="G759">
    <cfRule type="expression" dxfId="6226" priority="5141" stopIfTrue="1">
      <formula>"$F$263=""P-CR"" and ""$S$264 &lt;&gt;""""Noted"""""""</formula>
    </cfRule>
  </conditionalFormatting>
  <conditionalFormatting sqref="G759">
    <cfRule type="expression" dxfId="6225" priority="5140" stopIfTrue="1">
      <formula>"$F$263=""P-CR"" and ""$S$264 &lt;&gt;""""Noted"""""""</formula>
    </cfRule>
  </conditionalFormatting>
  <conditionalFormatting sqref="G760">
    <cfRule type="expression" dxfId="6224" priority="5139" stopIfTrue="1">
      <formula>"$F$263=""P-CR"" and ""$S$264 &lt;&gt;""""Noted"""""""</formula>
    </cfRule>
  </conditionalFormatting>
  <conditionalFormatting sqref="G760">
    <cfRule type="expression" dxfId="6223" priority="5138" stopIfTrue="1">
      <formula>"$F$263=""P-CR"" and ""$S$264 &lt;&gt;""""Noted"""""""</formula>
    </cfRule>
  </conditionalFormatting>
  <conditionalFormatting sqref="B760">
    <cfRule type="cellIs" dxfId="6222" priority="5137" stopIfTrue="1" operator="equal">
      <formula>""</formula>
    </cfRule>
  </conditionalFormatting>
  <conditionalFormatting sqref="J760:N760">
    <cfRule type="cellIs" dxfId="6221" priority="5136" stopIfTrue="1" operator="equal">
      <formula>""</formula>
    </cfRule>
  </conditionalFormatting>
  <conditionalFormatting sqref="D760">
    <cfRule type="cellIs" dxfId="6220" priority="5134" stopIfTrue="1" operator="equal">
      <formula>""</formula>
    </cfRule>
    <cfRule type="cellIs" dxfId="6219" priority="5135" stopIfTrue="1" operator="between">
      <formula>"10.7.1"</formula>
      <formula>"10.7.5"</formula>
    </cfRule>
  </conditionalFormatting>
  <conditionalFormatting sqref="G760">
    <cfRule type="cellIs" dxfId="6218" priority="5131" stopIfTrue="1" operator="equal">
      <formula>"LS IN"</formula>
    </cfRule>
    <cfRule type="cellIs" dxfId="6217" priority="5132" stopIfTrue="1" operator="equal">
      <formula>"LS OUT"</formula>
    </cfRule>
    <cfRule type="cellIs" dxfId="6216" priority="5133" stopIfTrue="1" operator="equal">
      <formula>"CR"</formula>
    </cfRule>
  </conditionalFormatting>
  <conditionalFormatting sqref="G760">
    <cfRule type="expression" dxfId="6215" priority="5130" stopIfTrue="1">
      <formula>"$F$263=""P-CR"" and ""$S$264 &lt;&gt;""""Noted"""""""</formula>
    </cfRule>
  </conditionalFormatting>
  <conditionalFormatting sqref="G760">
    <cfRule type="expression" dxfId="6214" priority="5129" stopIfTrue="1">
      <formula>"$F$263=""P-CR"" and ""$S$264 &lt;&gt;""""Noted"""""""</formula>
    </cfRule>
  </conditionalFormatting>
  <conditionalFormatting sqref="G763">
    <cfRule type="expression" dxfId="6213" priority="5128" stopIfTrue="1">
      <formula>"$F$263=""P-CR"" and ""$S$264 &lt;&gt;""""Noted"""""""</formula>
    </cfRule>
  </conditionalFormatting>
  <conditionalFormatting sqref="G763">
    <cfRule type="expression" dxfId="6212" priority="5127" stopIfTrue="1">
      <formula>"$F$263=""P-CR"" and ""$S$264 &lt;&gt;""""Noted"""""""</formula>
    </cfRule>
  </conditionalFormatting>
  <conditionalFormatting sqref="G763">
    <cfRule type="expression" dxfId="6211" priority="5126" stopIfTrue="1">
      <formula>"$F$263=""P-CR"" and ""$S$264 &lt;&gt;""""Noted"""""""</formula>
    </cfRule>
  </conditionalFormatting>
  <conditionalFormatting sqref="G762">
    <cfRule type="expression" dxfId="6210" priority="5125" stopIfTrue="1">
      <formula>"$F$263=""P-CR"" and ""$S$264 &lt;&gt;""""Noted"""""""</formula>
    </cfRule>
  </conditionalFormatting>
  <conditionalFormatting sqref="G762">
    <cfRule type="expression" dxfId="6209" priority="5124" stopIfTrue="1">
      <formula>"$F$263=""P-CR"" and ""$S$264 &lt;&gt;""""Noted"""""""</formula>
    </cfRule>
  </conditionalFormatting>
  <conditionalFormatting sqref="B762">
    <cfRule type="cellIs" dxfId="6208" priority="5123" stopIfTrue="1" operator="equal">
      <formula>""</formula>
    </cfRule>
  </conditionalFormatting>
  <conditionalFormatting sqref="J762:N762">
    <cfRule type="cellIs" dxfId="6207" priority="5122" stopIfTrue="1" operator="equal">
      <formula>""</formula>
    </cfRule>
  </conditionalFormatting>
  <conditionalFormatting sqref="D762">
    <cfRule type="cellIs" dxfId="6206" priority="5120" stopIfTrue="1" operator="equal">
      <formula>""</formula>
    </cfRule>
    <cfRule type="cellIs" dxfId="6205" priority="5121" stopIfTrue="1" operator="between">
      <formula>"10.7.1"</formula>
      <formula>"10.7.5"</formula>
    </cfRule>
  </conditionalFormatting>
  <conditionalFormatting sqref="G762">
    <cfRule type="cellIs" dxfId="6204" priority="5117" stopIfTrue="1" operator="equal">
      <formula>"LS IN"</formula>
    </cfRule>
    <cfRule type="cellIs" dxfId="6203" priority="5118" stopIfTrue="1" operator="equal">
      <formula>"LS OUT"</formula>
    </cfRule>
    <cfRule type="cellIs" dxfId="6202" priority="5119" stopIfTrue="1" operator="equal">
      <formula>"CR"</formula>
    </cfRule>
  </conditionalFormatting>
  <conditionalFormatting sqref="G762">
    <cfRule type="expression" dxfId="6201" priority="5116" stopIfTrue="1">
      <formula>"$F$263=""P-CR"" and ""$S$264 &lt;&gt;""""Noted"""""""</formula>
    </cfRule>
  </conditionalFormatting>
  <conditionalFormatting sqref="G762">
    <cfRule type="expression" dxfId="6200" priority="5115" stopIfTrue="1">
      <formula>"$F$263=""P-CR"" and ""$S$264 &lt;&gt;""""Noted"""""""</formula>
    </cfRule>
  </conditionalFormatting>
  <conditionalFormatting sqref="G842">
    <cfRule type="expression" dxfId="6199" priority="5114" stopIfTrue="1">
      <formula>"$F$263=""P-CR"" and ""$S$264 &lt;&gt;""""Noted"""""""</formula>
    </cfRule>
  </conditionalFormatting>
  <conditionalFormatting sqref="G842">
    <cfRule type="expression" dxfId="6198" priority="5113" stopIfTrue="1">
      <formula>"$F$263=""P-CR"" and ""$S$264 &lt;&gt;""""Noted"""""""</formula>
    </cfRule>
  </conditionalFormatting>
  <conditionalFormatting sqref="G1002">
    <cfRule type="expression" dxfId="6197" priority="5112" stopIfTrue="1">
      <formula>"$F$263=""P-CR"" and ""$S$264 &lt;&gt;""""Noted"""""""</formula>
    </cfRule>
  </conditionalFormatting>
  <conditionalFormatting sqref="G1002">
    <cfRule type="expression" dxfId="6196" priority="5111" stopIfTrue="1">
      <formula>"$F$263=""P-CR"" and ""$S$264 &lt;&gt;""""Noted"""""""</formula>
    </cfRule>
  </conditionalFormatting>
  <conditionalFormatting sqref="G1002">
    <cfRule type="expression" dxfId="6195" priority="5110" stopIfTrue="1">
      <formula>"$F$263=""P-CR"" and ""$S$264 &lt;&gt;""""Noted"""""""</formula>
    </cfRule>
  </conditionalFormatting>
  <conditionalFormatting sqref="G1002">
    <cfRule type="expression" dxfId="6194" priority="5109" stopIfTrue="1">
      <formula>"$F$263=""P-CR"" and ""$S$264 &lt;&gt;""""Noted"""""""</formula>
    </cfRule>
  </conditionalFormatting>
  <conditionalFormatting sqref="G1003">
    <cfRule type="expression" dxfId="6193" priority="5108" stopIfTrue="1">
      <formula>"$F$263=""P-CR"" and ""$S$264 &lt;&gt;""""Noted"""""""</formula>
    </cfRule>
  </conditionalFormatting>
  <conditionalFormatting sqref="G1003">
    <cfRule type="expression" dxfId="6192" priority="5107" stopIfTrue="1">
      <formula>"$F$263=""P-CR"" and ""$S$264 &lt;&gt;""""Noted"""""""</formula>
    </cfRule>
  </conditionalFormatting>
  <conditionalFormatting sqref="G1003">
    <cfRule type="expression" dxfId="6191" priority="5106" stopIfTrue="1">
      <formula>"$F$263=""P-CR"" and ""$S$264 &lt;&gt;""""Noted"""""""</formula>
    </cfRule>
  </conditionalFormatting>
  <conditionalFormatting sqref="G1003">
    <cfRule type="expression" dxfId="6190" priority="5105" stopIfTrue="1">
      <formula>"$F$263=""P-CR"" and ""$S$264 &lt;&gt;""""Noted"""""""</formula>
    </cfRule>
  </conditionalFormatting>
  <conditionalFormatting sqref="G1003">
    <cfRule type="expression" dxfId="6189" priority="5104" stopIfTrue="1">
      <formula>"$F$263=""P-CR"" and ""$S$264 &lt;&gt;""""Noted"""""""</formula>
    </cfRule>
  </conditionalFormatting>
  <conditionalFormatting sqref="G1004">
    <cfRule type="expression" dxfId="6188" priority="5103" stopIfTrue="1">
      <formula>"$F$263=""P-CR"" and ""$S$264 &lt;&gt;""""Noted"""""""</formula>
    </cfRule>
  </conditionalFormatting>
  <conditionalFormatting sqref="G1004">
    <cfRule type="expression" dxfId="6187" priority="5102" stopIfTrue="1">
      <formula>"$F$263=""P-CR"" and ""$S$264 &lt;&gt;""""Noted"""""""</formula>
    </cfRule>
  </conditionalFormatting>
  <conditionalFormatting sqref="G1004">
    <cfRule type="expression" dxfId="6186" priority="5101" stopIfTrue="1">
      <formula>"$F$263=""P-CR"" and ""$S$264 &lt;&gt;""""Noted"""""""</formula>
    </cfRule>
  </conditionalFormatting>
  <conditionalFormatting sqref="G1004">
    <cfRule type="expression" dxfId="6185" priority="5100" stopIfTrue="1">
      <formula>"$F$263=""P-CR"" and ""$S$264 &lt;&gt;""""Noted"""""""</formula>
    </cfRule>
  </conditionalFormatting>
  <conditionalFormatting sqref="G1004">
    <cfRule type="expression" dxfId="6184" priority="5099" stopIfTrue="1">
      <formula>"$F$263=""P-CR"" and ""$S$264 &lt;&gt;""""Noted"""""""</formula>
    </cfRule>
  </conditionalFormatting>
  <conditionalFormatting sqref="G1005">
    <cfRule type="expression" dxfId="6183" priority="5098" stopIfTrue="1">
      <formula>"$F$263=""P-CR"" and ""$S$264 &lt;&gt;""""Noted"""""""</formula>
    </cfRule>
  </conditionalFormatting>
  <conditionalFormatting sqref="G1005">
    <cfRule type="expression" dxfId="6182" priority="5097" stopIfTrue="1">
      <formula>"$F$263=""P-CR"" and ""$S$264 &lt;&gt;""""Noted"""""""</formula>
    </cfRule>
  </conditionalFormatting>
  <conditionalFormatting sqref="N1005">
    <cfRule type="cellIs" dxfId="6181" priority="5096" stopIfTrue="1" operator="equal">
      <formula>""</formula>
    </cfRule>
  </conditionalFormatting>
  <conditionalFormatting sqref="G1005">
    <cfRule type="expression" dxfId="6180" priority="5095" stopIfTrue="1">
      <formula>"$F$263=""P-CR"" and ""$S$264 &lt;&gt;""""Noted"""""""</formula>
    </cfRule>
  </conditionalFormatting>
  <conditionalFormatting sqref="G1009">
    <cfRule type="expression" dxfId="6179" priority="5094" stopIfTrue="1">
      <formula>"$F$263=""P-CR"" and ""$S$264 &lt;&gt;""""Noted"""""""</formula>
    </cfRule>
  </conditionalFormatting>
  <conditionalFormatting sqref="G1009">
    <cfRule type="expression" dxfId="6178" priority="5093" stopIfTrue="1">
      <formula>"$F$263=""P-CR"" and ""$S$264 &lt;&gt;""""Noted"""""""</formula>
    </cfRule>
  </conditionalFormatting>
  <conditionalFormatting sqref="G1009">
    <cfRule type="expression" dxfId="6177" priority="5092" stopIfTrue="1">
      <formula>"$F$263=""P-CR"" and ""$S$264 &lt;&gt;""""Noted"""""""</formula>
    </cfRule>
  </conditionalFormatting>
  <conditionalFormatting sqref="G1009">
    <cfRule type="expression" dxfId="6176" priority="5091" stopIfTrue="1">
      <formula>"$F$263=""P-CR"" and ""$S$264 &lt;&gt;""""Noted"""""""</formula>
    </cfRule>
  </conditionalFormatting>
  <conditionalFormatting sqref="G1009">
    <cfRule type="expression" dxfId="6175" priority="5090" stopIfTrue="1">
      <formula>"$F$263=""P-CR"" and ""$S$264 &lt;&gt;""""Noted"""""""</formula>
    </cfRule>
  </conditionalFormatting>
  <conditionalFormatting sqref="G1010">
    <cfRule type="expression" dxfId="6174" priority="5089" stopIfTrue="1">
      <formula>"$F$263=""P-CR"" and ""$S$264 &lt;&gt;""""Noted"""""""</formula>
    </cfRule>
  </conditionalFormatting>
  <conditionalFormatting sqref="G1010">
    <cfRule type="expression" dxfId="6173" priority="5088" stopIfTrue="1">
      <formula>"$F$263=""P-CR"" and ""$S$264 &lt;&gt;""""Noted"""""""</formula>
    </cfRule>
  </conditionalFormatting>
  <conditionalFormatting sqref="G1010">
    <cfRule type="expression" dxfId="6172" priority="5087" stopIfTrue="1">
      <formula>"$F$263=""P-CR"" and ""$S$264 &lt;&gt;""""Noted"""""""</formula>
    </cfRule>
  </conditionalFormatting>
  <conditionalFormatting sqref="G1010">
    <cfRule type="expression" dxfId="6171" priority="5086" stopIfTrue="1">
      <formula>"$F$263=""P-CR"" and ""$S$264 &lt;&gt;""""Noted"""""""</formula>
    </cfRule>
  </conditionalFormatting>
  <conditionalFormatting sqref="G1010">
    <cfRule type="expression" dxfId="6170" priority="5085" stopIfTrue="1">
      <formula>"$F$263=""P-CR"" and ""$S$264 &lt;&gt;""""Noted"""""""</formula>
    </cfRule>
  </conditionalFormatting>
  <conditionalFormatting sqref="G1012">
    <cfRule type="expression" dxfId="6169" priority="5084" stopIfTrue="1">
      <formula>"$F$263=""P-CR"" and ""$S$264 &lt;&gt;""""Noted"""""""</formula>
    </cfRule>
  </conditionalFormatting>
  <conditionalFormatting sqref="G1012">
    <cfRule type="expression" dxfId="6168" priority="5083" stopIfTrue="1">
      <formula>"$F$263=""P-CR"" and ""$S$264 &lt;&gt;""""Noted"""""""</formula>
    </cfRule>
  </conditionalFormatting>
  <conditionalFormatting sqref="G1012">
    <cfRule type="expression" dxfId="6167" priority="5082" stopIfTrue="1">
      <formula>"$F$263=""P-CR"" and ""$S$264 &lt;&gt;""""Noted"""""""</formula>
    </cfRule>
  </conditionalFormatting>
  <conditionalFormatting sqref="G1012">
    <cfRule type="expression" dxfId="6166" priority="5081" stopIfTrue="1">
      <formula>"$F$263=""P-CR"" and ""$S$264 &lt;&gt;""""Noted"""""""</formula>
    </cfRule>
  </conditionalFormatting>
  <conditionalFormatting sqref="G1013">
    <cfRule type="expression" dxfId="6165" priority="5080" stopIfTrue="1">
      <formula>"$F$263=""P-CR"" and ""$S$264 &lt;&gt;""""Noted"""""""</formula>
    </cfRule>
  </conditionalFormatting>
  <conditionalFormatting sqref="G1013">
    <cfRule type="expression" dxfId="6164" priority="5079" stopIfTrue="1">
      <formula>"$F$263=""P-CR"" and ""$S$264 &lt;&gt;""""Noted"""""""</formula>
    </cfRule>
  </conditionalFormatting>
  <conditionalFormatting sqref="G1013">
    <cfRule type="expression" dxfId="6163" priority="5078" stopIfTrue="1">
      <formula>"$F$263=""P-CR"" and ""$S$264 &lt;&gt;""""Noted"""""""</formula>
    </cfRule>
  </conditionalFormatting>
  <conditionalFormatting sqref="G1014">
    <cfRule type="expression" dxfId="6162" priority="5077" stopIfTrue="1">
      <formula>"$F$263=""P-CR"" and ""$S$264 &lt;&gt;""""Noted"""""""</formula>
    </cfRule>
  </conditionalFormatting>
  <conditionalFormatting sqref="G1014">
    <cfRule type="expression" dxfId="6161" priority="5076" stopIfTrue="1">
      <formula>"$F$263=""P-CR"" and ""$S$264 &lt;&gt;""""Noted"""""""</formula>
    </cfRule>
  </conditionalFormatting>
  <conditionalFormatting sqref="G1014">
    <cfRule type="expression" dxfId="6160" priority="5075" stopIfTrue="1">
      <formula>"$F$263=""P-CR"" and ""$S$264 &lt;&gt;""""Noted"""""""</formula>
    </cfRule>
  </conditionalFormatting>
  <conditionalFormatting sqref="G1015">
    <cfRule type="expression" dxfId="6159" priority="5074" stopIfTrue="1">
      <formula>"$F$263=""P-CR"" and ""$S$264 &lt;&gt;""""Noted"""""""</formula>
    </cfRule>
  </conditionalFormatting>
  <conditionalFormatting sqref="G1015">
    <cfRule type="expression" dxfId="6158" priority="5073" stopIfTrue="1">
      <formula>"$F$263=""P-CR"" and ""$S$264 &lt;&gt;""""Noted"""""""</formula>
    </cfRule>
  </conditionalFormatting>
  <conditionalFormatting sqref="G1015">
    <cfRule type="expression" dxfId="6157" priority="5072" stopIfTrue="1">
      <formula>"$F$263=""P-CR"" and ""$S$264 &lt;&gt;""""Noted"""""""</formula>
    </cfRule>
  </conditionalFormatting>
  <conditionalFormatting sqref="N1015">
    <cfRule type="cellIs" dxfId="6156" priority="5071" stopIfTrue="1" operator="equal">
      <formula>""</formula>
    </cfRule>
  </conditionalFormatting>
  <conditionalFormatting sqref="G1015">
    <cfRule type="cellIs" dxfId="6155" priority="5068" stopIfTrue="1" operator="equal">
      <formula>"LS IN"</formula>
    </cfRule>
    <cfRule type="cellIs" dxfId="6154" priority="5069" stopIfTrue="1" operator="equal">
      <formula>"LS OUT"</formula>
    </cfRule>
    <cfRule type="cellIs" dxfId="6153" priority="5070" stopIfTrue="1" operator="equal">
      <formula>"CR"</formula>
    </cfRule>
  </conditionalFormatting>
  <conditionalFormatting sqref="G1015">
    <cfRule type="expression" dxfId="6152" priority="5067" stopIfTrue="1">
      <formula>"$F$263=""P-CR"" and ""$S$264 &lt;&gt;""""Noted"""""""</formula>
    </cfRule>
  </conditionalFormatting>
  <conditionalFormatting sqref="G1015">
    <cfRule type="expression" dxfId="6151" priority="5066" stopIfTrue="1">
      <formula>"$F$263=""P-CR"" and ""$S$264 &lt;&gt;""""Noted"""""""</formula>
    </cfRule>
  </conditionalFormatting>
  <conditionalFormatting sqref="G1015">
    <cfRule type="expression" dxfId="6150" priority="5065" stopIfTrue="1">
      <formula>"$F$263=""P-CR"" and ""$S$264 &lt;&gt;""""Noted"""""""</formula>
    </cfRule>
  </conditionalFormatting>
  <conditionalFormatting sqref="G1017">
    <cfRule type="expression" dxfId="6149" priority="5064" stopIfTrue="1">
      <formula>"$F$263=""P-CR"" and ""$S$264 &lt;&gt;""""Noted"""""""</formula>
    </cfRule>
  </conditionalFormatting>
  <conditionalFormatting sqref="G1017">
    <cfRule type="expression" dxfId="6148" priority="5063" stopIfTrue="1">
      <formula>"$F$263=""P-CR"" and ""$S$264 &lt;&gt;""""Noted"""""""</formula>
    </cfRule>
  </conditionalFormatting>
  <conditionalFormatting sqref="G1017">
    <cfRule type="expression" dxfId="6147" priority="5062" stopIfTrue="1">
      <formula>"$F$263=""P-CR"" and ""$S$264 &lt;&gt;""""Noted"""""""</formula>
    </cfRule>
  </conditionalFormatting>
  <conditionalFormatting sqref="G1017">
    <cfRule type="expression" dxfId="6146" priority="5061" stopIfTrue="1">
      <formula>"$F$263=""P-CR"" and ""$S$264 &lt;&gt;""""Noted"""""""</formula>
    </cfRule>
  </conditionalFormatting>
  <conditionalFormatting sqref="J1017:N1017">
    <cfRule type="cellIs" dxfId="6145" priority="5060" stopIfTrue="1" operator="equal">
      <formula>""</formula>
    </cfRule>
  </conditionalFormatting>
  <conditionalFormatting sqref="G1017">
    <cfRule type="cellIs" dxfId="6144" priority="5057" stopIfTrue="1" operator="equal">
      <formula>"LS IN"</formula>
    </cfRule>
    <cfRule type="cellIs" dxfId="6143" priority="5058" stopIfTrue="1" operator="equal">
      <formula>"LS OUT"</formula>
    </cfRule>
    <cfRule type="cellIs" dxfId="6142" priority="5059" stopIfTrue="1" operator="equal">
      <formula>"CR"</formula>
    </cfRule>
  </conditionalFormatting>
  <conditionalFormatting sqref="G1017">
    <cfRule type="expression" dxfId="6141" priority="5056" stopIfTrue="1">
      <formula>"$F$263=""P-CR"" and ""$S$264 &lt;&gt;""""Noted"""""""</formula>
    </cfRule>
  </conditionalFormatting>
  <conditionalFormatting sqref="G1017">
    <cfRule type="expression" dxfId="6140" priority="5055" stopIfTrue="1">
      <formula>"$F$263=""P-CR"" and ""$S$264 &lt;&gt;""""Noted"""""""</formula>
    </cfRule>
  </conditionalFormatting>
  <conditionalFormatting sqref="G1018">
    <cfRule type="expression" dxfId="6139" priority="5054" stopIfTrue="1">
      <formula>"$F$263=""P-CR"" and ""$S$264 &lt;&gt;""""Noted"""""""</formula>
    </cfRule>
  </conditionalFormatting>
  <conditionalFormatting sqref="G1018">
    <cfRule type="expression" dxfId="6138" priority="5053" stopIfTrue="1">
      <formula>"$F$263=""P-CR"" and ""$S$264 &lt;&gt;""""Noted"""""""</formula>
    </cfRule>
  </conditionalFormatting>
  <conditionalFormatting sqref="G1018">
    <cfRule type="expression" dxfId="6137" priority="5052" stopIfTrue="1">
      <formula>"$F$263=""P-CR"" and ""$S$264 &lt;&gt;""""Noted"""""""</formula>
    </cfRule>
  </conditionalFormatting>
  <conditionalFormatting sqref="G1018">
    <cfRule type="expression" dxfId="6136" priority="5051" stopIfTrue="1">
      <formula>"$F$263=""P-CR"" and ""$S$264 &lt;&gt;""""Noted"""""""</formula>
    </cfRule>
  </conditionalFormatting>
  <conditionalFormatting sqref="G1019">
    <cfRule type="expression" dxfId="6135" priority="5050" stopIfTrue="1">
      <formula>"$F$263=""P-CR"" and ""$S$264 &lt;&gt;""""Noted"""""""</formula>
    </cfRule>
  </conditionalFormatting>
  <conditionalFormatting sqref="G1019">
    <cfRule type="expression" dxfId="6134" priority="5049" stopIfTrue="1">
      <formula>"$F$263=""P-CR"" and ""$S$264 &lt;&gt;""""Noted"""""""</formula>
    </cfRule>
  </conditionalFormatting>
  <conditionalFormatting sqref="G1019">
    <cfRule type="expression" dxfId="6133" priority="5048" stopIfTrue="1">
      <formula>"$F$263=""P-CR"" and ""$S$264 &lt;&gt;""""Noted"""""""</formula>
    </cfRule>
  </conditionalFormatting>
  <conditionalFormatting sqref="G1019">
    <cfRule type="expression" dxfId="6132" priority="5047" stopIfTrue="1">
      <formula>"$F$263=""P-CR"" and ""$S$264 &lt;&gt;""""Noted"""""""</formula>
    </cfRule>
  </conditionalFormatting>
  <conditionalFormatting sqref="G1023">
    <cfRule type="expression" dxfId="6131" priority="5046" stopIfTrue="1">
      <formula>"$F$263=""P-CR"" and ""$S$264 &lt;&gt;""""Noted"""""""</formula>
    </cfRule>
  </conditionalFormatting>
  <conditionalFormatting sqref="G1023">
    <cfRule type="expression" dxfId="6130" priority="5045" stopIfTrue="1">
      <formula>"$F$263=""P-CR"" and ""$S$264 &lt;&gt;""""Noted"""""""</formula>
    </cfRule>
  </conditionalFormatting>
  <conditionalFormatting sqref="G1023">
    <cfRule type="expression" dxfId="6129" priority="5044" stopIfTrue="1">
      <formula>"$F$263=""P-CR"" and ""$S$264 &lt;&gt;""""Noted"""""""</formula>
    </cfRule>
  </conditionalFormatting>
  <conditionalFormatting sqref="G1023">
    <cfRule type="expression" dxfId="6128" priority="5043" stopIfTrue="1">
      <formula>"$F$263=""P-CR"" and ""$S$264 &lt;&gt;""""Noted"""""""</formula>
    </cfRule>
  </conditionalFormatting>
  <conditionalFormatting sqref="G764">
    <cfRule type="expression" dxfId="6127" priority="5042" stopIfTrue="1">
      <formula>"$F$263=""P-CR"" and ""$S$264 &lt;&gt;""""Noted"""""""</formula>
    </cfRule>
  </conditionalFormatting>
  <conditionalFormatting sqref="B764">
    <cfRule type="cellIs" dxfId="6126" priority="5041" stopIfTrue="1" operator="equal">
      <formula>""</formula>
    </cfRule>
  </conditionalFormatting>
  <conditionalFormatting sqref="J764:N764">
    <cfRule type="cellIs" dxfId="6125" priority="5040" stopIfTrue="1" operator="equal">
      <formula>""</formula>
    </cfRule>
  </conditionalFormatting>
  <conditionalFormatting sqref="D764">
    <cfRule type="cellIs" dxfId="6124" priority="5038" stopIfTrue="1" operator="equal">
      <formula>""</formula>
    </cfRule>
    <cfRule type="cellIs" dxfId="6123" priority="5039" stopIfTrue="1" operator="between">
      <formula>"10.7.1"</formula>
      <formula>"10.7.5"</formula>
    </cfRule>
  </conditionalFormatting>
  <conditionalFormatting sqref="G764">
    <cfRule type="cellIs" dxfId="6122" priority="5035" stopIfTrue="1" operator="equal">
      <formula>"LS IN"</formula>
    </cfRule>
    <cfRule type="cellIs" dxfId="6121" priority="5036" stopIfTrue="1" operator="equal">
      <formula>"LS OUT"</formula>
    </cfRule>
    <cfRule type="cellIs" dxfId="6120" priority="5037" stopIfTrue="1" operator="equal">
      <formula>"CR"</formula>
    </cfRule>
  </conditionalFormatting>
  <conditionalFormatting sqref="G764">
    <cfRule type="expression" dxfId="6119" priority="5034" stopIfTrue="1">
      <formula>"$F$263=""P-CR"" and ""$S$264 &lt;&gt;""""Noted"""""""</formula>
    </cfRule>
  </conditionalFormatting>
  <conditionalFormatting sqref="G764">
    <cfRule type="expression" dxfId="6118" priority="5033" stopIfTrue="1">
      <formula>"$F$263=""P-CR"" and ""$S$264 &lt;&gt;""""Noted"""""""</formula>
    </cfRule>
  </conditionalFormatting>
  <conditionalFormatting sqref="G765">
    <cfRule type="expression" dxfId="6117" priority="5032" stopIfTrue="1">
      <formula>"$F$263=""P-CR"" and ""$S$264 &lt;&gt;""""Noted"""""""</formula>
    </cfRule>
  </conditionalFormatting>
  <conditionalFormatting sqref="G766">
    <cfRule type="expression" dxfId="6116" priority="5031" stopIfTrue="1">
      <formula>"$F$263=""P-CR"" and ""$S$264 &lt;&gt;""""Noted"""""""</formula>
    </cfRule>
  </conditionalFormatting>
  <conditionalFormatting sqref="G766">
    <cfRule type="expression" dxfId="6115" priority="5030" stopIfTrue="1">
      <formula>"$F$263=""P-CR"" and ""$S$264 &lt;&gt;""""Noted"""""""</formula>
    </cfRule>
  </conditionalFormatting>
  <conditionalFormatting sqref="G767">
    <cfRule type="expression" dxfId="6114" priority="5029" stopIfTrue="1">
      <formula>"$F$263=""P-CR"" and ""$S$264 &lt;&gt;""""Noted"""""""</formula>
    </cfRule>
  </conditionalFormatting>
  <conditionalFormatting sqref="G767">
    <cfRule type="expression" dxfId="6113" priority="5028" stopIfTrue="1">
      <formula>"$F$263=""P-CR"" and ""$S$264 &lt;&gt;""""Noted"""""""</formula>
    </cfRule>
  </conditionalFormatting>
  <conditionalFormatting sqref="G768">
    <cfRule type="expression" dxfId="6112" priority="5027" stopIfTrue="1">
      <formula>"$F$263=""P-CR"" and ""$S$264 &lt;&gt;""""Noted"""""""</formula>
    </cfRule>
  </conditionalFormatting>
  <conditionalFormatting sqref="G768">
    <cfRule type="expression" dxfId="6111" priority="5026" stopIfTrue="1">
      <formula>"$F$263=""P-CR"" and ""$S$264 &lt;&gt;""""Noted"""""""</formula>
    </cfRule>
  </conditionalFormatting>
  <conditionalFormatting sqref="G770">
    <cfRule type="expression" dxfId="6110" priority="5025" stopIfTrue="1">
      <formula>"$F$263=""P-CR"" and ""$S$264 &lt;&gt;""""Noted"""""""</formula>
    </cfRule>
  </conditionalFormatting>
  <conditionalFormatting sqref="G770">
    <cfRule type="expression" dxfId="6109" priority="5024" stopIfTrue="1">
      <formula>"$F$263=""P-CR"" and ""$S$264 &lt;&gt;""""Noted"""""""</formula>
    </cfRule>
  </conditionalFormatting>
  <conditionalFormatting sqref="G771">
    <cfRule type="expression" dxfId="6108" priority="5023" stopIfTrue="1">
      <formula>"$F$263=""P-CR"" and ""$S$264 &lt;&gt;""""Noted"""""""</formula>
    </cfRule>
  </conditionalFormatting>
  <conditionalFormatting sqref="G771">
    <cfRule type="expression" dxfId="6107" priority="5022" stopIfTrue="1">
      <formula>"$F$263=""P-CR"" and ""$S$264 &lt;&gt;""""Noted"""""""</formula>
    </cfRule>
  </conditionalFormatting>
  <conditionalFormatting sqref="G944">
    <cfRule type="expression" dxfId="6106" priority="5021" stopIfTrue="1">
      <formula>"$F$263=""P-CR"" and ""$S$264 &lt;&gt;""""Noted"""""""</formula>
    </cfRule>
  </conditionalFormatting>
  <conditionalFormatting sqref="G944">
    <cfRule type="expression" dxfId="6105" priority="5020" stopIfTrue="1">
      <formula>"$F$263=""P-CR"" and ""$S$264 &lt;&gt;""""Noted"""""""</formula>
    </cfRule>
  </conditionalFormatting>
  <conditionalFormatting sqref="G944">
    <cfRule type="expression" dxfId="6104" priority="5019" stopIfTrue="1">
      <formula>"$F$263=""P-CR"" and ""$S$264 &lt;&gt;""""Noted"""""""</formula>
    </cfRule>
  </conditionalFormatting>
  <conditionalFormatting sqref="G944">
    <cfRule type="expression" dxfId="6103" priority="5018" stopIfTrue="1">
      <formula>"$F$263=""P-CR"" and ""$S$264 &lt;&gt;""""Noted"""""""</formula>
    </cfRule>
  </conditionalFormatting>
  <conditionalFormatting sqref="B944">
    <cfRule type="cellIs" dxfId="6102" priority="5017" stopIfTrue="1" operator="equal">
      <formula>""</formula>
    </cfRule>
  </conditionalFormatting>
  <conditionalFormatting sqref="J944:N944">
    <cfRule type="cellIs" dxfId="6101" priority="5016" stopIfTrue="1" operator="equal">
      <formula>""</formula>
    </cfRule>
  </conditionalFormatting>
  <conditionalFormatting sqref="D944">
    <cfRule type="cellIs" dxfId="6100" priority="5014" stopIfTrue="1" operator="equal">
      <formula>""</formula>
    </cfRule>
    <cfRule type="cellIs" dxfId="6099" priority="5015" stopIfTrue="1" operator="between">
      <formula>"10.7.1"</formula>
      <formula>"10.7.5"</formula>
    </cfRule>
  </conditionalFormatting>
  <conditionalFormatting sqref="G944">
    <cfRule type="cellIs" dxfId="6098" priority="5011" stopIfTrue="1" operator="equal">
      <formula>"LS IN"</formula>
    </cfRule>
    <cfRule type="cellIs" dxfId="6097" priority="5012" stopIfTrue="1" operator="equal">
      <formula>"LS OUT"</formula>
    </cfRule>
    <cfRule type="cellIs" dxfId="6096" priority="5013" stopIfTrue="1" operator="equal">
      <formula>"CR"</formula>
    </cfRule>
  </conditionalFormatting>
  <conditionalFormatting sqref="G944">
    <cfRule type="expression" dxfId="6095" priority="5010" stopIfTrue="1">
      <formula>"$F$263=""P-CR"" and ""$S$264 &lt;&gt;""""Noted"""""""</formula>
    </cfRule>
  </conditionalFormatting>
  <conditionalFormatting sqref="G944">
    <cfRule type="expression" dxfId="6094" priority="5009" stopIfTrue="1">
      <formula>"$F$263=""P-CR"" and ""$S$264 &lt;&gt;""""Noted"""""""</formula>
    </cfRule>
  </conditionalFormatting>
  <conditionalFormatting sqref="G943">
    <cfRule type="expression" dxfId="6093" priority="5008" stopIfTrue="1">
      <formula>"$F$263=""P-CR"" and ""$S$264 &lt;&gt;""""Noted"""""""</formula>
    </cfRule>
  </conditionalFormatting>
  <conditionalFormatting sqref="G943">
    <cfRule type="expression" dxfId="6092" priority="5007" stopIfTrue="1">
      <formula>"$F$263=""P-CR"" and ""$S$264 &lt;&gt;""""Noted"""""""</formula>
    </cfRule>
  </conditionalFormatting>
  <conditionalFormatting sqref="G943">
    <cfRule type="expression" dxfId="6091" priority="5006" stopIfTrue="1">
      <formula>"$F$263=""P-CR"" and ""$S$264 &lt;&gt;""""Noted"""""""</formula>
    </cfRule>
  </conditionalFormatting>
  <conditionalFormatting sqref="G943">
    <cfRule type="expression" dxfId="6090" priority="5005" stopIfTrue="1">
      <formula>"$F$263=""P-CR"" and ""$S$264 &lt;&gt;""""Noted"""""""</formula>
    </cfRule>
  </conditionalFormatting>
  <conditionalFormatting sqref="G946">
    <cfRule type="expression" dxfId="6089" priority="5004" stopIfTrue="1">
      <formula>"$F$263=""P-CR"" and ""$S$264 &lt;&gt;""""Noted"""""""</formula>
    </cfRule>
  </conditionalFormatting>
  <conditionalFormatting sqref="G946">
    <cfRule type="expression" dxfId="6088" priority="5003" stopIfTrue="1">
      <formula>"$F$263=""P-CR"" and ""$S$264 &lt;&gt;""""Noted"""""""</formula>
    </cfRule>
  </conditionalFormatting>
  <conditionalFormatting sqref="G946">
    <cfRule type="expression" dxfId="6087" priority="5002" stopIfTrue="1">
      <formula>"$F$263=""P-CR"" and ""$S$264 &lt;&gt;""""Noted"""""""</formula>
    </cfRule>
  </conditionalFormatting>
  <conditionalFormatting sqref="G946">
    <cfRule type="expression" dxfId="6086" priority="5001" stopIfTrue="1">
      <formula>"$F$263=""P-CR"" and ""$S$264 &lt;&gt;""""Noted"""""""</formula>
    </cfRule>
  </conditionalFormatting>
  <conditionalFormatting sqref="G1025">
    <cfRule type="expression" dxfId="6085" priority="5000" stopIfTrue="1">
      <formula>"$F$263=""P-CR"" and ""$S$264 &lt;&gt;""""Noted"""""""</formula>
    </cfRule>
  </conditionalFormatting>
  <conditionalFormatting sqref="G1025">
    <cfRule type="expression" dxfId="6084" priority="4999" stopIfTrue="1">
      <formula>"$F$263=""P-CR"" and ""$S$264 &lt;&gt;""""Noted"""""""</formula>
    </cfRule>
  </conditionalFormatting>
  <conditionalFormatting sqref="G1025">
    <cfRule type="expression" dxfId="6083" priority="4998" stopIfTrue="1">
      <formula>"$F$263=""P-CR"" and ""$S$264 &lt;&gt;""""Noted"""""""</formula>
    </cfRule>
  </conditionalFormatting>
  <conditionalFormatting sqref="G1025">
    <cfRule type="expression" dxfId="6082" priority="4997" stopIfTrue="1">
      <formula>"$F$263=""P-CR"" and ""$S$264 &lt;&gt;""""Noted"""""""</formula>
    </cfRule>
  </conditionalFormatting>
  <conditionalFormatting sqref="G1026">
    <cfRule type="expression" dxfId="6081" priority="4996" stopIfTrue="1">
      <formula>"$F$263=""P-CR"" and ""$S$264 &lt;&gt;""""Noted"""""""</formula>
    </cfRule>
  </conditionalFormatting>
  <conditionalFormatting sqref="G1026">
    <cfRule type="expression" dxfId="6080" priority="4995" stopIfTrue="1">
      <formula>"$F$263=""P-CR"" and ""$S$264 &lt;&gt;""""Noted"""""""</formula>
    </cfRule>
  </conditionalFormatting>
  <conditionalFormatting sqref="G1026">
    <cfRule type="expression" dxfId="6079" priority="4994" stopIfTrue="1">
      <formula>"$F$263=""P-CR"" and ""$S$264 &lt;&gt;""""Noted"""""""</formula>
    </cfRule>
  </conditionalFormatting>
  <conditionalFormatting sqref="G1026">
    <cfRule type="expression" dxfId="6078" priority="4993" stopIfTrue="1">
      <formula>"$F$263=""P-CR"" and ""$S$264 &lt;&gt;""""Noted"""""""</formula>
    </cfRule>
  </conditionalFormatting>
  <conditionalFormatting sqref="B1026">
    <cfRule type="cellIs" dxfId="6077" priority="4992" stopIfTrue="1" operator="equal">
      <formula>""</formula>
    </cfRule>
  </conditionalFormatting>
  <conditionalFormatting sqref="J1026:N1026">
    <cfRule type="cellIs" dxfId="6076" priority="4991" stopIfTrue="1" operator="equal">
      <formula>""</formula>
    </cfRule>
  </conditionalFormatting>
  <conditionalFormatting sqref="D1026">
    <cfRule type="cellIs" dxfId="6075" priority="4989" stopIfTrue="1" operator="equal">
      <formula>""</formula>
    </cfRule>
    <cfRule type="cellIs" dxfId="6074" priority="4990" stopIfTrue="1" operator="between">
      <formula>"10.7.1"</formula>
      <formula>"10.7.5"</formula>
    </cfRule>
  </conditionalFormatting>
  <conditionalFormatting sqref="G1026">
    <cfRule type="cellIs" dxfId="6073" priority="4986" stopIfTrue="1" operator="equal">
      <formula>"LS IN"</formula>
    </cfRule>
    <cfRule type="cellIs" dxfId="6072" priority="4987" stopIfTrue="1" operator="equal">
      <formula>"LS OUT"</formula>
    </cfRule>
    <cfRule type="cellIs" dxfId="6071" priority="4988" stopIfTrue="1" operator="equal">
      <formula>"CR"</formula>
    </cfRule>
  </conditionalFormatting>
  <conditionalFormatting sqref="G1026">
    <cfRule type="expression" dxfId="6070" priority="4985" stopIfTrue="1">
      <formula>"$F$263=""P-CR"" and ""$S$264 &lt;&gt;""""Noted"""""""</formula>
    </cfRule>
  </conditionalFormatting>
  <conditionalFormatting sqref="G1026">
    <cfRule type="expression" dxfId="6069" priority="4984" stopIfTrue="1">
      <formula>"$F$263=""P-CR"" and ""$S$264 &lt;&gt;""""Noted"""""""</formula>
    </cfRule>
  </conditionalFormatting>
  <conditionalFormatting sqref="G966">
    <cfRule type="expression" dxfId="6068" priority="4983" stopIfTrue="1">
      <formula>"$F$263=""P-CR"" and ""$S$264 &lt;&gt;""""Noted"""""""</formula>
    </cfRule>
  </conditionalFormatting>
  <conditionalFormatting sqref="G966">
    <cfRule type="expression" dxfId="6067" priority="4982" stopIfTrue="1">
      <formula>"$F$263=""P-CR"" and ""$S$264 &lt;&gt;""""Noted"""""""</formula>
    </cfRule>
  </conditionalFormatting>
  <conditionalFormatting sqref="G966">
    <cfRule type="expression" dxfId="6066" priority="4981" stopIfTrue="1">
      <formula>"$F$263=""P-CR"" and ""$S$264 &lt;&gt;""""Noted"""""""</formula>
    </cfRule>
  </conditionalFormatting>
  <conditionalFormatting sqref="G966">
    <cfRule type="expression" dxfId="6065" priority="4980" stopIfTrue="1">
      <formula>"$F$263=""P-CR"" and ""$S$264 &lt;&gt;""""Noted"""""""</formula>
    </cfRule>
  </conditionalFormatting>
  <conditionalFormatting sqref="G966">
    <cfRule type="expression" dxfId="6064" priority="4979" stopIfTrue="1">
      <formula>"$F$263=""P-CR"" and ""$S$264 &lt;&gt;""""Noted"""""""</formula>
    </cfRule>
  </conditionalFormatting>
  <conditionalFormatting sqref="G968">
    <cfRule type="expression" dxfId="6063" priority="4978" stopIfTrue="1">
      <formula>"$F$263=""P-CR"" and ""$S$264 &lt;&gt;""""Noted"""""""</formula>
    </cfRule>
  </conditionalFormatting>
  <conditionalFormatting sqref="G968">
    <cfRule type="expression" dxfId="6062" priority="4977" stopIfTrue="1">
      <formula>"$F$263=""P-CR"" and ""$S$264 &lt;&gt;""""Noted"""""""</formula>
    </cfRule>
  </conditionalFormatting>
  <conditionalFormatting sqref="G968">
    <cfRule type="expression" dxfId="6061" priority="4976" stopIfTrue="1">
      <formula>"$F$263=""P-CR"" and ""$S$264 &lt;&gt;""""Noted"""""""</formula>
    </cfRule>
  </conditionalFormatting>
  <conditionalFormatting sqref="G968">
    <cfRule type="expression" dxfId="6060" priority="4975" stopIfTrue="1">
      <formula>"$F$263=""P-CR"" and ""$S$264 &lt;&gt;""""Noted"""""""</formula>
    </cfRule>
  </conditionalFormatting>
  <conditionalFormatting sqref="G968">
    <cfRule type="expression" dxfId="6059" priority="4974" stopIfTrue="1">
      <formula>"$F$263=""P-CR"" and ""$S$264 &lt;&gt;""""Noted"""""""</formula>
    </cfRule>
  </conditionalFormatting>
  <conditionalFormatting sqref="G968">
    <cfRule type="expression" dxfId="6058" priority="4973" stopIfTrue="1">
      <formula>"$F$263=""P-CR"" and ""$S$264 &lt;&gt;""""Noted"""""""</formula>
    </cfRule>
  </conditionalFormatting>
  <conditionalFormatting sqref="G968">
    <cfRule type="expression" dxfId="6057" priority="4972" stopIfTrue="1">
      <formula>"$F$263=""P-CR"" and ""$S$264 &lt;&gt;""""Noted"""""""</formula>
    </cfRule>
  </conditionalFormatting>
  <conditionalFormatting sqref="G968">
    <cfRule type="expression" dxfId="6056" priority="4971" stopIfTrue="1">
      <formula>"$F$263=""P-CR"" and ""$S$264 &lt;&gt;""""Noted"""""""</formula>
    </cfRule>
  </conditionalFormatting>
  <conditionalFormatting sqref="G968">
    <cfRule type="expression" dxfId="6055" priority="4970" stopIfTrue="1">
      <formula>"$F$263=""P-CR"" and ""$S$264 &lt;&gt;""""Noted"""""""</formula>
    </cfRule>
  </conditionalFormatting>
  <conditionalFormatting sqref="G947">
    <cfRule type="expression" dxfId="6054" priority="4969" stopIfTrue="1">
      <formula>"$F$263=""P-CR"" and ""$S$264 &lt;&gt;""""Noted"""""""</formula>
    </cfRule>
  </conditionalFormatting>
  <conditionalFormatting sqref="G947">
    <cfRule type="expression" dxfId="6053" priority="4968" stopIfTrue="1">
      <formula>"$F$263=""P-CR"" and ""$S$264 &lt;&gt;""""Noted"""""""</formula>
    </cfRule>
  </conditionalFormatting>
  <conditionalFormatting sqref="G947">
    <cfRule type="expression" dxfId="6052" priority="4967" stopIfTrue="1">
      <formula>"$F$263=""P-CR"" and ""$S$264 &lt;&gt;""""Noted"""""""</formula>
    </cfRule>
  </conditionalFormatting>
  <conditionalFormatting sqref="G947">
    <cfRule type="expression" dxfId="6051" priority="4966" stopIfTrue="1">
      <formula>"$F$263=""P-CR"" and ""$S$264 &lt;&gt;""""Noted"""""""</formula>
    </cfRule>
  </conditionalFormatting>
  <conditionalFormatting sqref="B1027">
    <cfRule type="cellIs" dxfId="6050" priority="4965" stopIfTrue="1" operator="equal">
      <formula>""</formula>
    </cfRule>
  </conditionalFormatting>
  <conditionalFormatting sqref="J1027:N1027">
    <cfRule type="cellIs" dxfId="6049" priority="4964" stopIfTrue="1" operator="equal">
      <formula>""</formula>
    </cfRule>
  </conditionalFormatting>
  <conditionalFormatting sqref="D1027">
    <cfRule type="cellIs" dxfId="6048" priority="4962" stopIfTrue="1" operator="equal">
      <formula>""</formula>
    </cfRule>
    <cfRule type="cellIs" dxfId="6047" priority="4963" stopIfTrue="1" operator="between">
      <formula>"10.7.1"</formula>
      <formula>"10.7.5"</formula>
    </cfRule>
  </conditionalFormatting>
  <conditionalFormatting sqref="G1027">
    <cfRule type="cellIs" dxfId="6046" priority="4959" stopIfTrue="1" operator="equal">
      <formula>"LS IN"</formula>
    </cfRule>
    <cfRule type="cellIs" dxfId="6045" priority="4960" stopIfTrue="1" operator="equal">
      <formula>"LS OUT"</formula>
    </cfRule>
    <cfRule type="cellIs" dxfId="6044" priority="4961" stopIfTrue="1" operator="equal">
      <formula>"CR"</formula>
    </cfRule>
  </conditionalFormatting>
  <conditionalFormatting sqref="G1027">
    <cfRule type="expression" dxfId="6043" priority="4958" stopIfTrue="1">
      <formula>"$F$263=""P-CR"" and ""$S$264 &lt;&gt;""""Noted"""""""</formula>
    </cfRule>
  </conditionalFormatting>
  <conditionalFormatting sqref="G1027">
    <cfRule type="expression" dxfId="6042" priority="4957" stopIfTrue="1">
      <formula>"$F$263=""P-CR"" and ""$S$264 &lt;&gt;""""Noted"""""""</formula>
    </cfRule>
  </conditionalFormatting>
  <conditionalFormatting sqref="G1027">
    <cfRule type="expression" dxfId="6041" priority="4956" stopIfTrue="1">
      <formula>"$F$263=""P-CR"" and ""$S$264 &lt;&gt;""""Noted"""""""</formula>
    </cfRule>
  </conditionalFormatting>
  <conditionalFormatting sqref="G1027">
    <cfRule type="expression" dxfId="6040" priority="4955" stopIfTrue="1">
      <formula>"$F$263=""P-CR"" and ""$S$264 &lt;&gt;""""Noted"""""""</formula>
    </cfRule>
  </conditionalFormatting>
  <conditionalFormatting sqref="G1027">
    <cfRule type="expression" dxfId="6039" priority="4954" stopIfTrue="1">
      <formula>"$F$263=""P-CR"" and ""$S$264 &lt;&gt;""""Noted"""""""</formula>
    </cfRule>
  </conditionalFormatting>
  <conditionalFormatting sqref="G1027">
    <cfRule type="expression" dxfId="6038" priority="4953" stopIfTrue="1">
      <formula>"$F$263=""P-CR"" and ""$S$264 &lt;&gt;""""Noted"""""""</formula>
    </cfRule>
  </conditionalFormatting>
  <conditionalFormatting sqref="G1027">
    <cfRule type="expression" dxfId="6037" priority="4952" stopIfTrue="1">
      <formula>"$F$263=""P-CR"" and ""$S$264 &lt;&gt;""""Noted"""""""</formula>
    </cfRule>
  </conditionalFormatting>
  <conditionalFormatting sqref="G1027">
    <cfRule type="expression" dxfId="6036" priority="4951" stopIfTrue="1">
      <formula>"$F$263=""P-CR"" and ""$S$264 &lt;&gt;""""Noted"""""""</formula>
    </cfRule>
  </conditionalFormatting>
  <conditionalFormatting sqref="G1027">
    <cfRule type="expression" dxfId="6035" priority="4950" stopIfTrue="1">
      <formula>"$F$263=""P-CR"" and ""$S$264 &lt;&gt;""""Noted"""""""</formula>
    </cfRule>
  </conditionalFormatting>
  <conditionalFormatting sqref="G1027">
    <cfRule type="expression" dxfId="6034" priority="4949" stopIfTrue="1">
      <formula>"$F$263=""P-CR"" and ""$S$264 &lt;&gt;""""Noted"""""""</formula>
    </cfRule>
  </conditionalFormatting>
  <conditionalFormatting sqref="G1027">
    <cfRule type="expression" dxfId="6033" priority="4948" stopIfTrue="1">
      <formula>"$F$263=""P-CR"" and ""$S$264 &lt;&gt;""""Noted"""""""</formula>
    </cfRule>
  </conditionalFormatting>
  <conditionalFormatting sqref="G1028">
    <cfRule type="expression" dxfId="6032" priority="4947" stopIfTrue="1">
      <formula>"$F$263=""P-CR"" and ""$S$264 &lt;&gt;""""Noted"""""""</formula>
    </cfRule>
  </conditionalFormatting>
  <conditionalFormatting sqref="G1028">
    <cfRule type="expression" dxfId="6031" priority="4946" stopIfTrue="1">
      <formula>"$F$263=""P-CR"" and ""$S$264 &lt;&gt;""""Noted"""""""</formula>
    </cfRule>
  </conditionalFormatting>
  <conditionalFormatting sqref="G1028">
    <cfRule type="expression" dxfId="6030" priority="4945" stopIfTrue="1">
      <formula>"$F$263=""P-CR"" and ""$S$264 &lt;&gt;""""Noted"""""""</formula>
    </cfRule>
  </conditionalFormatting>
  <conditionalFormatting sqref="G1028">
    <cfRule type="expression" dxfId="6029" priority="4944" stopIfTrue="1">
      <formula>"$F$263=""P-CR"" and ""$S$264 &lt;&gt;""""Noted"""""""</formula>
    </cfRule>
  </conditionalFormatting>
  <conditionalFormatting sqref="B1028">
    <cfRule type="cellIs" dxfId="6028" priority="4943" stopIfTrue="1" operator="equal">
      <formula>""</formula>
    </cfRule>
  </conditionalFormatting>
  <conditionalFormatting sqref="J1028:N1028">
    <cfRule type="cellIs" dxfId="6027" priority="4942" stopIfTrue="1" operator="equal">
      <formula>""</formula>
    </cfRule>
  </conditionalFormatting>
  <conditionalFormatting sqref="D1028">
    <cfRule type="cellIs" dxfId="6026" priority="4940" stopIfTrue="1" operator="equal">
      <formula>""</formula>
    </cfRule>
    <cfRule type="cellIs" dxfId="6025" priority="4941" stopIfTrue="1" operator="between">
      <formula>"10.7.1"</formula>
      <formula>"10.7.5"</formula>
    </cfRule>
  </conditionalFormatting>
  <conditionalFormatting sqref="G1028">
    <cfRule type="cellIs" dxfId="6024" priority="4937" stopIfTrue="1" operator="equal">
      <formula>"LS IN"</formula>
    </cfRule>
    <cfRule type="cellIs" dxfId="6023" priority="4938" stopIfTrue="1" operator="equal">
      <formula>"LS OUT"</formula>
    </cfRule>
    <cfRule type="cellIs" dxfId="6022" priority="4939" stopIfTrue="1" operator="equal">
      <formula>"CR"</formula>
    </cfRule>
  </conditionalFormatting>
  <conditionalFormatting sqref="G1028">
    <cfRule type="expression" dxfId="6021" priority="4936" stopIfTrue="1">
      <formula>"$F$263=""P-CR"" and ""$S$264 &lt;&gt;""""Noted"""""""</formula>
    </cfRule>
  </conditionalFormatting>
  <conditionalFormatting sqref="G1028">
    <cfRule type="expression" dxfId="6020" priority="4935" stopIfTrue="1">
      <formula>"$F$263=""P-CR"" and ""$S$264 &lt;&gt;""""Noted"""""""</formula>
    </cfRule>
  </conditionalFormatting>
  <conditionalFormatting sqref="G1034">
    <cfRule type="expression" dxfId="6019" priority="4934" stopIfTrue="1">
      <formula>"$F$263=""P-CR"" and ""$S$264 &lt;&gt;""""Noted"""""""</formula>
    </cfRule>
  </conditionalFormatting>
  <conditionalFormatting sqref="G1034">
    <cfRule type="expression" dxfId="6018" priority="4933" stopIfTrue="1">
      <formula>"$F$263=""P-CR"" and ""$S$264 &lt;&gt;""""Noted"""""""</formula>
    </cfRule>
  </conditionalFormatting>
  <conditionalFormatting sqref="G1034">
    <cfRule type="expression" dxfId="6017" priority="4932" stopIfTrue="1">
      <formula>"$F$263=""P-CR"" and ""$S$264 &lt;&gt;""""Noted"""""""</formula>
    </cfRule>
  </conditionalFormatting>
  <conditionalFormatting sqref="G1029">
    <cfRule type="expression" dxfId="6016" priority="4931" stopIfTrue="1">
      <formula>"$F$263=""P-CR"" and ""$S$264 &lt;&gt;""""Noted"""""""</formula>
    </cfRule>
  </conditionalFormatting>
  <conditionalFormatting sqref="G1029">
    <cfRule type="expression" dxfId="6015" priority="4930" stopIfTrue="1">
      <formula>"$F$263=""P-CR"" and ""$S$264 &lt;&gt;""""Noted"""""""</formula>
    </cfRule>
  </conditionalFormatting>
  <conditionalFormatting sqref="G1029">
    <cfRule type="expression" dxfId="6014" priority="4929" stopIfTrue="1">
      <formula>"$F$263=""P-CR"" and ""$S$264 &lt;&gt;""""Noted"""""""</formula>
    </cfRule>
  </conditionalFormatting>
  <conditionalFormatting sqref="G1029">
    <cfRule type="expression" dxfId="6013" priority="4928" stopIfTrue="1">
      <formula>"$F$263=""P-CR"" and ""$S$264 &lt;&gt;""""Noted"""""""</formula>
    </cfRule>
  </conditionalFormatting>
  <conditionalFormatting sqref="G1030">
    <cfRule type="expression" dxfId="6012" priority="4927" stopIfTrue="1">
      <formula>"$F$263=""P-CR"" and ""$S$264 &lt;&gt;""""Noted"""""""</formula>
    </cfRule>
  </conditionalFormatting>
  <conditionalFormatting sqref="B1030">
    <cfRule type="cellIs" dxfId="6011" priority="4926" stopIfTrue="1" operator="equal">
      <formula>""</formula>
    </cfRule>
  </conditionalFormatting>
  <conditionalFormatting sqref="J1030:N1030">
    <cfRule type="cellIs" dxfId="6010" priority="4925" stopIfTrue="1" operator="equal">
      <formula>""</formula>
    </cfRule>
  </conditionalFormatting>
  <conditionalFormatting sqref="D1030">
    <cfRule type="cellIs" dxfId="6009" priority="4923" stopIfTrue="1" operator="equal">
      <formula>""</formula>
    </cfRule>
    <cfRule type="cellIs" dxfId="6008" priority="4924" stopIfTrue="1" operator="between">
      <formula>"10.7.1"</formula>
      <formula>"10.7.5"</formula>
    </cfRule>
  </conditionalFormatting>
  <conditionalFormatting sqref="G1030">
    <cfRule type="cellIs" dxfId="6007" priority="4920" stopIfTrue="1" operator="equal">
      <formula>"LS IN"</formula>
    </cfRule>
    <cfRule type="cellIs" dxfId="6006" priority="4921" stopIfTrue="1" operator="equal">
      <formula>"LS OUT"</formula>
    </cfRule>
    <cfRule type="cellIs" dxfId="6005" priority="4922" stopIfTrue="1" operator="equal">
      <formula>"CR"</formula>
    </cfRule>
  </conditionalFormatting>
  <conditionalFormatting sqref="G1030">
    <cfRule type="expression" dxfId="6004" priority="4919" stopIfTrue="1">
      <formula>"$F$263=""P-CR"" and ""$S$264 &lt;&gt;""""Noted"""""""</formula>
    </cfRule>
  </conditionalFormatting>
  <conditionalFormatting sqref="G1030">
    <cfRule type="expression" dxfId="6003" priority="4918" stopIfTrue="1">
      <formula>"$F$263=""P-CR"" and ""$S$264 &lt;&gt;""""Noted"""""""</formula>
    </cfRule>
  </conditionalFormatting>
  <conditionalFormatting sqref="G1030">
    <cfRule type="expression" dxfId="6002" priority="4917" stopIfTrue="1">
      <formula>"$F$263=""P-CR"" and ""$S$264 &lt;&gt;""""Noted"""""""</formula>
    </cfRule>
  </conditionalFormatting>
  <conditionalFormatting sqref="G1030">
    <cfRule type="expression" dxfId="6001" priority="4916" stopIfTrue="1">
      <formula>"$F$263=""P-CR"" and ""$S$264 &lt;&gt;""""Noted"""""""</formula>
    </cfRule>
  </conditionalFormatting>
  <conditionalFormatting sqref="G1030">
    <cfRule type="expression" dxfId="6000" priority="4915" stopIfTrue="1">
      <formula>"$F$263=""P-CR"" and ""$S$264 &lt;&gt;""""Noted"""""""</formula>
    </cfRule>
  </conditionalFormatting>
  <conditionalFormatting sqref="G1030">
    <cfRule type="expression" dxfId="5999" priority="4914" stopIfTrue="1">
      <formula>"$F$263=""P-CR"" and ""$S$264 &lt;&gt;""""Noted"""""""</formula>
    </cfRule>
  </conditionalFormatting>
  <conditionalFormatting sqref="G1031">
    <cfRule type="expression" dxfId="5998" priority="4913" stopIfTrue="1">
      <formula>"$F$263=""P-CR"" and ""$S$264 &lt;&gt;""""Noted"""""""</formula>
    </cfRule>
  </conditionalFormatting>
  <conditionalFormatting sqref="G1031">
    <cfRule type="expression" dxfId="5997" priority="4912" stopIfTrue="1">
      <formula>"$F$263=""P-CR"" and ""$S$264 &lt;&gt;""""Noted"""""""</formula>
    </cfRule>
  </conditionalFormatting>
  <conditionalFormatting sqref="G1031">
    <cfRule type="expression" dxfId="5996" priority="4911" stopIfTrue="1">
      <formula>"$F$263=""P-CR"" and ""$S$264 &lt;&gt;""""Noted"""""""</formula>
    </cfRule>
  </conditionalFormatting>
  <conditionalFormatting sqref="G1031">
    <cfRule type="expression" dxfId="5995" priority="4910" stopIfTrue="1">
      <formula>"$F$263=""P-CR"" and ""$S$264 &lt;&gt;""""Noted"""""""</formula>
    </cfRule>
  </conditionalFormatting>
  <conditionalFormatting sqref="G1031">
    <cfRule type="expression" dxfId="5994" priority="4909" stopIfTrue="1">
      <formula>"$F$263=""P-CR"" and ""$S$264 &lt;&gt;""""Noted"""""""</formula>
    </cfRule>
  </conditionalFormatting>
  <conditionalFormatting sqref="G1032">
    <cfRule type="expression" dxfId="5993" priority="4908" stopIfTrue="1">
      <formula>"$F$263=""P-CR"" and ""$S$264 &lt;&gt;""""Noted"""""""</formula>
    </cfRule>
  </conditionalFormatting>
  <conditionalFormatting sqref="G1032">
    <cfRule type="expression" dxfId="5992" priority="4907" stopIfTrue="1">
      <formula>"$F$263=""P-CR"" and ""$S$264 &lt;&gt;""""Noted"""""""</formula>
    </cfRule>
  </conditionalFormatting>
  <conditionalFormatting sqref="G1032">
    <cfRule type="expression" dxfId="5991" priority="4906" stopIfTrue="1">
      <formula>"$F$263=""P-CR"" and ""$S$264 &lt;&gt;""""Noted"""""""</formula>
    </cfRule>
  </conditionalFormatting>
  <conditionalFormatting sqref="G1032">
    <cfRule type="expression" dxfId="5990" priority="4905" stopIfTrue="1">
      <formula>"$F$263=""P-CR"" and ""$S$264 &lt;&gt;""""Noted"""""""</formula>
    </cfRule>
  </conditionalFormatting>
  <conditionalFormatting sqref="G1032">
    <cfRule type="expression" dxfId="5989" priority="4904" stopIfTrue="1">
      <formula>"$F$263=""P-CR"" and ""$S$264 &lt;&gt;""""Noted"""""""</formula>
    </cfRule>
  </conditionalFormatting>
  <conditionalFormatting sqref="G1033">
    <cfRule type="expression" dxfId="5988" priority="4903" stopIfTrue="1">
      <formula>"$F$263=""P-CR"" and ""$S$264 &lt;&gt;""""Noted"""""""</formula>
    </cfRule>
  </conditionalFormatting>
  <conditionalFormatting sqref="G1033">
    <cfRule type="expression" dxfId="5987" priority="4902" stopIfTrue="1">
      <formula>"$F$263=""P-CR"" and ""$S$264 &lt;&gt;""""Noted"""""""</formula>
    </cfRule>
  </conditionalFormatting>
  <conditionalFormatting sqref="G1033">
    <cfRule type="expression" dxfId="5986" priority="4901" stopIfTrue="1">
      <formula>"$F$263=""P-CR"" and ""$S$264 &lt;&gt;""""Noted"""""""</formula>
    </cfRule>
  </conditionalFormatting>
  <conditionalFormatting sqref="G1034">
    <cfRule type="expression" dxfId="5985" priority="4900" stopIfTrue="1">
      <formula>"$F$263=""P-CR"" and ""$S$264 &lt;&gt;""""Noted"""""""</formula>
    </cfRule>
  </conditionalFormatting>
  <conditionalFormatting sqref="G1034">
    <cfRule type="expression" dxfId="5984" priority="4899" stopIfTrue="1">
      <formula>"$F$263=""P-CR"" and ""$S$264 &lt;&gt;""""Noted"""""""</formula>
    </cfRule>
  </conditionalFormatting>
  <conditionalFormatting sqref="G1034">
    <cfRule type="expression" dxfId="5983" priority="4898" stopIfTrue="1">
      <formula>"$F$263=""P-CR"" and ""$S$264 &lt;&gt;""""Noted"""""""</formula>
    </cfRule>
  </conditionalFormatting>
  <conditionalFormatting sqref="G1035">
    <cfRule type="expression" dxfId="5982" priority="4897" stopIfTrue="1">
      <formula>"$F$263=""P-CR"" and ""$S$264 &lt;&gt;""""Noted"""""""</formula>
    </cfRule>
  </conditionalFormatting>
  <conditionalFormatting sqref="G1035">
    <cfRule type="expression" dxfId="5981" priority="4896" stopIfTrue="1">
      <formula>"$F$263=""P-CR"" and ""$S$264 &lt;&gt;""""Noted"""""""</formula>
    </cfRule>
  </conditionalFormatting>
  <conditionalFormatting sqref="G1035">
    <cfRule type="expression" dxfId="5980" priority="4895" stopIfTrue="1">
      <formula>"$F$263=""P-CR"" and ""$S$264 &lt;&gt;""""Noted"""""""</formula>
    </cfRule>
  </conditionalFormatting>
  <conditionalFormatting sqref="G1035">
    <cfRule type="expression" dxfId="5979" priority="4894" stopIfTrue="1">
      <formula>"$F$263=""P-CR"" and ""$S$264 &lt;&gt;""""Noted"""""""</formula>
    </cfRule>
  </conditionalFormatting>
  <conditionalFormatting sqref="G1036">
    <cfRule type="expression" dxfId="5978" priority="4893" stopIfTrue="1">
      <formula>"$F$263=""P-CR"" and ""$S$264 &lt;&gt;""""Noted"""""""</formula>
    </cfRule>
  </conditionalFormatting>
  <conditionalFormatting sqref="G1036">
    <cfRule type="expression" dxfId="5977" priority="4892" stopIfTrue="1">
      <formula>"$F$263=""P-CR"" and ""$S$264 &lt;&gt;""""Noted"""""""</formula>
    </cfRule>
  </conditionalFormatting>
  <conditionalFormatting sqref="G1036">
    <cfRule type="expression" dxfId="5976" priority="4891" stopIfTrue="1">
      <formula>"$F$263=""P-CR"" and ""$S$264 &lt;&gt;""""Noted"""""""</formula>
    </cfRule>
  </conditionalFormatting>
  <conditionalFormatting sqref="B1036">
    <cfRule type="cellIs" dxfId="5975" priority="4890" stopIfTrue="1" operator="equal">
      <formula>""</formula>
    </cfRule>
  </conditionalFormatting>
  <conditionalFormatting sqref="J1036:N1036">
    <cfRule type="cellIs" dxfId="5974" priority="4889" stopIfTrue="1" operator="equal">
      <formula>""</formula>
    </cfRule>
  </conditionalFormatting>
  <conditionalFormatting sqref="D1036">
    <cfRule type="cellIs" dxfId="5973" priority="4887" stopIfTrue="1" operator="equal">
      <formula>""</formula>
    </cfRule>
    <cfRule type="cellIs" dxfId="5972" priority="4888" stopIfTrue="1" operator="between">
      <formula>"10.7.1"</formula>
      <formula>"10.7.5"</formula>
    </cfRule>
  </conditionalFormatting>
  <conditionalFormatting sqref="G1036">
    <cfRule type="cellIs" dxfId="5971" priority="4884" stopIfTrue="1" operator="equal">
      <formula>"LS IN"</formula>
    </cfRule>
    <cfRule type="cellIs" dxfId="5970" priority="4885" stopIfTrue="1" operator="equal">
      <formula>"LS OUT"</formula>
    </cfRule>
    <cfRule type="cellIs" dxfId="5969" priority="4886" stopIfTrue="1" operator="equal">
      <formula>"CR"</formula>
    </cfRule>
  </conditionalFormatting>
  <conditionalFormatting sqref="G1036">
    <cfRule type="expression" dxfId="5968" priority="4883" stopIfTrue="1">
      <formula>"$F$263=""P-CR"" and ""$S$264 &lt;&gt;""""Noted"""""""</formula>
    </cfRule>
  </conditionalFormatting>
  <conditionalFormatting sqref="G1036">
    <cfRule type="expression" dxfId="5967" priority="4882" stopIfTrue="1">
      <formula>"$F$263=""P-CR"" and ""$S$264 &lt;&gt;""""Noted"""""""</formula>
    </cfRule>
  </conditionalFormatting>
  <conditionalFormatting sqref="G1037">
    <cfRule type="expression" dxfId="5966" priority="4881" stopIfTrue="1">
      <formula>"$F$263=""P-CR"" and ""$S$264 &lt;&gt;""""Noted"""""""</formula>
    </cfRule>
  </conditionalFormatting>
  <conditionalFormatting sqref="G1037">
    <cfRule type="expression" dxfId="5965" priority="4880" stopIfTrue="1">
      <formula>"$F$263=""P-CR"" and ""$S$264 &lt;&gt;""""Noted"""""""</formula>
    </cfRule>
  </conditionalFormatting>
  <conditionalFormatting sqref="G1037">
    <cfRule type="expression" dxfId="5964" priority="4879" stopIfTrue="1">
      <formula>"$F$263=""P-CR"" and ""$S$264 &lt;&gt;""""Noted"""""""</formula>
    </cfRule>
  </conditionalFormatting>
  <conditionalFormatting sqref="G1037">
    <cfRule type="expression" dxfId="5963" priority="4878" stopIfTrue="1">
      <formula>"$F$263=""P-CR"" and ""$S$264 &lt;&gt;""""Noted"""""""</formula>
    </cfRule>
  </conditionalFormatting>
  <conditionalFormatting sqref="G1038">
    <cfRule type="expression" dxfId="5962" priority="4877" stopIfTrue="1">
      <formula>"$F$263=""P-CR"" and ""$S$264 &lt;&gt;""""Noted"""""""</formula>
    </cfRule>
  </conditionalFormatting>
  <conditionalFormatting sqref="G1038">
    <cfRule type="expression" dxfId="5961" priority="4876" stopIfTrue="1">
      <formula>"$F$263=""P-CR"" and ""$S$264 &lt;&gt;""""Noted"""""""</formula>
    </cfRule>
  </conditionalFormatting>
  <conditionalFormatting sqref="G1038">
    <cfRule type="expression" dxfId="5960" priority="4875" stopIfTrue="1">
      <formula>"$F$263=""P-CR"" and ""$S$264 &lt;&gt;""""Noted"""""""</formula>
    </cfRule>
  </conditionalFormatting>
  <conditionalFormatting sqref="G1038">
    <cfRule type="expression" dxfId="5959" priority="4874" stopIfTrue="1">
      <formula>"$F$263=""P-CR"" and ""$S$264 &lt;&gt;""""Noted"""""""</formula>
    </cfRule>
  </conditionalFormatting>
  <conditionalFormatting sqref="B1038">
    <cfRule type="cellIs" dxfId="5958" priority="4873" stopIfTrue="1" operator="equal">
      <formula>""</formula>
    </cfRule>
  </conditionalFormatting>
  <conditionalFormatting sqref="J1038:N1038">
    <cfRule type="cellIs" dxfId="5957" priority="4872" stopIfTrue="1" operator="equal">
      <formula>""</formula>
    </cfRule>
  </conditionalFormatting>
  <conditionalFormatting sqref="D1038">
    <cfRule type="cellIs" dxfId="5956" priority="4870" stopIfTrue="1" operator="equal">
      <formula>""</formula>
    </cfRule>
    <cfRule type="cellIs" dxfId="5955" priority="4871" stopIfTrue="1" operator="between">
      <formula>"10.7.1"</formula>
      <formula>"10.7.5"</formula>
    </cfRule>
  </conditionalFormatting>
  <conditionalFormatting sqref="G1038">
    <cfRule type="cellIs" dxfId="5954" priority="4867" stopIfTrue="1" operator="equal">
      <formula>"LS IN"</formula>
    </cfRule>
    <cfRule type="cellIs" dxfId="5953" priority="4868" stopIfTrue="1" operator="equal">
      <formula>"LS OUT"</formula>
    </cfRule>
    <cfRule type="cellIs" dxfId="5952" priority="4869" stopIfTrue="1" operator="equal">
      <formula>"CR"</formula>
    </cfRule>
  </conditionalFormatting>
  <conditionalFormatting sqref="G1038">
    <cfRule type="expression" dxfId="5951" priority="4866" stopIfTrue="1">
      <formula>"$F$263=""P-CR"" and ""$S$264 &lt;&gt;""""Noted"""""""</formula>
    </cfRule>
  </conditionalFormatting>
  <conditionalFormatting sqref="G1038">
    <cfRule type="expression" dxfId="5950" priority="4865" stopIfTrue="1">
      <formula>"$F$263=""P-CR"" and ""$S$264 &lt;&gt;""""Noted"""""""</formula>
    </cfRule>
  </conditionalFormatting>
  <conditionalFormatting sqref="G1039">
    <cfRule type="expression" dxfId="5949" priority="4864" stopIfTrue="1">
      <formula>"$F$263=""P-CR"" and ""$S$264 &lt;&gt;""""Noted"""""""</formula>
    </cfRule>
  </conditionalFormatting>
  <conditionalFormatting sqref="G1039">
    <cfRule type="expression" dxfId="5948" priority="4863" stopIfTrue="1">
      <formula>"$F$263=""P-CR"" and ""$S$264 &lt;&gt;""""Noted"""""""</formula>
    </cfRule>
  </conditionalFormatting>
  <conditionalFormatting sqref="G1039">
    <cfRule type="expression" dxfId="5947" priority="4862" stopIfTrue="1">
      <formula>"$F$263=""P-CR"" and ""$S$264 &lt;&gt;""""Noted"""""""</formula>
    </cfRule>
  </conditionalFormatting>
  <conditionalFormatting sqref="G1039">
    <cfRule type="expression" dxfId="5946" priority="4861" stopIfTrue="1">
      <formula>"$F$263=""P-CR"" and ""$S$264 &lt;&gt;""""Noted"""""""</formula>
    </cfRule>
  </conditionalFormatting>
  <conditionalFormatting sqref="G1039">
    <cfRule type="expression" dxfId="5945" priority="4860" stopIfTrue="1">
      <formula>"$F$263=""P-CR"" and ""$S$264 &lt;&gt;""""Noted"""""""</formula>
    </cfRule>
  </conditionalFormatting>
  <conditionalFormatting sqref="G1040">
    <cfRule type="expression" dxfId="5944" priority="4859" stopIfTrue="1">
      <formula>"$F$263=""P-CR"" and ""$S$264 &lt;&gt;""""Noted"""""""</formula>
    </cfRule>
  </conditionalFormatting>
  <conditionalFormatting sqref="G1040">
    <cfRule type="expression" dxfId="5943" priority="4858" stopIfTrue="1">
      <formula>"$F$263=""P-CR"" and ""$S$264 &lt;&gt;""""Noted"""""""</formula>
    </cfRule>
  </conditionalFormatting>
  <conditionalFormatting sqref="B1040">
    <cfRule type="cellIs" dxfId="5942" priority="4857" stopIfTrue="1" operator="equal">
      <formula>""</formula>
    </cfRule>
  </conditionalFormatting>
  <conditionalFormatting sqref="J1040:N1040">
    <cfRule type="cellIs" dxfId="5941" priority="4856" stopIfTrue="1" operator="equal">
      <formula>""</formula>
    </cfRule>
  </conditionalFormatting>
  <conditionalFormatting sqref="D1040">
    <cfRule type="cellIs" dxfId="5940" priority="4854" stopIfTrue="1" operator="equal">
      <formula>""</formula>
    </cfRule>
    <cfRule type="cellIs" dxfId="5939" priority="4855" stopIfTrue="1" operator="between">
      <formula>"10.7.1"</formula>
      <formula>"10.7.5"</formula>
    </cfRule>
  </conditionalFormatting>
  <conditionalFormatting sqref="G1040">
    <cfRule type="cellIs" dxfId="5938" priority="4851" stopIfTrue="1" operator="equal">
      <formula>"LS IN"</formula>
    </cfRule>
    <cfRule type="cellIs" dxfId="5937" priority="4852" stopIfTrue="1" operator="equal">
      <formula>"LS OUT"</formula>
    </cfRule>
    <cfRule type="cellIs" dxfId="5936" priority="4853" stopIfTrue="1" operator="equal">
      <formula>"CR"</formula>
    </cfRule>
  </conditionalFormatting>
  <conditionalFormatting sqref="G1040">
    <cfRule type="expression" dxfId="5935" priority="4850" stopIfTrue="1">
      <formula>"$F$263=""P-CR"" and ""$S$264 &lt;&gt;""""Noted"""""""</formula>
    </cfRule>
  </conditionalFormatting>
  <conditionalFormatting sqref="G1040">
    <cfRule type="expression" dxfId="5934" priority="4849" stopIfTrue="1">
      <formula>"$F$263=""P-CR"" and ""$S$264 &lt;&gt;""""Noted"""""""</formula>
    </cfRule>
  </conditionalFormatting>
  <conditionalFormatting sqref="G1042">
    <cfRule type="expression" dxfId="5933" priority="4848" stopIfTrue="1">
      <formula>"$F$263=""P-CR"" and ""$S$264 &lt;&gt;""""Noted"""""""</formula>
    </cfRule>
  </conditionalFormatting>
  <conditionalFormatting sqref="G1042">
    <cfRule type="expression" dxfId="5932" priority="4847" stopIfTrue="1">
      <formula>"$F$263=""P-CR"" and ""$S$264 &lt;&gt;""""Noted"""""""</formula>
    </cfRule>
  </conditionalFormatting>
  <conditionalFormatting sqref="G1042">
    <cfRule type="expression" dxfId="5931" priority="4846" stopIfTrue="1">
      <formula>"$F$263=""P-CR"" and ""$S$264 &lt;&gt;""""Noted"""""""</formula>
    </cfRule>
  </conditionalFormatting>
  <conditionalFormatting sqref="G1042">
    <cfRule type="expression" dxfId="5930" priority="4845" stopIfTrue="1">
      <formula>"$F$263=""P-CR"" and ""$S$264 &lt;&gt;""""Noted"""""""</formula>
    </cfRule>
  </conditionalFormatting>
  <conditionalFormatting sqref="B1042">
    <cfRule type="cellIs" dxfId="5929" priority="4844" stopIfTrue="1" operator="equal">
      <formula>""</formula>
    </cfRule>
  </conditionalFormatting>
  <conditionalFormatting sqref="J1042:N1042">
    <cfRule type="cellIs" dxfId="5928" priority="4843" stopIfTrue="1" operator="equal">
      <formula>""</formula>
    </cfRule>
  </conditionalFormatting>
  <conditionalFormatting sqref="D1042">
    <cfRule type="cellIs" dxfId="5927" priority="4841" stopIfTrue="1" operator="equal">
      <formula>""</formula>
    </cfRule>
    <cfRule type="cellIs" dxfId="5926" priority="4842" stopIfTrue="1" operator="between">
      <formula>"10.7.1"</formula>
      <formula>"10.7.5"</formula>
    </cfRule>
  </conditionalFormatting>
  <conditionalFormatting sqref="G1042">
    <cfRule type="cellIs" dxfId="5925" priority="4838" stopIfTrue="1" operator="equal">
      <formula>"LS IN"</formula>
    </cfRule>
    <cfRule type="cellIs" dxfId="5924" priority="4839" stopIfTrue="1" operator="equal">
      <formula>"LS OUT"</formula>
    </cfRule>
    <cfRule type="cellIs" dxfId="5923" priority="4840" stopIfTrue="1" operator="equal">
      <formula>"CR"</formula>
    </cfRule>
  </conditionalFormatting>
  <conditionalFormatting sqref="G1042">
    <cfRule type="expression" dxfId="5922" priority="4837" stopIfTrue="1">
      <formula>"$F$263=""P-CR"" and ""$S$264 &lt;&gt;""""Noted"""""""</formula>
    </cfRule>
  </conditionalFormatting>
  <conditionalFormatting sqref="G1042">
    <cfRule type="expression" dxfId="5921" priority="4836" stopIfTrue="1">
      <formula>"$F$263=""P-CR"" and ""$S$264 &lt;&gt;""""Noted"""""""</formula>
    </cfRule>
  </conditionalFormatting>
  <conditionalFormatting sqref="G1046">
    <cfRule type="expression" dxfId="5920" priority="4835" stopIfTrue="1">
      <formula>"$F$263=""P-CR"" and ""$S$264 &lt;&gt;""""Noted"""""""</formula>
    </cfRule>
  </conditionalFormatting>
  <conditionalFormatting sqref="G1046">
    <cfRule type="expression" dxfId="5919" priority="4834" stopIfTrue="1">
      <formula>"$F$263=""P-CR"" and ""$S$264 &lt;&gt;""""Noted"""""""</formula>
    </cfRule>
  </conditionalFormatting>
  <conditionalFormatting sqref="G1046">
    <cfRule type="expression" dxfId="5918" priority="4833" stopIfTrue="1">
      <formula>"$F$263=""P-CR"" and ""$S$264 &lt;&gt;""""Noted"""""""</formula>
    </cfRule>
  </conditionalFormatting>
  <conditionalFormatting sqref="G1046">
    <cfRule type="expression" dxfId="5917" priority="4832" stopIfTrue="1">
      <formula>"$F$263=""P-CR"" and ""$S$264 &lt;&gt;""""Noted"""""""</formula>
    </cfRule>
  </conditionalFormatting>
  <conditionalFormatting sqref="G1046">
    <cfRule type="expression" dxfId="5916" priority="4831" stopIfTrue="1">
      <formula>"$F$263=""P-CR"" and ""$S$264 &lt;&gt;""""Noted"""""""</formula>
    </cfRule>
  </conditionalFormatting>
  <conditionalFormatting sqref="G1049">
    <cfRule type="expression" dxfId="5915" priority="4830" stopIfTrue="1">
      <formula>"$F$263=""P-CR"" and ""$S$264 &lt;&gt;""""Noted"""""""</formula>
    </cfRule>
  </conditionalFormatting>
  <conditionalFormatting sqref="G1049">
    <cfRule type="expression" dxfId="5914" priority="4829" stopIfTrue="1">
      <formula>"$F$263=""P-CR"" and ""$S$264 &lt;&gt;""""Noted"""""""</formula>
    </cfRule>
  </conditionalFormatting>
  <conditionalFormatting sqref="G1050">
    <cfRule type="expression" dxfId="5913" priority="4828" stopIfTrue="1">
      <formula>"$F$263=""P-CR"" and ""$S$264 &lt;&gt;""""Noted"""""""</formula>
    </cfRule>
  </conditionalFormatting>
  <conditionalFormatting sqref="G1050">
    <cfRule type="expression" dxfId="5912" priority="4827" stopIfTrue="1">
      <formula>"$F$263=""P-CR"" and ""$S$264 &lt;&gt;""""Noted"""""""</formula>
    </cfRule>
  </conditionalFormatting>
  <conditionalFormatting sqref="B1050">
    <cfRule type="cellIs" dxfId="5911" priority="4826" stopIfTrue="1" operator="equal">
      <formula>""</formula>
    </cfRule>
  </conditionalFormatting>
  <conditionalFormatting sqref="J1050:N1050">
    <cfRule type="cellIs" dxfId="5910" priority="4825" stopIfTrue="1" operator="equal">
      <formula>""</formula>
    </cfRule>
  </conditionalFormatting>
  <conditionalFormatting sqref="D1050">
    <cfRule type="cellIs" dxfId="5909" priority="4823" stopIfTrue="1" operator="equal">
      <formula>""</formula>
    </cfRule>
    <cfRule type="cellIs" dxfId="5908" priority="4824" stopIfTrue="1" operator="between">
      <formula>"10.7.1"</formula>
      <formula>"10.7.5"</formula>
    </cfRule>
  </conditionalFormatting>
  <conditionalFormatting sqref="G1050">
    <cfRule type="cellIs" dxfId="5907" priority="4820" stopIfTrue="1" operator="equal">
      <formula>"LS IN"</formula>
    </cfRule>
    <cfRule type="cellIs" dxfId="5906" priority="4821" stopIfTrue="1" operator="equal">
      <formula>"LS OUT"</formula>
    </cfRule>
    <cfRule type="cellIs" dxfId="5905" priority="4822" stopIfTrue="1" operator="equal">
      <formula>"CR"</formula>
    </cfRule>
  </conditionalFormatting>
  <conditionalFormatting sqref="G1050">
    <cfRule type="expression" dxfId="5904" priority="4819" stopIfTrue="1">
      <formula>"$F$263=""P-CR"" and ""$S$264 &lt;&gt;""""Noted"""""""</formula>
    </cfRule>
  </conditionalFormatting>
  <conditionalFormatting sqref="G1050">
    <cfRule type="expression" dxfId="5903" priority="4818" stopIfTrue="1">
      <formula>"$F$263=""P-CR"" and ""$S$264 &lt;&gt;""""Noted"""""""</formula>
    </cfRule>
  </conditionalFormatting>
  <conditionalFormatting sqref="G1051">
    <cfRule type="expression" dxfId="5902" priority="4817" stopIfTrue="1">
      <formula>"$F$263=""P-CR"" and ""$S$264 &lt;&gt;""""Noted"""""""</formula>
    </cfRule>
  </conditionalFormatting>
  <conditionalFormatting sqref="G1051">
    <cfRule type="expression" dxfId="5901" priority="4816" stopIfTrue="1">
      <formula>"$F$263=""P-CR"" and ""$S$264 &lt;&gt;""""Noted"""""""</formula>
    </cfRule>
  </conditionalFormatting>
  <conditionalFormatting sqref="G1051">
    <cfRule type="expression" dxfId="5900" priority="4815" stopIfTrue="1">
      <formula>"$F$263=""P-CR"" and ""$S$264 &lt;&gt;""""Noted"""""""</formula>
    </cfRule>
  </conditionalFormatting>
  <conditionalFormatting sqref="G1051">
    <cfRule type="expression" dxfId="5899" priority="4814" stopIfTrue="1">
      <formula>"$F$263=""P-CR"" and ""$S$264 &lt;&gt;""""Noted"""""""</formula>
    </cfRule>
  </conditionalFormatting>
  <conditionalFormatting sqref="G1051">
    <cfRule type="expression" dxfId="5898" priority="4813" stopIfTrue="1">
      <formula>"$F$263=""P-CR"" and ""$S$264 &lt;&gt;""""Noted"""""""</formula>
    </cfRule>
  </conditionalFormatting>
  <conditionalFormatting sqref="G1052">
    <cfRule type="expression" dxfId="5897" priority="4812" stopIfTrue="1">
      <formula>"$F$263=""P-CR"" and ""$S$264 &lt;&gt;""""Noted"""""""</formula>
    </cfRule>
  </conditionalFormatting>
  <conditionalFormatting sqref="G1052">
    <cfRule type="expression" dxfId="5896" priority="4811" stopIfTrue="1">
      <formula>"$F$263=""P-CR"" and ""$S$264 &lt;&gt;""""Noted"""""""</formula>
    </cfRule>
  </conditionalFormatting>
  <conditionalFormatting sqref="G1052">
    <cfRule type="expression" dxfId="5895" priority="4810" stopIfTrue="1">
      <formula>"$F$263=""P-CR"" and ""$S$264 &lt;&gt;""""Noted"""""""</formula>
    </cfRule>
  </conditionalFormatting>
  <conditionalFormatting sqref="G1052">
    <cfRule type="expression" dxfId="5894" priority="4809" stopIfTrue="1">
      <formula>"$F$263=""P-CR"" and ""$S$264 &lt;&gt;""""Noted"""""""</formula>
    </cfRule>
  </conditionalFormatting>
  <conditionalFormatting sqref="G1053">
    <cfRule type="expression" dxfId="5893" priority="4808" stopIfTrue="1">
      <formula>"$F$263=""P-CR"" and ""$S$264 &lt;&gt;""""Noted"""""""</formula>
    </cfRule>
  </conditionalFormatting>
  <conditionalFormatting sqref="G1053">
    <cfRule type="expression" dxfId="5892" priority="4807" stopIfTrue="1">
      <formula>"$F$263=""P-CR"" and ""$S$264 &lt;&gt;""""Noted"""""""</formula>
    </cfRule>
  </conditionalFormatting>
  <conditionalFormatting sqref="G1053">
    <cfRule type="expression" dxfId="5891" priority="4806" stopIfTrue="1">
      <formula>"$F$263=""P-CR"" and ""$S$264 &lt;&gt;""""Noted"""""""</formula>
    </cfRule>
  </conditionalFormatting>
  <conditionalFormatting sqref="G1053">
    <cfRule type="expression" dxfId="5890" priority="4805" stopIfTrue="1">
      <formula>"$F$263=""P-CR"" and ""$S$264 &lt;&gt;""""Noted"""""""</formula>
    </cfRule>
  </conditionalFormatting>
  <conditionalFormatting sqref="G1054">
    <cfRule type="expression" dxfId="5889" priority="4804" stopIfTrue="1">
      <formula>"$F$263=""P-CR"" and ""$S$264 &lt;&gt;""""Noted"""""""</formula>
    </cfRule>
  </conditionalFormatting>
  <conditionalFormatting sqref="G1054">
    <cfRule type="expression" dxfId="5888" priority="4803" stopIfTrue="1">
      <formula>"$F$263=""P-CR"" and ""$S$264 &lt;&gt;""""Noted"""""""</formula>
    </cfRule>
  </conditionalFormatting>
  <conditionalFormatting sqref="B1054">
    <cfRule type="cellIs" dxfId="5887" priority="4802" stopIfTrue="1" operator="equal">
      <formula>""</formula>
    </cfRule>
  </conditionalFormatting>
  <conditionalFormatting sqref="J1054:N1054">
    <cfRule type="cellIs" dxfId="5886" priority="4801" stopIfTrue="1" operator="equal">
      <formula>""</formula>
    </cfRule>
  </conditionalFormatting>
  <conditionalFormatting sqref="D1054">
    <cfRule type="cellIs" dxfId="5885" priority="4799" stopIfTrue="1" operator="equal">
      <formula>""</formula>
    </cfRule>
    <cfRule type="cellIs" dxfId="5884" priority="4800" stopIfTrue="1" operator="between">
      <formula>"10.7.1"</formula>
      <formula>"10.7.5"</formula>
    </cfRule>
  </conditionalFormatting>
  <conditionalFormatting sqref="G1054">
    <cfRule type="cellIs" dxfId="5883" priority="4796" stopIfTrue="1" operator="equal">
      <formula>"LS IN"</formula>
    </cfRule>
    <cfRule type="cellIs" dxfId="5882" priority="4797" stopIfTrue="1" operator="equal">
      <formula>"LS OUT"</formula>
    </cfRule>
    <cfRule type="cellIs" dxfId="5881" priority="4798" stopIfTrue="1" operator="equal">
      <formula>"CR"</formula>
    </cfRule>
  </conditionalFormatting>
  <conditionalFormatting sqref="G1054">
    <cfRule type="expression" dxfId="5880" priority="4795" stopIfTrue="1">
      <formula>"$F$263=""P-CR"" and ""$S$264 &lt;&gt;""""Noted"""""""</formula>
    </cfRule>
  </conditionalFormatting>
  <conditionalFormatting sqref="G1054">
    <cfRule type="expression" dxfId="5879" priority="4794" stopIfTrue="1">
      <formula>"$F$263=""P-CR"" and ""$S$264 &lt;&gt;""""Noted"""""""</formula>
    </cfRule>
  </conditionalFormatting>
  <conditionalFormatting sqref="G1054">
    <cfRule type="expression" dxfId="5878" priority="4793" stopIfTrue="1">
      <formula>"$F$263=""P-CR"" and ""$S$264 &lt;&gt;""""Noted"""""""</formula>
    </cfRule>
  </conditionalFormatting>
  <conditionalFormatting sqref="G1054">
    <cfRule type="expression" dxfId="5877" priority="4792" stopIfTrue="1">
      <formula>"$F$263=""P-CR"" and ""$S$264 &lt;&gt;""""Noted"""""""</formula>
    </cfRule>
  </conditionalFormatting>
  <conditionalFormatting sqref="G1054">
    <cfRule type="expression" dxfId="5876" priority="4791" stopIfTrue="1">
      <formula>"$F$263=""P-CR"" and ""$S$264 &lt;&gt;""""Noted"""""""</formula>
    </cfRule>
  </conditionalFormatting>
  <conditionalFormatting sqref="G1054">
    <cfRule type="expression" dxfId="5875" priority="4790" stopIfTrue="1">
      <formula>"$F$263=""P-CR"" and ""$S$264 &lt;&gt;""""Noted"""""""</formula>
    </cfRule>
  </conditionalFormatting>
  <conditionalFormatting sqref="G1054">
    <cfRule type="expression" dxfId="5874" priority="4789" stopIfTrue="1">
      <formula>"$F$263=""P-CR"" and ""$S$264 &lt;&gt;""""Noted"""""""</formula>
    </cfRule>
  </conditionalFormatting>
  <conditionalFormatting sqref="B1054">
    <cfRule type="cellIs" dxfId="5873" priority="4788" stopIfTrue="1" operator="equal">
      <formula>""</formula>
    </cfRule>
  </conditionalFormatting>
  <conditionalFormatting sqref="J1054:N1054">
    <cfRule type="cellIs" dxfId="5872" priority="4787" stopIfTrue="1" operator="equal">
      <formula>""</formula>
    </cfRule>
  </conditionalFormatting>
  <conditionalFormatting sqref="D1054">
    <cfRule type="cellIs" dxfId="5871" priority="4785" stopIfTrue="1" operator="equal">
      <formula>""</formula>
    </cfRule>
    <cfRule type="cellIs" dxfId="5870" priority="4786" stopIfTrue="1" operator="between">
      <formula>"10.7.1"</formula>
      <formula>"10.7.5"</formula>
    </cfRule>
  </conditionalFormatting>
  <conditionalFormatting sqref="G1054">
    <cfRule type="cellIs" dxfId="5869" priority="4782" stopIfTrue="1" operator="equal">
      <formula>"LS IN"</formula>
    </cfRule>
    <cfRule type="cellIs" dxfId="5868" priority="4783" stopIfTrue="1" operator="equal">
      <formula>"LS OUT"</formula>
    </cfRule>
    <cfRule type="cellIs" dxfId="5867" priority="4784" stopIfTrue="1" operator="equal">
      <formula>"CR"</formula>
    </cfRule>
  </conditionalFormatting>
  <conditionalFormatting sqref="G1054">
    <cfRule type="expression" dxfId="5866" priority="4781" stopIfTrue="1">
      <formula>"$F$263=""P-CR"" and ""$S$264 &lt;&gt;""""Noted"""""""</formula>
    </cfRule>
  </conditionalFormatting>
  <conditionalFormatting sqref="G1054">
    <cfRule type="expression" dxfId="5865" priority="4780" stopIfTrue="1">
      <formula>"$F$263=""P-CR"" and ""$S$264 &lt;&gt;""""Noted"""""""</formula>
    </cfRule>
  </conditionalFormatting>
  <conditionalFormatting sqref="G785">
    <cfRule type="expression" dxfId="5864" priority="4779" stopIfTrue="1">
      <formula>"$F$263=""P-CR"" and ""$S$264 &lt;&gt;""""Noted"""""""</formula>
    </cfRule>
  </conditionalFormatting>
  <conditionalFormatting sqref="G785">
    <cfRule type="expression" dxfId="5863" priority="4778" stopIfTrue="1">
      <formula>"$F$263=""P-CR"" and ""$S$264 &lt;&gt;""""Noted"""""""</formula>
    </cfRule>
  </conditionalFormatting>
  <conditionalFormatting sqref="G785">
    <cfRule type="expression" dxfId="5862" priority="4777" stopIfTrue="1">
      <formula>"$F$263=""P-CR"" and ""$S$264 &lt;&gt;""""Noted"""""""</formula>
    </cfRule>
  </conditionalFormatting>
  <conditionalFormatting sqref="G786">
    <cfRule type="expression" dxfId="5861" priority="4776" stopIfTrue="1">
      <formula>"$F$263=""P-CR"" and ""$S$264 &lt;&gt;""""Noted"""""""</formula>
    </cfRule>
  </conditionalFormatting>
  <conditionalFormatting sqref="G786">
    <cfRule type="expression" dxfId="5860" priority="4775" stopIfTrue="1">
      <formula>"$F$263=""P-CR"" and ""$S$264 &lt;&gt;""""Noted"""""""</formula>
    </cfRule>
  </conditionalFormatting>
  <conditionalFormatting sqref="B786">
    <cfRule type="cellIs" dxfId="5859" priority="4774" stopIfTrue="1" operator="equal">
      <formula>""</formula>
    </cfRule>
  </conditionalFormatting>
  <conditionalFormatting sqref="J786:N786">
    <cfRule type="cellIs" dxfId="5858" priority="4773" stopIfTrue="1" operator="equal">
      <formula>""</formula>
    </cfRule>
  </conditionalFormatting>
  <conditionalFormatting sqref="D786">
    <cfRule type="cellIs" dxfId="5857" priority="4771" stopIfTrue="1" operator="equal">
      <formula>""</formula>
    </cfRule>
    <cfRule type="cellIs" dxfId="5856" priority="4772" stopIfTrue="1" operator="between">
      <formula>"10.7.1"</formula>
      <formula>"10.7.5"</formula>
    </cfRule>
  </conditionalFormatting>
  <conditionalFormatting sqref="G786">
    <cfRule type="cellIs" dxfId="5855" priority="4768" stopIfTrue="1" operator="equal">
      <formula>"LS IN"</formula>
    </cfRule>
    <cfRule type="cellIs" dxfId="5854" priority="4769" stopIfTrue="1" operator="equal">
      <formula>"LS OUT"</formula>
    </cfRule>
    <cfRule type="cellIs" dxfId="5853" priority="4770" stopIfTrue="1" operator="equal">
      <formula>"CR"</formula>
    </cfRule>
  </conditionalFormatting>
  <conditionalFormatting sqref="G786">
    <cfRule type="expression" dxfId="5852" priority="4767" stopIfTrue="1">
      <formula>"$F$263=""P-CR"" and ""$S$264 &lt;&gt;""""Noted"""""""</formula>
    </cfRule>
  </conditionalFormatting>
  <conditionalFormatting sqref="G786">
    <cfRule type="expression" dxfId="5851" priority="4766" stopIfTrue="1">
      <formula>"$F$263=""P-CR"" and ""$S$264 &lt;&gt;""""Noted"""""""</formula>
    </cfRule>
  </conditionalFormatting>
  <conditionalFormatting sqref="G787">
    <cfRule type="expression" dxfId="5850" priority="4765" stopIfTrue="1">
      <formula>"$F$263=""P-CR"" and ""$S$264 &lt;&gt;""""Noted"""""""</formula>
    </cfRule>
  </conditionalFormatting>
  <conditionalFormatting sqref="G787">
    <cfRule type="expression" dxfId="5849" priority="4764" stopIfTrue="1">
      <formula>"$F$263=""P-CR"" and ""$S$264 &lt;&gt;""""Noted"""""""</formula>
    </cfRule>
  </conditionalFormatting>
  <conditionalFormatting sqref="G787">
    <cfRule type="expression" dxfId="5848" priority="4763" stopIfTrue="1">
      <formula>"$F$263=""P-CR"" and ""$S$264 &lt;&gt;""""Noted"""""""</formula>
    </cfRule>
  </conditionalFormatting>
  <conditionalFormatting sqref="G788">
    <cfRule type="expression" dxfId="5847" priority="4762" stopIfTrue="1">
      <formula>"$F$263=""P-CR"" and ""$S$264 &lt;&gt;""""Noted"""""""</formula>
    </cfRule>
  </conditionalFormatting>
  <conditionalFormatting sqref="G788">
    <cfRule type="expression" dxfId="5846" priority="4761" stopIfTrue="1">
      <formula>"$F$263=""P-CR"" and ""$S$264 &lt;&gt;""""Noted"""""""</formula>
    </cfRule>
  </conditionalFormatting>
  <conditionalFormatting sqref="B788">
    <cfRule type="cellIs" dxfId="5845" priority="4760" stopIfTrue="1" operator="equal">
      <formula>""</formula>
    </cfRule>
  </conditionalFormatting>
  <conditionalFormatting sqref="J788:N788">
    <cfRule type="cellIs" dxfId="5844" priority="4759" stopIfTrue="1" operator="equal">
      <formula>""</formula>
    </cfRule>
  </conditionalFormatting>
  <conditionalFormatting sqref="D788">
    <cfRule type="cellIs" dxfId="5843" priority="4757" stopIfTrue="1" operator="equal">
      <formula>""</formula>
    </cfRule>
    <cfRule type="cellIs" dxfId="5842" priority="4758" stopIfTrue="1" operator="between">
      <formula>"10.7.1"</formula>
      <formula>"10.7.5"</formula>
    </cfRule>
  </conditionalFormatting>
  <conditionalFormatting sqref="G788">
    <cfRule type="cellIs" dxfId="5841" priority="4754" stopIfTrue="1" operator="equal">
      <formula>"LS IN"</formula>
    </cfRule>
    <cfRule type="cellIs" dxfId="5840" priority="4755" stopIfTrue="1" operator="equal">
      <formula>"LS OUT"</formula>
    </cfRule>
    <cfRule type="cellIs" dxfId="5839" priority="4756" stopIfTrue="1" operator="equal">
      <formula>"CR"</formula>
    </cfRule>
  </conditionalFormatting>
  <conditionalFormatting sqref="G788">
    <cfRule type="expression" dxfId="5838" priority="4753" stopIfTrue="1">
      <formula>"$F$263=""P-CR"" and ""$S$264 &lt;&gt;""""Noted"""""""</formula>
    </cfRule>
  </conditionalFormatting>
  <conditionalFormatting sqref="G788">
    <cfRule type="expression" dxfId="5837" priority="4752" stopIfTrue="1">
      <formula>"$F$263=""P-CR"" and ""$S$264 &lt;&gt;""""Noted"""""""</formula>
    </cfRule>
  </conditionalFormatting>
  <conditionalFormatting sqref="G1055">
    <cfRule type="expression" dxfId="5836" priority="4751" stopIfTrue="1">
      <formula>"$F$263=""P-CR"" and ""$S$264 &lt;&gt;""""Noted"""""""</formula>
    </cfRule>
  </conditionalFormatting>
  <conditionalFormatting sqref="G1055">
    <cfRule type="expression" dxfId="5835" priority="4750" stopIfTrue="1">
      <formula>"$F$263=""P-CR"" and ""$S$264 &lt;&gt;""""Noted"""""""</formula>
    </cfRule>
  </conditionalFormatting>
  <conditionalFormatting sqref="G1055">
    <cfRule type="expression" dxfId="5834" priority="4749" stopIfTrue="1">
      <formula>"$F$263=""P-CR"" and ""$S$264 &lt;&gt;""""Noted"""""""</formula>
    </cfRule>
  </conditionalFormatting>
  <conditionalFormatting sqref="G1055">
    <cfRule type="expression" dxfId="5833" priority="4748" stopIfTrue="1">
      <formula>"$F$263=""P-CR"" and ""$S$264 &lt;&gt;""""Noted"""""""</formula>
    </cfRule>
  </conditionalFormatting>
  <conditionalFormatting sqref="G1055">
    <cfRule type="expression" dxfId="5832" priority="4747" stopIfTrue="1">
      <formula>"$F$263=""P-CR"" and ""$S$264 &lt;&gt;""""Noted"""""""</formula>
    </cfRule>
  </conditionalFormatting>
  <conditionalFormatting sqref="G794">
    <cfRule type="expression" dxfId="5831" priority="4746" stopIfTrue="1">
      <formula>"$F$263=""P-CR"" and ""$S$264 &lt;&gt;""""Noted"""""""</formula>
    </cfRule>
  </conditionalFormatting>
  <conditionalFormatting sqref="G794">
    <cfRule type="expression" dxfId="5830" priority="4745" stopIfTrue="1">
      <formula>"$F$263=""P-CR"" and ""$S$264 &lt;&gt;""""Noted"""""""</formula>
    </cfRule>
  </conditionalFormatting>
  <conditionalFormatting sqref="B794">
    <cfRule type="cellIs" dxfId="5829" priority="4744" stopIfTrue="1" operator="equal">
      <formula>""</formula>
    </cfRule>
  </conditionalFormatting>
  <conditionalFormatting sqref="J794:N794">
    <cfRule type="cellIs" dxfId="5828" priority="4743" stopIfTrue="1" operator="equal">
      <formula>""</formula>
    </cfRule>
  </conditionalFormatting>
  <conditionalFormatting sqref="D794">
    <cfRule type="cellIs" dxfId="5827" priority="4741" stopIfTrue="1" operator="equal">
      <formula>""</formula>
    </cfRule>
    <cfRule type="cellIs" dxfId="5826" priority="4742" stopIfTrue="1" operator="between">
      <formula>"10.7.1"</formula>
      <formula>"10.7.5"</formula>
    </cfRule>
  </conditionalFormatting>
  <conditionalFormatting sqref="G794">
    <cfRule type="cellIs" dxfId="5825" priority="4738" stopIfTrue="1" operator="equal">
      <formula>"LS IN"</formula>
    </cfRule>
    <cfRule type="cellIs" dxfId="5824" priority="4739" stopIfTrue="1" operator="equal">
      <formula>"LS OUT"</formula>
    </cfRule>
    <cfRule type="cellIs" dxfId="5823" priority="4740" stopIfTrue="1" operator="equal">
      <formula>"CR"</formula>
    </cfRule>
  </conditionalFormatting>
  <conditionalFormatting sqref="G794">
    <cfRule type="expression" dxfId="5822" priority="4737" stopIfTrue="1">
      <formula>"$F$263=""P-CR"" and ""$S$264 &lt;&gt;""""Noted"""""""</formula>
    </cfRule>
  </conditionalFormatting>
  <conditionalFormatting sqref="G794">
    <cfRule type="expression" dxfId="5821" priority="4736" stopIfTrue="1">
      <formula>"$F$263=""P-CR"" and ""$S$264 &lt;&gt;""""Noted"""""""</formula>
    </cfRule>
  </conditionalFormatting>
  <conditionalFormatting sqref="G796">
    <cfRule type="expression" dxfId="5820" priority="4735" stopIfTrue="1">
      <formula>"$F$263=""P-CR"" and ""$S$264 &lt;&gt;""""Noted"""""""</formula>
    </cfRule>
  </conditionalFormatting>
  <conditionalFormatting sqref="G796">
    <cfRule type="expression" dxfId="5819" priority="4734" stopIfTrue="1">
      <formula>"$F$263=""P-CR"" and ""$S$264 &lt;&gt;""""Noted"""""""</formula>
    </cfRule>
  </conditionalFormatting>
  <conditionalFormatting sqref="B796">
    <cfRule type="cellIs" dxfId="5818" priority="4733" stopIfTrue="1" operator="equal">
      <formula>""</formula>
    </cfRule>
  </conditionalFormatting>
  <conditionalFormatting sqref="J796:N796">
    <cfRule type="cellIs" dxfId="5817" priority="4732" stopIfTrue="1" operator="equal">
      <formula>""</formula>
    </cfRule>
  </conditionalFormatting>
  <conditionalFormatting sqref="D796">
    <cfRule type="cellIs" dxfId="5816" priority="4730" stopIfTrue="1" operator="equal">
      <formula>""</formula>
    </cfRule>
    <cfRule type="cellIs" dxfId="5815" priority="4731" stopIfTrue="1" operator="between">
      <formula>"10.7.1"</formula>
      <formula>"10.7.5"</formula>
    </cfRule>
  </conditionalFormatting>
  <conditionalFormatting sqref="G796">
    <cfRule type="cellIs" dxfId="5814" priority="4727" stopIfTrue="1" operator="equal">
      <formula>"LS IN"</formula>
    </cfRule>
    <cfRule type="cellIs" dxfId="5813" priority="4728" stopIfTrue="1" operator="equal">
      <formula>"LS OUT"</formula>
    </cfRule>
    <cfRule type="cellIs" dxfId="5812" priority="4729" stopIfTrue="1" operator="equal">
      <formula>"CR"</formula>
    </cfRule>
  </conditionalFormatting>
  <conditionalFormatting sqref="G796">
    <cfRule type="expression" dxfId="5811" priority="4726" stopIfTrue="1">
      <formula>"$F$263=""P-CR"" and ""$S$264 &lt;&gt;""""Noted"""""""</formula>
    </cfRule>
  </conditionalFormatting>
  <conditionalFormatting sqref="G796">
    <cfRule type="expression" dxfId="5810" priority="4725" stopIfTrue="1">
      <formula>"$F$263=""P-CR"" and ""$S$264 &lt;&gt;""""Noted"""""""</formula>
    </cfRule>
  </conditionalFormatting>
  <conditionalFormatting sqref="G797">
    <cfRule type="expression" dxfId="5809" priority="4724" stopIfTrue="1">
      <formula>"$F$263=""P-CR"" and ""$S$264 &lt;&gt;""""Noted"""""""</formula>
    </cfRule>
  </conditionalFormatting>
  <conditionalFormatting sqref="G797">
    <cfRule type="expression" dxfId="5808" priority="4723" stopIfTrue="1">
      <formula>"$F$263=""P-CR"" and ""$S$264 &lt;&gt;""""Noted"""""""</formula>
    </cfRule>
  </conditionalFormatting>
  <conditionalFormatting sqref="G798">
    <cfRule type="expression" dxfId="5807" priority="4722" stopIfTrue="1">
      <formula>"$F$263=""P-CR"" and ""$S$264 &lt;&gt;""""Noted"""""""</formula>
    </cfRule>
  </conditionalFormatting>
  <conditionalFormatting sqref="G798">
    <cfRule type="expression" dxfId="5806" priority="4721" stopIfTrue="1">
      <formula>"$F$263=""P-CR"" and ""$S$264 &lt;&gt;""""Noted"""""""</formula>
    </cfRule>
  </conditionalFormatting>
  <conditionalFormatting sqref="B798">
    <cfRule type="cellIs" dxfId="5805" priority="4720" stopIfTrue="1" operator="equal">
      <formula>""</formula>
    </cfRule>
  </conditionalFormatting>
  <conditionalFormatting sqref="J798:N798">
    <cfRule type="cellIs" dxfId="5804" priority="4719" stopIfTrue="1" operator="equal">
      <formula>""</formula>
    </cfRule>
  </conditionalFormatting>
  <conditionalFormatting sqref="D798">
    <cfRule type="cellIs" dxfId="5803" priority="4717" stopIfTrue="1" operator="equal">
      <formula>""</formula>
    </cfRule>
    <cfRule type="cellIs" dxfId="5802" priority="4718" stopIfTrue="1" operator="between">
      <formula>"10.7.1"</formula>
      <formula>"10.7.5"</formula>
    </cfRule>
  </conditionalFormatting>
  <conditionalFormatting sqref="G798">
    <cfRule type="cellIs" dxfId="5801" priority="4714" stopIfTrue="1" operator="equal">
      <formula>"LS IN"</formula>
    </cfRule>
    <cfRule type="cellIs" dxfId="5800" priority="4715" stopIfTrue="1" operator="equal">
      <formula>"LS OUT"</formula>
    </cfRule>
    <cfRule type="cellIs" dxfId="5799" priority="4716" stopIfTrue="1" operator="equal">
      <formula>"CR"</formula>
    </cfRule>
  </conditionalFormatting>
  <conditionalFormatting sqref="G798">
    <cfRule type="expression" dxfId="5798" priority="4713" stopIfTrue="1">
      <formula>"$F$263=""P-CR"" and ""$S$264 &lt;&gt;""""Noted"""""""</formula>
    </cfRule>
  </conditionalFormatting>
  <conditionalFormatting sqref="G798">
    <cfRule type="expression" dxfId="5797" priority="4712" stopIfTrue="1">
      <formula>"$F$263=""P-CR"" and ""$S$264 &lt;&gt;""""Noted"""""""</formula>
    </cfRule>
  </conditionalFormatting>
  <conditionalFormatting sqref="G799">
    <cfRule type="expression" dxfId="5796" priority="4711" stopIfTrue="1">
      <formula>"$F$263=""P-CR"" and ""$S$264 &lt;&gt;""""Noted"""""""</formula>
    </cfRule>
  </conditionalFormatting>
  <conditionalFormatting sqref="G799">
    <cfRule type="expression" dxfId="5795" priority="4710" stopIfTrue="1">
      <formula>"$F$263=""P-CR"" and ""$S$264 &lt;&gt;""""Noted"""""""</formula>
    </cfRule>
  </conditionalFormatting>
  <conditionalFormatting sqref="G799">
    <cfRule type="expression" dxfId="5794" priority="4709" stopIfTrue="1">
      <formula>"$F$263=""P-CR"" and ""$S$264 &lt;&gt;""""Noted"""""""</formula>
    </cfRule>
  </conditionalFormatting>
  <conditionalFormatting sqref="G800">
    <cfRule type="expression" dxfId="5793" priority="4708" stopIfTrue="1">
      <formula>"$F$263=""P-CR"" and ""$S$264 &lt;&gt;""""Noted"""""""</formula>
    </cfRule>
  </conditionalFormatting>
  <conditionalFormatting sqref="G800">
    <cfRule type="expression" dxfId="5792" priority="4707" stopIfTrue="1">
      <formula>"$F$263=""P-CR"" and ""$S$264 &lt;&gt;""""Noted"""""""</formula>
    </cfRule>
  </conditionalFormatting>
  <conditionalFormatting sqref="B800">
    <cfRule type="cellIs" dxfId="5791" priority="4706" stopIfTrue="1" operator="equal">
      <formula>""</formula>
    </cfRule>
  </conditionalFormatting>
  <conditionalFormatting sqref="J800:N800">
    <cfRule type="cellIs" dxfId="5790" priority="4705" stopIfTrue="1" operator="equal">
      <formula>""</formula>
    </cfRule>
  </conditionalFormatting>
  <conditionalFormatting sqref="D800">
    <cfRule type="cellIs" dxfId="5789" priority="4703" stopIfTrue="1" operator="equal">
      <formula>""</formula>
    </cfRule>
    <cfRule type="cellIs" dxfId="5788" priority="4704" stopIfTrue="1" operator="between">
      <formula>"10.7.1"</formula>
      <formula>"10.7.5"</formula>
    </cfRule>
  </conditionalFormatting>
  <conditionalFormatting sqref="G800">
    <cfRule type="cellIs" dxfId="5787" priority="4700" stopIfTrue="1" operator="equal">
      <formula>"LS IN"</formula>
    </cfRule>
    <cfRule type="cellIs" dxfId="5786" priority="4701" stopIfTrue="1" operator="equal">
      <formula>"LS OUT"</formula>
    </cfRule>
    <cfRule type="cellIs" dxfId="5785" priority="4702" stopIfTrue="1" operator="equal">
      <formula>"CR"</formula>
    </cfRule>
  </conditionalFormatting>
  <conditionalFormatting sqref="G800">
    <cfRule type="expression" dxfId="5784" priority="4699" stopIfTrue="1">
      <formula>"$F$263=""P-CR"" and ""$S$264 &lt;&gt;""""Noted"""""""</formula>
    </cfRule>
  </conditionalFormatting>
  <conditionalFormatting sqref="G800">
    <cfRule type="expression" dxfId="5783" priority="4698" stopIfTrue="1">
      <formula>"$F$263=""P-CR"" and ""$S$264 &lt;&gt;""""Noted"""""""</formula>
    </cfRule>
  </conditionalFormatting>
  <conditionalFormatting sqref="G801">
    <cfRule type="expression" dxfId="5782" priority="4697" stopIfTrue="1">
      <formula>"$F$263=""P-CR"" and ""$S$264 &lt;&gt;""""Noted"""""""</formula>
    </cfRule>
  </conditionalFormatting>
  <conditionalFormatting sqref="G801">
    <cfRule type="expression" dxfId="5781" priority="4696" stopIfTrue="1">
      <formula>"$F$263=""P-CR"" and ""$S$264 &lt;&gt;""""Noted"""""""</formula>
    </cfRule>
  </conditionalFormatting>
  <conditionalFormatting sqref="G802">
    <cfRule type="expression" dxfId="5780" priority="4695" stopIfTrue="1">
      <formula>"$F$263=""P-CR"" and ""$S$264 &lt;&gt;""""Noted"""""""</formula>
    </cfRule>
  </conditionalFormatting>
  <conditionalFormatting sqref="G802">
    <cfRule type="expression" dxfId="5779" priority="4694" stopIfTrue="1">
      <formula>"$F$263=""P-CR"" and ""$S$264 &lt;&gt;""""Noted"""""""</formula>
    </cfRule>
  </conditionalFormatting>
  <conditionalFormatting sqref="G773">
    <cfRule type="expression" dxfId="5778" priority="4693" stopIfTrue="1">
      <formula>"$F$263=""P-CR"" and ""$S$264 &lt;&gt;""""Noted"""""""</formula>
    </cfRule>
  </conditionalFormatting>
  <conditionalFormatting sqref="G773">
    <cfRule type="expression" dxfId="5777" priority="4692" stopIfTrue="1">
      <formula>"$F$263=""P-CR"" and ""$S$264 &lt;&gt;""""Noted"""""""</formula>
    </cfRule>
  </conditionalFormatting>
  <conditionalFormatting sqref="O775">
    <cfRule type="cellIs" dxfId="5776" priority="4690" stopIfTrue="1" operator="equal">
      <formula>"LS In"</formula>
    </cfRule>
    <cfRule type="cellIs" dxfId="5775" priority="4691" stopIfTrue="1" operator="equal">
      <formula>"LS Out"</formula>
    </cfRule>
  </conditionalFormatting>
  <conditionalFormatting sqref="J775:P775">
    <cfRule type="cellIs" dxfId="5774" priority="4689" stopIfTrue="1" operator="equal">
      <formula>""</formula>
    </cfRule>
  </conditionalFormatting>
  <conditionalFormatting sqref="G775">
    <cfRule type="cellIs" dxfId="5773" priority="4686" stopIfTrue="1" operator="equal">
      <formula>"LS IN"</formula>
    </cfRule>
    <cfRule type="cellIs" dxfId="5772" priority="4687" stopIfTrue="1" operator="equal">
      <formula>"LS OUT"</formula>
    </cfRule>
    <cfRule type="cellIs" dxfId="5771" priority="4688" stopIfTrue="1" operator="equal">
      <formula>"CR"</formula>
    </cfRule>
  </conditionalFormatting>
  <conditionalFormatting sqref="G775">
    <cfRule type="expression" dxfId="5770" priority="4685" stopIfTrue="1">
      <formula>"$F$263=""P-CR"" and ""$S$264 &lt;&gt;""""Noted"""""""</formula>
    </cfRule>
  </conditionalFormatting>
  <conditionalFormatting sqref="Q775">
    <cfRule type="cellIs" dxfId="5769" priority="4683" stopIfTrue="1" operator="equal">
      <formula>""</formula>
    </cfRule>
    <cfRule type="cellIs" dxfId="5768" priority="4684" stopIfTrue="1" operator="equal">
      <formula>"-"</formula>
    </cfRule>
  </conditionalFormatting>
  <conditionalFormatting sqref="F775">
    <cfRule type="cellIs" dxfId="5767" priority="4675" stopIfTrue="1" operator="equal">
      <formula>"SID revised"</formula>
    </cfRule>
    <cfRule type="cellIs" dxfId="5766" priority="4676" stopIfTrue="1" operator="equal">
      <formula>"WID revised"</formula>
    </cfRule>
    <cfRule type="cellIs" dxfId="5765" priority="4677" stopIfTrue="1" operator="equal">
      <formula>"WID new"</formula>
    </cfRule>
    <cfRule type="cellIs" dxfId="5764" priority="4678" stopIfTrue="1" operator="equal">
      <formula>"SID new"</formula>
    </cfRule>
    <cfRule type="cellIs" dxfId="5763" priority="4679" stopIfTrue="1" operator="equal">
      <formula>"CR"</formula>
    </cfRule>
    <cfRule type="cellIs" dxfId="5762" priority="4680" stopIfTrue="1" operator="equal">
      <formula>"P-CR"</formula>
    </cfRule>
    <cfRule type="cellIs" dxfId="5761" priority="4681" stopIfTrue="1" operator="equal">
      <formula>"LS In"</formula>
    </cfRule>
    <cfRule type="cellIs" dxfId="5760" priority="4682" stopIfTrue="1" operator="equal">
      <formula>"LS OUT"</formula>
    </cfRule>
  </conditionalFormatting>
  <conditionalFormatting sqref="G775">
    <cfRule type="expression" dxfId="5759" priority="4674" stopIfTrue="1">
      <formula>"$F$263=""P-CR"" and ""$S$264 &lt;&gt;""""Noted"""""""</formula>
    </cfRule>
  </conditionalFormatting>
  <conditionalFormatting sqref="G775">
    <cfRule type="expression" dxfId="5758" priority="4673" stopIfTrue="1">
      <formula>"$F$263=""P-CR"" and ""$S$264 &lt;&gt;""""Noted"""""""</formula>
    </cfRule>
  </conditionalFormatting>
  <conditionalFormatting sqref="G774">
    <cfRule type="expression" dxfId="5757" priority="4672" stopIfTrue="1">
      <formula>"$F$263=""P-CR"" and ""$S$264 &lt;&gt;""""Noted"""""""</formula>
    </cfRule>
  </conditionalFormatting>
  <conditionalFormatting sqref="B774">
    <cfRule type="cellIs" dxfId="5756" priority="4671" stopIfTrue="1" operator="equal">
      <formula>""</formula>
    </cfRule>
  </conditionalFormatting>
  <conditionalFormatting sqref="J774:N774">
    <cfRule type="cellIs" dxfId="5755" priority="4670" stopIfTrue="1" operator="equal">
      <formula>""</formula>
    </cfRule>
  </conditionalFormatting>
  <conditionalFormatting sqref="D774">
    <cfRule type="cellIs" dxfId="5754" priority="4668" stopIfTrue="1" operator="equal">
      <formula>""</formula>
    </cfRule>
    <cfRule type="cellIs" dxfId="5753" priority="4669" stopIfTrue="1" operator="between">
      <formula>"10.7.1"</formula>
      <formula>"10.7.5"</formula>
    </cfRule>
  </conditionalFormatting>
  <conditionalFormatting sqref="G774">
    <cfRule type="cellIs" dxfId="5752" priority="4665" stopIfTrue="1" operator="equal">
      <formula>"LS IN"</formula>
    </cfRule>
    <cfRule type="cellIs" dxfId="5751" priority="4666" stopIfTrue="1" operator="equal">
      <formula>"LS OUT"</formula>
    </cfRule>
    <cfRule type="cellIs" dxfId="5750" priority="4667" stopIfTrue="1" operator="equal">
      <formula>"CR"</formula>
    </cfRule>
  </conditionalFormatting>
  <conditionalFormatting sqref="G774">
    <cfRule type="expression" dxfId="5749" priority="4664" stopIfTrue="1">
      <formula>"$F$263=""P-CR"" and ""$S$264 &lt;&gt;""""Noted"""""""</formula>
    </cfRule>
  </conditionalFormatting>
  <conditionalFormatting sqref="G774">
    <cfRule type="expression" dxfId="5748" priority="4663" stopIfTrue="1">
      <formula>"$F$263=""P-CR"" and ""$S$264 &lt;&gt;""""Noted"""""""</formula>
    </cfRule>
  </conditionalFormatting>
  <conditionalFormatting sqref="B776">
    <cfRule type="cellIs" dxfId="5747" priority="4662" stopIfTrue="1" operator="equal">
      <formula>""</formula>
    </cfRule>
  </conditionalFormatting>
  <conditionalFormatting sqref="J776:N776">
    <cfRule type="cellIs" dxfId="5746" priority="4661" stopIfTrue="1" operator="equal">
      <formula>""</formula>
    </cfRule>
  </conditionalFormatting>
  <conditionalFormatting sqref="D776">
    <cfRule type="cellIs" dxfId="5745" priority="4659" stopIfTrue="1" operator="equal">
      <formula>""</formula>
    </cfRule>
    <cfRule type="cellIs" dxfId="5744" priority="4660" stopIfTrue="1" operator="between">
      <formula>"10.7.1"</formula>
      <formula>"10.7.5"</formula>
    </cfRule>
  </conditionalFormatting>
  <conditionalFormatting sqref="G777">
    <cfRule type="expression" dxfId="5743" priority="4658" stopIfTrue="1">
      <formula>"$F$263=""P-CR"" and ""$S$264 &lt;&gt;""""Noted"""""""</formula>
    </cfRule>
  </conditionalFormatting>
  <conditionalFormatting sqref="G779">
    <cfRule type="expression" dxfId="5742" priority="4657" stopIfTrue="1">
      <formula>"$F$263=""P-CR"" and ""$S$264 &lt;&gt;""""Noted"""""""</formula>
    </cfRule>
  </conditionalFormatting>
  <conditionalFormatting sqref="G779">
    <cfRule type="expression" dxfId="5741" priority="4656" stopIfTrue="1">
      <formula>"$F$263=""P-CR"" and ""$S$264 &lt;&gt;""""Noted"""""""</formula>
    </cfRule>
  </conditionalFormatting>
  <conditionalFormatting sqref="G779">
    <cfRule type="expression" dxfId="5740" priority="4655" stopIfTrue="1">
      <formula>"$F$263=""P-CR"" and ""$S$264 &lt;&gt;""""Noted"""""""</formula>
    </cfRule>
  </conditionalFormatting>
  <conditionalFormatting sqref="G779">
    <cfRule type="expression" dxfId="5739" priority="4654" stopIfTrue="1">
      <formula>"$F$263=""P-CR"" and ""$S$264 &lt;&gt;""""Noted"""""""</formula>
    </cfRule>
  </conditionalFormatting>
  <conditionalFormatting sqref="G1057">
    <cfRule type="expression" dxfId="5738" priority="4653" stopIfTrue="1">
      <formula>"$F$263=""P-CR"" and ""$S$264 &lt;&gt;""""Noted"""""""</formula>
    </cfRule>
  </conditionalFormatting>
  <conditionalFormatting sqref="G1057">
    <cfRule type="expression" dxfId="5737" priority="4652" stopIfTrue="1">
      <formula>"$F$263=""P-CR"" and ""$S$264 &lt;&gt;""""Noted"""""""</formula>
    </cfRule>
  </conditionalFormatting>
  <conditionalFormatting sqref="G1057">
    <cfRule type="expression" dxfId="5736" priority="4651" stopIfTrue="1">
      <formula>"$F$263=""P-CR"" and ""$S$264 &lt;&gt;""""Noted"""""""</formula>
    </cfRule>
  </conditionalFormatting>
  <conditionalFormatting sqref="G1057">
    <cfRule type="expression" dxfId="5735" priority="4650" stopIfTrue="1">
      <formula>"$F$263=""P-CR"" and ""$S$264 &lt;&gt;""""Noted"""""""</formula>
    </cfRule>
  </conditionalFormatting>
  <conditionalFormatting sqref="G780">
    <cfRule type="expression" dxfId="5734" priority="4649" stopIfTrue="1">
      <formula>"$F$263=""P-CR"" and ""$S$264 &lt;&gt;""""Noted"""""""</formula>
    </cfRule>
  </conditionalFormatting>
  <conditionalFormatting sqref="G780">
    <cfRule type="expression" dxfId="5733" priority="4648" stopIfTrue="1">
      <formula>"$F$263=""P-CR"" and ""$S$264 &lt;&gt;""""Noted"""""""</formula>
    </cfRule>
  </conditionalFormatting>
  <conditionalFormatting sqref="G1060">
    <cfRule type="expression" dxfId="5732" priority="4647" stopIfTrue="1">
      <formula>"$F$263=""P-CR"" and ""$S$264 &lt;&gt;""""Noted"""""""</formula>
    </cfRule>
  </conditionalFormatting>
  <conditionalFormatting sqref="G1060">
    <cfRule type="expression" dxfId="5731" priority="4646" stopIfTrue="1">
      <formula>"$F$263=""P-CR"" and ""$S$264 &lt;&gt;""""Noted"""""""</formula>
    </cfRule>
  </conditionalFormatting>
  <conditionalFormatting sqref="G1060">
    <cfRule type="expression" dxfId="5730" priority="4645" stopIfTrue="1">
      <formula>"$F$263=""P-CR"" and ""$S$264 &lt;&gt;""""Noted"""""""</formula>
    </cfRule>
  </conditionalFormatting>
  <conditionalFormatting sqref="G1060">
    <cfRule type="expression" dxfId="5729" priority="4644" stopIfTrue="1">
      <formula>"$F$263=""P-CR"" and ""$S$264 &lt;&gt;""""Noted"""""""</formula>
    </cfRule>
  </conditionalFormatting>
  <conditionalFormatting sqref="B1060">
    <cfRule type="cellIs" dxfId="5728" priority="4643" stopIfTrue="1" operator="equal">
      <formula>""</formula>
    </cfRule>
  </conditionalFormatting>
  <conditionalFormatting sqref="J1060:N1060">
    <cfRule type="cellIs" dxfId="5727" priority="4642" stopIfTrue="1" operator="equal">
      <formula>""</formula>
    </cfRule>
  </conditionalFormatting>
  <conditionalFormatting sqref="D1060">
    <cfRule type="cellIs" dxfId="5726" priority="4640" stopIfTrue="1" operator="equal">
      <formula>""</formula>
    </cfRule>
    <cfRule type="cellIs" dxfId="5725" priority="4641" stopIfTrue="1" operator="between">
      <formula>"10.7.1"</formula>
      <formula>"10.7.5"</formula>
    </cfRule>
  </conditionalFormatting>
  <conditionalFormatting sqref="G1060">
    <cfRule type="cellIs" dxfId="5724" priority="4637" stopIfTrue="1" operator="equal">
      <formula>"LS IN"</formula>
    </cfRule>
    <cfRule type="cellIs" dxfId="5723" priority="4638" stopIfTrue="1" operator="equal">
      <formula>"LS OUT"</formula>
    </cfRule>
    <cfRule type="cellIs" dxfId="5722" priority="4639" stopIfTrue="1" operator="equal">
      <formula>"CR"</formula>
    </cfRule>
  </conditionalFormatting>
  <conditionalFormatting sqref="G1060">
    <cfRule type="expression" dxfId="5721" priority="4636" stopIfTrue="1">
      <formula>"$F$263=""P-CR"" and ""$S$264 &lt;&gt;""""Noted"""""""</formula>
    </cfRule>
  </conditionalFormatting>
  <conditionalFormatting sqref="G1060">
    <cfRule type="expression" dxfId="5720" priority="4635" stopIfTrue="1">
      <formula>"$F$263=""P-CR"" and ""$S$264 &lt;&gt;""""Noted"""""""</formula>
    </cfRule>
  </conditionalFormatting>
  <conditionalFormatting sqref="G803">
    <cfRule type="expression" dxfId="5719" priority="4634" stopIfTrue="1">
      <formula>"$F$263=""P-CR"" and ""$S$264 &lt;&gt;""""Noted"""""""</formula>
    </cfRule>
  </conditionalFormatting>
  <conditionalFormatting sqref="G803">
    <cfRule type="expression" dxfId="5718" priority="4633" stopIfTrue="1">
      <formula>"$F$263=""P-CR"" and ""$S$264 &lt;&gt;""""Noted"""""""</formula>
    </cfRule>
  </conditionalFormatting>
  <conditionalFormatting sqref="G804">
    <cfRule type="expression" dxfId="5717" priority="4632" stopIfTrue="1">
      <formula>"$F$263=""P-CR"" and ""$S$264 &lt;&gt;""""Noted"""""""</formula>
    </cfRule>
  </conditionalFormatting>
  <conditionalFormatting sqref="G804">
    <cfRule type="expression" dxfId="5716" priority="4631" stopIfTrue="1">
      <formula>"$F$263=""P-CR"" and ""$S$264 &lt;&gt;""""Noted"""""""</formula>
    </cfRule>
  </conditionalFormatting>
  <conditionalFormatting sqref="J1161:N1161">
    <cfRule type="cellIs" dxfId="5715" priority="4630" stopIfTrue="1" operator="equal">
      <formula>""</formula>
    </cfRule>
  </conditionalFormatting>
  <conditionalFormatting sqref="F1161">
    <cfRule type="cellIs" dxfId="5714" priority="4621" stopIfTrue="1" operator="equal">
      <formula>"LS In"</formula>
    </cfRule>
    <cfRule type="cellIs" dxfId="5713" priority="4622" stopIfTrue="1" operator="equal">
      <formula>"LS OUT"</formula>
    </cfRule>
    <cfRule type="cellIs" dxfId="5712" priority="4623" stopIfTrue="1" operator="equal">
      <formula>"CR"</formula>
    </cfRule>
    <cfRule type="cellIs" dxfId="5711" priority="4624" stopIfTrue="1" operator="equal">
      <formula>"P-CR"</formula>
    </cfRule>
    <cfRule type="cellIs" dxfId="5710" priority="4625" stopIfTrue="1" operator="equal">
      <formula>"CR Pack"</formula>
    </cfRule>
    <cfRule type="cellIs" dxfId="5709" priority="4626" stopIfTrue="1" operator="equal">
      <formula>"WID new"</formula>
    </cfRule>
    <cfRule type="cellIs" dxfId="5708" priority="4627" stopIfTrue="1" operator="equal">
      <formula>"WID revised"</formula>
    </cfRule>
    <cfRule type="cellIs" dxfId="5707" priority="4628" stopIfTrue="1" operator="equal">
      <formula>"SID new"</formula>
    </cfRule>
    <cfRule type="cellIs" dxfId="5706" priority="4629" stopIfTrue="1" operator="equal">
      <formula>"SID revised"</formula>
    </cfRule>
  </conditionalFormatting>
  <conditionalFormatting sqref="Q1161">
    <cfRule type="cellIs" dxfId="5705" priority="4619" stopIfTrue="1" operator="equal">
      <formula>""</formula>
    </cfRule>
    <cfRule type="cellIs" dxfId="5704" priority="4620" stopIfTrue="1" operator="equal">
      <formula>"-"</formula>
    </cfRule>
  </conditionalFormatting>
  <conditionalFormatting sqref="G1162">
    <cfRule type="expression" dxfId="5703" priority="4618" stopIfTrue="1">
      <formula>"$F$263=""P-CR"" and ""$S$264 &lt;&gt;""""Noted"""""""</formula>
    </cfRule>
  </conditionalFormatting>
  <conditionalFormatting sqref="G1162">
    <cfRule type="expression" dxfId="5702" priority="4617" stopIfTrue="1">
      <formula>"$F$263=""P-CR"" and ""$S$264 &lt;&gt;""""Noted"""""""</formula>
    </cfRule>
  </conditionalFormatting>
  <conditionalFormatting sqref="G1162">
    <cfRule type="expression" dxfId="5701" priority="4616" stopIfTrue="1">
      <formula>"$F$263=""P-CR"" and ""$S$264 &lt;&gt;""""Noted"""""""</formula>
    </cfRule>
  </conditionalFormatting>
  <conditionalFormatting sqref="G1162">
    <cfRule type="expression" dxfId="5700" priority="4615" stopIfTrue="1">
      <formula>"$F$263=""P-CR"" and ""$S$264 &lt;&gt;""""Noted"""""""</formula>
    </cfRule>
  </conditionalFormatting>
  <conditionalFormatting sqref="G1163">
    <cfRule type="expression" dxfId="5699" priority="4614" stopIfTrue="1">
      <formula>"$F$263=""P-CR"" and ""$S$264 &lt;&gt;""""Noted"""""""</formula>
    </cfRule>
  </conditionalFormatting>
  <conditionalFormatting sqref="G1163">
    <cfRule type="expression" dxfId="5698" priority="4613" stopIfTrue="1">
      <formula>"$F$263=""P-CR"" and ""$S$264 &lt;&gt;""""Noted"""""""</formula>
    </cfRule>
  </conditionalFormatting>
  <conditionalFormatting sqref="G1163">
    <cfRule type="expression" dxfId="5697" priority="4612" stopIfTrue="1">
      <formula>"$F$263=""P-CR"" and ""$S$264 &lt;&gt;""""Noted"""""""</formula>
    </cfRule>
  </conditionalFormatting>
  <conditionalFormatting sqref="G1163">
    <cfRule type="expression" dxfId="5696" priority="4611" stopIfTrue="1">
      <formula>"$F$263=""P-CR"" and ""$S$264 &lt;&gt;""""Noted"""""""</formula>
    </cfRule>
  </conditionalFormatting>
  <conditionalFormatting sqref="B1163">
    <cfRule type="cellIs" dxfId="5695" priority="4610" stopIfTrue="1" operator="equal">
      <formula>""</formula>
    </cfRule>
  </conditionalFormatting>
  <conditionalFormatting sqref="J1163:N1163">
    <cfRule type="cellIs" dxfId="5694" priority="4609" stopIfTrue="1" operator="equal">
      <formula>""</formula>
    </cfRule>
  </conditionalFormatting>
  <conditionalFormatting sqref="D1163">
    <cfRule type="cellIs" dxfId="5693" priority="4607" stopIfTrue="1" operator="equal">
      <formula>""</formula>
    </cfRule>
    <cfRule type="cellIs" dxfId="5692" priority="4608" stopIfTrue="1" operator="between">
      <formula>"10.7.1"</formula>
      <formula>"10.7.5"</formula>
    </cfRule>
  </conditionalFormatting>
  <conditionalFormatting sqref="G1163">
    <cfRule type="cellIs" dxfId="5691" priority="4604" stopIfTrue="1" operator="equal">
      <formula>"LS IN"</formula>
    </cfRule>
    <cfRule type="cellIs" dxfId="5690" priority="4605" stopIfTrue="1" operator="equal">
      <formula>"LS OUT"</formula>
    </cfRule>
    <cfRule type="cellIs" dxfId="5689" priority="4606" stopIfTrue="1" operator="equal">
      <formula>"CR"</formula>
    </cfRule>
  </conditionalFormatting>
  <conditionalFormatting sqref="G1163">
    <cfRule type="expression" dxfId="5688" priority="4603" stopIfTrue="1">
      <formula>"$F$263=""P-CR"" and ""$S$264 &lt;&gt;""""Noted"""""""</formula>
    </cfRule>
  </conditionalFormatting>
  <conditionalFormatting sqref="G1163">
    <cfRule type="expression" dxfId="5687" priority="4602" stopIfTrue="1">
      <formula>"$F$263=""P-CR"" and ""$S$264 &lt;&gt;""""Noted"""""""</formula>
    </cfRule>
  </conditionalFormatting>
  <conditionalFormatting sqref="G1164">
    <cfRule type="expression" dxfId="5686" priority="4601" stopIfTrue="1">
      <formula>"$F$263=""P-CR"" and ""$S$264 &lt;&gt;""""Noted"""""""</formula>
    </cfRule>
  </conditionalFormatting>
  <conditionalFormatting sqref="G1164">
    <cfRule type="expression" dxfId="5685" priority="4600" stopIfTrue="1">
      <formula>"$F$263=""P-CR"" and ""$S$264 &lt;&gt;""""Noted"""""""</formula>
    </cfRule>
  </conditionalFormatting>
  <conditionalFormatting sqref="G1164">
    <cfRule type="expression" dxfId="5684" priority="4599" stopIfTrue="1">
      <formula>"$F$263=""P-CR"" and ""$S$264 &lt;&gt;""""Noted"""""""</formula>
    </cfRule>
  </conditionalFormatting>
  <conditionalFormatting sqref="G1164">
    <cfRule type="expression" dxfId="5683" priority="4598" stopIfTrue="1">
      <formula>"$F$263=""P-CR"" and ""$S$264 &lt;&gt;""""Noted"""""""</formula>
    </cfRule>
  </conditionalFormatting>
  <conditionalFormatting sqref="G1164">
    <cfRule type="expression" dxfId="5682" priority="4597" stopIfTrue="1">
      <formula>"$F$263=""P-CR"" and ""$S$264 &lt;&gt;""""Noted"""""""</formula>
    </cfRule>
  </conditionalFormatting>
  <conditionalFormatting sqref="G1164">
    <cfRule type="expression" dxfId="5681" priority="4596" stopIfTrue="1">
      <formula>"$F$263=""P-CR"" and ""$S$264 &lt;&gt;""""Noted"""""""</formula>
    </cfRule>
  </conditionalFormatting>
  <conditionalFormatting sqref="G806">
    <cfRule type="expression" dxfId="5680" priority="4595" stopIfTrue="1">
      <formula>"$F$263=""P-CR"" and ""$S$264 &lt;&gt;""""Noted"""""""</formula>
    </cfRule>
  </conditionalFormatting>
  <conditionalFormatting sqref="B806">
    <cfRule type="cellIs" dxfId="5679" priority="4594" stopIfTrue="1" operator="equal">
      <formula>""</formula>
    </cfRule>
  </conditionalFormatting>
  <conditionalFormatting sqref="J806:N806">
    <cfRule type="cellIs" dxfId="5678" priority="4593" stopIfTrue="1" operator="equal">
      <formula>""</formula>
    </cfRule>
  </conditionalFormatting>
  <conditionalFormatting sqref="D806">
    <cfRule type="cellIs" dxfId="5677" priority="4591" stopIfTrue="1" operator="equal">
      <formula>""</formula>
    </cfRule>
    <cfRule type="cellIs" dxfId="5676" priority="4592" stopIfTrue="1" operator="between">
      <formula>"10.7.1"</formula>
      <formula>"10.7.5"</formula>
    </cfRule>
  </conditionalFormatting>
  <conditionalFormatting sqref="G806">
    <cfRule type="cellIs" dxfId="5675" priority="4588" stopIfTrue="1" operator="equal">
      <formula>"LS IN"</formula>
    </cfRule>
    <cfRule type="cellIs" dxfId="5674" priority="4589" stopIfTrue="1" operator="equal">
      <formula>"LS OUT"</formula>
    </cfRule>
    <cfRule type="cellIs" dxfId="5673" priority="4590" stopIfTrue="1" operator="equal">
      <formula>"CR"</formula>
    </cfRule>
  </conditionalFormatting>
  <conditionalFormatting sqref="G806">
    <cfRule type="expression" dxfId="5672" priority="4587" stopIfTrue="1">
      <formula>"$F$263=""P-CR"" and ""$S$264 &lt;&gt;""""Noted"""""""</formula>
    </cfRule>
  </conditionalFormatting>
  <conditionalFormatting sqref="G806">
    <cfRule type="expression" dxfId="5671" priority="4586" stopIfTrue="1">
      <formula>"$F$263=""P-CR"" and ""$S$264 &lt;&gt;""""Noted"""""""</formula>
    </cfRule>
  </conditionalFormatting>
  <conditionalFormatting sqref="G808">
    <cfRule type="expression" dxfId="5670" priority="4585" stopIfTrue="1">
      <formula>"$F$263=""P-CR"" and ""$S$264 &lt;&gt;""""Noted"""""""</formula>
    </cfRule>
  </conditionalFormatting>
  <conditionalFormatting sqref="G808">
    <cfRule type="expression" dxfId="5669" priority="4584" stopIfTrue="1">
      <formula>"$F$263=""P-CR"" and ""$S$264 &lt;&gt;""""Noted"""""""</formula>
    </cfRule>
  </conditionalFormatting>
  <conditionalFormatting sqref="G809">
    <cfRule type="expression" dxfId="5668" priority="4583" stopIfTrue="1">
      <formula>"$F$263=""P-CR"" and ""$S$264 &lt;&gt;""""Noted"""""""</formula>
    </cfRule>
  </conditionalFormatting>
  <conditionalFormatting sqref="G809">
    <cfRule type="expression" dxfId="5667" priority="4582" stopIfTrue="1">
      <formula>"$F$263=""P-CR"" and ""$S$264 &lt;&gt;""""Noted"""""""</formula>
    </cfRule>
  </conditionalFormatting>
  <conditionalFormatting sqref="G845">
    <cfRule type="expression" dxfId="5666" priority="4581" stopIfTrue="1">
      <formula>"$F$263=""P-CR"" and ""$S$264 &lt;&gt;""""Noted"""""""</formula>
    </cfRule>
  </conditionalFormatting>
  <conditionalFormatting sqref="G845">
    <cfRule type="expression" dxfId="5665" priority="4580" stopIfTrue="1">
      <formula>"$F$263=""P-CR"" and ""$S$264 &lt;&gt;""""Noted"""""""</formula>
    </cfRule>
  </conditionalFormatting>
  <conditionalFormatting sqref="G845">
    <cfRule type="expression" dxfId="5664" priority="4579" stopIfTrue="1">
      <formula>"$F$263=""P-CR"" and ""$S$264 &lt;&gt;""""Noted"""""""</formula>
    </cfRule>
  </conditionalFormatting>
  <conditionalFormatting sqref="G1165">
    <cfRule type="expression" dxfId="5663" priority="4578" stopIfTrue="1">
      <formula>"$F$263=""P-CR"" and ""$S$264 &lt;&gt;""""Noted"""""""</formula>
    </cfRule>
  </conditionalFormatting>
  <conditionalFormatting sqref="G1165">
    <cfRule type="expression" dxfId="5662" priority="4577" stopIfTrue="1">
      <formula>"$F$263=""P-CR"" and ""$S$264 &lt;&gt;""""Noted"""""""</formula>
    </cfRule>
  </conditionalFormatting>
  <conditionalFormatting sqref="G1165">
    <cfRule type="expression" dxfId="5661" priority="4576" stopIfTrue="1">
      <formula>"$F$263=""P-CR"" and ""$S$264 &lt;&gt;""""Noted"""""""</formula>
    </cfRule>
  </conditionalFormatting>
  <conditionalFormatting sqref="G1165">
    <cfRule type="expression" dxfId="5660" priority="4575" stopIfTrue="1">
      <formula>"$F$263=""P-CR"" and ""$S$264 &lt;&gt;""""Noted"""""""</formula>
    </cfRule>
  </conditionalFormatting>
  <conditionalFormatting sqref="B1165">
    <cfRule type="cellIs" dxfId="5659" priority="4574" stopIfTrue="1" operator="equal">
      <formula>""</formula>
    </cfRule>
  </conditionalFormatting>
  <conditionalFormatting sqref="J1165:N1165">
    <cfRule type="cellIs" dxfId="5658" priority="4573" stopIfTrue="1" operator="equal">
      <formula>""</formula>
    </cfRule>
  </conditionalFormatting>
  <conditionalFormatting sqref="D1165">
    <cfRule type="cellIs" dxfId="5657" priority="4571" stopIfTrue="1" operator="equal">
      <formula>""</formula>
    </cfRule>
    <cfRule type="cellIs" dxfId="5656" priority="4572" stopIfTrue="1" operator="between">
      <formula>"10.7.1"</formula>
      <formula>"10.7.5"</formula>
    </cfRule>
  </conditionalFormatting>
  <conditionalFormatting sqref="G1165">
    <cfRule type="cellIs" dxfId="5655" priority="4568" stopIfTrue="1" operator="equal">
      <formula>"LS IN"</formula>
    </cfRule>
    <cfRule type="cellIs" dxfId="5654" priority="4569" stopIfTrue="1" operator="equal">
      <formula>"LS OUT"</formula>
    </cfRule>
    <cfRule type="cellIs" dxfId="5653" priority="4570" stopIfTrue="1" operator="equal">
      <formula>"CR"</formula>
    </cfRule>
  </conditionalFormatting>
  <conditionalFormatting sqref="G1165">
    <cfRule type="expression" dxfId="5652" priority="4567" stopIfTrue="1">
      <formula>"$F$263=""P-CR"" and ""$S$264 &lt;&gt;""""Noted"""""""</formula>
    </cfRule>
  </conditionalFormatting>
  <conditionalFormatting sqref="G1165">
    <cfRule type="expression" dxfId="5651" priority="4566" stopIfTrue="1">
      <formula>"$F$263=""P-CR"" and ""$S$264 &lt;&gt;""""Noted"""""""</formula>
    </cfRule>
  </conditionalFormatting>
  <conditionalFormatting sqref="G1166">
    <cfRule type="expression" dxfId="5650" priority="4565" stopIfTrue="1">
      <formula>"$F$263=""P-CR"" and ""$S$264 &lt;&gt;""""Noted"""""""</formula>
    </cfRule>
  </conditionalFormatting>
  <conditionalFormatting sqref="G1166">
    <cfRule type="expression" dxfId="5649" priority="4564" stopIfTrue="1">
      <formula>"$F$263=""P-CR"" and ""$S$264 &lt;&gt;""""Noted"""""""</formula>
    </cfRule>
  </conditionalFormatting>
  <conditionalFormatting sqref="G1166">
    <cfRule type="expression" dxfId="5648" priority="4563" stopIfTrue="1">
      <formula>"$F$263=""P-CR"" and ""$S$264 &lt;&gt;""""Noted"""""""</formula>
    </cfRule>
  </conditionalFormatting>
  <conditionalFormatting sqref="G1166">
    <cfRule type="expression" dxfId="5647" priority="4562" stopIfTrue="1">
      <formula>"$F$263=""P-CR"" and ""$S$264 &lt;&gt;""""Noted"""""""</formula>
    </cfRule>
  </conditionalFormatting>
  <conditionalFormatting sqref="G1166">
    <cfRule type="expression" dxfId="5646" priority="4561" stopIfTrue="1">
      <formula>"$F$263=""P-CR"" and ""$S$264 &lt;&gt;""""Noted"""""""</formula>
    </cfRule>
  </conditionalFormatting>
  <conditionalFormatting sqref="B1166">
    <cfRule type="cellIs" dxfId="5645" priority="4560" stopIfTrue="1" operator="equal">
      <formula>""</formula>
    </cfRule>
  </conditionalFormatting>
  <conditionalFormatting sqref="J1166:N1166">
    <cfRule type="cellIs" dxfId="5644" priority="4559" stopIfTrue="1" operator="equal">
      <formula>""</formula>
    </cfRule>
  </conditionalFormatting>
  <conditionalFormatting sqref="D1166">
    <cfRule type="cellIs" dxfId="5643" priority="4557" stopIfTrue="1" operator="equal">
      <formula>""</formula>
    </cfRule>
    <cfRule type="cellIs" dxfId="5642" priority="4558" stopIfTrue="1" operator="between">
      <formula>"10.7.1"</formula>
      <formula>"10.7.5"</formula>
    </cfRule>
  </conditionalFormatting>
  <conditionalFormatting sqref="G1166">
    <cfRule type="cellIs" dxfId="5641" priority="4554" stopIfTrue="1" operator="equal">
      <formula>"LS IN"</formula>
    </cfRule>
    <cfRule type="cellIs" dxfId="5640" priority="4555" stopIfTrue="1" operator="equal">
      <formula>"LS OUT"</formula>
    </cfRule>
    <cfRule type="cellIs" dxfId="5639" priority="4556" stopIfTrue="1" operator="equal">
      <formula>"CR"</formula>
    </cfRule>
  </conditionalFormatting>
  <conditionalFormatting sqref="G1166">
    <cfRule type="expression" dxfId="5638" priority="4553" stopIfTrue="1">
      <formula>"$F$263=""P-CR"" and ""$S$264 &lt;&gt;""""Noted"""""""</formula>
    </cfRule>
  </conditionalFormatting>
  <conditionalFormatting sqref="G846">
    <cfRule type="expression" dxfId="5637" priority="4552" stopIfTrue="1">
      <formula>"$F$263=""P-CR"" and ""$S$264 &lt;&gt;""""Noted"""""""</formula>
    </cfRule>
  </conditionalFormatting>
  <conditionalFormatting sqref="G846">
    <cfRule type="expression" dxfId="5636" priority="4551" stopIfTrue="1">
      <formula>"$F$263=""P-CR"" and ""$S$264 &lt;&gt;""""Noted"""""""</formula>
    </cfRule>
  </conditionalFormatting>
  <conditionalFormatting sqref="B846">
    <cfRule type="cellIs" dxfId="5635" priority="4550" stopIfTrue="1" operator="equal">
      <formula>""</formula>
    </cfRule>
  </conditionalFormatting>
  <conditionalFormatting sqref="J846:N846">
    <cfRule type="cellIs" dxfId="5634" priority="4549" stopIfTrue="1" operator="equal">
      <formula>""</formula>
    </cfRule>
  </conditionalFormatting>
  <conditionalFormatting sqref="D846">
    <cfRule type="cellIs" dxfId="5633" priority="4547" stopIfTrue="1" operator="equal">
      <formula>""</formula>
    </cfRule>
    <cfRule type="cellIs" dxfId="5632" priority="4548" stopIfTrue="1" operator="between">
      <formula>"10.7.1"</formula>
      <formula>"10.7.5"</formula>
    </cfRule>
  </conditionalFormatting>
  <conditionalFormatting sqref="G846">
    <cfRule type="cellIs" dxfId="5631" priority="4544" stopIfTrue="1" operator="equal">
      <formula>"LS IN"</formula>
    </cfRule>
    <cfRule type="cellIs" dxfId="5630" priority="4545" stopIfTrue="1" operator="equal">
      <formula>"LS OUT"</formula>
    </cfRule>
    <cfRule type="cellIs" dxfId="5629" priority="4546" stopIfTrue="1" operator="equal">
      <formula>"CR"</formula>
    </cfRule>
  </conditionalFormatting>
  <conditionalFormatting sqref="G846">
    <cfRule type="expression" dxfId="5628" priority="4543" stopIfTrue="1">
      <formula>"$F$263=""P-CR"" and ""$S$264 &lt;&gt;""""Noted"""""""</formula>
    </cfRule>
  </conditionalFormatting>
  <conditionalFormatting sqref="G846">
    <cfRule type="expression" dxfId="5627" priority="4542" stopIfTrue="1">
      <formula>"$F$263=""P-CR"" and ""$S$264 &lt;&gt;""""Noted"""""""</formula>
    </cfRule>
  </conditionalFormatting>
  <conditionalFormatting sqref="G849">
    <cfRule type="expression" dxfId="5626" priority="4541" stopIfTrue="1">
      <formula>"$F$263=""P-CR"" and ""$S$264 &lt;&gt;""""Noted"""""""</formula>
    </cfRule>
  </conditionalFormatting>
  <conditionalFormatting sqref="G849">
    <cfRule type="expression" dxfId="5625" priority="4540" stopIfTrue="1">
      <formula>"$F$263=""P-CR"" and ""$S$264 &lt;&gt;""""Noted"""""""</formula>
    </cfRule>
  </conditionalFormatting>
  <conditionalFormatting sqref="G849">
    <cfRule type="expression" dxfId="5624" priority="4539" stopIfTrue="1">
      <formula>"$F$263=""P-CR"" and ""$S$264 &lt;&gt;""""Noted"""""""</formula>
    </cfRule>
  </conditionalFormatting>
  <conditionalFormatting sqref="G850">
    <cfRule type="expression" dxfId="5623" priority="4538" stopIfTrue="1">
      <formula>"$F$263=""P-CR"" and ""$S$264 &lt;&gt;""""Noted"""""""</formula>
    </cfRule>
  </conditionalFormatting>
  <conditionalFormatting sqref="G850">
    <cfRule type="expression" dxfId="5622" priority="4537" stopIfTrue="1">
      <formula>"$F$263=""P-CR"" and ""$S$264 &lt;&gt;""""Noted"""""""</formula>
    </cfRule>
  </conditionalFormatting>
  <conditionalFormatting sqref="G850">
    <cfRule type="expression" dxfId="5621" priority="4536" stopIfTrue="1">
      <formula>"$F$263=""P-CR"" and ""$S$264 &lt;&gt;""""Noted"""""""</formula>
    </cfRule>
  </conditionalFormatting>
  <conditionalFormatting sqref="G851">
    <cfRule type="expression" dxfId="5620" priority="4535" stopIfTrue="1">
      <formula>"$F$263=""P-CR"" and ""$S$264 &lt;&gt;""""Noted"""""""</formula>
    </cfRule>
  </conditionalFormatting>
  <conditionalFormatting sqref="G851">
    <cfRule type="expression" dxfId="5619" priority="4534" stopIfTrue="1">
      <formula>"$F$263=""P-CR"" and ""$S$264 &lt;&gt;""""Noted"""""""</formula>
    </cfRule>
  </conditionalFormatting>
  <conditionalFormatting sqref="G851">
    <cfRule type="expression" dxfId="5618" priority="4533" stopIfTrue="1">
      <formula>"$F$263=""P-CR"" and ""$S$264 &lt;&gt;""""Noted"""""""</formula>
    </cfRule>
  </conditionalFormatting>
  <conditionalFormatting sqref="G854">
    <cfRule type="expression" dxfId="5617" priority="4532" stopIfTrue="1">
      <formula>"$F$263=""P-CR"" and ""$S$264 &lt;&gt;""""Noted"""""""</formula>
    </cfRule>
  </conditionalFormatting>
  <conditionalFormatting sqref="G854">
    <cfRule type="expression" dxfId="5616" priority="4531" stopIfTrue="1">
      <formula>"$F$263=""P-CR"" and ""$S$264 &lt;&gt;""""Noted"""""""</formula>
    </cfRule>
  </conditionalFormatting>
  <conditionalFormatting sqref="G854">
    <cfRule type="expression" dxfId="5615" priority="4530" stopIfTrue="1">
      <formula>"$F$263=""P-CR"" and ""$S$264 &lt;&gt;""""Noted"""""""</formula>
    </cfRule>
  </conditionalFormatting>
  <conditionalFormatting sqref="G862">
    <cfRule type="expression" dxfId="5614" priority="4529" stopIfTrue="1">
      <formula>"$F$263=""P-CR"" and ""$S$264 &lt;&gt;""""Noted"""""""</formula>
    </cfRule>
  </conditionalFormatting>
  <conditionalFormatting sqref="G1169">
    <cfRule type="expression" dxfId="5613" priority="4528" stopIfTrue="1">
      <formula>"$F$263=""P-CR"" and ""$S$264 &lt;&gt;""""Noted"""""""</formula>
    </cfRule>
  </conditionalFormatting>
  <conditionalFormatting sqref="G1169">
    <cfRule type="expression" dxfId="5612" priority="4527" stopIfTrue="1">
      <formula>"$F$263=""P-CR"" and ""$S$264 &lt;&gt;""""Noted"""""""</formula>
    </cfRule>
  </conditionalFormatting>
  <conditionalFormatting sqref="G1169">
    <cfRule type="expression" dxfId="5611" priority="4526" stopIfTrue="1">
      <formula>"$F$263=""P-CR"" and ""$S$264 &lt;&gt;""""Noted"""""""</formula>
    </cfRule>
  </conditionalFormatting>
  <conditionalFormatting sqref="G1169">
    <cfRule type="expression" dxfId="5610" priority="4525" stopIfTrue="1">
      <formula>"$F$263=""P-CR"" and ""$S$264 &lt;&gt;""""Noted"""""""</formula>
    </cfRule>
  </conditionalFormatting>
  <conditionalFormatting sqref="B1169">
    <cfRule type="cellIs" dxfId="5609" priority="4524" stopIfTrue="1" operator="equal">
      <formula>""</formula>
    </cfRule>
  </conditionalFormatting>
  <conditionalFormatting sqref="J1169:N1169">
    <cfRule type="cellIs" dxfId="5608" priority="4523" stopIfTrue="1" operator="equal">
      <formula>""</formula>
    </cfRule>
  </conditionalFormatting>
  <conditionalFormatting sqref="D1169">
    <cfRule type="cellIs" dxfId="5607" priority="4521" stopIfTrue="1" operator="equal">
      <formula>""</formula>
    </cfRule>
    <cfRule type="cellIs" dxfId="5606" priority="4522" stopIfTrue="1" operator="between">
      <formula>"10.7.1"</formula>
      <formula>"10.7.5"</formula>
    </cfRule>
  </conditionalFormatting>
  <conditionalFormatting sqref="G1169">
    <cfRule type="cellIs" dxfId="5605" priority="4518" stopIfTrue="1" operator="equal">
      <formula>"LS IN"</formula>
    </cfRule>
    <cfRule type="cellIs" dxfId="5604" priority="4519" stopIfTrue="1" operator="equal">
      <formula>"LS OUT"</formula>
    </cfRule>
    <cfRule type="cellIs" dxfId="5603" priority="4520" stopIfTrue="1" operator="equal">
      <formula>"CR"</formula>
    </cfRule>
  </conditionalFormatting>
  <conditionalFormatting sqref="G1169">
    <cfRule type="expression" dxfId="5602" priority="4517" stopIfTrue="1">
      <formula>"$F$263=""P-CR"" and ""$S$264 &lt;&gt;""""Noted"""""""</formula>
    </cfRule>
  </conditionalFormatting>
  <conditionalFormatting sqref="G1169">
    <cfRule type="expression" dxfId="5601" priority="4516" stopIfTrue="1">
      <formula>"$F$263=""P-CR"" and ""$S$264 &lt;&gt;""""Noted"""""""</formula>
    </cfRule>
  </conditionalFormatting>
  <conditionalFormatting sqref="G1170">
    <cfRule type="expression" dxfId="5600" priority="4515" stopIfTrue="1">
      <formula>"$F$263=""P-CR"" and ""$S$264 &lt;&gt;""""Noted"""""""</formula>
    </cfRule>
  </conditionalFormatting>
  <conditionalFormatting sqref="G1170">
    <cfRule type="expression" dxfId="5599" priority="4514" stopIfTrue="1">
      <formula>"$F$263=""P-CR"" and ""$S$264 &lt;&gt;""""Noted"""""""</formula>
    </cfRule>
  </conditionalFormatting>
  <conditionalFormatting sqref="G1170">
    <cfRule type="expression" dxfId="5598" priority="4513" stopIfTrue="1">
      <formula>"$F$263=""P-CR"" and ""$S$264 &lt;&gt;""""Noted"""""""</formula>
    </cfRule>
  </conditionalFormatting>
  <conditionalFormatting sqref="G1170">
    <cfRule type="expression" dxfId="5597" priority="4512" stopIfTrue="1">
      <formula>"$F$263=""P-CR"" and ""$S$264 &lt;&gt;""""Noted"""""""</formula>
    </cfRule>
  </conditionalFormatting>
  <conditionalFormatting sqref="G1170">
    <cfRule type="expression" dxfId="5596" priority="4511" stopIfTrue="1">
      <formula>"$F$263=""P-CR"" and ""$S$264 &lt;&gt;""""Noted"""""""</formula>
    </cfRule>
  </conditionalFormatting>
  <conditionalFormatting sqref="G1177">
    <cfRule type="expression" dxfId="5595" priority="4510" stopIfTrue="1">
      <formula>"$F$263=""P-CR"" and ""$S$264 &lt;&gt;""""Noted"""""""</formula>
    </cfRule>
  </conditionalFormatting>
  <conditionalFormatting sqref="G1177">
    <cfRule type="expression" dxfId="5594" priority="4509" stopIfTrue="1">
      <formula>"$F$263=""P-CR"" and ""$S$264 &lt;&gt;""""Noted"""""""</formula>
    </cfRule>
  </conditionalFormatting>
  <conditionalFormatting sqref="G1177">
    <cfRule type="expression" dxfId="5593" priority="4508" stopIfTrue="1">
      <formula>"$F$263=""P-CR"" and ""$S$264 &lt;&gt;""""Noted"""""""</formula>
    </cfRule>
  </conditionalFormatting>
  <conditionalFormatting sqref="G1177">
    <cfRule type="expression" dxfId="5592" priority="4507" stopIfTrue="1">
      <formula>"$F$263=""P-CR"" and ""$S$264 &lt;&gt;""""Noted"""""""</formula>
    </cfRule>
  </conditionalFormatting>
  <conditionalFormatting sqref="G1175">
    <cfRule type="expression" dxfId="5591" priority="4506" stopIfTrue="1">
      <formula>"$F$263=""P-CR"" and ""$S$264 &lt;&gt;""""Noted"""""""</formula>
    </cfRule>
  </conditionalFormatting>
  <conditionalFormatting sqref="G1175">
    <cfRule type="expression" dxfId="5590" priority="4505" stopIfTrue="1">
      <formula>"$F$263=""P-CR"" and ""$S$264 &lt;&gt;""""Noted"""""""</formula>
    </cfRule>
  </conditionalFormatting>
  <conditionalFormatting sqref="G1175">
    <cfRule type="expression" dxfId="5589" priority="4504" stopIfTrue="1">
      <formula>"$F$263=""P-CR"" and ""$S$264 &lt;&gt;""""Noted"""""""</formula>
    </cfRule>
  </conditionalFormatting>
  <conditionalFormatting sqref="G1175">
    <cfRule type="expression" dxfId="5588" priority="4503" stopIfTrue="1">
      <formula>"$F$263=""P-CR"" and ""$S$264 &lt;&gt;""""Noted"""""""</formula>
    </cfRule>
  </conditionalFormatting>
  <conditionalFormatting sqref="G1175">
    <cfRule type="expression" dxfId="5587" priority="4502" stopIfTrue="1">
      <formula>"$F$263=""P-CR"" and ""$S$264 &lt;&gt;""""Noted"""""""</formula>
    </cfRule>
  </conditionalFormatting>
  <conditionalFormatting sqref="J1174:N1174">
    <cfRule type="cellIs" dxfId="5586" priority="4501" stopIfTrue="1" operator="equal">
      <formula>""</formula>
    </cfRule>
  </conditionalFormatting>
  <conditionalFormatting sqref="F1174">
    <cfRule type="cellIs" dxfId="5585" priority="4492" stopIfTrue="1" operator="equal">
      <formula>"LS In"</formula>
    </cfRule>
    <cfRule type="cellIs" dxfId="5584" priority="4493" stopIfTrue="1" operator="equal">
      <formula>"LS OUT"</formula>
    </cfRule>
    <cfRule type="cellIs" dxfId="5583" priority="4494" stopIfTrue="1" operator="equal">
      <formula>"CR"</formula>
    </cfRule>
    <cfRule type="cellIs" dxfId="5582" priority="4495" stopIfTrue="1" operator="equal">
      <formula>"P-CR"</formula>
    </cfRule>
    <cfRule type="cellIs" dxfId="5581" priority="4496" stopIfTrue="1" operator="equal">
      <formula>"CR Pack"</formula>
    </cfRule>
    <cfRule type="cellIs" dxfId="5580" priority="4497" stopIfTrue="1" operator="equal">
      <formula>"WID new"</formula>
    </cfRule>
    <cfRule type="cellIs" dxfId="5579" priority="4498" stopIfTrue="1" operator="equal">
      <formula>"WID revised"</formula>
    </cfRule>
    <cfRule type="cellIs" dxfId="5578" priority="4499" stopIfTrue="1" operator="equal">
      <formula>"SID new"</formula>
    </cfRule>
    <cfRule type="cellIs" dxfId="5577" priority="4500" stopIfTrue="1" operator="equal">
      <formula>"SID revised"</formula>
    </cfRule>
  </conditionalFormatting>
  <conditionalFormatting sqref="Q1174">
    <cfRule type="cellIs" dxfId="5576" priority="4490" stopIfTrue="1" operator="equal">
      <formula>""</formula>
    </cfRule>
    <cfRule type="cellIs" dxfId="5575" priority="4491" stopIfTrue="1" operator="equal">
      <formula>"-"</formula>
    </cfRule>
  </conditionalFormatting>
  <conditionalFormatting sqref="G1172">
    <cfRule type="expression" dxfId="5574" priority="4489" stopIfTrue="1">
      <formula>"$F$263=""P-CR"" and ""$S$264 &lt;&gt;""""Noted"""""""</formula>
    </cfRule>
  </conditionalFormatting>
  <conditionalFormatting sqref="G1172">
    <cfRule type="expression" dxfId="5573" priority="4488" stopIfTrue="1">
      <formula>"$F$263=""P-CR"" and ""$S$264 &lt;&gt;""""Noted"""""""</formula>
    </cfRule>
  </conditionalFormatting>
  <conditionalFormatting sqref="G1172">
    <cfRule type="expression" dxfId="5572" priority="4487" stopIfTrue="1">
      <formula>"$F$263=""P-CR"" and ""$S$264 &lt;&gt;""""Noted"""""""</formula>
    </cfRule>
  </conditionalFormatting>
  <conditionalFormatting sqref="G1172">
    <cfRule type="expression" dxfId="5571" priority="4486" stopIfTrue="1">
      <formula>"$F$263=""P-CR"" and ""$S$264 &lt;&gt;""""Noted"""""""</formula>
    </cfRule>
  </conditionalFormatting>
  <conditionalFormatting sqref="G1172">
    <cfRule type="expression" dxfId="5570" priority="4485" stopIfTrue="1">
      <formula>"$F$263=""P-CR"" and ""$S$264 &lt;&gt;""""Noted"""""""</formula>
    </cfRule>
  </conditionalFormatting>
  <conditionalFormatting sqref="B1172">
    <cfRule type="cellIs" dxfId="5569" priority="4484" stopIfTrue="1" operator="equal">
      <formula>""</formula>
    </cfRule>
  </conditionalFormatting>
  <conditionalFormatting sqref="J1172:N1172">
    <cfRule type="cellIs" dxfId="5568" priority="4483" stopIfTrue="1" operator="equal">
      <formula>""</formula>
    </cfRule>
  </conditionalFormatting>
  <conditionalFormatting sqref="D1172">
    <cfRule type="cellIs" dxfId="5567" priority="4481" stopIfTrue="1" operator="equal">
      <formula>""</formula>
    </cfRule>
    <cfRule type="cellIs" dxfId="5566" priority="4482" stopIfTrue="1" operator="between">
      <formula>"10.7.1"</formula>
      <formula>"10.7.5"</formula>
    </cfRule>
  </conditionalFormatting>
  <conditionalFormatting sqref="G1172">
    <cfRule type="cellIs" dxfId="5565" priority="4478" stopIfTrue="1" operator="equal">
      <formula>"LS IN"</formula>
    </cfRule>
    <cfRule type="cellIs" dxfId="5564" priority="4479" stopIfTrue="1" operator="equal">
      <formula>"LS OUT"</formula>
    </cfRule>
    <cfRule type="cellIs" dxfId="5563" priority="4480" stopIfTrue="1" operator="equal">
      <formula>"CR"</formula>
    </cfRule>
  </conditionalFormatting>
  <conditionalFormatting sqref="G1172">
    <cfRule type="expression" dxfId="5562" priority="4477" stopIfTrue="1">
      <formula>"$F$263=""P-CR"" and ""$S$264 &lt;&gt;""""Noted"""""""</formula>
    </cfRule>
  </conditionalFormatting>
  <conditionalFormatting sqref="G1173">
    <cfRule type="expression" dxfId="5561" priority="4476" stopIfTrue="1">
      <formula>"$F$263=""P-CR"" and ""$S$264 &lt;&gt;""""Noted"""""""</formula>
    </cfRule>
  </conditionalFormatting>
  <conditionalFormatting sqref="G1173">
    <cfRule type="expression" dxfId="5560" priority="4475" stopIfTrue="1">
      <formula>"$F$263=""P-CR"" and ""$S$264 &lt;&gt;""""Noted"""""""</formula>
    </cfRule>
  </conditionalFormatting>
  <conditionalFormatting sqref="G1173">
    <cfRule type="expression" dxfId="5559" priority="4474" stopIfTrue="1">
      <formula>"$F$263=""P-CR"" and ""$S$264 &lt;&gt;""""Noted"""""""</formula>
    </cfRule>
  </conditionalFormatting>
  <conditionalFormatting sqref="G1173">
    <cfRule type="expression" dxfId="5558" priority="4473" stopIfTrue="1">
      <formula>"$F$263=""P-CR"" and ""$S$264 &lt;&gt;""""Noted"""""""</formula>
    </cfRule>
  </conditionalFormatting>
  <conditionalFormatting sqref="B1173">
    <cfRule type="cellIs" dxfId="5557" priority="4472" stopIfTrue="1" operator="equal">
      <formula>""</formula>
    </cfRule>
  </conditionalFormatting>
  <conditionalFormatting sqref="J1173:N1173">
    <cfRule type="cellIs" dxfId="5556" priority="4471" stopIfTrue="1" operator="equal">
      <formula>""</formula>
    </cfRule>
  </conditionalFormatting>
  <conditionalFormatting sqref="D1173">
    <cfRule type="cellIs" dxfId="5555" priority="4469" stopIfTrue="1" operator="equal">
      <formula>""</formula>
    </cfRule>
    <cfRule type="cellIs" dxfId="5554" priority="4470" stopIfTrue="1" operator="between">
      <formula>"10.7.1"</formula>
      <formula>"10.7.5"</formula>
    </cfRule>
  </conditionalFormatting>
  <conditionalFormatting sqref="G1173">
    <cfRule type="cellIs" dxfId="5553" priority="4466" stopIfTrue="1" operator="equal">
      <formula>"LS IN"</formula>
    </cfRule>
    <cfRule type="cellIs" dxfId="5552" priority="4467" stopIfTrue="1" operator="equal">
      <formula>"LS OUT"</formula>
    </cfRule>
    <cfRule type="cellIs" dxfId="5551" priority="4468" stopIfTrue="1" operator="equal">
      <formula>"CR"</formula>
    </cfRule>
  </conditionalFormatting>
  <conditionalFormatting sqref="G1173">
    <cfRule type="expression" dxfId="5550" priority="4465" stopIfTrue="1">
      <formula>"$F$263=""P-CR"" and ""$S$264 &lt;&gt;""""Noted"""""""</formula>
    </cfRule>
  </conditionalFormatting>
  <conditionalFormatting sqref="G1173">
    <cfRule type="expression" dxfId="5549" priority="4464" stopIfTrue="1">
      <formula>"$F$263=""P-CR"" and ""$S$264 &lt;&gt;""""Noted"""""""</formula>
    </cfRule>
  </conditionalFormatting>
  <conditionalFormatting sqref="G1171">
    <cfRule type="expression" dxfId="5548" priority="4463" stopIfTrue="1">
      <formula>"$F$263=""P-CR"" and ""$S$264 &lt;&gt;""""Noted"""""""</formula>
    </cfRule>
  </conditionalFormatting>
  <conditionalFormatting sqref="G1171">
    <cfRule type="expression" dxfId="5547" priority="4462" stopIfTrue="1">
      <formula>"$F$263=""P-CR"" and ""$S$264 &lt;&gt;""""Noted"""""""</formula>
    </cfRule>
  </conditionalFormatting>
  <conditionalFormatting sqref="G1171">
    <cfRule type="expression" dxfId="5546" priority="4461" stopIfTrue="1">
      <formula>"$F$263=""P-CR"" and ""$S$264 &lt;&gt;""""Noted"""""""</formula>
    </cfRule>
  </conditionalFormatting>
  <conditionalFormatting sqref="G1171">
    <cfRule type="expression" dxfId="5545" priority="4460" stopIfTrue="1">
      <formula>"$F$263=""P-CR"" and ""$S$264 &lt;&gt;""""Noted"""""""</formula>
    </cfRule>
  </conditionalFormatting>
  <conditionalFormatting sqref="G1171">
    <cfRule type="expression" dxfId="5544" priority="4459" stopIfTrue="1">
      <formula>"$F$263=""P-CR"" and ""$S$264 &lt;&gt;""""Noted"""""""</formula>
    </cfRule>
  </conditionalFormatting>
  <conditionalFormatting sqref="G1181">
    <cfRule type="expression" dxfId="5543" priority="4458" stopIfTrue="1">
      <formula>"$F$263=""P-CR"" and ""$S$264 &lt;&gt;""""Noted"""""""</formula>
    </cfRule>
  </conditionalFormatting>
  <conditionalFormatting sqref="G1181">
    <cfRule type="expression" dxfId="5542" priority="4457" stopIfTrue="1">
      <formula>"$F$263=""P-CR"" and ""$S$264 &lt;&gt;""""Noted"""""""</formula>
    </cfRule>
  </conditionalFormatting>
  <conditionalFormatting sqref="G1181">
    <cfRule type="expression" dxfId="5541" priority="4456" stopIfTrue="1">
      <formula>"$F$263=""P-CR"" and ""$S$264 &lt;&gt;""""Noted"""""""</formula>
    </cfRule>
  </conditionalFormatting>
  <conditionalFormatting sqref="G1181">
    <cfRule type="expression" dxfId="5540" priority="4455" stopIfTrue="1">
      <formula>"$F$263=""P-CR"" and ""$S$264 &lt;&gt;""""Noted"""""""</formula>
    </cfRule>
  </conditionalFormatting>
  <conditionalFormatting sqref="G1181">
    <cfRule type="expression" dxfId="5539" priority="4454" stopIfTrue="1">
      <formula>"$F$263=""P-CR"" and ""$S$264 &lt;&gt;""""Noted"""""""</formula>
    </cfRule>
  </conditionalFormatting>
  <conditionalFormatting sqref="G1183">
    <cfRule type="expression" dxfId="5538" priority="4453" stopIfTrue="1">
      <formula>"$F$263=""P-CR"" and ""$S$264 &lt;&gt;""""Noted"""""""</formula>
    </cfRule>
  </conditionalFormatting>
  <conditionalFormatting sqref="G1183">
    <cfRule type="expression" dxfId="5537" priority="4452" stopIfTrue="1">
      <formula>"$F$263=""P-CR"" and ""$S$264 &lt;&gt;""""Noted"""""""</formula>
    </cfRule>
  </conditionalFormatting>
  <conditionalFormatting sqref="G1183">
    <cfRule type="expression" dxfId="5536" priority="4451" stopIfTrue="1">
      <formula>"$F$263=""P-CR"" and ""$S$264 &lt;&gt;""""Noted"""""""</formula>
    </cfRule>
  </conditionalFormatting>
  <conditionalFormatting sqref="G1183">
    <cfRule type="expression" dxfId="5535" priority="4450" stopIfTrue="1">
      <formula>"$F$263=""P-CR"" and ""$S$264 &lt;&gt;""""Noted"""""""</formula>
    </cfRule>
  </conditionalFormatting>
  <conditionalFormatting sqref="G1183">
    <cfRule type="expression" dxfId="5534" priority="4449" stopIfTrue="1">
      <formula>"$F$263=""P-CR"" and ""$S$264 &lt;&gt;""""Noted"""""""</formula>
    </cfRule>
  </conditionalFormatting>
  <conditionalFormatting sqref="G1184">
    <cfRule type="expression" dxfId="5533" priority="4448" stopIfTrue="1">
      <formula>"$F$263=""P-CR"" and ""$S$264 &lt;&gt;""""Noted"""""""</formula>
    </cfRule>
  </conditionalFormatting>
  <conditionalFormatting sqref="G1184">
    <cfRule type="expression" dxfId="5532" priority="4447" stopIfTrue="1">
      <formula>"$F$263=""P-CR"" and ""$S$264 &lt;&gt;""""Noted"""""""</formula>
    </cfRule>
  </conditionalFormatting>
  <conditionalFormatting sqref="G1184">
    <cfRule type="expression" dxfId="5531" priority="4446" stopIfTrue="1">
      <formula>"$F$263=""P-CR"" and ""$S$264 &lt;&gt;""""Noted"""""""</formula>
    </cfRule>
  </conditionalFormatting>
  <conditionalFormatting sqref="G1184">
    <cfRule type="expression" dxfId="5530" priority="4445" stopIfTrue="1">
      <formula>"$F$263=""P-CR"" and ""$S$264 &lt;&gt;""""Noted"""""""</formula>
    </cfRule>
  </conditionalFormatting>
  <conditionalFormatting sqref="G1184">
    <cfRule type="expression" dxfId="5529" priority="4444" stopIfTrue="1">
      <formula>"$F$263=""P-CR"" and ""$S$264 &lt;&gt;""""Noted"""""""</formula>
    </cfRule>
  </conditionalFormatting>
  <conditionalFormatting sqref="G1184">
    <cfRule type="expression" dxfId="5528" priority="4443" stopIfTrue="1">
      <formula>"$F$263=""P-CR"" and ""$S$264 &lt;&gt;""""Noted"""""""</formula>
    </cfRule>
  </conditionalFormatting>
  <conditionalFormatting sqref="G1188">
    <cfRule type="expression" dxfId="5527" priority="4442" stopIfTrue="1">
      <formula>"$F$263=""P-CR"" and ""$S$264 &lt;&gt;""""Noted"""""""</formula>
    </cfRule>
  </conditionalFormatting>
  <conditionalFormatting sqref="G1188">
    <cfRule type="expression" dxfId="5526" priority="4441" stopIfTrue="1">
      <formula>"$F$263=""P-CR"" and ""$S$264 &lt;&gt;""""Noted"""""""</formula>
    </cfRule>
  </conditionalFormatting>
  <conditionalFormatting sqref="G1188">
    <cfRule type="expression" dxfId="5525" priority="4440" stopIfTrue="1">
      <formula>"$F$263=""P-CR"" and ""$S$264 &lt;&gt;""""Noted"""""""</formula>
    </cfRule>
  </conditionalFormatting>
  <conditionalFormatting sqref="G1188">
    <cfRule type="expression" dxfId="5524" priority="4439" stopIfTrue="1">
      <formula>"$F$263=""P-CR"" and ""$S$264 &lt;&gt;""""Noted"""""""</formula>
    </cfRule>
  </conditionalFormatting>
  <conditionalFormatting sqref="G1188">
    <cfRule type="expression" dxfId="5523" priority="4438" stopIfTrue="1">
      <formula>"$F$263=""P-CR"" and ""$S$264 &lt;&gt;""""Noted"""""""</formula>
    </cfRule>
  </conditionalFormatting>
  <conditionalFormatting sqref="B1188">
    <cfRule type="cellIs" dxfId="5522" priority="4437" stopIfTrue="1" operator="equal">
      <formula>""</formula>
    </cfRule>
  </conditionalFormatting>
  <conditionalFormatting sqref="J1188:N1188">
    <cfRule type="cellIs" dxfId="5521" priority="4436" stopIfTrue="1" operator="equal">
      <formula>""</formula>
    </cfRule>
  </conditionalFormatting>
  <conditionalFormatting sqref="D1188">
    <cfRule type="cellIs" dxfId="5520" priority="4434" stopIfTrue="1" operator="equal">
      <formula>""</formula>
    </cfRule>
    <cfRule type="cellIs" dxfId="5519" priority="4435" stopIfTrue="1" operator="between">
      <formula>"10.7.1"</formula>
      <formula>"10.7.5"</formula>
    </cfRule>
  </conditionalFormatting>
  <conditionalFormatting sqref="G1188">
    <cfRule type="cellIs" dxfId="5518" priority="4431" stopIfTrue="1" operator="equal">
      <formula>"LS IN"</formula>
    </cfRule>
    <cfRule type="cellIs" dxfId="5517" priority="4432" stopIfTrue="1" operator="equal">
      <formula>"LS OUT"</formula>
    </cfRule>
    <cfRule type="cellIs" dxfId="5516" priority="4433" stopIfTrue="1" operator="equal">
      <formula>"CR"</formula>
    </cfRule>
  </conditionalFormatting>
  <conditionalFormatting sqref="G1188">
    <cfRule type="expression" dxfId="5515" priority="4430" stopIfTrue="1">
      <formula>"$F$263=""P-CR"" and ""$S$264 &lt;&gt;""""Noted"""""""</formula>
    </cfRule>
  </conditionalFormatting>
  <conditionalFormatting sqref="G1189">
    <cfRule type="expression" dxfId="5514" priority="4429" stopIfTrue="1">
      <formula>"$F$263=""P-CR"" and ""$S$264 &lt;&gt;""""Noted"""""""</formula>
    </cfRule>
  </conditionalFormatting>
  <conditionalFormatting sqref="G1189">
    <cfRule type="expression" dxfId="5513" priority="4428" stopIfTrue="1">
      <formula>"$F$263=""P-CR"" and ""$S$264 &lt;&gt;""""Noted"""""""</formula>
    </cfRule>
  </conditionalFormatting>
  <conditionalFormatting sqref="G1189">
    <cfRule type="expression" dxfId="5512" priority="4427" stopIfTrue="1">
      <formula>"$F$263=""P-CR"" and ""$S$264 &lt;&gt;""""Noted"""""""</formula>
    </cfRule>
  </conditionalFormatting>
  <conditionalFormatting sqref="G1189">
    <cfRule type="expression" dxfId="5511" priority="4426" stopIfTrue="1">
      <formula>"$F$263=""P-CR"" and ""$S$264 &lt;&gt;""""Noted"""""""</formula>
    </cfRule>
  </conditionalFormatting>
  <conditionalFormatting sqref="G1189">
    <cfRule type="expression" dxfId="5510" priority="4425" stopIfTrue="1">
      <formula>"$F$263=""P-CR"" and ""$S$264 &lt;&gt;""""Noted"""""""</formula>
    </cfRule>
  </conditionalFormatting>
  <conditionalFormatting sqref="D870">
    <cfRule type="cellIs" dxfId="5509" priority="4423" stopIfTrue="1" operator="equal">
      <formula>""</formula>
    </cfRule>
    <cfRule type="cellIs" dxfId="5508" priority="4424" stopIfTrue="1" operator="between">
      <formula>"10.7.1"</formula>
      <formula>"10.7.5"</formula>
    </cfRule>
  </conditionalFormatting>
  <conditionalFormatting sqref="G870">
    <cfRule type="expression" dxfId="5507" priority="4422" stopIfTrue="1">
      <formula>"$F$263=""P-CR"" and ""$S$264 &lt;&gt;""""Noted"""""""</formula>
    </cfRule>
  </conditionalFormatting>
  <conditionalFormatting sqref="G870">
    <cfRule type="cellIs" dxfId="5506" priority="4419" stopIfTrue="1" operator="equal">
      <formula>"LS IN"</formula>
    </cfRule>
    <cfRule type="cellIs" dxfId="5505" priority="4420" stopIfTrue="1" operator="equal">
      <formula>"LS OUT"</formula>
    </cfRule>
    <cfRule type="cellIs" dxfId="5504" priority="4421" stopIfTrue="1" operator="equal">
      <formula>"CR"</formula>
    </cfRule>
  </conditionalFormatting>
  <conditionalFormatting sqref="G870">
    <cfRule type="expression" dxfId="5503" priority="4418" stopIfTrue="1">
      <formula>"$F$263=""P-CR"" and ""$S$264 &lt;&gt;""""Noted"""""""</formula>
    </cfRule>
  </conditionalFormatting>
  <conditionalFormatting sqref="G870">
    <cfRule type="expression" dxfId="5502" priority="4417" stopIfTrue="1">
      <formula>"$F$263=""P-CR"" and ""$S$264 &lt;&gt;""""Noted"""""""</formula>
    </cfRule>
  </conditionalFormatting>
  <conditionalFormatting sqref="G870">
    <cfRule type="expression" dxfId="5501" priority="4416" stopIfTrue="1">
      <formula>"$F$263=""P-CR"" and ""$S$264 &lt;&gt;""""Noted"""""""</formula>
    </cfRule>
  </conditionalFormatting>
  <conditionalFormatting sqref="G870">
    <cfRule type="expression" dxfId="5500" priority="4415" stopIfTrue="1">
      <formula>"$F$263=""P-CR"" and ""$S$264 &lt;&gt;""""Noted"""""""</formula>
    </cfRule>
  </conditionalFormatting>
  <conditionalFormatting sqref="G870">
    <cfRule type="expression" dxfId="5499" priority="4414" stopIfTrue="1">
      <formula>"$F$263=""P-CR"" and ""$S$264 &lt;&gt;""""Noted"""""""</formula>
    </cfRule>
  </conditionalFormatting>
  <conditionalFormatting sqref="G870">
    <cfRule type="expression" dxfId="5498" priority="4413" stopIfTrue="1">
      <formula>"$F$263=""P-CR"" and ""$S$264 &lt;&gt;""""Noted"""""""</formula>
    </cfRule>
  </conditionalFormatting>
  <conditionalFormatting sqref="G870">
    <cfRule type="expression" dxfId="5497" priority="4412" stopIfTrue="1">
      <formula>"$F$263=""P-CR"" and ""$S$264 &lt;&gt;""""Noted"""""""</formula>
    </cfRule>
  </conditionalFormatting>
  <conditionalFormatting sqref="G872">
    <cfRule type="expression" dxfId="5496" priority="4411" stopIfTrue="1">
      <formula>"$F$263=""P-CR"" and ""$S$264 &lt;&gt;""""Noted"""""""</formula>
    </cfRule>
  </conditionalFormatting>
  <conditionalFormatting sqref="G872">
    <cfRule type="expression" dxfId="5495" priority="4410" stopIfTrue="1">
      <formula>"$F$263=""P-CR"" and ""$S$264 &lt;&gt;""""Noted"""""""</formula>
    </cfRule>
  </conditionalFormatting>
  <conditionalFormatting sqref="G872">
    <cfRule type="expression" dxfId="5494" priority="4409" stopIfTrue="1">
      <formula>"$F$263=""P-CR"" and ""$S$264 &lt;&gt;""""Noted"""""""</formula>
    </cfRule>
  </conditionalFormatting>
  <conditionalFormatting sqref="G871">
    <cfRule type="expression" dxfId="5493" priority="4408" stopIfTrue="1">
      <formula>"$F$263=""P-CR"" and ""$S$264 &lt;&gt;""""Noted"""""""</formula>
    </cfRule>
  </conditionalFormatting>
  <conditionalFormatting sqref="G871">
    <cfRule type="expression" dxfId="5492" priority="4407" stopIfTrue="1">
      <formula>"$F$263=""P-CR"" and ""$S$264 &lt;&gt;""""Noted"""""""</formula>
    </cfRule>
  </conditionalFormatting>
  <conditionalFormatting sqref="G878">
    <cfRule type="expression" dxfId="5491" priority="4406" stopIfTrue="1">
      <formula>"$F$263=""P-CR"" and ""$S$264 &lt;&gt;""""Noted"""""""</formula>
    </cfRule>
  </conditionalFormatting>
  <conditionalFormatting sqref="G878">
    <cfRule type="expression" dxfId="5490" priority="4405" stopIfTrue="1">
      <formula>"$F$263=""P-CR"" and ""$S$264 &lt;&gt;""""Noted"""""""</formula>
    </cfRule>
  </conditionalFormatting>
  <conditionalFormatting sqref="G878">
    <cfRule type="expression" dxfId="5489" priority="4404" stopIfTrue="1">
      <formula>"$F$263=""P-CR"" and ""$S$264 &lt;&gt;""""Noted"""""""</formula>
    </cfRule>
  </conditionalFormatting>
  <conditionalFormatting sqref="B878">
    <cfRule type="cellIs" dxfId="5488" priority="4403" stopIfTrue="1" operator="equal">
      <formula>""</formula>
    </cfRule>
  </conditionalFormatting>
  <conditionalFormatting sqref="J878:N878">
    <cfRule type="cellIs" dxfId="5487" priority="4402" stopIfTrue="1" operator="equal">
      <formula>""</formula>
    </cfRule>
  </conditionalFormatting>
  <conditionalFormatting sqref="D878">
    <cfRule type="cellIs" dxfId="5486" priority="4400" stopIfTrue="1" operator="equal">
      <formula>""</formula>
    </cfRule>
    <cfRule type="cellIs" dxfId="5485" priority="4401" stopIfTrue="1" operator="between">
      <formula>"10.7.1"</formula>
      <formula>"10.7.5"</formula>
    </cfRule>
  </conditionalFormatting>
  <conditionalFormatting sqref="G878">
    <cfRule type="cellIs" dxfId="5484" priority="4397" stopIfTrue="1" operator="equal">
      <formula>"LS IN"</formula>
    </cfRule>
    <cfRule type="cellIs" dxfId="5483" priority="4398" stopIfTrue="1" operator="equal">
      <formula>"LS OUT"</formula>
    </cfRule>
    <cfRule type="cellIs" dxfId="5482" priority="4399" stopIfTrue="1" operator="equal">
      <formula>"CR"</formula>
    </cfRule>
  </conditionalFormatting>
  <conditionalFormatting sqref="G878">
    <cfRule type="expression" dxfId="5481" priority="4396" stopIfTrue="1">
      <formula>"$F$263=""P-CR"" and ""$S$264 &lt;&gt;""""Noted"""""""</formula>
    </cfRule>
  </conditionalFormatting>
  <conditionalFormatting sqref="G878">
    <cfRule type="expression" dxfId="5480" priority="4395" stopIfTrue="1">
      <formula>"$F$263=""P-CR"" and ""$S$264 &lt;&gt;""""Noted"""""""</formula>
    </cfRule>
  </conditionalFormatting>
  <conditionalFormatting sqref="G879">
    <cfRule type="expression" dxfId="5479" priority="4394" stopIfTrue="1">
      <formula>"$F$263=""P-CR"" and ""$S$264 &lt;&gt;""""Noted"""""""</formula>
    </cfRule>
  </conditionalFormatting>
  <conditionalFormatting sqref="G879">
    <cfRule type="expression" dxfId="5478" priority="4393" stopIfTrue="1">
      <formula>"$F$263=""P-CR"" and ""$S$264 &lt;&gt;""""Noted"""""""</formula>
    </cfRule>
  </conditionalFormatting>
  <conditionalFormatting sqref="G879">
    <cfRule type="expression" dxfId="5477" priority="4392" stopIfTrue="1">
      <formula>"$F$263=""P-CR"" and ""$S$264 &lt;&gt;""""Noted"""""""</formula>
    </cfRule>
  </conditionalFormatting>
  <conditionalFormatting sqref="G972">
    <cfRule type="expression" dxfId="5476" priority="4391" stopIfTrue="1">
      <formula>"$F$263=""P-CR"" and ""$S$264 &lt;&gt;""""Noted"""""""</formula>
    </cfRule>
  </conditionalFormatting>
  <conditionalFormatting sqref="G972">
    <cfRule type="expression" dxfId="5475" priority="4390" stopIfTrue="1">
      <formula>"$F$263=""P-CR"" and ""$S$264 &lt;&gt;""""Noted"""""""</formula>
    </cfRule>
  </conditionalFormatting>
  <conditionalFormatting sqref="G972">
    <cfRule type="expression" dxfId="5474" priority="4389" stopIfTrue="1">
      <formula>"$F$263=""P-CR"" and ""$S$264 &lt;&gt;""""Noted"""""""</formula>
    </cfRule>
  </conditionalFormatting>
  <conditionalFormatting sqref="G972">
    <cfRule type="expression" dxfId="5473" priority="4388" stopIfTrue="1">
      <formula>"$F$263=""P-CR"" and ""$S$264 &lt;&gt;""""Noted"""""""</formula>
    </cfRule>
  </conditionalFormatting>
  <conditionalFormatting sqref="G977">
    <cfRule type="expression" dxfId="5472" priority="4387" stopIfTrue="1">
      <formula>"$F$263=""P-CR"" and ""$S$264 &lt;&gt;""""Noted"""""""</formula>
    </cfRule>
  </conditionalFormatting>
  <conditionalFormatting sqref="J977:N977">
    <cfRule type="cellIs" dxfId="5471" priority="4386" stopIfTrue="1" operator="equal">
      <formula>""</formula>
    </cfRule>
  </conditionalFormatting>
  <conditionalFormatting sqref="F977">
    <cfRule type="cellIs" dxfId="5470" priority="4377" stopIfTrue="1" operator="equal">
      <formula>"LS In"</formula>
    </cfRule>
    <cfRule type="cellIs" dxfId="5469" priority="4378" stopIfTrue="1" operator="equal">
      <formula>"LS OUT"</formula>
    </cfRule>
    <cfRule type="cellIs" dxfId="5468" priority="4379" stopIfTrue="1" operator="equal">
      <formula>"CR"</formula>
    </cfRule>
    <cfRule type="cellIs" dxfId="5467" priority="4380" stopIfTrue="1" operator="equal">
      <formula>"P-CR"</formula>
    </cfRule>
    <cfRule type="cellIs" dxfId="5466" priority="4381" stopIfTrue="1" operator="equal">
      <formula>"CR Pack"</formula>
    </cfRule>
    <cfRule type="cellIs" dxfId="5465" priority="4382" stopIfTrue="1" operator="equal">
      <formula>"WID new"</formula>
    </cfRule>
    <cfRule type="cellIs" dxfId="5464" priority="4383" stopIfTrue="1" operator="equal">
      <formula>"WID revised"</formula>
    </cfRule>
    <cfRule type="cellIs" dxfId="5463" priority="4384" stopIfTrue="1" operator="equal">
      <formula>"SID new"</formula>
    </cfRule>
    <cfRule type="cellIs" dxfId="5462" priority="4385" stopIfTrue="1" operator="equal">
      <formula>"SID revised"</formula>
    </cfRule>
  </conditionalFormatting>
  <conditionalFormatting sqref="Q977">
    <cfRule type="cellIs" dxfId="5461" priority="4375" stopIfTrue="1" operator="equal">
      <formula>""</formula>
    </cfRule>
    <cfRule type="cellIs" dxfId="5460" priority="4376" stopIfTrue="1" operator="equal">
      <formula>"-"</formula>
    </cfRule>
  </conditionalFormatting>
  <conditionalFormatting sqref="G977">
    <cfRule type="expression" dxfId="5459" priority="4374" stopIfTrue="1">
      <formula>"$F$263=""P-CR"" and ""$S$264 &lt;&gt;""""Noted"""""""</formula>
    </cfRule>
  </conditionalFormatting>
  <conditionalFormatting sqref="G977">
    <cfRule type="expression" dxfId="5458" priority="4373" stopIfTrue="1">
      <formula>"$F$263=""P-CR"" and ""$S$264 &lt;&gt;""""Noted"""""""</formula>
    </cfRule>
  </conditionalFormatting>
  <conditionalFormatting sqref="G977">
    <cfRule type="expression" dxfId="5457" priority="4372" stopIfTrue="1">
      <formula>"$F$263=""P-CR"" and ""$S$264 &lt;&gt;""""Noted"""""""</formula>
    </cfRule>
  </conditionalFormatting>
  <conditionalFormatting sqref="G977">
    <cfRule type="expression" dxfId="5456" priority="4371" stopIfTrue="1">
      <formula>"$F$263=""P-CR"" and ""$S$264 &lt;&gt;""""Noted"""""""</formula>
    </cfRule>
  </conditionalFormatting>
  <conditionalFormatting sqref="G1064">
    <cfRule type="expression" dxfId="5455" priority="4370" stopIfTrue="1">
      <formula>"$F$263=""P-CR"" and ""$S$264 &lt;&gt;""""Noted"""""""</formula>
    </cfRule>
  </conditionalFormatting>
  <conditionalFormatting sqref="G1064">
    <cfRule type="expression" dxfId="5454" priority="4369" stopIfTrue="1">
      <formula>"$F$263=""P-CR"" and ""$S$264 &lt;&gt;""""Noted"""""""</formula>
    </cfRule>
  </conditionalFormatting>
  <conditionalFormatting sqref="G1064">
    <cfRule type="expression" dxfId="5453" priority="4368" stopIfTrue="1">
      <formula>"$F$263=""P-CR"" and ""$S$264 &lt;&gt;""""Noted"""""""</formula>
    </cfRule>
  </conditionalFormatting>
  <conditionalFormatting sqref="G1064">
    <cfRule type="expression" dxfId="5452" priority="4367" stopIfTrue="1">
      <formula>"$F$263=""P-CR"" and ""$S$264 &lt;&gt;""""Noted"""""""</formula>
    </cfRule>
  </conditionalFormatting>
  <conditionalFormatting sqref="G1062">
    <cfRule type="expression" dxfId="5451" priority="4366" stopIfTrue="1">
      <formula>"$F$263=""P-CR"" and ""$S$264 &lt;&gt;""""Noted"""""""</formula>
    </cfRule>
  </conditionalFormatting>
  <conditionalFormatting sqref="G1062">
    <cfRule type="expression" dxfId="5450" priority="4365" stopIfTrue="1">
      <formula>"$F$263=""P-CR"" and ""$S$264 &lt;&gt;""""Noted"""""""</formula>
    </cfRule>
  </conditionalFormatting>
  <conditionalFormatting sqref="G1062">
    <cfRule type="expression" dxfId="5449" priority="4364" stopIfTrue="1">
      <formula>"$F$263=""P-CR"" and ""$S$264 &lt;&gt;""""Noted"""""""</formula>
    </cfRule>
  </conditionalFormatting>
  <conditionalFormatting sqref="G1062">
    <cfRule type="expression" dxfId="5448" priority="4363" stopIfTrue="1">
      <formula>"$F$263=""P-CR"" and ""$S$264 &lt;&gt;""""Noted"""""""</formula>
    </cfRule>
  </conditionalFormatting>
  <conditionalFormatting sqref="G1063">
    <cfRule type="expression" dxfId="5447" priority="4362" stopIfTrue="1">
      <formula>"$F$263=""P-CR"" and ""$S$264 &lt;&gt;""""Noted"""""""</formula>
    </cfRule>
  </conditionalFormatting>
  <conditionalFormatting sqref="G1063">
    <cfRule type="expression" dxfId="5446" priority="4361" stopIfTrue="1">
      <formula>"$F$263=""P-CR"" and ""$S$264 &lt;&gt;""""Noted"""""""</formula>
    </cfRule>
  </conditionalFormatting>
  <conditionalFormatting sqref="G1063">
    <cfRule type="expression" dxfId="5445" priority="4360" stopIfTrue="1">
      <formula>"$F$263=""P-CR"" and ""$S$264 &lt;&gt;""""Noted"""""""</formula>
    </cfRule>
  </conditionalFormatting>
  <conditionalFormatting sqref="G1063">
    <cfRule type="expression" dxfId="5444" priority="4359" stopIfTrue="1">
      <formula>"$F$263=""P-CR"" and ""$S$264 &lt;&gt;""""Noted"""""""</formula>
    </cfRule>
  </conditionalFormatting>
  <conditionalFormatting sqref="G1200">
    <cfRule type="expression" dxfId="5443" priority="4358" stopIfTrue="1">
      <formula>"$F$263=""P-CR"" and ""$S$264 &lt;&gt;""""Noted"""""""</formula>
    </cfRule>
  </conditionalFormatting>
  <conditionalFormatting sqref="D1200">
    <cfRule type="cellIs" dxfId="5442" priority="4356" stopIfTrue="1" operator="equal">
      <formula>""</formula>
    </cfRule>
    <cfRule type="cellIs" dxfId="5441" priority="4357" stopIfTrue="1" operator="between">
      <formula>"10.7.1"</formula>
      <formula>"10.7.5"</formula>
    </cfRule>
  </conditionalFormatting>
  <conditionalFormatting sqref="G1200">
    <cfRule type="expression" dxfId="5440" priority="4355" stopIfTrue="1">
      <formula>"$F$263=""P-CR"" and ""$S$264 &lt;&gt;""""Noted"""""""</formula>
    </cfRule>
  </conditionalFormatting>
  <conditionalFormatting sqref="G1200">
    <cfRule type="expression" dxfId="5439" priority="4354" stopIfTrue="1">
      <formula>"$F$263=""P-CR"" and ""$S$264 &lt;&gt;""""Noted"""""""</formula>
    </cfRule>
  </conditionalFormatting>
  <conditionalFormatting sqref="B1200">
    <cfRule type="cellIs" dxfId="5438" priority="4353" stopIfTrue="1" operator="equal">
      <formula>""</formula>
    </cfRule>
  </conditionalFormatting>
  <conditionalFormatting sqref="J1200:N1200">
    <cfRule type="cellIs" dxfId="5437" priority="4352" stopIfTrue="1" operator="equal">
      <formula>""</formula>
    </cfRule>
  </conditionalFormatting>
  <conditionalFormatting sqref="D1200">
    <cfRule type="cellIs" dxfId="5436" priority="4350" stopIfTrue="1" operator="equal">
      <formula>""</formula>
    </cfRule>
    <cfRule type="cellIs" dxfId="5435" priority="4351" stopIfTrue="1" operator="between">
      <formula>"10.7.1"</formula>
      <formula>"10.7.5"</formula>
    </cfRule>
  </conditionalFormatting>
  <conditionalFormatting sqref="G1200">
    <cfRule type="cellIs" dxfId="5434" priority="4347" stopIfTrue="1" operator="equal">
      <formula>"LS IN"</formula>
    </cfRule>
    <cfRule type="cellIs" dxfId="5433" priority="4348" stopIfTrue="1" operator="equal">
      <formula>"LS OUT"</formula>
    </cfRule>
    <cfRule type="cellIs" dxfId="5432" priority="4349" stopIfTrue="1" operator="equal">
      <formula>"CR"</formula>
    </cfRule>
  </conditionalFormatting>
  <conditionalFormatting sqref="G1200">
    <cfRule type="expression" dxfId="5431" priority="4346" stopIfTrue="1">
      <formula>"$F$263=""P-CR"" and ""$S$264 &lt;&gt;""""Noted"""""""</formula>
    </cfRule>
  </conditionalFormatting>
  <conditionalFormatting sqref="G1200">
    <cfRule type="expression" dxfId="5430" priority="4345" stopIfTrue="1">
      <formula>"$F$263=""P-CR"" and ""$S$264 &lt;&gt;""""Noted"""""""</formula>
    </cfRule>
  </conditionalFormatting>
  <conditionalFormatting sqref="G1200">
    <cfRule type="expression" dxfId="5429" priority="4344" stopIfTrue="1">
      <formula>"$F$263=""P-CR"" and ""$S$264 &lt;&gt;""""Noted"""""""</formula>
    </cfRule>
  </conditionalFormatting>
  <conditionalFormatting sqref="G1200">
    <cfRule type="expression" dxfId="5428" priority="4343" stopIfTrue="1">
      <formula>"$F$263=""P-CR"" and ""$S$264 &lt;&gt;""""Noted"""""""</formula>
    </cfRule>
  </conditionalFormatting>
  <conditionalFormatting sqref="G1200">
    <cfRule type="expression" dxfId="5427" priority="4342" stopIfTrue="1">
      <formula>"$F$263=""P-CR"" and ""$S$264 &lt;&gt;""""Noted"""""""</formula>
    </cfRule>
  </conditionalFormatting>
  <conditionalFormatting sqref="G1200">
    <cfRule type="expression" dxfId="5426" priority="4341" stopIfTrue="1">
      <formula>"$F$263=""P-CR"" and ""$S$264 &lt;&gt;""""Noted"""""""</formula>
    </cfRule>
  </conditionalFormatting>
  <conditionalFormatting sqref="G1200">
    <cfRule type="expression" dxfId="5425" priority="4340" stopIfTrue="1">
      <formula>"$F$263=""P-CR"" and ""$S$264 &lt;&gt;""""Noted"""""""</formula>
    </cfRule>
  </conditionalFormatting>
  <conditionalFormatting sqref="B1200">
    <cfRule type="cellIs" dxfId="5424" priority="4339" stopIfTrue="1" operator="equal">
      <formula>""</formula>
    </cfRule>
  </conditionalFormatting>
  <conditionalFormatting sqref="J1200:N1200">
    <cfRule type="cellIs" dxfId="5423" priority="4338" stopIfTrue="1" operator="equal">
      <formula>""</formula>
    </cfRule>
  </conditionalFormatting>
  <conditionalFormatting sqref="D1200">
    <cfRule type="cellIs" dxfId="5422" priority="4336" stopIfTrue="1" operator="equal">
      <formula>""</formula>
    </cfRule>
    <cfRule type="cellIs" dxfId="5421" priority="4337" stopIfTrue="1" operator="between">
      <formula>"10.7.1"</formula>
      <formula>"10.7.5"</formula>
    </cfRule>
  </conditionalFormatting>
  <conditionalFormatting sqref="G1200">
    <cfRule type="cellIs" dxfId="5420" priority="4333" stopIfTrue="1" operator="equal">
      <formula>"LS IN"</formula>
    </cfRule>
    <cfRule type="cellIs" dxfId="5419" priority="4334" stopIfTrue="1" operator="equal">
      <formula>"LS OUT"</formula>
    </cfRule>
    <cfRule type="cellIs" dxfId="5418" priority="4335" stopIfTrue="1" operator="equal">
      <formula>"CR"</formula>
    </cfRule>
  </conditionalFormatting>
  <conditionalFormatting sqref="G1200">
    <cfRule type="expression" dxfId="5417" priority="4332" stopIfTrue="1">
      <formula>"$F$263=""P-CR"" and ""$S$264 &lt;&gt;""""Noted"""""""</formula>
    </cfRule>
  </conditionalFormatting>
  <conditionalFormatting sqref="G1200">
    <cfRule type="expression" dxfId="5416" priority="4331" stopIfTrue="1">
      <formula>"$F$263=""P-CR"" and ""$S$264 &lt;&gt;""""Noted"""""""</formula>
    </cfRule>
  </conditionalFormatting>
  <conditionalFormatting sqref="G1201">
    <cfRule type="expression" dxfId="5415" priority="4330" stopIfTrue="1">
      <formula>"$F$263=""P-CR"" and ""$S$264 &lt;&gt;""""Noted"""""""</formula>
    </cfRule>
  </conditionalFormatting>
  <conditionalFormatting sqref="G1201">
    <cfRule type="expression" dxfId="5414" priority="4329" stopIfTrue="1">
      <formula>"$F$263=""P-CR"" and ""$S$264 &lt;&gt;""""Noted"""""""</formula>
    </cfRule>
  </conditionalFormatting>
  <conditionalFormatting sqref="G1201">
    <cfRule type="expression" dxfId="5413" priority="4328" stopIfTrue="1">
      <formula>"$F$263=""P-CR"" and ""$S$264 &lt;&gt;""""Noted"""""""</formula>
    </cfRule>
  </conditionalFormatting>
  <conditionalFormatting sqref="G1201">
    <cfRule type="expression" dxfId="5412" priority="4327" stopIfTrue="1">
      <formula>"$F$263=""P-CR"" and ""$S$264 &lt;&gt;""""Noted"""""""</formula>
    </cfRule>
  </conditionalFormatting>
  <conditionalFormatting sqref="G1201">
    <cfRule type="expression" dxfId="5411" priority="4326" stopIfTrue="1">
      <formula>"$F$263=""P-CR"" and ""$S$264 &lt;&gt;""""Noted"""""""</formula>
    </cfRule>
  </conditionalFormatting>
  <conditionalFormatting sqref="G1202">
    <cfRule type="expression" dxfId="5410" priority="4325" stopIfTrue="1">
      <formula>"$F$263=""P-CR"" and ""$S$264 &lt;&gt;""""Noted"""""""</formula>
    </cfRule>
  </conditionalFormatting>
  <conditionalFormatting sqref="B1202">
    <cfRule type="cellIs" dxfId="5409" priority="4324" stopIfTrue="1" operator="equal">
      <formula>""</formula>
    </cfRule>
  </conditionalFormatting>
  <conditionalFormatting sqref="J1202:N1202">
    <cfRule type="cellIs" dxfId="5408" priority="4323" stopIfTrue="1" operator="equal">
      <formula>""</formula>
    </cfRule>
  </conditionalFormatting>
  <conditionalFormatting sqref="D1202">
    <cfRule type="cellIs" dxfId="5407" priority="4321" stopIfTrue="1" operator="equal">
      <formula>""</formula>
    </cfRule>
    <cfRule type="cellIs" dxfId="5406" priority="4322" stopIfTrue="1" operator="between">
      <formula>"10.7.1"</formula>
      <formula>"10.7.5"</formula>
    </cfRule>
  </conditionalFormatting>
  <conditionalFormatting sqref="G1202">
    <cfRule type="cellIs" dxfId="5405" priority="4318" stopIfTrue="1" operator="equal">
      <formula>"LS IN"</formula>
    </cfRule>
    <cfRule type="cellIs" dxfId="5404" priority="4319" stopIfTrue="1" operator="equal">
      <formula>"LS OUT"</formula>
    </cfRule>
    <cfRule type="cellIs" dxfId="5403" priority="4320" stopIfTrue="1" operator="equal">
      <formula>"CR"</formula>
    </cfRule>
  </conditionalFormatting>
  <conditionalFormatting sqref="G1202">
    <cfRule type="expression" dxfId="5402" priority="4317" stopIfTrue="1">
      <formula>"$F$263=""P-CR"" and ""$S$264 &lt;&gt;""""Noted"""""""</formula>
    </cfRule>
  </conditionalFormatting>
  <conditionalFormatting sqref="G1202">
    <cfRule type="expression" dxfId="5401" priority="4316" stopIfTrue="1">
      <formula>"$F$263=""P-CR"" and ""$S$264 &lt;&gt;""""Noted"""""""</formula>
    </cfRule>
  </conditionalFormatting>
  <conditionalFormatting sqref="G1202">
    <cfRule type="expression" dxfId="5400" priority="4315" stopIfTrue="1">
      <formula>"$F$263=""P-CR"" and ""$S$264 &lt;&gt;""""Noted"""""""</formula>
    </cfRule>
  </conditionalFormatting>
  <conditionalFormatting sqref="G1202">
    <cfRule type="expression" dxfId="5399" priority="4314" stopIfTrue="1">
      <formula>"$F$263=""P-CR"" and ""$S$264 &lt;&gt;""""Noted"""""""</formula>
    </cfRule>
  </conditionalFormatting>
  <conditionalFormatting sqref="G1202">
    <cfRule type="expression" dxfId="5398" priority="4313" stopIfTrue="1">
      <formula>"$F$263=""P-CR"" and ""$S$264 &lt;&gt;""""Noted"""""""</formula>
    </cfRule>
  </conditionalFormatting>
  <conditionalFormatting sqref="J1202:N1202">
    <cfRule type="cellIs" dxfId="5397" priority="4312" stopIfTrue="1" operator="equal">
      <formula>""</formula>
    </cfRule>
  </conditionalFormatting>
  <conditionalFormatting sqref="G1202">
    <cfRule type="cellIs" dxfId="5396" priority="4309" stopIfTrue="1" operator="equal">
      <formula>"LS IN"</formula>
    </cfRule>
    <cfRule type="cellIs" dxfId="5395" priority="4310" stopIfTrue="1" operator="equal">
      <formula>"LS OUT"</formula>
    </cfRule>
    <cfRule type="cellIs" dxfId="5394" priority="4311" stopIfTrue="1" operator="equal">
      <formula>"CR"</formula>
    </cfRule>
  </conditionalFormatting>
  <conditionalFormatting sqref="G1202">
    <cfRule type="expression" dxfId="5393" priority="4308" stopIfTrue="1">
      <formula>"$F$263=""P-CR"" and ""$S$264 &lt;&gt;""""Noted"""""""</formula>
    </cfRule>
  </conditionalFormatting>
  <conditionalFormatting sqref="G1202">
    <cfRule type="expression" dxfId="5392" priority="4307" stopIfTrue="1">
      <formula>"$F$263=""P-CR"" and ""$S$264 &lt;&gt;""""Noted"""""""</formula>
    </cfRule>
  </conditionalFormatting>
  <conditionalFormatting sqref="G1202">
    <cfRule type="expression" dxfId="5391" priority="4306" stopIfTrue="1">
      <formula>"$F$263=""P-CR"" and ""$S$264 &lt;&gt;""""Noted"""""""</formula>
    </cfRule>
  </conditionalFormatting>
  <conditionalFormatting sqref="D1202">
    <cfRule type="cellIs" dxfId="5390" priority="4304" stopIfTrue="1" operator="equal">
      <formula>""</formula>
    </cfRule>
    <cfRule type="cellIs" dxfId="5389" priority="4305" stopIfTrue="1" operator="between">
      <formula>"10.7.1"</formula>
      <formula>"10.7.5"</formula>
    </cfRule>
  </conditionalFormatting>
  <conditionalFormatting sqref="G1202">
    <cfRule type="expression" dxfId="5388" priority="4303" stopIfTrue="1">
      <formula>"$F$263=""P-CR"" and ""$S$264 &lt;&gt;""""Noted"""""""</formula>
    </cfRule>
  </conditionalFormatting>
  <conditionalFormatting sqref="G1202">
    <cfRule type="expression" dxfId="5387" priority="4302" stopIfTrue="1">
      <formula>"$F$263=""P-CR"" and ""$S$264 &lt;&gt;""""Noted"""""""</formula>
    </cfRule>
  </conditionalFormatting>
  <conditionalFormatting sqref="G1202">
    <cfRule type="expression" dxfId="5386" priority="4301" stopIfTrue="1">
      <formula>"$F$263=""P-CR"" and ""$S$264 &lt;&gt;""""Noted"""""""</formula>
    </cfRule>
  </conditionalFormatting>
  <conditionalFormatting sqref="G1202">
    <cfRule type="expression" dxfId="5385" priority="4300" stopIfTrue="1">
      <formula>"$F$263=""P-CR"" and ""$S$264 &lt;&gt;""""Noted"""""""</formula>
    </cfRule>
  </conditionalFormatting>
  <conditionalFormatting sqref="B1203">
    <cfRule type="cellIs" dxfId="5384" priority="4299" stopIfTrue="1" operator="equal">
      <formula>""</formula>
    </cfRule>
  </conditionalFormatting>
  <conditionalFormatting sqref="J1203:N1203">
    <cfRule type="cellIs" dxfId="5383" priority="4298" stopIfTrue="1" operator="equal">
      <formula>""</formula>
    </cfRule>
  </conditionalFormatting>
  <conditionalFormatting sqref="D1203">
    <cfRule type="cellIs" dxfId="5382" priority="4296" stopIfTrue="1" operator="equal">
      <formula>""</formula>
    </cfRule>
    <cfRule type="cellIs" dxfId="5381" priority="4297" stopIfTrue="1" operator="between">
      <formula>"10.7.1"</formula>
      <formula>"10.7.5"</formula>
    </cfRule>
  </conditionalFormatting>
  <conditionalFormatting sqref="G1203">
    <cfRule type="cellIs" dxfId="5380" priority="4293" stopIfTrue="1" operator="equal">
      <formula>"LS IN"</formula>
    </cfRule>
    <cfRule type="cellIs" dxfId="5379" priority="4294" stopIfTrue="1" operator="equal">
      <formula>"LS OUT"</formula>
    </cfRule>
    <cfRule type="cellIs" dxfId="5378" priority="4295" stopIfTrue="1" operator="equal">
      <formula>"CR"</formula>
    </cfRule>
  </conditionalFormatting>
  <conditionalFormatting sqref="G1203">
    <cfRule type="expression" dxfId="5377" priority="4292" stopIfTrue="1">
      <formula>"$F$263=""P-CR"" and ""$S$264 &lt;&gt;""""Noted"""""""</formula>
    </cfRule>
  </conditionalFormatting>
  <conditionalFormatting sqref="G1203">
    <cfRule type="expression" dxfId="5376" priority="4291" stopIfTrue="1">
      <formula>"$F$263=""P-CR"" and ""$S$264 &lt;&gt;""""Noted"""""""</formula>
    </cfRule>
  </conditionalFormatting>
  <conditionalFormatting sqref="G1203">
    <cfRule type="expression" dxfId="5375" priority="4290" stopIfTrue="1">
      <formula>"$F$263=""P-CR"" and ""$S$264 &lt;&gt;""""Noted"""""""</formula>
    </cfRule>
  </conditionalFormatting>
  <conditionalFormatting sqref="G1203">
    <cfRule type="expression" dxfId="5374" priority="4289" stopIfTrue="1">
      <formula>"$F$263=""P-CR"" and ""$S$264 &lt;&gt;""""Noted"""""""</formula>
    </cfRule>
  </conditionalFormatting>
  <conditionalFormatting sqref="G1203">
    <cfRule type="expression" dxfId="5373" priority="4288" stopIfTrue="1">
      <formula>"$F$263=""P-CR"" and ""$S$264 &lt;&gt;""""Noted"""""""</formula>
    </cfRule>
  </conditionalFormatting>
  <conditionalFormatting sqref="J1203:N1203">
    <cfRule type="cellIs" dxfId="5372" priority="4287" stopIfTrue="1" operator="equal">
      <formula>""</formula>
    </cfRule>
  </conditionalFormatting>
  <conditionalFormatting sqref="G1203">
    <cfRule type="cellIs" dxfId="5371" priority="4284" stopIfTrue="1" operator="equal">
      <formula>"LS IN"</formula>
    </cfRule>
    <cfRule type="cellIs" dxfId="5370" priority="4285" stopIfTrue="1" operator="equal">
      <formula>"LS OUT"</formula>
    </cfRule>
    <cfRule type="cellIs" dxfId="5369" priority="4286" stopIfTrue="1" operator="equal">
      <formula>"CR"</formula>
    </cfRule>
  </conditionalFormatting>
  <conditionalFormatting sqref="G1203">
    <cfRule type="expression" dxfId="5368" priority="4283" stopIfTrue="1">
      <formula>"$F$263=""P-CR"" and ""$S$264 &lt;&gt;""""Noted"""""""</formula>
    </cfRule>
  </conditionalFormatting>
  <conditionalFormatting sqref="G1203">
    <cfRule type="expression" dxfId="5367" priority="4282" stopIfTrue="1">
      <formula>"$F$263=""P-CR"" and ""$S$264 &lt;&gt;""""Noted"""""""</formula>
    </cfRule>
  </conditionalFormatting>
  <conditionalFormatting sqref="G1203">
    <cfRule type="expression" dxfId="5366" priority="4281" stopIfTrue="1">
      <formula>"$F$263=""P-CR"" and ""$S$264 &lt;&gt;""""Noted"""""""</formula>
    </cfRule>
  </conditionalFormatting>
  <conditionalFormatting sqref="D1203">
    <cfRule type="cellIs" dxfId="5365" priority="4279" stopIfTrue="1" operator="equal">
      <formula>""</formula>
    </cfRule>
    <cfRule type="cellIs" dxfId="5364" priority="4280" stopIfTrue="1" operator="between">
      <formula>"10.7.1"</formula>
      <formula>"10.7.5"</formula>
    </cfRule>
  </conditionalFormatting>
  <conditionalFormatting sqref="G1203">
    <cfRule type="expression" dxfId="5363" priority="4278" stopIfTrue="1">
      <formula>"$F$263=""P-CR"" and ""$S$264 &lt;&gt;""""Noted"""""""</formula>
    </cfRule>
  </conditionalFormatting>
  <conditionalFormatting sqref="G1203">
    <cfRule type="expression" dxfId="5362" priority="4277" stopIfTrue="1">
      <formula>"$F$263=""P-CR"" and ""$S$264 &lt;&gt;""""Noted"""""""</formula>
    </cfRule>
  </conditionalFormatting>
  <conditionalFormatting sqref="G1203">
    <cfRule type="expression" dxfId="5361" priority="4276" stopIfTrue="1">
      <formula>"$F$263=""P-CR"" and ""$S$264 &lt;&gt;""""Noted"""""""</formula>
    </cfRule>
  </conditionalFormatting>
  <conditionalFormatting sqref="G1204">
    <cfRule type="expression" dxfId="5360" priority="4275" stopIfTrue="1">
      <formula>"$F$263=""P-CR"" and ""$S$264 &lt;&gt;""""Noted"""""""</formula>
    </cfRule>
  </conditionalFormatting>
  <conditionalFormatting sqref="G1204">
    <cfRule type="expression" dxfId="5359" priority="4274" stopIfTrue="1">
      <formula>"$F$263=""P-CR"" and ""$S$264 &lt;&gt;""""Noted"""""""</formula>
    </cfRule>
  </conditionalFormatting>
  <conditionalFormatting sqref="G1204">
    <cfRule type="expression" dxfId="5358" priority="4273" stopIfTrue="1">
      <formula>"$F$263=""P-CR"" and ""$S$264 &lt;&gt;""""Noted"""""""</formula>
    </cfRule>
  </conditionalFormatting>
  <conditionalFormatting sqref="G1204">
    <cfRule type="expression" dxfId="5357" priority="4272" stopIfTrue="1">
      <formula>"$F$263=""P-CR"" and ""$S$264 &lt;&gt;""""Noted"""""""</formula>
    </cfRule>
  </conditionalFormatting>
  <conditionalFormatting sqref="G1204">
    <cfRule type="expression" dxfId="5356" priority="4271" stopIfTrue="1">
      <formula>"$F$263=""P-CR"" and ""$S$264 &lt;&gt;""""Noted"""""""</formula>
    </cfRule>
  </conditionalFormatting>
  <conditionalFormatting sqref="J1204:N1204">
    <cfRule type="cellIs" dxfId="5355" priority="4270" stopIfTrue="1" operator="equal">
      <formula>""</formula>
    </cfRule>
  </conditionalFormatting>
  <conditionalFormatting sqref="G1204">
    <cfRule type="cellIs" dxfId="5354" priority="4267" stopIfTrue="1" operator="equal">
      <formula>"LS IN"</formula>
    </cfRule>
    <cfRule type="cellIs" dxfId="5353" priority="4268" stopIfTrue="1" operator="equal">
      <formula>"LS OUT"</formula>
    </cfRule>
    <cfRule type="cellIs" dxfId="5352" priority="4269" stopIfTrue="1" operator="equal">
      <formula>"CR"</formula>
    </cfRule>
  </conditionalFormatting>
  <conditionalFormatting sqref="G1204">
    <cfRule type="expression" dxfId="5351" priority="4266" stopIfTrue="1">
      <formula>"$F$263=""P-CR"" and ""$S$264 &lt;&gt;""""Noted"""""""</formula>
    </cfRule>
  </conditionalFormatting>
  <conditionalFormatting sqref="G1204">
    <cfRule type="expression" dxfId="5350" priority="4265" stopIfTrue="1">
      <formula>"$F$263=""P-CR"" and ""$S$264 &lt;&gt;""""Noted"""""""</formula>
    </cfRule>
  </conditionalFormatting>
  <conditionalFormatting sqref="G1204">
    <cfRule type="expression" dxfId="5349" priority="4264" stopIfTrue="1">
      <formula>"$F$263=""P-CR"" and ""$S$264 &lt;&gt;""""Noted"""""""</formula>
    </cfRule>
  </conditionalFormatting>
  <conditionalFormatting sqref="D1204">
    <cfRule type="cellIs" dxfId="5348" priority="4262" stopIfTrue="1" operator="equal">
      <formula>""</formula>
    </cfRule>
    <cfRule type="cellIs" dxfId="5347" priority="4263" stopIfTrue="1" operator="between">
      <formula>"10.7.1"</formula>
      <formula>"10.7.5"</formula>
    </cfRule>
  </conditionalFormatting>
  <conditionalFormatting sqref="G1204">
    <cfRule type="expression" dxfId="5346" priority="4261" stopIfTrue="1">
      <formula>"$F$263=""P-CR"" and ""$S$264 &lt;&gt;""""Noted"""""""</formula>
    </cfRule>
  </conditionalFormatting>
  <conditionalFormatting sqref="B1204">
    <cfRule type="cellIs" dxfId="5345" priority="4260" stopIfTrue="1" operator="equal">
      <formula>""</formula>
    </cfRule>
  </conditionalFormatting>
  <conditionalFormatting sqref="J1204:N1204">
    <cfRule type="cellIs" dxfId="5344" priority="4259" stopIfTrue="1" operator="equal">
      <formula>""</formula>
    </cfRule>
  </conditionalFormatting>
  <conditionalFormatting sqref="D1204">
    <cfRule type="cellIs" dxfId="5343" priority="4257" stopIfTrue="1" operator="equal">
      <formula>""</formula>
    </cfRule>
    <cfRule type="cellIs" dxfId="5342" priority="4258" stopIfTrue="1" operator="between">
      <formula>"10.7.1"</formula>
      <formula>"10.7.5"</formula>
    </cfRule>
  </conditionalFormatting>
  <conditionalFormatting sqref="G1204">
    <cfRule type="cellIs" dxfId="5341" priority="4254" stopIfTrue="1" operator="equal">
      <formula>"LS IN"</formula>
    </cfRule>
    <cfRule type="cellIs" dxfId="5340" priority="4255" stopIfTrue="1" operator="equal">
      <formula>"LS OUT"</formula>
    </cfRule>
    <cfRule type="cellIs" dxfId="5339" priority="4256" stopIfTrue="1" operator="equal">
      <formula>"CR"</formula>
    </cfRule>
  </conditionalFormatting>
  <conditionalFormatting sqref="G1204">
    <cfRule type="expression" dxfId="5338" priority="4253" stopIfTrue="1">
      <formula>"$F$263=""P-CR"" and ""$S$264 &lt;&gt;""""Noted"""""""</formula>
    </cfRule>
  </conditionalFormatting>
  <conditionalFormatting sqref="G1204">
    <cfRule type="expression" dxfId="5337" priority="4252" stopIfTrue="1">
      <formula>"$F$263=""P-CR"" and ""$S$264 &lt;&gt;""""Noted"""""""</formula>
    </cfRule>
  </conditionalFormatting>
  <conditionalFormatting sqref="G1204">
    <cfRule type="expression" dxfId="5336" priority="4251" stopIfTrue="1">
      <formula>"$F$263=""P-CR"" and ""$S$264 &lt;&gt;""""Noted"""""""</formula>
    </cfRule>
  </conditionalFormatting>
  <conditionalFormatting sqref="G1204">
    <cfRule type="expression" dxfId="5335" priority="4250" stopIfTrue="1">
      <formula>"$F$263=""P-CR"" and ""$S$264 &lt;&gt;""""Noted"""""""</formula>
    </cfRule>
  </conditionalFormatting>
  <conditionalFormatting sqref="G1204">
    <cfRule type="expression" dxfId="5334" priority="4249" stopIfTrue="1">
      <formula>"$F$263=""P-CR"" and ""$S$264 &lt;&gt;""""Noted"""""""</formula>
    </cfRule>
  </conditionalFormatting>
  <conditionalFormatting sqref="G1204">
    <cfRule type="expression" dxfId="5333" priority="4248" stopIfTrue="1">
      <formula>"$F$263=""P-CR"" and ""$S$264 &lt;&gt;""""Noted"""""""</formula>
    </cfRule>
  </conditionalFormatting>
  <conditionalFormatting sqref="B1205">
    <cfRule type="cellIs" dxfId="5332" priority="4247" stopIfTrue="1" operator="equal">
      <formula>""</formula>
    </cfRule>
  </conditionalFormatting>
  <conditionalFormatting sqref="J1205:N1205">
    <cfRule type="cellIs" dxfId="5331" priority="4246" stopIfTrue="1" operator="equal">
      <formula>""</formula>
    </cfRule>
  </conditionalFormatting>
  <conditionalFormatting sqref="D1205">
    <cfRule type="cellIs" dxfId="5330" priority="4244" stopIfTrue="1" operator="equal">
      <formula>""</formula>
    </cfRule>
    <cfRule type="cellIs" dxfId="5329" priority="4245" stopIfTrue="1" operator="between">
      <formula>"10.7.1"</formula>
      <formula>"10.7.5"</formula>
    </cfRule>
  </conditionalFormatting>
  <conditionalFormatting sqref="G1205">
    <cfRule type="cellIs" dxfId="5328" priority="4241" stopIfTrue="1" operator="equal">
      <formula>"LS IN"</formula>
    </cfRule>
    <cfRule type="cellIs" dxfId="5327" priority="4242" stopIfTrue="1" operator="equal">
      <formula>"LS OUT"</formula>
    </cfRule>
    <cfRule type="cellIs" dxfId="5326" priority="4243" stopIfTrue="1" operator="equal">
      <formula>"CR"</formula>
    </cfRule>
  </conditionalFormatting>
  <conditionalFormatting sqref="G1205">
    <cfRule type="expression" dxfId="5325" priority="4240" stopIfTrue="1">
      <formula>"$F$263=""P-CR"" and ""$S$264 &lt;&gt;""""Noted"""""""</formula>
    </cfRule>
  </conditionalFormatting>
  <conditionalFormatting sqref="G1205">
    <cfRule type="expression" dxfId="5324" priority="4239" stopIfTrue="1">
      <formula>"$F$263=""P-CR"" and ""$S$264 &lt;&gt;""""Noted"""""""</formula>
    </cfRule>
  </conditionalFormatting>
  <conditionalFormatting sqref="G1205">
    <cfRule type="expression" dxfId="5323" priority="4238" stopIfTrue="1">
      <formula>"$F$263=""P-CR"" and ""$S$264 &lt;&gt;""""Noted"""""""</formula>
    </cfRule>
  </conditionalFormatting>
  <conditionalFormatting sqref="G1205">
    <cfRule type="expression" dxfId="5322" priority="4237" stopIfTrue="1">
      <formula>"$F$263=""P-CR"" and ""$S$264 &lt;&gt;""""Noted"""""""</formula>
    </cfRule>
  </conditionalFormatting>
  <conditionalFormatting sqref="G1205">
    <cfRule type="expression" dxfId="5321" priority="4236" stopIfTrue="1">
      <formula>"$F$263=""P-CR"" and ""$S$264 &lt;&gt;""""Noted"""""""</formula>
    </cfRule>
  </conditionalFormatting>
  <conditionalFormatting sqref="J1205:N1205">
    <cfRule type="cellIs" dxfId="5320" priority="4235" stopIfTrue="1" operator="equal">
      <formula>""</formula>
    </cfRule>
  </conditionalFormatting>
  <conditionalFormatting sqref="G1205">
    <cfRule type="cellIs" dxfId="5319" priority="4232" stopIfTrue="1" operator="equal">
      <formula>"LS IN"</formula>
    </cfRule>
    <cfRule type="cellIs" dxfId="5318" priority="4233" stopIfTrue="1" operator="equal">
      <formula>"LS OUT"</formula>
    </cfRule>
    <cfRule type="cellIs" dxfId="5317" priority="4234" stopIfTrue="1" operator="equal">
      <formula>"CR"</formula>
    </cfRule>
  </conditionalFormatting>
  <conditionalFormatting sqref="G1205">
    <cfRule type="expression" dxfId="5316" priority="4231" stopIfTrue="1">
      <formula>"$F$263=""P-CR"" and ""$S$264 &lt;&gt;""""Noted"""""""</formula>
    </cfRule>
  </conditionalFormatting>
  <conditionalFormatting sqref="G1205">
    <cfRule type="expression" dxfId="5315" priority="4230" stopIfTrue="1">
      <formula>"$F$263=""P-CR"" and ""$S$264 &lt;&gt;""""Noted"""""""</formula>
    </cfRule>
  </conditionalFormatting>
  <conditionalFormatting sqref="G1205">
    <cfRule type="expression" dxfId="5314" priority="4229" stopIfTrue="1">
      <formula>"$F$263=""P-CR"" and ""$S$264 &lt;&gt;""""Noted"""""""</formula>
    </cfRule>
  </conditionalFormatting>
  <conditionalFormatting sqref="D1205">
    <cfRule type="cellIs" dxfId="5313" priority="4227" stopIfTrue="1" operator="equal">
      <formula>""</formula>
    </cfRule>
    <cfRule type="cellIs" dxfId="5312" priority="4228" stopIfTrue="1" operator="between">
      <formula>"10.7.1"</formula>
      <formula>"10.7.5"</formula>
    </cfRule>
  </conditionalFormatting>
  <conditionalFormatting sqref="G1205">
    <cfRule type="expression" dxfId="5311" priority="4226" stopIfTrue="1">
      <formula>"$F$263=""P-CR"" and ""$S$264 &lt;&gt;""""Noted"""""""</formula>
    </cfRule>
  </conditionalFormatting>
  <conditionalFormatting sqref="G1205">
    <cfRule type="expression" dxfId="5310" priority="4225" stopIfTrue="1">
      <formula>"$F$263=""P-CR"" and ""$S$264 &lt;&gt;""""Noted"""""""</formula>
    </cfRule>
  </conditionalFormatting>
  <conditionalFormatting sqref="G1205">
    <cfRule type="expression" dxfId="5309" priority="4224" stopIfTrue="1">
      <formula>"$F$263=""P-CR"" and ""$S$264 &lt;&gt;""""Noted"""""""</formula>
    </cfRule>
  </conditionalFormatting>
  <conditionalFormatting sqref="G1205">
    <cfRule type="expression" dxfId="5308" priority="4223" stopIfTrue="1">
      <formula>"$F$263=""P-CR"" and ""$S$264 &lt;&gt;""""Noted"""""""</formula>
    </cfRule>
  </conditionalFormatting>
  <conditionalFormatting sqref="G1205">
    <cfRule type="expression" dxfId="5307" priority="4222" stopIfTrue="1">
      <formula>"$F$263=""P-CR"" and ""$S$264 &lt;&gt;""""Noted"""""""</formula>
    </cfRule>
  </conditionalFormatting>
  <conditionalFormatting sqref="G838">
    <cfRule type="expression" dxfId="5306" priority="4221" stopIfTrue="1">
      <formula>"$F$263=""P-CR"" and ""$S$264 &lt;&gt;""""Noted"""""""</formula>
    </cfRule>
  </conditionalFormatting>
  <conditionalFormatting sqref="G838">
    <cfRule type="expression" dxfId="5305" priority="4220" stopIfTrue="1">
      <formula>"$F$263=""P-CR"" and ""$S$264 &lt;&gt;""""Noted"""""""</formula>
    </cfRule>
  </conditionalFormatting>
  <conditionalFormatting sqref="B838">
    <cfRule type="cellIs" dxfId="5304" priority="4219" stopIfTrue="1" operator="equal">
      <formula>""</formula>
    </cfRule>
  </conditionalFormatting>
  <conditionalFormatting sqref="J838:N838">
    <cfRule type="cellIs" dxfId="5303" priority="4218" stopIfTrue="1" operator="equal">
      <formula>""</formula>
    </cfRule>
  </conditionalFormatting>
  <conditionalFormatting sqref="D838">
    <cfRule type="cellIs" dxfId="5302" priority="4216" stopIfTrue="1" operator="equal">
      <formula>""</formula>
    </cfRule>
    <cfRule type="cellIs" dxfId="5301" priority="4217" stopIfTrue="1" operator="between">
      <formula>"10.7.1"</formula>
      <formula>"10.7.5"</formula>
    </cfRule>
  </conditionalFormatting>
  <conditionalFormatting sqref="G838">
    <cfRule type="cellIs" dxfId="5300" priority="4213" stopIfTrue="1" operator="equal">
      <formula>"LS IN"</formula>
    </cfRule>
    <cfRule type="cellIs" dxfId="5299" priority="4214" stopIfTrue="1" operator="equal">
      <formula>"LS OUT"</formula>
    </cfRule>
    <cfRule type="cellIs" dxfId="5298" priority="4215" stopIfTrue="1" operator="equal">
      <formula>"CR"</formula>
    </cfRule>
  </conditionalFormatting>
  <conditionalFormatting sqref="G838">
    <cfRule type="expression" dxfId="5297" priority="4212" stopIfTrue="1">
      <formula>"$F$263=""P-CR"" and ""$S$264 &lt;&gt;""""Noted"""""""</formula>
    </cfRule>
  </conditionalFormatting>
  <conditionalFormatting sqref="G838">
    <cfRule type="expression" dxfId="5296" priority="4211" stopIfTrue="1">
      <formula>"$F$263=""P-CR"" and ""$S$264 &lt;&gt;""""Noted"""""""</formula>
    </cfRule>
  </conditionalFormatting>
  <conditionalFormatting sqref="G840">
    <cfRule type="expression" dxfId="5295" priority="4210" stopIfTrue="1">
      <formula>"$F$263=""P-CR"" and ""$S$264 &lt;&gt;""""Noted"""""""</formula>
    </cfRule>
  </conditionalFormatting>
  <conditionalFormatting sqref="G840">
    <cfRule type="expression" dxfId="5294" priority="4209" stopIfTrue="1">
      <formula>"$F$263=""P-CR"" and ""$S$264 &lt;&gt;""""Noted"""""""</formula>
    </cfRule>
  </conditionalFormatting>
  <conditionalFormatting sqref="G841">
    <cfRule type="expression" dxfId="5293" priority="4208" stopIfTrue="1">
      <formula>"$F$263=""P-CR"" and ""$S$264 &lt;&gt;""""Noted"""""""</formula>
    </cfRule>
  </conditionalFormatting>
  <conditionalFormatting sqref="G841">
    <cfRule type="expression" dxfId="5292" priority="4207" stopIfTrue="1">
      <formula>"$F$263=""P-CR"" and ""$S$264 &lt;&gt;""""Noted"""""""</formula>
    </cfRule>
  </conditionalFormatting>
  <conditionalFormatting sqref="G821">
    <cfRule type="expression" dxfId="5291" priority="4206" stopIfTrue="1">
      <formula>"$F$263=""P-CR"" and ""$S$264 &lt;&gt;""""Noted"""""""</formula>
    </cfRule>
  </conditionalFormatting>
  <conditionalFormatting sqref="G821">
    <cfRule type="expression" dxfId="5290" priority="4205" stopIfTrue="1">
      <formula>"$F$263=""P-CR"" and ""$S$264 &lt;&gt;""""Noted"""""""</formula>
    </cfRule>
  </conditionalFormatting>
  <conditionalFormatting sqref="G819">
    <cfRule type="expression" dxfId="5289" priority="4204" stopIfTrue="1">
      <formula>"$F$263=""P-CR"" and ""$S$264 &lt;&gt;""""Noted"""""""</formula>
    </cfRule>
  </conditionalFormatting>
  <conditionalFormatting sqref="G819">
    <cfRule type="expression" dxfId="5288" priority="4203" stopIfTrue="1">
      <formula>"$F$263=""P-CR"" and ""$S$264 &lt;&gt;""""Noted"""""""</formula>
    </cfRule>
  </conditionalFormatting>
  <conditionalFormatting sqref="G820">
    <cfRule type="expression" dxfId="5287" priority="4202" stopIfTrue="1">
      <formula>"$F$263=""P-CR"" and ""$S$264 &lt;&gt;""""Noted"""""""</formula>
    </cfRule>
  </conditionalFormatting>
  <conditionalFormatting sqref="G820">
    <cfRule type="expression" dxfId="5286" priority="4201" stopIfTrue="1">
      <formula>"$F$263=""P-CR"" and ""$S$264 &lt;&gt;""""Noted"""""""</formula>
    </cfRule>
  </conditionalFormatting>
  <conditionalFormatting sqref="G821">
    <cfRule type="expression" dxfId="5285" priority="4200" stopIfTrue="1">
      <formula>"$F$263=""P-CR"" and ""$S$264 &lt;&gt;""""Noted"""""""</formula>
    </cfRule>
  </conditionalFormatting>
  <conditionalFormatting sqref="G821">
    <cfRule type="expression" dxfId="5284" priority="4199" stopIfTrue="1">
      <formula>"$F$263=""P-CR"" and ""$S$264 &lt;&gt;""""Noted"""""""</formula>
    </cfRule>
  </conditionalFormatting>
  <conditionalFormatting sqref="G822">
    <cfRule type="expression" dxfId="5283" priority="4198" stopIfTrue="1">
      <formula>"$F$263=""P-CR"" and ""$S$264 &lt;&gt;""""Noted"""""""</formula>
    </cfRule>
  </conditionalFormatting>
  <conditionalFormatting sqref="G822">
    <cfRule type="expression" dxfId="5282" priority="4197" stopIfTrue="1">
      <formula>"$F$263=""P-CR"" and ""$S$264 &lt;&gt;""""Noted"""""""</formula>
    </cfRule>
  </conditionalFormatting>
  <conditionalFormatting sqref="G822">
    <cfRule type="expression" dxfId="5281" priority="4196" stopIfTrue="1">
      <formula>"$F$263=""P-CR"" and ""$S$264 &lt;&gt;""""Noted"""""""</formula>
    </cfRule>
  </conditionalFormatting>
  <conditionalFormatting sqref="G823">
    <cfRule type="expression" dxfId="5280" priority="4195" stopIfTrue="1">
      <formula>"$F$263=""P-CR"" and ""$S$264 &lt;&gt;""""Noted"""""""</formula>
    </cfRule>
  </conditionalFormatting>
  <conditionalFormatting sqref="G823">
    <cfRule type="expression" dxfId="5279" priority="4194" stopIfTrue="1">
      <formula>"$F$263=""P-CR"" and ""$S$264 &lt;&gt;""""Noted"""""""</formula>
    </cfRule>
  </conditionalFormatting>
  <conditionalFormatting sqref="G824">
    <cfRule type="expression" dxfId="5278" priority="4193" stopIfTrue="1">
      <formula>"$F$263=""P-CR"" and ""$S$264 &lt;&gt;""""Noted"""""""</formula>
    </cfRule>
  </conditionalFormatting>
  <conditionalFormatting sqref="G824">
    <cfRule type="expression" dxfId="5277" priority="4192" stopIfTrue="1">
      <formula>"$F$263=""P-CR"" and ""$S$264 &lt;&gt;""""Noted"""""""</formula>
    </cfRule>
  </conditionalFormatting>
  <conditionalFormatting sqref="J824:N824">
    <cfRule type="cellIs" dxfId="5276" priority="4191" stopIfTrue="1" operator="equal">
      <formula>""</formula>
    </cfRule>
  </conditionalFormatting>
  <conditionalFormatting sqref="G824">
    <cfRule type="cellIs" dxfId="5275" priority="4188" stopIfTrue="1" operator="equal">
      <formula>"LS IN"</formula>
    </cfRule>
    <cfRule type="cellIs" dxfId="5274" priority="4189" stopIfTrue="1" operator="equal">
      <formula>"LS OUT"</formula>
    </cfRule>
    <cfRule type="cellIs" dxfId="5273" priority="4190" stopIfTrue="1" operator="equal">
      <formula>"CR"</formula>
    </cfRule>
  </conditionalFormatting>
  <conditionalFormatting sqref="G824">
    <cfRule type="expression" dxfId="5272" priority="4187" stopIfTrue="1">
      <formula>"$F$263=""P-CR"" and ""$S$264 &lt;&gt;""""Noted"""""""</formula>
    </cfRule>
  </conditionalFormatting>
  <conditionalFormatting sqref="G824">
    <cfRule type="expression" dxfId="5271" priority="4186" stopIfTrue="1">
      <formula>"$F$263=""P-CR"" and ""$S$264 &lt;&gt;""""Noted"""""""</formula>
    </cfRule>
  </conditionalFormatting>
  <conditionalFormatting sqref="G825">
    <cfRule type="expression" dxfId="5270" priority="4185" stopIfTrue="1">
      <formula>"$F$263=""P-CR"" and ""$S$264 &lt;&gt;""""Noted"""""""</formula>
    </cfRule>
  </conditionalFormatting>
  <conditionalFormatting sqref="G825">
    <cfRule type="expression" dxfId="5269" priority="4184" stopIfTrue="1">
      <formula>"$F$263=""P-CR"" and ""$S$264 &lt;&gt;""""Noted"""""""</formula>
    </cfRule>
  </conditionalFormatting>
  <conditionalFormatting sqref="G827">
    <cfRule type="expression" dxfId="5268" priority="4183" stopIfTrue="1">
      <formula>"$F$263=""P-CR"" and ""$S$264 &lt;&gt;""""Noted"""""""</formula>
    </cfRule>
  </conditionalFormatting>
  <conditionalFormatting sqref="G827">
    <cfRule type="expression" dxfId="5267" priority="4182" stopIfTrue="1">
      <formula>"$F$263=""P-CR"" and ""$S$264 &lt;&gt;""""Noted"""""""</formula>
    </cfRule>
  </conditionalFormatting>
  <conditionalFormatting sqref="G829">
    <cfRule type="expression" dxfId="5266" priority="4181" stopIfTrue="1">
      <formula>"$F$263=""P-CR"" and ""$S$264 &lt;&gt;""""Noted"""""""</formula>
    </cfRule>
  </conditionalFormatting>
  <conditionalFormatting sqref="G829">
    <cfRule type="expression" dxfId="5265" priority="4180" stopIfTrue="1">
      <formula>"$F$263=""P-CR"" and ""$S$264 &lt;&gt;""""Noted"""""""</formula>
    </cfRule>
  </conditionalFormatting>
  <conditionalFormatting sqref="G830">
    <cfRule type="expression" dxfId="5264" priority="4179" stopIfTrue="1">
      <formula>"$F$263=""P-CR"" and ""$S$264 &lt;&gt;""""Noted"""""""</formula>
    </cfRule>
  </conditionalFormatting>
  <conditionalFormatting sqref="G830">
    <cfRule type="expression" dxfId="5263" priority="4178" stopIfTrue="1">
      <formula>"$F$263=""P-CR"" and ""$S$264 &lt;&gt;""""Noted"""""""</formula>
    </cfRule>
  </conditionalFormatting>
  <conditionalFormatting sqref="B830">
    <cfRule type="cellIs" dxfId="5262" priority="4177" stopIfTrue="1" operator="equal">
      <formula>""</formula>
    </cfRule>
  </conditionalFormatting>
  <conditionalFormatting sqref="J830:N830">
    <cfRule type="cellIs" dxfId="5261" priority="4176" stopIfTrue="1" operator="equal">
      <formula>""</formula>
    </cfRule>
  </conditionalFormatting>
  <conditionalFormatting sqref="D830">
    <cfRule type="cellIs" dxfId="5260" priority="4174" stopIfTrue="1" operator="equal">
      <formula>""</formula>
    </cfRule>
    <cfRule type="cellIs" dxfId="5259" priority="4175" stopIfTrue="1" operator="between">
      <formula>"10.7.1"</formula>
      <formula>"10.7.5"</formula>
    </cfRule>
  </conditionalFormatting>
  <conditionalFormatting sqref="G830">
    <cfRule type="cellIs" dxfId="5258" priority="4171" stopIfTrue="1" operator="equal">
      <formula>"LS IN"</formula>
    </cfRule>
    <cfRule type="cellIs" dxfId="5257" priority="4172" stopIfTrue="1" operator="equal">
      <formula>"LS OUT"</formula>
    </cfRule>
    <cfRule type="cellIs" dxfId="5256" priority="4173" stopIfTrue="1" operator="equal">
      <formula>"CR"</formula>
    </cfRule>
  </conditionalFormatting>
  <conditionalFormatting sqref="G830">
    <cfRule type="expression" dxfId="5255" priority="4170" stopIfTrue="1">
      <formula>"$F$263=""P-CR"" and ""$S$264 &lt;&gt;""""Noted"""""""</formula>
    </cfRule>
  </conditionalFormatting>
  <conditionalFormatting sqref="G830">
    <cfRule type="expression" dxfId="5254" priority="4169" stopIfTrue="1">
      <formula>"$F$263=""P-CR"" and ""$S$264 &lt;&gt;""""Noted"""""""</formula>
    </cfRule>
  </conditionalFormatting>
  <conditionalFormatting sqref="G831">
    <cfRule type="expression" dxfId="5253" priority="4168" stopIfTrue="1">
      <formula>"$F$263=""P-CR"" and ""$S$264 &lt;&gt;""""Noted"""""""</formula>
    </cfRule>
  </conditionalFormatting>
  <conditionalFormatting sqref="G831">
    <cfRule type="expression" dxfId="5252" priority="4167" stopIfTrue="1">
      <formula>"$F$263=""P-CR"" and ""$S$264 &lt;&gt;""""Noted"""""""</formula>
    </cfRule>
  </conditionalFormatting>
  <conditionalFormatting sqref="G831">
    <cfRule type="expression" dxfId="5251" priority="4166" stopIfTrue="1">
      <formula>"$F$263=""P-CR"" and ""$S$264 &lt;&gt;""""Noted"""""""</formula>
    </cfRule>
  </conditionalFormatting>
  <conditionalFormatting sqref="G810">
    <cfRule type="expression" dxfId="5250" priority="4165" stopIfTrue="1">
      <formula>"$F$263=""P-CR"" and ""$S$264 &lt;&gt;""""Noted"""""""</formula>
    </cfRule>
  </conditionalFormatting>
  <conditionalFormatting sqref="G810">
    <cfRule type="cellIs" dxfId="5249" priority="4162" stopIfTrue="1" operator="equal">
      <formula>"LS IN"</formula>
    </cfRule>
    <cfRule type="cellIs" dxfId="5248" priority="4163" stopIfTrue="1" operator="equal">
      <formula>"LS OUT"</formula>
    </cfRule>
    <cfRule type="cellIs" dxfId="5247" priority="4164" stopIfTrue="1" operator="equal">
      <formula>"CR"</formula>
    </cfRule>
  </conditionalFormatting>
  <conditionalFormatting sqref="G810">
    <cfRule type="expression" dxfId="5246" priority="4161" stopIfTrue="1">
      <formula>"$F$263=""P-CR"" and ""$S$264 &lt;&gt;""""Noted"""""""</formula>
    </cfRule>
  </conditionalFormatting>
  <conditionalFormatting sqref="G810">
    <cfRule type="expression" dxfId="5245" priority="4160" stopIfTrue="1">
      <formula>"$F$263=""P-CR"" and ""$S$264 &lt;&gt;""""Noted"""""""</formula>
    </cfRule>
  </conditionalFormatting>
  <conditionalFormatting sqref="G811">
    <cfRule type="expression" dxfId="5244" priority="4159" stopIfTrue="1">
      <formula>"$F$263=""P-CR"" and ""$S$264 &lt;&gt;""""Noted"""""""</formula>
    </cfRule>
  </conditionalFormatting>
  <conditionalFormatting sqref="G811">
    <cfRule type="expression" dxfId="5243" priority="4158" stopIfTrue="1">
      <formula>"$F$263=""P-CR"" and ""$S$264 &lt;&gt;""""Noted"""""""</formula>
    </cfRule>
  </conditionalFormatting>
  <conditionalFormatting sqref="G811">
    <cfRule type="expression" dxfId="5242" priority="4157" stopIfTrue="1">
      <formula>"$F$263=""P-CR"" and ""$S$264 &lt;&gt;""""Noted"""""""</formula>
    </cfRule>
  </conditionalFormatting>
  <conditionalFormatting sqref="G813">
    <cfRule type="expression" dxfId="5241" priority="4156" stopIfTrue="1">
      <formula>"$F$263=""P-CR"" and ""$S$264 &lt;&gt;""""Noted"""""""</formula>
    </cfRule>
  </conditionalFormatting>
  <conditionalFormatting sqref="G813">
    <cfRule type="expression" dxfId="5240" priority="4155" stopIfTrue="1">
      <formula>"$F$263=""P-CR"" and ""$S$264 &lt;&gt;""""Noted"""""""</formula>
    </cfRule>
  </conditionalFormatting>
  <conditionalFormatting sqref="G814">
    <cfRule type="expression" dxfId="5239" priority="4154" stopIfTrue="1">
      <formula>"$F$263=""P-CR"" and ""$S$264 &lt;&gt;""""Noted"""""""</formula>
    </cfRule>
  </conditionalFormatting>
  <conditionalFormatting sqref="B814">
    <cfRule type="cellIs" dxfId="5238" priority="4153" stopIfTrue="1" operator="equal">
      <formula>""</formula>
    </cfRule>
  </conditionalFormatting>
  <conditionalFormatting sqref="J814:N814">
    <cfRule type="cellIs" dxfId="5237" priority="4152" stopIfTrue="1" operator="equal">
      <formula>""</formula>
    </cfRule>
  </conditionalFormatting>
  <conditionalFormatting sqref="D814">
    <cfRule type="cellIs" dxfId="5236" priority="4150" stopIfTrue="1" operator="equal">
      <formula>""</formula>
    </cfRule>
    <cfRule type="cellIs" dxfId="5235" priority="4151" stopIfTrue="1" operator="between">
      <formula>"10.7.1"</formula>
      <formula>"10.7.5"</formula>
    </cfRule>
  </conditionalFormatting>
  <conditionalFormatting sqref="G814">
    <cfRule type="cellIs" dxfId="5234" priority="4147" stopIfTrue="1" operator="equal">
      <formula>"LS IN"</formula>
    </cfRule>
    <cfRule type="cellIs" dxfId="5233" priority="4148" stopIfTrue="1" operator="equal">
      <formula>"LS OUT"</formula>
    </cfRule>
    <cfRule type="cellIs" dxfId="5232" priority="4149" stopIfTrue="1" operator="equal">
      <formula>"CR"</formula>
    </cfRule>
  </conditionalFormatting>
  <conditionalFormatting sqref="G814">
    <cfRule type="expression" dxfId="5231" priority="4146" stopIfTrue="1">
      <formula>"$F$263=""P-CR"" and ""$S$264 &lt;&gt;""""Noted"""""""</formula>
    </cfRule>
  </conditionalFormatting>
  <conditionalFormatting sqref="G814">
    <cfRule type="expression" dxfId="5230" priority="4145" stopIfTrue="1">
      <formula>"$F$263=""P-CR"" and ""$S$264 &lt;&gt;""""Noted"""""""</formula>
    </cfRule>
  </conditionalFormatting>
  <conditionalFormatting sqref="G816">
    <cfRule type="expression" dxfId="5229" priority="4144" stopIfTrue="1">
      <formula>"$F$263=""P-CR"" and ""$S$264 &lt;&gt;""""Noted"""""""</formula>
    </cfRule>
  </conditionalFormatting>
  <conditionalFormatting sqref="G816">
    <cfRule type="expression" dxfId="5228" priority="4143" stopIfTrue="1">
      <formula>"$F$263=""P-CR"" and ""$S$264 &lt;&gt;""""Noted"""""""</formula>
    </cfRule>
  </conditionalFormatting>
  <conditionalFormatting sqref="G817">
    <cfRule type="expression" dxfId="5227" priority="4142" stopIfTrue="1">
      <formula>"$F$263=""P-CR"" and ""$S$264 &lt;&gt;""""Noted"""""""</formula>
    </cfRule>
  </conditionalFormatting>
  <conditionalFormatting sqref="G817">
    <cfRule type="expression" dxfId="5226" priority="4141" stopIfTrue="1">
      <formula>"$F$263=""P-CR"" and ""$S$264 &lt;&gt;""""Noted"""""""</formula>
    </cfRule>
  </conditionalFormatting>
  <conditionalFormatting sqref="G1076">
    <cfRule type="expression" dxfId="5225" priority="4140" stopIfTrue="1">
      <formula>"$F$263=""P-CR"" and ""$S$264 &lt;&gt;""""Noted"""""""</formula>
    </cfRule>
  </conditionalFormatting>
  <conditionalFormatting sqref="G1076">
    <cfRule type="expression" dxfId="5224" priority="4139" stopIfTrue="1">
      <formula>"$F$263=""P-CR"" and ""$S$264 &lt;&gt;""""Noted"""""""</formula>
    </cfRule>
  </conditionalFormatting>
  <conditionalFormatting sqref="G1076">
    <cfRule type="expression" dxfId="5223" priority="4138" stopIfTrue="1">
      <formula>"$F$263=""P-CR"" and ""$S$264 &lt;&gt;""""Noted"""""""</formula>
    </cfRule>
  </conditionalFormatting>
  <conditionalFormatting sqref="G1076">
    <cfRule type="expression" dxfId="5222" priority="4137" stopIfTrue="1">
      <formula>"$F$263=""P-CR"" and ""$S$264 &lt;&gt;""""Noted"""""""</formula>
    </cfRule>
  </conditionalFormatting>
  <conditionalFormatting sqref="G1077">
    <cfRule type="expression" dxfId="5221" priority="4136" stopIfTrue="1">
      <formula>"$F$263=""P-CR"" and ""$S$264 &lt;&gt;""""Noted"""""""</formula>
    </cfRule>
  </conditionalFormatting>
  <conditionalFormatting sqref="G1077">
    <cfRule type="expression" dxfId="5220" priority="4135" stopIfTrue="1">
      <formula>"$F$263=""P-CR"" and ""$S$264 &lt;&gt;""""Noted"""""""</formula>
    </cfRule>
  </conditionalFormatting>
  <conditionalFormatting sqref="G1077">
    <cfRule type="expression" dxfId="5219" priority="4134" stopIfTrue="1">
      <formula>"$F$263=""P-CR"" and ""$S$264 &lt;&gt;""""Noted"""""""</formula>
    </cfRule>
  </conditionalFormatting>
  <conditionalFormatting sqref="G1079">
    <cfRule type="expression" dxfId="5218" priority="4133" stopIfTrue="1">
      <formula>"$F$263=""P-CR"" and ""$S$264 &lt;&gt;""""Noted"""""""</formula>
    </cfRule>
  </conditionalFormatting>
  <conditionalFormatting sqref="G1079">
    <cfRule type="expression" dxfId="5217" priority="4132" stopIfTrue="1">
      <formula>"$F$263=""P-CR"" and ""$S$264 &lt;&gt;""""Noted"""""""</formula>
    </cfRule>
  </conditionalFormatting>
  <conditionalFormatting sqref="G1079">
    <cfRule type="expression" dxfId="5216" priority="4131" stopIfTrue="1">
      <formula>"$F$263=""P-CR"" and ""$S$264 &lt;&gt;""""Noted"""""""</formula>
    </cfRule>
  </conditionalFormatting>
  <conditionalFormatting sqref="G1079">
    <cfRule type="expression" dxfId="5215" priority="4130" stopIfTrue="1">
      <formula>"$F$263=""P-CR"" and ""$S$264 &lt;&gt;""""Noted"""""""</formula>
    </cfRule>
  </conditionalFormatting>
  <conditionalFormatting sqref="G833">
    <cfRule type="expression" dxfId="5214" priority="4129" stopIfTrue="1">
      <formula>"$F$263=""P-CR"" and ""$S$264 &lt;&gt;""""Noted"""""""</formula>
    </cfRule>
  </conditionalFormatting>
  <conditionalFormatting sqref="G833">
    <cfRule type="expression" dxfId="5213" priority="4128" stopIfTrue="1">
      <formula>"$F$263=""P-CR"" and ""$S$264 &lt;&gt;""""Noted"""""""</formula>
    </cfRule>
  </conditionalFormatting>
  <conditionalFormatting sqref="G833">
    <cfRule type="expression" dxfId="5212" priority="4127" stopIfTrue="1">
      <formula>"$F$263=""P-CR"" and ""$S$264 &lt;&gt;""""Noted"""""""</formula>
    </cfRule>
  </conditionalFormatting>
  <conditionalFormatting sqref="G1071">
    <cfRule type="expression" dxfId="5211" priority="4126" stopIfTrue="1">
      <formula>"$F$263=""P-CR"" and ""$S$264 &lt;&gt;""""Noted"""""""</formula>
    </cfRule>
  </conditionalFormatting>
  <conditionalFormatting sqref="G1071">
    <cfRule type="expression" dxfId="5210" priority="4125" stopIfTrue="1">
      <formula>"$F$263=""P-CR"" and ""$S$264 &lt;&gt;""""Noted"""""""</formula>
    </cfRule>
  </conditionalFormatting>
  <conditionalFormatting sqref="B1071">
    <cfRule type="cellIs" dxfId="5209" priority="4124" stopIfTrue="1" operator="equal">
      <formula>""</formula>
    </cfRule>
  </conditionalFormatting>
  <conditionalFormatting sqref="J1071:N1071">
    <cfRule type="cellIs" dxfId="5208" priority="4123" stopIfTrue="1" operator="equal">
      <formula>""</formula>
    </cfRule>
  </conditionalFormatting>
  <conditionalFormatting sqref="D1071">
    <cfRule type="cellIs" dxfId="5207" priority="4121" stopIfTrue="1" operator="equal">
      <formula>""</formula>
    </cfRule>
    <cfRule type="cellIs" dxfId="5206" priority="4122" stopIfTrue="1" operator="between">
      <formula>"10.7.1"</formula>
      <formula>"10.7.5"</formula>
    </cfRule>
  </conditionalFormatting>
  <conditionalFormatting sqref="G1071">
    <cfRule type="cellIs" dxfId="5205" priority="4118" stopIfTrue="1" operator="equal">
      <formula>"LS IN"</formula>
    </cfRule>
    <cfRule type="cellIs" dxfId="5204" priority="4119" stopIfTrue="1" operator="equal">
      <formula>"LS OUT"</formula>
    </cfRule>
    <cfRule type="cellIs" dxfId="5203" priority="4120" stopIfTrue="1" operator="equal">
      <formula>"CR"</formula>
    </cfRule>
  </conditionalFormatting>
  <conditionalFormatting sqref="G1071">
    <cfRule type="expression" dxfId="5202" priority="4117" stopIfTrue="1">
      <formula>"$F$263=""P-CR"" and ""$S$264 &lt;&gt;""""Noted"""""""</formula>
    </cfRule>
  </conditionalFormatting>
  <conditionalFormatting sqref="G1071">
    <cfRule type="expression" dxfId="5201" priority="4116" stopIfTrue="1">
      <formula>"$F$263=""P-CR"" and ""$S$264 &lt;&gt;""""Noted"""""""</formula>
    </cfRule>
  </conditionalFormatting>
  <conditionalFormatting sqref="G1067">
    <cfRule type="expression" dxfId="5200" priority="4115" stopIfTrue="1">
      <formula>"$F$263=""P-CR"" and ""$S$264 &lt;&gt;""""Noted"""""""</formula>
    </cfRule>
  </conditionalFormatting>
  <conditionalFormatting sqref="G1067">
    <cfRule type="expression" dxfId="5199" priority="4114" stopIfTrue="1">
      <formula>"$F$263=""P-CR"" and ""$S$264 &lt;&gt;""""Noted"""""""</formula>
    </cfRule>
  </conditionalFormatting>
  <conditionalFormatting sqref="G1067">
    <cfRule type="expression" dxfId="5198" priority="4113" stopIfTrue="1">
      <formula>"$F$263=""P-CR"" and ""$S$264 &lt;&gt;""""Noted"""""""</formula>
    </cfRule>
  </conditionalFormatting>
  <conditionalFormatting sqref="G1068">
    <cfRule type="expression" dxfId="5197" priority="4112" stopIfTrue="1">
      <formula>"$F$263=""P-CR"" and ""$S$264 &lt;&gt;""""Noted"""""""</formula>
    </cfRule>
  </conditionalFormatting>
  <conditionalFormatting sqref="G1068">
    <cfRule type="expression" dxfId="5196" priority="4111" stopIfTrue="1">
      <formula>"$F$263=""P-CR"" and ""$S$264 &lt;&gt;""""Noted"""""""</formula>
    </cfRule>
  </conditionalFormatting>
  <conditionalFormatting sqref="G1068">
    <cfRule type="expression" dxfId="5195" priority="4110" stopIfTrue="1">
      <formula>"$F$263=""P-CR"" and ""$S$264 &lt;&gt;""""Noted"""""""</formula>
    </cfRule>
  </conditionalFormatting>
  <conditionalFormatting sqref="G1068">
    <cfRule type="expression" dxfId="5194" priority="4109" stopIfTrue="1">
      <formula>"$F$263=""P-CR"" and ""$S$264 &lt;&gt;""""Noted"""""""</formula>
    </cfRule>
  </conditionalFormatting>
  <conditionalFormatting sqref="B1068">
    <cfRule type="cellIs" dxfId="5193" priority="4108" stopIfTrue="1" operator="equal">
      <formula>""</formula>
    </cfRule>
  </conditionalFormatting>
  <conditionalFormatting sqref="J1068:N1068">
    <cfRule type="cellIs" dxfId="5192" priority="4107" stopIfTrue="1" operator="equal">
      <formula>""</formula>
    </cfRule>
  </conditionalFormatting>
  <conditionalFormatting sqref="D1068">
    <cfRule type="cellIs" dxfId="5191" priority="4105" stopIfTrue="1" operator="equal">
      <formula>""</formula>
    </cfRule>
    <cfRule type="cellIs" dxfId="5190" priority="4106" stopIfTrue="1" operator="between">
      <formula>"10.7.1"</formula>
      <formula>"10.7.5"</formula>
    </cfRule>
  </conditionalFormatting>
  <conditionalFormatting sqref="G1068">
    <cfRule type="cellIs" dxfId="5189" priority="4102" stopIfTrue="1" operator="equal">
      <formula>"LS IN"</formula>
    </cfRule>
    <cfRule type="cellIs" dxfId="5188" priority="4103" stopIfTrue="1" operator="equal">
      <formula>"LS OUT"</formula>
    </cfRule>
    <cfRule type="cellIs" dxfId="5187" priority="4104" stopIfTrue="1" operator="equal">
      <formula>"CR"</formula>
    </cfRule>
  </conditionalFormatting>
  <conditionalFormatting sqref="G1068">
    <cfRule type="expression" dxfId="5186" priority="4101" stopIfTrue="1">
      <formula>"$F$263=""P-CR"" and ""$S$264 &lt;&gt;""""Noted"""""""</formula>
    </cfRule>
  </conditionalFormatting>
  <conditionalFormatting sqref="G1069">
    <cfRule type="expression" dxfId="5185" priority="4100" stopIfTrue="1">
      <formula>"$F$263=""P-CR"" and ""$S$264 &lt;&gt;""""Noted"""""""</formula>
    </cfRule>
  </conditionalFormatting>
  <conditionalFormatting sqref="G1069">
    <cfRule type="expression" dxfId="5184" priority="4099" stopIfTrue="1">
      <formula>"$F$263=""P-CR"" and ""$S$264 &lt;&gt;""""Noted"""""""</formula>
    </cfRule>
  </conditionalFormatting>
  <conditionalFormatting sqref="G1069">
    <cfRule type="expression" dxfId="5183" priority="4098" stopIfTrue="1">
      <formula>"$F$263=""P-CR"" and ""$S$264 &lt;&gt;""""Noted"""""""</formula>
    </cfRule>
  </conditionalFormatting>
  <conditionalFormatting sqref="G1069">
    <cfRule type="expression" dxfId="5182" priority="4097" stopIfTrue="1">
      <formula>"$F$263=""P-CR"" and ""$S$264 &lt;&gt;""""Noted"""""""</formula>
    </cfRule>
  </conditionalFormatting>
  <conditionalFormatting sqref="G1070">
    <cfRule type="expression" dxfId="5181" priority="4096" stopIfTrue="1">
      <formula>"$F$263=""P-CR"" and ""$S$264 &lt;&gt;""""Noted"""""""</formula>
    </cfRule>
  </conditionalFormatting>
  <conditionalFormatting sqref="G1070">
    <cfRule type="expression" dxfId="5180" priority="4095" stopIfTrue="1">
      <formula>"$F$263=""P-CR"" and ""$S$264 &lt;&gt;""""Noted"""""""</formula>
    </cfRule>
  </conditionalFormatting>
  <conditionalFormatting sqref="G1070">
    <cfRule type="expression" dxfId="5179" priority="4094" stopIfTrue="1">
      <formula>"$F$263=""P-CR"" and ""$S$264 &lt;&gt;""""Noted"""""""</formula>
    </cfRule>
  </conditionalFormatting>
  <conditionalFormatting sqref="G1070">
    <cfRule type="expression" dxfId="5178" priority="4093" stopIfTrue="1">
      <formula>"$F$263=""P-CR"" and ""$S$264 &lt;&gt;""""Noted"""""""</formula>
    </cfRule>
  </conditionalFormatting>
  <conditionalFormatting sqref="G1072">
    <cfRule type="expression" dxfId="5177" priority="4092" stopIfTrue="1">
      <formula>"$F$263=""P-CR"" and ""$S$264 &lt;&gt;""""Noted"""""""</formula>
    </cfRule>
  </conditionalFormatting>
  <conditionalFormatting sqref="G1072">
    <cfRule type="expression" dxfId="5176" priority="4091" stopIfTrue="1">
      <formula>"$F$263=""P-CR"" and ""$S$264 &lt;&gt;""""Noted"""""""</formula>
    </cfRule>
  </conditionalFormatting>
  <conditionalFormatting sqref="G1072">
    <cfRule type="expression" dxfId="5175" priority="4090" stopIfTrue="1">
      <formula>"$F$263=""P-CR"" and ""$S$264 &lt;&gt;""""Noted"""""""</formula>
    </cfRule>
  </conditionalFormatting>
  <conditionalFormatting sqref="G1072">
    <cfRule type="expression" dxfId="5174" priority="4089" stopIfTrue="1">
      <formula>"$F$263=""P-CR"" and ""$S$264 &lt;&gt;""""Noted"""""""</formula>
    </cfRule>
  </conditionalFormatting>
  <conditionalFormatting sqref="G1073">
    <cfRule type="expression" dxfId="5173" priority="4088" stopIfTrue="1">
      <formula>"$F$263=""P-CR"" and ""$S$264 &lt;&gt;""""Noted"""""""</formula>
    </cfRule>
  </conditionalFormatting>
  <conditionalFormatting sqref="G1073">
    <cfRule type="expression" dxfId="5172" priority="4087" stopIfTrue="1">
      <formula>"$F$263=""P-CR"" and ""$S$264 &lt;&gt;""""Noted"""""""</formula>
    </cfRule>
  </conditionalFormatting>
  <conditionalFormatting sqref="G1073">
    <cfRule type="expression" dxfId="5171" priority="4086" stopIfTrue="1">
      <formula>"$F$263=""P-CR"" and ""$S$264 &lt;&gt;""""Noted"""""""</formula>
    </cfRule>
  </conditionalFormatting>
  <conditionalFormatting sqref="G1073">
    <cfRule type="expression" dxfId="5170" priority="4085" stopIfTrue="1">
      <formula>"$F$263=""P-CR"" and ""$S$264 &lt;&gt;""""Noted"""""""</formula>
    </cfRule>
  </conditionalFormatting>
  <conditionalFormatting sqref="B1073">
    <cfRule type="cellIs" dxfId="5169" priority="4084" stopIfTrue="1" operator="equal">
      <formula>""</formula>
    </cfRule>
  </conditionalFormatting>
  <conditionalFormatting sqref="J1073:N1073">
    <cfRule type="cellIs" dxfId="5168" priority="4083" stopIfTrue="1" operator="equal">
      <formula>""</formula>
    </cfRule>
  </conditionalFormatting>
  <conditionalFormatting sqref="D1073">
    <cfRule type="cellIs" dxfId="5167" priority="4081" stopIfTrue="1" operator="equal">
      <formula>""</formula>
    </cfRule>
    <cfRule type="cellIs" dxfId="5166" priority="4082" stopIfTrue="1" operator="between">
      <formula>"10.7.1"</formula>
      <formula>"10.7.5"</formula>
    </cfRule>
  </conditionalFormatting>
  <conditionalFormatting sqref="G1073">
    <cfRule type="cellIs" dxfId="5165" priority="4078" stopIfTrue="1" operator="equal">
      <formula>"LS IN"</formula>
    </cfRule>
    <cfRule type="cellIs" dxfId="5164" priority="4079" stopIfTrue="1" operator="equal">
      <formula>"LS OUT"</formula>
    </cfRule>
    <cfRule type="cellIs" dxfId="5163" priority="4080" stopIfTrue="1" operator="equal">
      <formula>"CR"</formula>
    </cfRule>
  </conditionalFormatting>
  <conditionalFormatting sqref="G1073">
    <cfRule type="expression" dxfId="5162" priority="4077" stopIfTrue="1">
      <formula>"$F$263=""P-CR"" and ""$S$264 &lt;&gt;""""Noted"""""""</formula>
    </cfRule>
  </conditionalFormatting>
  <conditionalFormatting sqref="G1073">
    <cfRule type="expression" dxfId="5161" priority="4076" stopIfTrue="1">
      <formula>"$F$263=""P-CR"" and ""$S$264 &lt;&gt;""""Noted"""""""</formula>
    </cfRule>
  </conditionalFormatting>
  <conditionalFormatting sqref="G1206">
    <cfRule type="expression" dxfId="5160" priority="4075" stopIfTrue="1">
      <formula>"$F$263=""P-CR"" and ""$S$264 &lt;&gt;""""Noted"""""""</formula>
    </cfRule>
  </conditionalFormatting>
  <conditionalFormatting sqref="G1206">
    <cfRule type="expression" dxfId="5159" priority="4074" stopIfTrue="1">
      <formula>"$F$263=""P-CR"" and ""$S$264 &lt;&gt;""""Noted"""""""</formula>
    </cfRule>
  </conditionalFormatting>
  <conditionalFormatting sqref="G1206">
    <cfRule type="expression" dxfId="5158" priority="4073" stopIfTrue="1">
      <formula>"$F$263=""P-CR"" and ""$S$264 &lt;&gt;""""Noted"""""""</formula>
    </cfRule>
  </conditionalFormatting>
  <conditionalFormatting sqref="G1206">
    <cfRule type="expression" dxfId="5157" priority="4072" stopIfTrue="1">
      <formula>"$F$263=""P-CR"" and ""$S$264 &lt;&gt;""""Noted"""""""</formula>
    </cfRule>
  </conditionalFormatting>
  <conditionalFormatting sqref="G1206">
    <cfRule type="expression" dxfId="5156" priority="4071" stopIfTrue="1">
      <formula>"$F$263=""P-CR"" and ""$S$264 &lt;&gt;""""Noted"""""""</formula>
    </cfRule>
  </conditionalFormatting>
  <conditionalFormatting sqref="B1206">
    <cfRule type="cellIs" dxfId="5155" priority="4070" stopIfTrue="1" operator="equal">
      <formula>""</formula>
    </cfRule>
  </conditionalFormatting>
  <conditionalFormatting sqref="J1206:N1206">
    <cfRule type="cellIs" dxfId="5154" priority="4069" stopIfTrue="1" operator="equal">
      <formula>""</formula>
    </cfRule>
  </conditionalFormatting>
  <conditionalFormatting sqref="D1206">
    <cfRule type="cellIs" dxfId="5153" priority="4067" stopIfTrue="1" operator="equal">
      <formula>""</formula>
    </cfRule>
    <cfRule type="cellIs" dxfId="5152" priority="4068" stopIfTrue="1" operator="between">
      <formula>"10.7.1"</formula>
      <formula>"10.7.5"</formula>
    </cfRule>
  </conditionalFormatting>
  <conditionalFormatting sqref="G1206">
    <cfRule type="cellIs" dxfId="5151" priority="4064" stopIfTrue="1" operator="equal">
      <formula>"LS IN"</formula>
    </cfRule>
    <cfRule type="cellIs" dxfId="5150" priority="4065" stopIfTrue="1" operator="equal">
      <formula>"LS OUT"</formula>
    </cfRule>
    <cfRule type="cellIs" dxfId="5149" priority="4066" stopIfTrue="1" operator="equal">
      <formula>"CR"</formula>
    </cfRule>
  </conditionalFormatting>
  <conditionalFormatting sqref="G1206">
    <cfRule type="expression" dxfId="5148" priority="4063" stopIfTrue="1">
      <formula>"$F$263=""P-CR"" and ""$S$264 &lt;&gt;""""Noted"""""""</formula>
    </cfRule>
  </conditionalFormatting>
  <conditionalFormatting sqref="G1206">
    <cfRule type="expression" dxfId="5147" priority="4062" stopIfTrue="1">
      <formula>"$F$263=""P-CR"" and ""$S$264 &lt;&gt;""""Noted"""""""</formula>
    </cfRule>
  </conditionalFormatting>
  <conditionalFormatting sqref="G1206">
    <cfRule type="expression" dxfId="5146" priority="4061" stopIfTrue="1">
      <formula>"$F$263=""P-CR"" and ""$S$264 &lt;&gt;""""Noted"""""""</formula>
    </cfRule>
  </conditionalFormatting>
  <conditionalFormatting sqref="G1206">
    <cfRule type="expression" dxfId="5145" priority="4060" stopIfTrue="1">
      <formula>"$F$263=""P-CR"" and ""$S$264 &lt;&gt;""""Noted"""""""</formula>
    </cfRule>
  </conditionalFormatting>
  <conditionalFormatting sqref="G1206">
    <cfRule type="expression" dxfId="5144" priority="4059" stopIfTrue="1">
      <formula>"$F$263=""P-CR"" and ""$S$264 &lt;&gt;""""Noted"""""""</formula>
    </cfRule>
  </conditionalFormatting>
  <conditionalFormatting sqref="G1207">
    <cfRule type="expression" dxfId="5143" priority="4058" stopIfTrue="1">
      <formula>"$F$263=""P-CR"" and ""$S$264 &lt;&gt;""""Noted"""""""</formula>
    </cfRule>
  </conditionalFormatting>
  <conditionalFormatting sqref="B1207">
    <cfRule type="cellIs" dxfId="5142" priority="4057" stopIfTrue="1" operator="equal">
      <formula>""</formula>
    </cfRule>
  </conditionalFormatting>
  <conditionalFormatting sqref="J1207:N1207">
    <cfRule type="cellIs" dxfId="5141" priority="4056" stopIfTrue="1" operator="equal">
      <formula>""</formula>
    </cfRule>
  </conditionalFormatting>
  <conditionalFormatting sqref="D1207">
    <cfRule type="cellIs" dxfId="5140" priority="4054" stopIfTrue="1" operator="equal">
      <formula>""</formula>
    </cfRule>
    <cfRule type="cellIs" dxfId="5139" priority="4055" stopIfTrue="1" operator="between">
      <formula>"10.7.1"</formula>
      <formula>"10.7.5"</formula>
    </cfRule>
  </conditionalFormatting>
  <conditionalFormatting sqref="G1207">
    <cfRule type="cellIs" dxfId="5138" priority="4051" stopIfTrue="1" operator="equal">
      <formula>"LS IN"</formula>
    </cfRule>
    <cfRule type="cellIs" dxfId="5137" priority="4052" stopIfTrue="1" operator="equal">
      <formula>"LS OUT"</formula>
    </cfRule>
    <cfRule type="cellIs" dxfId="5136" priority="4053" stopIfTrue="1" operator="equal">
      <formula>"CR"</formula>
    </cfRule>
  </conditionalFormatting>
  <conditionalFormatting sqref="G1207">
    <cfRule type="expression" dxfId="5135" priority="4050" stopIfTrue="1">
      <formula>"$F$263=""P-CR"" and ""$S$264 &lt;&gt;""""Noted"""""""</formula>
    </cfRule>
  </conditionalFormatting>
  <conditionalFormatting sqref="G1207">
    <cfRule type="expression" dxfId="5134" priority="4049" stopIfTrue="1">
      <formula>"$F$263=""P-CR"" and ""$S$264 &lt;&gt;""""Noted"""""""</formula>
    </cfRule>
  </conditionalFormatting>
  <conditionalFormatting sqref="G1207">
    <cfRule type="expression" dxfId="5133" priority="4048" stopIfTrue="1">
      <formula>"$F$263=""P-CR"" and ""$S$264 &lt;&gt;""""Noted"""""""</formula>
    </cfRule>
  </conditionalFormatting>
  <conditionalFormatting sqref="G1207">
    <cfRule type="expression" dxfId="5132" priority="4047" stopIfTrue="1">
      <formula>"$F$263=""P-CR"" and ""$S$264 &lt;&gt;""""Noted"""""""</formula>
    </cfRule>
  </conditionalFormatting>
  <conditionalFormatting sqref="G1207">
    <cfRule type="expression" dxfId="5131" priority="4046" stopIfTrue="1">
      <formula>"$F$263=""P-CR"" and ""$S$264 &lt;&gt;""""Noted"""""""</formula>
    </cfRule>
  </conditionalFormatting>
  <conditionalFormatting sqref="G1208">
    <cfRule type="expression" dxfId="5130" priority="4045" stopIfTrue="1">
      <formula>"$F$263=""P-CR"" and ""$S$264 &lt;&gt;""""Noted"""""""</formula>
    </cfRule>
  </conditionalFormatting>
  <conditionalFormatting sqref="B1208">
    <cfRule type="cellIs" dxfId="5129" priority="4044" stopIfTrue="1" operator="equal">
      <formula>""</formula>
    </cfRule>
  </conditionalFormatting>
  <conditionalFormatting sqref="J1208:N1208">
    <cfRule type="cellIs" dxfId="5128" priority="4043" stopIfTrue="1" operator="equal">
      <formula>""</formula>
    </cfRule>
  </conditionalFormatting>
  <conditionalFormatting sqref="D1208">
    <cfRule type="cellIs" dxfId="5127" priority="4041" stopIfTrue="1" operator="equal">
      <formula>""</formula>
    </cfRule>
    <cfRule type="cellIs" dxfId="5126" priority="4042" stopIfTrue="1" operator="between">
      <formula>"10.7.1"</formula>
      <formula>"10.7.5"</formula>
    </cfRule>
  </conditionalFormatting>
  <conditionalFormatting sqref="G1208">
    <cfRule type="cellIs" dxfId="5125" priority="4038" stopIfTrue="1" operator="equal">
      <formula>"LS IN"</formula>
    </cfRule>
    <cfRule type="cellIs" dxfId="5124" priority="4039" stopIfTrue="1" operator="equal">
      <formula>"LS OUT"</formula>
    </cfRule>
    <cfRule type="cellIs" dxfId="5123" priority="4040" stopIfTrue="1" operator="equal">
      <formula>"CR"</formula>
    </cfRule>
  </conditionalFormatting>
  <conditionalFormatting sqref="G1208">
    <cfRule type="expression" dxfId="5122" priority="4037" stopIfTrue="1">
      <formula>"$F$263=""P-CR"" and ""$S$264 &lt;&gt;""""Noted"""""""</formula>
    </cfRule>
  </conditionalFormatting>
  <conditionalFormatting sqref="G1208">
    <cfRule type="expression" dxfId="5121" priority="4036" stopIfTrue="1">
      <formula>"$F$263=""P-CR"" and ""$S$264 &lt;&gt;""""Noted"""""""</formula>
    </cfRule>
  </conditionalFormatting>
  <conditionalFormatting sqref="G1208">
    <cfRule type="expression" dxfId="5120" priority="4035" stopIfTrue="1">
      <formula>"$F$263=""P-CR"" and ""$S$264 &lt;&gt;""""Noted"""""""</formula>
    </cfRule>
  </conditionalFormatting>
  <conditionalFormatting sqref="G1208">
    <cfRule type="expression" dxfId="5119" priority="4034" stopIfTrue="1">
      <formula>"$F$263=""P-CR"" and ""$S$264 &lt;&gt;""""Noted"""""""</formula>
    </cfRule>
  </conditionalFormatting>
  <conditionalFormatting sqref="B1209">
    <cfRule type="cellIs" dxfId="5118" priority="4033" stopIfTrue="1" operator="equal">
      <formula>""</formula>
    </cfRule>
  </conditionalFormatting>
  <conditionalFormatting sqref="J1209:N1209">
    <cfRule type="cellIs" dxfId="5117" priority="4032" stopIfTrue="1" operator="equal">
      <formula>""</formula>
    </cfRule>
  </conditionalFormatting>
  <conditionalFormatting sqref="D1209">
    <cfRule type="cellIs" dxfId="5116" priority="4030" stopIfTrue="1" operator="equal">
      <formula>""</formula>
    </cfRule>
    <cfRule type="cellIs" dxfId="5115" priority="4031" stopIfTrue="1" operator="between">
      <formula>"10.7.1"</formula>
      <formula>"10.7.5"</formula>
    </cfRule>
  </conditionalFormatting>
  <conditionalFormatting sqref="G1209">
    <cfRule type="cellIs" dxfId="5114" priority="4027" stopIfTrue="1" operator="equal">
      <formula>"LS IN"</formula>
    </cfRule>
    <cfRule type="cellIs" dxfId="5113" priority="4028" stopIfTrue="1" operator="equal">
      <formula>"LS OUT"</formula>
    </cfRule>
    <cfRule type="cellIs" dxfId="5112" priority="4029" stopIfTrue="1" operator="equal">
      <formula>"CR"</formula>
    </cfRule>
  </conditionalFormatting>
  <conditionalFormatting sqref="G1209">
    <cfRule type="expression" dxfId="5111" priority="4026" stopIfTrue="1">
      <formula>"$F$263=""P-CR"" and ""$S$264 &lt;&gt;""""Noted"""""""</formula>
    </cfRule>
  </conditionalFormatting>
  <conditionalFormatting sqref="G1209">
    <cfRule type="expression" dxfId="5110" priority="4025" stopIfTrue="1">
      <formula>"$F$263=""P-CR"" and ""$S$264 &lt;&gt;""""Noted"""""""</formula>
    </cfRule>
  </conditionalFormatting>
  <conditionalFormatting sqref="G1209">
    <cfRule type="expression" dxfId="5109" priority="4024" stopIfTrue="1">
      <formula>"$F$263=""P-CR"" and ""$S$264 &lt;&gt;""""Noted"""""""</formula>
    </cfRule>
  </conditionalFormatting>
  <conditionalFormatting sqref="G1209">
    <cfRule type="expression" dxfId="5108" priority="4023" stopIfTrue="1">
      <formula>"$F$263=""P-CR"" and ""$S$264 &lt;&gt;""""Noted"""""""</formula>
    </cfRule>
  </conditionalFormatting>
  <conditionalFormatting sqref="G1209">
    <cfRule type="expression" dxfId="5107" priority="4022" stopIfTrue="1">
      <formula>"$F$263=""P-CR"" and ""$S$264 &lt;&gt;""""Noted"""""""</formula>
    </cfRule>
  </conditionalFormatting>
  <conditionalFormatting sqref="G1209">
    <cfRule type="expression" dxfId="5106" priority="4021" stopIfTrue="1">
      <formula>"$F$263=""P-CR"" and ""$S$264 &lt;&gt;""""Noted"""""""</formula>
    </cfRule>
  </conditionalFormatting>
  <conditionalFormatting sqref="G1209">
    <cfRule type="expression" dxfId="5105" priority="4020" stopIfTrue="1">
      <formula>"$F$263=""P-CR"" and ""$S$264 &lt;&gt;""""Noted"""""""</formula>
    </cfRule>
  </conditionalFormatting>
  <conditionalFormatting sqref="G1209">
    <cfRule type="expression" dxfId="5104" priority="4019" stopIfTrue="1">
      <formula>"$F$263=""P-CR"" and ""$S$264 &lt;&gt;""""Noted"""""""</formula>
    </cfRule>
  </conditionalFormatting>
  <conditionalFormatting sqref="G1209">
    <cfRule type="expression" dxfId="5103" priority="4018" stopIfTrue="1">
      <formula>"$F$263=""P-CR"" and ""$S$264 &lt;&gt;""""Noted"""""""</formula>
    </cfRule>
  </conditionalFormatting>
  <conditionalFormatting sqref="G1209">
    <cfRule type="expression" dxfId="5102" priority="4017" stopIfTrue="1">
      <formula>"$F$263=""P-CR"" and ""$S$264 &lt;&gt;""""Noted"""""""</formula>
    </cfRule>
  </conditionalFormatting>
  <conditionalFormatting sqref="G1209">
    <cfRule type="expression" dxfId="5101" priority="4016" stopIfTrue="1">
      <formula>"$F$263=""P-CR"" and ""$S$264 &lt;&gt;""""Noted"""""""</formula>
    </cfRule>
  </conditionalFormatting>
  <conditionalFormatting sqref="G1209">
    <cfRule type="expression" dxfId="5100" priority="4015" stopIfTrue="1">
      <formula>"$F$263=""P-CR"" and ""$S$264 &lt;&gt;""""Noted"""""""</formula>
    </cfRule>
  </conditionalFormatting>
  <conditionalFormatting sqref="G1210">
    <cfRule type="expression" dxfId="5099" priority="4014" stopIfTrue="1">
      <formula>"$F$263=""P-CR"" and ""$S$264 &lt;&gt;""""Noted"""""""</formula>
    </cfRule>
  </conditionalFormatting>
  <conditionalFormatting sqref="G1210">
    <cfRule type="expression" dxfId="5098" priority="4013" stopIfTrue="1">
      <formula>"$F$263=""P-CR"" and ""$S$264 &lt;&gt;""""Noted"""""""</formula>
    </cfRule>
  </conditionalFormatting>
  <conditionalFormatting sqref="G1210">
    <cfRule type="expression" dxfId="5097" priority="4012" stopIfTrue="1">
      <formula>"$F$263=""P-CR"" and ""$S$264 &lt;&gt;""""Noted"""""""</formula>
    </cfRule>
  </conditionalFormatting>
  <conditionalFormatting sqref="G1210">
    <cfRule type="expression" dxfId="5096" priority="4011" stopIfTrue="1">
      <formula>"$F$263=""P-CR"" and ""$S$264 &lt;&gt;""""Noted"""""""</formula>
    </cfRule>
  </conditionalFormatting>
  <conditionalFormatting sqref="G1210">
    <cfRule type="expression" dxfId="5095" priority="4010" stopIfTrue="1">
      <formula>"$F$263=""P-CR"" and ""$S$264 &lt;&gt;""""Noted"""""""</formula>
    </cfRule>
  </conditionalFormatting>
  <conditionalFormatting sqref="G1210">
    <cfRule type="expression" dxfId="5094" priority="4009" stopIfTrue="1">
      <formula>"$F$263=""P-CR"" and ""$S$264 &lt;&gt;""""Noted"""""""</formula>
    </cfRule>
  </conditionalFormatting>
  <conditionalFormatting sqref="G1210">
    <cfRule type="expression" dxfId="5093" priority="4008" stopIfTrue="1">
      <formula>"$F$263=""P-CR"" and ""$S$264 &lt;&gt;""""Noted"""""""</formula>
    </cfRule>
  </conditionalFormatting>
  <conditionalFormatting sqref="G1210">
    <cfRule type="expression" dxfId="5092" priority="4007" stopIfTrue="1">
      <formula>"$F$263=""P-CR"" and ""$S$264 &lt;&gt;""""Noted"""""""</formula>
    </cfRule>
  </conditionalFormatting>
  <conditionalFormatting sqref="J1210:N1210">
    <cfRule type="cellIs" dxfId="5091" priority="4006" stopIfTrue="1" operator="equal">
      <formula>""</formula>
    </cfRule>
  </conditionalFormatting>
  <conditionalFormatting sqref="F1210">
    <cfRule type="cellIs" dxfId="5090" priority="3997" stopIfTrue="1" operator="equal">
      <formula>"LS In"</formula>
    </cfRule>
    <cfRule type="cellIs" dxfId="5089" priority="3998" stopIfTrue="1" operator="equal">
      <formula>"LS OUT"</formula>
    </cfRule>
    <cfRule type="cellIs" dxfId="5088" priority="3999" stopIfTrue="1" operator="equal">
      <formula>"CR"</formula>
    </cfRule>
    <cfRule type="cellIs" dxfId="5087" priority="4000" stopIfTrue="1" operator="equal">
      <formula>"P-CR"</formula>
    </cfRule>
    <cfRule type="cellIs" dxfId="5086" priority="4001" stopIfTrue="1" operator="equal">
      <formula>"CR Pack"</formula>
    </cfRule>
    <cfRule type="cellIs" dxfId="5085" priority="4002" stopIfTrue="1" operator="equal">
      <formula>"WID new"</formula>
    </cfRule>
    <cfRule type="cellIs" dxfId="5084" priority="4003" stopIfTrue="1" operator="equal">
      <formula>"WID revised"</formula>
    </cfRule>
    <cfRule type="cellIs" dxfId="5083" priority="4004" stopIfTrue="1" operator="equal">
      <formula>"SID new"</formula>
    </cfRule>
    <cfRule type="cellIs" dxfId="5082" priority="4005" stopIfTrue="1" operator="equal">
      <formula>"SID revised"</formula>
    </cfRule>
  </conditionalFormatting>
  <conditionalFormatting sqref="Q1210">
    <cfRule type="cellIs" dxfId="5081" priority="3995" stopIfTrue="1" operator="equal">
      <formula>""</formula>
    </cfRule>
    <cfRule type="cellIs" dxfId="5080" priority="3996" stopIfTrue="1" operator="equal">
      <formula>"-"</formula>
    </cfRule>
  </conditionalFormatting>
  <conditionalFormatting sqref="B1211">
    <cfRule type="cellIs" dxfId="5079" priority="3994" stopIfTrue="1" operator="equal">
      <formula>""</formula>
    </cfRule>
  </conditionalFormatting>
  <conditionalFormatting sqref="J1211:N1211">
    <cfRule type="cellIs" dxfId="5078" priority="3993" stopIfTrue="1" operator="equal">
      <formula>""</formula>
    </cfRule>
  </conditionalFormatting>
  <conditionalFormatting sqref="D1211">
    <cfRule type="cellIs" dxfId="5077" priority="3991" stopIfTrue="1" operator="equal">
      <formula>""</formula>
    </cfRule>
    <cfRule type="cellIs" dxfId="5076" priority="3992" stopIfTrue="1" operator="between">
      <formula>"10.7.1"</formula>
      <formula>"10.7.5"</formula>
    </cfRule>
  </conditionalFormatting>
  <conditionalFormatting sqref="G1211">
    <cfRule type="cellIs" dxfId="5075" priority="3988" stopIfTrue="1" operator="equal">
      <formula>"LS IN"</formula>
    </cfRule>
    <cfRule type="cellIs" dxfId="5074" priority="3989" stopIfTrue="1" operator="equal">
      <formula>"LS OUT"</formula>
    </cfRule>
    <cfRule type="cellIs" dxfId="5073" priority="3990" stopIfTrue="1" operator="equal">
      <formula>"CR"</formula>
    </cfRule>
  </conditionalFormatting>
  <conditionalFormatting sqref="G1211">
    <cfRule type="expression" dxfId="5072" priority="3987" stopIfTrue="1">
      <formula>"$F$263=""P-CR"" and ""$S$264 &lt;&gt;""""Noted"""""""</formula>
    </cfRule>
  </conditionalFormatting>
  <conditionalFormatting sqref="G1211">
    <cfRule type="expression" dxfId="5071" priority="3986" stopIfTrue="1">
      <formula>"$F$263=""P-CR"" and ""$S$264 &lt;&gt;""""Noted"""""""</formula>
    </cfRule>
  </conditionalFormatting>
  <conditionalFormatting sqref="G1211">
    <cfRule type="expression" dxfId="5070" priority="3985" stopIfTrue="1">
      <formula>"$F$263=""P-CR"" and ""$S$264 &lt;&gt;""""Noted"""""""</formula>
    </cfRule>
  </conditionalFormatting>
  <conditionalFormatting sqref="G1211">
    <cfRule type="expression" dxfId="5069" priority="3984" stopIfTrue="1">
      <formula>"$F$263=""P-CR"" and ""$S$264 &lt;&gt;""""Noted"""""""</formula>
    </cfRule>
  </conditionalFormatting>
  <conditionalFormatting sqref="G1211">
    <cfRule type="expression" dxfId="5068" priority="3983" stopIfTrue="1">
      <formula>"$F$263=""P-CR"" and ""$S$264 &lt;&gt;""""Noted"""""""</formula>
    </cfRule>
  </conditionalFormatting>
  <conditionalFormatting sqref="G1211">
    <cfRule type="expression" dxfId="5067" priority="3982" stopIfTrue="1">
      <formula>"$F$263=""P-CR"" and ""$S$264 &lt;&gt;""""Noted"""""""</formula>
    </cfRule>
  </conditionalFormatting>
  <conditionalFormatting sqref="G1212">
    <cfRule type="expression" dxfId="5066" priority="3981" stopIfTrue="1">
      <formula>"$F$263=""P-CR"" and ""$S$264 &lt;&gt;""""Noted"""""""</formula>
    </cfRule>
  </conditionalFormatting>
  <conditionalFormatting sqref="G1213">
    <cfRule type="expression" dxfId="5065" priority="3980" stopIfTrue="1">
      <formula>"$F$263=""P-CR"" and ""$S$264 &lt;&gt;""""Noted"""""""</formula>
    </cfRule>
  </conditionalFormatting>
  <conditionalFormatting sqref="G1213">
    <cfRule type="expression" dxfId="5064" priority="3979" stopIfTrue="1">
      <formula>"$F$263=""P-CR"" and ""$S$264 &lt;&gt;""""Noted"""""""</formula>
    </cfRule>
  </conditionalFormatting>
  <conditionalFormatting sqref="G1213">
    <cfRule type="expression" dxfId="5063" priority="3978" stopIfTrue="1">
      <formula>"$F$263=""P-CR"" and ""$S$264 &lt;&gt;""""Noted"""""""</formula>
    </cfRule>
  </conditionalFormatting>
  <conditionalFormatting sqref="G1213">
    <cfRule type="expression" dxfId="5062" priority="3977" stopIfTrue="1">
      <formula>"$F$263=""P-CR"" and ""$S$264 &lt;&gt;""""Noted"""""""</formula>
    </cfRule>
  </conditionalFormatting>
  <conditionalFormatting sqref="G1213">
    <cfRule type="expression" dxfId="5061" priority="3976" stopIfTrue="1">
      <formula>"$F$263=""P-CR"" and ""$S$264 &lt;&gt;""""Noted"""""""</formula>
    </cfRule>
  </conditionalFormatting>
  <conditionalFormatting sqref="G1213">
    <cfRule type="expression" dxfId="5060" priority="3975" stopIfTrue="1">
      <formula>"$F$263=""P-CR"" and ""$S$264 &lt;&gt;""""Noted"""""""</formula>
    </cfRule>
  </conditionalFormatting>
  <conditionalFormatting sqref="G1213">
    <cfRule type="expression" dxfId="5059" priority="3974" stopIfTrue="1">
      <formula>"$F$263=""P-CR"" and ""$S$264 &lt;&gt;""""Noted"""""""</formula>
    </cfRule>
  </conditionalFormatting>
  <conditionalFormatting sqref="G1213">
    <cfRule type="expression" dxfId="5058" priority="3973" stopIfTrue="1">
      <formula>"$F$263=""P-CR"" and ""$S$264 &lt;&gt;""""Noted"""""""</formula>
    </cfRule>
  </conditionalFormatting>
  <conditionalFormatting sqref="G1214">
    <cfRule type="expression" dxfId="5057" priority="3972" stopIfTrue="1">
      <formula>"$F$263=""P-CR"" and ""$S$264 &lt;&gt;""""Noted"""""""</formula>
    </cfRule>
  </conditionalFormatting>
  <conditionalFormatting sqref="B1214">
    <cfRule type="cellIs" dxfId="5056" priority="3971" stopIfTrue="1" operator="equal">
      <formula>""</formula>
    </cfRule>
  </conditionalFormatting>
  <conditionalFormatting sqref="J1214:N1214">
    <cfRule type="cellIs" dxfId="5055" priority="3970" stopIfTrue="1" operator="equal">
      <formula>""</formula>
    </cfRule>
  </conditionalFormatting>
  <conditionalFormatting sqref="D1214">
    <cfRule type="cellIs" dxfId="5054" priority="3968" stopIfTrue="1" operator="equal">
      <formula>""</formula>
    </cfRule>
    <cfRule type="cellIs" dxfId="5053" priority="3969" stopIfTrue="1" operator="between">
      <formula>"10.7.1"</formula>
      <formula>"10.7.5"</formula>
    </cfRule>
  </conditionalFormatting>
  <conditionalFormatting sqref="G1214">
    <cfRule type="cellIs" dxfId="5052" priority="3965" stopIfTrue="1" operator="equal">
      <formula>"LS IN"</formula>
    </cfRule>
    <cfRule type="cellIs" dxfId="5051" priority="3966" stopIfTrue="1" operator="equal">
      <formula>"LS OUT"</formula>
    </cfRule>
    <cfRule type="cellIs" dxfId="5050" priority="3967" stopIfTrue="1" operator="equal">
      <formula>"CR"</formula>
    </cfRule>
  </conditionalFormatting>
  <conditionalFormatting sqref="G1214">
    <cfRule type="expression" dxfId="5049" priority="3964" stopIfTrue="1">
      <formula>"$F$263=""P-CR"" and ""$S$264 &lt;&gt;""""Noted"""""""</formula>
    </cfRule>
  </conditionalFormatting>
  <conditionalFormatting sqref="G1214">
    <cfRule type="expression" dxfId="5048" priority="3963" stopIfTrue="1">
      <formula>"$F$263=""P-CR"" and ""$S$264 &lt;&gt;""""Noted"""""""</formula>
    </cfRule>
  </conditionalFormatting>
  <conditionalFormatting sqref="G1214">
    <cfRule type="expression" dxfId="5047" priority="3962" stopIfTrue="1">
      <formula>"$F$263=""P-CR"" and ""$S$264 &lt;&gt;""""Noted"""""""</formula>
    </cfRule>
  </conditionalFormatting>
  <conditionalFormatting sqref="G1214">
    <cfRule type="expression" dxfId="5046" priority="3961" stopIfTrue="1">
      <formula>"$F$263=""P-CR"" and ""$S$264 &lt;&gt;""""Noted"""""""</formula>
    </cfRule>
  </conditionalFormatting>
  <conditionalFormatting sqref="G1215">
    <cfRule type="expression" dxfId="5045" priority="3960" stopIfTrue="1">
      <formula>"$F$263=""P-CR"" and ""$S$264 &lt;&gt;""""Noted"""""""</formula>
    </cfRule>
  </conditionalFormatting>
  <conditionalFormatting sqref="G1215">
    <cfRule type="expression" dxfId="5044" priority="3959" stopIfTrue="1">
      <formula>"$F$263=""P-CR"" and ""$S$264 &lt;&gt;""""Noted"""""""</formula>
    </cfRule>
  </conditionalFormatting>
  <conditionalFormatting sqref="G1215">
    <cfRule type="expression" dxfId="5043" priority="3958" stopIfTrue="1">
      <formula>"$F$263=""P-CR"" and ""$S$264 &lt;&gt;""""Noted"""""""</formula>
    </cfRule>
  </conditionalFormatting>
  <conditionalFormatting sqref="G1215">
    <cfRule type="expression" dxfId="5042" priority="3957" stopIfTrue="1">
      <formula>"$F$263=""P-CR"" and ""$S$264 &lt;&gt;""""Noted"""""""</formula>
    </cfRule>
  </conditionalFormatting>
  <conditionalFormatting sqref="G1215">
    <cfRule type="expression" dxfId="5041" priority="3956" stopIfTrue="1">
      <formula>"$F$263=""P-CR"" and ""$S$264 &lt;&gt;""""Noted"""""""</formula>
    </cfRule>
  </conditionalFormatting>
  <conditionalFormatting sqref="G1215">
    <cfRule type="expression" dxfId="5040" priority="3955" stopIfTrue="1">
      <formula>"$F$263=""P-CR"" and ""$S$264 &lt;&gt;""""Noted"""""""</formula>
    </cfRule>
  </conditionalFormatting>
  <conditionalFormatting sqref="G1215">
    <cfRule type="expression" dxfId="5039" priority="3954" stopIfTrue="1">
      <formula>"$F$263=""P-CR"" and ""$S$264 &lt;&gt;""""Noted"""""""</formula>
    </cfRule>
  </conditionalFormatting>
  <conditionalFormatting sqref="G1215">
    <cfRule type="expression" dxfId="5038" priority="3953" stopIfTrue="1">
      <formula>"$F$263=""P-CR"" and ""$S$264 &lt;&gt;""""Noted"""""""</formula>
    </cfRule>
  </conditionalFormatting>
  <conditionalFormatting sqref="G1215">
    <cfRule type="expression" dxfId="5037" priority="3952" stopIfTrue="1">
      <formula>"$F$263=""P-CR"" and ""$S$264 &lt;&gt;""""Noted"""""""</formula>
    </cfRule>
  </conditionalFormatting>
  <conditionalFormatting sqref="B1215">
    <cfRule type="cellIs" dxfId="5036" priority="3951" stopIfTrue="1" operator="equal">
      <formula>""</formula>
    </cfRule>
  </conditionalFormatting>
  <conditionalFormatting sqref="J1215:N1215">
    <cfRule type="cellIs" dxfId="5035" priority="3950" stopIfTrue="1" operator="equal">
      <formula>""</formula>
    </cfRule>
  </conditionalFormatting>
  <conditionalFormatting sqref="D1215">
    <cfRule type="cellIs" dxfId="5034" priority="3948" stopIfTrue="1" operator="equal">
      <formula>""</formula>
    </cfRule>
    <cfRule type="cellIs" dxfId="5033" priority="3949" stopIfTrue="1" operator="between">
      <formula>"10.7.1"</formula>
      <formula>"10.7.5"</formula>
    </cfRule>
  </conditionalFormatting>
  <conditionalFormatting sqref="G1215">
    <cfRule type="cellIs" dxfId="5032" priority="3945" stopIfTrue="1" operator="equal">
      <formula>"LS IN"</formula>
    </cfRule>
    <cfRule type="cellIs" dxfId="5031" priority="3946" stopIfTrue="1" operator="equal">
      <formula>"LS OUT"</formula>
    </cfRule>
    <cfRule type="cellIs" dxfId="5030" priority="3947" stopIfTrue="1" operator="equal">
      <formula>"CR"</formula>
    </cfRule>
  </conditionalFormatting>
  <conditionalFormatting sqref="G1215">
    <cfRule type="expression" dxfId="5029" priority="3944" stopIfTrue="1">
      <formula>"$F$263=""P-CR"" and ""$S$264 &lt;&gt;""""Noted"""""""</formula>
    </cfRule>
  </conditionalFormatting>
  <conditionalFormatting sqref="G1215">
    <cfRule type="expression" dxfId="5028" priority="3943" stopIfTrue="1">
      <formula>"$F$263=""P-CR"" and ""$S$264 &lt;&gt;""""Noted"""""""</formula>
    </cfRule>
  </conditionalFormatting>
  <conditionalFormatting sqref="G1216">
    <cfRule type="expression" dxfId="5027" priority="3942" stopIfTrue="1">
      <formula>"$F$263=""P-CR"" and ""$S$264 &lt;&gt;""""Noted"""""""</formula>
    </cfRule>
  </conditionalFormatting>
  <conditionalFormatting sqref="G1217">
    <cfRule type="expression" dxfId="5026" priority="3941" stopIfTrue="1">
      <formula>"$F$263=""P-CR"" and ""$S$264 &lt;&gt;""""Noted"""""""</formula>
    </cfRule>
  </conditionalFormatting>
  <conditionalFormatting sqref="G1217">
    <cfRule type="expression" dxfId="5025" priority="3940" stopIfTrue="1">
      <formula>"$F$263=""P-CR"" and ""$S$264 &lt;&gt;""""Noted"""""""</formula>
    </cfRule>
  </conditionalFormatting>
  <conditionalFormatting sqref="G1217">
    <cfRule type="expression" dxfId="5024" priority="3939" stopIfTrue="1">
      <formula>"$F$263=""P-CR"" and ""$S$264 &lt;&gt;""""Noted"""""""</formula>
    </cfRule>
  </conditionalFormatting>
  <conditionalFormatting sqref="G1217">
    <cfRule type="expression" dxfId="5023" priority="3938" stopIfTrue="1">
      <formula>"$F$263=""P-CR"" and ""$S$264 &lt;&gt;""""Noted"""""""</formula>
    </cfRule>
  </conditionalFormatting>
  <conditionalFormatting sqref="G1217">
    <cfRule type="expression" dxfId="5022" priority="3937" stopIfTrue="1">
      <formula>"$F$263=""P-CR"" and ""$S$264 &lt;&gt;""""Noted"""""""</formula>
    </cfRule>
  </conditionalFormatting>
  <conditionalFormatting sqref="G1217">
    <cfRule type="expression" dxfId="5021" priority="3936" stopIfTrue="1">
      <formula>"$F$263=""P-CR"" and ""$S$264 &lt;&gt;""""Noted"""""""</formula>
    </cfRule>
  </conditionalFormatting>
  <conditionalFormatting sqref="G1217">
    <cfRule type="expression" dxfId="5020" priority="3935" stopIfTrue="1">
      <formula>"$F$263=""P-CR"" and ""$S$264 &lt;&gt;""""Noted"""""""</formula>
    </cfRule>
  </conditionalFormatting>
  <conditionalFormatting sqref="B1217">
    <cfRule type="cellIs" dxfId="5019" priority="3934" stopIfTrue="1" operator="equal">
      <formula>""</formula>
    </cfRule>
  </conditionalFormatting>
  <conditionalFormatting sqref="J1217:N1217">
    <cfRule type="cellIs" dxfId="5018" priority="3933" stopIfTrue="1" operator="equal">
      <formula>""</formula>
    </cfRule>
  </conditionalFormatting>
  <conditionalFormatting sqref="D1217">
    <cfRule type="cellIs" dxfId="5017" priority="3931" stopIfTrue="1" operator="equal">
      <formula>""</formula>
    </cfRule>
    <cfRule type="cellIs" dxfId="5016" priority="3932" stopIfTrue="1" operator="between">
      <formula>"10.7.1"</formula>
      <formula>"10.7.5"</formula>
    </cfRule>
  </conditionalFormatting>
  <conditionalFormatting sqref="G1217">
    <cfRule type="cellIs" dxfId="5015" priority="3928" stopIfTrue="1" operator="equal">
      <formula>"LS IN"</formula>
    </cfRule>
    <cfRule type="cellIs" dxfId="5014" priority="3929" stopIfTrue="1" operator="equal">
      <formula>"LS OUT"</formula>
    </cfRule>
    <cfRule type="cellIs" dxfId="5013" priority="3930" stopIfTrue="1" operator="equal">
      <formula>"CR"</formula>
    </cfRule>
  </conditionalFormatting>
  <conditionalFormatting sqref="G1217">
    <cfRule type="expression" dxfId="5012" priority="3927" stopIfTrue="1">
      <formula>"$F$263=""P-CR"" and ""$S$264 &lt;&gt;""""Noted"""""""</formula>
    </cfRule>
  </conditionalFormatting>
  <conditionalFormatting sqref="G1217">
    <cfRule type="expression" dxfId="5011" priority="3926" stopIfTrue="1">
      <formula>"$F$263=""P-CR"" and ""$S$264 &lt;&gt;""""Noted"""""""</formula>
    </cfRule>
  </conditionalFormatting>
  <conditionalFormatting sqref="G834">
    <cfRule type="expression" dxfId="5010" priority="3925" stopIfTrue="1">
      <formula>"$F$263=""P-CR"" and ""$S$264 &lt;&gt;""""Noted"""""""</formula>
    </cfRule>
  </conditionalFormatting>
  <conditionalFormatting sqref="G834">
    <cfRule type="expression" dxfId="5009" priority="3924" stopIfTrue="1">
      <formula>"$F$263=""P-CR"" and ""$S$264 &lt;&gt;""""Noted"""""""</formula>
    </cfRule>
  </conditionalFormatting>
  <conditionalFormatting sqref="G835">
    <cfRule type="expression" dxfId="5008" priority="3923" stopIfTrue="1">
      <formula>"$F$263=""P-CR"" and ""$S$264 &lt;&gt;""""Noted"""""""</formula>
    </cfRule>
  </conditionalFormatting>
  <conditionalFormatting sqref="G835">
    <cfRule type="expression" dxfId="5007" priority="3922" stopIfTrue="1">
      <formula>"$F$263=""P-CR"" and ""$S$264 &lt;&gt;""""Noted"""""""</formula>
    </cfRule>
  </conditionalFormatting>
  <conditionalFormatting sqref="G836">
    <cfRule type="expression" dxfId="5006" priority="3921" stopIfTrue="1">
      <formula>"$F$263=""P-CR"" and ""$S$264 &lt;&gt;""""Noted"""""""</formula>
    </cfRule>
  </conditionalFormatting>
  <conditionalFormatting sqref="G836">
    <cfRule type="expression" dxfId="5005" priority="3920" stopIfTrue="1">
      <formula>"$F$263=""P-CR"" and ""$S$264 &lt;&gt;""""Noted"""""""</formula>
    </cfRule>
  </conditionalFormatting>
  <conditionalFormatting sqref="G979">
    <cfRule type="expression" dxfId="5004" priority="3919" stopIfTrue="1">
      <formula>"$F$263=""P-CR"" and ""$S$264 &lt;&gt;""""Noted"""""""</formula>
    </cfRule>
  </conditionalFormatting>
  <conditionalFormatting sqref="G979">
    <cfRule type="expression" dxfId="5003" priority="3918" stopIfTrue="1">
      <formula>"$F$263=""P-CR"" and ""$S$264 &lt;&gt;""""Noted"""""""</formula>
    </cfRule>
  </conditionalFormatting>
  <conditionalFormatting sqref="G979">
    <cfRule type="expression" dxfId="5002" priority="3917" stopIfTrue="1">
      <formula>"$F$263=""P-CR"" and ""$S$264 &lt;&gt;""""Noted"""""""</formula>
    </cfRule>
  </conditionalFormatting>
  <conditionalFormatting sqref="G980">
    <cfRule type="expression" dxfId="5001" priority="3916" stopIfTrue="1">
      <formula>"$F$263=""P-CR"" and ""$S$264 &lt;&gt;""""Noted"""""""</formula>
    </cfRule>
  </conditionalFormatting>
  <conditionalFormatting sqref="G980">
    <cfRule type="expression" dxfId="5000" priority="3915" stopIfTrue="1">
      <formula>"$F$263=""P-CR"" and ""$S$264 &lt;&gt;""""Noted"""""""</formula>
    </cfRule>
  </conditionalFormatting>
  <conditionalFormatting sqref="G980">
    <cfRule type="expression" dxfId="4999" priority="3914" stopIfTrue="1">
      <formula>"$F$263=""P-CR"" and ""$S$264 &lt;&gt;""""Noted"""""""</formula>
    </cfRule>
  </conditionalFormatting>
  <conditionalFormatting sqref="G980">
    <cfRule type="expression" dxfId="4998" priority="3913" stopIfTrue="1">
      <formula>"$F$263=""P-CR"" and ""$S$264 &lt;&gt;""""Noted"""""""</formula>
    </cfRule>
  </conditionalFormatting>
  <conditionalFormatting sqref="G980">
    <cfRule type="expression" dxfId="4997" priority="3912" stopIfTrue="1">
      <formula>"$F$263=""P-CR"" and ""$S$264 &lt;&gt;""""Noted"""""""</formula>
    </cfRule>
  </conditionalFormatting>
  <conditionalFormatting sqref="B980">
    <cfRule type="cellIs" dxfId="4996" priority="3911" stopIfTrue="1" operator="equal">
      <formula>""</formula>
    </cfRule>
  </conditionalFormatting>
  <conditionalFormatting sqref="J980:N980">
    <cfRule type="cellIs" dxfId="4995" priority="3910" stopIfTrue="1" operator="equal">
      <formula>""</formula>
    </cfRule>
  </conditionalFormatting>
  <conditionalFormatting sqref="D980">
    <cfRule type="cellIs" dxfId="4994" priority="3908" stopIfTrue="1" operator="equal">
      <formula>""</formula>
    </cfRule>
    <cfRule type="cellIs" dxfId="4993" priority="3909" stopIfTrue="1" operator="between">
      <formula>"10.7.1"</formula>
      <formula>"10.7.5"</formula>
    </cfRule>
  </conditionalFormatting>
  <conditionalFormatting sqref="G980">
    <cfRule type="cellIs" dxfId="4992" priority="3905" stopIfTrue="1" operator="equal">
      <formula>"LS IN"</formula>
    </cfRule>
    <cfRule type="cellIs" dxfId="4991" priority="3906" stopIfTrue="1" operator="equal">
      <formula>"LS OUT"</formula>
    </cfRule>
    <cfRule type="cellIs" dxfId="4990" priority="3907" stopIfTrue="1" operator="equal">
      <formula>"CR"</formula>
    </cfRule>
  </conditionalFormatting>
  <conditionalFormatting sqref="G980">
    <cfRule type="expression" dxfId="4989" priority="3904" stopIfTrue="1">
      <formula>"$F$263=""P-CR"" and ""$S$264 &lt;&gt;""""Noted"""""""</formula>
    </cfRule>
  </conditionalFormatting>
  <conditionalFormatting sqref="G980">
    <cfRule type="expression" dxfId="4988" priority="3903" stopIfTrue="1">
      <formula>"$F$263=""P-CR"" and ""$S$264 &lt;&gt;""""Noted"""""""</formula>
    </cfRule>
  </conditionalFormatting>
  <conditionalFormatting sqref="G981">
    <cfRule type="expression" dxfId="4987" priority="3902" stopIfTrue="1">
      <formula>"$F$263=""P-CR"" and ""$S$264 &lt;&gt;""""Noted"""""""</formula>
    </cfRule>
  </conditionalFormatting>
  <conditionalFormatting sqref="B981">
    <cfRule type="cellIs" dxfId="4986" priority="3901" stopIfTrue="1" operator="equal">
      <formula>""</formula>
    </cfRule>
  </conditionalFormatting>
  <conditionalFormatting sqref="J981:N981">
    <cfRule type="cellIs" dxfId="4985" priority="3900" stopIfTrue="1" operator="equal">
      <formula>""</formula>
    </cfRule>
  </conditionalFormatting>
  <conditionalFormatting sqref="D981">
    <cfRule type="cellIs" dxfId="4984" priority="3898" stopIfTrue="1" operator="equal">
      <formula>""</formula>
    </cfRule>
    <cfRule type="cellIs" dxfId="4983" priority="3899" stopIfTrue="1" operator="between">
      <formula>"10.7.1"</formula>
      <formula>"10.7.5"</formula>
    </cfRule>
  </conditionalFormatting>
  <conditionalFormatting sqref="G981">
    <cfRule type="cellIs" dxfId="4982" priority="3895" stopIfTrue="1" operator="equal">
      <formula>"LS IN"</formula>
    </cfRule>
    <cfRule type="cellIs" dxfId="4981" priority="3896" stopIfTrue="1" operator="equal">
      <formula>"LS OUT"</formula>
    </cfRule>
    <cfRule type="cellIs" dxfId="4980" priority="3897" stopIfTrue="1" operator="equal">
      <formula>"CR"</formula>
    </cfRule>
  </conditionalFormatting>
  <conditionalFormatting sqref="G981">
    <cfRule type="expression" dxfId="4979" priority="3894" stopIfTrue="1">
      <formula>"$F$263=""P-CR"" and ""$S$264 &lt;&gt;""""Noted"""""""</formula>
    </cfRule>
  </conditionalFormatting>
  <conditionalFormatting sqref="G981">
    <cfRule type="expression" dxfId="4978" priority="3893" stopIfTrue="1">
      <formula>"$F$263=""P-CR"" and ""$S$264 &lt;&gt;""""Noted"""""""</formula>
    </cfRule>
  </conditionalFormatting>
  <conditionalFormatting sqref="G957">
    <cfRule type="expression" dxfId="4977" priority="3892" stopIfTrue="1">
      <formula>"$F$263=""P-CR"" and ""$S$264 &lt;&gt;""""Noted"""""""</formula>
    </cfRule>
  </conditionalFormatting>
  <conditionalFormatting sqref="B957">
    <cfRule type="cellIs" dxfId="4976" priority="3891" stopIfTrue="1" operator="equal">
      <formula>""</formula>
    </cfRule>
  </conditionalFormatting>
  <conditionalFormatting sqref="J957:N957">
    <cfRule type="cellIs" dxfId="4975" priority="3890" stopIfTrue="1" operator="equal">
      <formula>""</formula>
    </cfRule>
  </conditionalFormatting>
  <conditionalFormatting sqref="D957">
    <cfRule type="cellIs" dxfId="4974" priority="3888" stopIfTrue="1" operator="equal">
      <formula>""</formula>
    </cfRule>
    <cfRule type="cellIs" dxfId="4973" priority="3889" stopIfTrue="1" operator="between">
      <formula>"10.7.1"</formula>
      <formula>"10.7.5"</formula>
    </cfRule>
  </conditionalFormatting>
  <conditionalFormatting sqref="G957">
    <cfRule type="cellIs" dxfId="4972" priority="3885" stopIfTrue="1" operator="equal">
      <formula>"LS IN"</formula>
    </cfRule>
    <cfRule type="cellIs" dxfId="4971" priority="3886" stopIfTrue="1" operator="equal">
      <formula>"LS OUT"</formula>
    </cfRule>
    <cfRule type="cellIs" dxfId="4970" priority="3887" stopIfTrue="1" operator="equal">
      <formula>"CR"</formula>
    </cfRule>
  </conditionalFormatting>
  <conditionalFormatting sqref="G957">
    <cfRule type="expression" dxfId="4969" priority="3884" stopIfTrue="1">
      <formula>"$F$263=""P-CR"" and ""$S$264 &lt;&gt;""""Noted"""""""</formula>
    </cfRule>
  </conditionalFormatting>
  <conditionalFormatting sqref="G957">
    <cfRule type="expression" dxfId="4968" priority="3883" stopIfTrue="1">
      <formula>"$F$263=""P-CR"" and ""$S$264 &lt;&gt;""""Noted"""""""</formula>
    </cfRule>
  </conditionalFormatting>
  <conditionalFormatting sqref="G957">
    <cfRule type="expression" dxfId="4967" priority="3882" stopIfTrue="1">
      <formula>"$F$263=""P-CR"" and ""$S$264 &lt;&gt;""""Noted"""""""</formula>
    </cfRule>
  </conditionalFormatting>
  <conditionalFormatting sqref="G957">
    <cfRule type="expression" dxfId="4966" priority="3881" stopIfTrue="1">
      <formula>"$F$263=""P-CR"" and ""$S$264 &lt;&gt;""""Noted"""""""</formula>
    </cfRule>
  </conditionalFormatting>
  <conditionalFormatting sqref="G957">
    <cfRule type="expression" dxfId="4965" priority="3880" stopIfTrue="1">
      <formula>"$F$263=""P-CR"" and ""$S$264 &lt;&gt;""""Noted"""""""</formula>
    </cfRule>
  </conditionalFormatting>
  <conditionalFormatting sqref="G957">
    <cfRule type="expression" dxfId="4964" priority="3879" stopIfTrue="1">
      <formula>"$F$263=""P-CR"" and ""$S$264 &lt;&gt;""""Noted"""""""</formula>
    </cfRule>
  </conditionalFormatting>
  <conditionalFormatting sqref="G957">
    <cfRule type="expression" dxfId="4963" priority="3878" stopIfTrue="1">
      <formula>"$F$263=""P-CR"" and ""$S$264 &lt;&gt;""""Noted"""""""</formula>
    </cfRule>
  </conditionalFormatting>
  <conditionalFormatting sqref="G957">
    <cfRule type="expression" dxfId="4962" priority="3877" stopIfTrue="1">
      <formula>"$F$263=""P-CR"" and ""$S$264 &lt;&gt;""""Noted"""""""</formula>
    </cfRule>
  </conditionalFormatting>
  <conditionalFormatting sqref="G957">
    <cfRule type="expression" dxfId="4961" priority="3876" stopIfTrue="1">
      <formula>"$F$263=""P-CR"" and ""$S$264 &lt;&gt;""""Noted"""""""</formula>
    </cfRule>
  </conditionalFormatting>
  <conditionalFormatting sqref="G957">
    <cfRule type="expression" dxfId="4960" priority="3875" stopIfTrue="1">
      <formula>"$F$263=""P-CR"" and ""$S$264 &lt;&gt;""""Noted"""""""</formula>
    </cfRule>
  </conditionalFormatting>
  <conditionalFormatting sqref="G957">
    <cfRule type="expression" dxfId="4959" priority="3874" stopIfTrue="1">
      <formula>"$F$263=""P-CR"" and ""$S$264 &lt;&gt;""""Noted"""""""</formula>
    </cfRule>
  </conditionalFormatting>
  <conditionalFormatting sqref="G957">
    <cfRule type="expression" dxfId="4958" priority="3873" stopIfTrue="1">
      <formula>"$F$263=""P-CR"" and ""$S$264 &lt;&gt;""""Noted"""""""</formula>
    </cfRule>
  </conditionalFormatting>
  <conditionalFormatting sqref="G957">
    <cfRule type="expression" dxfId="4957" priority="3872" stopIfTrue="1">
      <formula>"$F$263=""P-CR"" and ""$S$264 &lt;&gt;""""Noted"""""""</formula>
    </cfRule>
  </conditionalFormatting>
  <conditionalFormatting sqref="G957">
    <cfRule type="expression" dxfId="4956" priority="3871" stopIfTrue="1">
      <formula>"$F$263=""P-CR"" and ""$S$264 &lt;&gt;""""Noted"""""""</formula>
    </cfRule>
  </conditionalFormatting>
  <conditionalFormatting sqref="G957">
    <cfRule type="expression" dxfId="4955" priority="3870" stopIfTrue="1">
      <formula>"$F$263=""P-CR"" and ""$S$264 &lt;&gt;""""Noted"""""""</formula>
    </cfRule>
  </conditionalFormatting>
  <conditionalFormatting sqref="G959">
    <cfRule type="expression" dxfId="4954" priority="3869" stopIfTrue="1">
      <formula>"$F$263=""P-CR"" and ""$S$264 &lt;&gt;""""Noted"""""""</formula>
    </cfRule>
  </conditionalFormatting>
  <conditionalFormatting sqref="G959">
    <cfRule type="expression" dxfId="4953" priority="3868" stopIfTrue="1">
      <formula>"$F$263=""P-CR"" and ""$S$264 &lt;&gt;""""Noted"""""""</formula>
    </cfRule>
  </conditionalFormatting>
  <conditionalFormatting sqref="G959">
    <cfRule type="expression" dxfId="4952" priority="3867" stopIfTrue="1">
      <formula>"$F$263=""P-CR"" and ""$S$264 &lt;&gt;""""Noted"""""""</formula>
    </cfRule>
  </conditionalFormatting>
  <conditionalFormatting sqref="G959">
    <cfRule type="cellIs" dxfId="4951" priority="3864" stopIfTrue="1" operator="equal">
      <formula>"LS IN"</formula>
    </cfRule>
    <cfRule type="cellIs" dxfId="4950" priority="3865" stopIfTrue="1" operator="equal">
      <formula>"LS OUT"</formula>
    </cfRule>
    <cfRule type="cellIs" dxfId="4949" priority="3866" stopIfTrue="1" operator="equal">
      <formula>"CR"</formula>
    </cfRule>
  </conditionalFormatting>
  <conditionalFormatting sqref="G959">
    <cfRule type="expression" dxfId="4948" priority="3863" stopIfTrue="1">
      <formula>"$F$263=""P-CR"" and ""$S$264 &lt;&gt;""""Noted"""""""</formula>
    </cfRule>
  </conditionalFormatting>
  <conditionalFormatting sqref="G959">
    <cfRule type="expression" dxfId="4947" priority="3862" stopIfTrue="1">
      <formula>"$F$263=""P-CR"" and ""$S$264 &lt;&gt;""""Noted"""""""</formula>
    </cfRule>
  </conditionalFormatting>
  <conditionalFormatting sqref="G959">
    <cfRule type="expression" dxfId="4946" priority="3861" stopIfTrue="1">
      <formula>"$F$263=""P-CR"" and ""$S$264 &lt;&gt;""""Noted"""""""</formula>
    </cfRule>
  </conditionalFormatting>
  <conditionalFormatting sqref="G959">
    <cfRule type="expression" dxfId="4945" priority="3860" stopIfTrue="1">
      <formula>"$F$263=""P-CR"" and ""$S$264 &lt;&gt;""""Noted"""""""</formula>
    </cfRule>
  </conditionalFormatting>
  <conditionalFormatting sqref="G959">
    <cfRule type="expression" dxfId="4944" priority="3859" stopIfTrue="1">
      <formula>"$F$263=""P-CR"" and ""$S$264 &lt;&gt;""""Noted"""""""</formula>
    </cfRule>
  </conditionalFormatting>
  <conditionalFormatting sqref="G959">
    <cfRule type="expression" dxfId="4943" priority="3858" stopIfTrue="1">
      <formula>"$F$263=""P-CR"" and ""$S$264 &lt;&gt;""""Noted"""""""</formula>
    </cfRule>
  </conditionalFormatting>
  <conditionalFormatting sqref="G978">
    <cfRule type="expression" dxfId="4942" priority="3857" stopIfTrue="1">
      <formula>"$F$263=""P-CR"" and ""$S$264 &lt;&gt;""""Noted"""""""</formula>
    </cfRule>
  </conditionalFormatting>
  <conditionalFormatting sqref="G978">
    <cfRule type="expression" dxfId="4941" priority="3856" stopIfTrue="1">
      <formula>"$F$263=""P-CR"" and ""$S$264 &lt;&gt;""""Noted"""""""</formula>
    </cfRule>
  </conditionalFormatting>
  <conditionalFormatting sqref="G978">
    <cfRule type="expression" dxfId="4940" priority="3855" stopIfTrue="1">
      <formula>"$F$263=""P-CR"" and ""$S$264 &lt;&gt;""""Noted"""""""</formula>
    </cfRule>
  </conditionalFormatting>
  <conditionalFormatting sqref="G978">
    <cfRule type="expression" dxfId="4939" priority="3854" stopIfTrue="1">
      <formula>"$F$263=""P-CR"" and ""$S$264 &lt;&gt;""""Noted"""""""</formula>
    </cfRule>
  </conditionalFormatting>
  <conditionalFormatting sqref="G960">
    <cfRule type="expression" dxfId="4938" priority="3853" stopIfTrue="1">
      <formula>"$F$263=""P-CR"" and ""$S$264 &lt;&gt;""""Noted"""""""</formula>
    </cfRule>
  </conditionalFormatting>
  <conditionalFormatting sqref="G960">
    <cfRule type="expression" dxfId="4937" priority="3852" stopIfTrue="1">
      <formula>"$F$263=""P-CR"" and ""$S$264 &lt;&gt;""""Noted"""""""</formula>
    </cfRule>
  </conditionalFormatting>
  <conditionalFormatting sqref="G960">
    <cfRule type="expression" dxfId="4936" priority="3851" stopIfTrue="1">
      <formula>"$F$263=""P-CR"" and ""$S$264 &lt;&gt;""""Noted"""""""</formula>
    </cfRule>
  </conditionalFormatting>
  <conditionalFormatting sqref="G960">
    <cfRule type="expression" dxfId="4935" priority="3850" stopIfTrue="1">
      <formula>"$F$263=""P-CR"" and ""$S$264 &lt;&gt;""""Noted"""""""</formula>
    </cfRule>
  </conditionalFormatting>
  <conditionalFormatting sqref="G960">
    <cfRule type="expression" dxfId="4934" priority="3849" stopIfTrue="1">
      <formula>"$F$263=""P-CR"" and ""$S$264 &lt;&gt;""""Noted"""""""</formula>
    </cfRule>
  </conditionalFormatting>
  <conditionalFormatting sqref="B960">
    <cfRule type="cellIs" dxfId="4933" priority="3848" stopIfTrue="1" operator="equal">
      <formula>""</formula>
    </cfRule>
  </conditionalFormatting>
  <conditionalFormatting sqref="J960:N960">
    <cfRule type="cellIs" dxfId="4932" priority="3847" stopIfTrue="1" operator="equal">
      <formula>""</formula>
    </cfRule>
  </conditionalFormatting>
  <conditionalFormatting sqref="D960">
    <cfRule type="cellIs" dxfId="4931" priority="3845" stopIfTrue="1" operator="equal">
      <formula>""</formula>
    </cfRule>
    <cfRule type="cellIs" dxfId="4930" priority="3846" stopIfTrue="1" operator="between">
      <formula>"10.7.1"</formula>
      <formula>"10.7.5"</formula>
    </cfRule>
  </conditionalFormatting>
  <conditionalFormatting sqref="G960">
    <cfRule type="cellIs" dxfId="4929" priority="3842" stopIfTrue="1" operator="equal">
      <formula>"LS IN"</formula>
    </cfRule>
    <cfRule type="cellIs" dxfId="4928" priority="3843" stopIfTrue="1" operator="equal">
      <formula>"LS OUT"</formula>
    </cfRule>
    <cfRule type="cellIs" dxfId="4927" priority="3844" stopIfTrue="1" operator="equal">
      <formula>"CR"</formula>
    </cfRule>
  </conditionalFormatting>
  <conditionalFormatting sqref="G960">
    <cfRule type="expression" dxfId="4926" priority="3841" stopIfTrue="1">
      <formula>"$F$263=""P-CR"" and ""$S$264 &lt;&gt;""""Noted"""""""</formula>
    </cfRule>
  </conditionalFormatting>
  <conditionalFormatting sqref="G960">
    <cfRule type="expression" dxfId="4925" priority="3840" stopIfTrue="1">
      <formula>"$F$263=""P-CR"" and ""$S$264 &lt;&gt;""""Noted"""""""</formula>
    </cfRule>
  </conditionalFormatting>
  <conditionalFormatting sqref="G960">
    <cfRule type="expression" dxfId="4924" priority="3839" stopIfTrue="1">
      <formula>"$F$263=""P-CR"" and ""$S$264 &lt;&gt;""""Noted"""""""</formula>
    </cfRule>
  </conditionalFormatting>
  <conditionalFormatting sqref="G960">
    <cfRule type="expression" dxfId="4923" priority="3838" stopIfTrue="1">
      <formula>"$F$263=""P-CR"" and ""$S$264 &lt;&gt;""""Noted"""""""</formula>
    </cfRule>
  </conditionalFormatting>
  <conditionalFormatting sqref="G960">
    <cfRule type="expression" dxfId="4922" priority="3837" stopIfTrue="1">
      <formula>"$F$263=""P-CR"" and ""$S$264 &lt;&gt;""""Noted"""""""</formula>
    </cfRule>
  </conditionalFormatting>
  <conditionalFormatting sqref="G960">
    <cfRule type="expression" dxfId="4921" priority="3836" stopIfTrue="1">
      <formula>"$F$263=""P-CR"" and ""$S$264 &lt;&gt;""""Noted"""""""</formula>
    </cfRule>
  </conditionalFormatting>
  <conditionalFormatting sqref="G961">
    <cfRule type="expression" dxfId="4920" priority="3835" stopIfTrue="1">
      <formula>"$F$263=""P-CR"" and ""$S$264 &lt;&gt;""""Noted"""""""</formula>
    </cfRule>
  </conditionalFormatting>
  <conditionalFormatting sqref="G961">
    <cfRule type="expression" dxfId="4919" priority="3834" stopIfTrue="1">
      <formula>"$F$263=""P-CR"" and ""$S$264 &lt;&gt;""""Noted"""""""</formula>
    </cfRule>
  </conditionalFormatting>
  <conditionalFormatting sqref="G961">
    <cfRule type="expression" dxfId="4918" priority="3833" stopIfTrue="1">
      <formula>"$F$263=""P-CR"" and ""$S$264 &lt;&gt;""""Noted"""""""</formula>
    </cfRule>
  </conditionalFormatting>
  <conditionalFormatting sqref="G961">
    <cfRule type="expression" dxfId="4917" priority="3832" stopIfTrue="1">
      <formula>"$F$263=""P-CR"" and ""$S$264 &lt;&gt;""""Noted"""""""</formula>
    </cfRule>
  </conditionalFormatting>
  <conditionalFormatting sqref="B961">
    <cfRule type="cellIs" dxfId="4916" priority="3831" stopIfTrue="1" operator="equal">
      <formula>""</formula>
    </cfRule>
  </conditionalFormatting>
  <conditionalFormatting sqref="J961:N961">
    <cfRule type="cellIs" dxfId="4915" priority="3830" stopIfTrue="1" operator="equal">
      <formula>""</formula>
    </cfRule>
  </conditionalFormatting>
  <conditionalFormatting sqref="D961">
    <cfRule type="cellIs" dxfId="4914" priority="3828" stopIfTrue="1" operator="equal">
      <formula>""</formula>
    </cfRule>
    <cfRule type="cellIs" dxfId="4913" priority="3829" stopIfTrue="1" operator="between">
      <formula>"10.7.1"</formula>
      <formula>"10.7.5"</formula>
    </cfRule>
  </conditionalFormatting>
  <conditionalFormatting sqref="G961">
    <cfRule type="cellIs" dxfId="4912" priority="3825" stopIfTrue="1" operator="equal">
      <formula>"LS IN"</formula>
    </cfRule>
    <cfRule type="cellIs" dxfId="4911" priority="3826" stopIfTrue="1" operator="equal">
      <formula>"LS OUT"</formula>
    </cfRule>
    <cfRule type="cellIs" dxfId="4910" priority="3827" stopIfTrue="1" operator="equal">
      <formula>"CR"</formula>
    </cfRule>
  </conditionalFormatting>
  <conditionalFormatting sqref="G961">
    <cfRule type="expression" dxfId="4909" priority="3824" stopIfTrue="1">
      <formula>"$F$263=""P-CR"" and ""$S$264 &lt;&gt;""""Noted"""""""</formula>
    </cfRule>
  </conditionalFormatting>
  <conditionalFormatting sqref="G961">
    <cfRule type="expression" dxfId="4908" priority="3823" stopIfTrue="1">
      <formula>"$F$263=""P-CR"" and ""$S$264 &lt;&gt;""""Noted"""""""</formula>
    </cfRule>
  </conditionalFormatting>
  <conditionalFormatting sqref="G961">
    <cfRule type="expression" dxfId="4907" priority="3822" stopIfTrue="1">
      <formula>"$F$263=""P-CR"" and ""$S$264 &lt;&gt;""""Noted"""""""</formula>
    </cfRule>
  </conditionalFormatting>
  <conditionalFormatting sqref="G961">
    <cfRule type="expression" dxfId="4906" priority="3821" stopIfTrue="1">
      <formula>"$F$263=""P-CR"" and ""$S$264 &lt;&gt;""""Noted"""""""</formula>
    </cfRule>
  </conditionalFormatting>
  <conditionalFormatting sqref="G961">
    <cfRule type="expression" dxfId="4905" priority="3820" stopIfTrue="1">
      <formula>"$F$263=""P-CR"" and ""$S$264 &lt;&gt;""""Noted"""""""</formula>
    </cfRule>
  </conditionalFormatting>
  <conditionalFormatting sqref="G961">
    <cfRule type="expression" dxfId="4904" priority="3819" stopIfTrue="1">
      <formula>"$F$263=""P-CR"" and ""$S$264 &lt;&gt;""""Noted"""""""</formula>
    </cfRule>
  </conditionalFormatting>
  <conditionalFormatting sqref="G961">
    <cfRule type="expression" dxfId="4903" priority="3818" stopIfTrue="1">
      <formula>"$F$263=""P-CR"" and ""$S$264 &lt;&gt;""""Noted"""""""</formula>
    </cfRule>
  </conditionalFormatting>
  <conditionalFormatting sqref="G961">
    <cfRule type="expression" dxfId="4902" priority="3817" stopIfTrue="1">
      <formula>"$F$263=""P-CR"" and ""$S$264 &lt;&gt;""""Noted"""""""</formula>
    </cfRule>
  </conditionalFormatting>
  <conditionalFormatting sqref="G1190">
    <cfRule type="expression" dxfId="4901" priority="3816" stopIfTrue="1">
      <formula>"$F$263=""P-CR"" and ""$S$264 &lt;&gt;""""Noted"""""""</formula>
    </cfRule>
  </conditionalFormatting>
  <conditionalFormatting sqref="B1190">
    <cfRule type="cellIs" dxfId="4900" priority="3815" stopIfTrue="1" operator="equal">
      <formula>""</formula>
    </cfRule>
  </conditionalFormatting>
  <conditionalFormatting sqref="J1190:N1190">
    <cfRule type="cellIs" dxfId="4899" priority="3814" stopIfTrue="1" operator="equal">
      <formula>""</formula>
    </cfRule>
  </conditionalFormatting>
  <conditionalFormatting sqref="D1190">
    <cfRule type="cellIs" dxfId="4898" priority="3812" stopIfTrue="1" operator="equal">
      <formula>""</formula>
    </cfRule>
    <cfRule type="cellIs" dxfId="4897" priority="3813" stopIfTrue="1" operator="between">
      <formula>"10.7.1"</formula>
      <formula>"10.7.5"</formula>
    </cfRule>
  </conditionalFormatting>
  <conditionalFormatting sqref="G1190">
    <cfRule type="cellIs" dxfId="4896" priority="3809" stopIfTrue="1" operator="equal">
      <formula>"LS IN"</formula>
    </cfRule>
    <cfRule type="cellIs" dxfId="4895" priority="3810" stopIfTrue="1" operator="equal">
      <formula>"LS OUT"</formula>
    </cfRule>
    <cfRule type="cellIs" dxfId="4894" priority="3811" stopIfTrue="1" operator="equal">
      <formula>"CR"</formula>
    </cfRule>
  </conditionalFormatting>
  <conditionalFormatting sqref="G1190">
    <cfRule type="expression" dxfId="4893" priority="3808" stopIfTrue="1">
      <formula>"$F$263=""P-CR"" and ""$S$264 &lt;&gt;""""Noted"""""""</formula>
    </cfRule>
  </conditionalFormatting>
  <conditionalFormatting sqref="G1190">
    <cfRule type="expression" dxfId="4892" priority="3807" stopIfTrue="1">
      <formula>"$F$263=""P-CR"" and ""$S$264 &lt;&gt;""""Noted"""""""</formula>
    </cfRule>
  </conditionalFormatting>
  <conditionalFormatting sqref="G1190">
    <cfRule type="expression" dxfId="4891" priority="3806" stopIfTrue="1">
      <formula>"$F$263=""P-CR"" and ""$S$264 &lt;&gt;""""Noted"""""""</formula>
    </cfRule>
  </conditionalFormatting>
  <conditionalFormatting sqref="G1190">
    <cfRule type="expression" dxfId="4890" priority="3805" stopIfTrue="1">
      <formula>"$F$263=""P-CR"" and ""$S$264 &lt;&gt;""""Noted"""""""</formula>
    </cfRule>
  </conditionalFormatting>
  <conditionalFormatting sqref="B1190">
    <cfRule type="cellIs" dxfId="4889" priority="3804" stopIfTrue="1" operator="equal">
      <formula>""</formula>
    </cfRule>
  </conditionalFormatting>
  <conditionalFormatting sqref="J1190:N1190">
    <cfRule type="cellIs" dxfId="4888" priority="3803" stopIfTrue="1" operator="equal">
      <formula>""</formula>
    </cfRule>
  </conditionalFormatting>
  <conditionalFormatting sqref="D1190">
    <cfRule type="cellIs" dxfId="4887" priority="3801" stopIfTrue="1" operator="equal">
      <formula>""</formula>
    </cfRule>
    <cfRule type="cellIs" dxfId="4886" priority="3802" stopIfTrue="1" operator="between">
      <formula>"10.7.1"</formula>
      <formula>"10.7.5"</formula>
    </cfRule>
  </conditionalFormatting>
  <conditionalFormatting sqref="G1190">
    <cfRule type="cellIs" dxfId="4885" priority="3798" stopIfTrue="1" operator="equal">
      <formula>"LS IN"</formula>
    </cfRule>
    <cfRule type="cellIs" dxfId="4884" priority="3799" stopIfTrue="1" operator="equal">
      <formula>"LS OUT"</formula>
    </cfRule>
    <cfRule type="cellIs" dxfId="4883" priority="3800" stopIfTrue="1" operator="equal">
      <formula>"CR"</formula>
    </cfRule>
  </conditionalFormatting>
  <conditionalFormatting sqref="G1190">
    <cfRule type="expression" dxfId="4882" priority="3797" stopIfTrue="1">
      <formula>"$F$263=""P-CR"" and ""$S$264 &lt;&gt;""""Noted"""""""</formula>
    </cfRule>
  </conditionalFormatting>
  <conditionalFormatting sqref="G1190">
    <cfRule type="expression" dxfId="4881" priority="3796" stopIfTrue="1">
      <formula>"$F$263=""P-CR"" and ""$S$264 &lt;&gt;""""Noted"""""""</formula>
    </cfRule>
  </conditionalFormatting>
  <conditionalFormatting sqref="G1190">
    <cfRule type="expression" dxfId="4880" priority="3795" stopIfTrue="1">
      <formula>"$F$263=""P-CR"" and ""$S$264 &lt;&gt;""""Noted"""""""</formula>
    </cfRule>
  </conditionalFormatting>
  <conditionalFormatting sqref="G1190">
    <cfRule type="expression" dxfId="4879" priority="3794" stopIfTrue="1">
      <formula>"$F$263=""P-CR"" and ""$S$264 &lt;&gt;""""Noted"""""""</formula>
    </cfRule>
  </conditionalFormatting>
  <conditionalFormatting sqref="G1190">
    <cfRule type="expression" dxfId="4878" priority="3793" stopIfTrue="1">
      <formula>"$F$263=""P-CR"" and ""$S$264 &lt;&gt;""""Noted"""""""</formula>
    </cfRule>
  </conditionalFormatting>
  <conditionalFormatting sqref="G1190">
    <cfRule type="expression" dxfId="4877" priority="3792" stopIfTrue="1">
      <formula>"$F$263=""P-CR"" and ""$S$264 &lt;&gt;""""Noted"""""""</formula>
    </cfRule>
  </conditionalFormatting>
  <conditionalFormatting sqref="G1218">
    <cfRule type="expression" dxfId="4876" priority="3791" stopIfTrue="1">
      <formula>"$F$263=""P-CR"" and ""$S$264 &lt;&gt;""""Noted"""""""</formula>
    </cfRule>
  </conditionalFormatting>
  <conditionalFormatting sqref="G1218">
    <cfRule type="expression" dxfId="4875" priority="3790" stopIfTrue="1">
      <formula>"$F$263=""P-CR"" and ""$S$264 &lt;&gt;""""Noted"""""""</formula>
    </cfRule>
  </conditionalFormatting>
  <conditionalFormatting sqref="G1218">
    <cfRule type="expression" dxfId="4874" priority="3789" stopIfTrue="1">
      <formula>"$F$263=""P-CR"" and ""$S$264 &lt;&gt;""""Noted"""""""</formula>
    </cfRule>
  </conditionalFormatting>
  <conditionalFormatting sqref="G1218">
    <cfRule type="expression" dxfId="4873" priority="3788" stopIfTrue="1">
      <formula>"$F$263=""P-CR"" and ""$S$264 &lt;&gt;""""Noted"""""""</formula>
    </cfRule>
  </conditionalFormatting>
  <conditionalFormatting sqref="G1218">
    <cfRule type="expression" dxfId="4872" priority="3787" stopIfTrue="1">
      <formula>"$F$263=""P-CR"" and ""$S$264 &lt;&gt;""""Noted"""""""</formula>
    </cfRule>
  </conditionalFormatting>
  <conditionalFormatting sqref="J1218:N1218">
    <cfRule type="cellIs" dxfId="4871" priority="3786" stopIfTrue="1" operator="equal">
      <formula>""</formula>
    </cfRule>
  </conditionalFormatting>
  <conditionalFormatting sqref="G1218">
    <cfRule type="cellIs" dxfId="4870" priority="3783" stopIfTrue="1" operator="equal">
      <formula>"LS IN"</formula>
    </cfRule>
    <cfRule type="cellIs" dxfId="4869" priority="3784" stopIfTrue="1" operator="equal">
      <formula>"LS OUT"</formula>
    </cfRule>
    <cfRule type="cellIs" dxfId="4868" priority="3785" stopIfTrue="1" operator="equal">
      <formula>"CR"</formula>
    </cfRule>
  </conditionalFormatting>
  <conditionalFormatting sqref="G1218">
    <cfRule type="expression" dxfId="4867" priority="3782" stopIfTrue="1">
      <formula>"$F$263=""P-CR"" and ""$S$264 &lt;&gt;""""Noted"""""""</formula>
    </cfRule>
  </conditionalFormatting>
  <conditionalFormatting sqref="G1218">
    <cfRule type="expression" dxfId="4866" priority="3781" stopIfTrue="1">
      <formula>"$F$263=""P-CR"" and ""$S$264 &lt;&gt;""""Noted"""""""</formula>
    </cfRule>
  </conditionalFormatting>
  <conditionalFormatting sqref="G1218">
    <cfRule type="expression" dxfId="4865" priority="3780" stopIfTrue="1">
      <formula>"$F$263=""P-CR"" and ""$S$264 &lt;&gt;""""Noted"""""""</formula>
    </cfRule>
  </conditionalFormatting>
  <conditionalFormatting sqref="D1218">
    <cfRule type="cellIs" dxfId="4864" priority="3778" stopIfTrue="1" operator="equal">
      <formula>""</formula>
    </cfRule>
    <cfRule type="cellIs" dxfId="4863" priority="3779" stopIfTrue="1" operator="between">
      <formula>"10.7.1"</formula>
      <formula>"10.7.5"</formula>
    </cfRule>
  </conditionalFormatting>
  <conditionalFormatting sqref="G1218">
    <cfRule type="expression" dxfId="4862" priority="3777" stopIfTrue="1">
      <formula>"$F$263=""P-CR"" and ""$S$264 &lt;&gt;""""Noted"""""""</formula>
    </cfRule>
  </conditionalFormatting>
  <conditionalFormatting sqref="G1218">
    <cfRule type="expression" dxfId="4861" priority="3776" stopIfTrue="1">
      <formula>"$F$263=""P-CR"" and ""$S$264 &lt;&gt;""""Noted"""""""</formula>
    </cfRule>
  </conditionalFormatting>
  <conditionalFormatting sqref="G1218">
    <cfRule type="expression" dxfId="4860" priority="3775" stopIfTrue="1">
      <formula>"$F$263=""P-CR"" and ""$S$264 &lt;&gt;""""Noted"""""""</formula>
    </cfRule>
  </conditionalFormatting>
  <conditionalFormatting sqref="G1218">
    <cfRule type="expression" dxfId="4859" priority="3774" stopIfTrue="1">
      <formula>"$F$263=""P-CR"" and ""$S$264 &lt;&gt;""""Noted"""""""</formula>
    </cfRule>
  </conditionalFormatting>
  <conditionalFormatting sqref="B1218">
    <cfRule type="cellIs" dxfId="4858" priority="3773" stopIfTrue="1" operator="equal">
      <formula>""</formula>
    </cfRule>
  </conditionalFormatting>
  <conditionalFormatting sqref="J1218:N1218">
    <cfRule type="cellIs" dxfId="4857" priority="3772" stopIfTrue="1" operator="equal">
      <formula>""</formula>
    </cfRule>
  </conditionalFormatting>
  <conditionalFormatting sqref="D1218">
    <cfRule type="cellIs" dxfId="4856" priority="3770" stopIfTrue="1" operator="equal">
      <formula>""</formula>
    </cfRule>
    <cfRule type="cellIs" dxfId="4855" priority="3771" stopIfTrue="1" operator="between">
      <formula>"10.7.1"</formula>
      <formula>"10.7.5"</formula>
    </cfRule>
  </conditionalFormatting>
  <conditionalFormatting sqref="G1218">
    <cfRule type="cellIs" dxfId="4854" priority="3767" stopIfTrue="1" operator="equal">
      <formula>"LS IN"</formula>
    </cfRule>
    <cfRule type="cellIs" dxfId="4853" priority="3768" stopIfTrue="1" operator="equal">
      <formula>"LS OUT"</formula>
    </cfRule>
    <cfRule type="cellIs" dxfId="4852" priority="3769" stopIfTrue="1" operator="equal">
      <formula>"CR"</formula>
    </cfRule>
  </conditionalFormatting>
  <conditionalFormatting sqref="G1218">
    <cfRule type="expression" dxfId="4851" priority="3766" stopIfTrue="1">
      <formula>"$F$263=""P-CR"" and ""$S$264 &lt;&gt;""""Noted"""""""</formula>
    </cfRule>
  </conditionalFormatting>
  <conditionalFormatting sqref="G1218">
    <cfRule type="expression" dxfId="4850" priority="3765" stopIfTrue="1">
      <formula>"$F$263=""P-CR"" and ""$S$264 &lt;&gt;""""Noted"""""""</formula>
    </cfRule>
  </conditionalFormatting>
  <conditionalFormatting sqref="B948">
    <cfRule type="cellIs" dxfId="4849" priority="3764" stopIfTrue="1" operator="equal">
      <formula>""</formula>
    </cfRule>
  </conditionalFormatting>
  <conditionalFormatting sqref="J948:N948">
    <cfRule type="cellIs" dxfId="4848" priority="3763" stopIfTrue="1" operator="equal">
      <formula>""</formula>
    </cfRule>
  </conditionalFormatting>
  <conditionalFormatting sqref="D948">
    <cfRule type="cellIs" dxfId="4847" priority="3761" stopIfTrue="1" operator="equal">
      <formula>""</formula>
    </cfRule>
    <cfRule type="cellIs" dxfId="4846" priority="3762" stopIfTrue="1" operator="between">
      <formula>"10.7.1"</formula>
      <formula>"10.7.5"</formula>
    </cfRule>
  </conditionalFormatting>
  <conditionalFormatting sqref="G948">
    <cfRule type="cellIs" dxfId="4845" priority="3758" stopIfTrue="1" operator="equal">
      <formula>"LS IN"</formula>
    </cfRule>
    <cfRule type="cellIs" dxfId="4844" priority="3759" stopIfTrue="1" operator="equal">
      <formula>"LS OUT"</formula>
    </cfRule>
    <cfRule type="cellIs" dxfId="4843" priority="3760" stopIfTrue="1" operator="equal">
      <formula>"CR"</formula>
    </cfRule>
  </conditionalFormatting>
  <conditionalFormatting sqref="G948">
    <cfRule type="expression" dxfId="4842" priority="3757" stopIfTrue="1">
      <formula>"$F$263=""P-CR"" and ""$S$264 &lt;&gt;""""Noted"""""""</formula>
    </cfRule>
  </conditionalFormatting>
  <conditionalFormatting sqref="G948">
    <cfRule type="expression" dxfId="4841" priority="3756" stopIfTrue="1">
      <formula>"$F$263=""P-CR"" and ""$S$264 &lt;&gt;""""Noted"""""""</formula>
    </cfRule>
  </conditionalFormatting>
  <conditionalFormatting sqref="G1219">
    <cfRule type="expression" dxfId="4840" priority="3755" stopIfTrue="1">
      <formula>"$F$263=""P-CR"" and ""$S$264 &lt;&gt;""""Noted"""""""</formula>
    </cfRule>
  </conditionalFormatting>
  <conditionalFormatting sqref="G1219">
    <cfRule type="expression" dxfId="4839" priority="3754" stopIfTrue="1">
      <formula>"$F$263=""P-CR"" and ""$S$264 &lt;&gt;""""Noted"""""""</formula>
    </cfRule>
  </conditionalFormatting>
  <conditionalFormatting sqref="G1219">
    <cfRule type="expression" dxfId="4838" priority="3753" stopIfTrue="1">
      <formula>"$F$263=""P-CR"" and ""$S$264 &lt;&gt;""""Noted"""""""</formula>
    </cfRule>
  </conditionalFormatting>
  <conditionalFormatting sqref="G1219">
    <cfRule type="expression" dxfId="4837" priority="3752" stopIfTrue="1">
      <formula>"$F$263=""P-CR"" and ""$S$264 &lt;&gt;""""Noted"""""""</formula>
    </cfRule>
  </conditionalFormatting>
  <conditionalFormatting sqref="G1219">
    <cfRule type="expression" dxfId="4836" priority="3751" stopIfTrue="1">
      <formula>"$F$263=""P-CR"" and ""$S$264 &lt;&gt;""""Noted"""""""</formula>
    </cfRule>
  </conditionalFormatting>
  <conditionalFormatting sqref="G1219">
    <cfRule type="expression" dxfId="4835" priority="3750" stopIfTrue="1">
      <formula>"$F$263=""P-CR"" and ""$S$264 &lt;&gt;""""Noted"""""""</formula>
    </cfRule>
  </conditionalFormatting>
  <conditionalFormatting sqref="G1219">
    <cfRule type="expression" dxfId="4834" priority="3749" stopIfTrue="1">
      <formula>"$F$263=""P-CR"" and ""$S$264 &lt;&gt;""""Noted"""""""</formula>
    </cfRule>
  </conditionalFormatting>
  <conditionalFormatting sqref="G1219">
    <cfRule type="expression" dxfId="4833" priority="3748" stopIfTrue="1">
      <formula>"$F$263=""P-CR"" and ""$S$264 &lt;&gt;""""Noted"""""""</formula>
    </cfRule>
  </conditionalFormatting>
  <conditionalFormatting sqref="B1219">
    <cfRule type="cellIs" dxfId="4832" priority="3747" stopIfTrue="1" operator="equal">
      <formula>""</formula>
    </cfRule>
  </conditionalFormatting>
  <conditionalFormatting sqref="J1219:N1219">
    <cfRule type="cellIs" dxfId="4831" priority="3746" stopIfTrue="1" operator="equal">
      <formula>""</formula>
    </cfRule>
  </conditionalFormatting>
  <conditionalFormatting sqref="D1219">
    <cfRule type="cellIs" dxfId="4830" priority="3744" stopIfTrue="1" operator="equal">
      <formula>""</formula>
    </cfRule>
    <cfRule type="cellIs" dxfId="4829" priority="3745" stopIfTrue="1" operator="between">
      <formula>"10.7.1"</formula>
      <formula>"10.7.5"</formula>
    </cfRule>
  </conditionalFormatting>
  <conditionalFormatting sqref="G1219">
    <cfRule type="cellIs" dxfId="4828" priority="3741" stopIfTrue="1" operator="equal">
      <formula>"LS IN"</formula>
    </cfRule>
    <cfRule type="cellIs" dxfId="4827" priority="3742" stopIfTrue="1" operator="equal">
      <formula>"LS OUT"</formula>
    </cfRule>
    <cfRule type="cellIs" dxfId="4826" priority="3743" stopIfTrue="1" operator="equal">
      <formula>"CR"</formula>
    </cfRule>
  </conditionalFormatting>
  <conditionalFormatting sqref="G1219">
    <cfRule type="expression" dxfId="4825" priority="3740" stopIfTrue="1">
      <formula>"$F$263=""P-CR"" and ""$S$264 &lt;&gt;""""Noted"""""""</formula>
    </cfRule>
  </conditionalFormatting>
  <conditionalFormatting sqref="G1219">
    <cfRule type="expression" dxfId="4824" priority="3739" stopIfTrue="1">
      <formula>"$F$263=""P-CR"" and ""$S$264 &lt;&gt;""""Noted"""""""</formula>
    </cfRule>
  </conditionalFormatting>
  <conditionalFormatting sqref="G949">
    <cfRule type="expression" dxfId="4823" priority="3738" stopIfTrue="1">
      <formula>"$F$263=""P-CR"" and ""$S$264 &lt;&gt;""""Noted"""""""</formula>
    </cfRule>
  </conditionalFormatting>
  <conditionalFormatting sqref="G949">
    <cfRule type="expression" dxfId="4822" priority="3737" stopIfTrue="1">
      <formula>"$F$263=""P-CR"" and ""$S$264 &lt;&gt;""""Noted"""""""</formula>
    </cfRule>
  </conditionalFormatting>
  <conditionalFormatting sqref="G949">
    <cfRule type="expression" dxfId="4821" priority="3736" stopIfTrue="1">
      <formula>"$F$263=""P-CR"" and ""$S$264 &lt;&gt;""""Noted"""""""</formula>
    </cfRule>
  </conditionalFormatting>
  <conditionalFormatting sqref="G949">
    <cfRule type="expression" dxfId="4820" priority="3735" stopIfTrue="1">
      <formula>"$F$263=""P-CR"" and ""$S$264 &lt;&gt;""""Noted"""""""</formula>
    </cfRule>
  </conditionalFormatting>
  <conditionalFormatting sqref="G949">
    <cfRule type="expression" dxfId="4819" priority="3734" stopIfTrue="1">
      <formula>"$F$263=""P-CR"" and ""$S$264 &lt;&gt;""""Noted"""""""</formula>
    </cfRule>
  </conditionalFormatting>
  <conditionalFormatting sqref="G949">
    <cfRule type="expression" dxfId="4818" priority="3733" stopIfTrue="1">
      <formula>"$F$263=""P-CR"" and ""$S$264 &lt;&gt;""""Noted"""""""</formula>
    </cfRule>
  </conditionalFormatting>
  <conditionalFormatting sqref="G1220">
    <cfRule type="expression" dxfId="4817" priority="3732" stopIfTrue="1">
      <formula>"$F$263=""P-CR"" and ""$S$264 &lt;&gt;""""Noted"""""""</formula>
    </cfRule>
  </conditionalFormatting>
  <conditionalFormatting sqref="G1220">
    <cfRule type="expression" dxfId="4816" priority="3731" stopIfTrue="1">
      <formula>"$F$263=""P-CR"" and ""$S$264 &lt;&gt;""""Noted"""""""</formula>
    </cfRule>
  </conditionalFormatting>
  <conditionalFormatting sqref="B1220">
    <cfRule type="cellIs" dxfId="4815" priority="3730" stopIfTrue="1" operator="equal">
      <formula>""</formula>
    </cfRule>
  </conditionalFormatting>
  <conditionalFormatting sqref="J1220:N1220">
    <cfRule type="cellIs" dxfId="4814" priority="3729" stopIfTrue="1" operator="equal">
      <formula>""</formula>
    </cfRule>
  </conditionalFormatting>
  <conditionalFormatting sqref="D1220">
    <cfRule type="cellIs" dxfId="4813" priority="3727" stopIfTrue="1" operator="equal">
      <formula>""</formula>
    </cfRule>
    <cfRule type="cellIs" dxfId="4812" priority="3728" stopIfTrue="1" operator="between">
      <formula>"10.7.1"</formula>
      <formula>"10.7.5"</formula>
    </cfRule>
  </conditionalFormatting>
  <conditionalFormatting sqref="G1220">
    <cfRule type="cellIs" dxfId="4811" priority="3724" stopIfTrue="1" operator="equal">
      <formula>"LS IN"</formula>
    </cfRule>
    <cfRule type="cellIs" dxfId="4810" priority="3725" stopIfTrue="1" operator="equal">
      <formula>"LS OUT"</formula>
    </cfRule>
    <cfRule type="cellIs" dxfId="4809" priority="3726" stopIfTrue="1" operator="equal">
      <formula>"CR"</formula>
    </cfRule>
  </conditionalFormatting>
  <conditionalFormatting sqref="G1220">
    <cfRule type="expression" dxfId="4808" priority="3723" stopIfTrue="1">
      <formula>"$F$263=""P-CR"" and ""$S$264 &lt;&gt;""""Noted"""""""</formula>
    </cfRule>
  </conditionalFormatting>
  <conditionalFormatting sqref="G1220">
    <cfRule type="expression" dxfId="4807" priority="3722" stopIfTrue="1">
      <formula>"$F$263=""P-CR"" and ""$S$264 &lt;&gt;""""Noted"""""""</formula>
    </cfRule>
  </conditionalFormatting>
  <conditionalFormatting sqref="G1220">
    <cfRule type="expression" dxfId="4806" priority="3721" stopIfTrue="1">
      <formula>"$F$263=""P-CR"" and ""$S$264 &lt;&gt;""""Noted"""""""</formula>
    </cfRule>
  </conditionalFormatting>
  <conditionalFormatting sqref="G1220">
    <cfRule type="expression" dxfId="4805" priority="3720" stopIfTrue="1">
      <formula>"$F$263=""P-CR"" and ""$S$264 &lt;&gt;""""Noted"""""""</formula>
    </cfRule>
  </conditionalFormatting>
  <conditionalFormatting sqref="G1220">
    <cfRule type="expression" dxfId="4804" priority="3719" stopIfTrue="1">
      <formula>"$F$263=""P-CR"" and ""$S$264 &lt;&gt;""""Noted"""""""</formula>
    </cfRule>
  </conditionalFormatting>
  <conditionalFormatting sqref="J1220:N1220">
    <cfRule type="cellIs" dxfId="4803" priority="3718" stopIfTrue="1" operator="equal">
      <formula>""</formula>
    </cfRule>
  </conditionalFormatting>
  <conditionalFormatting sqref="G1220">
    <cfRule type="cellIs" dxfId="4802" priority="3715" stopIfTrue="1" operator="equal">
      <formula>"LS IN"</formula>
    </cfRule>
    <cfRule type="cellIs" dxfId="4801" priority="3716" stopIfTrue="1" operator="equal">
      <formula>"LS OUT"</formula>
    </cfRule>
    <cfRule type="cellIs" dxfId="4800" priority="3717" stopIfTrue="1" operator="equal">
      <formula>"CR"</formula>
    </cfRule>
  </conditionalFormatting>
  <conditionalFormatting sqref="G1220">
    <cfRule type="expression" dxfId="4799" priority="3714" stopIfTrue="1">
      <formula>"$F$263=""P-CR"" and ""$S$264 &lt;&gt;""""Noted"""""""</formula>
    </cfRule>
  </conditionalFormatting>
  <conditionalFormatting sqref="G1220">
    <cfRule type="expression" dxfId="4798" priority="3713" stopIfTrue="1">
      <formula>"$F$263=""P-CR"" and ""$S$264 &lt;&gt;""""Noted"""""""</formula>
    </cfRule>
  </conditionalFormatting>
  <conditionalFormatting sqref="G1220">
    <cfRule type="expression" dxfId="4797" priority="3712" stopIfTrue="1">
      <formula>"$F$263=""P-CR"" and ""$S$264 &lt;&gt;""""Noted"""""""</formula>
    </cfRule>
  </conditionalFormatting>
  <conditionalFormatting sqref="D1220">
    <cfRule type="cellIs" dxfId="4796" priority="3710" stopIfTrue="1" operator="equal">
      <formula>""</formula>
    </cfRule>
    <cfRule type="cellIs" dxfId="4795" priority="3711" stopIfTrue="1" operator="between">
      <formula>"10.7.1"</formula>
      <formula>"10.7.5"</formula>
    </cfRule>
  </conditionalFormatting>
  <conditionalFormatting sqref="B1220">
    <cfRule type="cellIs" dxfId="4794" priority="3709" stopIfTrue="1" operator="equal">
      <formula>""</formula>
    </cfRule>
  </conditionalFormatting>
  <conditionalFormatting sqref="J1220:N1220">
    <cfRule type="cellIs" dxfId="4793" priority="3708" stopIfTrue="1" operator="equal">
      <formula>""</formula>
    </cfRule>
  </conditionalFormatting>
  <conditionalFormatting sqref="D1220">
    <cfRule type="cellIs" dxfId="4792" priority="3706" stopIfTrue="1" operator="equal">
      <formula>""</formula>
    </cfRule>
    <cfRule type="cellIs" dxfId="4791" priority="3707" stopIfTrue="1" operator="between">
      <formula>"10.7.1"</formula>
      <formula>"10.7.5"</formula>
    </cfRule>
  </conditionalFormatting>
  <conditionalFormatting sqref="G1220">
    <cfRule type="cellIs" dxfId="4790" priority="3703" stopIfTrue="1" operator="equal">
      <formula>"LS IN"</formula>
    </cfRule>
    <cfRule type="cellIs" dxfId="4789" priority="3704" stopIfTrue="1" operator="equal">
      <formula>"LS OUT"</formula>
    </cfRule>
    <cfRule type="cellIs" dxfId="4788" priority="3705" stopIfTrue="1" operator="equal">
      <formula>"CR"</formula>
    </cfRule>
  </conditionalFormatting>
  <conditionalFormatting sqref="G1220">
    <cfRule type="expression" dxfId="4787" priority="3702" stopIfTrue="1">
      <formula>"$F$263=""P-CR"" and ""$S$264 &lt;&gt;""""Noted"""""""</formula>
    </cfRule>
  </conditionalFormatting>
  <conditionalFormatting sqref="G1220">
    <cfRule type="expression" dxfId="4786" priority="3701" stopIfTrue="1">
      <formula>"$F$263=""P-CR"" and ""$S$264 &lt;&gt;""""Noted"""""""</formula>
    </cfRule>
  </conditionalFormatting>
  <conditionalFormatting sqref="G1220">
    <cfRule type="expression" dxfId="4785" priority="3700" stopIfTrue="1">
      <formula>"$F$263=""P-CR"" and ""$S$264 &lt;&gt;""""Noted"""""""</formula>
    </cfRule>
  </conditionalFormatting>
  <conditionalFormatting sqref="G1220">
    <cfRule type="expression" dxfId="4784" priority="3699" stopIfTrue="1">
      <formula>"$F$263=""P-CR"" and ""$S$264 &lt;&gt;""""Noted"""""""</formula>
    </cfRule>
  </conditionalFormatting>
  <conditionalFormatting sqref="G1220">
    <cfRule type="expression" dxfId="4783" priority="3698" stopIfTrue="1">
      <formula>"$F$263=""P-CR"" and ""$S$264 &lt;&gt;""""Noted"""""""</formula>
    </cfRule>
  </conditionalFormatting>
  <conditionalFormatting sqref="G1220">
    <cfRule type="expression" dxfId="4782" priority="3697" stopIfTrue="1">
      <formula>"$F$263=""P-CR"" and ""$S$264 &lt;&gt;""""Noted"""""""</formula>
    </cfRule>
  </conditionalFormatting>
  <conditionalFormatting sqref="G1220">
    <cfRule type="expression" dxfId="4781" priority="3696" stopIfTrue="1">
      <formula>"$F$263=""P-CR"" and ""$S$264 &lt;&gt;""""Noted"""""""</formula>
    </cfRule>
  </conditionalFormatting>
  <conditionalFormatting sqref="G1220">
    <cfRule type="expression" dxfId="4780" priority="3695" stopIfTrue="1">
      <formula>"$F$263=""P-CR"" and ""$S$264 &lt;&gt;""""Noted"""""""</formula>
    </cfRule>
  </conditionalFormatting>
  <conditionalFormatting sqref="G1220">
    <cfRule type="expression" dxfId="4779" priority="3694" stopIfTrue="1">
      <formula>"$F$263=""P-CR"" and ""$S$264 &lt;&gt;""""Noted"""""""</formula>
    </cfRule>
  </conditionalFormatting>
  <conditionalFormatting sqref="G1220">
    <cfRule type="expression" dxfId="4778" priority="3693" stopIfTrue="1">
      <formula>"$F$263=""P-CR"" and ""$S$264 &lt;&gt;""""Noted"""""""</formula>
    </cfRule>
  </conditionalFormatting>
  <conditionalFormatting sqref="G1220">
    <cfRule type="expression" dxfId="4777" priority="3692" stopIfTrue="1">
      <formula>"$F$263=""P-CR"" and ""$S$264 &lt;&gt;""""Noted"""""""</formula>
    </cfRule>
  </conditionalFormatting>
  <conditionalFormatting sqref="G1221">
    <cfRule type="expression" dxfId="4776" priority="3691" stopIfTrue="1">
      <formula>"$F$263=""P-CR"" and ""$S$264 &lt;&gt;""""Noted"""""""</formula>
    </cfRule>
  </conditionalFormatting>
  <conditionalFormatting sqref="B1221">
    <cfRule type="cellIs" dxfId="4775" priority="3690" stopIfTrue="1" operator="equal">
      <formula>""</formula>
    </cfRule>
  </conditionalFormatting>
  <conditionalFormatting sqref="J1221:N1221">
    <cfRule type="cellIs" dxfId="4774" priority="3689" stopIfTrue="1" operator="equal">
      <formula>""</formula>
    </cfRule>
  </conditionalFormatting>
  <conditionalFormatting sqref="D1221">
    <cfRule type="cellIs" dxfId="4773" priority="3687" stopIfTrue="1" operator="equal">
      <formula>""</formula>
    </cfRule>
    <cfRule type="cellIs" dxfId="4772" priority="3688" stopIfTrue="1" operator="between">
      <formula>"10.7.1"</formula>
      <formula>"10.7.5"</formula>
    </cfRule>
  </conditionalFormatting>
  <conditionalFormatting sqref="G1221">
    <cfRule type="cellIs" dxfId="4771" priority="3684" stopIfTrue="1" operator="equal">
      <formula>"LS IN"</formula>
    </cfRule>
    <cfRule type="cellIs" dxfId="4770" priority="3685" stopIfTrue="1" operator="equal">
      <formula>"LS OUT"</formula>
    </cfRule>
    <cfRule type="cellIs" dxfId="4769" priority="3686" stopIfTrue="1" operator="equal">
      <formula>"CR"</formula>
    </cfRule>
  </conditionalFormatting>
  <conditionalFormatting sqref="G1221">
    <cfRule type="expression" dxfId="4768" priority="3683" stopIfTrue="1">
      <formula>"$F$263=""P-CR"" and ""$S$264 &lt;&gt;""""Noted"""""""</formula>
    </cfRule>
  </conditionalFormatting>
  <conditionalFormatting sqref="G1221">
    <cfRule type="expression" dxfId="4767" priority="3682" stopIfTrue="1">
      <formula>"$F$263=""P-CR"" and ""$S$264 &lt;&gt;""""Noted"""""""</formula>
    </cfRule>
  </conditionalFormatting>
  <conditionalFormatting sqref="G1221">
    <cfRule type="expression" dxfId="4766" priority="3681" stopIfTrue="1">
      <formula>"$F$263=""P-CR"" and ""$S$264 &lt;&gt;""""Noted"""""""</formula>
    </cfRule>
  </conditionalFormatting>
  <conditionalFormatting sqref="G1221">
    <cfRule type="expression" dxfId="4765" priority="3680" stopIfTrue="1">
      <formula>"$F$263=""P-CR"" and ""$S$264 &lt;&gt;""""Noted"""""""</formula>
    </cfRule>
  </conditionalFormatting>
  <conditionalFormatting sqref="G1221">
    <cfRule type="expression" dxfId="4764" priority="3679" stopIfTrue="1">
      <formula>"$F$263=""P-CR"" and ""$S$264 &lt;&gt;""""Noted"""""""</formula>
    </cfRule>
  </conditionalFormatting>
  <conditionalFormatting sqref="G1221">
    <cfRule type="expression" dxfId="4763" priority="3678" stopIfTrue="1">
      <formula>"$F$263=""P-CR"" and ""$S$264 &lt;&gt;""""Noted"""""""</formula>
    </cfRule>
  </conditionalFormatting>
  <conditionalFormatting sqref="G1221">
    <cfRule type="expression" dxfId="4762" priority="3677" stopIfTrue="1">
      <formula>"$F$263=""P-CR"" and ""$S$264 &lt;&gt;""""Noted"""""""</formula>
    </cfRule>
  </conditionalFormatting>
  <conditionalFormatting sqref="G1221">
    <cfRule type="expression" dxfId="4761" priority="3676" stopIfTrue="1">
      <formula>"$F$263=""P-CR"" and ""$S$264 &lt;&gt;""""Noted"""""""</formula>
    </cfRule>
  </conditionalFormatting>
  <conditionalFormatting sqref="G1221">
    <cfRule type="expression" dxfId="4760" priority="3675" stopIfTrue="1">
      <formula>"$F$263=""P-CR"" and ""$S$264 &lt;&gt;""""Noted"""""""</formula>
    </cfRule>
  </conditionalFormatting>
  <conditionalFormatting sqref="G1221">
    <cfRule type="expression" dxfId="4759" priority="3674" stopIfTrue="1">
      <formula>"$F$263=""P-CR"" and ""$S$264 &lt;&gt;""""Noted"""""""</formula>
    </cfRule>
  </conditionalFormatting>
  <conditionalFormatting sqref="G887">
    <cfRule type="expression" dxfId="4758" priority="3673" stopIfTrue="1">
      <formula>"$F$263=""P-CR"" and ""$S$264 &lt;&gt;""""Noted"""""""</formula>
    </cfRule>
  </conditionalFormatting>
  <conditionalFormatting sqref="G889">
    <cfRule type="expression" dxfId="4757" priority="3672" stopIfTrue="1">
      <formula>"$F$263=""P-CR"" and ""$S$264 &lt;&gt;""""Noted"""""""</formula>
    </cfRule>
  </conditionalFormatting>
  <conditionalFormatting sqref="G889">
    <cfRule type="expression" dxfId="4756" priority="3671" stopIfTrue="1">
      <formula>"$F$263=""P-CR"" and ""$S$264 &lt;&gt;""""Noted"""""""</formula>
    </cfRule>
  </conditionalFormatting>
  <conditionalFormatting sqref="G889">
    <cfRule type="expression" dxfId="4755" priority="3670" stopIfTrue="1">
      <formula>"$F$263=""P-CR"" and ""$S$264 &lt;&gt;""""Noted"""""""</formula>
    </cfRule>
  </conditionalFormatting>
  <conditionalFormatting sqref="G889">
    <cfRule type="expression" dxfId="4754" priority="3669" stopIfTrue="1">
      <formula>"$F$263=""P-CR"" and ""$S$264 &lt;&gt;""""Noted"""""""</formula>
    </cfRule>
  </conditionalFormatting>
  <conditionalFormatting sqref="G890">
    <cfRule type="expression" dxfId="4753" priority="3668" stopIfTrue="1">
      <formula>"$F$263=""P-CR"" and ""$S$264 &lt;&gt;""""Noted"""""""</formula>
    </cfRule>
  </conditionalFormatting>
  <conditionalFormatting sqref="G842">
    <cfRule type="expression" dxfId="4752" priority="3667" stopIfTrue="1">
      <formula>"$F$263=""P-CR"" and ""$S$264 &lt;&gt;""""Noted"""""""</formula>
    </cfRule>
  </conditionalFormatting>
  <conditionalFormatting sqref="G842">
    <cfRule type="expression" dxfId="4751" priority="3666" stopIfTrue="1">
      <formula>"$F$263=""P-CR"" and ""$S$264 &lt;&gt;""""Noted"""""""</formula>
    </cfRule>
  </conditionalFormatting>
  <conditionalFormatting sqref="G886">
    <cfRule type="expression" dxfId="4750" priority="3665" stopIfTrue="1">
      <formula>"$F$263=""P-CR"" and ""$S$264 &lt;&gt;""""Noted"""""""</formula>
    </cfRule>
  </conditionalFormatting>
  <conditionalFormatting sqref="G886">
    <cfRule type="expression" dxfId="4749" priority="3664" stopIfTrue="1">
      <formula>"$F$263=""P-CR"" and ""$S$264 &lt;&gt;""""Noted"""""""</formula>
    </cfRule>
  </conditionalFormatting>
  <conditionalFormatting sqref="G886">
    <cfRule type="expression" dxfId="4748" priority="3663" stopIfTrue="1">
      <formula>"$F$263=""P-CR"" and ""$S$264 &lt;&gt;""""Noted"""""""</formula>
    </cfRule>
  </conditionalFormatting>
  <conditionalFormatting sqref="B886">
    <cfRule type="cellIs" dxfId="4747" priority="3662" stopIfTrue="1" operator="equal">
      <formula>""</formula>
    </cfRule>
  </conditionalFormatting>
  <conditionalFormatting sqref="J886:N886">
    <cfRule type="cellIs" dxfId="4746" priority="3661" stopIfTrue="1" operator="equal">
      <formula>""</formula>
    </cfRule>
  </conditionalFormatting>
  <conditionalFormatting sqref="D886">
    <cfRule type="cellIs" dxfId="4745" priority="3659" stopIfTrue="1" operator="equal">
      <formula>""</formula>
    </cfRule>
    <cfRule type="cellIs" dxfId="4744" priority="3660" stopIfTrue="1" operator="between">
      <formula>"10.7.1"</formula>
      <formula>"10.7.5"</formula>
    </cfRule>
  </conditionalFormatting>
  <conditionalFormatting sqref="G886">
    <cfRule type="cellIs" dxfId="4743" priority="3656" stopIfTrue="1" operator="equal">
      <formula>"LS IN"</formula>
    </cfRule>
    <cfRule type="cellIs" dxfId="4742" priority="3657" stopIfTrue="1" operator="equal">
      <formula>"LS OUT"</formula>
    </cfRule>
    <cfRule type="cellIs" dxfId="4741" priority="3658" stopIfTrue="1" operator="equal">
      <formula>"CR"</formula>
    </cfRule>
  </conditionalFormatting>
  <conditionalFormatting sqref="G886">
    <cfRule type="expression" dxfId="4740" priority="3655" stopIfTrue="1">
      <formula>"$F$263=""P-CR"" and ""$S$264 &lt;&gt;""""Noted"""""""</formula>
    </cfRule>
  </conditionalFormatting>
  <conditionalFormatting sqref="G886">
    <cfRule type="expression" dxfId="4739" priority="3654" stopIfTrue="1">
      <formula>"$F$263=""P-CR"" and ""$S$264 &lt;&gt;""""Noted"""""""</formula>
    </cfRule>
  </conditionalFormatting>
  <conditionalFormatting sqref="G880">
    <cfRule type="expression" dxfId="4738" priority="3653" stopIfTrue="1">
      <formula>"$F$263=""P-CR"" and ""$S$264 &lt;&gt;""""Noted"""""""</formula>
    </cfRule>
  </conditionalFormatting>
  <conditionalFormatting sqref="G880">
    <cfRule type="expression" dxfId="4737" priority="3652" stopIfTrue="1">
      <formula>"$F$263=""P-CR"" and ""$S$264 &lt;&gt;""""Noted"""""""</formula>
    </cfRule>
  </conditionalFormatting>
  <conditionalFormatting sqref="G880">
    <cfRule type="expression" dxfId="4736" priority="3651" stopIfTrue="1">
      <formula>"$F$263=""P-CR"" and ""$S$264 &lt;&gt;""""Noted"""""""</formula>
    </cfRule>
  </conditionalFormatting>
  <conditionalFormatting sqref="B880">
    <cfRule type="cellIs" dxfId="4735" priority="3650" stopIfTrue="1" operator="equal">
      <formula>""</formula>
    </cfRule>
  </conditionalFormatting>
  <conditionalFormatting sqref="J880:N880">
    <cfRule type="cellIs" dxfId="4734" priority="3649" stopIfTrue="1" operator="equal">
      <formula>""</formula>
    </cfRule>
  </conditionalFormatting>
  <conditionalFormatting sqref="D880">
    <cfRule type="cellIs" dxfId="4733" priority="3647" stopIfTrue="1" operator="equal">
      <formula>""</formula>
    </cfRule>
    <cfRule type="cellIs" dxfId="4732" priority="3648" stopIfTrue="1" operator="between">
      <formula>"10.7.1"</formula>
      <formula>"10.7.5"</formula>
    </cfRule>
  </conditionalFormatting>
  <conditionalFormatting sqref="G880">
    <cfRule type="cellIs" dxfId="4731" priority="3644" stopIfTrue="1" operator="equal">
      <formula>"LS IN"</formula>
    </cfRule>
    <cfRule type="cellIs" dxfId="4730" priority="3645" stopIfTrue="1" operator="equal">
      <formula>"LS OUT"</formula>
    </cfRule>
    <cfRule type="cellIs" dxfId="4729" priority="3646" stopIfTrue="1" operator="equal">
      <formula>"CR"</formula>
    </cfRule>
  </conditionalFormatting>
  <conditionalFormatting sqref="G880">
    <cfRule type="expression" dxfId="4728" priority="3643" stopIfTrue="1">
      <formula>"$F$263=""P-CR"" and ""$S$264 &lt;&gt;""""Noted"""""""</formula>
    </cfRule>
  </conditionalFormatting>
  <conditionalFormatting sqref="G880">
    <cfRule type="expression" dxfId="4727" priority="3642" stopIfTrue="1">
      <formula>"$F$263=""P-CR"" and ""$S$264 &lt;&gt;""""Noted"""""""</formula>
    </cfRule>
  </conditionalFormatting>
  <conditionalFormatting sqref="G883">
    <cfRule type="expression" dxfId="4726" priority="3641" stopIfTrue="1">
      <formula>"$F$263=""P-CR"" and ""$S$264 &lt;&gt;""""Noted"""""""</formula>
    </cfRule>
  </conditionalFormatting>
  <conditionalFormatting sqref="G883">
    <cfRule type="expression" dxfId="4725" priority="3640" stopIfTrue="1">
      <formula>"$F$263=""P-CR"" and ""$S$264 &lt;&gt;""""Noted"""""""</formula>
    </cfRule>
  </conditionalFormatting>
  <conditionalFormatting sqref="G883">
    <cfRule type="expression" dxfId="4724" priority="3639" stopIfTrue="1">
      <formula>"$F$263=""P-CR"" and ""$S$264 &lt;&gt;""""Noted"""""""</formula>
    </cfRule>
  </conditionalFormatting>
  <conditionalFormatting sqref="G883">
    <cfRule type="expression" dxfId="4723" priority="3638" stopIfTrue="1">
      <formula>"$F$263=""P-CR"" and ""$S$264 &lt;&gt;""""Noted"""""""</formula>
    </cfRule>
  </conditionalFormatting>
  <conditionalFormatting sqref="G882">
    <cfRule type="expression" dxfId="4722" priority="3637" stopIfTrue="1">
      <formula>"$F$263=""P-CR"" and ""$S$264 &lt;&gt;""""Noted"""""""</formula>
    </cfRule>
  </conditionalFormatting>
  <conditionalFormatting sqref="G882">
    <cfRule type="expression" dxfId="4721" priority="3636" stopIfTrue="1">
      <formula>"$F$263=""P-CR"" and ""$S$264 &lt;&gt;""""Noted"""""""</formula>
    </cfRule>
  </conditionalFormatting>
  <conditionalFormatting sqref="G882">
    <cfRule type="expression" dxfId="4720" priority="3635" stopIfTrue="1">
      <formula>"$F$263=""P-CR"" and ""$S$264 &lt;&gt;""""Noted"""""""</formula>
    </cfRule>
  </conditionalFormatting>
  <conditionalFormatting sqref="B882">
    <cfRule type="cellIs" dxfId="4719" priority="3634" stopIfTrue="1" operator="equal">
      <formula>""</formula>
    </cfRule>
  </conditionalFormatting>
  <conditionalFormatting sqref="J882:N882">
    <cfRule type="cellIs" dxfId="4718" priority="3633" stopIfTrue="1" operator="equal">
      <formula>""</formula>
    </cfRule>
  </conditionalFormatting>
  <conditionalFormatting sqref="D882">
    <cfRule type="cellIs" dxfId="4717" priority="3631" stopIfTrue="1" operator="equal">
      <formula>""</formula>
    </cfRule>
    <cfRule type="cellIs" dxfId="4716" priority="3632" stopIfTrue="1" operator="between">
      <formula>"10.7.1"</formula>
      <formula>"10.7.5"</formula>
    </cfRule>
  </conditionalFormatting>
  <conditionalFormatting sqref="G882">
    <cfRule type="cellIs" dxfId="4715" priority="3628" stopIfTrue="1" operator="equal">
      <formula>"LS IN"</formula>
    </cfRule>
    <cfRule type="cellIs" dxfId="4714" priority="3629" stopIfTrue="1" operator="equal">
      <formula>"LS OUT"</formula>
    </cfRule>
    <cfRule type="cellIs" dxfId="4713" priority="3630" stopIfTrue="1" operator="equal">
      <formula>"CR"</formula>
    </cfRule>
  </conditionalFormatting>
  <conditionalFormatting sqref="G882">
    <cfRule type="expression" dxfId="4712" priority="3627" stopIfTrue="1">
      <formula>"$F$263=""P-CR"" and ""$S$264 &lt;&gt;""""Noted"""""""</formula>
    </cfRule>
  </conditionalFormatting>
  <conditionalFormatting sqref="G882">
    <cfRule type="expression" dxfId="4711" priority="3626" stopIfTrue="1">
      <formula>"$F$263=""P-CR"" and ""$S$264 &lt;&gt;""""Noted"""""""</formula>
    </cfRule>
  </conditionalFormatting>
  <conditionalFormatting sqref="G884">
    <cfRule type="expression" dxfId="4710" priority="3625" stopIfTrue="1">
      <formula>"$F$263=""P-CR"" and ""$S$264 &lt;&gt;""""Noted"""""""</formula>
    </cfRule>
  </conditionalFormatting>
  <conditionalFormatting sqref="G884">
    <cfRule type="expression" dxfId="4709" priority="3624" stopIfTrue="1">
      <formula>"$F$263=""P-CR"" and ""$S$264 &lt;&gt;""""Noted"""""""</formula>
    </cfRule>
  </conditionalFormatting>
  <conditionalFormatting sqref="G884">
    <cfRule type="expression" dxfId="4708" priority="3623" stopIfTrue="1">
      <formula>"$F$263=""P-CR"" and ""$S$264 &lt;&gt;""""Noted"""""""</formula>
    </cfRule>
  </conditionalFormatting>
  <conditionalFormatting sqref="B884">
    <cfRule type="cellIs" dxfId="4707" priority="3622" stopIfTrue="1" operator="equal">
      <formula>""</formula>
    </cfRule>
  </conditionalFormatting>
  <conditionalFormatting sqref="J884:N884">
    <cfRule type="cellIs" dxfId="4706" priority="3621" stopIfTrue="1" operator="equal">
      <formula>""</formula>
    </cfRule>
  </conditionalFormatting>
  <conditionalFormatting sqref="D884">
    <cfRule type="cellIs" dxfId="4705" priority="3619" stopIfTrue="1" operator="equal">
      <formula>""</formula>
    </cfRule>
    <cfRule type="cellIs" dxfId="4704" priority="3620" stopIfTrue="1" operator="between">
      <formula>"10.7.1"</formula>
      <formula>"10.7.5"</formula>
    </cfRule>
  </conditionalFormatting>
  <conditionalFormatting sqref="G884">
    <cfRule type="cellIs" dxfId="4703" priority="3616" stopIfTrue="1" operator="equal">
      <formula>"LS IN"</formula>
    </cfRule>
    <cfRule type="cellIs" dxfId="4702" priority="3617" stopIfTrue="1" operator="equal">
      <formula>"LS OUT"</formula>
    </cfRule>
    <cfRule type="cellIs" dxfId="4701" priority="3618" stopIfTrue="1" operator="equal">
      <formula>"CR"</formula>
    </cfRule>
  </conditionalFormatting>
  <conditionalFormatting sqref="G884">
    <cfRule type="expression" dxfId="4700" priority="3615" stopIfTrue="1">
      <formula>"$F$263=""P-CR"" and ""$S$264 &lt;&gt;""""Noted"""""""</formula>
    </cfRule>
  </conditionalFormatting>
  <conditionalFormatting sqref="G884">
    <cfRule type="expression" dxfId="4699" priority="3614" stopIfTrue="1">
      <formula>"$F$263=""P-CR"" and ""$S$264 &lt;&gt;""""Noted"""""""</formula>
    </cfRule>
  </conditionalFormatting>
  <conditionalFormatting sqref="G892">
    <cfRule type="expression" dxfId="4698" priority="3613" stopIfTrue="1">
      <formula>"$F$263=""P-CR"" and ""$S$264 &lt;&gt;""""Noted"""""""</formula>
    </cfRule>
  </conditionalFormatting>
  <conditionalFormatting sqref="G893">
    <cfRule type="expression" dxfId="4697" priority="3612" stopIfTrue="1">
      <formula>"$F$263=""P-CR"" and ""$S$264 &lt;&gt;""""Noted"""""""</formula>
    </cfRule>
  </conditionalFormatting>
  <conditionalFormatting sqref="G893">
    <cfRule type="expression" dxfId="4696" priority="3611" stopIfTrue="1">
      <formula>"$F$263=""P-CR"" and ""$S$264 &lt;&gt;""""Noted"""""""</formula>
    </cfRule>
  </conditionalFormatting>
  <conditionalFormatting sqref="G893">
    <cfRule type="expression" dxfId="4695" priority="3610" stopIfTrue="1">
      <formula>"$F$263=""P-CR"" and ""$S$264 &lt;&gt;""""Noted"""""""</formula>
    </cfRule>
  </conditionalFormatting>
  <conditionalFormatting sqref="G893">
    <cfRule type="expression" dxfId="4694" priority="3609" stopIfTrue="1">
      <formula>"$F$263=""P-CR"" and ""$S$264 &lt;&gt;""""Noted"""""""</formula>
    </cfRule>
  </conditionalFormatting>
  <conditionalFormatting sqref="G893">
    <cfRule type="expression" dxfId="4693" priority="3608" stopIfTrue="1">
      <formula>"$F$263=""P-CR"" and ""$S$264 &lt;&gt;""""Noted"""""""</formula>
    </cfRule>
  </conditionalFormatting>
  <conditionalFormatting sqref="G893">
    <cfRule type="expression" dxfId="4692" priority="3607" stopIfTrue="1">
      <formula>"$F$263=""P-CR"" and ""$S$264 &lt;&gt;""""Noted"""""""</formula>
    </cfRule>
  </conditionalFormatting>
  <conditionalFormatting sqref="G1083">
    <cfRule type="expression" dxfId="4691" priority="3606" stopIfTrue="1">
      <formula>"$F$263=""P-CR"" and ""$S$264 &lt;&gt;""""Noted"""""""</formula>
    </cfRule>
  </conditionalFormatting>
  <conditionalFormatting sqref="G1083">
    <cfRule type="expression" dxfId="4690" priority="3605" stopIfTrue="1">
      <formula>"$F$263=""P-CR"" and ""$S$264 &lt;&gt;""""Noted"""""""</formula>
    </cfRule>
  </conditionalFormatting>
  <conditionalFormatting sqref="G1083">
    <cfRule type="expression" dxfId="4689" priority="3604" stopIfTrue="1">
      <formula>"$F$263=""P-CR"" and ""$S$264 &lt;&gt;""""Noted"""""""</formula>
    </cfRule>
  </conditionalFormatting>
  <conditionalFormatting sqref="G1083">
    <cfRule type="expression" dxfId="4688" priority="3603" stopIfTrue="1">
      <formula>"$F$263=""P-CR"" and ""$S$264 &lt;&gt;""""Noted"""""""</formula>
    </cfRule>
  </conditionalFormatting>
  <conditionalFormatting sqref="G1083">
    <cfRule type="expression" dxfId="4687" priority="3602" stopIfTrue="1">
      <formula>"$F$263=""P-CR"" and ""$S$264 &lt;&gt;""""Noted"""""""</formula>
    </cfRule>
  </conditionalFormatting>
  <conditionalFormatting sqref="G1080">
    <cfRule type="expression" dxfId="4686" priority="3601" stopIfTrue="1">
      <formula>"$F$263=""P-CR"" and ""$S$264 &lt;&gt;""""Noted"""""""</formula>
    </cfRule>
  </conditionalFormatting>
  <conditionalFormatting sqref="G1080">
    <cfRule type="expression" dxfId="4685" priority="3600" stopIfTrue="1">
      <formula>"$F$263=""P-CR"" and ""$S$264 &lt;&gt;""""Noted"""""""</formula>
    </cfRule>
  </conditionalFormatting>
  <conditionalFormatting sqref="G1080">
    <cfRule type="expression" dxfId="4684" priority="3599" stopIfTrue="1">
      <formula>"$F$263=""P-CR"" and ""$S$264 &lt;&gt;""""Noted"""""""</formula>
    </cfRule>
  </conditionalFormatting>
  <conditionalFormatting sqref="G1081">
    <cfRule type="expression" dxfId="4683" priority="3598" stopIfTrue="1">
      <formula>"$F$263=""P-CR"" and ""$S$264 &lt;&gt;""""Noted"""""""</formula>
    </cfRule>
  </conditionalFormatting>
  <conditionalFormatting sqref="G1081">
    <cfRule type="expression" dxfId="4682" priority="3597" stopIfTrue="1">
      <formula>"$F$263=""P-CR"" and ""$S$264 &lt;&gt;""""Noted"""""""</formula>
    </cfRule>
  </conditionalFormatting>
  <conditionalFormatting sqref="B1081">
    <cfRule type="cellIs" dxfId="4681" priority="3596" stopIfTrue="1" operator="equal">
      <formula>""</formula>
    </cfRule>
  </conditionalFormatting>
  <conditionalFormatting sqref="J1081:N1081">
    <cfRule type="cellIs" dxfId="4680" priority="3595" stopIfTrue="1" operator="equal">
      <formula>""</formula>
    </cfRule>
  </conditionalFormatting>
  <conditionalFormatting sqref="D1081">
    <cfRule type="cellIs" dxfId="4679" priority="3593" stopIfTrue="1" operator="equal">
      <formula>""</formula>
    </cfRule>
    <cfRule type="cellIs" dxfId="4678" priority="3594" stopIfTrue="1" operator="between">
      <formula>"10.7.1"</formula>
      <formula>"10.7.5"</formula>
    </cfRule>
  </conditionalFormatting>
  <conditionalFormatting sqref="G1081">
    <cfRule type="cellIs" dxfId="4677" priority="3590" stopIfTrue="1" operator="equal">
      <formula>"LS IN"</formula>
    </cfRule>
    <cfRule type="cellIs" dxfId="4676" priority="3591" stopIfTrue="1" operator="equal">
      <formula>"LS OUT"</formula>
    </cfRule>
    <cfRule type="cellIs" dxfId="4675" priority="3592" stopIfTrue="1" operator="equal">
      <formula>"CR"</formula>
    </cfRule>
  </conditionalFormatting>
  <conditionalFormatting sqref="G1081">
    <cfRule type="expression" dxfId="4674" priority="3589" stopIfTrue="1">
      <formula>"$F$263=""P-CR"" and ""$S$264 &lt;&gt;""""Noted"""""""</formula>
    </cfRule>
  </conditionalFormatting>
  <conditionalFormatting sqref="G1081">
    <cfRule type="expression" dxfId="4673" priority="3588" stopIfTrue="1">
      <formula>"$F$263=""P-CR"" and ""$S$264 &lt;&gt;""""Noted"""""""</formula>
    </cfRule>
  </conditionalFormatting>
  <conditionalFormatting sqref="G1081">
    <cfRule type="expression" dxfId="4672" priority="3587" stopIfTrue="1">
      <formula>"$F$263=""P-CR"" and ""$S$264 &lt;&gt;""""Noted"""""""</formula>
    </cfRule>
  </conditionalFormatting>
  <conditionalFormatting sqref="G1081">
    <cfRule type="expression" dxfId="4671" priority="3586" stopIfTrue="1">
      <formula>"$F$263=""P-CR"" and ""$S$264 &lt;&gt;""""Noted"""""""</formula>
    </cfRule>
  </conditionalFormatting>
  <conditionalFormatting sqref="G1081">
    <cfRule type="expression" dxfId="4670" priority="3585" stopIfTrue="1">
      <formula>"$F$263=""P-CR"" and ""$S$264 &lt;&gt;""""Noted"""""""</formula>
    </cfRule>
  </conditionalFormatting>
  <conditionalFormatting sqref="G1082">
    <cfRule type="expression" dxfId="4669" priority="3584" stopIfTrue="1">
      <formula>"$F$263=""P-CR"" and ""$S$264 &lt;&gt;""""Noted"""""""</formula>
    </cfRule>
  </conditionalFormatting>
  <conditionalFormatting sqref="G1082">
    <cfRule type="expression" dxfId="4668" priority="3583" stopIfTrue="1">
      <formula>"$F$263=""P-CR"" and ""$S$264 &lt;&gt;""""Noted"""""""</formula>
    </cfRule>
  </conditionalFormatting>
  <conditionalFormatting sqref="G1082">
    <cfRule type="expression" dxfId="4667" priority="3582" stopIfTrue="1">
      <formula>"$F$263=""P-CR"" and ""$S$264 &lt;&gt;""""Noted"""""""</formula>
    </cfRule>
  </conditionalFormatting>
  <conditionalFormatting sqref="G1082">
    <cfRule type="expression" dxfId="4666" priority="3581" stopIfTrue="1">
      <formula>"$F$263=""P-CR"" and ""$S$264 &lt;&gt;""""Noted"""""""</formula>
    </cfRule>
  </conditionalFormatting>
  <conditionalFormatting sqref="G1082">
    <cfRule type="expression" dxfId="4665" priority="3580" stopIfTrue="1">
      <formula>"$F$263=""P-CR"" and ""$S$264 &lt;&gt;""""Noted"""""""</formula>
    </cfRule>
  </conditionalFormatting>
  <conditionalFormatting sqref="G1082">
    <cfRule type="expression" dxfId="4664" priority="3579" stopIfTrue="1">
      <formula>"$F$263=""P-CR"" and ""$S$264 &lt;&gt;""""Noted"""""""</formula>
    </cfRule>
  </conditionalFormatting>
  <conditionalFormatting sqref="G1082">
    <cfRule type="expression" dxfId="4663" priority="3578" stopIfTrue="1">
      <formula>"$F$263=""P-CR"" and ""$S$264 &lt;&gt;""""Noted"""""""</formula>
    </cfRule>
  </conditionalFormatting>
  <conditionalFormatting sqref="B1082">
    <cfRule type="cellIs" dxfId="4662" priority="3577" stopIfTrue="1" operator="equal">
      <formula>""</formula>
    </cfRule>
  </conditionalFormatting>
  <conditionalFormatting sqref="J1082:N1082">
    <cfRule type="cellIs" dxfId="4661" priority="3576" stopIfTrue="1" operator="equal">
      <formula>""</formula>
    </cfRule>
  </conditionalFormatting>
  <conditionalFormatting sqref="D1082">
    <cfRule type="cellIs" dxfId="4660" priority="3574" stopIfTrue="1" operator="equal">
      <formula>""</formula>
    </cfRule>
    <cfRule type="cellIs" dxfId="4659" priority="3575" stopIfTrue="1" operator="between">
      <formula>"10.7.1"</formula>
      <formula>"10.7.5"</formula>
    </cfRule>
  </conditionalFormatting>
  <conditionalFormatting sqref="G1082">
    <cfRule type="cellIs" dxfId="4658" priority="3571" stopIfTrue="1" operator="equal">
      <formula>"LS IN"</formula>
    </cfRule>
    <cfRule type="cellIs" dxfId="4657" priority="3572" stopIfTrue="1" operator="equal">
      <formula>"LS OUT"</formula>
    </cfRule>
    <cfRule type="cellIs" dxfId="4656" priority="3573" stopIfTrue="1" operator="equal">
      <formula>"CR"</formula>
    </cfRule>
  </conditionalFormatting>
  <conditionalFormatting sqref="G1082">
    <cfRule type="expression" dxfId="4655" priority="3570" stopIfTrue="1">
      <formula>"$F$263=""P-CR"" and ""$S$264 &lt;&gt;""""Noted"""""""</formula>
    </cfRule>
  </conditionalFormatting>
  <conditionalFormatting sqref="G1082">
    <cfRule type="expression" dxfId="4654" priority="3569" stopIfTrue="1">
      <formula>"$F$263=""P-CR"" and ""$S$264 &lt;&gt;""""Noted"""""""</formula>
    </cfRule>
  </conditionalFormatting>
  <conditionalFormatting sqref="G1085">
    <cfRule type="expression" dxfId="4653" priority="3568" stopIfTrue="1">
      <formula>"$F$263=""P-CR"" and ""$S$264 &lt;&gt;""""Noted"""""""</formula>
    </cfRule>
  </conditionalFormatting>
  <conditionalFormatting sqref="G1085">
    <cfRule type="expression" dxfId="4652" priority="3567" stopIfTrue="1">
      <formula>"$F$263=""P-CR"" and ""$S$264 &lt;&gt;""""Noted"""""""</formula>
    </cfRule>
  </conditionalFormatting>
  <conditionalFormatting sqref="G1085">
    <cfRule type="expression" dxfId="4651" priority="3566" stopIfTrue="1">
      <formula>"$F$263=""P-CR"" and ""$S$264 &lt;&gt;""""Noted"""""""</formula>
    </cfRule>
  </conditionalFormatting>
  <conditionalFormatting sqref="G1085">
    <cfRule type="expression" dxfId="4650" priority="3565" stopIfTrue="1">
      <formula>"$F$263=""P-CR"" and ""$S$264 &lt;&gt;""""Noted"""""""</formula>
    </cfRule>
  </conditionalFormatting>
  <conditionalFormatting sqref="G1085">
    <cfRule type="expression" dxfId="4649" priority="3564" stopIfTrue="1">
      <formula>"$F$263=""P-CR"" and ""$S$264 &lt;&gt;""""Noted"""""""</formula>
    </cfRule>
  </conditionalFormatting>
  <conditionalFormatting sqref="G1086">
    <cfRule type="expression" dxfId="4648" priority="3563" stopIfTrue="1">
      <formula>"$F$263=""P-CR"" and ""$S$264 &lt;&gt;""""Noted"""""""</formula>
    </cfRule>
  </conditionalFormatting>
  <conditionalFormatting sqref="G1086">
    <cfRule type="expression" dxfId="4647" priority="3562" stopIfTrue="1">
      <formula>"$F$263=""P-CR"" and ""$S$264 &lt;&gt;""""Noted"""""""</formula>
    </cfRule>
  </conditionalFormatting>
  <conditionalFormatting sqref="B1086">
    <cfRule type="cellIs" dxfId="4646" priority="3561" stopIfTrue="1" operator="equal">
      <formula>""</formula>
    </cfRule>
  </conditionalFormatting>
  <conditionalFormatting sqref="J1086:N1086">
    <cfRule type="cellIs" dxfId="4645" priority="3560" stopIfTrue="1" operator="equal">
      <formula>""</formula>
    </cfRule>
  </conditionalFormatting>
  <conditionalFormatting sqref="D1086">
    <cfRule type="cellIs" dxfId="4644" priority="3558" stopIfTrue="1" operator="equal">
      <formula>""</formula>
    </cfRule>
    <cfRule type="cellIs" dxfId="4643" priority="3559" stopIfTrue="1" operator="between">
      <formula>"10.7.1"</formula>
      <formula>"10.7.5"</formula>
    </cfRule>
  </conditionalFormatting>
  <conditionalFormatting sqref="G1086">
    <cfRule type="cellIs" dxfId="4642" priority="3555" stopIfTrue="1" operator="equal">
      <formula>"LS IN"</formula>
    </cfRule>
    <cfRule type="cellIs" dxfId="4641" priority="3556" stopIfTrue="1" operator="equal">
      <formula>"LS OUT"</formula>
    </cfRule>
    <cfRule type="cellIs" dxfId="4640" priority="3557" stopIfTrue="1" operator="equal">
      <formula>"CR"</formula>
    </cfRule>
  </conditionalFormatting>
  <conditionalFormatting sqref="G1086">
    <cfRule type="expression" dxfId="4639" priority="3554" stopIfTrue="1">
      <formula>"$F$263=""P-CR"" and ""$S$264 &lt;&gt;""""Noted"""""""</formula>
    </cfRule>
  </conditionalFormatting>
  <conditionalFormatting sqref="G1086">
    <cfRule type="expression" dxfId="4638" priority="3553" stopIfTrue="1">
      <formula>"$F$263=""P-CR"" and ""$S$264 &lt;&gt;""""Noted"""""""</formula>
    </cfRule>
  </conditionalFormatting>
  <conditionalFormatting sqref="G1086">
    <cfRule type="expression" dxfId="4637" priority="3552" stopIfTrue="1">
      <formula>"$F$263=""P-CR"" and ""$S$264 &lt;&gt;""""Noted"""""""</formula>
    </cfRule>
  </conditionalFormatting>
  <conditionalFormatting sqref="G1087">
    <cfRule type="expression" dxfId="4636" priority="3551" stopIfTrue="1">
      <formula>"$F$263=""P-CR"" and ""$S$264 &lt;&gt;""""Noted"""""""</formula>
    </cfRule>
  </conditionalFormatting>
  <conditionalFormatting sqref="G1087">
    <cfRule type="expression" dxfId="4635" priority="3550" stopIfTrue="1">
      <formula>"$F$263=""P-CR"" and ""$S$264 &lt;&gt;""""Noted"""""""</formula>
    </cfRule>
  </conditionalFormatting>
  <conditionalFormatting sqref="B1087">
    <cfRule type="cellIs" dxfId="4634" priority="3549" stopIfTrue="1" operator="equal">
      <formula>""</formula>
    </cfRule>
  </conditionalFormatting>
  <conditionalFormatting sqref="J1087:N1087">
    <cfRule type="cellIs" dxfId="4633" priority="3548" stopIfTrue="1" operator="equal">
      <formula>""</formula>
    </cfRule>
  </conditionalFormatting>
  <conditionalFormatting sqref="D1087">
    <cfRule type="cellIs" dxfId="4632" priority="3546" stopIfTrue="1" operator="equal">
      <formula>""</formula>
    </cfRule>
    <cfRule type="cellIs" dxfId="4631" priority="3547" stopIfTrue="1" operator="between">
      <formula>"10.7.1"</formula>
      <formula>"10.7.5"</formula>
    </cfRule>
  </conditionalFormatting>
  <conditionalFormatting sqref="G1087">
    <cfRule type="cellIs" dxfId="4630" priority="3543" stopIfTrue="1" operator="equal">
      <formula>"LS IN"</formula>
    </cfRule>
    <cfRule type="cellIs" dxfId="4629" priority="3544" stopIfTrue="1" operator="equal">
      <formula>"LS OUT"</formula>
    </cfRule>
    <cfRule type="cellIs" dxfId="4628" priority="3545" stopIfTrue="1" operator="equal">
      <formula>"CR"</formula>
    </cfRule>
  </conditionalFormatting>
  <conditionalFormatting sqref="G1087">
    <cfRule type="expression" dxfId="4627" priority="3542" stopIfTrue="1">
      <formula>"$F$263=""P-CR"" and ""$S$264 &lt;&gt;""""Noted"""""""</formula>
    </cfRule>
  </conditionalFormatting>
  <conditionalFormatting sqref="G1087">
    <cfRule type="expression" dxfId="4626" priority="3541" stopIfTrue="1">
      <formula>"$F$263=""P-CR"" and ""$S$264 &lt;&gt;""""Noted"""""""</formula>
    </cfRule>
  </conditionalFormatting>
  <conditionalFormatting sqref="G1088">
    <cfRule type="expression" dxfId="4625" priority="3540" stopIfTrue="1">
      <formula>"$F$263=""P-CR"" and ""$S$264 &lt;&gt;""""Noted"""""""</formula>
    </cfRule>
  </conditionalFormatting>
  <conditionalFormatting sqref="G1088">
    <cfRule type="expression" dxfId="4624" priority="3539" stopIfTrue="1">
      <formula>"$F$263=""P-CR"" and ""$S$264 &lt;&gt;""""Noted"""""""</formula>
    </cfRule>
  </conditionalFormatting>
  <conditionalFormatting sqref="G1088">
    <cfRule type="expression" dxfId="4623" priority="3538" stopIfTrue="1">
      <formula>"$F$263=""P-CR"" and ""$S$264 &lt;&gt;""""Noted"""""""</formula>
    </cfRule>
  </conditionalFormatting>
  <conditionalFormatting sqref="G1084">
    <cfRule type="expression" dxfId="4622" priority="3537" stopIfTrue="1">
      <formula>"$F$263=""P-CR"" and ""$S$264 &lt;&gt;""""Noted"""""""</formula>
    </cfRule>
  </conditionalFormatting>
  <conditionalFormatting sqref="G1084">
    <cfRule type="expression" dxfId="4621" priority="3536" stopIfTrue="1">
      <formula>"$F$263=""P-CR"" and ""$S$264 &lt;&gt;""""Noted"""""""</formula>
    </cfRule>
  </conditionalFormatting>
  <conditionalFormatting sqref="G1084">
    <cfRule type="expression" dxfId="4620" priority="3535" stopIfTrue="1">
      <formula>"$F$263=""P-CR"" and ""$S$264 &lt;&gt;""""Noted"""""""</formula>
    </cfRule>
  </conditionalFormatting>
  <conditionalFormatting sqref="G1089">
    <cfRule type="expression" dxfId="4619" priority="3534" stopIfTrue="1">
      <formula>"$F$263=""P-CR"" and ""$S$264 &lt;&gt;""""Noted"""""""</formula>
    </cfRule>
  </conditionalFormatting>
  <conditionalFormatting sqref="G1089">
    <cfRule type="expression" dxfId="4618" priority="3533" stopIfTrue="1">
      <formula>"$F$263=""P-CR"" and ""$S$264 &lt;&gt;""""Noted"""""""</formula>
    </cfRule>
  </conditionalFormatting>
  <conditionalFormatting sqref="B1089">
    <cfRule type="cellIs" dxfId="4617" priority="3532" stopIfTrue="1" operator="equal">
      <formula>""</formula>
    </cfRule>
  </conditionalFormatting>
  <conditionalFormatting sqref="J1089:N1089">
    <cfRule type="cellIs" dxfId="4616" priority="3531" stopIfTrue="1" operator="equal">
      <formula>""</formula>
    </cfRule>
  </conditionalFormatting>
  <conditionalFormatting sqref="D1089">
    <cfRule type="cellIs" dxfId="4615" priority="3529" stopIfTrue="1" operator="equal">
      <formula>""</formula>
    </cfRule>
    <cfRule type="cellIs" dxfId="4614" priority="3530" stopIfTrue="1" operator="between">
      <formula>"10.7.1"</formula>
      <formula>"10.7.5"</formula>
    </cfRule>
  </conditionalFormatting>
  <conditionalFormatting sqref="G1089">
    <cfRule type="cellIs" dxfId="4613" priority="3526" stopIfTrue="1" operator="equal">
      <formula>"LS IN"</formula>
    </cfRule>
    <cfRule type="cellIs" dxfId="4612" priority="3527" stopIfTrue="1" operator="equal">
      <formula>"LS OUT"</formula>
    </cfRule>
    <cfRule type="cellIs" dxfId="4611" priority="3528" stopIfTrue="1" operator="equal">
      <formula>"CR"</formula>
    </cfRule>
  </conditionalFormatting>
  <conditionalFormatting sqref="G1089">
    <cfRule type="expression" dxfId="4610" priority="3525" stopIfTrue="1">
      <formula>"$F$263=""P-CR"" and ""$S$264 &lt;&gt;""""Noted"""""""</formula>
    </cfRule>
  </conditionalFormatting>
  <conditionalFormatting sqref="G1089">
    <cfRule type="expression" dxfId="4609" priority="3524" stopIfTrue="1">
      <formula>"$F$263=""P-CR"" and ""$S$264 &lt;&gt;""""Noted"""""""</formula>
    </cfRule>
  </conditionalFormatting>
  <conditionalFormatting sqref="G1090">
    <cfRule type="expression" dxfId="4608" priority="3523" stopIfTrue="1">
      <formula>"$F$263=""P-CR"" and ""$S$264 &lt;&gt;""""Noted"""""""</formula>
    </cfRule>
  </conditionalFormatting>
  <conditionalFormatting sqref="G1090">
    <cfRule type="expression" dxfId="4607" priority="3522" stopIfTrue="1">
      <formula>"$F$263=""P-CR"" and ""$S$264 &lt;&gt;""""Noted"""""""</formula>
    </cfRule>
  </conditionalFormatting>
  <conditionalFormatting sqref="G1090">
    <cfRule type="expression" dxfId="4606" priority="3521" stopIfTrue="1">
      <formula>"$F$263=""P-CR"" and ""$S$264 &lt;&gt;""""Noted"""""""</formula>
    </cfRule>
  </conditionalFormatting>
  <conditionalFormatting sqref="G1090">
    <cfRule type="expression" dxfId="4605" priority="3520" stopIfTrue="1">
      <formula>"$F$263=""P-CR"" and ""$S$264 &lt;&gt;""""Noted"""""""</formula>
    </cfRule>
  </conditionalFormatting>
  <conditionalFormatting sqref="B1090">
    <cfRule type="cellIs" dxfId="4604" priority="3519" stopIfTrue="1" operator="equal">
      <formula>""</formula>
    </cfRule>
  </conditionalFormatting>
  <conditionalFormatting sqref="J1090:N1090">
    <cfRule type="cellIs" dxfId="4603" priority="3518" stopIfTrue="1" operator="equal">
      <formula>""</formula>
    </cfRule>
  </conditionalFormatting>
  <conditionalFormatting sqref="D1090">
    <cfRule type="cellIs" dxfId="4602" priority="3516" stopIfTrue="1" operator="equal">
      <formula>""</formula>
    </cfRule>
    <cfRule type="cellIs" dxfId="4601" priority="3517" stopIfTrue="1" operator="between">
      <formula>"10.7.1"</formula>
      <formula>"10.7.5"</formula>
    </cfRule>
  </conditionalFormatting>
  <conditionalFormatting sqref="G1090">
    <cfRule type="cellIs" dxfId="4600" priority="3513" stopIfTrue="1" operator="equal">
      <formula>"LS IN"</formula>
    </cfRule>
    <cfRule type="cellIs" dxfId="4599" priority="3514" stopIfTrue="1" operator="equal">
      <formula>"LS OUT"</formula>
    </cfRule>
    <cfRule type="cellIs" dxfId="4598" priority="3515" stopIfTrue="1" operator="equal">
      <formula>"CR"</formula>
    </cfRule>
  </conditionalFormatting>
  <conditionalFormatting sqref="G1090">
    <cfRule type="expression" dxfId="4597" priority="3512" stopIfTrue="1">
      <formula>"$F$263=""P-CR"" and ""$S$264 &lt;&gt;""""Noted"""""""</formula>
    </cfRule>
  </conditionalFormatting>
  <conditionalFormatting sqref="G1090">
    <cfRule type="expression" dxfId="4596" priority="3511" stopIfTrue="1">
      <formula>"$F$263=""P-CR"" and ""$S$264 &lt;&gt;""""Noted"""""""</formula>
    </cfRule>
  </conditionalFormatting>
  <conditionalFormatting sqref="G1091">
    <cfRule type="expression" dxfId="4595" priority="3510" stopIfTrue="1">
      <formula>"$F$263=""P-CR"" and ""$S$264 &lt;&gt;""""Noted"""""""</formula>
    </cfRule>
  </conditionalFormatting>
  <conditionalFormatting sqref="G1091">
    <cfRule type="expression" dxfId="4594" priority="3509" stopIfTrue="1">
      <formula>"$F$263=""P-CR"" and ""$S$264 &lt;&gt;""""Noted"""""""</formula>
    </cfRule>
  </conditionalFormatting>
  <conditionalFormatting sqref="G1091">
    <cfRule type="expression" dxfId="4593" priority="3508" stopIfTrue="1">
      <formula>"$F$263=""P-CR"" and ""$S$264 &lt;&gt;""""Noted"""""""</formula>
    </cfRule>
  </conditionalFormatting>
  <conditionalFormatting sqref="G1091">
    <cfRule type="expression" dxfId="4592" priority="3507" stopIfTrue="1">
      <formula>"$F$263=""P-CR"" and ""$S$264 &lt;&gt;""""Noted"""""""</formula>
    </cfRule>
  </conditionalFormatting>
  <conditionalFormatting sqref="G1091">
    <cfRule type="expression" dxfId="4591" priority="3506" stopIfTrue="1">
      <formula>"$F$263=""P-CR"" and ""$S$264 &lt;&gt;""""Noted"""""""</formula>
    </cfRule>
  </conditionalFormatting>
  <conditionalFormatting sqref="G1092">
    <cfRule type="expression" dxfId="4590" priority="3505" stopIfTrue="1">
      <formula>"$F$263=""P-CR"" and ""$S$264 &lt;&gt;""""Noted"""""""</formula>
    </cfRule>
  </conditionalFormatting>
  <conditionalFormatting sqref="G1092">
    <cfRule type="expression" dxfId="4589" priority="3504" stopIfTrue="1">
      <formula>"$F$263=""P-CR"" and ""$S$264 &lt;&gt;""""Noted"""""""</formula>
    </cfRule>
  </conditionalFormatting>
  <conditionalFormatting sqref="G1092">
    <cfRule type="expression" dxfId="4588" priority="3503" stopIfTrue="1">
      <formula>"$F$263=""P-CR"" and ""$S$264 &lt;&gt;""""Noted"""""""</formula>
    </cfRule>
  </conditionalFormatting>
  <conditionalFormatting sqref="B1092">
    <cfRule type="cellIs" dxfId="4587" priority="3502" stopIfTrue="1" operator="equal">
      <formula>""</formula>
    </cfRule>
  </conditionalFormatting>
  <conditionalFormatting sqref="J1092:N1092">
    <cfRule type="cellIs" dxfId="4586" priority="3501" stopIfTrue="1" operator="equal">
      <formula>""</formula>
    </cfRule>
  </conditionalFormatting>
  <conditionalFormatting sqref="D1092">
    <cfRule type="cellIs" dxfId="4585" priority="3499" stopIfTrue="1" operator="equal">
      <formula>""</formula>
    </cfRule>
    <cfRule type="cellIs" dxfId="4584" priority="3500" stopIfTrue="1" operator="between">
      <formula>"10.7.1"</formula>
      <formula>"10.7.5"</formula>
    </cfRule>
  </conditionalFormatting>
  <conditionalFormatting sqref="G1092">
    <cfRule type="cellIs" dxfId="4583" priority="3496" stopIfTrue="1" operator="equal">
      <formula>"LS IN"</formula>
    </cfRule>
    <cfRule type="cellIs" dxfId="4582" priority="3497" stopIfTrue="1" operator="equal">
      <formula>"LS OUT"</formula>
    </cfRule>
    <cfRule type="cellIs" dxfId="4581" priority="3498" stopIfTrue="1" operator="equal">
      <formula>"CR"</formula>
    </cfRule>
  </conditionalFormatting>
  <conditionalFormatting sqref="G1092">
    <cfRule type="expression" dxfId="4580" priority="3495" stopIfTrue="1">
      <formula>"$F$263=""P-CR"" and ""$S$264 &lt;&gt;""""Noted"""""""</formula>
    </cfRule>
  </conditionalFormatting>
  <conditionalFormatting sqref="G903">
    <cfRule type="expression" dxfId="4579" priority="3494" stopIfTrue="1">
      <formula>"$F$263=""P-CR"" and ""$S$264 &lt;&gt;""""Noted"""""""</formula>
    </cfRule>
  </conditionalFormatting>
  <conditionalFormatting sqref="G903">
    <cfRule type="expression" dxfId="4578" priority="3493" stopIfTrue="1">
      <formula>"$F$263=""P-CR"" and ""$S$264 &lt;&gt;""""Noted"""""""</formula>
    </cfRule>
  </conditionalFormatting>
  <conditionalFormatting sqref="G903">
    <cfRule type="expression" dxfId="4577" priority="3492" stopIfTrue="1">
      <formula>"$F$263=""P-CR"" and ""$S$264 &lt;&gt;""""Noted"""""""</formula>
    </cfRule>
  </conditionalFormatting>
  <conditionalFormatting sqref="G903">
    <cfRule type="expression" dxfId="4576" priority="3491" stopIfTrue="1">
      <formula>"$F$263=""P-CR"" and ""$S$264 &lt;&gt;""""Noted"""""""</formula>
    </cfRule>
  </conditionalFormatting>
  <conditionalFormatting sqref="G903">
    <cfRule type="expression" dxfId="4575" priority="3490" stopIfTrue="1">
      <formula>"$F$263=""P-CR"" and ""$S$264 &lt;&gt;""""Noted"""""""</formula>
    </cfRule>
  </conditionalFormatting>
  <conditionalFormatting sqref="G894">
    <cfRule type="expression" dxfId="4574" priority="3489" stopIfTrue="1">
      <formula>"$F$263=""P-CR"" and ""$S$264 &lt;&gt;""""Noted"""""""</formula>
    </cfRule>
  </conditionalFormatting>
  <conditionalFormatting sqref="B894">
    <cfRule type="cellIs" dxfId="4573" priority="3488" stopIfTrue="1" operator="equal">
      <formula>""</formula>
    </cfRule>
  </conditionalFormatting>
  <conditionalFormatting sqref="J894:N894">
    <cfRule type="cellIs" dxfId="4572" priority="3487" stopIfTrue="1" operator="equal">
      <formula>""</formula>
    </cfRule>
  </conditionalFormatting>
  <conditionalFormatting sqref="D894">
    <cfRule type="cellIs" dxfId="4571" priority="3485" stopIfTrue="1" operator="equal">
      <formula>""</formula>
    </cfRule>
    <cfRule type="cellIs" dxfId="4570" priority="3486" stopIfTrue="1" operator="between">
      <formula>"10.7.1"</formula>
      <formula>"10.7.5"</formula>
    </cfRule>
  </conditionalFormatting>
  <conditionalFormatting sqref="G894">
    <cfRule type="cellIs" dxfId="4569" priority="3482" stopIfTrue="1" operator="equal">
      <formula>"LS IN"</formula>
    </cfRule>
    <cfRule type="cellIs" dxfId="4568" priority="3483" stopIfTrue="1" operator="equal">
      <formula>"LS OUT"</formula>
    </cfRule>
    <cfRule type="cellIs" dxfId="4567" priority="3484" stopIfTrue="1" operator="equal">
      <formula>"CR"</formula>
    </cfRule>
  </conditionalFormatting>
  <conditionalFormatting sqref="G894">
    <cfRule type="expression" dxfId="4566" priority="3481" stopIfTrue="1">
      <formula>"$F$263=""P-CR"" and ""$S$264 &lt;&gt;""""Noted"""""""</formula>
    </cfRule>
  </conditionalFormatting>
  <conditionalFormatting sqref="G894">
    <cfRule type="expression" dxfId="4565" priority="3480" stopIfTrue="1">
      <formula>"$F$263=""P-CR"" and ""$S$264 &lt;&gt;""""Noted"""""""</formula>
    </cfRule>
  </conditionalFormatting>
  <conditionalFormatting sqref="G894">
    <cfRule type="expression" dxfId="4564" priority="3479" stopIfTrue="1">
      <formula>"$F$263=""P-CR"" and ""$S$264 &lt;&gt;""""Noted"""""""</formula>
    </cfRule>
  </conditionalFormatting>
  <conditionalFormatting sqref="G894">
    <cfRule type="expression" dxfId="4563" priority="3478" stopIfTrue="1">
      <formula>"$F$263=""P-CR"" and ""$S$264 &lt;&gt;""""Noted"""""""</formula>
    </cfRule>
  </conditionalFormatting>
  <conditionalFormatting sqref="G894">
    <cfRule type="expression" dxfId="4562" priority="3477" stopIfTrue="1">
      <formula>"$F$263=""P-CR"" and ""$S$264 &lt;&gt;""""Noted"""""""</formula>
    </cfRule>
  </conditionalFormatting>
  <conditionalFormatting sqref="G896">
    <cfRule type="expression" dxfId="4561" priority="3476" stopIfTrue="1">
      <formula>"$F$263=""P-CR"" and ""$S$264 &lt;&gt;""""Noted"""""""</formula>
    </cfRule>
  </conditionalFormatting>
  <conditionalFormatting sqref="G896">
    <cfRule type="expression" dxfId="4560" priority="3475" stopIfTrue="1">
      <formula>"$F$263=""P-CR"" and ""$S$264 &lt;&gt;""""Noted"""""""</formula>
    </cfRule>
  </conditionalFormatting>
  <conditionalFormatting sqref="G896">
    <cfRule type="expression" dxfId="4559" priority="3474" stopIfTrue="1">
      <formula>"$F$263=""P-CR"" and ""$S$264 &lt;&gt;""""Noted"""""""</formula>
    </cfRule>
  </conditionalFormatting>
  <conditionalFormatting sqref="D896">
    <cfRule type="cellIs" dxfId="4558" priority="3472" stopIfTrue="1" operator="equal">
      <formula>""</formula>
    </cfRule>
    <cfRule type="cellIs" dxfId="4557" priority="3473" stopIfTrue="1" operator="between">
      <formula>"10.7.1"</formula>
      <formula>"10.7.5"</formula>
    </cfRule>
  </conditionalFormatting>
  <conditionalFormatting sqref="G896">
    <cfRule type="expression" dxfId="4556" priority="3471" stopIfTrue="1">
      <formula>"$F$263=""P-CR"" and ""$S$264 &lt;&gt;""""Noted"""""""</formula>
    </cfRule>
  </conditionalFormatting>
  <conditionalFormatting sqref="G896">
    <cfRule type="cellIs" dxfId="4555" priority="3468" stopIfTrue="1" operator="equal">
      <formula>"LS IN"</formula>
    </cfRule>
    <cfRule type="cellIs" dxfId="4554" priority="3469" stopIfTrue="1" operator="equal">
      <formula>"LS OUT"</formula>
    </cfRule>
    <cfRule type="cellIs" dxfId="4553" priority="3470" stopIfTrue="1" operator="equal">
      <formula>"CR"</formula>
    </cfRule>
  </conditionalFormatting>
  <conditionalFormatting sqref="G896">
    <cfRule type="expression" dxfId="4552" priority="3467" stopIfTrue="1">
      <formula>"$F$263=""P-CR"" and ""$S$264 &lt;&gt;""""Noted"""""""</formula>
    </cfRule>
  </conditionalFormatting>
  <conditionalFormatting sqref="G896">
    <cfRule type="expression" dxfId="4551" priority="3466" stopIfTrue="1">
      <formula>"$F$263=""P-CR"" and ""$S$264 &lt;&gt;""""Noted"""""""</formula>
    </cfRule>
  </conditionalFormatting>
  <conditionalFormatting sqref="G896">
    <cfRule type="expression" dxfId="4550" priority="3465" stopIfTrue="1">
      <formula>"$F$263=""P-CR"" and ""$S$264 &lt;&gt;""""Noted"""""""</formula>
    </cfRule>
  </conditionalFormatting>
  <conditionalFormatting sqref="G896">
    <cfRule type="expression" dxfId="4549" priority="3464" stopIfTrue="1">
      <formula>"$F$263=""P-CR"" and ""$S$264 &lt;&gt;""""Noted"""""""</formula>
    </cfRule>
  </conditionalFormatting>
  <conditionalFormatting sqref="G896">
    <cfRule type="expression" dxfId="4548" priority="3463" stopIfTrue="1">
      <formula>"$F$263=""P-CR"" and ""$S$264 &lt;&gt;""""Noted"""""""</formula>
    </cfRule>
  </conditionalFormatting>
  <conditionalFormatting sqref="G896">
    <cfRule type="expression" dxfId="4547" priority="3462" stopIfTrue="1">
      <formula>"$F$263=""P-CR"" and ""$S$264 &lt;&gt;""""Noted"""""""</formula>
    </cfRule>
  </conditionalFormatting>
  <conditionalFormatting sqref="G896">
    <cfRule type="expression" dxfId="4546" priority="3461" stopIfTrue="1">
      <formula>"$F$263=""P-CR"" and ""$S$264 &lt;&gt;""""Noted"""""""</formula>
    </cfRule>
  </conditionalFormatting>
  <conditionalFormatting sqref="G895">
    <cfRule type="expression" dxfId="4545" priority="3460" stopIfTrue="1">
      <formula>"$F$263=""P-CR"" and ""$S$264 &lt;&gt;""""Noted"""""""</formula>
    </cfRule>
  </conditionalFormatting>
  <conditionalFormatting sqref="G895">
    <cfRule type="expression" dxfId="4544" priority="3459" stopIfTrue="1">
      <formula>"$F$263=""P-CR"" and ""$S$264 &lt;&gt;""""Noted"""""""</formula>
    </cfRule>
  </conditionalFormatting>
  <conditionalFormatting sqref="G895">
    <cfRule type="expression" dxfId="4543" priority="3458" stopIfTrue="1">
      <formula>"$F$263=""P-CR"" and ""$S$264 &lt;&gt;""""Noted"""""""</formula>
    </cfRule>
  </conditionalFormatting>
  <conditionalFormatting sqref="G895">
    <cfRule type="expression" dxfId="4542" priority="3457" stopIfTrue="1">
      <formula>"$F$263=""P-CR"" and ""$S$264 &lt;&gt;""""Noted"""""""</formula>
    </cfRule>
  </conditionalFormatting>
  <conditionalFormatting sqref="G895">
    <cfRule type="expression" dxfId="4541" priority="3456" stopIfTrue="1">
      <formula>"$F$263=""P-CR"" and ""$S$264 &lt;&gt;""""Noted"""""""</formula>
    </cfRule>
  </conditionalFormatting>
  <conditionalFormatting sqref="G897">
    <cfRule type="expression" dxfId="4540" priority="3455" stopIfTrue="1">
      <formula>"$F$263=""P-CR"" and ""$S$264 &lt;&gt;""""Noted"""""""</formula>
    </cfRule>
  </conditionalFormatting>
  <conditionalFormatting sqref="G897">
    <cfRule type="expression" dxfId="4539" priority="3454" stopIfTrue="1">
      <formula>"$F$263=""P-CR"" and ""$S$264 &lt;&gt;""""Noted"""""""</formula>
    </cfRule>
  </conditionalFormatting>
  <conditionalFormatting sqref="G897">
    <cfRule type="expression" dxfId="4538" priority="3453" stopIfTrue="1">
      <formula>"$F$263=""P-CR"" and ""$S$264 &lt;&gt;""""Noted"""""""</formula>
    </cfRule>
  </conditionalFormatting>
  <conditionalFormatting sqref="G897">
    <cfRule type="expression" dxfId="4537" priority="3452" stopIfTrue="1">
      <formula>"$F$263=""P-CR"" and ""$S$264 &lt;&gt;""""Noted"""""""</formula>
    </cfRule>
  </conditionalFormatting>
  <conditionalFormatting sqref="G897">
    <cfRule type="expression" dxfId="4536" priority="3451" stopIfTrue="1">
      <formula>"$F$263=""P-CR"" and ""$S$264 &lt;&gt;""""Noted"""""""</formula>
    </cfRule>
  </conditionalFormatting>
  <conditionalFormatting sqref="B897">
    <cfRule type="cellIs" dxfId="4535" priority="3450" stopIfTrue="1" operator="equal">
      <formula>""</formula>
    </cfRule>
  </conditionalFormatting>
  <conditionalFormatting sqref="J897:N897">
    <cfRule type="cellIs" dxfId="4534" priority="3449" stopIfTrue="1" operator="equal">
      <formula>""</formula>
    </cfRule>
  </conditionalFormatting>
  <conditionalFormatting sqref="D897">
    <cfRule type="cellIs" dxfId="4533" priority="3447" stopIfTrue="1" operator="equal">
      <formula>""</formula>
    </cfRule>
    <cfRule type="cellIs" dxfId="4532" priority="3448" stopIfTrue="1" operator="between">
      <formula>"10.7.1"</formula>
      <formula>"10.7.5"</formula>
    </cfRule>
  </conditionalFormatting>
  <conditionalFormatting sqref="G897">
    <cfRule type="cellIs" dxfId="4531" priority="3444" stopIfTrue="1" operator="equal">
      <formula>"LS IN"</formula>
    </cfRule>
    <cfRule type="cellIs" dxfId="4530" priority="3445" stopIfTrue="1" operator="equal">
      <formula>"LS OUT"</formula>
    </cfRule>
    <cfRule type="cellIs" dxfId="4529" priority="3446" stopIfTrue="1" operator="equal">
      <formula>"CR"</formula>
    </cfRule>
  </conditionalFormatting>
  <conditionalFormatting sqref="G897">
    <cfRule type="expression" dxfId="4528" priority="3443" stopIfTrue="1">
      <formula>"$F$263=""P-CR"" and ""$S$264 &lt;&gt;""""Noted"""""""</formula>
    </cfRule>
  </conditionalFormatting>
  <conditionalFormatting sqref="G897">
    <cfRule type="expression" dxfId="4527" priority="3442" stopIfTrue="1">
      <formula>"$F$263=""P-CR"" and ""$S$264 &lt;&gt;""""Noted"""""""</formula>
    </cfRule>
  </conditionalFormatting>
  <conditionalFormatting sqref="G898">
    <cfRule type="expression" dxfId="4526" priority="3441" stopIfTrue="1">
      <formula>"$F$263=""P-CR"" and ""$S$264 &lt;&gt;""""Noted"""""""</formula>
    </cfRule>
  </conditionalFormatting>
  <conditionalFormatting sqref="B898">
    <cfRule type="cellIs" dxfId="4525" priority="3440" stopIfTrue="1" operator="equal">
      <formula>""</formula>
    </cfRule>
  </conditionalFormatting>
  <conditionalFormatting sqref="J898:N898">
    <cfRule type="cellIs" dxfId="4524" priority="3439" stopIfTrue="1" operator="equal">
      <formula>""</formula>
    </cfRule>
  </conditionalFormatting>
  <conditionalFormatting sqref="D898">
    <cfRule type="cellIs" dxfId="4523" priority="3437" stopIfTrue="1" operator="equal">
      <formula>""</formula>
    </cfRule>
    <cfRule type="cellIs" dxfId="4522" priority="3438" stopIfTrue="1" operator="between">
      <formula>"10.7.1"</formula>
      <formula>"10.7.5"</formula>
    </cfRule>
  </conditionalFormatting>
  <conditionalFormatting sqref="G898">
    <cfRule type="cellIs" dxfId="4521" priority="3434" stopIfTrue="1" operator="equal">
      <formula>"LS IN"</formula>
    </cfRule>
    <cfRule type="cellIs" dxfId="4520" priority="3435" stopIfTrue="1" operator="equal">
      <formula>"LS OUT"</formula>
    </cfRule>
    <cfRule type="cellIs" dxfId="4519" priority="3436" stopIfTrue="1" operator="equal">
      <formula>"CR"</formula>
    </cfRule>
  </conditionalFormatting>
  <conditionalFormatting sqref="G898">
    <cfRule type="expression" dxfId="4518" priority="3433" stopIfTrue="1">
      <formula>"$F$263=""P-CR"" and ""$S$264 &lt;&gt;""""Noted"""""""</formula>
    </cfRule>
  </conditionalFormatting>
  <conditionalFormatting sqref="G898">
    <cfRule type="expression" dxfId="4517" priority="3432" stopIfTrue="1">
      <formula>"$F$263=""P-CR"" and ""$S$264 &lt;&gt;""""Noted"""""""</formula>
    </cfRule>
  </conditionalFormatting>
  <conditionalFormatting sqref="G898">
    <cfRule type="expression" dxfId="4516" priority="3431" stopIfTrue="1">
      <formula>"$F$263=""P-CR"" and ""$S$264 &lt;&gt;""""Noted"""""""</formula>
    </cfRule>
  </conditionalFormatting>
  <conditionalFormatting sqref="G898">
    <cfRule type="expression" dxfId="4515" priority="3430" stopIfTrue="1">
      <formula>"$F$263=""P-CR"" and ""$S$264 &lt;&gt;""""Noted"""""""</formula>
    </cfRule>
  </conditionalFormatting>
  <conditionalFormatting sqref="G898">
    <cfRule type="expression" dxfId="4514" priority="3429" stopIfTrue="1">
      <formula>"$F$263=""P-CR"" and ""$S$264 &lt;&gt;""""Noted"""""""</formula>
    </cfRule>
  </conditionalFormatting>
  <conditionalFormatting sqref="G899">
    <cfRule type="expression" dxfId="4513" priority="3428" stopIfTrue="1">
      <formula>"$F$263=""P-CR"" and ""$S$264 &lt;&gt;""""Noted"""""""</formula>
    </cfRule>
  </conditionalFormatting>
  <conditionalFormatting sqref="G899">
    <cfRule type="expression" dxfId="4512" priority="3427" stopIfTrue="1">
      <formula>"$F$263=""P-CR"" and ""$S$264 &lt;&gt;""""Noted"""""""</formula>
    </cfRule>
  </conditionalFormatting>
  <conditionalFormatting sqref="G899">
    <cfRule type="expression" dxfId="4511" priority="3426" stopIfTrue="1">
      <formula>"$F$263=""P-CR"" and ""$S$264 &lt;&gt;""""Noted"""""""</formula>
    </cfRule>
  </conditionalFormatting>
  <conditionalFormatting sqref="G899">
    <cfRule type="expression" dxfId="4510" priority="3425" stopIfTrue="1">
      <formula>"$F$263=""P-CR"" and ""$S$264 &lt;&gt;""""Noted"""""""</formula>
    </cfRule>
  </conditionalFormatting>
  <conditionalFormatting sqref="G899">
    <cfRule type="expression" dxfId="4509" priority="3424" stopIfTrue="1">
      <formula>"$F$263=""P-CR"" and ""$S$264 &lt;&gt;""""Noted"""""""</formula>
    </cfRule>
  </conditionalFormatting>
  <conditionalFormatting sqref="G904">
    <cfRule type="expression" dxfId="4508" priority="3423" stopIfTrue="1">
      <formula>"$F$263=""P-CR"" and ""$S$264 &lt;&gt;""""Noted"""""""</formula>
    </cfRule>
  </conditionalFormatting>
  <conditionalFormatting sqref="B904">
    <cfRule type="cellIs" dxfId="4507" priority="3422" stopIfTrue="1" operator="equal">
      <formula>""</formula>
    </cfRule>
  </conditionalFormatting>
  <conditionalFormatting sqref="J904:N904">
    <cfRule type="cellIs" dxfId="4506" priority="3421" stopIfTrue="1" operator="equal">
      <formula>""</formula>
    </cfRule>
  </conditionalFormatting>
  <conditionalFormatting sqref="D904">
    <cfRule type="cellIs" dxfId="4505" priority="3419" stopIfTrue="1" operator="equal">
      <formula>""</formula>
    </cfRule>
    <cfRule type="cellIs" dxfId="4504" priority="3420" stopIfTrue="1" operator="between">
      <formula>"10.7.1"</formula>
      <formula>"10.7.5"</formula>
    </cfRule>
  </conditionalFormatting>
  <conditionalFormatting sqref="G904">
    <cfRule type="cellIs" dxfId="4503" priority="3416" stopIfTrue="1" operator="equal">
      <formula>"LS IN"</formula>
    </cfRule>
    <cfRule type="cellIs" dxfId="4502" priority="3417" stopIfTrue="1" operator="equal">
      <formula>"LS OUT"</formula>
    </cfRule>
    <cfRule type="cellIs" dxfId="4501" priority="3418" stopIfTrue="1" operator="equal">
      <formula>"CR"</formula>
    </cfRule>
  </conditionalFormatting>
  <conditionalFormatting sqref="G904">
    <cfRule type="expression" dxfId="4500" priority="3415" stopIfTrue="1">
      <formula>"$F$263=""P-CR"" and ""$S$264 &lt;&gt;""""Noted"""""""</formula>
    </cfRule>
  </conditionalFormatting>
  <conditionalFormatting sqref="G904">
    <cfRule type="expression" dxfId="4499" priority="3414" stopIfTrue="1">
      <formula>"$F$263=""P-CR"" and ""$S$264 &lt;&gt;""""Noted"""""""</formula>
    </cfRule>
  </conditionalFormatting>
  <conditionalFormatting sqref="G904">
    <cfRule type="expression" dxfId="4498" priority="3413" stopIfTrue="1">
      <formula>"$F$263=""P-CR"" and ""$S$264 &lt;&gt;""""Noted"""""""</formula>
    </cfRule>
  </conditionalFormatting>
  <conditionalFormatting sqref="G904">
    <cfRule type="expression" dxfId="4497" priority="3412" stopIfTrue="1">
      <formula>"$F$263=""P-CR"" and ""$S$264 &lt;&gt;""""Noted"""""""</formula>
    </cfRule>
  </conditionalFormatting>
  <conditionalFormatting sqref="G904">
    <cfRule type="expression" dxfId="4496" priority="3411" stopIfTrue="1">
      <formula>"$F$263=""P-CR"" and ""$S$264 &lt;&gt;""""Noted"""""""</formula>
    </cfRule>
  </conditionalFormatting>
  <conditionalFormatting sqref="G904">
    <cfRule type="expression" dxfId="4495" priority="3410" stopIfTrue="1">
      <formula>"$F$263=""P-CR"" and ""$S$264 &lt;&gt;""""Noted"""""""</formula>
    </cfRule>
  </conditionalFormatting>
  <conditionalFormatting sqref="D904">
    <cfRule type="cellIs" dxfId="4494" priority="3408" stopIfTrue="1" operator="equal">
      <formula>""</formula>
    </cfRule>
    <cfRule type="cellIs" dxfId="4493" priority="3409" stopIfTrue="1" operator="between">
      <formula>"10.7.1"</formula>
      <formula>"10.7.5"</formula>
    </cfRule>
  </conditionalFormatting>
  <conditionalFormatting sqref="G904">
    <cfRule type="expression" dxfId="4492" priority="3407" stopIfTrue="1">
      <formula>"$F$263=""P-CR"" and ""$S$264 &lt;&gt;""""Noted"""""""</formula>
    </cfRule>
  </conditionalFormatting>
  <conditionalFormatting sqref="J904:N904">
    <cfRule type="cellIs" dxfId="4491" priority="3406" stopIfTrue="1" operator="equal">
      <formula>""</formula>
    </cfRule>
  </conditionalFormatting>
  <conditionalFormatting sqref="G904">
    <cfRule type="cellIs" dxfId="4490" priority="3403" stopIfTrue="1" operator="equal">
      <formula>"LS IN"</formula>
    </cfRule>
    <cfRule type="cellIs" dxfId="4489" priority="3404" stopIfTrue="1" operator="equal">
      <formula>"LS OUT"</formula>
    </cfRule>
    <cfRule type="cellIs" dxfId="4488" priority="3405" stopIfTrue="1" operator="equal">
      <formula>"CR"</formula>
    </cfRule>
  </conditionalFormatting>
  <conditionalFormatting sqref="G904">
    <cfRule type="expression" dxfId="4487" priority="3402" stopIfTrue="1">
      <formula>"$F$263=""P-CR"" and ""$S$264 &lt;&gt;""""Noted"""""""</formula>
    </cfRule>
  </conditionalFormatting>
  <conditionalFormatting sqref="G904">
    <cfRule type="expression" dxfId="4486" priority="3401" stopIfTrue="1">
      <formula>"$F$263=""P-CR"" and ""$S$264 &lt;&gt;""""Noted"""""""</formula>
    </cfRule>
  </conditionalFormatting>
  <conditionalFormatting sqref="G904">
    <cfRule type="expression" dxfId="4485" priority="3400" stopIfTrue="1">
      <formula>"$F$263=""P-CR"" and ""$S$264 &lt;&gt;""""Noted"""""""</formula>
    </cfRule>
  </conditionalFormatting>
  <conditionalFormatting sqref="G904">
    <cfRule type="expression" dxfId="4484" priority="3399" stopIfTrue="1">
      <formula>"$F$263=""P-CR"" and ""$S$264 &lt;&gt;""""Noted"""""""</formula>
    </cfRule>
  </conditionalFormatting>
  <conditionalFormatting sqref="G904">
    <cfRule type="expression" dxfId="4483" priority="3398" stopIfTrue="1">
      <formula>"$F$263=""P-CR"" and ""$S$264 &lt;&gt;""""Noted"""""""</formula>
    </cfRule>
  </conditionalFormatting>
  <conditionalFormatting sqref="G904">
    <cfRule type="cellIs" dxfId="4482" priority="3395" stopIfTrue="1" operator="equal">
      <formula>"LS IN"</formula>
    </cfRule>
    <cfRule type="cellIs" dxfId="4481" priority="3396" stopIfTrue="1" operator="equal">
      <formula>"LS OUT"</formula>
    </cfRule>
    <cfRule type="cellIs" dxfId="4480" priority="3397" stopIfTrue="1" operator="equal">
      <formula>"CR"</formula>
    </cfRule>
  </conditionalFormatting>
  <conditionalFormatting sqref="G904">
    <cfRule type="expression" dxfId="4479" priority="3394" stopIfTrue="1">
      <formula>"$F$263=""P-CR"" and ""$S$264 &lt;&gt;""""Noted"""""""</formula>
    </cfRule>
  </conditionalFormatting>
  <conditionalFormatting sqref="G904">
    <cfRule type="expression" dxfId="4478" priority="3393" stopIfTrue="1">
      <formula>"$F$263=""P-CR"" and ""$S$264 &lt;&gt;""""Noted"""""""</formula>
    </cfRule>
  </conditionalFormatting>
  <conditionalFormatting sqref="G904">
    <cfRule type="expression" dxfId="4477" priority="3392" stopIfTrue="1">
      <formula>"$F$263=""P-CR"" and ""$S$264 &lt;&gt;""""Noted"""""""</formula>
    </cfRule>
  </conditionalFormatting>
  <conditionalFormatting sqref="G904">
    <cfRule type="expression" dxfId="4476" priority="3391" stopIfTrue="1">
      <formula>"$F$263=""P-CR"" and ""$S$264 &lt;&gt;""""Noted"""""""</formula>
    </cfRule>
  </conditionalFormatting>
  <conditionalFormatting sqref="G904">
    <cfRule type="expression" dxfId="4475" priority="3390" stopIfTrue="1">
      <formula>"$F$263=""P-CR"" and ""$S$264 &lt;&gt;""""Noted"""""""</formula>
    </cfRule>
  </conditionalFormatting>
  <conditionalFormatting sqref="G904">
    <cfRule type="expression" dxfId="4474" priority="3389" stopIfTrue="1">
      <formula>"$F$263=""P-CR"" and ""$S$264 &lt;&gt;""""Noted"""""""</formula>
    </cfRule>
  </conditionalFormatting>
  <conditionalFormatting sqref="G904">
    <cfRule type="expression" dxfId="4473" priority="3388" stopIfTrue="1">
      <formula>"$F$263=""P-CR"" and ""$S$264 &lt;&gt;""""Noted"""""""</formula>
    </cfRule>
  </conditionalFormatting>
  <conditionalFormatting sqref="G900">
    <cfRule type="expression" dxfId="4472" priority="3387" stopIfTrue="1">
      <formula>"$F$263=""P-CR"" and ""$S$264 &lt;&gt;""""Noted"""""""</formula>
    </cfRule>
  </conditionalFormatting>
  <conditionalFormatting sqref="B900">
    <cfRule type="cellIs" dxfId="4471" priority="3386" stopIfTrue="1" operator="equal">
      <formula>""</formula>
    </cfRule>
  </conditionalFormatting>
  <conditionalFormatting sqref="J900:N900">
    <cfRule type="cellIs" dxfId="4470" priority="3385" stopIfTrue="1" operator="equal">
      <formula>""</formula>
    </cfRule>
  </conditionalFormatting>
  <conditionalFormatting sqref="D900">
    <cfRule type="cellIs" dxfId="4469" priority="3383" stopIfTrue="1" operator="equal">
      <formula>""</formula>
    </cfRule>
    <cfRule type="cellIs" dxfId="4468" priority="3384" stopIfTrue="1" operator="between">
      <formula>"10.7.1"</formula>
      <formula>"10.7.5"</formula>
    </cfRule>
  </conditionalFormatting>
  <conditionalFormatting sqref="G900">
    <cfRule type="cellIs" dxfId="4467" priority="3380" stopIfTrue="1" operator="equal">
      <formula>"LS IN"</formula>
    </cfRule>
    <cfRule type="cellIs" dxfId="4466" priority="3381" stopIfTrue="1" operator="equal">
      <formula>"LS OUT"</formula>
    </cfRule>
    <cfRule type="cellIs" dxfId="4465" priority="3382" stopIfTrue="1" operator="equal">
      <formula>"CR"</formula>
    </cfRule>
  </conditionalFormatting>
  <conditionalFormatting sqref="G900">
    <cfRule type="expression" dxfId="4464" priority="3379" stopIfTrue="1">
      <formula>"$F$263=""P-CR"" and ""$S$264 &lt;&gt;""""Noted"""""""</formula>
    </cfRule>
  </conditionalFormatting>
  <conditionalFormatting sqref="G900">
    <cfRule type="expression" dxfId="4463" priority="3378" stopIfTrue="1">
      <formula>"$F$263=""P-CR"" and ""$S$264 &lt;&gt;""""Noted"""""""</formula>
    </cfRule>
  </conditionalFormatting>
  <conditionalFormatting sqref="G900">
    <cfRule type="expression" dxfId="4462" priority="3377" stopIfTrue="1">
      <formula>"$F$263=""P-CR"" and ""$S$264 &lt;&gt;""""Noted"""""""</formula>
    </cfRule>
  </conditionalFormatting>
  <conditionalFormatting sqref="G900">
    <cfRule type="expression" dxfId="4461" priority="3376" stopIfTrue="1">
      <formula>"$F$263=""P-CR"" and ""$S$264 &lt;&gt;""""Noted"""""""</formula>
    </cfRule>
  </conditionalFormatting>
  <conditionalFormatting sqref="G900">
    <cfRule type="expression" dxfId="4460" priority="3375" stopIfTrue="1">
      <formula>"$F$263=""P-CR"" and ""$S$264 &lt;&gt;""""Noted"""""""</formula>
    </cfRule>
  </conditionalFormatting>
  <conditionalFormatting sqref="G901">
    <cfRule type="expression" dxfId="4459" priority="3374" stopIfTrue="1">
      <formula>"$F$263=""P-CR"" and ""$S$264 &lt;&gt;""""Noted"""""""</formula>
    </cfRule>
  </conditionalFormatting>
  <conditionalFormatting sqref="G901">
    <cfRule type="expression" dxfId="4458" priority="3373" stopIfTrue="1">
      <formula>"$F$263=""P-CR"" and ""$S$264 &lt;&gt;""""Noted"""""""</formula>
    </cfRule>
  </conditionalFormatting>
  <conditionalFormatting sqref="G901">
    <cfRule type="expression" dxfId="4457" priority="3372" stopIfTrue="1">
      <formula>"$F$263=""P-CR"" and ""$S$264 &lt;&gt;""""Noted"""""""</formula>
    </cfRule>
  </conditionalFormatting>
  <conditionalFormatting sqref="G901">
    <cfRule type="expression" dxfId="4456" priority="3371" stopIfTrue="1">
      <formula>"$F$263=""P-CR"" and ""$S$264 &lt;&gt;""""Noted"""""""</formula>
    </cfRule>
  </conditionalFormatting>
  <conditionalFormatting sqref="B901">
    <cfRule type="cellIs" dxfId="4455" priority="3370" stopIfTrue="1" operator="equal">
      <formula>""</formula>
    </cfRule>
  </conditionalFormatting>
  <conditionalFormatting sqref="J901:N901">
    <cfRule type="cellIs" dxfId="4454" priority="3369" stopIfTrue="1" operator="equal">
      <formula>""</formula>
    </cfRule>
  </conditionalFormatting>
  <conditionalFormatting sqref="D901">
    <cfRule type="cellIs" dxfId="4453" priority="3367" stopIfTrue="1" operator="equal">
      <formula>""</formula>
    </cfRule>
    <cfRule type="cellIs" dxfId="4452" priority="3368" stopIfTrue="1" operator="between">
      <formula>"10.7.1"</formula>
      <formula>"10.7.5"</formula>
    </cfRule>
  </conditionalFormatting>
  <conditionalFormatting sqref="G901">
    <cfRule type="cellIs" dxfId="4451" priority="3364" stopIfTrue="1" operator="equal">
      <formula>"LS IN"</formula>
    </cfRule>
    <cfRule type="cellIs" dxfId="4450" priority="3365" stopIfTrue="1" operator="equal">
      <formula>"LS OUT"</formula>
    </cfRule>
    <cfRule type="cellIs" dxfId="4449" priority="3366" stopIfTrue="1" operator="equal">
      <formula>"CR"</formula>
    </cfRule>
  </conditionalFormatting>
  <conditionalFormatting sqref="G901">
    <cfRule type="expression" dxfId="4448" priority="3363" stopIfTrue="1">
      <formula>"$F$263=""P-CR"" and ""$S$264 &lt;&gt;""""Noted"""""""</formula>
    </cfRule>
  </conditionalFormatting>
  <conditionalFormatting sqref="G901">
    <cfRule type="expression" dxfId="4447" priority="3362" stopIfTrue="1">
      <formula>"$F$263=""P-CR"" and ""$S$264 &lt;&gt;""""Noted"""""""</formula>
    </cfRule>
  </conditionalFormatting>
  <conditionalFormatting sqref="G901">
    <cfRule type="expression" dxfId="4446" priority="3361" stopIfTrue="1">
      <formula>"$F$263=""P-CR"" and ""$S$264 &lt;&gt;""""Noted"""""""</formula>
    </cfRule>
  </conditionalFormatting>
  <conditionalFormatting sqref="G901">
    <cfRule type="expression" dxfId="4445" priority="3360" stopIfTrue="1">
      <formula>"$F$263=""P-CR"" and ""$S$264 &lt;&gt;""""Noted"""""""</formula>
    </cfRule>
  </conditionalFormatting>
  <conditionalFormatting sqref="G901">
    <cfRule type="expression" dxfId="4444" priority="3359" stopIfTrue="1">
      <formula>"$F$263=""P-CR"" and ""$S$264 &lt;&gt;""""Noted"""""""</formula>
    </cfRule>
  </conditionalFormatting>
  <conditionalFormatting sqref="B901">
    <cfRule type="cellIs" dxfId="4443" priority="3358" stopIfTrue="1" operator="equal">
      <formula>""</formula>
    </cfRule>
  </conditionalFormatting>
  <conditionalFormatting sqref="J901:N901">
    <cfRule type="cellIs" dxfId="4442" priority="3357" stopIfTrue="1" operator="equal">
      <formula>""</formula>
    </cfRule>
  </conditionalFormatting>
  <conditionalFormatting sqref="D901">
    <cfRule type="cellIs" dxfId="4441" priority="3355" stopIfTrue="1" operator="equal">
      <formula>""</formula>
    </cfRule>
    <cfRule type="cellIs" dxfId="4440" priority="3356" stopIfTrue="1" operator="between">
      <formula>"10.7.1"</formula>
      <formula>"10.7.5"</formula>
    </cfRule>
  </conditionalFormatting>
  <conditionalFormatting sqref="G901">
    <cfRule type="cellIs" dxfId="4439" priority="3352" stopIfTrue="1" operator="equal">
      <formula>"LS IN"</formula>
    </cfRule>
    <cfRule type="cellIs" dxfId="4438" priority="3353" stopIfTrue="1" operator="equal">
      <formula>"LS OUT"</formula>
    </cfRule>
    <cfRule type="cellIs" dxfId="4437" priority="3354" stopIfTrue="1" operator="equal">
      <formula>"CR"</formula>
    </cfRule>
  </conditionalFormatting>
  <conditionalFormatting sqref="G901">
    <cfRule type="expression" dxfId="4436" priority="3351" stopIfTrue="1">
      <formula>"$F$263=""P-CR"" and ""$S$264 &lt;&gt;""""Noted"""""""</formula>
    </cfRule>
  </conditionalFormatting>
  <conditionalFormatting sqref="G901">
    <cfRule type="expression" dxfId="4435" priority="3350" stopIfTrue="1">
      <formula>"$F$263=""P-CR"" and ""$S$264 &lt;&gt;""""Noted"""""""</formula>
    </cfRule>
  </conditionalFormatting>
  <conditionalFormatting sqref="G902">
    <cfRule type="expression" dxfId="4434" priority="3349" stopIfTrue="1">
      <formula>"$F$263=""P-CR"" and ""$S$264 &lt;&gt;""""Noted"""""""</formula>
    </cfRule>
  </conditionalFormatting>
  <conditionalFormatting sqref="B902">
    <cfRule type="cellIs" dxfId="4433" priority="3348" stopIfTrue="1" operator="equal">
      <formula>""</formula>
    </cfRule>
  </conditionalFormatting>
  <conditionalFormatting sqref="J902:N902">
    <cfRule type="cellIs" dxfId="4432" priority="3347" stopIfTrue="1" operator="equal">
      <formula>""</formula>
    </cfRule>
  </conditionalFormatting>
  <conditionalFormatting sqref="D902">
    <cfRule type="cellIs" dxfId="4431" priority="3345" stopIfTrue="1" operator="equal">
      <formula>""</formula>
    </cfRule>
    <cfRule type="cellIs" dxfId="4430" priority="3346" stopIfTrue="1" operator="between">
      <formula>"10.7.1"</formula>
      <formula>"10.7.5"</formula>
    </cfRule>
  </conditionalFormatting>
  <conditionalFormatting sqref="G902">
    <cfRule type="cellIs" dxfId="4429" priority="3342" stopIfTrue="1" operator="equal">
      <formula>"LS IN"</formula>
    </cfRule>
    <cfRule type="cellIs" dxfId="4428" priority="3343" stopIfTrue="1" operator="equal">
      <formula>"LS OUT"</formula>
    </cfRule>
    <cfRule type="cellIs" dxfId="4427" priority="3344" stopIfTrue="1" operator="equal">
      <formula>"CR"</formula>
    </cfRule>
  </conditionalFormatting>
  <conditionalFormatting sqref="G902">
    <cfRule type="expression" dxfId="4426" priority="3341" stopIfTrue="1">
      <formula>"$F$263=""P-CR"" and ""$S$264 &lt;&gt;""""Noted"""""""</formula>
    </cfRule>
  </conditionalFormatting>
  <conditionalFormatting sqref="G902">
    <cfRule type="expression" dxfId="4425" priority="3340" stopIfTrue="1">
      <formula>"$F$263=""P-CR"" and ""$S$264 &lt;&gt;""""Noted"""""""</formula>
    </cfRule>
  </conditionalFormatting>
  <conditionalFormatting sqref="G902">
    <cfRule type="expression" dxfId="4424" priority="3339" stopIfTrue="1">
      <formula>"$F$263=""P-CR"" and ""$S$264 &lt;&gt;""""Noted"""""""</formula>
    </cfRule>
  </conditionalFormatting>
  <conditionalFormatting sqref="G902">
    <cfRule type="expression" dxfId="4423" priority="3338" stopIfTrue="1">
      <formula>"$F$263=""P-CR"" and ""$S$264 &lt;&gt;""""Noted"""""""</formula>
    </cfRule>
  </conditionalFormatting>
  <conditionalFormatting sqref="G902">
    <cfRule type="expression" dxfId="4422" priority="3337" stopIfTrue="1">
      <formula>"$F$263=""P-CR"" and ""$S$264 &lt;&gt;""""Noted"""""""</formula>
    </cfRule>
  </conditionalFormatting>
  <conditionalFormatting sqref="G902">
    <cfRule type="expression" dxfId="4421" priority="3336" stopIfTrue="1">
      <formula>"$F$263=""P-CR"" and ""$S$264 &lt;&gt;""""Noted"""""""</formula>
    </cfRule>
  </conditionalFormatting>
  <conditionalFormatting sqref="G902">
    <cfRule type="expression" dxfId="4420" priority="3335" stopIfTrue="1">
      <formula>"$F$263=""P-CR"" and ""$S$264 &lt;&gt;""""Noted"""""""</formula>
    </cfRule>
  </conditionalFormatting>
  <conditionalFormatting sqref="G902">
    <cfRule type="expression" dxfId="4419" priority="3334" stopIfTrue="1">
      <formula>"$F$263=""P-CR"" and ""$S$264 &lt;&gt;""""Noted"""""""</formula>
    </cfRule>
  </conditionalFormatting>
  <conditionalFormatting sqref="G1102">
    <cfRule type="expression" dxfId="4418" priority="3333" stopIfTrue="1">
      <formula>"$F$263=""P-CR"" and ""$S$264 &lt;&gt;""""Noted"""""""</formula>
    </cfRule>
  </conditionalFormatting>
  <conditionalFormatting sqref="G1102">
    <cfRule type="expression" dxfId="4417" priority="3332" stopIfTrue="1">
      <formula>"$F$263=""P-CR"" and ""$S$264 &lt;&gt;""""Noted"""""""</formula>
    </cfRule>
  </conditionalFormatting>
  <conditionalFormatting sqref="G1102">
    <cfRule type="expression" dxfId="4416" priority="3331" stopIfTrue="1">
      <formula>"$F$263=""P-CR"" and ""$S$264 &lt;&gt;""""Noted"""""""</formula>
    </cfRule>
  </conditionalFormatting>
  <conditionalFormatting sqref="G1102">
    <cfRule type="expression" dxfId="4415" priority="3330" stopIfTrue="1">
      <formula>"$F$263=""P-CR"" and ""$S$264 &lt;&gt;""""Noted"""""""</formula>
    </cfRule>
  </conditionalFormatting>
  <conditionalFormatting sqref="B1102">
    <cfRule type="cellIs" dxfId="4414" priority="3329" stopIfTrue="1" operator="equal">
      <formula>""</formula>
    </cfRule>
  </conditionalFormatting>
  <conditionalFormatting sqref="J1102:N1102">
    <cfRule type="cellIs" dxfId="4413" priority="3328" stopIfTrue="1" operator="equal">
      <formula>""</formula>
    </cfRule>
  </conditionalFormatting>
  <conditionalFormatting sqref="D1102">
    <cfRule type="cellIs" dxfId="4412" priority="3326" stopIfTrue="1" operator="equal">
      <formula>""</formula>
    </cfRule>
    <cfRule type="cellIs" dxfId="4411" priority="3327" stopIfTrue="1" operator="between">
      <formula>"10.7.1"</formula>
      <formula>"10.7.5"</formula>
    </cfRule>
  </conditionalFormatting>
  <conditionalFormatting sqref="G1102">
    <cfRule type="cellIs" dxfId="4410" priority="3323" stopIfTrue="1" operator="equal">
      <formula>"LS IN"</formula>
    </cfRule>
    <cfRule type="cellIs" dxfId="4409" priority="3324" stopIfTrue="1" operator="equal">
      <formula>"LS OUT"</formula>
    </cfRule>
    <cfRule type="cellIs" dxfId="4408" priority="3325" stopIfTrue="1" operator="equal">
      <formula>"CR"</formula>
    </cfRule>
  </conditionalFormatting>
  <conditionalFormatting sqref="G1102">
    <cfRule type="expression" dxfId="4407" priority="3322" stopIfTrue="1">
      <formula>"$F$263=""P-CR"" and ""$S$264 &lt;&gt;""""Noted"""""""</formula>
    </cfRule>
  </conditionalFormatting>
  <conditionalFormatting sqref="G1102">
    <cfRule type="expression" dxfId="4406" priority="3321" stopIfTrue="1">
      <formula>"$F$263=""P-CR"" and ""$S$264 &lt;&gt;""""Noted"""""""</formula>
    </cfRule>
  </conditionalFormatting>
  <conditionalFormatting sqref="G1102">
    <cfRule type="expression" dxfId="4405" priority="3320" stopIfTrue="1">
      <formula>"$F$263=""P-CR"" and ""$S$264 &lt;&gt;""""Noted"""""""</formula>
    </cfRule>
  </conditionalFormatting>
  <conditionalFormatting sqref="G1102">
    <cfRule type="expression" dxfId="4404" priority="3319" stopIfTrue="1">
      <formula>"$F$263=""P-CR"" and ""$S$264 &lt;&gt;""""Noted"""""""</formula>
    </cfRule>
  </conditionalFormatting>
  <conditionalFormatting sqref="G1103">
    <cfRule type="expression" dxfId="4403" priority="3318" stopIfTrue="1">
      <formula>"$F$263=""P-CR"" and ""$S$264 &lt;&gt;""""Noted"""""""</formula>
    </cfRule>
  </conditionalFormatting>
  <conditionalFormatting sqref="G1103">
    <cfRule type="expression" dxfId="4402" priority="3317" stopIfTrue="1">
      <formula>"$F$263=""P-CR"" and ""$S$264 &lt;&gt;""""Noted"""""""</formula>
    </cfRule>
  </conditionalFormatting>
  <conditionalFormatting sqref="G1103">
    <cfRule type="expression" dxfId="4401" priority="3316" stopIfTrue="1">
      <formula>"$F$263=""P-CR"" and ""$S$264 &lt;&gt;""""Noted"""""""</formula>
    </cfRule>
  </conditionalFormatting>
  <conditionalFormatting sqref="G1103">
    <cfRule type="expression" dxfId="4400" priority="3315" stopIfTrue="1">
      <formula>"$F$263=""P-CR"" and ""$S$264 &lt;&gt;""""Noted"""""""</formula>
    </cfRule>
  </conditionalFormatting>
  <conditionalFormatting sqref="G1103">
    <cfRule type="expression" dxfId="4399" priority="3314" stopIfTrue="1">
      <formula>"$F$263=""P-CR"" and ""$S$264 &lt;&gt;""""Noted"""""""</formula>
    </cfRule>
  </conditionalFormatting>
  <conditionalFormatting sqref="G1103">
    <cfRule type="expression" dxfId="4398" priority="3313" stopIfTrue="1">
      <formula>"$F$263=""P-CR"" and ""$S$264 &lt;&gt;""""Noted"""""""</formula>
    </cfRule>
  </conditionalFormatting>
  <conditionalFormatting sqref="G1103">
    <cfRule type="expression" dxfId="4397" priority="3312" stopIfTrue="1">
      <formula>"$F$263=""P-CR"" and ""$S$264 &lt;&gt;""""Noted"""""""</formula>
    </cfRule>
  </conditionalFormatting>
  <conditionalFormatting sqref="G1103">
    <cfRule type="expression" dxfId="4396" priority="3311" stopIfTrue="1">
      <formula>"$F$263=""P-CR"" and ""$S$264 &lt;&gt;""""Noted"""""""</formula>
    </cfRule>
  </conditionalFormatting>
  <conditionalFormatting sqref="J1103:N1103">
    <cfRule type="cellIs" dxfId="4395" priority="3310" stopIfTrue="1" operator="equal">
      <formula>""</formula>
    </cfRule>
  </conditionalFormatting>
  <conditionalFormatting sqref="G1103">
    <cfRule type="cellIs" dxfId="4394" priority="3307" stopIfTrue="1" operator="equal">
      <formula>"LS IN"</formula>
    </cfRule>
    <cfRule type="cellIs" dxfId="4393" priority="3308" stopIfTrue="1" operator="equal">
      <formula>"LS OUT"</formula>
    </cfRule>
    <cfRule type="cellIs" dxfId="4392" priority="3309" stopIfTrue="1" operator="equal">
      <formula>"CR"</formula>
    </cfRule>
  </conditionalFormatting>
  <conditionalFormatting sqref="G1103">
    <cfRule type="expression" dxfId="4391" priority="3306" stopIfTrue="1">
      <formula>"$F$263=""P-CR"" and ""$S$264 &lt;&gt;""""Noted"""""""</formula>
    </cfRule>
  </conditionalFormatting>
  <conditionalFormatting sqref="G1093">
    <cfRule type="expression" dxfId="4390" priority="3305" stopIfTrue="1">
      <formula>"$F$263=""P-CR"" and ""$S$264 &lt;&gt;""""Noted"""""""</formula>
    </cfRule>
  </conditionalFormatting>
  <conditionalFormatting sqref="G1093">
    <cfRule type="expression" dxfId="4389" priority="3304" stopIfTrue="1">
      <formula>"$F$263=""P-CR"" and ""$S$264 &lt;&gt;""""Noted"""""""</formula>
    </cfRule>
  </conditionalFormatting>
  <conditionalFormatting sqref="G1093">
    <cfRule type="expression" dxfId="4388" priority="3303" stopIfTrue="1">
      <formula>"$F$263=""P-CR"" and ""$S$264 &lt;&gt;""""Noted"""""""</formula>
    </cfRule>
  </conditionalFormatting>
  <conditionalFormatting sqref="G1093">
    <cfRule type="expression" dxfId="4387" priority="3302" stopIfTrue="1">
      <formula>"$F$263=""P-CR"" and ""$S$264 &lt;&gt;""""Noted"""""""</formula>
    </cfRule>
  </conditionalFormatting>
  <conditionalFormatting sqref="G1093">
    <cfRule type="expression" dxfId="4386" priority="3301" stopIfTrue="1">
      <formula>"$F$263=""P-CR"" and ""$S$264 &lt;&gt;""""Noted"""""""</formula>
    </cfRule>
  </conditionalFormatting>
  <conditionalFormatting sqref="B1093">
    <cfRule type="cellIs" dxfId="4385" priority="3300" stopIfTrue="1" operator="equal">
      <formula>""</formula>
    </cfRule>
  </conditionalFormatting>
  <conditionalFormatting sqref="J1093:N1093">
    <cfRule type="cellIs" dxfId="4384" priority="3299" stopIfTrue="1" operator="equal">
      <formula>""</formula>
    </cfRule>
  </conditionalFormatting>
  <conditionalFormatting sqref="D1093">
    <cfRule type="cellIs" dxfId="4383" priority="3297" stopIfTrue="1" operator="equal">
      <formula>""</formula>
    </cfRule>
    <cfRule type="cellIs" dxfId="4382" priority="3298" stopIfTrue="1" operator="between">
      <formula>"10.7.1"</formula>
      <formula>"10.7.5"</formula>
    </cfRule>
  </conditionalFormatting>
  <conditionalFormatting sqref="G1093">
    <cfRule type="cellIs" dxfId="4381" priority="3294" stopIfTrue="1" operator="equal">
      <formula>"LS IN"</formula>
    </cfRule>
    <cfRule type="cellIs" dxfId="4380" priority="3295" stopIfTrue="1" operator="equal">
      <formula>"LS OUT"</formula>
    </cfRule>
    <cfRule type="cellIs" dxfId="4379" priority="3296" stopIfTrue="1" operator="equal">
      <formula>"CR"</formula>
    </cfRule>
  </conditionalFormatting>
  <conditionalFormatting sqref="G1093">
    <cfRule type="expression" dxfId="4378" priority="3293" stopIfTrue="1">
      <formula>"$F$263=""P-CR"" and ""$S$264 &lt;&gt;""""Noted"""""""</formula>
    </cfRule>
  </conditionalFormatting>
  <conditionalFormatting sqref="G1093">
    <cfRule type="expression" dxfId="4377" priority="3292" stopIfTrue="1">
      <formula>"$F$263=""P-CR"" and ""$S$264 &lt;&gt;""""Noted"""""""</formula>
    </cfRule>
  </conditionalFormatting>
  <conditionalFormatting sqref="G1098">
    <cfRule type="expression" dxfId="4376" priority="3291" stopIfTrue="1">
      <formula>"$F$263=""P-CR"" and ""$S$264 &lt;&gt;""""Noted"""""""</formula>
    </cfRule>
  </conditionalFormatting>
  <conditionalFormatting sqref="G1098">
    <cfRule type="expression" dxfId="4375" priority="3290" stopIfTrue="1">
      <formula>"$F$263=""P-CR"" and ""$S$264 &lt;&gt;""""Noted"""""""</formula>
    </cfRule>
  </conditionalFormatting>
  <conditionalFormatting sqref="B1098">
    <cfRule type="cellIs" dxfId="4374" priority="3289" stopIfTrue="1" operator="equal">
      <formula>""</formula>
    </cfRule>
  </conditionalFormatting>
  <conditionalFormatting sqref="J1098:N1098">
    <cfRule type="cellIs" dxfId="4373" priority="3288" stopIfTrue="1" operator="equal">
      <formula>""</formula>
    </cfRule>
  </conditionalFormatting>
  <conditionalFormatting sqref="D1098">
    <cfRule type="cellIs" dxfId="4372" priority="3286" stopIfTrue="1" operator="equal">
      <formula>""</formula>
    </cfRule>
    <cfRule type="cellIs" dxfId="4371" priority="3287" stopIfTrue="1" operator="between">
      <formula>"10.7.1"</formula>
      <formula>"10.7.5"</formula>
    </cfRule>
  </conditionalFormatting>
  <conditionalFormatting sqref="G1098">
    <cfRule type="cellIs" dxfId="4370" priority="3283" stopIfTrue="1" operator="equal">
      <formula>"LS IN"</formula>
    </cfRule>
    <cfRule type="cellIs" dxfId="4369" priority="3284" stopIfTrue="1" operator="equal">
      <formula>"LS OUT"</formula>
    </cfRule>
    <cfRule type="cellIs" dxfId="4368" priority="3285" stopIfTrue="1" operator="equal">
      <formula>"CR"</formula>
    </cfRule>
  </conditionalFormatting>
  <conditionalFormatting sqref="G1098">
    <cfRule type="expression" dxfId="4367" priority="3282" stopIfTrue="1">
      <formula>"$F$263=""P-CR"" and ""$S$264 &lt;&gt;""""Noted"""""""</formula>
    </cfRule>
  </conditionalFormatting>
  <conditionalFormatting sqref="G1098">
    <cfRule type="expression" dxfId="4366" priority="3281" stopIfTrue="1">
      <formula>"$F$263=""P-CR"" and ""$S$264 &lt;&gt;""""Noted"""""""</formula>
    </cfRule>
  </conditionalFormatting>
  <conditionalFormatting sqref="G1098">
    <cfRule type="expression" dxfId="4365" priority="3280" stopIfTrue="1">
      <formula>"$F$263=""P-CR"" and ""$S$264 &lt;&gt;""""Noted"""""""</formula>
    </cfRule>
  </conditionalFormatting>
  <conditionalFormatting sqref="G1098">
    <cfRule type="expression" dxfId="4364" priority="3279" stopIfTrue="1">
      <formula>"$F$263=""P-CR"" and ""$S$264 &lt;&gt;""""Noted"""""""</formula>
    </cfRule>
  </conditionalFormatting>
  <conditionalFormatting sqref="G1098">
    <cfRule type="expression" dxfId="4363" priority="3278" stopIfTrue="1">
      <formula>"$F$263=""P-CR"" and ""$S$264 &lt;&gt;""""Noted"""""""</formula>
    </cfRule>
  </conditionalFormatting>
  <conditionalFormatting sqref="G1094">
    <cfRule type="expression" dxfId="4362" priority="3277" stopIfTrue="1">
      <formula>"$F$263=""P-CR"" and ""$S$264 &lt;&gt;""""Noted"""""""</formula>
    </cfRule>
  </conditionalFormatting>
  <conditionalFormatting sqref="G1094">
    <cfRule type="expression" dxfId="4361" priority="3276" stopIfTrue="1">
      <formula>"$F$263=""P-CR"" and ""$S$264 &lt;&gt;""""Noted"""""""</formula>
    </cfRule>
  </conditionalFormatting>
  <conditionalFormatting sqref="G1094">
    <cfRule type="expression" dxfId="4360" priority="3275" stopIfTrue="1">
      <formula>"$F$263=""P-CR"" and ""$S$264 &lt;&gt;""""Noted"""""""</formula>
    </cfRule>
  </conditionalFormatting>
  <conditionalFormatting sqref="G1094">
    <cfRule type="expression" dxfId="4359" priority="3274" stopIfTrue="1">
      <formula>"$F$263=""P-CR"" and ""$S$264 &lt;&gt;""""Noted"""""""</formula>
    </cfRule>
  </conditionalFormatting>
  <conditionalFormatting sqref="G1094">
    <cfRule type="expression" dxfId="4358" priority="3273" stopIfTrue="1">
      <formula>"$F$263=""P-CR"" and ""$S$264 &lt;&gt;""""Noted"""""""</formula>
    </cfRule>
  </conditionalFormatting>
  <conditionalFormatting sqref="G1095">
    <cfRule type="expression" dxfId="4357" priority="3272" stopIfTrue="1">
      <formula>"$F$263=""P-CR"" and ""$S$264 &lt;&gt;""""Noted"""""""</formula>
    </cfRule>
  </conditionalFormatting>
  <conditionalFormatting sqref="G1095">
    <cfRule type="expression" dxfId="4356" priority="3271" stopIfTrue="1">
      <formula>"$F$263=""P-CR"" and ""$S$264 &lt;&gt;""""Noted"""""""</formula>
    </cfRule>
  </conditionalFormatting>
  <conditionalFormatting sqref="B1095">
    <cfRule type="cellIs" dxfId="4355" priority="3270" stopIfTrue="1" operator="equal">
      <formula>""</formula>
    </cfRule>
  </conditionalFormatting>
  <conditionalFormatting sqref="J1095:N1095">
    <cfRule type="cellIs" dxfId="4354" priority="3269" stopIfTrue="1" operator="equal">
      <formula>""</formula>
    </cfRule>
  </conditionalFormatting>
  <conditionalFormatting sqref="D1095">
    <cfRule type="cellIs" dxfId="4353" priority="3267" stopIfTrue="1" operator="equal">
      <formula>""</formula>
    </cfRule>
    <cfRule type="cellIs" dxfId="4352" priority="3268" stopIfTrue="1" operator="between">
      <formula>"10.7.1"</formula>
      <formula>"10.7.5"</formula>
    </cfRule>
  </conditionalFormatting>
  <conditionalFormatting sqref="G1095">
    <cfRule type="cellIs" dxfId="4351" priority="3264" stopIfTrue="1" operator="equal">
      <formula>"LS IN"</formula>
    </cfRule>
    <cfRule type="cellIs" dxfId="4350" priority="3265" stopIfTrue="1" operator="equal">
      <formula>"LS OUT"</formula>
    </cfRule>
    <cfRule type="cellIs" dxfId="4349" priority="3266" stopIfTrue="1" operator="equal">
      <formula>"CR"</formula>
    </cfRule>
  </conditionalFormatting>
  <conditionalFormatting sqref="G1095">
    <cfRule type="expression" dxfId="4348" priority="3263" stopIfTrue="1">
      <formula>"$F$263=""P-CR"" and ""$S$264 &lt;&gt;""""Noted"""""""</formula>
    </cfRule>
  </conditionalFormatting>
  <conditionalFormatting sqref="G1095">
    <cfRule type="expression" dxfId="4347" priority="3262" stopIfTrue="1">
      <formula>"$F$263=""P-CR"" and ""$S$264 &lt;&gt;""""Noted"""""""</formula>
    </cfRule>
  </conditionalFormatting>
  <conditionalFormatting sqref="G1095">
    <cfRule type="expression" dxfId="4346" priority="3261" stopIfTrue="1">
      <formula>"$F$263=""P-CR"" and ""$S$264 &lt;&gt;""""Noted"""""""</formula>
    </cfRule>
  </conditionalFormatting>
  <conditionalFormatting sqref="G1095">
    <cfRule type="expression" dxfId="4345" priority="3260" stopIfTrue="1">
      <formula>"$F$263=""P-CR"" and ""$S$264 &lt;&gt;""""Noted"""""""</formula>
    </cfRule>
  </conditionalFormatting>
  <conditionalFormatting sqref="G1095">
    <cfRule type="expression" dxfId="4344" priority="3259" stopIfTrue="1">
      <formula>"$F$263=""P-CR"" and ""$S$264 &lt;&gt;""""Noted"""""""</formula>
    </cfRule>
  </conditionalFormatting>
  <conditionalFormatting sqref="G1095">
    <cfRule type="expression" dxfId="4343" priority="3258" stopIfTrue="1">
      <formula>"$F$263=""P-CR"" and ""$S$264 &lt;&gt;""""Noted"""""""</formula>
    </cfRule>
  </conditionalFormatting>
  <conditionalFormatting sqref="G1096">
    <cfRule type="expression" dxfId="4342" priority="3257" stopIfTrue="1">
      <formula>"$F$263=""P-CR"" and ""$S$264 &lt;&gt;""""Noted"""""""</formula>
    </cfRule>
  </conditionalFormatting>
  <conditionalFormatting sqref="G1096">
    <cfRule type="expression" dxfId="4341" priority="3256" stopIfTrue="1">
      <formula>"$F$263=""P-CR"" and ""$S$264 &lt;&gt;""""Noted"""""""</formula>
    </cfRule>
  </conditionalFormatting>
  <conditionalFormatting sqref="B1096">
    <cfRule type="cellIs" dxfId="4340" priority="3255" stopIfTrue="1" operator="equal">
      <formula>""</formula>
    </cfRule>
  </conditionalFormatting>
  <conditionalFormatting sqref="J1096:N1096">
    <cfRule type="cellIs" dxfId="4339" priority="3254" stopIfTrue="1" operator="equal">
      <formula>""</formula>
    </cfRule>
  </conditionalFormatting>
  <conditionalFormatting sqref="D1096">
    <cfRule type="cellIs" dxfId="4338" priority="3252" stopIfTrue="1" operator="equal">
      <formula>""</formula>
    </cfRule>
    <cfRule type="cellIs" dxfId="4337" priority="3253" stopIfTrue="1" operator="between">
      <formula>"10.7.1"</formula>
      <formula>"10.7.5"</formula>
    </cfRule>
  </conditionalFormatting>
  <conditionalFormatting sqref="G1096">
    <cfRule type="cellIs" dxfId="4336" priority="3249" stopIfTrue="1" operator="equal">
      <formula>"LS IN"</formula>
    </cfRule>
    <cfRule type="cellIs" dxfId="4335" priority="3250" stopIfTrue="1" operator="equal">
      <formula>"LS OUT"</formula>
    </cfRule>
    <cfRule type="cellIs" dxfId="4334" priority="3251" stopIfTrue="1" operator="equal">
      <formula>"CR"</formula>
    </cfRule>
  </conditionalFormatting>
  <conditionalFormatting sqref="G1096">
    <cfRule type="expression" dxfId="4333" priority="3248" stopIfTrue="1">
      <formula>"$F$263=""P-CR"" and ""$S$264 &lt;&gt;""""Noted"""""""</formula>
    </cfRule>
  </conditionalFormatting>
  <conditionalFormatting sqref="G1096">
    <cfRule type="expression" dxfId="4332" priority="3247" stopIfTrue="1">
      <formula>"$F$263=""P-CR"" and ""$S$264 &lt;&gt;""""Noted"""""""</formula>
    </cfRule>
  </conditionalFormatting>
  <conditionalFormatting sqref="G1096">
    <cfRule type="expression" dxfId="4331" priority="3246" stopIfTrue="1">
      <formula>"$F$263=""P-CR"" and ""$S$264 &lt;&gt;""""Noted"""""""</formula>
    </cfRule>
  </conditionalFormatting>
  <conditionalFormatting sqref="G1096">
    <cfRule type="expression" dxfId="4330" priority="3245" stopIfTrue="1">
      <formula>"$F$263=""P-CR"" and ""$S$264 &lt;&gt;""""Noted"""""""</formula>
    </cfRule>
  </conditionalFormatting>
  <conditionalFormatting sqref="G1096">
    <cfRule type="expression" dxfId="4329" priority="3244" stopIfTrue="1">
      <formula>"$F$263=""P-CR"" and ""$S$264 &lt;&gt;""""Noted"""""""</formula>
    </cfRule>
  </conditionalFormatting>
  <conditionalFormatting sqref="G1097">
    <cfRule type="expression" dxfId="4328" priority="3243" stopIfTrue="1">
      <formula>"$F$263=""P-CR"" and ""$S$264 &lt;&gt;""""Noted"""""""</formula>
    </cfRule>
  </conditionalFormatting>
  <conditionalFormatting sqref="G1097">
    <cfRule type="expression" dxfId="4327" priority="3242" stopIfTrue="1">
      <formula>"$F$263=""P-CR"" and ""$S$264 &lt;&gt;""""Noted"""""""</formula>
    </cfRule>
  </conditionalFormatting>
  <conditionalFormatting sqref="B1097">
    <cfRule type="cellIs" dxfId="4326" priority="3241" stopIfTrue="1" operator="equal">
      <formula>""</formula>
    </cfRule>
  </conditionalFormatting>
  <conditionalFormatting sqref="J1097:N1097">
    <cfRule type="cellIs" dxfId="4325" priority="3240" stopIfTrue="1" operator="equal">
      <formula>""</formula>
    </cfRule>
  </conditionalFormatting>
  <conditionalFormatting sqref="D1097">
    <cfRule type="cellIs" dxfId="4324" priority="3238" stopIfTrue="1" operator="equal">
      <formula>""</formula>
    </cfRule>
    <cfRule type="cellIs" dxfId="4323" priority="3239" stopIfTrue="1" operator="between">
      <formula>"10.7.1"</formula>
      <formula>"10.7.5"</formula>
    </cfRule>
  </conditionalFormatting>
  <conditionalFormatting sqref="G1097">
    <cfRule type="cellIs" dxfId="4322" priority="3235" stopIfTrue="1" operator="equal">
      <formula>"LS IN"</formula>
    </cfRule>
    <cfRule type="cellIs" dxfId="4321" priority="3236" stopIfTrue="1" operator="equal">
      <formula>"LS OUT"</formula>
    </cfRule>
    <cfRule type="cellIs" dxfId="4320" priority="3237" stopIfTrue="1" operator="equal">
      <formula>"CR"</formula>
    </cfRule>
  </conditionalFormatting>
  <conditionalFormatting sqref="G1097">
    <cfRule type="expression" dxfId="4319" priority="3234" stopIfTrue="1">
      <formula>"$F$263=""P-CR"" and ""$S$264 &lt;&gt;""""Noted"""""""</formula>
    </cfRule>
  </conditionalFormatting>
  <conditionalFormatting sqref="G1097">
    <cfRule type="expression" dxfId="4318" priority="3233" stopIfTrue="1">
      <formula>"$F$263=""P-CR"" and ""$S$264 &lt;&gt;""""Noted"""""""</formula>
    </cfRule>
  </conditionalFormatting>
  <conditionalFormatting sqref="G1097">
    <cfRule type="expression" dxfId="4317" priority="3232" stopIfTrue="1">
      <formula>"$F$263=""P-CR"" and ""$S$264 &lt;&gt;""""Noted"""""""</formula>
    </cfRule>
  </conditionalFormatting>
  <conditionalFormatting sqref="G1097">
    <cfRule type="expression" dxfId="4316" priority="3231" stopIfTrue="1">
      <formula>"$F$263=""P-CR"" and ""$S$264 &lt;&gt;""""Noted"""""""</formula>
    </cfRule>
  </conditionalFormatting>
  <conditionalFormatting sqref="G1097">
    <cfRule type="expression" dxfId="4315" priority="3230" stopIfTrue="1">
      <formula>"$F$263=""P-CR"" and ""$S$264 &lt;&gt;""""Noted"""""""</formula>
    </cfRule>
  </conditionalFormatting>
  <conditionalFormatting sqref="G1099">
    <cfRule type="expression" dxfId="4314" priority="3229" stopIfTrue="1">
      <formula>"$F$263=""P-CR"" and ""$S$264 &lt;&gt;""""Noted"""""""</formula>
    </cfRule>
  </conditionalFormatting>
  <conditionalFormatting sqref="G1099">
    <cfRule type="expression" dxfId="4313" priority="3228" stopIfTrue="1">
      <formula>"$F$263=""P-CR"" and ""$S$264 &lt;&gt;""""Noted"""""""</formula>
    </cfRule>
  </conditionalFormatting>
  <conditionalFormatting sqref="B1099">
    <cfRule type="cellIs" dxfId="4312" priority="3227" stopIfTrue="1" operator="equal">
      <formula>""</formula>
    </cfRule>
  </conditionalFormatting>
  <conditionalFormatting sqref="J1099:N1099">
    <cfRule type="cellIs" dxfId="4311" priority="3226" stopIfTrue="1" operator="equal">
      <formula>""</formula>
    </cfRule>
  </conditionalFormatting>
  <conditionalFormatting sqref="D1099">
    <cfRule type="cellIs" dxfId="4310" priority="3224" stopIfTrue="1" operator="equal">
      <formula>""</formula>
    </cfRule>
    <cfRule type="cellIs" dxfId="4309" priority="3225" stopIfTrue="1" operator="between">
      <formula>"10.7.1"</formula>
      <formula>"10.7.5"</formula>
    </cfRule>
  </conditionalFormatting>
  <conditionalFormatting sqref="G1099">
    <cfRule type="cellIs" dxfId="4308" priority="3221" stopIfTrue="1" operator="equal">
      <formula>"LS IN"</formula>
    </cfRule>
    <cfRule type="cellIs" dxfId="4307" priority="3222" stopIfTrue="1" operator="equal">
      <formula>"LS OUT"</formula>
    </cfRule>
    <cfRule type="cellIs" dxfId="4306" priority="3223" stopIfTrue="1" operator="equal">
      <formula>"CR"</formula>
    </cfRule>
  </conditionalFormatting>
  <conditionalFormatting sqref="G1099">
    <cfRule type="expression" dxfId="4305" priority="3220" stopIfTrue="1">
      <formula>"$F$263=""P-CR"" and ""$S$264 &lt;&gt;""""Noted"""""""</formula>
    </cfRule>
  </conditionalFormatting>
  <conditionalFormatting sqref="G1099">
    <cfRule type="expression" dxfId="4304" priority="3219" stopIfTrue="1">
      <formula>"$F$263=""P-CR"" and ""$S$264 &lt;&gt;""""Noted"""""""</formula>
    </cfRule>
  </conditionalFormatting>
  <conditionalFormatting sqref="G1099">
    <cfRule type="expression" dxfId="4303" priority="3218" stopIfTrue="1">
      <formula>"$F$263=""P-CR"" and ""$S$264 &lt;&gt;""""Noted"""""""</formula>
    </cfRule>
  </conditionalFormatting>
  <conditionalFormatting sqref="G1100">
    <cfRule type="expression" dxfId="4302" priority="3217" stopIfTrue="1">
      <formula>"$F$263=""P-CR"" and ""$S$264 &lt;&gt;""""Noted"""""""</formula>
    </cfRule>
  </conditionalFormatting>
  <conditionalFormatting sqref="G1100">
    <cfRule type="expression" dxfId="4301" priority="3216" stopIfTrue="1">
      <formula>"$F$263=""P-CR"" and ""$S$264 &lt;&gt;""""Noted"""""""</formula>
    </cfRule>
  </conditionalFormatting>
  <conditionalFormatting sqref="B1100">
    <cfRule type="cellIs" dxfId="4300" priority="3215" stopIfTrue="1" operator="equal">
      <formula>""</formula>
    </cfRule>
  </conditionalFormatting>
  <conditionalFormatting sqref="J1100:N1100">
    <cfRule type="cellIs" dxfId="4299" priority="3214" stopIfTrue="1" operator="equal">
      <formula>""</formula>
    </cfRule>
  </conditionalFormatting>
  <conditionalFormatting sqref="D1100">
    <cfRule type="cellIs" dxfId="4298" priority="3212" stopIfTrue="1" operator="equal">
      <formula>""</formula>
    </cfRule>
    <cfRule type="cellIs" dxfId="4297" priority="3213" stopIfTrue="1" operator="between">
      <formula>"10.7.1"</formula>
      <formula>"10.7.5"</formula>
    </cfRule>
  </conditionalFormatting>
  <conditionalFormatting sqref="G1100">
    <cfRule type="cellIs" dxfId="4296" priority="3209" stopIfTrue="1" operator="equal">
      <formula>"LS IN"</formula>
    </cfRule>
    <cfRule type="cellIs" dxfId="4295" priority="3210" stopIfTrue="1" operator="equal">
      <formula>"LS OUT"</formula>
    </cfRule>
    <cfRule type="cellIs" dxfId="4294" priority="3211" stopIfTrue="1" operator="equal">
      <formula>"CR"</formula>
    </cfRule>
  </conditionalFormatting>
  <conditionalFormatting sqref="G1100">
    <cfRule type="expression" dxfId="4293" priority="3208" stopIfTrue="1">
      <formula>"$F$263=""P-CR"" and ""$S$264 &lt;&gt;""""Noted"""""""</formula>
    </cfRule>
  </conditionalFormatting>
  <conditionalFormatting sqref="G1100">
    <cfRule type="expression" dxfId="4292" priority="3207" stopIfTrue="1">
      <formula>"$F$263=""P-CR"" and ""$S$264 &lt;&gt;""""Noted"""""""</formula>
    </cfRule>
  </conditionalFormatting>
  <conditionalFormatting sqref="G1100">
    <cfRule type="expression" dxfId="4291" priority="3206" stopIfTrue="1">
      <formula>"$F$263=""P-CR"" and ""$S$264 &lt;&gt;""""Noted"""""""</formula>
    </cfRule>
  </conditionalFormatting>
  <conditionalFormatting sqref="G1100">
    <cfRule type="expression" dxfId="4290" priority="3205" stopIfTrue="1">
      <formula>"$F$263=""P-CR"" and ""$S$264 &lt;&gt;""""Noted"""""""</formula>
    </cfRule>
  </conditionalFormatting>
  <conditionalFormatting sqref="G1101">
    <cfRule type="expression" dxfId="4289" priority="3204" stopIfTrue="1">
      <formula>"$F$263=""P-CR"" and ""$S$264 &lt;&gt;""""Noted"""""""</formula>
    </cfRule>
  </conditionalFormatting>
  <conditionalFormatting sqref="G1101">
    <cfRule type="expression" dxfId="4288" priority="3203" stopIfTrue="1">
      <formula>"$F$263=""P-CR"" and ""$S$264 &lt;&gt;""""Noted"""""""</formula>
    </cfRule>
  </conditionalFormatting>
  <conditionalFormatting sqref="G1101">
    <cfRule type="expression" dxfId="4287" priority="3202" stopIfTrue="1">
      <formula>"$F$263=""P-CR"" and ""$S$264 &lt;&gt;""""Noted"""""""</formula>
    </cfRule>
  </conditionalFormatting>
  <conditionalFormatting sqref="G1101">
    <cfRule type="expression" dxfId="4286" priority="3201" stopIfTrue="1">
      <formula>"$F$263=""P-CR"" and ""$S$264 &lt;&gt;""""Noted"""""""</formula>
    </cfRule>
  </conditionalFormatting>
  <conditionalFormatting sqref="G1101">
    <cfRule type="expression" dxfId="4285" priority="3200" stopIfTrue="1">
      <formula>"$F$263=""P-CR"" and ""$S$264 &lt;&gt;""""Noted"""""""</formula>
    </cfRule>
  </conditionalFormatting>
  <conditionalFormatting sqref="G1104">
    <cfRule type="expression" dxfId="4284" priority="3199" stopIfTrue="1">
      <formula>"$F$263=""P-CR"" and ""$S$264 &lt;&gt;""""Noted"""""""</formula>
    </cfRule>
  </conditionalFormatting>
  <conditionalFormatting sqref="G1104">
    <cfRule type="expression" dxfId="4283" priority="3198" stopIfTrue="1">
      <formula>"$F$263=""P-CR"" and ""$S$264 &lt;&gt;""""Noted"""""""</formula>
    </cfRule>
  </conditionalFormatting>
  <conditionalFormatting sqref="G1104">
    <cfRule type="expression" dxfId="4282" priority="3197" stopIfTrue="1">
      <formula>"$F$263=""P-CR"" and ""$S$264 &lt;&gt;""""Noted"""""""</formula>
    </cfRule>
  </conditionalFormatting>
  <conditionalFormatting sqref="G1104">
    <cfRule type="expression" dxfId="4281" priority="3196" stopIfTrue="1">
      <formula>"$F$263=""P-CR"" and ""$S$264 &lt;&gt;""""Noted"""""""</formula>
    </cfRule>
  </conditionalFormatting>
  <conditionalFormatting sqref="G1104">
    <cfRule type="expression" dxfId="4280" priority="3195" stopIfTrue="1">
      <formula>"$F$263=""P-CR"" and ""$S$264 &lt;&gt;""""Noted"""""""</formula>
    </cfRule>
  </conditionalFormatting>
  <conditionalFormatting sqref="B1104">
    <cfRule type="cellIs" dxfId="4279" priority="3194" stopIfTrue="1" operator="equal">
      <formula>""</formula>
    </cfRule>
  </conditionalFormatting>
  <conditionalFormatting sqref="J1104:N1104">
    <cfRule type="cellIs" dxfId="4278" priority="3193" stopIfTrue="1" operator="equal">
      <formula>""</formula>
    </cfRule>
  </conditionalFormatting>
  <conditionalFormatting sqref="D1104">
    <cfRule type="cellIs" dxfId="4277" priority="3191" stopIfTrue="1" operator="equal">
      <formula>""</formula>
    </cfRule>
    <cfRule type="cellIs" dxfId="4276" priority="3192" stopIfTrue="1" operator="between">
      <formula>"10.7.1"</formula>
      <formula>"10.7.5"</formula>
    </cfRule>
  </conditionalFormatting>
  <conditionalFormatting sqref="G1104">
    <cfRule type="cellIs" dxfId="4275" priority="3188" stopIfTrue="1" operator="equal">
      <formula>"LS IN"</formula>
    </cfRule>
    <cfRule type="cellIs" dxfId="4274" priority="3189" stopIfTrue="1" operator="equal">
      <formula>"LS OUT"</formula>
    </cfRule>
    <cfRule type="cellIs" dxfId="4273" priority="3190" stopIfTrue="1" operator="equal">
      <formula>"CR"</formula>
    </cfRule>
  </conditionalFormatting>
  <conditionalFormatting sqref="G1104">
    <cfRule type="expression" dxfId="4272" priority="3187" stopIfTrue="1">
      <formula>"$F$263=""P-CR"" and ""$S$264 &lt;&gt;""""Noted"""""""</formula>
    </cfRule>
  </conditionalFormatting>
  <conditionalFormatting sqref="G1104">
    <cfRule type="expression" dxfId="4271" priority="3186" stopIfTrue="1">
      <formula>"$F$263=""P-CR"" and ""$S$264 &lt;&gt;""""Noted"""""""</formula>
    </cfRule>
  </conditionalFormatting>
  <conditionalFormatting sqref="G1105">
    <cfRule type="expression" dxfId="4270" priority="3185" stopIfTrue="1">
      <formula>"$F$263=""P-CR"" and ""$S$264 &lt;&gt;""""Noted"""""""</formula>
    </cfRule>
  </conditionalFormatting>
  <conditionalFormatting sqref="G1105">
    <cfRule type="expression" dxfId="4269" priority="3184" stopIfTrue="1">
      <formula>"$F$263=""P-CR"" and ""$S$264 &lt;&gt;""""Noted"""""""</formula>
    </cfRule>
  </conditionalFormatting>
  <conditionalFormatting sqref="G1105">
    <cfRule type="expression" dxfId="4268" priority="3183" stopIfTrue="1">
      <formula>"$F$263=""P-CR"" and ""$S$264 &lt;&gt;""""Noted"""""""</formula>
    </cfRule>
  </conditionalFormatting>
  <conditionalFormatting sqref="G1105">
    <cfRule type="expression" dxfId="4267" priority="3182" stopIfTrue="1">
      <formula>"$F$263=""P-CR"" and ""$S$264 &lt;&gt;""""Noted"""""""</formula>
    </cfRule>
  </conditionalFormatting>
  <conditionalFormatting sqref="G1105">
    <cfRule type="expression" dxfId="4266" priority="3181" stopIfTrue="1">
      <formula>"$F$263=""P-CR"" and ""$S$264 &lt;&gt;""""Noted"""""""</formula>
    </cfRule>
  </conditionalFormatting>
  <conditionalFormatting sqref="G1105">
    <cfRule type="expression" dxfId="4265" priority="3180" stopIfTrue="1">
      <formula>"$F$263=""P-CR"" and ""$S$264 &lt;&gt;""""Noted"""""""</formula>
    </cfRule>
  </conditionalFormatting>
  <conditionalFormatting sqref="G1105">
    <cfRule type="expression" dxfId="4264" priority="3179" stopIfTrue="1">
      <formula>"$F$263=""P-CR"" and ""$S$264 &lt;&gt;""""Noted"""""""</formula>
    </cfRule>
  </conditionalFormatting>
  <conditionalFormatting sqref="B1105">
    <cfRule type="cellIs" dxfId="4263" priority="3178" stopIfTrue="1" operator="equal">
      <formula>""</formula>
    </cfRule>
  </conditionalFormatting>
  <conditionalFormatting sqref="J1105:N1105">
    <cfRule type="cellIs" dxfId="4262" priority="3177" stopIfTrue="1" operator="equal">
      <formula>""</formula>
    </cfRule>
  </conditionalFormatting>
  <conditionalFormatting sqref="D1105">
    <cfRule type="cellIs" dxfId="4261" priority="3175" stopIfTrue="1" operator="equal">
      <formula>""</formula>
    </cfRule>
    <cfRule type="cellIs" dxfId="4260" priority="3176" stopIfTrue="1" operator="between">
      <formula>"10.7.1"</formula>
      <formula>"10.7.5"</formula>
    </cfRule>
  </conditionalFormatting>
  <conditionalFormatting sqref="G1105">
    <cfRule type="cellIs" dxfId="4259" priority="3172" stopIfTrue="1" operator="equal">
      <formula>"LS IN"</formula>
    </cfRule>
    <cfRule type="cellIs" dxfId="4258" priority="3173" stopIfTrue="1" operator="equal">
      <formula>"LS OUT"</formula>
    </cfRule>
    <cfRule type="cellIs" dxfId="4257" priority="3174" stopIfTrue="1" operator="equal">
      <formula>"CR"</formula>
    </cfRule>
  </conditionalFormatting>
  <conditionalFormatting sqref="G1105">
    <cfRule type="expression" dxfId="4256" priority="3171" stopIfTrue="1">
      <formula>"$F$263=""P-CR"" and ""$S$264 &lt;&gt;""""Noted"""""""</formula>
    </cfRule>
  </conditionalFormatting>
  <conditionalFormatting sqref="G1105">
    <cfRule type="expression" dxfId="4255" priority="3170" stopIfTrue="1">
      <formula>"$F$263=""P-CR"" and ""$S$264 &lt;&gt;""""Noted"""""""</formula>
    </cfRule>
  </conditionalFormatting>
  <conditionalFormatting sqref="G1106">
    <cfRule type="expression" dxfId="4254" priority="3169" stopIfTrue="1">
      <formula>"$F$263=""P-CR"" and ""$S$264 &lt;&gt;""""Noted"""""""</formula>
    </cfRule>
  </conditionalFormatting>
  <conditionalFormatting sqref="G1106">
    <cfRule type="expression" dxfId="4253" priority="3168" stopIfTrue="1">
      <formula>"$F$263=""P-CR"" and ""$S$264 &lt;&gt;""""Noted"""""""</formula>
    </cfRule>
  </conditionalFormatting>
  <conditionalFormatting sqref="B1106">
    <cfRule type="cellIs" dxfId="4252" priority="3167" stopIfTrue="1" operator="equal">
      <formula>""</formula>
    </cfRule>
  </conditionalFormatting>
  <conditionalFormatting sqref="J1106:N1106">
    <cfRule type="cellIs" dxfId="4251" priority="3166" stopIfTrue="1" operator="equal">
      <formula>""</formula>
    </cfRule>
  </conditionalFormatting>
  <conditionalFormatting sqref="D1106">
    <cfRule type="cellIs" dxfId="4250" priority="3164" stopIfTrue="1" operator="equal">
      <formula>""</formula>
    </cfRule>
    <cfRule type="cellIs" dxfId="4249" priority="3165" stopIfTrue="1" operator="between">
      <formula>"10.7.1"</formula>
      <formula>"10.7.5"</formula>
    </cfRule>
  </conditionalFormatting>
  <conditionalFormatting sqref="G1106">
    <cfRule type="cellIs" dxfId="4248" priority="3161" stopIfTrue="1" operator="equal">
      <formula>"LS IN"</formula>
    </cfRule>
    <cfRule type="cellIs" dxfId="4247" priority="3162" stopIfTrue="1" operator="equal">
      <formula>"LS OUT"</formula>
    </cfRule>
    <cfRule type="cellIs" dxfId="4246" priority="3163" stopIfTrue="1" operator="equal">
      <formula>"CR"</formula>
    </cfRule>
  </conditionalFormatting>
  <conditionalFormatting sqref="G1106">
    <cfRule type="expression" dxfId="4245" priority="3160" stopIfTrue="1">
      <formula>"$F$263=""P-CR"" and ""$S$264 &lt;&gt;""""Noted"""""""</formula>
    </cfRule>
  </conditionalFormatting>
  <conditionalFormatting sqref="G1106">
    <cfRule type="expression" dxfId="4244" priority="3159" stopIfTrue="1">
      <formula>"$F$263=""P-CR"" and ""$S$264 &lt;&gt;""""Noted"""""""</formula>
    </cfRule>
  </conditionalFormatting>
  <conditionalFormatting sqref="G1106">
    <cfRule type="expression" dxfId="4243" priority="3158" stopIfTrue="1">
      <formula>"$F$263=""P-CR"" and ""$S$264 &lt;&gt;""""Noted"""""""</formula>
    </cfRule>
  </conditionalFormatting>
  <conditionalFormatting sqref="G1106">
    <cfRule type="expression" dxfId="4242" priority="3157" stopIfTrue="1">
      <formula>"$F$263=""P-CR"" and ""$S$264 &lt;&gt;""""Noted"""""""</formula>
    </cfRule>
  </conditionalFormatting>
  <conditionalFormatting sqref="G1106">
    <cfRule type="expression" dxfId="4241" priority="3156" stopIfTrue="1">
      <formula>"$F$263=""P-CR"" and ""$S$264 &lt;&gt;""""Noted"""""""</formula>
    </cfRule>
  </conditionalFormatting>
  <conditionalFormatting sqref="G1106">
    <cfRule type="cellIs" dxfId="4240" priority="3153" stopIfTrue="1" operator="equal">
      <formula>"LS IN"</formula>
    </cfRule>
    <cfRule type="cellIs" dxfId="4239" priority="3154" stopIfTrue="1" operator="equal">
      <formula>"LS OUT"</formula>
    </cfRule>
    <cfRule type="cellIs" dxfId="4238" priority="3155" stopIfTrue="1" operator="equal">
      <formula>"CR"</formula>
    </cfRule>
  </conditionalFormatting>
  <conditionalFormatting sqref="G1106">
    <cfRule type="expression" dxfId="4237" priority="3152" stopIfTrue="1">
      <formula>"$F$263=""P-CR"" and ""$S$264 &lt;&gt;""""Noted"""""""</formula>
    </cfRule>
  </conditionalFormatting>
  <conditionalFormatting sqref="G1106">
    <cfRule type="expression" dxfId="4236" priority="3151" stopIfTrue="1">
      <formula>"$F$263=""P-CR"" and ""$S$264 &lt;&gt;""""Noted"""""""</formula>
    </cfRule>
  </conditionalFormatting>
  <conditionalFormatting sqref="G1106">
    <cfRule type="expression" dxfId="4235" priority="3150" stopIfTrue="1">
      <formula>"$F$263=""P-CR"" and ""$S$264 &lt;&gt;""""Noted"""""""</formula>
    </cfRule>
  </conditionalFormatting>
  <conditionalFormatting sqref="G1106">
    <cfRule type="expression" dxfId="4234" priority="3149" stopIfTrue="1">
      <formula>"$F$263=""P-CR"" and ""$S$264 &lt;&gt;""""Noted"""""""</formula>
    </cfRule>
  </conditionalFormatting>
  <conditionalFormatting sqref="G1106">
    <cfRule type="expression" dxfId="4233" priority="3148" stopIfTrue="1">
      <formula>"$F$263=""P-CR"" and ""$S$264 &lt;&gt;""""Noted"""""""</formula>
    </cfRule>
  </conditionalFormatting>
  <conditionalFormatting sqref="G1107">
    <cfRule type="expression" dxfId="4232" priority="3147" stopIfTrue="1">
      <formula>"$F$263=""P-CR"" and ""$S$264 &lt;&gt;""""Noted"""""""</formula>
    </cfRule>
  </conditionalFormatting>
  <conditionalFormatting sqref="G1107">
    <cfRule type="expression" dxfId="4231" priority="3146" stopIfTrue="1">
      <formula>"$F$263=""P-CR"" and ""$S$264 &lt;&gt;""""Noted"""""""</formula>
    </cfRule>
  </conditionalFormatting>
  <conditionalFormatting sqref="G1107">
    <cfRule type="expression" dxfId="4230" priority="3145" stopIfTrue="1">
      <formula>"$F$263=""P-CR"" and ""$S$264 &lt;&gt;""""Noted"""""""</formula>
    </cfRule>
  </conditionalFormatting>
  <conditionalFormatting sqref="G1107">
    <cfRule type="expression" dxfId="4229" priority="3144" stopIfTrue="1">
      <formula>"$F$263=""P-CR"" and ""$S$264 &lt;&gt;""""Noted"""""""</formula>
    </cfRule>
  </conditionalFormatting>
  <conditionalFormatting sqref="D1107">
    <cfRule type="cellIs" dxfId="4228" priority="3142" stopIfTrue="1" operator="equal">
      <formula>""</formula>
    </cfRule>
    <cfRule type="cellIs" dxfId="4227" priority="3143" stopIfTrue="1" operator="between">
      <formula>"10.7.1"</formula>
      <formula>"10.7.5"</formula>
    </cfRule>
  </conditionalFormatting>
  <conditionalFormatting sqref="G1107">
    <cfRule type="expression" dxfId="4226" priority="3141" stopIfTrue="1">
      <formula>"$F$263=""P-CR"" and ""$S$264 &lt;&gt;""""Noted"""""""</formula>
    </cfRule>
  </conditionalFormatting>
  <conditionalFormatting sqref="J1107:N1107">
    <cfRule type="cellIs" dxfId="4225" priority="3140" stopIfTrue="1" operator="equal">
      <formula>""</formula>
    </cfRule>
  </conditionalFormatting>
  <conditionalFormatting sqref="G1107">
    <cfRule type="cellIs" dxfId="4224" priority="3137" stopIfTrue="1" operator="equal">
      <formula>"LS IN"</formula>
    </cfRule>
    <cfRule type="cellIs" dxfId="4223" priority="3138" stopIfTrue="1" operator="equal">
      <formula>"LS OUT"</formula>
    </cfRule>
    <cfRule type="cellIs" dxfId="4222" priority="3139" stopIfTrue="1" operator="equal">
      <formula>"CR"</formula>
    </cfRule>
  </conditionalFormatting>
  <conditionalFormatting sqref="G1107">
    <cfRule type="expression" dxfId="4221" priority="3136" stopIfTrue="1">
      <formula>"$F$263=""P-CR"" and ""$S$264 &lt;&gt;""""Noted"""""""</formula>
    </cfRule>
  </conditionalFormatting>
  <conditionalFormatting sqref="G1107">
    <cfRule type="expression" dxfId="4220" priority="3135" stopIfTrue="1">
      <formula>"$F$263=""P-CR"" and ""$S$264 &lt;&gt;""""Noted"""""""</formula>
    </cfRule>
  </conditionalFormatting>
  <conditionalFormatting sqref="G1107">
    <cfRule type="expression" dxfId="4219" priority="3134" stopIfTrue="1">
      <formula>"$F$263=""P-CR"" and ""$S$264 &lt;&gt;""""Noted"""""""</formula>
    </cfRule>
  </conditionalFormatting>
  <conditionalFormatting sqref="G1107">
    <cfRule type="expression" dxfId="4218" priority="3133" stopIfTrue="1">
      <formula>"$F$263=""P-CR"" and ""$S$264 &lt;&gt;""""Noted"""""""</formula>
    </cfRule>
  </conditionalFormatting>
  <conditionalFormatting sqref="G1107">
    <cfRule type="expression" dxfId="4217" priority="3132" stopIfTrue="1">
      <formula>"$F$263=""P-CR"" and ""$S$264 &lt;&gt;""""Noted"""""""</formula>
    </cfRule>
  </conditionalFormatting>
  <conditionalFormatting sqref="G1107">
    <cfRule type="cellIs" dxfId="4216" priority="3129" stopIfTrue="1" operator="equal">
      <formula>"LS IN"</formula>
    </cfRule>
    <cfRule type="cellIs" dxfId="4215" priority="3130" stopIfTrue="1" operator="equal">
      <formula>"LS OUT"</formula>
    </cfRule>
    <cfRule type="cellIs" dxfId="4214" priority="3131" stopIfTrue="1" operator="equal">
      <formula>"CR"</formula>
    </cfRule>
  </conditionalFormatting>
  <conditionalFormatting sqref="G1107">
    <cfRule type="expression" dxfId="4213" priority="3128" stopIfTrue="1">
      <formula>"$F$263=""P-CR"" and ""$S$264 &lt;&gt;""""Noted"""""""</formula>
    </cfRule>
  </conditionalFormatting>
  <conditionalFormatting sqref="G1107">
    <cfRule type="expression" dxfId="4212" priority="3127" stopIfTrue="1">
      <formula>"$F$263=""P-CR"" and ""$S$264 &lt;&gt;""""Noted"""""""</formula>
    </cfRule>
  </conditionalFormatting>
  <conditionalFormatting sqref="G1107">
    <cfRule type="expression" dxfId="4211" priority="3126" stopIfTrue="1">
      <formula>"$F$263=""P-CR"" and ""$S$264 &lt;&gt;""""Noted"""""""</formula>
    </cfRule>
  </conditionalFormatting>
  <conditionalFormatting sqref="G1107">
    <cfRule type="expression" dxfId="4210" priority="3125" stopIfTrue="1">
      <formula>"$F$263=""P-CR"" and ""$S$264 &lt;&gt;""""Noted"""""""</formula>
    </cfRule>
  </conditionalFormatting>
  <conditionalFormatting sqref="B1107">
    <cfRule type="cellIs" dxfId="4209" priority="3124" stopIfTrue="1" operator="equal">
      <formula>""</formula>
    </cfRule>
  </conditionalFormatting>
  <conditionalFormatting sqref="J1107:N1107">
    <cfRule type="cellIs" dxfId="4208" priority="3123" stopIfTrue="1" operator="equal">
      <formula>""</formula>
    </cfRule>
  </conditionalFormatting>
  <conditionalFormatting sqref="D1107">
    <cfRule type="cellIs" dxfId="4207" priority="3121" stopIfTrue="1" operator="equal">
      <formula>""</formula>
    </cfRule>
    <cfRule type="cellIs" dxfId="4206" priority="3122" stopIfTrue="1" operator="between">
      <formula>"10.7.1"</formula>
      <formula>"10.7.5"</formula>
    </cfRule>
  </conditionalFormatting>
  <conditionalFormatting sqref="G1107">
    <cfRule type="cellIs" dxfId="4205" priority="3118" stopIfTrue="1" operator="equal">
      <formula>"LS IN"</formula>
    </cfRule>
    <cfRule type="cellIs" dxfId="4204" priority="3119" stopIfTrue="1" operator="equal">
      <formula>"LS OUT"</formula>
    </cfRule>
    <cfRule type="cellIs" dxfId="4203" priority="3120" stopIfTrue="1" operator="equal">
      <formula>"CR"</formula>
    </cfRule>
  </conditionalFormatting>
  <conditionalFormatting sqref="G1107">
    <cfRule type="expression" dxfId="4202" priority="3117" stopIfTrue="1">
      <formula>"$F$263=""P-CR"" and ""$S$264 &lt;&gt;""""Noted"""""""</formula>
    </cfRule>
  </conditionalFormatting>
  <conditionalFormatting sqref="G1107">
    <cfRule type="expression" dxfId="4201" priority="3116" stopIfTrue="1">
      <formula>"$F$263=""P-CR"" and ""$S$264 &lt;&gt;""""Noted"""""""</formula>
    </cfRule>
  </conditionalFormatting>
  <conditionalFormatting sqref="G1108">
    <cfRule type="expression" dxfId="4200" priority="3115" stopIfTrue="1">
      <formula>"$F$263=""P-CR"" and ""$S$264 &lt;&gt;""""Noted"""""""</formula>
    </cfRule>
  </conditionalFormatting>
  <conditionalFormatting sqref="G1108">
    <cfRule type="expression" dxfId="4199" priority="3114" stopIfTrue="1">
      <formula>"$F$263=""P-CR"" and ""$S$264 &lt;&gt;""""Noted"""""""</formula>
    </cfRule>
  </conditionalFormatting>
  <conditionalFormatting sqref="B1108">
    <cfRule type="cellIs" dxfId="4198" priority="3113" stopIfTrue="1" operator="equal">
      <formula>""</formula>
    </cfRule>
  </conditionalFormatting>
  <conditionalFormatting sqref="J1108:N1108">
    <cfRule type="cellIs" dxfId="4197" priority="3112" stopIfTrue="1" operator="equal">
      <formula>""</formula>
    </cfRule>
  </conditionalFormatting>
  <conditionalFormatting sqref="D1108">
    <cfRule type="cellIs" dxfId="4196" priority="3110" stopIfTrue="1" operator="equal">
      <formula>""</formula>
    </cfRule>
    <cfRule type="cellIs" dxfId="4195" priority="3111" stopIfTrue="1" operator="between">
      <formula>"10.7.1"</formula>
      <formula>"10.7.5"</formula>
    </cfRule>
  </conditionalFormatting>
  <conditionalFormatting sqref="G1108">
    <cfRule type="cellIs" dxfId="4194" priority="3107" stopIfTrue="1" operator="equal">
      <formula>"LS IN"</formula>
    </cfRule>
    <cfRule type="cellIs" dxfId="4193" priority="3108" stopIfTrue="1" operator="equal">
      <formula>"LS OUT"</formula>
    </cfRule>
    <cfRule type="cellIs" dxfId="4192" priority="3109" stopIfTrue="1" operator="equal">
      <formula>"CR"</formula>
    </cfRule>
  </conditionalFormatting>
  <conditionalFormatting sqref="G1108">
    <cfRule type="expression" dxfId="4191" priority="3106" stopIfTrue="1">
      <formula>"$F$263=""P-CR"" and ""$S$264 &lt;&gt;""""Noted"""""""</formula>
    </cfRule>
  </conditionalFormatting>
  <conditionalFormatting sqref="G1108">
    <cfRule type="expression" dxfId="4190" priority="3105" stopIfTrue="1">
      <formula>"$F$263=""P-CR"" and ""$S$264 &lt;&gt;""""Noted"""""""</formula>
    </cfRule>
  </conditionalFormatting>
  <conditionalFormatting sqref="G1108">
    <cfRule type="expression" dxfId="4189" priority="3104" stopIfTrue="1">
      <formula>"$F$263=""P-CR"" and ""$S$264 &lt;&gt;""""Noted"""""""</formula>
    </cfRule>
  </conditionalFormatting>
  <conditionalFormatting sqref="G1108">
    <cfRule type="expression" dxfId="4188" priority="3103" stopIfTrue="1">
      <formula>"$F$263=""P-CR"" and ""$S$264 &lt;&gt;""""Noted"""""""</formula>
    </cfRule>
  </conditionalFormatting>
  <conditionalFormatting sqref="G1109">
    <cfRule type="expression" dxfId="4187" priority="3102" stopIfTrue="1">
      <formula>"$F$263=""P-CR"" and ""$S$264 &lt;&gt;""""Noted"""""""</formula>
    </cfRule>
  </conditionalFormatting>
  <conditionalFormatting sqref="G1109">
    <cfRule type="expression" dxfId="4186" priority="3101" stopIfTrue="1">
      <formula>"$F$263=""P-CR"" and ""$S$264 &lt;&gt;""""Noted"""""""</formula>
    </cfRule>
  </conditionalFormatting>
  <conditionalFormatting sqref="B1109">
    <cfRule type="cellIs" dxfId="4185" priority="3100" stopIfTrue="1" operator="equal">
      <formula>""</formula>
    </cfRule>
  </conditionalFormatting>
  <conditionalFormatting sqref="J1109:N1109">
    <cfRule type="cellIs" dxfId="4184" priority="3099" stopIfTrue="1" operator="equal">
      <formula>""</formula>
    </cfRule>
  </conditionalFormatting>
  <conditionalFormatting sqref="D1109">
    <cfRule type="cellIs" dxfId="4183" priority="3097" stopIfTrue="1" operator="equal">
      <formula>""</formula>
    </cfRule>
    <cfRule type="cellIs" dxfId="4182" priority="3098" stopIfTrue="1" operator="between">
      <formula>"10.7.1"</formula>
      <formula>"10.7.5"</formula>
    </cfRule>
  </conditionalFormatting>
  <conditionalFormatting sqref="G1109">
    <cfRule type="cellIs" dxfId="4181" priority="3094" stopIfTrue="1" operator="equal">
      <formula>"LS IN"</formula>
    </cfRule>
    <cfRule type="cellIs" dxfId="4180" priority="3095" stopIfTrue="1" operator="equal">
      <formula>"LS OUT"</formula>
    </cfRule>
    <cfRule type="cellIs" dxfId="4179" priority="3096" stopIfTrue="1" operator="equal">
      <formula>"CR"</formula>
    </cfRule>
  </conditionalFormatting>
  <conditionalFormatting sqref="G1109">
    <cfRule type="expression" dxfId="4178" priority="3093" stopIfTrue="1">
      <formula>"$F$263=""P-CR"" and ""$S$264 &lt;&gt;""""Noted"""""""</formula>
    </cfRule>
  </conditionalFormatting>
  <conditionalFormatting sqref="G1109">
    <cfRule type="expression" dxfId="4177" priority="3092" stopIfTrue="1">
      <formula>"$F$263=""P-CR"" and ""$S$264 &lt;&gt;""""Noted"""""""</formula>
    </cfRule>
  </conditionalFormatting>
  <conditionalFormatting sqref="G1109">
    <cfRule type="expression" dxfId="4176" priority="3091" stopIfTrue="1">
      <formula>"$F$263=""P-CR"" and ""$S$264 &lt;&gt;""""Noted"""""""</formula>
    </cfRule>
  </conditionalFormatting>
  <conditionalFormatting sqref="G1110">
    <cfRule type="expression" dxfId="4175" priority="3090" stopIfTrue="1">
      <formula>"$F$263=""P-CR"" and ""$S$264 &lt;&gt;""""Noted"""""""</formula>
    </cfRule>
  </conditionalFormatting>
  <conditionalFormatting sqref="G1110">
    <cfRule type="expression" dxfId="4174" priority="3089" stopIfTrue="1">
      <formula>"$F$263=""P-CR"" and ""$S$264 &lt;&gt;""""Noted"""""""</formula>
    </cfRule>
  </conditionalFormatting>
  <conditionalFormatting sqref="G1110">
    <cfRule type="expression" dxfId="4173" priority="3088" stopIfTrue="1">
      <formula>"$F$263=""P-CR"" and ""$S$264 &lt;&gt;""""Noted"""""""</formula>
    </cfRule>
  </conditionalFormatting>
  <conditionalFormatting sqref="G1110">
    <cfRule type="expression" dxfId="4172" priority="3087" stopIfTrue="1">
      <formula>"$F$263=""P-CR"" and ""$S$264 &lt;&gt;""""Noted"""""""</formula>
    </cfRule>
  </conditionalFormatting>
  <conditionalFormatting sqref="G1110">
    <cfRule type="expression" dxfId="4171" priority="3086" stopIfTrue="1">
      <formula>"$F$263=""P-CR"" and ""$S$264 &lt;&gt;""""Noted"""""""</formula>
    </cfRule>
  </conditionalFormatting>
  <conditionalFormatting sqref="G1111">
    <cfRule type="expression" dxfId="4170" priority="3085" stopIfTrue="1">
      <formula>"$F$263=""P-CR"" and ""$S$264 &lt;&gt;""""Noted"""""""</formula>
    </cfRule>
  </conditionalFormatting>
  <conditionalFormatting sqref="G1111">
    <cfRule type="expression" dxfId="4169" priority="3084" stopIfTrue="1">
      <formula>"$F$263=""P-CR"" and ""$S$264 &lt;&gt;""""Noted"""""""</formula>
    </cfRule>
  </conditionalFormatting>
  <conditionalFormatting sqref="B1111">
    <cfRule type="cellIs" dxfId="4168" priority="3083" stopIfTrue="1" operator="equal">
      <formula>""</formula>
    </cfRule>
  </conditionalFormatting>
  <conditionalFormatting sqref="J1111:N1111">
    <cfRule type="cellIs" dxfId="4167" priority="3082" stopIfTrue="1" operator="equal">
      <formula>""</formula>
    </cfRule>
  </conditionalFormatting>
  <conditionalFormatting sqref="D1111">
    <cfRule type="cellIs" dxfId="4166" priority="3080" stopIfTrue="1" operator="equal">
      <formula>""</formula>
    </cfRule>
    <cfRule type="cellIs" dxfId="4165" priority="3081" stopIfTrue="1" operator="between">
      <formula>"10.7.1"</formula>
      <formula>"10.7.5"</formula>
    </cfRule>
  </conditionalFormatting>
  <conditionalFormatting sqref="G1111">
    <cfRule type="cellIs" dxfId="4164" priority="3077" stopIfTrue="1" operator="equal">
      <formula>"LS IN"</formula>
    </cfRule>
    <cfRule type="cellIs" dxfId="4163" priority="3078" stopIfTrue="1" operator="equal">
      <formula>"LS OUT"</formula>
    </cfRule>
    <cfRule type="cellIs" dxfId="4162" priority="3079" stopIfTrue="1" operator="equal">
      <formula>"CR"</formula>
    </cfRule>
  </conditionalFormatting>
  <conditionalFormatting sqref="G1111">
    <cfRule type="expression" dxfId="4161" priority="3076" stopIfTrue="1">
      <formula>"$F$263=""P-CR"" and ""$S$264 &lt;&gt;""""Noted"""""""</formula>
    </cfRule>
  </conditionalFormatting>
  <conditionalFormatting sqref="G1111">
    <cfRule type="expression" dxfId="4160" priority="3075" stopIfTrue="1">
      <formula>"$F$263=""P-CR"" and ""$S$264 &lt;&gt;""""Noted"""""""</formula>
    </cfRule>
  </conditionalFormatting>
  <conditionalFormatting sqref="G1111">
    <cfRule type="expression" dxfId="4159" priority="3074" stopIfTrue="1">
      <formula>"$F$263=""P-CR"" and ""$S$264 &lt;&gt;""""Noted"""""""</formula>
    </cfRule>
  </conditionalFormatting>
  <conditionalFormatting sqref="G1112">
    <cfRule type="expression" dxfId="4158" priority="3073" stopIfTrue="1">
      <formula>"$F$263=""P-CR"" and ""$S$264 &lt;&gt;""""Noted"""""""</formula>
    </cfRule>
  </conditionalFormatting>
  <conditionalFormatting sqref="G1112">
    <cfRule type="expression" dxfId="4157" priority="3072" stopIfTrue="1">
      <formula>"$F$263=""P-CR"" and ""$S$264 &lt;&gt;""""Noted"""""""</formula>
    </cfRule>
  </conditionalFormatting>
  <conditionalFormatting sqref="G1112">
    <cfRule type="expression" dxfId="4156" priority="3071" stopIfTrue="1">
      <formula>"$F$263=""P-CR"" and ""$S$264 &lt;&gt;""""Noted"""""""</formula>
    </cfRule>
  </conditionalFormatting>
  <conditionalFormatting sqref="G1112">
    <cfRule type="expression" dxfId="4155" priority="3070" stopIfTrue="1">
      <formula>"$F$263=""P-CR"" and ""$S$264 &lt;&gt;""""Noted"""""""</formula>
    </cfRule>
  </conditionalFormatting>
  <conditionalFormatting sqref="B1112">
    <cfRule type="cellIs" dxfId="4154" priority="3069" stopIfTrue="1" operator="equal">
      <formula>""</formula>
    </cfRule>
  </conditionalFormatting>
  <conditionalFormatting sqref="J1112:N1112">
    <cfRule type="cellIs" dxfId="4153" priority="3068" stopIfTrue="1" operator="equal">
      <formula>""</formula>
    </cfRule>
  </conditionalFormatting>
  <conditionalFormatting sqref="D1112">
    <cfRule type="cellIs" dxfId="4152" priority="3066" stopIfTrue="1" operator="equal">
      <formula>""</formula>
    </cfRule>
    <cfRule type="cellIs" dxfId="4151" priority="3067" stopIfTrue="1" operator="between">
      <formula>"10.7.1"</formula>
      <formula>"10.7.5"</formula>
    </cfRule>
  </conditionalFormatting>
  <conditionalFormatting sqref="G1112">
    <cfRule type="cellIs" dxfId="4150" priority="3063" stopIfTrue="1" operator="equal">
      <formula>"LS IN"</formula>
    </cfRule>
    <cfRule type="cellIs" dxfId="4149" priority="3064" stopIfTrue="1" operator="equal">
      <formula>"LS OUT"</formula>
    </cfRule>
    <cfRule type="cellIs" dxfId="4148" priority="3065" stopIfTrue="1" operator="equal">
      <formula>"CR"</formula>
    </cfRule>
  </conditionalFormatting>
  <conditionalFormatting sqref="G1112">
    <cfRule type="expression" dxfId="4147" priority="3062" stopIfTrue="1">
      <formula>"$F$263=""P-CR"" and ""$S$264 &lt;&gt;""""Noted"""""""</formula>
    </cfRule>
  </conditionalFormatting>
  <conditionalFormatting sqref="G1112">
    <cfRule type="expression" dxfId="4146" priority="3061" stopIfTrue="1">
      <formula>"$F$263=""P-CR"" and ""$S$264 &lt;&gt;""""Noted"""""""</formula>
    </cfRule>
  </conditionalFormatting>
  <conditionalFormatting sqref="G1121">
    <cfRule type="expression" dxfId="4145" priority="3060" stopIfTrue="1">
      <formula>"$F$263=""P-CR"" and ""$S$264 &lt;&gt;""""Noted"""""""</formula>
    </cfRule>
  </conditionalFormatting>
  <conditionalFormatting sqref="G1121">
    <cfRule type="expression" dxfId="4144" priority="3059" stopIfTrue="1">
      <formula>"$F$263=""P-CR"" and ""$S$264 &lt;&gt;""""Noted"""""""</formula>
    </cfRule>
  </conditionalFormatting>
  <conditionalFormatting sqref="B1121">
    <cfRule type="cellIs" dxfId="4143" priority="3058" stopIfTrue="1" operator="equal">
      <formula>""</formula>
    </cfRule>
  </conditionalFormatting>
  <conditionalFormatting sqref="J1121:N1121">
    <cfRule type="cellIs" dxfId="4142" priority="3057" stopIfTrue="1" operator="equal">
      <formula>""</formula>
    </cfRule>
  </conditionalFormatting>
  <conditionalFormatting sqref="D1121">
    <cfRule type="cellIs" dxfId="4141" priority="3055" stopIfTrue="1" operator="equal">
      <formula>""</formula>
    </cfRule>
    <cfRule type="cellIs" dxfId="4140" priority="3056" stopIfTrue="1" operator="between">
      <formula>"10.7.1"</formula>
      <formula>"10.7.5"</formula>
    </cfRule>
  </conditionalFormatting>
  <conditionalFormatting sqref="G1121">
    <cfRule type="cellIs" dxfId="4139" priority="3052" stopIfTrue="1" operator="equal">
      <formula>"LS IN"</formula>
    </cfRule>
    <cfRule type="cellIs" dxfId="4138" priority="3053" stopIfTrue="1" operator="equal">
      <formula>"LS OUT"</formula>
    </cfRule>
    <cfRule type="cellIs" dxfId="4137" priority="3054" stopIfTrue="1" operator="equal">
      <formula>"CR"</formula>
    </cfRule>
  </conditionalFormatting>
  <conditionalFormatting sqref="G1121">
    <cfRule type="expression" dxfId="4136" priority="3051" stopIfTrue="1">
      <formula>"$F$263=""P-CR"" and ""$S$264 &lt;&gt;""""Noted"""""""</formula>
    </cfRule>
  </conditionalFormatting>
  <conditionalFormatting sqref="O1121">
    <cfRule type="cellIs" dxfId="4135" priority="3049" stopIfTrue="1" operator="equal">
      <formula>"LS In"</formula>
    </cfRule>
    <cfRule type="cellIs" dxfId="4134" priority="3050" stopIfTrue="1" operator="equal">
      <formula>"LS Out"</formula>
    </cfRule>
  </conditionalFormatting>
  <conditionalFormatting sqref="J1121:P1121">
    <cfRule type="cellIs" dxfId="4133" priority="3048" stopIfTrue="1" operator="equal">
      <formula>""</formula>
    </cfRule>
  </conditionalFormatting>
  <conditionalFormatting sqref="G1121">
    <cfRule type="cellIs" dxfId="4132" priority="3045" stopIfTrue="1" operator="equal">
      <formula>"LS IN"</formula>
    </cfRule>
    <cfRule type="cellIs" dxfId="4131" priority="3046" stopIfTrue="1" operator="equal">
      <formula>"LS OUT"</formula>
    </cfRule>
    <cfRule type="cellIs" dxfId="4130" priority="3047" stopIfTrue="1" operator="equal">
      <formula>"CR"</formula>
    </cfRule>
  </conditionalFormatting>
  <conditionalFormatting sqref="G1121">
    <cfRule type="expression" dxfId="4129" priority="3044" stopIfTrue="1">
      <formula>"$F$263=""P-CR"" and ""$S$264 &lt;&gt;""""Noted"""""""</formula>
    </cfRule>
  </conditionalFormatting>
  <conditionalFormatting sqref="Q1121">
    <cfRule type="cellIs" dxfId="4128" priority="3042" stopIfTrue="1" operator="equal">
      <formula>""</formula>
    </cfRule>
    <cfRule type="cellIs" dxfId="4127" priority="3043" stopIfTrue="1" operator="equal">
      <formula>"-"</formula>
    </cfRule>
  </conditionalFormatting>
  <conditionalFormatting sqref="F1121">
    <cfRule type="cellIs" dxfId="4126" priority="3034" stopIfTrue="1" operator="equal">
      <formula>"SID revised"</formula>
    </cfRule>
    <cfRule type="cellIs" dxfId="4125" priority="3035" stopIfTrue="1" operator="equal">
      <formula>"WID revised"</formula>
    </cfRule>
    <cfRule type="cellIs" dxfId="4124" priority="3036" stopIfTrue="1" operator="equal">
      <formula>"WID new"</formula>
    </cfRule>
    <cfRule type="cellIs" dxfId="4123" priority="3037" stopIfTrue="1" operator="equal">
      <formula>"SID new"</formula>
    </cfRule>
    <cfRule type="cellIs" dxfId="4122" priority="3038" stopIfTrue="1" operator="equal">
      <formula>"CR"</formula>
    </cfRule>
    <cfRule type="cellIs" dxfId="4121" priority="3039" stopIfTrue="1" operator="equal">
      <formula>"P-CR"</formula>
    </cfRule>
    <cfRule type="cellIs" dxfId="4120" priority="3040" stopIfTrue="1" operator="equal">
      <formula>"LS In"</formula>
    </cfRule>
    <cfRule type="cellIs" dxfId="4119" priority="3041" stopIfTrue="1" operator="equal">
      <formula>"LS OUT"</formula>
    </cfRule>
  </conditionalFormatting>
  <conditionalFormatting sqref="G1121">
    <cfRule type="expression" dxfId="4118" priority="3033" stopIfTrue="1">
      <formula>"$F$263=""P-CR"" and ""$S$264 &lt;&gt;""""Noted"""""""</formula>
    </cfRule>
  </conditionalFormatting>
  <conditionalFormatting sqref="G1121">
    <cfRule type="expression" dxfId="4117" priority="3032" stopIfTrue="1">
      <formula>"$F$263=""P-CR"" and ""$S$264 &lt;&gt;""""Noted"""""""</formula>
    </cfRule>
  </conditionalFormatting>
  <conditionalFormatting sqref="G1113">
    <cfRule type="expression" dxfId="4116" priority="3031" stopIfTrue="1">
      <formula>"$F$263=""P-CR"" and ""$S$264 &lt;&gt;""""Noted"""""""</formula>
    </cfRule>
  </conditionalFormatting>
  <conditionalFormatting sqref="G1113">
    <cfRule type="expression" dxfId="4115" priority="3030" stopIfTrue="1">
      <formula>"$F$263=""P-CR"" and ""$S$264 &lt;&gt;""""Noted"""""""</formula>
    </cfRule>
  </conditionalFormatting>
  <conditionalFormatting sqref="B1113">
    <cfRule type="cellIs" dxfId="4114" priority="3029" stopIfTrue="1" operator="equal">
      <formula>""</formula>
    </cfRule>
  </conditionalFormatting>
  <conditionalFormatting sqref="J1113:N1113">
    <cfRule type="cellIs" dxfId="4113" priority="3028" stopIfTrue="1" operator="equal">
      <formula>""</formula>
    </cfRule>
  </conditionalFormatting>
  <conditionalFormatting sqref="D1113">
    <cfRule type="cellIs" dxfId="4112" priority="3026" stopIfTrue="1" operator="equal">
      <formula>""</formula>
    </cfRule>
    <cfRule type="cellIs" dxfId="4111" priority="3027" stopIfTrue="1" operator="between">
      <formula>"10.7.1"</formula>
      <formula>"10.7.5"</formula>
    </cfRule>
  </conditionalFormatting>
  <conditionalFormatting sqref="G1113">
    <cfRule type="cellIs" dxfId="4110" priority="3023" stopIfTrue="1" operator="equal">
      <formula>"LS IN"</formula>
    </cfRule>
    <cfRule type="cellIs" dxfId="4109" priority="3024" stopIfTrue="1" operator="equal">
      <formula>"LS OUT"</formula>
    </cfRule>
    <cfRule type="cellIs" dxfId="4108" priority="3025" stopIfTrue="1" operator="equal">
      <formula>"CR"</formula>
    </cfRule>
  </conditionalFormatting>
  <conditionalFormatting sqref="G1113">
    <cfRule type="expression" dxfId="4107" priority="3022" stopIfTrue="1">
      <formula>"$F$263=""P-CR"" and ""$S$264 &lt;&gt;""""Noted"""""""</formula>
    </cfRule>
  </conditionalFormatting>
  <conditionalFormatting sqref="D1113">
    <cfRule type="cellIs" dxfId="4106" priority="3020" stopIfTrue="1" operator="equal">
      <formula>""</formula>
    </cfRule>
    <cfRule type="cellIs" dxfId="4105" priority="3021" stopIfTrue="1" operator="between">
      <formula>"10.7.1"</formula>
      <formula>"10.7.5"</formula>
    </cfRule>
  </conditionalFormatting>
  <conditionalFormatting sqref="G1113">
    <cfRule type="expression" dxfId="4104" priority="3019" stopIfTrue="1">
      <formula>"$F$263=""P-CR"" and ""$S$264 &lt;&gt;""""Noted"""""""</formula>
    </cfRule>
  </conditionalFormatting>
  <conditionalFormatting sqref="G1113">
    <cfRule type="expression" dxfId="4103" priority="3018" stopIfTrue="1">
      <formula>"$F$263=""P-CR"" and ""$S$264 &lt;&gt;""""Noted"""""""</formula>
    </cfRule>
  </conditionalFormatting>
  <conditionalFormatting sqref="G1113">
    <cfRule type="expression" dxfId="4102" priority="3017" stopIfTrue="1">
      <formula>"$F$263=""P-CR"" and ""$S$264 &lt;&gt;""""Noted"""""""</formula>
    </cfRule>
  </conditionalFormatting>
  <conditionalFormatting sqref="G1114">
    <cfRule type="expression" dxfId="4101" priority="3016" stopIfTrue="1">
      <formula>"$F$263=""P-CR"" and ""$S$264 &lt;&gt;""""Noted"""""""</formula>
    </cfRule>
  </conditionalFormatting>
  <conditionalFormatting sqref="G1114">
    <cfRule type="expression" dxfId="4100" priority="3015" stopIfTrue="1">
      <formula>"$F$263=""P-CR"" and ""$S$264 &lt;&gt;""""Noted"""""""</formula>
    </cfRule>
  </conditionalFormatting>
  <conditionalFormatting sqref="G1114">
    <cfRule type="expression" dxfId="4099" priority="3014" stopIfTrue="1">
      <formula>"$F$263=""P-CR"" and ""$S$264 &lt;&gt;""""Noted"""""""</formula>
    </cfRule>
  </conditionalFormatting>
  <conditionalFormatting sqref="G1114">
    <cfRule type="expression" dxfId="4098" priority="3013" stopIfTrue="1">
      <formula>"$F$263=""P-CR"" and ""$S$264 &lt;&gt;""""Noted"""""""</formula>
    </cfRule>
  </conditionalFormatting>
  <conditionalFormatting sqref="G1114">
    <cfRule type="cellIs" dxfId="4097" priority="3010" stopIfTrue="1" operator="equal">
      <formula>"LS IN"</formula>
    </cfRule>
    <cfRule type="cellIs" dxfId="4096" priority="3011" stopIfTrue="1" operator="equal">
      <formula>"LS OUT"</formula>
    </cfRule>
    <cfRule type="cellIs" dxfId="4095" priority="3012" stopIfTrue="1" operator="equal">
      <formula>"CR"</formula>
    </cfRule>
  </conditionalFormatting>
  <conditionalFormatting sqref="G1114">
    <cfRule type="expression" dxfId="4094" priority="3009" stopIfTrue="1">
      <formula>"$F$263=""P-CR"" and ""$S$264 &lt;&gt;""""Noted"""""""</formula>
    </cfRule>
  </conditionalFormatting>
  <conditionalFormatting sqref="G1114">
    <cfRule type="expression" dxfId="4093" priority="3008" stopIfTrue="1">
      <formula>"$F$263=""P-CR"" and ""$S$264 &lt;&gt;""""Noted"""""""</formula>
    </cfRule>
  </conditionalFormatting>
  <conditionalFormatting sqref="G1114">
    <cfRule type="expression" dxfId="4092" priority="3007" stopIfTrue="1">
      <formula>"$F$263=""P-CR"" and ""$S$264 &lt;&gt;""""Noted"""""""</formula>
    </cfRule>
  </conditionalFormatting>
  <conditionalFormatting sqref="D1114">
    <cfRule type="cellIs" dxfId="4091" priority="3005" stopIfTrue="1" operator="equal">
      <formula>""</formula>
    </cfRule>
    <cfRule type="cellIs" dxfId="4090" priority="3006" stopIfTrue="1" operator="between">
      <formula>"10.7.1"</formula>
      <formula>"10.7.5"</formula>
    </cfRule>
  </conditionalFormatting>
  <conditionalFormatting sqref="B1114">
    <cfRule type="cellIs" dxfId="4089" priority="3004" stopIfTrue="1" operator="equal">
      <formula>""</formula>
    </cfRule>
  </conditionalFormatting>
  <conditionalFormatting sqref="J1114:N1114">
    <cfRule type="cellIs" dxfId="4088" priority="3003" stopIfTrue="1" operator="equal">
      <formula>""</formula>
    </cfRule>
  </conditionalFormatting>
  <conditionalFormatting sqref="D1114">
    <cfRule type="cellIs" dxfId="4087" priority="3001" stopIfTrue="1" operator="equal">
      <formula>""</formula>
    </cfRule>
    <cfRule type="cellIs" dxfId="4086" priority="3002" stopIfTrue="1" operator="between">
      <formula>"10.7.1"</formula>
      <formula>"10.7.5"</formula>
    </cfRule>
  </conditionalFormatting>
  <conditionalFormatting sqref="G1115">
    <cfRule type="expression" dxfId="4085" priority="3000" stopIfTrue="1">
      <formula>"$F$263=""P-CR"" and ""$S$264 &lt;&gt;""""Noted"""""""</formula>
    </cfRule>
  </conditionalFormatting>
  <conditionalFormatting sqref="G1115">
    <cfRule type="expression" dxfId="4084" priority="2999" stopIfTrue="1">
      <formula>"$F$263=""P-CR"" and ""$S$264 &lt;&gt;""""Noted"""""""</formula>
    </cfRule>
  </conditionalFormatting>
  <conditionalFormatting sqref="G1115">
    <cfRule type="expression" dxfId="4083" priority="2998" stopIfTrue="1">
      <formula>"$F$263=""P-CR"" and ""$S$264 &lt;&gt;""""Noted"""""""</formula>
    </cfRule>
  </conditionalFormatting>
  <conditionalFormatting sqref="G1115">
    <cfRule type="expression" dxfId="4082" priority="2997" stopIfTrue="1">
      <formula>"$F$263=""P-CR"" and ""$S$264 &lt;&gt;""""Noted"""""""</formula>
    </cfRule>
  </conditionalFormatting>
  <conditionalFormatting sqref="B1115">
    <cfRule type="cellIs" dxfId="4081" priority="2996" stopIfTrue="1" operator="equal">
      <formula>""</formula>
    </cfRule>
  </conditionalFormatting>
  <conditionalFormatting sqref="J1115:N1115">
    <cfRule type="cellIs" dxfId="4080" priority="2995" stopIfTrue="1" operator="equal">
      <formula>""</formula>
    </cfRule>
  </conditionalFormatting>
  <conditionalFormatting sqref="D1115">
    <cfRule type="cellIs" dxfId="4079" priority="2993" stopIfTrue="1" operator="equal">
      <formula>""</formula>
    </cfRule>
    <cfRule type="cellIs" dxfId="4078" priority="2994" stopIfTrue="1" operator="between">
      <formula>"10.7.1"</formula>
      <formula>"10.7.5"</formula>
    </cfRule>
  </conditionalFormatting>
  <conditionalFormatting sqref="G1115">
    <cfRule type="cellIs" dxfId="4077" priority="2990" stopIfTrue="1" operator="equal">
      <formula>"LS IN"</formula>
    </cfRule>
    <cfRule type="cellIs" dxfId="4076" priority="2991" stopIfTrue="1" operator="equal">
      <formula>"LS OUT"</formula>
    </cfRule>
    <cfRule type="cellIs" dxfId="4075" priority="2992" stopIfTrue="1" operator="equal">
      <formula>"CR"</formula>
    </cfRule>
  </conditionalFormatting>
  <conditionalFormatting sqref="G1115">
    <cfRule type="expression" dxfId="4074" priority="2989" stopIfTrue="1">
      <formula>"$F$263=""P-CR"" and ""$S$264 &lt;&gt;""""Noted"""""""</formula>
    </cfRule>
  </conditionalFormatting>
  <conditionalFormatting sqref="G1115">
    <cfRule type="expression" dxfId="4073" priority="2988" stopIfTrue="1">
      <formula>"$F$263=""P-CR"" and ""$S$264 &lt;&gt;""""Noted"""""""</formula>
    </cfRule>
  </conditionalFormatting>
  <conditionalFormatting sqref="G1115">
    <cfRule type="expression" dxfId="4072" priority="2987" stopIfTrue="1">
      <formula>"$F$263=""P-CR"" and ""$S$264 &lt;&gt;""""Noted"""""""</formula>
    </cfRule>
  </conditionalFormatting>
  <conditionalFormatting sqref="G1115">
    <cfRule type="expression" dxfId="4071" priority="2986" stopIfTrue="1">
      <formula>"$F$263=""P-CR"" and ""$S$264 &lt;&gt;""""Noted"""""""</formula>
    </cfRule>
  </conditionalFormatting>
  <conditionalFormatting sqref="G1116">
    <cfRule type="expression" dxfId="4070" priority="2985" stopIfTrue="1">
      <formula>"$F$263=""P-CR"" and ""$S$264 &lt;&gt;""""Noted"""""""</formula>
    </cfRule>
  </conditionalFormatting>
  <conditionalFormatting sqref="G1116">
    <cfRule type="expression" dxfId="4069" priority="2984" stopIfTrue="1">
      <formula>"$F$263=""P-CR"" and ""$S$264 &lt;&gt;""""Noted"""""""</formula>
    </cfRule>
  </conditionalFormatting>
  <conditionalFormatting sqref="G1116">
    <cfRule type="expression" dxfId="4068" priority="2983" stopIfTrue="1">
      <formula>"$F$263=""P-CR"" and ""$S$264 &lt;&gt;""""Noted"""""""</formula>
    </cfRule>
  </conditionalFormatting>
  <conditionalFormatting sqref="G1117">
    <cfRule type="expression" dxfId="4067" priority="2982" stopIfTrue="1">
      <formula>"$F$263=""P-CR"" and ""$S$264 &lt;&gt;""""Noted"""""""</formula>
    </cfRule>
  </conditionalFormatting>
  <conditionalFormatting sqref="G1117">
    <cfRule type="expression" dxfId="4066" priority="2981" stopIfTrue="1">
      <formula>"$F$263=""P-CR"" and ""$S$264 &lt;&gt;""""Noted"""""""</formula>
    </cfRule>
  </conditionalFormatting>
  <conditionalFormatting sqref="G1117">
    <cfRule type="expression" dxfId="4065" priority="2980" stopIfTrue="1">
      <formula>"$F$263=""P-CR"" and ""$S$264 &lt;&gt;""""Noted"""""""</formula>
    </cfRule>
  </conditionalFormatting>
  <conditionalFormatting sqref="G1118">
    <cfRule type="expression" dxfId="4064" priority="2979" stopIfTrue="1">
      <formula>"$F$263=""P-CR"" and ""$S$264 &lt;&gt;""""Noted"""""""</formula>
    </cfRule>
  </conditionalFormatting>
  <conditionalFormatting sqref="G1118">
    <cfRule type="expression" dxfId="4063" priority="2978" stopIfTrue="1">
      <formula>"$F$263=""P-CR"" and ""$S$264 &lt;&gt;""""Noted"""""""</formula>
    </cfRule>
  </conditionalFormatting>
  <conditionalFormatting sqref="G1118">
    <cfRule type="expression" dxfId="4062" priority="2977" stopIfTrue="1">
      <formula>"$F$263=""P-CR"" and ""$S$264 &lt;&gt;""""Noted"""""""</formula>
    </cfRule>
  </conditionalFormatting>
  <conditionalFormatting sqref="G1118">
    <cfRule type="expression" dxfId="4061" priority="2976" stopIfTrue="1">
      <formula>"$F$263=""P-CR"" and ""$S$264 &lt;&gt;""""Noted"""""""</formula>
    </cfRule>
  </conditionalFormatting>
  <conditionalFormatting sqref="G1118">
    <cfRule type="expression" dxfId="4060" priority="2975" stopIfTrue="1">
      <formula>"$F$263=""P-CR"" and ""$S$264 &lt;&gt;""""Noted"""""""</formula>
    </cfRule>
  </conditionalFormatting>
  <conditionalFormatting sqref="B1118">
    <cfRule type="cellIs" dxfId="4059" priority="2974" stopIfTrue="1" operator="equal">
      <formula>""</formula>
    </cfRule>
  </conditionalFormatting>
  <conditionalFormatting sqref="J1118:N1118">
    <cfRule type="cellIs" dxfId="4058" priority="2973" stopIfTrue="1" operator="equal">
      <formula>""</formula>
    </cfRule>
  </conditionalFormatting>
  <conditionalFormatting sqref="D1118">
    <cfRule type="cellIs" dxfId="4057" priority="2971" stopIfTrue="1" operator="equal">
      <formula>""</formula>
    </cfRule>
    <cfRule type="cellIs" dxfId="4056" priority="2972" stopIfTrue="1" operator="between">
      <formula>"10.7.1"</formula>
      <formula>"10.7.5"</formula>
    </cfRule>
  </conditionalFormatting>
  <conditionalFormatting sqref="G1118">
    <cfRule type="cellIs" dxfId="4055" priority="2968" stopIfTrue="1" operator="equal">
      <formula>"LS IN"</formula>
    </cfRule>
    <cfRule type="cellIs" dxfId="4054" priority="2969" stopIfTrue="1" operator="equal">
      <formula>"LS OUT"</formula>
    </cfRule>
    <cfRule type="cellIs" dxfId="4053" priority="2970" stopIfTrue="1" operator="equal">
      <formula>"CR"</formula>
    </cfRule>
  </conditionalFormatting>
  <conditionalFormatting sqref="G1118">
    <cfRule type="expression" dxfId="4052" priority="2967" stopIfTrue="1">
      <formula>"$F$263=""P-CR"" and ""$S$264 &lt;&gt;""""Noted"""""""</formula>
    </cfRule>
  </conditionalFormatting>
  <conditionalFormatting sqref="G1119">
    <cfRule type="expression" dxfId="4051" priority="2966" stopIfTrue="1">
      <formula>"$F$263=""P-CR"" and ""$S$264 &lt;&gt;""""Noted"""""""</formula>
    </cfRule>
  </conditionalFormatting>
  <conditionalFormatting sqref="G1119">
    <cfRule type="expression" dxfId="4050" priority="2965" stopIfTrue="1">
      <formula>"$F$263=""P-CR"" and ""$S$264 &lt;&gt;""""Noted"""""""</formula>
    </cfRule>
  </conditionalFormatting>
  <conditionalFormatting sqref="G1119">
    <cfRule type="expression" dxfId="4049" priority="2964" stopIfTrue="1">
      <formula>"$F$263=""P-CR"" and ""$S$264 &lt;&gt;""""Noted"""""""</formula>
    </cfRule>
  </conditionalFormatting>
  <conditionalFormatting sqref="G1119">
    <cfRule type="expression" dxfId="4048" priority="2963" stopIfTrue="1">
      <formula>"$F$263=""P-CR"" and ""$S$264 &lt;&gt;""""Noted"""""""</formula>
    </cfRule>
  </conditionalFormatting>
  <conditionalFormatting sqref="G1120">
    <cfRule type="expression" dxfId="4047" priority="2962" stopIfTrue="1">
      <formula>"$F$263=""P-CR"" and ""$S$264 &lt;&gt;""""Noted"""""""</formula>
    </cfRule>
  </conditionalFormatting>
  <conditionalFormatting sqref="G1120">
    <cfRule type="expression" dxfId="4046" priority="2961" stopIfTrue="1">
      <formula>"$F$263=""P-CR"" and ""$S$264 &lt;&gt;""""Noted"""""""</formula>
    </cfRule>
  </conditionalFormatting>
  <conditionalFormatting sqref="G1120">
    <cfRule type="expression" dxfId="4045" priority="2960" stopIfTrue="1">
      <formula>"$F$263=""P-CR"" and ""$S$264 &lt;&gt;""""Noted"""""""</formula>
    </cfRule>
  </conditionalFormatting>
  <conditionalFormatting sqref="G1120">
    <cfRule type="expression" dxfId="4044" priority="2959" stopIfTrue="1">
      <formula>"$F$263=""P-CR"" and ""$S$264 &lt;&gt;""""Noted"""""""</formula>
    </cfRule>
  </conditionalFormatting>
  <conditionalFormatting sqref="B1120">
    <cfRule type="cellIs" dxfId="4043" priority="2958" stopIfTrue="1" operator="equal">
      <formula>""</formula>
    </cfRule>
  </conditionalFormatting>
  <conditionalFormatting sqref="J1120:N1120">
    <cfRule type="cellIs" dxfId="4042" priority="2957" stopIfTrue="1" operator="equal">
      <formula>""</formula>
    </cfRule>
  </conditionalFormatting>
  <conditionalFormatting sqref="D1120">
    <cfRule type="cellIs" dxfId="4041" priority="2955" stopIfTrue="1" operator="equal">
      <formula>""</formula>
    </cfRule>
    <cfRule type="cellIs" dxfId="4040" priority="2956" stopIfTrue="1" operator="between">
      <formula>"10.7.1"</formula>
      <formula>"10.7.5"</formula>
    </cfRule>
  </conditionalFormatting>
  <conditionalFormatting sqref="G1120">
    <cfRule type="cellIs" dxfId="4039" priority="2952" stopIfTrue="1" operator="equal">
      <formula>"LS IN"</formula>
    </cfRule>
    <cfRule type="cellIs" dxfId="4038" priority="2953" stopIfTrue="1" operator="equal">
      <formula>"LS OUT"</formula>
    </cfRule>
    <cfRule type="cellIs" dxfId="4037" priority="2954" stopIfTrue="1" operator="equal">
      <formula>"CR"</formula>
    </cfRule>
  </conditionalFormatting>
  <conditionalFormatting sqref="G1120">
    <cfRule type="expression" dxfId="4036" priority="2951" stopIfTrue="1">
      <formula>"$F$263=""P-CR"" and ""$S$264 &lt;&gt;""""Noted"""""""</formula>
    </cfRule>
  </conditionalFormatting>
  <conditionalFormatting sqref="G1120">
    <cfRule type="expression" dxfId="4035" priority="2950" stopIfTrue="1">
      <formula>"$F$263=""P-CR"" and ""$S$264 &lt;&gt;""""Noted"""""""</formula>
    </cfRule>
  </conditionalFormatting>
  <conditionalFormatting sqref="G1120">
    <cfRule type="expression" dxfId="4034" priority="2949" stopIfTrue="1">
      <formula>"$F$263=""P-CR"" and ""$S$264 &lt;&gt;""""Noted"""""""</formula>
    </cfRule>
  </conditionalFormatting>
  <conditionalFormatting sqref="G1120">
    <cfRule type="expression" dxfId="4033" priority="2948" stopIfTrue="1">
      <formula>"$F$263=""P-CR"" and ""$S$264 &lt;&gt;""""Noted"""""""</formula>
    </cfRule>
  </conditionalFormatting>
  <conditionalFormatting sqref="G1120">
    <cfRule type="expression" dxfId="4032" priority="2947" stopIfTrue="1">
      <formula>"$F$263=""P-CR"" and ""$S$264 &lt;&gt;""""Noted"""""""</formula>
    </cfRule>
  </conditionalFormatting>
  <conditionalFormatting sqref="G1120">
    <cfRule type="expression" dxfId="4031" priority="2946" stopIfTrue="1">
      <formula>"$F$263=""P-CR"" and ""$S$264 &lt;&gt;""""Noted"""""""</formula>
    </cfRule>
  </conditionalFormatting>
  <conditionalFormatting sqref="B1120">
    <cfRule type="cellIs" dxfId="4030" priority="2945" stopIfTrue="1" operator="equal">
      <formula>""</formula>
    </cfRule>
  </conditionalFormatting>
  <conditionalFormatting sqref="J1120:N1120">
    <cfRule type="cellIs" dxfId="4029" priority="2944" stopIfTrue="1" operator="equal">
      <formula>""</formula>
    </cfRule>
  </conditionalFormatting>
  <conditionalFormatting sqref="D1120">
    <cfRule type="cellIs" dxfId="4028" priority="2942" stopIfTrue="1" operator="equal">
      <formula>""</formula>
    </cfRule>
    <cfRule type="cellIs" dxfId="4027" priority="2943" stopIfTrue="1" operator="between">
      <formula>"10.7.1"</formula>
      <formula>"10.7.5"</formula>
    </cfRule>
  </conditionalFormatting>
  <conditionalFormatting sqref="G1120">
    <cfRule type="cellIs" dxfId="4026" priority="2939" stopIfTrue="1" operator="equal">
      <formula>"LS IN"</formula>
    </cfRule>
    <cfRule type="cellIs" dxfId="4025" priority="2940" stopIfTrue="1" operator="equal">
      <formula>"LS OUT"</formula>
    </cfRule>
    <cfRule type="cellIs" dxfId="4024" priority="2941" stopIfTrue="1" operator="equal">
      <formula>"CR"</formula>
    </cfRule>
  </conditionalFormatting>
  <conditionalFormatting sqref="G1120">
    <cfRule type="expression" dxfId="4023" priority="2938" stopIfTrue="1">
      <formula>"$F$263=""P-CR"" and ""$S$264 &lt;&gt;""""Noted"""""""</formula>
    </cfRule>
  </conditionalFormatting>
  <conditionalFormatting sqref="G1120">
    <cfRule type="expression" dxfId="4022" priority="2937" stopIfTrue="1">
      <formula>"$F$263=""P-CR"" and ""$S$264 &lt;&gt;""""Noted"""""""</formula>
    </cfRule>
  </conditionalFormatting>
  <conditionalFormatting sqref="G1222">
    <cfRule type="expression" dxfId="4021" priority="2936" stopIfTrue="1">
      <formula>"$F$263=""P-CR"" and ""$S$264 &lt;&gt;""""Noted"""""""</formula>
    </cfRule>
  </conditionalFormatting>
  <conditionalFormatting sqref="G1224">
    <cfRule type="expression" dxfId="4020" priority="2935" stopIfTrue="1">
      <formula>"$F$263=""P-CR"" and ""$S$264 &lt;&gt;""""Noted"""""""</formula>
    </cfRule>
  </conditionalFormatting>
  <conditionalFormatting sqref="B1224">
    <cfRule type="cellIs" dxfId="4019" priority="2934" stopIfTrue="1" operator="equal">
      <formula>""</formula>
    </cfRule>
  </conditionalFormatting>
  <conditionalFormatting sqref="J1224:N1224">
    <cfRule type="cellIs" dxfId="4018" priority="2933" stopIfTrue="1" operator="equal">
      <formula>""</formula>
    </cfRule>
  </conditionalFormatting>
  <conditionalFormatting sqref="D1224">
    <cfRule type="cellIs" dxfId="4017" priority="2931" stopIfTrue="1" operator="equal">
      <formula>""</formula>
    </cfRule>
    <cfRule type="cellIs" dxfId="4016" priority="2932" stopIfTrue="1" operator="between">
      <formula>"10.7.1"</formula>
      <formula>"10.7.5"</formula>
    </cfRule>
  </conditionalFormatting>
  <conditionalFormatting sqref="G1224">
    <cfRule type="cellIs" dxfId="4015" priority="2928" stopIfTrue="1" operator="equal">
      <formula>"LS IN"</formula>
    </cfRule>
    <cfRule type="cellIs" dxfId="4014" priority="2929" stopIfTrue="1" operator="equal">
      <formula>"LS OUT"</formula>
    </cfRule>
    <cfRule type="cellIs" dxfId="4013" priority="2930" stopIfTrue="1" operator="equal">
      <formula>"CR"</formula>
    </cfRule>
  </conditionalFormatting>
  <conditionalFormatting sqref="G1224">
    <cfRule type="expression" dxfId="4012" priority="2927" stopIfTrue="1">
      <formula>"$F$263=""P-CR"" and ""$S$264 &lt;&gt;""""Noted"""""""</formula>
    </cfRule>
  </conditionalFormatting>
  <conditionalFormatting sqref="G1224">
    <cfRule type="expression" dxfId="4011" priority="2926" stopIfTrue="1">
      <formula>"$F$263=""P-CR"" and ""$S$264 &lt;&gt;""""Noted"""""""</formula>
    </cfRule>
  </conditionalFormatting>
  <conditionalFormatting sqref="G1224">
    <cfRule type="expression" dxfId="4010" priority="2925" stopIfTrue="1">
      <formula>"$F$263=""P-CR"" and ""$S$264 &lt;&gt;""""Noted"""""""</formula>
    </cfRule>
  </conditionalFormatting>
  <conditionalFormatting sqref="G1224">
    <cfRule type="expression" dxfId="4009" priority="2924" stopIfTrue="1">
      <formula>"$F$263=""P-CR"" and ""$S$264 &lt;&gt;""""Noted"""""""</formula>
    </cfRule>
  </conditionalFormatting>
  <conditionalFormatting sqref="G1224">
    <cfRule type="expression" dxfId="4008" priority="2923" stopIfTrue="1">
      <formula>"$F$263=""P-CR"" and ""$S$264 &lt;&gt;""""Noted"""""""</formula>
    </cfRule>
  </conditionalFormatting>
  <conditionalFormatting sqref="G1224">
    <cfRule type="expression" dxfId="4007" priority="2922" stopIfTrue="1">
      <formula>"$F$263=""P-CR"" and ""$S$264 &lt;&gt;""""Noted"""""""</formula>
    </cfRule>
  </conditionalFormatting>
  <conditionalFormatting sqref="G1224">
    <cfRule type="expression" dxfId="4006" priority="2921" stopIfTrue="1">
      <formula>"$F$263=""P-CR"" and ""$S$264 &lt;&gt;""""Noted"""""""</formula>
    </cfRule>
  </conditionalFormatting>
  <conditionalFormatting sqref="G1223">
    <cfRule type="expression" dxfId="4005" priority="2920" stopIfTrue="1">
      <formula>"$F$263=""P-CR"" and ""$S$264 &lt;&gt;""""Noted"""""""</formula>
    </cfRule>
  </conditionalFormatting>
  <conditionalFormatting sqref="G1223">
    <cfRule type="expression" dxfId="4004" priority="2919" stopIfTrue="1">
      <formula>"$F$263=""P-CR"" and ""$S$264 &lt;&gt;""""Noted"""""""</formula>
    </cfRule>
  </conditionalFormatting>
  <conditionalFormatting sqref="G1223">
    <cfRule type="expression" dxfId="4003" priority="2918" stopIfTrue="1">
      <formula>"$F$263=""P-CR"" and ""$S$264 &lt;&gt;""""Noted"""""""</formula>
    </cfRule>
  </conditionalFormatting>
  <conditionalFormatting sqref="G1223">
    <cfRule type="expression" dxfId="4002" priority="2917" stopIfTrue="1">
      <formula>"$F$263=""P-CR"" and ""$S$264 &lt;&gt;""""Noted"""""""</formula>
    </cfRule>
  </conditionalFormatting>
  <conditionalFormatting sqref="G1223">
    <cfRule type="expression" dxfId="4001" priority="2916" stopIfTrue="1">
      <formula>"$F$263=""P-CR"" and ""$S$264 &lt;&gt;""""Noted"""""""</formula>
    </cfRule>
  </conditionalFormatting>
  <conditionalFormatting sqref="G1223">
    <cfRule type="expression" dxfId="4000" priority="2915" stopIfTrue="1">
      <formula>"$F$263=""P-CR"" and ""$S$264 &lt;&gt;""""Noted"""""""</formula>
    </cfRule>
  </conditionalFormatting>
  <conditionalFormatting sqref="G1223">
    <cfRule type="expression" dxfId="3999" priority="2914" stopIfTrue="1">
      <formula>"$F$263=""P-CR"" and ""$S$264 &lt;&gt;""""Noted"""""""</formula>
    </cfRule>
  </conditionalFormatting>
  <conditionalFormatting sqref="G1223">
    <cfRule type="expression" dxfId="3998" priority="2913" stopIfTrue="1">
      <formula>"$F$263=""P-CR"" and ""$S$264 &lt;&gt;""""Noted"""""""</formula>
    </cfRule>
  </conditionalFormatting>
  <conditionalFormatting sqref="G1223">
    <cfRule type="expression" dxfId="3997" priority="2912" stopIfTrue="1">
      <formula>"$F$263=""P-CR"" and ""$S$264 &lt;&gt;""""Noted"""""""</formula>
    </cfRule>
  </conditionalFormatting>
  <conditionalFormatting sqref="G1232">
    <cfRule type="expression" dxfId="3996" priority="2911" stopIfTrue="1">
      <formula>"$F$263=""P-CR"" and ""$S$264 &lt;&gt;""""Noted"""""""</formula>
    </cfRule>
  </conditionalFormatting>
  <conditionalFormatting sqref="G1232">
    <cfRule type="expression" dxfId="3995" priority="2910" stopIfTrue="1">
      <formula>"$F$263=""P-CR"" and ""$S$264 &lt;&gt;""""Noted"""""""</formula>
    </cfRule>
  </conditionalFormatting>
  <conditionalFormatting sqref="B1232">
    <cfRule type="cellIs" dxfId="3994" priority="2909" stopIfTrue="1" operator="equal">
      <formula>""</formula>
    </cfRule>
  </conditionalFormatting>
  <conditionalFormatting sqref="J1232:N1232">
    <cfRule type="cellIs" dxfId="3993" priority="2908" stopIfTrue="1" operator="equal">
      <formula>""</formula>
    </cfRule>
  </conditionalFormatting>
  <conditionalFormatting sqref="D1232">
    <cfRule type="cellIs" dxfId="3992" priority="2906" stopIfTrue="1" operator="equal">
      <formula>""</formula>
    </cfRule>
    <cfRule type="cellIs" dxfId="3991" priority="2907" stopIfTrue="1" operator="between">
      <formula>"10.7.1"</formula>
      <formula>"10.7.5"</formula>
    </cfRule>
  </conditionalFormatting>
  <conditionalFormatting sqref="G1232">
    <cfRule type="cellIs" dxfId="3990" priority="2903" stopIfTrue="1" operator="equal">
      <formula>"LS IN"</formula>
    </cfRule>
    <cfRule type="cellIs" dxfId="3989" priority="2904" stopIfTrue="1" operator="equal">
      <formula>"LS OUT"</formula>
    </cfRule>
    <cfRule type="cellIs" dxfId="3988" priority="2905" stopIfTrue="1" operator="equal">
      <formula>"CR"</formula>
    </cfRule>
  </conditionalFormatting>
  <conditionalFormatting sqref="G1232">
    <cfRule type="expression" dxfId="3987" priority="2902" stopIfTrue="1">
      <formula>"$F$263=""P-CR"" and ""$S$264 &lt;&gt;""""Noted"""""""</formula>
    </cfRule>
  </conditionalFormatting>
  <conditionalFormatting sqref="G1232">
    <cfRule type="expression" dxfId="3986" priority="2901" stopIfTrue="1">
      <formula>"$F$263=""P-CR"" and ""$S$264 &lt;&gt;""""Noted"""""""</formula>
    </cfRule>
  </conditionalFormatting>
  <conditionalFormatting sqref="G1232">
    <cfRule type="expression" dxfId="3985" priority="2900" stopIfTrue="1">
      <formula>"$F$263=""P-CR"" and ""$S$264 &lt;&gt;""""Noted"""""""</formula>
    </cfRule>
  </conditionalFormatting>
  <conditionalFormatting sqref="G1232">
    <cfRule type="expression" dxfId="3984" priority="2899" stopIfTrue="1">
      <formula>"$F$263=""P-CR"" and ""$S$264 &lt;&gt;""""Noted"""""""</formula>
    </cfRule>
  </conditionalFormatting>
  <conditionalFormatting sqref="G1232">
    <cfRule type="expression" dxfId="3983" priority="2898" stopIfTrue="1">
      <formula>"$F$263=""P-CR"" and ""$S$264 &lt;&gt;""""Noted"""""""</formula>
    </cfRule>
  </conditionalFormatting>
  <conditionalFormatting sqref="G1232">
    <cfRule type="expression" dxfId="3982" priority="2897" stopIfTrue="1">
      <formula>"$F$263=""P-CR"" and ""$S$264 &lt;&gt;""""Noted"""""""</formula>
    </cfRule>
  </conditionalFormatting>
  <conditionalFormatting sqref="G1232">
    <cfRule type="expression" dxfId="3981" priority="2896" stopIfTrue="1">
      <formula>"$F$263=""P-CR"" and ""$S$264 &lt;&gt;""""Noted"""""""</formula>
    </cfRule>
  </conditionalFormatting>
  <conditionalFormatting sqref="D1232">
    <cfRule type="cellIs" dxfId="3980" priority="2894" stopIfTrue="1" operator="equal">
      <formula>""</formula>
    </cfRule>
    <cfRule type="cellIs" dxfId="3979" priority="2895" stopIfTrue="1" operator="between">
      <formula>"10.7.1"</formula>
      <formula>"10.7.5"</formula>
    </cfRule>
  </conditionalFormatting>
  <conditionalFormatting sqref="G1232">
    <cfRule type="expression" dxfId="3978" priority="2893" stopIfTrue="1">
      <formula>"$F$263=""P-CR"" and ""$S$264 &lt;&gt;""""Noted"""""""</formula>
    </cfRule>
  </conditionalFormatting>
  <conditionalFormatting sqref="G1232">
    <cfRule type="expression" dxfId="3977" priority="2892" stopIfTrue="1">
      <formula>"$F$263=""P-CR"" and ""$S$264 &lt;&gt;""""Noted"""""""</formula>
    </cfRule>
  </conditionalFormatting>
  <conditionalFormatting sqref="B1232">
    <cfRule type="cellIs" dxfId="3976" priority="2891" stopIfTrue="1" operator="equal">
      <formula>""</formula>
    </cfRule>
  </conditionalFormatting>
  <conditionalFormatting sqref="J1232:N1232">
    <cfRule type="cellIs" dxfId="3975" priority="2890" stopIfTrue="1" operator="equal">
      <formula>""</formula>
    </cfRule>
  </conditionalFormatting>
  <conditionalFormatting sqref="D1232">
    <cfRule type="cellIs" dxfId="3974" priority="2888" stopIfTrue="1" operator="equal">
      <formula>""</formula>
    </cfRule>
    <cfRule type="cellIs" dxfId="3973" priority="2889" stopIfTrue="1" operator="between">
      <formula>"10.7.1"</formula>
      <formula>"10.7.5"</formula>
    </cfRule>
  </conditionalFormatting>
  <conditionalFormatting sqref="G1232">
    <cfRule type="cellIs" dxfId="3972" priority="2885" stopIfTrue="1" operator="equal">
      <formula>"LS IN"</formula>
    </cfRule>
    <cfRule type="cellIs" dxfId="3971" priority="2886" stopIfTrue="1" operator="equal">
      <formula>"LS OUT"</formula>
    </cfRule>
    <cfRule type="cellIs" dxfId="3970" priority="2887" stopIfTrue="1" operator="equal">
      <formula>"CR"</formula>
    </cfRule>
  </conditionalFormatting>
  <conditionalFormatting sqref="G1232">
    <cfRule type="expression" dxfId="3969" priority="2884" stopIfTrue="1">
      <formula>"$F$263=""P-CR"" and ""$S$264 &lt;&gt;""""Noted"""""""</formula>
    </cfRule>
  </conditionalFormatting>
  <conditionalFormatting sqref="G1232">
    <cfRule type="expression" dxfId="3968" priority="2883" stopIfTrue="1">
      <formula>"$F$263=""P-CR"" and ""$S$264 &lt;&gt;""""Noted"""""""</formula>
    </cfRule>
  </conditionalFormatting>
  <conditionalFormatting sqref="G1232">
    <cfRule type="expression" dxfId="3967" priority="2882" stopIfTrue="1">
      <formula>"$F$263=""P-CR"" and ""$S$264 &lt;&gt;""""Noted"""""""</formula>
    </cfRule>
  </conditionalFormatting>
  <conditionalFormatting sqref="G1232">
    <cfRule type="expression" dxfId="3966" priority="2881" stopIfTrue="1">
      <formula>"$F$263=""P-CR"" and ""$S$264 &lt;&gt;""""Noted"""""""</formula>
    </cfRule>
  </conditionalFormatting>
  <conditionalFormatting sqref="G1232">
    <cfRule type="expression" dxfId="3965" priority="2880" stopIfTrue="1">
      <formula>"$F$263=""P-CR"" and ""$S$264 &lt;&gt;""""Noted"""""""</formula>
    </cfRule>
  </conditionalFormatting>
  <conditionalFormatting sqref="G1232">
    <cfRule type="expression" dxfId="3964" priority="2879" stopIfTrue="1">
      <formula>"$F$263=""P-CR"" and ""$S$264 &lt;&gt;""""Noted"""""""</formula>
    </cfRule>
  </conditionalFormatting>
  <conditionalFormatting sqref="G1232">
    <cfRule type="expression" dxfId="3963" priority="2878" stopIfTrue="1">
      <formula>"$F$263=""P-CR"" and ""$S$264 &lt;&gt;""""Noted"""""""</formula>
    </cfRule>
  </conditionalFormatting>
  <conditionalFormatting sqref="B1232">
    <cfRule type="cellIs" dxfId="3962" priority="2877" stopIfTrue="1" operator="equal">
      <formula>""</formula>
    </cfRule>
  </conditionalFormatting>
  <conditionalFormatting sqref="J1232:N1232">
    <cfRule type="cellIs" dxfId="3961" priority="2876" stopIfTrue="1" operator="equal">
      <formula>""</formula>
    </cfRule>
  </conditionalFormatting>
  <conditionalFormatting sqref="D1232">
    <cfRule type="cellIs" dxfId="3960" priority="2874" stopIfTrue="1" operator="equal">
      <formula>""</formula>
    </cfRule>
    <cfRule type="cellIs" dxfId="3959" priority="2875" stopIfTrue="1" operator="between">
      <formula>"10.7.1"</formula>
      <formula>"10.7.5"</formula>
    </cfRule>
  </conditionalFormatting>
  <conditionalFormatting sqref="G1232">
    <cfRule type="cellIs" dxfId="3958" priority="2871" stopIfTrue="1" operator="equal">
      <formula>"LS IN"</formula>
    </cfRule>
    <cfRule type="cellIs" dxfId="3957" priority="2872" stopIfTrue="1" operator="equal">
      <formula>"LS OUT"</formula>
    </cfRule>
    <cfRule type="cellIs" dxfId="3956" priority="2873" stopIfTrue="1" operator="equal">
      <formula>"CR"</formula>
    </cfRule>
  </conditionalFormatting>
  <conditionalFormatting sqref="G1232">
    <cfRule type="expression" dxfId="3955" priority="2870" stopIfTrue="1">
      <formula>"$F$263=""P-CR"" and ""$S$264 &lt;&gt;""""Noted"""""""</formula>
    </cfRule>
  </conditionalFormatting>
  <conditionalFormatting sqref="G1232">
    <cfRule type="expression" dxfId="3954" priority="2869" stopIfTrue="1">
      <formula>"$F$263=""P-CR"" and ""$S$264 &lt;&gt;""""Noted"""""""</formula>
    </cfRule>
  </conditionalFormatting>
  <conditionalFormatting sqref="G1233">
    <cfRule type="expression" dxfId="3953" priority="2868" stopIfTrue="1">
      <formula>"$F$263=""P-CR"" and ""$S$264 &lt;&gt;""""Noted"""""""</formula>
    </cfRule>
  </conditionalFormatting>
  <conditionalFormatting sqref="G1233">
    <cfRule type="expression" dxfId="3952" priority="2867" stopIfTrue="1">
      <formula>"$F$263=""P-CR"" and ""$S$264 &lt;&gt;""""Noted"""""""</formula>
    </cfRule>
  </conditionalFormatting>
  <conditionalFormatting sqref="G1233">
    <cfRule type="expression" dxfId="3951" priority="2866" stopIfTrue="1">
      <formula>"$F$263=""P-CR"" and ""$S$264 &lt;&gt;""""Noted"""""""</formula>
    </cfRule>
  </conditionalFormatting>
  <conditionalFormatting sqref="G1233">
    <cfRule type="expression" dxfId="3950" priority="2865" stopIfTrue="1">
      <formula>"$F$263=""P-CR"" and ""$S$264 &lt;&gt;""""Noted"""""""</formula>
    </cfRule>
  </conditionalFormatting>
  <conditionalFormatting sqref="G1233">
    <cfRule type="expression" dxfId="3949" priority="2864" stopIfTrue="1">
      <formula>"$F$263=""P-CR"" and ""$S$264 &lt;&gt;""""Noted"""""""</formula>
    </cfRule>
  </conditionalFormatting>
  <conditionalFormatting sqref="G1233">
    <cfRule type="expression" dxfId="3948" priority="2863" stopIfTrue="1">
      <formula>"$F$263=""P-CR"" and ""$S$264 &lt;&gt;""""Noted"""""""</formula>
    </cfRule>
  </conditionalFormatting>
  <conditionalFormatting sqref="G1233">
    <cfRule type="expression" dxfId="3947" priority="2862" stopIfTrue="1">
      <formula>"$F$263=""P-CR"" and ""$S$264 &lt;&gt;""""Noted"""""""</formula>
    </cfRule>
  </conditionalFormatting>
  <conditionalFormatting sqref="G1233">
    <cfRule type="expression" dxfId="3946" priority="2861" stopIfTrue="1">
      <formula>"$F$263=""P-CR"" and ""$S$264 &lt;&gt;""""Noted"""""""</formula>
    </cfRule>
  </conditionalFormatting>
  <conditionalFormatting sqref="B1233">
    <cfRule type="cellIs" dxfId="3945" priority="2860" stopIfTrue="1" operator="equal">
      <formula>""</formula>
    </cfRule>
  </conditionalFormatting>
  <conditionalFormatting sqref="J1233:N1233">
    <cfRule type="cellIs" dxfId="3944" priority="2859" stopIfTrue="1" operator="equal">
      <formula>""</formula>
    </cfRule>
  </conditionalFormatting>
  <conditionalFormatting sqref="D1233">
    <cfRule type="cellIs" dxfId="3943" priority="2857" stopIfTrue="1" operator="equal">
      <formula>""</formula>
    </cfRule>
    <cfRule type="cellIs" dxfId="3942" priority="2858" stopIfTrue="1" operator="between">
      <formula>"10.7.1"</formula>
      <formula>"10.7.5"</formula>
    </cfRule>
  </conditionalFormatting>
  <conditionalFormatting sqref="G1233">
    <cfRule type="cellIs" dxfId="3941" priority="2854" stopIfTrue="1" operator="equal">
      <formula>"LS IN"</formula>
    </cfRule>
    <cfRule type="cellIs" dxfId="3940" priority="2855" stopIfTrue="1" operator="equal">
      <formula>"LS OUT"</formula>
    </cfRule>
    <cfRule type="cellIs" dxfId="3939" priority="2856" stopIfTrue="1" operator="equal">
      <formula>"CR"</formula>
    </cfRule>
  </conditionalFormatting>
  <conditionalFormatting sqref="G1233">
    <cfRule type="expression" dxfId="3938" priority="2853" stopIfTrue="1">
      <formula>"$F$263=""P-CR"" and ""$S$264 &lt;&gt;""""Noted"""""""</formula>
    </cfRule>
  </conditionalFormatting>
  <conditionalFormatting sqref="G1233">
    <cfRule type="expression" dxfId="3937" priority="2852" stopIfTrue="1">
      <formula>"$F$263=""P-CR"" and ""$S$264 &lt;&gt;""""Noted"""""""</formula>
    </cfRule>
  </conditionalFormatting>
  <conditionalFormatting sqref="G1233">
    <cfRule type="expression" dxfId="3936" priority="2851" stopIfTrue="1">
      <formula>"$F$263=""P-CR"" and ""$S$264 &lt;&gt;""""Noted"""""""</formula>
    </cfRule>
  </conditionalFormatting>
  <conditionalFormatting sqref="G1233">
    <cfRule type="expression" dxfId="3935" priority="2850" stopIfTrue="1">
      <formula>"$F$263=""P-CR"" and ""$S$264 &lt;&gt;""""Noted"""""""</formula>
    </cfRule>
  </conditionalFormatting>
  <conditionalFormatting sqref="G1233">
    <cfRule type="expression" dxfId="3934" priority="2849" stopIfTrue="1">
      <formula>"$F$263=""P-CR"" and ""$S$264 &lt;&gt;""""Noted"""""""</formula>
    </cfRule>
  </conditionalFormatting>
  <conditionalFormatting sqref="G1233">
    <cfRule type="expression" dxfId="3933" priority="2848" stopIfTrue="1">
      <formula>"$F$263=""P-CR"" and ""$S$264 &lt;&gt;""""Noted"""""""</formula>
    </cfRule>
  </conditionalFormatting>
  <conditionalFormatting sqref="G1233">
    <cfRule type="expression" dxfId="3932" priority="2847" stopIfTrue="1">
      <formula>"$F$263=""P-CR"" and ""$S$264 &lt;&gt;""""Noted"""""""</formula>
    </cfRule>
  </conditionalFormatting>
  <conditionalFormatting sqref="D1233">
    <cfRule type="cellIs" dxfId="3931" priority="2845" stopIfTrue="1" operator="equal">
      <formula>""</formula>
    </cfRule>
    <cfRule type="cellIs" dxfId="3930" priority="2846" stopIfTrue="1" operator="between">
      <formula>"10.7.1"</formula>
      <formula>"10.7.5"</formula>
    </cfRule>
  </conditionalFormatting>
  <conditionalFormatting sqref="G1233">
    <cfRule type="expression" dxfId="3929" priority="2844" stopIfTrue="1">
      <formula>"$F$263=""P-CR"" and ""$S$264 &lt;&gt;""""Noted"""""""</formula>
    </cfRule>
  </conditionalFormatting>
  <conditionalFormatting sqref="G1233">
    <cfRule type="expression" dxfId="3928" priority="2843" stopIfTrue="1">
      <formula>"$F$263=""P-CR"" and ""$S$264 &lt;&gt;""""Noted"""""""</formula>
    </cfRule>
  </conditionalFormatting>
  <conditionalFormatting sqref="B1233">
    <cfRule type="cellIs" dxfId="3927" priority="2842" stopIfTrue="1" operator="equal">
      <formula>""</formula>
    </cfRule>
  </conditionalFormatting>
  <conditionalFormatting sqref="J1233:N1233">
    <cfRule type="cellIs" dxfId="3926" priority="2841" stopIfTrue="1" operator="equal">
      <formula>""</formula>
    </cfRule>
  </conditionalFormatting>
  <conditionalFormatting sqref="D1233">
    <cfRule type="cellIs" dxfId="3925" priority="2839" stopIfTrue="1" operator="equal">
      <formula>""</formula>
    </cfRule>
    <cfRule type="cellIs" dxfId="3924" priority="2840" stopIfTrue="1" operator="between">
      <formula>"10.7.1"</formula>
      <formula>"10.7.5"</formula>
    </cfRule>
  </conditionalFormatting>
  <conditionalFormatting sqref="G1233">
    <cfRule type="cellIs" dxfId="3923" priority="2836" stopIfTrue="1" operator="equal">
      <formula>"LS IN"</formula>
    </cfRule>
    <cfRule type="cellIs" dxfId="3922" priority="2837" stopIfTrue="1" operator="equal">
      <formula>"LS OUT"</formula>
    </cfRule>
    <cfRule type="cellIs" dxfId="3921" priority="2838" stopIfTrue="1" operator="equal">
      <formula>"CR"</formula>
    </cfRule>
  </conditionalFormatting>
  <conditionalFormatting sqref="G1233">
    <cfRule type="expression" dxfId="3920" priority="2835" stopIfTrue="1">
      <formula>"$F$263=""P-CR"" and ""$S$264 &lt;&gt;""""Noted"""""""</formula>
    </cfRule>
  </conditionalFormatting>
  <conditionalFormatting sqref="G1233">
    <cfRule type="expression" dxfId="3919" priority="2834" stopIfTrue="1">
      <formula>"$F$263=""P-CR"" and ""$S$264 &lt;&gt;""""Noted"""""""</formula>
    </cfRule>
  </conditionalFormatting>
  <conditionalFormatting sqref="G1233">
    <cfRule type="expression" dxfId="3918" priority="2833" stopIfTrue="1">
      <formula>"$F$263=""P-CR"" and ""$S$264 &lt;&gt;""""Noted"""""""</formula>
    </cfRule>
  </conditionalFormatting>
  <conditionalFormatting sqref="G1233">
    <cfRule type="expression" dxfId="3917" priority="2832" stopIfTrue="1">
      <formula>"$F$263=""P-CR"" and ""$S$264 &lt;&gt;""""Noted"""""""</formula>
    </cfRule>
  </conditionalFormatting>
  <conditionalFormatting sqref="G1233">
    <cfRule type="expression" dxfId="3916" priority="2831" stopIfTrue="1">
      <formula>"$F$263=""P-CR"" and ""$S$264 &lt;&gt;""""Noted"""""""</formula>
    </cfRule>
  </conditionalFormatting>
  <conditionalFormatting sqref="G1233">
    <cfRule type="expression" dxfId="3915" priority="2830" stopIfTrue="1">
      <formula>"$F$263=""P-CR"" and ""$S$264 &lt;&gt;""""Noted"""""""</formula>
    </cfRule>
  </conditionalFormatting>
  <conditionalFormatting sqref="G1233">
    <cfRule type="expression" dxfId="3914" priority="2829" stopIfTrue="1">
      <formula>"$F$263=""P-CR"" and ""$S$264 &lt;&gt;""""Noted"""""""</formula>
    </cfRule>
  </conditionalFormatting>
  <conditionalFormatting sqref="B1233">
    <cfRule type="cellIs" dxfId="3913" priority="2828" stopIfTrue="1" operator="equal">
      <formula>""</formula>
    </cfRule>
  </conditionalFormatting>
  <conditionalFormatting sqref="J1233:N1233">
    <cfRule type="cellIs" dxfId="3912" priority="2827" stopIfTrue="1" operator="equal">
      <formula>""</formula>
    </cfRule>
  </conditionalFormatting>
  <conditionalFormatting sqref="D1233">
    <cfRule type="cellIs" dxfId="3911" priority="2825" stopIfTrue="1" operator="equal">
      <formula>""</formula>
    </cfRule>
    <cfRule type="cellIs" dxfId="3910" priority="2826" stopIfTrue="1" operator="between">
      <formula>"10.7.1"</formula>
      <formula>"10.7.5"</formula>
    </cfRule>
  </conditionalFormatting>
  <conditionalFormatting sqref="G1233">
    <cfRule type="cellIs" dxfId="3909" priority="2822" stopIfTrue="1" operator="equal">
      <formula>"LS IN"</formula>
    </cfRule>
    <cfRule type="cellIs" dxfId="3908" priority="2823" stopIfTrue="1" operator="equal">
      <formula>"LS OUT"</formula>
    </cfRule>
    <cfRule type="cellIs" dxfId="3907" priority="2824" stopIfTrue="1" operator="equal">
      <formula>"CR"</formula>
    </cfRule>
  </conditionalFormatting>
  <conditionalFormatting sqref="G1233">
    <cfRule type="expression" dxfId="3906" priority="2821" stopIfTrue="1">
      <formula>"$F$263=""P-CR"" and ""$S$264 &lt;&gt;""""Noted"""""""</formula>
    </cfRule>
  </conditionalFormatting>
  <conditionalFormatting sqref="G1233">
    <cfRule type="expression" dxfId="3905" priority="2820" stopIfTrue="1">
      <formula>"$F$263=""P-CR"" and ""$S$264 &lt;&gt;""""Noted"""""""</formula>
    </cfRule>
  </conditionalFormatting>
  <conditionalFormatting sqref="G1225">
    <cfRule type="expression" dxfId="3904" priority="2819" stopIfTrue="1">
      <formula>"$F$263=""P-CR"" and ""$S$264 &lt;&gt;""""Noted"""""""</formula>
    </cfRule>
  </conditionalFormatting>
  <conditionalFormatting sqref="B1225">
    <cfRule type="cellIs" dxfId="3903" priority="2818" stopIfTrue="1" operator="equal">
      <formula>""</formula>
    </cfRule>
  </conditionalFormatting>
  <conditionalFormatting sqref="J1225:N1225">
    <cfRule type="cellIs" dxfId="3902" priority="2817" stopIfTrue="1" operator="equal">
      <formula>""</formula>
    </cfRule>
  </conditionalFormatting>
  <conditionalFormatting sqref="D1225">
    <cfRule type="cellIs" dxfId="3901" priority="2815" stopIfTrue="1" operator="equal">
      <formula>""</formula>
    </cfRule>
    <cfRule type="cellIs" dxfId="3900" priority="2816" stopIfTrue="1" operator="between">
      <formula>"10.7.1"</formula>
      <formula>"10.7.5"</formula>
    </cfRule>
  </conditionalFormatting>
  <conditionalFormatting sqref="G1225">
    <cfRule type="cellIs" dxfId="3899" priority="2812" stopIfTrue="1" operator="equal">
      <formula>"LS IN"</formula>
    </cfRule>
    <cfRule type="cellIs" dxfId="3898" priority="2813" stopIfTrue="1" operator="equal">
      <formula>"LS OUT"</formula>
    </cfRule>
    <cfRule type="cellIs" dxfId="3897" priority="2814" stopIfTrue="1" operator="equal">
      <formula>"CR"</formula>
    </cfRule>
  </conditionalFormatting>
  <conditionalFormatting sqref="G1225">
    <cfRule type="expression" dxfId="3896" priority="2811" stopIfTrue="1">
      <formula>"$F$263=""P-CR"" and ""$S$264 &lt;&gt;""""Noted"""""""</formula>
    </cfRule>
  </conditionalFormatting>
  <conditionalFormatting sqref="G1225">
    <cfRule type="expression" dxfId="3895" priority="2810" stopIfTrue="1">
      <formula>"$F$263=""P-CR"" and ""$S$264 &lt;&gt;""""Noted"""""""</formula>
    </cfRule>
  </conditionalFormatting>
  <conditionalFormatting sqref="G1225">
    <cfRule type="expression" dxfId="3894" priority="2809" stopIfTrue="1">
      <formula>"$F$263=""P-CR"" and ""$S$264 &lt;&gt;""""Noted"""""""</formula>
    </cfRule>
  </conditionalFormatting>
  <conditionalFormatting sqref="B1231">
    <cfRule type="cellIs" dxfId="3893" priority="2808" stopIfTrue="1" operator="equal">
      <formula>""</formula>
    </cfRule>
  </conditionalFormatting>
  <conditionalFormatting sqref="J1231:N1231">
    <cfRule type="cellIs" dxfId="3892" priority="2807" stopIfTrue="1" operator="equal">
      <formula>""</formula>
    </cfRule>
  </conditionalFormatting>
  <conditionalFormatting sqref="D1231">
    <cfRule type="cellIs" dxfId="3891" priority="2805" stopIfTrue="1" operator="equal">
      <formula>""</formula>
    </cfRule>
    <cfRule type="cellIs" dxfId="3890" priority="2806" stopIfTrue="1" operator="between">
      <formula>"10.7.1"</formula>
      <formula>"10.7.5"</formula>
    </cfRule>
  </conditionalFormatting>
  <conditionalFormatting sqref="G1231">
    <cfRule type="cellIs" dxfId="3889" priority="2802" stopIfTrue="1" operator="equal">
      <formula>"LS IN"</formula>
    </cfRule>
    <cfRule type="cellIs" dxfId="3888" priority="2803" stopIfTrue="1" operator="equal">
      <formula>"LS OUT"</formula>
    </cfRule>
    <cfRule type="cellIs" dxfId="3887" priority="2804" stopIfTrue="1" operator="equal">
      <formula>"CR"</formula>
    </cfRule>
  </conditionalFormatting>
  <conditionalFormatting sqref="G1231">
    <cfRule type="expression" dxfId="3886" priority="2801" stopIfTrue="1">
      <formula>"$F$263=""P-CR"" and ""$S$264 &lt;&gt;""""Noted"""""""</formula>
    </cfRule>
  </conditionalFormatting>
  <conditionalFormatting sqref="G1231">
    <cfRule type="expression" dxfId="3885" priority="2800" stopIfTrue="1">
      <formula>"$F$263=""P-CR"" and ""$S$264 &lt;&gt;""""Noted"""""""</formula>
    </cfRule>
  </conditionalFormatting>
  <conditionalFormatting sqref="G1231">
    <cfRule type="expression" dxfId="3884" priority="2799" stopIfTrue="1">
      <formula>"$F$263=""P-CR"" and ""$S$264 &lt;&gt;""""Noted"""""""</formula>
    </cfRule>
  </conditionalFormatting>
  <conditionalFormatting sqref="G1231">
    <cfRule type="expression" dxfId="3883" priority="2798" stopIfTrue="1">
      <formula>"$F$263=""P-CR"" and ""$S$264 &lt;&gt;""""Noted"""""""</formula>
    </cfRule>
  </conditionalFormatting>
  <conditionalFormatting sqref="G1231">
    <cfRule type="expression" dxfId="3882" priority="2797" stopIfTrue="1">
      <formula>"$F$263=""P-CR"" and ""$S$264 &lt;&gt;""""Noted"""""""</formula>
    </cfRule>
  </conditionalFormatting>
  <conditionalFormatting sqref="G1231">
    <cfRule type="expression" dxfId="3881" priority="2796" stopIfTrue="1">
      <formula>"$F$263=""P-CR"" and ""$S$264 &lt;&gt;""""Noted"""""""</formula>
    </cfRule>
  </conditionalFormatting>
  <conditionalFormatting sqref="G1231">
    <cfRule type="expression" dxfId="3880" priority="2795" stopIfTrue="1">
      <formula>"$F$263=""P-CR"" and ""$S$264 &lt;&gt;""""Noted"""""""</formula>
    </cfRule>
  </conditionalFormatting>
  <conditionalFormatting sqref="G1226">
    <cfRule type="expression" dxfId="3879" priority="2794" stopIfTrue="1">
      <formula>"$F$263=""P-CR"" and ""$S$264 &lt;&gt;""""Noted"""""""</formula>
    </cfRule>
  </conditionalFormatting>
  <conditionalFormatting sqref="G1226">
    <cfRule type="expression" dxfId="3878" priority="2793" stopIfTrue="1">
      <formula>"$F$263=""P-CR"" and ""$S$264 &lt;&gt;""""Noted"""""""</formula>
    </cfRule>
  </conditionalFormatting>
  <conditionalFormatting sqref="G1226">
    <cfRule type="expression" dxfId="3877" priority="2792" stopIfTrue="1">
      <formula>"$F$263=""P-CR"" and ""$S$264 &lt;&gt;""""Noted"""""""</formula>
    </cfRule>
  </conditionalFormatting>
  <conditionalFormatting sqref="G1226">
    <cfRule type="expression" dxfId="3876" priority="2791" stopIfTrue="1">
      <formula>"$F$263=""P-CR"" and ""$S$264 &lt;&gt;""""Noted"""""""</formula>
    </cfRule>
  </conditionalFormatting>
  <conditionalFormatting sqref="G1226">
    <cfRule type="expression" dxfId="3875" priority="2790" stopIfTrue="1">
      <formula>"$F$263=""P-CR"" and ""$S$264 &lt;&gt;""""Noted"""""""</formula>
    </cfRule>
  </conditionalFormatting>
  <conditionalFormatting sqref="G1226">
    <cfRule type="expression" dxfId="3874" priority="2789" stopIfTrue="1">
      <formula>"$F$263=""P-CR"" and ""$S$264 &lt;&gt;""""Noted"""""""</formula>
    </cfRule>
  </conditionalFormatting>
  <conditionalFormatting sqref="G1226">
    <cfRule type="expression" dxfId="3873" priority="2788" stopIfTrue="1">
      <formula>"$F$263=""P-CR"" and ""$S$264 &lt;&gt;""""Noted"""""""</formula>
    </cfRule>
  </conditionalFormatting>
  <conditionalFormatting sqref="G1226">
    <cfRule type="expression" dxfId="3872" priority="2787" stopIfTrue="1">
      <formula>"$F$263=""P-CR"" and ""$S$264 &lt;&gt;""""Noted"""""""</formula>
    </cfRule>
  </conditionalFormatting>
  <conditionalFormatting sqref="B1226">
    <cfRule type="cellIs" dxfId="3871" priority="2786" stopIfTrue="1" operator="equal">
      <formula>""</formula>
    </cfRule>
  </conditionalFormatting>
  <conditionalFormatting sqref="J1226:N1226">
    <cfRule type="cellIs" dxfId="3870" priority="2785" stopIfTrue="1" operator="equal">
      <formula>""</formula>
    </cfRule>
  </conditionalFormatting>
  <conditionalFormatting sqref="D1226">
    <cfRule type="cellIs" dxfId="3869" priority="2783" stopIfTrue="1" operator="equal">
      <formula>""</formula>
    </cfRule>
    <cfRule type="cellIs" dxfId="3868" priority="2784" stopIfTrue="1" operator="between">
      <formula>"10.7.1"</formula>
      <formula>"10.7.5"</formula>
    </cfRule>
  </conditionalFormatting>
  <conditionalFormatting sqref="G1226">
    <cfRule type="cellIs" dxfId="3867" priority="2780" stopIfTrue="1" operator="equal">
      <formula>"LS IN"</formula>
    </cfRule>
    <cfRule type="cellIs" dxfId="3866" priority="2781" stopIfTrue="1" operator="equal">
      <formula>"LS OUT"</formula>
    </cfRule>
    <cfRule type="cellIs" dxfId="3865" priority="2782" stopIfTrue="1" operator="equal">
      <formula>"CR"</formula>
    </cfRule>
  </conditionalFormatting>
  <conditionalFormatting sqref="G1226">
    <cfRule type="expression" dxfId="3864" priority="2779" stopIfTrue="1">
      <formula>"$F$263=""P-CR"" and ""$S$264 &lt;&gt;""""Noted"""""""</formula>
    </cfRule>
  </conditionalFormatting>
  <conditionalFormatting sqref="G1226">
    <cfRule type="expression" dxfId="3863" priority="2778" stopIfTrue="1">
      <formula>"$F$263=""P-CR"" and ""$S$264 &lt;&gt;""""Noted"""""""</formula>
    </cfRule>
  </conditionalFormatting>
  <conditionalFormatting sqref="G1226">
    <cfRule type="expression" dxfId="3862" priority="2777" stopIfTrue="1">
      <formula>"$F$263=""P-CR"" and ""$S$264 &lt;&gt;""""Noted"""""""</formula>
    </cfRule>
  </conditionalFormatting>
  <conditionalFormatting sqref="G1226">
    <cfRule type="expression" dxfId="3861" priority="2776" stopIfTrue="1">
      <formula>"$F$263=""P-CR"" and ""$S$264 &lt;&gt;""""Noted"""""""</formula>
    </cfRule>
  </conditionalFormatting>
  <conditionalFormatting sqref="G1226">
    <cfRule type="expression" dxfId="3860" priority="2775" stopIfTrue="1">
      <formula>"$F$263=""P-CR"" and ""$S$264 &lt;&gt;""""Noted"""""""</formula>
    </cfRule>
  </conditionalFormatting>
  <conditionalFormatting sqref="G1226">
    <cfRule type="expression" dxfId="3859" priority="2774" stopIfTrue="1">
      <formula>"$F$263=""P-CR"" and ""$S$264 &lt;&gt;""""Noted"""""""</formula>
    </cfRule>
  </conditionalFormatting>
  <conditionalFormatting sqref="G1226">
    <cfRule type="expression" dxfId="3858" priority="2773" stopIfTrue="1">
      <formula>"$F$263=""P-CR"" and ""$S$264 &lt;&gt;""""Noted"""""""</formula>
    </cfRule>
  </conditionalFormatting>
  <conditionalFormatting sqref="G1226">
    <cfRule type="expression" dxfId="3857" priority="2772" stopIfTrue="1">
      <formula>"$F$263=""P-CR"" and ""$S$264 &lt;&gt;""""Noted"""""""</formula>
    </cfRule>
  </conditionalFormatting>
  <conditionalFormatting sqref="G1226">
    <cfRule type="expression" dxfId="3856" priority="2771" stopIfTrue="1">
      <formula>"$F$263=""P-CR"" and ""$S$264 &lt;&gt;""""Noted"""""""</formula>
    </cfRule>
  </conditionalFormatting>
  <conditionalFormatting sqref="G1226">
    <cfRule type="expression" dxfId="3855" priority="2770" stopIfTrue="1">
      <formula>"$F$263=""P-CR"" and ""$S$264 &lt;&gt;""""Noted"""""""</formula>
    </cfRule>
  </conditionalFormatting>
  <conditionalFormatting sqref="G1227">
    <cfRule type="expression" dxfId="3854" priority="2769" stopIfTrue="1">
      <formula>"$F$263=""P-CR"" and ""$S$264 &lt;&gt;""""Noted"""""""</formula>
    </cfRule>
  </conditionalFormatting>
  <conditionalFormatting sqref="G1227">
    <cfRule type="expression" dxfId="3853" priority="2768" stopIfTrue="1">
      <formula>"$F$263=""P-CR"" and ""$S$264 &lt;&gt;""""Noted"""""""</formula>
    </cfRule>
  </conditionalFormatting>
  <conditionalFormatting sqref="G1227">
    <cfRule type="expression" dxfId="3852" priority="2767" stopIfTrue="1">
      <formula>"$F$263=""P-CR"" and ""$S$264 &lt;&gt;""""Noted"""""""</formula>
    </cfRule>
  </conditionalFormatting>
  <conditionalFormatting sqref="G1227">
    <cfRule type="expression" dxfId="3851" priority="2766" stopIfTrue="1">
      <formula>"$F$263=""P-CR"" and ""$S$264 &lt;&gt;""""Noted"""""""</formula>
    </cfRule>
  </conditionalFormatting>
  <conditionalFormatting sqref="G1227">
    <cfRule type="expression" dxfId="3850" priority="2765" stopIfTrue="1">
      <formula>"$F$263=""P-CR"" and ""$S$264 &lt;&gt;""""Noted"""""""</formula>
    </cfRule>
  </conditionalFormatting>
  <conditionalFormatting sqref="G1227">
    <cfRule type="expression" dxfId="3849" priority="2764" stopIfTrue="1">
      <formula>"$F$263=""P-CR"" and ""$S$264 &lt;&gt;""""Noted"""""""</formula>
    </cfRule>
  </conditionalFormatting>
  <conditionalFormatting sqref="G1227">
    <cfRule type="expression" dxfId="3848" priority="2763" stopIfTrue="1">
      <formula>"$F$263=""P-CR"" and ""$S$264 &lt;&gt;""""Noted"""""""</formula>
    </cfRule>
  </conditionalFormatting>
  <conditionalFormatting sqref="G1227">
    <cfRule type="expression" dxfId="3847" priority="2762" stopIfTrue="1">
      <formula>"$F$263=""P-CR"" and ""$S$264 &lt;&gt;""""Noted"""""""</formula>
    </cfRule>
  </conditionalFormatting>
  <conditionalFormatting sqref="N1227">
    <cfRule type="cellIs" dxfId="3846" priority="2761" stopIfTrue="1" operator="equal">
      <formula>""</formula>
    </cfRule>
  </conditionalFormatting>
  <conditionalFormatting sqref="G1227">
    <cfRule type="expression" dxfId="3845" priority="2760" stopIfTrue="1">
      <formula>"$F$263=""P-CR"" and ""$S$264 &lt;&gt;""""Noted"""""""</formula>
    </cfRule>
  </conditionalFormatting>
  <conditionalFormatting sqref="G1228">
    <cfRule type="expression" dxfId="3844" priority="2759" stopIfTrue="1">
      <formula>"$F$263=""P-CR"" and ""$S$264 &lt;&gt;""""Noted"""""""</formula>
    </cfRule>
  </conditionalFormatting>
  <conditionalFormatting sqref="G1228">
    <cfRule type="expression" dxfId="3843" priority="2758" stopIfTrue="1">
      <formula>"$F$263=""P-CR"" and ""$S$264 &lt;&gt;""""Noted"""""""</formula>
    </cfRule>
  </conditionalFormatting>
  <conditionalFormatting sqref="G1228">
    <cfRule type="expression" dxfId="3842" priority="2757" stopIfTrue="1">
      <formula>"$F$263=""P-CR"" and ""$S$264 &lt;&gt;""""Noted"""""""</formula>
    </cfRule>
  </conditionalFormatting>
  <conditionalFormatting sqref="G1228">
    <cfRule type="expression" dxfId="3841" priority="2756" stopIfTrue="1">
      <formula>"$F$263=""P-CR"" and ""$S$264 &lt;&gt;""""Noted"""""""</formula>
    </cfRule>
  </conditionalFormatting>
  <conditionalFormatting sqref="G1228">
    <cfRule type="expression" dxfId="3840" priority="2755" stopIfTrue="1">
      <formula>"$F$263=""P-CR"" and ""$S$264 &lt;&gt;""""Noted"""""""</formula>
    </cfRule>
  </conditionalFormatting>
  <conditionalFormatting sqref="B1228">
    <cfRule type="cellIs" dxfId="3839" priority="2754" stopIfTrue="1" operator="equal">
      <formula>""</formula>
    </cfRule>
  </conditionalFormatting>
  <conditionalFormatting sqref="J1228:N1228">
    <cfRule type="cellIs" dxfId="3838" priority="2753" stopIfTrue="1" operator="equal">
      <formula>""</formula>
    </cfRule>
  </conditionalFormatting>
  <conditionalFormatting sqref="D1228">
    <cfRule type="cellIs" dxfId="3837" priority="2751" stopIfTrue="1" operator="equal">
      <formula>""</formula>
    </cfRule>
    <cfRule type="cellIs" dxfId="3836" priority="2752" stopIfTrue="1" operator="between">
      <formula>"10.7.1"</formula>
      <formula>"10.7.5"</formula>
    </cfRule>
  </conditionalFormatting>
  <conditionalFormatting sqref="G1228">
    <cfRule type="cellIs" dxfId="3835" priority="2748" stopIfTrue="1" operator="equal">
      <formula>"LS IN"</formula>
    </cfRule>
    <cfRule type="cellIs" dxfId="3834" priority="2749" stopIfTrue="1" operator="equal">
      <formula>"LS OUT"</formula>
    </cfRule>
    <cfRule type="cellIs" dxfId="3833" priority="2750" stopIfTrue="1" operator="equal">
      <formula>"CR"</formula>
    </cfRule>
  </conditionalFormatting>
  <conditionalFormatting sqref="G1228">
    <cfRule type="expression" dxfId="3832" priority="2747" stopIfTrue="1">
      <formula>"$F$263=""P-CR"" and ""$S$264 &lt;&gt;""""Noted"""""""</formula>
    </cfRule>
  </conditionalFormatting>
  <conditionalFormatting sqref="G1228">
    <cfRule type="expression" dxfId="3831" priority="2746" stopIfTrue="1">
      <formula>"$F$263=""P-CR"" and ""$S$264 &lt;&gt;""""Noted"""""""</formula>
    </cfRule>
  </conditionalFormatting>
  <conditionalFormatting sqref="G1229">
    <cfRule type="expression" dxfId="3830" priority="2745" stopIfTrue="1">
      <formula>"$F$263=""P-CR"" and ""$S$264 &lt;&gt;""""Noted"""""""</formula>
    </cfRule>
  </conditionalFormatting>
  <conditionalFormatting sqref="G1229">
    <cfRule type="expression" dxfId="3829" priority="2744" stopIfTrue="1">
      <formula>"$F$263=""P-CR"" and ""$S$264 &lt;&gt;""""Noted"""""""</formula>
    </cfRule>
  </conditionalFormatting>
  <conditionalFormatting sqref="B1229">
    <cfRule type="cellIs" dxfId="3828" priority="2743" stopIfTrue="1" operator="equal">
      <formula>""</formula>
    </cfRule>
  </conditionalFormatting>
  <conditionalFormatting sqref="J1229:N1229">
    <cfRule type="cellIs" dxfId="3827" priority="2742" stopIfTrue="1" operator="equal">
      <formula>""</formula>
    </cfRule>
  </conditionalFormatting>
  <conditionalFormatting sqref="D1229">
    <cfRule type="cellIs" dxfId="3826" priority="2740" stopIfTrue="1" operator="equal">
      <formula>""</formula>
    </cfRule>
    <cfRule type="cellIs" dxfId="3825" priority="2741" stopIfTrue="1" operator="between">
      <formula>"10.7.1"</formula>
      <formula>"10.7.5"</formula>
    </cfRule>
  </conditionalFormatting>
  <conditionalFormatting sqref="G1229">
    <cfRule type="cellIs" dxfId="3824" priority="2737" stopIfTrue="1" operator="equal">
      <formula>"LS IN"</formula>
    </cfRule>
    <cfRule type="cellIs" dxfId="3823" priority="2738" stopIfTrue="1" operator="equal">
      <formula>"LS OUT"</formula>
    </cfRule>
    <cfRule type="cellIs" dxfId="3822" priority="2739" stopIfTrue="1" operator="equal">
      <formula>"CR"</formula>
    </cfRule>
  </conditionalFormatting>
  <conditionalFormatting sqref="G1229">
    <cfRule type="expression" dxfId="3821" priority="2736" stopIfTrue="1">
      <formula>"$F$263=""P-CR"" and ""$S$264 &lt;&gt;""""Noted"""""""</formula>
    </cfRule>
  </conditionalFormatting>
  <conditionalFormatting sqref="G1229">
    <cfRule type="expression" dxfId="3820" priority="2735" stopIfTrue="1">
      <formula>"$F$263=""P-CR"" and ""$S$264 &lt;&gt;""""Noted"""""""</formula>
    </cfRule>
  </conditionalFormatting>
  <conditionalFormatting sqref="G1229">
    <cfRule type="expression" dxfId="3819" priority="2734" stopIfTrue="1">
      <formula>"$F$263=""P-CR"" and ""$S$264 &lt;&gt;""""Noted"""""""</formula>
    </cfRule>
  </conditionalFormatting>
  <conditionalFormatting sqref="G1229">
    <cfRule type="expression" dxfId="3818" priority="2733" stopIfTrue="1">
      <formula>"$F$263=""P-CR"" and ""$S$264 &lt;&gt;""""Noted"""""""</formula>
    </cfRule>
  </conditionalFormatting>
  <conditionalFormatting sqref="G1229">
    <cfRule type="expression" dxfId="3817" priority="2732" stopIfTrue="1">
      <formula>"$F$263=""P-CR"" and ""$S$264 &lt;&gt;""""Noted"""""""</formula>
    </cfRule>
  </conditionalFormatting>
  <conditionalFormatting sqref="G1229">
    <cfRule type="expression" dxfId="3816" priority="2731" stopIfTrue="1">
      <formula>"$F$263=""P-CR"" and ""$S$264 &lt;&gt;""""Noted"""""""</formula>
    </cfRule>
  </conditionalFormatting>
  <conditionalFormatting sqref="G1229">
    <cfRule type="expression" dxfId="3815" priority="2730" stopIfTrue="1">
      <formula>"$F$263=""P-CR"" and ""$S$264 &lt;&gt;""""Noted"""""""</formula>
    </cfRule>
  </conditionalFormatting>
  <conditionalFormatting sqref="G1229">
    <cfRule type="expression" dxfId="3814" priority="2729" stopIfTrue="1">
      <formula>"$F$263=""P-CR"" and ""$S$264 &lt;&gt;""""Noted"""""""</formula>
    </cfRule>
  </conditionalFormatting>
  <conditionalFormatting sqref="G1230">
    <cfRule type="expression" dxfId="3813" priority="2728" stopIfTrue="1">
      <formula>"$F$263=""P-CR"" and ""$S$264 &lt;&gt;""""Noted"""""""</formula>
    </cfRule>
  </conditionalFormatting>
  <conditionalFormatting sqref="B1230">
    <cfRule type="cellIs" dxfId="3812" priority="2727" stopIfTrue="1" operator="equal">
      <formula>""</formula>
    </cfRule>
  </conditionalFormatting>
  <conditionalFormatting sqref="J1230:N1230">
    <cfRule type="cellIs" dxfId="3811" priority="2726" stopIfTrue="1" operator="equal">
      <formula>""</formula>
    </cfRule>
  </conditionalFormatting>
  <conditionalFormatting sqref="D1230">
    <cfRule type="cellIs" dxfId="3810" priority="2724" stopIfTrue="1" operator="equal">
      <formula>""</formula>
    </cfRule>
    <cfRule type="cellIs" dxfId="3809" priority="2725" stopIfTrue="1" operator="between">
      <formula>"10.7.1"</formula>
      <formula>"10.7.5"</formula>
    </cfRule>
  </conditionalFormatting>
  <conditionalFormatting sqref="G1230">
    <cfRule type="cellIs" dxfId="3808" priority="2721" stopIfTrue="1" operator="equal">
      <formula>"LS IN"</formula>
    </cfRule>
    <cfRule type="cellIs" dxfId="3807" priority="2722" stopIfTrue="1" operator="equal">
      <formula>"LS OUT"</formula>
    </cfRule>
    <cfRule type="cellIs" dxfId="3806" priority="2723" stopIfTrue="1" operator="equal">
      <formula>"CR"</formula>
    </cfRule>
  </conditionalFormatting>
  <conditionalFormatting sqref="G1230">
    <cfRule type="expression" dxfId="3805" priority="2720" stopIfTrue="1">
      <formula>"$F$263=""P-CR"" and ""$S$264 &lt;&gt;""""Noted"""""""</formula>
    </cfRule>
  </conditionalFormatting>
  <conditionalFormatting sqref="G1230">
    <cfRule type="expression" dxfId="3804" priority="2719" stopIfTrue="1">
      <formula>"$F$263=""P-CR"" and ""$S$264 &lt;&gt;""""Noted"""""""</formula>
    </cfRule>
  </conditionalFormatting>
  <conditionalFormatting sqref="G1230">
    <cfRule type="expression" dxfId="3803" priority="2718" stopIfTrue="1">
      <formula>"$F$263=""P-CR"" and ""$S$264 &lt;&gt;""""Noted"""""""</formula>
    </cfRule>
  </conditionalFormatting>
  <conditionalFormatting sqref="G1230">
    <cfRule type="expression" dxfId="3802" priority="2717" stopIfTrue="1">
      <formula>"$F$263=""P-CR"" and ""$S$264 &lt;&gt;""""Noted"""""""</formula>
    </cfRule>
  </conditionalFormatting>
  <conditionalFormatting sqref="G1230">
    <cfRule type="expression" dxfId="3801" priority="2716" stopIfTrue="1">
      <formula>"$F$263=""P-CR"" and ""$S$264 &lt;&gt;""""Noted"""""""</formula>
    </cfRule>
  </conditionalFormatting>
  <conditionalFormatting sqref="G1230">
    <cfRule type="expression" dxfId="3800" priority="2715" stopIfTrue="1">
      <formula>"$F$263=""P-CR"" and ""$S$264 &lt;&gt;""""Noted"""""""</formula>
    </cfRule>
  </conditionalFormatting>
  <conditionalFormatting sqref="G1230">
    <cfRule type="expression" dxfId="3799" priority="2714" stopIfTrue="1">
      <formula>"$F$263=""P-CR"" and ""$S$264 &lt;&gt;""""Noted"""""""</formula>
    </cfRule>
  </conditionalFormatting>
  <conditionalFormatting sqref="G1230">
    <cfRule type="expression" dxfId="3798" priority="2713" stopIfTrue="1">
      <formula>"$F$263=""P-CR"" and ""$S$264 &lt;&gt;""""Noted"""""""</formula>
    </cfRule>
  </conditionalFormatting>
  <conditionalFormatting sqref="G1230">
    <cfRule type="expression" dxfId="3797" priority="2712" stopIfTrue="1">
      <formula>"$F$263=""P-CR"" and ""$S$264 &lt;&gt;""""Noted"""""""</formula>
    </cfRule>
  </conditionalFormatting>
  <conditionalFormatting sqref="G1230">
    <cfRule type="expression" dxfId="3796" priority="2711" stopIfTrue="1">
      <formula>"$F$263=""P-CR"" and ""$S$264 &lt;&gt;""""Noted"""""""</formula>
    </cfRule>
  </conditionalFormatting>
  <conditionalFormatting sqref="G1234">
    <cfRule type="expression" dxfId="3795" priority="2710" stopIfTrue="1">
      <formula>"$F$263=""P-CR"" and ""$S$264 &lt;&gt;""""Noted"""""""</formula>
    </cfRule>
  </conditionalFormatting>
  <conditionalFormatting sqref="G1234">
    <cfRule type="expression" dxfId="3794" priority="2709" stopIfTrue="1">
      <formula>"$F$263=""P-CR"" and ""$S$264 &lt;&gt;""""Noted"""""""</formula>
    </cfRule>
  </conditionalFormatting>
  <conditionalFormatting sqref="G1234">
    <cfRule type="expression" dxfId="3793" priority="2708" stopIfTrue="1">
      <formula>"$F$263=""P-CR"" and ""$S$264 &lt;&gt;""""Noted"""""""</formula>
    </cfRule>
  </conditionalFormatting>
  <conditionalFormatting sqref="G1234">
    <cfRule type="expression" dxfId="3792" priority="2707" stopIfTrue="1">
      <formula>"$F$263=""P-CR"" and ""$S$264 &lt;&gt;""""Noted"""""""</formula>
    </cfRule>
  </conditionalFormatting>
  <conditionalFormatting sqref="G1234">
    <cfRule type="expression" dxfId="3791" priority="2706" stopIfTrue="1">
      <formula>"$F$263=""P-CR"" and ""$S$264 &lt;&gt;""""Noted"""""""</formula>
    </cfRule>
  </conditionalFormatting>
  <conditionalFormatting sqref="G1245">
    <cfRule type="expression" dxfId="3790" priority="2705" stopIfTrue="1">
      <formula>"$F$263=""P-CR"" and ""$S$264 &lt;&gt;""""Noted"""""""</formula>
    </cfRule>
  </conditionalFormatting>
  <conditionalFormatting sqref="B1245">
    <cfRule type="cellIs" dxfId="3789" priority="2704" stopIfTrue="1" operator="equal">
      <formula>""</formula>
    </cfRule>
  </conditionalFormatting>
  <conditionalFormatting sqref="J1245:N1245">
    <cfRule type="cellIs" dxfId="3788" priority="2703" stopIfTrue="1" operator="equal">
      <formula>""</formula>
    </cfRule>
  </conditionalFormatting>
  <conditionalFormatting sqref="D1245">
    <cfRule type="cellIs" dxfId="3787" priority="2701" stopIfTrue="1" operator="equal">
      <formula>""</formula>
    </cfRule>
    <cfRule type="cellIs" dxfId="3786" priority="2702" stopIfTrue="1" operator="between">
      <formula>"10.7.1"</formula>
      <formula>"10.7.5"</formula>
    </cfRule>
  </conditionalFormatting>
  <conditionalFormatting sqref="G1245">
    <cfRule type="cellIs" dxfId="3785" priority="2698" stopIfTrue="1" operator="equal">
      <formula>"LS IN"</formula>
    </cfRule>
    <cfRule type="cellIs" dxfId="3784" priority="2699" stopIfTrue="1" operator="equal">
      <formula>"LS OUT"</formula>
    </cfRule>
    <cfRule type="cellIs" dxfId="3783" priority="2700" stopIfTrue="1" operator="equal">
      <formula>"CR"</formula>
    </cfRule>
  </conditionalFormatting>
  <conditionalFormatting sqref="G1245">
    <cfRule type="expression" dxfId="3782" priority="2697" stopIfTrue="1">
      <formula>"$F$263=""P-CR"" and ""$S$264 &lt;&gt;""""Noted"""""""</formula>
    </cfRule>
  </conditionalFormatting>
  <conditionalFormatting sqref="G1245">
    <cfRule type="expression" dxfId="3781" priority="2696" stopIfTrue="1">
      <formula>"$F$263=""P-CR"" and ""$S$264 &lt;&gt;""""Noted"""""""</formula>
    </cfRule>
  </conditionalFormatting>
  <conditionalFormatting sqref="G1245">
    <cfRule type="expression" dxfId="3780" priority="2695" stopIfTrue="1">
      <formula>"$F$263=""P-CR"" and ""$S$264 &lt;&gt;""""Noted"""""""</formula>
    </cfRule>
  </conditionalFormatting>
  <conditionalFormatting sqref="G1245">
    <cfRule type="expression" dxfId="3779" priority="2694" stopIfTrue="1">
      <formula>"$F$263=""P-CR"" and ""$S$264 &lt;&gt;""""Noted"""""""</formula>
    </cfRule>
  </conditionalFormatting>
  <conditionalFormatting sqref="G1245">
    <cfRule type="expression" dxfId="3778" priority="2693" stopIfTrue="1">
      <formula>"$F$263=""P-CR"" and ""$S$264 &lt;&gt;""""Noted"""""""</formula>
    </cfRule>
  </conditionalFormatting>
  <conditionalFormatting sqref="G1245">
    <cfRule type="expression" dxfId="3777" priority="2692" stopIfTrue="1">
      <formula>"$F$263=""P-CR"" and ""$S$264 &lt;&gt;""""Noted"""""""</formula>
    </cfRule>
  </conditionalFormatting>
  <conditionalFormatting sqref="G1245">
    <cfRule type="expression" dxfId="3776" priority="2691" stopIfTrue="1">
      <formula>"$F$263=""P-CR"" and ""$S$264 &lt;&gt;""""Noted"""""""</formula>
    </cfRule>
  </conditionalFormatting>
  <conditionalFormatting sqref="G1245">
    <cfRule type="expression" dxfId="3775" priority="2690" stopIfTrue="1">
      <formula>"$F$263=""P-CR"" and ""$S$264 &lt;&gt;""""Noted"""""""</formula>
    </cfRule>
  </conditionalFormatting>
  <conditionalFormatting sqref="B1245">
    <cfRule type="cellIs" dxfId="3774" priority="2689" stopIfTrue="1" operator="equal">
      <formula>""</formula>
    </cfRule>
  </conditionalFormatting>
  <conditionalFormatting sqref="J1245:N1245">
    <cfRule type="cellIs" dxfId="3773" priority="2688" stopIfTrue="1" operator="equal">
      <formula>""</formula>
    </cfRule>
  </conditionalFormatting>
  <conditionalFormatting sqref="D1245">
    <cfRule type="cellIs" dxfId="3772" priority="2686" stopIfTrue="1" operator="equal">
      <formula>""</formula>
    </cfRule>
    <cfRule type="cellIs" dxfId="3771" priority="2687" stopIfTrue="1" operator="between">
      <formula>"10.7.1"</formula>
      <formula>"10.7.5"</formula>
    </cfRule>
  </conditionalFormatting>
  <conditionalFormatting sqref="G1245">
    <cfRule type="cellIs" dxfId="3770" priority="2683" stopIfTrue="1" operator="equal">
      <formula>"LS IN"</formula>
    </cfRule>
    <cfRule type="cellIs" dxfId="3769" priority="2684" stopIfTrue="1" operator="equal">
      <formula>"LS OUT"</formula>
    </cfRule>
    <cfRule type="cellIs" dxfId="3768" priority="2685" stopIfTrue="1" operator="equal">
      <formula>"CR"</formula>
    </cfRule>
  </conditionalFormatting>
  <conditionalFormatting sqref="G1245">
    <cfRule type="expression" dxfId="3767" priority="2682" stopIfTrue="1">
      <formula>"$F$263=""P-CR"" and ""$S$264 &lt;&gt;""""Noted"""""""</formula>
    </cfRule>
  </conditionalFormatting>
  <conditionalFormatting sqref="G1245">
    <cfRule type="expression" dxfId="3766" priority="2681" stopIfTrue="1">
      <formula>"$F$263=""P-CR"" and ""$S$264 &lt;&gt;""""Noted"""""""</formula>
    </cfRule>
  </conditionalFormatting>
  <conditionalFormatting sqref="G1246">
    <cfRule type="expression" dxfId="3765" priority="2680" stopIfTrue="1">
      <formula>"$F$263=""P-CR"" and ""$S$264 &lt;&gt;""""Noted"""""""</formula>
    </cfRule>
  </conditionalFormatting>
  <conditionalFormatting sqref="G1246">
    <cfRule type="expression" dxfId="3764" priority="2679" stopIfTrue="1">
      <formula>"$F$263=""P-CR"" and ""$S$264 &lt;&gt;""""Noted"""""""</formula>
    </cfRule>
  </conditionalFormatting>
  <conditionalFormatting sqref="B1246">
    <cfRule type="cellIs" dxfId="3763" priority="2678" stopIfTrue="1" operator="equal">
      <formula>""</formula>
    </cfRule>
  </conditionalFormatting>
  <conditionalFormatting sqref="J1246:N1246">
    <cfRule type="cellIs" dxfId="3762" priority="2677" stopIfTrue="1" operator="equal">
      <formula>""</formula>
    </cfRule>
  </conditionalFormatting>
  <conditionalFormatting sqref="D1246">
    <cfRule type="cellIs" dxfId="3761" priority="2675" stopIfTrue="1" operator="equal">
      <formula>""</formula>
    </cfRule>
    <cfRule type="cellIs" dxfId="3760" priority="2676" stopIfTrue="1" operator="between">
      <formula>"10.7.1"</formula>
      <formula>"10.7.5"</formula>
    </cfRule>
  </conditionalFormatting>
  <conditionalFormatting sqref="G1246">
    <cfRule type="cellIs" dxfId="3759" priority="2672" stopIfTrue="1" operator="equal">
      <formula>"LS IN"</formula>
    </cfRule>
    <cfRule type="cellIs" dxfId="3758" priority="2673" stopIfTrue="1" operator="equal">
      <formula>"LS OUT"</formula>
    </cfRule>
    <cfRule type="cellIs" dxfId="3757" priority="2674" stopIfTrue="1" operator="equal">
      <formula>"CR"</formula>
    </cfRule>
  </conditionalFormatting>
  <conditionalFormatting sqref="G1246">
    <cfRule type="expression" dxfId="3756" priority="2671" stopIfTrue="1">
      <formula>"$F$263=""P-CR"" and ""$S$264 &lt;&gt;""""Noted"""""""</formula>
    </cfRule>
  </conditionalFormatting>
  <conditionalFormatting sqref="G1246">
    <cfRule type="expression" dxfId="3755" priority="2670" stopIfTrue="1">
      <formula>"$F$263=""P-CR"" and ""$S$264 &lt;&gt;""""Noted"""""""</formula>
    </cfRule>
  </conditionalFormatting>
  <conditionalFormatting sqref="G1246">
    <cfRule type="expression" dxfId="3754" priority="2669" stopIfTrue="1">
      <formula>"$F$263=""P-CR"" and ""$S$264 &lt;&gt;""""Noted"""""""</formula>
    </cfRule>
  </conditionalFormatting>
  <conditionalFormatting sqref="G1246">
    <cfRule type="expression" dxfId="3753" priority="2668" stopIfTrue="1">
      <formula>"$F$263=""P-CR"" and ""$S$264 &lt;&gt;""""Noted"""""""</formula>
    </cfRule>
  </conditionalFormatting>
  <conditionalFormatting sqref="G1246">
    <cfRule type="expression" dxfId="3752" priority="2667" stopIfTrue="1">
      <formula>"$F$263=""P-CR"" and ""$S$264 &lt;&gt;""""Noted"""""""</formula>
    </cfRule>
  </conditionalFormatting>
  <conditionalFormatting sqref="G1246">
    <cfRule type="expression" dxfId="3751" priority="2666" stopIfTrue="1">
      <formula>"$F$263=""P-CR"" and ""$S$264 &lt;&gt;""""Noted"""""""</formula>
    </cfRule>
  </conditionalFormatting>
  <conditionalFormatting sqref="G1246">
    <cfRule type="expression" dxfId="3750" priority="2665" stopIfTrue="1">
      <formula>"$F$263=""P-CR"" and ""$S$264 &lt;&gt;""""Noted"""""""</formula>
    </cfRule>
  </conditionalFormatting>
  <conditionalFormatting sqref="G1246">
    <cfRule type="expression" dxfId="3749" priority="2664" stopIfTrue="1">
      <formula>"$F$263=""P-CR"" and ""$S$264 &lt;&gt;""""Noted"""""""</formula>
    </cfRule>
  </conditionalFormatting>
  <conditionalFormatting sqref="G1246">
    <cfRule type="expression" dxfId="3748" priority="2663" stopIfTrue="1">
      <formula>"$F$263=""P-CR"" and ""$S$264 &lt;&gt;""""Noted"""""""</formula>
    </cfRule>
  </conditionalFormatting>
  <conditionalFormatting sqref="G1246">
    <cfRule type="expression" dxfId="3747" priority="2662" stopIfTrue="1">
      <formula>"$F$263=""P-CR"" and ""$S$264 &lt;&gt;""""Noted"""""""</formula>
    </cfRule>
  </conditionalFormatting>
  <conditionalFormatting sqref="G1247">
    <cfRule type="expression" dxfId="3746" priority="2661" stopIfTrue="1">
      <formula>"$F$263=""P-CR"" and ""$S$264 &lt;&gt;""""Noted"""""""</formula>
    </cfRule>
  </conditionalFormatting>
  <conditionalFormatting sqref="G1247">
    <cfRule type="expression" dxfId="3745" priority="2660" stopIfTrue="1">
      <formula>"$F$263=""P-CR"" and ""$S$264 &lt;&gt;""""Noted"""""""</formula>
    </cfRule>
  </conditionalFormatting>
  <conditionalFormatting sqref="B1247">
    <cfRule type="cellIs" dxfId="3744" priority="2659" stopIfTrue="1" operator="equal">
      <formula>""</formula>
    </cfRule>
  </conditionalFormatting>
  <conditionalFormatting sqref="J1247:N1247">
    <cfRule type="cellIs" dxfId="3743" priority="2658" stopIfTrue="1" operator="equal">
      <formula>""</formula>
    </cfRule>
  </conditionalFormatting>
  <conditionalFormatting sqref="D1247">
    <cfRule type="cellIs" dxfId="3742" priority="2656" stopIfTrue="1" operator="equal">
      <formula>""</formula>
    </cfRule>
    <cfRule type="cellIs" dxfId="3741" priority="2657" stopIfTrue="1" operator="between">
      <formula>"10.7.1"</formula>
      <formula>"10.7.5"</formula>
    </cfRule>
  </conditionalFormatting>
  <conditionalFormatting sqref="G1247">
    <cfRule type="cellIs" dxfId="3740" priority="2653" stopIfTrue="1" operator="equal">
      <formula>"LS IN"</formula>
    </cfRule>
    <cfRule type="cellIs" dxfId="3739" priority="2654" stopIfTrue="1" operator="equal">
      <formula>"LS OUT"</formula>
    </cfRule>
    <cfRule type="cellIs" dxfId="3738" priority="2655" stopIfTrue="1" operator="equal">
      <formula>"CR"</formula>
    </cfRule>
  </conditionalFormatting>
  <conditionalFormatting sqref="G1247">
    <cfRule type="expression" dxfId="3737" priority="2652" stopIfTrue="1">
      <formula>"$F$263=""P-CR"" and ""$S$264 &lt;&gt;""""Noted"""""""</formula>
    </cfRule>
  </conditionalFormatting>
  <conditionalFormatting sqref="G1247">
    <cfRule type="expression" dxfId="3736" priority="2651" stopIfTrue="1">
      <formula>"$F$263=""P-CR"" and ""$S$264 &lt;&gt;""""Noted"""""""</formula>
    </cfRule>
  </conditionalFormatting>
  <conditionalFormatting sqref="G1247">
    <cfRule type="expression" dxfId="3735" priority="2650" stopIfTrue="1">
      <formula>"$F$263=""P-CR"" and ""$S$264 &lt;&gt;""""Noted"""""""</formula>
    </cfRule>
  </conditionalFormatting>
  <conditionalFormatting sqref="G1247">
    <cfRule type="expression" dxfId="3734" priority="2649" stopIfTrue="1">
      <formula>"$F$263=""P-CR"" and ""$S$264 &lt;&gt;""""Noted"""""""</formula>
    </cfRule>
  </conditionalFormatting>
  <conditionalFormatting sqref="G1247">
    <cfRule type="expression" dxfId="3733" priority="2648" stopIfTrue="1">
      <formula>"$F$263=""P-CR"" and ""$S$264 &lt;&gt;""""Noted"""""""</formula>
    </cfRule>
  </conditionalFormatting>
  <conditionalFormatting sqref="G1247">
    <cfRule type="expression" dxfId="3732" priority="2647" stopIfTrue="1">
      <formula>"$F$263=""P-CR"" and ""$S$264 &lt;&gt;""""Noted"""""""</formula>
    </cfRule>
  </conditionalFormatting>
  <conditionalFormatting sqref="G1247">
    <cfRule type="expression" dxfId="3731" priority="2646" stopIfTrue="1">
      <formula>"$F$263=""P-CR"" and ""$S$264 &lt;&gt;""""Noted"""""""</formula>
    </cfRule>
  </conditionalFormatting>
  <conditionalFormatting sqref="G1247">
    <cfRule type="expression" dxfId="3730" priority="2645" stopIfTrue="1">
      <formula>"$F$263=""P-CR"" and ""$S$264 &lt;&gt;""""Noted"""""""</formula>
    </cfRule>
  </conditionalFormatting>
  <conditionalFormatting sqref="G1247">
    <cfRule type="expression" dxfId="3729" priority="2644" stopIfTrue="1">
      <formula>"$F$263=""P-CR"" and ""$S$264 &lt;&gt;""""Noted"""""""</formula>
    </cfRule>
  </conditionalFormatting>
  <conditionalFormatting sqref="G1247">
    <cfRule type="expression" dxfId="3728" priority="2643" stopIfTrue="1">
      <formula>"$F$263=""P-CR"" and ""$S$264 &lt;&gt;""""Noted"""""""</formula>
    </cfRule>
  </conditionalFormatting>
  <conditionalFormatting sqref="G1247">
    <cfRule type="expression" dxfId="3727" priority="2642" stopIfTrue="1">
      <formula>"$F$263=""P-CR"" and ""$S$264 &lt;&gt;""""Noted"""""""</formula>
    </cfRule>
  </conditionalFormatting>
  <conditionalFormatting sqref="G1248">
    <cfRule type="expression" dxfId="3726" priority="2641" stopIfTrue="1">
      <formula>"$F$263=""P-CR"" and ""$S$264 &lt;&gt;""""Noted"""""""</formula>
    </cfRule>
  </conditionalFormatting>
  <conditionalFormatting sqref="G1248">
    <cfRule type="expression" dxfId="3725" priority="2640" stopIfTrue="1">
      <formula>"$F$263=""P-CR"" and ""$S$264 &lt;&gt;""""Noted"""""""</formula>
    </cfRule>
  </conditionalFormatting>
  <conditionalFormatting sqref="G1248">
    <cfRule type="expression" dxfId="3724" priority="2639" stopIfTrue="1">
      <formula>"$F$263=""P-CR"" and ""$S$264 &lt;&gt;""""Noted"""""""</formula>
    </cfRule>
  </conditionalFormatting>
  <conditionalFormatting sqref="B1248">
    <cfRule type="cellIs" dxfId="3723" priority="2638" stopIfTrue="1" operator="equal">
      <formula>""</formula>
    </cfRule>
  </conditionalFormatting>
  <conditionalFormatting sqref="J1248:N1248">
    <cfRule type="cellIs" dxfId="3722" priority="2637" stopIfTrue="1" operator="equal">
      <formula>""</formula>
    </cfRule>
  </conditionalFormatting>
  <conditionalFormatting sqref="D1248">
    <cfRule type="cellIs" dxfId="3721" priority="2635" stopIfTrue="1" operator="equal">
      <formula>""</formula>
    </cfRule>
    <cfRule type="cellIs" dxfId="3720" priority="2636" stopIfTrue="1" operator="between">
      <formula>"10.7.1"</formula>
      <formula>"10.7.5"</formula>
    </cfRule>
  </conditionalFormatting>
  <conditionalFormatting sqref="G1248">
    <cfRule type="cellIs" dxfId="3719" priority="2632" stopIfTrue="1" operator="equal">
      <formula>"LS IN"</formula>
    </cfRule>
    <cfRule type="cellIs" dxfId="3718" priority="2633" stopIfTrue="1" operator="equal">
      <formula>"LS OUT"</formula>
    </cfRule>
    <cfRule type="cellIs" dxfId="3717" priority="2634" stopIfTrue="1" operator="equal">
      <formula>"CR"</formula>
    </cfRule>
  </conditionalFormatting>
  <conditionalFormatting sqref="G1248">
    <cfRule type="expression" dxfId="3716" priority="2631" stopIfTrue="1">
      <formula>"$F$263=""P-CR"" and ""$S$264 &lt;&gt;""""Noted"""""""</formula>
    </cfRule>
  </conditionalFormatting>
  <conditionalFormatting sqref="G1248">
    <cfRule type="expression" dxfId="3715" priority="2630" stopIfTrue="1">
      <formula>"$F$263=""P-CR"" and ""$S$264 &lt;&gt;""""Noted"""""""</formula>
    </cfRule>
  </conditionalFormatting>
  <conditionalFormatting sqref="G1248">
    <cfRule type="expression" dxfId="3714" priority="2629" stopIfTrue="1">
      <formula>"$F$263=""P-CR"" and ""$S$264 &lt;&gt;""""Noted"""""""</formula>
    </cfRule>
  </conditionalFormatting>
  <conditionalFormatting sqref="G1248">
    <cfRule type="expression" dxfId="3713" priority="2628" stopIfTrue="1">
      <formula>"$F$263=""P-CR"" and ""$S$264 &lt;&gt;""""Noted"""""""</formula>
    </cfRule>
  </conditionalFormatting>
  <conditionalFormatting sqref="G1248">
    <cfRule type="expression" dxfId="3712" priority="2627" stopIfTrue="1">
      <formula>"$F$263=""P-CR"" and ""$S$264 &lt;&gt;""""Noted"""""""</formula>
    </cfRule>
  </conditionalFormatting>
  <conditionalFormatting sqref="G1248">
    <cfRule type="expression" dxfId="3711" priority="2626" stopIfTrue="1">
      <formula>"$F$263=""P-CR"" and ""$S$264 &lt;&gt;""""Noted"""""""</formula>
    </cfRule>
  </conditionalFormatting>
  <conditionalFormatting sqref="G1249">
    <cfRule type="expression" dxfId="3710" priority="2625" stopIfTrue="1">
      <formula>"$F$263=""P-CR"" and ""$S$264 &lt;&gt;""""Noted"""""""</formula>
    </cfRule>
  </conditionalFormatting>
  <conditionalFormatting sqref="G1249">
    <cfRule type="expression" dxfId="3709" priority="2624" stopIfTrue="1">
      <formula>"$F$263=""P-CR"" and ""$S$264 &lt;&gt;""""Noted"""""""</formula>
    </cfRule>
  </conditionalFormatting>
  <conditionalFormatting sqref="G1249">
    <cfRule type="expression" dxfId="3708" priority="2623" stopIfTrue="1">
      <formula>"$F$263=""P-CR"" and ""$S$264 &lt;&gt;""""Noted"""""""</formula>
    </cfRule>
  </conditionalFormatting>
  <conditionalFormatting sqref="G1249">
    <cfRule type="expression" dxfId="3707" priority="2622" stopIfTrue="1">
      <formula>"$F$263=""P-CR"" and ""$S$264 &lt;&gt;""""Noted"""""""</formula>
    </cfRule>
  </conditionalFormatting>
  <conditionalFormatting sqref="G1249">
    <cfRule type="expression" dxfId="3706" priority="2621" stopIfTrue="1">
      <formula>"$F$263=""P-CR"" and ""$S$264 &lt;&gt;""""Noted"""""""</formula>
    </cfRule>
  </conditionalFormatting>
  <conditionalFormatting sqref="G1249">
    <cfRule type="expression" dxfId="3705" priority="2620" stopIfTrue="1">
      <formula>"$F$263=""P-CR"" and ""$S$264 &lt;&gt;""""Noted"""""""</formula>
    </cfRule>
  </conditionalFormatting>
  <conditionalFormatting sqref="G1249">
    <cfRule type="expression" dxfId="3704" priority="2619" stopIfTrue="1">
      <formula>"$F$263=""P-CR"" and ""$S$264 &lt;&gt;""""Noted"""""""</formula>
    </cfRule>
  </conditionalFormatting>
  <conditionalFormatting sqref="G1249">
    <cfRule type="expression" dxfId="3703" priority="2618" stopIfTrue="1">
      <formula>"$F$263=""P-CR"" and ""$S$264 &lt;&gt;""""Noted"""""""</formula>
    </cfRule>
  </conditionalFormatting>
  <conditionalFormatting sqref="G1250">
    <cfRule type="expression" dxfId="3702" priority="2617" stopIfTrue="1">
      <formula>"$F$263=""P-CR"" and ""$S$264 &lt;&gt;""""Noted"""""""</formula>
    </cfRule>
  </conditionalFormatting>
  <conditionalFormatting sqref="G1250">
    <cfRule type="expression" dxfId="3701" priority="2616" stopIfTrue="1">
      <formula>"$F$263=""P-CR"" and ""$S$264 &lt;&gt;""""Noted"""""""</formula>
    </cfRule>
  </conditionalFormatting>
  <conditionalFormatting sqref="G1250">
    <cfRule type="expression" dxfId="3700" priority="2615" stopIfTrue="1">
      <formula>"$F$263=""P-CR"" and ""$S$264 &lt;&gt;""""Noted"""""""</formula>
    </cfRule>
  </conditionalFormatting>
  <conditionalFormatting sqref="G1250">
    <cfRule type="expression" dxfId="3699" priority="2614" stopIfTrue="1">
      <formula>"$F$263=""P-CR"" and ""$S$264 &lt;&gt;""""Noted"""""""</formula>
    </cfRule>
  </conditionalFormatting>
  <conditionalFormatting sqref="G1250">
    <cfRule type="expression" dxfId="3698" priority="2613" stopIfTrue="1">
      <formula>"$F$263=""P-CR"" and ""$S$264 &lt;&gt;""""Noted"""""""</formula>
    </cfRule>
  </conditionalFormatting>
  <conditionalFormatting sqref="G1250">
    <cfRule type="expression" dxfId="3697" priority="2612" stopIfTrue="1">
      <formula>"$F$263=""P-CR"" and ""$S$264 &lt;&gt;""""Noted"""""""</formula>
    </cfRule>
  </conditionalFormatting>
  <conditionalFormatting sqref="G1250">
    <cfRule type="expression" dxfId="3696" priority="2611" stopIfTrue="1">
      <formula>"$F$263=""P-CR"" and ""$S$264 &lt;&gt;""""Noted"""""""</formula>
    </cfRule>
  </conditionalFormatting>
  <conditionalFormatting sqref="B1250">
    <cfRule type="cellIs" dxfId="3695" priority="2610" stopIfTrue="1" operator="equal">
      <formula>""</formula>
    </cfRule>
  </conditionalFormatting>
  <conditionalFormatting sqref="J1250:N1250">
    <cfRule type="cellIs" dxfId="3694" priority="2609" stopIfTrue="1" operator="equal">
      <formula>""</formula>
    </cfRule>
  </conditionalFormatting>
  <conditionalFormatting sqref="D1250">
    <cfRule type="cellIs" dxfId="3693" priority="2607" stopIfTrue="1" operator="equal">
      <formula>""</formula>
    </cfRule>
    <cfRule type="cellIs" dxfId="3692" priority="2608" stopIfTrue="1" operator="between">
      <formula>"10.7.1"</formula>
      <formula>"10.7.5"</formula>
    </cfRule>
  </conditionalFormatting>
  <conditionalFormatting sqref="G1250">
    <cfRule type="cellIs" dxfId="3691" priority="2604" stopIfTrue="1" operator="equal">
      <formula>"LS IN"</formula>
    </cfRule>
    <cfRule type="cellIs" dxfId="3690" priority="2605" stopIfTrue="1" operator="equal">
      <formula>"LS OUT"</formula>
    </cfRule>
    <cfRule type="cellIs" dxfId="3689" priority="2606" stopIfTrue="1" operator="equal">
      <formula>"CR"</formula>
    </cfRule>
  </conditionalFormatting>
  <conditionalFormatting sqref="G1250">
    <cfRule type="expression" dxfId="3688" priority="2603" stopIfTrue="1">
      <formula>"$F$263=""P-CR"" and ""$S$264 &lt;&gt;""""Noted"""""""</formula>
    </cfRule>
  </conditionalFormatting>
  <conditionalFormatting sqref="G1250">
    <cfRule type="expression" dxfId="3687" priority="2602" stopIfTrue="1">
      <formula>"$F$263=""P-CR"" and ""$S$264 &lt;&gt;""""Noted"""""""</formula>
    </cfRule>
  </conditionalFormatting>
  <conditionalFormatting sqref="G1250">
    <cfRule type="expression" dxfId="3686" priority="2601" stopIfTrue="1">
      <formula>"$F$263=""P-CR"" and ""$S$264 &lt;&gt;""""Noted"""""""</formula>
    </cfRule>
  </conditionalFormatting>
  <conditionalFormatting sqref="G1250">
    <cfRule type="expression" dxfId="3685" priority="2600" stopIfTrue="1">
      <formula>"$F$263=""P-CR"" and ""$S$264 &lt;&gt;""""Noted"""""""</formula>
    </cfRule>
  </conditionalFormatting>
  <conditionalFormatting sqref="G1250">
    <cfRule type="expression" dxfId="3684" priority="2599" stopIfTrue="1">
      <formula>"$F$263=""P-CR"" and ""$S$264 &lt;&gt;""""Noted"""""""</formula>
    </cfRule>
  </conditionalFormatting>
  <conditionalFormatting sqref="G1250">
    <cfRule type="expression" dxfId="3683" priority="2598" stopIfTrue="1">
      <formula>"$F$263=""P-CR"" and ""$S$264 &lt;&gt;""""Noted"""""""</formula>
    </cfRule>
  </conditionalFormatting>
  <conditionalFormatting sqref="G1250">
    <cfRule type="expression" dxfId="3682" priority="2597" stopIfTrue="1">
      <formula>"$F$263=""P-CR"" and ""$S$264 &lt;&gt;""""Noted"""""""</formula>
    </cfRule>
  </conditionalFormatting>
  <conditionalFormatting sqref="G1250">
    <cfRule type="expression" dxfId="3681" priority="2596" stopIfTrue="1">
      <formula>"$F$263=""P-CR"" and ""$S$264 &lt;&gt;""""Noted"""""""</formula>
    </cfRule>
  </conditionalFormatting>
  <conditionalFormatting sqref="G1250">
    <cfRule type="expression" dxfId="3680" priority="2595" stopIfTrue="1">
      <formula>"$F$263=""P-CR"" and ""$S$264 &lt;&gt;""""Noted"""""""</formula>
    </cfRule>
  </conditionalFormatting>
  <conditionalFormatting sqref="G1250">
    <cfRule type="expression" dxfId="3679" priority="2594" stopIfTrue="1">
      <formula>"$F$263=""P-CR"" and ""$S$264 &lt;&gt;""""Noted"""""""</formula>
    </cfRule>
  </conditionalFormatting>
  <conditionalFormatting sqref="G1251">
    <cfRule type="expression" dxfId="3678" priority="2593" stopIfTrue="1">
      <formula>"$F$263=""P-CR"" and ""$S$264 &lt;&gt;""""Noted"""""""</formula>
    </cfRule>
  </conditionalFormatting>
  <conditionalFormatting sqref="G1251">
    <cfRule type="expression" dxfId="3677" priority="2592" stopIfTrue="1">
      <formula>"$F$263=""P-CR"" and ""$S$264 &lt;&gt;""""Noted"""""""</formula>
    </cfRule>
  </conditionalFormatting>
  <conditionalFormatting sqref="G1251">
    <cfRule type="expression" dxfId="3676" priority="2591" stopIfTrue="1">
      <formula>"$F$263=""P-CR"" and ""$S$264 &lt;&gt;""""Noted"""""""</formula>
    </cfRule>
  </conditionalFormatting>
  <conditionalFormatting sqref="G1251">
    <cfRule type="expression" dxfId="3675" priority="2590" stopIfTrue="1">
      <formula>"$F$263=""P-CR"" and ""$S$264 &lt;&gt;""""Noted"""""""</formula>
    </cfRule>
  </conditionalFormatting>
  <conditionalFormatting sqref="G1251">
    <cfRule type="expression" dxfId="3674" priority="2589" stopIfTrue="1">
      <formula>"$F$263=""P-CR"" and ""$S$264 &lt;&gt;""""Noted"""""""</formula>
    </cfRule>
  </conditionalFormatting>
  <conditionalFormatting sqref="G1251">
    <cfRule type="expression" dxfId="3673" priority="2588" stopIfTrue="1">
      <formula>"$F$263=""P-CR"" and ""$S$264 &lt;&gt;""""Noted"""""""</formula>
    </cfRule>
  </conditionalFormatting>
  <conditionalFormatting sqref="G1251">
    <cfRule type="expression" dxfId="3672" priority="2587" stopIfTrue="1">
      <formula>"$F$263=""P-CR"" and ""$S$264 &lt;&gt;""""Noted"""""""</formula>
    </cfRule>
  </conditionalFormatting>
  <conditionalFormatting sqref="G1251">
    <cfRule type="expression" dxfId="3671" priority="2586" stopIfTrue="1">
      <formula>"$F$263=""P-CR"" and ""$S$264 &lt;&gt;""""Noted"""""""</formula>
    </cfRule>
  </conditionalFormatting>
  <conditionalFormatting sqref="G1251">
    <cfRule type="expression" dxfId="3670" priority="2585" stopIfTrue="1">
      <formula>"$F$263=""P-CR"" and ""$S$264 &lt;&gt;""""Noted"""""""</formula>
    </cfRule>
  </conditionalFormatting>
  <conditionalFormatting sqref="G1251">
    <cfRule type="expression" dxfId="3669" priority="2584" stopIfTrue="1">
      <formula>"$F$263=""P-CR"" and ""$S$264 &lt;&gt;""""Noted"""""""</formula>
    </cfRule>
  </conditionalFormatting>
  <conditionalFormatting sqref="B1251">
    <cfRule type="cellIs" dxfId="3668" priority="2583" stopIfTrue="1" operator="equal">
      <formula>""</formula>
    </cfRule>
  </conditionalFormatting>
  <conditionalFormatting sqref="J1251:N1251">
    <cfRule type="cellIs" dxfId="3667" priority="2582" stopIfTrue="1" operator="equal">
      <formula>""</formula>
    </cfRule>
  </conditionalFormatting>
  <conditionalFormatting sqref="D1251">
    <cfRule type="cellIs" dxfId="3666" priority="2580" stopIfTrue="1" operator="equal">
      <formula>""</formula>
    </cfRule>
    <cfRule type="cellIs" dxfId="3665" priority="2581" stopIfTrue="1" operator="between">
      <formula>"10.7.1"</formula>
      <formula>"10.7.5"</formula>
    </cfRule>
  </conditionalFormatting>
  <conditionalFormatting sqref="G1251">
    <cfRule type="cellIs" dxfId="3664" priority="2577" stopIfTrue="1" operator="equal">
      <formula>"LS IN"</formula>
    </cfRule>
    <cfRule type="cellIs" dxfId="3663" priority="2578" stopIfTrue="1" operator="equal">
      <formula>"LS OUT"</formula>
    </cfRule>
    <cfRule type="cellIs" dxfId="3662" priority="2579" stopIfTrue="1" operator="equal">
      <formula>"CR"</formula>
    </cfRule>
  </conditionalFormatting>
  <conditionalFormatting sqref="G1251">
    <cfRule type="expression" dxfId="3661" priority="2576" stopIfTrue="1">
      <formula>"$F$263=""P-CR"" and ""$S$264 &lt;&gt;""""Noted"""""""</formula>
    </cfRule>
  </conditionalFormatting>
  <conditionalFormatting sqref="G1251">
    <cfRule type="expression" dxfId="3660" priority="2575" stopIfTrue="1">
      <formula>"$F$263=""P-CR"" and ""$S$264 &lt;&gt;""""Noted"""""""</formula>
    </cfRule>
  </conditionalFormatting>
  <conditionalFormatting sqref="G1251">
    <cfRule type="expression" dxfId="3659" priority="2574" stopIfTrue="1">
      <formula>"$F$263=""P-CR"" and ""$S$264 &lt;&gt;""""Noted"""""""</formula>
    </cfRule>
  </conditionalFormatting>
  <conditionalFormatting sqref="G1251">
    <cfRule type="expression" dxfId="3658" priority="2573" stopIfTrue="1">
      <formula>"$F$263=""P-CR"" and ""$S$264 &lt;&gt;""""Noted"""""""</formula>
    </cfRule>
  </conditionalFormatting>
  <conditionalFormatting sqref="G1251">
    <cfRule type="expression" dxfId="3657" priority="2572" stopIfTrue="1">
      <formula>"$F$263=""P-CR"" and ""$S$264 &lt;&gt;""""Noted"""""""</formula>
    </cfRule>
  </conditionalFormatting>
  <conditionalFormatting sqref="G1251">
    <cfRule type="expression" dxfId="3656" priority="2571" stopIfTrue="1">
      <formula>"$F$263=""P-CR"" and ""$S$264 &lt;&gt;""""Noted"""""""</formula>
    </cfRule>
  </conditionalFormatting>
  <conditionalFormatting sqref="G1251">
    <cfRule type="expression" dxfId="3655" priority="2570" stopIfTrue="1">
      <formula>"$F$263=""P-CR"" and ""$S$264 &lt;&gt;""""Noted"""""""</formula>
    </cfRule>
  </conditionalFormatting>
  <conditionalFormatting sqref="G1251">
    <cfRule type="expression" dxfId="3654" priority="2569" stopIfTrue="1">
      <formula>"$F$263=""P-CR"" and ""$S$264 &lt;&gt;""""Noted"""""""</formula>
    </cfRule>
  </conditionalFormatting>
  <conditionalFormatting sqref="B1251">
    <cfRule type="cellIs" dxfId="3653" priority="2568" stopIfTrue="1" operator="equal">
      <formula>""</formula>
    </cfRule>
  </conditionalFormatting>
  <conditionalFormatting sqref="J1251:N1251">
    <cfRule type="cellIs" dxfId="3652" priority="2567" stopIfTrue="1" operator="equal">
      <formula>""</formula>
    </cfRule>
  </conditionalFormatting>
  <conditionalFormatting sqref="D1251">
    <cfRule type="cellIs" dxfId="3651" priority="2565" stopIfTrue="1" operator="equal">
      <formula>""</formula>
    </cfRule>
    <cfRule type="cellIs" dxfId="3650" priority="2566" stopIfTrue="1" operator="between">
      <formula>"10.7.1"</formula>
      <formula>"10.7.5"</formula>
    </cfRule>
  </conditionalFormatting>
  <conditionalFormatting sqref="G1251">
    <cfRule type="cellIs" dxfId="3649" priority="2562" stopIfTrue="1" operator="equal">
      <formula>"LS IN"</formula>
    </cfRule>
    <cfRule type="cellIs" dxfId="3648" priority="2563" stopIfTrue="1" operator="equal">
      <formula>"LS OUT"</formula>
    </cfRule>
    <cfRule type="cellIs" dxfId="3647" priority="2564" stopIfTrue="1" operator="equal">
      <formula>"CR"</formula>
    </cfRule>
  </conditionalFormatting>
  <conditionalFormatting sqref="G1251">
    <cfRule type="expression" dxfId="3646" priority="2561" stopIfTrue="1">
      <formula>"$F$263=""P-CR"" and ""$S$264 &lt;&gt;""""Noted"""""""</formula>
    </cfRule>
  </conditionalFormatting>
  <conditionalFormatting sqref="G1251">
    <cfRule type="expression" dxfId="3645" priority="2560" stopIfTrue="1">
      <formula>"$F$263=""P-CR"" and ""$S$264 &lt;&gt;""""Noted"""""""</formula>
    </cfRule>
  </conditionalFormatting>
  <conditionalFormatting sqref="G1252">
    <cfRule type="expression" dxfId="3644" priority="2559" stopIfTrue="1">
      <formula>"$F$263=""P-CR"" and ""$S$264 &lt;&gt;""""Noted"""""""</formula>
    </cfRule>
  </conditionalFormatting>
  <conditionalFormatting sqref="G1252">
    <cfRule type="expression" dxfId="3643" priority="2558" stopIfTrue="1">
      <formula>"$F$263=""P-CR"" and ""$S$264 &lt;&gt;""""Noted"""""""</formula>
    </cfRule>
  </conditionalFormatting>
  <conditionalFormatting sqref="G1252">
    <cfRule type="expression" dxfId="3642" priority="2557" stopIfTrue="1">
      <formula>"$F$263=""P-CR"" and ""$S$264 &lt;&gt;""""Noted"""""""</formula>
    </cfRule>
  </conditionalFormatting>
  <conditionalFormatting sqref="G1252">
    <cfRule type="expression" dxfId="3641" priority="2556" stopIfTrue="1">
      <formula>"$F$263=""P-CR"" and ""$S$264 &lt;&gt;""""Noted"""""""</formula>
    </cfRule>
  </conditionalFormatting>
  <conditionalFormatting sqref="G1252">
    <cfRule type="expression" dxfId="3640" priority="2555" stopIfTrue="1">
      <formula>"$F$263=""P-CR"" and ""$S$264 &lt;&gt;""""Noted"""""""</formula>
    </cfRule>
  </conditionalFormatting>
  <conditionalFormatting sqref="B1252">
    <cfRule type="cellIs" dxfId="3639" priority="2554" stopIfTrue="1" operator="equal">
      <formula>""</formula>
    </cfRule>
  </conditionalFormatting>
  <conditionalFormatting sqref="J1252:N1252">
    <cfRule type="cellIs" dxfId="3638" priority="2553" stopIfTrue="1" operator="equal">
      <formula>""</formula>
    </cfRule>
  </conditionalFormatting>
  <conditionalFormatting sqref="D1252">
    <cfRule type="cellIs" dxfId="3637" priority="2551" stopIfTrue="1" operator="equal">
      <formula>""</formula>
    </cfRule>
    <cfRule type="cellIs" dxfId="3636" priority="2552" stopIfTrue="1" operator="between">
      <formula>"10.7.1"</formula>
      <formula>"10.7.5"</formula>
    </cfRule>
  </conditionalFormatting>
  <conditionalFormatting sqref="G1252">
    <cfRule type="cellIs" dxfId="3635" priority="2548" stopIfTrue="1" operator="equal">
      <formula>"LS IN"</formula>
    </cfRule>
    <cfRule type="cellIs" dxfId="3634" priority="2549" stopIfTrue="1" operator="equal">
      <formula>"LS OUT"</formula>
    </cfRule>
    <cfRule type="cellIs" dxfId="3633" priority="2550" stopIfTrue="1" operator="equal">
      <formula>"CR"</formula>
    </cfRule>
  </conditionalFormatting>
  <conditionalFormatting sqref="G1252">
    <cfRule type="expression" dxfId="3632" priority="2547" stopIfTrue="1">
      <formula>"$F$263=""P-CR"" and ""$S$264 &lt;&gt;""""Noted"""""""</formula>
    </cfRule>
  </conditionalFormatting>
  <conditionalFormatting sqref="G1252">
    <cfRule type="expression" dxfId="3631" priority="2546" stopIfTrue="1">
      <formula>"$F$263=""P-CR"" and ""$S$264 &lt;&gt;""""Noted"""""""</formula>
    </cfRule>
  </conditionalFormatting>
  <conditionalFormatting sqref="G1252">
    <cfRule type="expression" dxfId="3630" priority="2545" stopIfTrue="1">
      <formula>"$F$263=""P-CR"" and ""$S$264 &lt;&gt;""""Noted"""""""</formula>
    </cfRule>
  </conditionalFormatting>
  <conditionalFormatting sqref="G1252">
    <cfRule type="expression" dxfId="3629" priority="2544" stopIfTrue="1">
      <formula>"$F$263=""P-CR"" and ""$S$264 &lt;&gt;""""Noted"""""""</formula>
    </cfRule>
  </conditionalFormatting>
  <conditionalFormatting sqref="G1252">
    <cfRule type="expression" dxfId="3628" priority="2543" stopIfTrue="1">
      <formula>"$F$263=""P-CR"" and ""$S$264 &lt;&gt;""""Noted"""""""</formula>
    </cfRule>
  </conditionalFormatting>
  <conditionalFormatting sqref="G1252">
    <cfRule type="expression" dxfId="3627" priority="2542" stopIfTrue="1">
      <formula>"$F$263=""P-CR"" and ""$S$264 &lt;&gt;""""Noted"""""""</formula>
    </cfRule>
  </conditionalFormatting>
  <conditionalFormatting sqref="G1253">
    <cfRule type="expression" dxfId="3626" priority="2541" stopIfTrue="1">
      <formula>"$F$263=""P-CR"" and ""$S$264 &lt;&gt;""""Noted"""""""</formula>
    </cfRule>
  </conditionalFormatting>
  <conditionalFormatting sqref="G1253">
    <cfRule type="expression" dxfId="3625" priority="2540" stopIfTrue="1">
      <formula>"$F$263=""P-CR"" and ""$S$264 &lt;&gt;""""Noted"""""""</formula>
    </cfRule>
  </conditionalFormatting>
  <conditionalFormatting sqref="G1253">
    <cfRule type="expression" dxfId="3624" priority="2539" stopIfTrue="1">
      <formula>"$F$263=""P-CR"" and ""$S$264 &lt;&gt;""""Noted"""""""</formula>
    </cfRule>
  </conditionalFormatting>
  <conditionalFormatting sqref="G1253">
    <cfRule type="expression" dxfId="3623" priority="2538" stopIfTrue="1">
      <formula>"$F$263=""P-CR"" and ""$S$264 &lt;&gt;""""Noted"""""""</formula>
    </cfRule>
  </conditionalFormatting>
  <conditionalFormatting sqref="G1253">
    <cfRule type="expression" dxfId="3622" priority="2537" stopIfTrue="1">
      <formula>"$F$263=""P-CR"" and ""$S$264 &lt;&gt;""""Noted"""""""</formula>
    </cfRule>
  </conditionalFormatting>
  <conditionalFormatting sqref="G1253">
    <cfRule type="expression" dxfId="3621" priority="2536" stopIfTrue="1">
      <formula>"$F$263=""P-CR"" and ""$S$264 &lt;&gt;""""Noted"""""""</formula>
    </cfRule>
  </conditionalFormatting>
  <conditionalFormatting sqref="G1253">
    <cfRule type="expression" dxfId="3620" priority="2535" stopIfTrue="1">
      <formula>"$F$263=""P-CR"" and ""$S$264 &lt;&gt;""""Noted"""""""</formula>
    </cfRule>
  </conditionalFormatting>
  <conditionalFormatting sqref="G1253">
    <cfRule type="expression" dxfId="3619" priority="2534" stopIfTrue="1">
      <formula>"$F$263=""P-CR"" and ""$S$264 &lt;&gt;""""Noted"""""""</formula>
    </cfRule>
  </conditionalFormatting>
  <conditionalFormatting sqref="G1253">
    <cfRule type="expression" dxfId="3618" priority="2533" stopIfTrue="1">
      <formula>"$F$263=""P-CR"" and ""$S$264 &lt;&gt;""""Noted"""""""</formula>
    </cfRule>
  </conditionalFormatting>
  <conditionalFormatting sqref="G1253">
    <cfRule type="expression" dxfId="3617" priority="2532" stopIfTrue="1">
      <formula>"$F$263=""P-CR"" and ""$S$264 &lt;&gt;""""Noted"""""""</formula>
    </cfRule>
  </conditionalFormatting>
  <conditionalFormatting sqref="G1253">
    <cfRule type="expression" dxfId="3616" priority="2531" stopIfTrue="1">
      <formula>"$F$263=""P-CR"" and ""$S$264 &lt;&gt;""""Noted"""""""</formula>
    </cfRule>
  </conditionalFormatting>
  <conditionalFormatting sqref="G1253">
    <cfRule type="expression" dxfId="3615" priority="2530" stopIfTrue="1">
      <formula>"$F$263=""P-CR"" and ""$S$264 &lt;&gt;""""Noted"""""""</formula>
    </cfRule>
  </conditionalFormatting>
  <conditionalFormatting sqref="G1253">
    <cfRule type="expression" dxfId="3614" priority="2529" stopIfTrue="1">
      <formula>"$F$263=""P-CR"" and ""$S$264 &lt;&gt;""""Noted"""""""</formula>
    </cfRule>
  </conditionalFormatting>
  <conditionalFormatting sqref="G1253">
    <cfRule type="expression" dxfId="3613" priority="2528" stopIfTrue="1">
      <formula>"$F$263=""P-CR"" and ""$S$264 &lt;&gt;""""Noted"""""""</formula>
    </cfRule>
  </conditionalFormatting>
  <conditionalFormatting sqref="B1253">
    <cfRule type="cellIs" dxfId="3612" priority="2527" stopIfTrue="1" operator="equal">
      <formula>""</formula>
    </cfRule>
  </conditionalFormatting>
  <conditionalFormatting sqref="J1253:N1253">
    <cfRule type="cellIs" dxfId="3611" priority="2526" stopIfTrue="1" operator="equal">
      <formula>""</formula>
    </cfRule>
  </conditionalFormatting>
  <conditionalFormatting sqref="D1253">
    <cfRule type="cellIs" dxfId="3610" priority="2524" stopIfTrue="1" operator="equal">
      <formula>""</formula>
    </cfRule>
    <cfRule type="cellIs" dxfId="3609" priority="2525" stopIfTrue="1" operator="between">
      <formula>"10.7.1"</formula>
      <formula>"10.7.5"</formula>
    </cfRule>
  </conditionalFormatting>
  <conditionalFormatting sqref="G1253">
    <cfRule type="cellIs" dxfId="3608" priority="2521" stopIfTrue="1" operator="equal">
      <formula>"LS IN"</formula>
    </cfRule>
    <cfRule type="cellIs" dxfId="3607" priority="2522" stopIfTrue="1" operator="equal">
      <formula>"LS OUT"</formula>
    </cfRule>
    <cfRule type="cellIs" dxfId="3606" priority="2523" stopIfTrue="1" operator="equal">
      <formula>"CR"</formula>
    </cfRule>
  </conditionalFormatting>
  <conditionalFormatting sqref="G1253">
    <cfRule type="expression" dxfId="3605" priority="2520" stopIfTrue="1">
      <formula>"$F$263=""P-CR"" and ""$S$264 &lt;&gt;""""Noted"""""""</formula>
    </cfRule>
  </conditionalFormatting>
  <conditionalFormatting sqref="G1253">
    <cfRule type="expression" dxfId="3604" priority="2519" stopIfTrue="1">
      <formula>"$F$263=""P-CR"" and ""$S$264 &lt;&gt;""""Noted"""""""</formula>
    </cfRule>
  </conditionalFormatting>
  <conditionalFormatting sqref="G1253">
    <cfRule type="expression" dxfId="3603" priority="2518" stopIfTrue="1">
      <formula>"$F$263=""P-CR"" and ""$S$264 &lt;&gt;""""Noted"""""""</formula>
    </cfRule>
  </conditionalFormatting>
  <conditionalFormatting sqref="G1253">
    <cfRule type="expression" dxfId="3602" priority="2517" stopIfTrue="1">
      <formula>"$F$263=""P-CR"" and ""$S$264 &lt;&gt;""""Noted"""""""</formula>
    </cfRule>
  </conditionalFormatting>
  <conditionalFormatting sqref="G1253">
    <cfRule type="expression" dxfId="3601" priority="2516" stopIfTrue="1">
      <formula>"$F$263=""P-CR"" and ""$S$264 &lt;&gt;""""Noted"""""""</formula>
    </cfRule>
  </conditionalFormatting>
  <conditionalFormatting sqref="G1253">
    <cfRule type="expression" dxfId="3600" priority="2515" stopIfTrue="1">
      <formula>"$F$263=""P-CR"" and ""$S$264 &lt;&gt;""""Noted"""""""</formula>
    </cfRule>
  </conditionalFormatting>
  <conditionalFormatting sqref="G1253">
    <cfRule type="expression" dxfId="3599" priority="2514" stopIfTrue="1">
      <formula>"$F$263=""P-CR"" and ""$S$264 &lt;&gt;""""Noted"""""""</formula>
    </cfRule>
  </conditionalFormatting>
  <conditionalFormatting sqref="G1253">
    <cfRule type="expression" dxfId="3598" priority="2513" stopIfTrue="1">
      <formula>"$F$263=""P-CR"" and ""$S$264 &lt;&gt;""""Noted"""""""</formula>
    </cfRule>
  </conditionalFormatting>
  <conditionalFormatting sqref="G1253">
    <cfRule type="expression" dxfId="3597" priority="2512" stopIfTrue="1">
      <formula>"$F$263=""P-CR"" and ""$S$264 &lt;&gt;""""Noted"""""""</formula>
    </cfRule>
  </conditionalFormatting>
  <conditionalFormatting sqref="G1253">
    <cfRule type="expression" dxfId="3596" priority="2511" stopIfTrue="1">
      <formula>"$F$263=""P-CR"" and ""$S$264 &lt;&gt;""""Noted"""""""</formula>
    </cfRule>
  </conditionalFormatting>
  <conditionalFormatting sqref="B1193">
    <cfRule type="cellIs" dxfId="3595" priority="2510" stopIfTrue="1" operator="equal">
      <formula>""</formula>
    </cfRule>
  </conditionalFormatting>
  <conditionalFormatting sqref="J1193:N1193">
    <cfRule type="cellIs" dxfId="3594" priority="2509" stopIfTrue="1" operator="equal">
      <formula>""</formula>
    </cfRule>
  </conditionalFormatting>
  <conditionalFormatting sqref="D1193">
    <cfRule type="cellIs" dxfId="3593" priority="2507" stopIfTrue="1" operator="equal">
      <formula>""</formula>
    </cfRule>
    <cfRule type="cellIs" dxfId="3592" priority="2508" stopIfTrue="1" operator="between">
      <formula>"10.7.1"</formula>
      <formula>"10.7.5"</formula>
    </cfRule>
  </conditionalFormatting>
  <conditionalFormatting sqref="G1193">
    <cfRule type="cellIs" dxfId="3591" priority="2504" stopIfTrue="1" operator="equal">
      <formula>"LS IN"</formula>
    </cfRule>
    <cfRule type="cellIs" dxfId="3590" priority="2505" stopIfTrue="1" operator="equal">
      <formula>"LS OUT"</formula>
    </cfRule>
    <cfRule type="cellIs" dxfId="3589" priority="2506" stopIfTrue="1" operator="equal">
      <formula>"CR"</formula>
    </cfRule>
  </conditionalFormatting>
  <conditionalFormatting sqref="G1193">
    <cfRule type="expression" dxfId="3588" priority="2503" stopIfTrue="1">
      <formula>"$F$263=""P-CR"" and ""$S$264 &lt;&gt;""""Noted"""""""</formula>
    </cfRule>
  </conditionalFormatting>
  <conditionalFormatting sqref="G1193">
    <cfRule type="expression" dxfId="3587" priority="2502" stopIfTrue="1">
      <formula>"$F$263=""P-CR"" and ""$S$264 &lt;&gt;""""Noted"""""""</formula>
    </cfRule>
  </conditionalFormatting>
  <conditionalFormatting sqref="G1193">
    <cfRule type="expression" dxfId="3586" priority="2501" stopIfTrue="1">
      <formula>"$F$263=""P-CR"" and ""$S$264 &lt;&gt;""""Noted"""""""</formula>
    </cfRule>
  </conditionalFormatting>
  <conditionalFormatting sqref="G1193">
    <cfRule type="expression" dxfId="3585" priority="2500" stopIfTrue="1">
      <formula>"$F$263=""P-CR"" and ""$S$264 &lt;&gt;""""Noted"""""""</formula>
    </cfRule>
  </conditionalFormatting>
  <conditionalFormatting sqref="G1193">
    <cfRule type="expression" dxfId="3584" priority="2499" stopIfTrue="1">
      <formula>"$F$263=""P-CR"" and ""$S$264 &lt;&gt;""""Noted"""""""</formula>
    </cfRule>
  </conditionalFormatting>
  <conditionalFormatting sqref="G1193">
    <cfRule type="expression" dxfId="3583" priority="2498" stopIfTrue="1">
      <formula>"$F$263=""P-CR"" and ""$S$264 &lt;&gt;""""Noted"""""""</formula>
    </cfRule>
  </conditionalFormatting>
  <conditionalFormatting sqref="G1193">
    <cfRule type="expression" dxfId="3582" priority="2497" stopIfTrue="1">
      <formula>"$F$263=""P-CR"" and ""$S$264 &lt;&gt;""""Noted"""""""</formula>
    </cfRule>
  </conditionalFormatting>
  <conditionalFormatting sqref="G1193">
    <cfRule type="expression" dxfId="3581" priority="2496" stopIfTrue="1">
      <formula>"$F$263=""P-CR"" and ""$S$264 &lt;&gt;""""Noted"""""""</formula>
    </cfRule>
  </conditionalFormatting>
  <conditionalFormatting sqref="G1193">
    <cfRule type="expression" dxfId="3580" priority="2495" stopIfTrue="1">
      <formula>"$F$263=""P-CR"" and ""$S$264 &lt;&gt;""""Noted"""""""</formula>
    </cfRule>
  </conditionalFormatting>
  <conditionalFormatting sqref="G1193">
    <cfRule type="expression" dxfId="3579" priority="2494" stopIfTrue="1">
      <formula>"$F$263=""P-CR"" and ""$S$264 &lt;&gt;""""Noted"""""""</formula>
    </cfRule>
  </conditionalFormatting>
  <conditionalFormatting sqref="G1193">
    <cfRule type="expression" dxfId="3578" priority="2493" stopIfTrue="1">
      <formula>"$F$263=""P-CR"" and ""$S$264 &lt;&gt;""""Noted"""""""</formula>
    </cfRule>
  </conditionalFormatting>
  <conditionalFormatting sqref="B1193">
    <cfRule type="cellIs" dxfId="3577" priority="2492" stopIfTrue="1" operator="equal">
      <formula>""</formula>
    </cfRule>
  </conditionalFormatting>
  <conditionalFormatting sqref="J1193:N1193">
    <cfRule type="cellIs" dxfId="3576" priority="2491" stopIfTrue="1" operator="equal">
      <formula>""</formula>
    </cfRule>
  </conditionalFormatting>
  <conditionalFormatting sqref="D1193">
    <cfRule type="cellIs" dxfId="3575" priority="2489" stopIfTrue="1" operator="equal">
      <formula>""</formula>
    </cfRule>
    <cfRule type="cellIs" dxfId="3574" priority="2490" stopIfTrue="1" operator="between">
      <formula>"10.7.1"</formula>
      <formula>"10.7.5"</formula>
    </cfRule>
  </conditionalFormatting>
  <conditionalFormatting sqref="G1193">
    <cfRule type="cellIs" dxfId="3573" priority="2486" stopIfTrue="1" operator="equal">
      <formula>"LS IN"</formula>
    </cfRule>
    <cfRule type="cellIs" dxfId="3572" priority="2487" stopIfTrue="1" operator="equal">
      <formula>"LS OUT"</formula>
    </cfRule>
    <cfRule type="cellIs" dxfId="3571" priority="2488" stopIfTrue="1" operator="equal">
      <formula>"CR"</formula>
    </cfRule>
  </conditionalFormatting>
  <conditionalFormatting sqref="G1193">
    <cfRule type="expression" dxfId="3570" priority="2485" stopIfTrue="1">
      <formula>"$F$263=""P-CR"" and ""$S$264 &lt;&gt;""""Noted"""""""</formula>
    </cfRule>
  </conditionalFormatting>
  <conditionalFormatting sqref="G1193">
    <cfRule type="expression" dxfId="3569" priority="2484" stopIfTrue="1">
      <formula>"$F$263=""P-CR"" and ""$S$264 &lt;&gt;""""Noted"""""""</formula>
    </cfRule>
  </conditionalFormatting>
  <conditionalFormatting sqref="G1192">
    <cfRule type="expression" dxfId="3568" priority="2483" stopIfTrue="1">
      <formula>"$F$263=""P-CR"" and ""$S$264 &lt;&gt;""""Noted"""""""</formula>
    </cfRule>
  </conditionalFormatting>
  <conditionalFormatting sqref="G1192">
    <cfRule type="expression" dxfId="3567" priority="2482" stopIfTrue="1">
      <formula>"$F$263=""P-CR"" and ""$S$264 &lt;&gt;""""Noted"""""""</formula>
    </cfRule>
  </conditionalFormatting>
  <conditionalFormatting sqref="G1192">
    <cfRule type="expression" dxfId="3566" priority="2481" stopIfTrue="1">
      <formula>"$F$263=""P-CR"" and ""$S$264 &lt;&gt;""""Noted"""""""</formula>
    </cfRule>
  </conditionalFormatting>
  <conditionalFormatting sqref="G1192">
    <cfRule type="expression" dxfId="3565" priority="2480" stopIfTrue="1">
      <formula>"$F$263=""P-CR"" and ""$S$264 &lt;&gt;""""Noted"""""""</formula>
    </cfRule>
  </conditionalFormatting>
  <conditionalFormatting sqref="G1192">
    <cfRule type="expression" dxfId="3564" priority="2479" stopIfTrue="1">
      <formula>"$F$263=""P-CR"" and ""$S$264 &lt;&gt;""""Noted"""""""</formula>
    </cfRule>
  </conditionalFormatting>
  <conditionalFormatting sqref="G1192">
    <cfRule type="expression" dxfId="3563" priority="2478" stopIfTrue="1">
      <formula>"$F$263=""P-CR"" and ""$S$264 &lt;&gt;""""Noted"""""""</formula>
    </cfRule>
  </conditionalFormatting>
  <conditionalFormatting sqref="B1192">
    <cfRule type="cellIs" dxfId="3562" priority="2477" stopIfTrue="1" operator="equal">
      <formula>""</formula>
    </cfRule>
  </conditionalFormatting>
  <conditionalFormatting sqref="J1192:N1192">
    <cfRule type="cellIs" dxfId="3561" priority="2476" stopIfTrue="1" operator="equal">
      <formula>""</formula>
    </cfRule>
  </conditionalFormatting>
  <conditionalFormatting sqref="D1192">
    <cfRule type="cellIs" dxfId="3560" priority="2474" stopIfTrue="1" operator="equal">
      <formula>""</formula>
    </cfRule>
    <cfRule type="cellIs" dxfId="3559" priority="2475" stopIfTrue="1" operator="between">
      <formula>"10.7.1"</formula>
      <formula>"10.7.5"</formula>
    </cfRule>
  </conditionalFormatting>
  <conditionalFormatting sqref="G1192">
    <cfRule type="cellIs" dxfId="3558" priority="2471" stopIfTrue="1" operator="equal">
      <formula>"LS IN"</formula>
    </cfRule>
    <cfRule type="cellIs" dxfId="3557" priority="2472" stopIfTrue="1" operator="equal">
      <formula>"LS OUT"</formula>
    </cfRule>
    <cfRule type="cellIs" dxfId="3556" priority="2473" stopIfTrue="1" operator="equal">
      <formula>"CR"</formula>
    </cfRule>
  </conditionalFormatting>
  <conditionalFormatting sqref="G1192">
    <cfRule type="expression" dxfId="3555" priority="2470" stopIfTrue="1">
      <formula>"$F$263=""P-CR"" and ""$S$264 &lt;&gt;""""Noted"""""""</formula>
    </cfRule>
  </conditionalFormatting>
  <conditionalFormatting sqref="G1192">
    <cfRule type="expression" dxfId="3554" priority="2469" stopIfTrue="1">
      <formula>"$F$263=""P-CR"" and ""$S$264 &lt;&gt;""""Noted"""""""</formula>
    </cfRule>
  </conditionalFormatting>
  <conditionalFormatting sqref="G1192">
    <cfRule type="expression" dxfId="3553" priority="2468" stopIfTrue="1">
      <formula>"$F$263=""P-CR"" and ""$S$264 &lt;&gt;""""Noted"""""""</formula>
    </cfRule>
  </conditionalFormatting>
  <conditionalFormatting sqref="B1192">
    <cfRule type="cellIs" dxfId="3552" priority="2467" stopIfTrue="1" operator="equal">
      <formula>""</formula>
    </cfRule>
  </conditionalFormatting>
  <conditionalFormatting sqref="J1192:N1192">
    <cfRule type="cellIs" dxfId="3551" priority="2466" stopIfTrue="1" operator="equal">
      <formula>""</formula>
    </cfRule>
  </conditionalFormatting>
  <conditionalFormatting sqref="D1192">
    <cfRule type="cellIs" dxfId="3550" priority="2464" stopIfTrue="1" operator="equal">
      <formula>""</formula>
    </cfRule>
    <cfRule type="cellIs" dxfId="3549" priority="2465" stopIfTrue="1" operator="between">
      <formula>"10.7.1"</formula>
      <formula>"10.7.5"</formula>
    </cfRule>
  </conditionalFormatting>
  <conditionalFormatting sqref="G1192">
    <cfRule type="cellIs" dxfId="3548" priority="2461" stopIfTrue="1" operator="equal">
      <formula>"LS IN"</formula>
    </cfRule>
    <cfRule type="cellIs" dxfId="3547" priority="2462" stopIfTrue="1" operator="equal">
      <formula>"LS OUT"</formula>
    </cfRule>
    <cfRule type="cellIs" dxfId="3546" priority="2463" stopIfTrue="1" operator="equal">
      <formula>"CR"</formula>
    </cfRule>
  </conditionalFormatting>
  <conditionalFormatting sqref="G1192">
    <cfRule type="expression" dxfId="3545" priority="2460" stopIfTrue="1">
      <formula>"$F$263=""P-CR"" and ""$S$264 &lt;&gt;""""Noted"""""""</formula>
    </cfRule>
  </conditionalFormatting>
  <conditionalFormatting sqref="G1192">
    <cfRule type="expression" dxfId="3544" priority="2459" stopIfTrue="1">
      <formula>"$F$263=""P-CR"" and ""$S$264 &lt;&gt;""""Noted"""""""</formula>
    </cfRule>
  </conditionalFormatting>
  <conditionalFormatting sqref="G1195">
    <cfRule type="expression" dxfId="3543" priority="2458" stopIfTrue="1">
      <formula>"$F$263=""P-CR"" and ""$S$264 &lt;&gt;""""Noted"""""""</formula>
    </cfRule>
  </conditionalFormatting>
  <conditionalFormatting sqref="G1195">
    <cfRule type="expression" dxfId="3542" priority="2457" stopIfTrue="1">
      <formula>"$F$263=""P-CR"" and ""$S$264 &lt;&gt;""""Noted"""""""</formula>
    </cfRule>
  </conditionalFormatting>
  <conditionalFormatting sqref="G1195">
    <cfRule type="expression" dxfId="3541" priority="2456" stopIfTrue="1">
      <formula>"$F$263=""P-CR"" and ""$S$264 &lt;&gt;""""Noted"""""""</formula>
    </cfRule>
  </conditionalFormatting>
  <conditionalFormatting sqref="G1195">
    <cfRule type="expression" dxfId="3540" priority="2455" stopIfTrue="1">
      <formula>"$F$263=""P-CR"" and ""$S$264 &lt;&gt;""""Noted"""""""</formula>
    </cfRule>
  </conditionalFormatting>
  <conditionalFormatting sqref="G1195">
    <cfRule type="expression" dxfId="3539" priority="2454" stopIfTrue="1">
      <formula>"$F$263=""P-CR"" and ""$S$264 &lt;&gt;""""Noted"""""""</formula>
    </cfRule>
  </conditionalFormatting>
  <conditionalFormatting sqref="G1195">
    <cfRule type="expression" dxfId="3538" priority="2453" stopIfTrue="1">
      <formula>"$F$263=""P-CR"" and ""$S$264 &lt;&gt;""""Noted"""""""</formula>
    </cfRule>
  </conditionalFormatting>
  <conditionalFormatting sqref="G1195">
    <cfRule type="expression" dxfId="3537" priority="2452" stopIfTrue="1">
      <formula>"$F$263=""P-CR"" and ""$S$264 &lt;&gt;""""Noted"""""""</formula>
    </cfRule>
  </conditionalFormatting>
  <conditionalFormatting sqref="B1195">
    <cfRule type="cellIs" dxfId="3536" priority="2451" stopIfTrue="1" operator="equal">
      <formula>""</formula>
    </cfRule>
  </conditionalFormatting>
  <conditionalFormatting sqref="J1195:N1195">
    <cfRule type="cellIs" dxfId="3535" priority="2450" stopIfTrue="1" operator="equal">
      <formula>""</formula>
    </cfRule>
  </conditionalFormatting>
  <conditionalFormatting sqref="D1195">
    <cfRule type="cellIs" dxfId="3534" priority="2448" stopIfTrue="1" operator="equal">
      <formula>""</formula>
    </cfRule>
    <cfRule type="cellIs" dxfId="3533" priority="2449" stopIfTrue="1" operator="between">
      <formula>"10.7.1"</formula>
      <formula>"10.7.5"</formula>
    </cfRule>
  </conditionalFormatting>
  <conditionalFormatting sqref="G1195">
    <cfRule type="cellIs" dxfId="3532" priority="2445" stopIfTrue="1" operator="equal">
      <formula>"LS IN"</formula>
    </cfRule>
    <cfRule type="cellIs" dxfId="3531" priority="2446" stopIfTrue="1" operator="equal">
      <formula>"LS OUT"</formula>
    </cfRule>
    <cfRule type="cellIs" dxfId="3530" priority="2447" stopIfTrue="1" operator="equal">
      <formula>"CR"</formula>
    </cfRule>
  </conditionalFormatting>
  <conditionalFormatting sqref="G1195">
    <cfRule type="expression" dxfId="3529" priority="2444" stopIfTrue="1">
      <formula>"$F$263=""P-CR"" and ""$S$264 &lt;&gt;""""Noted"""""""</formula>
    </cfRule>
  </conditionalFormatting>
  <conditionalFormatting sqref="G1195">
    <cfRule type="expression" dxfId="3528" priority="2443" stopIfTrue="1">
      <formula>"$F$263=""P-CR"" and ""$S$264 &lt;&gt;""""Noted"""""""</formula>
    </cfRule>
  </conditionalFormatting>
  <conditionalFormatting sqref="G1195">
    <cfRule type="expression" dxfId="3527" priority="2442" stopIfTrue="1">
      <formula>"$F$263=""P-CR"" and ""$S$264 &lt;&gt;""""Noted"""""""</formula>
    </cfRule>
  </conditionalFormatting>
  <conditionalFormatting sqref="B1195">
    <cfRule type="cellIs" dxfId="3526" priority="2441" stopIfTrue="1" operator="equal">
      <formula>""</formula>
    </cfRule>
  </conditionalFormatting>
  <conditionalFormatting sqref="J1195:N1195">
    <cfRule type="cellIs" dxfId="3525" priority="2440" stopIfTrue="1" operator="equal">
      <formula>""</formula>
    </cfRule>
  </conditionalFormatting>
  <conditionalFormatting sqref="D1195">
    <cfRule type="cellIs" dxfId="3524" priority="2438" stopIfTrue="1" operator="equal">
      <formula>""</formula>
    </cfRule>
    <cfRule type="cellIs" dxfId="3523" priority="2439" stopIfTrue="1" operator="between">
      <formula>"10.7.1"</formula>
      <formula>"10.7.5"</formula>
    </cfRule>
  </conditionalFormatting>
  <conditionalFormatting sqref="G1195">
    <cfRule type="cellIs" dxfId="3522" priority="2435" stopIfTrue="1" operator="equal">
      <formula>"LS IN"</formula>
    </cfRule>
    <cfRule type="cellIs" dxfId="3521" priority="2436" stopIfTrue="1" operator="equal">
      <formula>"LS OUT"</formula>
    </cfRule>
    <cfRule type="cellIs" dxfId="3520" priority="2437" stopIfTrue="1" operator="equal">
      <formula>"CR"</formula>
    </cfRule>
  </conditionalFormatting>
  <conditionalFormatting sqref="G1195">
    <cfRule type="expression" dxfId="3519" priority="2434" stopIfTrue="1">
      <formula>"$F$263=""P-CR"" and ""$S$264 &lt;&gt;""""Noted"""""""</formula>
    </cfRule>
  </conditionalFormatting>
  <conditionalFormatting sqref="G1195">
    <cfRule type="expression" dxfId="3518" priority="2433" stopIfTrue="1">
      <formula>"$F$263=""P-CR"" and ""$S$264 &lt;&gt;""""Noted"""""""</formula>
    </cfRule>
  </conditionalFormatting>
  <conditionalFormatting sqref="G1191">
    <cfRule type="expression" dxfId="3517" priority="2432" stopIfTrue="1">
      <formula>"$F$263=""P-CR"" and ""$S$264 &lt;&gt;""""Noted"""""""</formula>
    </cfRule>
  </conditionalFormatting>
  <conditionalFormatting sqref="G1191">
    <cfRule type="expression" dxfId="3516" priority="2431" stopIfTrue="1">
      <formula>"$F$263=""P-CR"" and ""$S$264 &lt;&gt;""""Noted"""""""</formula>
    </cfRule>
  </conditionalFormatting>
  <conditionalFormatting sqref="G1191">
    <cfRule type="expression" dxfId="3515" priority="2430" stopIfTrue="1">
      <formula>"$F$263=""P-CR"" and ""$S$264 &lt;&gt;""""Noted"""""""</formula>
    </cfRule>
  </conditionalFormatting>
  <conditionalFormatting sqref="G1191">
    <cfRule type="expression" dxfId="3514" priority="2429" stopIfTrue="1">
      <formula>"$F$263=""P-CR"" and ""$S$264 &lt;&gt;""""Noted"""""""</formula>
    </cfRule>
  </conditionalFormatting>
  <conditionalFormatting sqref="G1191">
    <cfRule type="expression" dxfId="3513" priority="2428" stopIfTrue="1">
      <formula>"$F$263=""P-CR"" and ""$S$264 &lt;&gt;""""Noted"""""""</formula>
    </cfRule>
  </conditionalFormatting>
  <conditionalFormatting sqref="G1191">
    <cfRule type="expression" dxfId="3512" priority="2427" stopIfTrue="1">
      <formula>"$F$263=""P-CR"" and ""$S$264 &lt;&gt;""""Noted"""""""</formula>
    </cfRule>
  </conditionalFormatting>
  <conditionalFormatting sqref="G1191">
    <cfRule type="expression" dxfId="3511" priority="2426" stopIfTrue="1">
      <formula>"$F$263=""P-CR"" and ""$S$264 &lt;&gt;""""Noted"""""""</formula>
    </cfRule>
  </conditionalFormatting>
  <conditionalFormatting sqref="G1191">
    <cfRule type="expression" dxfId="3510" priority="2425" stopIfTrue="1">
      <formula>"$F$263=""P-CR"" and ""$S$264 &lt;&gt;""""Noted"""""""</formula>
    </cfRule>
  </conditionalFormatting>
  <conditionalFormatting sqref="G1191">
    <cfRule type="expression" dxfId="3509" priority="2424" stopIfTrue="1">
      <formula>"$F$263=""P-CR"" and ""$S$264 &lt;&gt;""""Noted"""""""</formula>
    </cfRule>
  </conditionalFormatting>
  <conditionalFormatting sqref="G1191">
    <cfRule type="expression" dxfId="3508" priority="2423" stopIfTrue="1">
      <formula>"$F$263=""P-CR"" and ""$S$264 &lt;&gt;""""Noted"""""""</formula>
    </cfRule>
  </conditionalFormatting>
  <conditionalFormatting sqref="G1194">
    <cfRule type="expression" dxfId="3507" priority="2422" stopIfTrue="1">
      <formula>"$F$263=""P-CR"" and ""$S$264 &lt;&gt;""""Noted"""""""</formula>
    </cfRule>
  </conditionalFormatting>
  <conditionalFormatting sqref="G1194">
    <cfRule type="expression" dxfId="3506" priority="2421" stopIfTrue="1">
      <formula>"$F$263=""P-CR"" and ""$S$264 &lt;&gt;""""Noted"""""""</formula>
    </cfRule>
  </conditionalFormatting>
  <conditionalFormatting sqref="G1194">
    <cfRule type="expression" dxfId="3505" priority="2420" stopIfTrue="1">
      <formula>"$F$263=""P-CR"" and ""$S$264 &lt;&gt;""""Noted"""""""</formula>
    </cfRule>
  </conditionalFormatting>
  <conditionalFormatting sqref="G1194">
    <cfRule type="expression" dxfId="3504" priority="2419" stopIfTrue="1">
      <formula>"$F$263=""P-CR"" and ""$S$264 &lt;&gt;""""Noted"""""""</formula>
    </cfRule>
  </conditionalFormatting>
  <conditionalFormatting sqref="B1194">
    <cfRule type="cellIs" dxfId="3503" priority="2418" stopIfTrue="1" operator="equal">
      <formula>""</formula>
    </cfRule>
  </conditionalFormatting>
  <conditionalFormatting sqref="J1194:N1194">
    <cfRule type="cellIs" dxfId="3502" priority="2417" stopIfTrue="1" operator="equal">
      <formula>""</formula>
    </cfRule>
  </conditionalFormatting>
  <conditionalFormatting sqref="D1194">
    <cfRule type="cellIs" dxfId="3501" priority="2415" stopIfTrue="1" operator="equal">
      <formula>""</formula>
    </cfRule>
    <cfRule type="cellIs" dxfId="3500" priority="2416" stopIfTrue="1" operator="between">
      <formula>"10.7.1"</formula>
      <formula>"10.7.5"</formula>
    </cfRule>
  </conditionalFormatting>
  <conditionalFormatting sqref="G1194">
    <cfRule type="cellIs" dxfId="3499" priority="2412" stopIfTrue="1" operator="equal">
      <formula>"LS IN"</formula>
    </cfRule>
    <cfRule type="cellIs" dxfId="3498" priority="2413" stopIfTrue="1" operator="equal">
      <formula>"LS OUT"</formula>
    </cfRule>
    <cfRule type="cellIs" dxfId="3497" priority="2414" stopIfTrue="1" operator="equal">
      <formula>"CR"</formula>
    </cfRule>
  </conditionalFormatting>
  <conditionalFormatting sqref="G1194">
    <cfRule type="expression" dxfId="3496" priority="2411" stopIfTrue="1">
      <formula>"$F$263=""P-CR"" and ""$S$264 &lt;&gt;""""Noted"""""""</formula>
    </cfRule>
  </conditionalFormatting>
  <conditionalFormatting sqref="G1194">
    <cfRule type="expression" dxfId="3495" priority="2410" stopIfTrue="1">
      <formula>"$F$263=""P-CR"" and ""$S$264 &lt;&gt;""""Noted"""""""</formula>
    </cfRule>
  </conditionalFormatting>
  <conditionalFormatting sqref="G1194">
    <cfRule type="expression" dxfId="3494" priority="2409" stopIfTrue="1">
      <formula>"$F$263=""P-CR"" and ""$S$264 &lt;&gt;""""Noted"""""""</formula>
    </cfRule>
  </conditionalFormatting>
  <conditionalFormatting sqref="G1194">
    <cfRule type="expression" dxfId="3493" priority="2408" stopIfTrue="1">
      <formula>"$F$263=""P-CR"" and ""$S$264 &lt;&gt;""""Noted"""""""</formula>
    </cfRule>
  </conditionalFormatting>
  <conditionalFormatting sqref="G1194">
    <cfRule type="expression" dxfId="3492" priority="2407" stopIfTrue="1">
      <formula>"$F$263=""P-CR"" and ""$S$264 &lt;&gt;""""Noted"""""""</formula>
    </cfRule>
  </conditionalFormatting>
  <conditionalFormatting sqref="G1194">
    <cfRule type="expression" dxfId="3491" priority="2406" stopIfTrue="1">
      <formula>"$F$263=""P-CR"" and ""$S$264 &lt;&gt;""""Noted"""""""</formula>
    </cfRule>
  </conditionalFormatting>
  <conditionalFormatting sqref="B1194">
    <cfRule type="cellIs" dxfId="3490" priority="2405" stopIfTrue="1" operator="equal">
      <formula>""</formula>
    </cfRule>
  </conditionalFormatting>
  <conditionalFormatting sqref="J1194:N1194">
    <cfRule type="cellIs" dxfId="3489" priority="2404" stopIfTrue="1" operator="equal">
      <formula>""</formula>
    </cfRule>
  </conditionalFormatting>
  <conditionalFormatting sqref="D1194">
    <cfRule type="cellIs" dxfId="3488" priority="2402" stopIfTrue="1" operator="equal">
      <formula>""</formula>
    </cfRule>
    <cfRule type="cellIs" dxfId="3487" priority="2403" stopIfTrue="1" operator="between">
      <formula>"10.7.1"</formula>
      <formula>"10.7.5"</formula>
    </cfRule>
  </conditionalFormatting>
  <conditionalFormatting sqref="G1194">
    <cfRule type="cellIs" dxfId="3486" priority="2399" stopIfTrue="1" operator="equal">
      <formula>"LS IN"</formula>
    </cfRule>
    <cfRule type="cellIs" dxfId="3485" priority="2400" stopIfTrue="1" operator="equal">
      <formula>"LS OUT"</formula>
    </cfRule>
    <cfRule type="cellIs" dxfId="3484" priority="2401" stopIfTrue="1" operator="equal">
      <formula>"CR"</formula>
    </cfRule>
  </conditionalFormatting>
  <conditionalFormatting sqref="G1194">
    <cfRule type="expression" dxfId="3483" priority="2398" stopIfTrue="1">
      <formula>"$F$263=""P-CR"" and ""$S$264 &lt;&gt;""""Noted"""""""</formula>
    </cfRule>
  </conditionalFormatting>
  <conditionalFormatting sqref="G1194">
    <cfRule type="expression" dxfId="3482" priority="2397" stopIfTrue="1">
      <formula>"$F$263=""P-CR"" and ""$S$264 &lt;&gt;""""Noted"""""""</formula>
    </cfRule>
  </conditionalFormatting>
  <conditionalFormatting sqref="G1194">
    <cfRule type="expression" dxfId="3481" priority="2396" stopIfTrue="1">
      <formula>"$F$263=""P-CR"" and ""$S$264 &lt;&gt;""""Noted"""""""</formula>
    </cfRule>
  </conditionalFormatting>
  <conditionalFormatting sqref="G1194">
    <cfRule type="expression" dxfId="3480" priority="2395" stopIfTrue="1">
      <formula>"$F$263=""P-CR"" and ""$S$264 &lt;&gt;""""Noted"""""""</formula>
    </cfRule>
  </conditionalFormatting>
  <conditionalFormatting sqref="G1194">
    <cfRule type="expression" dxfId="3479" priority="2394" stopIfTrue="1">
      <formula>"$F$263=""P-CR"" and ""$S$264 &lt;&gt;""""Noted"""""""</formula>
    </cfRule>
  </conditionalFormatting>
  <conditionalFormatting sqref="G1194">
    <cfRule type="expression" dxfId="3478" priority="2393" stopIfTrue="1">
      <formula>"$F$263=""P-CR"" and ""$S$264 &lt;&gt;""""Noted"""""""</formula>
    </cfRule>
  </conditionalFormatting>
  <conditionalFormatting sqref="G1194">
    <cfRule type="expression" dxfId="3477" priority="2392" stopIfTrue="1">
      <formula>"$F$263=""P-CR"" and ""$S$264 &lt;&gt;""""Noted"""""""</formula>
    </cfRule>
  </conditionalFormatting>
  <conditionalFormatting sqref="G1194">
    <cfRule type="expression" dxfId="3476" priority="2391" stopIfTrue="1">
      <formula>"$F$263=""P-CR"" and ""$S$264 &lt;&gt;""""Noted"""""""</formula>
    </cfRule>
  </conditionalFormatting>
  <conditionalFormatting sqref="G1194">
    <cfRule type="expression" dxfId="3475" priority="2390" stopIfTrue="1">
      <formula>"$F$263=""P-CR"" and ""$S$264 &lt;&gt;""""Noted"""""""</formula>
    </cfRule>
  </conditionalFormatting>
  <conditionalFormatting sqref="G1194">
    <cfRule type="expression" dxfId="3474" priority="2389" stopIfTrue="1">
      <formula>"$F$263=""P-CR"" and ""$S$264 &lt;&gt;""""Noted"""""""</formula>
    </cfRule>
  </conditionalFormatting>
  <conditionalFormatting sqref="G1194">
    <cfRule type="expression" dxfId="3473" priority="2388" stopIfTrue="1">
      <formula>"$F$263=""P-CR"" and ""$S$264 &lt;&gt;""""Noted"""""""</formula>
    </cfRule>
  </conditionalFormatting>
  <conditionalFormatting sqref="G1194">
    <cfRule type="expression" dxfId="3472" priority="2387" stopIfTrue="1">
      <formula>"$F$263=""P-CR"" and ""$S$264 &lt;&gt;""""Noted"""""""</formula>
    </cfRule>
  </conditionalFormatting>
  <conditionalFormatting sqref="G1194">
    <cfRule type="expression" dxfId="3471" priority="2386" stopIfTrue="1">
      <formula>"$F$263=""P-CR"" and ""$S$264 &lt;&gt;""""Noted"""""""</formula>
    </cfRule>
  </conditionalFormatting>
  <conditionalFormatting sqref="G1194">
    <cfRule type="expression" dxfId="3470" priority="2385" stopIfTrue="1">
      <formula>"$F$263=""P-CR"" and ""$S$264 &lt;&gt;""""Noted"""""""</formula>
    </cfRule>
  </conditionalFormatting>
  <conditionalFormatting sqref="G1194">
    <cfRule type="expression" dxfId="3469" priority="2384" stopIfTrue="1">
      <formula>"$F$263=""P-CR"" and ""$S$264 &lt;&gt;""""Noted"""""""</formula>
    </cfRule>
  </conditionalFormatting>
  <conditionalFormatting sqref="G1196">
    <cfRule type="expression" dxfId="3468" priority="2383" stopIfTrue="1">
      <formula>"$F$263=""P-CR"" and ""$S$264 &lt;&gt;""""Noted"""""""</formula>
    </cfRule>
  </conditionalFormatting>
  <conditionalFormatting sqref="G1196">
    <cfRule type="expression" dxfId="3467" priority="2382" stopIfTrue="1">
      <formula>"$F$263=""P-CR"" and ""$S$264 &lt;&gt;""""Noted"""""""</formula>
    </cfRule>
  </conditionalFormatting>
  <conditionalFormatting sqref="G1196">
    <cfRule type="expression" dxfId="3466" priority="2381" stopIfTrue="1">
      <formula>"$F$263=""P-CR"" and ""$S$264 &lt;&gt;""""Noted"""""""</formula>
    </cfRule>
  </conditionalFormatting>
  <conditionalFormatting sqref="G1196">
    <cfRule type="expression" dxfId="3465" priority="2380" stopIfTrue="1">
      <formula>"$F$263=""P-CR"" and ""$S$264 &lt;&gt;""""Noted"""""""</formula>
    </cfRule>
  </conditionalFormatting>
  <conditionalFormatting sqref="G1196">
    <cfRule type="expression" dxfId="3464" priority="2379" stopIfTrue="1">
      <formula>"$F$263=""P-CR"" and ""$S$264 &lt;&gt;""""Noted"""""""</formula>
    </cfRule>
  </conditionalFormatting>
  <conditionalFormatting sqref="G1196">
    <cfRule type="expression" dxfId="3463" priority="2378" stopIfTrue="1">
      <formula>"$F$263=""P-CR"" and ""$S$264 &lt;&gt;""""Noted"""""""</formula>
    </cfRule>
  </conditionalFormatting>
  <conditionalFormatting sqref="G1196">
    <cfRule type="expression" dxfId="3462" priority="2377" stopIfTrue="1">
      <formula>"$F$263=""P-CR"" and ""$S$264 &lt;&gt;""""Noted"""""""</formula>
    </cfRule>
  </conditionalFormatting>
  <conditionalFormatting sqref="B1196">
    <cfRule type="cellIs" dxfId="3461" priority="2376" stopIfTrue="1" operator="equal">
      <formula>""</formula>
    </cfRule>
  </conditionalFormatting>
  <conditionalFormatting sqref="J1196:N1196">
    <cfRule type="cellIs" dxfId="3460" priority="2375" stopIfTrue="1" operator="equal">
      <formula>""</formula>
    </cfRule>
  </conditionalFormatting>
  <conditionalFormatting sqref="D1196">
    <cfRule type="cellIs" dxfId="3459" priority="2373" stopIfTrue="1" operator="equal">
      <formula>""</formula>
    </cfRule>
    <cfRule type="cellIs" dxfId="3458" priority="2374" stopIfTrue="1" operator="between">
      <formula>"10.7.1"</formula>
      <formula>"10.7.5"</formula>
    </cfRule>
  </conditionalFormatting>
  <conditionalFormatting sqref="G1196">
    <cfRule type="cellIs" dxfId="3457" priority="2370" stopIfTrue="1" operator="equal">
      <formula>"LS IN"</formula>
    </cfRule>
    <cfRule type="cellIs" dxfId="3456" priority="2371" stopIfTrue="1" operator="equal">
      <formula>"LS OUT"</formula>
    </cfRule>
    <cfRule type="cellIs" dxfId="3455" priority="2372" stopIfTrue="1" operator="equal">
      <formula>"CR"</formula>
    </cfRule>
  </conditionalFormatting>
  <conditionalFormatting sqref="G1196">
    <cfRule type="expression" dxfId="3454" priority="2369" stopIfTrue="1">
      <formula>"$F$263=""P-CR"" and ""$S$264 &lt;&gt;""""Noted"""""""</formula>
    </cfRule>
  </conditionalFormatting>
  <conditionalFormatting sqref="G1196">
    <cfRule type="expression" dxfId="3453" priority="2368" stopIfTrue="1">
      <formula>"$F$263=""P-CR"" and ""$S$264 &lt;&gt;""""Noted"""""""</formula>
    </cfRule>
  </conditionalFormatting>
  <conditionalFormatting sqref="G1197">
    <cfRule type="expression" dxfId="3452" priority="2367" stopIfTrue="1">
      <formula>"$F$263=""P-CR"" and ""$S$264 &lt;&gt;""""Noted"""""""</formula>
    </cfRule>
  </conditionalFormatting>
  <conditionalFormatting sqref="B1197">
    <cfRule type="cellIs" dxfId="3451" priority="2366" stopIfTrue="1" operator="equal">
      <formula>""</formula>
    </cfRule>
  </conditionalFormatting>
  <conditionalFormatting sqref="J1197:N1197">
    <cfRule type="cellIs" dxfId="3450" priority="2365" stopIfTrue="1" operator="equal">
      <formula>""</formula>
    </cfRule>
  </conditionalFormatting>
  <conditionalFormatting sqref="D1197">
    <cfRule type="cellIs" dxfId="3449" priority="2363" stopIfTrue="1" operator="equal">
      <formula>""</formula>
    </cfRule>
    <cfRule type="cellIs" dxfId="3448" priority="2364" stopIfTrue="1" operator="between">
      <formula>"10.7.1"</formula>
      <formula>"10.7.5"</formula>
    </cfRule>
  </conditionalFormatting>
  <conditionalFormatting sqref="G1197">
    <cfRule type="cellIs" dxfId="3447" priority="2360" stopIfTrue="1" operator="equal">
      <formula>"LS IN"</formula>
    </cfRule>
    <cfRule type="cellIs" dxfId="3446" priority="2361" stopIfTrue="1" operator="equal">
      <formula>"LS OUT"</formula>
    </cfRule>
    <cfRule type="cellIs" dxfId="3445" priority="2362" stopIfTrue="1" operator="equal">
      <formula>"CR"</formula>
    </cfRule>
  </conditionalFormatting>
  <conditionalFormatting sqref="G1197">
    <cfRule type="expression" dxfId="3444" priority="2359" stopIfTrue="1">
      <formula>"$F$263=""P-CR"" and ""$S$264 &lt;&gt;""""Noted"""""""</formula>
    </cfRule>
  </conditionalFormatting>
  <conditionalFormatting sqref="G1197">
    <cfRule type="expression" dxfId="3443" priority="2358" stopIfTrue="1">
      <formula>"$F$263=""P-CR"" and ""$S$264 &lt;&gt;""""Noted"""""""</formula>
    </cfRule>
  </conditionalFormatting>
  <conditionalFormatting sqref="G1197">
    <cfRule type="expression" dxfId="3442" priority="2357" stopIfTrue="1">
      <formula>"$F$263=""P-CR"" and ""$S$264 &lt;&gt;""""Noted"""""""</formula>
    </cfRule>
  </conditionalFormatting>
  <conditionalFormatting sqref="G1197">
    <cfRule type="expression" dxfId="3441" priority="2356" stopIfTrue="1">
      <formula>"$F$263=""P-CR"" and ""$S$264 &lt;&gt;""""Noted"""""""</formula>
    </cfRule>
  </conditionalFormatting>
  <conditionalFormatting sqref="G1197">
    <cfRule type="expression" dxfId="3440" priority="2355" stopIfTrue="1">
      <formula>"$F$263=""P-CR"" and ""$S$264 &lt;&gt;""""Noted"""""""</formula>
    </cfRule>
  </conditionalFormatting>
  <conditionalFormatting sqref="G1197">
    <cfRule type="expression" dxfId="3439" priority="2354" stopIfTrue="1">
      <formula>"$F$263=""P-CR"" and ""$S$264 &lt;&gt;""""Noted"""""""</formula>
    </cfRule>
  </conditionalFormatting>
  <conditionalFormatting sqref="G1197">
    <cfRule type="expression" dxfId="3438" priority="2353" stopIfTrue="1">
      <formula>"$F$263=""P-CR"" and ""$S$264 &lt;&gt;""""Noted"""""""</formula>
    </cfRule>
  </conditionalFormatting>
  <conditionalFormatting sqref="G1197">
    <cfRule type="expression" dxfId="3437" priority="2352" stopIfTrue="1">
      <formula>"$F$263=""P-CR"" and ""$S$264 &lt;&gt;""""Noted"""""""</formula>
    </cfRule>
  </conditionalFormatting>
  <conditionalFormatting sqref="G1197">
    <cfRule type="expression" dxfId="3436" priority="2351" stopIfTrue="1">
      <formula>"$F$263=""P-CR"" and ""$S$264 &lt;&gt;""""Noted"""""""</formula>
    </cfRule>
  </conditionalFormatting>
  <conditionalFormatting sqref="G1197">
    <cfRule type="expression" dxfId="3435" priority="2350" stopIfTrue="1">
      <formula>"$F$263=""P-CR"" and ""$S$264 &lt;&gt;""""Noted"""""""</formula>
    </cfRule>
  </conditionalFormatting>
  <conditionalFormatting sqref="G1197">
    <cfRule type="cellIs" dxfId="3434" priority="2347" stopIfTrue="1" operator="equal">
      <formula>"LS IN"</formula>
    </cfRule>
    <cfRule type="cellIs" dxfId="3433" priority="2348" stopIfTrue="1" operator="equal">
      <formula>"LS OUT"</formula>
    </cfRule>
    <cfRule type="cellIs" dxfId="3432" priority="2349" stopIfTrue="1" operator="equal">
      <formula>"CR"</formula>
    </cfRule>
  </conditionalFormatting>
  <conditionalFormatting sqref="G1197">
    <cfRule type="expression" dxfId="3431" priority="2346" stopIfTrue="1">
      <formula>"$F$263=""P-CR"" and ""$S$264 &lt;&gt;""""Noted"""""""</formula>
    </cfRule>
  </conditionalFormatting>
  <conditionalFormatting sqref="G1197">
    <cfRule type="expression" dxfId="3430" priority="2345" stopIfTrue="1">
      <formula>"$F$263=""P-CR"" and ""$S$264 &lt;&gt;""""Noted"""""""</formula>
    </cfRule>
  </conditionalFormatting>
  <conditionalFormatting sqref="G1197">
    <cfRule type="expression" dxfId="3429" priority="2344" stopIfTrue="1">
      <formula>"$F$263=""P-CR"" and ""$S$264 &lt;&gt;""""Noted"""""""</formula>
    </cfRule>
  </conditionalFormatting>
  <conditionalFormatting sqref="G1197">
    <cfRule type="expression" dxfId="3428" priority="2343" stopIfTrue="1">
      <formula>"$F$263=""P-CR"" and ""$S$264 &lt;&gt;""""Noted"""""""</formula>
    </cfRule>
  </conditionalFormatting>
  <conditionalFormatting sqref="G1197">
    <cfRule type="expression" dxfId="3427" priority="2342" stopIfTrue="1">
      <formula>"$F$263=""P-CR"" and ""$S$264 &lt;&gt;""""Noted"""""""</formula>
    </cfRule>
  </conditionalFormatting>
  <conditionalFormatting sqref="G1197">
    <cfRule type="expression" dxfId="3426" priority="2341" stopIfTrue="1">
      <formula>"$F$263=""P-CR"" and ""$S$264 &lt;&gt;""""Noted"""""""</formula>
    </cfRule>
  </conditionalFormatting>
  <conditionalFormatting sqref="G1198">
    <cfRule type="expression" dxfId="3425" priority="2340" stopIfTrue="1">
      <formula>"$F$263=""P-CR"" and ""$S$264 &lt;&gt;""""Noted"""""""</formula>
    </cfRule>
  </conditionalFormatting>
  <conditionalFormatting sqref="B1198">
    <cfRule type="cellIs" dxfId="3424" priority="2339" stopIfTrue="1" operator="equal">
      <formula>""</formula>
    </cfRule>
  </conditionalFormatting>
  <conditionalFormatting sqref="J1198:N1198">
    <cfRule type="cellIs" dxfId="3423" priority="2338" stopIfTrue="1" operator="equal">
      <formula>""</formula>
    </cfRule>
  </conditionalFormatting>
  <conditionalFormatting sqref="D1198">
    <cfRule type="cellIs" dxfId="3422" priority="2336" stopIfTrue="1" operator="equal">
      <formula>""</formula>
    </cfRule>
    <cfRule type="cellIs" dxfId="3421" priority="2337" stopIfTrue="1" operator="between">
      <formula>"10.7.1"</formula>
      <formula>"10.7.5"</formula>
    </cfRule>
  </conditionalFormatting>
  <conditionalFormatting sqref="G1198">
    <cfRule type="cellIs" dxfId="3420" priority="2333" stopIfTrue="1" operator="equal">
      <formula>"LS IN"</formula>
    </cfRule>
    <cfRule type="cellIs" dxfId="3419" priority="2334" stopIfTrue="1" operator="equal">
      <formula>"LS OUT"</formula>
    </cfRule>
    <cfRule type="cellIs" dxfId="3418" priority="2335" stopIfTrue="1" operator="equal">
      <formula>"CR"</formula>
    </cfRule>
  </conditionalFormatting>
  <conditionalFormatting sqref="G1198">
    <cfRule type="expression" dxfId="3417" priority="2332" stopIfTrue="1">
      <formula>"$F$263=""P-CR"" and ""$S$264 &lt;&gt;""""Noted"""""""</formula>
    </cfRule>
  </conditionalFormatting>
  <conditionalFormatting sqref="G1198">
    <cfRule type="expression" dxfId="3416" priority="2331" stopIfTrue="1">
      <formula>"$F$263=""P-CR"" and ""$S$264 &lt;&gt;""""Noted"""""""</formula>
    </cfRule>
  </conditionalFormatting>
  <conditionalFormatting sqref="G1198">
    <cfRule type="expression" dxfId="3415" priority="2330" stopIfTrue="1">
      <formula>"$F$263=""P-CR"" and ""$S$264 &lt;&gt;""""Noted"""""""</formula>
    </cfRule>
  </conditionalFormatting>
  <conditionalFormatting sqref="G1198">
    <cfRule type="expression" dxfId="3414" priority="2329" stopIfTrue="1">
      <formula>"$F$263=""P-CR"" and ""$S$264 &lt;&gt;""""Noted"""""""</formula>
    </cfRule>
  </conditionalFormatting>
  <conditionalFormatting sqref="G1198">
    <cfRule type="expression" dxfId="3413" priority="2328" stopIfTrue="1">
      <formula>"$F$263=""P-CR"" and ""$S$264 &lt;&gt;""""Noted"""""""</formula>
    </cfRule>
  </conditionalFormatting>
  <conditionalFormatting sqref="G1198">
    <cfRule type="expression" dxfId="3412" priority="2327" stopIfTrue="1">
      <formula>"$F$263=""P-CR"" and ""$S$264 &lt;&gt;""""Noted"""""""</formula>
    </cfRule>
  </conditionalFormatting>
  <conditionalFormatting sqref="G1198">
    <cfRule type="expression" dxfId="3411" priority="2326" stopIfTrue="1">
      <formula>"$F$263=""P-CR"" and ""$S$264 &lt;&gt;""""Noted"""""""</formula>
    </cfRule>
  </conditionalFormatting>
  <conditionalFormatting sqref="G1198">
    <cfRule type="expression" dxfId="3410" priority="2325" stopIfTrue="1">
      <formula>"$F$263=""P-CR"" and ""$S$264 &lt;&gt;""""Noted"""""""</formula>
    </cfRule>
  </conditionalFormatting>
  <conditionalFormatting sqref="G1198">
    <cfRule type="expression" dxfId="3409" priority="2324" stopIfTrue="1">
      <formula>"$F$263=""P-CR"" and ""$S$264 &lt;&gt;""""Noted"""""""</formula>
    </cfRule>
  </conditionalFormatting>
  <conditionalFormatting sqref="B1198">
    <cfRule type="cellIs" dxfId="3408" priority="2323" stopIfTrue="1" operator="equal">
      <formula>""</formula>
    </cfRule>
  </conditionalFormatting>
  <conditionalFormatting sqref="J1198:N1198">
    <cfRule type="cellIs" dxfId="3407" priority="2322" stopIfTrue="1" operator="equal">
      <formula>""</formula>
    </cfRule>
  </conditionalFormatting>
  <conditionalFormatting sqref="D1198">
    <cfRule type="cellIs" dxfId="3406" priority="2320" stopIfTrue="1" operator="equal">
      <formula>""</formula>
    </cfRule>
    <cfRule type="cellIs" dxfId="3405" priority="2321" stopIfTrue="1" operator="between">
      <formula>"10.7.1"</formula>
      <formula>"10.7.5"</formula>
    </cfRule>
  </conditionalFormatting>
  <conditionalFormatting sqref="G1198">
    <cfRule type="cellIs" dxfId="3404" priority="2317" stopIfTrue="1" operator="equal">
      <formula>"LS IN"</formula>
    </cfRule>
    <cfRule type="cellIs" dxfId="3403" priority="2318" stopIfTrue="1" operator="equal">
      <formula>"LS OUT"</formula>
    </cfRule>
    <cfRule type="cellIs" dxfId="3402" priority="2319" stopIfTrue="1" operator="equal">
      <formula>"CR"</formula>
    </cfRule>
  </conditionalFormatting>
  <conditionalFormatting sqref="G1198">
    <cfRule type="expression" dxfId="3401" priority="2316" stopIfTrue="1">
      <formula>"$F$263=""P-CR"" and ""$S$264 &lt;&gt;""""Noted"""""""</formula>
    </cfRule>
  </conditionalFormatting>
  <conditionalFormatting sqref="G1198">
    <cfRule type="expression" dxfId="3400" priority="2315" stopIfTrue="1">
      <formula>"$F$263=""P-CR"" and ""$S$264 &lt;&gt;""""Noted"""""""</formula>
    </cfRule>
  </conditionalFormatting>
  <conditionalFormatting sqref="G1198">
    <cfRule type="expression" dxfId="3399" priority="2314" stopIfTrue="1">
      <formula>"$F$263=""P-CR"" and ""$S$264 &lt;&gt;""""Noted"""""""</formula>
    </cfRule>
  </conditionalFormatting>
  <conditionalFormatting sqref="G1198">
    <cfRule type="expression" dxfId="3398" priority="2313" stopIfTrue="1">
      <formula>"$F$263=""P-CR"" and ""$S$264 &lt;&gt;""""Noted"""""""</formula>
    </cfRule>
  </conditionalFormatting>
  <conditionalFormatting sqref="G1198">
    <cfRule type="expression" dxfId="3397" priority="2312" stopIfTrue="1">
      <formula>"$F$263=""P-CR"" and ""$S$264 &lt;&gt;""""Noted"""""""</formula>
    </cfRule>
  </conditionalFormatting>
  <conditionalFormatting sqref="G1198">
    <cfRule type="expression" dxfId="3396" priority="2311" stopIfTrue="1">
      <formula>"$F$263=""P-CR"" and ""$S$264 &lt;&gt;""""Noted"""""""</formula>
    </cfRule>
  </conditionalFormatting>
  <conditionalFormatting sqref="G1198">
    <cfRule type="expression" dxfId="3395" priority="2310" stopIfTrue="1">
      <formula>"$F$263=""P-CR"" and ""$S$264 &lt;&gt;""""Noted"""""""</formula>
    </cfRule>
  </conditionalFormatting>
  <conditionalFormatting sqref="G1198">
    <cfRule type="expression" dxfId="3394" priority="2309" stopIfTrue="1">
      <formula>"$F$263=""P-CR"" and ""$S$264 &lt;&gt;""""Noted"""""""</formula>
    </cfRule>
  </conditionalFormatting>
  <conditionalFormatting sqref="G1235">
    <cfRule type="expression" dxfId="3393" priority="2308" stopIfTrue="1">
      <formula>"$F$263=""P-CR"" and ""$S$264 &lt;&gt;""""Noted"""""""</formula>
    </cfRule>
  </conditionalFormatting>
  <conditionalFormatting sqref="G1235">
    <cfRule type="expression" dxfId="3392" priority="2307" stopIfTrue="1">
      <formula>"$F$263=""P-CR"" and ""$S$264 &lt;&gt;""""Noted"""""""</formula>
    </cfRule>
  </conditionalFormatting>
  <conditionalFormatting sqref="G1235">
    <cfRule type="expression" dxfId="3391" priority="2306" stopIfTrue="1">
      <formula>"$F$263=""P-CR"" and ""$S$264 &lt;&gt;""""Noted"""""""</formula>
    </cfRule>
  </conditionalFormatting>
  <conditionalFormatting sqref="G1235">
    <cfRule type="expression" dxfId="3390" priority="2305" stopIfTrue="1">
      <formula>"$F$263=""P-CR"" and ""$S$264 &lt;&gt;""""Noted"""""""</formula>
    </cfRule>
  </conditionalFormatting>
  <conditionalFormatting sqref="B1199">
    <cfRule type="cellIs" dxfId="3389" priority="2304" stopIfTrue="1" operator="equal">
      <formula>""</formula>
    </cfRule>
  </conditionalFormatting>
  <conditionalFormatting sqref="J1199:N1199">
    <cfRule type="cellIs" dxfId="3388" priority="2303" stopIfTrue="1" operator="equal">
      <formula>""</formula>
    </cfRule>
  </conditionalFormatting>
  <conditionalFormatting sqref="D1199">
    <cfRule type="cellIs" dxfId="3387" priority="2301" stopIfTrue="1" operator="equal">
      <formula>""</formula>
    </cfRule>
    <cfRule type="cellIs" dxfId="3386" priority="2302" stopIfTrue="1" operator="between">
      <formula>"10.7.1"</formula>
      <formula>"10.7.5"</formula>
    </cfRule>
  </conditionalFormatting>
  <conditionalFormatting sqref="G1199">
    <cfRule type="cellIs" dxfId="3385" priority="2298" stopIfTrue="1" operator="equal">
      <formula>"LS IN"</formula>
    </cfRule>
    <cfRule type="cellIs" dxfId="3384" priority="2299" stopIfTrue="1" operator="equal">
      <formula>"LS OUT"</formula>
    </cfRule>
    <cfRule type="cellIs" dxfId="3383" priority="2300" stopIfTrue="1" operator="equal">
      <formula>"CR"</formula>
    </cfRule>
  </conditionalFormatting>
  <conditionalFormatting sqref="G1199">
    <cfRule type="expression" dxfId="3382" priority="2297" stopIfTrue="1">
      <formula>"$F$263=""P-CR"" and ""$S$264 &lt;&gt;""""Noted"""""""</formula>
    </cfRule>
  </conditionalFormatting>
  <conditionalFormatting sqref="G1199">
    <cfRule type="expression" dxfId="3381" priority="2296" stopIfTrue="1">
      <formula>"$F$263=""P-CR"" and ""$S$264 &lt;&gt;""""Noted"""""""</formula>
    </cfRule>
  </conditionalFormatting>
  <conditionalFormatting sqref="G1199">
    <cfRule type="expression" dxfId="3380" priority="2295" stopIfTrue="1">
      <formula>"$F$263=""P-CR"" and ""$S$264 &lt;&gt;""""Noted"""""""</formula>
    </cfRule>
  </conditionalFormatting>
  <conditionalFormatting sqref="G1199">
    <cfRule type="expression" dxfId="3379" priority="2294" stopIfTrue="1">
      <formula>"$F$263=""P-CR"" and ""$S$264 &lt;&gt;""""Noted"""""""</formula>
    </cfRule>
  </conditionalFormatting>
  <conditionalFormatting sqref="G1199">
    <cfRule type="expression" dxfId="3378" priority="2293" stopIfTrue="1">
      <formula>"$F$263=""P-CR"" and ""$S$264 &lt;&gt;""""Noted"""""""</formula>
    </cfRule>
  </conditionalFormatting>
  <conditionalFormatting sqref="G1199">
    <cfRule type="expression" dxfId="3377" priority="2292" stopIfTrue="1">
      <formula>"$F$263=""P-CR"" and ""$S$264 &lt;&gt;""""Noted"""""""</formula>
    </cfRule>
  </conditionalFormatting>
  <conditionalFormatting sqref="G1199">
    <cfRule type="expression" dxfId="3376" priority="2291" stopIfTrue="1">
      <formula>"$F$263=""P-CR"" and ""$S$264 &lt;&gt;""""Noted"""""""</formula>
    </cfRule>
  </conditionalFormatting>
  <conditionalFormatting sqref="J1199:N1199">
    <cfRule type="cellIs" dxfId="3375" priority="2290" stopIfTrue="1" operator="equal">
      <formula>""</formula>
    </cfRule>
  </conditionalFormatting>
  <conditionalFormatting sqref="F1199">
    <cfRule type="cellIs" dxfId="3374" priority="2281" stopIfTrue="1" operator="equal">
      <formula>"LS In"</formula>
    </cfRule>
    <cfRule type="cellIs" dxfId="3373" priority="2282" stopIfTrue="1" operator="equal">
      <formula>"LS OUT"</formula>
    </cfRule>
    <cfRule type="cellIs" dxfId="3372" priority="2283" stopIfTrue="1" operator="equal">
      <formula>"CR"</formula>
    </cfRule>
    <cfRule type="cellIs" dxfId="3371" priority="2284" stopIfTrue="1" operator="equal">
      <formula>"P-CR"</formula>
    </cfRule>
    <cfRule type="cellIs" dxfId="3370" priority="2285" stopIfTrue="1" operator="equal">
      <formula>"CR Pack"</formula>
    </cfRule>
    <cfRule type="cellIs" dxfId="3369" priority="2286" stopIfTrue="1" operator="equal">
      <formula>"WID new"</formula>
    </cfRule>
    <cfRule type="cellIs" dxfId="3368" priority="2287" stopIfTrue="1" operator="equal">
      <formula>"WID revised"</formula>
    </cfRule>
    <cfRule type="cellIs" dxfId="3367" priority="2288" stopIfTrue="1" operator="equal">
      <formula>"SID new"</formula>
    </cfRule>
    <cfRule type="cellIs" dxfId="3366" priority="2289" stopIfTrue="1" operator="equal">
      <formula>"SID revised"</formula>
    </cfRule>
  </conditionalFormatting>
  <conditionalFormatting sqref="Q1199">
    <cfRule type="cellIs" dxfId="3365" priority="2279" stopIfTrue="1" operator="equal">
      <formula>""</formula>
    </cfRule>
    <cfRule type="cellIs" dxfId="3364" priority="2280" stopIfTrue="1" operator="equal">
      <formula>"-"</formula>
    </cfRule>
  </conditionalFormatting>
  <conditionalFormatting sqref="G1199">
    <cfRule type="expression" dxfId="3363" priority="2278" stopIfTrue="1">
      <formula>"$F$263=""P-CR"" and ""$S$264 &lt;&gt;""""Noted"""""""</formula>
    </cfRule>
  </conditionalFormatting>
  <conditionalFormatting sqref="G1199">
    <cfRule type="expression" dxfId="3362" priority="2277" stopIfTrue="1">
      <formula>"$F$263=""P-CR"" and ""$S$264 &lt;&gt;""""Noted"""""""</formula>
    </cfRule>
  </conditionalFormatting>
  <conditionalFormatting sqref="G1199">
    <cfRule type="expression" dxfId="3361" priority="2276" stopIfTrue="1">
      <formula>"$F$263=""P-CR"" and ""$S$264 &lt;&gt;""""Noted"""""""</formula>
    </cfRule>
  </conditionalFormatting>
  <conditionalFormatting sqref="G1199">
    <cfRule type="expression" dxfId="3360" priority="2275" stopIfTrue="1">
      <formula>"$F$263=""P-CR"" and ""$S$264 &lt;&gt;""""Noted"""""""</formula>
    </cfRule>
  </conditionalFormatting>
  <conditionalFormatting sqref="G1254">
    <cfRule type="expression" dxfId="3359" priority="2274" stopIfTrue="1">
      <formula>"$F$263=""P-CR"" and ""$S$264 &lt;&gt;""""Noted"""""""</formula>
    </cfRule>
  </conditionalFormatting>
  <conditionalFormatting sqref="G1254">
    <cfRule type="expression" dxfId="3358" priority="2273" stopIfTrue="1">
      <formula>"$F$263=""P-CR"" and ""$S$264 &lt;&gt;""""Noted"""""""</formula>
    </cfRule>
  </conditionalFormatting>
  <conditionalFormatting sqref="G1254">
    <cfRule type="expression" dxfId="3357" priority="2272" stopIfTrue="1">
      <formula>"$F$263=""P-CR"" and ""$S$264 &lt;&gt;""""Noted"""""""</formula>
    </cfRule>
  </conditionalFormatting>
  <conditionalFormatting sqref="B1254">
    <cfRule type="cellIs" dxfId="3356" priority="2271" stopIfTrue="1" operator="equal">
      <formula>""</formula>
    </cfRule>
  </conditionalFormatting>
  <conditionalFormatting sqref="J1254:N1254">
    <cfRule type="cellIs" dxfId="3355" priority="2270" stopIfTrue="1" operator="equal">
      <formula>""</formula>
    </cfRule>
  </conditionalFormatting>
  <conditionalFormatting sqref="D1254">
    <cfRule type="cellIs" dxfId="3354" priority="2268" stopIfTrue="1" operator="equal">
      <formula>""</formula>
    </cfRule>
    <cfRule type="cellIs" dxfId="3353" priority="2269" stopIfTrue="1" operator="between">
      <formula>"10.7.1"</formula>
      <formula>"10.7.5"</formula>
    </cfRule>
  </conditionalFormatting>
  <conditionalFormatting sqref="G1254">
    <cfRule type="cellIs" dxfId="3352" priority="2265" stopIfTrue="1" operator="equal">
      <formula>"LS IN"</formula>
    </cfRule>
    <cfRule type="cellIs" dxfId="3351" priority="2266" stopIfTrue="1" operator="equal">
      <formula>"LS OUT"</formula>
    </cfRule>
    <cfRule type="cellIs" dxfId="3350" priority="2267" stopIfTrue="1" operator="equal">
      <formula>"CR"</formula>
    </cfRule>
  </conditionalFormatting>
  <conditionalFormatting sqref="G1254">
    <cfRule type="expression" dxfId="3349" priority="2264" stopIfTrue="1">
      <formula>"$F$263=""P-CR"" and ""$S$264 &lt;&gt;""""Noted"""""""</formula>
    </cfRule>
  </conditionalFormatting>
  <conditionalFormatting sqref="G1254">
    <cfRule type="expression" dxfId="3348" priority="2263" stopIfTrue="1">
      <formula>"$F$263=""P-CR"" and ""$S$264 &lt;&gt;""""Noted"""""""</formula>
    </cfRule>
  </conditionalFormatting>
  <conditionalFormatting sqref="G1254">
    <cfRule type="expression" dxfId="3347" priority="2262" stopIfTrue="1">
      <formula>"$F$263=""P-CR"" and ""$S$264 &lt;&gt;""""Noted"""""""</formula>
    </cfRule>
  </conditionalFormatting>
  <conditionalFormatting sqref="G1254">
    <cfRule type="expression" dxfId="3346" priority="2261" stopIfTrue="1">
      <formula>"$F$263=""P-CR"" and ""$S$264 &lt;&gt;""""Noted"""""""</formula>
    </cfRule>
  </conditionalFormatting>
  <conditionalFormatting sqref="G1254">
    <cfRule type="expression" dxfId="3345" priority="2260" stopIfTrue="1">
      <formula>"$F$263=""P-CR"" and ""$S$264 &lt;&gt;""""Noted"""""""</formula>
    </cfRule>
  </conditionalFormatting>
  <conditionalFormatting sqref="G1254">
    <cfRule type="expression" dxfId="3344" priority="2259" stopIfTrue="1">
      <formula>"$F$263=""P-CR"" and ""$S$264 &lt;&gt;""""Noted"""""""</formula>
    </cfRule>
  </conditionalFormatting>
  <conditionalFormatting sqref="G1254">
    <cfRule type="expression" dxfId="3343" priority="2258" stopIfTrue="1">
      <formula>"$F$263=""P-CR"" and ""$S$264 &lt;&gt;""""Noted"""""""</formula>
    </cfRule>
  </conditionalFormatting>
  <conditionalFormatting sqref="G1254">
    <cfRule type="expression" dxfId="3342" priority="2257" stopIfTrue="1">
      <formula>"$F$263=""P-CR"" and ""$S$264 &lt;&gt;""""Noted"""""""</formula>
    </cfRule>
  </conditionalFormatting>
  <conditionalFormatting sqref="B1254">
    <cfRule type="cellIs" dxfId="3341" priority="2256" stopIfTrue="1" operator="equal">
      <formula>""</formula>
    </cfRule>
  </conditionalFormatting>
  <conditionalFormatting sqref="J1254:N1254">
    <cfRule type="cellIs" dxfId="3340" priority="2255" stopIfTrue="1" operator="equal">
      <formula>""</formula>
    </cfRule>
  </conditionalFormatting>
  <conditionalFormatting sqref="D1254">
    <cfRule type="cellIs" dxfId="3339" priority="2253" stopIfTrue="1" operator="equal">
      <formula>""</formula>
    </cfRule>
    <cfRule type="cellIs" dxfId="3338" priority="2254" stopIfTrue="1" operator="between">
      <formula>"10.7.1"</formula>
      <formula>"10.7.5"</formula>
    </cfRule>
  </conditionalFormatting>
  <conditionalFormatting sqref="G1254">
    <cfRule type="cellIs" dxfId="3337" priority="2250" stopIfTrue="1" operator="equal">
      <formula>"LS IN"</formula>
    </cfRule>
    <cfRule type="cellIs" dxfId="3336" priority="2251" stopIfTrue="1" operator="equal">
      <formula>"LS OUT"</formula>
    </cfRule>
    <cfRule type="cellIs" dxfId="3335" priority="2252" stopIfTrue="1" operator="equal">
      <formula>"CR"</formula>
    </cfRule>
  </conditionalFormatting>
  <conditionalFormatting sqref="G1254">
    <cfRule type="expression" dxfId="3334" priority="2249" stopIfTrue="1">
      <formula>"$F$263=""P-CR"" and ""$S$264 &lt;&gt;""""Noted"""""""</formula>
    </cfRule>
  </conditionalFormatting>
  <conditionalFormatting sqref="G1254">
    <cfRule type="expression" dxfId="3333" priority="2248" stopIfTrue="1">
      <formula>"$F$263=""P-CR"" and ""$S$264 &lt;&gt;""""Noted"""""""</formula>
    </cfRule>
  </conditionalFormatting>
  <conditionalFormatting sqref="G1254">
    <cfRule type="expression" dxfId="3332" priority="2247" stopIfTrue="1">
      <formula>"$F$263=""P-CR"" and ""$S$264 &lt;&gt;""""Noted"""""""</formula>
    </cfRule>
  </conditionalFormatting>
  <conditionalFormatting sqref="G1254">
    <cfRule type="expression" dxfId="3331" priority="2246" stopIfTrue="1">
      <formula>"$F$263=""P-CR"" and ""$S$264 &lt;&gt;""""Noted"""""""</formula>
    </cfRule>
  </conditionalFormatting>
  <conditionalFormatting sqref="G1254">
    <cfRule type="expression" dxfId="3330" priority="2245" stopIfTrue="1">
      <formula>"$F$263=""P-CR"" and ""$S$264 &lt;&gt;""""Noted"""""""</formula>
    </cfRule>
  </conditionalFormatting>
  <conditionalFormatting sqref="G1254">
    <cfRule type="expression" dxfId="3329" priority="2244" stopIfTrue="1">
      <formula>"$F$263=""P-CR"" and ""$S$264 &lt;&gt;""""Noted"""""""</formula>
    </cfRule>
  </conditionalFormatting>
  <conditionalFormatting sqref="G1255">
    <cfRule type="expression" dxfId="3328" priority="2243" stopIfTrue="1">
      <formula>"$F$263=""P-CR"" and ""$S$264 &lt;&gt;""""Noted"""""""</formula>
    </cfRule>
  </conditionalFormatting>
  <conditionalFormatting sqref="G1255">
    <cfRule type="expression" dxfId="3327" priority="2242" stopIfTrue="1">
      <formula>"$F$263=""P-CR"" and ""$S$264 &lt;&gt;""""Noted"""""""</formula>
    </cfRule>
  </conditionalFormatting>
  <conditionalFormatting sqref="G1255">
    <cfRule type="expression" dxfId="3326" priority="2241" stopIfTrue="1">
      <formula>"$F$263=""P-CR"" and ""$S$264 &lt;&gt;""""Noted"""""""</formula>
    </cfRule>
  </conditionalFormatting>
  <conditionalFormatting sqref="G1255">
    <cfRule type="expression" dxfId="3325" priority="2240" stopIfTrue="1">
      <formula>"$F$263=""P-CR"" and ""$S$264 &lt;&gt;""""Noted"""""""</formula>
    </cfRule>
  </conditionalFormatting>
  <conditionalFormatting sqref="G1255">
    <cfRule type="expression" dxfId="3324" priority="2239" stopIfTrue="1">
      <formula>"$F$263=""P-CR"" and ""$S$264 &lt;&gt;""""Noted"""""""</formula>
    </cfRule>
  </conditionalFormatting>
  <conditionalFormatting sqref="G1255">
    <cfRule type="expression" dxfId="3323" priority="2238" stopIfTrue="1">
      <formula>"$F$263=""P-CR"" and ""$S$264 &lt;&gt;""""Noted"""""""</formula>
    </cfRule>
  </conditionalFormatting>
  <conditionalFormatting sqref="G1255">
    <cfRule type="expression" dxfId="3322" priority="2237" stopIfTrue="1">
      <formula>"$F$263=""P-CR"" and ""$S$264 &lt;&gt;""""Noted"""""""</formula>
    </cfRule>
  </conditionalFormatting>
  <conditionalFormatting sqref="G1256">
    <cfRule type="expression" dxfId="3321" priority="2236" stopIfTrue="1">
      <formula>"$F$263=""P-CR"" and ""$S$264 &lt;&gt;""""Noted"""""""</formula>
    </cfRule>
  </conditionalFormatting>
  <conditionalFormatting sqref="G1256">
    <cfRule type="expression" dxfId="3320" priority="2235" stopIfTrue="1">
      <formula>"$F$263=""P-CR"" and ""$S$264 &lt;&gt;""""Noted"""""""</formula>
    </cfRule>
  </conditionalFormatting>
  <conditionalFormatting sqref="G1256">
    <cfRule type="expression" dxfId="3319" priority="2234" stopIfTrue="1">
      <formula>"$F$263=""P-CR"" and ""$S$264 &lt;&gt;""""Noted"""""""</formula>
    </cfRule>
  </conditionalFormatting>
  <conditionalFormatting sqref="B1256">
    <cfRule type="cellIs" dxfId="3318" priority="2233" stopIfTrue="1" operator="equal">
      <formula>""</formula>
    </cfRule>
  </conditionalFormatting>
  <conditionalFormatting sqref="J1256:N1256">
    <cfRule type="cellIs" dxfId="3317" priority="2232" stopIfTrue="1" operator="equal">
      <formula>""</formula>
    </cfRule>
  </conditionalFormatting>
  <conditionalFormatting sqref="D1256">
    <cfRule type="cellIs" dxfId="3316" priority="2230" stopIfTrue="1" operator="equal">
      <formula>""</formula>
    </cfRule>
    <cfRule type="cellIs" dxfId="3315" priority="2231" stopIfTrue="1" operator="between">
      <formula>"10.7.1"</formula>
      <formula>"10.7.5"</formula>
    </cfRule>
  </conditionalFormatting>
  <conditionalFormatting sqref="G1256">
    <cfRule type="cellIs" dxfId="3314" priority="2227" stopIfTrue="1" operator="equal">
      <formula>"LS IN"</formula>
    </cfRule>
    <cfRule type="cellIs" dxfId="3313" priority="2228" stopIfTrue="1" operator="equal">
      <formula>"LS OUT"</formula>
    </cfRule>
    <cfRule type="cellIs" dxfId="3312" priority="2229" stopIfTrue="1" operator="equal">
      <formula>"CR"</formula>
    </cfRule>
  </conditionalFormatting>
  <conditionalFormatting sqref="G1256">
    <cfRule type="expression" dxfId="3311" priority="2226" stopIfTrue="1">
      <formula>"$F$263=""P-CR"" and ""$S$264 &lt;&gt;""""Noted"""""""</formula>
    </cfRule>
  </conditionalFormatting>
  <conditionalFormatting sqref="G1256">
    <cfRule type="expression" dxfId="3310" priority="2225" stopIfTrue="1">
      <formula>"$F$263=""P-CR"" and ""$S$264 &lt;&gt;""""Noted"""""""</formula>
    </cfRule>
  </conditionalFormatting>
  <conditionalFormatting sqref="G1256">
    <cfRule type="expression" dxfId="3309" priority="2224" stopIfTrue="1">
      <formula>"$F$263=""P-CR"" and ""$S$264 &lt;&gt;""""Noted"""""""</formula>
    </cfRule>
  </conditionalFormatting>
  <conditionalFormatting sqref="G1256">
    <cfRule type="expression" dxfId="3308" priority="2223" stopIfTrue="1">
      <formula>"$F$263=""P-CR"" and ""$S$264 &lt;&gt;""""Noted"""""""</formula>
    </cfRule>
  </conditionalFormatting>
  <conditionalFormatting sqref="G1256">
    <cfRule type="expression" dxfId="3307" priority="2222" stopIfTrue="1">
      <formula>"$F$263=""P-CR"" and ""$S$264 &lt;&gt;""""Noted"""""""</formula>
    </cfRule>
  </conditionalFormatting>
  <conditionalFormatting sqref="G1256">
    <cfRule type="expression" dxfId="3306" priority="2221" stopIfTrue="1">
      <formula>"$F$263=""P-CR"" and ""$S$264 &lt;&gt;""""Noted"""""""</formula>
    </cfRule>
  </conditionalFormatting>
  <conditionalFormatting sqref="G1256">
    <cfRule type="expression" dxfId="3305" priority="2220" stopIfTrue="1">
      <formula>"$F$263=""P-CR"" and ""$S$264 &lt;&gt;""""Noted"""""""</formula>
    </cfRule>
  </conditionalFormatting>
  <conditionalFormatting sqref="G1256">
    <cfRule type="expression" dxfId="3304" priority="2219" stopIfTrue="1">
      <formula>"$F$263=""P-CR"" and ""$S$264 &lt;&gt;""""Noted"""""""</formula>
    </cfRule>
  </conditionalFormatting>
  <conditionalFormatting sqref="G1256">
    <cfRule type="expression" dxfId="3303" priority="2218" stopIfTrue="1">
      <formula>"$F$263=""P-CR"" and ""$S$264 &lt;&gt;""""Noted"""""""</formula>
    </cfRule>
  </conditionalFormatting>
  <conditionalFormatting sqref="G1256">
    <cfRule type="expression" dxfId="3302" priority="2217" stopIfTrue="1">
      <formula>"$F$263=""P-CR"" and ""$S$264 &lt;&gt;""""Noted"""""""</formula>
    </cfRule>
  </conditionalFormatting>
  <conditionalFormatting sqref="G1256">
    <cfRule type="expression" dxfId="3301" priority="2216" stopIfTrue="1">
      <formula>"$F$263=""P-CR"" and ""$S$264 &lt;&gt;""""Noted"""""""</formula>
    </cfRule>
  </conditionalFormatting>
  <conditionalFormatting sqref="G1256">
    <cfRule type="expression" dxfId="3300" priority="2215" stopIfTrue="1">
      <formula>"$F$263=""P-CR"" and ""$S$264 &lt;&gt;""""Noted"""""""</formula>
    </cfRule>
  </conditionalFormatting>
  <conditionalFormatting sqref="G1257">
    <cfRule type="expression" dxfId="3299" priority="2214" stopIfTrue="1">
      <formula>"$F$263=""P-CR"" and ""$S$264 &lt;&gt;""""Noted"""""""</formula>
    </cfRule>
  </conditionalFormatting>
  <conditionalFormatting sqref="B1257">
    <cfRule type="cellIs" dxfId="3298" priority="2213" stopIfTrue="1" operator="equal">
      <formula>""</formula>
    </cfRule>
  </conditionalFormatting>
  <conditionalFormatting sqref="J1257:N1257">
    <cfRule type="cellIs" dxfId="3297" priority="2212" stopIfTrue="1" operator="equal">
      <formula>""</formula>
    </cfRule>
  </conditionalFormatting>
  <conditionalFormatting sqref="D1257">
    <cfRule type="cellIs" dxfId="3296" priority="2210" stopIfTrue="1" operator="equal">
      <formula>""</formula>
    </cfRule>
    <cfRule type="cellIs" dxfId="3295" priority="2211" stopIfTrue="1" operator="between">
      <formula>"10.7.1"</formula>
      <formula>"10.7.5"</formula>
    </cfRule>
  </conditionalFormatting>
  <conditionalFormatting sqref="G1257">
    <cfRule type="cellIs" dxfId="3294" priority="2207" stopIfTrue="1" operator="equal">
      <formula>"LS IN"</formula>
    </cfRule>
    <cfRule type="cellIs" dxfId="3293" priority="2208" stopIfTrue="1" operator="equal">
      <formula>"LS OUT"</formula>
    </cfRule>
    <cfRule type="cellIs" dxfId="3292" priority="2209" stopIfTrue="1" operator="equal">
      <formula>"CR"</formula>
    </cfRule>
  </conditionalFormatting>
  <conditionalFormatting sqref="G1257">
    <cfRule type="expression" dxfId="3291" priority="2206" stopIfTrue="1">
      <formula>"$F$263=""P-CR"" and ""$S$264 &lt;&gt;""""Noted"""""""</formula>
    </cfRule>
  </conditionalFormatting>
  <conditionalFormatting sqref="G1257">
    <cfRule type="expression" dxfId="3290" priority="2205" stopIfTrue="1">
      <formula>"$F$263=""P-CR"" and ""$S$264 &lt;&gt;""""Noted"""""""</formula>
    </cfRule>
  </conditionalFormatting>
  <conditionalFormatting sqref="G1257">
    <cfRule type="expression" dxfId="3289" priority="2204" stopIfTrue="1">
      <formula>"$F$263=""P-CR"" and ""$S$264 &lt;&gt;""""Noted"""""""</formula>
    </cfRule>
  </conditionalFormatting>
  <conditionalFormatting sqref="G1257">
    <cfRule type="expression" dxfId="3288" priority="2203" stopIfTrue="1">
      <formula>"$F$263=""P-CR"" and ""$S$264 &lt;&gt;""""Noted"""""""</formula>
    </cfRule>
  </conditionalFormatting>
  <conditionalFormatting sqref="G1257">
    <cfRule type="expression" dxfId="3287" priority="2202" stopIfTrue="1">
      <formula>"$F$263=""P-CR"" and ""$S$264 &lt;&gt;""""Noted"""""""</formula>
    </cfRule>
  </conditionalFormatting>
  <conditionalFormatting sqref="G1257">
    <cfRule type="expression" dxfId="3286" priority="2201" stopIfTrue="1">
      <formula>"$F$263=""P-CR"" and ""$S$264 &lt;&gt;""""Noted"""""""</formula>
    </cfRule>
  </conditionalFormatting>
  <conditionalFormatting sqref="G1257">
    <cfRule type="expression" dxfId="3285" priority="2200" stopIfTrue="1">
      <formula>"$F$263=""P-CR"" and ""$S$264 &lt;&gt;""""Noted"""""""</formula>
    </cfRule>
  </conditionalFormatting>
  <conditionalFormatting sqref="G1257">
    <cfRule type="expression" dxfId="3284" priority="2199" stopIfTrue="1">
      <formula>"$F$263=""P-CR"" and ""$S$264 &lt;&gt;""""Noted"""""""</formula>
    </cfRule>
  </conditionalFormatting>
  <conditionalFormatting sqref="G1257">
    <cfRule type="expression" dxfId="3283" priority="2198" stopIfTrue="1">
      <formula>"$F$263=""P-CR"" and ""$S$264 &lt;&gt;""""Noted"""""""</formula>
    </cfRule>
  </conditionalFormatting>
  <conditionalFormatting sqref="G1257">
    <cfRule type="expression" dxfId="3282" priority="2197" stopIfTrue="1">
      <formula>"$F$263=""P-CR"" and ""$S$264 &lt;&gt;""""Noted"""""""</formula>
    </cfRule>
  </conditionalFormatting>
  <conditionalFormatting sqref="G1257">
    <cfRule type="expression" dxfId="3281" priority="2196" stopIfTrue="1">
      <formula>"$F$263=""P-CR"" and ""$S$264 &lt;&gt;""""Noted"""""""</formula>
    </cfRule>
  </conditionalFormatting>
  <conditionalFormatting sqref="G1257">
    <cfRule type="expression" dxfId="3280" priority="2195" stopIfTrue="1">
      <formula>"$F$263=""P-CR"" and ""$S$264 &lt;&gt;""""Noted"""""""</formula>
    </cfRule>
  </conditionalFormatting>
  <conditionalFormatting sqref="G1258">
    <cfRule type="expression" dxfId="3279" priority="2194" stopIfTrue="1">
      <formula>"$F$263=""P-CR"" and ""$S$264 &lt;&gt;""""Noted"""""""</formula>
    </cfRule>
  </conditionalFormatting>
  <conditionalFormatting sqref="G1258">
    <cfRule type="expression" dxfId="3278" priority="2193" stopIfTrue="1">
      <formula>"$F$263=""P-CR"" and ""$S$264 &lt;&gt;""""Noted"""""""</formula>
    </cfRule>
  </conditionalFormatting>
  <conditionalFormatting sqref="G1258">
    <cfRule type="expression" dxfId="3277" priority="2192" stopIfTrue="1">
      <formula>"$F$263=""P-CR"" and ""$S$264 &lt;&gt;""""Noted"""""""</formula>
    </cfRule>
  </conditionalFormatting>
  <conditionalFormatting sqref="G1258">
    <cfRule type="expression" dxfId="3276" priority="2191" stopIfTrue="1">
      <formula>"$F$263=""P-CR"" and ""$S$264 &lt;&gt;""""Noted"""""""</formula>
    </cfRule>
  </conditionalFormatting>
  <conditionalFormatting sqref="B1258">
    <cfRule type="cellIs" dxfId="3275" priority="2190" stopIfTrue="1" operator="equal">
      <formula>""</formula>
    </cfRule>
  </conditionalFormatting>
  <conditionalFormatting sqref="J1258:N1258">
    <cfRule type="cellIs" dxfId="3274" priority="2189" stopIfTrue="1" operator="equal">
      <formula>""</formula>
    </cfRule>
  </conditionalFormatting>
  <conditionalFormatting sqref="D1258">
    <cfRule type="cellIs" dxfId="3273" priority="2187" stopIfTrue="1" operator="equal">
      <formula>""</formula>
    </cfRule>
    <cfRule type="cellIs" dxfId="3272" priority="2188" stopIfTrue="1" operator="between">
      <formula>"10.7.1"</formula>
      <formula>"10.7.5"</formula>
    </cfRule>
  </conditionalFormatting>
  <conditionalFormatting sqref="G1258">
    <cfRule type="cellIs" dxfId="3271" priority="2184" stopIfTrue="1" operator="equal">
      <formula>"LS IN"</formula>
    </cfRule>
    <cfRule type="cellIs" dxfId="3270" priority="2185" stopIfTrue="1" operator="equal">
      <formula>"LS OUT"</formula>
    </cfRule>
    <cfRule type="cellIs" dxfId="3269" priority="2186" stopIfTrue="1" operator="equal">
      <formula>"CR"</formula>
    </cfRule>
  </conditionalFormatting>
  <conditionalFormatting sqref="G1258">
    <cfRule type="expression" dxfId="3268" priority="2183" stopIfTrue="1">
      <formula>"$F$263=""P-CR"" and ""$S$264 &lt;&gt;""""Noted"""""""</formula>
    </cfRule>
  </conditionalFormatting>
  <conditionalFormatting sqref="G1258">
    <cfRule type="expression" dxfId="3267" priority="2182" stopIfTrue="1">
      <formula>"$F$263=""P-CR"" and ""$S$264 &lt;&gt;""""Noted"""""""</formula>
    </cfRule>
  </conditionalFormatting>
  <conditionalFormatting sqref="G1258">
    <cfRule type="expression" dxfId="3266" priority="2181" stopIfTrue="1">
      <formula>"$F$263=""P-CR"" and ""$S$264 &lt;&gt;""""Noted"""""""</formula>
    </cfRule>
  </conditionalFormatting>
  <conditionalFormatting sqref="G1258">
    <cfRule type="expression" dxfId="3265" priority="2180" stopIfTrue="1">
      <formula>"$F$263=""P-CR"" and ""$S$264 &lt;&gt;""""Noted"""""""</formula>
    </cfRule>
  </conditionalFormatting>
  <conditionalFormatting sqref="G1258">
    <cfRule type="expression" dxfId="3264" priority="2179" stopIfTrue="1">
      <formula>"$F$263=""P-CR"" and ""$S$264 &lt;&gt;""""Noted"""""""</formula>
    </cfRule>
  </conditionalFormatting>
  <conditionalFormatting sqref="N1258">
    <cfRule type="cellIs" dxfId="3263" priority="2178" stopIfTrue="1" operator="equal">
      <formula>""</formula>
    </cfRule>
  </conditionalFormatting>
  <conditionalFormatting sqref="G1258">
    <cfRule type="cellIs" dxfId="3262" priority="2175" stopIfTrue="1" operator="equal">
      <formula>"LS IN"</formula>
    </cfRule>
    <cfRule type="cellIs" dxfId="3261" priority="2176" stopIfTrue="1" operator="equal">
      <formula>"LS OUT"</formula>
    </cfRule>
    <cfRule type="cellIs" dxfId="3260" priority="2177" stopIfTrue="1" operator="equal">
      <formula>"CR"</formula>
    </cfRule>
  </conditionalFormatting>
  <conditionalFormatting sqref="G1258">
    <cfRule type="expression" dxfId="3259" priority="2174" stopIfTrue="1">
      <formula>"$F$263=""P-CR"" and ""$S$264 &lt;&gt;""""Noted"""""""</formula>
    </cfRule>
  </conditionalFormatting>
  <conditionalFormatting sqref="G1258">
    <cfRule type="expression" dxfId="3258" priority="2173" stopIfTrue="1">
      <formula>"$F$263=""P-CR"" and ""$S$264 &lt;&gt;""""Noted"""""""</formula>
    </cfRule>
  </conditionalFormatting>
  <conditionalFormatting sqref="G1258">
    <cfRule type="expression" dxfId="3257" priority="2172" stopIfTrue="1">
      <formula>"$F$263=""P-CR"" and ""$S$264 &lt;&gt;""""Noted"""""""</formula>
    </cfRule>
  </conditionalFormatting>
  <conditionalFormatting sqref="J978:N978">
    <cfRule type="cellIs" dxfId="3256" priority="2171" stopIfTrue="1" operator="equal">
      <formula>""</formula>
    </cfRule>
  </conditionalFormatting>
  <conditionalFormatting sqref="G978">
    <cfRule type="cellIs" dxfId="3255" priority="2168" stopIfTrue="1" operator="equal">
      <formula>"LS IN"</formula>
    </cfRule>
    <cfRule type="cellIs" dxfId="3254" priority="2169" stopIfTrue="1" operator="equal">
      <formula>"LS OUT"</formula>
    </cfRule>
    <cfRule type="cellIs" dxfId="3253" priority="2170" stopIfTrue="1" operator="equal">
      <formula>"CR"</formula>
    </cfRule>
  </conditionalFormatting>
  <conditionalFormatting sqref="G978">
    <cfRule type="expression" dxfId="3252" priority="2167" stopIfTrue="1">
      <formula>"$F$263=""P-CR"" and ""$S$264 &lt;&gt;""""Noted"""""""</formula>
    </cfRule>
  </conditionalFormatting>
  <conditionalFormatting sqref="G978">
    <cfRule type="expression" dxfId="3251" priority="2166" stopIfTrue="1">
      <formula>"$F$263=""P-CR"" and ""$S$264 &lt;&gt;""""Noted"""""""</formula>
    </cfRule>
  </conditionalFormatting>
  <conditionalFormatting sqref="G978">
    <cfRule type="expression" dxfId="3250" priority="2165" stopIfTrue="1">
      <formula>"$F$263=""P-CR"" and ""$S$264 &lt;&gt;""""Noted"""""""</formula>
    </cfRule>
  </conditionalFormatting>
  <conditionalFormatting sqref="G978">
    <cfRule type="expression" dxfId="3249" priority="2164" stopIfTrue="1">
      <formula>"$F$263=""P-CR"" and ""$S$264 &lt;&gt;""""Noted"""""""</formula>
    </cfRule>
  </conditionalFormatting>
  <conditionalFormatting sqref="G978">
    <cfRule type="expression" dxfId="3248" priority="2163" stopIfTrue="1">
      <formula>"$F$263=""P-CR"" and ""$S$264 &lt;&gt;""""Noted"""""""</formula>
    </cfRule>
  </conditionalFormatting>
  <conditionalFormatting sqref="G978">
    <cfRule type="expression" dxfId="3247" priority="2162" stopIfTrue="1">
      <formula>"$F$263=""P-CR"" and ""$S$264 &lt;&gt;""""Noted"""""""</formula>
    </cfRule>
  </conditionalFormatting>
  <conditionalFormatting sqref="G960">
    <cfRule type="expression" dxfId="3246" priority="2161" stopIfTrue="1">
      <formula>"$F$263=""P-CR"" and ""$S$264 &lt;&gt;""""Noted"""""""</formula>
    </cfRule>
  </conditionalFormatting>
  <conditionalFormatting sqref="G960">
    <cfRule type="expression" dxfId="3245" priority="2160" stopIfTrue="1">
      <formula>"$F$263=""P-CR"" and ""$S$264 &lt;&gt;""""Noted"""""""</formula>
    </cfRule>
  </conditionalFormatting>
  <conditionalFormatting sqref="G960">
    <cfRule type="expression" dxfId="3244" priority="2159" stopIfTrue="1">
      <formula>"$F$263=""P-CR"" and ""$S$264 &lt;&gt;""""Noted"""""""</formula>
    </cfRule>
  </conditionalFormatting>
  <conditionalFormatting sqref="G978">
    <cfRule type="expression" dxfId="3243" priority="2158" stopIfTrue="1">
      <formula>"$F$263=""P-CR"" and ""$S$264 &lt;&gt;""""Noted"""""""</formula>
    </cfRule>
  </conditionalFormatting>
  <conditionalFormatting sqref="G978">
    <cfRule type="expression" dxfId="3242" priority="2157" stopIfTrue="1">
      <formula>"$F$263=""P-CR"" and ""$S$264 &lt;&gt;""""Noted"""""""</formula>
    </cfRule>
  </conditionalFormatting>
  <conditionalFormatting sqref="G978">
    <cfRule type="expression" dxfId="3241" priority="2156" stopIfTrue="1">
      <formula>"$F$263=""P-CR"" and ""$S$264 &lt;&gt;""""Noted"""""""</formula>
    </cfRule>
  </conditionalFormatting>
  <conditionalFormatting sqref="G978">
    <cfRule type="expression" dxfId="3240" priority="2155" stopIfTrue="1">
      <formula>"$F$263=""P-CR"" and ""$S$264 &lt;&gt;""""Noted"""""""</formula>
    </cfRule>
  </conditionalFormatting>
  <conditionalFormatting sqref="G1259">
    <cfRule type="expression" dxfId="3239" priority="2154" stopIfTrue="1">
      <formula>"$F$263=""P-CR"" and ""$S$264 &lt;&gt;""""Noted"""""""</formula>
    </cfRule>
  </conditionalFormatting>
  <conditionalFormatting sqref="G1259">
    <cfRule type="expression" dxfId="3238" priority="2153" stopIfTrue="1">
      <formula>"$F$263=""P-CR"" and ""$S$264 &lt;&gt;""""Noted"""""""</formula>
    </cfRule>
  </conditionalFormatting>
  <conditionalFormatting sqref="B1259">
    <cfRule type="cellIs" dxfId="3237" priority="2152" stopIfTrue="1" operator="equal">
      <formula>""</formula>
    </cfRule>
  </conditionalFormatting>
  <conditionalFormatting sqref="J1259:N1259">
    <cfRule type="cellIs" dxfId="3236" priority="2151" stopIfTrue="1" operator="equal">
      <formula>""</formula>
    </cfRule>
  </conditionalFormatting>
  <conditionalFormatting sqref="D1259">
    <cfRule type="cellIs" dxfId="3235" priority="2149" stopIfTrue="1" operator="equal">
      <formula>""</formula>
    </cfRule>
    <cfRule type="cellIs" dxfId="3234" priority="2150" stopIfTrue="1" operator="between">
      <formula>"10.7.1"</formula>
      <formula>"10.7.5"</formula>
    </cfRule>
  </conditionalFormatting>
  <conditionalFormatting sqref="G1259">
    <cfRule type="cellIs" dxfId="3233" priority="2146" stopIfTrue="1" operator="equal">
      <formula>"LS IN"</formula>
    </cfRule>
    <cfRule type="cellIs" dxfId="3232" priority="2147" stopIfTrue="1" operator="equal">
      <formula>"LS OUT"</formula>
    </cfRule>
    <cfRule type="cellIs" dxfId="3231" priority="2148" stopIfTrue="1" operator="equal">
      <formula>"CR"</formula>
    </cfRule>
  </conditionalFormatting>
  <conditionalFormatting sqref="G1259">
    <cfRule type="expression" dxfId="3230" priority="2145" stopIfTrue="1">
      <formula>"$F$263=""P-CR"" and ""$S$264 &lt;&gt;""""Noted"""""""</formula>
    </cfRule>
  </conditionalFormatting>
  <conditionalFormatting sqref="G1259">
    <cfRule type="expression" dxfId="3229" priority="2144" stopIfTrue="1">
      <formula>"$F$263=""P-CR"" and ""$S$264 &lt;&gt;""""Noted"""""""</formula>
    </cfRule>
  </conditionalFormatting>
  <conditionalFormatting sqref="G1259">
    <cfRule type="expression" dxfId="3228" priority="2143" stopIfTrue="1">
      <formula>"$F$263=""P-CR"" and ""$S$264 &lt;&gt;""""Noted"""""""</formula>
    </cfRule>
  </conditionalFormatting>
  <conditionalFormatting sqref="G1259">
    <cfRule type="expression" dxfId="3227" priority="2142" stopIfTrue="1">
      <formula>"$F$263=""P-CR"" and ""$S$264 &lt;&gt;""""Noted"""""""</formula>
    </cfRule>
  </conditionalFormatting>
  <conditionalFormatting sqref="G1259">
    <cfRule type="expression" dxfId="3226" priority="2141" stopIfTrue="1">
      <formula>"$F$263=""P-CR"" and ""$S$264 &lt;&gt;""""Noted"""""""</formula>
    </cfRule>
  </conditionalFormatting>
  <conditionalFormatting sqref="G1259">
    <cfRule type="expression" dxfId="3225" priority="2140" stopIfTrue="1">
      <formula>"$F$263=""P-CR"" and ""$S$264 &lt;&gt;""""Noted"""""""</formula>
    </cfRule>
  </conditionalFormatting>
  <conditionalFormatting sqref="G1259">
    <cfRule type="expression" dxfId="3224" priority="2139" stopIfTrue="1">
      <formula>"$F$263=""P-CR"" and ""$S$264 &lt;&gt;""""Noted"""""""</formula>
    </cfRule>
  </conditionalFormatting>
  <conditionalFormatting sqref="G1259">
    <cfRule type="expression" dxfId="3223" priority="2138" stopIfTrue="1">
      <formula>"$F$263=""P-CR"" and ""$S$264 &lt;&gt;""""Noted"""""""</formula>
    </cfRule>
  </conditionalFormatting>
  <conditionalFormatting sqref="G1259">
    <cfRule type="expression" dxfId="3222" priority="2137" stopIfTrue="1">
      <formula>"$F$263=""P-CR"" and ""$S$264 &lt;&gt;""""Noted"""""""</formula>
    </cfRule>
  </conditionalFormatting>
  <conditionalFormatting sqref="B1259">
    <cfRule type="cellIs" dxfId="3221" priority="2136" stopIfTrue="1" operator="equal">
      <formula>""</formula>
    </cfRule>
  </conditionalFormatting>
  <conditionalFormatting sqref="J1259:N1259">
    <cfRule type="cellIs" dxfId="3220" priority="2135" stopIfTrue="1" operator="equal">
      <formula>""</formula>
    </cfRule>
  </conditionalFormatting>
  <conditionalFormatting sqref="D1259">
    <cfRule type="cellIs" dxfId="3219" priority="2133" stopIfTrue="1" operator="equal">
      <formula>""</formula>
    </cfRule>
    <cfRule type="cellIs" dxfId="3218" priority="2134" stopIfTrue="1" operator="between">
      <formula>"10.7.1"</formula>
      <formula>"10.7.5"</formula>
    </cfRule>
  </conditionalFormatting>
  <conditionalFormatting sqref="G1259">
    <cfRule type="cellIs" dxfId="3217" priority="2130" stopIfTrue="1" operator="equal">
      <formula>"LS IN"</formula>
    </cfRule>
    <cfRule type="cellIs" dxfId="3216" priority="2131" stopIfTrue="1" operator="equal">
      <formula>"LS OUT"</formula>
    </cfRule>
    <cfRule type="cellIs" dxfId="3215" priority="2132" stopIfTrue="1" operator="equal">
      <formula>"CR"</formula>
    </cfRule>
  </conditionalFormatting>
  <conditionalFormatting sqref="G1259">
    <cfRule type="expression" dxfId="3214" priority="2129" stopIfTrue="1">
      <formula>"$F$263=""P-CR"" and ""$S$264 &lt;&gt;""""Noted"""""""</formula>
    </cfRule>
  </conditionalFormatting>
  <conditionalFormatting sqref="G1259">
    <cfRule type="expression" dxfId="3213" priority="2128" stopIfTrue="1">
      <formula>"$F$263=""P-CR"" and ""$S$264 &lt;&gt;""""Noted"""""""</formula>
    </cfRule>
  </conditionalFormatting>
  <conditionalFormatting sqref="G1259">
    <cfRule type="expression" dxfId="3212" priority="2127" stopIfTrue="1">
      <formula>"$F$263=""P-CR"" and ""$S$264 &lt;&gt;""""Noted"""""""</formula>
    </cfRule>
  </conditionalFormatting>
  <conditionalFormatting sqref="G1259">
    <cfRule type="expression" dxfId="3211" priority="2126" stopIfTrue="1">
      <formula>"$F$263=""P-CR"" and ""$S$264 &lt;&gt;""""Noted"""""""</formula>
    </cfRule>
  </conditionalFormatting>
  <conditionalFormatting sqref="G1259">
    <cfRule type="expression" dxfId="3210" priority="2125" stopIfTrue="1">
      <formula>"$F$263=""P-CR"" and ""$S$264 &lt;&gt;""""Noted"""""""</formula>
    </cfRule>
  </conditionalFormatting>
  <conditionalFormatting sqref="G1260">
    <cfRule type="expression" dxfId="3209" priority="2124" stopIfTrue="1">
      <formula>"$F$263=""P-CR"" and ""$S$264 &lt;&gt;""""Noted"""""""</formula>
    </cfRule>
  </conditionalFormatting>
  <conditionalFormatting sqref="G1260">
    <cfRule type="expression" dxfId="3208" priority="2123" stopIfTrue="1">
      <formula>"$F$263=""P-CR"" and ""$S$264 &lt;&gt;""""Noted"""""""</formula>
    </cfRule>
  </conditionalFormatting>
  <conditionalFormatting sqref="B1260">
    <cfRule type="cellIs" dxfId="3207" priority="2122" stopIfTrue="1" operator="equal">
      <formula>""</formula>
    </cfRule>
  </conditionalFormatting>
  <conditionalFormatting sqref="J1260:N1260">
    <cfRule type="cellIs" dxfId="3206" priority="2121" stopIfTrue="1" operator="equal">
      <formula>""</formula>
    </cfRule>
  </conditionalFormatting>
  <conditionalFormatting sqref="D1260">
    <cfRule type="cellIs" dxfId="3205" priority="2119" stopIfTrue="1" operator="equal">
      <formula>""</formula>
    </cfRule>
    <cfRule type="cellIs" dxfId="3204" priority="2120" stopIfTrue="1" operator="between">
      <formula>"10.7.1"</formula>
      <formula>"10.7.5"</formula>
    </cfRule>
  </conditionalFormatting>
  <conditionalFormatting sqref="G1260">
    <cfRule type="cellIs" dxfId="3203" priority="2116" stopIfTrue="1" operator="equal">
      <formula>"LS IN"</formula>
    </cfRule>
    <cfRule type="cellIs" dxfId="3202" priority="2117" stopIfTrue="1" operator="equal">
      <formula>"LS OUT"</formula>
    </cfRule>
    <cfRule type="cellIs" dxfId="3201" priority="2118" stopIfTrue="1" operator="equal">
      <formula>"CR"</formula>
    </cfRule>
  </conditionalFormatting>
  <conditionalFormatting sqref="G1260">
    <cfRule type="expression" dxfId="3200" priority="2115" stopIfTrue="1">
      <formula>"$F$263=""P-CR"" and ""$S$264 &lt;&gt;""""Noted"""""""</formula>
    </cfRule>
  </conditionalFormatting>
  <conditionalFormatting sqref="G1260">
    <cfRule type="expression" dxfId="3199" priority="2114" stopIfTrue="1">
      <formula>"$F$263=""P-CR"" and ""$S$264 &lt;&gt;""""Noted"""""""</formula>
    </cfRule>
  </conditionalFormatting>
  <conditionalFormatting sqref="G1260">
    <cfRule type="expression" dxfId="3198" priority="2113" stopIfTrue="1">
      <formula>"$F$263=""P-CR"" and ""$S$264 &lt;&gt;""""Noted"""""""</formula>
    </cfRule>
  </conditionalFormatting>
  <conditionalFormatting sqref="G1260">
    <cfRule type="expression" dxfId="3197" priority="2112" stopIfTrue="1">
      <formula>"$F$263=""P-CR"" and ""$S$264 &lt;&gt;""""Noted"""""""</formula>
    </cfRule>
  </conditionalFormatting>
  <conditionalFormatting sqref="G1260">
    <cfRule type="expression" dxfId="3196" priority="2111" stopIfTrue="1">
      <formula>"$F$263=""P-CR"" and ""$S$264 &lt;&gt;""""Noted"""""""</formula>
    </cfRule>
  </conditionalFormatting>
  <conditionalFormatting sqref="G1261">
    <cfRule type="expression" dxfId="3195" priority="2110" stopIfTrue="1">
      <formula>"$F$263=""P-CR"" and ""$S$264 &lt;&gt;""""Noted"""""""</formula>
    </cfRule>
  </conditionalFormatting>
  <conditionalFormatting sqref="G1261">
    <cfRule type="expression" dxfId="3194" priority="2109" stopIfTrue="1">
      <formula>"$F$263=""P-CR"" and ""$S$264 &lt;&gt;""""Noted"""""""</formula>
    </cfRule>
  </conditionalFormatting>
  <conditionalFormatting sqref="G1261">
    <cfRule type="expression" dxfId="3193" priority="2108" stopIfTrue="1">
      <formula>"$F$263=""P-CR"" and ""$S$264 &lt;&gt;""""Noted"""""""</formula>
    </cfRule>
  </conditionalFormatting>
  <conditionalFormatting sqref="G1261">
    <cfRule type="expression" dxfId="3192" priority="2107" stopIfTrue="1">
      <formula>"$F$263=""P-CR"" and ""$S$264 &lt;&gt;""""Noted"""""""</formula>
    </cfRule>
  </conditionalFormatting>
  <conditionalFormatting sqref="G1261">
    <cfRule type="expression" dxfId="3191" priority="2106" stopIfTrue="1">
      <formula>"$F$263=""P-CR"" and ""$S$264 &lt;&gt;""""Noted"""""""</formula>
    </cfRule>
  </conditionalFormatting>
  <conditionalFormatting sqref="G1261">
    <cfRule type="expression" dxfId="3190" priority="2105" stopIfTrue="1">
      <formula>"$F$263=""P-CR"" and ""$S$264 &lt;&gt;""""Noted"""""""</formula>
    </cfRule>
  </conditionalFormatting>
  <conditionalFormatting sqref="G1261">
    <cfRule type="expression" dxfId="3189" priority="2104" stopIfTrue="1">
      <formula>"$F$263=""P-CR"" and ""$S$264 &lt;&gt;""""Noted"""""""</formula>
    </cfRule>
  </conditionalFormatting>
  <conditionalFormatting sqref="B1261">
    <cfRule type="cellIs" dxfId="3188" priority="2103" stopIfTrue="1" operator="equal">
      <formula>""</formula>
    </cfRule>
  </conditionalFormatting>
  <conditionalFormatting sqref="J1261:N1261">
    <cfRule type="cellIs" dxfId="3187" priority="2102" stopIfTrue="1" operator="equal">
      <formula>""</formula>
    </cfRule>
  </conditionalFormatting>
  <conditionalFormatting sqref="D1261">
    <cfRule type="cellIs" dxfId="3186" priority="2100" stopIfTrue="1" operator="equal">
      <formula>""</formula>
    </cfRule>
    <cfRule type="cellIs" dxfId="3185" priority="2101" stopIfTrue="1" operator="between">
      <formula>"10.7.1"</formula>
      <formula>"10.7.5"</formula>
    </cfRule>
  </conditionalFormatting>
  <conditionalFormatting sqref="G1261">
    <cfRule type="cellIs" dxfId="3184" priority="2097" stopIfTrue="1" operator="equal">
      <formula>"LS IN"</formula>
    </cfRule>
    <cfRule type="cellIs" dxfId="3183" priority="2098" stopIfTrue="1" operator="equal">
      <formula>"LS OUT"</formula>
    </cfRule>
    <cfRule type="cellIs" dxfId="3182" priority="2099" stopIfTrue="1" operator="equal">
      <formula>"CR"</formula>
    </cfRule>
  </conditionalFormatting>
  <conditionalFormatting sqref="G1261">
    <cfRule type="expression" dxfId="3181" priority="2096" stopIfTrue="1">
      <formula>"$F$263=""P-CR"" and ""$S$264 &lt;&gt;""""Noted"""""""</formula>
    </cfRule>
  </conditionalFormatting>
  <conditionalFormatting sqref="G1261">
    <cfRule type="expression" dxfId="3180" priority="2095" stopIfTrue="1">
      <formula>"$F$263=""P-CR"" and ""$S$264 &lt;&gt;""""Noted"""""""</formula>
    </cfRule>
  </conditionalFormatting>
  <conditionalFormatting sqref="G1261">
    <cfRule type="expression" dxfId="3179" priority="2094" stopIfTrue="1">
      <formula>"$F$263=""P-CR"" and ""$S$264 &lt;&gt;""""Noted"""""""</formula>
    </cfRule>
  </conditionalFormatting>
  <conditionalFormatting sqref="G1261">
    <cfRule type="expression" dxfId="3178" priority="2093" stopIfTrue="1">
      <formula>"$F$263=""P-CR"" and ""$S$264 &lt;&gt;""""Noted"""""""</formula>
    </cfRule>
  </conditionalFormatting>
  <conditionalFormatting sqref="G1261">
    <cfRule type="expression" dxfId="3177" priority="2092" stopIfTrue="1">
      <formula>"$F$263=""P-CR"" and ""$S$264 &lt;&gt;""""Noted"""""""</formula>
    </cfRule>
  </conditionalFormatting>
  <conditionalFormatting sqref="G1261">
    <cfRule type="expression" dxfId="3176" priority="2091" stopIfTrue="1">
      <formula>"$F$263=""P-CR"" and ""$S$264 &lt;&gt;""""Noted"""""""</formula>
    </cfRule>
  </conditionalFormatting>
  <conditionalFormatting sqref="N1261">
    <cfRule type="cellIs" dxfId="3175" priority="2090" stopIfTrue="1" operator="equal">
      <formula>""</formula>
    </cfRule>
  </conditionalFormatting>
  <conditionalFormatting sqref="G1261">
    <cfRule type="expression" dxfId="3174" priority="2089" stopIfTrue="1">
      <formula>"$F$263=""P-CR"" and ""$S$264 &lt;&gt;""""Noted"""""""</formula>
    </cfRule>
  </conditionalFormatting>
  <conditionalFormatting sqref="G1262">
    <cfRule type="expression" dxfId="3173" priority="2088" stopIfTrue="1">
      <formula>"$F$263=""P-CR"" and ""$S$264 &lt;&gt;""""Noted"""""""</formula>
    </cfRule>
  </conditionalFormatting>
  <conditionalFormatting sqref="G1262">
    <cfRule type="expression" dxfId="3172" priority="2087" stopIfTrue="1">
      <formula>"$F$263=""P-CR"" and ""$S$264 &lt;&gt;""""Noted"""""""</formula>
    </cfRule>
  </conditionalFormatting>
  <conditionalFormatting sqref="G1262">
    <cfRule type="expression" dxfId="3171" priority="2086" stopIfTrue="1">
      <formula>"$F$263=""P-CR"" and ""$S$264 &lt;&gt;""""Noted"""""""</formula>
    </cfRule>
  </conditionalFormatting>
  <conditionalFormatting sqref="B1262">
    <cfRule type="cellIs" dxfId="3170" priority="2085" stopIfTrue="1" operator="equal">
      <formula>""</formula>
    </cfRule>
  </conditionalFormatting>
  <conditionalFormatting sqref="J1262:N1262">
    <cfRule type="cellIs" dxfId="3169" priority="2084" stopIfTrue="1" operator="equal">
      <formula>""</formula>
    </cfRule>
  </conditionalFormatting>
  <conditionalFormatting sqref="D1262">
    <cfRule type="cellIs" dxfId="3168" priority="2082" stopIfTrue="1" operator="equal">
      <formula>""</formula>
    </cfRule>
    <cfRule type="cellIs" dxfId="3167" priority="2083" stopIfTrue="1" operator="between">
      <formula>"10.7.1"</formula>
      <formula>"10.7.5"</formula>
    </cfRule>
  </conditionalFormatting>
  <conditionalFormatting sqref="G1262">
    <cfRule type="cellIs" dxfId="3166" priority="2079" stopIfTrue="1" operator="equal">
      <formula>"LS IN"</formula>
    </cfRule>
    <cfRule type="cellIs" dxfId="3165" priority="2080" stopIfTrue="1" operator="equal">
      <formula>"LS OUT"</formula>
    </cfRule>
    <cfRule type="cellIs" dxfId="3164" priority="2081" stopIfTrue="1" operator="equal">
      <formula>"CR"</formula>
    </cfRule>
  </conditionalFormatting>
  <conditionalFormatting sqref="G1262">
    <cfRule type="expression" dxfId="3163" priority="2078" stopIfTrue="1">
      <formula>"$F$263=""P-CR"" and ""$S$264 &lt;&gt;""""Noted"""""""</formula>
    </cfRule>
  </conditionalFormatting>
  <conditionalFormatting sqref="G1262">
    <cfRule type="expression" dxfId="3162" priority="2077" stopIfTrue="1">
      <formula>"$F$263=""P-CR"" and ""$S$264 &lt;&gt;""""Noted"""""""</formula>
    </cfRule>
  </conditionalFormatting>
  <conditionalFormatting sqref="G1262">
    <cfRule type="expression" dxfId="3161" priority="2076" stopIfTrue="1">
      <formula>"$F$263=""P-CR"" and ""$S$264 &lt;&gt;""""Noted"""""""</formula>
    </cfRule>
  </conditionalFormatting>
  <conditionalFormatting sqref="G1262">
    <cfRule type="expression" dxfId="3160" priority="2075" stopIfTrue="1">
      <formula>"$F$263=""P-CR"" and ""$S$264 &lt;&gt;""""Noted"""""""</formula>
    </cfRule>
  </conditionalFormatting>
  <conditionalFormatting sqref="G1262">
    <cfRule type="expression" dxfId="3159" priority="2074" stopIfTrue="1">
      <formula>"$F$263=""P-CR"" and ""$S$264 &lt;&gt;""""Noted"""""""</formula>
    </cfRule>
  </conditionalFormatting>
  <conditionalFormatting sqref="G1262">
    <cfRule type="expression" dxfId="3158" priority="2073" stopIfTrue="1">
      <formula>"$F$263=""P-CR"" and ""$S$264 &lt;&gt;""""Noted"""""""</formula>
    </cfRule>
  </conditionalFormatting>
  <conditionalFormatting sqref="G1262">
    <cfRule type="expression" dxfId="3157" priority="2072" stopIfTrue="1">
      <formula>"$F$263=""P-CR"" and ""$S$264 &lt;&gt;""""Noted"""""""</formula>
    </cfRule>
  </conditionalFormatting>
  <conditionalFormatting sqref="G1262">
    <cfRule type="expression" dxfId="3156" priority="2071" stopIfTrue="1">
      <formula>"$F$263=""P-CR"" and ""$S$264 &lt;&gt;""""Noted"""""""</formula>
    </cfRule>
  </conditionalFormatting>
  <conditionalFormatting sqref="G1262">
    <cfRule type="expression" dxfId="3155" priority="2070" stopIfTrue="1">
      <formula>"$F$263=""P-CR"" and ""$S$264 &lt;&gt;""""Noted"""""""</formula>
    </cfRule>
  </conditionalFormatting>
  <conditionalFormatting sqref="G1263">
    <cfRule type="expression" dxfId="3154" priority="2069" stopIfTrue="1">
      <formula>"$F$263=""P-CR"" and ""$S$264 &lt;&gt;""""Noted"""""""</formula>
    </cfRule>
  </conditionalFormatting>
  <conditionalFormatting sqref="G1263">
    <cfRule type="expression" dxfId="3153" priority="2068" stopIfTrue="1">
      <formula>"$F$263=""P-CR"" and ""$S$264 &lt;&gt;""""Noted"""""""</formula>
    </cfRule>
  </conditionalFormatting>
  <conditionalFormatting sqref="G1263">
    <cfRule type="expression" dxfId="3152" priority="2067" stopIfTrue="1">
      <formula>"$F$263=""P-CR"" and ""$S$264 &lt;&gt;""""Noted"""""""</formula>
    </cfRule>
  </conditionalFormatting>
  <conditionalFormatting sqref="B1263">
    <cfRule type="cellIs" dxfId="3151" priority="2066" stopIfTrue="1" operator="equal">
      <formula>""</formula>
    </cfRule>
  </conditionalFormatting>
  <conditionalFormatting sqref="J1263:N1263">
    <cfRule type="cellIs" dxfId="3150" priority="2065" stopIfTrue="1" operator="equal">
      <formula>""</formula>
    </cfRule>
  </conditionalFormatting>
  <conditionalFormatting sqref="D1263">
    <cfRule type="cellIs" dxfId="3149" priority="2063" stopIfTrue="1" operator="equal">
      <formula>""</formula>
    </cfRule>
    <cfRule type="cellIs" dxfId="3148" priority="2064" stopIfTrue="1" operator="between">
      <formula>"10.7.1"</formula>
      <formula>"10.7.5"</formula>
    </cfRule>
  </conditionalFormatting>
  <conditionalFormatting sqref="G1263">
    <cfRule type="cellIs" dxfId="3147" priority="2060" stopIfTrue="1" operator="equal">
      <formula>"LS IN"</formula>
    </cfRule>
    <cfRule type="cellIs" dxfId="3146" priority="2061" stopIfTrue="1" operator="equal">
      <formula>"LS OUT"</formula>
    </cfRule>
    <cfRule type="cellIs" dxfId="3145" priority="2062" stopIfTrue="1" operator="equal">
      <formula>"CR"</formula>
    </cfRule>
  </conditionalFormatting>
  <conditionalFormatting sqref="G1263">
    <cfRule type="expression" dxfId="3144" priority="2059" stopIfTrue="1">
      <formula>"$F$263=""P-CR"" and ""$S$264 &lt;&gt;""""Noted"""""""</formula>
    </cfRule>
  </conditionalFormatting>
  <conditionalFormatting sqref="G1264">
    <cfRule type="expression" dxfId="3143" priority="2058" stopIfTrue="1">
      <formula>"$F$263=""P-CR"" and ""$S$264 &lt;&gt;""""Noted"""""""</formula>
    </cfRule>
  </conditionalFormatting>
  <conditionalFormatting sqref="G1264">
    <cfRule type="expression" dxfId="3142" priority="2057" stopIfTrue="1">
      <formula>"$F$263=""P-CR"" and ""$S$264 &lt;&gt;""""Noted"""""""</formula>
    </cfRule>
  </conditionalFormatting>
  <conditionalFormatting sqref="G1264">
    <cfRule type="expression" dxfId="3141" priority="2056" stopIfTrue="1">
      <formula>"$F$263=""P-CR"" and ""$S$264 &lt;&gt;""""Noted"""""""</formula>
    </cfRule>
  </conditionalFormatting>
  <conditionalFormatting sqref="G1264">
    <cfRule type="expression" dxfId="3140" priority="2055" stopIfTrue="1">
      <formula>"$F$263=""P-CR"" and ""$S$264 &lt;&gt;""""Noted"""""""</formula>
    </cfRule>
  </conditionalFormatting>
  <conditionalFormatting sqref="G1264">
    <cfRule type="expression" dxfId="3139" priority="2054" stopIfTrue="1">
      <formula>"$F$263=""P-CR"" and ""$S$264 &lt;&gt;""""Noted"""""""</formula>
    </cfRule>
  </conditionalFormatting>
  <conditionalFormatting sqref="G1264">
    <cfRule type="expression" dxfId="3138" priority="2053" stopIfTrue="1">
      <formula>"$F$263=""P-CR"" and ""$S$264 &lt;&gt;""""Noted"""""""</formula>
    </cfRule>
  </conditionalFormatting>
  <conditionalFormatting sqref="G1264">
    <cfRule type="expression" dxfId="3137" priority="2052" stopIfTrue="1">
      <formula>"$F$263=""P-CR"" and ""$S$264 &lt;&gt;""""Noted"""""""</formula>
    </cfRule>
  </conditionalFormatting>
  <conditionalFormatting sqref="G1264">
    <cfRule type="expression" dxfId="3136" priority="2051" stopIfTrue="1">
      <formula>"$F$263=""P-CR"" and ""$S$264 &lt;&gt;""""Noted"""""""</formula>
    </cfRule>
  </conditionalFormatting>
  <conditionalFormatting sqref="G1264">
    <cfRule type="expression" dxfId="3135" priority="2050" stopIfTrue="1">
      <formula>"$F$263=""P-CR"" and ""$S$264 &lt;&gt;""""Noted"""""""</formula>
    </cfRule>
  </conditionalFormatting>
  <conditionalFormatting sqref="G1264">
    <cfRule type="expression" dxfId="3134" priority="2049" stopIfTrue="1">
      <formula>"$F$263=""P-CR"" and ""$S$264 &lt;&gt;""""Noted"""""""</formula>
    </cfRule>
  </conditionalFormatting>
  <conditionalFormatting sqref="G1264">
    <cfRule type="expression" dxfId="3133" priority="2048" stopIfTrue="1">
      <formula>"$F$263=""P-CR"" and ""$S$264 &lt;&gt;""""Noted"""""""</formula>
    </cfRule>
  </conditionalFormatting>
  <conditionalFormatting sqref="G1264">
    <cfRule type="expression" dxfId="3132" priority="2047" stopIfTrue="1">
      <formula>"$F$263=""P-CR"" and ""$S$264 &lt;&gt;""""Noted"""""""</formula>
    </cfRule>
  </conditionalFormatting>
  <conditionalFormatting sqref="G1264">
    <cfRule type="expression" dxfId="3131" priority="2046" stopIfTrue="1">
      <formula>"$F$263=""P-CR"" and ""$S$264 &lt;&gt;""""Noted"""""""</formula>
    </cfRule>
  </conditionalFormatting>
  <conditionalFormatting sqref="G1265">
    <cfRule type="expression" dxfId="3130" priority="2045" stopIfTrue="1">
      <formula>"$F$263=""P-CR"" and ""$S$264 &lt;&gt;""""Noted"""""""</formula>
    </cfRule>
  </conditionalFormatting>
  <conditionalFormatting sqref="G1265">
    <cfRule type="expression" dxfId="3129" priority="2044" stopIfTrue="1">
      <formula>"$F$263=""P-CR"" and ""$S$264 &lt;&gt;""""Noted"""""""</formula>
    </cfRule>
  </conditionalFormatting>
  <conditionalFormatting sqref="G1265">
    <cfRule type="expression" dxfId="3128" priority="2043" stopIfTrue="1">
      <formula>"$F$263=""P-CR"" and ""$S$264 &lt;&gt;""""Noted"""""""</formula>
    </cfRule>
  </conditionalFormatting>
  <conditionalFormatting sqref="G1265">
    <cfRule type="expression" dxfId="3127" priority="2042" stopIfTrue="1">
      <formula>"$F$263=""P-CR"" and ""$S$264 &lt;&gt;""""Noted"""""""</formula>
    </cfRule>
  </conditionalFormatting>
  <conditionalFormatting sqref="G1265">
    <cfRule type="expression" dxfId="3126" priority="2041" stopIfTrue="1">
      <formula>"$F$263=""P-CR"" and ""$S$264 &lt;&gt;""""Noted"""""""</formula>
    </cfRule>
  </conditionalFormatting>
  <conditionalFormatting sqref="G1265">
    <cfRule type="expression" dxfId="3125" priority="2040" stopIfTrue="1">
      <formula>"$F$263=""P-CR"" and ""$S$264 &lt;&gt;""""Noted"""""""</formula>
    </cfRule>
  </conditionalFormatting>
  <conditionalFormatting sqref="G1266">
    <cfRule type="expression" dxfId="3124" priority="2039" stopIfTrue="1">
      <formula>"$F$263=""P-CR"" and ""$S$264 &lt;&gt;""""Noted"""""""</formula>
    </cfRule>
  </conditionalFormatting>
  <conditionalFormatting sqref="G1266">
    <cfRule type="expression" dxfId="3123" priority="2038" stopIfTrue="1">
      <formula>"$F$263=""P-CR"" and ""$S$264 &lt;&gt;""""Noted"""""""</formula>
    </cfRule>
  </conditionalFormatting>
  <conditionalFormatting sqref="G1266">
    <cfRule type="expression" dxfId="3122" priority="2037" stopIfTrue="1">
      <formula>"$F$263=""P-CR"" and ""$S$264 &lt;&gt;""""Noted"""""""</formula>
    </cfRule>
  </conditionalFormatting>
  <conditionalFormatting sqref="G1266">
    <cfRule type="expression" dxfId="3121" priority="2036" stopIfTrue="1">
      <formula>"$F$263=""P-CR"" and ""$S$264 &lt;&gt;""""Noted"""""""</formula>
    </cfRule>
  </conditionalFormatting>
  <conditionalFormatting sqref="B1266">
    <cfRule type="cellIs" dxfId="3120" priority="2035" stopIfTrue="1" operator="equal">
      <formula>""</formula>
    </cfRule>
  </conditionalFormatting>
  <conditionalFormatting sqref="J1266:N1266">
    <cfRule type="cellIs" dxfId="3119" priority="2034" stopIfTrue="1" operator="equal">
      <formula>""</formula>
    </cfRule>
  </conditionalFormatting>
  <conditionalFormatting sqref="D1266">
    <cfRule type="cellIs" dxfId="3118" priority="2032" stopIfTrue="1" operator="equal">
      <formula>""</formula>
    </cfRule>
    <cfRule type="cellIs" dxfId="3117" priority="2033" stopIfTrue="1" operator="between">
      <formula>"10.7.1"</formula>
      <formula>"10.7.5"</formula>
    </cfRule>
  </conditionalFormatting>
  <conditionalFormatting sqref="G1266">
    <cfRule type="cellIs" dxfId="3116" priority="2029" stopIfTrue="1" operator="equal">
      <formula>"LS IN"</formula>
    </cfRule>
    <cfRule type="cellIs" dxfId="3115" priority="2030" stopIfTrue="1" operator="equal">
      <formula>"LS OUT"</formula>
    </cfRule>
    <cfRule type="cellIs" dxfId="3114" priority="2031" stopIfTrue="1" operator="equal">
      <formula>"CR"</formula>
    </cfRule>
  </conditionalFormatting>
  <conditionalFormatting sqref="G1266">
    <cfRule type="expression" dxfId="3113" priority="2028" stopIfTrue="1">
      <formula>"$F$263=""P-CR"" and ""$S$264 &lt;&gt;""""Noted"""""""</formula>
    </cfRule>
  </conditionalFormatting>
  <conditionalFormatting sqref="G1266">
    <cfRule type="expression" dxfId="3112" priority="2027" stopIfTrue="1">
      <formula>"$F$263=""P-CR"" and ""$S$264 &lt;&gt;""""Noted"""""""</formula>
    </cfRule>
  </conditionalFormatting>
  <conditionalFormatting sqref="G1266">
    <cfRule type="expression" dxfId="3111" priority="2026" stopIfTrue="1">
      <formula>"$F$263=""P-CR"" and ""$S$264 &lt;&gt;""""Noted"""""""</formula>
    </cfRule>
  </conditionalFormatting>
  <conditionalFormatting sqref="G1266">
    <cfRule type="expression" dxfId="3110" priority="2025" stopIfTrue="1">
      <formula>"$F$263=""P-CR"" and ""$S$264 &lt;&gt;""""Noted"""""""</formula>
    </cfRule>
  </conditionalFormatting>
  <conditionalFormatting sqref="G1266">
    <cfRule type="expression" dxfId="3109" priority="2024" stopIfTrue="1">
      <formula>"$F$263=""P-CR"" and ""$S$264 &lt;&gt;""""Noted"""""""</formula>
    </cfRule>
  </conditionalFormatting>
  <conditionalFormatting sqref="B1267">
    <cfRule type="cellIs" dxfId="3108" priority="2023" stopIfTrue="1" operator="equal">
      <formula>""</formula>
    </cfRule>
  </conditionalFormatting>
  <conditionalFormatting sqref="J1267:N1267">
    <cfRule type="cellIs" dxfId="3107" priority="2022" stopIfTrue="1" operator="equal">
      <formula>""</formula>
    </cfRule>
  </conditionalFormatting>
  <conditionalFormatting sqref="D1267">
    <cfRule type="cellIs" dxfId="3106" priority="2020" stopIfTrue="1" operator="equal">
      <formula>""</formula>
    </cfRule>
    <cfRule type="cellIs" dxfId="3105" priority="2021" stopIfTrue="1" operator="between">
      <formula>"10.7.1"</formula>
      <formula>"10.7.5"</formula>
    </cfRule>
  </conditionalFormatting>
  <conditionalFormatting sqref="G1267">
    <cfRule type="cellIs" dxfId="3104" priority="2017" stopIfTrue="1" operator="equal">
      <formula>"LS IN"</formula>
    </cfRule>
    <cfRule type="cellIs" dxfId="3103" priority="2018" stopIfTrue="1" operator="equal">
      <formula>"LS OUT"</formula>
    </cfRule>
    <cfRule type="cellIs" dxfId="3102" priority="2019" stopIfTrue="1" operator="equal">
      <formula>"CR"</formula>
    </cfRule>
  </conditionalFormatting>
  <conditionalFormatting sqref="G1267">
    <cfRule type="expression" dxfId="3101" priority="2016" stopIfTrue="1">
      <formula>"$F$263=""P-CR"" and ""$S$264 &lt;&gt;""""Noted"""""""</formula>
    </cfRule>
  </conditionalFormatting>
  <conditionalFormatting sqref="G1267">
    <cfRule type="expression" dxfId="3100" priority="2015" stopIfTrue="1">
      <formula>"$F$263=""P-CR"" and ""$S$264 &lt;&gt;""""Noted"""""""</formula>
    </cfRule>
  </conditionalFormatting>
  <conditionalFormatting sqref="G1267">
    <cfRule type="expression" dxfId="3099" priority="2014" stopIfTrue="1">
      <formula>"$F$263=""P-CR"" and ""$S$264 &lt;&gt;""""Noted"""""""</formula>
    </cfRule>
  </conditionalFormatting>
  <conditionalFormatting sqref="G1267">
    <cfRule type="expression" dxfId="3098" priority="2013" stopIfTrue="1">
      <formula>"$F$263=""P-CR"" and ""$S$264 &lt;&gt;""""Noted"""""""</formula>
    </cfRule>
  </conditionalFormatting>
  <conditionalFormatting sqref="G1267">
    <cfRule type="expression" dxfId="3097" priority="2012" stopIfTrue="1">
      <formula>"$F$263=""P-CR"" and ""$S$264 &lt;&gt;""""Noted"""""""</formula>
    </cfRule>
  </conditionalFormatting>
  <conditionalFormatting sqref="G1267">
    <cfRule type="expression" dxfId="3096" priority="2011" stopIfTrue="1">
      <formula>"$F$263=""P-CR"" and ""$S$264 &lt;&gt;""""Noted"""""""</formula>
    </cfRule>
  </conditionalFormatting>
  <conditionalFormatting sqref="G1267">
    <cfRule type="expression" dxfId="3095" priority="2010" stopIfTrue="1">
      <formula>"$F$263=""P-CR"" and ""$S$264 &lt;&gt;""""Noted"""""""</formula>
    </cfRule>
  </conditionalFormatting>
  <conditionalFormatting sqref="G1267">
    <cfRule type="expression" dxfId="3094" priority="2009" stopIfTrue="1">
      <formula>"$F$263=""P-CR"" and ""$S$264 &lt;&gt;""""Noted"""""""</formula>
    </cfRule>
  </conditionalFormatting>
  <conditionalFormatting sqref="G1267">
    <cfRule type="expression" dxfId="3093" priority="2008" stopIfTrue="1">
      <formula>"$F$263=""P-CR"" and ""$S$264 &lt;&gt;""""Noted"""""""</formula>
    </cfRule>
  </conditionalFormatting>
  <conditionalFormatting sqref="G1267">
    <cfRule type="expression" dxfId="3092" priority="2007" stopIfTrue="1">
      <formula>"$F$263=""P-CR"" and ""$S$264 &lt;&gt;""""Noted"""""""</formula>
    </cfRule>
  </conditionalFormatting>
  <conditionalFormatting sqref="G1267">
    <cfRule type="expression" dxfId="3091" priority="2006" stopIfTrue="1">
      <formula>"$F$263=""P-CR"" and ""$S$264 &lt;&gt;""""Noted"""""""</formula>
    </cfRule>
  </conditionalFormatting>
  <conditionalFormatting sqref="G1267">
    <cfRule type="expression" dxfId="3090" priority="2005" stopIfTrue="1">
      <formula>"$F$263=""P-CR"" and ""$S$264 &lt;&gt;""""Noted"""""""</formula>
    </cfRule>
  </conditionalFormatting>
  <conditionalFormatting sqref="G1267">
    <cfRule type="expression" dxfId="3089" priority="2004" stopIfTrue="1">
      <formula>"$F$263=""P-CR"" and ""$S$264 &lt;&gt;""""Noted"""""""</formula>
    </cfRule>
  </conditionalFormatting>
  <conditionalFormatting sqref="G1267">
    <cfRule type="expression" dxfId="3088" priority="2003" stopIfTrue="1">
      <formula>"$F$263=""P-CR"" and ""$S$264 &lt;&gt;""""Noted"""""""</formula>
    </cfRule>
  </conditionalFormatting>
  <conditionalFormatting sqref="G1267">
    <cfRule type="expression" dxfId="3087" priority="2002" stopIfTrue="1">
      <formula>"$F$263=""P-CR"" and ""$S$264 &lt;&gt;""""Noted"""""""</formula>
    </cfRule>
  </conditionalFormatting>
  <conditionalFormatting sqref="G905">
    <cfRule type="expression" dxfId="3086" priority="2001" stopIfTrue="1">
      <formula>"$F$263=""P-CR"" and ""$S$264 &lt;&gt;""""Noted"""""""</formula>
    </cfRule>
  </conditionalFormatting>
  <conditionalFormatting sqref="G905">
    <cfRule type="expression" dxfId="3085" priority="2000" stopIfTrue="1">
      <formula>"$F$263=""P-CR"" and ""$S$264 &lt;&gt;""""Noted"""""""</formula>
    </cfRule>
  </conditionalFormatting>
  <conditionalFormatting sqref="G905">
    <cfRule type="expression" dxfId="3084" priority="1999" stopIfTrue="1">
      <formula>"$F$263=""P-CR"" and ""$S$264 &lt;&gt;""""Noted"""""""</formula>
    </cfRule>
  </conditionalFormatting>
  <conditionalFormatting sqref="G1268">
    <cfRule type="expression" dxfId="3083" priority="1998" stopIfTrue="1">
      <formula>"$F$263=""P-CR"" and ""$S$264 &lt;&gt;""""Noted"""""""</formula>
    </cfRule>
  </conditionalFormatting>
  <conditionalFormatting sqref="G1268">
    <cfRule type="expression" dxfId="3082" priority="1997" stopIfTrue="1">
      <formula>"$F$263=""P-CR"" and ""$S$264 &lt;&gt;""""Noted"""""""</formula>
    </cfRule>
  </conditionalFormatting>
  <conditionalFormatting sqref="G1269">
    <cfRule type="expression" dxfId="3081" priority="1996" stopIfTrue="1">
      <formula>"$F$263=""P-CR"" and ""$S$264 &lt;&gt;""""Noted"""""""</formula>
    </cfRule>
  </conditionalFormatting>
  <conditionalFormatting sqref="G1269">
    <cfRule type="expression" dxfId="3080" priority="1995" stopIfTrue="1">
      <formula>"$F$263=""P-CR"" and ""$S$264 &lt;&gt;""""Noted"""""""</formula>
    </cfRule>
  </conditionalFormatting>
  <conditionalFormatting sqref="G1269">
    <cfRule type="expression" dxfId="3079" priority="1994" stopIfTrue="1">
      <formula>"$F$263=""P-CR"" and ""$S$264 &lt;&gt;""""Noted"""""""</formula>
    </cfRule>
  </conditionalFormatting>
  <conditionalFormatting sqref="G1269">
    <cfRule type="expression" dxfId="3078" priority="1993" stopIfTrue="1">
      <formula>"$F$263=""P-CR"" and ""$S$264 &lt;&gt;""""Noted"""""""</formula>
    </cfRule>
  </conditionalFormatting>
  <conditionalFormatting sqref="G1269">
    <cfRule type="expression" dxfId="3077" priority="1992" stopIfTrue="1">
      <formula>"$F$263=""P-CR"" and ""$S$264 &lt;&gt;""""Noted"""""""</formula>
    </cfRule>
  </conditionalFormatting>
  <conditionalFormatting sqref="G1269">
    <cfRule type="expression" dxfId="3076" priority="1991" stopIfTrue="1">
      <formula>"$F$263=""P-CR"" and ""$S$264 &lt;&gt;""""Noted"""""""</formula>
    </cfRule>
  </conditionalFormatting>
  <conditionalFormatting sqref="G1269">
    <cfRule type="expression" dxfId="3075" priority="1990" stopIfTrue="1">
      <formula>"$F$263=""P-CR"" and ""$S$264 &lt;&gt;""""Noted"""""""</formula>
    </cfRule>
  </conditionalFormatting>
  <conditionalFormatting sqref="B1269">
    <cfRule type="cellIs" dxfId="3074" priority="1989" stopIfTrue="1" operator="equal">
      <formula>""</formula>
    </cfRule>
  </conditionalFormatting>
  <conditionalFormatting sqref="J1269:N1269">
    <cfRule type="cellIs" dxfId="3073" priority="1988" stopIfTrue="1" operator="equal">
      <formula>""</formula>
    </cfRule>
  </conditionalFormatting>
  <conditionalFormatting sqref="D1269">
    <cfRule type="cellIs" dxfId="3072" priority="1986" stopIfTrue="1" operator="equal">
      <formula>""</formula>
    </cfRule>
    <cfRule type="cellIs" dxfId="3071" priority="1987" stopIfTrue="1" operator="between">
      <formula>"10.7.1"</formula>
      <formula>"10.7.5"</formula>
    </cfRule>
  </conditionalFormatting>
  <conditionalFormatting sqref="G1269">
    <cfRule type="cellIs" dxfId="3070" priority="1983" stopIfTrue="1" operator="equal">
      <formula>"LS IN"</formula>
    </cfRule>
    <cfRule type="cellIs" dxfId="3069" priority="1984" stopIfTrue="1" operator="equal">
      <formula>"LS OUT"</formula>
    </cfRule>
    <cfRule type="cellIs" dxfId="3068" priority="1985" stopIfTrue="1" operator="equal">
      <formula>"CR"</formula>
    </cfRule>
  </conditionalFormatting>
  <conditionalFormatting sqref="G1269">
    <cfRule type="expression" dxfId="3067" priority="1982" stopIfTrue="1">
      <formula>"$F$263=""P-CR"" and ""$S$264 &lt;&gt;""""Noted"""""""</formula>
    </cfRule>
  </conditionalFormatting>
  <conditionalFormatting sqref="G1270">
    <cfRule type="expression" dxfId="3066" priority="1981" stopIfTrue="1">
      <formula>"$F$263=""P-CR"" and ""$S$264 &lt;&gt;""""Noted"""""""</formula>
    </cfRule>
  </conditionalFormatting>
  <conditionalFormatting sqref="G1270">
    <cfRule type="expression" dxfId="3065" priority="1980" stopIfTrue="1">
      <formula>"$F$263=""P-CR"" and ""$S$264 &lt;&gt;""""Noted"""""""</formula>
    </cfRule>
  </conditionalFormatting>
  <conditionalFormatting sqref="B1270">
    <cfRule type="cellIs" dxfId="3064" priority="1979" stopIfTrue="1" operator="equal">
      <formula>""</formula>
    </cfRule>
  </conditionalFormatting>
  <conditionalFormatting sqref="J1270:N1270">
    <cfRule type="cellIs" dxfId="3063" priority="1978" stopIfTrue="1" operator="equal">
      <formula>""</formula>
    </cfRule>
  </conditionalFormatting>
  <conditionalFormatting sqref="D1270">
    <cfRule type="cellIs" dxfId="3062" priority="1976" stopIfTrue="1" operator="equal">
      <formula>""</formula>
    </cfRule>
    <cfRule type="cellIs" dxfId="3061" priority="1977" stopIfTrue="1" operator="between">
      <formula>"10.7.1"</formula>
      <formula>"10.7.5"</formula>
    </cfRule>
  </conditionalFormatting>
  <conditionalFormatting sqref="G1270">
    <cfRule type="cellIs" dxfId="3060" priority="1973" stopIfTrue="1" operator="equal">
      <formula>"LS IN"</formula>
    </cfRule>
    <cfRule type="cellIs" dxfId="3059" priority="1974" stopIfTrue="1" operator="equal">
      <formula>"LS OUT"</formula>
    </cfRule>
    <cfRule type="cellIs" dxfId="3058" priority="1975" stopIfTrue="1" operator="equal">
      <formula>"CR"</formula>
    </cfRule>
  </conditionalFormatting>
  <conditionalFormatting sqref="G1270">
    <cfRule type="expression" dxfId="3057" priority="1972" stopIfTrue="1">
      <formula>"$F$263=""P-CR"" and ""$S$264 &lt;&gt;""""Noted"""""""</formula>
    </cfRule>
  </conditionalFormatting>
  <conditionalFormatting sqref="G1270">
    <cfRule type="expression" dxfId="3056" priority="1971" stopIfTrue="1">
      <formula>"$F$263=""P-CR"" and ""$S$264 &lt;&gt;""""Noted"""""""</formula>
    </cfRule>
  </conditionalFormatting>
  <conditionalFormatting sqref="G1270">
    <cfRule type="expression" dxfId="3055" priority="1970" stopIfTrue="1">
      <formula>"$F$263=""P-CR"" and ""$S$264 &lt;&gt;""""Noted"""""""</formula>
    </cfRule>
  </conditionalFormatting>
  <conditionalFormatting sqref="G1270">
    <cfRule type="expression" dxfId="3054" priority="1969" stopIfTrue="1">
      <formula>"$F$263=""P-CR"" and ""$S$264 &lt;&gt;""""Noted"""""""</formula>
    </cfRule>
  </conditionalFormatting>
  <conditionalFormatting sqref="G1270">
    <cfRule type="expression" dxfId="3053" priority="1968" stopIfTrue="1">
      <formula>"$F$263=""P-CR"" and ""$S$264 &lt;&gt;""""Noted"""""""</formula>
    </cfRule>
  </conditionalFormatting>
  <conditionalFormatting sqref="G1270">
    <cfRule type="expression" dxfId="3052" priority="1967" stopIfTrue="1">
      <formula>"$F$263=""P-CR"" and ""$S$264 &lt;&gt;""""Noted"""""""</formula>
    </cfRule>
  </conditionalFormatting>
  <conditionalFormatting sqref="G1270">
    <cfRule type="expression" dxfId="3051" priority="1966" stopIfTrue="1">
      <formula>"$F$263=""P-CR"" and ""$S$264 &lt;&gt;""""Noted"""""""</formula>
    </cfRule>
  </conditionalFormatting>
  <conditionalFormatting sqref="G1270">
    <cfRule type="expression" dxfId="3050" priority="1965" stopIfTrue="1">
      <formula>"$F$263=""P-CR"" and ""$S$264 &lt;&gt;""""Noted"""""""</formula>
    </cfRule>
  </conditionalFormatting>
  <conditionalFormatting sqref="G1270">
    <cfRule type="expression" dxfId="3049" priority="1964" stopIfTrue="1">
      <formula>"$F$263=""P-CR"" and ""$S$264 &lt;&gt;""""Noted"""""""</formula>
    </cfRule>
  </conditionalFormatting>
  <conditionalFormatting sqref="G1270">
    <cfRule type="expression" dxfId="3048" priority="1963" stopIfTrue="1">
      <formula>"$F$263=""P-CR"" and ""$S$264 &lt;&gt;""""Noted"""""""</formula>
    </cfRule>
  </conditionalFormatting>
  <conditionalFormatting sqref="G1271">
    <cfRule type="expression" dxfId="3047" priority="1962" stopIfTrue="1">
      <formula>"$F$263=""P-CR"" and ""$S$264 &lt;&gt;""""Noted"""""""</formula>
    </cfRule>
  </conditionalFormatting>
  <conditionalFormatting sqref="G1271">
    <cfRule type="expression" dxfId="3046" priority="1961" stopIfTrue="1">
      <formula>"$F$263=""P-CR"" and ""$S$264 &lt;&gt;""""Noted"""""""</formula>
    </cfRule>
  </conditionalFormatting>
  <conditionalFormatting sqref="G1271">
    <cfRule type="expression" dxfId="3045" priority="1960" stopIfTrue="1">
      <formula>"$F$263=""P-CR"" and ""$S$264 &lt;&gt;""""Noted"""""""</formula>
    </cfRule>
  </conditionalFormatting>
  <conditionalFormatting sqref="G1271">
    <cfRule type="expression" dxfId="3044" priority="1959" stopIfTrue="1">
      <formula>"$F$263=""P-CR"" and ""$S$264 &lt;&gt;""""Noted"""""""</formula>
    </cfRule>
  </conditionalFormatting>
  <conditionalFormatting sqref="B1271">
    <cfRule type="cellIs" dxfId="3043" priority="1958" stopIfTrue="1" operator="equal">
      <formula>""</formula>
    </cfRule>
  </conditionalFormatting>
  <conditionalFormatting sqref="J1271:N1271">
    <cfRule type="cellIs" dxfId="3042" priority="1957" stopIfTrue="1" operator="equal">
      <formula>""</formula>
    </cfRule>
  </conditionalFormatting>
  <conditionalFormatting sqref="D1271">
    <cfRule type="cellIs" dxfId="3041" priority="1955" stopIfTrue="1" operator="equal">
      <formula>""</formula>
    </cfRule>
    <cfRule type="cellIs" dxfId="3040" priority="1956" stopIfTrue="1" operator="between">
      <formula>"10.7.1"</formula>
      <formula>"10.7.5"</formula>
    </cfRule>
  </conditionalFormatting>
  <conditionalFormatting sqref="G1271">
    <cfRule type="cellIs" dxfId="3039" priority="1952" stopIfTrue="1" operator="equal">
      <formula>"LS IN"</formula>
    </cfRule>
    <cfRule type="cellIs" dxfId="3038" priority="1953" stopIfTrue="1" operator="equal">
      <formula>"LS OUT"</formula>
    </cfRule>
    <cfRule type="cellIs" dxfId="3037" priority="1954" stopIfTrue="1" operator="equal">
      <formula>"CR"</formula>
    </cfRule>
  </conditionalFormatting>
  <conditionalFormatting sqref="G1271">
    <cfRule type="expression" dxfId="3036" priority="1951" stopIfTrue="1">
      <formula>"$F$263=""P-CR"" and ""$S$264 &lt;&gt;""""Noted"""""""</formula>
    </cfRule>
  </conditionalFormatting>
  <conditionalFormatting sqref="G1271">
    <cfRule type="expression" dxfId="3035" priority="1950" stopIfTrue="1">
      <formula>"$F$263=""P-CR"" and ""$S$264 &lt;&gt;""""Noted"""""""</formula>
    </cfRule>
  </conditionalFormatting>
  <conditionalFormatting sqref="G1271">
    <cfRule type="expression" dxfId="3034" priority="1949" stopIfTrue="1">
      <formula>"$F$263=""P-CR"" and ""$S$264 &lt;&gt;""""Noted"""""""</formula>
    </cfRule>
  </conditionalFormatting>
  <conditionalFormatting sqref="G1271">
    <cfRule type="expression" dxfId="3033" priority="1948" stopIfTrue="1">
      <formula>"$F$263=""P-CR"" and ""$S$264 &lt;&gt;""""Noted"""""""</formula>
    </cfRule>
  </conditionalFormatting>
  <conditionalFormatting sqref="G1271">
    <cfRule type="expression" dxfId="3032" priority="1947" stopIfTrue="1">
      <formula>"$F$263=""P-CR"" and ""$S$264 &lt;&gt;""""Noted"""""""</formula>
    </cfRule>
  </conditionalFormatting>
  <conditionalFormatting sqref="G1271">
    <cfRule type="expression" dxfId="3031" priority="1946" stopIfTrue="1">
      <formula>"$F$263=""P-CR"" and ""$S$264 &lt;&gt;""""Noted"""""""</formula>
    </cfRule>
  </conditionalFormatting>
  <conditionalFormatting sqref="B1271">
    <cfRule type="cellIs" dxfId="3030" priority="1945" stopIfTrue="1" operator="equal">
      <formula>""</formula>
    </cfRule>
  </conditionalFormatting>
  <conditionalFormatting sqref="J1271:N1271">
    <cfRule type="cellIs" dxfId="3029" priority="1944" stopIfTrue="1" operator="equal">
      <formula>""</formula>
    </cfRule>
  </conditionalFormatting>
  <conditionalFormatting sqref="D1271">
    <cfRule type="cellIs" dxfId="3028" priority="1942" stopIfTrue="1" operator="equal">
      <formula>""</formula>
    </cfRule>
    <cfRule type="cellIs" dxfId="3027" priority="1943" stopIfTrue="1" operator="between">
      <formula>"10.7.1"</formula>
      <formula>"10.7.5"</formula>
    </cfRule>
  </conditionalFormatting>
  <conditionalFormatting sqref="G1271">
    <cfRule type="cellIs" dxfId="3026" priority="1939" stopIfTrue="1" operator="equal">
      <formula>"LS IN"</formula>
    </cfRule>
    <cfRule type="cellIs" dxfId="3025" priority="1940" stopIfTrue="1" operator="equal">
      <formula>"LS OUT"</formula>
    </cfRule>
    <cfRule type="cellIs" dxfId="3024" priority="1941" stopIfTrue="1" operator="equal">
      <formula>"CR"</formula>
    </cfRule>
  </conditionalFormatting>
  <conditionalFormatting sqref="G1271">
    <cfRule type="expression" dxfId="3023" priority="1938" stopIfTrue="1">
      <formula>"$F$263=""P-CR"" and ""$S$264 &lt;&gt;""""Noted"""""""</formula>
    </cfRule>
  </conditionalFormatting>
  <conditionalFormatting sqref="G1271">
    <cfRule type="expression" dxfId="3022" priority="1937" stopIfTrue="1">
      <formula>"$F$263=""P-CR"" and ""$S$264 &lt;&gt;""""Noted"""""""</formula>
    </cfRule>
  </conditionalFormatting>
  <conditionalFormatting sqref="G1271">
    <cfRule type="expression" dxfId="3021" priority="1936" stopIfTrue="1">
      <formula>"$F$263=""P-CR"" and ""$S$264 &lt;&gt;""""Noted"""""""</formula>
    </cfRule>
  </conditionalFormatting>
  <conditionalFormatting sqref="G1271">
    <cfRule type="expression" dxfId="3020" priority="1935" stopIfTrue="1">
      <formula>"$F$263=""P-CR"" and ""$S$264 &lt;&gt;""""Noted"""""""</formula>
    </cfRule>
  </conditionalFormatting>
  <conditionalFormatting sqref="G1271">
    <cfRule type="expression" dxfId="3019" priority="1934" stopIfTrue="1">
      <formula>"$F$263=""P-CR"" and ""$S$264 &lt;&gt;""""Noted"""""""</formula>
    </cfRule>
  </conditionalFormatting>
  <conditionalFormatting sqref="G1272">
    <cfRule type="expression" dxfId="3018" priority="1933" stopIfTrue="1">
      <formula>"$F$263=""P-CR"" and ""$S$264 &lt;&gt;""""Noted"""""""</formula>
    </cfRule>
  </conditionalFormatting>
  <conditionalFormatting sqref="G1272">
    <cfRule type="expression" dxfId="3017" priority="1932" stopIfTrue="1">
      <formula>"$F$263=""P-CR"" and ""$S$264 &lt;&gt;""""Noted"""""""</formula>
    </cfRule>
  </conditionalFormatting>
  <conditionalFormatting sqref="G1272">
    <cfRule type="expression" dxfId="3016" priority="1931" stopIfTrue="1">
      <formula>"$F$263=""P-CR"" and ""$S$264 &lt;&gt;""""Noted"""""""</formula>
    </cfRule>
  </conditionalFormatting>
  <conditionalFormatting sqref="G1272">
    <cfRule type="expression" dxfId="3015" priority="1930" stopIfTrue="1">
      <formula>"$F$263=""P-CR"" and ""$S$264 &lt;&gt;""""Noted"""""""</formula>
    </cfRule>
  </conditionalFormatting>
  <conditionalFormatting sqref="G1272">
    <cfRule type="expression" dxfId="3014" priority="1929" stopIfTrue="1">
      <formula>"$F$263=""P-CR"" and ""$S$264 &lt;&gt;""""Noted"""""""</formula>
    </cfRule>
  </conditionalFormatting>
  <conditionalFormatting sqref="G1272">
    <cfRule type="expression" dxfId="3013" priority="1928" stopIfTrue="1">
      <formula>"$F$263=""P-CR"" and ""$S$264 &lt;&gt;""""Noted"""""""</formula>
    </cfRule>
  </conditionalFormatting>
  <conditionalFormatting sqref="B1272">
    <cfRule type="cellIs" dxfId="3012" priority="1927" stopIfTrue="1" operator="equal">
      <formula>""</formula>
    </cfRule>
  </conditionalFormatting>
  <conditionalFormatting sqref="J1272:N1272">
    <cfRule type="cellIs" dxfId="3011" priority="1926" stopIfTrue="1" operator="equal">
      <formula>""</formula>
    </cfRule>
  </conditionalFormatting>
  <conditionalFormatting sqref="D1272">
    <cfRule type="cellIs" dxfId="3010" priority="1924" stopIfTrue="1" operator="equal">
      <formula>""</formula>
    </cfRule>
    <cfRule type="cellIs" dxfId="3009" priority="1925" stopIfTrue="1" operator="between">
      <formula>"10.7.1"</formula>
      <formula>"10.7.5"</formula>
    </cfRule>
  </conditionalFormatting>
  <conditionalFormatting sqref="G1272">
    <cfRule type="cellIs" dxfId="3008" priority="1921" stopIfTrue="1" operator="equal">
      <formula>"LS IN"</formula>
    </cfRule>
    <cfRule type="cellIs" dxfId="3007" priority="1922" stopIfTrue="1" operator="equal">
      <formula>"LS OUT"</formula>
    </cfRule>
    <cfRule type="cellIs" dxfId="3006" priority="1923" stopIfTrue="1" operator="equal">
      <formula>"CR"</formula>
    </cfRule>
  </conditionalFormatting>
  <conditionalFormatting sqref="G1272">
    <cfRule type="expression" dxfId="3005" priority="1920" stopIfTrue="1">
      <formula>"$F$263=""P-CR"" and ""$S$264 &lt;&gt;""""Noted"""""""</formula>
    </cfRule>
  </conditionalFormatting>
  <conditionalFormatting sqref="G1272">
    <cfRule type="expression" dxfId="3004" priority="1919" stopIfTrue="1">
      <formula>"$F$263=""P-CR"" and ""$S$264 &lt;&gt;""""Noted"""""""</formula>
    </cfRule>
  </conditionalFormatting>
  <conditionalFormatting sqref="G1272">
    <cfRule type="expression" dxfId="3003" priority="1918" stopIfTrue="1">
      <formula>"$F$263=""P-CR"" and ""$S$264 &lt;&gt;""""Noted"""""""</formula>
    </cfRule>
  </conditionalFormatting>
  <conditionalFormatting sqref="G1272">
    <cfRule type="expression" dxfId="3002" priority="1917" stopIfTrue="1">
      <formula>"$F$263=""P-CR"" and ""$S$264 &lt;&gt;""""Noted"""""""</formula>
    </cfRule>
  </conditionalFormatting>
  <conditionalFormatting sqref="G1272">
    <cfRule type="expression" dxfId="3001" priority="1916" stopIfTrue="1">
      <formula>"$F$263=""P-CR"" and ""$S$264 &lt;&gt;""""Noted"""""""</formula>
    </cfRule>
  </conditionalFormatting>
  <conditionalFormatting sqref="G1272">
    <cfRule type="expression" dxfId="3000" priority="1915" stopIfTrue="1">
      <formula>"$F$263=""P-CR"" and ""$S$264 &lt;&gt;""""Noted"""""""</formula>
    </cfRule>
  </conditionalFormatting>
  <conditionalFormatting sqref="B1272">
    <cfRule type="cellIs" dxfId="2999" priority="1914" stopIfTrue="1" operator="equal">
      <formula>""</formula>
    </cfRule>
  </conditionalFormatting>
  <conditionalFormatting sqref="J1272:N1272">
    <cfRule type="cellIs" dxfId="2998" priority="1913" stopIfTrue="1" operator="equal">
      <formula>""</formula>
    </cfRule>
  </conditionalFormatting>
  <conditionalFormatting sqref="D1272">
    <cfRule type="cellIs" dxfId="2997" priority="1911" stopIfTrue="1" operator="equal">
      <formula>""</formula>
    </cfRule>
    <cfRule type="cellIs" dxfId="2996" priority="1912" stopIfTrue="1" operator="between">
      <formula>"10.7.1"</formula>
      <formula>"10.7.5"</formula>
    </cfRule>
  </conditionalFormatting>
  <conditionalFormatting sqref="G1272">
    <cfRule type="cellIs" dxfId="2995" priority="1908" stopIfTrue="1" operator="equal">
      <formula>"LS IN"</formula>
    </cfRule>
    <cfRule type="cellIs" dxfId="2994" priority="1909" stopIfTrue="1" operator="equal">
      <formula>"LS OUT"</formula>
    </cfRule>
    <cfRule type="cellIs" dxfId="2993" priority="1910" stopIfTrue="1" operator="equal">
      <formula>"CR"</formula>
    </cfRule>
  </conditionalFormatting>
  <conditionalFormatting sqref="G1272">
    <cfRule type="expression" dxfId="2992" priority="1907" stopIfTrue="1">
      <formula>"$F$263=""P-CR"" and ""$S$264 &lt;&gt;""""Noted"""""""</formula>
    </cfRule>
  </conditionalFormatting>
  <conditionalFormatting sqref="G1272">
    <cfRule type="expression" dxfId="2991" priority="1906" stopIfTrue="1">
      <formula>"$F$263=""P-CR"" and ""$S$264 &lt;&gt;""""Noted"""""""</formula>
    </cfRule>
  </conditionalFormatting>
  <conditionalFormatting sqref="G1272">
    <cfRule type="expression" dxfId="2990" priority="1905" stopIfTrue="1">
      <formula>"$F$263=""P-CR"" and ""$S$264 &lt;&gt;""""Noted"""""""</formula>
    </cfRule>
  </conditionalFormatting>
  <conditionalFormatting sqref="G1272">
    <cfRule type="expression" dxfId="2989" priority="1904" stopIfTrue="1">
      <formula>"$F$263=""P-CR"" and ""$S$264 &lt;&gt;""""Noted"""""""</formula>
    </cfRule>
  </conditionalFormatting>
  <conditionalFormatting sqref="G1272">
    <cfRule type="expression" dxfId="2988" priority="1903" stopIfTrue="1">
      <formula>"$F$263=""P-CR"" and ""$S$264 &lt;&gt;""""Noted"""""""</formula>
    </cfRule>
  </conditionalFormatting>
  <conditionalFormatting sqref="G1273">
    <cfRule type="expression" dxfId="2987" priority="1902" stopIfTrue="1">
      <formula>"$F$263=""P-CR"" and ""$S$264 &lt;&gt;""""Noted"""""""</formula>
    </cfRule>
  </conditionalFormatting>
  <conditionalFormatting sqref="G1273">
    <cfRule type="expression" dxfId="2986" priority="1901" stopIfTrue="1">
      <formula>"$F$263=""P-CR"" and ""$S$264 &lt;&gt;""""Noted"""""""</formula>
    </cfRule>
  </conditionalFormatting>
  <conditionalFormatting sqref="G1273">
    <cfRule type="expression" dxfId="2985" priority="1900" stopIfTrue="1">
      <formula>"$F$263=""P-CR"" and ""$S$264 &lt;&gt;""""Noted"""""""</formula>
    </cfRule>
  </conditionalFormatting>
  <conditionalFormatting sqref="B1273">
    <cfRule type="cellIs" dxfId="2984" priority="1899" stopIfTrue="1" operator="equal">
      <formula>""</formula>
    </cfRule>
  </conditionalFormatting>
  <conditionalFormatting sqref="J1273:N1273">
    <cfRule type="cellIs" dxfId="2983" priority="1898" stopIfTrue="1" operator="equal">
      <formula>""</formula>
    </cfRule>
  </conditionalFormatting>
  <conditionalFormatting sqref="D1273">
    <cfRule type="cellIs" dxfId="2982" priority="1896" stopIfTrue="1" operator="equal">
      <formula>""</formula>
    </cfRule>
    <cfRule type="cellIs" dxfId="2981" priority="1897" stopIfTrue="1" operator="between">
      <formula>"10.7.1"</formula>
      <formula>"10.7.5"</formula>
    </cfRule>
  </conditionalFormatting>
  <conditionalFormatting sqref="G1273">
    <cfRule type="cellIs" dxfId="2980" priority="1893" stopIfTrue="1" operator="equal">
      <formula>"LS IN"</formula>
    </cfRule>
    <cfRule type="cellIs" dxfId="2979" priority="1894" stopIfTrue="1" operator="equal">
      <formula>"LS OUT"</formula>
    </cfRule>
    <cfRule type="cellIs" dxfId="2978" priority="1895" stopIfTrue="1" operator="equal">
      <formula>"CR"</formula>
    </cfRule>
  </conditionalFormatting>
  <conditionalFormatting sqref="G1273">
    <cfRule type="expression" dxfId="2977" priority="1892" stopIfTrue="1">
      <formula>"$F$263=""P-CR"" and ""$S$264 &lt;&gt;""""Noted"""""""</formula>
    </cfRule>
  </conditionalFormatting>
  <conditionalFormatting sqref="G1273">
    <cfRule type="expression" dxfId="2976" priority="1891" stopIfTrue="1">
      <formula>"$F$263=""P-CR"" and ""$S$264 &lt;&gt;""""Noted"""""""</formula>
    </cfRule>
  </conditionalFormatting>
  <conditionalFormatting sqref="G1273">
    <cfRule type="expression" dxfId="2975" priority="1890" stopIfTrue="1">
      <formula>"$F$263=""P-CR"" and ""$S$264 &lt;&gt;""""Noted"""""""</formula>
    </cfRule>
  </conditionalFormatting>
  <conditionalFormatting sqref="G1274">
    <cfRule type="expression" dxfId="2974" priority="1889" stopIfTrue="1">
      <formula>"$F$263=""P-CR"" and ""$S$264 &lt;&gt;""""Noted"""""""</formula>
    </cfRule>
  </conditionalFormatting>
  <conditionalFormatting sqref="G1274">
    <cfRule type="expression" dxfId="2973" priority="1888" stopIfTrue="1">
      <formula>"$F$263=""P-CR"" and ""$S$264 &lt;&gt;""""Noted"""""""</formula>
    </cfRule>
  </conditionalFormatting>
  <conditionalFormatting sqref="B1274">
    <cfRule type="cellIs" dxfId="2972" priority="1887" stopIfTrue="1" operator="equal">
      <formula>""</formula>
    </cfRule>
  </conditionalFormatting>
  <conditionalFormatting sqref="J1274:N1274">
    <cfRule type="cellIs" dxfId="2971" priority="1886" stopIfTrue="1" operator="equal">
      <formula>""</formula>
    </cfRule>
  </conditionalFormatting>
  <conditionalFormatting sqref="D1274">
    <cfRule type="cellIs" dxfId="2970" priority="1884" stopIfTrue="1" operator="equal">
      <formula>""</formula>
    </cfRule>
    <cfRule type="cellIs" dxfId="2969" priority="1885" stopIfTrue="1" operator="between">
      <formula>"10.7.1"</formula>
      <formula>"10.7.5"</formula>
    </cfRule>
  </conditionalFormatting>
  <conditionalFormatting sqref="G1274">
    <cfRule type="cellIs" dxfId="2968" priority="1881" stopIfTrue="1" operator="equal">
      <formula>"LS IN"</formula>
    </cfRule>
    <cfRule type="cellIs" dxfId="2967" priority="1882" stopIfTrue="1" operator="equal">
      <formula>"LS OUT"</formula>
    </cfRule>
    <cfRule type="cellIs" dxfId="2966" priority="1883" stopIfTrue="1" operator="equal">
      <formula>"CR"</formula>
    </cfRule>
  </conditionalFormatting>
  <conditionalFormatting sqref="G1274">
    <cfRule type="expression" dxfId="2965" priority="1880" stopIfTrue="1">
      <formula>"$F$263=""P-CR"" and ""$S$264 &lt;&gt;""""Noted"""""""</formula>
    </cfRule>
  </conditionalFormatting>
  <conditionalFormatting sqref="G1274">
    <cfRule type="expression" dxfId="2964" priority="1879" stopIfTrue="1">
      <formula>"$F$263=""P-CR"" and ""$S$264 &lt;&gt;""""Noted"""""""</formula>
    </cfRule>
  </conditionalFormatting>
  <conditionalFormatting sqref="G1274">
    <cfRule type="expression" dxfId="2963" priority="1878" stopIfTrue="1">
      <formula>"$F$263=""P-CR"" and ""$S$264 &lt;&gt;""""Noted"""""""</formula>
    </cfRule>
  </conditionalFormatting>
  <conditionalFormatting sqref="G1274">
    <cfRule type="expression" dxfId="2962" priority="1877" stopIfTrue="1">
      <formula>"$F$263=""P-CR"" and ""$S$264 &lt;&gt;""""Noted"""""""</formula>
    </cfRule>
  </conditionalFormatting>
  <conditionalFormatting sqref="G1274">
    <cfRule type="expression" dxfId="2961" priority="1876" stopIfTrue="1">
      <formula>"$F$263=""P-CR"" and ""$S$264 &lt;&gt;""""Noted"""""""</formula>
    </cfRule>
  </conditionalFormatting>
  <conditionalFormatting sqref="J1274:N1274">
    <cfRule type="cellIs" dxfId="2960" priority="1875" stopIfTrue="1" operator="equal">
      <formula>""</formula>
    </cfRule>
  </conditionalFormatting>
  <conditionalFormatting sqref="G1274">
    <cfRule type="cellIs" dxfId="2959" priority="1872" stopIfTrue="1" operator="equal">
      <formula>"LS IN"</formula>
    </cfRule>
    <cfRule type="cellIs" dxfId="2958" priority="1873" stopIfTrue="1" operator="equal">
      <formula>"LS OUT"</formula>
    </cfRule>
    <cfRule type="cellIs" dxfId="2957" priority="1874" stopIfTrue="1" operator="equal">
      <formula>"CR"</formula>
    </cfRule>
  </conditionalFormatting>
  <conditionalFormatting sqref="G1274">
    <cfRule type="expression" dxfId="2956" priority="1871" stopIfTrue="1">
      <formula>"$F$263=""P-CR"" and ""$S$264 &lt;&gt;""""Noted"""""""</formula>
    </cfRule>
  </conditionalFormatting>
  <conditionalFormatting sqref="G1274">
    <cfRule type="expression" dxfId="2955" priority="1870" stopIfTrue="1">
      <formula>"$F$263=""P-CR"" and ""$S$264 &lt;&gt;""""Noted"""""""</formula>
    </cfRule>
  </conditionalFormatting>
  <conditionalFormatting sqref="G1274">
    <cfRule type="expression" dxfId="2954" priority="1869" stopIfTrue="1">
      <formula>"$F$263=""P-CR"" and ""$S$264 &lt;&gt;""""Noted"""""""</formula>
    </cfRule>
  </conditionalFormatting>
  <conditionalFormatting sqref="D1274">
    <cfRule type="cellIs" dxfId="2953" priority="1867" stopIfTrue="1" operator="equal">
      <formula>""</formula>
    </cfRule>
    <cfRule type="cellIs" dxfId="2952" priority="1868" stopIfTrue="1" operator="between">
      <formula>"10.7.1"</formula>
      <formula>"10.7.5"</formula>
    </cfRule>
  </conditionalFormatting>
  <conditionalFormatting sqref="G1274">
    <cfRule type="expression" dxfId="2951" priority="1866" stopIfTrue="1">
      <formula>"$F$263=""P-CR"" and ""$S$264 &lt;&gt;""""Noted"""""""</formula>
    </cfRule>
  </conditionalFormatting>
  <conditionalFormatting sqref="G1274">
    <cfRule type="expression" dxfId="2950" priority="1865" stopIfTrue="1">
      <formula>"$F$263=""P-CR"" and ""$S$264 &lt;&gt;""""Noted"""""""</formula>
    </cfRule>
  </conditionalFormatting>
  <conditionalFormatting sqref="G1274">
    <cfRule type="expression" dxfId="2949" priority="1864" stopIfTrue="1">
      <formula>"$F$263=""P-CR"" and ""$S$264 &lt;&gt;""""Noted"""""""</formula>
    </cfRule>
  </conditionalFormatting>
  <conditionalFormatting sqref="G906">
    <cfRule type="expression" dxfId="2948" priority="1863" stopIfTrue="1">
      <formula>"$F$263=""P-CR"" and ""$S$264 &lt;&gt;""""Noted"""""""</formula>
    </cfRule>
  </conditionalFormatting>
  <conditionalFormatting sqref="B906">
    <cfRule type="cellIs" dxfId="2947" priority="1862" stopIfTrue="1" operator="equal">
      <formula>""</formula>
    </cfRule>
  </conditionalFormatting>
  <conditionalFormatting sqref="J906:N906">
    <cfRule type="cellIs" dxfId="2946" priority="1861" stopIfTrue="1" operator="equal">
      <formula>""</formula>
    </cfRule>
  </conditionalFormatting>
  <conditionalFormatting sqref="D906">
    <cfRule type="cellIs" dxfId="2945" priority="1859" stopIfTrue="1" operator="equal">
      <formula>""</formula>
    </cfRule>
    <cfRule type="cellIs" dxfId="2944" priority="1860" stopIfTrue="1" operator="between">
      <formula>"10.7.1"</formula>
      <formula>"10.7.5"</formula>
    </cfRule>
  </conditionalFormatting>
  <conditionalFormatting sqref="G906">
    <cfRule type="cellIs" dxfId="2943" priority="1856" stopIfTrue="1" operator="equal">
      <formula>"LS IN"</formula>
    </cfRule>
    <cfRule type="cellIs" dxfId="2942" priority="1857" stopIfTrue="1" operator="equal">
      <formula>"LS OUT"</formula>
    </cfRule>
    <cfRule type="cellIs" dxfId="2941" priority="1858" stopIfTrue="1" operator="equal">
      <formula>"CR"</formula>
    </cfRule>
  </conditionalFormatting>
  <conditionalFormatting sqref="G906">
    <cfRule type="expression" dxfId="2940" priority="1855" stopIfTrue="1">
      <formula>"$F$263=""P-CR"" and ""$S$264 &lt;&gt;""""Noted"""""""</formula>
    </cfRule>
  </conditionalFormatting>
  <conditionalFormatting sqref="G906">
    <cfRule type="expression" dxfId="2939" priority="1854" stopIfTrue="1">
      <formula>"$F$263=""P-CR"" and ""$S$264 &lt;&gt;""""Noted"""""""</formula>
    </cfRule>
  </conditionalFormatting>
  <conditionalFormatting sqref="G906">
    <cfRule type="expression" dxfId="2938" priority="1853" stopIfTrue="1">
      <formula>"$F$263=""P-CR"" and ""$S$264 &lt;&gt;""""Noted"""""""</formula>
    </cfRule>
  </conditionalFormatting>
  <conditionalFormatting sqref="G906">
    <cfRule type="expression" dxfId="2937" priority="1852" stopIfTrue="1">
      <formula>"$F$263=""P-CR"" and ""$S$264 &lt;&gt;""""Noted"""""""</formula>
    </cfRule>
  </conditionalFormatting>
  <conditionalFormatting sqref="G908">
    <cfRule type="expression" dxfId="2936" priority="1851" stopIfTrue="1">
      <formula>"$F$263=""P-CR"" and ""$S$264 &lt;&gt;""""Noted"""""""</formula>
    </cfRule>
  </conditionalFormatting>
  <conditionalFormatting sqref="G908">
    <cfRule type="expression" dxfId="2935" priority="1850" stopIfTrue="1">
      <formula>"$F$263=""P-CR"" and ""$S$264 &lt;&gt;""""Noted"""""""</formula>
    </cfRule>
  </conditionalFormatting>
  <conditionalFormatting sqref="B908">
    <cfRule type="cellIs" dxfId="2934" priority="1849" stopIfTrue="1" operator="equal">
      <formula>""</formula>
    </cfRule>
  </conditionalFormatting>
  <conditionalFormatting sqref="J908:N908">
    <cfRule type="cellIs" dxfId="2933" priority="1848" stopIfTrue="1" operator="equal">
      <formula>""</formula>
    </cfRule>
  </conditionalFormatting>
  <conditionalFormatting sqref="D908">
    <cfRule type="cellIs" dxfId="2932" priority="1846" stopIfTrue="1" operator="equal">
      <formula>""</formula>
    </cfRule>
    <cfRule type="cellIs" dxfId="2931" priority="1847" stopIfTrue="1" operator="between">
      <formula>"10.7.1"</formula>
      <formula>"10.7.5"</formula>
    </cfRule>
  </conditionalFormatting>
  <conditionalFormatting sqref="G908">
    <cfRule type="cellIs" dxfId="2930" priority="1843" stopIfTrue="1" operator="equal">
      <formula>"LS IN"</formula>
    </cfRule>
    <cfRule type="cellIs" dxfId="2929" priority="1844" stopIfTrue="1" operator="equal">
      <formula>"LS OUT"</formula>
    </cfRule>
    <cfRule type="cellIs" dxfId="2928" priority="1845" stopIfTrue="1" operator="equal">
      <formula>"CR"</formula>
    </cfRule>
  </conditionalFormatting>
  <conditionalFormatting sqref="G908">
    <cfRule type="expression" dxfId="2927" priority="1842" stopIfTrue="1">
      <formula>"$F$263=""P-CR"" and ""$S$264 &lt;&gt;""""Noted"""""""</formula>
    </cfRule>
  </conditionalFormatting>
  <conditionalFormatting sqref="G908">
    <cfRule type="expression" dxfId="2926" priority="1841" stopIfTrue="1">
      <formula>"$F$263=""P-CR"" and ""$S$264 &lt;&gt;""""Noted"""""""</formula>
    </cfRule>
  </conditionalFormatting>
  <conditionalFormatting sqref="G908">
    <cfRule type="expression" dxfId="2925" priority="1840" stopIfTrue="1">
      <formula>"$F$263=""P-CR"" and ""$S$264 &lt;&gt;""""Noted"""""""</formula>
    </cfRule>
  </conditionalFormatting>
  <conditionalFormatting sqref="G908">
    <cfRule type="expression" dxfId="2924" priority="1839" stopIfTrue="1">
      <formula>"$F$263=""P-CR"" and ""$S$264 &lt;&gt;""""Noted"""""""</formula>
    </cfRule>
  </conditionalFormatting>
  <conditionalFormatting sqref="G909">
    <cfRule type="expression" dxfId="2923" priority="1838" stopIfTrue="1">
      <formula>"$F$263=""P-CR"" and ""$S$264 &lt;&gt;""""Noted"""""""</formula>
    </cfRule>
  </conditionalFormatting>
  <conditionalFormatting sqref="G909">
    <cfRule type="expression" dxfId="2922" priority="1837" stopIfTrue="1">
      <formula>"$F$263=""P-CR"" and ""$S$264 &lt;&gt;""""Noted"""""""</formula>
    </cfRule>
  </conditionalFormatting>
  <conditionalFormatting sqref="G909">
    <cfRule type="expression" dxfId="2921" priority="1836" stopIfTrue="1">
      <formula>"$F$263=""P-CR"" and ""$S$264 &lt;&gt;""""Noted"""""""</formula>
    </cfRule>
  </conditionalFormatting>
  <conditionalFormatting sqref="B909">
    <cfRule type="cellIs" dxfId="2920" priority="1835" stopIfTrue="1" operator="equal">
      <formula>""</formula>
    </cfRule>
  </conditionalFormatting>
  <conditionalFormatting sqref="J909:N909">
    <cfRule type="cellIs" dxfId="2919" priority="1834" stopIfTrue="1" operator="equal">
      <formula>""</formula>
    </cfRule>
  </conditionalFormatting>
  <conditionalFormatting sqref="D909">
    <cfRule type="cellIs" dxfId="2918" priority="1832" stopIfTrue="1" operator="equal">
      <formula>""</formula>
    </cfRule>
    <cfRule type="cellIs" dxfId="2917" priority="1833" stopIfTrue="1" operator="between">
      <formula>"10.7.1"</formula>
      <formula>"10.7.5"</formula>
    </cfRule>
  </conditionalFormatting>
  <conditionalFormatting sqref="G909">
    <cfRule type="cellIs" dxfId="2916" priority="1829" stopIfTrue="1" operator="equal">
      <formula>"LS IN"</formula>
    </cfRule>
    <cfRule type="cellIs" dxfId="2915" priority="1830" stopIfTrue="1" operator="equal">
      <formula>"LS OUT"</formula>
    </cfRule>
    <cfRule type="cellIs" dxfId="2914" priority="1831" stopIfTrue="1" operator="equal">
      <formula>"CR"</formula>
    </cfRule>
  </conditionalFormatting>
  <conditionalFormatting sqref="G909">
    <cfRule type="expression" dxfId="2913" priority="1828" stopIfTrue="1">
      <formula>"$F$263=""P-CR"" and ""$S$264 &lt;&gt;""""Noted"""""""</formula>
    </cfRule>
  </conditionalFormatting>
  <conditionalFormatting sqref="G909">
    <cfRule type="expression" dxfId="2912" priority="1827" stopIfTrue="1">
      <formula>"$F$263=""P-CR"" and ""$S$264 &lt;&gt;""""Noted"""""""</formula>
    </cfRule>
  </conditionalFormatting>
  <conditionalFormatting sqref="G909">
    <cfRule type="expression" dxfId="2911" priority="1826" stopIfTrue="1">
      <formula>"$F$263=""P-CR"" and ""$S$264 &lt;&gt;""""Noted"""""""</formula>
    </cfRule>
  </conditionalFormatting>
  <conditionalFormatting sqref="G909">
    <cfRule type="expression" dxfId="2910" priority="1825" stopIfTrue="1">
      <formula>"$F$263=""P-CR"" and ""$S$264 &lt;&gt;""""Noted"""""""</formula>
    </cfRule>
  </conditionalFormatting>
  <conditionalFormatting sqref="G909">
    <cfRule type="expression" dxfId="2909" priority="1824" stopIfTrue="1">
      <formula>"$F$263=""P-CR"" and ""$S$264 &lt;&gt;""""Noted"""""""</formula>
    </cfRule>
  </conditionalFormatting>
  <conditionalFormatting sqref="G909">
    <cfRule type="expression" dxfId="2908" priority="1823" stopIfTrue="1">
      <formula>"$F$263=""P-CR"" and ""$S$264 &lt;&gt;""""Noted"""""""</formula>
    </cfRule>
  </conditionalFormatting>
  <conditionalFormatting sqref="B909">
    <cfRule type="cellIs" dxfId="2907" priority="1822" stopIfTrue="1" operator="equal">
      <formula>""</formula>
    </cfRule>
  </conditionalFormatting>
  <conditionalFormatting sqref="J909:N909">
    <cfRule type="cellIs" dxfId="2906" priority="1821" stopIfTrue="1" operator="equal">
      <formula>""</formula>
    </cfRule>
  </conditionalFormatting>
  <conditionalFormatting sqref="D909">
    <cfRule type="cellIs" dxfId="2905" priority="1819" stopIfTrue="1" operator="equal">
      <formula>""</formula>
    </cfRule>
    <cfRule type="cellIs" dxfId="2904" priority="1820" stopIfTrue="1" operator="between">
      <formula>"10.7.1"</formula>
      <formula>"10.7.5"</formula>
    </cfRule>
  </conditionalFormatting>
  <conditionalFormatting sqref="G909">
    <cfRule type="cellIs" dxfId="2903" priority="1816" stopIfTrue="1" operator="equal">
      <formula>"LS IN"</formula>
    </cfRule>
    <cfRule type="cellIs" dxfId="2902" priority="1817" stopIfTrue="1" operator="equal">
      <formula>"LS OUT"</formula>
    </cfRule>
    <cfRule type="cellIs" dxfId="2901" priority="1818" stopIfTrue="1" operator="equal">
      <formula>"CR"</formula>
    </cfRule>
  </conditionalFormatting>
  <conditionalFormatting sqref="G909">
    <cfRule type="expression" dxfId="2900" priority="1815" stopIfTrue="1">
      <formula>"$F$263=""P-CR"" and ""$S$264 &lt;&gt;""""Noted"""""""</formula>
    </cfRule>
  </conditionalFormatting>
  <conditionalFormatting sqref="G909">
    <cfRule type="expression" dxfId="2899" priority="1814" stopIfTrue="1">
      <formula>"$F$263=""P-CR"" and ""$S$264 &lt;&gt;""""Noted"""""""</formula>
    </cfRule>
  </conditionalFormatting>
  <conditionalFormatting sqref="G910">
    <cfRule type="expression" dxfId="2898" priority="1813" stopIfTrue="1">
      <formula>"$F$263=""P-CR"" and ""$S$264 &lt;&gt;""""Noted"""""""</formula>
    </cfRule>
  </conditionalFormatting>
  <conditionalFormatting sqref="G910">
    <cfRule type="expression" dxfId="2897" priority="1812" stopIfTrue="1">
      <formula>"$F$263=""P-CR"" and ""$S$264 &lt;&gt;""""Noted"""""""</formula>
    </cfRule>
  </conditionalFormatting>
  <conditionalFormatting sqref="B910">
    <cfRule type="cellIs" dxfId="2896" priority="1811" stopIfTrue="1" operator="equal">
      <formula>""</formula>
    </cfRule>
  </conditionalFormatting>
  <conditionalFormatting sqref="J910:N910">
    <cfRule type="cellIs" dxfId="2895" priority="1810" stopIfTrue="1" operator="equal">
      <formula>""</formula>
    </cfRule>
  </conditionalFormatting>
  <conditionalFormatting sqref="D910">
    <cfRule type="cellIs" dxfId="2894" priority="1808" stopIfTrue="1" operator="equal">
      <formula>""</formula>
    </cfRule>
    <cfRule type="cellIs" dxfId="2893" priority="1809" stopIfTrue="1" operator="between">
      <formula>"10.7.1"</formula>
      <formula>"10.7.5"</formula>
    </cfRule>
  </conditionalFormatting>
  <conditionalFormatting sqref="G910">
    <cfRule type="cellIs" dxfId="2892" priority="1805" stopIfTrue="1" operator="equal">
      <formula>"LS IN"</formula>
    </cfRule>
    <cfRule type="cellIs" dxfId="2891" priority="1806" stopIfTrue="1" operator="equal">
      <formula>"LS OUT"</formula>
    </cfRule>
    <cfRule type="cellIs" dxfId="2890" priority="1807" stopIfTrue="1" operator="equal">
      <formula>"CR"</formula>
    </cfRule>
  </conditionalFormatting>
  <conditionalFormatting sqref="G910">
    <cfRule type="expression" dxfId="2889" priority="1804" stopIfTrue="1">
      <formula>"$F$263=""P-CR"" and ""$S$264 &lt;&gt;""""Noted"""""""</formula>
    </cfRule>
  </conditionalFormatting>
  <conditionalFormatting sqref="G910">
    <cfRule type="expression" dxfId="2888" priority="1803" stopIfTrue="1">
      <formula>"$F$263=""P-CR"" and ""$S$264 &lt;&gt;""""Noted"""""""</formula>
    </cfRule>
  </conditionalFormatting>
  <conditionalFormatting sqref="G910">
    <cfRule type="expression" dxfId="2887" priority="1802" stopIfTrue="1">
      <formula>"$F$263=""P-CR"" and ""$S$264 &lt;&gt;""""Noted"""""""</formula>
    </cfRule>
  </conditionalFormatting>
  <conditionalFormatting sqref="G910">
    <cfRule type="expression" dxfId="2886" priority="1801" stopIfTrue="1">
      <formula>"$F$263=""P-CR"" and ""$S$264 &lt;&gt;""""Noted"""""""</formula>
    </cfRule>
  </conditionalFormatting>
  <conditionalFormatting sqref="G910">
    <cfRule type="expression" dxfId="2885" priority="1800" stopIfTrue="1">
      <formula>"$F$263=""P-CR"" and ""$S$264 &lt;&gt;""""Noted"""""""</formula>
    </cfRule>
  </conditionalFormatting>
  <conditionalFormatting sqref="G910">
    <cfRule type="expression" dxfId="2884" priority="1799" stopIfTrue="1">
      <formula>"$F$263=""P-CR"" and ""$S$264 &lt;&gt;""""Noted"""""""</formula>
    </cfRule>
  </conditionalFormatting>
  <conditionalFormatting sqref="G910">
    <cfRule type="expression" dxfId="2883" priority="1798" stopIfTrue="1">
      <formula>"$F$263=""P-CR"" and ""$S$264 &lt;&gt;""""Noted"""""""</formula>
    </cfRule>
  </conditionalFormatting>
  <conditionalFormatting sqref="G911">
    <cfRule type="expression" dxfId="2882" priority="1797" stopIfTrue="1">
      <formula>"$F$263=""P-CR"" and ""$S$264 &lt;&gt;""""Noted"""""""</formula>
    </cfRule>
  </conditionalFormatting>
  <conditionalFormatting sqref="G911">
    <cfRule type="expression" dxfId="2881" priority="1796" stopIfTrue="1">
      <formula>"$F$263=""P-CR"" and ""$S$264 &lt;&gt;""""Noted"""""""</formula>
    </cfRule>
  </conditionalFormatting>
  <conditionalFormatting sqref="G911">
    <cfRule type="expression" dxfId="2880" priority="1795" stopIfTrue="1">
      <formula>"$F$263=""P-CR"" and ""$S$264 &lt;&gt;""""Noted"""""""</formula>
    </cfRule>
  </conditionalFormatting>
  <conditionalFormatting sqref="G911">
    <cfRule type="expression" dxfId="2879" priority="1794" stopIfTrue="1">
      <formula>"$F$263=""P-CR"" and ""$S$264 &lt;&gt;""""Noted"""""""</formula>
    </cfRule>
  </conditionalFormatting>
  <conditionalFormatting sqref="G912">
    <cfRule type="expression" dxfId="2878" priority="1793" stopIfTrue="1">
      <formula>"$F$263=""P-CR"" and ""$S$264 &lt;&gt;""""Noted"""""""</formula>
    </cfRule>
  </conditionalFormatting>
  <conditionalFormatting sqref="G912">
    <cfRule type="expression" dxfId="2877" priority="1792" stopIfTrue="1">
      <formula>"$F$263=""P-CR"" and ""$S$264 &lt;&gt;""""Noted"""""""</formula>
    </cfRule>
  </conditionalFormatting>
  <conditionalFormatting sqref="B912">
    <cfRule type="cellIs" dxfId="2876" priority="1791" stopIfTrue="1" operator="equal">
      <formula>""</formula>
    </cfRule>
  </conditionalFormatting>
  <conditionalFormatting sqref="J912:N912">
    <cfRule type="cellIs" dxfId="2875" priority="1790" stopIfTrue="1" operator="equal">
      <formula>""</formula>
    </cfRule>
  </conditionalFormatting>
  <conditionalFormatting sqref="D912">
    <cfRule type="cellIs" dxfId="2874" priority="1788" stopIfTrue="1" operator="equal">
      <formula>""</formula>
    </cfRule>
    <cfRule type="cellIs" dxfId="2873" priority="1789" stopIfTrue="1" operator="between">
      <formula>"10.7.1"</formula>
      <formula>"10.7.5"</formula>
    </cfRule>
  </conditionalFormatting>
  <conditionalFormatting sqref="G912">
    <cfRule type="cellIs" dxfId="2872" priority="1785" stopIfTrue="1" operator="equal">
      <formula>"LS IN"</formula>
    </cfRule>
    <cfRule type="cellIs" dxfId="2871" priority="1786" stopIfTrue="1" operator="equal">
      <formula>"LS OUT"</formula>
    </cfRule>
    <cfRule type="cellIs" dxfId="2870" priority="1787" stopIfTrue="1" operator="equal">
      <formula>"CR"</formula>
    </cfRule>
  </conditionalFormatting>
  <conditionalFormatting sqref="G912">
    <cfRule type="expression" dxfId="2869" priority="1784" stopIfTrue="1">
      <formula>"$F$263=""P-CR"" and ""$S$264 &lt;&gt;""""Noted"""""""</formula>
    </cfRule>
  </conditionalFormatting>
  <conditionalFormatting sqref="G912">
    <cfRule type="expression" dxfId="2868" priority="1783" stopIfTrue="1">
      <formula>"$F$263=""P-CR"" and ""$S$264 &lt;&gt;""""Noted"""""""</formula>
    </cfRule>
  </conditionalFormatting>
  <conditionalFormatting sqref="G912">
    <cfRule type="expression" dxfId="2867" priority="1782" stopIfTrue="1">
      <formula>"$F$263=""P-CR"" and ""$S$264 &lt;&gt;""""Noted"""""""</formula>
    </cfRule>
  </conditionalFormatting>
  <conditionalFormatting sqref="G912">
    <cfRule type="expression" dxfId="2866" priority="1781" stopIfTrue="1">
      <formula>"$F$263=""P-CR"" and ""$S$264 &lt;&gt;""""Noted"""""""</formula>
    </cfRule>
  </conditionalFormatting>
  <conditionalFormatting sqref="G912">
    <cfRule type="expression" dxfId="2865" priority="1780" stopIfTrue="1">
      <formula>"$F$263=""P-CR"" and ""$S$264 &lt;&gt;""""Noted"""""""</formula>
    </cfRule>
  </conditionalFormatting>
  <conditionalFormatting sqref="B912">
    <cfRule type="cellIs" dxfId="2864" priority="1779" stopIfTrue="1" operator="equal">
      <formula>""</formula>
    </cfRule>
  </conditionalFormatting>
  <conditionalFormatting sqref="J912:N912">
    <cfRule type="cellIs" dxfId="2863" priority="1778" stopIfTrue="1" operator="equal">
      <formula>""</formula>
    </cfRule>
  </conditionalFormatting>
  <conditionalFormatting sqref="D912">
    <cfRule type="cellIs" dxfId="2862" priority="1776" stopIfTrue="1" operator="equal">
      <formula>""</formula>
    </cfRule>
    <cfRule type="cellIs" dxfId="2861" priority="1777" stopIfTrue="1" operator="between">
      <formula>"10.7.1"</formula>
      <formula>"10.7.5"</formula>
    </cfRule>
  </conditionalFormatting>
  <conditionalFormatting sqref="G912">
    <cfRule type="cellIs" dxfId="2860" priority="1773" stopIfTrue="1" operator="equal">
      <formula>"LS IN"</formula>
    </cfRule>
    <cfRule type="cellIs" dxfId="2859" priority="1774" stopIfTrue="1" operator="equal">
      <formula>"LS OUT"</formula>
    </cfRule>
    <cfRule type="cellIs" dxfId="2858" priority="1775" stopIfTrue="1" operator="equal">
      <formula>"CR"</formula>
    </cfRule>
  </conditionalFormatting>
  <conditionalFormatting sqref="G912">
    <cfRule type="expression" dxfId="2857" priority="1772" stopIfTrue="1">
      <formula>"$F$263=""P-CR"" and ""$S$264 &lt;&gt;""""Noted"""""""</formula>
    </cfRule>
  </conditionalFormatting>
  <conditionalFormatting sqref="G912">
    <cfRule type="expression" dxfId="2856" priority="1771" stopIfTrue="1">
      <formula>"$F$263=""P-CR"" and ""$S$264 &lt;&gt;""""Noted"""""""</formula>
    </cfRule>
  </conditionalFormatting>
  <conditionalFormatting sqref="G913">
    <cfRule type="expression" dxfId="2855" priority="1770" stopIfTrue="1">
      <formula>"$F$263=""P-CR"" and ""$S$264 &lt;&gt;""""Noted"""""""</formula>
    </cfRule>
  </conditionalFormatting>
  <conditionalFormatting sqref="G913">
    <cfRule type="expression" dxfId="2854" priority="1769" stopIfTrue="1">
      <formula>"$F$263=""P-CR"" and ""$S$264 &lt;&gt;""""Noted"""""""</formula>
    </cfRule>
  </conditionalFormatting>
  <conditionalFormatting sqref="G913">
    <cfRule type="expression" dxfId="2853" priority="1768" stopIfTrue="1">
      <formula>"$F$263=""P-CR"" and ""$S$264 &lt;&gt;""""Noted"""""""</formula>
    </cfRule>
  </conditionalFormatting>
  <conditionalFormatting sqref="G913">
    <cfRule type="expression" dxfId="2852" priority="1767" stopIfTrue="1">
      <formula>"$F$263=""P-CR"" and ""$S$264 &lt;&gt;""""Noted"""""""</formula>
    </cfRule>
  </conditionalFormatting>
  <conditionalFormatting sqref="G913">
    <cfRule type="expression" dxfId="2851" priority="1766" stopIfTrue="1">
      <formula>"$F$263=""P-CR"" and ""$S$264 &lt;&gt;""""Noted"""""""</formula>
    </cfRule>
  </conditionalFormatting>
  <conditionalFormatting sqref="G913">
    <cfRule type="expression" dxfId="2850" priority="1765" stopIfTrue="1">
      <formula>"$F$263=""P-CR"" and ""$S$264 &lt;&gt;""""Noted"""""""</formula>
    </cfRule>
  </conditionalFormatting>
  <conditionalFormatting sqref="G913">
    <cfRule type="expression" dxfId="2849" priority="1764" stopIfTrue="1">
      <formula>"$F$263=""P-CR"" and ""$S$264 &lt;&gt;""""Noted"""""""</formula>
    </cfRule>
  </conditionalFormatting>
  <conditionalFormatting sqref="B913">
    <cfRule type="cellIs" dxfId="2848" priority="1763" stopIfTrue="1" operator="equal">
      <formula>""</formula>
    </cfRule>
  </conditionalFormatting>
  <conditionalFormatting sqref="J913:N913">
    <cfRule type="cellIs" dxfId="2847" priority="1762" stopIfTrue="1" operator="equal">
      <formula>""</formula>
    </cfRule>
  </conditionalFormatting>
  <conditionalFormatting sqref="D913">
    <cfRule type="cellIs" dxfId="2846" priority="1760" stopIfTrue="1" operator="equal">
      <formula>""</formula>
    </cfRule>
    <cfRule type="cellIs" dxfId="2845" priority="1761" stopIfTrue="1" operator="between">
      <formula>"10.7.1"</formula>
      <formula>"10.7.5"</formula>
    </cfRule>
  </conditionalFormatting>
  <conditionalFormatting sqref="G913">
    <cfRule type="cellIs" dxfId="2844" priority="1757" stopIfTrue="1" operator="equal">
      <formula>"LS IN"</formula>
    </cfRule>
    <cfRule type="cellIs" dxfId="2843" priority="1758" stopIfTrue="1" operator="equal">
      <formula>"LS OUT"</formula>
    </cfRule>
    <cfRule type="cellIs" dxfId="2842" priority="1759" stopIfTrue="1" operator="equal">
      <formula>"CR"</formula>
    </cfRule>
  </conditionalFormatting>
  <conditionalFormatting sqref="G913">
    <cfRule type="expression" dxfId="2841" priority="1756" stopIfTrue="1">
      <formula>"$F$263=""P-CR"" and ""$S$264 &lt;&gt;""""Noted"""""""</formula>
    </cfRule>
  </conditionalFormatting>
  <conditionalFormatting sqref="G913">
    <cfRule type="expression" dxfId="2840" priority="1755" stopIfTrue="1">
      <formula>"$F$263=""P-CR"" and ""$S$264 &lt;&gt;""""Noted"""""""</formula>
    </cfRule>
  </conditionalFormatting>
  <conditionalFormatting sqref="G913">
    <cfRule type="expression" dxfId="2839" priority="1754" stopIfTrue="1">
      <formula>"$F$263=""P-CR"" and ""$S$264 &lt;&gt;""""Noted"""""""</formula>
    </cfRule>
  </conditionalFormatting>
  <conditionalFormatting sqref="G913">
    <cfRule type="expression" dxfId="2838" priority="1753" stopIfTrue="1">
      <formula>"$F$263=""P-CR"" and ""$S$264 &lt;&gt;""""Noted"""""""</formula>
    </cfRule>
  </conditionalFormatting>
  <conditionalFormatting sqref="G913">
    <cfRule type="expression" dxfId="2837" priority="1752" stopIfTrue="1">
      <formula>"$F$263=""P-CR"" and ""$S$264 &lt;&gt;""""Noted"""""""</formula>
    </cfRule>
  </conditionalFormatting>
  <conditionalFormatting sqref="G913">
    <cfRule type="expression" dxfId="2836" priority="1751" stopIfTrue="1">
      <formula>"$F$263=""P-CR"" and ""$S$264 &lt;&gt;""""Noted"""""""</formula>
    </cfRule>
  </conditionalFormatting>
  <conditionalFormatting sqref="G914">
    <cfRule type="expression" dxfId="2835" priority="1750" stopIfTrue="1">
      <formula>"$F$263=""P-CR"" and ""$S$264 &lt;&gt;""""Noted"""""""</formula>
    </cfRule>
  </conditionalFormatting>
  <conditionalFormatting sqref="B914">
    <cfRule type="cellIs" dxfId="2834" priority="1749" stopIfTrue="1" operator="equal">
      <formula>""</formula>
    </cfRule>
  </conditionalFormatting>
  <conditionalFormatting sqref="J914:N914">
    <cfRule type="cellIs" dxfId="2833" priority="1748" stopIfTrue="1" operator="equal">
      <formula>""</formula>
    </cfRule>
  </conditionalFormatting>
  <conditionalFormatting sqref="D914">
    <cfRule type="cellIs" dxfId="2832" priority="1746" stopIfTrue="1" operator="equal">
      <formula>""</formula>
    </cfRule>
    <cfRule type="cellIs" dxfId="2831" priority="1747" stopIfTrue="1" operator="between">
      <formula>"10.7.1"</formula>
      <formula>"10.7.5"</formula>
    </cfRule>
  </conditionalFormatting>
  <conditionalFormatting sqref="G914">
    <cfRule type="cellIs" dxfId="2830" priority="1743" stopIfTrue="1" operator="equal">
      <formula>"LS IN"</formula>
    </cfRule>
    <cfRule type="cellIs" dxfId="2829" priority="1744" stopIfTrue="1" operator="equal">
      <formula>"LS OUT"</formula>
    </cfRule>
    <cfRule type="cellIs" dxfId="2828" priority="1745" stopIfTrue="1" operator="equal">
      <formula>"CR"</formula>
    </cfRule>
  </conditionalFormatting>
  <conditionalFormatting sqref="G914">
    <cfRule type="expression" dxfId="2827" priority="1742" stopIfTrue="1">
      <formula>"$F$263=""P-CR"" and ""$S$264 &lt;&gt;""""Noted"""""""</formula>
    </cfRule>
  </conditionalFormatting>
  <conditionalFormatting sqref="G914">
    <cfRule type="expression" dxfId="2826" priority="1741" stopIfTrue="1">
      <formula>"$F$263=""P-CR"" and ""$S$264 &lt;&gt;""""Noted"""""""</formula>
    </cfRule>
  </conditionalFormatting>
  <conditionalFormatting sqref="G914">
    <cfRule type="expression" dxfId="2825" priority="1740" stopIfTrue="1">
      <formula>"$F$263=""P-CR"" and ""$S$264 &lt;&gt;""""Noted"""""""</formula>
    </cfRule>
  </conditionalFormatting>
  <conditionalFormatting sqref="G914">
    <cfRule type="expression" dxfId="2824" priority="1739" stopIfTrue="1">
      <formula>"$F$263=""P-CR"" and ""$S$264 &lt;&gt;""""Noted"""""""</formula>
    </cfRule>
  </conditionalFormatting>
  <conditionalFormatting sqref="G914">
    <cfRule type="expression" dxfId="2823" priority="1738" stopIfTrue="1">
      <formula>"$F$263=""P-CR"" and ""$S$264 &lt;&gt;""""Noted"""""""</formula>
    </cfRule>
  </conditionalFormatting>
  <conditionalFormatting sqref="G1137">
    <cfRule type="expression" dxfId="2822" priority="1737" stopIfTrue="1">
      <formula>"$F$263=""P-CR"" and ""$S$264 &lt;&gt;""""Noted"""""""</formula>
    </cfRule>
  </conditionalFormatting>
  <conditionalFormatting sqref="G1137">
    <cfRule type="expression" dxfId="2821" priority="1736" stopIfTrue="1">
      <formula>"$F$263=""P-CR"" and ""$S$264 &lt;&gt;""""Noted"""""""</formula>
    </cfRule>
  </conditionalFormatting>
  <conditionalFormatting sqref="B1137">
    <cfRule type="cellIs" dxfId="2820" priority="1735" stopIfTrue="1" operator="equal">
      <formula>""</formula>
    </cfRule>
  </conditionalFormatting>
  <conditionalFormatting sqref="J1137:N1137">
    <cfRule type="cellIs" dxfId="2819" priority="1734" stopIfTrue="1" operator="equal">
      <formula>""</formula>
    </cfRule>
  </conditionalFormatting>
  <conditionalFormatting sqref="D1137">
    <cfRule type="cellIs" dxfId="2818" priority="1732" stopIfTrue="1" operator="equal">
      <formula>""</formula>
    </cfRule>
    <cfRule type="cellIs" dxfId="2817" priority="1733" stopIfTrue="1" operator="between">
      <formula>"10.7.1"</formula>
      <formula>"10.7.5"</formula>
    </cfRule>
  </conditionalFormatting>
  <conditionalFormatting sqref="G1137">
    <cfRule type="cellIs" dxfId="2816" priority="1729" stopIfTrue="1" operator="equal">
      <formula>"LS IN"</formula>
    </cfRule>
    <cfRule type="cellIs" dxfId="2815" priority="1730" stopIfTrue="1" operator="equal">
      <formula>"LS OUT"</formula>
    </cfRule>
    <cfRule type="cellIs" dxfId="2814" priority="1731" stopIfTrue="1" operator="equal">
      <formula>"CR"</formula>
    </cfRule>
  </conditionalFormatting>
  <conditionalFormatting sqref="G1137">
    <cfRule type="expression" dxfId="2813" priority="1728" stopIfTrue="1">
      <formula>"$F$263=""P-CR"" and ""$S$264 &lt;&gt;""""Noted"""""""</formula>
    </cfRule>
  </conditionalFormatting>
  <conditionalFormatting sqref="G1137">
    <cfRule type="expression" dxfId="2812" priority="1727" stopIfTrue="1">
      <formula>"$F$263=""P-CR"" and ""$S$264 &lt;&gt;""""Noted"""""""</formula>
    </cfRule>
  </conditionalFormatting>
  <conditionalFormatting sqref="G1137">
    <cfRule type="expression" dxfId="2811" priority="1726" stopIfTrue="1">
      <formula>"$F$263=""P-CR"" and ""$S$264 &lt;&gt;""""Noted"""""""</formula>
    </cfRule>
  </conditionalFormatting>
  <conditionalFormatting sqref="G1137">
    <cfRule type="expression" dxfId="2810" priority="1725" stopIfTrue="1">
      <formula>"$F$263=""P-CR"" and ""$S$264 &lt;&gt;""""Noted"""""""</formula>
    </cfRule>
  </conditionalFormatting>
  <conditionalFormatting sqref="G1137">
    <cfRule type="expression" dxfId="2809" priority="1724" stopIfTrue="1">
      <formula>"$F$263=""P-CR"" and ""$S$264 &lt;&gt;""""Noted"""""""</formula>
    </cfRule>
  </conditionalFormatting>
  <conditionalFormatting sqref="G1137">
    <cfRule type="expression" dxfId="2808" priority="1723" stopIfTrue="1">
      <formula>"$F$263=""P-CR"" and ""$S$264 &lt;&gt;""""Noted"""""""</formula>
    </cfRule>
  </conditionalFormatting>
  <conditionalFormatting sqref="G1138">
    <cfRule type="expression" dxfId="2807" priority="1722" stopIfTrue="1">
      <formula>"$F$263=""P-CR"" and ""$S$264 &lt;&gt;""""Noted"""""""</formula>
    </cfRule>
  </conditionalFormatting>
  <conditionalFormatting sqref="G1138">
    <cfRule type="expression" dxfId="2806" priority="1721" stopIfTrue="1">
      <formula>"$F$263=""P-CR"" and ""$S$264 &lt;&gt;""""Noted"""""""</formula>
    </cfRule>
  </conditionalFormatting>
  <conditionalFormatting sqref="G1138">
    <cfRule type="expression" dxfId="2805" priority="1720" stopIfTrue="1">
      <formula>"$F$263=""P-CR"" and ""$S$264 &lt;&gt;""""Noted"""""""</formula>
    </cfRule>
  </conditionalFormatting>
  <conditionalFormatting sqref="G1138">
    <cfRule type="expression" dxfId="2804" priority="1719" stopIfTrue="1">
      <formula>"$F$263=""P-CR"" and ""$S$264 &lt;&gt;""""Noted"""""""</formula>
    </cfRule>
  </conditionalFormatting>
  <conditionalFormatting sqref="G1138">
    <cfRule type="expression" dxfId="2803" priority="1718" stopIfTrue="1">
      <formula>"$F$263=""P-CR"" and ""$S$264 &lt;&gt;""""Noted"""""""</formula>
    </cfRule>
  </conditionalFormatting>
  <conditionalFormatting sqref="G1138">
    <cfRule type="expression" dxfId="2802" priority="1717" stopIfTrue="1">
      <formula>"$F$263=""P-CR"" and ""$S$264 &lt;&gt;""""Noted"""""""</formula>
    </cfRule>
  </conditionalFormatting>
  <conditionalFormatting sqref="G1138">
    <cfRule type="expression" dxfId="2801" priority="1716" stopIfTrue="1">
      <formula>"$F$263=""P-CR"" and ""$S$264 &lt;&gt;""""Noted"""""""</formula>
    </cfRule>
  </conditionalFormatting>
  <conditionalFormatting sqref="G1138">
    <cfRule type="expression" dxfId="2800" priority="1715" stopIfTrue="1">
      <formula>"$F$263=""P-CR"" and ""$S$264 &lt;&gt;""""Noted"""""""</formula>
    </cfRule>
  </conditionalFormatting>
  <conditionalFormatting sqref="B1133">
    <cfRule type="cellIs" dxfId="2799" priority="1714" stopIfTrue="1" operator="equal">
      <formula>""</formula>
    </cfRule>
  </conditionalFormatting>
  <conditionalFormatting sqref="J1133:N1133">
    <cfRule type="cellIs" dxfId="2798" priority="1713" stopIfTrue="1" operator="equal">
      <formula>""</formula>
    </cfRule>
  </conditionalFormatting>
  <conditionalFormatting sqref="D1133">
    <cfRule type="cellIs" dxfId="2797" priority="1711" stopIfTrue="1" operator="equal">
      <formula>""</formula>
    </cfRule>
    <cfRule type="cellIs" dxfId="2796" priority="1712" stopIfTrue="1" operator="between">
      <formula>"10.7.1"</formula>
      <formula>"10.7.5"</formula>
    </cfRule>
  </conditionalFormatting>
  <conditionalFormatting sqref="G1133">
    <cfRule type="cellIs" dxfId="2795" priority="1708" stopIfTrue="1" operator="equal">
      <formula>"LS IN"</formula>
    </cfRule>
    <cfRule type="cellIs" dxfId="2794" priority="1709" stopIfTrue="1" operator="equal">
      <formula>"LS OUT"</formula>
    </cfRule>
    <cfRule type="cellIs" dxfId="2793" priority="1710" stopIfTrue="1" operator="equal">
      <formula>"CR"</formula>
    </cfRule>
  </conditionalFormatting>
  <conditionalFormatting sqref="G1133">
    <cfRule type="expression" dxfId="2792" priority="1707" stopIfTrue="1">
      <formula>"$F$263=""P-CR"" and ""$S$264 &lt;&gt;""""Noted"""""""</formula>
    </cfRule>
  </conditionalFormatting>
  <conditionalFormatting sqref="G1133">
    <cfRule type="expression" dxfId="2791" priority="1706" stopIfTrue="1">
      <formula>"$F$263=""P-CR"" and ""$S$264 &lt;&gt;""""Noted"""""""</formula>
    </cfRule>
  </conditionalFormatting>
  <conditionalFormatting sqref="G1133">
    <cfRule type="expression" dxfId="2790" priority="1705" stopIfTrue="1">
      <formula>"$F$263=""P-CR"" and ""$S$264 &lt;&gt;""""Noted"""""""</formula>
    </cfRule>
  </conditionalFormatting>
  <conditionalFormatting sqref="G1133">
    <cfRule type="expression" dxfId="2789" priority="1704" stopIfTrue="1">
      <formula>"$F$263=""P-CR"" and ""$S$264 &lt;&gt;""""Noted"""""""</formula>
    </cfRule>
  </conditionalFormatting>
  <conditionalFormatting sqref="G1133">
    <cfRule type="expression" dxfId="2788" priority="1703" stopIfTrue="1">
      <formula>"$F$263=""P-CR"" and ""$S$264 &lt;&gt;""""Noted"""""""</formula>
    </cfRule>
  </conditionalFormatting>
  <conditionalFormatting sqref="G1133">
    <cfRule type="expression" dxfId="2787" priority="1702" stopIfTrue="1">
      <formula>"$F$263=""P-CR"" and ""$S$264 &lt;&gt;""""Noted"""""""</formula>
    </cfRule>
  </conditionalFormatting>
  <conditionalFormatting sqref="G1134">
    <cfRule type="expression" dxfId="2786" priority="1701" stopIfTrue="1">
      <formula>"$F$263=""P-CR"" and ""$S$264 &lt;&gt;""""Noted"""""""</formula>
    </cfRule>
  </conditionalFormatting>
  <conditionalFormatting sqref="G1134">
    <cfRule type="expression" dxfId="2785" priority="1700" stopIfTrue="1">
      <formula>"$F$263=""P-CR"" and ""$S$264 &lt;&gt;""""Noted"""""""</formula>
    </cfRule>
  </conditionalFormatting>
  <conditionalFormatting sqref="G1134">
    <cfRule type="expression" dxfId="2784" priority="1699" stopIfTrue="1">
      <formula>"$F$263=""P-CR"" and ""$S$264 &lt;&gt;""""Noted"""""""</formula>
    </cfRule>
  </conditionalFormatting>
  <conditionalFormatting sqref="G1134">
    <cfRule type="expression" dxfId="2783" priority="1698" stopIfTrue="1">
      <formula>"$F$263=""P-CR"" and ""$S$264 &lt;&gt;""""Noted"""""""</formula>
    </cfRule>
  </conditionalFormatting>
  <conditionalFormatting sqref="G1134">
    <cfRule type="expression" dxfId="2782" priority="1697" stopIfTrue="1">
      <formula>"$F$263=""P-CR"" and ""$S$264 &lt;&gt;""""Noted"""""""</formula>
    </cfRule>
  </conditionalFormatting>
  <conditionalFormatting sqref="G1134">
    <cfRule type="expression" dxfId="2781" priority="1696" stopIfTrue="1">
      <formula>"$F$263=""P-CR"" and ""$S$264 &lt;&gt;""""Noted"""""""</formula>
    </cfRule>
  </conditionalFormatting>
  <conditionalFormatting sqref="G1134">
    <cfRule type="expression" dxfId="2780" priority="1695" stopIfTrue="1">
      <formula>"$F$263=""P-CR"" and ""$S$264 &lt;&gt;""""Noted"""""""</formula>
    </cfRule>
  </conditionalFormatting>
  <conditionalFormatting sqref="G1134">
    <cfRule type="expression" dxfId="2779" priority="1694" stopIfTrue="1">
      <formula>"$F$263=""P-CR"" and ""$S$264 &lt;&gt;""""Noted"""""""</formula>
    </cfRule>
  </conditionalFormatting>
  <conditionalFormatting sqref="G1134">
    <cfRule type="expression" dxfId="2778" priority="1693" stopIfTrue="1">
      <formula>"$F$263=""P-CR"" and ""$S$264 &lt;&gt;""""Noted"""""""</formula>
    </cfRule>
  </conditionalFormatting>
  <conditionalFormatting sqref="G1134">
    <cfRule type="expression" dxfId="2777" priority="1692" stopIfTrue="1">
      <formula>"$F$263=""P-CR"" and ""$S$264 &lt;&gt;""""Noted"""""""</formula>
    </cfRule>
  </conditionalFormatting>
  <conditionalFormatting sqref="G1135">
    <cfRule type="expression" dxfId="2776" priority="1691" stopIfTrue="1">
      <formula>"$F$263=""P-CR"" and ""$S$264 &lt;&gt;""""Noted"""""""</formula>
    </cfRule>
  </conditionalFormatting>
  <conditionalFormatting sqref="G1135">
    <cfRule type="expression" dxfId="2775" priority="1690" stopIfTrue="1">
      <formula>"$F$263=""P-CR"" and ""$S$264 &lt;&gt;""""Noted"""""""</formula>
    </cfRule>
  </conditionalFormatting>
  <conditionalFormatting sqref="G1135">
    <cfRule type="expression" dxfId="2774" priority="1689" stopIfTrue="1">
      <formula>"$F$263=""P-CR"" and ""$S$264 &lt;&gt;""""Noted"""""""</formula>
    </cfRule>
  </conditionalFormatting>
  <conditionalFormatting sqref="G1135">
    <cfRule type="expression" dxfId="2773" priority="1688" stopIfTrue="1">
      <formula>"$F$263=""P-CR"" and ""$S$264 &lt;&gt;""""Noted"""""""</formula>
    </cfRule>
  </conditionalFormatting>
  <conditionalFormatting sqref="G1135">
    <cfRule type="expression" dxfId="2772" priority="1687" stopIfTrue="1">
      <formula>"$F$263=""P-CR"" and ""$S$264 &lt;&gt;""""Noted"""""""</formula>
    </cfRule>
  </conditionalFormatting>
  <conditionalFormatting sqref="G1135">
    <cfRule type="expression" dxfId="2771" priority="1686" stopIfTrue="1">
      <formula>"$F$263=""P-CR"" and ""$S$264 &lt;&gt;""""Noted"""""""</formula>
    </cfRule>
  </conditionalFormatting>
  <conditionalFormatting sqref="G1135">
    <cfRule type="expression" dxfId="2770" priority="1685" stopIfTrue="1">
      <formula>"$F$263=""P-CR"" and ""$S$264 &lt;&gt;""""Noted"""""""</formula>
    </cfRule>
  </conditionalFormatting>
  <conditionalFormatting sqref="G1135">
    <cfRule type="expression" dxfId="2769" priority="1684" stopIfTrue="1">
      <formula>"$F$263=""P-CR"" and ""$S$264 &lt;&gt;""""Noted"""""""</formula>
    </cfRule>
  </conditionalFormatting>
  <conditionalFormatting sqref="G1135">
    <cfRule type="expression" dxfId="2768" priority="1683" stopIfTrue="1">
      <formula>"$F$263=""P-CR"" and ""$S$264 &lt;&gt;""""Noted"""""""</formula>
    </cfRule>
  </conditionalFormatting>
  <conditionalFormatting sqref="G1135">
    <cfRule type="expression" dxfId="2767" priority="1682" stopIfTrue="1">
      <formula>"$F$263=""P-CR"" and ""$S$264 &lt;&gt;""""Noted"""""""</formula>
    </cfRule>
  </conditionalFormatting>
  <conditionalFormatting sqref="G1135">
    <cfRule type="expression" dxfId="2766" priority="1681" stopIfTrue="1">
      <formula>"$F$263=""P-CR"" and ""$S$264 &lt;&gt;""""Noted"""""""</formula>
    </cfRule>
  </conditionalFormatting>
  <conditionalFormatting sqref="G1135">
    <cfRule type="expression" dxfId="2765" priority="1680" stopIfTrue="1">
      <formula>"$F$263=""P-CR"" and ""$S$264 &lt;&gt;""""Noted"""""""</formula>
    </cfRule>
  </conditionalFormatting>
  <conditionalFormatting sqref="G1135">
    <cfRule type="expression" dxfId="2764" priority="1679" stopIfTrue="1">
      <formula>"$F$263=""P-CR"" and ""$S$264 &lt;&gt;""""Noted"""""""</formula>
    </cfRule>
  </conditionalFormatting>
  <conditionalFormatting sqref="G1135">
    <cfRule type="expression" dxfId="2763" priority="1678" stopIfTrue="1">
      <formula>"$F$263=""P-CR"" and ""$S$264 &lt;&gt;""""Noted"""""""</formula>
    </cfRule>
  </conditionalFormatting>
  <conditionalFormatting sqref="B1135">
    <cfRule type="cellIs" dxfId="2762" priority="1677" stopIfTrue="1" operator="equal">
      <formula>""</formula>
    </cfRule>
  </conditionalFormatting>
  <conditionalFormatting sqref="J1135:N1135">
    <cfRule type="cellIs" dxfId="2761" priority="1676" stopIfTrue="1" operator="equal">
      <formula>""</formula>
    </cfRule>
  </conditionalFormatting>
  <conditionalFormatting sqref="D1135">
    <cfRule type="cellIs" dxfId="2760" priority="1674" stopIfTrue="1" operator="equal">
      <formula>""</formula>
    </cfRule>
    <cfRule type="cellIs" dxfId="2759" priority="1675" stopIfTrue="1" operator="between">
      <formula>"10.7.1"</formula>
      <formula>"10.7.5"</formula>
    </cfRule>
  </conditionalFormatting>
  <conditionalFormatting sqref="G1135">
    <cfRule type="cellIs" dxfId="2758" priority="1671" stopIfTrue="1" operator="equal">
      <formula>"LS IN"</formula>
    </cfRule>
    <cfRule type="cellIs" dxfId="2757" priority="1672" stopIfTrue="1" operator="equal">
      <formula>"LS OUT"</formula>
    </cfRule>
    <cfRule type="cellIs" dxfId="2756" priority="1673" stopIfTrue="1" operator="equal">
      <formula>"CR"</formula>
    </cfRule>
  </conditionalFormatting>
  <conditionalFormatting sqref="G1135">
    <cfRule type="expression" dxfId="2755" priority="1670" stopIfTrue="1">
      <formula>"$F$263=""P-CR"" and ""$S$264 &lt;&gt;""""Noted"""""""</formula>
    </cfRule>
  </conditionalFormatting>
  <conditionalFormatting sqref="G1135">
    <cfRule type="expression" dxfId="2754" priority="1669" stopIfTrue="1">
      <formula>"$F$263=""P-CR"" and ""$S$264 &lt;&gt;""""Noted"""""""</formula>
    </cfRule>
  </conditionalFormatting>
  <conditionalFormatting sqref="G1135">
    <cfRule type="expression" dxfId="2753" priority="1668" stopIfTrue="1">
      <formula>"$F$263=""P-CR"" and ""$S$264 &lt;&gt;""""Noted"""""""</formula>
    </cfRule>
  </conditionalFormatting>
  <conditionalFormatting sqref="G1135">
    <cfRule type="expression" dxfId="2752" priority="1667" stopIfTrue="1">
      <formula>"$F$263=""P-CR"" and ""$S$264 &lt;&gt;""""Noted"""""""</formula>
    </cfRule>
  </conditionalFormatting>
  <conditionalFormatting sqref="G1135">
    <cfRule type="expression" dxfId="2751" priority="1666" stopIfTrue="1">
      <formula>"$F$263=""P-CR"" and ""$S$264 &lt;&gt;""""Noted"""""""</formula>
    </cfRule>
  </conditionalFormatting>
  <conditionalFormatting sqref="G1135">
    <cfRule type="expression" dxfId="2750" priority="1665" stopIfTrue="1">
      <formula>"$F$263=""P-CR"" and ""$S$264 &lt;&gt;""""Noted"""""""</formula>
    </cfRule>
  </conditionalFormatting>
  <conditionalFormatting sqref="G1136">
    <cfRule type="expression" dxfId="2749" priority="1664" stopIfTrue="1">
      <formula>"$F$263=""P-CR"" and ""$S$264 &lt;&gt;""""Noted"""""""</formula>
    </cfRule>
  </conditionalFormatting>
  <conditionalFormatting sqref="G1136">
    <cfRule type="expression" dxfId="2748" priority="1663" stopIfTrue="1">
      <formula>"$F$263=""P-CR"" and ""$S$264 &lt;&gt;""""Noted"""""""</formula>
    </cfRule>
  </conditionalFormatting>
  <conditionalFormatting sqref="G1136">
    <cfRule type="expression" dxfId="2747" priority="1662" stopIfTrue="1">
      <formula>"$F$263=""P-CR"" and ""$S$264 &lt;&gt;""""Noted"""""""</formula>
    </cfRule>
  </conditionalFormatting>
  <conditionalFormatting sqref="G1136">
    <cfRule type="expression" dxfId="2746" priority="1661" stopIfTrue="1">
      <formula>"$F$263=""P-CR"" and ""$S$264 &lt;&gt;""""Noted"""""""</formula>
    </cfRule>
  </conditionalFormatting>
  <conditionalFormatting sqref="G1136">
    <cfRule type="expression" dxfId="2745" priority="1660" stopIfTrue="1">
      <formula>"$F$263=""P-CR"" and ""$S$264 &lt;&gt;""""Noted"""""""</formula>
    </cfRule>
  </conditionalFormatting>
  <conditionalFormatting sqref="G1136">
    <cfRule type="expression" dxfId="2744" priority="1659" stopIfTrue="1">
      <formula>"$F$263=""P-CR"" and ""$S$264 &lt;&gt;""""Noted"""""""</formula>
    </cfRule>
  </conditionalFormatting>
  <conditionalFormatting sqref="B1136">
    <cfRule type="cellIs" dxfId="2743" priority="1658" stopIfTrue="1" operator="equal">
      <formula>""</formula>
    </cfRule>
  </conditionalFormatting>
  <conditionalFormatting sqref="J1136:N1136">
    <cfRule type="cellIs" dxfId="2742" priority="1657" stopIfTrue="1" operator="equal">
      <formula>""</formula>
    </cfRule>
  </conditionalFormatting>
  <conditionalFormatting sqref="D1136">
    <cfRule type="cellIs" dxfId="2741" priority="1655" stopIfTrue="1" operator="equal">
      <formula>""</formula>
    </cfRule>
    <cfRule type="cellIs" dxfId="2740" priority="1656" stopIfTrue="1" operator="between">
      <formula>"10.7.1"</formula>
      <formula>"10.7.5"</formula>
    </cfRule>
  </conditionalFormatting>
  <conditionalFormatting sqref="G1136">
    <cfRule type="cellIs" dxfId="2739" priority="1652" stopIfTrue="1" operator="equal">
      <formula>"LS IN"</formula>
    </cfRule>
    <cfRule type="cellIs" dxfId="2738" priority="1653" stopIfTrue="1" operator="equal">
      <formula>"LS OUT"</formula>
    </cfRule>
    <cfRule type="cellIs" dxfId="2737" priority="1654" stopIfTrue="1" operator="equal">
      <formula>"CR"</formula>
    </cfRule>
  </conditionalFormatting>
  <conditionalFormatting sqref="G1136">
    <cfRule type="expression" dxfId="2736" priority="1651" stopIfTrue="1">
      <formula>"$F$263=""P-CR"" and ""$S$264 &lt;&gt;""""Noted"""""""</formula>
    </cfRule>
  </conditionalFormatting>
  <conditionalFormatting sqref="G1136">
    <cfRule type="expression" dxfId="2735" priority="1650" stopIfTrue="1">
      <formula>"$F$263=""P-CR"" and ""$S$264 &lt;&gt;""""Noted"""""""</formula>
    </cfRule>
  </conditionalFormatting>
  <conditionalFormatting sqref="G1122">
    <cfRule type="expression" dxfId="2734" priority="1649" stopIfTrue="1">
      <formula>"$F$263=""P-CR"" and ""$S$264 &lt;&gt;""""Noted"""""""</formula>
    </cfRule>
  </conditionalFormatting>
  <conditionalFormatting sqref="G1122">
    <cfRule type="expression" dxfId="2733" priority="1648" stopIfTrue="1">
      <formula>"$F$263=""P-CR"" and ""$S$264 &lt;&gt;""""Noted"""""""</formula>
    </cfRule>
  </conditionalFormatting>
  <conditionalFormatting sqref="G1122">
    <cfRule type="expression" dxfId="2732" priority="1647" stopIfTrue="1">
      <formula>"$F$263=""P-CR"" and ""$S$264 &lt;&gt;""""Noted"""""""</formula>
    </cfRule>
  </conditionalFormatting>
  <conditionalFormatting sqref="G1122">
    <cfRule type="expression" dxfId="2731" priority="1646" stopIfTrue="1">
      <formula>"$F$263=""P-CR"" and ""$S$264 &lt;&gt;""""Noted"""""""</formula>
    </cfRule>
  </conditionalFormatting>
  <conditionalFormatting sqref="G1122">
    <cfRule type="expression" dxfId="2730" priority="1645" stopIfTrue="1">
      <formula>"$F$263=""P-CR"" and ""$S$264 &lt;&gt;""""Noted"""""""</formula>
    </cfRule>
  </conditionalFormatting>
  <conditionalFormatting sqref="B1122">
    <cfRule type="cellIs" dxfId="2729" priority="1644" stopIfTrue="1" operator="equal">
      <formula>""</formula>
    </cfRule>
  </conditionalFormatting>
  <conditionalFormatting sqref="J1122:N1122">
    <cfRule type="cellIs" dxfId="2728" priority="1643" stopIfTrue="1" operator="equal">
      <formula>""</formula>
    </cfRule>
  </conditionalFormatting>
  <conditionalFormatting sqref="D1122">
    <cfRule type="cellIs" dxfId="2727" priority="1641" stopIfTrue="1" operator="equal">
      <formula>""</formula>
    </cfRule>
    <cfRule type="cellIs" dxfId="2726" priority="1642" stopIfTrue="1" operator="between">
      <formula>"10.7.1"</formula>
      <formula>"10.7.5"</formula>
    </cfRule>
  </conditionalFormatting>
  <conditionalFormatting sqref="G1122">
    <cfRule type="cellIs" dxfId="2725" priority="1638" stopIfTrue="1" operator="equal">
      <formula>"LS IN"</formula>
    </cfRule>
    <cfRule type="cellIs" dxfId="2724" priority="1639" stopIfTrue="1" operator="equal">
      <formula>"LS OUT"</formula>
    </cfRule>
    <cfRule type="cellIs" dxfId="2723" priority="1640" stopIfTrue="1" operator="equal">
      <formula>"CR"</formula>
    </cfRule>
  </conditionalFormatting>
  <conditionalFormatting sqref="G1122">
    <cfRule type="expression" dxfId="2722" priority="1637" stopIfTrue="1">
      <formula>"$F$263=""P-CR"" and ""$S$264 &lt;&gt;""""Noted"""""""</formula>
    </cfRule>
  </conditionalFormatting>
  <conditionalFormatting sqref="G1122">
    <cfRule type="expression" dxfId="2721" priority="1636" stopIfTrue="1">
      <formula>"$F$263=""P-CR"" and ""$S$264 &lt;&gt;""""Noted"""""""</formula>
    </cfRule>
  </conditionalFormatting>
  <conditionalFormatting sqref="G1122">
    <cfRule type="expression" dxfId="2720" priority="1635" stopIfTrue="1">
      <formula>"$F$263=""P-CR"" and ""$S$264 &lt;&gt;""""Noted"""""""</formula>
    </cfRule>
  </conditionalFormatting>
  <conditionalFormatting sqref="G1122">
    <cfRule type="expression" dxfId="2719" priority="1634" stopIfTrue="1">
      <formula>"$F$263=""P-CR"" and ""$S$264 &lt;&gt;""""Noted"""""""</formula>
    </cfRule>
  </conditionalFormatting>
  <conditionalFormatting sqref="G1123">
    <cfRule type="expression" dxfId="2718" priority="1633" stopIfTrue="1">
      <formula>"$F$263=""P-CR"" and ""$S$264 &lt;&gt;""""Noted"""""""</formula>
    </cfRule>
  </conditionalFormatting>
  <conditionalFormatting sqref="G1123">
    <cfRule type="expression" dxfId="2717" priority="1632" stopIfTrue="1">
      <formula>"$F$263=""P-CR"" and ""$S$264 &lt;&gt;""""Noted"""""""</formula>
    </cfRule>
  </conditionalFormatting>
  <conditionalFormatting sqref="G1123">
    <cfRule type="expression" dxfId="2716" priority="1631" stopIfTrue="1">
      <formula>"$F$263=""P-CR"" and ""$S$264 &lt;&gt;""""Noted"""""""</formula>
    </cfRule>
  </conditionalFormatting>
  <conditionalFormatting sqref="G1123">
    <cfRule type="expression" dxfId="2715" priority="1630" stopIfTrue="1">
      <formula>"$F$263=""P-CR"" and ""$S$264 &lt;&gt;""""Noted"""""""</formula>
    </cfRule>
  </conditionalFormatting>
  <conditionalFormatting sqref="G1123">
    <cfRule type="expression" dxfId="2714" priority="1629" stopIfTrue="1">
      <formula>"$F$263=""P-CR"" and ""$S$264 &lt;&gt;""""Noted"""""""</formula>
    </cfRule>
  </conditionalFormatting>
  <conditionalFormatting sqref="G1123">
    <cfRule type="expression" dxfId="2713" priority="1628" stopIfTrue="1">
      <formula>"$F$263=""P-CR"" and ""$S$264 &lt;&gt;""""Noted"""""""</formula>
    </cfRule>
  </conditionalFormatting>
  <conditionalFormatting sqref="G1123">
    <cfRule type="expression" dxfId="2712" priority="1627" stopIfTrue="1">
      <formula>"$F$263=""P-CR"" and ""$S$264 &lt;&gt;""""Noted"""""""</formula>
    </cfRule>
  </conditionalFormatting>
  <conditionalFormatting sqref="G1123">
    <cfRule type="expression" dxfId="2711" priority="1626" stopIfTrue="1">
      <formula>"$F$263=""P-CR"" and ""$S$264 &lt;&gt;""""Noted"""""""</formula>
    </cfRule>
  </conditionalFormatting>
  <conditionalFormatting sqref="G1124">
    <cfRule type="expression" dxfId="2710" priority="1625" stopIfTrue="1">
      <formula>"$F$263=""P-CR"" and ""$S$264 &lt;&gt;""""Noted"""""""</formula>
    </cfRule>
  </conditionalFormatting>
  <conditionalFormatting sqref="G1124">
    <cfRule type="expression" dxfId="2709" priority="1624" stopIfTrue="1">
      <formula>"$F$263=""P-CR"" and ""$S$264 &lt;&gt;""""Noted"""""""</formula>
    </cfRule>
  </conditionalFormatting>
  <conditionalFormatting sqref="B1124">
    <cfRule type="cellIs" dxfId="2708" priority="1623" stopIfTrue="1" operator="equal">
      <formula>""</formula>
    </cfRule>
  </conditionalFormatting>
  <conditionalFormatting sqref="J1124:N1124">
    <cfRule type="cellIs" dxfId="2707" priority="1622" stopIfTrue="1" operator="equal">
      <formula>""</formula>
    </cfRule>
  </conditionalFormatting>
  <conditionalFormatting sqref="D1124">
    <cfRule type="cellIs" dxfId="2706" priority="1620" stopIfTrue="1" operator="equal">
      <formula>""</formula>
    </cfRule>
    <cfRule type="cellIs" dxfId="2705" priority="1621" stopIfTrue="1" operator="between">
      <formula>"10.7.1"</formula>
      <formula>"10.7.5"</formula>
    </cfRule>
  </conditionalFormatting>
  <conditionalFormatting sqref="G1124">
    <cfRule type="cellIs" dxfId="2704" priority="1617" stopIfTrue="1" operator="equal">
      <formula>"LS IN"</formula>
    </cfRule>
    <cfRule type="cellIs" dxfId="2703" priority="1618" stopIfTrue="1" operator="equal">
      <formula>"LS OUT"</formula>
    </cfRule>
    <cfRule type="cellIs" dxfId="2702" priority="1619" stopIfTrue="1" operator="equal">
      <formula>"CR"</formula>
    </cfRule>
  </conditionalFormatting>
  <conditionalFormatting sqref="G1124">
    <cfRule type="expression" dxfId="2701" priority="1616" stopIfTrue="1">
      <formula>"$F$263=""P-CR"" and ""$S$264 &lt;&gt;""""Noted"""""""</formula>
    </cfRule>
  </conditionalFormatting>
  <conditionalFormatting sqref="G1124">
    <cfRule type="expression" dxfId="2700" priority="1615" stopIfTrue="1">
      <formula>"$F$263=""P-CR"" and ""$S$264 &lt;&gt;""""Noted"""""""</formula>
    </cfRule>
  </conditionalFormatting>
  <conditionalFormatting sqref="G1124">
    <cfRule type="expression" dxfId="2699" priority="1614" stopIfTrue="1">
      <formula>"$F$263=""P-CR"" and ""$S$264 &lt;&gt;""""Noted"""""""</formula>
    </cfRule>
  </conditionalFormatting>
  <conditionalFormatting sqref="G1124">
    <cfRule type="expression" dxfId="2698" priority="1613" stopIfTrue="1">
      <formula>"$F$263=""P-CR"" and ""$S$264 &lt;&gt;""""Noted"""""""</formula>
    </cfRule>
  </conditionalFormatting>
  <conditionalFormatting sqref="G1124">
    <cfRule type="expression" dxfId="2697" priority="1612" stopIfTrue="1">
      <formula>"$F$263=""P-CR"" and ""$S$264 &lt;&gt;""""Noted"""""""</formula>
    </cfRule>
  </conditionalFormatting>
  <conditionalFormatting sqref="G1125">
    <cfRule type="expression" dxfId="2696" priority="1611" stopIfTrue="1">
      <formula>"$F$263=""P-CR"" and ""$S$264 &lt;&gt;""""Noted"""""""</formula>
    </cfRule>
  </conditionalFormatting>
  <conditionalFormatting sqref="G1125">
    <cfRule type="expression" dxfId="2695" priority="1610" stopIfTrue="1">
      <formula>"$F$263=""P-CR"" and ""$S$264 &lt;&gt;""""Noted"""""""</formula>
    </cfRule>
  </conditionalFormatting>
  <conditionalFormatting sqref="B1125">
    <cfRule type="cellIs" dxfId="2694" priority="1609" stopIfTrue="1" operator="equal">
      <formula>""</formula>
    </cfRule>
  </conditionalFormatting>
  <conditionalFormatting sqref="J1125:N1125">
    <cfRule type="cellIs" dxfId="2693" priority="1608" stopIfTrue="1" operator="equal">
      <formula>""</formula>
    </cfRule>
  </conditionalFormatting>
  <conditionalFormatting sqref="D1125">
    <cfRule type="cellIs" dxfId="2692" priority="1606" stopIfTrue="1" operator="equal">
      <formula>""</formula>
    </cfRule>
    <cfRule type="cellIs" dxfId="2691" priority="1607" stopIfTrue="1" operator="between">
      <formula>"10.7.1"</formula>
      <formula>"10.7.5"</formula>
    </cfRule>
  </conditionalFormatting>
  <conditionalFormatting sqref="G1125">
    <cfRule type="cellIs" dxfId="2690" priority="1603" stopIfTrue="1" operator="equal">
      <formula>"LS IN"</formula>
    </cfRule>
    <cfRule type="cellIs" dxfId="2689" priority="1604" stopIfTrue="1" operator="equal">
      <formula>"LS OUT"</formula>
    </cfRule>
    <cfRule type="cellIs" dxfId="2688" priority="1605" stopIfTrue="1" operator="equal">
      <formula>"CR"</formula>
    </cfRule>
  </conditionalFormatting>
  <conditionalFormatting sqref="G1125">
    <cfRule type="expression" dxfId="2687" priority="1602" stopIfTrue="1">
      <formula>"$F$263=""P-CR"" and ""$S$264 &lt;&gt;""""Noted"""""""</formula>
    </cfRule>
  </conditionalFormatting>
  <conditionalFormatting sqref="G1125">
    <cfRule type="expression" dxfId="2686" priority="1601" stopIfTrue="1">
      <formula>"$F$263=""P-CR"" and ""$S$264 &lt;&gt;""""Noted"""""""</formula>
    </cfRule>
  </conditionalFormatting>
  <conditionalFormatting sqref="G1125">
    <cfRule type="expression" dxfId="2685" priority="1600" stopIfTrue="1">
      <formula>"$F$263=""P-CR"" and ""$S$264 &lt;&gt;""""Noted"""""""</formula>
    </cfRule>
  </conditionalFormatting>
  <conditionalFormatting sqref="G1126">
    <cfRule type="expression" dxfId="2684" priority="1599" stopIfTrue="1">
      <formula>"$F$263=""P-CR"" and ""$S$264 &lt;&gt;""""Noted"""""""</formula>
    </cfRule>
  </conditionalFormatting>
  <conditionalFormatting sqref="G1126">
    <cfRule type="expression" dxfId="2683" priority="1598" stopIfTrue="1">
      <formula>"$F$263=""P-CR"" and ""$S$264 &lt;&gt;""""Noted"""""""</formula>
    </cfRule>
  </conditionalFormatting>
  <conditionalFormatting sqref="G1126">
    <cfRule type="expression" dxfId="2682" priority="1597" stopIfTrue="1">
      <formula>"$F$263=""P-CR"" and ""$S$264 &lt;&gt;""""Noted"""""""</formula>
    </cfRule>
  </conditionalFormatting>
  <conditionalFormatting sqref="G1126">
    <cfRule type="expression" dxfId="2681" priority="1596" stopIfTrue="1">
      <formula>"$F$263=""P-CR"" and ""$S$264 &lt;&gt;""""Noted"""""""</formula>
    </cfRule>
  </conditionalFormatting>
  <conditionalFormatting sqref="G1126">
    <cfRule type="expression" dxfId="2680" priority="1595" stopIfTrue="1">
      <formula>"$F$263=""P-CR"" and ""$S$264 &lt;&gt;""""Noted"""""""</formula>
    </cfRule>
  </conditionalFormatting>
  <conditionalFormatting sqref="B1126">
    <cfRule type="cellIs" dxfId="2679" priority="1594" stopIfTrue="1" operator="equal">
      <formula>""</formula>
    </cfRule>
  </conditionalFormatting>
  <conditionalFormatting sqref="J1126:N1126">
    <cfRule type="cellIs" dxfId="2678" priority="1593" stopIfTrue="1" operator="equal">
      <formula>""</formula>
    </cfRule>
  </conditionalFormatting>
  <conditionalFormatting sqref="D1126">
    <cfRule type="cellIs" dxfId="2677" priority="1591" stopIfTrue="1" operator="equal">
      <formula>""</formula>
    </cfRule>
    <cfRule type="cellIs" dxfId="2676" priority="1592" stopIfTrue="1" operator="between">
      <formula>"10.7.1"</formula>
      <formula>"10.7.5"</formula>
    </cfRule>
  </conditionalFormatting>
  <conditionalFormatting sqref="G1126">
    <cfRule type="cellIs" dxfId="2675" priority="1588" stopIfTrue="1" operator="equal">
      <formula>"LS IN"</formula>
    </cfRule>
    <cfRule type="cellIs" dxfId="2674" priority="1589" stopIfTrue="1" operator="equal">
      <formula>"LS OUT"</formula>
    </cfRule>
    <cfRule type="cellIs" dxfId="2673" priority="1590" stopIfTrue="1" operator="equal">
      <formula>"CR"</formula>
    </cfRule>
  </conditionalFormatting>
  <conditionalFormatting sqref="G1126">
    <cfRule type="expression" dxfId="2672" priority="1587" stopIfTrue="1">
      <formula>"$F$263=""P-CR"" and ""$S$264 &lt;&gt;""""Noted"""""""</formula>
    </cfRule>
  </conditionalFormatting>
  <conditionalFormatting sqref="G1126">
    <cfRule type="expression" dxfId="2671" priority="1586" stopIfTrue="1">
      <formula>"$F$263=""P-CR"" and ""$S$264 &lt;&gt;""""Noted"""""""</formula>
    </cfRule>
  </conditionalFormatting>
  <conditionalFormatting sqref="G1127">
    <cfRule type="expression" dxfId="2670" priority="1585" stopIfTrue="1">
      <formula>"$F$263=""P-CR"" and ""$S$264 &lt;&gt;""""Noted"""""""</formula>
    </cfRule>
  </conditionalFormatting>
  <conditionalFormatting sqref="G1127">
    <cfRule type="expression" dxfId="2669" priority="1584" stopIfTrue="1">
      <formula>"$F$263=""P-CR"" and ""$S$264 &lt;&gt;""""Noted"""""""</formula>
    </cfRule>
  </conditionalFormatting>
  <conditionalFormatting sqref="G1127">
    <cfRule type="expression" dxfId="2668" priority="1583" stopIfTrue="1">
      <formula>"$F$263=""P-CR"" and ""$S$264 &lt;&gt;""""Noted"""""""</formula>
    </cfRule>
  </conditionalFormatting>
  <conditionalFormatting sqref="G1128">
    <cfRule type="expression" dxfId="2667" priority="1582" stopIfTrue="1">
      <formula>"$F$263=""P-CR"" and ""$S$264 &lt;&gt;""""Noted"""""""</formula>
    </cfRule>
  </conditionalFormatting>
  <conditionalFormatting sqref="G1128">
    <cfRule type="expression" dxfId="2666" priority="1581" stopIfTrue="1">
      <formula>"$F$263=""P-CR"" and ""$S$264 &lt;&gt;""""Noted"""""""</formula>
    </cfRule>
  </conditionalFormatting>
  <conditionalFormatting sqref="G1128">
    <cfRule type="expression" dxfId="2665" priority="1580" stopIfTrue="1">
      <formula>"$F$263=""P-CR"" and ""$S$264 &lt;&gt;""""Noted"""""""</formula>
    </cfRule>
  </conditionalFormatting>
  <conditionalFormatting sqref="G1128">
    <cfRule type="expression" dxfId="2664" priority="1579" stopIfTrue="1">
      <formula>"$F$263=""P-CR"" and ""$S$264 &lt;&gt;""""Noted"""""""</formula>
    </cfRule>
  </conditionalFormatting>
  <conditionalFormatting sqref="G1129">
    <cfRule type="expression" dxfId="2663" priority="1578" stopIfTrue="1">
      <formula>"$F$263=""P-CR"" and ""$S$264 &lt;&gt;""""Noted"""""""</formula>
    </cfRule>
  </conditionalFormatting>
  <conditionalFormatting sqref="G1129">
    <cfRule type="expression" dxfId="2662" priority="1577" stopIfTrue="1">
      <formula>"$F$263=""P-CR"" and ""$S$264 &lt;&gt;""""Noted"""""""</formula>
    </cfRule>
  </conditionalFormatting>
  <conditionalFormatting sqref="B1129">
    <cfRule type="cellIs" dxfId="2661" priority="1576" stopIfTrue="1" operator="equal">
      <formula>""</formula>
    </cfRule>
  </conditionalFormatting>
  <conditionalFormatting sqref="J1129:N1129">
    <cfRule type="cellIs" dxfId="2660" priority="1575" stopIfTrue="1" operator="equal">
      <formula>""</formula>
    </cfRule>
  </conditionalFormatting>
  <conditionalFormatting sqref="D1129">
    <cfRule type="cellIs" dxfId="2659" priority="1573" stopIfTrue="1" operator="equal">
      <formula>""</formula>
    </cfRule>
    <cfRule type="cellIs" dxfId="2658" priority="1574" stopIfTrue="1" operator="between">
      <formula>"10.7.1"</formula>
      <formula>"10.7.5"</formula>
    </cfRule>
  </conditionalFormatting>
  <conditionalFormatting sqref="G1129">
    <cfRule type="cellIs" dxfId="2657" priority="1570" stopIfTrue="1" operator="equal">
      <formula>"LS IN"</formula>
    </cfRule>
    <cfRule type="cellIs" dxfId="2656" priority="1571" stopIfTrue="1" operator="equal">
      <formula>"LS OUT"</formula>
    </cfRule>
    <cfRule type="cellIs" dxfId="2655" priority="1572" stopIfTrue="1" operator="equal">
      <formula>"CR"</formula>
    </cfRule>
  </conditionalFormatting>
  <conditionalFormatting sqref="G1129">
    <cfRule type="expression" dxfId="2654" priority="1569" stopIfTrue="1">
      <formula>"$F$263=""P-CR"" and ""$S$264 &lt;&gt;""""Noted"""""""</formula>
    </cfRule>
  </conditionalFormatting>
  <conditionalFormatting sqref="G1129">
    <cfRule type="expression" dxfId="2653" priority="1568" stopIfTrue="1">
      <formula>"$F$263=""P-CR"" and ""$S$264 &lt;&gt;""""Noted"""""""</formula>
    </cfRule>
  </conditionalFormatting>
  <conditionalFormatting sqref="G1130">
    <cfRule type="expression" dxfId="2652" priority="1567" stopIfTrue="1">
      <formula>"$F$263=""P-CR"" and ""$S$264 &lt;&gt;""""Noted"""""""</formula>
    </cfRule>
  </conditionalFormatting>
  <conditionalFormatting sqref="G1130">
    <cfRule type="expression" dxfId="2651" priority="1566" stopIfTrue="1">
      <formula>"$F$263=""P-CR"" and ""$S$264 &lt;&gt;""""Noted"""""""</formula>
    </cfRule>
  </conditionalFormatting>
  <conditionalFormatting sqref="G1130">
    <cfRule type="expression" dxfId="2650" priority="1565" stopIfTrue="1">
      <formula>"$F$263=""P-CR"" and ""$S$264 &lt;&gt;""""Noted"""""""</formula>
    </cfRule>
  </conditionalFormatting>
  <conditionalFormatting sqref="B1130">
    <cfRule type="cellIs" dxfId="2649" priority="1564" stopIfTrue="1" operator="equal">
      <formula>""</formula>
    </cfRule>
  </conditionalFormatting>
  <conditionalFormatting sqref="J1130:N1130">
    <cfRule type="cellIs" dxfId="2648" priority="1563" stopIfTrue="1" operator="equal">
      <formula>""</formula>
    </cfRule>
  </conditionalFormatting>
  <conditionalFormatting sqref="D1130">
    <cfRule type="cellIs" dxfId="2647" priority="1561" stopIfTrue="1" operator="equal">
      <formula>""</formula>
    </cfRule>
    <cfRule type="cellIs" dxfId="2646" priority="1562" stopIfTrue="1" operator="between">
      <formula>"10.7.1"</formula>
      <formula>"10.7.5"</formula>
    </cfRule>
  </conditionalFormatting>
  <conditionalFormatting sqref="G1130">
    <cfRule type="cellIs" dxfId="2645" priority="1558" stopIfTrue="1" operator="equal">
      <formula>"LS IN"</formula>
    </cfRule>
    <cfRule type="cellIs" dxfId="2644" priority="1559" stopIfTrue="1" operator="equal">
      <formula>"LS OUT"</formula>
    </cfRule>
    <cfRule type="cellIs" dxfId="2643" priority="1560" stopIfTrue="1" operator="equal">
      <formula>"CR"</formula>
    </cfRule>
  </conditionalFormatting>
  <conditionalFormatting sqref="G1130">
    <cfRule type="expression" dxfId="2642" priority="1557" stopIfTrue="1">
      <formula>"$F$263=""P-CR"" and ""$S$264 &lt;&gt;""""Noted"""""""</formula>
    </cfRule>
  </conditionalFormatting>
  <conditionalFormatting sqref="G1130">
    <cfRule type="expression" dxfId="2641" priority="1556" stopIfTrue="1">
      <formula>"$F$263=""P-CR"" and ""$S$264 &lt;&gt;""""Noted"""""""</formula>
    </cfRule>
  </conditionalFormatting>
  <conditionalFormatting sqref="G1130">
    <cfRule type="expression" dxfId="2640" priority="1555" stopIfTrue="1">
      <formula>"$F$263=""P-CR"" and ""$S$264 &lt;&gt;""""Noted"""""""</formula>
    </cfRule>
  </conditionalFormatting>
  <conditionalFormatting sqref="G1275">
    <cfRule type="expression" dxfId="2639" priority="1554" stopIfTrue="1">
      <formula>"$F$263=""P-CR"" and ""$S$264 &lt;&gt;""""Noted"""""""</formula>
    </cfRule>
  </conditionalFormatting>
  <conditionalFormatting sqref="G1275">
    <cfRule type="expression" dxfId="2638" priority="1553" stopIfTrue="1">
      <formula>"$F$263=""P-CR"" and ""$S$264 &lt;&gt;""""Noted"""""""</formula>
    </cfRule>
  </conditionalFormatting>
  <conditionalFormatting sqref="G1275">
    <cfRule type="expression" dxfId="2637" priority="1552" stopIfTrue="1">
      <formula>"$F$263=""P-CR"" and ""$S$264 &lt;&gt;""""Noted"""""""</formula>
    </cfRule>
  </conditionalFormatting>
  <conditionalFormatting sqref="G1275">
    <cfRule type="expression" dxfId="2636" priority="1551" stopIfTrue="1">
      <formula>"$F$263=""P-CR"" and ""$S$264 &lt;&gt;""""Noted"""""""</formula>
    </cfRule>
  </conditionalFormatting>
  <conditionalFormatting sqref="B1275">
    <cfRule type="cellIs" dxfId="2635" priority="1550" stopIfTrue="1" operator="equal">
      <formula>""</formula>
    </cfRule>
  </conditionalFormatting>
  <conditionalFormatting sqref="J1275:N1275">
    <cfRule type="cellIs" dxfId="2634" priority="1549" stopIfTrue="1" operator="equal">
      <formula>""</formula>
    </cfRule>
  </conditionalFormatting>
  <conditionalFormatting sqref="D1275">
    <cfRule type="cellIs" dxfId="2633" priority="1547" stopIfTrue="1" operator="equal">
      <formula>""</formula>
    </cfRule>
    <cfRule type="cellIs" dxfId="2632" priority="1548" stopIfTrue="1" operator="between">
      <formula>"10.7.1"</formula>
      <formula>"10.7.5"</formula>
    </cfRule>
  </conditionalFormatting>
  <conditionalFormatting sqref="G1275">
    <cfRule type="cellIs" dxfId="2631" priority="1544" stopIfTrue="1" operator="equal">
      <formula>"LS IN"</formula>
    </cfRule>
    <cfRule type="cellIs" dxfId="2630" priority="1545" stopIfTrue="1" operator="equal">
      <formula>"LS OUT"</formula>
    </cfRule>
    <cfRule type="cellIs" dxfId="2629" priority="1546" stopIfTrue="1" operator="equal">
      <formula>"CR"</formula>
    </cfRule>
  </conditionalFormatting>
  <conditionalFormatting sqref="G1275">
    <cfRule type="expression" dxfId="2628" priority="1543" stopIfTrue="1">
      <formula>"$F$263=""P-CR"" and ""$S$264 &lt;&gt;""""Noted"""""""</formula>
    </cfRule>
  </conditionalFormatting>
  <conditionalFormatting sqref="G1275">
    <cfRule type="expression" dxfId="2627" priority="1542" stopIfTrue="1">
      <formula>"$F$263=""P-CR"" and ""$S$264 &lt;&gt;""""Noted"""""""</formula>
    </cfRule>
  </conditionalFormatting>
  <conditionalFormatting sqref="G1275">
    <cfRule type="expression" dxfId="2626" priority="1541" stopIfTrue="1">
      <formula>"$F$263=""P-CR"" and ""$S$264 &lt;&gt;""""Noted"""""""</formula>
    </cfRule>
  </conditionalFormatting>
  <conditionalFormatting sqref="G1131">
    <cfRule type="expression" dxfId="2625" priority="1540" stopIfTrue="1">
      <formula>"$F$263=""P-CR"" and ""$S$264 &lt;&gt;""""Noted"""""""</formula>
    </cfRule>
  </conditionalFormatting>
  <conditionalFormatting sqref="G1131">
    <cfRule type="expression" dxfId="2624" priority="1539" stopIfTrue="1">
      <formula>"$F$263=""P-CR"" and ""$S$264 &lt;&gt;""""Noted"""""""</formula>
    </cfRule>
  </conditionalFormatting>
  <conditionalFormatting sqref="G1131">
    <cfRule type="expression" dxfId="2623" priority="1538" stopIfTrue="1">
      <formula>"$F$263=""P-CR"" and ""$S$264 &lt;&gt;""""Noted"""""""</formula>
    </cfRule>
  </conditionalFormatting>
  <conditionalFormatting sqref="G1131">
    <cfRule type="expression" dxfId="2622" priority="1537" stopIfTrue="1">
      <formula>"$F$263=""P-CR"" and ""$S$264 &lt;&gt;""""Noted"""""""</formula>
    </cfRule>
  </conditionalFormatting>
  <conditionalFormatting sqref="G1131">
    <cfRule type="expression" dxfId="2621" priority="1536" stopIfTrue="1">
      <formula>"$F$263=""P-CR"" and ""$S$264 &lt;&gt;""""Noted"""""""</formula>
    </cfRule>
  </conditionalFormatting>
  <conditionalFormatting sqref="B1131">
    <cfRule type="cellIs" dxfId="2620" priority="1535" stopIfTrue="1" operator="equal">
      <formula>""</formula>
    </cfRule>
  </conditionalFormatting>
  <conditionalFormatting sqref="J1131:N1131">
    <cfRule type="cellIs" dxfId="2619" priority="1534" stopIfTrue="1" operator="equal">
      <formula>""</formula>
    </cfRule>
  </conditionalFormatting>
  <conditionalFormatting sqref="D1131">
    <cfRule type="cellIs" dxfId="2618" priority="1532" stopIfTrue="1" operator="equal">
      <formula>""</formula>
    </cfRule>
    <cfRule type="cellIs" dxfId="2617" priority="1533" stopIfTrue="1" operator="between">
      <formula>"10.7.1"</formula>
      <formula>"10.7.5"</formula>
    </cfRule>
  </conditionalFormatting>
  <conditionalFormatting sqref="G1131">
    <cfRule type="cellIs" dxfId="2616" priority="1529" stopIfTrue="1" operator="equal">
      <formula>"LS IN"</formula>
    </cfRule>
    <cfRule type="cellIs" dxfId="2615" priority="1530" stopIfTrue="1" operator="equal">
      <formula>"LS OUT"</formula>
    </cfRule>
    <cfRule type="cellIs" dxfId="2614" priority="1531" stopIfTrue="1" operator="equal">
      <formula>"CR"</formula>
    </cfRule>
  </conditionalFormatting>
  <conditionalFormatting sqref="G1131">
    <cfRule type="expression" dxfId="2613" priority="1528" stopIfTrue="1">
      <formula>"$F$263=""P-CR"" and ""$S$264 &lt;&gt;""""Noted"""""""</formula>
    </cfRule>
  </conditionalFormatting>
  <conditionalFormatting sqref="G1139">
    <cfRule type="expression" dxfId="2612" priority="1527" stopIfTrue="1">
      <formula>"$F$263=""P-CR"" and ""$S$264 &lt;&gt;""""Noted"""""""</formula>
    </cfRule>
  </conditionalFormatting>
  <conditionalFormatting sqref="G1139">
    <cfRule type="expression" dxfId="2611" priority="1526" stopIfTrue="1">
      <formula>"$F$263=""P-CR"" and ""$S$264 &lt;&gt;""""Noted"""""""</formula>
    </cfRule>
  </conditionalFormatting>
  <conditionalFormatting sqref="G1139">
    <cfRule type="expression" dxfId="2610" priority="1525" stopIfTrue="1">
      <formula>"$F$263=""P-CR"" and ""$S$264 &lt;&gt;""""Noted"""""""</formula>
    </cfRule>
  </conditionalFormatting>
  <conditionalFormatting sqref="G1139">
    <cfRule type="expression" dxfId="2609" priority="1524" stopIfTrue="1">
      <formula>"$F$263=""P-CR"" and ""$S$264 &lt;&gt;""""Noted"""""""</formula>
    </cfRule>
  </conditionalFormatting>
  <conditionalFormatting sqref="G1139">
    <cfRule type="expression" dxfId="2608" priority="1523" stopIfTrue="1">
      <formula>"$F$263=""P-CR"" and ""$S$264 &lt;&gt;""""Noted"""""""</formula>
    </cfRule>
  </conditionalFormatting>
  <conditionalFormatting sqref="G1139">
    <cfRule type="expression" dxfId="2607" priority="1522" stopIfTrue="1">
      <formula>"$F$263=""P-CR"" and ""$S$264 &lt;&gt;""""Noted"""""""</formula>
    </cfRule>
  </conditionalFormatting>
  <conditionalFormatting sqref="G1139">
    <cfRule type="expression" dxfId="2606" priority="1521" stopIfTrue="1">
      <formula>"$F$263=""P-CR"" and ""$S$264 &lt;&gt;""""Noted"""""""</formula>
    </cfRule>
  </conditionalFormatting>
  <conditionalFormatting sqref="G1139">
    <cfRule type="expression" dxfId="2605" priority="1520" stopIfTrue="1">
      <formula>"$F$263=""P-CR"" and ""$S$264 &lt;&gt;""""Noted"""""""</formula>
    </cfRule>
  </conditionalFormatting>
  <conditionalFormatting sqref="G1139">
    <cfRule type="expression" dxfId="2604" priority="1519" stopIfTrue="1">
      <formula>"$F$263=""P-CR"" and ""$S$264 &lt;&gt;""""Noted"""""""</formula>
    </cfRule>
  </conditionalFormatting>
  <conditionalFormatting sqref="G1139">
    <cfRule type="expression" dxfId="2603" priority="1518" stopIfTrue="1">
      <formula>"$F$263=""P-CR"" and ""$S$264 &lt;&gt;""""Noted"""""""</formula>
    </cfRule>
  </conditionalFormatting>
  <conditionalFormatting sqref="B1139">
    <cfRule type="cellIs" dxfId="2602" priority="1517" stopIfTrue="1" operator="equal">
      <formula>""</formula>
    </cfRule>
  </conditionalFormatting>
  <conditionalFormatting sqref="J1139:N1139">
    <cfRule type="cellIs" dxfId="2601" priority="1516" stopIfTrue="1" operator="equal">
      <formula>""</formula>
    </cfRule>
  </conditionalFormatting>
  <conditionalFormatting sqref="D1139">
    <cfRule type="cellIs" dxfId="2600" priority="1514" stopIfTrue="1" operator="equal">
      <formula>""</formula>
    </cfRule>
    <cfRule type="cellIs" dxfId="2599" priority="1515" stopIfTrue="1" operator="between">
      <formula>"10.7.1"</formula>
      <formula>"10.7.5"</formula>
    </cfRule>
  </conditionalFormatting>
  <conditionalFormatting sqref="G1139">
    <cfRule type="cellIs" dxfId="2598" priority="1511" stopIfTrue="1" operator="equal">
      <formula>"LS IN"</formula>
    </cfRule>
    <cfRule type="cellIs" dxfId="2597" priority="1512" stopIfTrue="1" operator="equal">
      <formula>"LS OUT"</formula>
    </cfRule>
    <cfRule type="cellIs" dxfId="2596" priority="1513" stopIfTrue="1" operator="equal">
      <formula>"CR"</formula>
    </cfRule>
  </conditionalFormatting>
  <conditionalFormatting sqref="G1139">
    <cfRule type="expression" dxfId="2595" priority="1510" stopIfTrue="1">
      <formula>"$F$263=""P-CR"" and ""$S$264 &lt;&gt;""""Noted"""""""</formula>
    </cfRule>
  </conditionalFormatting>
  <conditionalFormatting sqref="G1132">
    <cfRule type="expression" dxfId="2594" priority="1509" stopIfTrue="1">
      <formula>"$F$263=""P-CR"" and ""$S$264 &lt;&gt;""""Noted"""""""</formula>
    </cfRule>
  </conditionalFormatting>
  <conditionalFormatting sqref="G1132">
    <cfRule type="expression" dxfId="2593" priority="1508" stopIfTrue="1">
      <formula>"$F$263=""P-CR"" and ""$S$264 &lt;&gt;""""Noted"""""""</formula>
    </cfRule>
  </conditionalFormatting>
  <conditionalFormatting sqref="G1132">
    <cfRule type="expression" dxfId="2592" priority="1507" stopIfTrue="1">
      <formula>"$F$263=""P-CR"" and ""$S$264 &lt;&gt;""""Noted"""""""</formula>
    </cfRule>
  </conditionalFormatting>
  <conditionalFormatting sqref="G1132">
    <cfRule type="expression" dxfId="2591" priority="1506" stopIfTrue="1">
      <formula>"$F$263=""P-CR"" and ""$S$264 &lt;&gt;""""Noted"""""""</formula>
    </cfRule>
  </conditionalFormatting>
  <conditionalFormatting sqref="G1132">
    <cfRule type="expression" dxfId="2590" priority="1505" stopIfTrue="1">
      <formula>"$F$263=""P-CR"" and ""$S$264 &lt;&gt;""""Noted"""""""</formula>
    </cfRule>
  </conditionalFormatting>
  <conditionalFormatting sqref="B1132">
    <cfRule type="cellIs" dxfId="2589" priority="1504" stopIfTrue="1" operator="equal">
      <formula>""</formula>
    </cfRule>
  </conditionalFormatting>
  <conditionalFormatting sqref="J1132:N1132">
    <cfRule type="cellIs" dxfId="2588" priority="1503" stopIfTrue="1" operator="equal">
      <formula>""</formula>
    </cfRule>
  </conditionalFormatting>
  <conditionalFormatting sqref="D1132">
    <cfRule type="cellIs" dxfId="2587" priority="1501" stopIfTrue="1" operator="equal">
      <formula>""</formula>
    </cfRule>
    <cfRule type="cellIs" dxfId="2586" priority="1502" stopIfTrue="1" operator="between">
      <formula>"10.7.1"</formula>
      <formula>"10.7.5"</formula>
    </cfRule>
  </conditionalFormatting>
  <conditionalFormatting sqref="G1132">
    <cfRule type="cellIs" dxfId="2585" priority="1498" stopIfTrue="1" operator="equal">
      <formula>"LS IN"</formula>
    </cfRule>
    <cfRule type="cellIs" dxfId="2584" priority="1499" stopIfTrue="1" operator="equal">
      <formula>"LS OUT"</formula>
    </cfRule>
    <cfRule type="cellIs" dxfId="2583" priority="1500" stopIfTrue="1" operator="equal">
      <formula>"CR"</formula>
    </cfRule>
  </conditionalFormatting>
  <conditionalFormatting sqref="G1132">
    <cfRule type="expression" dxfId="2582" priority="1497" stopIfTrue="1">
      <formula>"$F$263=""P-CR"" and ""$S$264 &lt;&gt;""""Noted"""""""</formula>
    </cfRule>
  </conditionalFormatting>
  <conditionalFormatting sqref="G1132">
    <cfRule type="expression" dxfId="2581" priority="1496" stopIfTrue="1">
      <formula>"$F$263=""P-CR"" and ""$S$264 &lt;&gt;""""Noted"""""""</formula>
    </cfRule>
  </conditionalFormatting>
  <conditionalFormatting sqref="G1132">
    <cfRule type="expression" dxfId="2580" priority="1495" stopIfTrue="1">
      <formula>"$F$263=""P-CR"" and ""$S$264 &lt;&gt;""""Noted"""""""</formula>
    </cfRule>
  </conditionalFormatting>
  <conditionalFormatting sqref="G1132">
    <cfRule type="expression" dxfId="2579" priority="1494" stopIfTrue="1">
      <formula>"$F$263=""P-CR"" and ""$S$264 &lt;&gt;""""Noted"""""""</formula>
    </cfRule>
  </conditionalFormatting>
  <conditionalFormatting sqref="G1132">
    <cfRule type="expression" dxfId="2578" priority="1493" stopIfTrue="1">
      <formula>"$F$263=""P-CR"" and ""$S$264 &lt;&gt;""""Noted"""""""</formula>
    </cfRule>
  </conditionalFormatting>
  <conditionalFormatting sqref="G1276">
    <cfRule type="expression" dxfId="2577" priority="1492" stopIfTrue="1">
      <formula>"$F$263=""P-CR"" and ""$S$264 &lt;&gt;""""Noted"""""""</formula>
    </cfRule>
  </conditionalFormatting>
  <conditionalFormatting sqref="G1276">
    <cfRule type="expression" dxfId="2576" priority="1491" stopIfTrue="1">
      <formula>"$F$263=""P-CR"" and ""$S$264 &lt;&gt;""""Noted"""""""</formula>
    </cfRule>
  </conditionalFormatting>
  <conditionalFormatting sqref="G1276">
    <cfRule type="expression" dxfId="2575" priority="1490" stopIfTrue="1">
      <formula>"$F$263=""P-CR"" and ""$S$264 &lt;&gt;""""Noted"""""""</formula>
    </cfRule>
  </conditionalFormatting>
  <conditionalFormatting sqref="G1276">
    <cfRule type="expression" dxfId="2574" priority="1489" stopIfTrue="1">
      <formula>"$F$263=""P-CR"" and ""$S$264 &lt;&gt;""""Noted"""""""</formula>
    </cfRule>
  </conditionalFormatting>
  <conditionalFormatting sqref="G1276">
    <cfRule type="expression" dxfId="2573" priority="1488" stopIfTrue="1">
      <formula>"$F$263=""P-CR"" and ""$S$264 &lt;&gt;""""Noted"""""""</formula>
    </cfRule>
  </conditionalFormatting>
  <conditionalFormatting sqref="B1276">
    <cfRule type="cellIs" dxfId="2572" priority="1487" stopIfTrue="1" operator="equal">
      <formula>""</formula>
    </cfRule>
  </conditionalFormatting>
  <conditionalFormatting sqref="J1276:N1276">
    <cfRule type="cellIs" dxfId="2571" priority="1486" stopIfTrue="1" operator="equal">
      <formula>""</formula>
    </cfRule>
  </conditionalFormatting>
  <conditionalFormatting sqref="D1276">
    <cfRule type="cellIs" dxfId="2570" priority="1484" stopIfTrue="1" operator="equal">
      <formula>""</formula>
    </cfRule>
    <cfRule type="cellIs" dxfId="2569" priority="1485" stopIfTrue="1" operator="between">
      <formula>"10.7.1"</formula>
      <formula>"10.7.5"</formula>
    </cfRule>
  </conditionalFormatting>
  <conditionalFormatting sqref="G1276">
    <cfRule type="cellIs" dxfId="2568" priority="1481" stopIfTrue="1" operator="equal">
      <formula>"LS IN"</formula>
    </cfRule>
    <cfRule type="cellIs" dxfId="2567" priority="1482" stopIfTrue="1" operator="equal">
      <formula>"LS OUT"</formula>
    </cfRule>
    <cfRule type="cellIs" dxfId="2566" priority="1483" stopIfTrue="1" operator="equal">
      <formula>"CR"</formula>
    </cfRule>
  </conditionalFormatting>
  <conditionalFormatting sqref="G1276">
    <cfRule type="expression" dxfId="2565" priority="1480" stopIfTrue="1">
      <formula>"$F$263=""P-CR"" and ""$S$264 &lt;&gt;""""Noted"""""""</formula>
    </cfRule>
  </conditionalFormatting>
  <conditionalFormatting sqref="G1276">
    <cfRule type="expression" dxfId="2564" priority="1479" stopIfTrue="1">
      <formula>"$F$263=""P-CR"" and ""$S$264 &lt;&gt;""""Noted"""""""</formula>
    </cfRule>
  </conditionalFormatting>
  <conditionalFormatting sqref="G1276">
    <cfRule type="expression" dxfId="2563" priority="1478" stopIfTrue="1">
      <formula>"$F$263=""P-CR"" and ""$S$264 &lt;&gt;""""Noted"""""""</formula>
    </cfRule>
  </conditionalFormatting>
  <conditionalFormatting sqref="G1277">
    <cfRule type="expression" dxfId="2562" priority="1477" stopIfTrue="1">
      <formula>"$F$263=""P-CR"" and ""$S$264 &lt;&gt;""""Noted"""""""</formula>
    </cfRule>
  </conditionalFormatting>
  <conditionalFormatting sqref="G1277">
    <cfRule type="expression" dxfId="2561" priority="1476" stopIfTrue="1">
      <formula>"$F$263=""P-CR"" and ""$S$264 &lt;&gt;""""Noted"""""""</formula>
    </cfRule>
  </conditionalFormatting>
  <conditionalFormatting sqref="G1277">
    <cfRule type="expression" dxfId="2560" priority="1475" stopIfTrue="1">
      <formula>"$F$263=""P-CR"" and ""$S$264 &lt;&gt;""""Noted"""""""</formula>
    </cfRule>
  </conditionalFormatting>
  <conditionalFormatting sqref="G1277">
    <cfRule type="expression" dxfId="2559" priority="1474" stopIfTrue="1">
      <formula>"$F$263=""P-CR"" and ""$S$264 &lt;&gt;""""Noted"""""""</formula>
    </cfRule>
  </conditionalFormatting>
  <conditionalFormatting sqref="G1277">
    <cfRule type="expression" dxfId="2558" priority="1473" stopIfTrue="1">
      <formula>"$F$263=""P-CR"" and ""$S$264 &lt;&gt;""""Noted"""""""</formula>
    </cfRule>
  </conditionalFormatting>
  <conditionalFormatting sqref="B1277">
    <cfRule type="cellIs" dxfId="2557" priority="1472" stopIfTrue="1" operator="equal">
      <formula>""</formula>
    </cfRule>
  </conditionalFormatting>
  <conditionalFormatting sqref="J1277:N1277">
    <cfRule type="cellIs" dxfId="2556" priority="1471" stopIfTrue="1" operator="equal">
      <formula>""</formula>
    </cfRule>
  </conditionalFormatting>
  <conditionalFormatting sqref="D1277">
    <cfRule type="cellIs" dxfId="2555" priority="1469" stopIfTrue="1" operator="equal">
      <formula>""</formula>
    </cfRule>
    <cfRule type="cellIs" dxfId="2554" priority="1470" stopIfTrue="1" operator="between">
      <formula>"10.7.1"</formula>
      <formula>"10.7.5"</formula>
    </cfRule>
  </conditionalFormatting>
  <conditionalFormatting sqref="G1277">
    <cfRule type="cellIs" dxfId="2553" priority="1466" stopIfTrue="1" operator="equal">
      <formula>"LS IN"</formula>
    </cfRule>
    <cfRule type="cellIs" dxfId="2552" priority="1467" stopIfTrue="1" operator="equal">
      <formula>"LS OUT"</formula>
    </cfRule>
    <cfRule type="cellIs" dxfId="2551" priority="1468" stopIfTrue="1" operator="equal">
      <formula>"CR"</formula>
    </cfRule>
  </conditionalFormatting>
  <conditionalFormatting sqref="G1277">
    <cfRule type="expression" dxfId="2550" priority="1465" stopIfTrue="1">
      <formula>"$F$263=""P-CR"" and ""$S$264 &lt;&gt;""""Noted"""""""</formula>
    </cfRule>
  </conditionalFormatting>
  <conditionalFormatting sqref="G1277">
    <cfRule type="expression" dxfId="2549" priority="1464" stopIfTrue="1">
      <formula>"$F$263=""P-CR"" and ""$S$264 &lt;&gt;""""Noted"""""""</formula>
    </cfRule>
  </conditionalFormatting>
  <conditionalFormatting sqref="G1277">
    <cfRule type="expression" dxfId="2548" priority="1463" stopIfTrue="1">
      <formula>"$F$263=""P-CR"" and ""$S$264 &lt;&gt;""""Noted"""""""</formula>
    </cfRule>
  </conditionalFormatting>
  <conditionalFormatting sqref="B1277">
    <cfRule type="cellIs" dxfId="2547" priority="1462" stopIfTrue="1" operator="equal">
      <formula>""</formula>
    </cfRule>
  </conditionalFormatting>
  <conditionalFormatting sqref="J1277:N1277">
    <cfRule type="cellIs" dxfId="2546" priority="1461" stopIfTrue="1" operator="equal">
      <formula>""</formula>
    </cfRule>
  </conditionalFormatting>
  <conditionalFormatting sqref="D1277">
    <cfRule type="cellIs" dxfId="2545" priority="1459" stopIfTrue="1" operator="equal">
      <formula>""</formula>
    </cfRule>
    <cfRule type="cellIs" dxfId="2544" priority="1460" stopIfTrue="1" operator="between">
      <formula>"10.7.1"</formula>
      <formula>"10.7.5"</formula>
    </cfRule>
  </conditionalFormatting>
  <conditionalFormatting sqref="G1277">
    <cfRule type="cellIs" dxfId="2543" priority="1456" stopIfTrue="1" operator="equal">
      <formula>"LS IN"</formula>
    </cfRule>
    <cfRule type="cellIs" dxfId="2542" priority="1457" stopIfTrue="1" operator="equal">
      <formula>"LS OUT"</formula>
    </cfRule>
    <cfRule type="cellIs" dxfId="2541" priority="1458" stopIfTrue="1" operator="equal">
      <formula>"CR"</formula>
    </cfRule>
  </conditionalFormatting>
  <conditionalFormatting sqref="G1277">
    <cfRule type="expression" dxfId="2540" priority="1455" stopIfTrue="1">
      <formula>"$F$263=""P-CR"" and ""$S$264 &lt;&gt;""""Noted"""""""</formula>
    </cfRule>
  </conditionalFormatting>
  <conditionalFormatting sqref="G1277">
    <cfRule type="expression" dxfId="2539" priority="1454" stopIfTrue="1">
      <formula>"$F$263=""P-CR"" and ""$S$264 &lt;&gt;""""Noted"""""""</formula>
    </cfRule>
  </conditionalFormatting>
  <conditionalFormatting sqref="G1278">
    <cfRule type="expression" dxfId="2538" priority="1453" stopIfTrue="1">
      <formula>"$F$263=""P-CR"" and ""$S$264 &lt;&gt;""""Noted"""""""</formula>
    </cfRule>
  </conditionalFormatting>
  <conditionalFormatting sqref="G1278">
    <cfRule type="expression" dxfId="2537" priority="1452" stopIfTrue="1">
      <formula>"$F$263=""P-CR"" and ""$S$264 &lt;&gt;""""Noted"""""""</formula>
    </cfRule>
  </conditionalFormatting>
  <conditionalFormatting sqref="G1278">
    <cfRule type="expression" dxfId="2536" priority="1451" stopIfTrue="1">
      <formula>"$F$263=""P-CR"" and ""$S$264 &lt;&gt;""""Noted"""""""</formula>
    </cfRule>
  </conditionalFormatting>
  <conditionalFormatting sqref="G1278">
    <cfRule type="expression" dxfId="2535" priority="1450" stopIfTrue="1">
      <formula>"$F$263=""P-CR"" and ""$S$264 &lt;&gt;""""Noted"""""""</formula>
    </cfRule>
  </conditionalFormatting>
  <conditionalFormatting sqref="G1278">
    <cfRule type="expression" dxfId="2534" priority="1449" stopIfTrue="1">
      <formula>"$F$263=""P-CR"" and ""$S$264 &lt;&gt;""""Noted"""""""</formula>
    </cfRule>
  </conditionalFormatting>
  <conditionalFormatting sqref="G1278">
    <cfRule type="expression" dxfId="2533" priority="1448" stopIfTrue="1">
      <formula>"$F$263=""P-CR"" and ""$S$264 &lt;&gt;""""Noted"""""""</formula>
    </cfRule>
  </conditionalFormatting>
  <conditionalFormatting sqref="J1278:N1278">
    <cfRule type="cellIs" dxfId="2532" priority="1447" stopIfTrue="1" operator="equal">
      <formula>""</formula>
    </cfRule>
  </conditionalFormatting>
  <conditionalFormatting sqref="G1278">
    <cfRule type="cellIs" dxfId="2531" priority="1444" stopIfTrue="1" operator="equal">
      <formula>"LS IN"</formula>
    </cfRule>
    <cfRule type="cellIs" dxfId="2530" priority="1445" stopIfTrue="1" operator="equal">
      <formula>"LS OUT"</formula>
    </cfRule>
    <cfRule type="cellIs" dxfId="2529" priority="1446" stopIfTrue="1" operator="equal">
      <formula>"CR"</formula>
    </cfRule>
  </conditionalFormatting>
  <conditionalFormatting sqref="G1278">
    <cfRule type="expression" dxfId="2528" priority="1443" stopIfTrue="1">
      <formula>"$F$263=""P-CR"" and ""$S$264 &lt;&gt;""""Noted"""""""</formula>
    </cfRule>
  </conditionalFormatting>
  <conditionalFormatting sqref="G1278">
    <cfRule type="expression" dxfId="2527" priority="1442" stopIfTrue="1">
      <formula>"$F$263=""P-CR"" and ""$S$264 &lt;&gt;""""Noted"""""""</formula>
    </cfRule>
  </conditionalFormatting>
  <conditionalFormatting sqref="G1278">
    <cfRule type="expression" dxfId="2526" priority="1441" stopIfTrue="1">
      <formula>"$F$263=""P-CR"" and ""$S$264 &lt;&gt;""""Noted"""""""</formula>
    </cfRule>
  </conditionalFormatting>
  <conditionalFormatting sqref="D1278">
    <cfRule type="cellIs" dxfId="2525" priority="1439" stopIfTrue="1" operator="equal">
      <formula>""</formula>
    </cfRule>
    <cfRule type="cellIs" dxfId="2524" priority="1440" stopIfTrue="1" operator="between">
      <formula>"10.7.1"</formula>
      <formula>"10.7.5"</formula>
    </cfRule>
  </conditionalFormatting>
  <conditionalFormatting sqref="G1278">
    <cfRule type="expression" dxfId="2523" priority="1438" stopIfTrue="1">
      <formula>"$F$263=""P-CR"" and ""$S$264 &lt;&gt;""""Noted"""""""</formula>
    </cfRule>
  </conditionalFormatting>
  <conditionalFormatting sqref="G1278">
    <cfRule type="expression" dxfId="2522" priority="1437" stopIfTrue="1">
      <formula>"$F$263=""P-CR"" and ""$S$264 &lt;&gt;""""Noted"""""""</formula>
    </cfRule>
  </conditionalFormatting>
  <conditionalFormatting sqref="G1278">
    <cfRule type="expression" dxfId="2521" priority="1436" stopIfTrue="1">
      <formula>"$F$263=""P-CR"" and ""$S$264 &lt;&gt;""""Noted"""""""</formula>
    </cfRule>
  </conditionalFormatting>
  <conditionalFormatting sqref="G1278">
    <cfRule type="expression" dxfId="2520" priority="1435" stopIfTrue="1">
      <formula>"$F$263=""P-CR"" and ""$S$264 &lt;&gt;""""Noted"""""""</formula>
    </cfRule>
  </conditionalFormatting>
  <conditionalFormatting sqref="G1278">
    <cfRule type="expression" dxfId="2519" priority="1434" stopIfTrue="1">
      <formula>"$F$263=""P-CR"" and ""$S$264 &lt;&gt;""""Noted"""""""</formula>
    </cfRule>
  </conditionalFormatting>
  <conditionalFormatting sqref="G1279">
    <cfRule type="expression" dxfId="2518" priority="1433" stopIfTrue="1">
      <formula>"$F$263=""P-CR"" and ""$S$264 &lt;&gt;""""Noted"""""""</formula>
    </cfRule>
  </conditionalFormatting>
  <conditionalFormatting sqref="G1279">
    <cfRule type="expression" dxfId="2517" priority="1432" stopIfTrue="1">
      <formula>"$F$263=""P-CR"" and ""$S$264 &lt;&gt;""""Noted"""""""</formula>
    </cfRule>
  </conditionalFormatting>
  <conditionalFormatting sqref="G1279">
    <cfRule type="expression" dxfId="2516" priority="1431" stopIfTrue="1">
      <formula>"$F$263=""P-CR"" and ""$S$264 &lt;&gt;""""Noted"""""""</formula>
    </cfRule>
  </conditionalFormatting>
  <conditionalFormatting sqref="G1279">
    <cfRule type="expression" dxfId="2515" priority="1430" stopIfTrue="1">
      <formula>"$F$263=""P-CR"" and ""$S$264 &lt;&gt;""""Noted"""""""</formula>
    </cfRule>
  </conditionalFormatting>
  <conditionalFormatting sqref="G1279">
    <cfRule type="expression" dxfId="2514" priority="1429" stopIfTrue="1">
      <formula>"$F$263=""P-CR"" and ""$S$264 &lt;&gt;""""Noted"""""""</formula>
    </cfRule>
  </conditionalFormatting>
  <conditionalFormatting sqref="G1279">
    <cfRule type="expression" dxfId="2513" priority="1428" stopIfTrue="1">
      <formula>"$F$263=""P-CR"" and ""$S$264 &lt;&gt;""""Noted"""""""</formula>
    </cfRule>
  </conditionalFormatting>
  <conditionalFormatting sqref="G1279">
    <cfRule type="expression" dxfId="2512" priority="1427" stopIfTrue="1">
      <formula>"$F$263=""P-CR"" and ""$S$264 &lt;&gt;""""Noted"""""""</formula>
    </cfRule>
  </conditionalFormatting>
  <conditionalFormatting sqref="G1279">
    <cfRule type="expression" dxfId="2511" priority="1426" stopIfTrue="1">
      <formula>"$F$263=""P-CR"" and ""$S$264 &lt;&gt;""""Noted"""""""</formula>
    </cfRule>
  </conditionalFormatting>
  <conditionalFormatting sqref="G1279">
    <cfRule type="expression" dxfId="2510" priority="1425" stopIfTrue="1">
      <formula>"$F$263=""P-CR"" and ""$S$264 &lt;&gt;""""Noted"""""""</formula>
    </cfRule>
  </conditionalFormatting>
  <conditionalFormatting sqref="G1279">
    <cfRule type="expression" dxfId="2509" priority="1424" stopIfTrue="1">
      <formula>"$F$263=""P-CR"" and ""$S$264 &lt;&gt;""""Noted"""""""</formula>
    </cfRule>
  </conditionalFormatting>
  <conditionalFormatting sqref="B1279">
    <cfRule type="cellIs" dxfId="2508" priority="1423" stopIfTrue="1" operator="equal">
      <formula>""</formula>
    </cfRule>
  </conditionalFormatting>
  <conditionalFormatting sqref="J1279:N1279">
    <cfRule type="cellIs" dxfId="2507" priority="1422" stopIfTrue="1" operator="equal">
      <formula>""</formula>
    </cfRule>
  </conditionalFormatting>
  <conditionalFormatting sqref="D1279">
    <cfRule type="cellIs" dxfId="2506" priority="1420" stopIfTrue="1" operator="equal">
      <formula>""</formula>
    </cfRule>
    <cfRule type="cellIs" dxfId="2505" priority="1421" stopIfTrue="1" operator="between">
      <formula>"10.7.1"</formula>
      <formula>"10.7.5"</formula>
    </cfRule>
  </conditionalFormatting>
  <conditionalFormatting sqref="G1279">
    <cfRule type="cellIs" dxfId="2504" priority="1417" stopIfTrue="1" operator="equal">
      <formula>"LS IN"</formula>
    </cfRule>
    <cfRule type="cellIs" dxfId="2503" priority="1418" stopIfTrue="1" operator="equal">
      <formula>"LS OUT"</formula>
    </cfRule>
    <cfRule type="cellIs" dxfId="2502" priority="1419" stopIfTrue="1" operator="equal">
      <formula>"CR"</formula>
    </cfRule>
  </conditionalFormatting>
  <conditionalFormatting sqref="G1279">
    <cfRule type="expression" dxfId="2501" priority="1416" stopIfTrue="1">
      <formula>"$F$263=""P-CR"" and ""$S$264 &lt;&gt;""""Noted"""""""</formula>
    </cfRule>
  </conditionalFormatting>
  <conditionalFormatting sqref="G915">
    <cfRule type="expression" dxfId="2500" priority="1415" stopIfTrue="1">
      <formula>"$F$263=""P-CR"" and ""$S$264 &lt;&gt;""""Noted"""""""</formula>
    </cfRule>
  </conditionalFormatting>
  <conditionalFormatting sqref="G915">
    <cfRule type="expression" dxfId="2499" priority="1414" stopIfTrue="1">
      <formula>"$F$263=""P-CR"" and ""$S$264 &lt;&gt;""""Noted"""""""</formula>
    </cfRule>
  </conditionalFormatting>
  <conditionalFormatting sqref="G915">
    <cfRule type="expression" dxfId="2498" priority="1413" stopIfTrue="1">
      <formula>"$F$263=""P-CR"" and ""$S$264 &lt;&gt;""""Noted"""""""</formula>
    </cfRule>
  </conditionalFormatting>
  <conditionalFormatting sqref="B915">
    <cfRule type="cellIs" dxfId="2497" priority="1412" stopIfTrue="1" operator="equal">
      <formula>""</formula>
    </cfRule>
  </conditionalFormatting>
  <conditionalFormatting sqref="J915:N915">
    <cfRule type="cellIs" dxfId="2496" priority="1411" stopIfTrue="1" operator="equal">
      <formula>""</formula>
    </cfRule>
  </conditionalFormatting>
  <conditionalFormatting sqref="D915">
    <cfRule type="cellIs" dxfId="2495" priority="1409" stopIfTrue="1" operator="equal">
      <formula>""</formula>
    </cfRule>
    <cfRule type="cellIs" dxfId="2494" priority="1410" stopIfTrue="1" operator="between">
      <formula>"10.7.1"</formula>
      <formula>"10.7.5"</formula>
    </cfRule>
  </conditionalFormatting>
  <conditionalFormatting sqref="G915">
    <cfRule type="cellIs" dxfId="2493" priority="1406" stopIfTrue="1" operator="equal">
      <formula>"LS IN"</formula>
    </cfRule>
    <cfRule type="cellIs" dxfId="2492" priority="1407" stopIfTrue="1" operator="equal">
      <formula>"LS OUT"</formula>
    </cfRule>
    <cfRule type="cellIs" dxfId="2491" priority="1408" stopIfTrue="1" operator="equal">
      <formula>"CR"</formula>
    </cfRule>
  </conditionalFormatting>
  <conditionalFormatting sqref="G915">
    <cfRule type="expression" dxfId="2490" priority="1405" stopIfTrue="1">
      <formula>"$F$263=""P-CR"" and ""$S$264 &lt;&gt;""""Noted"""""""</formula>
    </cfRule>
  </conditionalFormatting>
  <conditionalFormatting sqref="G915">
    <cfRule type="expression" dxfId="2489" priority="1404" stopIfTrue="1">
      <formula>"$F$263=""P-CR"" and ""$S$264 &lt;&gt;""""Noted"""""""</formula>
    </cfRule>
  </conditionalFormatting>
  <conditionalFormatting sqref="G915">
    <cfRule type="expression" dxfId="2488" priority="1403" stopIfTrue="1">
      <formula>"$F$263=""P-CR"" and ""$S$264 &lt;&gt;""""Noted"""""""</formula>
    </cfRule>
  </conditionalFormatting>
  <conditionalFormatting sqref="G915">
    <cfRule type="expression" dxfId="2487" priority="1402" stopIfTrue="1">
      <formula>"$F$263=""P-CR"" and ""$S$264 &lt;&gt;""""Noted"""""""</formula>
    </cfRule>
  </conditionalFormatting>
  <conditionalFormatting sqref="G915">
    <cfRule type="expression" dxfId="2486" priority="1401" stopIfTrue="1">
      <formula>"$F$263=""P-CR"" and ""$S$264 &lt;&gt;""""Noted"""""""</formula>
    </cfRule>
  </conditionalFormatting>
  <conditionalFormatting sqref="G915">
    <cfRule type="expression" dxfId="2485" priority="1400" stopIfTrue="1">
      <formula>"$F$263=""P-CR"" and ""$S$264 &lt;&gt;""""Noted"""""""</formula>
    </cfRule>
  </conditionalFormatting>
  <conditionalFormatting sqref="G915">
    <cfRule type="expression" dxfId="2484" priority="1399" stopIfTrue="1">
      <formula>"$F$263=""P-CR"" and ""$S$264 &lt;&gt;""""Noted"""""""</formula>
    </cfRule>
  </conditionalFormatting>
  <conditionalFormatting sqref="G915">
    <cfRule type="expression" dxfId="2483" priority="1398" stopIfTrue="1">
      <formula>"$F$263=""P-CR"" and ""$S$264 &lt;&gt;""""Noted"""""""</formula>
    </cfRule>
  </conditionalFormatting>
  <conditionalFormatting sqref="B915">
    <cfRule type="cellIs" dxfId="2482" priority="1397" stopIfTrue="1" operator="equal">
      <formula>""</formula>
    </cfRule>
  </conditionalFormatting>
  <conditionalFormatting sqref="J915:N915">
    <cfRule type="cellIs" dxfId="2481" priority="1396" stopIfTrue="1" operator="equal">
      <formula>""</formula>
    </cfRule>
  </conditionalFormatting>
  <conditionalFormatting sqref="D915">
    <cfRule type="cellIs" dxfId="2480" priority="1394" stopIfTrue="1" operator="equal">
      <formula>""</formula>
    </cfRule>
    <cfRule type="cellIs" dxfId="2479" priority="1395" stopIfTrue="1" operator="between">
      <formula>"10.7.1"</formula>
      <formula>"10.7.5"</formula>
    </cfRule>
  </conditionalFormatting>
  <conditionalFormatting sqref="G915">
    <cfRule type="cellIs" dxfId="2478" priority="1391" stopIfTrue="1" operator="equal">
      <formula>"LS IN"</formula>
    </cfRule>
    <cfRule type="cellIs" dxfId="2477" priority="1392" stopIfTrue="1" operator="equal">
      <formula>"LS OUT"</formula>
    </cfRule>
    <cfRule type="cellIs" dxfId="2476" priority="1393" stopIfTrue="1" operator="equal">
      <formula>"CR"</formula>
    </cfRule>
  </conditionalFormatting>
  <conditionalFormatting sqref="G915">
    <cfRule type="expression" dxfId="2475" priority="1390" stopIfTrue="1">
      <formula>"$F$263=""P-CR"" and ""$S$264 &lt;&gt;""""Noted"""""""</formula>
    </cfRule>
  </conditionalFormatting>
  <conditionalFormatting sqref="G915">
    <cfRule type="expression" dxfId="2474" priority="1389" stopIfTrue="1">
      <formula>"$F$263=""P-CR"" and ""$S$264 &lt;&gt;""""Noted"""""""</formula>
    </cfRule>
  </conditionalFormatting>
  <conditionalFormatting sqref="G915">
    <cfRule type="expression" dxfId="2473" priority="1388" stopIfTrue="1">
      <formula>"$F$263=""P-CR"" and ""$S$264 &lt;&gt;""""Noted"""""""</formula>
    </cfRule>
  </conditionalFormatting>
  <conditionalFormatting sqref="G915">
    <cfRule type="expression" dxfId="2472" priority="1387" stopIfTrue="1">
      <formula>"$F$263=""P-CR"" and ""$S$264 &lt;&gt;""""Noted"""""""</formula>
    </cfRule>
  </conditionalFormatting>
  <conditionalFormatting sqref="G1280">
    <cfRule type="expression" dxfId="2471" priority="1386" stopIfTrue="1">
      <formula>"$F$263=""P-CR"" and ""$S$264 &lt;&gt;""""Noted"""""""</formula>
    </cfRule>
  </conditionalFormatting>
  <conditionalFormatting sqref="G1280">
    <cfRule type="expression" dxfId="2470" priority="1385" stopIfTrue="1">
      <formula>"$F$263=""P-CR"" and ""$S$264 &lt;&gt;""""Noted"""""""</formula>
    </cfRule>
  </conditionalFormatting>
  <conditionalFormatting sqref="G1280">
    <cfRule type="expression" dxfId="2469" priority="1384" stopIfTrue="1">
      <formula>"$F$263=""P-CR"" and ""$S$264 &lt;&gt;""""Noted"""""""</formula>
    </cfRule>
  </conditionalFormatting>
  <conditionalFormatting sqref="G1280">
    <cfRule type="expression" dxfId="2468" priority="1383" stopIfTrue="1">
      <formula>"$F$263=""P-CR"" and ""$S$264 &lt;&gt;""""Noted"""""""</formula>
    </cfRule>
  </conditionalFormatting>
  <conditionalFormatting sqref="G1280">
    <cfRule type="expression" dxfId="2467" priority="1382" stopIfTrue="1">
      <formula>"$F$263=""P-CR"" and ""$S$264 &lt;&gt;""""Noted"""""""</formula>
    </cfRule>
  </conditionalFormatting>
  <conditionalFormatting sqref="G1280">
    <cfRule type="expression" dxfId="2466" priority="1381" stopIfTrue="1">
      <formula>"$F$263=""P-CR"" and ""$S$264 &lt;&gt;""""Noted"""""""</formula>
    </cfRule>
  </conditionalFormatting>
  <conditionalFormatting sqref="B1280">
    <cfRule type="cellIs" dxfId="2465" priority="1380" stopIfTrue="1" operator="equal">
      <formula>""</formula>
    </cfRule>
  </conditionalFormatting>
  <conditionalFormatting sqref="J1280:N1280">
    <cfRule type="cellIs" dxfId="2464" priority="1379" stopIfTrue="1" operator="equal">
      <formula>""</formula>
    </cfRule>
  </conditionalFormatting>
  <conditionalFormatting sqref="D1280">
    <cfRule type="cellIs" dxfId="2463" priority="1377" stopIfTrue="1" operator="equal">
      <formula>""</formula>
    </cfRule>
    <cfRule type="cellIs" dxfId="2462" priority="1378" stopIfTrue="1" operator="between">
      <formula>"10.7.1"</formula>
      <formula>"10.7.5"</formula>
    </cfRule>
  </conditionalFormatting>
  <conditionalFormatting sqref="G1280">
    <cfRule type="cellIs" dxfId="2461" priority="1374" stopIfTrue="1" operator="equal">
      <formula>"LS IN"</formula>
    </cfRule>
    <cfRule type="cellIs" dxfId="2460" priority="1375" stopIfTrue="1" operator="equal">
      <formula>"LS OUT"</formula>
    </cfRule>
    <cfRule type="cellIs" dxfId="2459" priority="1376" stopIfTrue="1" operator="equal">
      <formula>"CR"</formula>
    </cfRule>
  </conditionalFormatting>
  <conditionalFormatting sqref="G1280">
    <cfRule type="expression" dxfId="2458" priority="1373" stopIfTrue="1">
      <formula>"$F$263=""P-CR"" and ""$S$264 &lt;&gt;""""Noted"""""""</formula>
    </cfRule>
  </conditionalFormatting>
  <conditionalFormatting sqref="G1280">
    <cfRule type="expression" dxfId="2457" priority="1372" stopIfTrue="1">
      <formula>"$F$263=""P-CR"" and ""$S$264 &lt;&gt;""""Noted"""""""</formula>
    </cfRule>
  </conditionalFormatting>
  <conditionalFormatting sqref="G1281">
    <cfRule type="expression" dxfId="2456" priority="1371" stopIfTrue="1">
      <formula>"$F$263=""P-CR"" and ""$S$264 &lt;&gt;""""Noted"""""""</formula>
    </cfRule>
  </conditionalFormatting>
  <conditionalFormatting sqref="G1281">
    <cfRule type="expression" dxfId="2455" priority="1370" stopIfTrue="1">
      <formula>"$F$263=""P-CR"" and ""$S$264 &lt;&gt;""""Noted"""""""</formula>
    </cfRule>
  </conditionalFormatting>
  <conditionalFormatting sqref="G1281">
    <cfRule type="expression" dxfId="2454" priority="1369" stopIfTrue="1">
      <formula>"$F$263=""P-CR"" and ""$S$264 &lt;&gt;""""Noted"""""""</formula>
    </cfRule>
  </conditionalFormatting>
  <conditionalFormatting sqref="G1281">
    <cfRule type="expression" dxfId="2453" priority="1368" stopIfTrue="1">
      <formula>"$F$263=""P-CR"" and ""$S$264 &lt;&gt;""""Noted"""""""</formula>
    </cfRule>
  </conditionalFormatting>
  <conditionalFormatting sqref="G1281">
    <cfRule type="expression" dxfId="2452" priority="1367" stopIfTrue="1">
      <formula>"$F$263=""P-CR"" and ""$S$264 &lt;&gt;""""Noted"""""""</formula>
    </cfRule>
  </conditionalFormatting>
  <conditionalFormatting sqref="G1281">
    <cfRule type="expression" dxfId="2451" priority="1366" stopIfTrue="1">
      <formula>"$F$263=""P-CR"" and ""$S$264 &lt;&gt;""""Noted"""""""</formula>
    </cfRule>
  </conditionalFormatting>
  <conditionalFormatting sqref="G1281">
    <cfRule type="expression" dxfId="2450" priority="1365" stopIfTrue="1">
      <formula>"$F$263=""P-CR"" and ""$S$264 &lt;&gt;""""Noted"""""""</formula>
    </cfRule>
  </conditionalFormatting>
  <conditionalFormatting sqref="G1281">
    <cfRule type="expression" dxfId="2449" priority="1364" stopIfTrue="1">
      <formula>"$F$263=""P-CR"" and ""$S$264 &lt;&gt;""""Noted"""""""</formula>
    </cfRule>
  </conditionalFormatting>
  <conditionalFormatting sqref="G1281">
    <cfRule type="expression" dxfId="2448" priority="1363" stopIfTrue="1">
      <formula>"$F$263=""P-CR"" and ""$S$264 &lt;&gt;""""Noted"""""""</formula>
    </cfRule>
  </conditionalFormatting>
  <conditionalFormatting sqref="B1281">
    <cfRule type="cellIs" dxfId="2447" priority="1362" stopIfTrue="1" operator="equal">
      <formula>""</formula>
    </cfRule>
  </conditionalFormatting>
  <conditionalFormatting sqref="J1281:N1281">
    <cfRule type="cellIs" dxfId="2446" priority="1361" stopIfTrue="1" operator="equal">
      <formula>""</formula>
    </cfRule>
  </conditionalFormatting>
  <conditionalFormatting sqref="D1281">
    <cfRule type="cellIs" dxfId="2445" priority="1359" stopIfTrue="1" operator="equal">
      <formula>""</formula>
    </cfRule>
    <cfRule type="cellIs" dxfId="2444" priority="1360" stopIfTrue="1" operator="between">
      <formula>"10.7.1"</formula>
      <formula>"10.7.5"</formula>
    </cfRule>
  </conditionalFormatting>
  <conditionalFormatting sqref="G1281">
    <cfRule type="cellIs" dxfId="2443" priority="1356" stopIfTrue="1" operator="equal">
      <formula>"LS IN"</formula>
    </cfRule>
    <cfRule type="cellIs" dxfId="2442" priority="1357" stopIfTrue="1" operator="equal">
      <formula>"LS OUT"</formula>
    </cfRule>
    <cfRule type="cellIs" dxfId="2441" priority="1358" stopIfTrue="1" operator="equal">
      <formula>"CR"</formula>
    </cfRule>
  </conditionalFormatting>
  <conditionalFormatting sqref="G1281">
    <cfRule type="expression" dxfId="2440" priority="1355" stopIfTrue="1">
      <formula>"$F$263=""P-CR"" and ""$S$264 &lt;&gt;""""Noted"""""""</formula>
    </cfRule>
  </conditionalFormatting>
  <conditionalFormatting sqref="G1281">
    <cfRule type="expression" dxfId="2439" priority="1354" stopIfTrue="1">
      <formula>"$F$263=""P-CR"" and ""$S$264 &lt;&gt;""""Noted"""""""</formula>
    </cfRule>
  </conditionalFormatting>
  <conditionalFormatting sqref="G1281">
    <cfRule type="expression" dxfId="2438" priority="1353" stopIfTrue="1">
      <formula>"$F$263=""P-CR"" and ""$S$264 &lt;&gt;""""Noted"""""""</formula>
    </cfRule>
  </conditionalFormatting>
  <conditionalFormatting sqref="G1281">
    <cfRule type="expression" dxfId="2437" priority="1352" stopIfTrue="1">
      <formula>"$F$263=""P-CR"" and ""$S$264 &lt;&gt;""""Noted"""""""</formula>
    </cfRule>
  </conditionalFormatting>
  <conditionalFormatting sqref="G1281">
    <cfRule type="expression" dxfId="2436" priority="1351" stopIfTrue="1">
      <formula>"$F$263=""P-CR"" and ""$S$264 &lt;&gt;""""Noted"""""""</formula>
    </cfRule>
  </conditionalFormatting>
  <conditionalFormatting sqref="J1281:N1281">
    <cfRule type="cellIs" dxfId="2435" priority="1350" stopIfTrue="1" operator="equal">
      <formula>""</formula>
    </cfRule>
  </conditionalFormatting>
  <conditionalFormatting sqref="G1281">
    <cfRule type="cellIs" dxfId="2434" priority="1347" stopIfTrue="1" operator="equal">
      <formula>"LS IN"</formula>
    </cfRule>
    <cfRule type="cellIs" dxfId="2433" priority="1348" stopIfTrue="1" operator="equal">
      <formula>"LS OUT"</formula>
    </cfRule>
    <cfRule type="cellIs" dxfId="2432" priority="1349" stopIfTrue="1" operator="equal">
      <formula>"CR"</formula>
    </cfRule>
  </conditionalFormatting>
  <conditionalFormatting sqref="G1281">
    <cfRule type="expression" dxfId="2431" priority="1346" stopIfTrue="1">
      <formula>"$F$263=""P-CR"" and ""$S$264 &lt;&gt;""""Noted"""""""</formula>
    </cfRule>
  </conditionalFormatting>
  <conditionalFormatting sqref="G1281">
    <cfRule type="expression" dxfId="2430" priority="1345" stopIfTrue="1">
      <formula>"$F$263=""P-CR"" and ""$S$264 &lt;&gt;""""Noted"""""""</formula>
    </cfRule>
  </conditionalFormatting>
  <conditionalFormatting sqref="G1281">
    <cfRule type="expression" dxfId="2429" priority="1344" stopIfTrue="1">
      <formula>"$F$263=""P-CR"" and ""$S$264 &lt;&gt;""""Noted"""""""</formula>
    </cfRule>
  </conditionalFormatting>
  <conditionalFormatting sqref="D1281">
    <cfRule type="cellIs" dxfId="2428" priority="1342" stopIfTrue="1" operator="equal">
      <formula>""</formula>
    </cfRule>
    <cfRule type="cellIs" dxfId="2427" priority="1343" stopIfTrue="1" operator="between">
      <formula>"10.7.1"</formula>
      <formula>"10.7.5"</formula>
    </cfRule>
  </conditionalFormatting>
  <conditionalFormatting sqref="G1281">
    <cfRule type="expression" dxfId="2426" priority="1341" stopIfTrue="1">
      <formula>"$F$263=""P-CR"" and ""$S$264 &lt;&gt;""""Noted"""""""</formula>
    </cfRule>
  </conditionalFormatting>
  <conditionalFormatting sqref="G1281">
    <cfRule type="expression" dxfId="2425" priority="1340" stopIfTrue="1">
      <formula>"$F$263=""P-CR"" and ""$S$264 &lt;&gt;""""Noted"""""""</formula>
    </cfRule>
  </conditionalFormatting>
  <conditionalFormatting sqref="G1281">
    <cfRule type="expression" dxfId="2424" priority="1339" stopIfTrue="1">
      <formula>"$F$263=""P-CR"" and ""$S$264 &lt;&gt;""""Noted"""""""</formula>
    </cfRule>
  </conditionalFormatting>
  <conditionalFormatting sqref="G1282">
    <cfRule type="expression" dxfId="2423" priority="1338" stopIfTrue="1">
      <formula>"$F$263=""P-CR"" and ""$S$264 &lt;&gt;""""Noted"""""""</formula>
    </cfRule>
  </conditionalFormatting>
  <conditionalFormatting sqref="G1282">
    <cfRule type="expression" dxfId="2422" priority="1337" stopIfTrue="1">
      <formula>"$F$263=""P-CR"" and ""$S$264 &lt;&gt;""""Noted"""""""</formula>
    </cfRule>
  </conditionalFormatting>
  <conditionalFormatting sqref="B1282">
    <cfRule type="cellIs" dxfId="2421" priority="1336" stopIfTrue="1" operator="equal">
      <formula>""</formula>
    </cfRule>
  </conditionalFormatting>
  <conditionalFormatting sqref="J1282:N1282">
    <cfRule type="cellIs" dxfId="2420" priority="1335" stopIfTrue="1" operator="equal">
      <formula>""</formula>
    </cfRule>
  </conditionalFormatting>
  <conditionalFormatting sqref="D1282">
    <cfRule type="cellIs" dxfId="2419" priority="1333" stopIfTrue="1" operator="equal">
      <formula>""</formula>
    </cfRule>
    <cfRule type="cellIs" dxfId="2418" priority="1334" stopIfTrue="1" operator="between">
      <formula>"10.7.1"</formula>
      <formula>"10.7.5"</formula>
    </cfRule>
  </conditionalFormatting>
  <conditionalFormatting sqref="G1282">
    <cfRule type="cellIs" dxfId="2417" priority="1330" stopIfTrue="1" operator="equal">
      <formula>"LS IN"</formula>
    </cfRule>
    <cfRule type="cellIs" dxfId="2416" priority="1331" stopIfTrue="1" operator="equal">
      <formula>"LS OUT"</formula>
    </cfRule>
    <cfRule type="cellIs" dxfId="2415" priority="1332" stopIfTrue="1" operator="equal">
      <formula>"CR"</formula>
    </cfRule>
  </conditionalFormatting>
  <conditionalFormatting sqref="G1282">
    <cfRule type="expression" dxfId="2414" priority="1329" stopIfTrue="1">
      <formula>"$F$263=""P-CR"" and ""$S$264 &lt;&gt;""""Noted"""""""</formula>
    </cfRule>
  </conditionalFormatting>
  <conditionalFormatting sqref="G1282">
    <cfRule type="expression" dxfId="2413" priority="1328" stopIfTrue="1">
      <formula>"$F$263=""P-CR"" and ""$S$264 &lt;&gt;""""Noted"""""""</formula>
    </cfRule>
  </conditionalFormatting>
  <conditionalFormatting sqref="G1282">
    <cfRule type="expression" dxfId="2412" priority="1327" stopIfTrue="1">
      <formula>"$F$263=""P-CR"" and ""$S$264 &lt;&gt;""""Noted"""""""</formula>
    </cfRule>
  </conditionalFormatting>
  <conditionalFormatting sqref="G1282">
    <cfRule type="expression" dxfId="2411" priority="1326" stopIfTrue="1">
      <formula>"$F$263=""P-CR"" and ""$S$264 &lt;&gt;""""Noted"""""""</formula>
    </cfRule>
  </conditionalFormatting>
  <conditionalFormatting sqref="G1282">
    <cfRule type="expression" dxfId="2410" priority="1325" stopIfTrue="1">
      <formula>"$F$263=""P-CR"" and ""$S$264 &lt;&gt;""""Noted"""""""</formula>
    </cfRule>
  </conditionalFormatting>
  <conditionalFormatting sqref="G1282">
    <cfRule type="expression" dxfId="2409" priority="1324" stopIfTrue="1">
      <formula>"$F$263=""P-CR"" and ""$S$264 &lt;&gt;""""Noted"""""""</formula>
    </cfRule>
  </conditionalFormatting>
  <conditionalFormatting sqref="G1282">
    <cfRule type="expression" dxfId="2408" priority="1323" stopIfTrue="1">
      <formula>"$F$263=""P-CR"" and ""$S$264 &lt;&gt;""""Noted"""""""</formula>
    </cfRule>
  </conditionalFormatting>
  <conditionalFormatting sqref="G1282">
    <cfRule type="expression" dxfId="2407" priority="1322" stopIfTrue="1">
      <formula>"$F$263=""P-CR"" and ""$S$264 &lt;&gt;""""Noted"""""""</formula>
    </cfRule>
  </conditionalFormatting>
  <conditionalFormatting sqref="G1282">
    <cfRule type="expression" dxfId="2406" priority="1321" stopIfTrue="1">
      <formula>"$F$263=""P-CR"" and ""$S$264 &lt;&gt;""""Noted"""""""</formula>
    </cfRule>
  </conditionalFormatting>
  <conditionalFormatting sqref="G1282">
    <cfRule type="expression" dxfId="2405" priority="1320" stopIfTrue="1">
      <formula>"$F$263=""P-CR"" and ""$S$264 &lt;&gt;""""Noted"""""""</formula>
    </cfRule>
  </conditionalFormatting>
  <conditionalFormatting sqref="G1282">
    <cfRule type="expression" dxfId="2404" priority="1319" stopIfTrue="1">
      <formula>"$F$263=""P-CR"" and ""$S$264 &lt;&gt;""""Noted"""""""</formula>
    </cfRule>
  </conditionalFormatting>
  <conditionalFormatting sqref="G1283">
    <cfRule type="expression" dxfId="2403" priority="1318" stopIfTrue="1">
      <formula>"$F$263=""P-CR"" and ""$S$264 &lt;&gt;""""Noted"""""""</formula>
    </cfRule>
  </conditionalFormatting>
  <conditionalFormatting sqref="G1283">
    <cfRule type="expression" dxfId="2402" priority="1317" stopIfTrue="1">
      <formula>"$F$263=""P-CR"" and ""$S$264 &lt;&gt;""""Noted"""""""</formula>
    </cfRule>
  </conditionalFormatting>
  <conditionalFormatting sqref="G1283">
    <cfRule type="expression" dxfId="2401" priority="1316" stopIfTrue="1">
      <formula>"$F$263=""P-CR"" and ""$S$264 &lt;&gt;""""Noted"""""""</formula>
    </cfRule>
  </conditionalFormatting>
  <conditionalFormatting sqref="G1283">
    <cfRule type="expression" dxfId="2400" priority="1315" stopIfTrue="1">
      <formula>"$F$263=""P-CR"" and ""$S$264 &lt;&gt;""""Noted"""""""</formula>
    </cfRule>
  </conditionalFormatting>
  <conditionalFormatting sqref="G1283">
    <cfRule type="expression" dxfId="2399" priority="1314" stopIfTrue="1">
      <formula>"$F$263=""P-CR"" and ""$S$264 &lt;&gt;""""Noted"""""""</formula>
    </cfRule>
  </conditionalFormatting>
  <conditionalFormatting sqref="G1283">
    <cfRule type="expression" dxfId="2398" priority="1313" stopIfTrue="1">
      <formula>"$F$263=""P-CR"" and ""$S$264 &lt;&gt;""""Noted"""""""</formula>
    </cfRule>
  </conditionalFormatting>
  <conditionalFormatting sqref="G1283">
    <cfRule type="expression" dxfId="2397" priority="1312" stopIfTrue="1">
      <formula>"$F$263=""P-CR"" and ""$S$264 &lt;&gt;""""Noted"""""""</formula>
    </cfRule>
  </conditionalFormatting>
  <conditionalFormatting sqref="G1283">
    <cfRule type="expression" dxfId="2396" priority="1311" stopIfTrue="1">
      <formula>"$F$263=""P-CR"" and ""$S$264 &lt;&gt;""""Noted"""""""</formula>
    </cfRule>
  </conditionalFormatting>
  <conditionalFormatting sqref="B1283">
    <cfRule type="cellIs" dxfId="2395" priority="1310" stopIfTrue="1" operator="equal">
      <formula>""</formula>
    </cfRule>
  </conditionalFormatting>
  <conditionalFormatting sqref="J1283:N1283">
    <cfRule type="cellIs" dxfId="2394" priority="1309" stopIfTrue="1" operator="equal">
      <formula>""</formula>
    </cfRule>
  </conditionalFormatting>
  <conditionalFormatting sqref="D1283">
    <cfRule type="cellIs" dxfId="2393" priority="1307" stopIfTrue="1" operator="equal">
      <formula>""</formula>
    </cfRule>
    <cfRule type="cellIs" dxfId="2392" priority="1308" stopIfTrue="1" operator="between">
      <formula>"10.7.1"</formula>
      <formula>"10.7.5"</formula>
    </cfRule>
  </conditionalFormatting>
  <conditionalFormatting sqref="G1283">
    <cfRule type="cellIs" dxfId="2391" priority="1304" stopIfTrue="1" operator="equal">
      <formula>"LS IN"</formula>
    </cfRule>
    <cfRule type="cellIs" dxfId="2390" priority="1305" stopIfTrue="1" operator="equal">
      <formula>"LS OUT"</formula>
    </cfRule>
    <cfRule type="cellIs" dxfId="2389" priority="1306" stopIfTrue="1" operator="equal">
      <formula>"CR"</formula>
    </cfRule>
  </conditionalFormatting>
  <conditionalFormatting sqref="G1283">
    <cfRule type="expression" dxfId="2388" priority="1303" stopIfTrue="1">
      <formula>"$F$263=""P-CR"" and ""$S$264 &lt;&gt;""""Noted"""""""</formula>
    </cfRule>
  </conditionalFormatting>
  <conditionalFormatting sqref="G1283">
    <cfRule type="expression" dxfId="2387" priority="1302" stopIfTrue="1">
      <formula>"$F$263=""P-CR"" and ""$S$264 &lt;&gt;""""Noted"""""""</formula>
    </cfRule>
  </conditionalFormatting>
  <conditionalFormatting sqref="G1283">
    <cfRule type="expression" dxfId="2386" priority="1301" stopIfTrue="1">
      <formula>"$F$263=""P-CR"" and ""$S$264 &lt;&gt;""""Noted"""""""</formula>
    </cfRule>
  </conditionalFormatting>
  <conditionalFormatting sqref="G1283">
    <cfRule type="expression" dxfId="2385" priority="1300" stopIfTrue="1">
      <formula>"$F$263=""P-CR"" and ""$S$264 &lt;&gt;""""Noted"""""""</formula>
    </cfRule>
  </conditionalFormatting>
  <conditionalFormatting sqref="G1283">
    <cfRule type="expression" dxfId="2384" priority="1299" stopIfTrue="1">
      <formula>"$F$263=""P-CR"" and ""$S$264 &lt;&gt;""""Noted"""""""</formula>
    </cfRule>
  </conditionalFormatting>
  <conditionalFormatting sqref="G1283">
    <cfRule type="expression" dxfId="2383" priority="1298" stopIfTrue="1">
      <formula>"$F$263=""P-CR"" and ""$S$264 &lt;&gt;""""Noted"""""""</formula>
    </cfRule>
  </conditionalFormatting>
  <conditionalFormatting sqref="G1283">
    <cfRule type="expression" dxfId="2382" priority="1297" stopIfTrue="1">
      <formula>"$F$263=""P-CR"" and ""$S$264 &lt;&gt;""""Noted"""""""</formula>
    </cfRule>
  </conditionalFormatting>
  <conditionalFormatting sqref="G1283">
    <cfRule type="expression" dxfId="2381" priority="1296" stopIfTrue="1">
      <formula>"$F$263=""P-CR"" and ""$S$264 &lt;&gt;""""Noted"""""""</formula>
    </cfRule>
  </conditionalFormatting>
  <conditionalFormatting sqref="G1283">
    <cfRule type="expression" dxfId="2380" priority="1295" stopIfTrue="1">
      <formula>"$F$263=""P-CR"" and ""$S$264 &lt;&gt;""""Noted"""""""</formula>
    </cfRule>
  </conditionalFormatting>
  <conditionalFormatting sqref="G1283">
    <cfRule type="expression" dxfId="2379" priority="1294" stopIfTrue="1">
      <formula>"$F$263=""P-CR"" and ""$S$264 &lt;&gt;""""Noted"""""""</formula>
    </cfRule>
  </conditionalFormatting>
  <conditionalFormatting sqref="G1283">
    <cfRule type="expression" dxfId="2378" priority="1293" stopIfTrue="1">
      <formula>"$F$263=""P-CR"" and ""$S$264 &lt;&gt;""""Noted"""""""</formula>
    </cfRule>
  </conditionalFormatting>
  <conditionalFormatting sqref="G1283">
    <cfRule type="expression" dxfId="2377" priority="1292" stopIfTrue="1">
      <formula>"$F$263=""P-CR"" and ""$S$264 &lt;&gt;""""Noted"""""""</formula>
    </cfRule>
  </conditionalFormatting>
  <conditionalFormatting sqref="G1283">
    <cfRule type="expression" dxfId="2376" priority="1291" stopIfTrue="1">
      <formula>"$F$263=""P-CR"" and ""$S$264 &lt;&gt;""""Noted"""""""</formula>
    </cfRule>
  </conditionalFormatting>
  <conditionalFormatting sqref="G1283">
    <cfRule type="expression" dxfId="2375" priority="1290" stopIfTrue="1">
      <formula>"$F$263=""P-CR"" and ""$S$264 &lt;&gt;""""Noted"""""""</formula>
    </cfRule>
  </conditionalFormatting>
  <conditionalFormatting sqref="G1283">
    <cfRule type="expression" dxfId="2374" priority="1289" stopIfTrue="1">
      <formula>"$F$263=""P-CR"" and ""$S$264 &lt;&gt;""""Noted"""""""</formula>
    </cfRule>
  </conditionalFormatting>
  <conditionalFormatting sqref="G1283">
    <cfRule type="expression" dxfId="2373" priority="1288" stopIfTrue="1">
      <formula>"$F$263=""P-CR"" and ""$S$264 &lt;&gt;""""Noted"""""""</formula>
    </cfRule>
  </conditionalFormatting>
  <conditionalFormatting sqref="G1283">
    <cfRule type="expression" dxfId="2372" priority="1287" stopIfTrue="1">
      <formula>"$F$263=""P-CR"" and ""$S$264 &lt;&gt;""""Noted"""""""</formula>
    </cfRule>
  </conditionalFormatting>
  <conditionalFormatting sqref="B1283">
    <cfRule type="cellIs" dxfId="2371" priority="1286" stopIfTrue="1" operator="equal">
      <formula>""</formula>
    </cfRule>
  </conditionalFormatting>
  <conditionalFormatting sqref="J1283:N1283">
    <cfRule type="cellIs" dxfId="2370" priority="1285" stopIfTrue="1" operator="equal">
      <formula>""</formula>
    </cfRule>
  </conditionalFormatting>
  <conditionalFormatting sqref="D1283">
    <cfRule type="cellIs" dxfId="2369" priority="1283" stopIfTrue="1" operator="equal">
      <formula>""</formula>
    </cfRule>
    <cfRule type="cellIs" dxfId="2368" priority="1284" stopIfTrue="1" operator="between">
      <formula>"10.7.1"</formula>
      <formula>"10.7.5"</formula>
    </cfRule>
  </conditionalFormatting>
  <conditionalFormatting sqref="G1283">
    <cfRule type="cellIs" dxfId="2367" priority="1280" stopIfTrue="1" operator="equal">
      <formula>"LS IN"</formula>
    </cfRule>
    <cfRule type="cellIs" dxfId="2366" priority="1281" stopIfTrue="1" operator="equal">
      <formula>"LS OUT"</formula>
    </cfRule>
    <cfRule type="cellIs" dxfId="2365" priority="1282" stopIfTrue="1" operator="equal">
      <formula>"CR"</formula>
    </cfRule>
  </conditionalFormatting>
  <conditionalFormatting sqref="G1283">
    <cfRule type="expression" dxfId="2364" priority="1279" stopIfTrue="1">
      <formula>"$F$263=""P-CR"" and ""$S$264 &lt;&gt;""""Noted"""""""</formula>
    </cfRule>
  </conditionalFormatting>
  <conditionalFormatting sqref="G1283">
    <cfRule type="expression" dxfId="2363" priority="1278" stopIfTrue="1">
      <formula>"$F$263=""P-CR"" and ""$S$264 &lt;&gt;""""Noted"""""""</formula>
    </cfRule>
  </conditionalFormatting>
  <conditionalFormatting sqref="G1283">
    <cfRule type="expression" dxfId="2362" priority="1277" stopIfTrue="1">
      <formula>"$F$263=""P-CR"" and ""$S$264 &lt;&gt;""""Noted"""""""</formula>
    </cfRule>
  </conditionalFormatting>
  <conditionalFormatting sqref="B1283">
    <cfRule type="cellIs" dxfId="2361" priority="1276" stopIfTrue="1" operator="equal">
      <formula>""</formula>
    </cfRule>
  </conditionalFormatting>
  <conditionalFormatting sqref="J1283:N1283">
    <cfRule type="cellIs" dxfId="2360" priority="1275" stopIfTrue="1" operator="equal">
      <formula>""</formula>
    </cfRule>
  </conditionalFormatting>
  <conditionalFormatting sqref="D1283">
    <cfRule type="cellIs" dxfId="2359" priority="1273" stopIfTrue="1" operator="equal">
      <formula>""</formula>
    </cfRule>
    <cfRule type="cellIs" dxfId="2358" priority="1274" stopIfTrue="1" operator="between">
      <formula>"10.7.1"</formula>
      <formula>"10.7.5"</formula>
    </cfRule>
  </conditionalFormatting>
  <conditionalFormatting sqref="G1283">
    <cfRule type="cellIs" dxfId="2357" priority="1270" stopIfTrue="1" operator="equal">
      <formula>"LS IN"</formula>
    </cfRule>
    <cfRule type="cellIs" dxfId="2356" priority="1271" stopIfTrue="1" operator="equal">
      <formula>"LS OUT"</formula>
    </cfRule>
    <cfRule type="cellIs" dxfId="2355" priority="1272" stopIfTrue="1" operator="equal">
      <formula>"CR"</formula>
    </cfRule>
  </conditionalFormatting>
  <conditionalFormatting sqref="G1283">
    <cfRule type="expression" dxfId="2354" priority="1269" stopIfTrue="1">
      <formula>"$F$263=""P-CR"" and ""$S$264 &lt;&gt;""""Noted"""""""</formula>
    </cfRule>
  </conditionalFormatting>
  <conditionalFormatting sqref="G1283">
    <cfRule type="expression" dxfId="2353" priority="1268" stopIfTrue="1">
      <formula>"$F$263=""P-CR"" and ""$S$264 &lt;&gt;""""Noted"""""""</formula>
    </cfRule>
  </conditionalFormatting>
  <conditionalFormatting sqref="G1283">
    <cfRule type="expression" dxfId="2352" priority="1267" stopIfTrue="1">
      <formula>"$F$263=""P-CR"" and ""$S$264 &lt;&gt;""""Noted"""""""</formula>
    </cfRule>
  </conditionalFormatting>
  <conditionalFormatting sqref="G1283">
    <cfRule type="expression" dxfId="2351" priority="1266" stopIfTrue="1">
      <formula>"$F$263=""P-CR"" and ""$S$264 &lt;&gt;""""Noted"""""""</formula>
    </cfRule>
  </conditionalFormatting>
  <conditionalFormatting sqref="G1283">
    <cfRule type="expression" dxfId="2350" priority="1265" stopIfTrue="1">
      <formula>"$F$263=""P-CR"" and ""$S$264 &lt;&gt;""""Noted"""""""</formula>
    </cfRule>
  </conditionalFormatting>
  <conditionalFormatting sqref="G1283">
    <cfRule type="expression" dxfId="2349" priority="1264" stopIfTrue="1">
      <formula>"$F$263=""P-CR"" and ""$S$264 &lt;&gt;""""Noted"""""""</formula>
    </cfRule>
  </conditionalFormatting>
  <conditionalFormatting sqref="G1283">
    <cfRule type="expression" dxfId="2348" priority="1263" stopIfTrue="1">
      <formula>"$F$263=""P-CR"" and ""$S$264 &lt;&gt;""""Noted"""""""</formula>
    </cfRule>
  </conditionalFormatting>
  <conditionalFormatting sqref="G1283">
    <cfRule type="expression" dxfId="2347" priority="1262" stopIfTrue="1">
      <formula>"$F$263=""P-CR"" and ""$S$264 &lt;&gt;""""Noted"""""""</formula>
    </cfRule>
  </conditionalFormatting>
  <conditionalFormatting sqref="G1283">
    <cfRule type="expression" dxfId="2346" priority="1261" stopIfTrue="1">
      <formula>"$F$263=""P-CR"" and ""$S$264 &lt;&gt;""""Noted"""""""</formula>
    </cfRule>
  </conditionalFormatting>
  <conditionalFormatting sqref="G1283">
    <cfRule type="expression" dxfId="2345" priority="1260" stopIfTrue="1">
      <formula>"$F$263=""P-CR"" and ""$S$264 &lt;&gt;""""Noted"""""""</formula>
    </cfRule>
  </conditionalFormatting>
  <conditionalFormatting sqref="G1284">
    <cfRule type="expression" dxfId="2344" priority="1259" stopIfTrue="1">
      <formula>"$F$263=""P-CR"" and ""$S$264 &lt;&gt;""""Noted"""""""</formula>
    </cfRule>
  </conditionalFormatting>
  <conditionalFormatting sqref="G1284">
    <cfRule type="expression" dxfId="2343" priority="1258" stopIfTrue="1">
      <formula>"$F$263=""P-CR"" and ""$S$264 &lt;&gt;""""Noted"""""""</formula>
    </cfRule>
  </conditionalFormatting>
  <conditionalFormatting sqref="D1284">
    <cfRule type="cellIs" dxfId="2342" priority="1256" stopIfTrue="1" operator="equal">
      <formula>""</formula>
    </cfRule>
    <cfRule type="cellIs" dxfId="2341" priority="1257" stopIfTrue="1" operator="between">
      <formula>"10.7.1"</formula>
      <formula>"10.7.5"</formula>
    </cfRule>
  </conditionalFormatting>
  <conditionalFormatting sqref="G1284">
    <cfRule type="expression" dxfId="2340" priority="1255" stopIfTrue="1">
      <formula>"$F$263=""P-CR"" and ""$S$264 &lt;&gt;""""Noted"""""""</formula>
    </cfRule>
  </conditionalFormatting>
  <conditionalFormatting sqref="G1284">
    <cfRule type="expression" dxfId="2339" priority="1254" stopIfTrue="1">
      <formula>"$F$263=""P-CR"" and ""$S$264 &lt;&gt;""""Noted"""""""</formula>
    </cfRule>
  </conditionalFormatting>
  <conditionalFormatting sqref="G1284">
    <cfRule type="expression" dxfId="2338" priority="1253" stopIfTrue="1">
      <formula>"$F$263=""P-CR"" and ""$S$264 &lt;&gt;""""Noted"""""""</formula>
    </cfRule>
  </conditionalFormatting>
  <conditionalFormatting sqref="G1284">
    <cfRule type="expression" dxfId="2337" priority="1252" stopIfTrue="1">
      <formula>"$F$263=""P-CR"" and ""$S$264 &lt;&gt;""""Noted"""""""</formula>
    </cfRule>
  </conditionalFormatting>
  <conditionalFormatting sqref="G1284">
    <cfRule type="expression" dxfId="2336" priority="1251" stopIfTrue="1">
      <formula>"$F$263=""P-CR"" and ""$S$264 &lt;&gt;""""Noted"""""""</formula>
    </cfRule>
  </conditionalFormatting>
  <conditionalFormatting sqref="G1284">
    <cfRule type="expression" dxfId="2335" priority="1250" stopIfTrue="1">
      <formula>"$F$263=""P-CR"" and ""$S$264 &lt;&gt;""""Noted"""""""</formula>
    </cfRule>
  </conditionalFormatting>
  <conditionalFormatting sqref="J1284:N1284">
    <cfRule type="cellIs" dxfId="2334" priority="1249" stopIfTrue="1" operator="equal">
      <formula>""</formula>
    </cfRule>
  </conditionalFormatting>
  <conditionalFormatting sqref="G1284">
    <cfRule type="cellIs" dxfId="2333" priority="1246" stopIfTrue="1" operator="equal">
      <formula>"LS IN"</formula>
    </cfRule>
    <cfRule type="cellIs" dxfId="2332" priority="1247" stopIfTrue="1" operator="equal">
      <formula>"LS OUT"</formula>
    </cfRule>
    <cfRule type="cellIs" dxfId="2331" priority="1248" stopIfTrue="1" operator="equal">
      <formula>"CR"</formula>
    </cfRule>
  </conditionalFormatting>
  <conditionalFormatting sqref="G1284">
    <cfRule type="expression" dxfId="2330" priority="1245" stopIfTrue="1">
      <formula>"$F$263=""P-CR"" and ""$S$264 &lt;&gt;""""Noted"""""""</formula>
    </cfRule>
  </conditionalFormatting>
  <conditionalFormatting sqref="G1284">
    <cfRule type="expression" dxfId="2329" priority="1244" stopIfTrue="1">
      <formula>"$F$263=""P-CR"" and ""$S$264 &lt;&gt;""""Noted"""""""</formula>
    </cfRule>
  </conditionalFormatting>
  <conditionalFormatting sqref="G1284">
    <cfRule type="expression" dxfId="2328" priority="1243" stopIfTrue="1">
      <formula>"$F$263=""P-CR"" and ""$S$264 &lt;&gt;""""Noted"""""""</formula>
    </cfRule>
  </conditionalFormatting>
  <conditionalFormatting sqref="G1284">
    <cfRule type="expression" dxfId="2327" priority="1242" stopIfTrue="1">
      <formula>"$F$263=""P-CR"" and ""$S$264 &lt;&gt;""""Noted"""""""</formula>
    </cfRule>
  </conditionalFormatting>
  <conditionalFormatting sqref="G1284">
    <cfRule type="expression" dxfId="2326" priority="1241" stopIfTrue="1">
      <formula>"$F$263=""P-CR"" and ""$S$264 &lt;&gt;""""Noted"""""""</formula>
    </cfRule>
  </conditionalFormatting>
  <conditionalFormatting sqref="G1284">
    <cfRule type="expression" dxfId="2325" priority="1240" stopIfTrue="1">
      <formula>"$F$263=""P-CR"" and ""$S$264 &lt;&gt;""""Noted"""""""</formula>
    </cfRule>
  </conditionalFormatting>
  <conditionalFormatting sqref="G1284">
    <cfRule type="expression" dxfId="2324" priority="1239" stopIfTrue="1">
      <formula>"$F$263=""P-CR"" and ""$S$264 &lt;&gt;""""Noted"""""""</formula>
    </cfRule>
  </conditionalFormatting>
  <conditionalFormatting sqref="G1284">
    <cfRule type="expression" dxfId="2323" priority="1238" stopIfTrue="1">
      <formula>"$F$263=""P-CR"" and ""$S$264 &lt;&gt;""""Noted"""""""</formula>
    </cfRule>
  </conditionalFormatting>
  <conditionalFormatting sqref="G1284">
    <cfRule type="expression" dxfId="2322" priority="1237" stopIfTrue="1">
      <formula>"$F$263=""P-CR"" and ""$S$264 &lt;&gt;""""Noted"""""""</formula>
    </cfRule>
  </conditionalFormatting>
  <conditionalFormatting sqref="G1284">
    <cfRule type="expression" dxfId="2321" priority="1236" stopIfTrue="1">
      <formula>"$F$263=""P-CR"" and ""$S$264 &lt;&gt;""""Noted"""""""</formula>
    </cfRule>
  </conditionalFormatting>
  <conditionalFormatting sqref="G1284">
    <cfRule type="expression" dxfId="2320" priority="1235" stopIfTrue="1">
      <formula>"$F$263=""P-CR"" and ""$S$264 &lt;&gt;""""Noted"""""""</formula>
    </cfRule>
  </conditionalFormatting>
  <conditionalFormatting sqref="G1284">
    <cfRule type="expression" dxfId="2319" priority="1234" stopIfTrue="1">
      <formula>"$F$263=""P-CR"" and ""$S$264 &lt;&gt;""""Noted"""""""</formula>
    </cfRule>
  </conditionalFormatting>
  <conditionalFormatting sqref="G1285">
    <cfRule type="expression" dxfId="2318" priority="1233" stopIfTrue="1">
      <formula>"$F$263=""P-CR"" and ""$S$264 &lt;&gt;""""Noted"""""""</formula>
    </cfRule>
  </conditionalFormatting>
  <conditionalFormatting sqref="G1285">
    <cfRule type="expression" dxfId="2317" priority="1232" stopIfTrue="1">
      <formula>"$F$263=""P-CR"" and ""$S$264 &lt;&gt;""""Noted"""""""</formula>
    </cfRule>
  </conditionalFormatting>
  <conditionalFormatting sqref="G1285">
    <cfRule type="expression" dxfId="2316" priority="1231" stopIfTrue="1">
      <formula>"$F$263=""P-CR"" and ""$S$264 &lt;&gt;""""Noted"""""""</formula>
    </cfRule>
  </conditionalFormatting>
  <conditionalFormatting sqref="G1285">
    <cfRule type="expression" dxfId="2315" priority="1230" stopIfTrue="1">
      <formula>"$F$263=""P-CR"" and ""$S$264 &lt;&gt;""""Noted"""""""</formula>
    </cfRule>
  </conditionalFormatting>
  <conditionalFormatting sqref="G1285">
    <cfRule type="expression" dxfId="2314" priority="1229" stopIfTrue="1">
      <formula>"$F$263=""P-CR"" and ""$S$264 &lt;&gt;""""Noted"""""""</formula>
    </cfRule>
  </conditionalFormatting>
  <conditionalFormatting sqref="G1285">
    <cfRule type="expression" dxfId="2313" priority="1228" stopIfTrue="1">
      <formula>"$F$263=""P-CR"" and ""$S$264 &lt;&gt;""""Noted"""""""</formula>
    </cfRule>
  </conditionalFormatting>
  <conditionalFormatting sqref="G1285">
    <cfRule type="expression" dxfId="2312" priority="1227" stopIfTrue="1">
      <formula>"$F$263=""P-CR"" and ""$S$264 &lt;&gt;""""Noted"""""""</formula>
    </cfRule>
  </conditionalFormatting>
  <conditionalFormatting sqref="G1285">
    <cfRule type="expression" dxfId="2311" priority="1226" stopIfTrue="1">
      <formula>"$F$263=""P-CR"" and ""$S$264 &lt;&gt;""""Noted"""""""</formula>
    </cfRule>
  </conditionalFormatting>
  <conditionalFormatting sqref="G1285">
    <cfRule type="expression" dxfId="2310" priority="1225" stopIfTrue="1">
      <formula>"$F$263=""P-CR"" and ""$S$264 &lt;&gt;""""Noted"""""""</formula>
    </cfRule>
  </conditionalFormatting>
  <conditionalFormatting sqref="G1285">
    <cfRule type="expression" dxfId="2309" priority="1224" stopIfTrue="1">
      <formula>"$F$263=""P-CR"" and ""$S$264 &lt;&gt;""""Noted"""""""</formula>
    </cfRule>
  </conditionalFormatting>
  <conditionalFormatting sqref="B1285">
    <cfRule type="cellIs" dxfId="2308" priority="1223" stopIfTrue="1" operator="equal">
      <formula>""</formula>
    </cfRule>
  </conditionalFormatting>
  <conditionalFormatting sqref="J1285:N1285">
    <cfRule type="cellIs" dxfId="2307" priority="1222" stopIfTrue="1" operator="equal">
      <formula>""</formula>
    </cfRule>
  </conditionalFormatting>
  <conditionalFormatting sqref="D1285">
    <cfRule type="cellIs" dxfId="2306" priority="1220" stopIfTrue="1" operator="equal">
      <formula>""</formula>
    </cfRule>
    <cfRule type="cellIs" dxfId="2305" priority="1221" stopIfTrue="1" operator="between">
      <formula>"10.7.1"</formula>
      <formula>"10.7.5"</formula>
    </cfRule>
  </conditionalFormatting>
  <conditionalFormatting sqref="G1285">
    <cfRule type="cellIs" dxfId="2304" priority="1217" stopIfTrue="1" operator="equal">
      <formula>"LS IN"</formula>
    </cfRule>
    <cfRule type="cellIs" dxfId="2303" priority="1218" stopIfTrue="1" operator="equal">
      <formula>"LS OUT"</formula>
    </cfRule>
    <cfRule type="cellIs" dxfId="2302" priority="1219" stopIfTrue="1" operator="equal">
      <formula>"CR"</formula>
    </cfRule>
  </conditionalFormatting>
  <conditionalFormatting sqref="G1285">
    <cfRule type="expression" dxfId="2301" priority="1216" stopIfTrue="1">
      <formula>"$F$263=""P-CR"" and ""$S$264 &lt;&gt;""""Noted"""""""</formula>
    </cfRule>
  </conditionalFormatting>
  <conditionalFormatting sqref="G1285">
    <cfRule type="expression" dxfId="2300" priority="1215" stopIfTrue="1">
      <formula>"$F$263=""P-CR"" and ""$S$264 &lt;&gt;""""Noted"""""""</formula>
    </cfRule>
  </conditionalFormatting>
  <conditionalFormatting sqref="G1286">
    <cfRule type="expression" dxfId="2299" priority="1214" stopIfTrue="1">
      <formula>"$F$263=""P-CR"" and ""$S$264 &lt;&gt;""""Noted"""""""</formula>
    </cfRule>
  </conditionalFormatting>
  <conditionalFormatting sqref="G1286">
    <cfRule type="expression" dxfId="2298" priority="1213" stopIfTrue="1">
      <formula>"$F$263=""P-CR"" and ""$S$264 &lt;&gt;""""Noted"""""""</formula>
    </cfRule>
  </conditionalFormatting>
  <conditionalFormatting sqref="G1286">
    <cfRule type="expression" dxfId="2297" priority="1212" stopIfTrue="1">
      <formula>"$F$263=""P-CR"" and ""$S$264 &lt;&gt;""""Noted"""""""</formula>
    </cfRule>
  </conditionalFormatting>
  <conditionalFormatting sqref="G1286">
    <cfRule type="expression" dxfId="2296" priority="1211" stopIfTrue="1">
      <formula>"$F$263=""P-CR"" and ""$S$264 &lt;&gt;""""Noted"""""""</formula>
    </cfRule>
  </conditionalFormatting>
  <conditionalFormatting sqref="G1286">
    <cfRule type="expression" dxfId="2295" priority="1210" stopIfTrue="1">
      <formula>"$F$263=""P-CR"" and ""$S$264 &lt;&gt;""""Noted"""""""</formula>
    </cfRule>
  </conditionalFormatting>
  <conditionalFormatting sqref="B1286">
    <cfRule type="cellIs" dxfId="2294" priority="1209" stopIfTrue="1" operator="equal">
      <formula>""</formula>
    </cfRule>
  </conditionalFormatting>
  <conditionalFormatting sqref="J1286:N1286">
    <cfRule type="cellIs" dxfId="2293" priority="1208" stopIfTrue="1" operator="equal">
      <formula>""</formula>
    </cfRule>
  </conditionalFormatting>
  <conditionalFormatting sqref="D1286">
    <cfRule type="cellIs" dxfId="2292" priority="1206" stopIfTrue="1" operator="equal">
      <formula>""</formula>
    </cfRule>
    <cfRule type="cellIs" dxfId="2291" priority="1207" stopIfTrue="1" operator="between">
      <formula>"10.7.1"</formula>
      <formula>"10.7.5"</formula>
    </cfRule>
  </conditionalFormatting>
  <conditionalFormatting sqref="G1286">
    <cfRule type="cellIs" dxfId="2290" priority="1203" stopIfTrue="1" operator="equal">
      <formula>"LS IN"</formula>
    </cfRule>
    <cfRule type="cellIs" dxfId="2289" priority="1204" stopIfTrue="1" operator="equal">
      <formula>"LS OUT"</formula>
    </cfRule>
    <cfRule type="cellIs" dxfId="2288" priority="1205" stopIfTrue="1" operator="equal">
      <formula>"CR"</formula>
    </cfRule>
  </conditionalFormatting>
  <conditionalFormatting sqref="G1286">
    <cfRule type="expression" dxfId="2287" priority="1202" stopIfTrue="1">
      <formula>"$F$263=""P-CR"" and ""$S$264 &lt;&gt;""""Noted"""""""</formula>
    </cfRule>
  </conditionalFormatting>
  <conditionalFormatting sqref="G1286">
    <cfRule type="expression" dxfId="2286" priority="1201" stopIfTrue="1">
      <formula>"$F$263=""P-CR"" and ""$S$264 &lt;&gt;""""Noted"""""""</formula>
    </cfRule>
  </conditionalFormatting>
  <conditionalFormatting sqref="G1286">
    <cfRule type="expression" dxfId="2285" priority="1200" stopIfTrue="1">
      <formula>"$F$263=""P-CR"" and ""$S$264 &lt;&gt;""""Noted"""""""</formula>
    </cfRule>
  </conditionalFormatting>
  <conditionalFormatting sqref="G1286">
    <cfRule type="expression" dxfId="2284" priority="1199" stopIfTrue="1">
      <formula>"$F$263=""P-CR"" and ""$S$264 &lt;&gt;""""Noted"""""""</formula>
    </cfRule>
  </conditionalFormatting>
  <conditionalFormatting sqref="G1286">
    <cfRule type="expression" dxfId="2283" priority="1198" stopIfTrue="1">
      <formula>"$F$263=""P-CR"" and ""$S$264 &lt;&gt;""""Noted"""""""</formula>
    </cfRule>
  </conditionalFormatting>
  <conditionalFormatting sqref="G1286">
    <cfRule type="expression" dxfId="2282" priority="1197" stopIfTrue="1">
      <formula>"$F$263=""P-CR"" and ""$S$264 &lt;&gt;""""Noted"""""""</formula>
    </cfRule>
  </conditionalFormatting>
  <conditionalFormatting sqref="G1286">
    <cfRule type="expression" dxfId="2281" priority="1196" stopIfTrue="1">
      <formula>"$F$263=""P-CR"" and ""$S$264 &lt;&gt;""""Noted"""""""</formula>
    </cfRule>
  </conditionalFormatting>
  <conditionalFormatting sqref="G1286">
    <cfRule type="expression" dxfId="2280" priority="1195" stopIfTrue="1">
      <formula>"$F$263=""P-CR"" and ""$S$264 &lt;&gt;""""Noted"""""""</formula>
    </cfRule>
  </conditionalFormatting>
  <conditionalFormatting sqref="G1286">
    <cfRule type="expression" dxfId="2279" priority="1194" stopIfTrue="1">
      <formula>"$F$263=""P-CR"" and ""$S$264 &lt;&gt;""""Noted"""""""</formula>
    </cfRule>
  </conditionalFormatting>
  <conditionalFormatting sqref="G1286">
    <cfRule type="expression" dxfId="2278" priority="1193" stopIfTrue="1">
      <formula>"$F$263=""P-CR"" and ""$S$264 &lt;&gt;""""Noted"""""""</formula>
    </cfRule>
  </conditionalFormatting>
  <conditionalFormatting sqref="G1286">
    <cfRule type="expression" dxfId="2277" priority="1192" stopIfTrue="1">
      <formula>"$F$263=""P-CR"" and ""$S$264 &lt;&gt;""""Noted"""""""</formula>
    </cfRule>
  </conditionalFormatting>
  <conditionalFormatting sqref="G1286">
    <cfRule type="expression" dxfId="2276" priority="1191" stopIfTrue="1">
      <formula>"$F$263=""P-CR"" and ""$S$264 &lt;&gt;""""Noted"""""""</formula>
    </cfRule>
  </conditionalFormatting>
  <conditionalFormatting sqref="G1286">
    <cfRule type="expression" dxfId="2275" priority="1190" stopIfTrue="1">
      <formula>"$F$263=""P-CR"" and ""$S$264 &lt;&gt;""""Noted"""""""</formula>
    </cfRule>
  </conditionalFormatting>
  <conditionalFormatting sqref="B1286">
    <cfRule type="cellIs" dxfId="2274" priority="1189" stopIfTrue="1" operator="equal">
      <formula>""</formula>
    </cfRule>
  </conditionalFormatting>
  <conditionalFormatting sqref="J1286:N1286">
    <cfRule type="cellIs" dxfId="2273" priority="1188" stopIfTrue="1" operator="equal">
      <formula>""</formula>
    </cfRule>
  </conditionalFormatting>
  <conditionalFormatting sqref="D1286">
    <cfRule type="cellIs" dxfId="2272" priority="1186" stopIfTrue="1" operator="equal">
      <formula>""</formula>
    </cfRule>
    <cfRule type="cellIs" dxfId="2271" priority="1187" stopIfTrue="1" operator="between">
      <formula>"10.7.1"</formula>
      <formula>"10.7.5"</formula>
    </cfRule>
  </conditionalFormatting>
  <conditionalFormatting sqref="G1286">
    <cfRule type="cellIs" dxfId="2270" priority="1183" stopIfTrue="1" operator="equal">
      <formula>"LS IN"</formula>
    </cfRule>
    <cfRule type="cellIs" dxfId="2269" priority="1184" stopIfTrue="1" operator="equal">
      <formula>"LS OUT"</formula>
    </cfRule>
    <cfRule type="cellIs" dxfId="2268" priority="1185" stopIfTrue="1" operator="equal">
      <formula>"CR"</formula>
    </cfRule>
  </conditionalFormatting>
  <conditionalFormatting sqref="G1286">
    <cfRule type="expression" dxfId="2267" priority="1182" stopIfTrue="1">
      <formula>"$F$263=""P-CR"" and ""$S$264 &lt;&gt;""""Noted"""""""</formula>
    </cfRule>
  </conditionalFormatting>
  <conditionalFormatting sqref="G1286">
    <cfRule type="expression" dxfId="2266" priority="1181" stopIfTrue="1">
      <formula>"$F$263=""P-CR"" and ""$S$264 &lt;&gt;""""Noted"""""""</formula>
    </cfRule>
  </conditionalFormatting>
  <conditionalFormatting sqref="G1286">
    <cfRule type="expression" dxfId="2265" priority="1180" stopIfTrue="1">
      <formula>"$F$263=""P-CR"" and ""$S$264 &lt;&gt;""""Noted"""""""</formula>
    </cfRule>
  </conditionalFormatting>
  <conditionalFormatting sqref="G1286">
    <cfRule type="expression" dxfId="2264" priority="1179" stopIfTrue="1">
      <formula>"$F$263=""P-CR"" and ""$S$264 &lt;&gt;""""Noted"""""""</formula>
    </cfRule>
  </conditionalFormatting>
  <conditionalFormatting sqref="G1286">
    <cfRule type="expression" dxfId="2263" priority="1178" stopIfTrue="1">
      <formula>"$F$263=""P-CR"" and ""$S$264 &lt;&gt;""""Noted"""""""</formula>
    </cfRule>
  </conditionalFormatting>
  <conditionalFormatting sqref="G1286">
    <cfRule type="expression" dxfId="2262" priority="1177" stopIfTrue="1">
      <formula>"$F$263=""P-CR"" and ""$S$264 &lt;&gt;""""Noted"""""""</formula>
    </cfRule>
  </conditionalFormatting>
  <conditionalFormatting sqref="G1286">
    <cfRule type="expression" dxfId="2261" priority="1176" stopIfTrue="1">
      <formula>"$F$263=""P-CR"" and ""$S$264 &lt;&gt;""""Noted"""""""</formula>
    </cfRule>
  </conditionalFormatting>
  <conditionalFormatting sqref="D1286">
    <cfRule type="cellIs" dxfId="2260" priority="1174" stopIfTrue="1" operator="equal">
      <formula>""</formula>
    </cfRule>
    <cfRule type="cellIs" dxfId="2259" priority="1175" stopIfTrue="1" operator="between">
      <formula>"10.7.1"</formula>
      <formula>"10.7.5"</formula>
    </cfRule>
  </conditionalFormatting>
  <conditionalFormatting sqref="G1286">
    <cfRule type="expression" dxfId="2258" priority="1173" stopIfTrue="1">
      <formula>"$F$263=""P-CR"" and ""$S$264 &lt;&gt;""""Noted"""""""</formula>
    </cfRule>
  </conditionalFormatting>
  <conditionalFormatting sqref="G1286">
    <cfRule type="expression" dxfId="2257" priority="1172" stopIfTrue="1">
      <formula>"$F$263=""P-CR"" and ""$S$264 &lt;&gt;""""Noted"""""""</formula>
    </cfRule>
  </conditionalFormatting>
  <conditionalFormatting sqref="B1286">
    <cfRule type="cellIs" dxfId="2256" priority="1171" stopIfTrue="1" operator="equal">
      <formula>""</formula>
    </cfRule>
  </conditionalFormatting>
  <conditionalFormatting sqref="J1286:N1286">
    <cfRule type="cellIs" dxfId="2255" priority="1170" stopIfTrue="1" operator="equal">
      <formula>""</formula>
    </cfRule>
  </conditionalFormatting>
  <conditionalFormatting sqref="D1286">
    <cfRule type="cellIs" dxfId="2254" priority="1168" stopIfTrue="1" operator="equal">
      <formula>""</formula>
    </cfRule>
    <cfRule type="cellIs" dxfId="2253" priority="1169" stopIfTrue="1" operator="between">
      <formula>"10.7.1"</formula>
      <formula>"10.7.5"</formula>
    </cfRule>
  </conditionalFormatting>
  <conditionalFormatting sqref="G1286">
    <cfRule type="cellIs" dxfId="2252" priority="1165" stopIfTrue="1" operator="equal">
      <formula>"LS IN"</formula>
    </cfRule>
    <cfRule type="cellIs" dxfId="2251" priority="1166" stopIfTrue="1" operator="equal">
      <formula>"LS OUT"</formula>
    </cfRule>
    <cfRule type="cellIs" dxfId="2250" priority="1167" stopIfTrue="1" operator="equal">
      <formula>"CR"</formula>
    </cfRule>
  </conditionalFormatting>
  <conditionalFormatting sqref="G1286">
    <cfRule type="expression" dxfId="2249" priority="1164" stopIfTrue="1">
      <formula>"$F$263=""P-CR"" and ""$S$264 &lt;&gt;""""Noted"""""""</formula>
    </cfRule>
  </conditionalFormatting>
  <conditionalFormatting sqref="G1286">
    <cfRule type="expression" dxfId="2248" priority="1163" stopIfTrue="1">
      <formula>"$F$263=""P-CR"" and ""$S$264 &lt;&gt;""""Noted"""""""</formula>
    </cfRule>
  </conditionalFormatting>
  <conditionalFormatting sqref="G1286">
    <cfRule type="expression" dxfId="2247" priority="1162" stopIfTrue="1">
      <formula>"$F$263=""P-CR"" and ""$S$264 &lt;&gt;""""Noted"""""""</formula>
    </cfRule>
  </conditionalFormatting>
  <conditionalFormatting sqref="G1286">
    <cfRule type="expression" dxfId="2246" priority="1161" stopIfTrue="1">
      <formula>"$F$263=""P-CR"" and ""$S$264 &lt;&gt;""""Noted"""""""</formula>
    </cfRule>
  </conditionalFormatting>
  <conditionalFormatting sqref="G1286">
    <cfRule type="expression" dxfId="2245" priority="1160" stopIfTrue="1">
      <formula>"$F$263=""P-CR"" and ""$S$264 &lt;&gt;""""Noted"""""""</formula>
    </cfRule>
  </conditionalFormatting>
  <conditionalFormatting sqref="G1286">
    <cfRule type="expression" dxfId="2244" priority="1159" stopIfTrue="1">
      <formula>"$F$263=""P-CR"" and ""$S$264 &lt;&gt;""""Noted"""""""</formula>
    </cfRule>
  </conditionalFormatting>
  <conditionalFormatting sqref="G1286">
    <cfRule type="expression" dxfId="2243" priority="1158" stopIfTrue="1">
      <formula>"$F$263=""P-CR"" and ""$S$264 &lt;&gt;""""Noted"""""""</formula>
    </cfRule>
  </conditionalFormatting>
  <conditionalFormatting sqref="B1286">
    <cfRule type="cellIs" dxfId="2242" priority="1157" stopIfTrue="1" operator="equal">
      <formula>""</formula>
    </cfRule>
  </conditionalFormatting>
  <conditionalFormatting sqref="J1286:N1286">
    <cfRule type="cellIs" dxfId="2241" priority="1156" stopIfTrue="1" operator="equal">
      <formula>""</formula>
    </cfRule>
  </conditionalFormatting>
  <conditionalFormatting sqref="D1286">
    <cfRule type="cellIs" dxfId="2240" priority="1154" stopIfTrue="1" operator="equal">
      <formula>""</formula>
    </cfRule>
    <cfRule type="cellIs" dxfId="2239" priority="1155" stopIfTrue="1" operator="between">
      <formula>"10.7.1"</formula>
      <formula>"10.7.5"</formula>
    </cfRule>
  </conditionalFormatting>
  <conditionalFormatting sqref="G1286">
    <cfRule type="cellIs" dxfId="2238" priority="1151" stopIfTrue="1" operator="equal">
      <formula>"LS IN"</formula>
    </cfRule>
    <cfRule type="cellIs" dxfId="2237" priority="1152" stopIfTrue="1" operator="equal">
      <formula>"LS OUT"</formula>
    </cfRule>
    <cfRule type="cellIs" dxfId="2236" priority="1153" stopIfTrue="1" operator="equal">
      <formula>"CR"</formula>
    </cfRule>
  </conditionalFormatting>
  <conditionalFormatting sqref="G1286">
    <cfRule type="expression" dxfId="2235" priority="1150" stopIfTrue="1">
      <formula>"$F$263=""P-CR"" and ""$S$264 &lt;&gt;""""Noted"""""""</formula>
    </cfRule>
  </conditionalFormatting>
  <conditionalFormatting sqref="G1286">
    <cfRule type="expression" dxfId="2234" priority="1149" stopIfTrue="1">
      <formula>"$F$263=""P-CR"" and ""$S$264 &lt;&gt;""""Noted"""""""</formula>
    </cfRule>
  </conditionalFormatting>
  <conditionalFormatting sqref="G1287">
    <cfRule type="expression" dxfId="2233" priority="1148" stopIfTrue="1">
      <formula>"$F$263=""P-CR"" and ""$S$264 &lt;&gt;""""Noted"""""""</formula>
    </cfRule>
  </conditionalFormatting>
  <conditionalFormatting sqref="G1287">
    <cfRule type="expression" dxfId="2232" priority="1147" stopIfTrue="1">
      <formula>"$F$263=""P-CR"" and ""$S$264 &lt;&gt;""""Noted"""""""</formula>
    </cfRule>
  </conditionalFormatting>
  <conditionalFormatting sqref="G1287">
    <cfRule type="expression" dxfId="2231" priority="1146" stopIfTrue="1">
      <formula>"$F$263=""P-CR"" and ""$S$264 &lt;&gt;""""Noted"""""""</formula>
    </cfRule>
  </conditionalFormatting>
  <conditionalFormatting sqref="G1287">
    <cfRule type="expression" dxfId="2230" priority="1145" stopIfTrue="1">
      <formula>"$F$263=""P-CR"" and ""$S$264 &lt;&gt;""""Noted"""""""</formula>
    </cfRule>
  </conditionalFormatting>
  <conditionalFormatting sqref="G1287">
    <cfRule type="expression" dxfId="2229" priority="1144" stopIfTrue="1">
      <formula>"$F$263=""P-CR"" and ""$S$264 &lt;&gt;""""Noted"""""""</formula>
    </cfRule>
  </conditionalFormatting>
  <conditionalFormatting sqref="G1287">
    <cfRule type="expression" dxfId="2228" priority="1143" stopIfTrue="1">
      <formula>"$F$263=""P-CR"" and ""$S$264 &lt;&gt;""""Noted"""""""</formula>
    </cfRule>
  </conditionalFormatting>
  <conditionalFormatting sqref="B1287">
    <cfRule type="cellIs" dxfId="2227" priority="1142" stopIfTrue="1" operator="equal">
      <formula>""</formula>
    </cfRule>
  </conditionalFormatting>
  <conditionalFormatting sqref="J1287:N1287">
    <cfRule type="cellIs" dxfId="2226" priority="1141" stopIfTrue="1" operator="equal">
      <formula>""</formula>
    </cfRule>
  </conditionalFormatting>
  <conditionalFormatting sqref="D1287">
    <cfRule type="cellIs" dxfId="2225" priority="1139" stopIfTrue="1" operator="equal">
      <formula>""</formula>
    </cfRule>
    <cfRule type="cellIs" dxfId="2224" priority="1140" stopIfTrue="1" operator="between">
      <formula>"10.7.1"</formula>
      <formula>"10.7.5"</formula>
    </cfRule>
  </conditionalFormatting>
  <conditionalFormatting sqref="G1287">
    <cfRule type="cellIs" dxfId="2223" priority="1136" stopIfTrue="1" operator="equal">
      <formula>"LS IN"</formula>
    </cfRule>
    <cfRule type="cellIs" dxfId="2222" priority="1137" stopIfTrue="1" operator="equal">
      <formula>"LS OUT"</formula>
    </cfRule>
    <cfRule type="cellIs" dxfId="2221" priority="1138" stopIfTrue="1" operator="equal">
      <formula>"CR"</formula>
    </cfRule>
  </conditionalFormatting>
  <conditionalFormatting sqref="G1287">
    <cfRule type="expression" dxfId="2220" priority="1135" stopIfTrue="1">
      <formula>"$F$263=""P-CR"" and ""$S$264 &lt;&gt;""""Noted"""""""</formula>
    </cfRule>
  </conditionalFormatting>
  <conditionalFormatting sqref="G1287">
    <cfRule type="expression" dxfId="2219" priority="1134" stopIfTrue="1">
      <formula>"$F$263=""P-CR"" and ""$S$264 &lt;&gt;""""Noted"""""""</formula>
    </cfRule>
  </conditionalFormatting>
  <conditionalFormatting sqref="G1287">
    <cfRule type="expression" dxfId="2218" priority="1133" stopIfTrue="1">
      <formula>"$F$263=""P-CR"" and ""$S$264 &lt;&gt;""""Noted"""""""</formula>
    </cfRule>
  </conditionalFormatting>
  <conditionalFormatting sqref="G1287">
    <cfRule type="expression" dxfId="2217" priority="1132" stopIfTrue="1">
      <formula>"$F$263=""P-CR"" and ""$S$264 &lt;&gt;""""Noted"""""""</formula>
    </cfRule>
  </conditionalFormatting>
  <conditionalFormatting sqref="G1287">
    <cfRule type="expression" dxfId="2216" priority="1131" stopIfTrue="1">
      <formula>"$F$263=""P-CR"" and ""$S$264 &lt;&gt;""""Noted"""""""</formula>
    </cfRule>
  </conditionalFormatting>
  <conditionalFormatting sqref="B1287">
    <cfRule type="cellIs" dxfId="2215" priority="1130" stopIfTrue="1" operator="equal">
      <formula>""</formula>
    </cfRule>
  </conditionalFormatting>
  <conditionalFormatting sqref="J1287:N1287">
    <cfRule type="cellIs" dxfId="2214" priority="1129" stopIfTrue="1" operator="equal">
      <formula>""</formula>
    </cfRule>
  </conditionalFormatting>
  <conditionalFormatting sqref="D1287">
    <cfRule type="cellIs" dxfId="2213" priority="1127" stopIfTrue="1" operator="equal">
      <formula>""</formula>
    </cfRule>
    <cfRule type="cellIs" dxfId="2212" priority="1128" stopIfTrue="1" operator="between">
      <formula>"10.7.1"</formula>
      <formula>"10.7.5"</formula>
    </cfRule>
  </conditionalFormatting>
  <conditionalFormatting sqref="G1287">
    <cfRule type="cellIs" dxfId="2211" priority="1124" stopIfTrue="1" operator="equal">
      <formula>"LS IN"</formula>
    </cfRule>
    <cfRule type="cellIs" dxfId="2210" priority="1125" stopIfTrue="1" operator="equal">
      <formula>"LS OUT"</formula>
    </cfRule>
    <cfRule type="cellIs" dxfId="2209" priority="1126" stopIfTrue="1" operator="equal">
      <formula>"CR"</formula>
    </cfRule>
  </conditionalFormatting>
  <conditionalFormatting sqref="G1287">
    <cfRule type="expression" dxfId="2208" priority="1123" stopIfTrue="1">
      <formula>"$F$263=""P-CR"" and ""$S$264 &lt;&gt;""""Noted"""""""</formula>
    </cfRule>
  </conditionalFormatting>
  <conditionalFormatting sqref="G1287">
    <cfRule type="expression" dxfId="2207" priority="1122" stopIfTrue="1">
      <formula>"$F$263=""P-CR"" and ""$S$264 &lt;&gt;""""Noted"""""""</formula>
    </cfRule>
  </conditionalFormatting>
  <conditionalFormatting sqref="G1287">
    <cfRule type="expression" dxfId="2206" priority="1121" stopIfTrue="1">
      <formula>"$F$263=""P-CR"" and ""$S$264 &lt;&gt;""""Noted"""""""</formula>
    </cfRule>
  </conditionalFormatting>
  <conditionalFormatting sqref="G1287">
    <cfRule type="expression" dxfId="2205" priority="1120" stopIfTrue="1">
      <formula>"$F$263=""P-CR"" and ""$S$264 &lt;&gt;""""Noted"""""""</formula>
    </cfRule>
  </conditionalFormatting>
  <conditionalFormatting sqref="G1287">
    <cfRule type="expression" dxfId="2204" priority="1119" stopIfTrue="1">
      <formula>"$F$263=""P-CR"" and ""$S$264 &lt;&gt;""""Noted"""""""</formula>
    </cfRule>
  </conditionalFormatting>
  <conditionalFormatting sqref="G1287">
    <cfRule type="expression" dxfId="2203" priority="1118" stopIfTrue="1">
      <formula>"$F$263=""P-CR"" and ""$S$264 &lt;&gt;""""Noted"""""""</formula>
    </cfRule>
  </conditionalFormatting>
  <conditionalFormatting sqref="G1287">
    <cfRule type="expression" dxfId="2202" priority="1117" stopIfTrue="1">
      <formula>"$F$263=""P-CR"" and ""$S$264 &lt;&gt;""""Noted"""""""</formula>
    </cfRule>
  </conditionalFormatting>
  <conditionalFormatting sqref="G1287">
    <cfRule type="expression" dxfId="2201" priority="1116" stopIfTrue="1">
      <formula>"$F$263=""P-CR"" and ""$S$264 &lt;&gt;""""Noted"""""""</formula>
    </cfRule>
  </conditionalFormatting>
  <conditionalFormatting sqref="B1287">
    <cfRule type="cellIs" dxfId="2200" priority="1115" stopIfTrue="1" operator="equal">
      <formula>""</formula>
    </cfRule>
  </conditionalFormatting>
  <conditionalFormatting sqref="J1287:N1287">
    <cfRule type="cellIs" dxfId="2199" priority="1114" stopIfTrue="1" operator="equal">
      <formula>""</formula>
    </cfRule>
  </conditionalFormatting>
  <conditionalFormatting sqref="D1287">
    <cfRule type="cellIs" dxfId="2198" priority="1112" stopIfTrue="1" operator="equal">
      <formula>""</formula>
    </cfRule>
    <cfRule type="cellIs" dxfId="2197" priority="1113" stopIfTrue="1" operator="between">
      <formula>"10.7.1"</formula>
      <formula>"10.7.5"</formula>
    </cfRule>
  </conditionalFormatting>
  <conditionalFormatting sqref="G1287">
    <cfRule type="cellIs" dxfId="2196" priority="1109" stopIfTrue="1" operator="equal">
      <formula>"LS IN"</formula>
    </cfRule>
    <cfRule type="cellIs" dxfId="2195" priority="1110" stopIfTrue="1" operator="equal">
      <formula>"LS OUT"</formula>
    </cfRule>
    <cfRule type="cellIs" dxfId="2194" priority="1111" stopIfTrue="1" operator="equal">
      <formula>"CR"</formula>
    </cfRule>
  </conditionalFormatting>
  <conditionalFormatting sqref="G1287">
    <cfRule type="expression" dxfId="2193" priority="1108" stopIfTrue="1">
      <formula>"$F$263=""P-CR"" and ""$S$264 &lt;&gt;""""Noted"""""""</formula>
    </cfRule>
  </conditionalFormatting>
  <conditionalFormatting sqref="G1287">
    <cfRule type="expression" dxfId="2192" priority="1107" stopIfTrue="1">
      <formula>"$F$263=""P-CR"" and ""$S$264 &lt;&gt;""""Noted"""""""</formula>
    </cfRule>
  </conditionalFormatting>
  <conditionalFormatting sqref="G1287">
    <cfRule type="expression" dxfId="2191" priority="1106" stopIfTrue="1">
      <formula>"$F$263=""P-CR"" and ""$S$264 &lt;&gt;""""Noted"""""""</formula>
    </cfRule>
  </conditionalFormatting>
  <conditionalFormatting sqref="G1287">
    <cfRule type="expression" dxfId="2190" priority="1105" stopIfTrue="1">
      <formula>"$F$263=""P-CR"" and ""$S$264 &lt;&gt;""""Noted"""""""</formula>
    </cfRule>
  </conditionalFormatting>
  <conditionalFormatting sqref="G1287">
    <cfRule type="expression" dxfId="2189" priority="1104" stopIfTrue="1">
      <formula>"$F$263=""P-CR"" and ""$S$264 &lt;&gt;""""Noted"""""""</formula>
    </cfRule>
  </conditionalFormatting>
  <conditionalFormatting sqref="G1287">
    <cfRule type="expression" dxfId="2188" priority="1103" stopIfTrue="1">
      <formula>"$F$263=""P-CR"" and ""$S$264 &lt;&gt;""""Noted"""""""</formula>
    </cfRule>
  </conditionalFormatting>
  <conditionalFormatting sqref="G1288">
    <cfRule type="expression" dxfId="2187" priority="1102" stopIfTrue="1">
      <formula>"$F$263=""P-CR"" and ""$S$264 &lt;&gt;""""Noted"""""""</formula>
    </cfRule>
  </conditionalFormatting>
  <conditionalFormatting sqref="G1288">
    <cfRule type="expression" dxfId="2186" priority="1101" stopIfTrue="1">
      <formula>"$F$263=""P-CR"" and ""$S$264 &lt;&gt;""""Noted"""""""</formula>
    </cfRule>
  </conditionalFormatting>
  <conditionalFormatting sqref="G1288">
    <cfRule type="expression" dxfId="2185" priority="1100" stopIfTrue="1">
      <formula>"$F$263=""P-CR"" and ""$S$264 &lt;&gt;""""Noted"""""""</formula>
    </cfRule>
  </conditionalFormatting>
  <conditionalFormatting sqref="G1288">
    <cfRule type="expression" dxfId="2184" priority="1099" stopIfTrue="1">
      <formula>"$F$263=""P-CR"" and ""$S$264 &lt;&gt;""""Noted"""""""</formula>
    </cfRule>
  </conditionalFormatting>
  <conditionalFormatting sqref="G1288">
    <cfRule type="expression" dxfId="2183" priority="1098" stopIfTrue="1">
      <formula>"$F$263=""P-CR"" and ""$S$264 &lt;&gt;""""Noted"""""""</formula>
    </cfRule>
  </conditionalFormatting>
  <conditionalFormatting sqref="G1288">
    <cfRule type="expression" dxfId="2182" priority="1097" stopIfTrue="1">
      <formula>"$F$263=""P-CR"" and ""$S$264 &lt;&gt;""""Noted"""""""</formula>
    </cfRule>
  </conditionalFormatting>
  <conditionalFormatting sqref="G1288">
    <cfRule type="expression" dxfId="2181" priority="1096" stopIfTrue="1">
      <formula>"$F$263=""P-CR"" and ""$S$264 &lt;&gt;""""Noted"""""""</formula>
    </cfRule>
  </conditionalFormatting>
  <conditionalFormatting sqref="G1288">
    <cfRule type="expression" dxfId="2180" priority="1095" stopIfTrue="1">
      <formula>"$F$263=""P-CR"" and ""$S$264 &lt;&gt;""""Noted"""""""</formula>
    </cfRule>
  </conditionalFormatting>
  <conditionalFormatting sqref="G1288">
    <cfRule type="expression" dxfId="2179" priority="1094" stopIfTrue="1">
      <formula>"$F$263=""P-CR"" and ""$S$264 &lt;&gt;""""Noted"""""""</formula>
    </cfRule>
  </conditionalFormatting>
  <conditionalFormatting sqref="G1288">
    <cfRule type="expression" dxfId="2178" priority="1093" stopIfTrue="1">
      <formula>"$F$263=""P-CR"" and ""$S$264 &lt;&gt;""""Noted"""""""</formula>
    </cfRule>
  </conditionalFormatting>
  <conditionalFormatting sqref="G1288">
    <cfRule type="expression" dxfId="2177" priority="1092" stopIfTrue="1">
      <formula>"$F$263=""P-CR"" and ""$S$264 &lt;&gt;""""Noted"""""""</formula>
    </cfRule>
  </conditionalFormatting>
  <conditionalFormatting sqref="G1288">
    <cfRule type="expression" dxfId="2176" priority="1091" stopIfTrue="1">
      <formula>"$F$263=""P-CR"" and ""$S$264 &lt;&gt;""""Noted"""""""</formula>
    </cfRule>
  </conditionalFormatting>
  <conditionalFormatting sqref="G1288">
    <cfRule type="expression" dxfId="2175" priority="1090" stopIfTrue="1">
      <formula>"$F$263=""P-CR"" and ""$S$264 &lt;&gt;""""Noted"""""""</formula>
    </cfRule>
  </conditionalFormatting>
  <conditionalFormatting sqref="G1288">
    <cfRule type="expression" dxfId="2174" priority="1089" stopIfTrue="1">
      <formula>"$F$263=""P-CR"" and ""$S$264 &lt;&gt;""""Noted"""""""</formula>
    </cfRule>
  </conditionalFormatting>
  <conditionalFormatting sqref="G1288">
    <cfRule type="expression" dxfId="2173" priority="1088" stopIfTrue="1">
      <formula>"$F$263=""P-CR"" and ""$S$264 &lt;&gt;""""Noted"""""""</formula>
    </cfRule>
  </conditionalFormatting>
  <conditionalFormatting sqref="G1288">
    <cfRule type="expression" dxfId="2172" priority="1087" stopIfTrue="1">
      <formula>"$F$263=""P-CR"" and ""$S$264 &lt;&gt;""""Noted"""""""</formula>
    </cfRule>
  </conditionalFormatting>
  <conditionalFormatting sqref="G1289">
    <cfRule type="expression" dxfId="2171" priority="1086" stopIfTrue="1">
      <formula>"$F$263=""P-CR"" and ""$S$264 &lt;&gt;""""Noted"""""""</formula>
    </cfRule>
  </conditionalFormatting>
  <conditionalFormatting sqref="G1289">
    <cfRule type="expression" dxfId="2170" priority="1085" stopIfTrue="1">
      <formula>"$F$263=""P-CR"" and ""$S$264 &lt;&gt;""""Noted"""""""</formula>
    </cfRule>
  </conditionalFormatting>
  <conditionalFormatting sqref="G1289">
    <cfRule type="expression" dxfId="2169" priority="1084" stopIfTrue="1">
      <formula>"$F$263=""P-CR"" and ""$S$264 &lt;&gt;""""Noted"""""""</formula>
    </cfRule>
  </conditionalFormatting>
  <conditionalFormatting sqref="G1289">
    <cfRule type="expression" dxfId="2168" priority="1083" stopIfTrue="1">
      <formula>"$F$263=""P-CR"" and ""$S$264 &lt;&gt;""""Noted"""""""</formula>
    </cfRule>
  </conditionalFormatting>
  <conditionalFormatting sqref="B1289">
    <cfRule type="cellIs" dxfId="2167" priority="1082" stopIfTrue="1" operator="equal">
      <formula>""</formula>
    </cfRule>
  </conditionalFormatting>
  <conditionalFormatting sqref="J1289:N1289">
    <cfRule type="cellIs" dxfId="2166" priority="1081" stopIfTrue="1" operator="equal">
      <formula>""</formula>
    </cfRule>
  </conditionalFormatting>
  <conditionalFormatting sqref="D1289">
    <cfRule type="cellIs" dxfId="2165" priority="1079" stopIfTrue="1" operator="equal">
      <formula>""</formula>
    </cfRule>
    <cfRule type="cellIs" dxfId="2164" priority="1080" stopIfTrue="1" operator="between">
      <formula>"10.7.1"</formula>
      <formula>"10.7.5"</formula>
    </cfRule>
  </conditionalFormatting>
  <conditionalFormatting sqref="G1289">
    <cfRule type="cellIs" dxfId="2163" priority="1076" stopIfTrue="1" operator="equal">
      <formula>"LS IN"</formula>
    </cfRule>
    <cfRule type="cellIs" dxfId="2162" priority="1077" stopIfTrue="1" operator="equal">
      <formula>"LS OUT"</formula>
    </cfRule>
    <cfRule type="cellIs" dxfId="2161" priority="1078" stopIfTrue="1" operator="equal">
      <formula>"CR"</formula>
    </cfRule>
  </conditionalFormatting>
  <conditionalFormatting sqref="G1289">
    <cfRule type="expression" dxfId="2160" priority="1075" stopIfTrue="1">
      <formula>"$F$263=""P-CR"" and ""$S$264 &lt;&gt;""""Noted"""""""</formula>
    </cfRule>
  </conditionalFormatting>
  <conditionalFormatting sqref="G1289">
    <cfRule type="expression" dxfId="2159" priority="1074" stopIfTrue="1">
      <formula>"$F$263=""P-CR"" and ""$S$264 &lt;&gt;""""Noted"""""""</formula>
    </cfRule>
  </conditionalFormatting>
  <conditionalFormatting sqref="G1289">
    <cfRule type="expression" dxfId="2158" priority="1073" stopIfTrue="1">
      <formula>"$F$263=""P-CR"" and ""$S$264 &lt;&gt;""""Noted"""""""</formula>
    </cfRule>
  </conditionalFormatting>
  <conditionalFormatting sqref="G1289">
    <cfRule type="expression" dxfId="2157" priority="1072" stopIfTrue="1">
      <formula>"$F$263=""P-CR"" and ""$S$264 &lt;&gt;""""Noted"""""""</formula>
    </cfRule>
  </conditionalFormatting>
  <conditionalFormatting sqref="G1289">
    <cfRule type="expression" dxfId="2156" priority="1071" stopIfTrue="1">
      <formula>"$F$263=""P-CR"" and ""$S$264 &lt;&gt;""""Noted"""""""</formula>
    </cfRule>
  </conditionalFormatting>
  <conditionalFormatting sqref="G1289">
    <cfRule type="expression" dxfId="2155" priority="1070" stopIfTrue="1">
      <formula>"$F$263=""P-CR"" and ""$S$264 &lt;&gt;""""Noted"""""""</formula>
    </cfRule>
  </conditionalFormatting>
  <conditionalFormatting sqref="G1289">
    <cfRule type="expression" dxfId="2154" priority="1069" stopIfTrue="1">
      <formula>"$F$263=""P-CR"" and ""$S$264 &lt;&gt;""""Noted"""""""</formula>
    </cfRule>
  </conditionalFormatting>
  <conditionalFormatting sqref="B1289">
    <cfRule type="cellIs" dxfId="2153" priority="1068" stopIfTrue="1" operator="equal">
      <formula>""</formula>
    </cfRule>
  </conditionalFormatting>
  <conditionalFormatting sqref="J1289:N1289">
    <cfRule type="cellIs" dxfId="2152" priority="1067" stopIfTrue="1" operator="equal">
      <formula>""</formula>
    </cfRule>
  </conditionalFormatting>
  <conditionalFormatting sqref="D1289">
    <cfRule type="cellIs" dxfId="2151" priority="1065" stopIfTrue="1" operator="equal">
      <formula>""</formula>
    </cfRule>
    <cfRule type="cellIs" dxfId="2150" priority="1066" stopIfTrue="1" operator="between">
      <formula>"10.7.1"</formula>
      <formula>"10.7.5"</formula>
    </cfRule>
  </conditionalFormatting>
  <conditionalFormatting sqref="G1289">
    <cfRule type="cellIs" dxfId="2149" priority="1062" stopIfTrue="1" operator="equal">
      <formula>"LS IN"</formula>
    </cfRule>
    <cfRule type="cellIs" dxfId="2148" priority="1063" stopIfTrue="1" operator="equal">
      <formula>"LS OUT"</formula>
    </cfRule>
    <cfRule type="cellIs" dxfId="2147" priority="1064" stopIfTrue="1" operator="equal">
      <formula>"CR"</formula>
    </cfRule>
  </conditionalFormatting>
  <conditionalFormatting sqref="G1289">
    <cfRule type="expression" dxfId="2146" priority="1061" stopIfTrue="1">
      <formula>"$F$263=""P-CR"" and ""$S$264 &lt;&gt;""""Noted"""""""</formula>
    </cfRule>
  </conditionalFormatting>
  <conditionalFormatting sqref="G1289">
    <cfRule type="expression" dxfId="2145" priority="1060" stopIfTrue="1">
      <formula>"$F$263=""P-CR"" and ""$S$264 &lt;&gt;""""Noted"""""""</formula>
    </cfRule>
  </conditionalFormatting>
  <conditionalFormatting sqref="G1289">
    <cfRule type="expression" dxfId="2144" priority="1059" stopIfTrue="1">
      <formula>"$F$263=""P-CR"" and ""$S$264 &lt;&gt;""""Noted"""""""</formula>
    </cfRule>
  </conditionalFormatting>
  <conditionalFormatting sqref="G1289">
    <cfRule type="expression" dxfId="2143" priority="1058" stopIfTrue="1">
      <formula>"$F$263=""P-CR"" and ""$S$264 &lt;&gt;""""Noted"""""""</formula>
    </cfRule>
  </conditionalFormatting>
  <conditionalFormatting sqref="G1290">
    <cfRule type="expression" dxfId="2142" priority="1057" stopIfTrue="1">
      <formula>"$F$263=""P-CR"" and ""$S$264 &lt;&gt;""""Noted"""""""</formula>
    </cfRule>
  </conditionalFormatting>
  <conditionalFormatting sqref="G1290">
    <cfRule type="expression" dxfId="2141" priority="1056" stopIfTrue="1">
      <formula>"$F$263=""P-CR"" and ""$S$264 &lt;&gt;""""Noted"""""""</formula>
    </cfRule>
  </conditionalFormatting>
  <conditionalFormatting sqref="G1290">
    <cfRule type="expression" dxfId="2140" priority="1055" stopIfTrue="1">
      <formula>"$F$263=""P-CR"" and ""$S$264 &lt;&gt;""""Noted"""""""</formula>
    </cfRule>
  </conditionalFormatting>
  <conditionalFormatting sqref="G1290">
    <cfRule type="expression" dxfId="2139" priority="1054" stopIfTrue="1">
      <formula>"$F$263=""P-CR"" and ""$S$264 &lt;&gt;""""Noted"""""""</formula>
    </cfRule>
  </conditionalFormatting>
  <conditionalFormatting sqref="G1290">
    <cfRule type="expression" dxfId="2138" priority="1053" stopIfTrue="1">
      <formula>"$F$263=""P-CR"" and ""$S$264 &lt;&gt;""""Noted"""""""</formula>
    </cfRule>
  </conditionalFormatting>
  <conditionalFormatting sqref="G1290">
    <cfRule type="expression" dxfId="2137" priority="1052" stopIfTrue="1">
      <formula>"$F$263=""P-CR"" and ""$S$264 &lt;&gt;""""Noted"""""""</formula>
    </cfRule>
  </conditionalFormatting>
  <conditionalFormatting sqref="G1290">
    <cfRule type="expression" dxfId="2136" priority="1051" stopIfTrue="1">
      <formula>"$F$263=""P-CR"" and ""$S$264 &lt;&gt;""""Noted"""""""</formula>
    </cfRule>
  </conditionalFormatting>
  <conditionalFormatting sqref="B1290">
    <cfRule type="cellIs" dxfId="2135" priority="1050" stopIfTrue="1" operator="equal">
      <formula>""</formula>
    </cfRule>
  </conditionalFormatting>
  <conditionalFormatting sqref="J1290:N1290">
    <cfRule type="cellIs" dxfId="2134" priority="1049" stopIfTrue="1" operator="equal">
      <formula>""</formula>
    </cfRule>
  </conditionalFormatting>
  <conditionalFormatting sqref="D1290">
    <cfRule type="cellIs" dxfId="2133" priority="1047" stopIfTrue="1" operator="equal">
      <formula>""</formula>
    </cfRule>
    <cfRule type="cellIs" dxfId="2132" priority="1048" stopIfTrue="1" operator="between">
      <formula>"10.7.1"</formula>
      <formula>"10.7.5"</formula>
    </cfRule>
  </conditionalFormatting>
  <conditionalFormatting sqref="G1290">
    <cfRule type="cellIs" dxfId="2131" priority="1044" stopIfTrue="1" operator="equal">
      <formula>"LS IN"</formula>
    </cfRule>
    <cfRule type="cellIs" dxfId="2130" priority="1045" stopIfTrue="1" operator="equal">
      <formula>"LS OUT"</formula>
    </cfRule>
    <cfRule type="cellIs" dxfId="2129" priority="1046" stopIfTrue="1" operator="equal">
      <formula>"CR"</formula>
    </cfRule>
  </conditionalFormatting>
  <conditionalFormatting sqref="G1290">
    <cfRule type="expression" dxfId="2128" priority="1043" stopIfTrue="1">
      <formula>"$F$263=""P-CR"" and ""$S$264 &lt;&gt;""""Noted"""""""</formula>
    </cfRule>
  </conditionalFormatting>
  <conditionalFormatting sqref="G1290">
    <cfRule type="expression" dxfId="2127" priority="1042" stopIfTrue="1">
      <formula>"$F$263=""P-CR"" and ""$S$264 &lt;&gt;""""Noted"""""""</formula>
    </cfRule>
  </conditionalFormatting>
  <conditionalFormatting sqref="G1290">
    <cfRule type="expression" dxfId="2126" priority="1041" stopIfTrue="1">
      <formula>"$F$263=""P-CR"" and ""$S$264 &lt;&gt;""""Noted"""""""</formula>
    </cfRule>
  </conditionalFormatting>
  <conditionalFormatting sqref="B1290">
    <cfRule type="cellIs" dxfId="2125" priority="1040" stopIfTrue="1" operator="equal">
      <formula>""</formula>
    </cfRule>
  </conditionalFormatting>
  <conditionalFormatting sqref="J1290:N1290">
    <cfRule type="cellIs" dxfId="2124" priority="1039" stopIfTrue="1" operator="equal">
      <formula>""</formula>
    </cfRule>
  </conditionalFormatting>
  <conditionalFormatting sqref="D1290">
    <cfRule type="cellIs" dxfId="2123" priority="1037" stopIfTrue="1" operator="equal">
      <formula>""</formula>
    </cfRule>
    <cfRule type="cellIs" dxfId="2122" priority="1038" stopIfTrue="1" operator="between">
      <formula>"10.7.1"</formula>
      <formula>"10.7.5"</formula>
    </cfRule>
  </conditionalFormatting>
  <conditionalFormatting sqref="G1290">
    <cfRule type="cellIs" dxfId="2121" priority="1034" stopIfTrue="1" operator="equal">
      <formula>"LS IN"</formula>
    </cfRule>
    <cfRule type="cellIs" dxfId="2120" priority="1035" stopIfTrue="1" operator="equal">
      <formula>"LS OUT"</formula>
    </cfRule>
    <cfRule type="cellIs" dxfId="2119" priority="1036" stopIfTrue="1" operator="equal">
      <formula>"CR"</formula>
    </cfRule>
  </conditionalFormatting>
  <conditionalFormatting sqref="G1290">
    <cfRule type="expression" dxfId="2118" priority="1033" stopIfTrue="1">
      <formula>"$F$263=""P-CR"" and ""$S$264 &lt;&gt;""""Noted"""""""</formula>
    </cfRule>
  </conditionalFormatting>
  <conditionalFormatting sqref="G1290">
    <cfRule type="expression" dxfId="2117" priority="1032" stopIfTrue="1">
      <formula>"$F$263=""P-CR"" and ""$S$264 &lt;&gt;""""Noted"""""""</formula>
    </cfRule>
  </conditionalFormatting>
  <conditionalFormatting sqref="G1290">
    <cfRule type="expression" dxfId="2116" priority="1031" stopIfTrue="1">
      <formula>"$F$263=""P-CR"" and ""$S$264 &lt;&gt;""""Noted"""""""</formula>
    </cfRule>
  </conditionalFormatting>
  <conditionalFormatting sqref="G1290">
    <cfRule type="expression" dxfId="2115" priority="1030" stopIfTrue="1">
      <formula>"$F$263=""P-CR"" and ""$S$264 &lt;&gt;""""Noted"""""""</formula>
    </cfRule>
  </conditionalFormatting>
  <conditionalFormatting sqref="G1291">
    <cfRule type="expression" dxfId="2114" priority="1029" stopIfTrue="1">
      <formula>"$F$263=""P-CR"" and ""$S$264 &lt;&gt;""""Noted"""""""</formula>
    </cfRule>
  </conditionalFormatting>
  <conditionalFormatting sqref="G1291">
    <cfRule type="expression" dxfId="2113" priority="1028" stopIfTrue="1">
      <formula>"$F$263=""P-CR"" and ""$S$264 &lt;&gt;""""Noted"""""""</formula>
    </cfRule>
  </conditionalFormatting>
  <conditionalFormatting sqref="G1291">
    <cfRule type="expression" dxfId="2112" priority="1027" stopIfTrue="1">
      <formula>"$F$263=""P-CR"" and ""$S$264 &lt;&gt;""""Noted"""""""</formula>
    </cfRule>
  </conditionalFormatting>
  <conditionalFormatting sqref="G1291">
    <cfRule type="expression" dxfId="2111" priority="1026" stopIfTrue="1">
      <formula>"$F$263=""P-CR"" and ""$S$264 &lt;&gt;""""Noted"""""""</formula>
    </cfRule>
  </conditionalFormatting>
  <conditionalFormatting sqref="G1291">
    <cfRule type="expression" dxfId="2110" priority="1025" stopIfTrue="1">
      <formula>"$F$263=""P-CR"" and ""$S$264 &lt;&gt;""""Noted"""""""</formula>
    </cfRule>
  </conditionalFormatting>
  <conditionalFormatting sqref="G1291">
    <cfRule type="expression" dxfId="2109" priority="1024" stopIfTrue="1">
      <formula>"$F$263=""P-CR"" and ""$S$264 &lt;&gt;""""Noted"""""""</formula>
    </cfRule>
  </conditionalFormatting>
  <conditionalFormatting sqref="G1291">
    <cfRule type="expression" dxfId="2108" priority="1023" stopIfTrue="1">
      <formula>"$F$263=""P-CR"" and ""$S$264 &lt;&gt;""""Noted"""""""</formula>
    </cfRule>
  </conditionalFormatting>
  <conditionalFormatting sqref="G1291">
    <cfRule type="expression" dxfId="2107" priority="1022" stopIfTrue="1">
      <formula>"$F$263=""P-CR"" and ""$S$264 &lt;&gt;""""Noted"""""""</formula>
    </cfRule>
  </conditionalFormatting>
  <conditionalFormatting sqref="G1291">
    <cfRule type="expression" dxfId="2106" priority="1021" stopIfTrue="1">
      <formula>"$F$263=""P-CR"" and ""$S$264 &lt;&gt;""""Noted"""""""</formula>
    </cfRule>
  </conditionalFormatting>
  <conditionalFormatting sqref="G1291">
    <cfRule type="expression" dxfId="2105" priority="1020" stopIfTrue="1">
      <formula>"$F$263=""P-CR"" and ""$S$264 &lt;&gt;""""Noted"""""""</formula>
    </cfRule>
  </conditionalFormatting>
  <conditionalFormatting sqref="J1291:N1291">
    <cfRule type="cellIs" dxfId="2104" priority="1019" stopIfTrue="1" operator="equal">
      <formula>""</formula>
    </cfRule>
  </conditionalFormatting>
  <conditionalFormatting sqref="F1291">
    <cfRule type="cellIs" dxfId="2103" priority="1010" stopIfTrue="1" operator="equal">
      <formula>"LS In"</formula>
    </cfRule>
    <cfRule type="cellIs" dxfId="2102" priority="1011" stopIfTrue="1" operator="equal">
      <formula>"LS OUT"</formula>
    </cfRule>
    <cfRule type="cellIs" dxfId="2101" priority="1012" stopIfTrue="1" operator="equal">
      <formula>"CR"</formula>
    </cfRule>
    <cfRule type="cellIs" dxfId="2100" priority="1013" stopIfTrue="1" operator="equal">
      <formula>"P-CR"</formula>
    </cfRule>
    <cfRule type="cellIs" dxfId="2099" priority="1014" stopIfTrue="1" operator="equal">
      <formula>"CR Pack"</formula>
    </cfRule>
    <cfRule type="cellIs" dxfId="2098" priority="1015" stopIfTrue="1" operator="equal">
      <formula>"WID new"</formula>
    </cfRule>
    <cfRule type="cellIs" dxfId="2097" priority="1016" stopIfTrue="1" operator="equal">
      <formula>"WID revised"</formula>
    </cfRule>
    <cfRule type="cellIs" dxfId="2096" priority="1017" stopIfTrue="1" operator="equal">
      <formula>"SID new"</formula>
    </cfRule>
    <cfRule type="cellIs" dxfId="2095" priority="1018" stopIfTrue="1" operator="equal">
      <formula>"SID revised"</formula>
    </cfRule>
  </conditionalFormatting>
  <conditionalFormatting sqref="Q1291">
    <cfRule type="cellIs" dxfId="2094" priority="1008" stopIfTrue="1" operator="equal">
      <formula>""</formula>
    </cfRule>
    <cfRule type="cellIs" dxfId="2093" priority="1009" stopIfTrue="1" operator="equal">
      <formula>"-"</formula>
    </cfRule>
  </conditionalFormatting>
  <conditionalFormatting sqref="G1292">
    <cfRule type="expression" dxfId="2092" priority="1007" stopIfTrue="1">
      <formula>"$F$263=""P-CR"" and ""$S$264 &lt;&gt;""""Noted"""""""</formula>
    </cfRule>
  </conditionalFormatting>
  <conditionalFormatting sqref="G1292">
    <cfRule type="expression" dxfId="2091" priority="1006" stopIfTrue="1">
      <formula>"$F$263=""P-CR"" and ""$S$264 &lt;&gt;""""Noted"""""""</formula>
    </cfRule>
  </conditionalFormatting>
  <conditionalFormatting sqref="G1292">
    <cfRule type="expression" dxfId="2090" priority="1005" stopIfTrue="1">
      <formula>"$F$263=""P-CR"" and ""$S$264 &lt;&gt;""""Noted"""""""</formula>
    </cfRule>
  </conditionalFormatting>
  <conditionalFormatting sqref="O1292">
    <cfRule type="cellIs" dxfId="2089" priority="1003" stopIfTrue="1" operator="equal">
      <formula>"LS In"</formula>
    </cfRule>
    <cfRule type="cellIs" dxfId="2088" priority="1004" stopIfTrue="1" operator="equal">
      <formula>"LS Out"</formula>
    </cfRule>
  </conditionalFormatting>
  <conditionalFormatting sqref="J1292:P1292">
    <cfRule type="cellIs" dxfId="2087" priority="1002" stopIfTrue="1" operator="equal">
      <formula>""</formula>
    </cfRule>
  </conditionalFormatting>
  <conditionalFormatting sqref="G1292">
    <cfRule type="cellIs" dxfId="2086" priority="999" stopIfTrue="1" operator="equal">
      <formula>"LS IN"</formula>
    </cfRule>
    <cfRule type="cellIs" dxfId="2085" priority="1000" stopIfTrue="1" operator="equal">
      <formula>"LS OUT"</formula>
    </cfRule>
    <cfRule type="cellIs" dxfId="2084" priority="1001" stopIfTrue="1" operator="equal">
      <formula>"CR"</formula>
    </cfRule>
  </conditionalFormatting>
  <conditionalFormatting sqref="G1292">
    <cfRule type="expression" dxfId="2083" priority="998" stopIfTrue="1">
      <formula>"$F$263=""P-CR"" and ""$S$264 &lt;&gt;""""Noted"""""""</formula>
    </cfRule>
  </conditionalFormatting>
  <conditionalFormatting sqref="Q1292">
    <cfRule type="cellIs" dxfId="2082" priority="996" stopIfTrue="1" operator="equal">
      <formula>""</formula>
    </cfRule>
    <cfRule type="cellIs" dxfId="2081" priority="997" stopIfTrue="1" operator="equal">
      <formula>"-"</formula>
    </cfRule>
  </conditionalFormatting>
  <conditionalFormatting sqref="F1292">
    <cfRule type="cellIs" dxfId="2080" priority="988" stopIfTrue="1" operator="equal">
      <formula>"SID revised"</formula>
    </cfRule>
    <cfRule type="cellIs" dxfId="2079" priority="989" stopIfTrue="1" operator="equal">
      <formula>"WID revised"</formula>
    </cfRule>
    <cfRule type="cellIs" dxfId="2078" priority="990" stopIfTrue="1" operator="equal">
      <formula>"WID new"</formula>
    </cfRule>
    <cfRule type="cellIs" dxfId="2077" priority="991" stopIfTrue="1" operator="equal">
      <formula>"SID new"</formula>
    </cfRule>
    <cfRule type="cellIs" dxfId="2076" priority="992" stopIfTrue="1" operator="equal">
      <formula>"CR"</formula>
    </cfRule>
    <cfRule type="cellIs" dxfId="2075" priority="993" stopIfTrue="1" operator="equal">
      <formula>"P-CR"</formula>
    </cfRule>
    <cfRule type="cellIs" dxfId="2074" priority="994" stopIfTrue="1" operator="equal">
      <formula>"LS In"</formula>
    </cfRule>
    <cfRule type="cellIs" dxfId="2073" priority="995" stopIfTrue="1" operator="equal">
      <formula>"LS OUT"</formula>
    </cfRule>
  </conditionalFormatting>
  <conditionalFormatting sqref="G1292">
    <cfRule type="expression" dxfId="2072" priority="987" stopIfTrue="1">
      <formula>"$F$263=""P-CR"" and ""$S$264 &lt;&gt;""""Noted"""""""</formula>
    </cfRule>
  </conditionalFormatting>
  <conditionalFormatting sqref="G1292">
    <cfRule type="expression" dxfId="2071" priority="986" stopIfTrue="1">
      <formula>"$F$263=""P-CR"" and ""$S$264 &lt;&gt;""""Noted"""""""</formula>
    </cfRule>
  </conditionalFormatting>
  <conditionalFormatting sqref="J1292:N1292">
    <cfRule type="cellIs" dxfId="2070" priority="985" stopIfTrue="1" operator="equal">
      <formula>""</formula>
    </cfRule>
  </conditionalFormatting>
  <conditionalFormatting sqref="G1292">
    <cfRule type="cellIs" dxfId="2069" priority="982" stopIfTrue="1" operator="equal">
      <formula>"LS IN"</formula>
    </cfRule>
    <cfRule type="cellIs" dxfId="2068" priority="983" stopIfTrue="1" operator="equal">
      <formula>"LS OUT"</formula>
    </cfRule>
    <cfRule type="cellIs" dxfId="2067" priority="984" stopIfTrue="1" operator="equal">
      <formula>"CR"</formula>
    </cfRule>
  </conditionalFormatting>
  <conditionalFormatting sqref="G1292">
    <cfRule type="expression" dxfId="2066" priority="981" stopIfTrue="1">
      <formula>"$F$263=""P-CR"" and ""$S$264 &lt;&gt;""""Noted"""""""</formula>
    </cfRule>
  </conditionalFormatting>
  <conditionalFormatting sqref="G1292">
    <cfRule type="expression" dxfId="2065" priority="980" stopIfTrue="1">
      <formula>"$F$263=""P-CR"" and ""$S$264 &lt;&gt;""""Noted"""""""</formula>
    </cfRule>
  </conditionalFormatting>
  <conditionalFormatting sqref="G1292">
    <cfRule type="expression" dxfId="2064" priority="979" stopIfTrue="1">
      <formula>"$F$263=""P-CR"" and ""$S$264 &lt;&gt;""""Noted"""""""</formula>
    </cfRule>
  </conditionalFormatting>
  <conditionalFormatting sqref="G1292">
    <cfRule type="expression" dxfId="2063" priority="978" stopIfTrue="1">
      <formula>"$F$263=""P-CR"" and ""$S$264 &lt;&gt;""""Noted"""""""</formula>
    </cfRule>
  </conditionalFormatting>
  <conditionalFormatting sqref="G1292">
    <cfRule type="expression" dxfId="2062" priority="977" stopIfTrue="1">
      <formula>"$F$263=""P-CR"" and ""$S$264 &lt;&gt;""""Noted"""""""</formula>
    </cfRule>
  </conditionalFormatting>
  <conditionalFormatting sqref="G1292">
    <cfRule type="expression" dxfId="2061" priority="976" stopIfTrue="1">
      <formula>"$F$263=""P-CR"" and ""$S$264 &lt;&gt;""""Noted"""""""</formula>
    </cfRule>
  </conditionalFormatting>
  <conditionalFormatting sqref="G1292">
    <cfRule type="expression" dxfId="2060" priority="975" stopIfTrue="1">
      <formula>"$F$263=""P-CR"" and ""$S$264 &lt;&gt;""""Noted"""""""</formula>
    </cfRule>
  </conditionalFormatting>
  <conditionalFormatting sqref="G1292">
    <cfRule type="expression" dxfId="2059" priority="974" stopIfTrue="1">
      <formula>"$F$263=""P-CR"" and ""$S$264 &lt;&gt;""""Noted"""""""</formula>
    </cfRule>
  </conditionalFormatting>
  <conditionalFormatting sqref="G1293">
    <cfRule type="expression" dxfId="2058" priority="973" stopIfTrue="1">
      <formula>"$F$263=""P-CR"" and ""$S$264 &lt;&gt;""""Noted"""""""</formula>
    </cfRule>
  </conditionalFormatting>
  <conditionalFormatting sqref="G1293">
    <cfRule type="expression" dxfId="2057" priority="972" stopIfTrue="1">
      <formula>"$F$263=""P-CR"" and ""$S$264 &lt;&gt;""""Noted"""""""</formula>
    </cfRule>
  </conditionalFormatting>
  <conditionalFormatting sqref="G1293">
    <cfRule type="expression" dxfId="2056" priority="971" stopIfTrue="1">
      <formula>"$F$263=""P-CR"" and ""$S$264 &lt;&gt;""""Noted"""""""</formula>
    </cfRule>
  </conditionalFormatting>
  <conditionalFormatting sqref="G1293">
    <cfRule type="expression" dxfId="2055" priority="970" stopIfTrue="1">
      <formula>"$F$263=""P-CR"" and ""$S$264 &lt;&gt;""""Noted"""""""</formula>
    </cfRule>
  </conditionalFormatting>
  <conditionalFormatting sqref="G1293">
    <cfRule type="expression" dxfId="2054" priority="969" stopIfTrue="1">
      <formula>"$F$263=""P-CR"" and ""$S$264 &lt;&gt;""""Noted"""""""</formula>
    </cfRule>
  </conditionalFormatting>
  <conditionalFormatting sqref="G1293">
    <cfRule type="expression" dxfId="2053" priority="968" stopIfTrue="1">
      <formula>"$F$263=""P-CR"" and ""$S$264 &lt;&gt;""""Noted"""""""</formula>
    </cfRule>
  </conditionalFormatting>
  <conditionalFormatting sqref="G1293">
    <cfRule type="expression" dxfId="2052" priority="967" stopIfTrue="1">
      <formula>"$F$263=""P-CR"" and ""$S$264 &lt;&gt;""""Noted"""""""</formula>
    </cfRule>
  </conditionalFormatting>
  <conditionalFormatting sqref="G1293">
    <cfRule type="expression" dxfId="2051" priority="966" stopIfTrue="1">
      <formula>"$F$263=""P-CR"" and ""$S$264 &lt;&gt;""""Noted"""""""</formula>
    </cfRule>
  </conditionalFormatting>
  <conditionalFormatting sqref="G1293">
    <cfRule type="expression" dxfId="2050" priority="965" stopIfTrue="1">
      <formula>"$F$263=""P-CR"" and ""$S$264 &lt;&gt;""""Noted"""""""</formula>
    </cfRule>
  </conditionalFormatting>
  <conditionalFormatting sqref="G1293">
    <cfRule type="expression" dxfId="2049" priority="964" stopIfTrue="1">
      <formula>"$F$263=""P-CR"" and ""$S$264 &lt;&gt;""""Noted"""""""</formula>
    </cfRule>
  </conditionalFormatting>
  <conditionalFormatting sqref="G1293">
    <cfRule type="expression" dxfId="2048" priority="963" stopIfTrue="1">
      <formula>"$F$263=""P-CR"" and ""$S$264 &lt;&gt;""""Noted"""""""</formula>
    </cfRule>
  </conditionalFormatting>
  <conditionalFormatting sqref="G1293">
    <cfRule type="expression" dxfId="2047" priority="962" stopIfTrue="1">
      <formula>"$F$263=""P-CR"" and ""$S$264 &lt;&gt;""""Noted"""""""</formula>
    </cfRule>
  </conditionalFormatting>
  <conditionalFormatting sqref="G1293">
    <cfRule type="expression" dxfId="2046" priority="961" stopIfTrue="1">
      <formula>"$F$263=""P-CR"" and ""$S$264 &lt;&gt;""""Noted"""""""</formula>
    </cfRule>
  </conditionalFormatting>
  <conditionalFormatting sqref="B1293">
    <cfRule type="cellIs" dxfId="2045" priority="960" stopIfTrue="1" operator="equal">
      <formula>""</formula>
    </cfRule>
  </conditionalFormatting>
  <conditionalFormatting sqref="J1293:N1293">
    <cfRule type="cellIs" dxfId="2044" priority="959" stopIfTrue="1" operator="equal">
      <formula>""</formula>
    </cfRule>
  </conditionalFormatting>
  <conditionalFormatting sqref="D1293">
    <cfRule type="cellIs" dxfId="2043" priority="957" stopIfTrue="1" operator="equal">
      <formula>""</formula>
    </cfRule>
    <cfRule type="cellIs" dxfId="2042" priority="958" stopIfTrue="1" operator="between">
      <formula>"10.7.1"</formula>
      <formula>"10.7.5"</formula>
    </cfRule>
  </conditionalFormatting>
  <conditionalFormatting sqref="G1293">
    <cfRule type="cellIs" dxfId="2041" priority="954" stopIfTrue="1" operator="equal">
      <formula>"LS IN"</formula>
    </cfRule>
    <cfRule type="cellIs" dxfId="2040" priority="955" stopIfTrue="1" operator="equal">
      <formula>"LS OUT"</formula>
    </cfRule>
    <cfRule type="cellIs" dxfId="2039" priority="956" stopIfTrue="1" operator="equal">
      <formula>"CR"</formula>
    </cfRule>
  </conditionalFormatting>
  <conditionalFormatting sqref="G1293">
    <cfRule type="expression" dxfId="2038" priority="953" stopIfTrue="1">
      <formula>"$F$263=""P-CR"" and ""$S$264 &lt;&gt;""""Noted"""""""</formula>
    </cfRule>
  </conditionalFormatting>
  <conditionalFormatting sqref="G1294">
    <cfRule type="expression" dxfId="2037" priority="952" stopIfTrue="1">
      <formula>"$F$263=""P-CR"" and ""$S$264 &lt;&gt;""""Noted"""""""</formula>
    </cfRule>
  </conditionalFormatting>
  <conditionalFormatting sqref="G1294">
    <cfRule type="expression" dxfId="2036" priority="951" stopIfTrue="1">
      <formula>"$F$263=""P-CR"" and ""$S$264 &lt;&gt;""""Noted"""""""</formula>
    </cfRule>
  </conditionalFormatting>
  <conditionalFormatting sqref="G1294">
    <cfRule type="expression" dxfId="2035" priority="950" stopIfTrue="1">
      <formula>"$F$263=""P-CR"" and ""$S$264 &lt;&gt;""""Noted"""""""</formula>
    </cfRule>
  </conditionalFormatting>
  <conditionalFormatting sqref="G1294">
    <cfRule type="expression" dxfId="2034" priority="949" stopIfTrue="1">
      <formula>"$F$263=""P-CR"" and ""$S$264 &lt;&gt;""""Noted"""""""</formula>
    </cfRule>
  </conditionalFormatting>
  <conditionalFormatting sqref="G1294">
    <cfRule type="expression" dxfId="2033" priority="948" stopIfTrue="1">
      <formula>"$F$263=""P-CR"" and ""$S$264 &lt;&gt;""""Noted"""""""</formula>
    </cfRule>
  </conditionalFormatting>
  <conditionalFormatting sqref="G1294">
    <cfRule type="expression" dxfId="2032" priority="947" stopIfTrue="1">
      <formula>"$F$263=""P-CR"" and ""$S$264 &lt;&gt;""""Noted"""""""</formula>
    </cfRule>
  </conditionalFormatting>
  <conditionalFormatting sqref="B1294">
    <cfRule type="cellIs" dxfId="2031" priority="946" stopIfTrue="1" operator="equal">
      <formula>""</formula>
    </cfRule>
  </conditionalFormatting>
  <conditionalFormatting sqref="J1294:N1294">
    <cfRule type="cellIs" dxfId="2030" priority="945" stopIfTrue="1" operator="equal">
      <formula>""</formula>
    </cfRule>
  </conditionalFormatting>
  <conditionalFormatting sqref="D1294">
    <cfRule type="cellIs" dxfId="2029" priority="943" stopIfTrue="1" operator="equal">
      <formula>""</formula>
    </cfRule>
    <cfRule type="cellIs" dxfId="2028" priority="944" stopIfTrue="1" operator="between">
      <formula>"10.7.1"</formula>
      <formula>"10.7.5"</formula>
    </cfRule>
  </conditionalFormatting>
  <conditionalFormatting sqref="G1294">
    <cfRule type="cellIs" dxfId="2027" priority="940" stopIfTrue="1" operator="equal">
      <formula>"LS IN"</formula>
    </cfRule>
    <cfRule type="cellIs" dxfId="2026" priority="941" stopIfTrue="1" operator="equal">
      <formula>"LS OUT"</formula>
    </cfRule>
    <cfRule type="cellIs" dxfId="2025" priority="942" stopIfTrue="1" operator="equal">
      <formula>"CR"</formula>
    </cfRule>
  </conditionalFormatting>
  <conditionalFormatting sqref="G1294">
    <cfRule type="expression" dxfId="2024" priority="939" stopIfTrue="1">
      <formula>"$F$263=""P-CR"" and ""$S$264 &lt;&gt;""""Noted"""""""</formula>
    </cfRule>
  </conditionalFormatting>
  <conditionalFormatting sqref="G1294">
    <cfRule type="expression" dxfId="2023" priority="938" stopIfTrue="1">
      <formula>"$F$263=""P-CR"" and ""$S$264 &lt;&gt;""""Noted"""""""</formula>
    </cfRule>
  </conditionalFormatting>
  <conditionalFormatting sqref="G1295">
    <cfRule type="expression" dxfId="2022" priority="937" stopIfTrue="1">
      <formula>"$F$263=""P-CR"" and ""$S$264 &lt;&gt;""""Noted"""""""</formula>
    </cfRule>
  </conditionalFormatting>
  <conditionalFormatting sqref="G1295">
    <cfRule type="expression" dxfId="2021" priority="936" stopIfTrue="1">
      <formula>"$F$263=""P-CR"" and ""$S$264 &lt;&gt;""""Noted"""""""</formula>
    </cfRule>
  </conditionalFormatting>
  <conditionalFormatting sqref="G1295">
    <cfRule type="expression" dxfId="2020" priority="935" stopIfTrue="1">
      <formula>"$F$263=""P-CR"" and ""$S$264 &lt;&gt;""""Noted"""""""</formula>
    </cfRule>
  </conditionalFormatting>
  <conditionalFormatting sqref="G1295">
    <cfRule type="expression" dxfId="2019" priority="934" stopIfTrue="1">
      <formula>"$F$263=""P-CR"" and ""$S$264 &lt;&gt;""""Noted"""""""</formula>
    </cfRule>
  </conditionalFormatting>
  <conditionalFormatting sqref="G1295">
    <cfRule type="expression" dxfId="2018" priority="933" stopIfTrue="1">
      <formula>"$F$263=""P-CR"" and ""$S$264 &lt;&gt;""""Noted"""""""</formula>
    </cfRule>
  </conditionalFormatting>
  <conditionalFormatting sqref="G1295">
    <cfRule type="expression" dxfId="2017" priority="932" stopIfTrue="1">
      <formula>"$F$263=""P-CR"" and ""$S$264 &lt;&gt;""""Noted"""""""</formula>
    </cfRule>
  </conditionalFormatting>
  <conditionalFormatting sqref="G1295">
    <cfRule type="expression" dxfId="2016" priority="931" stopIfTrue="1">
      <formula>"$F$263=""P-CR"" and ""$S$264 &lt;&gt;""""Noted"""""""</formula>
    </cfRule>
  </conditionalFormatting>
  <conditionalFormatting sqref="G1295">
    <cfRule type="expression" dxfId="2015" priority="930" stopIfTrue="1">
      <formula>"$F$263=""P-CR"" and ""$S$264 &lt;&gt;""""Noted"""""""</formula>
    </cfRule>
  </conditionalFormatting>
  <conditionalFormatting sqref="G1295">
    <cfRule type="expression" dxfId="2014" priority="929" stopIfTrue="1">
      <formula>"$F$263=""P-CR"" and ""$S$264 &lt;&gt;""""Noted"""""""</formula>
    </cfRule>
  </conditionalFormatting>
  <conditionalFormatting sqref="G1296">
    <cfRule type="expression" dxfId="2013" priority="928" stopIfTrue="1">
      <formula>"$F$263=""P-CR"" and ""$S$264 &lt;&gt;""""Noted"""""""</formula>
    </cfRule>
  </conditionalFormatting>
  <conditionalFormatting sqref="G1296">
    <cfRule type="expression" dxfId="2012" priority="927" stopIfTrue="1">
      <formula>"$F$263=""P-CR"" and ""$S$264 &lt;&gt;""""Noted"""""""</formula>
    </cfRule>
  </conditionalFormatting>
  <conditionalFormatting sqref="G1296">
    <cfRule type="expression" dxfId="2011" priority="926" stopIfTrue="1">
      <formula>"$F$263=""P-CR"" and ""$S$264 &lt;&gt;""""Noted"""""""</formula>
    </cfRule>
  </conditionalFormatting>
  <conditionalFormatting sqref="G1296">
    <cfRule type="expression" dxfId="2010" priority="925" stopIfTrue="1">
      <formula>"$F$263=""P-CR"" and ""$S$264 &lt;&gt;""""Noted"""""""</formula>
    </cfRule>
  </conditionalFormatting>
  <conditionalFormatting sqref="G1296">
    <cfRule type="expression" dxfId="2009" priority="924" stopIfTrue="1">
      <formula>"$F$263=""P-CR"" and ""$S$264 &lt;&gt;""""Noted"""""""</formula>
    </cfRule>
  </conditionalFormatting>
  <conditionalFormatting sqref="B1296">
    <cfRule type="cellIs" dxfId="2008" priority="923" stopIfTrue="1" operator="equal">
      <formula>""</formula>
    </cfRule>
  </conditionalFormatting>
  <conditionalFormatting sqref="J1296:N1296">
    <cfRule type="cellIs" dxfId="2007" priority="922" stopIfTrue="1" operator="equal">
      <formula>""</formula>
    </cfRule>
  </conditionalFormatting>
  <conditionalFormatting sqref="D1296">
    <cfRule type="cellIs" dxfId="2006" priority="920" stopIfTrue="1" operator="equal">
      <formula>""</formula>
    </cfRule>
    <cfRule type="cellIs" dxfId="2005" priority="921" stopIfTrue="1" operator="between">
      <formula>"10.7.1"</formula>
      <formula>"10.7.5"</formula>
    </cfRule>
  </conditionalFormatting>
  <conditionalFormatting sqref="G1296">
    <cfRule type="cellIs" dxfId="2004" priority="917" stopIfTrue="1" operator="equal">
      <formula>"LS IN"</formula>
    </cfRule>
    <cfRule type="cellIs" dxfId="2003" priority="918" stopIfTrue="1" operator="equal">
      <formula>"LS OUT"</formula>
    </cfRule>
    <cfRule type="cellIs" dxfId="2002" priority="919" stopIfTrue="1" operator="equal">
      <formula>"CR"</formula>
    </cfRule>
  </conditionalFormatting>
  <conditionalFormatting sqref="G1296">
    <cfRule type="expression" dxfId="2001" priority="916" stopIfTrue="1">
      <formula>"$F$263=""P-CR"" and ""$S$264 &lt;&gt;""""Noted"""""""</formula>
    </cfRule>
  </conditionalFormatting>
  <conditionalFormatting sqref="G1296">
    <cfRule type="expression" dxfId="2000" priority="915" stopIfTrue="1">
      <formula>"$F$263=""P-CR"" and ""$S$264 &lt;&gt;""""Noted"""""""</formula>
    </cfRule>
  </conditionalFormatting>
  <conditionalFormatting sqref="G1296">
    <cfRule type="expression" dxfId="1999" priority="914" stopIfTrue="1">
      <formula>"$F$263=""P-CR"" and ""$S$264 &lt;&gt;""""Noted"""""""</formula>
    </cfRule>
  </conditionalFormatting>
  <conditionalFormatting sqref="G1297">
    <cfRule type="expression" dxfId="1998" priority="913" stopIfTrue="1">
      <formula>"$F$263=""P-CR"" and ""$S$264 &lt;&gt;""""Noted"""""""</formula>
    </cfRule>
  </conditionalFormatting>
  <conditionalFormatting sqref="B1297">
    <cfRule type="cellIs" dxfId="1997" priority="912" stopIfTrue="1" operator="equal">
      <formula>""</formula>
    </cfRule>
  </conditionalFormatting>
  <conditionalFormatting sqref="J1297:N1297">
    <cfRule type="cellIs" dxfId="1996" priority="911" stopIfTrue="1" operator="equal">
      <formula>""</formula>
    </cfRule>
  </conditionalFormatting>
  <conditionalFormatting sqref="D1297">
    <cfRule type="cellIs" dxfId="1995" priority="909" stopIfTrue="1" operator="equal">
      <formula>""</formula>
    </cfRule>
    <cfRule type="cellIs" dxfId="1994" priority="910" stopIfTrue="1" operator="between">
      <formula>"10.7.1"</formula>
      <formula>"10.7.5"</formula>
    </cfRule>
  </conditionalFormatting>
  <conditionalFormatting sqref="G1297">
    <cfRule type="cellIs" dxfId="1993" priority="906" stopIfTrue="1" operator="equal">
      <formula>"LS IN"</formula>
    </cfRule>
    <cfRule type="cellIs" dxfId="1992" priority="907" stopIfTrue="1" operator="equal">
      <formula>"LS OUT"</formula>
    </cfRule>
    <cfRule type="cellIs" dxfId="1991" priority="908" stopIfTrue="1" operator="equal">
      <formula>"CR"</formula>
    </cfRule>
  </conditionalFormatting>
  <conditionalFormatting sqref="G1297">
    <cfRule type="expression" dxfId="1990" priority="905" stopIfTrue="1">
      <formula>"$F$263=""P-CR"" and ""$S$264 &lt;&gt;""""Noted"""""""</formula>
    </cfRule>
  </conditionalFormatting>
  <conditionalFormatting sqref="G1297">
    <cfRule type="expression" dxfId="1989" priority="904" stopIfTrue="1">
      <formula>"$F$263=""P-CR"" and ""$S$264 &lt;&gt;""""Noted"""""""</formula>
    </cfRule>
  </conditionalFormatting>
  <conditionalFormatting sqref="G1297">
    <cfRule type="expression" dxfId="1988" priority="903" stopIfTrue="1">
      <formula>"$F$263=""P-CR"" and ""$S$264 &lt;&gt;""""Noted"""""""</formula>
    </cfRule>
  </conditionalFormatting>
  <conditionalFormatting sqref="G1297">
    <cfRule type="expression" dxfId="1987" priority="902" stopIfTrue="1">
      <formula>"$F$263=""P-CR"" and ""$S$264 &lt;&gt;""""Noted"""""""</formula>
    </cfRule>
  </conditionalFormatting>
  <conditionalFormatting sqref="G1297">
    <cfRule type="expression" dxfId="1986" priority="901" stopIfTrue="1">
      <formula>"$F$263=""P-CR"" and ""$S$264 &lt;&gt;""""Noted"""""""</formula>
    </cfRule>
  </conditionalFormatting>
  <conditionalFormatting sqref="G1297">
    <cfRule type="expression" dxfId="1985" priority="900" stopIfTrue="1">
      <formula>"$F$263=""P-CR"" and ""$S$264 &lt;&gt;""""Noted"""""""</formula>
    </cfRule>
  </conditionalFormatting>
  <conditionalFormatting sqref="G1297">
    <cfRule type="expression" dxfId="1984" priority="899" stopIfTrue="1">
      <formula>"$F$263=""P-CR"" and ""$S$264 &lt;&gt;""""Noted"""""""</formula>
    </cfRule>
  </conditionalFormatting>
  <conditionalFormatting sqref="G1297">
    <cfRule type="expression" dxfId="1983" priority="898" stopIfTrue="1">
      <formula>"$F$263=""P-CR"" and ""$S$264 &lt;&gt;""""Noted"""""""</formula>
    </cfRule>
  </conditionalFormatting>
  <conditionalFormatting sqref="G1297">
    <cfRule type="expression" dxfId="1982" priority="897" stopIfTrue="1">
      <formula>"$F$263=""P-CR"" and ""$S$264 &lt;&gt;""""Noted"""""""</formula>
    </cfRule>
  </conditionalFormatting>
  <conditionalFormatting sqref="B1297">
    <cfRule type="cellIs" dxfId="1981" priority="896" stopIfTrue="1" operator="equal">
      <formula>""</formula>
    </cfRule>
  </conditionalFormatting>
  <conditionalFormatting sqref="J1297:N1297">
    <cfRule type="cellIs" dxfId="1980" priority="895" stopIfTrue="1" operator="equal">
      <formula>""</formula>
    </cfRule>
  </conditionalFormatting>
  <conditionalFormatting sqref="D1297">
    <cfRule type="cellIs" dxfId="1979" priority="893" stopIfTrue="1" operator="equal">
      <formula>""</formula>
    </cfRule>
    <cfRule type="cellIs" dxfId="1978" priority="894" stopIfTrue="1" operator="between">
      <formula>"10.7.1"</formula>
      <formula>"10.7.5"</formula>
    </cfRule>
  </conditionalFormatting>
  <conditionalFormatting sqref="G1297">
    <cfRule type="cellIs" dxfId="1977" priority="890" stopIfTrue="1" operator="equal">
      <formula>"LS IN"</formula>
    </cfRule>
    <cfRule type="cellIs" dxfId="1976" priority="891" stopIfTrue="1" operator="equal">
      <formula>"LS OUT"</formula>
    </cfRule>
    <cfRule type="cellIs" dxfId="1975" priority="892" stopIfTrue="1" operator="equal">
      <formula>"CR"</formula>
    </cfRule>
  </conditionalFormatting>
  <conditionalFormatting sqref="G1297">
    <cfRule type="expression" dxfId="1974" priority="889" stopIfTrue="1">
      <formula>"$F$263=""P-CR"" and ""$S$264 &lt;&gt;""""Noted"""""""</formula>
    </cfRule>
  </conditionalFormatting>
  <conditionalFormatting sqref="G1297">
    <cfRule type="expression" dxfId="1973" priority="888" stopIfTrue="1">
      <formula>"$F$263=""P-CR"" and ""$S$264 &lt;&gt;""""Noted"""""""</formula>
    </cfRule>
  </conditionalFormatting>
  <conditionalFormatting sqref="G1298">
    <cfRule type="expression" dxfId="1972" priority="887" stopIfTrue="1">
      <formula>"$F$263=""P-CR"" and ""$S$264 &lt;&gt;""""Noted"""""""</formula>
    </cfRule>
  </conditionalFormatting>
  <conditionalFormatting sqref="G1298">
    <cfRule type="expression" dxfId="1971" priority="886" stopIfTrue="1">
      <formula>"$F$263=""P-CR"" and ""$S$264 &lt;&gt;""""Noted"""""""</formula>
    </cfRule>
  </conditionalFormatting>
  <conditionalFormatting sqref="G1298">
    <cfRule type="expression" dxfId="1970" priority="885" stopIfTrue="1">
      <formula>"$F$263=""P-CR"" and ""$S$264 &lt;&gt;""""Noted"""""""</formula>
    </cfRule>
  </conditionalFormatting>
  <conditionalFormatting sqref="G1298">
    <cfRule type="expression" dxfId="1969" priority="884" stopIfTrue="1">
      <formula>"$F$263=""P-CR"" and ""$S$264 &lt;&gt;""""Noted"""""""</formula>
    </cfRule>
  </conditionalFormatting>
  <conditionalFormatting sqref="B1298">
    <cfRule type="cellIs" dxfId="1968" priority="883" stopIfTrue="1" operator="equal">
      <formula>""</formula>
    </cfRule>
  </conditionalFormatting>
  <conditionalFormatting sqref="J1298:N1298">
    <cfRule type="cellIs" dxfId="1967" priority="882" stopIfTrue="1" operator="equal">
      <formula>""</formula>
    </cfRule>
  </conditionalFormatting>
  <conditionalFormatting sqref="D1298">
    <cfRule type="cellIs" dxfId="1966" priority="880" stopIfTrue="1" operator="equal">
      <formula>""</formula>
    </cfRule>
    <cfRule type="cellIs" dxfId="1965" priority="881" stopIfTrue="1" operator="between">
      <formula>"10.7.1"</formula>
      <formula>"10.7.5"</formula>
    </cfRule>
  </conditionalFormatting>
  <conditionalFormatting sqref="G1298">
    <cfRule type="cellIs" dxfId="1964" priority="877" stopIfTrue="1" operator="equal">
      <formula>"LS IN"</formula>
    </cfRule>
    <cfRule type="cellIs" dxfId="1963" priority="878" stopIfTrue="1" operator="equal">
      <formula>"LS OUT"</formula>
    </cfRule>
    <cfRule type="cellIs" dxfId="1962" priority="879" stopIfTrue="1" operator="equal">
      <formula>"CR"</formula>
    </cfRule>
  </conditionalFormatting>
  <conditionalFormatting sqref="G1298">
    <cfRule type="expression" dxfId="1961" priority="876" stopIfTrue="1">
      <formula>"$F$263=""P-CR"" and ""$S$264 &lt;&gt;""""Noted"""""""</formula>
    </cfRule>
  </conditionalFormatting>
  <conditionalFormatting sqref="G1298">
    <cfRule type="expression" dxfId="1960" priority="875" stopIfTrue="1">
      <formula>"$F$263=""P-CR"" and ""$S$264 &lt;&gt;""""Noted"""""""</formula>
    </cfRule>
  </conditionalFormatting>
  <conditionalFormatting sqref="G1298">
    <cfRule type="expression" dxfId="1959" priority="874" stopIfTrue="1">
      <formula>"$F$263=""P-CR"" and ""$S$264 &lt;&gt;""""Noted"""""""</formula>
    </cfRule>
  </conditionalFormatting>
  <conditionalFormatting sqref="G1298">
    <cfRule type="expression" dxfId="1958" priority="873" stopIfTrue="1">
      <formula>"$F$263=""P-CR"" and ""$S$264 &lt;&gt;""""Noted"""""""</formula>
    </cfRule>
  </conditionalFormatting>
  <conditionalFormatting sqref="G1298">
    <cfRule type="expression" dxfId="1957" priority="872" stopIfTrue="1">
      <formula>"$F$263=""P-CR"" and ""$S$264 &lt;&gt;""""Noted"""""""</formula>
    </cfRule>
  </conditionalFormatting>
  <conditionalFormatting sqref="G1298">
    <cfRule type="expression" dxfId="1956" priority="871" stopIfTrue="1">
      <formula>"$F$263=""P-CR"" and ""$S$264 &lt;&gt;""""Noted"""""""</formula>
    </cfRule>
  </conditionalFormatting>
  <conditionalFormatting sqref="G1298">
    <cfRule type="expression" dxfId="1955" priority="870" stopIfTrue="1">
      <formula>"$F$263=""P-CR"" and ""$S$264 &lt;&gt;""""Noted"""""""</formula>
    </cfRule>
  </conditionalFormatting>
  <conditionalFormatting sqref="G1298">
    <cfRule type="expression" dxfId="1954" priority="869" stopIfTrue="1">
      <formula>"$F$263=""P-CR"" and ""$S$264 &lt;&gt;""""Noted"""""""</formula>
    </cfRule>
  </conditionalFormatting>
  <conditionalFormatting sqref="G1299">
    <cfRule type="expression" dxfId="1953" priority="868" stopIfTrue="1">
      <formula>"$F$263=""P-CR"" and ""$S$264 &lt;&gt;""""Noted"""""""</formula>
    </cfRule>
  </conditionalFormatting>
  <conditionalFormatting sqref="G1299">
    <cfRule type="expression" dxfId="1952" priority="867" stopIfTrue="1">
      <formula>"$F$263=""P-CR"" and ""$S$264 &lt;&gt;""""Noted"""""""</formula>
    </cfRule>
  </conditionalFormatting>
  <conditionalFormatting sqref="G1299">
    <cfRule type="expression" dxfId="1951" priority="866" stopIfTrue="1">
      <formula>"$F$263=""P-CR"" and ""$S$264 &lt;&gt;""""Noted"""""""</formula>
    </cfRule>
  </conditionalFormatting>
  <conditionalFormatting sqref="G1299">
    <cfRule type="expression" dxfId="1950" priority="865" stopIfTrue="1">
      <formula>"$F$263=""P-CR"" and ""$S$264 &lt;&gt;""""Noted"""""""</formula>
    </cfRule>
  </conditionalFormatting>
  <conditionalFormatting sqref="G1299">
    <cfRule type="expression" dxfId="1949" priority="864" stopIfTrue="1">
      <formula>"$F$263=""P-CR"" and ""$S$264 &lt;&gt;""""Noted"""""""</formula>
    </cfRule>
  </conditionalFormatting>
  <conditionalFormatting sqref="G1299">
    <cfRule type="expression" dxfId="1948" priority="863" stopIfTrue="1">
      <formula>"$F$263=""P-CR"" and ""$S$264 &lt;&gt;""""Noted"""""""</formula>
    </cfRule>
  </conditionalFormatting>
  <conditionalFormatting sqref="G1299">
    <cfRule type="expression" dxfId="1947" priority="862" stopIfTrue="1">
      <formula>"$F$263=""P-CR"" and ""$S$264 &lt;&gt;""""Noted"""""""</formula>
    </cfRule>
  </conditionalFormatting>
  <conditionalFormatting sqref="G1299">
    <cfRule type="expression" dxfId="1946" priority="861" stopIfTrue="1">
      <formula>"$F$263=""P-CR"" and ""$S$264 &lt;&gt;""""Noted"""""""</formula>
    </cfRule>
  </conditionalFormatting>
  <conditionalFormatting sqref="G1299">
    <cfRule type="expression" dxfId="1945" priority="860" stopIfTrue="1">
      <formula>"$F$263=""P-CR"" and ""$S$264 &lt;&gt;""""Noted"""""""</formula>
    </cfRule>
  </conditionalFormatting>
  <conditionalFormatting sqref="G1299">
    <cfRule type="expression" dxfId="1944" priority="859" stopIfTrue="1">
      <formula>"$F$263=""P-CR"" and ""$S$264 &lt;&gt;""""Noted"""""""</formula>
    </cfRule>
  </conditionalFormatting>
  <conditionalFormatting sqref="B1299">
    <cfRule type="cellIs" dxfId="1943" priority="858" stopIfTrue="1" operator="equal">
      <formula>""</formula>
    </cfRule>
  </conditionalFormatting>
  <conditionalFormatting sqref="J1299:N1299">
    <cfRule type="cellIs" dxfId="1942" priority="857" stopIfTrue="1" operator="equal">
      <formula>""</formula>
    </cfRule>
  </conditionalFormatting>
  <conditionalFormatting sqref="D1299">
    <cfRule type="cellIs" dxfId="1941" priority="855" stopIfTrue="1" operator="equal">
      <formula>""</formula>
    </cfRule>
    <cfRule type="cellIs" dxfId="1940" priority="856" stopIfTrue="1" operator="between">
      <formula>"10.7.1"</formula>
      <formula>"10.7.5"</formula>
    </cfRule>
  </conditionalFormatting>
  <conditionalFormatting sqref="G1299">
    <cfRule type="cellIs" dxfId="1939" priority="852" stopIfTrue="1" operator="equal">
      <formula>"LS IN"</formula>
    </cfRule>
    <cfRule type="cellIs" dxfId="1938" priority="853" stopIfTrue="1" operator="equal">
      <formula>"LS OUT"</formula>
    </cfRule>
    <cfRule type="cellIs" dxfId="1937" priority="854" stopIfTrue="1" operator="equal">
      <formula>"CR"</formula>
    </cfRule>
  </conditionalFormatting>
  <conditionalFormatting sqref="G1299">
    <cfRule type="expression" dxfId="1936" priority="851" stopIfTrue="1">
      <formula>"$F$263=""P-CR"" and ""$S$264 &lt;&gt;""""Noted"""""""</formula>
    </cfRule>
  </conditionalFormatting>
  <conditionalFormatting sqref="G1299">
    <cfRule type="expression" dxfId="1935" priority="850" stopIfTrue="1">
      <formula>"$F$263=""P-CR"" and ""$S$264 &lt;&gt;""""Noted"""""""</formula>
    </cfRule>
  </conditionalFormatting>
  <conditionalFormatting sqref="G1299">
    <cfRule type="expression" dxfId="1934" priority="849" stopIfTrue="1">
      <formula>"$F$263=""P-CR"" and ""$S$264 &lt;&gt;""""Noted"""""""</formula>
    </cfRule>
  </conditionalFormatting>
  <conditionalFormatting sqref="G1299">
    <cfRule type="expression" dxfId="1933" priority="848" stopIfTrue="1">
      <formula>"$F$263=""P-CR"" and ""$S$264 &lt;&gt;""""Noted"""""""</formula>
    </cfRule>
  </conditionalFormatting>
  <conditionalFormatting sqref="G1299">
    <cfRule type="expression" dxfId="1932" priority="847" stopIfTrue="1">
      <formula>"$F$263=""P-CR"" and ""$S$264 &lt;&gt;""""Noted"""""""</formula>
    </cfRule>
  </conditionalFormatting>
  <conditionalFormatting sqref="G1299">
    <cfRule type="expression" dxfId="1931" priority="846" stopIfTrue="1">
      <formula>"$F$263=""P-CR"" and ""$S$264 &lt;&gt;""""Noted"""""""</formula>
    </cfRule>
  </conditionalFormatting>
  <conditionalFormatting sqref="G1299">
    <cfRule type="expression" dxfId="1930" priority="845" stopIfTrue="1">
      <formula>"$F$263=""P-CR"" and ""$S$264 &lt;&gt;""""Noted"""""""</formula>
    </cfRule>
  </conditionalFormatting>
  <conditionalFormatting sqref="J1299:N1299">
    <cfRule type="cellIs" dxfId="1929" priority="844" stopIfTrue="1" operator="equal">
      <formula>""</formula>
    </cfRule>
  </conditionalFormatting>
  <conditionalFormatting sqref="F1299">
    <cfRule type="cellIs" dxfId="1928" priority="835" stopIfTrue="1" operator="equal">
      <formula>"LS In"</formula>
    </cfRule>
    <cfRule type="cellIs" dxfId="1927" priority="836" stopIfTrue="1" operator="equal">
      <formula>"LS OUT"</formula>
    </cfRule>
    <cfRule type="cellIs" dxfId="1926" priority="837" stopIfTrue="1" operator="equal">
      <formula>"CR"</formula>
    </cfRule>
    <cfRule type="cellIs" dxfId="1925" priority="838" stopIfTrue="1" operator="equal">
      <formula>"P-CR"</formula>
    </cfRule>
    <cfRule type="cellIs" dxfId="1924" priority="839" stopIfTrue="1" operator="equal">
      <formula>"CR Pack"</formula>
    </cfRule>
    <cfRule type="cellIs" dxfId="1923" priority="840" stopIfTrue="1" operator="equal">
      <formula>"WID new"</formula>
    </cfRule>
    <cfRule type="cellIs" dxfId="1922" priority="841" stopIfTrue="1" operator="equal">
      <formula>"WID revised"</formula>
    </cfRule>
    <cfRule type="cellIs" dxfId="1921" priority="842" stopIfTrue="1" operator="equal">
      <formula>"SID new"</formula>
    </cfRule>
    <cfRule type="cellIs" dxfId="1920" priority="843" stopIfTrue="1" operator="equal">
      <formula>"SID revised"</formula>
    </cfRule>
  </conditionalFormatting>
  <conditionalFormatting sqref="Q1299">
    <cfRule type="cellIs" dxfId="1919" priority="833" stopIfTrue="1" operator="equal">
      <formula>""</formula>
    </cfRule>
    <cfRule type="cellIs" dxfId="1918" priority="834" stopIfTrue="1" operator="equal">
      <formula>"-"</formula>
    </cfRule>
  </conditionalFormatting>
  <conditionalFormatting sqref="G1299">
    <cfRule type="expression" dxfId="1917" priority="832" stopIfTrue="1">
      <formula>"$F$263=""P-CR"" and ""$S$264 &lt;&gt;""""Noted"""""""</formula>
    </cfRule>
  </conditionalFormatting>
  <conditionalFormatting sqref="G1299">
    <cfRule type="expression" dxfId="1916" priority="831" stopIfTrue="1">
      <formula>"$F$263=""P-CR"" and ""$S$264 &lt;&gt;""""Noted"""""""</formula>
    </cfRule>
  </conditionalFormatting>
  <conditionalFormatting sqref="G1299">
    <cfRule type="expression" dxfId="1915" priority="830" stopIfTrue="1">
      <formula>"$F$263=""P-CR"" and ""$S$264 &lt;&gt;""""Noted"""""""</formula>
    </cfRule>
  </conditionalFormatting>
  <conditionalFormatting sqref="G1299">
    <cfRule type="expression" dxfId="1914" priority="829" stopIfTrue="1">
      <formula>"$F$263=""P-CR"" and ""$S$264 &lt;&gt;""""Noted"""""""</formula>
    </cfRule>
  </conditionalFormatting>
  <conditionalFormatting sqref="G1300">
    <cfRule type="expression" dxfId="1913" priority="828" stopIfTrue="1">
      <formula>"$F$263=""P-CR"" and ""$S$264 &lt;&gt;""""Noted"""""""</formula>
    </cfRule>
  </conditionalFormatting>
  <conditionalFormatting sqref="G1300">
    <cfRule type="expression" dxfId="1912" priority="827" stopIfTrue="1">
      <formula>"$F$263=""P-CR"" and ""$S$264 &lt;&gt;""""Noted"""""""</formula>
    </cfRule>
  </conditionalFormatting>
  <conditionalFormatting sqref="G1300">
    <cfRule type="expression" dxfId="1911" priority="826" stopIfTrue="1">
      <formula>"$F$263=""P-CR"" and ""$S$264 &lt;&gt;""""Noted"""""""</formula>
    </cfRule>
  </conditionalFormatting>
  <conditionalFormatting sqref="G1300">
    <cfRule type="expression" dxfId="1910" priority="825" stopIfTrue="1">
      <formula>"$F$263=""P-CR"" and ""$S$264 &lt;&gt;""""Noted"""""""</formula>
    </cfRule>
  </conditionalFormatting>
  <conditionalFormatting sqref="G1300">
    <cfRule type="expression" dxfId="1909" priority="824" stopIfTrue="1">
      <formula>"$F$263=""P-CR"" and ""$S$264 &lt;&gt;""""Noted"""""""</formula>
    </cfRule>
  </conditionalFormatting>
  <conditionalFormatting sqref="G1300">
    <cfRule type="expression" dxfId="1908" priority="823" stopIfTrue="1">
      <formula>"$F$263=""P-CR"" and ""$S$264 &lt;&gt;""""Noted"""""""</formula>
    </cfRule>
  </conditionalFormatting>
  <conditionalFormatting sqref="B1300">
    <cfRule type="cellIs" dxfId="1907" priority="822" stopIfTrue="1" operator="equal">
      <formula>""</formula>
    </cfRule>
  </conditionalFormatting>
  <conditionalFormatting sqref="J1300:N1300">
    <cfRule type="cellIs" dxfId="1906" priority="821" stopIfTrue="1" operator="equal">
      <formula>""</formula>
    </cfRule>
  </conditionalFormatting>
  <conditionalFormatting sqref="D1300">
    <cfRule type="cellIs" dxfId="1905" priority="819" stopIfTrue="1" operator="equal">
      <formula>""</formula>
    </cfRule>
    <cfRule type="cellIs" dxfId="1904" priority="820" stopIfTrue="1" operator="between">
      <formula>"10.7.1"</formula>
      <formula>"10.7.5"</formula>
    </cfRule>
  </conditionalFormatting>
  <conditionalFormatting sqref="G1300">
    <cfRule type="cellIs" dxfId="1903" priority="816" stopIfTrue="1" operator="equal">
      <formula>"LS IN"</formula>
    </cfRule>
    <cfRule type="cellIs" dxfId="1902" priority="817" stopIfTrue="1" operator="equal">
      <formula>"LS OUT"</formula>
    </cfRule>
    <cfRule type="cellIs" dxfId="1901" priority="818" stopIfTrue="1" operator="equal">
      <formula>"CR"</formula>
    </cfRule>
  </conditionalFormatting>
  <conditionalFormatting sqref="G1300">
    <cfRule type="expression" dxfId="1900" priority="815" stopIfTrue="1">
      <formula>"$F$263=""P-CR"" and ""$S$264 &lt;&gt;""""Noted"""""""</formula>
    </cfRule>
  </conditionalFormatting>
  <conditionalFormatting sqref="G1300">
    <cfRule type="expression" dxfId="1899" priority="814" stopIfTrue="1">
      <formula>"$F$263=""P-CR"" and ""$S$264 &lt;&gt;""""Noted"""""""</formula>
    </cfRule>
  </conditionalFormatting>
  <conditionalFormatting sqref="G1300">
    <cfRule type="expression" dxfId="1898" priority="813" stopIfTrue="1">
      <formula>"$F$263=""P-CR"" and ""$S$264 &lt;&gt;""""Noted"""""""</formula>
    </cfRule>
  </conditionalFormatting>
  <conditionalFormatting sqref="G1300">
    <cfRule type="expression" dxfId="1897" priority="812" stopIfTrue="1">
      <formula>"$F$263=""P-CR"" and ""$S$264 &lt;&gt;""""Noted"""""""</formula>
    </cfRule>
  </conditionalFormatting>
  <conditionalFormatting sqref="B1300">
    <cfRule type="cellIs" dxfId="1896" priority="811" stopIfTrue="1" operator="equal">
      <formula>""</formula>
    </cfRule>
  </conditionalFormatting>
  <conditionalFormatting sqref="J1300:N1300">
    <cfRule type="cellIs" dxfId="1895" priority="810" stopIfTrue="1" operator="equal">
      <formula>""</formula>
    </cfRule>
  </conditionalFormatting>
  <conditionalFormatting sqref="D1300">
    <cfRule type="cellIs" dxfId="1894" priority="808" stopIfTrue="1" operator="equal">
      <formula>""</formula>
    </cfRule>
    <cfRule type="cellIs" dxfId="1893" priority="809" stopIfTrue="1" operator="between">
      <formula>"10.7.1"</formula>
      <formula>"10.7.5"</formula>
    </cfRule>
  </conditionalFormatting>
  <conditionalFormatting sqref="G1300">
    <cfRule type="cellIs" dxfId="1892" priority="805" stopIfTrue="1" operator="equal">
      <formula>"LS IN"</formula>
    </cfRule>
    <cfRule type="cellIs" dxfId="1891" priority="806" stopIfTrue="1" operator="equal">
      <formula>"LS OUT"</formula>
    </cfRule>
    <cfRule type="cellIs" dxfId="1890" priority="807" stopIfTrue="1" operator="equal">
      <formula>"CR"</formula>
    </cfRule>
  </conditionalFormatting>
  <conditionalFormatting sqref="G1300">
    <cfRule type="expression" dxfId="1889" priority="804" stopIfTrue="1">
      <formula>"$F$263=""P-CR"" and ""$S$264 &lt;&gt;""""Noted"""""""</formula>
    </cfRule>
  </conditionalFormatting>
  <conditionalFormatting sqref="G1300">
    <cfRule type="expression" dxfId="1888" priority="803" stopIfTrue="1">
      <formula>"$F$263=""P-CR"" and ""$S$264 &lt;&gt;""""Noted"""""""</formula>
    </cfRule>
  </conditionalFormatting>
  <conditionalFormatting sqref="G1301">
    <cfRule type="expression" dxfId="1887" priority="802" stopIfTrue="1">
      <formula>"$F$263=""P-CR"" and ""$S$264 &lt;&gt;""""Noted"""""""</formula>
    </cfRule>
  </conditionalFormatting>
  <conditionalFormatting sqref="G1301">
    <cfRule type="expression" dxfId="1886" priority="801" stopIfTrue="1">
      <formula>"$F$263=""P-CR"" and ""$S$264 &lt;&gt;""""Noted"""""""</formula>
    </cfRule>
  </conditionalFormatting>
  <conditionalFormatting sqref="G1301">
    <cfRule type="expression" dxfId="1885" priority="800" stopIfTrue="1">
      <formula>"$F$263=""P-CR"" and ""$S$264 &lt;&gt;""""Noted"""""""</formula>
    </cfRule>
  </conditionalFormatting>
  <conditionalFormatting sqref="G1301">
    <cfRule type="expression" dxfId="1884" priority="799" stopIfTrue="1">
      <formula>"$F$263=""P-CR"" and ""$S$264 &lt;&gt;""""Noted"""""""</formula>
    </cfRule>
  </conditionalFormatting>
  <conditionalFormatting sqref="G1301">
    <cfRule type="expression" dxfId="1883" priority="798" stopIfTrue="1">
      <formula>"$F$263=""P-CR"" and ""$S$264 &lt;&gt;""""Noted"""""""</formula>
    </cfRule>
  </conditionalFormatting>
  <conditionalFormatting sqref="G1301">
    <cfRule type="expression" dxfId="1882" priority="797" stopIfTrue="1">
      <formula>"$F$263=""P-CR"" and ""$S$264 &lt;&gt;""""Noted"""""""</formula>
    </cfRule>
  </conditionalFormatting>
  <conditionalFormatting sqref="G1301">
    <cfRule type="expression" dxfId="1881" priority="796" stopIfTrue="1">
      <formula>"$F$263=""P-CR"" and ""$S$264 &lt;&gt;""""Noted"""""""</formula>
    </cfRule>
  </conditionalFormatting>
  <conditionalFormatting sqref="G1301">
    <cfRule type="expression" dxfId="1880" priority="795" stopIfTrue="1">
      <formula>"$F$263=""P-CR"" and ""$S$264 &lt;&gt;""""Noted"""""""</formula>
    </cfRule>
  </conditionalFormatting>
  <conditionalFormatting sqref="G1301">
    <cfRule type="expression" dxfId="1879" priority="794" stopIfTrue="1">
      <formula>"$F$263=""P-CR"" and ""$S$264 &lt;&gt;""""Noted"""""""</formula>
    </cfRule>
  </conditionalFormatting>
  <conditionalFormatting sqref="G1301">
    <cfRule type="expression" dxfId="1878" priority="793" stopIfTrue="1">
      <formula>"$F$263=""P-CR"" and ""$S$264 &lt;&gt;""""Noted"""""""</formula>
    </cfRule>
  </conditionalFormatting>
  <conditionalFormatting sqref="G1301">
    <cfRule type="expression" dxfId="1877" priority="792" stopIfTrue="1">
      <formula>"$F$263=""P-CR"" and ""$S$264 &lt;&gt;""""Noted"""""""</formula>
    </cfRule>
  </conditionalFormatting>
  <conditionalFormatting sqref="J1301:N1301">
    <cfRule type="cellIs" dxfId="1876" priority="791" stopIfTrue="1" operator="equal">
      <formula>""</formula>
    </cfRule>
  </conditionalFormatting>
  <conditionalFormatting sqref="G1301">
    <cfRule type="cellIs" dxfId="1875" priority="788" stopIfTrue="1" operator="equal">
      <formula>"LS IN"</formula>
    </cfRule>
    <cfRule type="cellIs" dxfId="1874" priority="789" stopIfTrue="1" operator="equal">
      <formula>"LS OUT"</formula>
    </cfRule>
    <cfRule type="cellIs" dxfId="1873" priority="790" stopIfTrue="1" operator="equal">
      <formula>"CR"</formula>
    </cfRule>
  </conditionalFormatting>
  <conditionalFormatting sqref="G1301">
    <cfRule type="expression" dxfId="1872" priority="787" stopIfTrue="1">
      <formula>"$F$263=""P-CR"" and ""$S$264 &lt;&gt;""""Noted"""""""</formula>
    </cfRule>
  </conditionalFormatting>
  <conditionalFormatting sqref="G1301">
    <cfRule type="expression" dxfId="1871" priority="786" stopIfTrue="1">
      <formula>"$F$263=""P-CR"" and ""$S$264 &lt;&gt;""""Noted"""""""</formula>
    </cfRule>
  </conditionalFormatting>
  <conditionalFormatting sqref="G1301">
    <cfRule type="expression" dxfId="1870" priority="785" stopIfTrue="1">
      <formula>"$F$263=""P-CR"" and ""$S$264 &lt;&gt;""""Noted"""""""</formula>
    </cfRule>
  </conditionalFormatting>
  <conditionalFormatting sqref="D1301">
    <cfRule type="cellIs" dxfId="1869" priority="783" stopIfTrue="1" operator="equal">
      <formula>""</formula>
    </cfRule>
    <cfRule type="cellIs" dxfId="1868" priority="784" stopIfTrue="1" operator="between">
      <formula>"10.7.1"</formula>
      <formula>"10.7.5"</formula>
    </cfRule>
  </conditionalFormatting>
  <conditionalFormatting sqref="G1301">
    <cfRule type="expression" dxfId="1867" priority="782" stopIfTrue="1">
      <formula>"$F$263=""P-CR"" and ""$S$264 &lt;&gt;""""Noted"""""""</formula>
    </cfRule>
  </conditionalFormatting>
  <conditionalFormatting sqref="G1301">
    <cfRule type="expression" dxfId="1866" priority="781" stopIfTrue="1">
      <formula>"$F$263=""P-CR"" and ""$S$264 &lt;&gt;""""Noted"""""""</formula>
    </cfRule>
  </conditionalFormatting>
  <conditionalFormatting sqref="G1301">
    <cfRule type="expression" dxfId="1865" priority="780" stopIfTrue="1">
      <formula>"$F$263=""P-CR"" and ""$S$264 &lt;&gt;""""Noted"""""""</formula>
    </cfRule>
  </conditionalFormatting>
  <conditionalFormatting sqref="G1301">
    <cfRule type="expression" dxfId="1864" priority="779" stopIfTrue="1">
      <formula>"$F$263=""P-CR"" and ""$S$264 &lt;&gt;""""Noted"""""""</formula>
    </cfRule>
  </conditionalFormatting>
  <conditionalFormatting sqref="B1301">
    <cfRule type="cellIs" dxfId="1863" priority="778" stopIfTrue="1" operator="equal">
      <formula>""</formula>
    </cfRule>
  </conditionalFormatting>
  <conditionalFormatting sqref="J1301:N1301">
    <cfRule type="cellIs" dxfId="1862" priority="777" stopIfTrue="1" operator="equal">
      <formula>""</formula>
    </cfRule>
  </conditionalFormatting>
  <conditionalFormatting sqref="D1301">
    <cfRule type="cellIs" dxfId="1861" priority="775" stopIfTrue="1" operator="equal">
      <formula>""</formula>
    </cfRule>
    <cfRule type="cellIs" dxfId="1860" priority="776" stopIfTrue="1" operator="between">
      <formula>"10.7.1"</formula>
      <formula>"10.7.5"</formula>
    </cfRule>
  </conditionalFormatting>
  <conditionalFormatting sqref="G1301">
    <cfRule type="cellIs" dxfId="1859" priority="772" stopIfTrue="1" operator="equal">
      <formula>"LS IN"</formula>
    </cfRule>
    <cfRule type="cellIs" dxfId="1858" priority="773" stopIfTrue="1" operator="equal">
      <formula>"LS OUT"</formula>
    </cfRule>
    <cfRule type="cellIs" dxfId="1857" priority="774" stopIfTrue="1" operator="equal">
      <formula>"CR"</formula>
    </cfRule>
  </conditionalFormatting>
  <conditionalFormatting sqref="G1301">
    <cfRule type="expression" dxfId="1856" priority="771" stopIfTrue="1">
      <formula>"$F$263=""P-CR"" and ""$S$264 &lt;&gt;""""Noted"""""""</formula>
    </cfRule>
  </conditionalFormatting>
  <conditionalFormatting sqref="G1301">
    <cfRule type="expression" dxfId="1855" priority="770" stopIfTrue="1">
      <formula>"$F$263=""P-CR"" and ""$S$264 &lt;&gt;""""Noted"""""""</formula>
    </cfRule>
  </conditionalFormatting>
  <conditionalFormatting sqref="G1302">
    <cfRule type="expression" dxfId="1854" priority="769" stopIfTrue="1">
      <formula>"$F$263=""P-CR"" and ""$S$264 &lt;&gt;""""Noted"""""""</formula>
    </cfRule>
  </conditionalFormatting>
  <conditionalFormatting sqref="D1302">
    <cfRule type="cellIs" dxfId="1853" priority="767" stopIfTrue="1" operator="equal">
      <formula>""</formula>
    </cfRule>
    <cfRule type="cellIs" dxfId="1852" priority="768" stopIfTrue="1" operator="between">
      <formula>"10.7.1"</formula>
      <formula>"10.7.5"</formula>
    </cfRule>
  </conditionalFormatting>
  <conditionalFormatting sqref="G1302">
    <cfRule type="expression" dxfId="1851" priority="766" stopIfTrue="1">
      <formula>"$F$263=""P-CR"" and ""$S$264 &lt;&gt;""""Noted"""""""</formula>
    </cfRule>
  </conditionalFormatting>
  <conditionalFormatting sqref="G1302">
    <cfRule type="expression" dxfId="1850" priority="765" stopIfTrue="1">
      <formula>"$F$263=""P-CR"" and ""$S$264 &lt;&gt;""""Noted"""""""</formula>
    </cfRule>
  </conditionalFormatting>
  <conditionalFormatting sqref="G1302">
    <cfRule type="expression" dxfId="1849" priority="764" stopIfTrue="1">
      <formula>"$F$263=""P-CR"" and ""$S$264 &lt;&gt;""""Noted"""""""</formula>
    </cfRule>
  </conditionalFormatting>
  <conditionalFormatting sqref="G1302">
    <cfRule type="expression" dxfId="1848" priority="763" stopIfTrue="1">
      <formula>"$F$263=""P-CR"" and ""$S$264 &lt;&gt;""""Noted"""""""</formula>
    </cfRule>
  </conditionalFormatting>
  <conditionalFormatting sqref="G1302">
    <cfRule type="expression" dxfId="1847" priority="762" stopIfTrue="1">
      <formula>"$F$263=""P-CR"" and ""$S$264 &lt;&gt;""""Noted"""""""</formula>
    </cfRule>
  </conditionalFormatting>
  <conditionalFormatting sqref="G1302">
    <cfRule type="expression" dxfId="1846" priority="761" stopIfTrue="1">
      <formula>"$F$263=""P-CR"" and ""$S$264 &lt;&gt;""""Noted"""""""</formula>
    </cfRule>
  </conditionalFormatting>
  <conditionalFormatting sqref="J1302:N1302">
    <cfRule type="cellIs" dxfId="1845" priority="760" stopIfTrue="1" operator="equal">
      <formula>""</formula>
    </cfRule>
  </conditionalFormatting>
  <conditionalFormatting sqref="G1302">
    <cfRule type="cellIs" dxfId="1844" priority="757" stopIfTrue="1" operator="equal">
      <formula>"LS IN"</formula>
    </cfRule>
    <cfRule type="cellIs" dxfId="1843" priority="758" stopIfTrue="1" operator="equal">
      <formula>"LS OUT"</formula>
    </cfRule>
    <cfRule type="cellIs" dxfId="1842" priority="759" stopIfTrue="1" operator="equal">
      <formula>"CR"</formula>
    </cfRule>
  </conditionalFormatting>
  <conditionalFormatting sqref="G1302">
    <cfRule type="expression" dxfId="1841" priority="756" stopIfTrue="1">
      <formula>"$F$263=""P-CR"" and ""$S$264 &lt;&gt;""""Noted"""""""</formula>
    </cfRule>
  </conditionalFormatting>
  <conditionalFormatting sqref="G1302">
    <cfRule type="expression" dxfId="1840" priority="755" stopIfTrue="1">
      <formula>"$F$263=""P-CR"" and ""$S$264 &lt;&gt;""""Noted"""""""</formula>
    </cfRule>
  </conditionalFormatting>
  <conditionalFormatting sqref="G1302">
    <cfRule type="expression" dxfId="1839" priority="754" stopIfTrue="1">
      <formula>"$F$263=""P-CR"" and ""$S$264 &lt;&gt;""""Noted"""""""</formula>
    </cfRule>
  </conditionalFormatting>
  <conditionalFormatting sqref="G1302">
    <cfRule type="expression" dxfId="1838" priority="753" stopIfTrue="1">
      <formula>"$F$263=""P-CR"" and ""$S$264 &lt;&gt;""""Noted"""""""</formula>
    </cfRule>
  </conditionalFormatting>
  <conditionalFormatting sqref="G1303">
    <cfRule type="expression" dxfId="1837" priority="752" stopIfTrue="1">
      <formula>"$F$263=""P-CR"" and ""$S$264 &lt;&gt;""""Noted"""""""</formula>
    </cfRule>
  </conditionalFormatting>
  <conditionalFormatting sqref="G1303">
    <cfRule type="expression" dxfId="1836" priority="751" stopIfTrue="1">
      <formula>"$F$263=""P-CR"" and ""$S$264 &lt;&gt;""""Noted"""""""</formula>
    </cfRule>
  </conditionalFormatting>
  <conditionalFormatting sqref="G1303">
    <cfRule type="expression" dxfId="1835" priority="750" stopIfTrue="1">
      <formula>"$F$263=""P-CR"" and ""$S$264 &lt;&gt;""""Noted"""""""</formula>
    </cfRule>
  </conditionalFormatting>
  <conditionalFormatting sqref="B1303">
    <cfRule type="cellIs" dxfId="1834" priority="749" stopIfTrue="1" operator="equal">
      <formula>""</formula>
    </cfRule>
  </conditionalFormatting>
  <conditionalFormatting sqref="J1303:N1303">
    <cfRule type="cellIs" dxfId="1833" priority="748" stopIfTrue="1" operator="equal">
      <formula>""</formula>
    </cfRule>
  </conditionalFormatting>
  <conditionalFormatting sqref="D1303">
    <cfRule type="cellIs" dxfId="1832" priority="746" stopIfTrue="1" operator="equal">
      <formula>""</formula>
    </cfRule>
    <cfRule type="cellIs" dxfId="1831" priority="747" stopIfTrue="1" operator="between">
      <formula>"10.7.1"</formula>
      <formula>"10.7.5"</formula>
    </cfRule>
  </conditionalFormatting>
  <conditionalFormatting sqref="G1303">
    <cfRule type="cellIs" dxfId="1830" priority="743" stopIfTrue="1" operator="equal">
      <formula>"LS IN"</formula>
    </cfRule>
    <cfRule type="cellIs" dxfId="1829" priority="744" stopIfTrue="1" operator="equal">
      <formula>"LS OUT"</formula>
    </cfRule>
    <cfRule type="cellIs" dxfId="1828" priority="745" stopIfTrue="1" operator="equal">
      <formula>"CR"</formula>
    </cfRule>
  </conditionalFormatting>
  <conditionalFormatting sqref="G1303">
    <cfRule type="expression" dxfId="1827" priority="742" stopIfTrue="1">
      <formula>"$F$263=""P-CR"" and ""$S$264 &lt;&gt;""""Noted"""""""</formula>
    </cfRule>
  </conditionalFormatting>
  <conditionalFormatting sqref="G1303">
    <cfRule type="expression" dxfId="1826" priority="741" stopIfTrue="1">
      <formula>"$F$263=""P-CR"" and ""$S$264 &lt;&gt;""""Noted"""""""</formula>
    </cfRule>
  </conditionalFormatting>
  <conditionalFormatting sqref="G1303">
    <cfRule type="expression" dxfId="1825" priority="740" stopIfTrue="1">
      <formula>"$F$263=""P-CR"" and ""$S$264 &lt;&gt;""""Noted"""""""</formula>
    </cfRule>
  </conditionalFormatting>
  <conditionalFormatting sqref="G1303">
    <cfRule type="expression" dxfId="1824" priority="739" stopIfTrue="1">
      <formula>"$F$263=""P-CR"" and ""$S$264 &lt;&gt;""""Noted"""""""</formula>
    </cfRule>
  </conditionalFormatting>
  <conditionalFormatting sqref="G1303">
    <cfRule type="expression" dxfId="1823" priority="738" stopIfTrue="1">
      <formula>"$F$263=""P-CR"" and ""$S$264 &lt;&gt;""""Noted"""""""</formula>
    </cfRule>
  </conditionalFormatting>
  <conditionalFormatting sqref="G1303">
    <cfRule type="expression" dxfId="1822" priority="737" stopIfTrue="1">
      <formula>"$F$263=""P-CR"" and ""$S$264 &lt;&gt;""""Noted"""""""</formula>
    </cfRule>
  </conditionalFormatting>
  <conditionalFormatting sqref="G1303">
    <cfRule type="expression" dxfId="1821" priority="736" stopIfTrue="1">
      <formula>"$F$263=""P-CR"" and ""$S$264 &lt;&gt;""""Noted"""""""</formula>
    </cfRule>
  </conditionalFormatting>
  <conditionalFormatting sqref="G1303">
    <cfRule type="expression" dxfId="1820" priority="735" stopIfTrue="1">
      <formula>"$F$263=""P-CR"" and ""$S$264 &lt;&gt;""""Noted"""""""</formula>
    </cfRule>
  </conditionalFormatting>
  <conditionalFormatting sqref="B1303">
    <cfRule type="cellIs" dxfId="1819" priority="734" stopIfTrue="1" operator="equal">
      <formula>""</formula>
    </cfRule>
  </conditionalFormatting>
  <conditionalFormatting sqref="J1303:N1303">
    <cfRule type="cellIs" dxfId="1818" priority="733" stopIfTrue="1" operator="equal">
      <formula>""</formula>
    </cfRule>
  </conditionalFormatting>
  <conditionalFormatting sqref="D1303">
    <cfRule type="cellIs" dxfId="1817" priority="731" stopIfTrue="1" operator="equal">
      <formula>""</formula>
    </cfRule>
    <cfRule type="cellIs" dxfId="1816" priority="732" stopIfTrue="1" operator="between">
      <formula>"10.7.1"</formula>
      <formula>"10.7.5"</formula>
    </cfRule>
  </conditionalFormatting>
  <conditionalFormatting sqref="G1303">
    <cfRule type="cellIs" dxfId="1815" priority="728" stopIfTrue="1" operator="equal">
      <formula>"LS IN"</formula>
    </cfRule>
    <cfRule type="cellIs" dxfId="1814" priority="729" stopIfTrue="1" operator="equal">
      <formula>"LS OUT"</formula>
    </cfRule>
    <cfRule type="cellIs" dxfId="1813" priority="730" stopIfTrue="1" operator="equal">
      <formula>"CR"</formula>
    </cfRule>
  </conditionalFormatting>
  <conditionalFormatting sqref="G1303">
    <cfRule type="expression" dxfId="1812" priority="727" stopIfTrue="1">
      <formula>"$F$263=""P-CR"" and ""$S$264 &lt;&gt;""""Noted"""""""</formula>
    </cfRule>
  </conditionalFormatting>
  <conditionalFormatting sqref="G1303">
    <cfRule type="expression" dxfId="1811" priority="726" stopIfTrue="1">
      <formula>"$F$263=""P-CR"" and ""$S$264 &lt;&gt;""""Noted"""""""</formula>
    </cfRule>
  </conditionalFormatting>
  <conditionalFormatting sqref="G1303">
    <cfRule type="expression" dxfId="1810" priority="725" stopIfTrue="1">
      <formula>"$F$263=""P-CR"" and ""$S$264 &lt;&gt;""""Noted"""""""</formula>
    </cfRule>
  </conditionalFormatting>
  <conditionalFormatting sqref="G1304">
    <cfRule type="expression" dxfId="1809" priority="724" stopIfTrue="1">
      <formula>"$F$263=""P-CR"" and ""$S$264 &lt;&gt;""""Noted"""""""</formula>
    </cfRule>
  </conditionalFormatting>
  <conditionalFormatting sqref="G1304">
    <cfRule type="expression" dxfId="1808" priority="723" stopIfTrue="1">
      <formula>"$F$263=""P-CR"" and ""$S$264 &lt;&gt;""""Noted"""""""</formula>
    </cfRule>
  </conditionalFormatting>
  <conditionalFormatting sqref="G1304">
    <cfRule type="expression" dxfId="1807" priority="722" stopIfTrue="1">
      <formula>"$F$263=""P-CR"" and ""$S$264 &lt;&gt;""""Noted"""""""</formula>
    </cfRule>
  </conditionalFormatting>
  <conditionalFormatting sqref="G1304">
    <cfRule type="expression" dxfId="1806" priority="721" stopIfTrue="1">
      <formula>"$F$263=""P-CR"" and ""$S$264 &lt;&gt;""""Noted"""""""</formula>
    </cfRule>
  </conditionalFormatting>
  <conditionalFormatting sqref="B1304">
    <cfRule type="cellIs" dxfId="1805" priority="720" stopIfTrue="1" operator="equal">
      <formula>""</formula>
    </cfRule>
  </conditionalFormatting>
  <conditionalFormatting sqref="J1304:N1304">
    <cfRule type="cellIs" dxfId="1804" priority="719" stopIfTrue="1" operator="equal">
      <formula>""</formula>
    </cfRule>
  </conditionalFormatting>
  <conditionalFormatting sqref="D1304">
    <cfRule type="cellIs" dxfId="1803" priority="717" stopIfTrue="1" operator="equal">
      <formula>""</formula>
    </cfRule>
    <cfRule type="cellIs" dxfId="1802" priority="718" stopIfTrue="1" operator="between">
      <formula>"10.7.1"</formula>
      <formula>"10.7.5"</formula>
    </cfRule>
  </conditionalFormatting>
  <conditionalFormatting sqref="G1304">
    <cfRule type="cellIs" dxfId="1801" priority="714" stopIfTrue="1" operator="equal">
      <formula>"LS IN"</formula>
    </cfRule>
    <cfRule type="cellIs" dxfId="1800" priority="715" stopIfTrue="1" operator="equal">
      <formula>"LS OUT"</formula>
    </cfRule>
    <cfRule type="cellIs" dxfId="1799" priority="716" stopIfTrue="1" operator="equal">
      <formula>"CR"</formula>
    </cfRule>
  </conditionalFormatting>
  <conditionalFormatting sqref="G1304">
    <cfRule type="expression" dxfId="1798" priority="713" stopIfTrue="1">
      <formula>"$F$263=""P-CR"" and ""$S$264 &lt;&gt;""""Noted"""""""</formula>
    </cfRule>
  </conditionalFormatting>
  <conditionalFormatting sqref="G1304">
    <cfRule type="expression" dxfId="1797" priority="712" stopIfTrue="1">
      <formula>"$F$263=""P-CR"" and ""$S$264 &lt;&gt;""""Noted"""""""</formula>
    </cfRule>
  </conditionalFormatting>
  <conditionalFormatting sqref="G1304">
    <cfRule type="expression" dxfId="1796" priority="711" stopIfTrue="1">
      <formula>"$F$263=""P-CR"" and ""$S$264 &lt;&gt;""""Noted"""""""</formula>
    </cfRule>
  </conditionalFormatting>
  <conditionalFormatting sqref="G1304">
    <cfRule type="expression" dxfId="1795" priority="710" stopIfTrue="1">
      <formula>"$F$263=""P-CR"" and ""$S$264 &lt;&gt;""""Noted"""""""</formula>
    </cfRule>
  </conditionalFormatting>
  <conditionalFormatting sqref="G1305">
    <cfRule type="expression" dxfId="1794" priority="709" stopIfTrue="1">
      <formula>"$F$263=""P-CR"" and ""$S$264 &lt;&gt;""""Noted"""""""</formula>
    </cfRule>
  </conditionalFormatting>
  <conditionalFormatting sqref="G1305">
    <cfRule type="expression" dxfId="1793" priority="708" stopIfTrue="1">
      <formula>"$F$263=""P-CR"" and ""$S$264 &lt;&gt;""""Noted"""""""</formula>
    </cfRule>
  </conditionalFormatting>
  <conditionalFormatting sqref="G1305">
    <cfRule type="expression" dxfId="1792" priority="707" stopIfTrue="1">
      <formula>"$F$263=""P-CR"" and ""$S$264 &lt;&gt;""""Noted"""""""</formula>
    </cfRule>
  </conditionalFormatting>
  <conditionalFormatting sqref="G1305">
    <cfRule type="expression" dxfId="1791" priority="706" stopIfTrue="1">
      <formula>"$F$263=""P-CR"" and ""$S$264 &lt;&gt;""""Noted"""""""</formula>
    </cfRule>
  </conditionalFormatting>
  <conditionalFormatting sqref="J1305:N1305">
    <cfRule type="cellIs" dxfId="1790" priority="705" stopIfTrue="1" operator="equal">
      <formula>""</formula>
    </cfRule>
  </conditionalFormatting>
  <conditionalFormatting sqref="F1305">
    <cfRule type="cellIs" dxfId="1789" priority="696" stopIfTrue="1" operator="equal">
      <formula>"LS In"</formula>
    </cfRule>
    <cfRule type="cellIs" dxfId="1788" priority="697" stopIfTrue="1" operator="equal">
      <formula>"LS OUT"</formula>
    </cfRule>
    <cfRule type="cellIs" dxfId="1787" priority="698" stopIfTrue="1" operator="equal">
      <formula>"CR"</formula>
    </cfRule>
    <cfRule type="cellIs" dxfId="1786" priority="699" stopIfTrue="1" operator="equal">
      <formula>"P-CR"</formula>
    </cfRule>
    <cfRule type="cellIs" dxfId="1785" priority="700" stopIfTrue="1" operator="equal">
      <formula>"CR Pack"</formula>
    </cfRule>
    <cfRule type="cellIs" dxfId="1784" priority="701" stopIfTrue="1" operator="equal">
      <formula>"WID new"</formula>
    </cfRule>
    <cfRule type="cellIs" dxfId="1783" priority="702" stopIfTrue="1" operator="equal">
      <formula>"WID revised"</formula>
    </cfRule>
    <cfRule type="cellIs" dxfId="1782" priority="703" stopIfTrue="1" operator="equal">
      <formula>"SID new"</formula>
    </cfRule>
    <cfRule type="cellIs" dxfId="1781" priority="704" stopIfTrue="1" operator="equal">
      <formula>"SID revised"</formula>
    </cfRule>
  </conditionalFormatting>
  <conditionalFormatting sqref="Q1305">
    <cfRule type="cellIs" dxfId="1780" priority="694" stopIfTrue="1" operator="equal">
      <formula>""</formula>
    </cfRule>
    <cfRule type="cellIs" dxfId="1779" priority="695" stopIfTrue="1" operator="equal">
      <formula>"-"</formula>
    </cfRule>
  </conditionalFormatting>
  <conditionalFormatting sqref="B1305">
    <cfRule type="cellIs" dxfId="1778" priority="693" stopIfTrue="1" operator="equal">
      <formula>""</formula>
    </cfRule>
  </conditionalFormatting>
  <conditionalFormatting sqref="J1305:N1305">
    <cfRule type="cellIs" dxfId="1777" priority="692" stopIfTrue="1" operator="equal">
      <formula>""</formula>
    </cfRule>
  </conditionalFormatting>
  <conditionalFormatting sqref="D1305">
    <cfRule type="cellIs" dxfId="1776" priority="690" stopIfTrue="1" operator="equal">
      <formula>""</formula>
    </cfRule>
    <cfRule type="cellIs" dxfId="1775" priority="691" stopIfTrue="1" operator="between">
      <formula>"10.7.1"</formula>
      <formula>"10.7.5"</formula>
    </cfRule>
  </conditionalFormatting>
  <conditionalFormatting sqref="G1305">
    <cfRule type="cellIs" dxfId="1774" priority="687" stopIfTrue="1" operator="equal">
      <formula>"LS IN"</formula>
    </cfRule>
    <cfRule type="cellIs" dxfId="1773" priority="688" stopIfTrue="1" operator="equal">
      <formula>"LS OUT"</formula>
    </cfRule>
    <cfRule type="cellIs" dxfId="1772" priority="689" stopIfTrue="1" operator="equal">
      <formula>"CR"</formula>
    </cfRule>
  </conditionalFormatting>
  <conditionalFormatting sqref="G1305">
    <cfRule type="expression" dxfId="1771" priority="686" stopIfTrue="1">
      <formula>"$F$263=""P-CR"" and ""$S$264 &lt;&gt;""""Noted"""""""</formula>
    </cfRule>
  </conditionalFormatting>
  <conditionalFormatting sqref="G1305">
    <cfRule type="expression" dxfId="1770" priority="685" stopIfTrue="1">
      <formula>"$F$263=""P-CR"" and ""$S$264 &lt;&gt;""""Noted"""""""</formula>
    </cfRule>
  </conditionalFormatting>
  <conditionalFormatting sqref="G1305">
    <cfRule type="expression" dxfId="1769" priority="684" stopIfTrue="1">
      <formula>"$F$263=""P-CR"" and ""$S$264 &lt;&gt;""""Noted"""""""</formula>
    </cfRule>
  </conditionalFormatting>
  <conditionalFormatting sqref="G1305">
    <cfRule type="expression" dxfId="1768" priority="683" stopIfTrue="1">
      <formula>"$F$263=""P-CR"" and ""$S$264 &lt;&gt;""""Noted"""""""</formula>
    </cfRule>
  </conditionalFormatting>
  <conditionalFormatting sqref="G1305">
    <cfRule type="expression" dxfId="1767" priority="682" stopIfTrue="1">
      <formula>"$F$263=""P-CR"" and ""$S$264 &lt;&gt;""""Noted"""""""</formula>
    </cfRule>
  </conditionalFormatting>
  <conditionalFormatting sqref="G1305">
    <cfRule type="expression" dxfId="1766" priority="681" stopIfTrue="1">
      <formula>"$F$263=""P-CR"" and ""$S$264 &lt;&gt;""""Noted"""""""</formula>
    </cfRule>
  </conditionalFormatting>
  <conditionalFormatting sqref="G1305">
    <cfRule type="expression" dxfId="1765" priority="680" stopIfTrue="1">
      <formula>"$F$263=""P-CR"" and ""$S$264 &lt;&gt;""""Noted"""""""</formula>
    </cfRule>
  </conditionalFormatting>
  <conditionalFormatting sqref="B1305">
    <cfRule type="cellIs" dxfId="1764" priority="679" stopIfTrue="1" operator="equal">
      <formula>""</formula>
    </cfRule>
  </conditionalFormatting>
  <conditionalFormatting sqref="J1305:N1305">
    <cfRule type="cellIs" dxfId="1763" priority="678" stopIfTrue="1" operator="equal">
      <formula>""</formula>
    </cfRule>
  </conditionalFormatting>
  <conditionalFormatting sqref="D1305">
    <cfRule type="cellIs" dxfId="1762" priority="676" stopIfTrue="1" operator="equal">
      <formula>""</formula>
    </cfRule>
    <cfRule type="cellIs" dxfId="1761" priority="677" stopIfTrue="1" operator="between">
      <formula>"10.7.1"</formula>
      <formula>"10.7.5"</formula>
    </cfRule>
  </conditionalFormatting>
  <conditionalFormatting sqref="G1305">
    <cfRule type="cellIs" dxfId="1760" priority="673" stopIfTrue="1" operator="equal">
      <formula>"LS IN"</formula>
    </cfRule>
    <cfRule type="cellIs" dxfId="1759" priority="674" stopIfTrue="1" operator="equal">
      <formula>"LS OUT"</formula>
    </cfRule>
    <cfRule type="cellIs" dxfId="1758" priority="675" stopIfTrue="1" operator="equal">
      <formula>"CR"</formula>
    </cfRule>
  </conditionalFormatting>
  <conditionalFormatting sqref="G1305">
    <cfRule type="expression" dxfId="1757" priority="672" stopIfTrue="1">
      <formula>"$F$263=""P-CR"" and ""$S$264 &lt;&gt;""""Noted"""""""</formula>
    </cfRule>
  </conditionalFormatting>
  <conditionalFormatting sqref="G1305">
    <cfRule type="expression" dxfId="1756" priority="671" stopIfTrue="1">
      <formula>"$F$263=""P-CR"" and ""$S$264 &lt;&gt;""""Noted"""""""</formula>
    </cfRule>
  </conditionalFormatting>
  <conditionalFormatting sqref="G1305">
    <cfRule type="expression" dxfId="1755" priority="670" stopIfTrue="1">
      <formula>"$F$263=""P-CR"" and ""$S$264 &lt;&gt;""""Noted"""""""</formula>
    </cfRule>
  </conditionalFormatting>
  <conditionalFormatting sqref="G1305">
    <cfRule type="expression" dxfId="1754" priority="669" stopIfTrue="1">
      <formula>"$F$263=""P-CR"" and ""$S$264 &lt;&gt;""""Noted"""""""</formula>
    </cfRule>
  </conditionalFormatting>
  <conditionalFormatting sqref="G1305">
    <cfRule type="expression" dxfId="1753" priority="668" stopIfTrue="1">
      <formula>"$F$263=""P-CR"" and ""$S$264 &lt;&gt;""""Noted"""""""</formula>
    </cfRule>
  </conditionalFormatting>
  <conditionalFormatting sqref="G1305">
    <cfRule type="expression" dxfId="1752" priority="667" stopIfTrue="1">
      <formula>"$F$263=""P-CR"" and ""$S$264 &lt;&gt;""""Noted"""""""</formula>
    </cfRule>
  </conditionalFormatting>
  <conditionalFormatting sqref="G1305">
    <cfRule type="expression" dxfId="1751" priority="666" stopIfTrue="1">
      <formula>"$F$263=""P-CR"" and ""$S$264 &lt;&gt;""""Noted"""""""</formula>
    </cfRule>
  </conditionalFormatting>
  <conditionalFormatting sqref="G1305">
    <cfRule type="expression" dxfId="1750" priority="665" stopIfTrue="1">
      <formula>"$F$263=""P-CR"" and ""$S$264 &lt;&gt;""""Noted"""""""</formula>
    </cfRule>
  </conditionalFormatting>
  <conditionalFormatting sqref="G1305">
    <cfRule type="expression" dxfId="1749" priority="664" stopIfTrue="1">
      <formula>"$F$263=""P-CR"" and ""$S$264 &lt;&gt;""""Noted"""""""</formula>
    </cfRule>
  </conditionalFormatting>
  <conditionalFormatting sqref="G1305">
    <cfRule type="expression" dxfId="1748" priority="663" stopIfTrue="1">
      <formula>"$F$263=""P-CR"" and ""$S$264 &lt;&gt;""""Noted"""""""</formula>
    </cfRule>
  </conditionalFormatting>
  <conditionalFormatting sqref="G1305">
    <cfRule type="expression" dxfId="1747" priority="662" stopIfTrue="1">
      <formula>"$F$263=""P-CR"" and ""$S$264 &lt;&gt;""""Noted"""""""</formula>
    </cfRule>
  </conditionalFormatting>
  <conditionalFormatting sqref="G1305">
    <cfRule type="expression" dxfId="1746" priority="661" stopIfTrue="1">
      <formula>"$F$263=""P-CR"" and ""$S$264 &lt;&gt;""""Noted"""""""</formula>
    </cfRule>
  </conditionalFormatting>
  <conditionalFormatting sqref="G1305">
    <cfRule type="expression" dxfId="1745" priority="660" stopIfTrue="1">
      <formula>"$F$263=""P-CR"" and ""$S$264 &lt;&gt;""""Noted"""""""</formula>
    </cfRule>
  </conditionalFormatting>
  <conditionalFormatting sqref="B1305">
    <cfRule type="cellIs" dxfId="1744" priority="659" stopIfTrue="1" operator="equal">
      <formula>""</formula>
    </cfRule>
  </conditionalFormatting>
  <conditionalFormatting sqref="J1305:N1305">
    <cfRule type="cellIs" dxfId="1743" priority="658" stopIfTrue="1" operator="equal">
      <formula>""</formula>
    </cfRule>
  </conditionalFormatting>
  <conditionalFormatting sqref="D1305">
    <cfRule type="cellIs" dxfId="1742" priority="656" stopIfTrue="1" operator="equal">
      <formula>""</formula>
    </cfRule>
    <cfRule type="cellIs" dxfId="1741" priority="657" stopIfTrue="1" operator="between">
      <formula>"10.7.1"</formula>
      <formula>"10.7.5"</formula>
    </cfRule>
  </conditionalFormatting>
  <conditionalFormatting sqref="G1305">
    <cfRule type="cellIs" dxfId="1740" priority="653" stopIfTrue="1" operator="equal">
      <formula>"LS IN"</formula>
    </cfRule>
    <cfRule type="cellIs" dxfId="1739" priority="654" stopIfTrue="1" operator="equal">
      <formula>"LS OUT"</formula>
    </cfRule>
    <cfRule type="cellIs" dxfId="1738" priority="655" stopIfTrue="1" operator="equal">
      <formula>"CR"</formula>
    </cfRule>
  </conditionalFormatting>
  <conditionalFormatting sqref="G1305">
    <cfRule type="expression" dxfId="1737" priority="652" stopIfTrue="1">
      <formula>"$F$263=""P-CR"" and ""$S$264 &lt;&gt;""""Noted"""""""</formula>
    </cfRule>
  </conditionalFormatting>
  <conditionalFormatting sqref="G1305">
    <cfRule type="expression" dxfId="1736" priority="651" stopIfTrue="1">
      <formula>"$F$263=""P-CR"" and ""$S$264 &lt;&gt;""""Noted"""""""</formula>
    </cfRule>
  </conditionalFormatting>
  <conditionalFormatting sqref="G1305">
    <cfRule type="expression" dxfId="1735" priority="650" stopIfTrue="1">
      <formula>"$F$263=""P-CR"" and ""$S$264 &lt;&gt;""""Noted"""""""</formula>
    </cfRule>
  </conditionalFormatting>
  <conditionalFormatting sqref="G1305">
    <cfRule type="expression" dxfId="1734" priority="649" stopIfTrue="1">
      <formula>"$F$263=""P-CR"" and ""$S$264 &lt;&gt;""""Noted"""""""</formula>
    </cfRule>
  </conditionalFormatting>
  <conditionalFormatting sqref="G1305">
    <cfRule type="expression" dxfId="1733" priority="648" stopIfTrue="1">
      <formula>"$F$263=""P-CR"" and ""$S$264 &lt;&gt;""""Noted"""""""</formula>
    </cfRule>
  </conditionalFormatting>
  <conditionalFormatting sqref="G1305">
    <cfRule type="expression" dxfId="1732" priority="647" stopIfTrue="1">
      <formula>"$F$263=""P-CR"" and ""$S$264 &lt;&gt;""""Noted"""""""</formula>
    </cfRule>
  </conditionalFormatting>
  <conditionalFormatting sqref="G1305">
    <cfRule type="expression" dxfId="1731" priority="646" stopIfTrue="1">
      <formula>"$F$263=""P-CR"" and ""$S$264 &lt;&gt;""""Noted"""""""</formula>
    </cfRule>
  </conditionalFormatting>
  <conditionalFormatting sqref="D1305">
    <cfRule type="cellIs" dxfId="1730" priority="644" stopIfTrue="1" operator="equal">
      <formula>""</formula>
    </cfRule>
    <cfRule type="cellIs" dxfId="1729" priority="645" stopIfTrue="1" operator="between">
      <formula>"10.7.1"</formula>
      <formula>"10.7.5"</formula>
    </cfRule>
  </conditionalFormatting>
  <conditionalFormatting sqref="G1305">
    <cfRule type="expression" dxfId="1728" priority="643" stopIfTrue="1">
      <formula>"$F$263=""P-CR"" and ""$S$264 &lt;&gt;""""Noted"""""""</formula>
    </cfRule>
  </conditionalFormatting>
  <conditionalFormatting sqref="G1305">
    <cfRule type="expression" dxfId="1727" priority="642" stopIfTrue="1">
      <formula>"$F$263=""P-CR"" and ""$S$264 &lt;&gt;""""Noted"""""""</formula>
    </cfRule>
  </conditionalFormatting>
  <conditionalFormatting sqref="B1305">
    <cfRule type="cellIs" dxfId="1726" priority="641" stopIfTrue="1" operator="equal">
      <formula>""</formula>
    </cfRule>
  </conditionalFormatting>
  <conditionalFormatting sqref="J1305:N1305">
    <cfRule type="cellIs" dxfId="1725" priority="640" stopIfTrue="1" operator="equal">
      <formula>""</formula>
    </cfRule>
  </conditionalFormatting>
  <conditionalFormatting sqref="D1305">
    <cfRule type="cellIs" dxfId="1724" priority="638" stopIfTrue="1" operator="equal">
      <formula>""</formula>
    </cfRule>
    <cfRule type="cellIs" dxfId="1723" priority="639" stopIfTrue="1" operator="between">
      <formula>"10.7.1"</formula>
      <formula>"10.7.5"</formula>
    </cfRule>
  </conditionalFormatting>
  <conditionalFormatting sqref="G1305">
    <cfRule type="cellIs" dxfId="1722" priority="635" stopIfTrue="1" operator="equal">
      <formula>"LS IN"</formula>
    </cfRule>
    <cfRule type="cellIs" dxfId="1721" priority="636" stopIfTrue="1" operator="equal">
      <formula>"LS OUT"</formula>
    </cfRule>
    <cfRule type="cellIs" dxfId="1720" priority="637" stopIfTrue="1" operator="equal">
      <formula>"CR"</formula>
    </cfRule>
  </conditionalFormatting>
  <conditionalFormatting sqref="G1305">
    <cfRule type="expression" dxfId="1719" priority="634" stopIfTrue="1">
      <formula>"$F$263=""P-CR"" and ""$S$264 &lt;&gt;""""Noted"""""""</formula>
    </cfRule>
  </conditionalFormatting>
  <conditionalFormatting sqref="G1305">
    <cfRule type="expression" dxfId="1718" priority="633" stopIfTrue="1">
      <formula>"$F$263=""P-CR"" and ""$S$264 &lt;&gt;""""Noted"""""""</formula>
    </cfRule>
  </conditionalFormatting>
  <conditionalFormatting sqref="G1305">
    <cfRule type="expression" dxfId="1717" priority="632" stopIfTrue="1">
      <formula>"$F$263=""P-CR"" and ""$S$264 &lt;&gt;""""Noted"""""""</formula>
    </cfRule>
  </conditionalFormatting>
  <conditionalFormatting sqref="G1305">
    <cfRule type="expression" dxfId="1716" priority="631" stopIfTrue="1">
      <formula>"$F$263=""P-CR"" and ""$S$264 &lt;&gt;""""Noted"""""""</formula>
    </cfRule>
  </conditionalFormatting>
  <conditionalFormatting sqref="G1305">
    <cfRule type="expression" dxfId="1715" priority="630" stopIfTrue="1">
      <formula>"$F$263=""P-CR"" and ""$S$264 &lt;&gt;""""Noted"""""""</formula>
    </cfRule>
  </conditionalFormatting>
  <conditionalFormatting sqref="G1305">
    <cfRule type="expression" dxfId="1714" priority="629" stopIfTrue="1">
      <formula>"$F$263=""P-CR"" and ""$S$264 &lt;&gt;""""Noted"""""""</formula>
    </cfRule>
  </conditionalFormatting>
  <conditionalFormatting sqref="G1305">
    <cfRule type="expression" dxfId="1713" priority="628" stopIfTrue="1">
      <formula>"$F$263=""P-CR"" and ""$S$264 &lt;&gt;""""Noted"""""""</formula>
    </cfRule>
  </conditionalFormatting>
  <conditionalFormatting sqref="B1305">
    <cfRule type="cellIs" dxfId="1712" priority="627" stopIfTrue="1" operator="equal">
      <formula>""</formula>
    </cfRule>
  </conditionalFormatting>
  <conditionalFormatting sqref="J1305:N1305">
    <cfRule type="cellIs" dxfId="1711" priority="626" stopIfTrue="1" operator="equal">
      <formula>""</formula>
    </cfRule>
  </conditionalFormatting>
  <conditionalFormatting sqref="D1305">
    <cfRule type="cellIs" dxfId="1710" priority="624" stopIfTrue="1" operator="equal">
      <formula>""</formula>
    </cfRule>
    <cfRule type="cellIs" dxfId="1709" priority="625" stopIfTrue="1" operator="between">
      <formula>"10.7.1"</formula>
      <formula>"10.7.5"</formula>
    </cfRule>
  </conditionalFormatting>
  <conditionalFormatting sqref="G1305">
    <cfRule type="cellIs" dxfId="1708" priority="621" stopIfTrue="1" operator="equal">
      <formula>"LS IN"</formula>
    </cfRule>
    <cfRule type="cellIs" dxfId="1707" priority="622" stopIfTrue="1" operator="equal">
      <formula>"LS OUT"</formula>
    </cfRule>
    <cfRule type="cellIs" dxfId="1706" priority="623" stopIfTrue="1" operator="equal">
      <formula>"CR"</formula>
    </cfRule>
  </conditionalFormatting>
  <conditionalFormatting sqref="G1305">
    <cfRule type="expression" dxfId="1705" priority="620" stopIfTrue="1">
      <formula>"$F$263=""P-CR"" and ""$S$264 &lt;&gt;""""Noted"""""""</formula>
    </cfRule>
  </conditionalFormatting>
  <conditionalFormatting sqref="G1305">
    <cfRule type="expression" dxfId="1704" priority="619" stopIfTrue="1">
      <formula>"$F$263=""P-CR"" and ""$S$264 &lt;&gt;""""Noted"""""""</formula>
    </cfRule>
  </conditionalFormatting>
  <conditionalFormatting sqref="G1306">
    <cfRule type="expression" dxfId="1703" priority="618" stopIfTrue="1">
      <formula>"$F$263=""P-CR"" and ""$S$264 &lt;&gt;""""Noted"""""""</formula>
    </cfRule>
  </conditionalFormatting>
  <conditionalFormatting sqref="G1306">
    <cfRule type="expression" dxfId="1702" priority="617" stopIfTrue="1">
      <formula>"$F$263=""P-CR"" and ""$S$264 &lt;&gt;""""Noted"""""""</formula>
    </cfRule>
  </conditionalFormatting>
  <conditionalFormatting sqref="G1306">
    <cfRule type="expression" dxfId="1701" priority="616" stopIfTrue="1">
      <formula>"$F$263=""P-CR"" and ""$S$264 &lt;&gt;""""Noted"""""""</formula>
    </cfRule>
  </conditionalFormatting>
  <conditionalFormatting sqref="G1306">
    <cfRule type="expression" dxfId="1700" priority="615" stopIfTrue="1">
      <formula>"$F$263=""P-CR"" and ""$S$264 &lt;&gt;""""Noted"""""""</formula>
    </cfRule>
  </conditionalFormatting>
  <conditionalFormatting sqref="G1306">
    <cfRule type="expression" dxfId="1699" priority="614" stopIfTrue="1">
      <formula>"$F$263=""P-CR"" and ""$S$264 &lt;&gt;""""Noted"""""""</formula>
    </cfRule>
  </conditionalFormatting>
  <conditionalFormatting sqref="G1306">
    <cfRule type="expression" dxfId="1698" priority="613" stopIfTrue="1">
      <formula>"$F$263=""P-CR"" and ""$S$264 &lt;&gt;""""Noted"""""""</formula>
    </cfRule>
  </conditionalFormatting>
  <conditionalFormatting sqref="G1306">
    <cfRule type="expression" dxfId="1697" priority="612" stopIfTrue="1">
      <formula>"$F$263=""P-CR"" and ""$S$264 &lt;&gt;""""Noted"""""""</formula>
    </cfRule>
  </conditionalFormatting>
  <conditionalFormatting sqref="J1306:N1306">
    <cfRule type="cellIs" dxfId="1696" priority="611" stopIfTrue="1" operator="equal">
      <formula>""</formula>
    </cfRule>
  </conditionalFormatting>
  <conditionalFormatting sqref="G1306">
    <cfRule type="cellIs" dxfId="1695" priority="608" stopIfTrue="1" operator="equal">
      <formula>"LS IN"</formula>
    </cfRule>
    <cfRule type="cellIs" dxfId="1694" priority="609" stopIfTrue="1" operator="equal">
      <formula>"LS OUT"</formula>
    </cfRule>
    <cfRule type="cellIs" dxfId="1693" priority="610" stopIfTrue="1" operator="equal">
      <formula>"CR"</formula>
    </cfRule>
  </conditionalFormatting>
  <conditionalFormatting sqref="G1306">
    <cfRule type="expression" dxfId="1692" priority="607" stopIfTrue="1">
      <formula>"$F$263=""P-CR"" and ""$S$264 &lt;&gt;""""Noted"""""""</formula>
    </cfRule>
  </conditionalFormatting>
  <conditionalFormatting sqref="G1306">
    <cfRule type="expression" dxfId="1691" priority="606" stopIfTrue="1">
      <formula>"$F$263=""P-CR"" and ""$S$264 &lt;&gt;""""Noted"""""""</formula>
    </cfRule>
  </conditionalFormatting>
  <conditionalFormatting sqref="G1306">
    <cfRule type="expression" dxfId="1690" priority="605" stopIfTrue="1">
      <formula>"$F$263=""P-CR"" and ""$S$264 &lt;&gt;""""Noted"""""""</formula>
    </cfRule>
  </conditionalFormatting>
  <conditionalFormatting sqref="D1306">
    <cfRule type="cellIs" dxfId="1689" priority="603" stopIfTrue="1" operator="equal">
      <formula>""</formula>
    </cfRule>
    <cfRule type="cellIs" dxfId="1688" priority="604" stopIfTrue="1" operator="between">
      <formula>"10.7.1"</formula>
      <formula>"10.7.5"</formula>
    </cfRule>
  </conditionalFormatting>
  <conditionalFormatting sqref="G1306">
    <cfRule type="expression" dxfId="1687" priority="602" stopIfTrue="1">
      <formula>"$F$263=""P-CR"" and ""$S$264 &lt;&gt;""""Noted"""""""</formula>
    </cfRule>
  </conditionalFormatting>
  <conditionalFormatting sqref="G1306">
    <cfRule type="expression" dxfId="1686" priority="601" stopIfTrue="1">
      <formula>"$F$263=""P-CR"" and ""$S$264 &lt;&gt;""""Noted"""""""</formula>
    </cfRule>
  </conditionalFormatting>
  <conditionalFormatting sqref="B1306">
    <cfRule type="cellIs" dxfId="1685" priority="600" stopIfTrue="1" operator="equal">
      <formula>""</formula>
    </cfRule>
  </conditionalFormatting>
  <conditionalFormatting sqref="J1306:N1306">
    <cfRule type="cellIs" dxfId="1684" priority="599" stopIfTrue="1" operator="equal">
      <formula>""</formula>
    </cfRule>
  </conditionalFormatting>
  <conditionalFormatting sqref="D1306">
    <cfRule type="cellIs" dxfId="1683" priority="597" stopIfTrue="1" operator="equal">
      <formula>""</formula>
    </cfRule>
    <cfRule type="cellIs" dxfId="1682" priority="598" stopIfTrue="1" operator="between">
      <formula>"10.7.1"</formula>
      <formula>"10.7.5"</formula>
    </cfRule>
  </conditionalFormatting>
  <conditionalFormatting sqref="G1306">
    <cfRule type="cellIs" dxfId="1681" priority="594" stopIfTrue="1" operator="equal">
      <formula>"LS IN"</formula>
    </cfRule>
    <cfRule type="cellIs" dxfId="1680" priority="595" stopIfTrue="1" operator="equal">
      <formula>"LS OUT"</formula>
    </cfRule>
    <cfRule type="cellIs" dxfId="1679" priority="596" stopIfTrue="1" operator="equal">
      <formula>"CR"</formula>
    </cfRule>
  </conditionalFormatting>
  <conditionalFormatting sqref="G1306">
    <cfRule type="expression" dxfId="1678" priority="593" stopIfTrue="1">
      <formula>"$F$263=""P-CR"" and ""$S$264 &lt;&gt;""""Noted"""""""</formula>
    </cfRule>
  </conditionalFormatting>
  <conditionalFormatting sqref="G1306">
    <cfRule type="expression" dxfId="1677" priority="592" stopIfTrue="1">
      <formula>"$F$263=""P-CR"" and ""$S$264 &lt;&gt;""""Noted"""""""</formula>
    </cfRule>
  </conditionalFormatting>
  <conditionalFormatting sqref="G1306">
    <cfRule type="expression" dxfId="1676" priority="591" stopIfTrue="1">
      <formula>"$F$263=""P-CR"" and ""$S$264 &lt;&gt;""""Noted"""""""</formula>
    </cfRule>
  </conditionalFormatting>
  <conditionalFormatting sqref="G1306">
    <cfRule type="expression" dxfId="1675" priority="590" stopIfTrue="1">
      <formula>"$F$263=""P-CR"" and ""$S$264 &lt;&gt;""""Noted"""""""</formula>
    </cfRule>
  </conditionalFormatting>
  <conditionalFormatting sqref="G1306">
    <cfRule type="expression" dxfId="1674" priority="589" stopIfTrue="1">
      <formula>"$F$263=""P-CR"" and ""$S$264 &lt;&gt;""""Noted"""""""</formula>
    </cfRule>
  </conditionalFormatting>
  <conditionalFormatting sqref="G1307">
    <cfRule type="expression" dxfId="1673" priority="588" stopIfTrue="1">
      <formula>"$F$263=""P-CR"" and ""$S$264 &lt;&gt;""""Noted"""""""</formula>
    </cfRule>
  </conditionalFormatting>
  <conditionalFormatting sqref="G1307">
    <cfRule type="expression" dxfId="1672" priority="587" stopIfTrue="1">
      <formula>"$F$263=""P-CR"" and ""$S$264 &lt;&gt;""""Noted"""""""</formula>
    </cfRule>
  </conditionalFormatting>
  <conditionalFormatting sqref="G1307">
    <cfRule type="expression" dxfId="1671" priority="586" stopIfTrue="1">
      <formula>"$F$263=""P-CR"" and ""$S$264 &lt;&gt;""""Noted"""""""</formula>
    </cfRule>
  </conditionalFormatting>
  <conditionalFormatting sqref="G1307">
    <cfRule type="expression" dxfId="1670" priority="585" stopIfTrue="1">
      <formula>"$F$263=""P-CR"" and ""$S$264 &lt;&gt;""""Noted"""""""</formula>
    </cfRule>
  </conditionalFormatting>
  <conditionalFormatting sqref="G1307">
    <cfRule type="expression" dxfId="1669" priority="584" stopIfTrue="1">
      <formula>"$F$263=""P-CR"" and ""$S$264 &lt;&gt;""""Noted"""""""</formula>
    </cfRule>
  </conditionalFormatting>
  <conditionalFormatting sqref="B1307">
    <cfRule type="cellIs" dxfId="1668" priority="583" stopIfTrue="1" operator="equal">
      <formula>""</formula>
    </cfRule>
  </conditionalFormatting>
  <conditionalFormatting sqref="J1307:N1307">
    <cfRule type="cellIs" dxfId="1667" priority="582" stopIfTrue="1" operator="equal">
      <formula>""</formula>
    </cfRule>
  </conditionalFormatting>
  <conditionalFormatting sqref="D1307">
    <cfRule type="cellIs" dxfId="1666" priority="580" stopIfTrue="1" operator="equal">
      <formula>""</formula>
    </cfRule>
    <cfRule type="cellIs" dxfId="1665" priority="581" stopIfTrue="1" operator="between">
      <formula>"10.7.1"</formula>
      <formula>"10.7.5"</formula>
    </cfRule>
  </conditionalFormatting>
  <conditionalFormatting sqref="G1307">
    <cfRule type="cellIs" dxfId="1664" priority="577" stopIfTrue="1" operator="equal">
      <formula>"LS IN"</formula>
    </cfRule>
    <cfRule type="cellIs" dxfId="1663" priority="578" stopIfTrue="1" operator="equal">
      <formula>"LS OUT"</formula>
    </cfRule>
    <cfRule type="cellIs" dxfId="1662" priority="579" stopIfTrue="1" operator="equal">
      <formula>"CR"</formula>
    </cfRule>
  </conditionalFormatting>
  <conditionalFormatting sqref="G1307">
    <cfRule type="expression" dxfId="1661" priority="576" stopIfTrue="1">
      <formula>"$F$263=""P-CR"" and ""$S$264 &lt;&gt;""""Noted"""""""</formula>
    </cfRule>
  </conditionalFormatting>
  <conditionalFormatting sqref="G1307">
    <cfRule type="expression" dxfId="1660" priority="575" stopIfTrue="1">
      <formula>"$F$263=""P-CR"" and ""$S$264 &lt;&gt;""""Noted"""""""</formula>
    </cfRule>
  </conditionalFormatting>
  <conditionalFormatting sqref="G1308">
    <cfRule type="expression" dxfId="1659" priority="574" stopIfTrue="1">
      <formula>"$F$263=""P-CR"" and ""$S$264 &lt;&gt;""""Noted"""""""</formula>
    </cfRule>
  </conditionalFormatting>
  <conditionalFormatting sqref="G1308">
    <cfRule type="expression" dxfId="1658" priority="573" stopIfTrue="1">
      <formula>"$F$263=""P-CR"" and ""$S$264 &lt;&gt;""""Noted"""""""</formula>
    </cfRule>
  </conditionalFormatting>
  <conditionalFormatting sqref="G1308">
    <cfRule type="expression" dxfId="1657" priority="572" stopIfTrue="1">
      <formula>"$F$263=""P-CR"" and ""$S$264 &lt;&gt;""""Noted"""""""</formula>
    </cfRule>
  </conditionalFormatting>
  <conditionalFormatting sqref="G1308">
    <cfRule type="expression" dxfId="1656" priority="571" stopIfTrue="1">
      <formula>"$F$263=""P-CR"" and ""$S$264 &lt;&gt;""""Noted"""""""</formula>
    </cfRule>
  </conditionalFormatting>
  <conditionalFormatting sqref="G1308">
    <cfRule type="expression" dxfId="1655" priority="570" stopIfTrue="1">
      <formula>"$F$263=""P-CR"" and ""$S$264 &lt;&gt;""""Noted"""""""</formula>
    </cfRule>
  </conditionalFormatting>
  <conditionalFormatting sqref="G1308">
    <cfRule type="expression" dxfId="1654" priority="569" stopIfTrue="1">
      <formula>"$F$263=""P-CR"" and ""$S$264 &lt;&gt;""""Noted"""""""</formula>
    </cfRule>
  </conditionalFormatting>
  <conditionalFormatting sqref="J1308:N1308">
    <cfRule type="cellIs" dxfId="1653" priority="568" stopIfTrue="1" operator="equal">
      <formula>""</formula>
    </cfRule>
  </conditionalFormatting>
  <conditionalFormatting sqref="G1308">
    <cfRule type="cellIs" dxfId="1652" priority="565" stopIfTrue="1" operator="equal">
      <formula>"LS IN"</formula>
    </cfRule>
    <cfRule type="cellIs" dxfId="1651" priority="566" stopIfTrue="1" operator="equal">
      <formula>"LS OUT"</formula>
    </cfRule>
    <cfRule type="cellIs" dxfId="1650" priority="567" stopIfTrue="1" operator="equal">
      <formula>"CR"</formula>
    </cfRule>
  </conditionalFormatting>
  <conditionalFormatting sqref="G1308">
    <cfRule type="expression" dxfId="1649" priority="564" stopIfTrue="1">
      <formula>"$F$263=""P-CR"" and ""$S$264 &lt;&gt;""""Noted"""""""</formula>
    </cfRule>
  </conditionalFormatting>
  <conditionalFormatting sqref="G1308">
    <cfRule type="expression" dxfId="1648" priority="563" stopIfTrue="1">
      <formula>"$F$263=""P-CR"" and ""$S$264 &lt;&gt;""""Noted"""""""</formula>
    </cfRule>
  </conditionalFormatting>
  <conditionalFormatting sqref="G1309">
    <cfRule type="expression" dxfId="1647" priority="562" stopIfTrue="1">
      <formula>"$F$263=""P-CR"" and ""$S$264 &lt;&gt;""""Noted"""""""</formula>
    </cfRule>
  </conditionalFormatting>
  <conditionalFormatting sqref="D1309">
    <cfRule type="cellIs" dxfId="1646" priority="560" stopIfTrue="1" operator="equal">
      <formula>""</formula>
    </cfRule>
    <cfRule type="cellIs" dxfId="1645" priority="561" stopIfTrue="1" operator="between">
      <formula>"10.7.1"</formula>
      <formula>"10.7.5"</formula>
    </cfRule>
  </conditionalFormatting>
  <conditionalFormatting sqref="G1309">
    <cfRule type="expression" dxfId="1644" priority="559" stopIfTrue="1">
      <formula>"$F$263=""P-CR"" and ""$S$264 &lt;&gt;""""Noted"""""""</formula>
    </cfRule>
  </conditionalFormatting>
  <conditionalFormatting sqref="G1309">
    <cfRule type="expression" dxfId="1643" priority="558" stopIfTrue="1">
      <formula>"$F$263=""P-CR"" and ""$S$264 &lt;&gt;""""Noted"""""""</formula>
    </cfRule>
  </conditionalFormatting>
  <conditionalFormatting sqref="G1309">
    <cfRule type="expression" dxfId="1642" priority="557" stopIfTrue="1">
      <formula>"$F$263=""P-CR"" and ""$S$264 &lt;&gt;""""Noted"""""""</formula>
    </cfRule>
  </conditionalFormatting>
  <conditionalFormatting sqref="G1309">
    <cfRule type="expression" dxfId="1641" priority="556" stopIfTrue="1">
      <formula>"$F$263=""P-CR"" and ""$S$264 &lt;&gt;""""Noted"""""""</formula>
    </cfRule>
  </conditionalFormatting>
  <conditionalFormatting sqref="G1309">
    <cfRule type="expression" dxfId="1640" priority="555" stopIfTrue="1">
      <formula>"$F$263=""P-CR"" and ""$S$264 &lt;&gt;""""Noted"""""""</formula>
    </cfRule>
  </conditionalFormatting>
  <conditionalFormatting sqref="G1309">
    <cfRule type="expression" dxfId="1639" priority="554" stopIfTrue="1">
      <formula>"$F$263=""P-CR"" and ""$S$264 &lt;&gt;""""Noted"""""""</formula>
    </cfRule>
  </conditionalFormatting>
  <conditionalFormatting sqref="J1309:N1309">
    <cfRule type="cellIs" dxfId="1638" priority="553" stopIfTrue="1" operator="equal">
      <formula>""</formula>
    </cfRule>
  </conditionalFormatting>
  <conditionalFormatting sqref="G1309">
    <cfRule type="cellIs" dxfId="1637" priority="550" stopIfTrue="1" operator="equal">
      <formula>"LS IN"</formula>
    </cfRule>
    <cfRule type="cellIs" dxfId="1636" priority="551" stopIfTrue="1" operator="equal">
      <formula>"LS OUT"</formula>
    </cfRule>
    <cfRule type="cellIs" dxfId="1635" priority="552" stopIfTrue="1" operator="equal">
      <formula>"CR"</formula>
    </cfRule>
  </conditionalFormatting>
  <conditionalFormatting sqref="G1309">
    <cfRule type="expression" dxfId="1634" priority="549" stopIfTrue="1">
      <formula>"$F$263=""P-CR"" and ""$S$264 &lt;&gt;""""Noted"""""""</formula>
    </cfRule>
  </conditionalFormatting>
  <conditionalFormatting sqref="G1309">
    <cfRule type="expression" dxfId="1633" priority="548" stopIfTrue="1">
      <formula>"$F$263=""P-CR"" and ""$S$264 &lt;&gt;""""Noted"""""""</formula>
    </cfRule>
  </conditionalFormatting>
  <conditionalFormatting sqref="G1309">
    <cfRule type="expression" dxfId="1632" priority="547" stopIfTrue="1">
      <formula>"$F$263=""P-CR"" and ""$S$264 &lt;&gt;""""Noted"""""""</formula>
    </cfRule>
  </conditionalFormatting>
  <conditionalFormatting sqref="G1309">
    <cfRule type="expression" dxfId="1631" priority="546" stopIfTrue="1">
      <formula>"$F$263=""P-CR"" and ""$S$264 &lt;&gt;""""Noted"""""""</formula>
    </cfRule>
  </conditionalFormatting>
  <conditionalFormatting sqref="B1309">
    <cfRule type="cellIs" dxfId="1630" priority="545" stopIfTrue="1" operator="equal">
      <formula>""</formula>
    </cfRule>
  </conditionalFormatting>
  <conditionalFormatting sqref="J1309:N1309">
    <cfRule type="cellIs" dxfId="1629" priority="544" stopIfTrue="1" operator="equal">
      <formula>""</formula>
    </cfRule>
  </conditionalFormatting>
  <conditionalFormatting sqref="D1309">
    <cfRule type="cellIs" dxfId="1628" priority="542" stopIfTrue="1" operator="equal">
      <formula>""</formula>
    </cfRule>
    <cfRule type="cellIs" dxfId="1627" priority="543" stopIfTrue="1" operator="between">
      <formula>"10.7.1"</formula>
      <formula>"10.7.5"</formula>
    </cfRule>
  </conditionalFormatting>
  <conditionalFormatting sqref="G1309">
    <cfRule type="cellIs" dxfId="1626" priority="539" stopIfTrue="1" operator="equal">
      <formula>"LS IN"</formula>
    </cfRule>
    <cfRule type="cellIs" dxfId="1625" priority="540" stopIfTrue="1" operator="equal">
      <formula>"LS OUT"</formula>
    </cfRule>
    <cfRule type="cellIs" dxfId="1624" priority="541" stopIfTrue="1" operator="equal">
      <formula>"CR"</formula>
    </cfRule>
  </conditionalFormatting>
  <conditionalFormatting sqref="G1309">
    <cfRule type="expression" dxfId="1623" priority="538" stopIfTrue="1">
      <formula>"$F$263=""P-CR"" and ""$S$264 &lt;&gt;""""Noted"""""""</formula>
    </cfRule>
  </conditionalFormatting>
  <conditionalFormatting sqref="G1309">
    <cfRule type="expression" dxfId="1622" priority="537" stopIfTrue="1">
      <formula>"$F$263=""P-CR"" and ""$S$264 &lt;&gt;""""Noted"""""""</formula>
    </cfRule>
  </conditionalFormatting>
  <conditionalFormatting sqref="G1309">
    <cfRule type="expression" dxfId="1621" priority="536" stopIfTrue="1">
      <formula>"$F$263=""P-CR"" and ""$S$264 &lt;&gt;""""Noted"""""""</formula>
    </cfRule>
  </conditionalFormatting>
  <conditionalFormatting sqref="G1309">
    <cfRule type="expression" dxfId="1620" priority="535" stopIfTrue="1">
      <formula>"$F$263=""P-CR"" and ""$S$264 &lt;&gt;""""Noted"""""""</formula>
    </cfRule>
  </conditionalFormatting>
  <conditionalFormatting sqref="G1309">
    <cfRule type="expression" dxfId="1619" priority="534" stopIfTrue="1">
      <formula>"$F$263=""P-CR"" and ""$S$264 &lt;&gt;""""Noted"""""""</formula>
    </cfRule>
  </conditionalFormatting>
  <conditionalFormatting sqref="G1309">
    <cfRule type="expression" dxfId="1618" priority="533" stopIfTrue="1">
      <formula>"$F$263=""P-CR"" and ""$S$264 &lt;&gt;""""Noted"""""""</formula>
    </cfRule>
  </conditionalFormatting>
  <conditionalFormatting sqref="G1309">
    <cfRule type="expression" dxfId="1617" priority="532" stopIfTrue="1">
      <formula>"$F$263=""P-CR"" and ""$S$264 &lt;&gt;""""Noted"""""""</formula>
    </cfRule>
  </conditionalFormatting>
  <conditionalFormatting sqref="G1310">
    <cfRule type="expression" dxfId="1616" priority="531" stopIfTrue="1">
      <formula>"$F$263=""P-CR"" and ""$S$264 &lt;&gt;""""Noted"""""""</formula>
    </cfRule>
  </conditionalFormatting>
  <conditionalFormatting sqref="G1310">
    <cfRule type="expression" dxfId="1615" priority="530" stopIfTrue="1">
      <formula>"$F$263=""P-CR"" and ""$S$264 &lt;&gt;""""Noted"""""""</formula>
    </cfRule>
  </conditionalFormatting>
  <conditionalFormatting sqref="G1310">
    <cfRule type="expression" dxfId="1614" priority="529" stopIfTrue="1">
      <formula>"$F$263=""P-CR"" and ""$S$264 &lt;&gt;""""Noted"""""""</formula>
    </cfRule>
  </conditionalFormatting>
  <conditionalFormatting sqref="B1310">
    <cfRule type="cellIs" dxfId="1613" priority="528" stopIfTrue="1" operator="equal">
      <formula>""</formula>
    </cfRule>
  </conditionalFormatting>
  <conditionalFormatting sqref="J1310:N1310">
    <cfRule type="cellIs" dxfId="1612" priority="527" stopIfTrue="1" operator="equal">
      <formula>""</formula>
    </cfRule>
  </conditionalFormatting>
  <conditionalFormatting sqref="D1310">
    <cfRule type="cellIs" dxfId="1611" priority="525" stopIfTrue="1" operator="equal">
      <formula>""</formula>
    </cfRule>
    <cfRule type="cellIs" dxfId="1610" priority="526" stopIfTrue="1" operator="between">
      <formula>"10.7.1"</formula>
      <formula>"10.7.5"</formula>
    </cfRule>
  </conditionalFormatting>
  <conditionalFormatting sqref="G1310">
    <cfRule type="cellIs" dxfId="1609" priority="522" stopIfTrue="1" operator="equal">
      <formula>"LS IN"</formula>
    </cfRule>
    <cfRule type="cellIs" dxfId="1608" priority="523" stopIfTrue="1" operator="equal">
      <formula>"LS OUT"</formula>
    </cfRule>
    <cfRule type="cellIs" dxfId="1607" priority="524" stopIfTrue="1" operator="equal">
      <formula>"CR"</formula>
    </cfRule>
  </conditionalFormatting>
  <conditionalFormatting sqref="G1310">
    <cfRule type="expression" dxfId="1606" priority="521" stopIfTrue="1">
      <formula>"$F$263=""P-CR"" and ""$S$264 &lt;&gt;""""Noted"""""""</formula>
    </cfRule>
  </conditionalFormatting>
  <conditionalFormatting sqref="G1310">
    <cfRule type="expression" dxfId="1605" priority="520" stopIfTrue="1">
      <formula>"$F$263=""P-CR"" and ""$S$264 &lt;&gt;""""Noted"""""""</formula>
    </cfRule>
  </conditionalFormatting>
  <conditionalFormatting sqref="G1310">
    <cfRule type="expression" dxfId="1604" priority="519" stopIfTrue="1">
      <formula>"$F$263=""P-CR"" and ""$S$264 &lt;&gt;""""Noted"""""""</formula>
    </cfRule>
  </conditionalFormatting>
  <conditionalFormatting sqref="G1310">
    <cfRule type="expression" dxfId="1603" priority="518" stopIfTrue="1">
      <formula>"$F$263=""P-CR"" and ""$S$264 &lt;&gt;""""Noted"""""""</formula>
    </cfRule>
  </conditionalFormatting>
  <conditionalFormatting sqref="G1310">
    <cfRule type="expression" dxfId="1602" priority="517" stopIfTrue="1">
      <formula>"$F$263=""P-CR"" and ""$S$264 &lt;&gt;""""Noted"""""""</formula>
    </cfRule>
  </conditionalFormatting>
  <conditionalFormatting sqref="G1310">
    <cfRule type="expression" dxfId="1601" priority="516" stopIfTrue="1">
      <formula>"$F$263=""P-CR"" and ""$S$264 &lt;&gt;""""Noted"""""""</formula>
    </cfRule>
  </conditionalFormatting>
  <conditionalFormatting sqref="G1310">
    <cfRule type="expression" dxfId="1600" priority="515" stopIfTrue="1">
      <formula>"$F$263=""P-CR"" and ""$S$264 &lt;&gt;""""Noted"""""""</formula>
    </cfRule>
  </conditionalFormatting>
  <conditionalFormatting sqref="G1310">
    <cfRule type="expression" dxfId="1599" priority="514" stopIfTrue="1">
      <formula>"$F$263=""P-CR"" and ""$S$264 &lt;&gt;""""Noted"""""""</formula>
    </cfRule>
  </conditionalFormatting>
  <conditionalFormatting sqref="G1310">
    <cfRule type="expression" dxfId="1598" priority="513" stopIfTrue="1">
      <formula>"$F$263=""P-CR"" and ""$S$264 &lt;&gt;""""Noted"""""""</formula>
    </cfRule>
  </conditionalFormatting>
  <conditionalFormatting sqref="G1310">
    <cfRule type="expression" dxfId="1597" priority="512" stopIfTrue="1">
      <formula>"$F$263=""P-CR"" and ""$S$264 &lt;&gt;""""Noted"""""""</formula>
    </cfRule>
  </conditionalFormatting>
  <conditionalFormatting sqref="G1310">
    <cfRule type="expression" dxfId="1596" priority="511" stopIfTrue="1">
      <formula>"$F$263=""P-CR"" and ""$S$264 &lt;&gt;""""Noted"""""""</formula>
    </cfRule>
  </conditionalFormatting>
  <conditionalFormatting sqref="G1310">
    <cfRule type="expression" dxfId="1595" priority="510" stopIfTrue="1">
      <formula>"$F$263=""P-CR"" and ""$S$264 &lt;&gt;""""Noted"""""""</formula>
    </cfRule>
  </conditionalFormatting>
  <conditionalFormatting sqref="G1310">
    <cfRule type="expression" dxfId="1594" priority="509" stopIfTrue="1">
      <formula>"$F$263=""P-CR"" and ""$S$264 &lt;&gt;""""Noted"""""""</formula>
    </cfRule>
  </conditionalFormatting>
  <conditionalFormatting sqref="G1310">
    <cfRule type="expression" dxfId="1593" priority="508" stopIfTrue="1">
      <formula>"$F$263=""P-CR"" and ""$S$264 &lt;&gt;""""Noted"""""""</formula>
    </cfRule>
  </conditionalFormatting>
  <conditionalFormatting sqref="G1311">
    <cfRule type="expression" dxfId="1592" priority="507" stopIfTrue="1">
      <formula>"$F$263=""P-CR"" and ""$S$264 &lt;&gt;""""Noted"""""""</formula>
    </cfRule>
  </conditionalFormatting>
  <conditionalFormatting sqref="G1311">
    <cfRule type="expression" dxfId="1591" priority="506" stopIfTrue="1">
      <formula>"$F$263=""P-CR"" and ""$S$264 &lt;&gt;""""Noted"""""""</formula>
    </cfRule>
  </conditionalFormatting>
  <conditionalFormatting sqref="G1311">
    <cfRule type="expression" dxfId="1590" priority="505" stopIfTrue="1">
      <formula>"$F$263=""P-CR"" and ""$S$264 &lt;&gt;""""Noted"""""""</formula>
    </cfRule>
  </conditionalFormatting>
  <conditionalFormatting sqref="G1311">
    <cfRule type="expression" dxfId="1589" priority="504" stopIfTrue="1">
      <formula>"$F$263=""P-CR"" and ""$S$264 &lt;&gt;""""Noted"""""""</formula>
    </cfRule>
  </conditionalFormatting>
  <conditionalFormatting sqref="D1311">
    <cfRule type="cellIs" dxfId="1588" priority="502" stopIfTrue="1" operator="equal">
      <formula>""</formula>
    </cfRule>
    <cfRule type="cellIs" dxfId="1587" priority="503" stopIfTrue="1" operator="between">
      <formula>"10.7.1"</formula>
      <formula>"10.7.5"</formula>
    </cfRule>
  </conditionalFormatting>
  <conditionalFormatting sqref="G1311">
    <cfRule type="expression" dxfId="1586" priority="501" stopIfTrue="1">
      <formula>"$F$263=""P-CR"" and ""$S$264 &lt;&gt;""""Noted"""""""</formula>
    </cfRule>
  </conditionalFormatting>
  <conditionalFormatting sqref="G1311">
    <cfRule type="expression" dxfId="1585" priority="500" stopIfTrue="1">
      <formula>"$F$263=""P-CR"" and ""$S$264 &lt;&gt;""""Noted"""""""</formula>
    </cfRule>
  </conditionalFormatting>
  <conditionalFormatting sqref="G1311">
    <cfRule type="expression" dxfId="1584" priority="499" stopIfTrue="1">
      <formula>"$F$263=""P-CR"" and ""$S$264 &lt;&gt;""""Noted"""""""</formula>
    </cfRule>
  </conditionalFormatting>
  <conditionalFormatting sqref="G1311">
    <cfRule type="expression" dxfId="1583" priority="498" stopIfTrue="1">
      <formula>"$F$263=""P-CR"" and ""$S$264 &lt;&gt;""""Noted"""""""</formula>
    </cfRule>
  </conditionalFormatting>
  <conditionalFormatting sqref="G1311">
    <cfRule type="expression" dxfId="1582" priority="497" stopIfTrue="1">
      <formula>"$F$263=""P-CR"" and ""$S$264 &lt;&gt;""""Noted"""""""</formula>
    </cfRule>
  </conditionalFormatting>
  <conditionalFormatting sqref="G1311">
    <cfRule type="expression" dxfId="1581" priority="496" stopIfTrue="1">
      <formula>"$F$263=""P-CR"" and ""$S$264 &lt;&gt;""""Noted"""""""</formula>
    </cfRule>
  </conditionalFormatting>
  <conditionalFormatting sqref="J1311:N1311">
    <cfRule type="cellIs" dxfId="1580" priority="495" stopIfTrue="1" operator="equal">
      <formula>""</formula>
    </cfRule>
  </conditionalFormatting>
  <conditionalFormatting sqref="G1311">
    <cfRule type="cellIs" dxfId="1579" priority="492" stopIfTrue="1" operator="equal">
      <formula>"LS IN"</formula>
    </cfRule>
    <cfRule type="cellIs" dxfId="1578" priority="493" stopIfTrue="1" operator="equal">
      <formula>"LS OUT"</formula>
    </cfRule>
    <cfRule type="cellIs" dxfId="1577" priority="494" stopIfTrue="1" operator="equal">
      <formula>"CR"</formula>
    </cfRule>
  </conditionalFormatting>
  <conditionalFormatting sqref="G1311">
    <cfRule type="expression" dxfId="1576" priority="491" stopIfTrue="1">
      <formula>"$F$263=""P-CR"" and ""$S$264 &lt;&gt;""""Noted"""""""</formula>
    </cfRule>
  </conditionalFormatting>
  <conditionalFormatting sqref="G1311">
    <cfRule type="expression" dxfId="1575" priority="490" stopIfTrue="1">
      <formula>"$F$263=""P-CR"" and ""$S$264 &lt;&gt;""""Noted"""""""</formula>
    </cfRule>
  </conditionalFormatting>
  <conditionalFormatting sqref="G1311">
    <cfRule type="expression" dxfId="1574" priority="489" stopIfTrue="1">
      <formula>"$F$263=""P-CR"" and ""$S$264 &lt;&gt;""""Noted"""""""</formula>
    </cfRule>
  </conditionalFormatting>
  <conditionalFormatting sqref="G1311">
    <cfRule type="expression" dxfId="1573" priority="488" stopIfTrue="1">
      <formula>"$F$263=""P-CR"" and ""$S$264 &lt;&gt;""""Noted"""""""</formula>
    </cfRule>
  </conditionalFormatting>
  <conditionalFormatting sqref="G1311">
    <cfRule type="expression" dxfId="1572" priority="487" stopIfTrue="1">
      <formula>"$F$263=""P-CR"" and ""$S$264 &lt;&gt;""""Noted"""""""</formula>
    </cfRule>
  </conditionalFormatting>
  <conditionalFormatting sqref="G1311">
    <cfRule type="expression" dxfId="1571" priority="486" stopIfTrue="1">
      <formula>"$F$263=""P-CR"" and ""$S$264 &lt;&gt;""""Noted"""""""</formula>
    </cfRule>
  </conditionalFormatting>
  <conditionalFormatting sqref="G1311">
    <cfRule type="expression" dxfId="1570" priority="485" stopIfTrue="1">
      <formula>"$F$263=""P-CR"" and ""$S$264 &lt;&gt;""""Noted"""""""</formula>
    </cfRule>
  </conditionalFormatting>
  <conditionalFormatting sqref="G1311">
    <cfRule type="expression" dxfId="1569" priority="484" stopIfTrue="1">
      <formula>"$F$263=""P-CR"" and ""$S$264 &lt;&gt;""""Noted"""""""</formula>
    </cfRule>
  </conditionalFormatting>
  <conditionalFormatting sqref="G1311">
    <cfRule type="expression" dxfId="1568" priority="483" stopIfTrue="1">
      <formula>"$F$263=""P-CR"" and ""$S$264 &lt;&gt;""""Noted"""""""</formula>
    </cfRule>
  </conditionalFormatting>
  <conditionalFormatting sqref="G1311">
    <cfRule type="expression" dxfId="1567" priority="482" stopIfTrue="1">
      <formula>"$F$263=""P-CR"" and ""$S$264 &lt;&gt;""""Noted"""""""</formula>
    </cfRule>
  </conditionalFormatting>
  <conditionalFormatting sqref="G1311">
    <cfRule type="expression" dxfId="1566" priority="481" stopIfTrue="1">
      <formula>"$F$263=""P-CR"" and ""$S$264 &lt;&gt;""""Noted"""""""</formula>
    </cfRule>
  </conditionalFormatting>
  <conditionalFormatting sqref="G1311">
    <cfRule type="expression" dxfId="1565" priority="480" stopIfTrue="1">
      <formula>"$F$263=""P-CR"" and ""$S$264 &lt;&gt;""""Noted"""""""</formula>
    </cfRule>
  </conditionalFormatting>
  <conditionalFormatting sqref="G1312">
    <cfRule type="expression" dxfId="1564" priority="479" stopIfTrue="1">
      <formula>"$F$263=""P-CR"" and ""$S$264 &lt;&gt;""""Noted"""""""</formula>
    </cfRule>
  </conditionalFormatting>
  <conditionalFormatting sqref="G1312">
    <cfRule type="expression" dxfId="1563" priority="478" stopIfTrue="1">
      <formula>"$F$263=""P-CR"" and ""$S$264 &lt;&gt;""""Noted"""""""</formula>
    </cfRule>
  </conditionalFormatting>
  <conditionalFormatting sqref="G1312">
    <cfRule type="expression" dxfId="1562" priority="477" stopIfTrue="1">
      <formula>"$F$263=""P-CR"" and ""$S$264 &lt;&gt;""""Noted"""""""</formula>
    </cfRule>
  </conditionalFormatting>
  <conditionalFormatting sqref="G1312">
    <cfRule type="expression" dxfId="1561" priority="476" stopIfTrue="1">
      <formula>"$F$263=""P-CR"" and ""$S$264 &lt;&gt;""""Noted"""""""</formula>
    </cfRule>
  </conditionalFormatting>
  <conditionalFormatting sqref="G1312">
    <cfRule type="expression" dxfId="1560" priority="475" stopIfTrue="1">
      <formula>"$F$263=""P-CR"" and ""$S$264 &lt;&gt;""""Noted"""""""</formula>
    </cfRule>
  </conditionalFormatting>
  <conditionalFormatting sqref="G1312">
    <cfRule type="expression" dxfId="1559" priority="474" stopIfTrue="1">
      <formula>"$F$263=""P-CR"" and ""$S$264 &lt;&gt;""""Noted"""""""</formula>
    </cfRule>
  </conditionalFormatting>
  <conditionalFormatting sqref="G1312">
    <cfRule type="expression" dxfId="1558" priority="473" stopIfTrue="1">
      <formula>"$F$263=""P-CR"" and ""$S$264 &lt;&gt;""""Noted"""""""</formula>
    </cfRule>
  </conditionalFormatting>
  <conditionalFormatting sqref="G1312">
    <cfRule type="expression" dxfId="1557" priority="472" stopIfTrue="1">
      <formula>"$F$263=""P-CR"" and ""$S$264 &lt;&gt;""""Noted"""""""</formula>
    </cfRule>
  </conditionalFormatting>
  <conditionalFormatting sqref="G1312">
    <cfRule type="expression" dxfId="1556" priority="471" stopIfTrue="1">
      <formula>"$F$263=""P-CR"" and ""$S$264 &lt;&gt;""""Noted"""""""</formula>
    </cfRule>
  </conditionalFormatting>
  <conditionalFormatting sqref="G1312">
    <cfRule type="expression" dxfId="1555" priority="470" stopIfTrue="1">
      <formula>"$F$263=""P-CR"" and ""$S$264 &lt;&gt;""""Noted"""""""</formula>
    </cfRule>
  </conditionalFormatting>
  <conditionalFormatting sqref="G1312">
    <cfRule type="expression" dxfId="1554" priority="469" stopIfTrue="1">
      <formula>"$F$263=""P-CR"" and ""$S$264 &lt;&gt;""""Noted"""""""</formula>
    </cfRule>
  </conditionalFormatting>
  <conditionalFormatting sqref="G1312">
    <cfRule type="expression" dxfId="1553" priority="468" stopIfTrue="1">
      <formula>"$F$263=""P-CR"" and ""$S$264 &lt;&gt;""""Noted"""""""</formula>
    </cfRule>
  </conditionalFormatting>
  <conditionalFormatting sqref="G1312">
    <cfRule type="expression" dxfId="1552" priority="467" stopIfTrue="1">
      <formula>"$F$263=""P-CR"" and ""$S$264 &lt;&gt;""""Noted"""""""</formula>
    </cfRule>
  </conditionalFormatting>
  <conditionalFormatting sqref="G1312">
    <cfRule type="expression" dxfId="1551" priority="466" stopIfTrue="1">
      <formula>"$F$263=""P-CR"" and ""$S$264 &lt;&gt;""""Noted"""""""</formula>
    </cfRule>
  </conditionalFormatting>
  <conditionalFormatting sqref="G1312">
    <cfRule type="expression" dxfId="1550" priority="465" stopIfTrue="1">
      <formula>"$F$263=""P-CR"" and ""$S$264 &lt;&gt;""""Noted"""""""</formula>
    </cfRule>
  </conditionalFormatting>
  <conditionalFormatting sqref="B1312">
    <cfRule type="cellIs" dxfId="1549" priority="464" stopIfTrue="1" operator="equal">
      <formula>""</formula>
    </cfRule>
  </conditionalFormatting>
  <conditionalFormatting sqref="J1312:N1312">
    <cfRule type="cellIs" dxfId="1548" priority="463" stopIfTrue="1" operator="equal">
      <formula>""</formula>
    </cfRule>
  </conditionalFormatting>
  <conditionalFormatting sqref="D1312">
    <cfRule type="cellIs" dxfId="1547" priority="461" stopIfTrue="1" operator="equal">
      <formula>""</formula>
    </cfRule>
    <cfRule type="cellIs" dxfId="1546" priority="462" stopIfTrue="1" operator="between">
      <formula>"10.7.1"</formula>
      <formula>"10.7.5"</formula>
    </cfRule>
  </conditionalFormatting>
  <conditionalFormatting sqref="G1312">
    <cfRule type="cellIs" dxfId="1545" priority="458" stopIfTrue="1" operator="equal">
      <formula>"LS IN"</formula>
    </cfRule>
    <cfRule type="cellIs" dxfId="1544" priority="459" stopIfTrue="1" operator="equal">
      <formula>"LS OUT"</formula>
    </cfRule>
    <cfRule type="cellIs" dxfId="1543" priority="460" stopIfTrue="1" operator="equal">
      <formula>"CR"</formula>
    </cfRule>
  </conditionalFormatting>
  <conditionalFormatting sqref="G1312">
    <cfRule type="expression" dxfId="1542" priority="457" stopIfTrue="1">
      <formula>"$F$263=""P-CR"" and ""$S$264 &lt;&gt;""""Noted"""""""</formula>
    </cfRule>
  </conditionalFormatting>
  <conditionalFormatting sqref="G1312">
    <cfRule type="expression" dxfId="1541" priority="456" stopIfTrue="1">
      <formula>"$F$263=""P-CR"" and ""$S$264 &lt;&gt;""""Noted"""""""</formula>
    </cfRule>
  </conditionalFormatting>
  <conditionalFormatting sqref="G1313">
    <cfRule type="expression" dxfId="1540" priority="455" stopIfTrue="1">
      <formula>"$F$263=""P-CR"" and ""$S$264 &lt;&gt;""""Noted"""""""</formula>
    </cfRule>
  </conditionalFormatting>
  <conditionalFormatting sqref="G1313">
    <cfRule type="expression" dxfId="1539" priority="454" stopIfTrue="1">
      <formula>"$F$263=""P-CR"" and ""$S$264 &lt;&gt;""""Noted"""""""</formula>
    </cfRule>
  </conditionalFormatting>
  <conditionalFormatting sqref="G1313">
    <cfRule type="expression" dxfId="1538" priority="453" stopIfTrue="1">
      <formula>"$F$263=""P-CR"" and ""$S$264 &lt;&gt;""""Noted"""""""</formula>
    </cfRule>
  </conditionalFormatting>
  <conditionalFormatting sqref="G1313">
    <cfRule type="expression" dxfId="1537" priority="452" stopIfTrue="1">
      <formula>"$F$263=""P-CR"" and ""$S$264 &lt;&gt;""""Noted"""""""</formula>
    </cfRule>
  </conditionalFormatting>
  <conditionalFormatting sqref="G1313">
    <cfRule type="expression" dxfId="1536" priority="451" stopIfTrue="1">
      <formula>"$F$263=""P-CR"" and ""$S$264 &lt;&gt;""""Noted"""""""</formula>
    </cfRule>
  </conditionalFormatting>
  <conditionalFormatting sqref="G1313">
    <cfRule type="expression" dxfId="1535" priority="450" stopIfTrue="1">
      <formula>"$F$263=""P-CR"" and ""$S$264 &lt;&gt;""""Noted"""""""</formula>
    </cfRule>
  </conditionalFormatting>
  <conditionalFormatting sqref="G1313">
    <cfRule type="expression" dxfId="1534" priority="449" stopIfTrue="1">
      <formula>"$F$263=""P-CR"" and ""$S$264 &lt;&gt;""""Noted"""""""</formula>
    </cfRule>
  </conditionalFormatting>
  <conditionalFormatting sqref="G1313">
    <cfRule type="expression" dxfId="1533" priority="448" stopIfTrue="1">
      <formula>"$F$263=""P-CR"" and ""$S$264 &lt;&gt;""""Noted"""""""</formula>
    </cfRule>
  </conditionalFormatting>
  <conditionalFormatting sqref="G1313">
    <cfRule type="expression" dxfId="1532" priority="447" stopIfTrue="1">
      <formula>"$F$263=""P-CR"" and ""$S$264 &lt;&gt;""""Noted"""""""</formula>
    </cfRule>
  </conditionalFormatting>
  <conditionalFormatting sqref="G1313">
    <cfRule type="expression" dxfId="1531" priority="446" stopIfTrue="1">
      <formula>"$F$263=""P-CR"" and ""$S$264 &lt;&gt;""""Noted"""""""</formula>
    </cfRule>
  </conditionalFormatting>
  <conditionalFormatting sqref="G1313">
    <cfRule type="expression" dxfId="1530" priority="445" stopIfTrue="1">
      <formula>"$F$263=""P-CR"" and ""$S$264 &lt;&gt;""""Noted"""""""</formula>
    </cfRule>
  </conditionalFormatting>
  <conditionalFormatting sqref="G1313">
    <cfRule type="expression" dxfId="1529" priority="444" stopIfTrue="1">
      <formula>"$F$263=""P-CR"" and ""$S$264 &lt;&gt;""""Noted"""""""</formula>
    </cfRule>
  </conditionalFormatting>
  <conditionalFormatting sqref="G1313">
    <cfRule type="expression" dxfId="1528" priority="443" stopIfTrue="1">
      <formula>"$F$263=""P-CR"" and ""$S$264 &lt;&gt;""""Noted"""""""</formula>
    </cfRule>
  </conditionalFormatting>
  <conditionalFormatting sqref="G1313">
    <cfRule type="expression" dxfId="1527" priority="442" stopIfTrue="1">
      <formula>"$F$263=""P-CR"" and ""$S$264 &lt;&gt;""""Noted"""""""</formula>
    </cfRule>
  </conditionalFormatting>
  <conditionalFormatting sqref="G1313">
    <cfRule type="expression" dxfId="1526" priority="441" stopIfTrue="1">
      <formula>"$F$263=""P-CR"" and ""$S$264 &lt;&gt;""""Noted"""""""</formula>
    </cfRule>
  </conditionalFormatting>
  <conditionalFormatting sqref="G1313">
    <cfRule type="expression" dxfId="1525" priority="440" stopIfTrue="1">
      <formula>"$F$263=""P-CR"" and ""$S$264 &lt;&gt;""""Noted"""""""</formula>
    </cfRule>
  </conditionalFormatting>
  <conditionalFormatting sqref="G1313">
    <cfRule type="expression" dxfId="1524" priority="439" stopIfTrue="1">
      <formula>"$F$263=""P-CR"" and ""$S$264 &lt;&gt;""""Noted"""""""</formula>
    </cfRule>
  </conditionalFormatting>
  <conditionalFormatting sqref="B1313">
    <cfRule type="cellIs" dxfId="1523" priority="438" stopIfTrue="1" operator="equal">
      <formula>""</formula>
    </cfRule>
  </conditionalFormatting>
  <conditionalFormatting sqref="J1313:N1313">
    <cfRule type="cellIs" dxfId="1522" priority="437" stopIfTrue="1" operator="equal">
      <formula>""</formula>
    </cfRule>
  </conditionalFormatting>
  <conditionalFormatting sqref="D1313">
    <cfRule type="cellIs" dxfId="1521" priority="435" stopIfTrue="1" operator="equal">
      <formula>""</formula>
    </cfRule>
    <cfRule type="cellIs" dxfId="1520" priority="436" stopIfTrue="1" operator="between">
      <formula>"10.7.1"</formula>
      <formula>"10.7.5"</formula>
    </cfRule>
  </conditionalFormatting>
  <conditionalFormatting sqref="G1313">
    <cfRule type="cellIs" dxfId="1519" priority="432" stopIfTrue="1" operator="equal">
      <formula>"LS IN"</formula>
    </cfRule>
    <cfRule type="cellIs" dxfId="1518" priority="433" stopIfTrue="1" operator="equal">
      <formula>"LS OUT"</formula>
    </cfRule>
    <cfRule type="cellIs" dxfId="1517" priority="434" stopIfTrue="1" operator="equal">
      <formula>"CR"</formula>
    </cfRule>
  </conditionalFormatting>
  <conditionalFormatting sqref="G1313">
    <cfRule type="expression" dxfId="1516" priority="431" stopIfTrue="1">
      <formula>"$F$263=""P-CR"" and ""$S$264 &lt;&gt;""""Noted"""""""</formula>
    </cfRule>
  </conditionalFormatting>
  <conditionalFormatting sqref="G1313">
    <cfRule type="expression" dxfId="1515" priority="430" stopIfTrue="1">
      <formula>"$F$263=""P-CR"" and ""$S$264 &lt;&gt;""""Noted"""""""</formula>
    </cfRule>
  </conditionalFormatting>
  <conditionalFormatting sqref="G1313">
    <cfRule type="expression" dxfId="1514" priority="429" stopIfTrue="1">
      <formula>"$F$263=""P-CR"" and ""$S$264 &lt;&gt;""""Noted"""""""</formula>
    </cfRule>
  </conditionalFormatting>
  <conditionalFormatting sqref="G1313">
    <cfRule type="expression" dxfId="1513" priority="428" stopIfTrue="1">
      <formula>"$F$263=""P-CR"" and ""$S$264 &lt;&gt;""""Noted"""""""</formula>
    </cfRule>
  </conditionalFormatting>
  <conditionalFormatting sqref="G1313">
    <cfRule type="expression" dxfId="1512" priority="427" stopIfTrue="1">
      <formula>"$F$263=""P-CR"" and ""$S$264 &lt;&gt;""""Noted"""""""</formula>
    </cfRule>
  </conditionalFormatting>
  <conditionalFormatting sqref="J1313:N1313">
    <cfRule type="cellIs" dxfId="1511" priority="426" stopIfTrue="1" operator="equal">
      <formula>""</formula>
    </cfRule>
  </conditionalFormatting>
  <conditionalFormatting sqref="G1313">
    <cfRule type="cellIs" dxfId="1510" priority="423" stopIfTrue="1" operator="equal">
      <formula>"LS IN"</formula>
    </cfRule>
    <cfRule type="cellIs" dxfId="1509" priority="424" stopIfTrue="1" operator="equal">
      <formula>"LS OUT"</formula>
    </cfRule>
    <cfRule type="cellIs" dxfId="1508" priority="425" stopIfTrue="1" operator="equal">
      <formula>"CR"</formula>
    </cfRule>
  </conditionalFormatting>
  <conditionalFormatting sqref="G1313">
    <cfRule type="expression" dxfId="1507" priority="422" stopIfTrue="1">
      <formula>"$F$263=""P-CR"" and ""$S$264 &lt;&gt;""""Noted"""""""</formula>
    </cfRule>
  </conditionalFormatting>
  <conditionalFormatting sqref="G1313">
    <cfRule type="expression" dxfId="1506" priority="421" stopIfTrue="1">
      <formula>"$F$263=""P-CR"" and ""$S$264 &lt;&gt;""""Noted"""""""</formula>
    </cfRule>
  </conditionalFormatting>
  <conditionalFormatting sqref="G1313">
    <cfRule type="expression" dxfId="1505" priority="420" stopIfTrue="1">
      <formula>"$F$263=""P-CR"" and ""$S$264 &lt;&gt;""""Noted"""""""</formula>
    </cfRule>
  </conditionalFormatting>
  <conditionalFormatting sqref="D1313">
    <cfRule type="cellIs" dxfId="1504" priority="418" stopIfTrue="1" operator="equal">
      <formula>""</formula>
    </cfRule>
    <cfRule type="cellIs" dxfId="1503" priority="419" stopIfTrue="1" operator="between">
      <formula>"10.7.1"</formula>
      <formula>"10.7.5"</formula>
    </cfRule>
  </conditionalFormatting>
  <conditionalFormatting sqref="G1313">
    <cfRule type="expression" dxfId="1502" priority="417" stopIfTrue="1">
      <formula>"$F$263=""P-CR"" and ""$S$264 &lt;&gt;""""Noted"""""""</formula>
    </cfRule>
  </conditionalFormatting>
  <conditionalFormatting sqref="G1313">
    <cfRule type="expression" dxfId="1501" priority="416" stopIfTrue="1">
      <formula>"$F$263=""P-CR"" and ""$S$264 &lt;&gt;""""Noted"""""""</formula>
    </cfRule>
  </conditionalFormatting>
  <conditionalFormatting sqref="G1313">
    <cfRule type="expression" dxfId="1500" priority="415" stopIfTrue="1">
      <formula>"$F$263=""P-CR"" and ""$S$264 &lt;&gt;""""Noted"""""""</formula>
    </cfRule>
  </conditionalFormatting>
  <conditionalFormatting sqref="G1314">
    <cfRule type="expression" dxfId="1499" priority="414" stopIfTrue="1">
      <formula>"$F$263=""P-CR"" and ""$S$264 &lt;&gt;""""Noted"""""""</formula>
    </cfRule>
  </conditionalFormatting>
  <conditionalFormatting sqref="G1314">
    <cfRule type="expression" dxfId="1498" priority="413" stopIfTrue="1">
      <formula>"$F$263=""P-CR"" and ""$S$264 &lt;&gt;""""Noted"""""""</formula>
    </cfRule>
  </conditionalFormatting>
  <conditionalFormatting sqref="G1314">
    <cfRule type="expression" dxfId="1497" priority="412" stopIfTrue="1">
      <formula>"$F$263=""P-CR"" and ""$S$264 &lt;&gt;""""Noted"""""""</formula>
    </cfRule>
  </conditionalFormatting>
  <conditionalFormatting sqref="G1314">
    <cfRule type="expression" dxfId="1496" priority="411" stopIfTrue="1">
      <formula>"$F$263=""P-CR"" and ""$S$264 &lt;&gt;""""Noted"""""""</formula>
    </cfRule>
  </conditionalFormatting>
  <conditionalFormatting sqref="G1314">
    <cfRule type="expression" dxfId="1495" priority="410" stopIfTrue="1">
      <formula>"$F$263=""P-CR"" and ""$S$264 &lt;&gt;""""Noted"""""""</formula>
    </cfRule>
  </conditionalFormatting>
  <conditionalFormatting sqref="G1314">
    <cfRule type="expression" dxfId="1494" priority="409" stopIfTrue="1">
      <formula>"$F$263=""P-CR"" and ""$S$264 &lt;&gt;""""Noted"""""""</formula>
    </cfRule>
  </conditionalFormatting>
  <conditionalFormatting sqref="G1314">
    <cfRule type="expression" dxfId="1493" priority="408" stopIfTrue="1">
      <formula>"$F$263=""P-CR"" and ""$S$264 &lt;&gt;""""Noted"""""""</formula>
    </cfRule>
  </conditionalFormatting>
  <conditionalFormatting sqref="G1314">
    <cfRule type="expression" dxfId="1492" priority="407" stopIfTrue="1">
      <formula>"$F$263=""P-CR"" and ""$S$264 &lt;&gt;""""Noted"""""""</formula>
    </cfRule>
  </conditionalFormatting>
  <conditionalFormatting sqref="B1314">
    <cfRule type="cellIs" dxfId="1491" priority="406" stopIfTrue="1" operator="equal">
      <formula>""</formula>
    </cfRule>
  </conditionalFormatting>
  <conditionalFormatting sqref="J1314:N1314">
    <cfRule type="cellIs" dxfId="1490" priority="405" stopIfTrue="1" operator="equal">
      <formula>""</formula>
    </cfRule>
  </conditionalFormatting>
  <conditionalFormatting sqref="D1314">
    <cfRule type="cellIs" dxfId="1489" priority="403" stopIfTrue="1" operator="equal">
      <formula>""</formula>
    </cfRule>
    <cfRule type="cellIs" dxfId="1488" priority="404" stopIfTrue="1" operator="between">
      <formula>"10.7.1"</formula>
      <formula>"10.7.5"</formula>
    </cfRule>
  </conditionalFormatting>
  <conditionalFormatting sqref="G1314">
    <cfRule type="cellIs" dxfId="1487" priority="400" stopIfTrue="1" operator="equal">
      <formula>"LS IN"</formula>
    </cfRule>
    <cfRule type="cellIs" dxfId="1486" priority="401" stopIfTrue="1" operator="equal">
      <formula>"LS OUT"</formula>
    </cfRule>
    <cfRule type="cellIs" dxfId="1485" priority="402" stopIfTrue="1" operator="equal">
      <formula>"CR"</formula>
    </cfRule>
  </conditionalFormatting>
  <conditionalFormatting sqref="G1314">
    <cfRule type="expression" dxfId="1484" priority="399" stopIfTrue="1">
      <formula>"$F$263=""P-CR"" and ""$S$264 &lt;&gt;""""Noted"""""""</formula>
    </cfRule>
  </conditionalFormatting>
  <conditionalFormatting sqref="G1314">
    <cfRule type="expression" dxfId="1483" priority="398" stopIfTrue="1">
      <formula>"$F$263=""P-CR"" and ""$S$264 &lt;&gt;""""Noted"""""""</formula>
    </cfRule>
  </conditionalFormatting>
  <conditionalFormatting sqref="G1314">
    <cfRule type="expression" dxfId="1482" priority="397" stopIfTrue="1">
      <formula>"$F$263=""P-CR"" and ""$S$264 &lt;&gt;""""Noted"""""""</formula>
    </cfRule>
  </conditionalFormatting>
  <conditionalFormatting sqref="G1314">
    <cfRule type="expression" dxfId="1481" priority="396" stopIfTrue="1">
      <formula>"$F$263=""P-CR"" and ""$S$264 &lt;&gt;""""Noted"""""""</formula>
    </cfRule>
  </conditionalFormatting>
  <conditionalFormatting sqref="G1314">
    <cfRule type="expression" dxfId="1480" priority="395" stopIfTrue="1">
      <formula>"$F$263=""P-CR"" and ""$S$264 &lt;&gt;""""Noted"""""""</formula>
    </cfRule>
  </conditionalFormatting>
  <conditionalFormatting sqref="G1314">
    <cfRule type="expression" dxfId="1479" priority="394" stopIfTrue="1">
      <formula>"$F$263=""P-CR"" and ""$S$264 &lt;&gt;""""Noted"""""""</formula>
    </cfRule>
  </conditionalFormatting>
  <conditionalFormatting sqref="G1314">
    <cfRule type="expression" dxfId="1478" priority="393" stopIfTrue="1">
      <formula>"$F$263=""P-CR"" and ""$S$264 &lt;&gt;""""Noted"""""""</formula>
    </cfRule>
  </conditionalFormatting>
  <conditionalFormatting sqref="G1314">
    <cfRule type="expression" dxfId="1477" priority="392" stopIfTrue="1">
      <formula>"$F$263=""P-CR"" and ""$S$264 &lt;&gt;""""Noted"""""""</formula>
    </cfRule>
  </conditionalFormatting>
  <conditionalFormatting sqref="B1314">
    <cfRule type="cellIs" dxfId="1476" priority="391" stopIfTrue="1" operator="equal">
      <formula>""</formula>
    </cfRule>
  </conditionalFormatting>
  <conditionalFormatting sqref="J1314:N1314">
    <cfRule type="cellIs" dxfId="1475" priority="390" stopIfTrue="1" operator="equal">
      <formula>""</formula>
    </cfRule>
  </conditionalFormatting>
  <conditionalFormatting sqref="D1314">
    <cfRule type="cellIs" dxfId="1474" priority="388" stopIfTrue="1" operator="equal">
      <formula>""</formula>
    </cfRule>
    <cfRule type="cellIs" dxfId="1473" priority="389" stopIfTrue="1" operator="between">
      <formula>"10.7.1"</formula>
      <formula>"10.7.5"</formula>
    </cfRule>
  </conditionalFormatting>
  <conditionalFormatting sqref="G1314">
    <cfRule type="cellIs" dxfId="1472" priority="385" stopIfTrue="1" operator="equal">
      <formula>"LS IN"</formula>
    </cfRule>
    <cfRule type="cellIs" dxfId="1471" priority="386" stopIfTrue="1" operator="equal">
      <formula>"LS OUT"</formula>
    </cfRule>
    <cfRule type="cellIs" dxfId="1470" priority="387" stopIfTrue="1" operator="equal">
      <formula>"CR"</formula>
    </cfRule>
  </conditionalFormatting>
  <conditionalFormatting sqref="G1314">
    <cfRule type="expression" dxfId="1469" priority="384" stopIfTrue="1">
      <formula>"$F$263=""P-CR"" and ""$S$264 &lt;&gt;""""Noted"""""""</formula>
    </cfRule>
  </conditionalFormatting>
  <conditionalFormatting sqref="G1314">
    <cfRule type="expression" dxfId="1468" priority="383" stopIfTrue="1">
      <formula>"$F$263=""P-CR"" and ""$S$264 &lt;&gt;""""Noted"""""""</formula>
    </cfRule>
  </conditionalFormatting>
  <conditionalFormatting sqref="G1314">
    <cfRule type="expression" dxfId="1467" priority="382" stopIfTrue="1">
      <formula>"$F$263=""P-CR"" and ""$S$264 &lt;&gt;""""Noted"""""""</formula>
    </cfRule>
  </conditionalFormatting>
  <conditionalFormatting sqref="G1314">
    <cfRule type="expression" dxfId="1466" priority="381" stopIfTrue="1">
      <formula>"$F$263=""P-CR"" and ""$S$264 &lt;&gt;""""Noted"""""""</formula>
    </cfRule>
  </conditionalFormatting>
  <conditionalFormatting sqref="G1314">
    <cfRule type="expression" dxfId="1465" priority="380" stopIfTrue="1">
      <formula>"$F$263=""P-CR"" and ""$S$264 &lt;&gt;""""Noted"""""""</formula>
    </cfRule>
  </conditionalFormatting>
  <conditionalFormatting sqref="B1314">
    <cfRule type="cellIs" dxfId="1464" priority="379" stopIfTrue="1" operator="equal">
      <formula>""</formula>
    </cfRule>
  </conditionalFormatting>
  <conditionalFormatting sqref="J1314:N1314">
    <cfRule type="cellIs" dxfId="1463" priority="378" stopIfTrue="1" operator="equal">
      <formula>""</formula>
    </cfRule>
  </conditionalFormatting>
  <conditionalFormatting sqref="D1314">
    <cfRule type="cellIs" dxfId="1462" priority="376" stopIfTrue="1" operator="equal">
      <formula>""</formula>
    </cfRule>
    <cfRule type="cellIs" dxfId="1461" priority="377" stopIfTrue="1" operator="between">
      <formula>"10.7.1"</formula>
      <formula>"10.7.5"</formula>
    </cfRule>
  </conditionalFormatting>
  <conditionalFormatting sqref="G1314">
    <cfRule type="cellIs" dxfId="1460" priority="373" stopIfTrue="1" operator="equal">
      <formula>"LS IN"</formula>
    </cfRule>
    <cfRule type="cellIs" dxfId="1459" priority="374" stopIfTrue="1" operator="equal">
      <formula>"LS OUT"</formula>
    </cfRule>
    <cfRule type="cellIs" dxfId="1458" priority="375" stopIfTrue="1" operator="equal">
      <formula>"CR"</formula>
    </cfRule>
  </conditionalFormatting>
  <conditionalFormatting sqref="G1314">
    <cfRule type="expression" dxfId="1457" priority="372" stopIfTrue="1">
      <formula>"$F$263=""P-CR"" and ""$S$264 &lt;&gt;""""Noted"""""""</formula>
    </cfRule>
  </conditionalFormatting>
  <conditionalFormatting sqref="G1314">
    <cfRule type="expression" dxfId="1456" priority="371" stopIfTrue="1">
      <formula>"$F$263=""P-CR"" and ""$S$264 &lt;&gt;""""Noted"""""""</formula>
    </cfRule>
  </conditionalFormatting>
  <conditionalFormatting sqref="G1314">
    <cfRule type="expression" dxfId="1455" priority="370" stopIfTrue="1">
      <formula>"$F$263=""P-CR"" and ""$S$264 &lt;&gt;""""Noted"""""""</formula>
    </cfRule>
  </conditionalFormatting>
  <conditionalFormatting sqref="G1314">
    <cfRule type="expression" dxfId="1454" priority="369" stopIfTrue="1">
      <formula>"$F$263=""P-CR"" and ""$S$264 &lt;&gt;""""Noted"""""""</formula>
    </cfRule>
  </conditionalFormatting>
  <conditionalFormatting sqref="G1314">
    <cfRule type="expression" dxfId="1453" priority="368" stopIfTrue="1">
      <formula>"$F$263=""P-CR"" and ""$S$264 &lt;&gt;""""Noted"""""""</formula>
    </cfRule>
  </conditionalFormatting>
  <conditionalFormatting sqref="G1314">
    <cfRule type="expression" dxfId="1452" priority="367" stopIfTrue="1">
      <formula>"$F$263=""P-CR"" and ""$S$264 &lt;&gt;""""Noted"""""""</formula>
    </cfRule>
  </conditionalFormatting>
  <conditionalFormatting sqref="G1314">
    <cfRule type="expression" dxfId="1451" priority="366" stopIfTrue="1">
      <formula>"$F$263=""P-CR"" and ""$S$264 &lt;&gt;""""Noted"""""""</formula>
    </cfRule>
  </conditionalFormatting>
  <conditionalFormatting sqref="G1314">
    <cfRule type="expression" dxfId="1450" priority="365" stopIfTrue="1">
      <formula>"$F$263=""P-CR"" and ""$S$264 &lt;&gt;""""Noted"""""""</formula>
    </cfRule>
  </conditionalFormatting>
  <conditionalFormatting sqref="B1314">
    <cfRule type="cellIs" dxfId="1449" priority="364" stopIfTrue="1" operator="equal">
      <formula>""</formula>
    </cfRule>
  </conditionalFormatting>
  <conditionalFormatting sqref="J1314:N1314">
    <cfRule type="cellIs" dxfId="1448" priority="363" stopIfTrue="1" operator="equal">
      <formula>""</formula>
    </cfRule>
  </conditionalFormatting>
  <conditionalFormatting sqref="D1314">
    <cfRule type="cellIs" dxfId="1447" priority="361" stopIfTrue="1" operator="equal">
      <formula>""</formula>
    </cfRule>
    <cfRule type="cellIs" dxfId="1446" priority="362" stopIfTrue="1" operator="between">
      <formula>"10.7.1"</formula>
      <formula>"10.7.5"</formula>
    </cfRule>
  </conditionalFormatting>
  <conditionalFormatting sqref="G1314">
    <cfRule type="cellIs" dxfId="1445" priority="358" stopIfTrue="1" operator="equal">
      <formula>"LS IN"</formula>
    </cfRule>
    <cfRule type="cellIs" dxfId="1444" priority="359" stopIfTrue="1" operator="equal">
      <formula>"LS OUT"</formula>
    </cfRule>
    <cfRule type="cellIs" dxfId="1443" priority="360" stopIfTrue="1" operator="equal">
      <formula>"CR"</formula>
    </cfRule>
  </conditionalFormatting>
  <conditionalFormatting sqref="G1314">
    <cfRule type="expression" dxfId="1442" priority="357" stopIfTrue="1">
      <formula>"$F$263=""P-CR"" and ""$S$264 &lt;&gt;""""Noted"""""""</formula>
    </cfRule>
  </conditionalFormatting>
  <conditionalFormatting sqref="G1314">
    <cfRule type="expression" dxfId="1441" priority="356" stopIfTrue="1">
      <formula>"$F$263=""P-CR"" and ""$S$264 &lt;&gt;""""Noted"""""""</formula>
    </cfRule>
  </conditionalFormatting>
  <conditionalFormatting sqref="G1314">
    <cfRule type="expression" dxfId="1440" priority="355" stopIfTrue="1">
      <formula>"$F$263=""P-CR"" and ""$S$264 &lt;&gt;""""Noted"""""""</formula>
    </cfRule>
  </conditionalFormatting>
  <conditionalFormatting sqref="G1314">
    <cfRule type="expression" dxfId="1439" priority="354" stopIfTrue="1">
      <formula>"$F$263=""P-CR"" and ""$S$264 &lt;&gt;""""Noted"""""""</formula>
    </cfRule>
  </conditionalFormatting>
  <conditionalFormatting sqref="G1314">
    <cfRule type="expression" dxfId="1438" priority="353" stopIfTrue="1">
      <formula>"$F$263=""P-CR"" and ""$S$264 &lt;&gt;""""Noted"""""""</formula>
    </cfRule>
  </conditionalFormatting>
  <conditionalFormatting sqref="G1314">
    <cfRule type="expression" dxfId="1437" priority="352" stopIfTrue="1">
      <formula>"$F$263=""P-CR"" and ""$S$264 &lt;&gt;""""Noted"""""""</formula>
    </cfRule>
  </conditionalFormatting>
  <conditionalFormatting sqref="G1315">
    <cfRule type="expression" dxfId="1436" priority="351" stopIfTrue="1">
      <formula>"$F$263=""P-CR"" and ""$S$264 &lt;&gt;""""Noted"""""""</formula>
    </cfRule>
  </conditionalFormatting>
  <conditionalFormatting sqref="G1315">
    <cfRule type="expression" dxfId="1435" priority="350" stopIfTrue="1">
      <formula>"$F$263=""P-CR"" and ""$S$264 &lt;&gt;""""Noted"""""""</formula>
    </cfRule>
  </conditionalFormatting>
  <conditionalFormatting sqref="G1315">
    <cfRule type="expression" dxfId="1434" priority="349" stopIfTrue="1">
      <formula>"$F$263=""P-CR"" and ""$S$264 &lt;&gt;""""Noted"""""""</formula>
    </cfRule>
  </conditionalFormatting>
  <conditionalFormatting sqref="G1315">
    <cfRule type="expression" dxfId="1433" priority="348" stopIfTrue="1">
      <formula>"$F$263=""P-CR"" and ""$S$264 &lt;&gt;""""Noted"""""""</formula>
    </cfRule>
  </conditionalFormatting>
  <conditionalFormatting sqref="G1315">
    <cfRule type="expression" dxfId="1432" priority="347" stopIfTrue="1">
      <formula>"$F$263=""P-CR"" and ""$S$264 &lt;&gt;""""Noted"""""""</formula>
    </cfRule>
  </conditionalFormatting>
  <conditionalFormatting sqref="G1315">
    <cfRule type="expression" dxfId="1431" priority="346" stopIfTrue="1">
      <formula>"$F$263=""P-CR"" and ""$S$264 &lt;&gt;""""Noted"""""""</formula>
    </cfRule>
  </conditionalFormatting>
  <conditionalFormatting sqref="G1315">
    <cfRule type="expression" dxfId="1430" priority="345" stopIfTrue="1">
      <formula>"$F$263=""P-CR"" and ""$S$264 &lt;&gt;""""Noted"""""""</formula>
    </cfRule>
  </conditionalFormatting>
  <conditionalFormatting sqref="G1315">
    <cfRule type="expression" dxfId="1429" priority="344" stopIfTrue="1">
      <formula>"$F$263=""P-CR"" and ""$S$264 &lt;&gt;""""Noted"""""""</formula>
    </cfRule>
  </conditionalFormatting>
  <conditionalFormatting sqref="G1315">
    <cfRule type="expression" dxfId="1428" priority="343" stopIfTrue="1">
      <formula>"$F$263=""P-CR"" and ""$S$264 &lt;&gt;""""Noted"""""""</formula>
    </cfRule>
  </conditionalFormatting>
  <conditionalFormatting sqref="G1315">
    <cfRule type="expression" dxfId="1427" priority="342" stopIfTrue="1">
      <formula>"$F$263=""P-CR"" and ""$S$264 &lt;&gt;""""Noted"""""""</formula>
    </cfRule>
  </conditionalFormatting>
  <conditionalFormatting sqref="G1315">
    <cfRule type="expression" dxfId="1426" priority="341" stopIfTrue="1">
      <formula>"$F$263=""P-CR"" and ""$S$264 &lt;&gt;""""Noted"""""""</formula>
    </cfRule>
  </conditionalFormatting>
  <conditionalFormatting sqref="G1315">
    <cfRule type="expression" dxfId="1425" priority="340" stopIfTrue="1">
      <formula>"$F$263=""P-CR"" and ""$S$264 &lt;&gt;""""Noted"""""""</formula>
    </cfRule>
  </conditionalFormatting>
  <conditionalFormatting sqref="G1315">
    <cfRule type="expression" dxfId="1424" priority="339" stopIfTrue="1">
      <formula>"$F$263=""P-CR"" and ""$S$264 &lt;&gt;""""Noted"""""""</formula>
    </cfRule>
  </conditionalFormatting>
  <conditionalFormatting sqref="G1315">
    <cfRule type="expression" dxfId="1423" priority="338" stopIfTrue="1">
      <formula>"$F$263=""P-CR"" and ""$S$264 &lt;&gt;""""Noted"""""""</formula>
    </cfRule>
  </conditionalFormatting>
  <conditionalFormatting sqref="G1315">
    <cfRule type="expression" dxfId="1422" priority="337" stopIfTrue="1">
      <formula>"$F$263=""P-CR"" and ""$S$264 &lt;&gt;""""Noted"""""""</formula>
    </cfRule>
  </conditionalFormatting>
  <conditionalFormatting sqref="G1315">
    <cfRule type="expression" dxfId="1421" priority="336" stopIfTrue="1">
      <formula>"$F$263=""P-CR"" and ""$S$264 &lt;&gt;""""Noted"""""""</formula>
    </cfRule>
  </conditionalFormatting>
  <conditionalFormatting sqref="G1315">
    <cfRule type="expression" dxfId="1420" priority="335" stopIfTrue="1">
      <formula>"$F$263=""P-CR"" and ""$S$264 &lt;&gt;""""Noted"""""""</formula>
    </cfRule>
  </conditionalFormatting>
  <conditionalFormatting sqref="G1315">
    <cfRule type="expression" dxfId="1419" priority="334" stopIfTrue="1">
      <formula>"$F$263=""P-CR"" and ""$S$264 &lt;&gt;""""Noted"""""""</formula>
    </cfRule>
  </conditionalFormatting>
  <conditionalFormatting sqref="G1315">
    <cfRule type="expression" dxfId="1418" priority="333" stopIfTrue="1">
      <formula>"$F$263=""P-CR"" and ""$S$264 &lt;&gt;""""Noted"""""""</formula>
    </cfRule>
  </conditionalFormatting>
  <conditionalFormatting sqref="G1315">
    <cfRule type="expression" dxfId="1417" priority="332" stopIfTrue="1">
      <formula>"$F$263=""P-CR"" and ""$S$264 &lt;&gt;""""Noted"""""""</formula>
    </cfRule>
  </conditionalFormatting>
  <conditionalFormatting sqref="G1315">
    <cfRule type="expression" dxfId="1416" priority="331" stopIfTrue="1">
      <formula>"$F$263=""P-CR"" and ""$S$264 &lt;&gt;""""Noted"""""""</formula>
    </cfRule>
  </conditionalFormatting>
  <conditionalFormatting sqref="G1315">
    <cfRule type="expression" dxfId="1415" priority="330" stopIfTrue="1">
      <formula>"$F$263=""P-CR"" and ""$S$264 &lt;&gt;""""Noted"""""""</formula>
    </cfRule>
  </conditionalFormatting>
  <conditionalFormatting sqref="G1315">
    <cfRule type="expression" dxfId="1414" priority="329" stopIfTrue="1">
      <formula>"$F$263=""P-CR"" and ""$S$264 &lt;&gt;""""Noted"""""""</formula>
    </cfRule>
  </conditionalFormatting>
  <conditionalFormatting sqref="G1315">
    <cfRule type="expression" dxfId="1413" priority="328" stopIfTrue="1">
      <formula>"$F$263=""P-CR"" and ""$S$264 &lt;&gt;""""Noted"""""""</formula>
    </cfRule>
  </conditionalFormatting>
  <conditionalFormatting sqref="G1315">
    <cfRule type="expression" dxfId="1412" priority="327" stopIfTrue="1">
      <formula>"$F$263=""P-CR"" and ""$S$264 &lt;&gt;""""Noted"""""""</formula>
    </cfRule>
  </conditionalFormatting>
  <conditionalFormatting sqref="G1315">
    <cfRule type="expression" dxfId="1411" priority="326" stopIfTrue="1">
      <formula>"$F$263=""P-CR"" and ""$S$264 &lt;&gt;""""Noted"""""""</formula>
    </cfRule>
  </conditionalFormatting>
  <conditionalFormatting sqref="G1316">
    <cfRule type="expression" dxfId="1410" priority="325" stopIfTrue="1">
      <formula>"$F$263=""P-CR"" and ""$S$264 &lt;&gt;""""Noted"""""""</formula>
    </cfRule>
  </conditionalFormatting>
  <conditionalFormatting sqref="G1316">
    <cfRule type="expression" dxfId="1409" priority="324" stopIfTrue="1">
      <formula>"$F$263=""P-CR"" and ""$S$264 &lt;&gt;""""Noted"""""""</formula>
    </cfRule>
  </conditionalFormatting>
  <conditionalFormatting sqref="G1316">
    <cfRule type="expression" dxfId="1408" priority="323" stopIfTrue="1">
      <formula>"$F$263=""P-CR"" and ""$S$264 &lt;&gt;""""Noted"""""""</formula>
    </cfRule>
  </conditionalFormatting>
  <conditionalFormatting sqref="G1316">
    <cfRule type="expression" dxfId="1407" priority="322" stopIfTrue="1">
      <formula>"$F$263=""P-CR"" and ""$S$264 &lt;&gt;""""Noted"""""""</formula>
    </cfRule>
  </conditionalFormatting>
  <conditionalFormatting sqref="G1316">
    <cfRule type="expression" dxfId="1406" priority="321" stopIfTrue="1">
      <formula>"$F$263=""P-CR"" and ""$S$264 &lt;&gt;""""Noted"""""""</formula>
    </cfRule>
  </conditionalFormatting>
  <conditionalFormatting sqref="G1316">
    <cfRule type="expression" dxfId="1405" priority="320" stopIfTrue="1">
      <formula>"$F$263=""P-CR"" and ""$S$264 &lt;&gt;""""Noted"""""""</formula>
    </cfRule>
  </conditionalFormatting>
  <conditionalFormatting sqref="G1316">
    <cfRule type="expression" dxfId="1404" priority="319" stopIfTrue="1">
      <formula>"$F$263=""P-CR"" and ""$S$264 &lt;&gt;""""Noted"""""""</formula>
    </cfRule>
  </conditionalFormatting>
  <conditionalFormatting sqref="G1316">
    <cfRule type="expression" dxfId="1403" priority="318" stopIfTrue="1">
      <formula>"$F$263=""P-CR"" and ""$S$264 &lt;&gt;""""Noted"""""""</formula>
    </cfRule>
  </conditionalFormatting>
  <conditionalFormatting sqref="G1316">
    <cfRule type="expression" dxfId="1402" priority="317" stopIfTrue="1">
      <formula>"$F$263=""P-CR"" and ""$S$264 &lt;&gt;""""Noted"""""""</formula>
    </cfRule>
  </conditionalFormatting>
  <conditionalFormatting sqref="G1316">
    <cfRule type="expression" dxfId="1401" priority="316" stopIfTrue="1">
      <formula>"$F$263=""P-CR"" and ""$S$264 &lt;&gt;""""Noted"""""""</formula>
    </cfRule>
  </conditionalFormatting>
  <conditionalFormatting sqref="B1316">
    <cfRule type="cellIs" dxfId="1400" priority="315" stopIfTrue="1" operator="equal">
      <formula>""</formula>
    </cfRule>
  </conditionalFormatting>
  <conditionalFormatting sqref="J1316:N1316">
    <cfRule type="cellIs" dxfId="1399" priority="314" stopIfTrue="1" operator="equal">
      <formula>""</formula>
    </cfRule>
  </conditionalFormatting>
  <conditionalFormatting sqref="D1316">
    <cfRule type="cellIs" dxfId="1398" priority="312" stopIfTrue="1" operator="equal">
      <formula>""</formula>
    </cfRule>
    <cfRule type="cellIs" dxfId="1397" priority="313" stopIfTrue="1" operator="between">
      <formula>"10.7.1"</formula>
      <formula>"10.7.5"</formula>
    </cfRule>
  </conditionalFormatting>
  <conditionalFormatting sqref="G1316">
    <cfRule type="cellIs" dxfId="1396" priority="309" stopIfTrue="1" operator="equal">
      <formula>"LS IN"</formula>
    </cfRule>
    <cfRule type="cellIs" dxfId="1395" priority="310" stopIfTrue="1" operator="equal">
      <formula>"LS OUT"</formula>
    </cfRule>
    <cfRule type="cellIs" dxfId="1394" priority="311" stopIfTrue="1" operator="equal">
      <formula>"CR"</formula>
    </cfRule>
  </conditionalFormatting>
  <conditionalFormatting sqref="G1316">
    <cfRule type="expression" dxfId="1393" priority="308" stopIfTrue="1">
      <formula>"$F$263=""P-CR"" and ""$S$264 &lt;&gt;""""Noted"""""""</formula>
    </cfRule>
  </conditionalFormatting>
  <conditionalFormatting sqref="G1316">
    <cfRule type="expression" dxfId="1392" priority="307" stopIfTrue="1">
      <formula>"$F$263=""P-CR"" and ""$S$264 &lt;&gt;""""Noted"""""""</formula>
    </cfRule>
  </conditionalFormatting>
  <conditionalFormatting sqref="G1316">
    <cfRule type="expression" dxfId="1391" priority="306" stopIfTrue="1">
      <formula>"$F$263=""P-CR"" and ""$S$264 &lt;&gt;""""Noted"""""""</formula>
    </cfRule>
  </conditionalFormatting>
  <conditionalFormatting sqref="B1316">
    <cfRule type="cellIs" dxfId="1390" priority="305" stopIfTrue="1" operator="equal">
      <formula>""</formula>
    </cfRule>
  </conditionalFormatting>
  <conditionalFormatting sqref="J1316:N1316">
    <cfRule type="cellIs" dxfId="1389" priority="304" stopIfTrue="1" operator="equal">
      <formula>""</formula>
    </cfRule>
  </conditionalFormatting>
  <conditionalFormatting sqref="D1316">
    <cfRule type="cellIs" dxfId="1388" priority="302" stopIfTrue="1" operator="equal">
      <formula>""</formula>
    </cfRule>
    <cfRule type="cellIs" dxfId="1387" priority="303" stopIfTrue="1" operator="between">
      <formula>"10.7.1"</formula>
      <formula>"10.7.5"</formula>
    </cfRule>
  </conditionalFormatting>
  <conditionalFormatting sqref="G1316">
    <cfRule type="cellIs" dxfId="1386" priority="299" stopIfTrue="1" operator="equal">
      <formula>"LS IN"</formula>
    </cfRule>
    <cfRule type="cellIs" dxfId="1385" priority="300" stopIfTrue="1" operator="equal">
      <formula>"LS OUT"</formula>
    </cfRule>
    <cfRule type="cellIs" dxfId="1384" priority="301" stopIfTrue="1" operator="equal">
      <formula>"CR"</formula>
    </cfRule>
  </conditionalFormatting>
  <conditionalFormatting sqref="G1316">
    <cfRule type="expression" dxfId="1383" priority="298" stopIfTrue="1">
      <formula>"$F$263=""P-CR"" and ""$S$264 &lt;&gt;""""Noted"""""""</formula>
    </cfRule>
  </conditionalFormatting>
  <conditionalFormatting sqref="G1316">
    <cfRule type="expression" dxfId="1382" priority="297" stopIfTrue="1">
      <formula>"$F$263=""P-CR"" and ""$S$264 &lt;&gt;""""Noted"""""""</formula>
    </cfRule>
  </conditionalFormatting>
  <conditionalFormatting sqref="G1316">
    <cfRule type="expression" dxfId="1381" priority="296" stopIfTrue="1">
      <formula>"$F$263=""P-CR"" and ""$S$264 &lt;&gt;""""Noted"""""""</formula>
    </cfRule>
  </conditionalFormatting>
  <conditionalFormatting sqref="G1316">
    <cfRule type="expression" dxfId="1380" priority="295" stopIfTrue="1">
      <formula>"$F$263=""P-CR"" and ""$S$264 &lt;&gt;""""Noted"""""""</formula>
    </cfRule>
  </conditionalFormatting>
  <conditionalFormatting sqref="G1317">
    <cfRule type="expression" dxfId="1379" priority="294" stopIfTrue="1">
      <formula>"$F$263=""P-CR"" and ""$S$264 &lt;&gt;""""Noted"""""""</formula>
    </cfRule>
  </conditionalFormatting>
  <conditionalFormatting sqref="G1317">
    <cfRule type="expression" dxfId="1378" priority="293" stopIfTrue="1">
      <formula>"$F$263=""P-CR"" and ""$S$264 &lt;&gt;""""Noted"""""""</formula>
    </cfRule>
  </conditionalFormatting>
  <conditionalFormatting sqref="G1317">
    <cfRule type="expression" dxfId="1377" priority="292" stopIfTrue="1">
      <formula>"$F$263=""P-CR"" and ""$S$264 &lt;&gt;""""Noted"""""""</formula>
    </cfRule>
  </conditionalFormatting>
  <conditionalFormatting sqref="G1317">
    <cfRule type="expression" dxfId="1376" priority="291" stopIfTrue="1">
      <formula>"$F$263=""P-CR"" and ""$S$264 &lt;&gt;""""Noted"""""""</formula>
    </cfRule>
  </conditionalFormatting>
  <conditionalFormatting sqref="G1317">
    <cfRule type="expression" dxfId="1375" priority="290" stopIfTrue="1">
      <formula>"$F$263=""P-CR"" and ""$S$264 &lt;&gt;""""Noted"""""""</formula>
    </cfRule>
  </conditionalFormatting>
  <conditionalFormatting sqref="G1317">
    <cfRule type="expression" dxfId="1374" priority="289" stopIfTrue="1">
      <formula>"$F$263=""P-CR"" and ""$S$264 &lt;&gt;""""Noted"""""""</formula>
    </cfRule>
  </conditionalFormatting>
  <conditionalFormatting sqref="G1317">
    <cfRule type="expression" dxfId="1373" priority="288" stopIfTrue="1">
      <formula>"$F$263=""P-CR"" and ""$S$264 &lt;&gt;""""Noted"""""""</formula>
    </cfRule>
  </conditionalFormatting>
  <conditionalFormatting sqref="G1317">
    <cfRule type="expression" dxfId="1372" priority="287" stopIfTrue="1">
      <formula>"$F$263=""P-CR"" and ""$S$264 &lt;&gt;""""Noted"""""""</formula>
    </cfRule>
  </conditionalFormatting>
  <conditionalFormatting sqref="G1317">
    <cfRule type="expression" dxfId="1371" priority="286" stopIfTrue="1">
      <formula>"$F$263=""P-CR"" and ""$S$264 &lt;&gt;""""Noted"""""""</formula>
    </cfRule>
  </conditionalFormatting>
  <conditionalFormatting sqref="B1317">
    <cfRule type="cellIs" dxfId="1370" priority="285" stopIfTrue="1" operator="equal">
      <formula>""</formula>
    </cfRule>
  </conditionalFormatting>
  <conditionalFormatting sqref="J1317:N1317">
    <cfRule type="cellIs" dxfId="1369" priority="284" stopIfTrue="1" operator="equal">
      <formula>""</formula>
    </cfRule>
  </conditionalFormatting>
  <conditionalFormatting sqref="D1317">
    <cfRule type="cellIs" dxfId="1368" priority="282" stopIfTrue="1" operator="equal">
      <formula>""</formula>
    </cfRule>
    <cfRule type="cellIs" dxfId="1367" priority="283" stopIfTrue="1" operator="between">
      <formula>"10.7.1"</formula>
      <formula>"10.7.5"</formula>
    </cfRule>
  </conditionalFormatting>
  <conditionalFormatting sqref="G1317">
    <cfRule type="cellIs" dxfId="1366" priority="279" stopIfTrue="1" operator="equal">
      <formula>"LS IN"</formula>
    </cfRule>
    <cfRule type="cellIs" dxfId="1365" priority="280" stopIfTrue="1" operator="equal">
      <formula>"LS OUT"</formula>
    </cfRule>
    <cfRule type="cellIs" dxfId="1364" priority="281" stopIfTrue="1" operator="equal">
      <formula>"CR"</formula>
    </cfRule>
  </conditionalFormatting>
  <conditionalFormatting sqref="G1317">
    <cfRule type="expression" dxfId="1363" priority="278" stopIfTrue="1">
      <formula>"$F$263=""P-CR"" and ""$S$264 &lt;&gt;""""Noted"""""""</formula>
    </cfRule>
  </conditionalFormatting>
  <conditionalFormatting sqref="G1317">
    <cfRule type="expression" dxfId="1362" priority="277" stopIfTrue="1">
      <formula>"$F$263=""P-CR"" and ""$S$264 &lt;&gt;""""Noted"""""""</formula>
    </cfRule>
  </conditionalFormatting>
  <conditionalFormatting sqref="G1318">
    <cfRule type="expression" dxfId="1361" priority="276" stopIfTrue="1">
      <formula>"$F$263=""P-CR"" and ""$S$264 &lt;&gt;""""Noted"""""""</formula>
    </cfRule>
  </conditionalFormatting>
  <conditionalFormatting sqref="G1318">
    <cfRule type="expression" dxfId="1360" priority="275" stopIfTrue="1">
      <formula>"$F$263=""P-CR"" and ""$S$264 &lt;&gt;""""Noted"""""""</formula>
    </cfRule>
  </conditionalFormatting>
  <conditionalFormatting sqref="G1318">
    <cfRule type="expression" dxfId="1359" priority="274" stopIfTrue="1">
      <formula>"$F$263=""P-CR"" and ""$S$264 &lt;&gt;""""Noted"""""""</formula>
    </cfRule>
  </conditionalFormatting>
  <conditionalFormatting sqref="B1318">
    <cfRule type="cellIs" dxfId="1358" priority="273" stopIfTrue="1" operator="equal">
      <formula>""</formula>
    </cfRule>
  </conditionalFormatting>
  <conditionalFormatting sqref="J1318:N1318">
    <cfRule type="cellIs" dxfId="1357" priority="272" stopIfTrue="1" operator="equal">
      <formula>""</formula>
    </cfRule>
  </conditionalFormatting>
  <conditionalFormatting sqref="D1318">
    <cfRule type="cellIs" dxfId="1356" priority="270" stopIfTrue="1" operator="equal">
      <formula>""</formula>
    </cfRule>
    <cfRule type="cellIs" dxfId="1355" priority="271" stopIfTrue="1" operator="between">
      <formula>"10.7.1"</formula>
      <formula>"10.7.5"</formula>
    </cfRule>
  </conditionalFormatting>
  <conditionalFormatting sqref="G1318">
    <cfRule type="cellIs" dxfId="1354" priority="267" stopIfTrue="1" operator="equal">
      <formula>"LS IN"</formula>
    </cfRule>
    <cfRule type="cellIs" dxfId="1353" priority="268" stopIfTrue="1" operator="equal">
      <formula>"LS OUT"</formula>
    </cfRule>
    <cfRule type="cellIs" dxfId="1352" priority="269" stopIfTrue="1" operator="equal">
      <formula>"CR"</formula>
    </cfRule>
  </conditionalFormatting>
  <conditionalFormatting sqref="G1318">
    <cfRule type="expression" dxfId="1351" priority="266" stopIfTrue="1">
      <formula>"$F$263=""P-CR"" and ""$S$264 &lt;&gt;""""Noted"""""""</formula>
    </cfRule>
  </conditionalFormatting>
  <conditionalFormatting sqref="G1318">
    <cfRule type="expression" dxfId="1350" priority="265" stopIfTrue="1">
      <formula>"$F$263=""P-CR"" and ""$S$264 &lt;&gt;""""Noted"""""""</formula>
    </cfRule>
  </conditionalFormatting>
  <conditionalFormatting sqref="G1318">
    <cfRule type="expression" dxfId="1349" priority="264" stopIfTrue="1">
      <formula>"$F$263=""P-CR"" and ""$S$264 &lt;&gt;""""Noted"""""""</formula>
    </cfRule>
  </conditionalFormatting>
  <conditionalFormatting sqref="G1318">
    <cfRule type="expression" dxfId="1348" priority="263" stopIfTrue="1">
      <formula>"$F$263=""P-CR"" and ""$S$264 &lt;&gt;""""Noted"""""""</formula>
    </cfRule>
  </conditionalFormatting>
  <conditionalFormatting sqref="G1318">
    <cfRule type="expression" dxfId="1347" priority="262" stopIfTrue="1">
      <formula>"$F$263=""P-CR"" and ""$S$264 &lt;&gt;""""Noted"""""""</formula>
    </cfRule>
  </conditionalFormatting>
  <conditionalFormatting sqref="G1318">
    <cfRule type="expression" dxfId="1346" priority="261" stopIfTrue="1">
      <formula>"$F$263=""P-CR"" and ""$S$264 &lt;&gt;""""Noted"""""""</formula>
    </cfRule>
  </conditionalFormatting>
  <conditionalFormatting sqref="G1318">
    <cfRule type="expression" dxfId="1345" priority="260" stopIfTrue="1">
      <formula>"$F$263=""P-CR"" and ""$S$264 &lt;&gt;""""Noted"""""""</formula>
    </cfRule>
  </conditionalFormatting>
  <conditionalFormatting sqref="G1318">
    <cfRule type="expression" dxfId="1344" priority="259" stopIfTrue="1">
      <formula>"$F$263=""P-CR"" and ""$S$264 &lt;&gt;""""Noted"""""""</formula>
    </cfRule>
  </conditionalFormatting>
  <conditionalFormatting sqref="G1318">
    <cfRule type="expression" dxfId="1343" priority="258" stopIfTrue="1">
      <formula>"$F$263=""P-CR"" and ""$S$264 &lt;&gt;""""Noted"""""""</formula>
    </cfRule>
  </conditionalFormatting>
  <conditionalFormatting sqref="B1318">
    <cfRule type="cellIs" dxfId="1342" priority="257" stopIfTrue="1" operator="equal">
      <formula>""</formula>
    </cfRule>
  </conditionalFormatting>
  <conditionalFormatting sqref="J1318:N1318">
    <cfRule type="cellIs" dxfId="1341" priority="256" stopIfTrue="1" operator="equal">
      <formula>""</formula>
    </cfRule>
  </conditionalFormatting>
  <conditionalFormatting sqref="D1318">
    <cfRule type="cellIs" dxfId="1340" priority="254" stopIfTrue="1" operator="equal">
      <formula>""</formula>
    </cfRule>
    <cfRule type="cellIs" dxfId="1339" priority="255" stopIfTrue="1" operator="between">
      <formula>"10.7.1"</formula>
      <formula>"10.7.5"</formula>
    </cfRule>
  </conditionalFormatting>
  <conditionalFormatting sqref="G1318">
    <cfRule type="cellIs" dxfId="1338" priority="251" stopIfTrue="1" operator="equal">
      <formula>"LS IN"</formula>
    </cfRule>
    <cfRule type="cellIs" dxfId="1337" priority="252" stopIfTrue="1" operator="equal">
      <formula>"LS OUT"</formula>
    </cfRule>
    <cfRule type="cellIs" dxfId="1336" priority="253" stopIfTrue="1" operator="equal">
      <formula>"CR"</formula>
    </cfRule>
  </conditionalFormatting>
  <conditionalFormatting sqref="G1318">
    <cfRule type="expression" dxfId="1335" priority="250" stopIfTrue="1">
      <formula>"$F$263=""P-CR"" and ""$S$264 &lt;&gt;""""Noted"""""""</formula>
    </cfRule>
  </conditionalFormatting>
  <conditionalFormatting sqref="G1318">
    <cfRule type="expression" dxfId="1334" priority="249" stopIfTrue="1">
      <formula>"$F$263=""P-CR"" and ""$S$264 &lt;&gt;""""Noted"""""""</formula>
    </cfRule>
  </conditionalFormatting>
  <conditionalFormatting sqref="G1319">
    <cfRule type="expression" dxfId="1333" priority="248" stopIfTrue="1">
      <formula>"$F$263=""P-CR"" and ""$S$264 &lt;&gt;""""Noted"""""""</formula>
    </cfRule>
  </conditionalFormatting>
  <conditionalFormatting sqref="G1319">
    <cfRule type="expression" dxfId="1332" priority="247" stopIfTrue="1">
      <formula>"$F$263=""P-CR"" and ""$S$264 &lt;&gt;""""Noted"""""""</formula>
    </cfRule>
  </conditionalFormatting>
  <conditionalFormatting sqref="G1319">
    <cfRule type="expression" dxfId="1331" priority="246" stopIfTrue="1">
      <formula>"$F$263=""P-CR"" and ""$S$264 &lt;&gt;""""Noted"""""""</formula>
    </cfRule>
  </conditionalFormatting>
  <conditionalFormatting sqref="G1319">
    <cfRule type="expression" dxfId="1330" priority="245" stopIfTrue="1">
      <formula>"$F$263=""P-CR"" and ""$S$264 &lt;&gt;""""Noted"""""""</formula>
    </cfRule>
  </conditionalFormatting>
  <conditionalFormatting sqref="J1319:N1319">
    <cfRule type="cellIs" dxfId="1329" priority="244" stopIfTrue="1" operator="equal">
      <formula>""</formula>
    </cfRule>
  </conditionalFormatting>
  <conditionalFormatting sqref="G1319">
    <cfRule type="cellIs" dxfId="1328" priority="241" stopIfTrue="1" operator="equal">
      <formula>"LS IN"</formula>
    </cfRule>
    <cfRule type="cellIs" dxfId="1327" priority="242" stopIfTrue="1" operator="equal">
      <formula>"LS OUT"</formula>
    </cfRule>
    <cfRule type="cellIs" dxfId="1326" priority="243" stopIfTrue="1" operator="equal">
      <formula>"CR"</formula>
    </cfRule>
  </conditionalFormatting>
  <conditionalFormatting sqref="G1319">
    <cfRule type="expression" dxfId="1325" priority="240" stopIfTrue="1">
      <formula>"$F$263=""P-CR"" and ""$S$264 &lt;&gt;""""Noted"""""""</formula>
    </cfRule>
  </conditionalFormatting>
  <conditionalFormatting sqref="G1319">
    <cfRule type="expression" dxfId="1324" priority="239" stopIfTrue="1">
      <formula>"$F$263=""P-CR"" and ""$S$264 &lt;&gt;""""Noted"""""""</formula>
    </cfRule>
  </conditionalFormatting>
  <conditionalFormatting sqref="G1319">
    <cfRule type="expression" dxfId="1323" priority="238" stopIfTrue="1">
      <formula>"$F$263=""P-CR"" and ""$S$264 &lt;&gt;""""Noted"""""""</formula>
    </cfRule>
  </conditionalFormatting>
  <conditionalFormatting sqref="D1319">
    <cfRule type="cellIs" dxfId="1322" priority="236" stopIfTrue="1" operator="equal">
      <formula>""</formula>
    </cfRule>
    <cfRule type="cellIs" dxfId="1321" priority="237" stopIfTrue="1" operator="between">
      <formula>"10.7.1"</formula>
      <formula>"10.7.5"</formula>
    </cfRule>
  </conditionalFormatting>
  <conditionalFormatting sqref="G1319">
    <cfRule type="expression" dxfId="1320" priority="235" stopIfTrue="1">
      <formula>"$F$263=""P-CR"" and ""$S$264 &lt;&gt;""""Noted"""""""</formula>
    </cfRule>
  </conditionalFormatting>
  <conditionalFormatting sqref="G1319">
    <cfRule type="expression" dxfId="1319" priority="234" stopIfTrue="1">
      <formula>"$F$263=""P-CR"" and ""$S$264 &lt;&gt;""""Noted"""""""</formula>
    </cfRule>
  </conditionalFormatting>
  <conditionalFormatting sqref="G1319">
    <cfRule type="expression" dxfId="1318" priority="233" stopIfTrue="1">
      <formula>"$F$263=""P-CR"" and ""$S$264 &lt;&gt;""""Noted"""""""</formula>
    </cfRule>
  </conditionalFormatting>
  <conditionalFormatting sqref="G1319">
    <cfRule type="expression" dxfId="1317" priority="232" stopIfTrue="1">
      <formula>"$F$263=""P-CR"" and ""$S$264 &lt;&gt;""""Noted"""""""</formula>
    </cfRule>
  </conditionalFormatting>
  <conditionalFormatting sqref="B1319">
    <cfRule type="cellIs" dxfId="1316" priority="231" stopIfTrue="1" operator="equal">
      <formula>""</formula>
    </cfRule>
  </conditionalFormatting>
  <conditionalFormatting sqref="J1319:N1319">
    <cfRule type="cellIs" dxfId="1315" priority="230" stopIfTrue="1" operator="equal">
      <formula>""</formula>
    </cfRule>
  </conditionalFormatting>
  <conditionalFormatting sqref="D1319">
    <cfRule type="cellIs" dxfId="1314" priority="228" stopIfTrue="1" operator="equal">
      <formula>""</formula>
    </cfRule>
    <cfRule type="cellIs" dxfId="1313" priority="229" stopIfTrue="1" operator="between">
      <formula>"10.7.1"</formula>
      <formula>"10.7.5"</formula>
    </cfRule>
  </conditionalFormatting>
  <conditionalFormatting sqref="G1319">
    <cfRule type="cellIs" dxfId="1312" priority="225" stopIfTrue="1" operator="equal">
      <formula>"LS IN"</formula>
    </cfRule>
    <cfRule type="cellIs" dxfId="1311" priority="226" stopIfTrue="1" operator="equal">
      <formula>"LS OUT"</formula>
    </cfRule>
    <cfRule type="cellIs" dxfId="1310" priority="227" stopIfTrue="1" operator="equal">
      <formula>"CR"</formula>
    </cfRule>
  </conditionalFormatting>
  <conditionalFormatting sqref="G1319">
    <cfRule type="expression" dxfId="1309" priority="224" stopIfTrue="1">
      <formula>"$F$263=""P-CR"" and ""$S$264 &lt;&gt;""""Noted"""""""</formula>
    </cfRule>
  </conditionalFormatting>
  <conditionalFormatting sqref="G1319">
    <cfRule type="expression" dxfId="1308" priority="223" stopIfTrue="1">
      <formula>"$F$263=""P-CR"" and ""$S$264 &lt;&gt;""""Noted"""""""</formula>
    </cfRule>
  </conditionalFormatting>
  <conditionalFormatting sqref="G1320">
    <cfRule type="expression" dxfId="1307" priority="222" stopIfTrue="1">
      <formula>"$F$263=""P-CR"" and ""$S$264 &lt;&gt;""""Noted"""""""</formula>
    </cfRule>
  </conditionalFormatting>
  <conditionalFormatting sqref="J1320:N1320">
    <cfRule type="cellIs" dxfId="1306" priority="221" stopIfTrue="1" operator="equal">
      <formula>""</formula>
    </cfRule>
  </conditionalFormatting>
  <conditionalFormatting sqref="F1320">
    <cfRule type="cellIs" dxfId="1305" priority="212" stopIfTrue="1" operator="equal">
      <formula>"LS In"</formula>
    </cfRule>
    <cfRule type="cellIs" dxfId="1304" priority="213" stopIfTrue="1" operator="equal">
      <formula>"LS OUT"</formula>
    </cfRule>
    <cfRule type="cellIs" dxfId="1303" priority="214" stopIfTrue="1" operator="equal">
      <formula>"CR"</formula>
    </cfRule>
    <cfRule type="cellIs" dxfId="1302" priority="215" stopIfTrue="1" operator="equal">
      <formula>"P-CR"</formula>
    </cfRule>
    <cfRule type="cellIs" dxfId="1301" priority="216" stopIfTrue="1" operator="equal">
      <formula>"CR Pack"</formula>
    </cfRule>
    <cfRule type="cellIs" dxfId="1300" priority="217" stopIfTrue="1" operator="equal">
      <formula>"WID new"</formula>
    </cfRule>
    <cfRule type="cellIs" dxfId="1299" priority="218" stopIfTrue="1" operator="equal">
      <formula>"WID revised"</formula>
    </cfRule>
    <cfRule type="cellIs" dxfId="1298" priority="219" stopIfTrue="1" operator="equal">
      <formula>"SID new"</formula>
    </cfRule>
    <cfRule type="cellIs" dxfId="1297" priority="220" stopIfTrue="1" operator="equal">
      <formula>"SID revised"</formula>
    </cfRule>
  </conditionalFormatting>
  <conditionalFormatting sqref="Q1320">
    <cfRule type="cellIs" dxfId="1296" priority="210" stopIfTrue="1" operator="equal">
      <formula>""</formula>
    </cfRule>
    <cfRule type="cellIs" dxfId="1295" priority="211" stopIfTrue="1" operator="equal">
      <formula>"-"</formula>
    </cfRule>
  </conditionalFormatting>
  <conditionalFormatting sqref="G1320">
    <cfRule type="expression" dxfId="1294" priority="209" stopIfTrue="1">
      <formula>"$F$263=""P-CR"" and ""$S$264 &lt;&gt;""""Noted"""""""</formula>
    </cfRule>
  </conditionalFormatting>
  <conditionalFormatting sqref="D1320">
    <cfRule type="cellIs" dxfId="1293" priority="207" stopIfTrue="1" operator="equal">
      <formula>""</formula>
    </cfRule>
    <cfRule type="cellIs" dxfId="1292" priority="208" stopIfTrue="1" operator="between">
      <formula>"10.7.1"</formula>
      <formula>"10.7.5"</formula>
    </cfRule>
  </conditionalFormatting>
  <conditionalFormatting sqref="G1320">
    <cfRule type="expression" dxfId="1291" priority="206" stopIfTrue="1">
      <formula>"$F$263=""P-CR"" and ""$S$264 &lt;&gt;""""Noted"""""""</formula>
    </cfRule>
  </conditionalFormatting>
  <conditionalFormatting sqref="G1320">
    <cfRule type="expression" dxfId="1290" priority="205" stopIfTrue="1">
      <formula>"$F$263=""P-CR"" and ""$S$264 &lt;&gt;""""Noted"""""""</formula>
    </cfRule>
  </conditionalFormatting>
  <conditionalFormatting sqref="G1320">
    <cfRule type="expression" dxfId="1289" priority="204" stopIfTrue="1">
      <formula>"$F$263=""P-CR"" and ""$S$264 &lt;&gt;""""Noted"""""""</formula>
    </cfRule>
  </conditionalFormatting>
  <conditionalFormatting sqref="G1320">
    <cfRule type="expression" dxfId="1288" priority="203" stopIfTrue="1">
      <formula>"$F$263=""P-CR"" and ""$S$264 &lt;&gt;""""Noted"""""""</formula>
    </cfRule>
  </conditionalFormatting>
  <conditionalFormatting sqref="G1320">
    <cfRule type="expression" dxfId="1287" priority="202" stopIfTrue="1">
      <formula>"$F$263=""P-CR"" and ""$S$264 &lt;&gt;""""Noted"""""""</formula>
    </cfRule>
  </conditionalFormatting>
  <conditionalFormatting sqref="G1320">
    <cfRule type="expression" dxfId="1286" priority="201" stopIfTrue="1">
      <formula>"$F$263=""P-CR"" and ""$S$264 &lt;&gt;""""Noted"""""""</formula>
    </cfRule>
  </conditionalFormatting>
  <conditionalFormatting sqref="J1320:N1320">
    <cfRule type="cellIs" dxfId="1285" priority="200" stopIfTrue="1" operator="equal">
      <formula>""</formula>
    </cfRule>
  </conditionalFormatting>
  <conditionalFormatting sqref="G1320">
    <cfRule type="cellIs" dxfId="1284" priority="197" stopIfTrue="1" operator="equal">
      <formula>"LS IN"</formula>
    </cfRule>
    <cfRule type="cellIs" dxfId="1283" priority="198" stopIfTrue="1" operator="equal">
      <formula>"LS OUT"</formula>
    </cfRule>
    <cfRule type="cellIs" dxfId="1282" priority="199" stopIfTrue="1" operator="equal">
      <formula>"CR"</formula>
    </cfRule>
  </conditionalFormatting>
  <conditionalFormatting sqref="G1320">
    <cfRule type="expression" dxfId="1281" priority="196" stopIfTrue="1">
      <formula>"$F$263=""P-CR"" and ""$S$264 &lt;&gt;""""Noted"""""""</formula>
    </cfRule>
  </conditionalFormatting>
  <conditionalFormatting sqref="G1320">
    <cfRule type="expression" dxfId="1280" priority="195" stopIfTrue="1">
      <formula>"$F$263=""P-CR"" and ""$S$264 &lt;&gt;""""Noted"""""""</formula>
    </cfRule>
  </conditionalFormatting>
  <conditionalFormatting sqref="G1320">
    <cfRule type="expression" dxfId="1279" priority="194" stopIfTrue="1">
      <formula>"$F$263=""P-CR"" and ""$S$264 &lt;&gt;""""Noted"""""""</formula>
    </cfRule>
  </conditionalFormatting>
  <conditionalFormatting sqref="G1320">
    <cfRule type="expression" dxfId="1278" priority="193" stopIfTrue="1">
      <formula>"$F$263=""P-CR"" and ""$S$264 &lt;&gt;""""Noted"""""""</formula>
    </cfRule>
  </conditionalFormatting>
  <conditionalFormatting sqref="G1321">
    <cfRule type="expression" dxfId="1277" priority="192" stopIfTrue="1">
      <formula>"$F$263=""P-CR"" and ""$S$264 &lt;&gt;""""Noted"""""""</formula>
    </cfRule>
  </conditionalFormatting>
  <conditionalFormatting sqref="G1321">
    <cfRule type="expression" dxfId="1276" priority="191" stopIfTrue="1">
      <formula>"$F$263=""P-CR"" and ""$S$264 &lt;&gt;""""Noted"""""""</formula>
    </cfRule>
  </conditionalFormatting>
  <conditionalFormatting sqref="G1321">
    <cfRule type="expression" dxfId="1275" priority="190" stopIfTrue="1">
      <formula>"$F$263=""P-CR"" and ""$S$264 &lt;&gt;""""Noted"""""""</formula>
    </cfRule>
  </conditionalFormatting>
  <conditionalFormatting sqref="G1321">
    <cfRule type="expression" dxfId="1274" priority="189" stopIfTrue="1">
      <formula>"$F$263=""P-CR"" and ""$S$264 &lt;&gt;""""Noted"""""""</formula>
    </cfRule>
  </conditionalFormatting>
  <conditionalFormatting sqref="G1321">
    <cfRule type="expression" dxfId="1273" priority="188" stopIfTrue="1">
      <formula>"$F$263=""P-CR"" and ""$S$264 &lt;&gt;""""Noted"""""""</formula>
    </cfRule>
  </conditionalFormatting>
  <conditionalFormatting sqref="G1321">
    <cfRule type="expression" dxfId="1272" priority="187" stopIfTrue="1">
      <formula>"$F$263=""P-CR"" and ""$S$264 &lt;&gt;""""Noted"""""""</formula>
    </cfRule>
  </conditionalFormatting>
  <conditionalFormatting sqref="G1321">
    <cfRule type="expression" dxfId="1271" priority="186" stopIfTrue="1">
      <formula>"$F$263=""P-CR"" and ""$S$264 &lt;&gt;""""Noted"""""""</formula>
    </cfRule>
  </conditionalFormatting>
  <conditionalFormatting sqref="B1321">
    <cfRule type="cellIs" dxfId="1270" priority="185" stopIfTrue="1" operator="equal">
      <formula>""</formula>
    </cfRule>
  </conditionalFormatting>
  <conditionalFormatting sqref="J1321:N1321">
    <cfRule type="cellIs" dxfId="1269" priority="184" stopIfTrue="1" operator="equal">
      <formula>""</formula>
    </cfRule>
  </conditionalFormatting>
  <conditionalFormatting sqref="D1321">
    <cfRule type="cellIs" dxfId="1268" priority="182" stopIfTrue="1" operator="equal">
      <formula>""</formula>
    </cfRule>
    <cfRule type="cellIs" dxfId="1267" priority="183" stopIfTrue="1" operator="between">
      <formula>"10.7.1"</formula>
      <formula>"10.7.5"</formula>
    </cfRule>
  </conditionalFormatting>
  <conditionalFormatting sqref="G1321">
    <cfRule type="cellIs" dxfId="1266" priority="179" stopIfTrue="1" operator="equal">
      <formula>"LS IN"</formula>
    </cfRule>
    <cfRule type="cellIs" dxfId="1265" priority="180" stopIfTrue="1" operator="equal">
      <formula>"LS OUT"</formula>
    </cfRule>
    <cfRule type="cellIs" dxfId="1264" priority="181" stopIfTrue="1" operator="equal">
      <formula>"CR"</formula>
    </cfRule>
  </conditionalFormatting>
  <conditionalFormatting sqref="G1321">
    <cfRule type="expression" dxfId="1263" priority="178" stopIfTrue="1">
      <formula>"$F$263=""P-CR"" and ""$S$264 &lt;&gt;""""Noted"""""""</formula>
    </cfRule>
  </conditionalFormatting>
  <conditionalFormatting sqref="G1321">
    <cfRule type="expression" dxfId="1262" priority="177" stopIfTrue="1">
      <formula>"$F$263=""P-CR"" and ""$S$264 &lt;&gt;""""Noted"""""""</formula>
    </cfRule>
  </conditionalFormatting>
  <conditionalFormatting sqref="G1321">
    <cfRule type="expression" dxfId="1261" priority="176" stopIfTrue="1">
      <formula>"$F$263=""P-CR"" and ""$S$264 &lt;&gt;""""Noted"""""""</formula>
    </cfRule>
  </conditionalFormatting>
  <conditionalFormatting sqref="G1321">
    <cfRule type="expression" dxfId="1260" priority="175" stopIfTrue="1">
      <formula>"$F$263=""P-CR"" and ""$S$264 &lt;&gt;""""Noted"""""""</formula>
    </cfRule>
  </conditionalFormatting>
  <conditionalFormatting sqref="G1321">
    <cfRule type="expression" dxfId="1259" priority="174" stopIfTrue="1">
      <formula>"$F$263=""P-CR"" and ""$S$264 &lt;&gt;""""Noted"""""""</formula>
    </cfRule>
  </conditionalFormatting>
  <conditionalFormatting sqref="B1321">
    <cfRule type="cellIs" dxfId="1258" priority="173" stopIfTrue="1" operator="equal">
      <formula>""</formula>
    </cfRule>
  </conditionalFormatting>
  <conditionalFormatting sqref="J1321:N1321">
    <cfRule type="cellIs" dxfId="1257" priority="172" stopIfTrue="1" operator="equal">
      <formula>""</formula>
    </cfRule>
  </conditionalFormatting>
  <conditionalFormatting sqref="D1321">
    <cfRule type="cellIs" dxfId="1256" priority="170" stopIfTrue="1" operator="equal">
      <formula>""</formula>
    </cfRule>
    <cfRule type="cellIs" dxfId="1255" priority="171" stopIfTrue="1" operator="between">
      <formula>"10.7.1"</formula>
      <formula>"10.7.5"</formula>
    </cfRule>
  </conditionalFormatting>
  <conditionalFormatting sqref="G1321">
    <cfRule type="cellIs" dxfId="1254" priority="167" stopIfTrue="1" operator="equal">
      <formula>"LS IN"</formula>
    </cfRule>
    <cfRule type="cellIs" dxfId="1253" priority="168" stopIfTrue="1" operator="equal">
      <formula>"LS OUT"</formula>
    </cfRule>
    <cfRule type="cellIs" dxfId="1252" priority="169" stopIfTrue="1" operator="equal">
      <formula>"CR"</formula>
    </cfRule>
  </conditionalFormatting>
  <conditionalFormatting sqref="G1321">
    <cfRule type="expression" dxfId="1251" priority="166" stopIfTrue="1">
      <formula>"$F$263=""P-CR"" and ""$S$264 &lt;&gt;""""Noted"""""""</formula>
    </cfRule>
  </conditionalFormatting>
  <conditionalFormatting sqref="G1321">
    <cfRule type="expression" dxfId="1250" priority="165" stopIfTrue="1">
      <formula>"$F$263=""P-CR"" and ""$S$264 &lt;&gt;""""Noted"""""""</formula>
    </cfRule>
  </conditionalFormatting>
  <conditionalFormatting sqref="G1322">
    <cfRule type="expression" dxfId="1249" priority="164" stopIfTrue="1">
      <formula>"$F$263=""P-CR"" and ""$S$264 &lt;&gt;""""Noted"""""""</formula>
    </cfRule>
  </conditionalFormatting>
  <conditionalFormatting sqref="G1322">
    <cfRule type="expression" dxfId="1248" priority="163" stopIfTrue="1">
      <formula>"$F$263=""P-CR"" and ""$S$264 &lt;&gt;""""Noted"""""""</formula>
    </cfRule>
  </conditionalFormatting>
  <conditionalFormatting sqref="G1322">
    <cfRule type="expression" dxfId="1247" priority="162" stopIfTrue="1">
      <formula>"$F$263=""P-CR"" and ""$S$264 &lt;&gt;""""Noted"""""""</formula>
    </cfRule>
  </conditionalFormatting>
  <conditionalFormatting sqref="G1322">
    <cfRule type="expression" dxfId="1246" priority="161" stopIfTrue="1">
      <formula>"$F$263=""P-CR"" and ""$S$264 &lt;&gt;""""Noted"""""""</formula>
    </cfRule>
  </conditionalFormatting>
  <conditionalFormatting sqref="B1322">
    <cfRule type="cellIs" dxfId="1245" priority="160" stopIfTrue="1" operator="equal">
      <formula>""</formula>
    </cfRule>
  </conditionalFormatting>
  <conditionalFormatting sqref="J1322:N1322">
    <cfRule type="cellIs" dxfId="1244" priority="159" stopIfTrue="1" operator="equal">
      <formula>""</formula>
    </cfRule>
  </conditionalFormatting>
  <conditionalFormatting sqref="D1322">
    <cfRule type="cellIs" dxfId="1243" priority="157" stopIfTrue="1" operator="equal">
      <formula>""</formula>
    </cfRule>
    <cfRule type="cellIs" dxfId="1242" priority="158" stopIfTrue="1" operator="between">
      <formula>"10.7.1"</formula>
      <formula>"10.7.5"</formula>
    </cfRule>
  </conditionalFormatting>
  <conditionalFormatting sqref="G1322">
    <cfRule type="cellIs" dxfId="1241" priority="154" stopIfTrue="1" operator="equal">
      <formula>"LS IN"</formula>
    </cfRule>
    <cfRule type="cellIs" dxfId="1240" priority="155" stopIfTrue="1" operator="equal">
      <formula>"LS OUT"</formula>
    </cfRule>
    <cfRule type="cellIs" dxfId="1239" priority="156" stopIfTrue="1" operator="equal">
      <formula>"CR"</formula>
    </cfRule>
  </conditionalFormatting>
  <conditionalFormatting sqref="G1322">
    <cfRule type="expression" dxfId="1238" priority="153" stopIfTrue="1">
      <formula>"$F$263=""P-CR"" and ""$S$264 &lt;&gt;""""Noted"""""""</formula>
    </cfRule>
  </conditionalFormatting>
  <conditionalFormatting sqref="G1322">
    <cfRule type="expression" dxfId="1237" priority="152" stopIfTrue="1">
      <formula>"$F$263=""P-CR"" and ""$S$264 &lt;&gt;""""Noted"""""""</formula>
    </cfRule>
  </conditionalFormatting>
  <conditionalFormatting sqref="G1322">
    <cfRule type="expression" dxfId="1236" priority="151" stopIfTrue="1">
      <formula>"$F$263=""P-CR"" and ""$S$264 &lt;&gt;""""Noted"""""""</formula>
    </cfRule>
  </conditionalFormatting>
  <conditionalFormatting sqref="G1322">
    <cfRule type="expression" dxfId="1235" priority="150" stopIfTrue="1">
      <formula>"$F$263=""P-CR"" and ""$S$264 &lt;&gt;""""Noted"""""""</formula>
    </cfRule>
  </conditionalFormatting>
  <conditionalFormatting sqref="G1322">
    <cfRule type="expression" dxfId="1234" priority="149" stopIfTrue="1">
      <formula>"$F$263=""P-CR"" and ""$S$264 &lt;&gt;""""Noted"""""""</formula>
    </cfRule>
  </conditionalFormatting>
  <conditionalFormatting sqref="G1322">
    <cfRule type="expression" dxfId="1233" priority="148" stopIfTrue="1">
      <formula>"$F$263=""P-CR"" and ""$S$264 &lt;&gt;""""Noted"""""""</formula>
    </cfRule>
  </conditionalFormatting>
  <conditionalFormatting sqref="G1323">
    <cfRule type="expression" dxfId="1232" priority="147" stopIfTrue="1">
      <formula>"$F$263=""P-CR"" and ""$S$264 &lt;&gt;""""Noted"""""""</formula>
    </cfRule>
  </conditionalFormatting>
  <conditionalFormatting sqref="G1323">
    <cfRule type="expression" dxfId="1231" priority="146" stopIfTrue="1">
      <formula>"$F$263=""P-CR"" and ""$S$264 &lt;&gt;""""Noted"""""""</formula>
    </cfRule>
  </conditionalFormatting>
  <conditionalFormatting sqref="G1323">
    <cfRule type="expression" dxfId="1230" priority="145" stopIfTrue="1">
      <formula>"$F$263=""P-CR"" and ""$S$264 &lt;&gt;""""Noted"""""""</formula>
    </cfRule>
  </conditionalFormatting>
  <conditionalFormatting sqref="G1323">
    <cfRule type="expression" dxfId="1229" priority="144" stopIfTrue="1">
      <formula>"$F$263=""P-CR"" and ""$S$264 &lt;&gt;""""Noted"""""""</formula>
    </cfRule>
  </conditionalFormatting>
  <conditionalFormatting sqref="G1323">
    <cfRule type="expression" dxfId="1228" priority="143" stopIfTrue="1">
      <formula>"$F$263=""P-CR"" and ""$S$264 &lt;&gt;""""Noted"""""""</formula>
    </cfRule>
  </conditionalFormatting>
  <conditionalFormatting sqref="G1323">
    <cfRule type="expression" dxfId="1227" priority="142" stopIfTrue="1">
      <formula>"$F$263=""P-CR"" and ""$S$264 &lt;&gt;""""Noted"""""""</formula>
    </cfRule>
  </conditionalFormatting>
  <conditionalFormatting sqref="G1323">
    <cfRule type="expression" dxfId="1226" priority="141" stopIfTrue="1">
      <formula>"$F$263=""P-CR"" and ""$S$264 &lt;&gt;""""Noted"""""""</formula>
    </cfRule>
  </conditionalFormatting>
  <conditionalFormatting sqref="J1323:N1323">
    <cfRule type="cellIs" dxfId="1225" priority="140" stopIfTrue="1" operator="equal">
      <formula>""</formula>
    </cfRule>
  </conditionalFormatting>
  <conditionalFormatting sqref="G1323">
    <cfRule type="cellIs" dxfId="1224" priority="137" stopIfTrue="1" operator="equal">
      <formula>"LS IN"</formula>
    </cfRule>
    <cfRule type="cellIs" dxfId="1223" priority="138" stopIfTrue="1" operator="equal">
      <formula>"LS OUT"</formula>
    </cfRule>
    <cfRule type="cellIs" dxfId="1222" priority="139" stopIfTrue="1" operator="equal">
      <formula>"CR"</formula>
    </cfRule>
  </conditionalFormatting>
  <conditionalFormatting sqref="G1323">
    <cfRule type="expression" dxfId="1221" priority="136" stopIfTrue="1">
      <formula>"$F$263=""P-CR"" and ""$S$264 &lt;&gt;""""Noted"""""""</formula>
    </cfRule>
  </conditionalFormatting>
  <conditionalFormatting sqref="G1323">
    <cfRule type="expression" dxfId="1220" priority="135" stopIfTrue="1">
      <formula>"$F$263=""P-CR"" and ""$S$264 &lt;&gt;""""Noted"""""""</formula>
    </cfRule>
  </conditionalFormatting>
  <conditionalFormatting sqref="G1323">
    <cfRule type="expression" dxfId="1219" priority="134" stopIfTrue="1">
      <formula>"$F$263=""P-CR"" and ""$S$264 &lt;&gt;""""Noted"""""""</formula>
    </cfRule>
  </conditionalFormatting>
  <conditionalFormatting sqref="D1323">
    <cfRule type="cellIs" dxfId="1218" priority="132" stopIfTrue="1" operator="equal">
      <formula>""</formula>
    </cfRule>
    <cfRule type="cellIs" dxfId="1217" priority="133" stopIfTrue="1" operator="between">
      <formula>"10.7.1"</formula>
      <formula>"10.7.5"</formula>
    </cfRule>
  </conditionalFormatting>
  <conditionalFormatting sqref="G1323">
    <cfRule type="expression" dxfId="1216" priority="131" stopIfTrue="1">
      <formula>"$F$263=""P-CR"" and ""$S$264 &lt;&gt;""""Noted"""""""</formula>
    </cfRule>
  </conditionalFormatting>
  <conditionalFormatting sqref="G1323">
    <cfRule type="expression" dxfId="1215" priority="130" stopIfTrue="1">
      <formula>"$F$263=""P-CR"" and ""$S$264 &lt;&gt;""""Noted"""""""</formula>
    </cfRule>
  </conditionalFormatting>
  <conditionalFormatting sqref="B1323">
    <cfRule type="cellIs" dxfId="1214" priority="129" stopIfTrue="1" operator="equal">
      <formula>""</formula>
    </cfRule>
  </conditionalFormatting>
  <conditionalFormatting sqref="J1323:N1323">
    <cfRule type="cellIs" dxfId="1213" priority="128" stopIfTrue="1" operator="equal">
      <formula>""</formula>
    </cfRule>
  </conditionalFormatting>
  <conditionalFormatting sqref="D1323">
    <cfRule type="cellIs" dxfId="1212" priority="126" stopIfTrue="1" operator="equal">
      <formula>""</formula>
    </cfRule>
    <cfRule type="cellIs" dxfId="1211" priority="127" stopIfTrue="1" operator="between">
      <formula>"10.7.1"</formula>
      <formula>"10.7.5"</formula>
    </cfRule>
  </conditionalFormatting>
  <conditionalFormatting sqref="G1323">
    <cfRule type="cellIs" dxfId="1210" priority="123" stopIfTrue="1" operator="equal">
      <formula>"LS IN"</formula>
    </cfRule>
    <cfRule type="cellIs" dxfId="1209" priority="124" stopIfTrue="1" operator="equal">
      <formula>"LS OUT"</formula>
    </cfRule>
    <cfRule type="cellIs" dxfId="1208" priority="125" stopIfTrue="1" operator="equal">
      <formula>"CR"</formula>
    </cfRule>
  </conditionalFormatting>
  <conditionalFormatting sqref="G1323">
    <cfRule type="expression" dxfId="1207" priority="122" stopIfTrue="1">
      <formula>"$F$263=""P-CR"" and ""$S$264 &lt;&gt;""""Noted"""""""</formula>
    </cfRule>
  </conditionalFormatting>
  <conditionalFormatting sqref="G1323">
    <cfRule type="expression" dxfId="1206" priority="121" stopIfTrue="1">
      <formula>"$F$263=""P-CR"" and ""$S$264 &lt;&gt;""""Noted"""""""</formula>
    </cfRule>
  </conditionalFormatting>
  <conditionalFormatting sqref="G1323">
    <cfRule type="expression" dxfId="1205" priority="120" stopIfTrue="1">
      <formula>"$F$263=""P-CR"" and ""$S$264 &lt;&gt;""""Noted"""""""</formula>
    </cfRule>
  </conditionalFormatting>
  <conditionalFormatting sqref="G1323">
    <cfRule type="expression" dxfId="1204" priority="119" stopIfTrue="1">
      <formula>"$F$263=""P-CR"" and ""$S$264 &lt;&gt;""""Noted"""""""</formula>
    </cfRule>
  </conditionalFormatting>
  <conditionalFormatting sqref="G1323">
    <cfRule type="expression" dxfId="1203" priority="118" stopIfTrue="1">
      <formula>"$F$263=""P-CR"" and ""$S$264 &lt;&gt;""""Noted"""""""</formula>
    </cfRule>
  </conditionalFormatting>
  <conditionalFormatting sqref="G1324">
    <cfRule type="expression" dxfId="1202" priority="117" stopIfTrue="1">
      <formula>"$F$263=""P-CR"" and ""$S$264 &lt;&gt;""""Noted"""""""</formula>
    </cfRule>
  </conditionalFormatting>
  <conditionalFormatting sqref="G1324">
    <cfRule type="expression" dxfId="1201" priority="116" stopIfTrue="1">
      <formula>"$F$263=""P-CR"" and ""$S$264 &lt;&gt;""""Noted"""""""</formula>
    </cfRule>
  </conditionalFormatting>
  <conditionalFormatting sqref="G1324">
    <cfRule type="expression" dxfId="1200" priority="115" stopIfTrue="1">
      <formula>"$F$263=""P-CR"" and ""$S$264 &lt;&gt;""""Noted"""""""</formula>
    </cfRule>
  </conditionalFormatting>
  <conditionalFormatting sqref="G1324">
    <cfRule type="expression" dxfId="1199" priority="114" stopIfTrue="1">
      <formula>"$F$263=""P-CR"" and ""$S$264 &lt;&gt;""""Noted"""""""</formula>
    </cfRule>
  </conditionalFormatting>
  <conditionalFormatting sqref="G1324">
    <cfRule type="expression" dxfId="1198" priority="113" stopIfTrue="1">
      <formula>"$F$263=""P-CR"" and ""$S$264 &lt;&gt;""""Noted"""""""</formula>
    </cfRule>
  </conditionalFormatting>
  <conditionalFormatting sqref="G1324">
    <cfRule type="expression" dxfId="1197" priority="112" stopIfTrue="1">
      <formula>"$F$263=""P-CR"" and ""$S$264 &lt;&gt;""""Noted"""""""</formula>
    </cfRule>
  </conditionalFormatting>
  <conditionalFormatting sqref="G1324">
    <cfRule type="expression" dxfId="1196" priority="111" stopIfTrue="1">
      <formula>"$F$263=""P-CR"" and ""$S$264 &lt;&gt;""""Noted"""""""</formula>
    </cfRule>
  </conditionalFormatting>
  <conditionalFormatting sqref="B1324">
    <cfRule type="cellIs" dxfId="1195" priority="110" stopIfTrue="1" operator="equal">
      <formula>""</formula>
    </cfRule>
  </conditionalFormatting>
  <conditionalFormatting sqref="J1324:N1324">
    <cfRule type="cellIs" dxfId="1194" priority="109" stopIfTrue="1" operator="equal">
      <formula>""</formula>
    </cfRule>
  </conditionalFormatting>
  <conditionalFormatting sqref="D1324">
    <cfRule type="cellIs" dxfId="1193" priority="107" stopIfTrue="1" operator="equal">
      <formula>""</formula>
    </cfRule>
    <cfRule type="cellIs" dxfId="1192" priority="108" stopIfTrue="1" operator="between">
      <formula>"10.7.1"</formula>
      <formula>"10.7.5"</formula>
    </cfRule>
  </conditionalFormatting>
  <conditionalFormatting sqref="G1324">
    <cfRule type="cellIs" dxfId="1191" priority="104" stopIfTrue="1" operator="equal">
      <formula>"LS IN"</formula>
    </cfRule>
    <cfRule type="cellIs" dxfId="1190" priority="105" stopIfTrue="1" operator="equal">
      <formula>"LS OUT"</formula>
    </cfRule>
    <cfRule type="cellIs" dxfId="1189" priority="106" stopIfTrue="1" operator="equal">
      <formula>"CR"</formula>
    </cfRule>
  </conditionalFormatting>
  <conditionalFormatting sqref="G1324">
    <cfRule type="expression" dxfId="1188" priority="103" stopIfTrue="1">
      <formula>"$F$263=""P-CR"" and ""$S$264 &lt;&gt;""""Noted"""""""</formula>
    </cfRule>
  </conditionalFormatting>
  <conditionalFormatting sqref="G1324">
    <cfRule type="expression" dxfId="1187" priority="102" stopIfTrue="1">
      <formula>"$F$263=""P-CR"" and ""$S$264 &lt;&gt;""""Noted"""""""</formula>
    </cfRule>
  </conditionalFormatting>
  <conditionalFormatting sqref="G1324">
    <cfRule type="expression" dxfId="1186" priority="101" stopIfTrue="1">
      <formula>"$F$263=""P-CR"" and ""$S$264 &lt;&gt;""""Noted"""""""</formula>
    </cfRule>
  </conditionalFormatting>
  <conditionalFormatting sqref="G1324">
    <cfRule type="expression" dxfId="1185" priority="100" stopIfTrue="1">
      <formula>"$F$263=""P-CR"" and ""$S$264 &lt;&gt;""""Noted"""""""</formula>
    </cfRule>
  </conditionalFormatting>
  <conditionalFormatting sqref="G1325">
    <cfRule type="expression" dxfId="1184" priority="99" stopIfTrue="1">
      <formula>"$F$263=""P-CR"" and ""$S$264 &lt;&gt;""""Noted"""""""</formula>
    </cfRule>
  </conditionalFormatting>
  <conditionalFormatting sqref="G1325">
    <cfRule type="expression" dxfId="1183" priority="98" stopIfTrue="1">
      <formula>"$F$263=""P-CR"" and ""$S$264 &lt;&gt;""""Noted"""""""</formula>
    </cfRule>
  </conditionalFormatting>
  <conditionalFormatting sqref="G1325">
    <cfRule type="expression" dxfId="1182" priority="97" stopIfTrue="1">
      <formula>"$F$263=""P-CR"" and ""$S$264 &lt;&gt;""""Noted"""""""</formula>
    </cfRule>
  </conditionalFormatting>
  <conditionalFormatting sqref="G1325">
    <cfRule type="expression" dxfId="1181" priority="96" stopIfTrue="1">
      <formula>"$F$263=""P-CR"" and ""$S$264 &lt;&gt;""""Noted"""""""</formula>
    </cfRule>
  </conditionalFormatting>
  <conditionalFormatting sqref="G1325">
    <cfRule type="expression" dxfId="1180" priority="95" stopIfTrue="1">
      <formula>"$F$263=""P-CR"" and ""$S$264 &lt;&gt;""""Noted"""""""</formula>
    </cfRule>
  </conditionalFormatting>
  <conditionalFormatting sqref="G1325">
    <cfRule type="expression" dxfId="1179" priority="94" stopIfTrue="1">
      <formula>"$F$263=""P-CR"" and ""$S$264 &lt;&gt;""""Noted"""""""</formula>
    </cfRule>
  </conditionalFormatting>
  <conditionalFormatting sqref="B1325">
    <cfRule type="cellIs" dxfId="1178" priority="93" stopIfTrue="1" operator="equal">
      <formula>""</formula>
    </cfRule>
  </conditionalFormatting>
  <conditionalFormatting sqref="J1325:N1325">
    <cfRule type="cellIs" dxfId="1177" priority="92" stopIfTrue="1" operator="equal">
      <formula>""</formula>
    </cfRule>
  </conditionalFormatting>
  <conditionalFormatting sqref="D1325">
    <cfRule type="cellIs" dxfId="1176" priority="90" stopIfTrue="1" operator="equal">
      <formula>""</formula>
    </cfRule>
    <cfRule type="cellIs" dxfId="1175" priority="91" stopIfTrue="1" operator="between">
      <formula>"10.7.1"</formula>
      <formula>"10.7.5"</formula>
    </cfRule>
  </conditionalFormatting>
  <conditionalFormatting sqref="G1325">
    <cfRule type="cellIs" dxfId="1174" priority="87" stopIfTrue="1" operator="equal">
      <formula>"LS IN"</formula>
    </cfRule>
    <cfRule type="cellIs" dxfId="1173" priority="88" stopIfTrue="1" operator="equal">
      <formula>"LS OUT"</formula>
    </cfRule>
    <cfRule type="cellIs" dxfId="1172" priority="89" stopIfTrue="1" operator="equal">
      <formula>"CR"</formula>
    </cfRule>
  </conditionalFormatting>
  <conditionalFormatting sqref="G1325">
    <cfRule type="expression" dxfId="1171" priority="86" stopIfTrue="1">
      <formula>"$F$263=""P-CR"" and ""$S$264 &lt;&gt;""""Noted"""""""</formula>
    </cfRule>
  </conditionalFormatting>
  <conditionalFormatting sqref="G1325">
    <cfRule type="expression" dxfId="1170" priority="85" stopIfTrue="1">
      <formula>"$F$263=""P-CR"" and ""$S$264 &lt;&gt;""""Noted"""""""</formula>
    </cfRule>
  </conditionalFormatting>
  <conditionalFormatting sqref="G1325">
    <cfRule type="expression" dxfId="1169" priority="84" stopIfTrue="1">
      <formula>"$F$263=""P-CR"" and ""$S$264 &lt;&gt;""""Noted"""""""</formula>
    </cfRule>
  </conditionalFormatting>
  <conditionalFormatting sqref="G1325">
    <cfRule type="expression" dxfId="1168" priority="83" stopIfTrue="1">
      <formula>"$F$263=""P-CR"" and ""$S$264 &lt;&gt;""""Noted"""""""</formula>
    </cfRule>
  </conditionalFormatting>
  <conditionalFormatting sqref="G1325">
    <cfRule type="expression" dxfId="1167" priority="82" stopIfTrue="1">
      <formula>"$F$263=""P-CR"" and ""$S$264 &lt;&gt;""""Noted"""""""</formula>
    </cfRule>
  </conditionalFormatting>
  <conditionalFormatting sqref="G1325">
    <cfRule type="expression" dxfId="1166" priority="81" stopIfTrue="1">
      <formula>"$F$263=""P-CR"" and ""$S$264 &lt;&gt;""""Noted"""""""</formula>
    </cfRule>
  </conditionalFormatting>
  <conditionalFormatting sqref="B1325">
    <cfRule type="cellIs" dxfId="1165" priority="80" stopIfTrue="1" operator="equal">
      <formula>""</formula>
    </cfRule>
  </conditionalFormatting>
  <conditionalFormatting sqref="J1325:N1325">
    <cfRule type="cellIs" dxfId="1164" priority="79" stopIfTrue="1" operator="equal">
      <formula>""</formula>
    </cfRule>
  </conditionalFormatting>
  <conditionalFormatting sqref="D1325">
    <cfRule type="cellIs" dxfId="1163" priority="77" stopIfTrue="1" operator="equal">
      <formula>""</formula>
    </cfRule>
    <cfRule type="cellIs" dxfId="1162" priority="78" stopIfTrue="1" operator="between">
      <formula>"10.7.1"</formula>
      <formula>"10.7.5"</formula>
    </cfRule>
  </conditionalFormatting>
  <conditionalFormatting sqref="G1325">
    <cfRule type="cellIs" dxfId="1161" priority="74" stopIfTrue="1" operator="equal">
      <formula>"LS IN"</formula>
    </cfRule>
    <cfRule type="cellIs" dxfId="1160" priority="75" stopIfTrue="1" operator="equal">
      <formula>"LS OUT"</formula>
    </cfRule>
    <cfRule type="cellIs" dxfId="1159" priority="76" stopIfTrue="1" operator="equal">
      <formula>"CR"</formula>
    </cfRule>
  </conditionalFormatting>
  <conditionalFormatting sqref="G1325">
    <cfRule type="expression" dxfId="1158" priority="73" stopIfTrue="1">
      <formula>"$F$263=""P-CR"" and ""$S$264 &lt;&gt;""""Noted"""""""</formula>
    </cfRule>
  </conditionalFormatting>
  <conditionalFormatting sqref="G1326">
    <cfRule type="expression" dxfId="1157" priority="72" stopIfTrue="1">
      <formula>"$F$263=""P-CR"" and ""$S$264 &lt;&gt;""""Noted"""""""</formula>
    </cfRule>
  </conditionalFormatting>
  <conditionalFormatting sqref="G1326">
    <cfRule type="expression" dxfId="1156" priority="71" stopIfTrue="1">
      <formula>"$F$263=""P-CR"" and ""$S$264 &lt;&gt;""""Noted"""""""</formula>
    </cfRule>
  </conditionalFormatting>
  <conditionalFormatting sqref="G1326">
    <cfRule type="expression" dxfId="1155" priority="70" stopIfTrue="1">
      <formula>"$F$263=""P-CR"" and ""$S$264 &lt;&gt;""""Noted"""""""</formula>
    </cfRule>
  </conditionalFormatting>
  <conditionalFormatting sqref="G1326">
    <cfRule type="expression" dxfId="1154" priority="69" stopIfTrue="1">
      <formula>"$F$263=""P-CR"" and ""$S$264 &lt;&gt;""""Noted"""""""</formula>
    </cfRule>
  </conditionalFormatting>
  <conditionalFormatting sqref="G1326">
    <cfRule type="expression" dxfId="1153" priority="68" stopIfTrue="1">
      <formula>"$F$263=""P-CR"" and ""$S$264 &lt;&gt;""""Noted"""""""</formula>
    </cfRule>
  </conditionalFormatting>
  <conditionalFormatting sqref="G1326">
    <cfRule type="expression" dxfId="1152" priority="67" stopIfTrue="1">
      <formula>"$F$263=""P-CR"" and ""$S$264 &lt;&gt;""""Noted"""""""</formula>
    </cfRule>
  </conditionalFormatting>
  <conditionalFormatting sqref="G1326">
    <cfRule type="expression" dxfId="1151" priority="66" stopIfTrue="1">
      <formula>"$F$263=""P-CR"" and ""$S$264 &lt;&gt;""""Noted"""""""</formula>
    </cfRule>
  </conditionalFormatting>
  <conditionalFormatting sqref="G1326">
    <cfRule type="expression" dxfId="1150" priority="65" stopIfTrue="1">
      <formula>"$F$263=""P-CR"" and ""$S$264 &lt;&gt;""""Noted"""""""</formula>
    </cfRule>
  </conditionalFormatting>
  <conditionalFormatting sqref="G1326">
    <cfRule type="expression" dxfId="1149" priority="64" stopIfTrue="1">
      <formula>"$F$263=""P-CR"" and ""$S$264 &lt;&gt;""""Noted"""""""</formula>
    </cfRule>
  </conditionalFormatting>
  <conditionalFormatting sqref="G1326">
    <cfRule type="expression" dxfId="1148" priority="63" stopIfTrue="1">
      <formula>"$F$263=""P-CR"" and ""$S$264 &lt;&gt;""""Noted"""""""</formula>
    </cfRule>
  </conditionalFormatting>
  <conditionalFormatting sqref="G1326">
    <cfRule type="expression" dxfId="1147" priority="62" stopIfTrue="1">
      <formula>"$F$263=""P-CR"" and ""$S$264 &lt;&gt;""""Noted"""""""</formula>
    </cfRule>
  </conditionalFormatting>
  <conditionalFormatting sqref="G1326">
    <cfRule type="expression" dxfId="1146" priority="61" stopIfTrue="1">
      <formula>"$F$263=""P-CR"" and ""$S$264 &lt;&gt;""""Noted"""""""</formula>
    </cfRule>
  </conditionalFormatting>
  <conditionalFormatting sqref="G1326">
    <cfRule type="expression" dxfId="1145" priority="60" stopIfTrue="1">
      <formula>"$F$263=""P-CR"" and ""$S$264 &lt;&gt;""""Noted"""""""</formula>
    </cfRule>
  </conditionalFormatting>
  <conditionalFormatting sqref="G1326">
    <cfRule type="expression" dxfId="1144" priority="59" stopIfTrue="1">
      <formula>"$F$263=""P-CR"" and ""$S$264 &lt;&gt;""""Noted"""""""</formula>
    </cfRule>
  </conditionalFormatting>
  <conditionalFormatting sqref="G1326">
    <cfRule type="expression" dxfId="1143" priority="58" stopIfTrue="1">
      <formula>"$F$263=""P-CR"" and ""$S$264 &lt;&gt;""""Noted"""""""</formula>
    </cfRule>
  </conditionalFormatting>
  <conditionalFormatting sqref="G1326">
    <cfRule type="expression" dxfId="1142" priority="57" stopIfTrue="1">
      <formula>"$F$263=""P-CR"" and ""$S$264 &lt;&gt;""""Noted"""""""</formula>
    </cfRule>
  </conditionalFormatting>
  <conditionalFormatting sqref="J1326:N1326">
    <cfRule type="cellIs" dxfId="1141" priority="56" stopIfTrue="1" operator="equal">
      <formula>""</formula>
    </cfRule>
  </conditionalFormatting>
  <conditionalFormatting sqref="G1326">
    <cfRule type="cellIs" dxfId="1140" priority="53" stopIfTrue="1" operator="equal">
      <formula>"LS IN"</formula>
    </cfRule>
    <cfRule type="cellIs" dxfId="1139" priority="54" stopIfTrue="1" operator="equal">
      <formula>"LS OUT"</formula>
    </cfRule>
    <cfRule type="cellIs" dxfId="1138" priority="55" stopIfTrue="1" operator="equal">
      <formula>"CR"</formula>
    </cfRule>
  </conditionalFormatting>
  <conditionalFormatting sqref="G1326">
    <cfRule type="expression" dxfId="1137" priority="52" stopIfTrue="1">
      <formula>"$F$263=""P-CR"" and ""$S$264 &lt;&gt;""""Noted"""""""</formula>
    </cfRule>
  </conditionalFormatting>
  <conditionalFormatting sqref="G1327">
    <cfRule type="expression" dxfId="1136" priority="51" stopIfTrue="1">
      <formula>"$F$263=""P-CR"" and ""$S$264 &lt;&gt;""""Noted"""""""</formula>
    </cfRule>
  </conditionalFormatting>
  <conditionalFormatting sqref="G1327">
    <cfRule type="expression" dxfId="1135" priority="50" stopIfTrue="1">
      <formula>"$F$263=""P-CR"" and ""$S$264 &lt;&gt;""""Noted"""""""</formula>
    </cfRule>
  </conditionalFormatting>
  <conditionalFormatting sqref="B1327">
    <cfRule type="cellIs" dxfId="1134" priority="49" stopIfTrue="1" operator="equal">
      <formula>""</formula>
    </cfRule>
  </conditionalFormatting>
  <conditionalFormatting sqref="J1327:N1327">
    <cfRule type="cellIs" dxfId="1133" priority="48" stopIfTrue="1" operator="equal">
      <formula>""</formula>
    </cfRule>
  </conditionalFormatting>
  <conditionalFormatting sqref="D1327">
    <cfRule type="cellIs" dxfId="1132" priority="46" stopIfTrue="1" operator="equal">
      <formula>""</formula>
    </cfRule>
    <cfRule type="cellIs" dxfId="1131" priority="47" stopIfTrue="1" operator="between">
      <formula>"10.7.1"</formula>
      <formula>"10.7.5"</formula>
    </cfRule>
  </conditionalFormatting>
  <conditionalFormatting sqref="G1327">
    <cfRule type="cellIs" dxfId="1130" priority="43" stopIfTrue="1" operator="equal">
      <formula>"LS IN"</formula>
    </cfRule>
    <cfRule type="cellIs" dxfId="1129" priority="44" stopIfTrue="1" operator="equal">
      <formula>"LS OUT"</formula>
    </cfRule>
    <cfRule type="cellIs" dxfId="1128" priority="45" stopIfTrue="1" operator="equal">
      <formula>"CR"</formula>
    </cfRule>
  </conditionalFormatting>
  <conditionalFormatting sqref="G1327">
    <cfRule type="expression" dxfId="1127" priority="42" stopIfTrue="1">
      <formula>"$F$263=""P-CR"" and ""$S$264 &lt;&gt;""""Noted"""""""</formula>
    </cfRule>
  </conditionalFormatting>
  <conditionalFormatting sqref="G1327">
    <cfRule type="expression" dxfId="1126" priority="41" stopIfTrue="1">
      <formula>"$F$263=""P-CR"" and ""$S$264 &lt;&gt;""""Noted"""""""</formula>
    </cfRule>
  </conditionalFormatting>
  <conditionalFormatting sqref="G1327">
    <cfRule type="expression" dxfId="1125" priority="40" stopIfTrue="1">
      <formula>"$F$263=""P-CR"" and ""$S$264 &lt;&gt;""""Noted"""""""</formula>
    </cfRule>
  </conditionalFormatting>
  <conditionalFormatting sqref="G1327">
    <cfRule type="expression" dxfId="1124" priority="39" stopIfTrue="1">
      <formula>"$F$263=""P-CR"" and ""$S$264 &lt;&gt;""""Noted"""""""</formula>
    </cfRule>
  </conditionalFormatting>
  <conditionalFormatting sqref="G1327">
    <cfRule type="expression" dxfId="1123" priority="38" stopIfTrue="1">
      <formula>"$F$263=""P-CR"" and ""$S$264 &lt;&gt;""""Noted"""""""</formula>
    </cfRule>
  </conditionalFormatting>
  <conditionalFormatting sqref="G1327">
    <cfRule type="expression" dxfId="1122" priority="37" stopIfTrue="1">
      <formula>"$F$263=""P-CR"" and ""$S$264 &lt;&gt;""""Noted"""""""</formula>
    </cfRule>
  </conditionalFormatting>
  <conditionalFormatting sqref="G1327">
    <cfRule type="expression" dxfId="1121" priority="36" stopIfTrue="1">
      <formula>"$F$263=""P-CR"" and ""$S$264 &lt;&gt;""""Noted"""""""</formula>
    </cfRule>
  </conditionalFormatting>
  <conditionalFormatting sqref="G1327">
    <cfRule type="expression" dxfId="1120" priority="35" stopIfTrue="1">
      <formula>"$F$263=""P-CR"" and ""$S$264 &lt;&gt;""""Noted"""""""</formula>
    </cfRule>
  </conditionalFormatting>
  <conditionalFormatting sqref="G1327">
    <cfRule type="expression" dxfId="1119" priority="34" stopIfTrue="1">
      <formula>"$F$263=""P-CR"" and ""$S$264 &lt;&gt;""""Noted"""""""</formula>
    </cfRule>
  </conditionalFormatting>
  <conditionalFormatting sqref="B1327">
    <cfRule type="cellIs" dxfId="1118" priority="33" stopIfTrue="1" operator="equal">
      <formula>""</formula>
    </cfRule>
  </conditionalFormatting>
  <conditionalFormatting sqref="J1327:N1327">
    <cfRule type="cellIs" dxfId="1117" priority="32" stopIfTrue="1" operator="equal">
      <formula>""</formula>
    </cfRule>
  </conditionalFormatting>
  <conditionalFormatting sqref="D1327">
    <cfRule type="cellIs" dxfId="1116" priority="30" stopIfTrue="1" operator="equal">
      <formula>""</formula>
    </cfRule>
    <cfRule type="cellIs" dxfId="1115" priority="31" stopIfTrue="1" operator="between">
      <formula>"10.7.1"</formula>
      <formula>"10.7.5"</formula>
    </cfRule>
  </conditionalFormatting>
  <conditionalFormatting sqref="G1327">
    <cfRule type="cellIs" dxfId="1114" priority="27" stopIfTrue="1" operator="equal">
      <formula>"LS IN"</formula>
    </cfRule>
    <cfRule type="cellIs" dxfId="1113" priority="28" stopIfTrue="1" operator="equal">
      <formula>"LS OUT"</formula>
    </cfRule>
    <cfRule type="cellIs" dxfId="1112" priority="29" stopIfTrue="1" operator="equal">
      <formula>"CR"</formula>
    </cfRule>
  </conditionalFormatting>
  <conditionalFormatting sqref="G1327">
    <cfRule type="expression" dxfId="1111" priority="26" stopIfTrue="1">
      <formula>"$F$263=""P-CR"" and ""$S$264 &lt;&gt;""""Noted"""""""</formula>
    </cfRule>
  </conditionalFormatting>
  <conditionalFormatting sqref="G1327">
    <cfRule type="expression" dxfId="1110" priority="25" stopIfTrue="1">
      <formula>"$F$263=""P-CR"" and ""$S$264 &lt;&gt;""""Noted"""""""</formula>
    </cfRule>
  </conditionalFormatting>
  <conditionalFormatting sqref="G1327">
    <cfRule type="expression" dxfId="1109" priority="24" stopIfTrue="1">
      <formula>"$F$263=""P-CR"" and ""$S$264 &lt;&gt;""""Noted"""""""</formula>
    </cfRule>
  </conditionalFormatting>
  <conditionalFormatting sqref="G1327">
    <cfRule type="expression" dxfId="1108" priority="23" stopIfTrue="1">
      <formula>"$F$263=""P-CR"" and ""$S$264 &lt;&gt;""""Noted"""""""</formula>
    </cfRule>
  </conditionalFormatting>
  <conditionalFormatting sqref="G1327">
    <cfRule type="expression" dxfId="1107" priority="22" stopIfTrue="1">
      <formula>"$F$263=""P-CR"" and ""$S$264 &lt;&gt;""""Noted"""""""</formula>
    </cfRule>
  </conditionalFormatting>
  <conditionalFormatting sqref="G1327">
    <cfRule type="expression" dxfId="1106" priority="21" stopIfTrue="1">
      <formula>"$F$263=""P-CR"" and ""$S$264 &lt;&gt;""""Noted"""""""</formula>
    </cfRule>
  </conditionalFormatting>
  <conditionalFormatting sqref="G1327">
    <cfRule type="expression" dxfId="1105" priority="20" stopIfTrue="1">
      <formula>"$F$263=""P-CR"" and ""$S$264 &lt;&gt;""""Noted"""""""</formula>
    </cfRule>
  </conditionalFormatting>
  <conditionalFormatting sqref="G1327">
    <cfRule type="expression" dxfId="1104" priority="19" stopIfTrue="1">
      <formula>"$F$263=""P-CR"" and ""$S$264 &lt;&gt;""""Noted"""""""</formula>
    </cfRule>
  </conditionalFormatting>
  <conditionalFormatting sqref="B1327">
    <cfRule type="cellIs" dxfId="1103" priority="18" stopIfTrue="1" operator="equal">
      <formula>""</formula>
    </cfRule>
  </conditionalFormatting>
  <conditionalFormatting sqref="J1327:N1327">
    <cfRule type="cellIs" dxfId="1102" priority="17" stopIfTrue="1" operator="equal">
      <formula>""</formula>
    </cfRule>
  </conditionalFormatting>
  <conditionalFormatting sqref="D1327">
    <cfRule type="cellIs" dxfId="1101" priority="15" stopIfTrue="1" operator="equal">
      <formula>""</formula>
    </cfRule>
    <cfRule type="cellIs" dxfId="1100" priority="16" stopIfTrue="1" operator="between">
      <formula>"10.7.1"</formula>
      <formula>"10.7.5"</formula>
    </cfRule>
  </conditionalFormatting>
  <conditionalFormatting sqref="G1327">
    <cfRule type="cellIs" dxfId="1099" priority="12" stopIfTrue="1" operator="equal">
      <formula>"LS IN"</formula>
    </cfRule>
    <cfRule type="cellIs" dxfId="1098" priority="13" stopIfTrue="1" operator="equal">
      <formula>"LS OUT"</formula>
    </cfRule>
    <cfRule type="cellIs" dxfId="1097" priority="14" stopIfTrue="1" operator="equal">
      <formula>"CR"</formula>
    </cfRule>
  </conditionalFormatting>
  <conditionalFormatting sqref="G1327">
    <cfRule type="expression" dxfId="1096" priority="11" stopIfTrue="1">
      <formula>"$F$263=""P-CR"" and ""$S$264 &lt;&gt;""""Noted"""""""</formula>
    </cfRule>
  </conditionalFormatting>
  <conditionalFormatting sqref="G1327">
    <cfRule type="expression" dxfId="1095" priority="10" stopIfTrue="1">
      <formula>"$F$263=""P-CR"" and ""$S$264 &lt;&gt;""""Noted"""""""</formula>
    </cfRule>
  </conditionalFormatting>
  <conditionalFormatting sqref="G1327">
    <cfRule type="expression" dxfId="1094" priority="9" stopIfTrue="1">
      <formula>"$F$263=""P-CR"" and ""$S$264 &lt;&gt;""""Noted"""""""</formula>
    </cfRule>
  </conditionalFormatting>
  <conditionalFormatting sqref="G1327">
    <cfRule type="expression" dxfId="1093" priority="8" stopIfTrue="1">
      <formula>"$F$263=""P-CR"" and ""$S$264 &lt;&gt;""""Noted"""""""</formula>
    </cfRule>
  </conditionalFormatting>
  <conditionalFormatting sqref="G1328">
    <cfRule type="expression" dxfId="1092" priority="7" stopIfTrue="1">
      <formula>"$F$263=""P-CR"" and ""$S$264 &lt;&gt;""""Noted"""""""</formula>
    </cfRule>
  </conditionalFormatting>
  <conditionalFormatting sqref="G1328">
    <cfRule type="expression" dxfId="1091" priority="6" stopIfTrue="1">
      <formula>"$F$263=""P-CR"" and ""$S$264 &lt;&gt;""""Noted"""""""</formula>
    </cfRule>
  </conditionalFormatting>
  <conditionalFormatting sqref="G1328">
    <cfRule type="expression" dxfId="1090" priority="5" stopIfTrue="1">
      <formula>"$F$263=""P-CR"" and ""$S$264 &lt;&gt;""""Noted"""""""</formula>
    </cfRule>
  </conditionalFormatting>
  <conditionalFormatting sqref="G1328">
    <cfRule type="expression" dxfId="1089" priority="4" stopIfTrue="1">
      <formula>"$F$263=""P-CR"" and ""$S$264 &lt;&gt;""""Noted"""""""</formula>
    </cfRule>
  </conditionalFormatting>
  <conditionalFormatting sqref="G1328">
    <cfRule type="expression" dxfId="1088" priority="3" stopIfTrue="1">
      <formula>"$F$263=""P-CR"" and ""$S$264 &lt;&gt;""""Noted"""""""</formula>
    </cfRule>
  </conditionalFormatting>
  <conditionalFormatting sqref="G1328">
    <cfRule type="expression" dxfId="1087" priority="2" stopIfTrue="1">
      <formula>"$F$263=""P-CR"" and ""$S$264 &lt;&gt;""""Noted"""""""</formula>
    </cfRule>
  </conditionalFormatting>
  <conditionalFormatting sqref="G1328">
    <cfRule type="expression" dxfId="1086"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6.xml><?xml version="1.0" encoding="utf-8"?>
<worksheet xmlns="http://schemas.openxmlformats.org/spreadsheetml/2006/main" xmlns:r="http://schemas.openxmlformats.org/officeDocument/2006/relationships">
  <sheetPr codeName="Sheet10"/>
  <dimension ref="A1:HS1493"/>
  <sheetViews>
    <sheetView zoomScale="65" zoomScaleNormal="65" workbookViewId="0">
      <pane ySplit="7" topLeftCell="A1486" activePane="bottomLeft" state="frozenSplit"/>
      <selection pane="bottomLeft" activeCell="D1494" sqref="D1494"/>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12.45" customHeight="1">
      <c r="D1" s="4" t="s">
        <v>0</v>
      </c>
      <c r="P1" s="8" t="s">
        <v>1</v>
      </c>
      <c r="Q1" s="8" t="s">
        <v>21157</v>
      </c>
      <c r="R1" s="8" t="s">
        <v>21158</v>
      </c>
      <c r="S1" s="8" t="s">
        <v>21160</v>
      </c>
      <c r="T1" s="227">
        <f ca="1">COUNTIFS(INDIRECT("W"&amp;$A$4):W9955,T2,INDIRECT("V"&amp;$A$4):V9955,"P-A")</f>
        <v>88</v>
      </c>
      <c r="U1" s="227">
        <f ca="1">COUNTIFS(INDIRECT("W"&amp;$A$4):W9955,U2,INDIRECT("V"&amp;$A$4):V9955,"P-A")</f>
        <v>64</v>
      </c>
      <c r="V1" s="227">
        <f ca="1">COUNTIFS(INDIRECT("W"&amp;$A$4):W9955,V2,INDIRECT("V"&amp;$A$4):V9955,"P-A")</f>
        <v>35</v>
      </c>
      <c r="W1" s="227">
        <f ca="1">COUNTIFS(INDIRECT("W"&amp;$A$4):W9955,W2,INDIRECT("V"&amp;$A$4):V9955,"P-A")</f>
        <v>14</v>
      </c>
      <c r="X1" s="227">
        <f ca="1">COUNTIFS(INDIRECT("W"&amp;$A$4):W9955,X2,INDIRECT("V"&amp;$A$4):V9955,"P-A")</f>
        <v>3</v>
      </c>
      <c r="Y1" s="227">
        <f ca="1">COUNTIFS(INDIRECT("W"&amp;$A$4):W9955,Y2,INDIRECT("V"&amp;$A$4):V9955,"P-A")</f>
        <v>0</v>
      </c>
      <c r="Z1" s="227">
        <f ca="1">COUNTIFS(INDIRECT("W"&amp;$A$4):W9955,Z2,INDIRECT("V"&amp;$A$4):V9955,"P-A")</f>
        <v>0</v>
      </c>
      <c r="AA1" s="227">
        <f ca="1">COUNTIFS(INDIRECT("W"&amp;$A$4):W9955,AA2,INDIRECT("V"&amp;$A$4):V9955,"P-A")</f>
        <v>0</v>
      </c>
      <c r="AB1" s="227">
        <f ca="1">COUNTIFS(INDIRECT("W"&amp;$A$4):W9955,AB2,INDIRECT("V"&amp;$A$4):V9955,"P-A")</f>
        <v>0</v>
      </c>
      <c r="AC1" s="227">
        <f ca="1">COUNTIFS(INDIRECT("W"&amp;$A$4):W9955,AC2,INDIRECT("V"&amp;$A$4):V9955,"P-A")</f>
        <v>0</v>
      </c>
      <c r="AD1" s="227">
        <f ca="1">SUM(T1:AC1)</f>
        <v>204</v>
      </c>
      <c r="HS1" s="12"/>
    </row>
    <row r="2" spans="1:227" ht="16.2" thickBot="1">
      <c r="A2" s="309" t="s">
        <v>5</v>
      </c>
      <c r="B2" s="310"/>
      <c r="C2" s="310"/>
      <c r="D2" s="310"/>
      <c r="E2" s="13" t="s">
        <v>6</v>
      </c>
      <c r="F2" s="14"/>
      <c r="G2" s="14"/>
      <c r="H2" s="15" t="str">
        <f>"List of Temporary Documents - SA WG2 meeting " &amp;A9</f>
        <v>List of Temporary Documents - SA WG2 meeting S2#122</v>
      </c>
      <c r="I2" s="14"/>
      <c r="J2" s="16"/>
      <c r="Q2" s="17" t="s">
        <v>7</v>
      </c>
      <c r="R2" s="8" t="s">
        <v>21159</v>
      </c>
      <c r="T2" s="237" t="s">
        <v>9</v>
      </c>
      <c r="U2" s="238" t="s">
        <v>10</v>
      </c>
      <c r="V2" s="239" t="s">
        <v>11</v>
      </c>
      <c r="W2" s="240" t="s">
        <v>12</v>
      </c>
      <c r="X2" s="268" t="s">
        <v>17</v>
      </c>
      <c r="Y2" s="242" t="s">
        <v>14</v>
      </c>
      <c r="Z2" s="243" t="s">
        <v>15</v>
      </c>
      <c r="AA2" s="244" t="s">
        <v>16</v>
      </c>
      <c r="AB2" s="266" t="s">
        <v>2141</v>
      </c>
      <c r="AC2" s="246" t="s">
        <v>43</v>
      </c>
      <c r="AD2" s="247" t="s">
        <v>18</v>
      </c>
    </row>
    <row r="3" spans="1:227" s="47" customFormat="1" ht="23.4" customHeight="1" thickTop="1">
      <c r="A3" s="29" t="str">
        <f>"First Doc: "</f>
        <v xml:space="preserve">First Doc: </v>
      </c>
      <c r="B3" s="3" t="s">
        <v>9053</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4671</v>
      </c>
      <c r="T3" s="46" t="str">
        <f ca="1">COUNTIF(INDIRECT("W"&amp;$A$4):W9955,T2) - COUNTIFS(INDIRECT("W"&amp;$A$4):W9955,T2, INDIRECT("H"&amp;$A$4):H9955,"Reserved for*") &amp;" / " &amp; COUNTIFS(INDIRECT("W"&amp;$A$4):W9955,T2,INDIRECT("S"&amp;$A$4):S9955,"") -  COUNTIFS(INDIRECT("W"&amp;$A$4):W9955,T2, INDIRECT("H"&amp;$A$4):H9955,"Reserved for*")</f>
        <v>552 / 10</v>
      </c>
      <c r="U3" s="46" t="str">
        <f ca="1">COUNTIF(INDIRECT("W"&amp;$A$4):W9955,U2) - COUNTIFS(INDIRECT("W"&amp;$A$4):W9955,U2, INDIRECT("H"&amp;$A$4):H9955,"Reserved for*") &amp;" / " &amp; COUNTIFS(INDIRECT("W"&amp;$A$4):W9955,U2,INDIRECT("S"&amp;$A$4):S9955,"") - COUNTIFS(INDIRECT("W"&amp;$A$4):W9955,U2, INDIRECT("H"&amp;$A$4):H9955,"Reserved for*")</f>
        <v>421 / 4</v>
      </c>
      <c r="V3" s="46" t="str">
        <f ca="1">COUNTIF(INDIRECT("W"&amp;$A$4):W9955,V2) - COUNTIFS(INDIRECT("W"&amp;$A$4):W9955,V2, INDIRECT("H"&amp;$A$4):H9955,"Reserved for*") &amp;" / " &amp; COUNTIFS(INDIRECT("W"&amp;$A$4):W9955,V2,INDIRECT("S"&amp;$A$4):S9955,"") - COUNTIFS(INDIRECT("W"&amp;$A$4):W9955,V2, INDIRECT("H"&amp;$A$4):H9955,"Reserved for*")</f>
        <v>269 / 11</v>
      </c>
      <c r="W3" s="46" t="str">
        <f ca="1">COUNTIF(INDIRECT("W"&amp;$A$4):W9955,W2) - COUNTIFS(INDIRECT("W"&amp;$A$4):W9955,W2, INDIRECT("H"&amp;$A$4):H9955,"Reserved for*") &amp;" / " &amp; COUNTIFS(INDIRECT("W"&amp;$A$4):W9955,W2,INDIRECT("S"&amp;$A$4):S9955,"") - COUNTIFS(INDIRECT("W"&amp;$A$4):W9955,W2, INDIRECT("H"&amp;$A$4):H9955,"Reserved for*")</f>
        <v>47 / 2</v>
      </c>
      <c r="X3" s="46" t="str">
        <f ca="1">COUNTIF(INDIRECT("W"&amp;$A$4):W9955,X2) - COUNTIFS(INDIRECT("W"&amp;$A$4):W9955,X2, INDIRECT("H"&amp;$A$4):H9955,"Reserved for*") &amp;" / " &amp; COUNTIFS(INDIRECT("W"&amp;$A$4):W9955,X2,INDIRECT("S"&amp;$A$4):S9955,"") - COUNTIFS(INDIRECT("W"&amp;$A$4):W9955,X2, INDIRECT("H"&amp;$A$4):H9955,"Reserved for*")</f>
        <v>11 / 0</v>
      </c>
      <c r="Y3" s="46" t="str">
        <f ca="1">COUNTIF(INDIRECT("W"&amp;$A$4):W9955,Y2) - COUNTIFS(INDIRECT("W"&amp;$A$4):W9955,Y2, INDIRECT("H"&amp;$A$4):H9955,"Reserved for*") &amp;" / " &amp; COUNTIFS(INDIRECT("W"&amp;$A$4):W9955,Y2,INDIRECT("S"&amp;$A$4):S9955,"") - COUNTIFS(INDIRECT("W"&amp;$A$4):W9955,Y2, INDIRECT("H"&amp;$A$4):H9955,"Reserved for*")</f>
        <v>0 / 0</v>
      </c>
      <c r="Z3" s="46" t="str">
        <f ca="1">COUNTIF(INDIRECT("W"&amp;$A$4):W9955,Z2) - COUNTIFS(INDIRECT("W"&amp;$A$4):W9955,Z2, INDIRECT("H"&amp;$A$4):H9955,"Reserved for*") &amp;" / " &amp; COUNTIFS(INDIRECT("W"&amp;$A$4):W9955,Z2,INDIRECT("S"&amp;$A$4):S9955,"") - COUNTIFS(INDIRECT("W"&amp;$A$4):W9955,Z2, INDIRECT("H"&amp;$A$4):H9955,"Reserved for*")</f>
        <v>0 / 0</v>
      </c>
      <c r="AA3" s="46" t="str">
        <f ca="1">COUNTIF(INDIRECT("W"&amp;$A$4):W9955,AA2) - COUNTIFS(INDIRECT("W"&amp;$A$4):W9955,AA2, INDIRECT("H"&amp;$A$4):H9955,"Reserved for*") &amp;" / " &amp; COUNTIFS(INDIRECT("W"&amp;$A$4):W9955,AA2,INDIRECT("S"&amp;$A$4):S9955,"") - COUNTIFS(INDIRECT("W"&amp;$A$4):W9955,AA2, INDIRECT("H"&amp;$A$4):H9955,"Reserved for*")</f>
        <v>0 / 0</v>
      </c>
      <c r="AB3" s="46" t="str">
        <f ca="1">COUNTIF(INDIRECT("W"&amp;$A$4):W9955,AB2) - COUNTIFS(INDIRECT("W"&amp;$A$4):W9955,AB2, INDIRECT("H"&amp;$A$4):H9955,"Reserved for*") &amp;" / " &amp; COUNTIFS(INDIRECT("W"&amp;$A$4):W9955,AB2,INDIRECT("S"&amp;$A$4):S9955,"") - COUNTIFS(INDIRECT("W"&amp;$A$4):W9955,AB2, INDIRECT("H"&amp;$A$4):H9955,"Reserved for*")</f>
        <v>0 / 0</v>
      </c>
      <c r="AC3" s="46" t="str">
        <f ca="1">COUNTIF(INDIRECT("W"&amp;$A$4):W9955,AC2) - COUNTIFS(INDIRECT("W"&amp;$A$4):W9955,AC2, INDIRECT("H"&amp;$A$4):H9955,"Reserved for*") &amp;" / " &amp; COUNTIFS(INDIRECT("W"&amp;$A$4):W9955,AC2,INDIRECT("S"&amp;$A$4):S9955,"") - COUNTIFS(INDIRECT("W"&amp;$A$4):W9955,AC2, INDIRECT("H"&amp;$A$4):H9955,"Reserved for*")</f>
        <v>0 / 0</v>
      </c>
      <c r="AD3" s="248" t="str">
        <f ca="1">D4 -COUNTIFS(INDIRECT("H"&amp;$A$4):H9955,"Reserved for*",INDIRECT("A"&amp;$A$4):A9955,"") &amp;" / " &amp; P4 -COUNTIFS(INDIRECT("H"&amp;$A$4):H9955,"Reserved for*",INDIRECT("A"&amp;$A$4):A9955,"")</f>
        <v>1405 / 0</v>
      </c>
      <c r="AE3" s="1"/>
      <c r="AF3" s="1"/>
      <c r="AG3" s="1"/>
    </row>
    <row r="4" spans="1:227" ht="21" customHeight="1">
      <c r="A4" s="48">
        <v>89</v>
      </c>
      <c r="B4" s="253" t="s">
        <v>9054</v>
      </c>
      <c r="C4" s="50" t="s">
        <v>35</v>
      </c>
      <c r="D4" s="257">
        <f ca="1">COUNTA(INDIRECT("H"&amp;$A$4):H9955)</f>
        <v>1405</v>
      </c>
      <c r="E4" s="52">
        <f ca="1">COUNTIF(INDIRECT("A"&amp;$A$4):A9955,"Available")</f>
        <v>1286</v>
      </c>
      <c r="F4" s="53">
        <f ca="1">COUNTIF(INDIRECT("C"&amp;$A$4):INDIRECT("C"&amp;SUM(A4,D4)-1),"")</f>
        <v>0</v>
      </c>
      <c r="G4" s="54"/>
      <c r="H4" s="55">
        <f ca="1">COUNTIF(INDIRECT("S"&amp;$A$4):S9955, "*") + COUNTIF(INDIRECT("C"&amp;$A$4):C9955, "W")</f>
        <v>1405</v>
      </c>
      <c r="I4" s="56">
        <f ca="1">COUNTIF(INDIRECT("F"&amp;$A$4):F9955,"LS IN")</f>
        <v>40</v>
      </c>
      <c r="J4" s="57">
        <f ca="1">COUNTIF(INDIRECT("F"&amp;$A$4):F9955,"LS OUT")</f>
        <v>20</v>
      </c>
      <c r="K4" s="58">
        <f ca="1">COUNTIF(INDIRECT("F"&amp;$A$4):F3657,"P-CR")</f>
        <v>982</v>
      </c>
      <c r="L4" s="59">
        <f ca="1">COUNTIF(INDIRECT("C"&amp;$A$4):C9955,"W")</f>
        <v>132</v>
      </c>
      <c r="M4" s="60"/>
      <c r="N4" s="55">
        <f ca="1">COUNTIF(INDIRECT("F"&amp;$A$4):F9955,"CR")</f>
        <v>48</v>
      </c>
      <c r="O4" s="54">
        <f ca="1">COUNTIF(INDIRECT("F"&amp;$A$4):F9955,"[CR]")</f>
        <v>90</v>
      </c>
      <c r="P4" s="61">
        <f ca="1">D4-H4</f>
        <v>0</v>
      </c>
      <c r="Q4" s="62" t="str">
        <f ca="1">"Next Doc: S2-" &amp; SUM(A5+D4)</f>
        <v>Next Doc: S2-176725</v>
      </c>
      <c r="R4" s="259" t="s">
        <v>20016</v>
      </c>
      <c r="S4" s="223" t="s">
        <v>4660</v>
      </c>
      <c r="T4" s="223">
        <f ca="1">COUNTIFS(INDIRECT("W"&amp;$A$4):W9955,T2,INDIRECT("U"&amp;$A$4):U9955,"OPEN")</f>
        <v>0</v>
      </c>
      <c r="U4" s="223">
        <f ca="1">COUNTIFS(INDIRECT("W"&amp;$A$4):W9955,U2,INDIRECT("U"&amp;$A$4):U9955,"OPEN")</f>
        <v>0</v>
      </c>
      <c r="V4" s="223">
        <f ca="1">COUNTIFS(INDIRECT("W"&amp;$A$4):W9955,V2,INDIRECT("U"&amp;$A$4):U9955,"OPEN")</f>
        <v>0</v>
      </c>
      <c r="W4" s="223">
        <f ca="1">COUNTIFS(INDIRECT("W"&amp;$A$4):W9955,W2,INDIRECT("U"&amp;$A$4):U9955,"OPEN")</f>
        <v>0</v>
      </c>
      <c r="X4" s="223">
        <f ca="1">COUNTIFS(INDIRECT("W"&amp;$A$4):W9955,X2,INDIRECT("U"&amp;$A$4):U9955,"OPEN")</f>
        <v>0</v>
      </c>
      <c r="Y4" s="223">
        <f ca="1">COUNTIFS(INDIRECT("W"&amp;$A$4):W9955,Y2,INDIRECT("U"&amp;$A$4):U9955,"OPEN")</f>
        <v>0</v>
      </c>
      <c r="Z4" s="223">
        <f ca="1">COUNTIFS(INDIRECT("W"&amp;$A$4):W9955,Z2,INDIRECT("U"&amp;$A$4):U9955,"OPEN")</f>
        <v>0</v>
      </c>
      <c r="AA4" s="223">
        <f ca="1">COUNTIFS(INDIRECT("W"&amp;$A$4):W9955,AA2,INDIRECT("U"&amp;$A$4):U9955,"OPEN")</f>
        <v>0</v>
      </c>
      <c r="AB4" s="223">
        <f ca="1">COUNTIFS(INDIRECT("W"&amp;$A$4):W9955,AB2,INDIRECT("U"&amp;$A$4):U9955,"OPEN")</f>
        <v>0</v>
      </c>
      <c r="AC4" s="223">
        <f ca="1">COUNTIFS(INDIRECT("W"&amp;$A$4):W9955,AC2,INDIRECT("U"&amp;$A$4):U9955,"OPEN")</f>
        <v>0</v>
      </c>
      <c r="AD4" s="249">
        <f ca="1">SUM(T4:AC4)</f>
        <v>0</v>
      </c>
    </row>
    <row r="5" spans="1:227" ht="27.75" customHeight="1" thickBot="1">
      <c r="A5" s="48" t="str">
        <f ca="1">RIGHT(INDIRECT("E"&amp;$A$4),6)</f>
        <v>175320</v>
      </c>
      <c r="B5" s="17" t="s">
        <v>9055</v>
      </c>
      <c r="C5" s="67" t="s">
        <v>38</v>
      </c>
      <c r="D5" s="68">
        <f ca="1">SUM(E9:E59)+D6-L4</f>
        <v>1181</v>
      </c>
      <c r="E5" s="69">
        <f ca="1">COUNTIF(INDIRECT("C"&amp;$A$4):C9955,"Y")</f>
        <v>1273</v>
      </c>
      <c r="F5" s="70"/>
      <c r="G5" s="70"/>
      <c r="H5" s="71"/>
      <c r="I5" s="71"/>
      <c r="J5" s="71"/>
      <c r="K5" s="72"/>
      <c r="L5" s="72"/>
      <c r="M5" s="73"/>
      <c r="N5" s="73"/>
      <c r="O5" s="74"/>
      <c r="P5" s="75" t="str">
        <f ca="1">"Reserved: " &amp; COUNTIFS(INDIRECT("H"&amp;$A$4):H9955,"Reserved for*",INDIRECT("A"&amp;$A$4):A9955,"")</f>
        <v>Reserved: 0</v>
      </c>
      <c r="Q5" s="54" t="s">
        <v>7</v>
      </c>
      <c r="R5" s="63"/>
      <c r="S5" s="76" t="str">
        <f ca="1">"Not handled: "&amp;COUNTIF(INDIRECT("S"&amp;$A$4):S3379,"Not handled")</f>
        <v>Not handled: 167</v>
      </c>
      <c r="T5" s="77"/>
      <c r="U5" s="217" t="str">
        <f>"Reply LS: " &amp; COUNTIF(U8:U9955,"REPLY OPEN")</f>
        <v>Reply LS: 0</v>
      </c>
      <c r="V5" s="221" t="str">
        <f>"e-mail: " &amp; COUNTIF(U8:U9955,"e-mail")</f>
        <v>e-mail: 61</v>
      </c>
    </row>
    <row r="6" spans="1:227" ht="27" customHeight="1" thickTop="1" thickBot="1">
      <c r="B6" s="66" t="s">
        <v>39</v>
      </c>
      <c r="C6" s="6" t="s">
        <v>40</v>
      </c>
      <c r="D6" s="78">
        <f ca="1">COUNTIF(INDIRECT("D"&amp;$A$4):D3657,"*,*")</f>
        <v>0</v>
      </c>
      <c r="F6" s="5"/>
      <c r="G6" s="79"/>
      <c r="H6" s="80"/>
      <c r="I6" s="80"/>
      <c r="J6" s="3"/>
      <c r="K6" s="80"/>
      <c r="L6" s="81"/>
      <c r="M6" s="81"/>
      <c r="N6" s="81"/>
      <c r="O6" s="82"/>
      <c r="P6" s="3"/>
      <c r="Q6" s="17" t="s">
        <v>7</v>
      </c>
      <c r="R6" s="83" t="s">
        <v>7</v>
      </c>
      <c r="S6" s="235" t="str">
        <f ca="1">"Postponed: "&amp;COUNTIF(INDIRECT("S"&amp;$A$4):S9955,"Postponed")</f>
        <v>Postponed: 43</v>
      </c>
      <c r="T6" s="77"/>
      <c r="U6" s="275" t="s">
        <v>41</v>
      </c>
      <c r="V6" s="276" t="s">
        <v>21711</v>
      </c>
      <c r="W6" s="87" t="s">
        <v>43</v>
      </c>
    </row>
    <row r="7" spans="1:227" s="90" customFormat="1" ht="13.8" thickBot="1">
      <c r="A7" s="88" t="s">
        <v>21114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COUNTIF(INDIRECT("U"&amp;$A$4):U9955,"OPEN")</f>
        <v>0</v>
      </c>
      <c r="V7" s="90">
        <f ca="1">COUNTIF(INDIRECT("V"&amp;$A$4):V9955,"P-A")</f>
        <v>204</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15745</v>
      </c>
      <c r="S8" s="106" t="s">
        <v>62</v>
      </c>
      <c r="T8" s="107"/>
      <c r="W8" s="91"/>
      <c r="X8" s="92"/>
    </row>
    <row r="9" spans="1:227" s="90" customFormat="1" ht="13.2">
      <c r="A9" s="108" t="s">
        <v>14538</v>
      </c>
      <c r="B9" s="109" t="s">
        <v>70</v>
      </c>
      <c r="C9" s="110" t="s">
        <v>63</v>
      </c>
      <c r="D9" s="111" t="s">
        <v>0</v>
      </c>
      <c r="E9" s="112">
        <f ca="1">COUNTIF(INDIRECT("D"&amp;$A$4):D3657,INDIRECT("D"&amp;ROW()))</f>
        <v>0</v>
      </c>
      <c r="F9" s="113" t="s">
        <v>43</v>
      </c>
      <c r="G9" s="113" t="s">
        <v>4307</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S2#122</v>
      </c>
      <c r="B10" s="109" t="s">
        <v>70</v>
      </c>
      <c r="C10" s="110" t="s">
        <v>63</v>
      </c>
      <c r="D10" s="124" t="s">
        <v>73</v>
      </c>
      <c r="E10" s="112">
        <f ca="1">COUNTIF(INDIRECT("D"&amp;$A$4):D3657,INDIRECT("D"&amp;ROW()))</f>
        <v>0</v>
      </c>
      <c r="F10" s="125" t="s">
        <v>9</v>
      </c>
      <c r="G10" s="233">
        <f ca="1">COUNTIFS(INDIRECT("U"&amp;$A$4):U9955,"OPEN",INDIRECT("D"&amp;$A$4):D9955,INDIRECT("D"&amp;ROW()))</f>
        <v>0</v>
      </c>
      <c r="H10" s="127" t="s">
        <v>74</v>
      </c>
      <c r="I10" s="132"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S2#122</v>
      </c>
      <c r="B11" s="109" t="s">
        <v>70</v>
      </c>
      <c r="C11" s="110" t="s">
        <v>63</v>
      </c>
      <c r="D11" s="124" t="s">
        <v>76</v>
      </c>
      <c r="E11" s="112">
        <f ca="1">COUNTIF(INDIRECT("D"&amp;$A$4):D3657,INDIRECT("D"&amp;ROW()))</f>
        <v>1</v>
      </c>
      <c r="F11" s="125" t="s">
        <v>9</v>
      </c>
      <c r="G11" s="233">
        <f ca="1">COUNTIFS(INDIRECT("U"&amp;$A$4):U9955,"OPEN",INDIRECT("D"&amp;$A$4):D9955,INDIRECT("D"&amp;ROW()))</f>
        <v>0</v>
      </c>
      <c r="H11" s="127" t="s">
        <v>77</v>
      </c>
      <c r="I11" s="132"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86" customHeight="1">
      <c r="A12" s="123" t="str">
        <f t="shared" si="0"/>
        <v>S2#122</v>
      </c>
      <c r="B12" s="109" t="s">
        <v>70</v>
      </c>
      <c r="C12" s="110" t="s">
        <v>63</v>
      </c>
      <c r="D12" s="124" t="s">
        <v>78</v>
      </c>
      <c r="E12" s="112">
        <f ca="1">COUNTIF(INDIRECT("D"&amp;$A$4):D3657,INDIRECT("D"&amp;ROW()))</f>
        <v>0</v>
      </c>
      <c r="F12" s="125" t="s">
        <v>9</v>
      </c>
      <c r="G12" s="233">
        <f ca="1">COUNTIFS(INDIRECT("U"&amp;$A$4):U9955,"OPEN",INDIRECT("D"&amp;$A$4):D9955,INDIRECT("D"&amp;ROW()))</f>
        <v>0</v>
      </c>
      <c r="H12" s="127" t="s">
        <v>79</v>
      </c>
      <c r="I12" s="132" t="s">
        <v>66</v>
      </c>
      <c r="J12" s="116" t="s">
        <v>62</v>
      </c>
      <c r="K12" s="117" t="s">
        <v>62</v>
      </c>
      <c r="L12" s="117" t="s">
        <v>62</v>
      </c>
      <c r="M12" s="117" t="s">
        <v>62</v>
      </c>
      <c r="N12" s="117" t="s">
        <v>62</v>
      </c>
      <c r="O12" s="117" t="s">
        <v>62</v>
      </c>
      <c r="P12" s="129" t="s">
        <v>62</v>
      </c>
      <c r="Q12" s="307" t="s">
        <v>80</v>
      </c>
      <c r="R12" s="308"/>
      <c r="S12" s="131" t="s">
        <v>62</v>
      </c>
      <c r="T12" s="107"/>
      <c r="W12" s="91"/>
      <c r="X12" s="11" t="str">
        <f t="shared" si="1"/>
        <v>2.1</v>
      </c>
      <c r="Y12" s="122" t="str">
        <f t="shared" si="2"/>
        <v>Frank</v>
      </c>
    </row>
    <row r="13" spans="1:227" s="90" customFormat="1" ht="15.6">
      <c r="A13" s="123" t="str">
        <f t="shared" si="0"/>
        <v>S2#122</v>
      </c>
      <c r="B13" s="109" t="s">
        <v>70</v>
      </c>
      <c r="C13" s="110" t="s">
        <v>63</v>
      </c>
      <c r="D13" s="124" t="s">
        <v>81</v>
      </c>
      <c r="E13" s="112">
        <f ca="1">COUNTIF(INDIRECT("D"&amp;$A$4):D3657,INDIRECT("D"&amp;ROW()))</f>
        <v>1</v>
      </c>
      <c r="F13" s="125" t="s">
        <v>9</v>
      </c>
      <c r="G13" s="233">
        <f ca="1">COUNTIFS(INDIRECT("U"&amp;$A$4):U9955,"OPEN",INDIRECT("D"&amp;$A$4):D9955,INDIRECT("D"&amp;ROW()))</f>
        <v>0</v>
      </c>
      <c r="H13" s="127" t="s">
        <v>82</v>
      </c>
      <c r="I13" s="132"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15.6">
      <c r="A14" s="123" t="str">
        <f t="shared" si="0"/>
        <v>S2#122</v>
      </c>
      <c r="B14" s="109" t="s">
        <v>70</v>
      </c>
      <c r="C14" s="110" t="s">
        <v>63</v>
      </c>
      <c r="D14" s="124" t="s">
        <v>83</v>
      </c>
      <c r="E14" s="112">
        <f ca="1">COUNTIF(INDIRECT("D"&amp;$A$4):D3657,INDIRECT("D"&amp;ROW()))</f>
        <v>0</v>
      </c>
      <c r="F14" s="125" t="s">
        <v>9</v>
      </c>
      <c r="G14" s="233">
        <f ca="1">COUNTIFS(INDIRECT("U"&amp;$A$4):U9955,"OPEN",INDIRECT("D"&amp;$A$4):D9955,INDIRECT("D"&amp;ROW()))</f>
        <v>0</v>
      </c>
      <c r="H14" s="127" t="s">
        <v>84</v>
      </c>
      <c r="I14" s="132"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S2#122</v>
      </c>
      <c r="B15" s="109" t="s">
        <v>70</v>
      </c>
      <c r="C15" s="110" t="s">
        <v>63</v>
      </c>
      <c r="D15" s="124" t="s">
        <v>85</v>
      </c>
      <c r="E15" s="112">
        <f ca="1">COUNTIF(INDIRECT("D"&amp;$A$4):D3657,INDIRECT("D"&amp;ROW()))</f>
        <v>2</v>
      </c>
      <c r="F15" s="125" t="s">
        <v>9</v>
      </c>
      <c r="G15" s="233">
        <f ca="1">COUNTIFS(INDIRECT("U"&amp;$A$4):U9955,"OPEN",INDIRECT("D"&amp;$A$4):D9955,INDIRECT("D"&amp;ROW()))</f>
        <v>0</v>
      </c>
      <c r="H15" s="127" t="s">
        <v>86</v>
      </c>
      <c r="I15" s="132"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79.8">
      <c r="A16" s="123" t="str">
        <f t="shared" si="0"/>
        <v>S2#122</v>
      </c>
      <c r="B16" s="109" t="s">
        <v>70</v>
      </c>
      <c r="C16" s="110" t="s">
        <v>63</v>
      </c>
      <c r="D16" s="124" t="s">
        <v>87</v>
      </c>
      <c r="E16" s="112">
        <f ca="1">COUNTIF(INDIRECT("D"&amp;$A$4):D3657,INDIRECT("D"&amp;ROW()))</f>
        <v>0</v>
      </c>
      <c r="F16" s="125" t="s">
        <v>9</v>
      </c>
      <c r="G16" s="233">
        <f ca="1">COUNTIFS(INDIRECT("U"&amp;$A$4):U9955,"OPEN",INDIRECT("D"&amp;$A$4):D9955,INDIRECT("D"&amp;ROW()))</f>
        <v>0</v>
      </c>
      <c r="H16" s="127" t="s">
        <v>88</v>
      </c>
      <c r="I16" s="132" t="s">
        <v>15755</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68.400000000000006">
      <c r="A17" s="123" t="str">
        <f t="shared" si="0"/>
        <v>S2#122</v>
      </c>
      <c r="B17" s="109" t="s">
        <v>70</v>
      </c>
      <c r="C17" s="110" t="s">
        <v>63</v>
      </c>
      <c r="D17" s="124" t="s">
        <v>91</v>
      </c>
      <c r="E17" s="112">
        <f ca="1">COUNTIF(INDIRECT("D"&amp;$A$4):D3657,INDIRECT("D"&amp;ROW()))</f>
        <v>100</v>
      </c>
      <c r="F17" s="125" t="s">
        <v>10</v>
      </c>
      <c r="G17" s="233">
        <f ca="1">COUNTIFS(INDIRECT("U"&amp;$A$4):U9955,"OPEN",INDIRECT("D"&amp;$A$4):D9955,INDIRECT("D"&amp;ROW()))</f>
        <v>0</v>
      </c>
      <c r="H17" s="127" t="s">
        <v>92</v>
      </c>
      <c r="I17" s="132" t="s">
        <v>66</v>
      </c>
      <c r="J17" s="116" t="s">
        <v>62</v>
      </c>
      <c r="K17" s="117" t="s">
        <v>62</v>
      </c>
      <c r="L17" s="117" t="s">
        <v>62</v>
      </c>
      <c r="M17" s="117" t="s">
        <v>62</v>
      </c>
      <c r="N17" s="117" t="s">
        <v>62</v>
      </c>
      <c r="O17" s="117" t="s">
        <v>62</v>
      </c>
      <c r="P17" s="129" t="s">
        <v>62</v>
      </c>
      <c r="Q17" s="119" t="s">
        <v>62</v>
      </c>
      <c r="R17" s="120" t="s">
        <v>20008</v>
      </c>
      <c r="S17" s="131" t="s">
        <v>62</v>
      </c>
      <c r="T17" s="107"/>
      <c r="W17" s="91"/>
      <c r="X17" s="11" t="str">
        <f t="shared" si="1"/>
        <v>5.1</v>
      </c>
      <c r="Y17" s="122" t="str">
        <f t="shared" si="2"/>
        <v>Puneet</v>
      </c>
    </row>
    <row r="18" spans="1:25" s="90" customFormat="1" ht="68.400000000000006">
      <c r="A18" s="123" t="str">
        <f t="shared" si="0"/>
        <v>S2#122</v>
      </c>
      <c r="B18" s="109" t="s">
        <v>70</v>
      </c>
      <c r="C18" s="110" t="s">
        <v>63</v>
      </c>
      <c r="D18" s="124" t="s">
        <v>98</v>
      </c>
      <c r="E18" s="112">
        <f ca="1">COUNTIF(INDIRECT("D"&amp;$A$4):D3657,INDIRECT("D"&amp;ROW()))</f>
        <v>5</v>
      </c>
      <c r="F18" s="271" t="s">
        <v>11</v>
      </c>
      <c r="G18" s="233">
        <f ca="1">COUNTIFS(INDIRECT("U"&amp;$A$4):U9955,"OPEN",INDIRECT("D"&amp;$A$4):D9955,INDIRECT("D"&amp;ROW()))</f>
        <v>0</v>
      </c>
      <c r="H18" s="127" t="s">
        <v>99</v>
      </c>
      <c r="I18" s="132" t="s">
        <v>66</v>
      </c>
      <c r="J18" s="116" t="s">
        <v>62</v>
      </c>
      <c r="K18" s="117" t="s">
        <v>62</v>
      </c>
      <c r="L18" s="117" t="s">
        <v>62</v>
      </c>
      <c r="M18" s="117" t="s">
        <v>62</v>
      </c>
      <c r="N18" s="117" t="s">
        <v>62</v>
      </c>
      <c r="O18" s="117" t="s">
        <v>62</v>
      </c>
      <c r="P18" s="129" t="s">
        <v>62</v>
      </c>
      <c r="Q18" s="119" t="s">
        <v>62</v>
      </c>
      <c r="R18" s="120" t="s">
        <v>20009</v>
      </c>
      <c r="S18" s="131" t="s">
        <v>62</v>
      </c>
      <c r="T18" s="107"/>
      <c r="W18" s="91"/>
      <c r="X18" s="11" t="str">
        <f t="shared" si="1"/>
        <v>5.2</v>
      </c>
      <c r="Y18" s="122" t="str">
        <f t="shared" si="2"/>
        <v>Krisztian</v>
      </c>
    </row>
    <row r="19" spans="1:25" s="90" customFormat="1" ht="57">
      <c r="A19" s="123" t="str">
        <f t="shared" si="0"/>
        <v>S2#122</v>
      </c>
      <c r="B19" s="109" t="s">
        <v>70</v>
      </c>
      <c r="C19" s="110" t="s">
        <v>63</v>
      </c>
      <c r="D19" s="124" t="s">
        <v>101</v>
      </c>
      <c r="E19" s="112">
        <f ca="1">COUNTIF(INDIRECT("D"&amp;$A$4):D3657,INDIRECT("D"&amp;ROW()))</f>
        <v>0</v>
      </c>
      <c r="F19" s="180" t="s">
        <v>11</v>
      </c>
      <c r="G19" s="233">
        <f ca="1">COUNTIFS(INDIRECT("U"&amp;$A$4):U9955,"OPEN",INDIRECT("D"&amp;$A$4):D9955,INDIRECT("D"&amp;ROW()))</f>
        <v>0</v>
      </c>
      <c r="H19" s="127" t="s">
        <v>103</v>
      </c>
      <c r="I19" s="132"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68.400000000000006">
      <c r="A20" s="123" t="str">
        <f t="shared" si="0"/>
        <v>S2#122</v>
      </c>
      <c r="B20" s="109" t="s">
        <v>70</v>
      </c>
      <c r="C20" s="110" t="s">
        <v>63</v>
      </c>
      <c r="D20" s="124" t="s">
        <v>105</v>
      </c>
      <c r="E20" s="112">
        <f ca="1">COUNTIF(INDIRECT("D"&amp;$A$4):D3657,INDIRECT("D"&amp;ROW()))</f>
        <v>1</v>
      </c>
      <c r="F20" s="180" t="s">
        <v>11</v>
      </c>
      <c r="G20" s="233">
        <f ca="1">COUNTIFS(INDIRECT("U"&amp;$A$4):U9955,"OPEN",INDIRECT("D"&amp;$A$4):D9955,INDIRECT("D"&amp;ROW()))</f>
        <v>0</v>
      </c>
      <c r="H20" s="127" t="s">
        <v>106</v>
      </c>
      <c r="I20" s="132" t="s">
        <v>66</v>
      </c>
      <c r="J20" s="116" t="s">
        <v>62</v>
      </c>
      <c r="K20" s="117" t="s">
        <v>62</v>
      </c>
      <c r="L20" s="117" t="s">
        <v>62</v>
      </c>
      <c r="M20" s="117" t="s">
        <v>62</v>
      </c>
      <c r="N20" s="117" t="s">
        <v>62</v>
      </c>
      <c r="O20" s="117" t="s">
        <v>62</v>
      </c>
      <c r="P20" s="129" t="s">
        <v>62</v>
      </c>
      <c r="Q20" s="119" t="s">
        <v>62</v>
      </c>
      <c r="R20" s="120" t="s">
        <v>2146</v>
      </c>
      <c r="S20" s="131" t="s">
        <v>62</v>
      </c>
      <c r="T20" s="107"/>
      <c r="W20" s="91"/>
      <c r="X20" s="11" t="str">
        <f t="shared" si="1"/>
        <v>5.4</v>
      </c>
      <c r="Y20" s="122" t="str">
        <f t="shared" si="2"/>
        <v>Krisztian</v>
      </c>
    </row>
    <row r="21" spans="1:25" s="90" customFormat="1" ht="66">
      <c r="A21" s="123" t="str">
        <f t="shared" si="0"/>
        <v>S2#122</v>
      </c>
      <c r="B21" s="109" t="s">
        <v>70</v>
      </c>
      <c r="C21" s="110" t="s">
        <v>63</v>
      </c>
      <c r="D21" s="124" t="s">
        <v>108</v>
      </c>
      <c r="E21" s="112">
        <f ca="1">COUNTIF(INDIRECT("D"&amp;$A$4):D3657,INDIRECT("D"&amp;ROW()))</f>
        <v>0</v>
      </c>
      <c r="F21" s="125" t="s">
        <v>9</v>
      </c>
      <c r="G21" s="233">
        <f ca="1">COUNTIFS(INDIRECT("U"&amp;$A$4):U9955,"OPEN",INDIRECT("D"&amp;$A$4):D9955,INDIRECT("D"&amp;ROW()))</f>
        <v>0</v>
      </c>
      <c r="H21" s="127" t="s">
        <v>109</v>
      </c>
      <c r="I21" s="132" t="s">
        <v>20010</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46.8">
      <c r="A22" s="123" t="str">
        <f t="shared" si="0"/>
        <v>S2#122</v>
      </c>
      <c r="B22" s="109" t="s">
        <v>70</v>
      </c>
      <c r="C22" s="110" t="s">
        <v>63</v>
      </c>
      <c r="D22" s="124" t="s">
        <v>112</v>
      </c>
      <c r="E22" s="112">
        <f ca="1">COUNTIF(INDIRECT("D"&amp;$A$4):D3657,INDIRECT("D"&amp;ROW()))</f>
        <v>47</v>
      </c>
      <c r="F22" s="125" t="s">
        <v>10</v>
      </c>
      <c r="G22" s="233">
        <f ca="1">COUNTIFS(INDIRECT("U"&amp;$A$4):U9955,"OPEN",INDIRECT("D"&amp;$A$4):D9955,INDIRECT("D"&amp;ROW()))</f>
        <v>0</v>
      </c>
      <c r="H22" s="127" t="s">
        <v>113</v>
      </c>
      <c r="I22" s="132"/>
      <c r="J22" s="116" t="s">
        <v>62</v>
      </c>
      <c r="K22" s="117" t="s">
        <v>62</v>
      </c>
      <c r="L22" s="117" t="s">
        <v>62</v>
      </c>
      <c r="M22" s="117" t="s">
        <v>62</v>
      </c>
      <c r="N22" s="117" t="s">
        <v>62</v>
      </c>
      <c r="O22" s="117" t="s">
        <v>62</v>
      </c>
      <c r="P22" s="129" t="s">
        <v>62</v>
      </c>
      <c r="Q22" s="119" t="s">
        <v>62</v>
      </c>
      <c r="R22" s="120" t="s">
        <v>15979</v>
      </c>
      <c r="S22" s="131" t="s">
        <v>62</v>
      </c>
      <c r="T22" s="107"/>
      <c r="W22" s="91"/>
      <c r="X22" s="11" t="str">
        <f t="shared" si="1"/>
        <v>6.1</v>
      </c>
      <c r="Y22" s="122" t="str">
        <f t="shared" si="2"/>
        <v>Puneet</v>
      </c>
    </row>
    <row r="23" spans="1:25" s="90" customFormat="1" ht="34.200000000000003">
      <c r="A23" s="123" t="str">
        <f t="shared" si="0"/>
        <v>S2#122</v>
      </c>
      <c r="B23" s="109" t="s">
        <v>70</v>
      </c>
      <c r="C23" s="110" t="s">
        <v>63</v>
      </c>
      <c r="D23" s="124" t="s">
        <v>115</v>
      </c>
      <c r="E23" s="112">
        <f ca="1">COUNTIF(INDIRECT("D"&amp;$A$4):D3657,INDIRECT("D"&amp;ROW()))</f>
        <v>0</v>
      </c>
      <c r="F23" s="180" t="s">
        <v>11</v>
      </c>
      <c r="G23" s="233">
        <f ca="1">COUNTIFS(INDIRECT("U"&amp;$A$4):U9955,"OPEN",INDIRECT("D"&amp;$A$4):D9955,INDIRECT("D"&amp;ROW()))</f>
        <v>0</v>
      </c>
      <c r="H23" s="127" t="s">
        <v>11398</v>
      </c>
      <c r="I23" s="132"/>
      <c r="J23" s="116" t="s">
        <v>62</v>
      </c>
      <c r="K23" s="117" t="s">
        <v>62</v>
      </c>
      <c r="L23" s="117" t="s">
        <v>62</v>
      </c>
      <c r="M23" s="117" t="s">
        <v>62</v>
      </c>
      <c r="N23" s="117" t="s">
        <v>62</v>
      </c>
      <c r="O23" s="117" t="s">
        <v>62</v>
      </c>
      <c r="P23" s="129" t="s">
        <v>62</v>
      </c>
      <c r="Q23" s="119" t="s">
        <v>62</v>
      </c>
      <c r="R23" s="120" t="s">
        <v>15757</v>
      </c>
      <c r="S23" s="131" t="s">
        <v>62</v>
      </c>
      <c r="T23" s="107"/>
      <c r="W23" s="91"/>
      <c r="X23" s="11" t="str">
        <f t="shared" si="1"/>
        <v>6.2</v>
      </c>
      <c r="Y23" s="122" t="str">
        <f t="shared" si="2"/>
        <v>Krisztian</v>
      </c>
    </row>
    <row r="24" spans="1:25" s="90" customFormat="1" ht="46.8">
      <c r="A24" s="123" t="str">
        <f t="shared" si="0"/>
        <v>S2#122</v>
      </c>
      <c r="B24" s="109" t="s">
        <v>70</v>
      </c>
      <c r="C24" s="110" t="s">
        <v>63</v>
      </c>
      <c r="D24" s="124" t="s">
        <v>118</v>
      </c>
      <c r="E24" s="112">
        <f ca="1">COUNTIF(INDIRECT("D"&amp;$A$4):D3657,INDIRECT("D"&amp;ROW()))</f>
        <v>0</v>
      </c>
      <c r="F24" s="180" t="s">
        <v>11</v>
      </c>
      <c r="G24" s="233">
        <f ca="1">COUNTIFS(INDIRECT("U"&amp;$A$4):U9955,"OPEN",INDIRECT("D"&amp;$A$4):D9955,INDIRECT("D"&amp;ROW()))</f>
        <v>0</v>
      </c>
      <c r="H24" s="127" t="s">
        <v>11399</v>
      </c>
      <c r="I24" s="132"/>
      <c r="J24" s="116" t="s">
        <v>62</v>
      </c>
      <c r="K24" s="117" t="s">
        <v>62</v>
      </c>
      <c r="L24" s="117" t="s">
        <v>62</v>
      </c>
      <c r="M24" s="117" t="s">
        <v>62</v>
      </c>
      <c r="N24" s="117" t="s">
        <v>62</v>
      </c>
      <c r="O24" s="117" t="s">
        <v>62</v>
      </c>
      <c r="P24" s="129" t="s">
        <v>62</v>
      </c>
      <c r="Q24" s="119" t="s">
        <v>62</v>
      </c>
      <c r="R24" s="120" t="s">
        <v>15980</v>
      </c>
      <c r="S24" s="131" t="s">
        <v>62</v>
      </c>
      <c r="T24" s="107"/>
      <c r="W24" s="91"/>
      <c r="X24" s="11" t="str">
        <f t="shared" si="1"/>
        <v>6.3</v>
      </c>
      <c r="Y24" s="122" t="str">
        <f t="shared" si="2"/>
        <v>Krisztian</v>
      </c>
    </row>
    <row r="25" spans="1:25" s="90" customFormat="1" ht="31.2">
      <c r="A25" s="123" t="str">
        <f t="shared" si="0"/>
        <v>S2#122</v>
      </c>
      <c r="B25" s="109" t="s">
        <v>70</v>
      </c>
      <c r="C25" s="110" t="s">
        <v>63</v>
      </c>
      <c r="D25" s="124" t="s">
        <v>121</v>
      </c>
      <c r="E25" s="112">
        <f ca="1">COUNTIF(INDIRECT("D"&amp;$A$4):D3657,INDIRECT("D"&amp;ROW()))</f>
        <v>0</v>
      </c>
      <c r="F25" s="180" t="s">
        <v>11</v>
      </c>
      <c r="G25" s="233">
        <f ca="1">COUNTIFS(INDIRECT("U"&amp;$A$4):U9955,"OPEN",INDIRECT("D"&amp;$A$4):D9955,INDIRECT("D"&amp;ROW()))</f>
        <v>0</v>
      </c>
      <c r="H25" s="127" t="s">
        <v>20005</v>
      </c>
      <c r="I25" s="132"/>
      <c r="J25" s="116" t="s">
        <v>62</v>
      </c>
      <c r="K25" s="117" t="s">
        <v>62</v>
      </c>
      <c r="L25" s="117" t="s">
        <v>62</v>
      </c>
      <c r="M25" s="117" t="s">
        <v>62</v>
      </c>
      <c r="N25" s="117" t="s">
        <v>62</v>
      </c>
      <c r="O25" s="117" t="s">
        <v>62</v>
      </c>
      <c r="P25" s="129" t="s">
        <v>62</v>
      </c>
      <c r="Q25" s="119" t="s">
        <v>62</v>
      </c>
      <c r="R25" s="120" t="s">
        <v>15758</v>
      </c>
      <c r="S25" s="131" t="s">
        <v>62</v>
      </c>
      <c r="T25" s="107"/>
      <c r="W25" s="91"/>
      <c r="X25" s="11" t="str">
        <f t="shared" si="1"/>
        <v>6.4</v>
      </c>
      <c r="Y25" s="122" t="str">
        <f t="shared" si="2"/>
        <v>Krisztian</v>
      </c>
    </row>
    <row r="26" spans="1:25" s="90" customFormat="1" ht="66">
      <c r="A26" s="123" t="str">
        <f t="shared" si="0"/>
        <v>S2#122</v>
      </c>
      <c r="B26" s="109" t="s">
        <v>70</v>
      </c>
      <c r="C26" s="110" t="s">
        <v>63</v>
      </c>
      <c r="D26" s="124" t="s">
        <v>124</v>
      </c>
      <c r="E26" s="112">
        <f ca="1">COUNTIF(INDIRECT("D"&amp;$A$4):D3657,INDIRECT("D"&amp;ROW()))</f>
        <v>0</v>
      </c>
      <c r="F26" s="125" t="s">
        <v>9</v>
      </c>
      <c r="G26" s="233">
        <f ca="1">COUNTIFS(INDIRECT("U"&amp;$A$4):U9955,"OPEN",INDIRECT("D"&amp;$A$4):D9955,INDIRECT("D"&amp;ROW()))</f>
        <v>0</v>
      </c>
      <c r="H26" s="127" t="s">
        <v>125</v>
      </c>
      <c r="I26" s="132" t="s">
        <v>20010</v>
      </c>
      <c r="J26" s="116" t="s">
        <v>62</v>
      </c>
      <c r="K26" s="117" t="s">
        <v>62</v>
      </c>
      <c r="L26" s="117" t="s">
        <v>62</v>
      </c>
      <c r="M26" s="117" t="s">
        <v>62</v>
      </c>
      <c r="N26" s="117" t="s">
        <v>62</v>
      </c>
      <c r="O26" s="117" t="s">
        <v>62</v>
      </c>
      <c r="P26" s="129" t="s">
        <v>62</v>
      </c>
      <c r="Q26" s="119" t="s">
        <v>62</v>
      </c>
      <c r="R26" s="138"/>
      <c r="S26" s="131" t="s">
        <v>62</v>
      </c>
      <c r="T26" s="107"/>
      <c r="W26" s="91"/>
      <c r="X26" s="11" t="str">
        <f t="shared" si="1"/>
        <v>6.5</v>
      </c>
      <c r="Y26" s="122" t="str">
        <f t="shared" si="2"/>
        <v>Frank</v>
      </c>
    </row>
    <row r="27" spans="1:25" s="90" customFormat="1" ht="31.2">
      <c r="A27" s="123" t="str">
        <f t="shared" si="0"/>
        <v>S2#122</v>
      </c>
      <c r="B27" s="109" t="s">
        <v>70</v>
      </c>
      <c r="C27" s="110" t="s">
        <v>63</v>
      </c>
      <c r="D27" s="124" t="s">
        <v>127</v>
      </c>
      <c r="E27" s="112">
        <f ca="1">COUNTIF(INDIRECT("D"&amp;$A$4):D3657,INDIRECT("D"&amp;ROW()))</f>
        <v>154</v>
      </c>
      <c r="F27" s="125" t="s">
        <v>9</v>
      </c>
      <c r="G27" s="233">
        <f ca="1">COUNTIFS(INDIRECT("U"&amp;$A$4):U9955,"OPEN",INDIRECT("D"&amp;$A$4):D9955,INDIRECT("D"&amp;ROW()))</f>
        <v>0</v>
      </c>
      <c r="H27" s="127" t="s">
        <v>128</v>
      </c>
      <c r="I27" s="132"/>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Frank</v>
      </c>
    </row>
    <row r="28" spans="1:25" s="90" customFormat="1" ht="79.8">
      <c r="A28" s="123" t="str">
        <f t="shared" si="0"/>
        <v>S2#122</v>
      </c>
      <c r="B28" s="109" t="s">
        <v>70</v>
      </c>
      <c r="C28" s="110" t="s">
        <v>63</v>
      </c>
      <c r="D28" s="124" t="s">
        <v>130</v>
      </c>
      <c r="E28" s="112">
        <f ca="1">COUNTIF(INDIRECT("D"&amp;$A$4):D3657,INDIRECT("D"&amp;ROW()))</f>
        <v>68</v>
      </c>
      <c r="F28" s="125" t="s">
        <v>9</v>
      </c>
      <c r="G28" s="233">
        <f ca="1">COUNTIFS(INDIRECT("U"&amp;$A$4):U9955,"OPEN",INDIRECT("D"&amp;$A$4):D9955,INDIRECT("D"&amp;ROW()))</f>
        <v>0</v>
      </c>
      <c r="H28" s="127" t="s">
        <v>11400</v>
      </c>
      <c r="I28" s="132"/>
      <c r="J28" s="116" t="s">
        <v>62</v>
      </c>
      <c r="K28" s="117" t="s">
        <v>62</v>
      </c>
      <c r="L28" s="117" t="s">
        <v>62</v>
      </c>
      <c r="M28" s="117" t="s">
        <v>62</v>
      </c>
      <c r="N28" s="117" t="s">
        <v>62</v>
      </c>
      <c r="O28" s="117" t="s">
        <v>62</v>
      </c>
      <c r="P28" s="129" t="s">
        <v>62</v>
      </c>
      <c r="Q28" s="119" t="s">
        <v>62</v>
      </c>
      <c r="R28" s="120" t="s">
        <v>11718</v>
      </c>
      <c r="S28" s="131" t="s">
        <v>62</v>
      </c>
      <c r="T28" s="107"/>
      <c r="W28" s="91"/>
      <c r="X28" s="11" t="str">
        <f t="shared" si="1"/>
        <v>6.5.2</v>
      </c>
      <c r="Y28" s="122" t="str">
        <f t="shared" si="2"/>
        <v>Frank</v>
      </c>
    </row>
    <row r="29" spans="1:25" s="90" customFormat="1" ht="34.200000000000003">
      <c r="A29" s="123" t="str">
        <f t="shared" si="0"/>
        <v>S2#122</v>
      </c>
      <c r="B29" s="109" t="s">
        <v>70</v>
      </c>
      <c r="C29" s="110" t="s">
        <v>63</v>
      </c>
      <c r="D29" s="124" t="s">
        <v>133</v>
      </c>
      <c r="E29" s="112">
        <f ca="1">COUNTIF(INDIRECT("D"&amp;$A$4):D3657,INDIRECT("D"&amp;ROW()))</f>
        <v>120</v>
      </c>
      <c r="F29" s="125" t="s">
        <v>9</v>
      </c>
      <c r="G29" s="233">
        <f ca="1">COUNTIFS(INDIRECT("U"&amp;$A$4):U9955,"OPEN",INDIRECT("D"&amp;$A$4):D9955,INDIRECT("D"&amp;ROW()))</f>
        <v>0</v>
      </c>
      <c r="H29" s="127" t="s">
        <v>134</v>
      </c>
      <c r="I29" s="132"/>
      <c r="J29" s="116" t="s">
        <v>62</v>
      </c>
      <c r="K29" s="117" t="s">
        <v>62</v>
      </c>
      <c r="L29" s="117" t="s">
        <v>62</v>
      </c>
      <c r="M29" s="117" t="s">
        <v>62</v>
      </c>
      <c r="N29" s="117" t="s">
        <v>62</v>
      </c>
      <c r="O29" s="117" t="s">
        <v>62</v>
      </c>
      <c r="P29" s="129" t="s">
        <v>62</v>
      </c>
      <c r="Q29" s="119" t="s">
        <v>62</v>
      </c>
      <c r="R29" s="120" t="s">
        <v>11719</v>
      </c>
      <c r="S29" s="131" t="s">
        <v>62</v>
      </c>
      <c r="T29" s="107"/>
      <c r="W29" s="91"/>
      <c r="X29" s="11" t="str">
        <f t="shared" si="1"/>
        <v>6.5.3</v>
      </c>
      <c r="Y29" s="122" t="str">
        <f t="shared" si="2"/>
        <v>Frank</v>
      </c>
    </row>
    <row r="30" spans="1:25" s="90" customFormat="1" ht="31.2">
      <c r="A30" s="123" t="str">
        <f t="shared" si="0"/>
        <v>S2#122</v>
      </c>
      <c r="B30" s="109" t="s">
        <v>70</v>
      </c>
      <c r="C30" s="110" t="s">
        <v>63</v>
      </c>
      <c r="D30" s="124" t="s">
        <v>136</v>
      </c>
      <c r="E30" s="112">
        <f ca="1">COUNTIF(INDIRECT("D"&amp;$A$4):D3657,INDIRECT("D"&amp;ROW()))</f>
        <v>22</v>
      </c>
      <c r="F30" s="125" t="s">
        <v>9</v>
      </c>
      <c r="G30" s="233">
        <f ca="1">COUNTIFS(INDIRECT("U"&amp;$A$4):U9955,"OPEN",INDIRECT("D"&amp;$A$4):D9955,INDIRECT("D"&amp;ROW()))</f>
        <v>0</v>
      </c>
      <c r="H30" s="127" t="s">
        <v>137</v>
      </c>
      <c r="I30" s="132"/>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Frank</v>
      </c>
    </row>
    <row r="31" spans="1:25" s="90" customFormat="1" ht="34.200000000000003">
      <c r="A31" s="109" t="str">
        <f t="shared" si="0"/>
        <v>S2#122</v>
      </c>
      <c r="B31" s="109" t="s">
        <v>70</v>
      </c>
      <c r="C31" s="110" t="s">
        <v>63</v>
      </c>
      <c r="D31" s="124" t="s">
        <v>139</v>
      </c>
      <c r="E31" s="112">
        <f ca="1">COUNTIF(INDIRECT("D"&amp;$A$4):D3657,INDIRECT("D"&amp;ROW()))</f>
        <v>65</v>
      </c>
      <c r="F31" s="125" t="s">
        <v>9</v>
      </c>
      <c r="G31" s="233">
        <f ca="1">COUNTIFS(INDIRECT("U"&amp;$A$4):U9955,"OPEN",INDIRECT("D"&amp;$A$4):D9955,INDIRECT("D"&amp;ROW()))</f>
        <v>0</v>
      </c>
      <c r="H31" s="127" t="s">
        <v>140</v>
      </c>
      <c r="I31" s="132"/>
      <c r="J31" s="116" t="s">
        <v>62</v>
      </c>
      <c r="K31" s="117" t="s">
        <v>62</v>
      </c>
      <c r="L31" s="117" t="s">
        <v>62</v>
      </c>
      <c r="M31" s="117" t="s">
        <v>62</v>
      </c>
      <c r="N31" s="117" t="s">
        <v>62</v>
      </c>
      <c r="O31" s="117" t="s">
        <v>62</v>
      </c>
      <c r="P31" s="129" t="s">
        <v>62</v>
      </c>
      <c r="Q31" s="119" t="s">
        <v>62</v>
      </c>
      <c r="R31" s="120" t="s">
        <v>11720</v>
      </c>
      <c r="S31" s="131" t="s">
        <v>62</v>
      </c>
      <c r="T31" s="107"/>
      <c r="W31" s="91"/>
      <c r="X31" s="11" t="str">
        <f t="shared" si="1"/>
        <v>6.5.5</v>
      </c>
      <c r="Y31" s="122" t="str">
        <f t="shared" si="2"/>
        <v>Frank</v>
      </c>
    </row>
    <row r="32" spans="1:25" s="90" customFormat="1" ht="22.8">
      <c r="A32" s="123" t="str">
        <f t="shared" si="0"/>
        <v>S2#122</v>
      </c>
      <c r="B32" s="109" t="s">
        <v>70</v>
      </c>
      <c r="C32" s="110" t="s">
        <v>63</v>
      </c>
      <c r="D32" s="124" t="s">
        <v>141</v>
      </c>
      <c r="E32" s="112">
        <f ca="1">COUNTIF(INDIRECT("D"&amp;$A$4):D3657,INDIRECT("D"&amp;ROW()))</f>
        <v>75</v>
      </c>
      <c r="F32" s="180" t="s">
        <v>11</v>
      </c>
      <c r="G32" s="233">
        <f ca="1">COUNTIFS(INDIRECT("U"&amp;$A$4):U9955,"OPEN",INDIRECT("D"&amp;$A$4):D9955,INDIRECT("D"&amp;ROW()))</f>
        <v>0</v>
      </c>
      <c r="H32" s="127" t="s">
        <v>142</v>
      </c>
      <c r="I32" s="132"/>
      <c r="J32" s="116" t="s">
        <v>62</v>
      </c>
      <c r="K32" s="117" t="s">
        <v>62</v>
      </c>
      <c r="L32" s="117" t="s">
        <v>62</v>
      </c>
      <c r="M32" s="117" t="s">
        <v>62</v>
      </c>
      <c r="N32" s="117" t="s">
        <v>62</v>
      </c>
      <c r="O32" s="117" t="s">
        <v>62</v>
      </c>
      <c r="P32" s="129" t="s">
        <v>62</v>
      </c>
      <c r="Q32" s="119" t="s">
        <v>62</v>
      </c>
      <c r="R32" s="120" t="s">
        <v>11721</v>
      </c>
      <c r="S32" s="131" t="s">
        <v>62</v>
      </c>
      <c r="T32" s="107"/>
      <c r="W32" s="91"/>
      <c r="X32" s="11" t="str">
        <f t="shared" si="1"/>
        <v>6.5.6</v>
      </c>
      <c r="Y32" s="122" t="str">
        <f t="shared" si="2"/>
        <v>Krisztian</v>
      </c>
    </row>
    <row r="33" spans="1:25" s="90" customFormat="1" ht="45.6">
      <c r="A33" s="123" t="str">
        <f t="shared" si="0"/>
        <v>S2#122</v>
      </c>
      <c r="B33" s="109" t="s">
        <v>70</v>
      </c>
      <c r="C33" s="110" t="s">
        <v>63</v>
      </c>
      <c r="D33" s="124" t="s">
        <v>143</v>
      </c>
      <c r="E33" s="112">
        <f ca="1">COUNTIF(INDIRECT("D"&amp;$A$4):D3657,INDIRECT("D"&amp;ROW()))</f>
        <v>0</v>
      </c>
      <c r="F33" s="271" t="s">
        <v>10</v>
      </c>
      <c r="G33" s="233">
        <f ca="1">COUNTIFS(INDIRECT("U"&amp;$A$4):U9955,"OPEN",INDIRECT("D"&amp;$A$4):D9955,INDIRECT("D"&amp;ROW()))</f>
        <v>0</v>
      </c>
      <c r="H33" s="127" t="s">
        <v>144</v>
      </c>
      <c r="I33" s="132" t="s">
        <v>20011</v>
      </c>
      <c r="J33" s="116" t="s">
        <v>62</v>
      </c>
      <c r="K33" s="117" t="s">
        <v>62</v>
      </c>
      <c r="L33" s="117" t="s">
        <v>62</v>
      </c>
      <c r="M33" s="117" t="s">
        <v>62</v>
      </c>
      <c r="N33" s="117" t="s">
        <v>62</v>
      </c>
      <c r="O33" s="117" t="s">
        <v>62</v>
      </c>
      <c r="P33" s="129" t="s">
        <v>62</v>
      </c>
      <c r="Q33" s="119" t="s">
        <v>62</v>
      </c>
      <c r="R33" s="120" t="s">
        <v>11415</v>
      </c>
      <c r="S33" s="131" t="s">
        <v>62</v>
      </c>
      <c r="T33" s="107"/>
      <c r="W33" s="91"/>
      <c r="X33" s="11" t="str">
        <f t="shared" si="1"/>
        <v>6.5.7</v>
      </c>
      <c r="Y33" s="122" t="str">
        <f t="shared" si="2"/>
        <v>Puneet</v>
      </c>
    </row>
    <row r="34" spans="1:25" s="90" customFormat="1" ht="109.2">
      <c r="A34" s="123" t="str">
        <f t="shared" si="0"/>
        <v>S2#122</v>
      </c>
      <c r="B34" s="109" t="s">
        <v>70</v>
      </c>
      <c r="C34" s="110" t="s">
        <v>63</v>
      </c>
      <c r="D34" s="124" t="s">
        <v>11389</v>
      </c>
      <c r="E34" s="112">
        <f ca="1">COUNTIF(INDIRECT("D"&amp;$A$4):D3657,INDIRECT("D"&amp;ROW()))</f>
        <v>23</v>
      </c>
      <c r="F34" s="271" t="s">
        <v>10</v>
      </c>
      <c r="G34" s="233">
        <f ca="1">COUNTIFS(INDIRECT("U"&amp;$A$4):U9955,"OPEN",INDIRECT("D"&amp;$A$4):D9955,INDIRECT("D"&amp;ROW()))</f>
        <v>0</v>
      </c>
      <c r="H34" s="127" t="s">
        <v>11401</v>
      </c>
      <c r="I34" s="132"/>
      <c r="J34" s="116" t="s">
        <v>62</v>
      </c>
      <c r="K34" s="117" t="s">
        <v>62</v>
      </c>
      <c r="L34" s="117" t="s">
        <v>62</v>
      </c>
      <c r="M34" s="117" t="s">
        <v>62</v>
      </c>
      <c r="N34" s="117" t="s">
        <v>62</v>
      </c>
      <c r="O34" s="117" t="s">
        <v>62</v>
      </c>
      <c r="P34" s="129" t="s">
        <v>62</v>
      </c>
      <c r="Q34" s="119" t="s">
        <v>62</v>
      </c>
      <c r="R34" s="120"/>
      <c r="S34" s="131" t="s">
        <v>62</v>
      </c>
      <c r="T34" s="107"/>
      <c r="W34" s="91"/>
      <c r="X34" s="11" t="str">
        <f t="shared" si="1"/>
        <v>6.5.7.1</v>
      </c>
      <c r="Y34" s="122" t="str">
        <f t="shared" si="2"/>
        <v>Puneet</v>
      </c>
    </row>
    <row r="35" spans="1:25" s="90" customFormat="1" ht="15.6">
      <c r="A35" s="123" t="str">
        <f t="shared" si="0"/>
        <v>S2#122</v>
      </c>
      <c r="B35" s="109" t="s">
        <v>70</v>
      </c>
      <c r="C35" s="110" t="s">
        <v>63</v>
      </c>
      <c r="D35" s="124" t="s">
        <v>11390</v>
      </c>
      <c r="E35" s="112">
        <f ca="1">COUNTIF(INDIRECT("D"&amp;$A$4):D3657,INDIRECT("D"&amp;ROW()))</f>
        <v>3</v>
      </c>
      <c r="F35" s="271" t="s">
        <v>10</v>
      </c>
      <c r="G35" s="233">
        <f ca="1">COUNTIFS(INDIRECT("U"&amp;$A$4):U9955,"OPEN",INDIRECT("D"&amp;$A$4):D9955,INDIRECT("D"&amp;ROW()))</f>
        <v>0</v>
      </c>
      <c r="H35" s="127" t="s">
        <v>11402</v>
      </c>
      <c r="I35" s="132"/>
      <c r="J35" s="116" t="s">
        <v>62</v>
      </c>
      <c r="K35" s="117" t="s">
        <v>62</v>
      </c>
      <c r="L35" s="117" t="s">
        <v>62</v>
      </c>
      <c r="M35" s="117" t="s">
        <v>62</v>
      </c>
      <c r="N35" s="117" t="s">
        <v>62</v>
      </c>
      <c r="O35" s="117" t="s">
        <v>62</v>
      </c>
      <c r="P35" s="129" t="s">
        <v>62</v>
      </c>
      <c r="Q35" s="119" t="s">
        <v>62</v>
      </c>
      <c r="R35" s="120"/>
      <c r="S35" s="131" t="s">
        <v>62</v>
      </c>
      <c r="T35" s="107"/>
      <c r="W35" s="91"/>
      <c r="X35" s="11" t="str">
        <f t="shared" si="1"/>
        <v>6.5.7.2</v>
      </c>
      <c r="Y35" s="122" t="str">
        <f t="shared" si="2"/>
        <v>Puneet</v>
      </c>
    </row>
    <row r="36" spans="1:25" s="90" customFormat="1" ht="31.2">
      <c r="A36" s="123" t="str">
        <f t="shared" si="0"/>
        <v>S2#122</v>
      </c>
      <c r="B36" s="109" t="s">
        <v>70</v>
      </c>
      <c r="C36" s="110" t="s">
        <v>63</v>
      </c>
      <c r="D36" s="124" t="s">
        <v>11391</v>
      </c>
      <c r="E36" s="112">
        <f ca="1">COUNTIF(INDIRECT("D"&amp;$A$4):D3657,INDIRECT("D"&amp;ROW()))</f>
        <v>20</v>
      </c>
      <c r="F36" s="271" t="s">
        <v>10</v>
      </c>
      <c r="G36" s="233">
        <f ca="1">COUNTIFS(INDIRECT("U"&amp;$A$4):U9955,"OPEN",INDIRECT("D"&amp;$A$4):D9955,INDIRECT("D"&amp;ROW()))</f>
        <v>0</v>
      </c>
      <c r="H36" s="127" t="s">
        <v>11403</v>
      </c>
      <c r="I36" s="132"/>
      <c r="J36" s="116" t="s">
        <v>62</v>
      </c>
      <c r="K36" s="117" t="s">
        <v>62</v>
      </c>
      <c r="L36" s="117" t="s">
        <v>62</v>
      </c>
      <c r="M36" s="117" t="s">
        <v>62</v>
      </c>
      <c r="N36" s="117" t="s">
        <v>62</v>
      </c>
      <c r="O36" s="117" t="s">
        <v>62</v>
      </c>
      <c r="P36" s="129" t="s">
        <v>62</v>
      </c>
      <c r="Q36" s="119" t="s">
        <v>62</v>
      </c>
      <c r="R36" s="120"/>
      <c r="S36" s="131" t="s">
        <v>62</v>
      </c>
      <c r="T36" s="107"/>
      <c r="W36" s="91"/>
      <c r="X36" s="11" t="str">
        <f t="shared" si="1"/>
        <v>6.5.7.3</v>
      </c>
      <c r="Y36" s="122" t="str">
        <f t="shared" si="2"/>
        <v>Puneet</v>
      </c>
    </row>
    <row r="37" spans="1:25" s="90" customFormat="1" ht="92.4">
      <c r="A37" s="123" t="str">
        <f t="shared" si="0"/>
        <v>S2#122</v>
      </c>
      <c r="B37" s="109" t="s">
        <v>70</v>
      </c>
      <c r="C37" s="110" t="s">
        <v>63</v>
      </c>
      <c r="D37" s="124" t="s">
        <v>11392</v>
      </c>
      <c r="E37" s="112">
        <f ca="1">COUNTIF(INDIRECT("D"&amp;$A$4):D3657,INDIRECT("D"&amp;ROW()))</f>
        <v>37</v>
      </c>
      <c r="F37" s="271" t="s">
        <v>10</v>
      </c>
      <c r="G37" s="233">
        <f ca="1">COUNTIFS(INDIRECT("U"&amp;$A$4):U9955,"OPEN",INDIRECT("D"&amp;$A$4):D9955,INDIRECT("D"&amp;ROW()))</f>
        <v>0</v>
      </c>
      <c r="H37" s="127" t="s">
        <v>11404</v>
      </c>
      <c r="I37" s="132" t="s">
        <v>20012</v>
      </c>
      <c r="J37" s="116" t="s">
        <v>62</v>
      </c>
      <c r="K37" s="117" t="s">
        <v>62</v>
      </c>
      <c r="L37" s="117" t="s">
        <v>62</v>
      </c>
      <c r="M37" s="117" t="s">
        <v>62</v>
      </c>
      <c r="N37" s="117" t="s">
        <v>62</v>
      </c>
      <c r="O37" s="117" t="s">
        <v>62</v>
      </c>
      <c r="P37" s="129" t="s">
        <v>62</v>
      </c>
      <c r="Q37" s="119" t="s">
        <v>62</v>
      </c>
      <c r="R37" s="120"/>
      <c r="S37" s="131" t="s">
        <v>62</v>
      </c>
      <c r="T37" s="107"/>
      <c r="W37" s="91"/>
      <c r="X37" s="11" t="str">
        <f t="shared" si="1"/>
        <v>6.5.7.4</v>
      </c>
      <c r="Y37" s="122" t="str">
        <f t="shared" si="2"/>
        <v>Puneet</v>
      </c>
    </row>
    <row r="38" spans="1:25" s="90" customFormat="1" ht="15.6">
      <c r="A38" s="123" t="str">
        <f t="shared" si="0"/>
        <v>S2#122</v>
      </c>
      <c r="B38" s="109" t="s">
        <v>70</v>
      </c>
      <c r="C38" s="110" t="s">
        <v>63</v>
      </c>
      <c r="D38" s="124" t="s">
        <v>11393</v>
      </c>
      <c r="E38" s="112">
        <f ca="1">COUNTIF(INDIRECT("D"&amp;$A$4):D3657,INDIRECT("D"&amp;ROW()))</f>
        <v>54</v>
      </c>
      <c r="F38" s="271" t="s">
        <v>10</v>
      </c>
      <c r="G38" s="233">
        <f ca="1">COUNTIFS(INDIRECT("U"&amp;$A$4):U9955,"OPEN",INDIRECT("D"&amp;$A$4):D9955,INDIRECT("D"&amp;ROW()))</f>
        <v>0</v>
      </c>
      <c r="H38" s="127" t="s">
        <v>11405</v>
      </c>
      <c r="I38" s="132"/>
      <c r="J38" s="116" t="s">
        <v>62</v>
      </c>
      <c r="K38" s="117" t="s">
        <v>62</v>
      </c>
      <c r="L38" s="117" t="s">
        <v>62</v>
      </c>
      <c r="M38" s="117" t="s">
        <v>62</v>
      </c>
      <c r="N38" s="117" t="s">
        <v>62</v>
      </c>
      <c r="O38" s="117" t="s">
        <v>62</v>
      </c>
      <c r="P38" s="129" t="s">
        <v>62</v>
      </c>
      <c r="Q38" s="119" t="s">
        <v>62</v>
      </c>
      <c r="R38" s="120"/>
      <c r="S38" s="131" t="s">
        <v>62</v>
      </c>
      <c r="T38" s="107"/>
      <c r="W38" s="91"/>
      <c r="X38" s="11" t="str">
        <f t="shared" si="1"/>
        <v>6.5.7.5</v>
      </c>
      <c r="Y38" s="122" t="str">
        <f t="shared" si="2"/>
        <v>Puneet</v>
      </c>
    </row>
    <row r="39" spans="1:25" s="90" customFormat="1" ht="39.6">
      <c r="A39" s="123" t="str">
        <f t="shared" si="0"/>
        <v>S2#122</v>
      </c>
      <c r="B39" s="109" t="s">
        <v>70</v>
      </c>
      <c r="C39" s="110" t="s">
        <v>63</v>
      </c>
      <c r="D39" s="124" t="s">
        <v>146</v>
      </c>
      <c r="E39" s="112">
        <f ca="1">COUNTIF(INDIRECT("D"&amp;$A$4):D3657,INDIRECT("D"&amp;ROW()))</f>
        <v>0</v>
      </c>
      <c r="F39" s="271" t="s">
        <v>10</v>
      </c>
      <c r="G39" s="233">
        <f ca="1">COUNTIFS(INDIRECT("U"&amp;$A$4):U9955,"OPEN",INDIRECT("D"&amp;$A$4):D9955,INDIRECT("D"&amp;ROW()))</f>
        <v>0</v>
      </c>
      <c r="H39" s="127" t="s">
        <v>147</v>
      </c>
      <c r="I39" s="132" t="s">
        <v>20013</v>
      </c>
      <c r="J39" s="116" t="s">
        <v>62</v>
      </c>
      <c r="K39" s="117" t="s">
        <v>62</v>
      </c>
      <c r="L39" s="117" t="s">
        <v>62</v>
      </c>
      <c r="M39" s="117" t="s">
        <v>62</v>
      </c>
      <c r="N39" s="117" t="s">
        <v>62</v>
      </c>
      <c r="O39" s="117" t="s">
        <v>62</v>
      </c>
      <c r="P39" s="129" t="s">
        <v>62</v>
      </c>
      <c r="Q39" s="119" t="s">
        <v>62</v>
      </c>
      <c r="R39" s="120" t="s">
        <v>11414</v>
      </c>
      <c r="S39" s="131" t="s">
        <v>62</v>
      </c>
      <c r="T39" s="107"/>
      <c r="W39" s="91"/>
      <c r="X39" s="11" t="str">
        <f t="shared" si="1"/>
        <v>6.5.8</v>
      </c>
      <c r="Y39" s="122" t="str">
        <f t="shared" si="2"/>
        <v>Puneet</v>
      </c>
    </row>
    <row r="40" spans="1:25" s="90" customFormat="1" ht="211.2">
      <c r="A40" s="123" t="str">
        <f t="shared" si="0"/>
        <v>S2#122</v>
      </c>
      <c r="B40" s="109" t="s">
        <v>70</v>
      </c>
      <c r="C40" s="110" t="s">
        <v>63</v>
      </c>
      <c r="D40" s="124" t="s">
        <v>11394</v>
      </c>
      <c r="E40" s="112">
        <f ca="1">COUNTIF(INDIRECT("D"&amp;$A$4):D3657,INDIRECT("D"&amp;ROW()))</f>
        <v>35</v>
      </c>
      <c r="F40" s="271" t="s">
        <v>10</v>
      </c>
      <c r="G40" s="233">
        <f ca="1">COUNTIFS(INDIRECT("U"&amp;$A$4):U9955,"OPEN",INDIRECT("D"&amp;$A$4):D9955,INDIRECT("D"&amp;ROW()))</f>
        <v>0</v>
      </c>
      <c r="H40" s="127" t="s">
        <v>11406</v>
      </c>
      <c r="I40" s="132" t="s">
        <v>20018</v>
      </c>
      <c r="J40" s="116" t="s">
        <v>62</v>
      </c>
      <c r="K40" s="117" t="s">
        <v>62</v>
      </c>
      <c r="L40" s="117" t="s">
        <v>62</v>
      </c>
      <c r="M40" s="117" t="s">
        <v>62</v>
      </c>
      <c r="N40" s="117" t="s">
        <v>62</v>
      </c>
      <c r="O40" s="117" t="s">
        <v>62</v>
      </c>
      <c r="P40" s="129" t="s">
        <v>62</v>
      </c>
      <c r="Q40" s="119" t="s">
        <v>62</v>
      </c>
      <c r="R40" s="120" t="s">
        <v>20017</v>
      </c>
      <c r="S40" s="131" t="s">
        <v>62</v>
      </c>
      <c r="T40" s="107"/>
      <c r="W40" s="91"/>
      <c r="X40" s="11" t="str">
        <f t="shared" si="1"/>
        <v>6.5.8.1</v>
      </c>
      <c r="Y40" s="122" t="str">
        <f t="shared" si="2"/>
        <v>Puneet</v>
      </c>
    </row>
    <row r="41" spans="1:25" s="90" customFormat="1" ht="31.2">
      <c r="A41" s="123" t="str">
        <f t="shared" si="0"/>
        <v>S2#122</v>
      </c>
      <c r="B41" s="109" t="s">
        <v>70</v>
      </c>
      <c r="C41" s="110" t="s">
        <v>63</v>
      </c>
      <c r="D41" s="124" t="s">
        <v>11395</v>
      </c>
      <c r="E41" s="112">
        <f ca="1">COUNTIF(INDIRECT("D"&amp;$A$4):D3657,INDIRECT("D"&amp;ROW()))</f>
        <v>28</v>
      </c>
      <c r="F41" s="271" t="s">
        <v>10</v>
      </c>
      <c r="G41" s="233">
        <f ca="1">COUNTIFS(INDIRECT("U"&amp;$A$4):U9955,"OPEN",INDIRECT("D"&amp;$A$4):D9955,INDIRECT("D"&amp;ROW()))</f>
        <v>0</v>
      </c>
      <c r="H41" s="127" t="s">
        <v>11407</v>
      </c>
      <c r="I41" s="132"/>
      <c r="J41" s="116" t="s">
        <v>62</v>
      </c>
      <c r="K41" s="117" t="s">
        <v>62</v>
      </c>
      <c r="L41" s="117" t="s">
        <v>62</v>
      </c>
      <c r="M41" s="117" t="s">
        <v>62</v>
      </c>
      <c r="N41" s="117" t="s">
        <v>62</v>
      </c>
      <c r="O41" s="117" t="s">
        <v>62</v>
      </c>
      <c r="P41" s="129" t="s">
        <v>62</v>
      </c>
      <c r="Q41" s="119" t="s">
        <v>62</v>
      </c>
      <c r="R41" s="120" t="s">
        <v>11412</v>
      </c>
      <c r="S41" s="131" t="s">
        <v>62</v>
      </c>
      <c r="T41" s="107"/>
      <c r="W41" s="91"/>
      <c r="X41" s="11" t="str">
        <f t="shared" si="1"/>
        <v>6.5.8.2</v>
      </c>
      <c r="Y41" s="122" t="str">
        <f t="shared" si="2"/>
        <v>Puneet</v>
      </c>
    </row>
    <row r="42" spans="1:25" s="90" customFormat="1" ht="22.8">
      <c r="A42" s="123" t="str">
        <f t="shared" si="0"/>
        <v>S2#122</v>
      </c>
      <c r="B42" s="109" t="s">
        <v>70</v>
      </c>
      <c r="C42" s="110" t="s">
        <v>63</v>
      </c>
      <c r="D42" s="124" t="s">
        <v>149</v>
      </c>
      <c r="E42" s="112">
        <f ca="1">COUNTIF(INDIRECT("D"&amp;$A$4):D3657,INDIRECT("D"&amp;ROW()))</f>
        <v>67</v>
      </c>
      <c r="F42" s="271" t="s">
        <v>10</v>
      </c>
      <c r="G42" s="233">
        <f ca="1">COUNTIFS(INDIRECT("U"&amp;$A$4):U9955,"OPEN",INDIRECT("D"&amp;$A$4):D9955,INDIRECT("D"&amp;ROW()))</f>
        <v>0</v>
      </c>
      <c r="H42" s="127" t="s">
        <v>150</v>
      </c>
      <c r="I42" s="132"/>
      <c r="J42" s="116" t="s">
        <v>62</v>
      </c>
      <c r="K42" s="117" t="s">
        <v>62</v>
      </c>
      <c r="L42" s="117" t="s">
        <v>62</v>
      </c>
      <c r="M42" s="117" t="s">
        <v>62</v>
      </c>
      <c r="N42" s="117" t="s">
        <v>62</v>
      </c>
      <c r="O42" s="117" t="s">
        <v>62</v>
      </c>
      <c r="P42" s="129" t="s">
        <v>62</v>
      </c>
      <c r="Q42" s="119" t="s">
        <v>62</v>
      </c>
      <c r="R42" s="120" t="s">
        <v>138</v>
      </c>
      <c r="S42" s="131" t="s">
        <v>62</v>
      </c>
      <c r="T42" s="107"/>
      <c r="W42" s="91"/>
      <c r="X42" s="11" t="str">
        <f t="shared" si="1"/>
        <v>6.5.9</v>
      </c>
      <c r="Y42" s="122" t="str">
        <f t="shared" si="2"/>
        <v>Puneet</v>
      </c>
    </row>
    <row r="43" spans="1:25" s="90" customFormat="1" ht="34.200000000000003">
      <c r="A43" s="123" t="str">
        <f t="shared" si="0"/>
        <v>S2#122</v>
      </c>
      <c r="B43" s="109" t="s">
        <v>70</v>
      </c>
      <c r="C43" s="110" t="s">
        <v>63</v>
      </c>
      <c r="D43" s="124" t="s">
        <v>151</v>
      </c>
      <c r="E43" s="112">
        <f ca="1">COUNTIF(INDIRECT("D"&amp;$A$4):D3657,INDIRECT("D"&amp;ROW()))</f>
        <v>65</v>
      </c>
      <c r="F43" s="180" t="s">
        <v>11</v>
      </c>
      <c r="G43" s="233">
        <f ca="1">COUNTIFS(INDIRECT("U"&amp;$A$4):U9955,"OPEN",INDIRECT("D"&amp;$A$4):D9955,INDIRECT("D"&amp;ROW()))</f>
        <v>0</v>
      </c>
      <c r="H43" s="127" t="s">
        <v>152</v>
      </c>
      <c r="I43" s="132"/>
      <c r="J43" s="116" t="s">
        <v>62</v>
      </c>
      <c r="K43" s="117" t="s">
        <v>62</v>
      </c>
      <c r="L43" s="117" t="s">
        <v>62</v>
      </c>
      <c r="M43" s="117" t="s">
        <v>62</v>
      </c>
      <c r="N43" s="117" t="s">
        <v>62</v>
      </c>
      <c r="O43" s="117" t="s">
        <v>62</v>
      </c>
      <c r="P43" s="129" t="s">
        <v>62</v>
      </c>
      <c r="Q43" s="119" t="s">
        <v>62</v>
      </c>
      <c r="R43" s="120" t="s">
        <v>11411</v>
      </c>
      <c r="S43" s="131" t="s">
        <v>62</v>
      </c>
      <c r="T43" s="107"/>
      <c r="W43" s="91"/>
      <c r="X43" s="11" t="str">
        <f t="shared" si="1"/>
        <v>6.5.10</v>
      </c>
      <c r="Y43" s="122" t="str">
        <f t="shared" si="2"/>
        <v>Krisztian</v>
      </c>
    </row>
    <row r="44" spans="1:25" s="90" customFormat="1" ht="34.200000000000003">
      <c r="A44" s="123" t="str">
        <f t="shared" si="0"/>
        <v>S2#122</v>
      </c>
      <c r="B44" s="109" t="s">
        <v>70</v>
      </c>
      <c r="C44" s="110" t="s">
        <v>63</v>
      </c>
      <c r="D44" s="124" t="s">
        <v>153</v>
      </c>
      <c r="E44" s="112">
        <f ca="1">COUNTIF(INDIRECT("D"&amp;$A$4):D3657,INDIRECT("D"&amp;ROW()))</f>
        <v>85</v>
      </c>
      <c r="F44" s="125" t="s">
        <v>9</v>
      </c>
      <c r="G44" s="233">
        <f ca="1">COUNTIFS(INDIRECT("U"&amp;$A$4):U9955,"OPEN",INDIRECT("D"&amp;$A$4):D9955,INDIRECT("D"&amp;ROW()))</f>
        <v>0</v>
      </c>
      <c r="H44" s="127" t="s">
        <v>154</v>
      </c>
      <c r="I44" s="132"/>
      <c r="J44" s="116" t="s">
        <v>62</v>
      </c>
      <c r="K44" s="117" t="s">
        <v>62</v>
      </c>
      <c r="L44" s="117" t="s">
        <v>62</v>
      </c>
      <c r="M44" s="117" t="s">
        <v>62</v>
      </c>
      <c r="N44" s="117" t="s">
        <v>62</v>
      </c>
      <c r="O44" s="117" t="s">
        <v>62</v>
      </c>
      <c r="P44" s="129" t="s">
        <v>62</v>
      </c>
      <c r="Q44" s="119" t="s">
        <v>62</v>
      </c>
      <c r="R44" s="120" t="s">
        <v>11722</v>
      </c>
      <c r="S44" s="131" t="s">
        <v>62</v>
      </c>
      <c r="T44" s="107"/>
      <c r="W44" s="91"/>
      <c r="X44" s="11" t="str">
        <f t="shared" si="1"/>
        <v>6.5.11</v>
      </c>
      <c r="Y44" s="122" t="str">
        <f t="shared" si="2"/>
        <v>Frank</v>
      </c>
    </row>
    <row r="45" spans="1:25" s="90" customFormat="1" ht="62.4">
      <c r="A45" s="123" t="str">
        <f t="shared" si="0"/>
        <v>S2#122</v>
      </c>
      <c r="B45" s="109" t="s">
        <v>70</v>
      </c>
      <c r="C45" s="110" t="s">
        <v>63</v>
      </c>
      <c r="D45" s="124" t="s">
        <v>156</v>
      </c>
      <c r="E45" s="112">
        <f ca="1">COUNTIF(INDIRECT("D"&amp;$A$4):D3657,INDIRECT("D"&amp;ROW()))</f>
        <v>11</v>
      </c>
      <c r="F45" s="267" t="s">
        <v>17</v>
      </c>
      <c r="G45" s="233">
        <f ca="1">COUNTIFS(INDIRECT("U"&amp;$A$4):U9955,"OPEN",INDIRECT("D"&amp;$A$4):D9955,INDIRECT("D"&amp;ROW()))</f>
        <v>0</v>
      </c>
      <c r="H45" s="127" t="s">
        <v>15748</v>
      </c>
      <c r="I45" s="132"/>
      <c r="J45" s="116" t="s">
        <v>62</v>
      </c>
      <c r="K45" s="117" t="s">
        <v>62</v>
      </c>
      <c r="L45" s="117" t="s">
        <v>62</v>
      </c>
      <c r="M45" s="117" t="s">
        <v>62</v>
      </c>
      <c r="N45" s="117" t="s">
        <v>62</v>
      </c>
      <c r="O45" s="117" t="s">
        <v>62</v>
      </c>
      <c r="P45" s="129" t="s">
        <v>62</v>
      </c>
      <c r="Q45" s="119" t="s">
        <v>62</v>
      </c>
      <c r="R45" s="120"/>
      <c r="S45" s="131" t="s">
        <v>62</v>
      </c>
      <c r="T45" s="107"/>
      <c r="W45" s="91"/>
      <c r="X45" s="11" t="str">
        <f t="shared" si="1"/>
        <v>6.6</v>
      </c>
      <c r="Y45" s="122" t="str">
        <f t="shared" si="2"/>
        <v>LaeYoung</v>
      </c>
    </row>
    <row r="46" spans="1:25" s="90" customFormat="1" ht="46.8">
      <c r="A46" s="123" t="str">
        <f t="shared" si="0"/>
        <v>S2#122</v>
      </c>
      <c r="B46" s="109" t="s">
        <v>70</v>
      </c>
      <c r="C46" s="110" t="s">
        <v>63</v>
      </c>
      <c r="D46" s="124" t="s">
        <v>158</v>
      </c>
      <c r="E46" s="112">
        <f ca="1">COUNTIF(INDIRECT("D"&amp;$A$4):D3657,INDIRECT("D"&amp;ROW()))</f>
        <v>50</v>
      </c>
      <c r="F46" s="180" t="s">
        <v>11</v>
      </c>
      <c r="G46" s="233">
        <f ca="1">COUNTIFS(INDIRECT("U"&amp;$A$4):U9955,"OPEN",INDIRECT("D"&amp;$A$4):D9955,INDIRECT("D"&amp;ROW()))</f>
        <v>0</v>
      </c>
      <c r="H46" s="127" t="s">
        <v>15749</v>
      </c>
      <c r="I46" s="132"/>
      <c r="J46" s="116" t="s">
        <v>62</v>
      </c>
      <c r="K46" s="117" t="s">
        <v>62</v>
      </c>
      <c r="L46" s="117" t="s">
        <v>62</v>
      </c>
      <c r="M46" s="117" t="s">
        <v>62</v>
      </c>
      <c r="N46" s="117" t="s">
        <v>62</v>
      </c>
      <c r="O46" s="117" t="s">
        <v>62</v>
      </c>
      <c r="P46" s="129" t="s">
        <v>62</v>
      </c>
      <c r="Q46" s="119" t="s">
        <v>62</v>
      </c>
      <c r="R46" s="120"/>
      <c r="S46" s="131" t="s">
        <v>62</v>
      </c>
      <c r="T46" s="107"/>
      <c r="W46" s="91"/>
      <c r="X46" s="11" t="str">
        <f t="shared" si="1"/>
        <v>6.7</v>
      </c>
      <c r="Y46" s="122" t="str">
        <f t="shared" si="2"/>
        <v>Krisztian</v>
      </c>
    </row>
    <row r="47" spans="1:25" s="90" customFormat="1" ht="31.2">
      <c r="A47" s="123" t="str">
        <f t="shared" si="0"/>
        <v>S2#122</v>
      </c>
      <c r="B47" s="109" t="s">
        <v>70</v>
      </c>
      <c r="C47" s="110" t="s">
        <v>63</v>
      </c>
      <c r="D47" s="124" t="s">
        <v>160</v>
      </c>
      <c r="E47" s="112">
        <f ca="1">COUNTIF(INDIRECT("D"&amp;$A$4):D3657,INDIRECT("D"&amp;ROW()))</f>
        <v>0</v>
      </c>
      <c r="F47" s="136" t="s">
        <v>102</v>
      </c>
      <c r="G47" s="233">
        <f ca="1">COUNTIFS(INDIRECT("U"&amp;$A$4):U9955,"OPEN",INDIRECT("D"&amp;$A$4):D9955,INDIRECT("D"&amp;ROW()))</f>
        <v>0</v>
      </c>
      <c r="H47" s="127" t="s">
        <v>161</v>
      </c>
      <c r="I47" s="132"/>
      <c r="J47" s="116" t="s">
        <v>62</v>
      </c>
      <c r="K47" s="117" t="s">
        <v>62</v>
      </c>
      <c r="L47" s="117" t="s">
        <v>62</v>
      </c>
      <c r="M47" s="117" t="s">
        <v>62</v>
      </c>
      <c r="N47" s="117" t="s">
        <v>62</v>
      </c>
      <c r="O47" s="117" t="s">
        <v>62</v>
      </c>
      <c r="P47" s="129" t="s">
        <v>62</v>
      </c>
      <c r="Q47" s="119" t="s">
        <v>62</v>
      </c>
      <c r="R47" s="120"/>
      <c r="S47" s="131" t="s">
        <v>62</v>
      </c>
      <c r="T47" s="107"/>
      <c r="W47" s="91"/>
      <c r="X47" s="11" t="str">
        <f t="shared" si="1"/>
        <v>6.8</v>
      </c>
      <c r="Y47" s="122" t="str">
        <f t="shared" si="2"/>
        <v>Not_on_agenda</v>
      </c>
    </row>
    <row r="48" spans="1:25" s="90" customFormat="1" ht="39.6">
      <c r="A48" s="123" t="str">
        <f t="shared" si="0"/>
        <v>S2#122</v>
      </c>
      <c r="B48" s="109" t="s">
        <v>70</v>
      </c>
      <c r="C48" s="110" t="s">
        <v>63</v>
      </c>
      <c r="D48" s="124" t="s">
        <v>162</v>
      </c>
      <c r="E48" s="112">
        <f ca="1">COUNTIF(INDIRECT("D"&amp;$A$4):D3657,INDIRECT("D"&amp;ROW()))</f>
        <v>0</v>
      </c>
      <c r="F48" s="136" t="s">
        <v>102</v>
      </c>
      <c r="G48" s="233">
        <f ca="1">COUNTIFS(INDIRECT("U"&amp;$A$4):U9955,"OPEN",INDIRECT("D"&amp;$A$4):D9955,INDIRECT("D"&amp;ROW()))</f>
        <v>0</v>
      </c>
      <c r="H48" s="270" t="s">
        <v>163</v>
      </c>
      <c r="I48" s="132"/>
      <c r="J48" s="116" t="s">
        <v>62</v>
      </c>
      <c r="K48" s="117" t="s">
        <v>62</v>
      </c>
      <c r="L48" s="117" t="s">
        <v>62</v>
      </c>
      <c r="M48" s="117" t="s">
        <v>62</v>
      </c>
      <c r="N48" s="117" t="s">
        <v>62</v>
      </c>
      <c r="O48" s="117" t="s">
        <v>62</v>
      </c>
      <c r="P48" s="129" t="s">
        <v>62</v>
      </c>
      <c r="Q48" s="119" t="s">
        <v>62</v>
      </c>
      <c r="R48" s="120"/>
      <c r="S48" s="131" t="s">
        <v>62</v>
      </c>
      <c r="T48" s="107"/>
      <c r="W48" s="91"/>
      <c r="X48" s="11" t="str">
        <f t="shared" si="1"/>
        <v>6.9</v>
      </c>
      <c r="Y48" s="122" t="str">
        <f t="shared" si="2"/>
        <v>Not_on_agenda</v>
      </c>
    </row>
    <row r="49" spans="1:33" s="90" customFormat="1" ht="46.8">
      <c r="A49" s="123" t="str">
        <f t="shared" si="0"/>
        <v>S2#122</v>
      </c>
      <c r="B49" s="109" t="s">
        <v>70</v>
      </c>
      <c r="C49" s="110" t="s">
        <v>63</v>
      </c>
      <c r="D49" s="124" t="s">
        <v>164</v>
      </c>
      <c r="E49" s="112">
        <f ca="1">COUNTIF(INDIRECT("D"&amp;$A$4):D3657,INDIRECT("D"&amp;ROW()))</f>
        <v>47</v>
      </c>
      <c r="F49" s="272" t="s">
        <v>12</v>
      </c>
      <c r="G49" s="233">
        <f ca="1">COUNTIFS(INDIRECT("U"&amp;$A$4):U9955,"OPEN",INDIRECT("D"&amp;$A$4):D9955,INDIRECT("D"&amp;ROW()))</f>
        <v>0</v>
      </c>
      <c r="H49" s="127" t="s">
        <v>165</v>
      </c>
      <c r="I49" s="132"/>
      <c r="J49" s="116" t="s">
        <v>62</v>
      </c>
      <c r="K49" s="117" t="s">
        <v>62</v>
      </c>
      <c r="L49" s="117" t="s">
        <v>62</v>
      </c>
      <c r="M49" s="117" t="s">
        <v>62</v>
      </c>
      <c r="N49" s="117" t="s">
        <v>62</v>
      </c>
      <c r="O49" s="117" t="s">
        <v>62</v>
      </c>
      <c r="P49" s="129" t="s">
        <v>62</v>
      </c>
      <c r="Q49" s="119" t="s">
        <v>62</v>
      </c>
      <c r="R49" s="120"/>
      <c r="S49" s="131" t="s">
        <v>62</v>
      </c>
      <c r="T49" s="107"/>
      <c r="W49" s="91"/>
      <c r="X49" s="11" t="str">
        <f t="shared" si="1"/>
        <v>6.10</v>
      </c>
      <c r="Y49" s="122" t="str">
        <f t="shared" si="2"/>
        <v>Dario</v>
      </c>
    </row>
    <row r="50" spans="1:33" s="90" customFormat="1" ht="31.2">
      <c r="A50" s="123" t="str">
        <f t="shared" si="0"/>
        <v>S2#122</v>
      </c>
      <c r="B50" s="109" t="s">
        <v>70</v>
      </c>
      <c r="C50" s="110" t="s">
        <v>63</v>
      </c>
      <c r="D50" s="124" t="s">
        <v>2149</v>
      </c>
      <c r="E50" s="112">
        <f ca="1">COUNTIF(INDIRECT("D"&amp;$A$4):D3657, INDIRECT("D"&amp;ROW()))</f>
        <v>30</v>
      </c>
      <c r="F50" s="271" t="s">
        <v>10</v>
      </c>
      <c r="G50" s="233">
        <f ca="1">COUNTIFS(INDIRECT("U"&amp;$A$4):U9955,"OPEN",INDIRECT("D"&amp;$A$4):D9955,INDIRECT("D"&amp;ROW()))</f>
        <v>0</v>
      </c>
      <c r="H50" s="127" t="s">
        <v>2150</v>
      </c>
      <c r="I50" s="132"/>
      <c r="J50" s="116" t="s">
        <v>62</v>
      </c>
      <c r="K50" s="117" t="s">
        <v>62</v>
      </c>
      <c r="L50" s="117" t="s">
        <v>62</v>
      </c>
      <c r="M50" s="117" t="s">
        <v>62</v>
      </c>
      <c r="N50" s="117" t="s">
        <v>62</v>
      </c>
      <c r="O50" s="117" t="s">
        <v>62</v>
      </c>
      <c r="P50" s="129" t="s">
        <v>62</v>
      </c>
      <c r="Q50" s="119" t="s">
        <v>62</v>
      </c>
      <c r="R50" s="120"/>
      <c r="S50" s="131" t="s">
        <v>62</v>
      </c>
      <c r="T50" s="107"/>
      <c r="W50" s="91"/>
      <c r="X50" s="11" t="str">
        <f t="shared" si="1"/>
        <v>6.11</v>
      </c>
      <c r="Y50" s="122" t="str">
        <f t="shared" si="2"/>
        <v>Puneet</v>
      </c>
    </row>
    <row r="51" spans="1:33" s="90" customFormat="1" ht="62.4">
      <c r="A51" s="123" t="str">
        <f t="shared" si="0"/>
        <v>S2#122</v>
      </c>
      <c r="B51" s="109" t="s">
        <v>70</v>
      </c>
      <c r="C51" s="110" t="s">
        <v>63</v>
      </c>
      <c r="D51" s="124" t="s">
        <v>2151</v>
      </c>
      <c r="E51" s="112">
        <f ca="1">COUNTIF(INDIRECT("D"&amp;$A$4):D3657,INDIRECT("D"&amp;ROW()))</f>
        <v>28</v>
      </c>
      <c r="F51" s="180" t="s">
        <v>11</v>
      </c>
      <c r="G51" s="233">
        <f ca="1">COUNTIFS(INDIRECT("U"&amp;$A$4):U9955,"OPEN",INDIRECT("D"&amp;$A$4):D9955,INDIRECT("D"&amp;ROW()))</f>
        <v>0</v>
      </c>
      <c r="H51" s="127" t="s">
        <v>15750</v>
      </c>
      <c r="I51" s="132"/>
      <c r="J51" s="116" t="s">
        <v>62</v>
      </c>
      <c r="K51" s="117" t="s">
        <v>62</v>
      </c>
      <c r="L51" s="117" t="s">
        <v>62</v>
      </c>
      <c r="M51" s="117" t="s">
        <v>62</v>
      </c>
      <c r="N51" s="117" t="s">
        <v>62</v>
      </c>
      <c r="O51" s="117" t="s">
        <v>62</v>
      </c>
      <c r="P51" s="129" t="s">
        <v>62</v>
      </c>
      <c r="Q51" s="119" t="s">
        <v>62</v>
      </c>
      <c r="R51" s="120"/>
      <c r="S51" s="131" t="s">
        <v>62</v>
      </c>
      <c r="T51" s="107"/>
      <c r="W51" s="91"/>
      <c r="X51" s="11" t="str">
        <f t="shared" si="1"/>
        <v>6.12</v>
      </c>
      <c r="Y51" s="122" t="str">
        <f t="shared" si="2"/>
        <v>Krisztian</v>
      </c>
    </row>
    <row r="52" spans="1:33" s="90" customFormat="1" ht="31.2">
      <c r="A52" s="123" t="str">
        <f t="shared" si="0"/>
        <v>S2#122</v>
      </c>
      <c r="B52" s="109" t="s">
        <v>70</v>
      </c>
      <c r="C52" s="110" t="s">
        <v>63</v>
      </c>
      <c r="D52" s="124" t="s">
        <v>6895</v>
      </c>
      <c r="E52" s="112">
        <f ca="1">COUNTIF(INDIRECT("D"&amp;$A$4):D3657,INDIRECT("D"&amp;ROW()))</f>
        <v>27</v>
      </c>
      <c r="F52" s="180" t="s">
        <v>11</v>
      </c>
      <c r="G52" s="233">
        <f ca="1">COUNTIFS(INDIRECT("U"&amp;$A$4):U9955,"OPEN",INDIRECT("D"&amp;$A$4):D9955,INDIRECT("D"&amp;ROW()))</f>
        <v>0</v>
      </c>
      <c r="H52" s="127" t="s">
        <v>20006</v>
      </c>
      <c r="I52" s="132"/>
      <c r="J52" s="116" t="s">
        <v>62</v>
      </c>
      <c r="K52" s="117" t="s">
        <v>62</v>
      </c>
      <c r="L52" s="117" t="s">
        <v>62</v>
      </c>
      <c r="M52" s="117" t="s">
        <v>62</v>
      </c>
      <c r="N52" s="117" t="s">
        <v>62</v>
      </c>
      <c r="O52" s="117" t="s">
        <v>62</v>
      </c>
      <c r="P52" s="129" t="s">
        <v>62</v>
      </c>
      <c r="Q52" s="119" t="s">
        <v>62</v>
      </c>
      <c r="R52" s="120"/>
      <c r="S52" s="131" t="s">
        <v>62</v>
      </c>
      <c r="T52" s="107"/>
      <c r="W52" s="91"/>
      <c r="X52" s="11" t="str">
        <f t="shared" si="1"/>
        <v>6.13</v>
      </c>
      <c r="Y52" s="122" t="str">
        <f t="shared" si="2"/>
        <v>Krisztian</v>
      </c>
    </row>
    <row r="53" spans="1:33" s="90" customFormat="1" ht="46.8">
      <c r="A53" s="123" t="str">
        <f t="shared" si="0"/>
        <v>S2#122</v>
      </c>
      <c r="B53" s="109" t="s">
        <v>70</v>
      </c>
      <c r="C53" s="110" t="s">
        <v>63</v>
      </c>
      <c r="D53" s="124" t="s">
        <v>6896</v>
      </c>
      <c r="E53" s="112">
        <f ca="1">COUNTIF(INDIRECT("D"&amp;$A$4):D3657,INDIRECT("D"&amp;ROW()))</f>
        <v>24</v>
      </c>
      <c r="F53" s="271" t="s">
        <v>10</v>
      </c>
      <c r="G53" s="233">
        <f ca="1">COUNTIFS(INDIRECT("U"&amp;$A$4):U9955,"OPEN",INDIRECT("D"&amp;$A$4):D9955,INDIRECT("D"&amp;ROW()))</f>
        <v>0</v>
      </c>
      <c r="H53" s="127" t="s">
        <v>11408</v>
      </c>
      <c r="I53" s="132"/>
      <c r="J53" s="116" t="s">
        <v>62</v>
      </c>
      <c r="K53" s="117" t="s">
        <v>62</v>
      </c>
      <c r="L53" s="117" t="s">
        <v>62</v>
      </c>
      <c r="M53" s="117" t="s">
        <v>62</v>
      </c>
      <c r="N53" s="117" t="s">
        <v>62</v>
      </c>
      <c r="O53" s="117" t="s">
        <v>62</v>
      </c>
      <c r="P53" s="129" t="s">
        <v>62</v>
      </c>
      <c r="Q53" s="119" t="s">
        <v>62</v>
      </c>
      <c r="R53" s="120"/>
      <c r="S53" s="131" t="s">
        <v>62</v>
      </c>
      <c r="T53" s="107"/>
      <c r="W53" s="91"/>
      <c r="X53" s="11" t="str">
        <f t="shared" si="1"/>
        <v>6.14</v>
      </c>
      <c r="Y53" s="122" t="str">
        <f t="shared" si="2"/>
        <v>Puneet</v>
      </c>
    </row>
    <row r="54" spans="1:33" s="90" customFormat="1" ht="39.6">
      <c r="A54" s="123" t="str">
        <f t="shared" si="0"/>
        <v>S2#122</v>
      </c>
      <c r="B54" s="109" t="s">
        <v>70</v>
      </c>
      <c r="C54" s="110" t="s">
        <v>63</v>
      </c>
      <c r="D54" s="124" t="s">
        <v>6897</v>
      </c>
      <c r="E54" s="112">
        <f ca="1">COUNTIF(INDIRECT("D"&amp;$A$4):D3657,INDIRECT("D"&amp;ROW()))</f>
        <v>0</v>
      </c>
      <c r="F54" s="136" t="s">
        <v>102</v>
      </c>
      <c r="G54" s="233">
        <f ca="1">COUNTIFS(INDIRECT("U"&amp;$A$4):U9955,"OPEN",INDIRECT("D"&amp;$A$4):D9955,INDIRECT("D"&amp;ROW()))</f>
        <v>0</v>
      </c>
      <c r="H54" s="270" t="s">
        <v>6900</v>
      </c>
      <c r="I54" s="132"/>
      <c r="J54" s="116" t="s">
        <v>62</v>
      </c>
      <c r="K54" s="117" t="s">
        <v>62</v>
      </c>
      <c r="L54" s="117" t="s">
        <v>62</v>
      </c>
      <c r="M54" s="117" t="s">
        <v>62</v>
      </c>
      <c r="N54" s="117" t="s">
        <v>62</v>
      </c>
      <c r="O54" s="117" t="s">
        <v>62</v>
      </c>
      <c r="P54" s="129" t="s">
        <v>62</v>
      </c>
      <c r="Q54" s="119" t="s">
        <v>62</v>
      </c>
      <c r="R54" s="120"/>
      <c r="S54" s="131" t="s">
        <v>62</v>
      </c>
      <c r="T54" s="107"/>
      <c r="W54" s="91"/>
      <c r="X54" s="11" t="str">
        <f t="shared" si="1"/>
        <v>6.15</v>
      </c>
      <c r="Y54" s="122" t="str">
        <f t="shared" si="2"/>
        <v>Not_on_agenda</v>
      </c>
    </row>
    <row r="55" spans="1:33" s="90" customFormat="1" ht="78">
      <c r="A55" s="123" t="str">
        <f t="shared" si="0"/>
        <v>S2#122</v>
      </c>
      <c r="B55" s="109" t="s">
        <v>70</v>
      </c>
      <c r="C55" s="110" t="s">
        <v>63</v>
      </c>
      <c r="D55" s="124" t="s">
        <v>20002</v>
      </c>
      <c r="E55" s="112">
        <f ca="1">COUNTIF(INDIRECT("D"&amp;$A$4):D3657,INDIRECT("D"&amp;ROW()))</f>
        <v>18</v>
      </c>
      <c r="F55" s="180" t="s">
        <v>11</v>
      </c>
      <c r="G55" s="233">
        <f ca="1">COUNTIFS(INDIRECT("U"&amp;$A$4):U9955,"OPEN",INDIRECT("D"&amp;$A$4):D9955,INDIRECT("D"&amp;ROW()))</f>
        <v>0</v>
      </c>
      <c r="H55" s="127" t="s">
        <v>20007</v>
      </c>
      <c r="I55" s="132"/>
      <c r="J55" s="116" t="s">
        <v>62</v>
      </c>
      <c r="K55" s="117" t="s">
        <v>62</v>
      </c>
      <c r="L55" s="117" t="s">
        <v>62</v>
      </c>
      <c r="M55" s="117" t="s">
        <v>62</v>
      </c>
      <c r="N55" s="117" t="s">
        <v>62</v>
      </c>
      <c r="O55" s="117" t="s">
        <v>62</v>
      </c>
      <c r="P55" s="129" t="s">
        <v>62</v>
      </c>
      <c r="Q55" s="119" t="s">
        <v>62</v>
      </c>
      <c r="R55" s="120"/>
      <c r="S55" s="131" t="s">
        <v>62</v>
      </c>
      <c r="T55" s="107"/>
      <c r="W55" s="91"/>
      <c r="X55" s="11" t="str">
        <f t="shared" si="1"/>
        <v>6.16</v>
      </c>
      <c r="Y55" s="122" t="str">
        <f t="shared" si="2"/>
        <v>Krisztian</v>
      </c>
    </row>
    <row r="56" spans="1:33" s="90" customFormat="1" ht="41.4" customHeight="1">
      <c r="A56" s="123" t="str">
        <f t="shared" si="0"/>
        <v>S2#122</v>
      </c>
      <c r="B56" s="109" t="s">
        <v>70</v>
      </c>
      <c r="C56" s="110" t="s">
        <v>63</v>
      </c>
      <c r="D56" s="124" t="s">
        <v>15774</v>
      </c>
      <c r="E56" s="112">
        <f ca="1">COUNTIF(INDIRECT("D"&amp;$A$4):D3657,INDIRECT("D"&amp;ROW()))</f>
        <v>0</v>
      </c>
      <c r="F56" s="136" t="s">
        <v>102</v>
      </c>
      <c r="G56" s="233">
        <f ca="1">COUNTIFS(INDIRECT("U"&amp;$A$4):U9955,"OPEN",INDIRECT("D"&amp;$A$4):D9955,INDIRECT("D"&amp;ROW()))</f>
        <v>0</v>
      </c>
      <c r="H56" s="270" t="s">
        <v>15751</v>
      </c>
      <c r="I56" s="132" t="s">
        <v>15767</v>
      </c>
      <c r="J56" s="116" t="s">
        <v>62</v>
      </c>
      <c r="K56" s="117" t="s">
        <v>62</v>
      </c>
      <c r="L56" s="117" t="s">
        <v>62</v>
      </c>
      <c r="M56" s="117" t="s">
        <v>62</v>
      </c>
      <c r="N56" s="117" t="s">
        <v>62</v>
      </c>
      <c r="O56" s="117" t="s">
        <v>62</v>
      </c>
      <c r="P56" s="129" t="s">
        <v>62</v>
      </c>
      <c r="Q56" s="119" t="s">
        <v>62</v>
      </c>
      <c r="R56" s="120"/>
      <c r="S56" s="131" t="s">
        <v>62</v>
      </c>
      <c r="T56" s="107"/>
      <c r="W56" s="91"/>
      <c r="X56" s="11" t="str">
        <f t="shared" si="1"/>
        <v>6.21</v>
      </c>
      <c r="Y56" s="122" t="str">
        <f t="shared" si="2"/>
        <v>Not_on_agenda</v>
      </c>
    </row>
    <row r="57" spans="1:33" s="90" customFormat="1" ht="66">
      <c r="A57" s="123" t="str">
        <f t="shared" si="0"/>
        <v>S2#122</v>
      </c>
      <c r="B57" s="109" t="s">
        <v>70</v>
      </c>
      <c r="C57" s="110" t="s">
        <v>63</v>
      </c>
      <c r="D57" s="124" t="s">
        <v>20003</v>
      </c>
      <c r="E57" s="112">
        <f ca="1">COUNTIF(INDIRECT("D"&amp;$A$4):D3658,INDIRECT("D"&amp;ROW()))</f>
        <v>0</v>
      </c>
      <c r="F57" s="136" t="s">
        <v>102</v>
      </c>
      <c r="G57" s="233">
        <f ca="1">COUNTIFS(INDIRECT("U"&amp;$A$4):U9955,"OPEN",INDIRECT("D"&amp;$A$4):D9955,INDIRECT("D"&amp;ROW()))</f>
        <v>0</v>
      </c>
      <c r="H57" s="270" t="s">
        <v>15751</v>
      </c>
      <c r="I57" s="132" t="s">
        <v>20014</v>
      </c>
      <c r="J57" s="116" t="s">
        <v>62</v>
      </c>
      <c r="K57" s="117" t="s">
        <v>62</v>
      </c>
      <c r="L57" s="117" t="s">
        <v>62</v>
      </c>
      <c r="M57" s="117" t="s">
        <v>62</v>
      </c>
      <c r="N57" s="117" t="s">
        <v>62</v>
      </c>
      <c r="O57" s="117" t="s">
        <v>62</v>
      </c>
      <c r="P57" s="129" t="s">
        <v>62</v>
      </c>
      <c r="Q57" s="119" t="s">
        <v>62</v>
      </c>
      <c r="R57" s="120"/>
      <c r="S57" s="131" t="s">
        <v>62</v>
      </c>
      <c r="T57" s="107"/>
      <c r="W57" s="91"/>
      <c r="X57" s="11" t="str">
        <f t="shared" si="1"/>
        <v>6.22</v>
      </c>
      <c r="Y57" s="122" t="str">
        <f t="shared" si="2"/>
        <v>Not_on_agenda</v>
      </c>
    </row>
    <row r="58" spans="1:33" s="90" customFormat="1" ht="26.4">
      <c r="A58" s="123" t="str">
        <f>A57</f>
        <v>S2#122</v>
      </c>
      <c r="B58" s="109" t="s">
        <v>70</v>
      </c>
      <c r="C58" s="110" t="s">
        <v>63</v>
      </c>
      <c r="D58" s="124" t="s">
        <v>15773</v>
      </c>
      <c r="E58" s="112">
        <f ca="1">COUNTIF(INDIRECT("D"&amp;$A$4):D3659,INDIRECT("D"&amp;ROW()))</f>
        <v>0</v>
      </c>
      <c r="F58" s="136" t="s">
        <v>102</v>
      </c>
      <c r="G58" s="233">
        <f ca="1">COUNTIFS(INDIRECT("U"&amp;$A$4):U9955,"OPEN",INDIRECT("D"&amp;$A$4):D9955,INDIRECT("D"&amp;ROW()))</f>
        <v>0</v>
      </c>
      <c r="H58" s="270" t="s">
        <v>15752</v>
      </c>
      <c r="I58" s="132" t="s">
        <v>15770</v>
      </c>
      <c r="J58" s="116" t="s">
        <v>62</v>
      </c>
      <c r="K58" s="117" t="s">
        <v>62</v>
      </c>
      <c r="L58" s="117" t="s">
        <v>62</v>
      </c>
      <c r="M58" s="117" t="s">
        <v>62</v>
      </c>
      <c r="N58" s="117" t="s">
        <v>62</v>
      </c>
      <c r="O58" s="117" t="s">
        <v>62</v>
      </c>
      <c r="P58" s="129" t="s">
        <v>62</v>
      </c>
      <c r="Q58" s="119" t="s">
        <v>62</v>
      </c>
      <c r="R58" s="120"/>
      <c r="S58" s="131" t="s">
        <v>62</v>
      </c>
      <c r="T58" s="107"/>
      <c r="W58" s="91"/>
      <c r="X58" s="11" t="str">
        <f t="shared" si="1"/>
        <v>6.23</v>
      </c>
      <c r="Y58" s="122" t="str">
        <f t="shared" si="2"/>
        <v>Not_on_agenda</v>
      </c>
    </row>
    <row r="59" spans="1:33" s="90" customFormat="1" ht="105.6">
      <c r="A59" s="123" t="str">
        <f t="shared" si="0"/>
        <v>S2#122</v>
      </c>
      <c r="B59" s="109" t="s">
        <v>70</v>
      </c>
      <c r="C59" s="110" t="s">
        <v>63</v>
      </c>
      <c r="D59" s="124" t="s">
        <v>20004</v>
      </c>
      <c r="E59" s="112">
        <f ca="1">COUNTIF(INDIRECT("D"&amp;$A$4):D3660,INDIRECT("D"&amp;ROW()))</f>
        <v>0</v>
      </c>
      <c r="F59" s="136" t="s">
        <v>102</v>
      </c>
      <c r="G59" s="233">
        <f ca="1">COUNTIFS(INDIRECT("U"&amp;$A$4):U9955,"OPEN",INDIRECT("D"&amp;$A$4):D9955,INDIRECT("D"&amp;ROW()))</f>
        <v>0</v>
      </c>
      <c r="H59" s="270" t="s">
        <v>15751</v>
      </c>
      <c r="I59" s="132" t="s">
        <v>20015</v>
      </c>
      <c r="J59" s="116" t="s">
        <v>62</v>
      </c>
      <c r="K59" s="117" t="s">
        <v>62</v>
      </c>
      <c r="L59" s="117" t="s">
        <v>62</v>
      </c>
      <c r="M59" s="117" t="s">
        <v>62</v>
      </c>
      <c r="N59" s="117" t="s">
        <v>62</v>
      </c>
      <c r="O59" s="117" t="s">
        <v>62</v>
      </c>
      <c r="P59" s="129" t="s">
        <v>62</v>
      </c>
      <c r="Q59" s="119" t="s">
        <v>62</v>
      </c>
      <c r="R59" s="120"/>
      <c r="S59" s="131" t="s">
        <v>62</v>
      </c>
      <c r="T59" s="107"/>
      <c r="W59" s="91"/>
      <c r="X59" s="11" t="str">
        <f t="shared" si="1"/>
        <v>6.24</v>
      </c>
      <c r="Y59" s="122" t="str">
        <f t="shared" si="2"/>
        <v>Not_on_agenda</v>
      </c>
    </row>
    <row r="60" spans="1:33" ht="31.2">
      <c r="A60" s="123" t="str">
        <f t="shared" si="0"/>
        <v>S2#122</v>
      </c>
      <c r="B60" s="109" t="s">
        <v>70</v>
      </c>
      <c r="C60" s="110" t="s">
        <v>63</v>
      </c>
      <c r="D60" s="124" t="s">
        <v>166</v>
      </c>
      <c r="E60" s="112">
        <f ca="1">COUNTIF(INDIRECT("D"&amp;$A$4):D3661,INDIRECT("D"&amp;ROW()))</f>
        <v>0</v>
      </c>
      <c r="F60" s="125" t="s">
        <v>9</v>
      </c>
      <c r="G60" s="233">
        <f ca="1">COUNTIFS(INDIRECT("U"&amp;$A$4):U9955,"OPEN",INDIRECT("D"&amp;$A$4):D9955,INDIRECT("D"&amp;ROW()))</f>
        <v>0</v>
      </c>
      <c r="H60" s="127" t="s">
        <v>167</v>
      </c>
      <c r="I60" s="132" t="s">
        <v>66</v>
      </c>
      <c r="J60" s="116" t="s">
        <v>62</v>
      </c>
      <c r="K60" s="117" t="s">
        <v>62</v>
      </c>
      <c r="L60" s="117" t="s">
        <v>62</v>
      </c>
      <c r="M60" s="117" t="s">
        <v>62</v>
      </c>
      <c r="N60" s="117" t="s">
        <v>62</v>
      </c>
      <c r="O60" s="117" t="s">
        <v>62</v>
      </c>
      <c r="P60" s="129" t="s">
        <v>62</v>
      </c>
      <c r="Q60" s="119" t="s">
        <v>62</v>
      </c>
      <c r="R60" s="120"/>
      <c r="S60" s="131" t="s">
        <v>62</v>
      </c>
      <c r="T60" s="107"/>
      <c r="U60" s="90"/>
      <c r="V60" s="90"/>
      <c r="W60" s="91"/>
      <c r="X60" s="11" t="str">
        <f t="shared" si="1"/>
        <v>7</v>
      </c>
      <c r="Y60" s="122" t="str">
        <f t="shared" si="2"/>
        <v>Frank</v>
      </c>
      <c r="AA60" s="90"/>
      <c r="AB60" s="90"/>
      <c r="AC60" s="90"/>
      <c r="AD60" s="90"/>
      <c r="AE60" s="90"/>
      <c r="AF60" s="90"/>
      <c r="AG60" s="90"/>
    </row>
    <row r="61" spans="1:33" ht="57">
      <c r="A61" s="123" t="str">
        <f t="shared" si="0"/>
        <v>S2#122</v>
      </c>
      <c r="B61" s="109" t="s">
        <v>70</v>
      </c>
      <c r="C61" s="110" t="s">
        <v>63</v>
      </c>
      <c r="D61" s="124" t="s">
        <v>168</v>
      </c>
      <c r="E61" s="112">
        <f ca="1">COUNTIF(INDIRECT("D"&amp;$A$4):D3662,INDIRECT("D"&amp;ROW()))</f>
        <v>27</v>
      </c>
      <c r="F61" s="125" t="s">
        <v>9</v>
      </c>
      <c r="G61" s="233">
        <f ca="1">COUNTIFS(INDIRECT("U"&amp;$A$4):U9955,"OPEN",INDIRECT("D"&amp;$A$4):D9955,INDIRECT("D"&amp;ROW()))</f>
        <v>0</v>
      </c>
      <c r="H61" s="127" t="s">
        <v>11409</v>
      </c>
      <c r="I61" s="132" t="s">
        <v>66</v>
      </c>
      <c r="J61" s="116" t="s">
        <v>62</v>
      </c>
      <c r="K61" s="117" t="s">
        <v>62</v>
      </c>
      <c r="L61" s="117" t="s">
        <v>62</v>
      </c>
      <c r="M61" s="117" t="s">
        <v>62</v>
      </c>
      <c r="N61" s="117" t="s">
        <v>62</v>
      </c>
      <c r="O61" s="117" t="s">
        <v>62</v>
      </c>
      <c r="P61" s="129" t="s">
        <v>62</v>
      </c>
      <c r="Q61" s="119" t="s">
        <v>62</v>
      </c>
      <c r="R61" s="120" t="s">
        <v>11410</v>
      </c>
      <c r="S61" s="131" t="s">
        <v>62</v>
      </c>
      <c r="T61" s="107"/>
      <c r="U61" s="90"/>
      <c r="V61" s="90"/>
      <c r="W61" s="91"/>
      <c r="X61" s="11" t="str">
        <f t="shared" si="1"/>
        <v>7.1</v>
      </c>
      <c r="Y61" s="122" t="str">
        <f t="shared" si="2"/>
        <v>Frank</v>
      </c>
      <c r="AA61" s="90"/>
      <c r="AB61" s="90"/>
      <c r="AC61" s="90"/>
      <c r="AD61" s="90"/>
      <c r="AE61" s="90"/>
      <c r="AF61" s="90"/>
      <c r="AG61" s="90"/>
    </row>
    <row r="62" spans="1:33" ht="15.6">
      <c r="A62" s="123" t="str">
        <f t="shared" si="0"/>
        <v>S2#122</v>
      </c>
      <c r="B62" s="109" t="s">
        <v>70</v>
      </c>
      <c r="C62" s="110" t="s">
        <v>63</v>
      </c>
      <c r="D62" s="124" t="s">
        <v>170</v>
      </c>
      <c r="E62" s="112">
        <f ca="1">COUNTIF(INDIRECT("D"&amp;$A$4):D3663,INDIRECT("D"&amp;ROW()))</f>
        <v>2</v>
      </c>
      <c r="F62" s="125" t="s">
        <v>9</v>
      </c>
      <c r="G62" s="233">
        <f ca="1">COUNTIFS(INDIRECT("U"&amp;$A$4):U9955,"OPEN",INDIRECT("D"&amp;$A$4):D9955,INDIRECT("D"&amp;ROW()))</f>
        <v>0</v>
      </c>
      <c r="H62" s="127" t="s">
        <v>171</v>
      </c>
      <c r="I62" s="132"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7.2</v>
      </c>
      <c r="Y62" s="122" t="str">
        <f t="shared" si="2"/>
        <v>Frank</v>
      </c>
      <c r="AA62" s="90"/>
      <c r="AB62" s="90"/>
      <c r="AC62" s="90"/>
      <c r="AD62" s="90"/>
      <c r="AE62" s="90"/>
      <c r="AF62" s="90"/>
      <c r="AG62" s="90"/>
    </row>
    <row r="63" spans="1:33" ht="15.6">
      <c r="A63" s="123" t="str">
        <f t="shared" si="0"/>
        <v>S2#122</v>
      </c>
      <c r="B63" s="109" t="s">
        <v>70</v>
      </c>
      <c r="C63" s="110" t="s">
        <v>63</v>
      </c>
      <c r="D63" s="124" t="s">
        <v>172</v>
      </c>
      <c r="E63" s="112">
        <f ca="1">COUNTIF(INDIRECT("D"&amp;$A$4):D3664,INDIRECT("D"&amp;ROW()))</f>
        <v>0</v>
      </c>
      <c r="F63" s="125" t="s">
        <v>9</v>
      </c>
      <c r="G63" s="233">
        <f ca="1">COUNTIFS(INDIRECT("U"&amp;$A$4):U9955,"OPEN",INDIRECT("D"&amp;$A$4):D9955,INDIRECT("D"&amp;ROW()))</f>
        <v>0</v>
      </c>
      <c r="H63" s="127" t="s">
        <v>173</v>
      </c>
      <c r="I63" s="132"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7.3</v>
      </c>
      <c r="Y63" s="122" t="str">
        <f t="shared" si="2"/>
        <v>Frank</v>
      </c>
      <c r="AA63" s="90"/>
      <c r="AB63" s="90"/>
      <c r="AC63" s="90"/>
      <c r="AD63" s="90"/>
      <c r="AE63" s="90"/>
      <c r="AF63" s="90"/>
      <c r="AG63" s="90"/>
    </row>
    <row r="64" spans="1:33" ht="15.6">
      <c r="A64" s="123" t="str">
        <f t="shared" si="0"/>
        <v>S2#122</v>
      </c>
      <c r="B64" s="109" t="s">
        <v>70</v>
      </c>
      <c r="C64" s="110" t="s">
        <v>63</v>
      </c>
      <c r="D64" s="124" t="s">
        <v>174</v>
      </c>
      <c r="E64" s="112">
        <f ca="1">COUNTIF(INDIRECT("D"&amp;$A$4):D3665,INDIRECT("D"&amp;ROW()))</f>
        <v>5</v>
      </c>
      <c r="F64" s="125" t="s">
        <v>9</v>
      </c>
      <c r="G64" s="233">
        <f ca="1">COUNTIFS(INDIRECT("U"&amp;$A$4):U9955,"OPEN",INDIRECT("D"&amp;$A$4):D9955,INDIRECT("D"&amp;ROW()))</f>
        <v>0</v>
      </c>
      <c r="H64" s="127" t="s">
        <v>175</v>
      </c>
      <c r="I64" s="132"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8</v>
      </c>
      <c r="Y64" s="122" t="str">
        <f t="shared" si="2"/>
        <v>Frank</v>
      </c>
      <c r="AA64" s="90"/>
      <c r="AB64" s="90"/>
      <c r="AC64" s="90"/>
      <c r="AD64" s="90"/>
      <c r="AE64" s="90"/>
      <c r="AF64" s="90"/>
      <c r="AG64" s="90"/>
    </row>
    <row r="65" spans="1:33" ht="15.6">
      <c r="A65" s="123" t="str">
        <f t="shared" si="0"/>
        <v>S2#122</v>
      </c>
      <c r="B65" s="109" t="s">
        <v>70</v>
      </c>
      <c r="C65" s="110" t="s">
        <v>63</v>
      </c>
      <c r="D65" s="124" t="s">
        <v>176</v>
      </c>
      <c r="E65" s="112">
        <f ca="1">COUNTIF(INDIRECT("D"&amp;$A$4):D3666,INDIRECT("D"&amp;ROW()))</f>
        <v>0</v>
      </c>
      <c r="F65" s="125" t="s">
        <v>9</v>
      </c>
      <c r="G65" s="233">
        <f ca="1">COUNTIFS(INDIRECT("U"&amp;$A$4):U9955,"OPEN",INDIRECT("D"&amp;$A$4):D9955,INDIRECT("D"&amp;ROW()))</f>
        <v>0</v>
      </c>
      <c r="H65" s="127" t="s">
        <v>177</v>
      </c>
      <c r="I65" s="132" t="s">
        <v>66</v>
      </c>
      <c r="J65" s="116" t="s">
        <v>62</v>
      </c>
      <c r="K65" s="117" t="s">
        <v>62</v>
      </c>
      <c r="L65" s="117" t="s">
        <v>62</v>
      </c>
      <c r="M65" s="117" t="s">
        <v>62</v>
      </c>
      <c r="N65" s="117" t="s">
        <v>62</v>
      </c>
      <c r="O65" s="117" t="s">
        <v>62</v>
      </c>
      <c r="P65" s="129" t="s">
        <v>62</v>
      </c>
      <c r="Q65" s="140" t="s">
        <v>178</v>
      </c>
      <c r="R65" s="120" t="s">
        <v>62</v>
      </c>
      <c r="S65" s="131" t="s">
        <v>62</v>
      </c>
      <c r="T65" s="107"/>
      <c r="U65" s="90"/>
      <c r="V65" s="90"/>
      <c r="W65" s="91"/>
      <c r="X65" s="11" t="str">
        <f t="shared" si="1"/>
        <v>9</v>
      </c>
      <c r="Y65" s="122" t="str">
        <f t="shared" si="2"/>
        <v>Frank</v>
      </c>
      <c r="AA65" s="90"/>
      <c r="AB65" s="90"/>
      <c r="AC65" s="90"/>
      <c r="AD65" s="90"/>
      <c r="AE65" s="90"/>
      <c r="AF65" s="90"/>
      <c r="AG65" s="90"/>
    </row>
    <row r="66" spans="1:33" ht="15.6">
      <c r="A66" s="123" t="str">
        <f t="shared" si="0"/>
        <v>S2#122</v>
      </c>
      <c r="B66" s="109" t="s">
        <v>70</v>
      </c>
      <c r="C66" s="110" t="s">
        <v>63</v>
      </c>
      <c r="D66" s="124" t="s">
        <v>63</v>
      </c>
      <c r="E66" s="112">
        <f ca="1">COUNTIF(INDIRECT("D"&amp;$A$4):D3667,INDIRECT("D"&amp;ROW()))</f>
        <v>0</v>
      </c>
      <c r="F66" s="142" t="s">
        <v>63</v>
      </c>
      <c r="G66" s="233">
        <f ca="1">COUNTIFS(INDIRECT("U"&amp;$A$4):U9955,"OPEN",INDIRECT("D"&amp;$A$4):D9955,INDIRECT("D"&amp;ROW()))</f>
        <v>0</v>
      </c>
      <c r="H66" s="143" t="s">
        <v>63</v>
      </c>
      <c r="I66" s="132"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S2#122</v>
      </c>
      <c r="B67" s="109" t="s">
        <v>70</v>
      </c>
      <c r="C67" s="110" t="s">
        <v>63</v>
      </c>
      <c r="D67" s="141" t="s">
        <v>63</v>
      </c>
      <c r="E67" s="112">
        <f ca="1">COUNTIF(INDIRECT("D"&amp;$A$4):D3668,INDIRECT("D"&amp;ROW()))</f>
        <v>0</v>
      </c>
      <c r="F67" s="142" t="s">
        <v>63</v>
      </c>
      <c r="G67" s="233">
        <f ca="1">COUNTIFS(INDIRECT("U"&amp;$A$4):U9955,"OPEN",INDIRECT("D"&amp;$A$4):D9955,INDIRECT("D"&amp;ROW()))</f>
        <v>0</v>
      </c>
      <c r="H67" s="143" t="s">
        <v>63</v>
      </c>
      <c r="I67" s="132"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S2#122</v>
      </c>
      <c r="B68" s="109" t="s">
        <v>70</v>
      </c>
      <c r="C68" s="110" t="s">
        <v>63</v>
      </c>
      <c r="D68" s="141" t="s">
        <v>63</v>
      </c>
      <c r="E68" s="112">
        <f ca="1">COUNTIF(INDIRECT("D"&amp;$A$4):D3669,INDIRECT("D"&amp;ROW()))</f>
        <v>0</v>
      </c>
      <c r="F68" s="142" t="s">
        <v>63</v>
      </c>
      <c r="G68" s="233">
        <f ca="1">COUNTIFS(INDIRECT("U"&amp;$A$4):U9955,"OPEN",INDIRECT("D"&amp;$A$4):D9955,INDIRECT("D"&amp;ROW()))</f>
        <v>0</v>
      </c>
      <c r="H68" s="143" t="s">
        <v>63</v>
      </c>
      <c r="I68" s="132"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S2#122</v>
      </c>
      <c r="B69" s="109" t="s">
        <v>70</v>
      </c>
      <c r="C69" s="110" t="s">
        <v>63</v>
      </c>
      <c r="D69" s="141" t="s">
        <v>63</v>
      </c>
      <c r="E69" s="112">
        <f ca="1">COUNTIF(INDIRECT("D"&amp;$A$4):D3670,INDIRECT("D"&amp;ROW()))</f>
        <v>0</v>
      </c>
      <c r="F69" s="142" t="s">
        <v>63</v>
      </c>
      <c r="G69" s="233">
        <f ca="1">COUNTIFS(INDIRECT("U"&amp;$A$4):U9955,"OPEN",INDIRECT("D"&amp;$A$4):D9955,INDIRECT("D"&amp;ROW()))</f>
        <v>0</v>
      </c>
      <c r="H69" s="143" t="s">
        <v>63</v>
      </c>
      <c r="I69" s="132"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S2#122</v>
      </c>
      <c r="B70" s="109" t="s">
        <v>70</v>
      </c>
      <c r="C70" s="110" t="s">
        <v>63</v>
      </c>
      <c r="D70" s="141" t="s">
        <v>63</v>
      </c>
      <c r="E70" s="112">
        <f ca="1">COUNTIF(INDIRECT("D"&amp;$A$4):D3671,INDIRECT("D"&amp;ROW()))</f>
        <v>0</v>
      </c>
      <c r="F70" s="142" t="s">
        <v>63</v>
      </c>
      <c r="G70" s="233">
        <f ca="1">COUNTIFS(INDIRECT("U"&amp;$A$4):U9955,"OPEN",INDIRECT("D"&amp;$A$4):D9955,INDIRECT("D"&amp;ROW()))</f>
        <v>0</v>
      </c>
      <c r="H70" s="143" t="s">
        <v>63</v>
      </c>
      <c r="I70" s="132"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S2#122</v>
      </c>
      <c r="B71" s="109" t="s">
        <v>70</v>
      </c>
      <c r="C71" s="110" t="s">
        <v>63</v>
      </c>
      <c r="D71" s="141" t="s">
        <v>63</v>
      </c>
      <c r="E71" s="112">
        <f ca="1">COUNTIF(INDIRECT("D"&amp;$A$4):D3672,INDIRECT("D"&amp;ROW()))</f>
        <v>0</v>
      </c>
      <c r="F71" s="142" t="s">
        <v>63</v>
      </c>
      <c r="G71" s="233">
        <f ca="1">COUNTIFS(INDIRECT("U"&amp;$A$4):U9955,"OPEN",INDIRECT("D"&amp;$A$4):D9955,INDIRECT("D"&amp;ROW()))</f>
        <v>0</v>
      </c>
      <c r="H71" s="143" t="s">
        <v>63</v>
      </c>
      <c r="I71" s="132"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S2#122</v>
      </c>
      <c r="B72" s="109" t="s">
        <v>70</v>
      </c>
      <c r="C72" s="110" t="s">
        <v>63</v>
      </c>
      <c r="D72" s="141" t="s">
        <v>63</v>
      </c>
      <c r="E72" s="112">
        <f ca="1">COUNTIF(INDIRECT("D"&amp;$A$4):D3673,INDIRECT("D"&amp;ROW()))</f>
        <v>0</v>
      </c>
      <c r="F72" s="142" t="s">
        <v>63</v>
      </c>
      <c r="G72" s="233">
        <f ca="1">COUNTIFS(INDIRECT("U"&amp;$A$4):U9955,"OPEN",INDIRECT("D"&amp;$A$4):D9955,INDIRECT("D"&amp;ROW()))</f>
        <v>0</v>
      </c>
      <c r="H72" s="143" t="s">
        <v>63</v>
      </c>
      <c r="I72" s="132"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S2#122</v>
      </c>
      <c r="B73" s="109" t="s">
        <v>70</v>
      </c>
      <c r="C73" s="110" t="s">
        <v>63</v>
      </c>
      <c r="D73" s="141" t="s">
        <v>63</v>
      </c>
      <c r="E73" s="112">
        <f ca="1">COUNTIF(INDIRECT("D"&amp;$A$4):D3674,INDIRECT("D"&amp;ROW()))</f>
        <v>0</v>
      </c>
      <c r="F73" s="142" t="s">
        <v>63</v>
      </c>
      <c r="G73" s="233">
        <f ca="1">COUNTIFS(INDIRECT("U"&amp;$A$4):U9955,"OPEN",INDIRECT("D"&amp;$A$4):D9955,INDIRECT("D"&amp;ROW()))</f>
        <v>0</v>
      </c>
      <c r="H73" s="143" t="s">
        <v>63</v>
      </c>
      <c r="I73" s="132"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S2#122</v>
      </c>
      <c r="B74" s="109" t="s">
        <v>70</v>
      </c>
      <c r="C74" s="110" t="s">
        <v>63</v>
      </c>
      <c r="D74" s="141" t="s">
        <v>63</v>
      </c>
      <c r="E74" s="112">
        <f ca="1">COUNTIF(INDIRECT("D"&amp;$A$4):D3675,INDIRECT("D"&amp;ROW()))</f>
        <v>0</v>
      </c>
      <c r="F74" s="142" t="s">
        <v>63</v>
      </c>
      <c r="G74" s="233">
        <f ca="1">COUNTIFS(INDIRECT("U"&amp;$A$4):U9955,"OPEN",INDIRECT("D"&amp;$A$4):D9955,INDIRECT("D"&amp;ROW()))</f>
        <v>0</v>
      </c>
      <c r="H74" s="143" t="s">
        <v>63</v>
      </c>
      <c r="I74" s="132"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S2#122</v>
      </c>
      <c r="B75" s="109" t="s">
        <v>70</v>
      </c>
      <c r="C75" s="110" t="s">
        <v>63</v>
      </c>
      <c r="D75" s="141" t="s">
        <v>63</v>
      </c>
      <c r="E75" s="112">
        <f ca="1">COUNTIF(INDIRECT("D"&amp;$A$4):D3676,INDIRECT("D"&amp;ROW()))</f>
        <v>0</v>
      </c>
      <c r="F75" s="142" t="s">
        <v>63</v>
      </c>
      <c r="G75" s="233">
        <f ca="1">COUNTIFS(INDIRECT("U"&amp;$A$4):U9955,"OPEN",INDIRECT("D"&amp;$A$4):D9955,INDIRECT("D"&amp;ROW()))</f>
        <v>0</v>
      </c>
      <c r="H75" s="143" t="s">
        <v>63</v>
      </c>
      <c r="I75" s="132"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S2#122</v>
      </c>
      <c r="B76" s="109" t="s">
        <v>70</v>
      </c>
      <c r="C76" s="110" t="s">
        <v>63</v>
      </c>
      <c r="D76" s="141" t="s">
        <v>63</v>
      </c>
      <c r="E76" s="112">
        <f ca="1">COUNTIF(INDIRECT("D"&amp;$A$4):D3677,INDIRECT("D"&amp;ROW()))</f>
        <v>0</v>
      </c>
      <c r="F76" s="142" t="s">
        <v>63</v>
      </c>
      <c r="G76" s="233">
        <f ca="1">COUNTIFS(INDIRECT("U"&amp;$A$4):U9955,"OPEN",INDIRECT("D"&amp;$A$4):D9955,INDIRECT("D"&amp;ROW()))</f>
        <v>0</v>
      </c>
      <c r="H76" s="143" t="s">
        <v>63</v>
      </c>
      <c r="I76" s="132"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S2#122</v>
      </c>
      <c r="B77" s="109" t="s">
        <v>70</v>
      </c>
      <c r="C77" s="110" t="s">
        <v>63</v>
      </c>
      <c r="D77" s="141" t="s">
        <v>63</v>
      </c>
      <c r="E77" s="112">
        <f ca="1">COUNTIF(INDIRECT("D"&amp;$A$4):D3678,INDIRECT("D"&amp;ROW()))</f>
        <v>0</v>
      </c>
      <c r="F77" s="142" t="s">
        <v>63</v>
      </c>
      <c r="G77" s="233">
        <f ca="1">COUNTIFS(INDIRECT("U"&amp;$A$4):U9955,"OPEN",INDIRECT("D"&amp;$A$4):D9955,INDIRECT("D"&amp;ROW()))</f>
        <v>0</v>
      </c>
      <c r="H77" s="143" t="s">
        <v>63</v>
      </c>
      <c r="I77" s="132"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S2#122</v>
      </c>
      <c r="B78" s="109" t="s">
        <v>70</v>
      </c>
      <c r="C78" s="110" t="s">
        <v>63</v>
      </c>
      <c r="D78" s="141" t="s">
        <v>63</v>
      </c>
      <c r="E78" s="112">
        <f ca="1">COUNTIF(INDIRECT("D"&amp;$A$4):D3679,INDIRECT("D"&amp;ROW()))</f>
        <v>0</v>
      </c>
      <c r="F78" s="142" t="s">
        <v>63</v>
      </c>
      <c r="G78" s="233">
        <f ca="1">COUNTIFS(INDIRECT("U"&amp;$A$4):U9955,"OPEN",INDIRECT("D"&amp;$A$4):D9955,INDIRECT("D"&amp;ROW()))</f>
        <v>0</v>
      </c>
      <c r="H78" s="143" t="s">
        <v>63</v>
      </c>
      <c r="I78" s="132"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S2#122</v>
      </c>
      <c r="B79" s="109" t="s">
        <v>70</v>
      </c>
      <c r="C79" s="110" t="s">
        <v>63</v>
      </c>
      <c r="D79" s="141" t="s">
        <v>63</v>
      </c>
      <c r="E79" s="112">
        <f ca="1">COUNTIF(INDIRECT("D"&amp;$A$4):D3680,INDIRECT("D"&amp;ROW()))</f>
        <v>0</v>
      </c>
      <c r="F79" s="142" t="s">
        <v>63</v>
      </c>
      <c r="G79" s="233">
        <f ca="1">COUNTIFS(INDIRECT("U"&amp;$A$4):U9955,"OPEN",INDIRECT("D"&amp;$A$4):D9955,INDIRECT("D"&amp;ROW()))</f>
        <v>0</v>
      </c>
      <c r="H79" s="143" t="s">
        <v>63</v>
      </c>
      <c r="I79" s="132"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S2#122</v>
      </c>
      <c r="B80" s="109" t="s">
        <v>70</v>
      </c>
      <c r="C80" s="110" t="s">
        <v>63</v>
      </c>
      <c r="D80" s="141" t="s">
        <v>63</v>
      </c>
      <c r="E80" s="112">
        <f ca="1">COUNTIF(INDIRECT("D"&amp;$A$4):D3681,INDIRECT("D"&amp;ROW()))</f>
        <v>0</v>
      </c>
      <c r="F80" s="142" t="s">
        <v>63</v>
      </c>
      <c r="G80" s="233">
        <f ca="1">COUNTIFS(INDIRECT("U"&amp;$A$4):U9955,"OPEN",INDIRECT("D"&amp;$A$4):D9955,INDIRECT("D"&amp;ROW()))</f>
        <v>0</v>
      </c>
      <c r="H80" s="143" t="s">
        <v>63</v>
      </c>
      <c r="I80" s="132"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S2#122</v>
      </c>
      <c r="B81" s="109" t="s">
        <v>70</v>
      </c>
      <c r="C81" s="110" t="s">
        <v>63</v>
      </c>
      <c r="D81" s="141" t="s">
        <v>63</v>
      </c>
      <c r="E81" s="112">
        <f ca="1">COUNTIF(INDIRECT("D"&amp;$A$4):D3682,INDIRECT("D"&amp;ROW()))</f>
        <v>0</v>
      </c>
      <c r="F81" s="142" t="s">
        <v>63</v>
      </c>
      <c r="G81" s="233">
        <f ca="1">COUNTIFS(INDIRECT("U"&amp;$A$4):U9955,"OPEN",INDIRECT("D"&amp;$A$4):D9955,INDIRECT("D"&amp;ROW()))</f>
        <v>0</v>
      </c>
      <c r="H81" s="143" t="s">
        <v>63</v>
      </c>
      <c r="I81" s="132"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S2#122</v>
      </c>
      <c r="B82" s="109" t="s">
        <v>70</v>
      </c>
      <c r="C82" s="110" t="s">
        <v>63</v>
      </c>
      <c r="D82" s="141" t="s">
        <v>63</v>
      </c>
      <c r="E82" s="112">
        <f ca="1">COUNTIF(INDIRECT("D"&amp;$A$4):D3683,INDIRECT("D"&amp;ROW()))</f>
        <v>0</v>
      </c>
      <c r="F82" s="142" t="s">
        <v>63</v>
      </c>
      <c r="G82" s="233">
        <f ca="1">COUNTIFS(INDIRECT("U"&amp;$A$4):U9955,"OPEN",INDIRECT("D"&amp;$A$4):D9955,INDIRECT("D"&amp;ROW()))</f>
        <v>0</v>
      </c>
      <c r="H82" s="143" t="s">
        <v>63</v>
      </c>
      <c r="I82" s="132"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S2#122</v>
      </c>
      <c r="B83" s="109" t="s">
        <v>70</v>
      </c>
      <c r="C83" s="110" t="s">
        <v>63</v>
      </c>
      <c r="D83" s="141" t="s">
        <v>63</v>
      </c>
      <c r="E83" s="112">
        <f ca="1">COUNTIF(INDIRECT("D"&amp;$A$4):D3684,INDIRECT("D"&amp;ROW()))</f>
        <v>0</v>
      </c>
      <c r="F83" s="142" t="s">
        <v>63</v>
      </c>
      <c r="G83" s="233">
        <f ca="1">COUNTIFS(INDIRECT("U"&amp;$A$4):U9955,"OPEN",INDIRECT("D"&amp;$A$4):D9955,INDIRECT("D"&amp;ROW()))</f>
        <v>0</v>
      </c>
      <c r="H83" s="143" t="s">
        <v>63</v>
      </c>
      <c r="I83" s="132"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S2#122</v>
      </c>
      <c r="B84" s="109" t="s">
        <v>70</v>
      </c>
      <c r="C84" s="110" t="s">
        <v>63</v>
      </c>
      <c r="D84" s="141" t="s">
        <v>63</v>
      </c>
      <c r="E84" s="112">
        <f ca="1">COUNTIF(INDIRECT("D"&amp;$A$4):D3685,INDIRECT("D"&amp;ROW()))</f>
        <v>0</v>
      </c>
      <c r="F84" s="142" t="s">
        <v>63</v>
      </c>
      <c r="G84" s="233">
        <f ca="1">COUNTIFS(INDIRECT("U"&amp;$A$4):U9955,"OPEN",INDIRECT("D"&amp;$A$4):D9955,INDIRECT("D"&amp;ROW()))</f>
        <v>0</v>
      </c>
      <c r="H84" s="143" t="s">
        <v>63</v>
      </c>
      <c r="I84" s="132"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S2#122</v>
      </c>
      <c r="B85" s="109" t="s">
        <v>70</v>
      </c>
      <c r="C85" s="110" t="s">
        <v>63</v>
      </c>
      <c r="D85" s="141" t="s">
        <v>63</v>
      </c>
      <c r="E85" s="112">
        <f ca="1">COUNTIF(INDIRECT("D"&amp;$A$4):D3686,INDIRECT("D"&amp;ROW()))</f>
        <v>0</v>
      </c>
      <c r="F85" s="142" t="s">
        <v>63</v>
      </c>
      <c r="G85" s="233">
        <f ca="1">COUNTIFS(INDIRECT("U"&amp;$A$4):U9955,"OPEN",INDIRECT("D"&amp;$A$4):D9955,INDIRECT("D"&amp;ROW()))</f>
        <v>0</v>
      </c>
      <c r="H85" s="143" t="s">
        <v>63</v>
      </c>
      <c r="I85" s="132"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S2#122</v>
      </c>
      <c r="B86" s="109" t="s">
        <v>70</v>
      </c>
      <c r="C86" s="110" t="s">
        <v>63</v>
      </c>
      <c r="D86" s="141" t="s">
        <v>63</v>
      </c>
      <c r="E86" s="112">
        <f ca="1">COUNTIF(INDIRECT("D"&amp;$A$4):D3687,INDIRECT("D"&amp;ROW()))</f>
        <v>0</v>
      </c>
      <c r="F86" s="142" t="s">
        <v>63</v>
      </c>
      <c r="G86" s="233">
        <f ca="1">COUNTIFS(INDIRECT("U"&amp;$A$4):U9955,"OPEN",INDIRECT("D"&amp;$A$4):D9955,INDIRECT("D"&amp;ROW()))</f>
        <v>0</v>
      </c>
      <c r="H86" s="143" t="s">
        <v>63</v>
      </c>
      <c r="I86" s="132"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S2#122</v>
      </c>
      <c r="B87" s="109" t="s">
        <v>70</v>
      </c>
      <c r="C87" s="109" t="s">
        <v>63</v>
      </c>
      <c r="D87" s="144" t="s">
        <v>179</v>
      </c>
      <c r="E87" s="112">
        <f ca="1">SUM(E10:E86)</f>
        <v>1347</v>
      </c>
      <c r="F87" s="145" t="s">
        <v>37</v>
      </c>
      <c r="G87" s="233">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15710</v>
      </c>
      <c r="F89" s="155" t="s">
        <v>188</v>
      </c>
      <c r="G89" s="156" t="s">
        <v>189</v>
      </c>
      <c r="H89" s="156" t="s">
        <v>19945</v>
      </c>
      <c r="I89" s="157" t="s">
        <v>191</v>
      </c>
      <c r="J89" s="158"/>
      <c r="K89" s="159"/>
      <c r="L89" s="160"/>
      <c r="M89" s="159"/>
      <c r="N89" s="158"/>
      <c r="O89" s="161"/>
      <c r="P89" s="161"/>
      <c r="Q89" s="151" t="s">
        <v>192</v>
      </c>
      <c r="R89" s="162" t="s">
        <v>21321</v>
      </c>
      <c r="S89" s="163" t="s">
        <v>193</v>
      </c>
      <c r="T89" s="148" t="s">
        <v>194</v>
      </c>
      <c r="U89" s="149"/>
      <c r="V89" s="149"/>
      <c r="W89" s="164" t="str">
        <f>VLOOKUP(TRIM(X89),X10:Y88,2,FALSE)</f>
        <v>Frank</v>
      </c>
      <c r="X89" s="11" t="str">
        <f>IF(ISNONTEXT(D89),"" &amp; D89 &amp;"",T(D89))</f>
        <v>2</v>
      </c>
      <c r="Y89" s="83"/>
      <c r="AA89" s="1">
        <f t="shared" ref="AA89:AA152" si="6">LEN(I89)</f>
        <v>15</v>
      </c>
    </row>
    <row r="90" spans="1:33" ht="35.25" customHeight="1">
      <c r="A90" s="150" t="s">
        <v>185</v>
      </c>
      <c r="B90" s="165" t="s">
        <v>70</v>
      </c>
      <c r="C90" s="153" t="s">
        <v>186</v>
      </c>
      <c r="D90" s="153" t="s">
        <v>81</v>
      </c>
      <c r="E90" s="154" t="s">
        <v>15711</v>
      </c>
      <c r="F90" s="155" t="s">
        <v>196</v>
      </c>
      <c r="G90" s="155" t="s">
        <v>189</v>
      </c>
      <c r="H90" s="155" t="s">
        <v>19944</v>
      </c>
      <c r="I90" s="166" t="s">
        <v>198</v>
      </c>
      <c r="J90" s="160"/>
      <c r="K90" s="159"/>
      <c r="L90" s="160"/>
      <c r="M90" s="159"/>
      <c r="N90" s="158"/>
      <c r="O90" s="158"/>
      <c r="P90" s="158"/>
      <c r="Q90" s="162" t="s">
        <v>19943</v>
      </c>
      <c r="R90" s="162" t="s">
        <v>21322</v>
      </c>
      <c r="S90" s="163" t="s">
        <v>193</v>
      </c>
      <c r="T90" s="148" t="s">
        <v>201</v>
      </c>
      <c r="U90" s="149"/>
      <c r="V90" s="149"/>
      <c r="W90" s="164" t="str">
        <f>VLOOKUP(TRIM(X90),X10:Y88,2,FALSE)</f>
        <v>Frank</v>
      </c>
      <c r="X90" s="11" t="str">
        <f>IF(ISNONTEXT(D90),"" &amp; D90 &amp;"",T(D90))</f>
        <v>3</v>
      </c>
      <c r="Y90" s="83"/>
      <c r="AA90" s="1">
        <f t="shared" si="6"/>
        <v>16</v>
      </c>
    </row>
    <row r="91" spans="1:33" ht="35.25" customHeight="1">
      <c r="A91" s="150" t="s">
        <v>185</v>
      </c>
      <c r="B91" s="165" t="s">
        <v>70</v>
      </c>
      <c r="C91" s="153" t="s">
        <v>186</v>
      </c>
      <c r="D91" s="153" t="s">
        <v>127</v>
      </c>
      <c r="E91" s="154" t="s">
        <v>15712</v>
      </c>
      <c r="F91" s="155" t="s">
        <v>25</v>
      </c>
      <c r="G91" s="155" t="s">
        <v>203</v>
      </c>
      <c r="H91" s="155" t="s">
        <v>11442</v>
      </c>
      <c r="I91" s="166" t="s">
        <v>11443</v>
      </c>
      <c r="J91" s="160"/>
      <c r="K91" s="159"/>
      <c r="L91" s="160"/>
      <c r="M91" s="159"/>
      <c r="N91" s="158"/>
      <c r="O91" s="158" t="s">
        <v>366</v>
      </c>
      <c r="P91" s="158" t="s">
        <v>11444</v>
      </c>
      <c r="Q91" s="162" t="s">
        <v>11445</v>
      </c>
      <c r="R91" s="162" t="s">
        <v>21342</v>
      </c>
      <c r="S91" s="168" t="s">
        <v>200</v>
      </c>
      <c r="T91" s="167" t="s">
        <v>11446</v>
      </c>
      <c r="U91" s="149"/>
      <c r="V91" s="149"/>
      <c r="W91" s="164" t="str">
        <f>VLOOKUP(TRIM(X91),X10:Y88,2,FALSE)</f>
        <v>Frank</v>
      </c>
      <c r="X91" s="11" t="str">
        <f>IF(ISNONTEXT(D91),"" &amp; D91 &amp;"",T(D91))</f>
        <v>6.5.1</v>
      </c>
      <c r="Y91" s="83"/>
      <c r="AA91" s="1">
        <f t="shared" si="6"/>
        <v>18</v>
      </c>
    </row>
    <row r="92" spans="1:33" ht="35.25" customHeight="1">
      <c r="A92" s="150" t="s">
        <v>185</v>
      </c>
      <c r="B92" s="165" t="s">
        <v>70</v>
      </c>
      <c r="C92" s="153" t="s">
        <v>186</v>
      </c>
      <c r="D92" s="153" t="s">
        <v>164</v>
      </c>
      <c r="E92" s="154" t="s">
        <v>15713</v>
      </c>
      <c r="F92" s="155" t="s">
        <v>25</v>
      </c>
      <c r="G92" s="155" t="s">
        <v>203</v>
      </c>
      <c r="H92" s="155" t="s">
        <v>11473</v>
      </c>
      <c r="I92" s="166" t="s">
        <v>11474</v>
      </c>
      <c r="J92" s="160"/>
      <c r="K92" s="159"/>
      <c r="L92" s="160"/>
      <c r="M92" s="159"/>
      <c r="N92" s="158"/>
      <c r="O92" s="158" t="s">
        <v>366</v>
      </c>
      <c r="P92" s="158" t="s">
        <v>307</v>
      </c>
      <c r="Q92" s="162" t="s">
        <v>11475</v>
      </c>
      <c r="R92" s="162" t="s">
        <v>22910</v>
      </c>
      <c r="S92" s="163" t="s">
        <v>210</v>
      </c>
      <c r="T92" s="167" t="s">
        <v>11476</v>
      </c>
      <c r="U92" s="149"/>
      <c r="V92" s="149"/>
      <c r="W92" s="164" t="str">
        <f>VLOOKUP(TRIM(X92),X10:Y88,2,FALSE)</f>
        <v>Dario</v>
      </c>
      <c r="X92" s="11" t="str">
        <f t="shared" ref="X92:X155" si="7">IF(ISNONTEXT(D92),"" &amp; D92 &amp;"",T(D92))</f>
        <v>6.10</v>
      </c>
      <c r="Y92" s="83"/>
      <c r="AA92" s="1">
        <f t="shared" si="6"/>
        <v>20</v>
      </c>
    </row>
    <row r="93" spans="1:33" ht="35.25" customHeight="1">
      <c r="A93" s="150" t="s">
        <v>185</v>
      </c>
      <c r="B93" s="165" t="s">
        <v>70</v>
      </c>
      <c r="C93" s="153" t="s">
        <v>186</v>
      </c>
      <c r="D93" s="153" t="s">
        <v>91</v>
      </c>
      <c r="E93" s="154" t="s">
        <v>15714</v>
      </c>
      <c r="F93" s="155" t="s">
        <v>25</v>
      </c>
      <c r="G93" s="155" t="s">
        <v>203</v>
      </c>
      <c r="H93" s="155" t="s">
        <v>11504</v>
      </c>
      <c r="I93" s="166" t="s">
        <v>11505</v>
      </c>
      <c r="J93" s="160"/>
      <c r="K93" s="159"/>
      <c r="L93" s="160"/>
      <c r="M93" s="159"/>
      <c r="N93" s="158"/>
      <c r="O93" s="158" t="s">
        <v>366</v>
      </c>
      <c r="P93" s="158" t="s">
        <v>11506</v>
      </c>
      <c r="Q93" s="162" t="s">
        <v>11507</v>
      </c>
      <c r="R93" s="162" t="s">
        <v>22013</v>
      </c>
      <c r="S93" s="168" t="s">
        <v>200</v>
      </c>
      <c r="T93" s="167" t="s">
        <v>11508</v>
      </c>
      <c r="U93" s="149"/>
      <c r="V93" s="149"/>
      <c r="W93" s="164" t="str">
        <f>VLOOKUP(TRIM(X93),X10:Y88,2,FALSE)</f>
        <v>Puneet</v>
      </c>
      <c r="X93" s="11" t="str">
        <f t="shared" si="7"/>
        <v>5.1</v>
      </c>
      <c r="Y93" s="83"/>
      <c r="AA93" s="1">
        <f t="shared" si="6"/>
        <v>18</v>
      </c>
    </row>
    <row r="94" spans="1:33" ht="35.25" customHeight="1">
      <c r="A94" s="150" t="s">
        <v>185</v>
      </c>
      <c r="B94" s="165" t="s">
        <v>70</v>
      </c>
      <c r="C94" s="153" t="s">
        <v>186</v>
      </c>
      <c r="D94" s="153" t="s">
        <v>91</v>
      </c>
      <c r="E94" s="154" t="s">
        <v>15715</v>
      </c>
      <c r="F94" s="155" t="s">
        <v>25</v>
      </c>
      <c r="G94" s="155" t="s">
        <v>203</v>
      </c>
      <c r="H94" s="155" t="s">
        <v>11509</v>
      </c>
      <c r="I94" s="166" t="s">
        <v>11510</v>
      </c>
      <c r="J94" s="160"/>
      <c r="K94" s="159"/>
      <c r="L94" s="160"/>
      <c r="M94" s="159"/>
      <c r="N94" s="158"/>
      <c r="O94" s="158" t="s">
        <v>366</v>
      </c>
      <c r="P94" s="158" t="s">
        <v>11511</v>
      </c>
      <c r="Q94" s="162" t="s">
        <v>11425</v>
      </c>
      <c r="R94" s="162" t="s">
        <v>22011</v>
      </c>
      <c r="S94" s="168" t="s">
        <v>200</v>
      </c>
      <c r="T94" s="167" t="s">
        <v>11512</v>
      </c>
      <c r="U94" s="149"/>
      <c r="V94" s="149"/>
      <c r="W94" s="164" t="str">
        <f>VLOOKUP(TRIM(X94),X10:Y88,2,FALSE)</f>
        <v>Puneet</v>
      </c>
      <c r="X94" s="11" t="str">
        <f t="shared" si="7"/>
        <v>5.1</v>
      </c>
      <c r="Y94" s="83"/>
      <c r="AA94" s="1">
        <f t="shared" si="6"/>
        <v>18</v>
      </c>
    </row>
    <row r="95" spans="1:33" ht="35.25" customHeight="1">
      <c r="A95" s="150" t="s">
        <v>185</v>
      </c>
      <c r="B95" s="165" t="s">
        <v>70</v>
      </c>
      <c r="C95" s="153" t="s">
        <v>186</v>
      </c>
      <c r="D95" s="153" t="s">
        <v>127</v>
      </c>
      <c r="E95" s="154" t="s">
        <v>15716</v>
      </c>
      <c r="F95" s="155" t="s">
        <v>25</v>
      </c>
      <c r="G95" s="155" t="s">
        <v>203</v>
      </c>
      <c r="H95" s="155" t="s">
        <v>11555</v>
      </c>
      <c r="I95" s="166" t="s">
        <v>11556</v>
      </c>
      <c r="J95" s="160"/>
      <c r="K95" s="159"/>
      <c r="L95" s="160"/>
      <c r="M95" s="159"/>
      <c r="N95" s="158"/>
      <c r="O95" s="158" t="s">
        <v>7</v>
      </c>
      <c r="P95" s="158" t="s">
        <v>409</v>
      </c>
      <c r="Q95" s="162" t="s">
        <v>11557</v>
      </c>
      <c r="R95" s="162" t="s">
        <v>21523</v>
      </c>
      <c r="S95" s="163" t="s">
        <v>253</v>
      </c>
      <c r="T95" s="167" t="s">
        <v>260</v>
      </c>
      <c r="U95" s="149"/>
      <c r="V95" s="149"/>
      <c r="W95" s="164" t="str">
        <f>VLOOKUP(TRIM(X95),X10:Y88,2,FALSE)</f>
        <v>Frank</v>
      </c>
      <c r="X95" s="11" t="str">
        <f t="shared" si="7"/>
        <v>6.5.1</v>
      </c>
      <c r="Y95" s="83"/>
      <c r="AA95" s="1">
        <f t="shared" si="6"/>
        <v>19</v>
      </c>
    </row>
    <row r="96" spans="1:33" ht="35.25" customHeight="1">
      <c r="A96" s="150" t="s">
        <v>185</v>
      </c>
      <c r="B96" s="165" t="s">
        <v>70</v>
      </c>
      <c r="C96" s="153" t="s">
        <v>186</v>
      </c>
      <c r="D96" s="153" t="s">
        <v>91</v>
      </c>
      <c r="E96" s="154" t="s">
        <v>15717</v>
      </c>
      <c r="F96" s="155" t="s">
        <v>25</v>
      </c>
      <c r="G96" s="155" t="s">
        <v>203</v>
      </c>
      <c r="H96" s="155" t="s">
        <v>12938</v>
      </c>
      <c r="I96" s="166" t="s">
        <v>12939</v>
      </c>
      <c r="J96" s="160"/>
      <c r="K96" s="159"/>
      <c r="L96" s="160"/>
      <c r="M96" s="159"/>
      <c r="N96" s="158"/>
      <c r="O96" s="158" t="s">
        <v>366</v>
      </c>
      <c r="P96" s="158" t="s">
        <v>11511</v>
      </c>
      <c r="Q96" s="162" t="s">
        <v>12937</v>
      </c>
      <c r="R96" s="162" t="s">
        <v>22012</v>
      </c>
      <c r="S96" s="168" t="s">
        <v>200</v>
      </c>
      <c r="T96" s="167" t="s">
        <v>11512</v>
      </c>
      <c r="U96" s="149"/>
      <c r="V96" s="149"/>
      <c r="W96" s="164" t="str">
        <f>VLOOKUP(TRIM(X96),X10:Y88,2,FALSE)</f>
        <v>Puneet</v>
      </c>
      <c r="X96" s="11" t="str">
        <f t="shared" si="7"/>
        <v>5.1</v>
      </c>
      <c r="Y96" s="83"/>
      <c r="AA96" s="1">
        <f t="shared" si="6"/>
        <v>18</v>
      </c>
    </row>
    <row r="97" spans="1:27" ht="35.25" customHeight="1">
      <c r="A97" s="150" t="s">
        <v>185</v>
      </c>
      <c r="B97" s="165" t="s">
        <v>70</v>
      </c>
      <c r="C97" s="153" t="s">
        <v>186</v>
      </c>
      <c r="D97" s="153" t="s">
        <v>91</v>
      </c>
      <c r="E97" s="154" t="s">
        <v>15718</v>
      </c>
      <c r="F97" s="155" t="s">
        <v>25</v>
      </c>
      <c r="G97" s="155" t="s">
        <v>203</v>
      </c>
      <c r="H97" s="155" t="s">
        <v>12940</v>
      </c>
      <c r="I97" s="166" t="s">
        <v>12941</v>
      </c>
      <c r="J97" s="160"/>
      <c r="K97" s="159"/>
      <c r="L97" s="160"/>
      <c r="M97" s="159"/>
      <c r="N97" s="158"/>
      <c r="O97" s="158" t="s">
        <v>366</v>
      </c>
      <c r="P97" s="158" t="s">
        <v>12942</v>
      </c>
      <c r="Q97" s="162" t="s">
        <v>12943</v>
      </c>
      <c r="R97" s="162" t="s">
        <v>22016</v>
      </c>
      <c r="S97" s="168" t="s">
        <v>200</v>
      </c>
      <c r="T97" s="167" t="s">
        <v>12944</v>
      </c>
      <c r="U97" s="149"/>
      <c r="V97" s="149"/>
      <c r="W97" s="164" t="str">
        <f>VLOOKUP(TRIM(X97),X10:Y88,2,FALSE)</f>
        <v>Puneet</v>
      </c>
      <c r="X97" s="11" t="str">
        <f t="shared" si="7"/>
        <v>5.1</v>
      </c>
      <c r="Y97" s="83"/>
      <c r="AA97" s="1">
        <f t="shared" si="6"/>
        <v>18</v>
      </c>
    </row>
    <row r="98" spans="1:27" ht="35.25" customHeight="1">
      <c r="A98" s="150" t="s">
        <v>185</v>
      </c>
      <c r="B98" s="165" t="s">
        <v>70</v>
      </c>
      <c r="C98" s="153" t="s">
        <v>186</v>
      </c>
      <c r="D98" s="153" t="s">
        <v>91</v>
      </c>
      <c r="E98" s="154" t="s">
        <v>15719</v>
      </c>
      <c r="F98" s="155" t="s">
        <v>25</v>
      </c>
      <c r="G98" s="155" t="s">
        <v>203</v>
      </c>
      <c r="H98" s="155" t="s">
        <v>15804</v>
      </c>
      <c r="I98" s="166" t="s">
        <v>15805</v>
      </c>
      <c r="J98" s="160"/>
      <c r="K98" s="159"/>
      <c r="L98" s="160"/>
      <c r="M98" s="159"/>
      <c r="N98" s="158"/>
      <c r="O98" s="158" t="s">
        <v>206</v>
      </c>
      <c r="P98" s="158" t="s">
        <v>11449</v>
      </c>
      <c r="Q98" s="162" t="s">
        <v>15777</v>
      </c>
      <c r="R98" s="162" t="s">
        <v>22911</v>
      </c>
      <c r="S98" s="163" t="s">
        <v>210</v>
      </c>
      <c r="T98" s="167" t="s">
        <v>287</v>
      </c>
      <c r="U98" s="149"/>
      <c r="V98" s="149"/>
      <c r="W98" s="164" t="str">
        <f>VLOOKUP(TRIM(X98),X10:Y88,2,FALSE)</f>
        <v>Puneet</v>
      </c>
      <c r="X98" s="11" t="str">
        <f t="shared" si="7"/>
        <v>5.1</v>
      </c>
      <c r="Y98" s="83"/>
      <c r="AA98" s="1">
        <f t="shared" si="6"/>
        <v>18</v>
      </c>
    </row>
    <row r="99" spans="1:27" ht="35.25" customHeight="1">
      <c r="A99" s="150" t="s">
        <v>185</v>
      </c>
      <c r="B99" s="165" t="s">
        <v>70</v>
      </c>
      <c r="C99" s="153" t="s">
        <v>186</v>
      </c>
      <c r="D99" s="153" t="s">
        <v>91</v>
      </c>
      <c r="E99" s="154" t="s">
        <v>15720</v>
      </c>
      <c r="F99" s="155" t="s">
        <v>25</v>
      </c>
      <c r="G99" s="155" t="s">
        <v>242</v>
      </c>
      <c r="H99" s="155" t="s">
        <v>15808</v>
      </c>
      <c r="I99" s="166" t="s">
        <v>15809</v>
      </c>
      <c r="J99" s="160"/>
      <c r="K99" s="159"/>
      <c r="L99" s="160"/>
      <c r="M99" s="159"/>
      <c r="N99" s="158"/>
      <c r="O99" s="158" t="s">
        <v>366</v>
      </c>
      <c r="P99" s="158" t="s">
        <v>11511</v>
      </c>
      <c r="Q99" s="162" t="s">
        <v>15779</v>
      </c>
      <c r="R99" s="162" t="s">
        <v>22010</v>
      </c>
      <c r="S99" s="168" t="s">
        <v>200</v>
      </c>
      <c r="T99" s="167" t="s">
        <v>15807</v>
      </c>
      <c r="U99" s="149"/>
      <c r="V99" s="149"/>
      <c r="W99" s="164" t="str">
        <f>VLOOKUP(TRIM(X99),X10:Y88,2,FALSE)</f>
        <v>Puneet</v>
      </c>
      <c r="X99" s="11" t="str">
        <f t="shared" si="7"/>
        <v>5.1</v>
      </c>
      <c r="Y99" s="83"/>
      <c r="AA99" s="1">
        <f t="shared" si="6"/>
        <v>18</v>
      </c>
    </row>
    <row r="100" spans="1:27" ht="35.25" customHeight="1">
      <c r="A100" s="150" t="s">
        <v>185</v>
      </c>
      <c r="B100" s="165" t="s">
        <v>70</v>
      </c>
      <c r="C100" s="153" t="s">
        <v>186</v>
      </c>
      <c r="D100" s="153" t="s">
        <v>91</v>
      </c>
      <c r="E100" s="154" t="s">
        <v>15721</v>
      </c>
      <c r="F100" s="155" t="s">
        <v>25</v>
      </c>
      <c r="G100" s="155" t="s">
        <v>203</v>
      </c>
      <c r="H100" s="155" t="s">
        <v>15813</v>
      </c>
      <c r="I100" s="166" t="s">
        <v>15814</v>
      </c>
      <c r="J100" s="160"/>
      <c r="K100" s="159"/>
      <c r="L100" s="160"/>
      <c r="M100" s="159"/>
      <c r="N100" s="158"/>
      <c r="O100" s="158" t="s">
        <v>206</v>
      </c>
      <c r="P100" s="158" t="s">
        <v>15815</v>
      </c>
      <c r="Q100" s="162" t="s">
        <v>15780</v>
      </c>
      <c r="R100" s="162" t="s">
        <v>21386</v>
      </c>
      <c r="S100" s="163" t="s">
        <v>253</v>
      </c>
      <c r="T100" s="167" t="s">
        <v>6943</v>
      </c>
      <c r="U100" s="149"/>
      <c r="V100" s="149"/>
      <c r="W100" s="164" t="str">
        <f>VLOOKUP(TRIM(X100),X10:Y88,2,FALSE)</f>
        <v>Puneet</v>
      </c>
      <c r="X100" s="11" t="str">
        <f t="shared" si="7"/>
        <v>5.1</v>
      </c>
      <c r="Y100" s="83"/>
      <c r="AA100" s="1">
        <f t="shared" si="6"/>
        <v>20</v>
      </c>
    </row>
    <row r="101" spans="1:27" ht="35.25" customHeight="1">
      <c r="A101" s="150" t="s">
        <v>185</v>
      </c>
      <c r="B101" s="165" t="s">
        <v>70</v>
      </c>
      <c r="C101" s="153" t="s">
        <v>186</v>
      </c>
      <c r="D101" s="153" t="s">
        <v>139</v>
      </c>
      <c r="E101" s="154" t="s">
        <v>15722</v>
      </c>
      <c r="F101" s="155" t="s">
        <v>25</v>
      </c>
      <c r="G101" s="155" t="s">
        <v>203</v>
      </c>
      <c r="H101" s="155" t="s">
        <v>15830</v>
      </c>
      <c r="I101" s="166" t="s">
        <v>15831</v>
      </c>
      <c r="J101" s="160"/>
      <c r="K101" s="159"/>
      <c r="L101" s="160"/>
      <c r="M101" s="159"/>
      <c r="N101" s="158"/>
      <c r="O101" s="158" t="s">
        <v>366</v>
      </c>
      <c r="P101" s="158" t="s">
        <v>11471</v>
      </c>
      <c r="Q101" s="162" t="s">
        <v>15832</v>
      </c>
      <c r="R101" s="162" t="s">
        <v>21663</v>
      </c>
      <c r="S101" s="163" t="s">
        <v>253</v>
      </c>
      <c r="T101" s="167" t="s">
        <v>15833</v>
      </c>
      <c r="U101" s="149"/>
      <c r="V101" s="149"/>
      <c r="W101" s="164" t="str">
        <f>VLOOKUP(TRIM(X101),X10:Y88,2,FALSE)</f>
        <v>Frank</v>
      </c>
      <c r="X101" s="11" t="str">
        <f t="shared" si="7"/>
        <v>6.5.5</v>
      </c>
      <c r="Y101" s="83"/>
      <c r="AA101" s="1">
        <f t="shared" si="6"/>
        <v>20</v>
      </c>
    </row>
    <row r="102" spans="1:27" ht="35.25" customHeight="1">
      <c r="A102" s="150" t="s">
        <v>185</v>
      </c>
      <c r="B102" s="165" t="s">
        <v>70</v>
      </c>
      <c r="C102" s="153" t="s">
        <v>186</v>
      </c>
      <c r="D102" s="153" t="s">
        <v>133</v>
      </c>
      <c r="E102" s="154" t="s">
        <v>15723</v>
      </c>
      <c r="F102" s="155" t="s">
        <v>25</v>
      </c>
      <c r="G102" s="155" t="s">
        <v>203</v>
      </c>
      <c r="H102" s="155" t="s">
        <v>15848</v>
      </c>
      <c r="I102" s="166" t="s">
        <v>15849</v>
      </c>
      <c r="J102" s="160"/>
      <c r="K102" s="159"/>
      <c r="L102" s="160"/>
      <c r="M102" s="159"/>
      <c r="N102" s="158"/>
      <c r="O102" s="158" t="s">
        <v>366</v>
      </c>
      <c r="P102" s="158"/>
      <c r="Q102" s="162" t="s">
        <v>15850</v>
      </c>
      <c r="R102" s="162" t="s">
        <v>21693</v>
      </c>
      <c r="S102" s="163" t="s">
        <v>253</v>
      </c>
      <c r="T102" s="167" t="s">
        <v>7117</v>
      </c>
      <c r="U102" s="149"/>
      <c r="V102" s="149"/>
      <c r="W102" s="164" t="str">
        <f>VLOOKUP(TRIM(X102),X10:Y88,2,FALSE)</f>
        <v>Frank</v>
      </c>
      <c r="X102" s="11" t="str">
        <f t="shared" si="7"/>
        <v>6.5.3</v>
      </c>
      <c r="Y102" s="83"/>
      <c r="AA102" s="1">
        <f t="shared" si="6"/>
        <v>20</v>
      </c>
    </row>
    <row r="103" spans="1:27" ht="35.25" customHeight="1">
      <c r="A103" s="150" t="s">
        <v>185</v>
      </c>
      <c r="B103" s="165" t="s">
        <v>70</v>
      </c>
      <c r="C103" s="153" t="s">
        <v>186</v>
      </c>
      <c r="D103" s="153" t="s">
        <v>91</v>
      </c>
      <c r="E103" s="154" t="s">
        <v>15724</v>
      </c>
      <c r="F103" s="155" t="s">
        <v>25</v>
      </c>
      <c r="G103" s="155" t="s">
        <v>242</v>
      </c>
      <c r="H103" s="155" t="s">
        <v>15861</v>
      </c>
      <c r="I103" s="166" t="s">
        <v>15862</v>
      </c>
      <c r="J103" s="160"/>
      <c r="K103" s="159"/>
      <c r="L103" s="160"/>
      <c r="M103" s="159"/>
      <c r="N103" s="158"/>
      <c r="O103" s="158" t="s">
        <v>366</v>
      </c>
      <c r="P103" s="158" t="s">
        <v>15863</v>
      </c>
      <c r="Q103" s="162" t="s">
        <v>15787</v>
      </c>
      <c r="R103" s="162" t="s">
        <v>22014</v>
      </c>
      <c r="S103" s="168" t="s">
        <v>200</v>
      </c>
      <c r="T103" s="167" t="s">
        <v>15864</v>
      </c>
      <c r="U103" s="149"/>
      <c r="V103" s="149"/>
      <c r="W103" s="164" t="str">
        <f>VLOOKUP(TRIM(X103),X10:Y88,2,FALSE)</f>
        <v>Puneet</v>
      </c>
      <c r="X103" s="11" t="str">
        <f t="shared" si="7"/>
        <v>5.1</v>
      </c>
      <c r="Y103" s="83"/>
      <c r="AA103" s="1">
        <f t="shared" si="6"/>
        <v>19</v>
      </c>
    </row>
    <row r="104" spans="1:27" ht="35.25" customHeight="1">
      <c r="A104" s="150" t="s">
        <v>185</v>
      </c>
      <c r="B104" s="165" t="s">
        <v>70</v>
      </c>
      <c r="C104" s="153" t="s">
        <v>186</v>
      </c>
      <c r="D104" s="153" t="s">
        <v>127</v>
      </c>
      <c r="E104" s="154" t="s">
        <v>15725</v>
      </c>
      <c r="F104" s="155" t="s">
        <v>25</v>
      </c>
      <c r="G104" s="155" t="s">
        <v>203</v>
      </c>
      <c r="H104" s="155" t="s">
        <v>15900</v>
      </c>
      <c r="I104" s="166" t="s">
        <v>15901</v>
      </c>
      <c r="J104" s="160"/>
      <c r="K104" s="159"/>
      <c r="L104" s="160"/>
      <c r="M104" s="159"/>
      <c r="N104" s="158"/>
      <c r="O104" s="158" t="s">
        <v>366</v>
      </c>
      <c r="P104" s="158" t="s">
        <v>11471</v>
      </c>
      <c r="Q104" s="162" t="s">
        <v>15886</v>
      </c>
      <c r="R104" s="162" t="s">
        <v>22913</v>
      </c>
      <c r="S104" s="168" t="s">
        <v>200</v>
      </c>
      <c r="T104" s="167" t="s">
        <v>15902</v>
      </c>
      <c r="U104" s="149"/>
      <c r="V104" s="149"/>
      <c r="W104" s="164" t="str">
        <f>VLOOKUP(TRIM(X104),X10:Y88,2,FALSE)</f>
        <v>Frank</v>
      </c>
      <c r="X104" s="11" t="str">
        <f t="shared" si="7"/>
        <v>6.5.1</v>
      </c>
      <c r="Y104" s="83"/>
      <c r="AA104" s="1">
        <f t="shared" si="6"/>
        <v>19</v>
      </c>
    </row>
    <row r="105" spans="1:27" ht="35.25" customHeight="1">
      <c r="A105" s="150" t="s">
        <v>185</v>
      </c>
      <c r="B105" s="165" t="s">
        <v>70</v>
      </c>
      <c r="C105" s="153" t="s">
        <v>186</v>
      </c>
      <c r="D105" s="153" t="s">
        <v>127</v>
      </c>
      <c r="E105" s="154" t="s">
        <v>15726</v>
      </c>
      <c r="F105" s="155" t="s">
        <v>25</v>
      </c>
      <c r="G105" s="155" t="s">
        <v>17015</v>
      </c>
      <c r="H105" s="155" t="s">
        <v>17014</v>
      </c>
      <c r="I105" s="166" t="s">
        <v>17018</v>
      </c>
      <c r="J105" s="160"/>
      <c r="K105" s="159"/>
      <c r="L105" s="160"/>
      <c r="M105" s="159"/>
      <c r="N105" s="158"/>
      <c r="O105" s="158"/>
      <c r="P105" s="158"/>
      <c r="Q105" s="162" t="s">
        <v>17016</v>
      </c>
      <c r="R105" s="162" t="s">
        <v>23241</v>
      </c>
      <c r="S105" s="163" t="s">
        <v>210</v>
      </c>
      <c r="T105" s="167" t="s">
        <v>17017</v>
      </c>
      <c r="U105" s="149" t="s">
        <v>23242</v>
      </c>
      <c r="V105" s="149"/>
      <c r="W105" s="164" t="str">
        <f>VLOOKUP(TRIM(X105),X10:Y88,2,FALSE)</f>
        <v>Frank</v>
      </c>
      <c r="X105" s="11" t="str">
        <f t="shared" si="7"/>
        <v>6.5.1</v>
      </c>
      <c r="Y105" s="83"/>
      <c r="AA105" s="1">
        <f t="shared" si="6"/>
        <v>32</v>
      </c>
    </row>
    <row r="106" spans="1:27" ht="35.25" customHeight="1">
      <c r="A106" s="150" t="s">
        <v>185</v>
      </c>
      <c r="B106" s="165" t="s">
        <v>70</v>
      </c>
      <c r="C106" s="153" t="s">
        <v>186</v>
      </c>
      <c r="D106" s="153" t="s">
        <v>127</v>
      </c>
      <c r="E106" s="154" t="s">
        <v>15727</v>
      </c>
      <c r="F106" s="155" t="s">
        <v>25</v>
      </c>
      <c r="G106" s="155" t="s">
        <v>242</v>
      </c>
      <c r="H106" s="155" t="s">
        <v>19976</v>
      </c>
      <c r="I106" s="166" t="s">
        <v>19977</v>
      </c>
      <c r="J106" s="160"/>
      <c r="K106" s="159"/>
      <c r="L106" s="160"/>
      <c r="M106" s="159"/>
      <c r="N106" s="158"/>
      <c r="O106" s="158"/>
      <c r="P106" s="158"/>
      <c r="Q106" s="162" t="s">
        <v>19978</v>
      </c>
      <c r="R106" s="162" t="s">
        <v>21347</v>
      </c>
      <c r="S106" s="163" t="s">
        <v>253</v>
      </c>
      <c r="T106" s="167" t="s">
        <v>717</v>
      </c>
      <c r="U106" s="149"/>
      <c r="V106" s="149"/>
      <c r="W106" s="164" t="str">
        <f>VLOOKUP(TRIM(X106),X10:Y88,2,FALSE)</f>
        <v>Frank</v>
      </c>
      <c r="X106" s="11" t="str">
        <f t="shared" si="7"/>
        <v>6.5.1</v>
      </c>
      <c r="Y106" s="83"/>
      <c r="AA106" s="1">
        <f t="shared" si="6"/>
        <v>24</v>
      </c>
    </row>
    <row r="107" spans="1:27" ht="35.25" customHeight="1">
      <c r="A107" s="150" t="s">
        <v>185</v>
      </c>
      <c r="B107" s="165" t="s">
        <v>70</v>
      </c>
      <c r="C107" s="153" t="s">
        <v>186</v>
      </c>
      <c r="D107" s="153" t="s">
        <v>139</v>
      </c>
      <c r="E107" s="154" t="s">
        <v>15728</v>
      </c>
      <c r="F107" s="155" t="s">
        <v>25</v>
      </c>
      <c r="G107" s="155" t="s">
        <v>203</v>
      </c>
      <c r="H107" s="155" t="s">
        <v>19979</v>
      </c>
      <c r="I107" s="166" t="s">
        <v>19980</v>
      </c>
      <c r="J107" s="160"/>
      <c r="K107" s="159"/>
      <c r="L107" s="160"/>
      <c r="M107" s="159"/>
      <c r="N107" s="158"/>
      <c r="O107" s="158" t="s">
        <v>366</v>
      </c>
      <c r="P107" s="158" t="s">
        <v>15844</v>
      </c>
      <c r="Q107" s="162" t="s">
        <v>19981</v>
      </c>
      <c r="R107" s="162" t="s">
        <v>22914</v>
      </c>
      <c r="S107" s="163" t="s">
        <v>210</v>
      </c>
      <c r="T107" s="167" t="s">
        <v>16104</v>
      </c>
      <c r="U107" s="149"/>
      <c r="V107" s="149"/>
      <c r="W107" s="164" t="str">
        <f>VLOOKUP(TRIM(X107),X10:Y88,2,FALSE)</f>
        <v>Frank</v>
      </c>
      <c r="X107" s="11" t="str">
        <f t="shared" si="7"/>
        <v>6.5.5</v>
      </c>
      <c r="Y107" s="83"/>
      <c r="AA107" s="1">
        <f t="shared" si="6"/>
        <v>20</v>
      </c>
    </row>
    <row r="108" spans="1:27" ht="35.25" customHeight="1">
      <c r="A108" s="150" t="s">
        <v>185</v>
      </c>
      <c r="B108" s="165" t="s">
        <v>70</v>
      </c>
      <c r="C108" s="153" t="s">
        <v>186</v>
      </c>
      <c r="D108" s="153" t="s">
        <v>91</v>
      </c>
      <c r="E108" s="154" t="s">
        <v>15729</v>
      </c>
      <c r="F108" s="155" t="s">
        <v>25</v>
      </c>
      <c r="G108" s="155" t="s">
        <v>242</v>
      </c>
      <c r="H108" s="155" t="s">
        <v>19982</v>
      </c>
      <c r="I108" s="166" t="s">
        <v>19983</v>
      </c>
      <c r="J108" s="160"/>
      <c r="K108" s="159"/>
      <c r="L108" s="160"/>
      <c r="M108" s="159"/>
      <c r="N108" s="158"/>
      <c r="O108" s="158" t="s">
        <v>366</v>
      </c>
      <c r="P108" s="158"/>
      <c r="Q108" s="162" t="s">
        <v>19971</v>
      </c>
      <c r="R108" s="162" t="s">
        <v>272</v>
      </c>
      <c r="S108" s="163" t="s">
        <v>253</v>
      </c>
      <c r="T108" s="167" t="s">
        <v>2370</v>
      </c>
      <c r="U108" s="149"/>
      <c r="V108" s="149"/>
      <c r="W108" s="164" t="str">
        <f>VLOOKUP(TRIM(X108),X10:Y88,2,FALSE)</f>
        <v>Puneet</v>
      </c>
      <c r="X108" s="11" t="str">
        <f t="shared" si="7"/>
        <v>5.1</v>
      </c>
      <c r="Y108" s="83"/>
      <c r="AA108" s="1">
        <f t="shared" si="6"/>
        <v>20</v>
      </c>
    </row>
    <row r="109" spans="1:27" ht="35.25" customHeight="1">
      <c r="A109" s="150" t="s">
        <v>185</v>
      </c>
      <c r="B109" s="165" t="s">
        <v>70</v>
      </c>
      <c r="C109" s="153" t="s">
        <v>186</v>
      </c>
      <c r="D109" s="153" t="s">
        <v>136</v>
      </c>
      <c r="E109" s="154" t="s">
        <v>15730</v>
      </c>
      <c r="F109" s="155" t="s">
        <v>25</v>
      </c>
      <c r="G109" s="155" t="s">
        <v>203</v>
      </c>
      <c r="H109" s="155" t="s">
        <v>19984</v>
      </c>
      <c r="I109" s="166" t="s">
        <v>19985</v>
      </c>
      <c r="J109" s="160"/>
      <c r="K109" s="159"/>
      <c r="L109" s="160"/>
      <c r="M109" s="159"/>
      <c r="N109" s="158"/>
      <c r="O109" s="158" t="s">
        <v>366</v>
      </c>
      <c r="P109" s="158" t="s">
        <v>11605</v>
      </c>
      <c r="Q109" s="162" t="s">
        <v>19972</v>
      </c>
      <c r="R109" s="162" t="s">
        <v>21674</v>
      </c>
      <c r="S109" s="163" t="s">
        <v>253</v>
      </c>
      <c r="T109" s="167" t="s">
        <v>19986</v>
      </c>
      <c r="U109" s="149"/>
      <c r="V109" s="149"/>
      <c r="W109" s="164" t="str">
        <f>VLOOKUP(TRIM(X109),X10:Y88,2,FALSE)</f>
        <v>Frank</v>
      </c>
      <c r="X109" s="11" t="str">
        <f t="shared" si="7"/>
        <v>6.5.4</v>
      </c>
      <c r="Y109" s="83"/>
      <c r="AA109" s="1">
        <f t="shared" si="6"/>
        <v>20</v>
      </c>
    </row>
    <row r="110" spans="1:27" ht="35.25" customHeight="1">
      <c r="A110" s="150" t="s">
        <v>185</v>
      </c>
      <c r="B110" s="165" t="s">
        <v>70</v>
      </c>
      <c r="C110" s="153" t="s">
        <v>186</v>
      </c>
      <c r="D110" s="153" t="s">
        <v>136</v>
      </c>
      <c r="E110" s="154" t="s">
        <v>15731</v>
      </c>
      <c r="F110" s="155" t="s">
        <v>25</v>
      </c>
      <c r="G110" s="155" t="s">
        <v>203</v>
      </c>
      <c r="H110" s="155" t="s">
        <v>19987</v>
      </c>
      <c r="I110" s="166" t="s">
        <v>19988</v>
      </c>
      <c r="J110" s="160"/>
      <c r="K110" s="159"/>
      <c r="L110" s="160"/>
      <c r="M110" s="159"/>
      <c r="N110" s="158"/>
      <c r="O110" s="158" t="s">
        <v>366</v>
      </c>
      <c r="P110" s="158" t="s">
        <v>11605</v>
      </c>
      <c r="Q110" s="162" t="s">
        <v>19973</v>
      </c>
      <c r="R110" s="162" t="s">
        <v>23248</v>
      </c>
      <c r="S110" s="163" t="s">
        <v>210</v>
      </c>
      <c r="T110" s="167" t="s">
        <v>19986</v>
      </c>
      <c r="U110" s="149" t="s">
        <v>23242</v>
      </c>
      <c r="V110" s="149"/>
      <c r="W110" s="164" t="str">
        <f>VLOOKUP(TRIM(X110),X10:Y88,2,FALSE)</f>
        <v>Frank</v>
      </c>
      <c r="X110" s="11" t="str">
        <f t="shared" si="7"/>
        <v>6.5.4</v>
      </c>
      <c r="Y110" s="83"/>
      <c r="AA110" s="1">
        <f t="shared" si="6"/>
        <v>20</v>
      </c>
    </row>
    <row r="111" spans="1:27" ht="35.25" customHeight="1">
      <c r="A111" s="150" t="s">
        <v>185</v>
      </c>
      <c r="B111" s="165" t="s">
        <v>70</v>
      </c>
      <c r="C111" s="153" t="s">
        <v>186</v>
      </c>
      <c r="D111" s="153" t="s">
        <v>85</v>
      </c>
      <c r="E111" s="154" t="s">
        <v>15732</v>
      </c>
      <c r="F111" s="155" t="s">
        <v>25</v>
      </c>
      <c r="G111" s="155" t="s">
        <v>242</v>
      </c>
      <c r="H111" s="155" t="s">
        <v>2314</v>
      </c>
      <c r="I111" s="166" t="s">
        <v>19989</v>
      </c>
      <c r="J111" s="160"/>
      <c r="K111" s="159"/>
      <c r="L111" s="160"/>
      <c r="M111" s="159"/>
      <c r="N111" s="158"/>
      <c r="O111" s="158"/>
      <c r="P111" s="158"/>
      <c r="Q111" s="162" t="s">
        <v>19990</v>
      </c>
      <c r="R111" s="162" t="s">
        <v>21323</v>
      </c>
      <c r="S111" s="163" t="s">
        <v>253</v>
      </c>
      <c r="T111" s="167" t="s">
        <v>382</v>
      </c>
      <c r="U111" s="149"/>
      <c r="V111" s="149"/>
      <c r="W111" s="164" t="str">
        <f>VLOOKUP(TRIM(X111),X10:Y88,2,FALSE)</f>
        <v>Frank</v>
      </c>
      <c r="X111" s="11" t="str">
        <f t="shared" si="7"/>
        <v>4.1</v>
      </c>
      <c r="Y111" s="83"/>
      <c r="AA111" s="1">
        <f t="shared" si="6"/>
        <v>18</v>
      </c>
    </row>
    <row r="112" spans="1:27" ht="35.25" customHeight="1">
      <c r="A112" s="150" t="s">
        <v>185</v>
      </c>
      <c r="B112" s="165" t="s">
        <v>70</v>
      </c>
      <c r="C112" s="153" t="s">
        <v>186</v>
      </c>
      <c r="D112" s="153" t="s">
        <v>91</v>
      </c>
      <c r="E112" s="154" t="s">
        <v>15733</v>
      </c>
      <c r="F112" s="155" t="s">
        <v>25</v>
      </c>
      <c r="G112" s="155" t="s">
        <v>242</v>
      </c>
      <c r="H112" s="155" t="s">
        <v>384</v>
      </c>
      <c r="I112" s="166" t="s">
        <v>19991</v>
      </c>
      <c r="J112" s="160"/>
      <c r="K112" s="159"/>
      <c r="L112" s="160"/>
      <c r="M112" s="159"/>
      <c r="N112" s="158"/>
      <c r="O112" s="158" t="s">
        <v>206</v>
      </c>
      <c r="P112" s="158" t="s">
        <v>386</v>
      </c>
      <c r="Q112" s="162" t="s">
        <v>19974</v>
      </c>
      <c r="R112" s="162" t="s">
        <v>272</v>
      </c>
      <c r="S112" s="163" t="s">
        <v>253</v>
      </c>
      <c r="T112" s="167" t="s">
        <v>19992</v>
      </c>
      <c r="U112" s="149"/>
      <c r="V112" s="149"/>
      <c r="W112" s="164" t="str">
        <f>VLOOKUP(TRIM(X112),X10:Y88,2,FALSE)</f>
        <v>Puneet</v>
      </c>
      <c r="X112" s="11" t="str">
        <f t="shared" si="7"/>
        <v>5.1</v>
      </c>
      <c r="Y112" s="83"/>
      <c r="AA112" s="1">
        <f t="shared" si="6"/>
        <v>18</v>
      </c>
    </row>
    <row r="113" spans="1:27" ht="35.25" customHeight="1">
      <c r="A113" s="150" t="s">
        <v>185</v>
      </c>
      <c r="B113" s="165" t="s">
        <v>70</v>
      </c>
      <c r="C113" s="153" t="s">
        <v>186</v>
      </c>
      <c r="D113" s="153" t="s">
        <v>91</v>
      </c>
      <c r="E113" s="154" t="s">
        <v>15734</v>
      </c>
      <c r="F113" s="155" t="s">
        <v>25</v>
      </c>
      <c r="G113" s="155" t="s">
        <v>242</v>
      </c>
      <c r="H113" s="155" t="s">
        <v>19993</v>
      </c>
      <c r="I113" s="166" t="s">
        <v>19994</v>
      </c>
      <c r="J113" s="160"/>
      <c r="K113" s="159"/>
      <c r="L113" s="160"/>
      <c r="M113" s="159"/>
      <c r="N113" s="158"/>
      <c r="O113" s="158" t="s">
        <v>366</v>
      </c>
      <c r="P113" s="158" t="s">
        <v>11511</v>
      </c>
      <c r="Q113" s="162" t="s">
        <v>19975</v>
      </c>
      <c r="R113" s="162" t="s">
        <v>8630</v>
      </c>
      <c r="S113" s="168" t="s">
        <v>200</v>
      </c>
      <c r="T113" s="167" t="s">
        <v>11512</v>
      </c>
      <c r="U113" s="149"/>
      <c r="V113" s="149"/>
      <c r="W113" s="164" t="str">
        <f>VLOOKUP(TRIM(X113),X10:Y88,2,FALSE)</f>
        <v>Puneet</v>
      </c>
      <c r="X113" s="11" t="str">
        <f t="shared" si="7"/>
        <v>5.1</v>
      </c>
      <c r="Y113" s="83"/>
      <c r="AA113" s="1">
        <f t="shared" si="6"/>
        <v>18</v>
      </c>
    </row>
    <row r="114" spans="1:27" ht="35.25" customHeight="1">
      <c r="A114" s="150" t="s">
        <v>185</v>
      </c>
      <c r="B114" s="165" t="s">
        <v>70</v>
      </c>
      <c r="C114" s="153" t="s">
        <v>186</v>
      </c>
      <c r="D114" s="153" t="s">
        <v>2149</v>
      </c>
      <c r="E114" s="154" t="s">
        <v>15735</v>
      </c>
      <c r="F114" s="155" t="s">
        <v>25</v>
      </c>
      <c r="G114" s="155" t="s">
        <v>242</v>
      </c>
      <c r="H114" s="155" t="s">
        <v>20019</v>
      </c>
      <c r="I114" s="166" t="s">
        <v>19995</v>
      </c>
      <c r="J114" s="160"/>
      <c r="K114" s="159"/>
      <c r="L114" s="160"/>
      <c r="M114" s="159"/>
      <c r="N114" s="158"/>
      <c r="O114" s="158" t="s">
        <v>366</v>
      </c>
      <c r="P114" s="158" t="s">
        <v>19996</v>
      </c>
      <c r="Q114" s="162" t="s">
        <v>19997</v>
      </c>
      <c r="R114" s="162" t="s">
        <v>272</v>
      </c>
      <c r="S114" s="163" t="s">
        <v>253</v>
      </c>
      <c r="T114" s="167" t="s">
        <v>19998</v>
      </c>
      <c r="U114" s="149"/>
      <c r="V114" s="149"/>
      <c r="W114" s="164" t="str">
        <f>VLOOKUP(TRIM(X114),X10:Y88,2,FALSE)</f>
        <v>Puneet</v>
      </c>
      <c r="X114" s="11" t="str">
        <f t="shared" si="7"/>
        <v>6.11</v>
      </c>
      <c r="Y114" s="83"/>
      <c r="AA114" s="1">
        <f t="shared" si="6"/>
        <v>18</v>
      </c>
    </row>
    <row r="115" spans="1:27" ht="35.25" customHeight="1">
      <c r="A115" s="150" t="s">
        <v>185</v>
      </c>
      <c r="B115" s="165" t="s">
        <v>70</v>
      </c>
      <c r="C115" s="153" t="s">
        <v>186</v>
      </c>
      <c r="D115" s="153" t="s">
        <v>91</v>
      </c>
      <c r="E115" s="154" t="s">
        <v>15736</v>
      </c>
      <c r="F115" s="155" t="s">
        <v>25</v>
      </c>
      <c r="G115" s="155" t="s">
        <v>203</v>
      </c>
      <c r="H115" s="155" t="s">
        <v>20020</v>
      </c>
      <c r="I115" s="166" t="s">
        <v>19999</v>
      </c>
      <c r="J115" s="160"/>
      <c r="K115" s="159"/>
      <c r="L115" s="160"/>
      <c r="M115" s="159"/>
      <c r="N115" s="158"/>
      <c r="O115" s="158" t="s">
        <v>366</v>
      </c>
      <c r="P115" s="158" t="s">
        <v>11506</v>
      </c>
      <c r="Q115" s="162" t="s">
        <v>20000</v>
      </c>
      <c r="R115" s="162" t="s">
        <v>22015</v>
      </c>
      <c r="S115" s="168" t="s">
        <v>200</v>
      </c>
      <c r="T115" s="167" t="s">
        <v>20001</v>
      </c>
      <c r="U115" s="149"/>
      <c r="V115" s="149"/>
      <c r="W115" s="164" t="str">
        <f>VLOOKUP(TRIM(X115),X10:Y88,2,FALSE)</f>
        <v>Puneet</v>
      </c>
      <c r="X115" s="11" t="str">
        <f t="shared" si="7"/>
        <v>5.1</v>
      </c>
      <c r="Y115" s="83"/>
      <c r="AA115" s="1">
        <f t="shared" si="6"/>
        <v>18</v>
      </c>
    </row>
    <row r="116" spans="1:27" ht="35.25" customHeight="1">
      <c r="A116" s="150" t="s">
        <v>185</v>
      </c>
      <c r="B116" s="165" t="s">
        <v>70</v>
      </c>
      <c r="C116" s="153" t="s">
        <v>186</v>
      </c>
      <c r="D116" s="153" t="s">
        <v>91</v>
      </c>
      <c r="E116" s="154" t="s">
        <v>15737</v>
      </c>
      <c r="F116" s="155" t="s">
        <v>25</v>
      </c>
      <c r="G116" s="155" t="s">
        <v>242</v>
      </c>
      <c r="H116" s="155" t="s">
        <v>20022</v>
      </c>
      <c r="I116" s="166" t="s">
        <v>25204</v>
      </c>
      <c r="J116" s="160"/>
      <c r="K116" s="159"/>
      <c r="L116" s="160"/>
      <c r="M116" s="159"/>
      <c r="N116" s="158"/>
      <c r="O116" s="158" t="s">
        <v>229</v>
      </c>
      <c r="P116" s="158" t="s">
        <v>20024</v>
      </c>
      <c r="Q116" s="162" t="s">
        <v>20021</v>
      </c>
      <c r="R116" s="162" t="s">
        <v>8630</v>
      </c>
      <c r="S116" s="168" t="s">
        <v>200</v>
      </c>
      <c r="T116" s="167" t="s">
        <v>20025</v>
      </c>
      <c r="U116" s="149"/>
      <c r="V116" s="149"/>
      <c r="W116" s="164" t="str">
        <f>VLOOKUP(TRIM(X116),X10:Y88,2,FALSE)</f>
        <v>Puneet</v>
      </c>
      <c r="X116" s="11" t="str">
        <f t="shared" si="7"/>
        <v>5.1</v>
      </c>
      <c r="Y116" s="83"/>
      <c r="AA116" s="1">
        <f t="shared" si="6"/>
        <v>35</v>
      </c>
    </row>
    <row r="117" spans="1:27" ht="35.25" customHeight="1">
      <c r="A117" s="150" t="s">
        <v>185</v>
      </c>
      <c r="B117" s="165" t="s">
        <v>70</v>
      </c>
      <c r="C117" s="153" t="s">
        <v>186</v>
      </c>
      <c r="D117" s="153" t="s">
        <v>85</v>
      </c>
      <c r="E117" s="154" t="s">
        <v>15738</v>
      </c>
      <c r="F117" s="155" t="s">
        <v>25</v>
      </c>
      <c r="G117" s="155" t="s">
        <v>242</v>
      </c>
      <c r="H117" s="155" t="s">
        <v>20027</v>
      </c>
      <c r="I117" s="166" t="s">
        <v>20028</v>
      </c>
      <c r="J117" s="160"/>
      <c r="K117" s="159"/>
      <c r="L117" s="160"/>
      <c r="M117" s="159"/>
      <c r="N117" s="158"/>
      <c r="O117" s="158"/>
      <c r="P117" s="158"/>
      <c r="Q117" s="162" t="s">
        <v>20026</v>
      </c>
      <c r="R117" s="162" t="s">
        <v>21324</v>
      </c>
      <c r="S117" s="168" t="s">
        <v>200</v>
      </c>
      <c r="T117" s="167" t="s">
        <v>20029</v>
      </c>
      <c r="U117" s="149"/>
      <c r="V117" s="149"/>
      <c r="W117" s="164" t="str">
        <f>VLOOKUP(TRIM(X117),X10:Y88,2,FALSE)</f>
        <v>Frank</v>
      </c>
      <c r="X117" s="11" t="str">
        <f t="shared" si="7"/>
        <v>4.1</v>
      </c>
      <c r="Y117" s="83"/>
      <c r="AA117" s="1">
        <f t="shared" si="6"/>
        <v>34</v>
      </c>
    </row>
    <row r="118" spans="1:27" ht="35.25" customHeight="1">
      <c r="A118" s="150" t="s">
        <v>185</v>
      </c>
      <c r="B118" s="165" t="s">
        <v>70</v>
      </c>
      <c r="C118" s="153" t="s">
        <v>186</v>
      </c>
      <c r="D118" s="153" t="s">
        <v>11391</v>
      </c>
      <c r="E118" s="154" t="s">
        <v>15739</v>
      </c>
      <c r="F118" s="155" t="s">
        <v>27</v>
      </c>
      <c r="G118" s="155" t="s">
        <v>189</v>
      </c>
      <c r="H118" s="155" t="s">
        <v>20030</v>
      </c>
      <c r="I118" s="166" t="s">
        <v>21115</v>
      </c>
      <c r="J118" s="160" t="s">
        <v>455</v>
      </c>
      <c r="K118" s="159"/>
      <c r="L118" s="160"/>
      <c r="M118" s="159"/>
      <c r="N118" s="158" t="s">
        <v>7147</v>
      </c>
      <c r="O118" s="158" t="s">
        <v>366</v>
      </c>
      <c r="P118" s="158" t="s">
        <v>442</v>
      </c>
      <c r="Q118" s="162" t="s">
        <v>20031</v>
      </c>
      <c r="R118" s="162" t="s">
        <v>21741</v>
      </c>
      <c r="S118" s="163" t="s">
        <v>21740</v>
      </c>
      <c r="T118" s="167" t="s">
        <v>1288</v>
      </c>
      <c r="U118" s="149"/>
      <c r="V118" s="149"/>
      <c r="W118" s="164" t="str">
        <f>VLOOKUP(TRIM(X118),X10:Y88,2,FALSE)</f>
        <v>Puneet</v>
      </c>
      <c r="X118" s="11" t="str">
        <f t="shared" si="7"/>
        <v>6.5.7.3</v>
      </c>
      <c r="Y118" s="83"/>
      <c r="AA118" s="1">
        <f t="shared" si="6"/>
        <v>24</v>
      </c>
    </row>
    <row r="119" spans="1:27" ht="35.25" customHeight="1">
      <c r="A119" s="150" t="s">
        <v>185</v>
      </c>
      <c r="B119" s="165" t="s">
        <v>70</v>
      </c>
      <c r="C119" s="153" t="s">
        <v>186</v>
      </c>
      <c r="D119" s="153" t="s">
        <v>130</v>
      </c>
      <c r="E119" s="154" t="s">
        <v>15740</v>
      </c>
      <c r="F119" s="155" t="s">
        <v>27</v>
      </c>
      <c r="G119" s="155" t="s">
        <v>189</v>
      </c>
      <c r="H119" s="155" t="s">
        <v>20032</v>
      </c>
      <c r="I119" s="166" t="s">
        <v>1283</v>
      </c>
      <c r="J119" s="160" t="s">
        <v>422</v>
      </c>
      <c r="K119" s="159"/>
      <c r="L119" s="160"/>
      <c r="M119" s="159"/>
      <c r="N119" s="158" t="s">
        <v>20033</v>
      </c>
      <c r="O119" s="158" t="s">
        <v>366</v>
      </c>
      <c r="P119" s="158" t="s">
        <v>442</v>
      </c>
      <c r="Q119" s="162" t="s">
        <v>20034</v>
      </c>
      <c r="R119" s="162" t="s">
        <v>22114</v>
      </c>
      <c r="S119" s="163" t="s">
        <v>22115</v>
      </c>
      <c r="T119" s="167" t="s">
        <v>1288</v>
      </c>
      <c r="U119" s="149"/>
      <c r="V119" s="149"/>
      <c r="W119" s="164" t="str">
        <f>VLOOKUP(TRIM(X119),X10:Y88,2,FALSE)</f>
        <v>Frank</v>
      </c>
      <c r="X119" s="11" t="str">
        <f t="shared" si="7"/>
        <v>6.5.2</v>
      </c>
      <c r="Y119" s="83"/>
      <c r="AA119" s="1">
        <f t="shared" si="6"/>
        <v>3</v>
      </c>
    </row>
    <row r="120" spans="1:27" ht="35.25" customHeight="1">
      <c r="A120" s="150" t="s">
        <v>185</v>
      </c>
      <c r="B120" s="165" t="s">
        <v>70</v>
      </c>
      <c r="C120" s="153" t="s">
        <v>186</v>
      </c>
      <c r="D120" s="153" t="s">
        <v>151</v>
      </c>
      <c r="E120" s="154" t="s">
        <v>15741</v>
      </c>
      <c r="F120" s="155" t="s">
        <v>27</v>
      </c>
      <c r="G120" s="155" t="s">
        <v>189</v>
      </c>
      <c r="H120" s="155" t="s">
        <v>20035</v>
      </c>
      <c r="I120" s="166" t="s">
        <v>1283</v>
      </c>
      <c r="J120" s="160" t="s">
        <v>422</v>
      </c>
      <c r="K120" s="159"/>
      <c r="L120" s="160"/>
      <c r="M120" s="159"/>
      <c r="N120" s="158" t="s">
        <v>20033</v>
      </c>
      <c r="O120" s="158" t="s">
        <v>366</v>
      </c>
      <c r="P120" s="158" t="s">
        <v>442</v>
      </c>
      <c r="Q120" s="162" t="s">
        <v>20036</v>
      </c>
      <c r="R120" s="162" t="s">
        <v>21896</v>
      </c>
      <c r="S120" s="163" t="s">
        <v>21895</v>
      </c>
      <c r="T120" s="167" t="s">
        <v>1288</v>
      </c>
      <c r="U120" s="149"/>
      <c r="V120" s="149"/>
      <c r="W120" s="164" t="str">
        <f>VLOOKUP(TRIM(X120),X10:Y88,2,FALSE)</f>
        <v>Krisztian</v>
      </c>
      <c r="X120" s="11" t="str">
        <f t="shared" si="7"/>
        <v>6.5.10</v>
      </c>
      <c r="Y120" s="83"/>
      <c r="AA120" s="1">
        <f t="shared" si="6"/>
        <v>3</v>
      </c>
    </row>
    <row r="121" spans="1:27" ht="35.25" customHeight="1">
      <c r="A121" s="150" t="s">
        <v>185</v>
      </c>
      <c r="B121" s="165" t="s">
        <v>70</v>
      </c>
      <c r="C121" s="153" t="s">
        <v>186</v>
      </c>
      <c r="D121" s="153" t="s">
        <v>2151</v>
      </c>
      <c r="E121" s="154" t="s">
        <v>15742</v>
      </c>
      <c r="F121" s="155" t="s">
        <v>27</v>
      </c>
      <c r="G121" s="155" t="s">
        <v>189</v>
      </c>
      <c r="H121" s="155" t="s">
        <v>20037</v>
      </c>
      <c r="I121" s="166" t="s">
        <v>613</v>
      </c>
      <c r="J121" s="160" t="s">
        <v>20038</v>
      </c>
      <c r="K121" s="159"/>
      <c r="L121" s="160"/>
      <c r="M121" s="159"/>
      <c r="N121" s="158" t="s">
        <v>423</v>
      </c>
      <c r="O121" s="158" t="s">
        <v>366</v>
      </c>
      <c r="P121" s="158" t="s">
        <v>20039</v>
      </c>
      <c r="Q121" s="162" t="s">
        <v>21251</v>
      </c>
      <c r="R121" s="162" t="s">
        <v>21624</v>
      </c>
      <c r="S121" s="163" t="s">
        <v>21622</v>
      </c>
      <c r="T121" s="167" t="s">
        <v>578</v>
      </c>
      <c r="U121" s="149"/>
      <c r="V121" s="149"/>
      <c r="W121" s="164" t="str">
        <f>VLOOKUP(TRIM(X121),X10:Y88,2,FALSE)</f>
        <v>Krisztian</v>
      </c>
      <c r="X121" s="11" t="str">
        <f t="shared" si="7"/>
        <v>6.12</v>
      </c>
      <c r="Y121" s="83"/>
      <c r="AA121" s="1">
        <f t="shared" si="6"/>
        <v>35</v>
      </c>
    </row>
    <row r="122" spans="1:27" ht="37.200000000000003" customHeight="1">
      <c r="A122" s="150" t="s">
        <v>185</v>
      </c>
      <c r="B122" s="165" t="s">
        <v>70</v>
      </c>
      <c r="C122" s="153" t="s">
        <v>186</v>
      </c>
      <c r="D122" s="153" t="s">
        <v>6896</v>
      </c>
      <c r="E122" s="154" t="s">
        <v>15743</v>
      </c>
      <c r="F122" s="155" t="s">
        <v>30</v>
      </c>
      <c r="G122" s="155" t="s">
        <v>189</v>
      </c>
      <c r="H122" s="155" t="s">
        <v>20040</v>
      </c>
      <c r="I122" s="166" t="s">
        <v>20041</v>
      </c>
      <c r="J122" s="160" t="s">
        <v>484</v>
      </c>
      <c r="K122" s="159">
        <v>3272</v>
      </c>
      <c r="L122" s="160" t="s">
        <v>83</v>
      </c>
      <c r="M122" s="159" t="s">
        <v>878</v>
      </c>
      <c r="N122" s="158" t="s">
        <v>7071</v>
      </c>
      <c r="O122" s="158" t="s">
        <v>366</v>
      </c>
      <c r="P122" s="158" t="s">
        <v>7357</v>
      </c>
      <c r="Q122" s="162" t="s">
        <v>21189</v>
      </c>
      <c r="R122" s="162" t="s">
        <v>21933</v>
      </c>
      <c r="S122" s="163" t="s">
        <v>21932</v>
      </c>
      <c r="T122" s="167" t="s">
        <v>651</v>
      </c>
      <c r="U122" s="149"/>
      <c r="V122" s="149"/>
      <c r="W122" s="164" t="str">
        <f>VLOOKUP(TRIM(X122),X10:Y88,2,FALSE)</f>
        <v>Puneet</v>
      </c>
      <c r="X122" s="11" t="str">
        <f t="shared" si="7"/>
        <v>6.14</v>
      </c>
      <c r="Y122" s="83"/>
      <c r="AA122" s="1">
        <f t="shared" si="6"/>
        <v>56</v>
      </c>
    </row>
    <row r="123" spans="1:27" ht="35.25" customHeight="1">
      <c r="A123" s="150" t="s">
        <v>185</v>
      </c>
      <c r="B123" s="165" t="s">
        <v>70</v>
      </c>
      <c r="C123" s="153" t="s">
        <v>186</v>
      </c>
      <c r="D123" s="153" t="s">
        <v>11392</v>
      </c>
      <c r="E123" s="154" t="s">
        <v>18703</v>
      </c>
      <c r="F123" s="155" t="s">
        <v>27</v>
      </c>
      <c r="G123" s="155" t="s">
        <v>189</v>
      </c>
      <c r="H123" s="155" t="s">
        <v>12645</v>
      </c>
      <c r="I123" s="166" t="s">
        <v>7927</v>
      </c>
      <c r="J123" s="160" t="s">
        <v>422</v>
      </c>
      <c r="K123" s="159"/>
      <c r="L123" s="160"/>
      <c r="M123" s="159"/>
      <c r="N123" s="158" t="s">
        <v>20033</v>
      </c>
      <c r="O123" s="158" t="s">
        <v>366</v>
      </c>
      <c r="P123" s="158" t="s">
        <v>442</v>
      </c>
      <c r="Q123" s="162" t="s">
        <v>12645</v>
      </c>
      <c r="R123" s="162" t="s">
        <v>22085</v>
      </c>
      <c r="S123" s="163" t="s">
        <v>22084</v>
      </c>
      <c r="T123" s="167" t="s">
        <v>848</v>
      </c>
      <c r="U123" s="149"/>
      <c r="V123" s="149"/>
      <c r="W123" s="164" t="str">
        <f>VLOOKUP(TRIM(X123),X10:Y88,2,FALSE)</f>
        <v>Puneet</v>
      </c>
      <c r="X123" s="11" t="str">
        <f t="shared" si="7"/>
        <v>6.5.7.4</v>
      </c>
      <c r="Y123" s="83"/>
      <c r="AA123" s="1">
        <f t="shared" si="6"/>
        <v>49</v>
      </c>
    </row>
    <row r="124" spans="1:27" ht="35.25" customHeight="1">
      <c r="A124" s="150" t="s">
        <v>185</v>
      </c>
      <c r="B124" s="165" t="s">
        <v>70</v>
      </c>
      <c r="C124" s="153" t="s">
        <v>186</v>
      </c>
      <c r="D124" s="153" t="s">
        <v>133</v>
      </c>
      <c r="E124" s="154" t="s">
        <v>18704</v>
      </c>
      <c r="F124" s="155" t="s">
        <v>27</v>
      </c>
      <c r="G124" s="155" t="s">
        <v>189</v>
      </c>
      <c r="H124" s="155" t="s">
        <v>11540</v>
      </c>
      <c r="I124" s="166" t="s">
        <v>21161</v>
      </c>
      <c r="J124" s="160" t="s">
        <v>422</v>
      </c>
      <c r="K124" s="159"/>
      <c r="L124" s="160"/>
      <c r="M124" s="159"/>
      <c r="N124" s="158" t="s">
        <v>20033</v>
      </c>
      <c r="O124" s="158" t="s">
        <v>366</v>
      </c>
      <c r="P124" s="158" t="s">
        <v>442</v>
      </c>
      <c r="Q124" s="162" t="s">
        <v>11540</v>
      </c>
      <c r="R124" s="162" t="s">
        <v>21705</v>
      </c>
      <c r="S124" s="163" t="s">
        <v>21706</v>
      </c>
      <c r="T124" s="167" t="s">
        <v>848</v>
      </c>
      <c r="U124" s="149"/>
      <c r="V124" s="149"/>
      <c r="W124" s="164" t="str">
        <f>VLOOKUP(TRIM(X124),X10:Y88,2,FALSE)</f>
        <v>Frank</v>
      </c>
      <c r="X124" s="11" t="str">
        <f t="shared" si="7"/>
        <v>6.5.3</v>
      </c>
      <c r="Y124" s="83"/>
      <c r="AA124" s="1">
        <f t="shared" si="6"/>
        <v>71</v>
      </c>
    </row>
    <row r="125" spans="1:27" ht="35.25" customHeight="1">
      <c r="A125" s="150" t="s">
        <v>185</v>
      </c>
      <c r="B125" s="165" t="s">
        <v>70</v>
      </c>
      <c r="C125" s="153" t="s">
        <v>186</v>
      </c>
      <c r="D125" s="153" t="s">
        <v>133</v>
      </c>
      <c r="E125" s="154" t="s">
        <v>18705</v>
      </c>
      <c r="F125" s="155" t="s">
        <v>27</v>
      </c>
      <c r="G125" s="155" t="s">
        <v>189</v>
      </c>
      <c r="H125" s="155" t="s">
        <v>16203</v>
      </c>
      <c r="I125" s="166" t="s">
        <v>859</v>
      </c>
      <c r="J125" s="160" t="s">
        <v>422</v>
      </c>
      <c r="K125" s="159"/>
      <c r="L125" s="160"/>
      <c r="M125" s="159"/>
      <c r="N125" s="158" t="s">
        <v>20033</v>
      </c>
      <c r="O125" s="158" t="s">
        <v>366</v>
      </c>
      <c r="P125" s="158" t="s">
        <v>442</v>
      </c>
      <c r="Q125" s="162" t="s">
        <v>16203</v>
      </c>
      <c r="R125" s="162" t="s">
        <v>22029</v>
      </c>
      <c r="S125" s="163" t="s">
        <v>22030</v>
      </c>
      <c r="T125" s="167" t="s">
        <v>848</v>
      </c>
      <c r="U125" s="149"/>
      <c r="V125" s="149"/>
      <c r="W125" s="164" t="str">
        <f>VLOOKUP(TRIM(X125),X10:Y88,2,FALSE)</f>
        <v>Frank</v>
      </c>
      <c r="X125" s="11" t="str">
        <f t="shared" si="7"/>
        <v>6.5.3</v>
      </c>
      <c r="Y125" s="83"/>
      <c r="AA125" s="1">
        <f t="shared" si="6"/>
        <v>35</v>
      </c>
    </row>
    <row r="126" spans="1:27" ht="35.25" customHeight="1">
      <c r="A126" s="150" t="s">
        <v>185</v>
      </c>
      <c r="B126" s="165" t="s">
        <v>70</v>
      </c>
      <c r="C126" s="153" t="s">
        <v>186</v>
      </c>
      <c r="D126" s="153" t="s">
        <v>133</v>
      </c>
      <c r="E126" s="154" t="s">
        <v>18706</v>
      </c>
      <c r="F126" s="155" t="s">
        <v>27</v>
      </c>
      <c r="G126" s="155" t="s">
        <v>189</v>
      </c>
      <c r="H126" s="155" t="s">
        <v>20042</v>
      </c>
      <c r="I126" s="166" t="s">
        <v>859</v>
      </c>
      <c r="J126" s="160" t="s">
        <v>422</v>
      </c>
      <c r="K126" s="159"/>
      <c r="L126" s="160"/>
      <c r="M126" s="159"/>
      <c r="N126" s="158" t="s">
        <v>20033</v>
      </c>
      <c r="O126" s="158" t="s">
        <v>366</v>
      </c>
      <c r="P126" s="158" t="s">
        <v>442</v>
      </c>
      <c r="Q126" s="162" t="s">
        <v>20042</v>
      </c>
      <c r="R126" s="162" t="s">
        <v>21850</v>
      </c>
      <c r="S126" s="163" t="s">
        <v>21851</v>
      </c>
      <c r="T126" s="167" t="s">
        <v>848</v>
      </c>
      <c r="U126" s="149"/>
      <c r="V126" s="149"/>
      <c r="W126" s="164" t="str">
        <f>VLOOKUP(TRIM(X126),X10:Y88,2,FALSE)</f>
        <v>Frank</v>
      </c>
      <c r="X126" s="11" t="str">
        <f t="shared" si="7"/>
        <v>6.5.3</v>
      </c>
      <c r="Y126" s="83"/>
      <c r="AA126" s="1">
        <f t="shared" si="6"/>
        <v>35</v>
      </c>
    </row>
    <row r="127" spans="1:27" ht="35.25" customHeight="1">
      <c r="A127" s="150" t="s">
        <v>185</v>
      </c>
      <c r="B127" s="165" t="s">
        <v>70</v>
      </c>
      <c r="C127" s="153" t="s">
        <v>186</v>
      </c>
      <c r="D127" s="153" t="s">
        <v>168</v>
      </c>
      <c r="E127" s="154" t="s">
        <v>18707</v>
      </c>
      <c r="F127" s="155" t="s">
        <v>3432</v>
      </c>
      <c r="G127" s="155" t="s">
        <v>189</v>
      </c>
      <c r="H127" s="155" t="s">
        <v>21329</v>
      </c>
      <c r="I127" s="166" t="s">
        <v>21162</v>
      </c>
      <c r="J127" s="160"/>
      <c r="K127" s="159"/>
      <c r="L127" s="160"/>
      <c r="M127" s="159"/>
      <c r="N127" s="158"/>
      <c r="O127" s="158"/>
      <c r="P127" s="158"/>
      <c r="Q127" s="162" t="s">
        <v>20043</v>
      </c>
      <c r="R127" s="162" t="s">
        <v>21330</v>
      </c>
      <c r="S127" s="163" t="s">
        <v>21331</v>
      </c>
      <c r="T127" s="167" t="s">
        <v>848</v>
      </c>
      <c r="U127" s="149"/>
      <c r="V127" s="149"/>
      <c r="W127" s="164" t="str">
        <f>VLOOKUP(TRIM(X127),X10:Y88,2,FALSE)</f>
        <v>Frank</v>
      </c>
      <c r="X127" s="11" t="str">
        <f t="shared" si="7"/>
        <v>7.1</v>
      </c>
      <c r="Y127" s="83"/>
      <c r="AA127" s="1">
        <f t="shared" si="6"/>
        <v>78</v>
      </c>
    </row>
    <row r="128" spans="1:27" ht="35.25" customHeight="1">
      <c r="A128" s="150" t="s">
        <v>185</v>
      </c>
      <c r="B128" s="165" t="s">
        <v>70</v>
      </c>
      <c r="C128" s="153" t="s">
        <v>186</v>
      </c>
      <c r="D128" s="153" t="s">
        <v>127</v>
      </c>
      <c r="E128" s="154" t="s">
        <v>18708</v>
      </c>
      <c r="F128" s="155" t="s">
        <v>434</v>
      </c>
      <c r="G128" s="155" t="s">
        <v>189</v>
      </c>
      <c r="H128" s="155" t="s">
        <v>20044</v>
      </c>
      <c r="I128" s="166" t="s">
        <v>859</v>
      </c>
      <c r="J128" s="160"/>
      <c r="K128" s="159"/>
      <c r="L128" s="160"/>
      <c r="M128" s="159"/>
      <c r="N128" s="158"/>
      <c r="O128" s="158"/>
      <c r="P128" s="158"/>
      <c r="Q128" s="162" t="s">
        <v>20045</v>
      </c>
      <c r="R128" s="162" t="s">
        <v>21343</v>
      </c>
      <c r="S128" s="163" t="s">
        <v>21344</v>
      </c>
      <c r="T128" s="167" t="s">
        <v>848</v>
      </c>
      <c r="U128" s="149"/>
      <c r="V128" s="149"/>
      <c r="W128" s="164" t="str">
        <f>VLOOKUP(TRIM(X128),X10:Y88,2,FALSE)</f>
        <v>Frank</v>
      </c>
      <c r="X128" s="11" t="str">
        <f t="shared" si="7"/>
        <v>6.5.1</v>
      </c>
      <c r="Y128" s="83"/>
      <c r="AA128" s="1">
        <f t="shared" si="6"/>
        <v>35</v>
      </c>
    </row>
    <row r="129" spans="1:27" ht="35.25" customHeight="1">
      <c r="A129" s="150" t="s">
        <v>185</v>
      </c>
      <c r="B129" s="165" t="s">
        <v>70</v>
      </c>
      <c r="C129" s="153" t="s">
        <v>186</v>
      </c>
      <c r="D129" s="153" t="s">
        <v>151</v>
      </c>
      <c r="E129" s="154" t="s">
        <v>18709</v>
      </c>
      <c r="F129" s="155" t="s">
        <v>27</v>
      </c>
      <c r="G129" s="155" t="s">
        <v>189</v>
      </c>
      <c r="H129" s="155" t="s">
        <v>20046</v>
      </c>
      <c r="I129" s="166" t="s">
        <v>21116</v>
      </c>
      <c r="J129" s="160" t="s">
        <v>422</v>
      </c>
      <c r="K129" s="159"/>
      <c r="L129" s="160"/>
      <c r="M129" s="159"/>
      <c r="N129" s="158" t="s">
        <v>20033</v>
      </c>
      <c r="O129" s="158" t="s">
        <v>366</v>
      </c>
      <c r="P129" s="158" t="s">
        <v>442</v>
      </c>
      <c r="Q129" s="162" t="s">
        <v>20047</v>
      </c>
      <c r="R129" s="162" t="s">
        <v>22143</v>
      </c>
      <c r="S129" s="163" t="s">
        <v>22142</v>
      </c>
      <c r="T129" s="167" t="s">
        <v>426</v>
      </c>
      <c r="U129" s="149"/>
      <c r="V129" s="149"/>
      <c r="W129" s="164" t="str">
        <f>VLOOKUP(TRIM(X129),X10:Y88,2,FALSE)</f>
        <v>Krisztian</v>
      </c>
      <c r="X129" s="11" t="str">
        <f t="shared" si="7"/>
        <v>6.5.10</v>
      </c>
      <c r="Y129" s="83"/>
      <c r="AA129" s="1">
        <f t="shared" si="6"/>
        <v>30</v>
      </c>
    </row>
    <row r="130" spans="1:27" ht="35.25" customHeight="1">
      <c r="A130" s="150" t="s">
        <v>185</v>
      </c>
      <c r="B130" s="165" t="s">
        <v>70</v>
      </c>
      <c r="C130" s="153" t="s">
        <v>186</v>
      </c>
      <c r="D130" s="153" t="s">
        <v>151</v>
      </c>
      <c r="E130" s="154" t="s">
        <v>18710</v>
      </c>
      <c r="F130" s="155" t="s">
        <v>27</v>
      </c>
      <c r="G130" s="155" t="s">
        <v>189</v>
      </c>
      <c r="H130" s="155" t="s">
        <v>20048</v>
      </c>
      <c r="I130" s="166" t="s">
        <v>21163</v>
      </c>
      <c r="J130" s="160" t="s">
        <v>422</v>
      </c>
      <c r="K130" s="159"/>
      <c r="L130" s="160"/>
      <c r="M130" s="159"/>
      <c r="N130" s="158" t="s">
        <v>20033</v>
      </c>
      <c r="O130" s="158" t="s">
        <v>366</v>
      </c>
      <c r="P130" s="158" t="s">
        <v>442</v>
      </c>
      <c r="Q130" s="162" t="s">
        <v>21252</v>
      </c>
      <c r="R130" s="162" t="s">
        <v>22146</v>
      </c>
      <c r="S130" s="163" t="s">
        <v>22144</v>
      </c>
      <c r="T130" s="167" t="s">
        <v>426</v>
      </c>
      <c r="U130" s="149"/>
      <c r="V130" s="149"/>
      <c r="W130" s="164" t="str">
        <f>VLOOKUP(TRIM(X130),X10:Y88,2,FALSE)</f>
        <v>Krisztian</v>
      </c>
      <c r="X130" s="11" t="str">
        <f t="shared" si="7"/>
        <v>6.5.10</v>
      </c>
      <c r="Y130" s="83"/>
      <c r="AA130" s="1">
        <f t="shared" si="6"/>
        <v>30</v>
      </c>
    </row>
    <row r="131" spans="1:27" ht="35.25" customHeight="1">
      <c r="A131" s="150" t="s">
        <v>185</v>
      </c>
      <c r="B131" s="165" t="s">
        <v>70</v>
      </c>
      <c r="C131" s="153" t="s">
        <v>186</v>
      </c>
      <c r="D131" s="153" t="s">
        <v>149</v>
      </c>
      <c r="E131" s="154" t="s">
        <v>18711</v>
      </c>
      <c r="F131" s="155" t="s">
        <v>27</v>
      </c>
      <c r="G131" s="155" t="s">
        <v>189</v>
      </c>
      <c r="H131" s="155" t="s">
        <v>20049</v>
      </c>
      <c r="I131" s="166" t="s">
        <v>7736</v>
      </c>
      <c r="J131" s="160" t="s">
        <v>455</v>
      </c>
      <c r="K131" s="159"/>
      <c r="L131" s="160"/>
      <c r="M131" s="159"/>
      <c r="N131" s="158" t="s">
        <v>7147</v>
      </c>
      <c r="O131" s="158" t="s">
        <v>366</v>
      </c>
      <c r="P131" s="158" t="s">
        <v>442</v>
      </c>
      <c r="Q131" s="162" t="s">
        <v>16115</v>
      </c>
      <c r="R131" s="162" t="s">
        <v>496</v>
      </c>
      <c r="S131" s="163" t="s">
        <v>496</v>
      </c>
      <c r="T131" s="167" t="s">
        <v>7541</v>
      </c>
      <c r="U131" s="149"/>
      <c r="V131" s="149"/>
      <c r="W131" s="164" t="str">
        <f>VLOOKUP(TRIM(X131),X10:Y88,2,FALSE)</f>
        <v>Puneet</v>
      </c>
      <c r="X131" s="11" t="str">
        <f t="shared" si="7"/>
        <v>6.5.9</v>
      </c>
      <c r="Y131" s="83"/>
      <c r="AA131" s="1">
        <f t="shared" si="6"/>
        <v>13</v>
      </c>
    </row>
    <row r="132" spans="1:27" ht="35.25" customHeight="1">
      <c r="A132" s="150" t="s">
        <v>185</v>
      </c>
      <c r="B132" s="165" t="s">
        <v>70</v>
      </c>
      <c r="C132" s="153" t="s">
        <v>186</v>
      </c>
      <c r="D132" s="153" t="s">
        <v>11395</v>
      </c>
      <c r="E132" s="154" t="s">
        <v>18712</v>
      </c>
      <c r="F132" s="155" t="s">
        <v>419</v>
      </c>
      <c r="G132" s="155" t="s">
        <v>934</v>
      </c>
      <c r="H132" s="155" t="s">
        <v>20050</v>
      </c>
      <c r="I132" s="166" t="s">
        <v>4233</v>
      </c>
      <c r="J132" s="160"/>
      <c r="K132" s="159"/>
      <c r="L132" s="160"/>
      <c r="M132" s="159"/>
      <c r="N132" s="158"/>
      <c r="O132" s="158" t="s">
        <v>366</v>
      </c>
      <c r="P132" s="158"/>
      <c r="Q132" s="162" t="s">
        <v>20051</v>
      </c>
      <c r="R132" s="162" t="s">
        <v>272</v>
      </c>
      <c r="S132" s="163" t="s">
        <v>253</v>
      </c>
      <c r="T132" s="167" t="s">
        <v>20052</v>
      </c>
      <c r="U132" s="149"/>
      <c r="V132" s="149"/>
      <c r="W132" s="164" t="str">
        <f>VLOOKUP(TRIM(X132),X10:Y88,2,FALSE)</f>
        <v>Puneet</v>
      </c>
      <c r="X132" s="11" t="str">
        <f t="shared" si="7"/>
        <v>6.5.8.2</v>
      </c>
      <c r="Y132" s="83"/>
      <c r="AA132" s="1">
        <f t="shared" si="6"/>
        <v>21</v>
      </c>
    </row>
    <row r="133" spans="1:27" ht="37.200000000000003" customHeight="1">
      <c r="A133" s="150" t="s">
        <v>185</v>
      </c>
      <c r="B133" s="165" t="s">
        <v>70</v>
      </c>
      <c r="C133" s="153" t="s">
        <v>186</v>
      </c>
      <c r="D133" s="153" t="s">
        <v>2149</v>
      </c>
      <c r="E133" s="154" t="s">
        <v>18713</v>
      </c>
      <c r="F133" s="155" t="s">
        <v>30</v>
      </c>
      <c r="G133" s="155" t="s">
        <v>189</v>
      </c>
      <c r="H133" s="155" t="s">
        <v>23266</v>
      </c>
      <c r="I133" s="166" t="s">
        <v>765</v>
      </c>
      <c r="J133" s="160" t="s">
        <v>608</v>
      </c>
      <c r="K133" s="159">
        <v>346</v>
      </c>
      <c r="L133" s="160"/>
      <c r="M133" s="159" t="s">
        <v>485</v>
      </c>
      <c r="N133" s="158" t="s">
        <v>15916</v>
      </c>
      <c r="O133" s="158" t="s">
        <v>366</v>
      </c>
      <c r="P133" s="158" t="s">
        <v>7066</v>
      </c>
      <c r="Q133" s="162" t="s">
        <v>21190</v>
      </c>
      <c r="R133" s="162" t="s">
        <v>21567</v>
      </c>
      <c r="S133" s="163" t="s">
        <v>21566</v>
      </c>
      <c r="T133" s="167" t="s">
        <v>767</v>
      </c>
      <c r="U133" s="149"/>
      <c r="V133" s="149"/>
      <c r="W133" s="164" t="str">
        <f>VLOOKUP(TRIM(X133),X10:Y88,2,FALSE)</f>
        <v>Puneet</v>
      </c>
      <c r="X133" s="11" t="str">
        <f t="shared" si="7"/>
        <v>6.11</v>
      </c>
      <c r="Y133" s="83"/>
      <c r="AA133" s="1">
        <f t="shared" si="6"/>
        <v>8</v>
      </c>
    </row>
    <row r="134" spans="1:27" ht="37.200000000000003" customHeight="1">
      <c r="A134" s="150" t="s">
        <v>185</v>
      </c>
      <c r="B134" s="165" t="s">
        <v>70</v>
      </c>
      <c r="C134" s="153" t="s">
        <v>186</v>
      </c>
      <c r="D134" s="153" t="s">
        <v>2149</v>
      </c>
      <c r="E134" s="154" t="s">
        <v>18714</v>
      </c>
      <c r="F134" s="155" t="s">
        <v>30</v>
      </c>
      <c r="G134" s="155" t="s">
        <v>189</v>
      </c>
      <c r="H134" s="155" t="s">
        <v>23264</v>
      </c>
      <c r="I134" s="166" t="s">
        <v>765</v>
      </c>
      <c r="J134" s="160" t="s">
        <v>608</v>
      </c>
      <c r="K134" s="159">
        <v>347</v>
      </c>
      <c r="L134" s="160"/>
      <c r="M134" s="159" t="s">
        <v>687</v>
      </c>
      <c r="N134" s="158" t="s">
        <v>15916</v>
      </c>
      <c r="O134" s="158" t="s">
        <v>366</v>
      </c>
      <c r="P134" s="158" t="s">
        <v>7066</v>
      </c>
      <c r="Q134" s="162" t="s">
        <v>21202</v>
      </c>
      <c r="R134" s="162" t="s">
        <v>21569</v>
      </c>
      <c r="S134" s="163" t="s">
        <v>21568</v>
      </c>
      <c r="T134" s="167" t="s">
        <v>767</v>
      </c>
      <c r="U134" s="149"/>
      <c r="V134" s="149"/>
      <c r="W134" s="164" t="str">
        <f>VLOOKUP(TRIM(X134),X10:Y88,2,FALSE)</f>
        <v>Puneet</v>
      </c>
      <c r="X134" s="11" t="str">
        <f t="shared" si="7"/>
        <v>6.11</v>
      </c>
      <c r="Y134" s="83"/>
      <c r="AA134" s="1">
        <f t="shared" si="6"/>
        <v>8</v>
      </c>
    </row>
    <row r="135" spans="1:27" ht="37.200000000000003" customHeight="1">
      <c r="A135" s="150" t="s">
        <v>185</v>
      </c>
      <c r="B135" s="165" t="s">
        <v>70</v>
      </c>
      <c r="C135" s="153" t="s">
        <v>186</v>
      </c>
      <c r="D135" s="153" t="s">
        <v>2149</v>
      </c>
      <c r="E135" s="154" t="s">
        <v>18715</v>
      </c>
      <c r="F135" s="155" t="s">
        <v>30</v>
      </c>
      <c r="G135" s="155" t="s">
        <v>189</v>
      </c>
      <c r="H135" s="155" t="s">
        <v>23267</v>
      </c>
      <c r="I135" s="166" t="s">
        <v>765</v>
      </c>
      <c r="J135" s="160" t="s">
        <v>608</v>
      </c>
      <c r="K135" s="159">
        <v>348</v>
      </c>
      <c r="L135" s="160"/>
      <c r="M135" s="159" t="s">
        <v>687</v>
      </c>
      <c r="N135" s="158" t="s">
        <v>15918</v>
      </c>
      <c r="O135" s="158" t="s">
        <v>206</v>
      </c>
      <c r="P135" s="158" t="s">
        <v>7066</v>
      </c>
      <c r="Q135" s="162" t="s">
        <v>21203</v>
      </c>
      <c r="R135" s="162" t="s">
        <v>23106</v>
      </c>
      <c r="S135" s="163" t="s">
        <v>496</v>
      </c>
      <c r="T135" s="167" t="s">
        <v>767</v>
      </c>
      <c r="U135" s="149"/>
      <c r="V135" s="149"/>
      <c r="W135" s="164" t="str">
        <f>VLOOKUP(TRIM(X135),X10:Y88,2,FALSE)</f>
        <v>Puneet</v>
      </c>
      <c r="X135" s="11" t="str">
        <f t="shared" si="7"/>
        <v>6.11</v>
      </c>
      <c r="Y135" s="83"/>
      <c r="AA135" s="1">
        <f t="shared" si="6"/>
        <v>8</v>
      </c>
    </row>
    <row r="136" spans="1:27" ht="37.200000000000003" customHeight="1">
      <c r="A136" s="150" t="s">
        <v>185</v>
      </c>
      <c r="B136" s="165" t="s">
        <v>70</v>
      </c>
      <c r="C136" s="153" t="s">
        <v>186</v>
      </c>
      <c r="D136" s="153" t="s">
        <v>2149</v>
      </c>
      <c r="E136" s="154" t="s">
        <v>18716</v>
      </c>
      <c r="F136" s="155" t="s">
        <v>30</v>
      </c>
      <c r="G136" s="155" t="s">
        <v>189</v>
      </c>
      <c r="H136" s="155" t="s">
        <v>23268</v>
      </c>
      <c r="I136" s="166" t="s">
        <v>765</v>
      </c>
      <c r="J136" s="160" t="s">
        <v>608</v>
      </c>
      <c r="K136" s="159">
        <v>349</v>
      </c>
      <c r="L136" s="160"/>
      <c r="M136" s="159" t="s">
        <v>485</v>
      </c>
      <c r="N136" s="158" t="s">
        <v>682</v>
      </c>
      <c r="O136" s="158" t="s">
        <v>229</v>
      </c>
      <c r="P136" s="158" t="s">
        <v>7066</v>
      </c>
      <c r="Q136" s="162" t="s">
        <v>21191</v>
      </c>
      <c r="R136" s="162" t="s">
        <v>496</v>
      </c>
      <c r="S136" s="163" t="s">
        <v>496</v>
      </c>
      <c r="T136" s="167" t="s">
        <v>767</v>
      </c>
      <c r="U136" s="149"/>
      <c r="V136" s="149"/>
      <c r="W136" s="164" t="str">
        <f>VLOOKUP(TRIM(X136),X10:Y88,2,FALSE)</f>
        <v>Puneet</v>
      </c>
      <c r="X136" s="11" t="str">
        <f t="shared" si="7"/>
        <v>6.11</v>
      </c>
      <c r="Y136" s="83"/>
      <c r="AA136" s="1">
        <f t="shared" si="6"/>
        <v>8</v>
      </c>
    </row>
    <row r="137" spans="1:27" ht="37.200000000000003" customHeight="1">
      <c r="A137" s="150" t="s">
        <v>185</v>
      </c>
      <c r="B137" s="165" t="s">
        <v>70</v>
      </c>
      <c r="C137" s="153" t="s">
        <v>186</v>
      </c>
      <c r="D137" s="153" t="s">
        <v>2149</v>
      </c>
      <c r="E137" s="154" t="s">
        <v>18717</v>
      </c>
      <c r="F137" s="155" t="s">
        <v>30</v>
      </c>
      <c r="G137" s="155" t="s">
        <v>189</v>
      </c>
      <c r="H137" s="155" t="s">
        <v>23265</v>
      </c>
      <c r="I137" s="166" t="s">
        <v>765</v>
      </c>
      <c r="J137" s="160" t="s">
        <v>484</v>
      </c>
      <c r="K137" s="159">
        <v>3286</v>
      </c>
      <c r="L137" s="160"/>
      <c r="M137" s="159" t="s">
        <v>687</v>
      </c>
      <c r="N137" s="158" t="s">
        <v>7071</v>
      </c>
      <c r="O137" s="158" t="s">
        <v>366</v>
      </c>
      <c r="P137" s="158" t="s">
        <v>7066</v>
      </c>
      <c r="Q137" s="162" t="s">
        <v>21204</v>
      </c>
      <c r="R137" s="162" t="s">
        <v>21571</v>
      </c>
      <c r="S137" s="163" t="s">
        <v>21570</v>
      </c>
      <c r="T137" s="167" t="s">
        <v>767</v>
      </c>
      <c r="U137" s="149"/>
      <c r="V137" s="149"/>
      <c r="W137" s="164" t="str">
        <f>VLOOKUP(TRIM(X137),X10:Y88,2,FALSE)</f>
        <v>Puneet</v>
      </c>
      <c r="X137" s="11" t="str">
        <f t="shared" si="7"/>
        <v>6.11</v>
      </c>
      <c r="Y137" s="83"/>
      <c r="AA137" s="1">
        <f t="shared" si="6"/>
        <v>8</v>
      </c>
    </row>
    <row r="138" spans="1:27" ht="37.200000000000003" customHeight="1">
      <c r="A138" s="150" t="s">
        <v>185</v>
      </c>
      <c r="B138" s="165" t="s">
        <v>70</v>
      </c>
      <c r="C138" s="153" t="s">
        <v>186</v>
      </c>
      <c r="D138" s="153" t="s">
        <v>2149</v>
      </c>
      <c r="E138" s="154" t="s">
        <v>18718</v>
      </c>
      <c r="F138" s="155" t="s">
        <v>30</v>
      </c>
      <c r="G138" s="155" t="s">
        <v>189</v>
      </c>
      <c r="H138" s="155" t="s">
        <v>23269</v>
      </c>
      <c r="I138" s="166" t="s">
        <v>765</v>
      </c>
      <c r="J138" s="160" t="s">
        <v>484</v>
      </c>
      <c r="K138" s="159">
        <v>3287</v>
      </c>
      <c r="L138" s="160"/>
      <c r="M138" s="159" t="s">
        <v>687</v>
      </c>
      <c r="N138" s="158" t="s">
        <v>15918</v>
      </c>
      <c r="O138" s="158" t="s">
        <v>206</v>
      </c>
      <c r="P138" s="158" t="s">
        <v>7066</v>
      </c>
      <c r="Q138" s="162" t="s">
        <v>21205</v>
      </c>
      <c r="R138" s="162" t="s">
        <v>496</v>
      </c>
      <c r="S138" s="163" t="s">
        <v>496</v>
      </c>
      <c r="T138" s="167" t="s">
        <v>767</v>
      </c>
      <c r="U138" s="149"/>
      <c r="V138" s="149"/>
      <c r="W138" s="164" t="str">
        <f>VLOOKUP(TRIM(X138),X10:Y88,2,FALSE)</f>
        <v>Puneet</v>
      </c>
      <c r="X138" s="11" t="str">
        <f t="shared" si="7"/>
        <v>6.11</v>
      </c>
      <c r="Y138" s="83"/>
      <c r="AA138" s="1">
        <f t="shared" si="6"/>
        <v>8</v>
      </c>
    </row>
    <row r="139" spans="1:27" ht="37.200000000000003" customHeight="1">
      <c r="A139" s="150" t="s">
        <v>185</v>
      </c>
      <c r="B139" s="165" t="s">
        <v>70</v>
      </c>
      <c r="C139" s="153" t="s">
        <v>186</v>
      </c>
      <c r="D139" s="153" t="s">
        <v>2149</v>
      </c>
      <c r="E139" s="154" t="s">
        <v>18719</v>
      </c>
      <c r="F139" s="155" t="s">
        <v>30</v>
      </c>
      <c r="G139" s="155" t="s">
        <v>189</v>
      </c>
      <c r="H139" s="155" t="s">
        <v>23270</v>
      </c>
      <c r="I139" s="166" t="s">
        <v>765</v>
      </c>
      <c r="J139" s="160" t="s">
        <v>484</v>
      </c>
      <c r="K139" s="159">
        <v>3288</v>
      </c>
      <c r="L139" s="160"/>
      <c r="M139" s="159" t="s">
        <v>485</v>
      </c>
      <c r="N139" s="158" t="s">
        <v>16214</v>
      </c>
      <c r="O139" s="158" t="s">
        <v>229</v>
      </c>
      <c r="P139" s="158" t="s">
        <v>7066</v>
      </c>
      <c r="Q139" s="162" t="s">
        <v>21192</v>
      </c>
      <c r="R139" s="162" t="s">
        <v>496</v>
      </c>
      <c r="S139" s="163" t="s">
        <v>496</v>
      </c>
      <c r="T139" s="167" t="s">
        <v>767</v>
      </c>
      <c r="U139" s="149"/>
      <c r="V139" s="149"/>
      <c r="W139" s="164" t="str">
        <f>VLOOKUP(TRIM(X139),X10:Y88,2,FALSE)</f>
        <v>Puneet</v>
      </c>
      <c r="X139" s="11" t="str">
        <f t="shared" si="7"/>
        <v>6.11</v>
      </c>
      <c r="Y139" s="83"/>
      <c r="AA139" s="1">
        <f t="shared" si="6"/>
        <v>8</v>
      </c>
    </row>
    <row r="140" spans="1:27" ht="37.200000000000003" customHeight="1">
      <c r="A140" s="150" t="s">
        <v>185</v>
      </c>
      <c r="B140" s="165" t="s">
        <v>70</v>
      </c>
      <c r="C140" s="153" t="s">
        <v>186</v>
      </c>
      <c r="D140" s="153" t="s">
        <v>6895</v>
      </c>
      <c r="E140" s="154" t="s">
        <v>18720</v>
      </c>
      <c r="F140" s="155" t="s">
        <v>30</v>
      </c>
      <c r="G140" s="155" t="s">
        <v>189</v>
      </c>
      <c r="H140" s="155" t="s">
        <v>20053</v>
      </c>
      <c r="I140" s="166" t="s">
        <v>765</v>
      </c>
      <c r="J140" s="160" t="s">
        <v>673</v>
      </c>
      <c r="K140" s="159">
        <v>2029</v>
      </c>
      <c r="L140" s="160"/>
      <c r="M140" s="159" t="s">
        <v>878</v>
      </c>
      <c r="N140" s="158" t="s">
        <v>15918</v>
      </c>
      <c r="O140" s="158" t="s">
        <v>366</v>
      </c>
      <c r="P140" s="158" t="s">
        <v>11899</v>
      </c>
      <c r="Q140" s="162" t="s">
        <v>21193</v>
      </c>
      <c r="R140" s="162" t="s">
        <v>22076</v>
      </c>
      <c r="S140" s="163" t="s">
        <v>22075</v>
      </c>
      <c r="T140" s="167" t="s">
        <v>767</v>
      </c>
      <c r="U140" s="149"/>
      <c r="V140" s="149"/>
      <c r="W140" s="164" t="str">
        <f>VLOOKUP(TRIM(X140),X10:Y88,2,FALSE)</f>
        <v>Krisztian</v>
      </c>
      <c r="X140" s="11" t="str">
        <f t="shared" si="7"/>
        <v>6.13</v>
      </c>
      <c r="Y140" s="83"/>
      <c r="AA140" s="1">
        <f t="shared" si="6"/>
        <v>8</v>
      </c>
    </row>
    <row r="141" spans="1:27" ht="37.200000000000003" customHeight="1">
      <c r="A141" s="150" t="s">
        <v>185</v>
      </c>
      <c r="B141" s="165" t="s">
        <v>70</v>
      </c>
      <c r="C141" s="153" t="s">
        <v>186</v>
      </c>
      <c r="D141" s="153" t="s">
        <v>6895</v>
      </c>
      <c r="E141" s="154" t="s">
        <v>18721</v>
      </c>
      <c r="F141" s="155" t="s">
        <v>30</v>
      </c>
      <c r="G141" s="155" t="s">
        <v>189</v>
      </c>
      <c r="H141" s="155" t="s">
        <v>20054</v>
      </c>
      <c r="I141" s="166" t="s">
        <v>765</v>
      </c>
      <c r="J141" s="160" t="s">
        <v>1699</v>
      </c>
      <c r="K141" s="159">
        <v>1099</v>
      </c>
      <c r="L141" s="160"/>
      <c r="M141" s="159" t="s">
        <v>878</v>
      </c>
      <c r="N141" s="158" t="s">
        <v>15918</v>
      </c>
      <c r="O141" s="158" t="s">
        <v>366</v>
      </c>
      <c r="P141" s="158" t="s">
        <v>11899</v>
      </c>
      <c r="Q141" s="162" t="s">
        <v>21193</v>
      </c>
      <c r="R141" s="162" t="s">
        <v>22078</v>
      </c>
      <c r="S141" s="163" t="s">
        <v>22077</v>
      </c>
      <c r="T141" s="167" t="s">
        <v>767</v>
      </c>
      <c r="U141" s="149"/>
      <c r="V141" s="149"/>
      <c r="W141" s="164" t="str">
        <f>VLOOKUP(TRIM(X141),X10:Y88,2,FALSE)</f>
        <v>Krisztian</v>
      </c>
      <c r="X141" s="11" t="str">
        <f t="shared" si="7"/>
        <v>6.13</v>
      </c>
      <c r="Y141" s="83"/>
      <c r="AA141" s="1">
        <f t="shared" si="6"/>
        <v>8</v>
      </c>
    </row>
    <row r="142" spans="1:27" ht="37.200000000000003" customHeight="1">
      <c r="A142" s="150" t="s">
        <v>185</v>
      </c>
      <c r="B142" s="165" t="s">
        <v>70</v>
      </c>
      <c r="C142" s="153" t="s">
        <v>186</v>
      </c>
      <c r="D142" s="153" t="s">
        <v>6895</v>
      </c>
      <c r="E142" s="154" t="s">
        <v>18722</v>
      </c>
      <c r="F142" s="155" t="s">
        <v>30</v>
      </c>
      <c r="G142" s="155" t="s">
        <v>189</v>
      </c>
      <c r="H142" s="155" t="s">
        <v>20055</v>
      </c>
      <c r="I142" s="166" t="s">
        <v>765</v>
      </c>
      <c r="J142" s="160" t="s">
        <v>484</v>
      </c>
      <c r="K142" s="159">
        <v>3289</v>
      </c>
      <c r="L142" s="160"/>
      <c r="M142" s="159" t="s">
        <v>878</v>
      </c>
      <c r="N142" s="158" t="s">
        <v>7071</v>
      </c>
      <c r="O142" s="158" t="s">
        <v>366</v>
      </c>
      <c r="P142" s="158" t="s">
        <v>11899</v>
      </c>
      <c r="Q142" s="162" t="s">
        <v>21193</v>
      </c>
      <c r="R142" s="162" t="s">
        <v>22080</v>
      </c>
      <c r="S142" s="163" t="s">
        <v>22079</v>
      </c>
      <c r="T142" s="167" t="s">
        <v>767</v>
      </c>
      <c r="U142" s="149"/>
      <c r="V142" s="149"/>
      <c r="W142" s="164" t="str">
        <f>VLOOKUP(TRIM(X142),X10:Y88,2,FALSE)</f>
        <v>Krisztian</v>
      </c>
      <c r="X142" s="11" t="str">
        <f t="shared" si="7"/>
        <v>6.13</v>
      </c>
      <c r="Y142" s="83"/>
      <c r="AA142" s="1">
        <f t="shared" si="6"/>
        <v>8</v>
      </c>
    </row>
    <row r="143" spans="1:27" ht="37.200000000000003" customHeight="1">
      <c r="A143" s="150" t="s">
        <v>185</v>
      </c>
      <c r="B143" s="165" t="s">
        <v>70</v>
      </c>
      <c r="C143" s="153" t="s">
        <v>186</v>
      </c>
      <c r="D143" s="153" t="s">
        <v>6895</v>
      </c>
      <c r="E143" s="154" t="s">
        <v>18723</v>
      </c>
      <c r="F143" s="155" t="s">
        <v>30</v>
      </c>
      <c r="G143" s="155" t="s">
        <v>189</v>
      </c>
      <c r="H143" s="155" t="s">
        <v>23271</v>
      </c>
      <c r="I143" s="166" t="s">
        <v>765</v>
      </c>
      <c r="J143" s="160" t="s">
        <v>2418</v>
      </c>
      <c r="K143" s="159">
        <v>1177</v>
      </c>
      <c r="L143" s="160"/>
      <c r="M143" s="159" t="s">
        <v>878</v>
      </c>
      <c r="N143" s="158" t="s">
        <v>15918</v>
      </c>
      <c r="O143" s="158" t="s">
        <v>366</v>
      </c>
      <c r="P143" s="158" t="s">
        <v>11899</v>
      </c>
      <c r="Q143" s="162" t="s">
        <v>21194</v>
      </c>
      <c r="R143" s="162" t="s">
        <v>22082</v>
      </c>
      <c r="S143" s="163" t="s">
        <v>22081</v>
      </c>
      <c r="T143" s="167" t="s">
        <v>767</v>
      </c>
      <c r="U143" s="149"/>
      <c r="V143" s="149"/>
      <c r="W143" s="164" t="str">
        <f>VLOOKUP(TRIM(X143),X10:Y88,2,FALSE)</f>
        <v>Krisztian</v>
      </c>
      <c r="X143" s="11" t="str">
        <f t="shared" si="7"/>
        <v>6.13</v>
      </c>
      <c r="Y143" s="83"/>
      <c r="AA143" s="1">
        <f t="shared" si="6"/>
        <v>8</v>
      </c>
    </row>
    <row r="144" spans="1:27" ht="35.25" customHeight="1">
      <c r="A144" s="150" t="s">
        <v>185</v>
      </c>
      <c r="B144" s="165" t="s">
        <v>70</v>
      </c>
      <c r="C144" s="153" t="s">
        <v>186</v>
      </c>
      <c r="D144" s="153" t="s">
        <v>6895</v>
      </c>
      <c r="E144" s="154" t="s">
        <v>18724</v>
      </c>
      <c r="F144" s="155" t="s">
        <v>419</v>
      </c>
      <c r="G144" s="155" t="s">
        <v>189</v>
      </c>
      <c r="H144" s="155" t="s">
        <v>20056</v>
      </c>
      <c r="I144" s="166" t="s">
        <v>765</v>
      </c>
      <c r="J144" s="160"/>
      <c r="K144" s="159"/>
      <c r="L144" s="160"/>
      <c r="M144" s="159"/>
      <c r="N144" s="158"/>
      <c r="O144" s="158"/>
      <c r="P144" s="158" t="s">
        <v>11899</v>
      </c>
      <c r="Q144" s="162" t="s">
        <v>20057</v>
      </c>
      <c r="R144" s="162" t="s">
        <v>272</v>
      </c>
      <c r="S144" s="163" t="s">
        <v>253</v>
      </c>
      <c r="T144" s="167" t="s">
        <v>767</v>
      </c>
      <c r="U144" s="149"/>
      <c r="V144" s="149"/>
      <c r="W144" s="164" t="str">
        <f>VLOOKUP(TRIM(X144),X10:Y88,2,FALSE)</f>
        <v>Krisztian</v>
      </c>
      <c r="X144" s="11" t="str">
        <f t="shared" si="7"/>
        <v>6.13</v>
      </c>
      <c r="Y144" s="83"/>
      <c r="AA144" s="1">
        <f t="shared" si="6"/>
        <v>8</v>
      </c>
    </row>
    <row r="145" spans="1:27" ht="35.25" customHeight="1">
      <c r="A145" s="150" t="s">
        <v>185</v>
      </c>
      <c r="B145" s="165" t="s">
        <v>70</v>
      </c>
      <c r="C145" s="153" t="s">
        <v>186</v>
      </c>
      <c r="D145" s="153" t="s">
        <v>6895</v>
      </c>
      <c r="E145" s="154" t="s">
        <v>18725</v>
      </c>
      <c r="F145" s="155" t="s">
        <v>434</v>
      </c>
      <c r="G145" s="155" t="s">
        <v>189</v>
      </c>
      <c r="H145" s="155" t="s">
        <v>20058</v>
      </c>
      <c r="I145" s="166" t="s">
        <v>765</v>
      </c>
      <c r="J145" s="160"/>
      <c r="K145" s="159"/>
      <c r="L145" s="160"/>
      <c r="M145" s="159"/>
      <c r="N145" s="158"/>
      <c r="O145" s="158" t="s">
        <v>366</v>
      </c>
      <c r="P145" s="158" t="s">
        <v>11899</v>
      </c>
      <c r="Q145" s="162" t="s">
        <v>20059</v>
      </c>
      <c r="R145" s="162" t="s">
        <v>22071</v>
      </c>
      <c r="S145" s="163" t="s">
        <v>22070</v>
      </c>
      <c r="T145" s="167" t="s">
        <v>767</v>
      </c>
      <c r="U145" s="149"/>
      <c r="V145" s="149"/>
      <c r="W145" s="164" t="str">
        <f>VLOOKUP(TRIM(X145),X10:Y88,2,FALSE)</f>
        <v>Krisztian</v>
      </c>
      <c r="X145" s="11" t="str">
        <f t="shared" si="7"/>
        <v>6.13</v>
      </c>
      <c r="Y145" s="83"/>
      <c r="AA145" s="1">
        <f t="shared" si="6"/>
        <v>8</v>
      </c>
    </row>
    <row r="146" spans="1:27" ht="35.25" customHeight="1">
      <c r="A146" s="150" t="s">
        <v>185</v>
      </c>
      <c r="B146" s="165" t="s">
        <v>70</v>
      </c>
      <c r="C146" s="153" t="s">
        <v>28</v>
      </c>
      <c r="D146" s="153" t="s">
        <v>6895</v>
      </c>
      <c r="E146" s="154" t="s">
        <v>18726</v>
      </c>
      <c r="F146" s="155" t="s">
        <v>419</v>
      </c>
      <c r="G146" s="169" t="s">
        <v>189</v>
      </c>
      <c r="H146" s="169" t="s">
        <v>20060</v>
      </c>
      <c r="I146" s="170" t="s">
        <v>765</v>
      </c>
      <c r="J146" s="171"/>
      <c r="K146" s="172"/>
      <c r="L146" s="171"/>
      <c r="M146" s="172"/>
      <c r="N146" s="171"/>
      <c r="O146" s="171" t="s">
        <v>366</v>
      </c>
      <c r="P146" s="171"/>
      <c r="Q146" s="173" t="s">
        <v>22069</v>
      </c>
      <c r="R146" s="173" t="s">
        <v>425</v>
      </c>
      <c r="S146" s="177"/>
      <c r="T146" s="167" t="s">
        <v>767</v>
      </c>
      <c r="U146" s="149"/>
      <c r="V146" s="149"/>
      <c r="W146" s="164" t="str">
        <f>VLOOKUP(TRIM(X146),X10:Y88,2,FALSE)</f>
        <v>Krisztian</v>
      </c>
      <c r="X146" s="11" t="str">
        <f t="shared" si="7"/>
        <v>6.13</v>
      </c>
      <c r="Y146" s="83"/>
      <c r="AA146" s="1">
        <f t="shared" si="6"/>
        <v>8</v>
      </c>
    </row>
    <row r="147" spans="1:27" ht="37.200000000000003" customHeight="1">
      <c r="A147" s="150" t="s">
        <v>185</v>
      </c>
      <c r="B147" s="165" t="s">
        <v>70</v>
      </c>
      <c r="C147" s="153" t="s">
        <v>186</v>
      </c>
      <c r="D147" s="153" t="s">
        <v>91</v>
      </c>
      <c r="E147" s="154" t="s">
        <v>18727</v>
      </c>
      <c r="F147" s="155" t="s">
        <v>30</v>
      </c>
      <c r="G147" s="155" t="s">
        <v>189</v>
      </c>
      <c r="H147" s="155" t="s">
        <v>23407</v>
      </c>
      <c r="I147" s="166" t="s">
        <v>765</v>
      </c>
      <c r="J147" s="160" t="s">
        <v>499</v>
      </c>
      <c r="K147" s="159">
        <v>968</v>
      </c>
      <c r="L147" s="160"/>
      <c r="M147" s="159" t="s">
        <v>485</v>
      </c>
      <c r="N147" s="158" t="s">
        <v>500</v>
      </c>
      <c r="O147" s="158" t="s">
        <v>229</v>
      </c>
      <c r="P147" s="158" t="s">
        <v>20061</v>
      </c>
      <c r="Q147" s="162" t="s">
        <v>21195</v>
      </c>
      <c r="R147" s="162" t="s">
        <v>21808</v>
      </c>
      <c r="S147" s="163" t="s">
        <v>21807</v>
      </c>
      <c r="T147" s="167" t="s">
        <v>767</v>
      </c>
      <c r="U147" s="149"/>
      <c r="V147" s="149"/>
      <c r="W147" s="164" t="str">
        <f>VLOOKUP(TRIM(X147),X10:Y88,2,FALSE)</f>
        <v>Puneet</v>
      </c>
      <c r="X147" s="11" t="str">
        <f t="shared" si="7"/>
        <v>5.1</v>
      </c>
      <c r="Y147" s="83"/>
      <c r="AA147" s="1">
        <f t="shared" si="6"/>
        <v>8</v>
      </c>
    </row>
    <row r="148" spans="1:27" ht="37.200000000000003" customHeight="1">
      <c r="A148" s="150" t="s">
        <v>185</v>
      </c>
      <c r="B148" s="165" t="s">
        <v>70</v>
      </c>
      <c r="C148" s="153" t="s">
        <v>186</v>
      </c>
      <c r="D148" s="153" t="s">
        <v>91</v>
      </c>
      <c r="E148" s="154" t="s">
        <v>18728</v>
      </c>
      <c r="F148" s="155" t="s">
        <v>30</v>
      </c>
      <c r="G148" s="155" t="s">
        <v>189</v>
      </c>
      <c r="H148" s="155" t="s">
        <v>23408</v>
      </c>
      <c r="I148" s="166" t="s">
        <v>765</v>
      </c>
      <c r="J148" s="160" t="s">
        <v>499</v>
      </c>
      <c r="K148" s="159">
        <v>969</v>
      </c>
      <c r="L148" s="160"/>
      <c r="M148" s="159" t="s">
        <v>687</v>
      </c>
      <c r="N148" s="158" t="s">
        <v>665</v>
      </c>
      <c r="O148" s="158" t="s">
        <v>206</v>
      </c>
      <c r="P148" s="158" t="s">
        <v>20061</v>
      </c>
      <c r="Q148" s="162" t="s">
        <v>21196</v>
      </c>
      <c r="R148" s="162" t="s">
        <v>21810</v>
      </c>
      <c r="S148" s="163" t="s">
        <v>21809</v>
      </c>
      <c r="T148" s="167" t="s">
        <v>767</v>
      </c>
      <c r="U148" s="149"/>
      <c r="V148" s="149"/>
      <c r="W148" s="164" t="str">
        <f>VLOOKUP(TRIM(X148),X10:Y88,2,FALSE)</f>
        <v>Puneet</v>
      </c>
      <c r="X148" s="11" t="str">
        <f t="shared" si="7"/>
        <v>5.1</v>
      </c>
      <c r="Y148" s="83"/>
      <c r="AA148" s="1">
        <f t="shared" si="6"/>
        <v>8</v>
      </c>
    </row>
    <row r="149" spans="1:27" ht="37.200000000000003" customHeight="1">
      <c r="A149" s="150" t="s">
        <v>185</v>
      </c>
      <c r="B149" s="165" t="s">
        <v>70</v>
      </c>
      <c r="C149" s="153" t="s">
        <v>186</v>
      </c>
      <c r="D149" s="153" t="s">
        <v>6896</v>
      </c>
      <c r="E149" s="154" t="s">
        <v>18729</v>
      </c>
      <c r="F149" s="155" t="s">
        <v>30</v>
      </c>
      <c r="G149" s="155" t="s">
        <v>189</v>
      </c>
      <c r="H149" s="155" t="s">
        <v>23263</v>
      </c>
      <c r="I149" s="166" t="s">
        <v>20062</v>
      </c>
      <c r="J149" s="160" t="s">
        <v>484</v>
      </c>
      <c r="K149" s="159">
        <v>3267</v>
      </c>
      <c r="L149" s="160" t="s">
        <v>76</v>
      </c>
      <c r="M149" s="159" t="s">
        <v>878</v>
      </c>
      <c r="N149" s="158" t="s">
        <v>7071</v>
      </c>
      <c r="O149" s="158" t="s">
        <v>366</v>
      </c>
      <c r="P149" s="158" t="s">
        <v>7357</v>
      </c>
      <c r="Q149" s="162" t="s">
        <v>21197</v>
      </c>
      <c r="R149" s="162" t="s">
        <v>21925</v>
      </c>
      <c r="S149" s="163" t="s">
        <v>21924</v>
      </c>
      <c r="T149" s="167" t="s">
        <v>767</v>
      </c>
      <c r="U149" s="149"/>
      <c r="V149" s="149"/>
      <c r="W149" s="164" t="str">
        <f>VLOOKUP(TRIM(X149),X10:Y88,2,FALSE)</f>
        <v>Puneet</v>
      </c>
      <c r="X149" s="11" t="str">
        <f t="shared" si="7"/>
        <v>6.14</v>
      </c>
      <c r="Y149" s="83"/>
      <c r="AA149" s="1">
        <f t="shared" si="6"/>
        <v>41</v>
      </c>
    </row>
    <row r="150" spans="1:27" ht="35.25" customHeight="1">
      <c r="A150" s="150" t="s">
        <v>185</v>
      </c>
      <c r="B150" s="165" t="s">
        <v>70</v>
      </c>
      <c r="C150" s="153" t="s">
        <v>186</v>
      </c>
      <c r="D150" s="153" t="s">
        <v>6896</v>
      </c>
      <c r="E150" s="154" t="s">
        <v>18730</v>
      </c>
      <c r="F150" s="155" t="s">
        <v>419</v>
      </c>
      <c r="G150" s="155" t="s">
        <v>934</v>
      </c>
      <c r="H150" s="155" t="s">
        <v>20063</v>
      </c>
      <c r="I150" s="166" t="s">
        <v>20062</v>
      </c>
      <c r="J150" s="160"/>
      <c r="K150" s="159"/>
      <c r="L150" s="160"/>
      <c r="M150" s="159"/>
      <c r="N150" s="158"/>
      <c r="O150" s="158" t="s">
        <v>366</v>
      </c>
      <c r="P150" s="158" t="s">
        <v>7357</v>
      </c>
      <c r="Q150" s="162" t="s">
        <v>20064</v>
      </c>
      <c r="R150" s="162" t="s">
        <v>272</v>
      </c>
      <c r="S150" s="163" t="s">
        <v>253</v>
      </c>
      <c r="T150" s="167" t="s">
        <v>767</v>
      </c>
      <c r="U150" s="149"/>
      <c r="V150" s="149"/>
      <c r="W150" s="164" t="str">
        <f>VLOOKUP(TRIM(X150),X10:Y88,2,FALSE)</f>
        <v>Puneet</v>
      </c>
      <c r="X150" s="11" t="str">
        <f t="shared" si="7"/>
        <v>6.14</v>
      </c>
      <c r="Y150" s="83"/>
      <c r="AA150" s="1">
        <f t="shared" si="6"/>
        <v>41</v>
      </c>
    </row>
    <row r="151" spans="1:27" ht="35.25" customHeight="1">
      <c r="A151" s="150" t="s">
        <v>185</v>
      </c>
      <c r="B151" s="165" t="s">
        <v>70</v>
      </c>
      <c r="C151" s="153" t="s">
        <v>186</v>
      </c>
      <c r="D151" s="153" t="s">
        <v>11395</v>
      </c>
      <c r="E151" s="154" t="s">
        <v>18731</v>
      </c>
      <c r="F151" s="155" t="s">
        <v>27</v>
      </c>
      <c r="G151" s="155" t="s">
        <v>189</v>
      </c>
      <c r="H151" s="155" t="s">
        <v>20798</v>
      </c>
      <c r="I151" s="166" t="s">
        <v>765</v>
      </c>
      <c r="J151" s="160" t="s">
        <v>422</v>
      </c>
      <c r="K151" s="159"/>
      <c r="L151" s="160"/>
      <c r="M151" s="159"/>
      <c r="N151" s="158" t="s">
        <v>20033</v>
      </c>
      <c r="O151" s="158" t="s">
        <v>366</v>
      </c>
      <c r="P151" s="158" t="s">
        <v>442</v>
      </c>
      <c r="Q151" s="162" t="s">
        <v>20065</v>
      </c>
      <c r="R151" s="162" t="s">
        <v>22435</v>
      </c>
      <c r="S151" s="163" t="s">
        <v>22434</v>
      </c>
      <c r="T151" s="167" t="s">
        <v>767</v>
      </c>
      <c r="U151" s="149"/>
      <c r="V151" s="149"/>
      <c r="W151" s="164" t="str">
        <f>VLOOKUP(TRIM(X151),X10:Y88,2,FALSE)</f>
        <v>Puneet</v>
      </c>
      <c r="X151" s="11" t="str">
        <f t="shared" si="7"/>
        <v>6.5.8.2</v>
      </c>
      <c r="Y151" s="83"/>
      <c r="AA151" s="1">
        <f t="shared" si="6"/>
        <v>8</v>
      </c>
    </row>
    <row r="152" spans="1:27" ht="35.25" customHeight="1">
      <c r="A152" s="150" t="s">
        <v>185</v>
      </c>
      <c r="B152" s="165" t="s">
        <v>70</v>
      </c>
      <c r="C152" s="153" t="s">
        <v>186</v>
      </c>
      <c r="D152" s="153" t="s">
        <v>168</v>
      </c>
      <c r="E152" s="154" t="s">
        <v>18732</v>
      </c>
      <c r="F152" s="155" t="s">
        <v>419</v>
      </c>
      <c r="G152" s="155" t="s">
        <v>203</v>
      </c>
      <c r="H152" s="155" t="s">
        <v>20066</v>
      </c>
      <c r="I152" s="166" t="s">
        <v>21164</v>
      </c>
      <c r="J152" s="160"/>
      <c r="K152" s="159"/>
      <c r="L152" s="160"/>
      <c r="M152" s="159"/>
      <c r="N152" s="158"/>
      <c r="O152" s="158" t="s">
        <v>366</v>
      </c>
      <c r="P152" s="158"/>
      <c r="Q152" s="162" t="s">
        <v>20067</v>
      </c>
      <c r="R152" s="162" t="s">
        <v>21335</v>
      </c>
      <c r="S152" s="163" t="s">
        <v>253</v>
      </c>
      <c r="T152" s="167" t="s">
        <v>20068</v>
      </c>
      <c r="U152" s="149"/>
      <c r="V152" s="149"/>
      <c r="W152" s="164" t="str">
        <f>VLOOKUP(TRIM(X152),X10:Y88,2,FALSE)</f>
        <v>Frank</v>
      </c>
      <c r="X152" s="11" t="str">
        <f t="shared" si="7"/>
        <v>7.1</v>
      </c>
      <c r="Y152" s="83"/>
      <c r="AA152" s="1">
        <f t="shared" si="6"/>
        <v>7</v>
      </c>
    </row>
    <row r="153" spans="1:27" ht="37.200000000000003" customHeight="1">
      <c r="A153" s="150" t="s">
        <v>185</v>
      </c>
      <c r="B153" s="165" t="s">
        <v>70</v>
      </c>
      <c r="C153" s="153" t="s">
        <v>186</v>
      </c>
      <c r="D153" s="153" t="s">
        <v>91</v>
      </c>
      <c r="E153" s="154" t="s">
        <v>18733</v>
      </c>
      <c r="F153" s="155" t="s">
        <v>30</v>
      </c>
      <c r="G153" s="155" t="s">
        <v>189</v>
      </c>
      <c r="H153" s="155" t="s">
        <v>20799</v>
      </c>
      <c r="I153" s="166" t="s">
        <v>4909</v>
      </c>
      <c r="J153" s="160" t="s">
        <v>484</v>
      </c>
      <c r="K153" s="159">
        <v>3290</v>
      </c>
      <c r="L153" s="160"/>
      <c r="M153" s="159" t="s">
        <v>485</v>
      </c>
      <c r="N153" s="158" t="s">
        <v>15918</v>
      </c>
      <c r="O153" s="158" t="s">
        <v>206</v>
      </c>
      <c r="P153" s="158" t="s">
        <v>559</v>
      </c>
      <c r="Q153" s="162" t="s">
        <v>21198</v>
      </c>
      <c r="R153" s="162" t="s">
        <v>21388</v>
      </c>
      <c r="S153" s="163" t="s">
        <v>21387</v>
      </c>
      <c r="T153" s="167" t="s">
        <v>556</v>
      </c>
      <c r="U153" s="149"/>
      <c r="V153" s="149"/>
      <c r="W153" s="164" t="str">
        <f>VLOOKUP(TRIM(X153),X10:Y88,2,FALSE)</f>
        <v>Puneet</v>
      </c>
      <c r="X153" s="11" t="str">
        <f t="shared" si="7"/>
        <v>5.1</v>
      </c>
      <c r="Y153" s="83"/>
      <c r="AA153" s="1">
        <f t="shared" ref="AA153:AA216" si="8">LEN(I153)</f>
        <v>24</v>
      </c>
    </row>
    <row r="154" spans="1:27" ht="37.200000000000003" customHeight="1">
      <c r="A154" s="150" t="s">
        <v>185</v>
      </c>
      <c r="B154" s="165" t="s">
        <v>70</v>
      </c>
      <c r="C154" s="153" t="s">
        <v>186</v>
      </c>
      <c r="D154" s="153" t="s">
        <v>91</v>
      </c>
      <c r="E154" s="154" t="s">
        <v>18734</v>
      </c>
      <c r="F154" s="155" t="s">
        <v>30</v>
      </c>
      <c r="G154" s="155" t="s">
        <v>189</v>
      </c>
      <c r="H154" s="155" t="s">
        <v>20800</v>
      </c>
      <c r="I154" s="166" t="s">
        <v>4909</v>
      </c>
      <c r="J154" s="160" t="s">
        <v>484</v>
      </c>
      <c r="K154" s="159">
        <v>3291</v>
      </c>
      <c r="L154" s="160"/>
      <c r="M154" s="159" t="s">
        <v>687</v>
      </c>
      <c r="N154" s="158" t="s">
        <v>7071</v>
      </c>
      <c r="O154" s="158" t="s">
        <v>366</v>
      </c>
      <c r="P154" s="158" t="s">
        <v>559</v>
      </c>
      <c r="Q154" s="162" t="s">
        <v>21199</v>
      </c>
      <c r="R154" s="162" t="s">
        <v>21391</v>
      </c>
      <c r="S154" s="163" t="s">
        <v>21390</v>
      </c>
      <c r="T154" s="167" t="s">
        <v>556</v>
      </c>
      <c r="U154" s="149"/>
      <c r="V154" s="149"/>
      <c r="W154" s="164" t="str">
        <f>VLOOKUP(TRIM(X154),X10:Y88,2,FALSE)</f>
        <v>Puneet</v>
      </c>
      <c r="X154" s="11" t="str">
        <f t="shared" si="7"/>
        <v>5.1</v>
      </c>
      <c r="Y154" s="83"/>
      <c r="AA154" s="1">
        <f t="shared" si="8"/>
        <v>24</v>
      </c>
    </row>
    <row r="155" spans="1:27" ht="35.25" customHeight="1">
      <c r="A155" s="150" t="s">
        <v>185</v>
      </c>
      <c r="B155" s="165" t="s">
        <v>70</v>
      </c>
      <c r="C155" s="153" t="s">
        <v>186</v>
      </c>
      <c r="D155" s="153" t="s">
        <v>170</v>
      </c>
      <c r="E155" s="154" t="s">
        <v>18735</v>
      </c>
      <c r="F155" s="155" t="s">
        <v>439</v>
      </c>
      <c r="G155" s="155" t="s">
        <v>242</v>
      </c>
      <c r="H155" s="155" t="s">
        <v>3543</v>
      </c>
      <c r="I155" s="166" t="s">
        <v>20069</v>
      </c>
      <c r="J155" s="160"/>
      <c r="K155" s="159"/>
      <c r="L155" s="160"/>
      <c r="M155" s="159"/>
      <c r="N155" s="158"/>
      <c r="O155" s="158"/>
      <c r="P155" s="158"/>
      <c r="Q155" s="162" t="s">
        <v>3544</v>
      </c>
      <c r="R155" s="162" t="s">
        <v>22419</v>
      </c>
      <c r="S155" s="163" t="s">
        <v>22420</v>
      </c>
      <c r="T155" s="167" t="s">
        <v>194</v>
      </c>
      <c r="U155" s="149"/>
      <c r="V155" s="149"/>
      <c r="W155" s="164" t="str">
        <f>VLOOKUP(TRIM(X155),X10:Y88,2,FALSE)</f>
        <v>Frank</v>
      </c>
      <c r="X155" s="11" t="str">
        <f t="shared" si="7"/>
        <v>7.2</v>
      </c>
      <c r="Y155" s="83"/>
      <c r="AA155" s="1">
        <f t="shared" si="8"/>
        <v>23</v>
      </c>
    </row>
    <row r="156" spans="1:27" ht="35.25" customHeight="1">
      <c r="A156" s="150" t="s">
        <v>185</v>
      </c>
      <c r="B156" s="165" t="s">
        <v>70</v>
      </c>
      <c r="C156" s="153" t="s">
        <v>186</v>
      </c>
      <c r="D156" s="153" t="s">
        <v>133</v>
      </c>
      <c r="E156" s="154" t="s">
        <v>18736</v>
      </c>
      <c r="F156" s="155" t="s">
        <v>27</v>
      </c>
      <c r="G156" s="155" t="s">
        <v>189</v>
      </c>
      <c r="H156" s="155" t="s">
        <v>20801</v>
      </c>
      <c r="I156" s="166" t="s">
        <v>21117</v>
      </c>
      <c r="J156" s="160" t="s">
        <v>422</v>
      </c>
      <c r="K156" s="159"/>
      <c r="L156" s="160"/>
      <c r="M156" s="159"/>
      <c r="N156" s="158" t="s">
        <v>20033</v>
      </c>
      <c r="O156" s="158" t="s">
        <v>366</v>
      </c>
      <c r="P156" s="158" t="s">
        <v>442</v>
      </c>
      <c r="Q156" s="162" t="s">
        <v>20070</v>
      </c>
      <c r="R156" s="162" t="s">
        <v>21704</v>
      </c>
      <c r="S156" s="163" t="s">
        <v>444</v>
      </c>
      <c r="T156" s="167" t="s">
        <v>426</v>
      </c>
      <c r="U156" s="149"/>
      <c r="V156" s="149"/>
      <c r="W156" s="164" t="str">
        <f>VLOOKUP(TRIM(X156),X10:Y88,2,FALSE)</f>
        <v>Frank</v>
      </c>
      <c r="X156" s="11" t="str">
        <f t="shared" ref="X156:X219" si="9">IF(ISNONTEXT(D156),"" &amp; D156 &amp;"",T(D156))</f>
        <v>6.5.3</v>
      </c>
      <c r="Y156" s="83"/>
      <c r="AA156" s="1">
        <f t="shared" si="8"/>
        <v>41</v>
      </c>
    </row>
    <row r="157" spans="1:27" ht="35.25" customHeight="1">
      <c r="A157" s="150" t="s">
        <v>185</v>
      </c>
      <c r="B157" s="165" t="s">
        <v>70</v>
      </c>
      <c r="C157" s="153" t="s">
        <v>186</v>
      </c>
      <c r="D157" s="153" t="s">
        <v>127</v>
      </c>
      <c r="E157" s="154" t="s">
        <v>18737</v>
      </c>
      <c r="F157" s="155" t="s">
        <v>27</v>
      </c>
      <c r="G157" s="155" t="s">
        <v>189</v>
      </c>
      <c r="H157" s="155" t="s">
        <v>20802</v>
      </c>
      <c r="I157" s="166" t="s">
        <v>21165</v>
      </c>
      <c r="J157" s="160" t="s">
        <v>422</v>
      </c>
      <c r="K157" s="159"/>
      <c r="L157" s="160"/>
      <c r="M157" s="159"/>
      <c r="N157" s="158" t="s">
        <v>20033</v>
      </c>
      <c r="O157" s="158" t="s">
        <v>366</v>
      </c>
      <c r="P157" s="158" t="s">
        <v>442</v>
      </c>
      <c r="Q157" s="162" t="s">
        <v>21253</v>
      </c>
      <c r="R157" s="162" t="s">
        <v>5280</v>
      </c>
      <c r="S157" s="163" t="s">
        <v>193</v>
      </c>
      <c r="T157" s="167" t="s">
        <v>2960</v>
      </c>
      <c r="U157" s="149"/>
      <c r="V157" s="149" t="s">
        <v>995</v>
      </c>
      <c r="W157" s="164" t="str">
        <f>VLOOKUP(TRIM(X157),X10:Y88,2,FALSE)</f>
        <v>Frank</v>
      </c>
      <c r="X157" s="11" t="str">
        <f t="shared" si="9"/>
        <v>6.5.1</v>
      </c>
      <c r="Y157" s="83"/>
      <c r="AA157" s="1">
        <f t="shared" si="8"/>
        <v>42</v>
      </c>
    </row>
    <row r="158" spans="1:27" ht="35.25" customHeight="1">
      <c r="A158" s="150" t="s">
        <v>185</v>
      </c>
      <c r="B158" s="165" t="s">
        <v>70</v>
      </c>
      <c r="C158" s="153" t="s">
        <v>186</v>
      </c>
      <c r="D158" s="153" t="s">
        <v>11393</v>
      </c>
      <c r="E158" s="154" t="s">
        <v>18738</v>
      </c>
      <c r="F158" s="155" t="s">
        <v>27</v>
      </c>
      <c r="G158" s="155" t="s">
        <v>189</v>
      </c>
      <c r="H158" s="155" t="s">
        <v>20803</v>
      </c>
      <c r="I158" s="166" t="s">
        <v>765</v>
      </c>
      <c r="J158" s="160" t="s">
        <v>422</v>
      </c>
      <c r="K158" s="159"/>
      <c r="L158" s="160"/>
      <c r="M158" s="159"/>
      <c r="N158" s="158" t="s">
        <v>20033</v>
      </c>
      <c r="O158" s="158" t="s">
        <v>366</v>
      </c>
      <c r="P158" s="158" t="s">
        <v>442</v>
      </c>
      <c r="Q158" s="162" t="s">
        <v>20071</v>
      </c>
      <c r="R158" s="162" t="s">
        <v>21839</v>
      </c>
      <c r="S158" s="163" t="s">
        <v>21838</v>
      </c>
      <c r="T158" s="167" t="s">
        <v>767</v>
      </c>
      <c r="U158" s="149"/>
      <c r="V158" s="149"/>
      <c r="W158" s="164" t="str">
        <f>VLOOKUP(TRIM(X158),X10:Y88,2,FALSE)</f>
        <v>Puneet</v>
      </c>
      <c r="X158" s="11" t="str">
        <f t="shared" si="9"/>
        <v>6.5.7.5</v>
      </c>
      <c r="Y158" s="83"/>
      <c r="AA158" s="1">
        <f t="shared" si="8"/>
        <v>8</v>
      </c>
    </row>
    <row r="159" spans="1:27" ht="35.25" customHeight="1">
      <c r="A159" s="150" t="s">
        <v>185</v>
      </c>
      <c r="B159" s="165" t="s">
        <v>70</v>
      </c>
      <c r="C159" s="153" t="s">
        <v>186</v>
      </c>
      <c r="D159" s="153" t="s">
        <v>11393</v>
      </c>
      <c r="E159" s="154" t="s">
        <v>18739</v>
      </c>
      <c r="F159" s="155" t="s">
        <v>27</v>
      </c>
      <c r="G159" s="155" t="s">
        <v>189</v>
      </c>
      <c r="H159" s="155" t="s">
        <v>20804</v>
      </c>
      <c r="I159" s="166" t="s">
        <v>765</v>
      </c>
      <c r="J159" s="160" t="s">
        <v>455</v>
      </c>
      <c r="K159" s="159"/>
      <c r="L159" s="160"/>
      <c r="M159" s="159"/>
      <c r="N159" s="158" t="s">
        <v>7147</v>
      </c>
      <c r="O159" s="158" t="s">
        <v>366</v>
      </c>
      <c r="P159" s="158" t="s">
        <v>442</v>
      </c>
      <c r="Q159" s="162" t="s">
        <v>20072</v>
      </c>
      <c r="R159" s="162" t="s">
        <v>22215</v>
      </c>
      <c r="S159" s="163" t="s">
        <v>22214</v>
      </c>
      <c r="T159" s="167" t="s">
        <v>767</v>
      </c>
      <c r="U159" s="149"/>
      <c r="V159" s="149"/>
      <c r="W159" s="164" t="str">
        <f>VLOOKUP(TRIM(X159),X10:Y88,2,FALSE)</f>
        <v>Puneet</v>
      </c>
      <c r="X159" s="11" t="str">
        <f t="shared" si="9"/>
        <v>6.5.7.5</v>
      </c>
      <c r="Y159" s="83"/>
      <c r="AA159" s="1">
        <f t="shared" si="8"/>
        <v>8</v>
      </c>
    </row>
    <row r="160" spans="1:27" ht="37.200000000000003" customHeight="1">
      <c r="A160" s="150" t="s">
        <v>185</v>
      </c>
      <c r="B160" s="165" t="s">
        <v>70</v>
      </c>
      <c r="C160" s="153" t="s">
        <v>186</v>
      </c>
      <c r="D160" s="153" t="s">
        <v>91</v>
      </c>
      <c r="E160" s="154" t="s">
        <v>18740</v>
      </c>
      <c r="F160" s="155" t="s">
        <v>30</v>
      </c>
      <c r="G160" s="155" t="s">
        <v>189</v>
      </c>
      <c r="H160" s="155" t="s">
        <v>20805</v>
      </c>
      <c r="I160" s="166" t="s">
        <v>765</v>
      </c>
      <c r="J160" s="160" t="s">
        <v>608</v>
      </c>
      <c r="K160" s="159">
        <v>350</v>
      </c>
      <c r="L160" s="160"/>
      <c r="M160" s="159" t="s">
        <v>485</v>
      </c>
      <c r="N160" s="158" t="s">
        <v>15918</v>
      </c>
      <c r="O160" s="158" t="s">
        <v>206</v>
      </c>
      <c r="P160" s="158" t="s">
        <v>20073</v>
      </c>
      <c r="Q160" s="162" t="s">
        <v>21200</v>
      </c>
      <c r="R160" s="162" t="s">
        <v>22003</v>
      </c>
      <c r="S160" s="163" t="s">
        <v>22002</v>
      </c>
      <c r="T160" s="167" t="s">
        <v>767</v>
      </c>
      <c r="U160" s="149"/>
      <c r="V160" s="149"/>
      <c r="W160" s="164" t="str">
        <f>VLOOKUP(TRIM(X160),X10:Y88,2,FALSE)</f>
        <v>Puneet</v>
      </c>
      <c r="X160" s="11" t="str">
        <f t="shared" si="9"/>
        <v>5.1</v>
      </c>
      <c r="Y160" s="83"/>
      <c r="AA160" s="1">
        <f t="shared" si="8"/>
        <v>8</v>
      </c>
    </row>
    <row r="161" spans="1:27" ht="37.200000000000003" customHeight="1">
      <c r="A161" s="150" t="s">
        <v>185</v>
      </c>
      <c r="B161" s="165" t="s">
        <v>70</v>
      </c>
      <c r="C161" s="153" t="s">
        <v>186</v>
      </c>
      <c r="D161" s="153" t="s">
        <v>141</v>
      </c>
      <c r="E161" s="154" t="s">
        <v>18741</v>
      </c>
      <c r="F161" s="155" t="s">
        <v>30</v>
      </c>
      <c r="G161" s="155" t="s">
        <v>189</v>
      </c>
      <c r="H161" s="155" t="s">
        <v>25435</v>
      </c>
      <c r="I161" s="166" t="s">
        <v>765</v>
      </c>
      <c r="J161" s="160" t="s">
        <v>1699</v>
      </c>
      <c r="K161" s="159">
        <v>1095</v>
      </c>
      <c r="L161" s="160" t="s">
        <v>73</v>
      </c>
      <c r="M161" s="159" t="s">
        <v>878</v>
      </c>
      <c r="N161" s="158" t="s">
        <v>15918</v>
      </c>
      <c r="O161" s="158" t="s">
        <v>366</v>
      </c>
      <c r="P161" s="158" t="s">
        <v>442</v>
      </c>
      <c r="Q161" s="162" t="s">
        <v>21201</v>
      </c>
      <c r="R161" s="162" t="s">
        <v>21522</v>
      </c>
      <c r="S161" s="163" t="s">
        <v>21519</v>
      </c>
      <c r="T161" s="167" t="s">
        <v>767</v>
      </c>
      <c r="U161" s="149"/>
      <c r="V161" s="149"/>
      <c r="W161" s="164" t="str">
        <f>VLOOKUP(TRIM(X161),X10:Y88,2,FALSE)</f>
        <v>Krisztian</v>
      </c>
      <c r="X161" s="11" t="str">
        <f t="shared" si="9"/>
        <v>6.5.6</v>
      </c>
      <c r="Y161" s="83"/>
      <c r="AA161" s="1">
        <f t="shared" si="8"/>
        <v>8</v>
      </c>
    </row>
    <row r="162" spans="1:27" ht="35.25" customHeight="1">
      <c r="A162" s="150" t="s">
        <v>185</v>
      </c>
      <c r="B162" s="165" t="s">
        <v>70</v>
      </c>
      <c r="C162" s="153" t="s">
        <v>186</v>
      </c>
      <c r="D162" s="153" t="s">
        <v>141</v>
      </c>
      <c r="E162" s="154" t="s">
        <v>18742</v>
      </c>
      <c r="F162" s="155" t="s">
        <v>27</v>
      </c>
      <c r="G162" s="155" t="s">
        <v>189</v>
      </c>
      <c r="H162" s="155" t="s">
        <v>20074</v>
      </c>
      <c r="I162" s="166" t="s">
        <v>765</v>
      </c>
      <c r="J162" s="160" t="s">
        <v>422</v>
      </c>
      <c r="K162" s="159"/>
      <c r="L162" s="160"/>
      <c r="M162" s="159"/>
      <c r="N162" s="158" t="s">
        <v>20033</v>
      </c>
      <c r="O162" s="158" t="s">
        <v>366</v>
      </c>
      <c r="P162" s="158" t="s">
        <v>442</v>
      </c>
      <c r="Q162" s="162" t="s">
        <v>20075</v>
      </c>
      <c r="R162" s="162" t="s">
        <v>496</v>
      </c>
      <c r="S162" s="163" t="s">
        <v>496</v>
      </c>
      <c r="T162" s="167" t="s">
        <v>767</v>
      </c>
      <c r="U162" s="149"/>
      <c r="V162" s="149"/>
      <c r="W162" s="164" t="str">
        <f>VLOOKUP(TRIM(X162),X10:Y88,2,FALSE)</f>
        <v>Krisztian</v>
      </c>
      <c r="X162" s="11" t="str">
        <f t="shared" si="9"/>
        <v>6.5.6</v>
      </c>
      <c r="Y162" s="83"/>
      <c r="AA162" s="1">
        <f t="shared" si="8"/>
        <v>8</v>
      </c>
    </row>
    <row r="163" spans="1:27" ht="35.25" customHeight="1">
      <c r="A163" s="150" t="s">
        <v>185</v>
      </c>
      <c r="B163" s="165" t="s">
        <v>70</v>
      </c>
      <c r="C163" s="153" t="s">
        <v>186</v>
      </c>
      <c r="D163" s="153" t="s">
        <v>141</v>
      </c>
      <c r="E163" s="154" t="s">
        <v>18743</v>
      </c>
      <c r="F163" s="155" t="s">
        <v>27</v>
      </c>
      <c r="G163" s="155" t="s">
        <v>189</v>
      </c>
      <c r="H163" s="155" t="s">
        <v>20076</v>
      </c>
      <c r="I163" s="166" t="s">
        <v>765</v>
      </c>
      <c r="J163" s="160" t="s">
        <v>455</v>
      </c>
      <c r="K163" s="159"/>
      <c r="L163" s="160"/>
      <c r="M163" s="159"/>
      <c r="N163" s="158" t="s">
        <v>7147</v>
      </c>
      <c r="O163" s="158" t="s">
        <v>366</v>
      </c>
      <c r="P163" s="158" t="s">
        <v>442</v>
      </c>
      <c r="Q163" s="162" t="s">
        <v>20077</v>
      </c>
      <c r="R163" s="162" t="s">
        <v>21538</v>
      </c>
      <c r="S163" s="163" t="s">
        <v>21537</v>
      </c>
      <c r="T163" s="167" t="s">
        <v>767</v>
      </c>
      <c r="U163" s="149"/>
      <c r="V163" s="149"/>
      <c r="W163" s="164" t="str">
        <f>VLOOKUP(TRIM(X163),X10:Y88,2,FALSE)</f>
        <v>Krisztian</v>
      </c>
      <c r="X163" s="11" t="str">
        <f t="shared" si="9"/>
        <v>6.5.6</v>
      </c>
      <c r="Y163" s="83"/>
      <c r="AA163" s="1">
        <f t="shared" si="8"/>
        <v>8</v>
      </c>
    </row>
    <row r="164" spans="1:27" ht="35.25" customHeight="1">
      <c r="A164" s="150" t="s">
        <v>185</v>
      </c>
      <c r="B164" s="165" t="s">
        <v>70</v>
      </c>
      <c r="C164" s="153" t="s">
        <v>186</v>
      </c>
      <c r="D164" s="153" t="s">
        <v>141</v>
      </c>
      <c r="E164" s="154" t="s">
        <v>18744</v>
      </c>
      <c r="F164" s="155" t="s">
        <v>27</v>
      </c>
      <c r="G164" s="155" t="s">
        <v>189</v>
      </c>
      <c r="H164" s="155" t="s">
        <v>20807</v>
      </c>
      <c r="I164" s="166" t="s">
        <v>765</v>
      </c>
      <c r="J164" s="160" t="s">
        <v>422</v>
      </c>
      <c r="K164" s="159"/>
      <c r="L164" s="160"/>
      <c r="M164" s="159"/>
      <c r="N164" s="158" t="s">
        <v>20033</v>
      </c>
      <c r="O164" s="158" t="s">
        <v>366</v>
      </c>
      <c r="P164" s="158" t="s">
        <v>442</v>
      </c>
      <c r="Q164" s="162" t="s">
        <v>20078</v>
      </c>
      <c r="R164" s="162" t="s">
        <v>21723</v>
      </c>
      <c r="S164" s="163" t="s">
        <v>21722</v>
      </c>
      <c r="T164" s="167" t="s">
        <v>767</v>
      </c>
      <c r="U164" s="149"/>
      <c r="V164" s="149"/>
      <c r="W164" s="164" t="str">
        <f>VLOOKUP(TRIM(X164),X10:Y88,2,FALSE)</f>
        <v>Krisztian</v>
      </c>
      <c r="X164" s="11" t="str">
        <f t="shared" si="9"/>
        <v>6.5.6</v>
      </c>
      <c r="Y164" s="83"/>
      <c r="AA164" s="1">
        <f t="shared" si="8"/>
        <v>8</v>
      </c>
    </row>
    <row r="165" spans="1:27" ht="35.25" customHeight="1">
      <c r="A165" s="150" t="s">
        <v>185</v>
      </c>
      <c r="B165" s="165" t="s">
        <v>70</v>
      </c>
      <c r="C165" s="153" t="s">
        <v>186</v>
      </c>
      <c r="D165" s="153" t="s">
        <v>141</v>
      </c>
      <c r="E165" s="154" t="s">
        <v>18745</v>
      </c>
      <c r="F165" s="155" t="s">
        <v>27</v>
      </c>
      <c r="G165" s="155" t="s">
        <v>189</v>
      </c>
      <c r="H165" s="155" t="s">
        <v>20808</v>
      </c>
      <c r="I165" s="166" t="s">
        <v>765</v>
      </c>
      <c r="J165" s="160" t="s">
        <v>422</v>
      </c>
      <c r="K165" s="159"/>
      <c r="L165" s="160"/>
      <c r="M165" s="159"/>
      <c r="N165" s="158" t="s">
        <v>20033</v>
      </c>
      <c r="O165" s="158" t="s">
        <v>366</v>
      </c>
      <c r="P165" s="158" t="s">
        <v>442</v>
      </c>
      <c r="Q165" s="162" t="s">
        <v>20079</v>
      </c>
      <c r="R165" s="162" t="s">
        <v>21648</v>
      </c>
      <c r="S165" s="163" t="s">
        <v>21646</v>
      </c>
      <c r="T165" s="167" t="s">
        <v>767</v>
      </c>
      <c r="U165" s="149"/>
      <c r="V165" s="149"/>
      <c r="W165" s="164" t="str">
        <f>VLOOKUP(TRIM(X165),X10:Y88,2,FALSE)</f>
        <v>Krisztian</v>
      </c>
      <c r="X165" s="11" t="str">
        <f t="shared" si="9"/>
        <v>6.5.6</v>
      </c>
      <c r="Y165" s="83"/>
      <c r="AA165" s="1">
        <f t="shared" si="8"/>
        <v>8</v>
      </c>
    </row>
    <row r="166" spans="1:27" ht="35.25" customHeight="1">
      <c r="A166" s="150" t="s">
        <v>185</v>
      </c>
      <c r="B166" s="165" t="s">
        <v>70</v>
      </c>
      <c r="C166" s="153" t="s">
        <v>186</v>
      </c>
      <c r="D166" s="153" t="s">
        <v>141</v>
      </c>
      <c r="E166" s="154" t="s">
        <v>18746</v>
      </c>
      <c r="F166" s="155" t="s">
        <v>27</v>
      </c>
      <c r="G166" s="155" t="s">
        <v>189</v>
      </c>
      <c r="H166" s="155" t="s">
        <v>20809</v>
      </c>
      <c r="I166" s="166" t="s">
        <v>765</v>
      </c>
      <c r="J166" s="160" t="s">
        <v>422</v>
      </c>
      <c r="K166" s="159"/>
      <c r="L166" s="160"/>
      <c r="M166" s="159"/>
      <c r="N166" s="158" t="s">
        <v>20033</v>
      </c>
      <c r="O166" s="158" t="s">
        <v>366</v>
      </c>
      <c r="P166" s="158" t="s">
        <v>442</v>
      </c>
      <c r="Q166" s="162" t="s">
        <v>20080</v>
      </c>
      <c r="R166" s="162" t="s">
        <v>21649</v>
      </c>
      <c r="S166" s="163" t="s">
        <v>444</v>
      </c>
      <c r="T166" s="167" t="s">
        <v>767</v>
      </c>
      <c r="U166" s="149"/>
      <c r="V166" s="149"/>
      <c r="W166" s="164" t="str">
        <f>VLOOKUP(TRIM(X166),X10:Y88,2,FALSE)</f>
        <v>Krisztian</v>
      </c>
      <c r="X166" s="11" t="str">
        <f t="shared" si="9"/>
        <v>6.5.6</v>
      </c>
      <c r="Y166" s="83"/>
      <c r="AA166" s="1">
        <f t="shared" si="8"/>
        <v>8</v>
      </c>
    </row>
    <row r="167" spans="1:27" ht="35.25" customHeight="1">
      <c r="A167" s="150" t="s">
        <v>185</v>
      </c>
      <c r="B167" s="165" t="s">
        <v>70</v>
      </c>
      <c r="C167" s="153" t="s">
        <v>186</v>
      </c>
      <c r="D167" s="153" t="s">
        <v>141</v>
      </c>
      <c r="E167" s="154" t="s">
        <v>18747</v>
      </c>
      <c r="F167" s="155" t="s">
        <v>27</v>
      </c>
      <c r="G167" s="155" t="s">
        <v>189</v>
      </c>
      <c r="H167" s="155" t="s">
        <v>20081</v>
      </c>
      <c r="I167" s="166" t="s">
        <v>765</v>
      </c>
      <c r="J167" s="160" t="s">
        <v>455</v>
      </c>
      <c r="K167" s="159"/>
      <c r="L167" s="160"/>
      <c r="M167" s="159"/>
      <c r="N167" s="158" t="s">
        <v>7147</v>
      </c>
      <c r="O167" s="158" t="s">
        <v>366</v>
      </c>
      <c r="P167" s="158" t="s">
        <v>442</v>
      </c>
      <c r="Q167" s="162" t="s">
        <v>20082</v>
      </c>
      <c r="R167" s="162" t="s">
        <v>21772</v>
      </c>
      <c r="S167" s="163" t="s">
        <v>21771</v>
      </c>
      <c r="T167" s="167" t="s">
        <v>767</v>
      </c>
      <c r="U167" s="149"/>
      <c r="V167" s="149"/>
      <c r="W167" s="164" t="str">
        <f>VLOOKUP(TRIM(X167),X10:Y88,2,FALSE)</f>
        <v>Krisztian</v>
      </c>
      <c r="X167" s="11" t="str">
        <f t="shared" si="9"/>
        <v>6.5.6</v>
      </c>
      <c r="Y167" s="83"/>
      <c r="AA167" s="1">
        <f t="shared" si="8"/>
        <v>8</v>
      </c>
    </row>
    <row r="168" spans="1:27" ht="35.25" customHeight="1">
      <c r="A168" s="150" t="s">
        <v>185</v>
      </c>
      <c r="B168" s="165" t="s">
        <v>70</v>
      </c>
      <c r="C168" s="153" t="s">
        <v>186</v>
      </c>
      <c r="D168" s="153" t="s">
        <v>141</v>
      </c>
      <c r="E168" s="154" t="s">
        <v>18748</v>
      </c>
      <c r="F168" s="155" t="s">
        <v>27</v>
      </c>
      <c r="G168" s="155" t="s">
        <v>189</v>
      </c>
      <c r="H168" s="155" t="s">
        <v>20083</v>
      </c>
      <c r="I168" s="166" t="s">
        <v>765</v>
      </c>
      <c r="J168" s="160" t="s">
        <v>455</v>
      </c>
      <c r="K168" s="159"/>
      <c r="L168" s="160"/>
      <c r="M168" s="159"/>
      <c r="N168" s="158" t="s">
        <v>7147</v>
      </c>
      <c r="O168" s="158" t="s">
        <v>366</v>
      </c>
      <c r="P168" s="158" t="s">
        <v>442</v>
      </c>
      <c r="Q168" s="162" t="s">
        <v>20084</v>
      </c>
      <c r="R168" s="162" t="s">
        <v>21770</v>
      </c>
      <c r="S168" s="163" t="s">
        <v>21769</v>
      </c>
      <c r="T168" s="167" t="s">
        <v>767</v>
      </c>
      <c r="U168" s="149"/>
      <c r="V168" s="149"/>
      <c r="W168" s="164" t="str">
        <f>VLOOKUP(TRIM(X168),X10:Y88,2,FALSE)</f>
        <v>Krisztian</v>
      </c>
      <c r="X168" s="11" t="str">
        <f t="shared" si="9"/>
        <v>6.5.6</v>
      </c>
      <c r="Y168" s="83"/>
      <c r="AA168" s="1">
        <f t="shared" si="8"/>
        <v>8</v>
      </c>
    </row>
    <row r="169" spans="1:27" ht="35.25" customHeight="1">
      <c r="A169" s="150" t="s">
        <v>185</v>
      </c>
      <c r="B169" s="165" t="s">
        <v>70</v>
      </c>
      <c r="C169" s="153" t="s">
        <v>186</v>
      </c>
      <c r="D169" s="153" t="s">
        <v>153</v>
      </c>
      <c r="E169" s="154" t="s">
        <v>18749</v>
      </c>
      <c r="F169" s="155" t="s">
        <v>27</v>
      </c>
      <c r="G169" s="155" t="s">
        <v>189</v>
      </c>
      <c r="H169" s="155" t="s">
        <v>20810</v>
      </c>
      <c r="I169" s="166" t="s">
        <v>7736</v>
      </c>
      <c r="J169" s="160" t="s">
        <v>422</v>
      </c>
      <c r="K169" s="159"/>
      <c r="L169" s="160"/>
      <c r="M169" s="159"/>
      <c r="N169" s="158" t="s">
        <v>20033</v>
      </c>
      <c r="O169" s="158" t="s">
        <v>366</v>
      </c>
      <c r="P169" s="158" t="s">
        <v>442</v>
      </c>
      <c r="Q169" s="162" t="s">
        <v>20085</v>
      </c>
      <c r="R169" s="162" t="s">
        <v>496</v>
      </c>
      <c r="S169" s="163" t="s">
        <v>496</v>
      </c>
      <c r="T169" s="167" t="s">
        <v>12141</v>
      </c>
      <c r="U169" s="149"/>
      <c r="V169" s="149"/>
      <c r="W169" s="164" t="str">
        <f>VLOOKUP(TRIM(X169),X10:Y88,2,FALSE)</f>
        <v>Frank</v>
      </c>
      <c r="X169" s="11" t="str">
        <f t="shared" si="9"/>
        <v>6.5.11</v>
      </c>
      <c r="Y169" s="83"/>
      <c r="AA169" s="1">
        <f t="shared" si="8"/>
        <v>13</v>
      </c>
    </row>
    <row r="170" spans="1:27" ht="35.25" customHeight="1">
      <c r="A170" s="150" t="s">
        <v>185</v>
      </c>
      <c r="B170" s="165" t="s">
        <v>70</v>
      </c>
      <c r="C170" s="153" t="s">
        <v>186</v>
      </c>
      <c r="D170" s="153" t="s">
        <v>141</v>
      </c>
      <c r="E170" s="154" t="s">
        <v>18750</v>
      </c>
      <c r="F170" s="155" t="s">
        <v>27</v>
      </c>
      <c r="G170" s="155" t="s">
        <v>189</v>
      </c>
      <c r="H170" s="155" t="s">
        <v>20086</v>
      </c>
      <c r="I170" s="166" t="s">
        <v>475</v>
      </c>
      <c r="J170" s="160" t="s">
        <v>422</v>
      </c>
      <c r="K170" s="159"/>
      <c r="L170" s="160"/>
      <c r="M170" s="159"/>
      <c r="N170" s="158" t="s">
        <v>20087</v>
      </c>
      <c r="O170" s="158" t="s">
        <v>366</v>
      </c>
      <c r="P170" s="158" t="s">
        <v>442</v>
      </c>
      <c r="Q170" s="162" t="s">
        <v>16431</v>
      </c>
      <c r="R170" s="162" t="s">
        <v>21768</v>
      </c>
      <c r="S170" s="163" t="s">
        <v>21767</v>
      </c>
      <c r="T170" s="167" t="s">
        <v>472</v>
      </c>
      <c r="U170" s="149"/>
      <c r="V170" s="149"/>
      <c r="W170" s="164" t="str">
        <f>VLOOKUP(TRIM(X170),X10:Y88,2,FALSE)</f>
        <v>Krisztian</v>
      </c>
      <c r="X170" s="11" t="str">
        <f t="shared" si="9"/>
        <v>6.5.6</v>
      </c>
      <c r="Y170" s="83"/>
      <c r="AA170" s="1">
        <f t="shared" si="8"/>
        <v>17</v>
      </c>
    </row>
    <row r="171" spans="1:27" ht="35.25" customHeight="1">
      <c r="A171" s="150" t="s">
        <v>185</v>
      </c>
      <c r="B171" s="165" t="s">
        <v>70</v>
      </c>
      <c r="C171" s="153" t="s">
        <v>186</v>
      </c>
      <c r="D171" s="153" t="s">
        <v>141</v>
      </c>
      <c r="E171" s="154" t="s">
        <v>18751</v>
      </c>
      <c r="F171" s="155" t="s">
        <v>27</v>
      </c>
      <c r="G171" s="155" t="s">
        <v>189</v>
      </c>
      <c r="H171" s="155" t="s">
        <v>20811</v>
      </c>
      <c r="I171" s="166" t="s">
        <v>475</v>
      </c>
      <c r="J171" s="160" t="s">
        <v>455</v>
      </c>
      <c r="K171" s="159"/>
      <c r="L171" s="160"/>
      <c r="M171" s="159"/>
      <c r="N171" s="158" t="s">
        <v>7147</v>
      </c>
      <c r="O171" s="158" t="s">
        <v>366</v>
      </c>
      <c r="P171" s="158" t="s">
        <v>442</v>
      </c>
      <c r="Q171" s="162" t="s">
        <v>16433</v>
      </c>
      <c r="R171" s="162" t="s">
        <v>21736</v>
      </c>
      <c r="S171" s="163" t="s">
        <v>21539</v>
      </c>
      <c r="T171" s="167" t="s">
        <v>472</v>
      </c>
      <c r="U171" s="149"/>
      <c r="V171" s="149"/>
      <c r="W171" s="164" t="str">
        <f>VLOOKUP(TRIM(X171),X10:Y88,2,FALSE)</f>
        <v>Krisztian</v>
      </c>
      <c r="X171" s="11" t="str">
        <f t="shared" si="9"/>
        <v>6.5.6</v>
      </c>
      <c r="Y171" s="83"/>
      <c r="AA171" s="1">
        <f t="shared" si="8"/>
        <v>17</v>
      </c>
    </row>
    <row r="172" spans="1:27" ht="35.25" customHeight="1">
      <c r="A172" s="150" t="s">
        <v>185</v>
      </c>
      <c r="B172" s="165" t="s">
        <v>70</v>
      </c>
      <c r="C172" s="153" t="s">
        <v>186</v>
      </c>
      <c r="D172" s="153" t="s">
        <v>141</v>
      </c>
      <c r="E172" s="154" t="s">
        <v>18752</v>
      </c>
      <c r="F172" s="155" t="s">
        <v>27</v>
      </c>
      <c r="G172" s="155" t="s">
        <v>189</v>
      </c>
      <c r="H172" s="155" t="s">
        <v>20088</v>
      </c>
      <c r="I172" s="166" t="s">
        <v>475</v>
      </c>
      <c r="J172" s="160" t="s">
        <v>455</v>
      </c>
      <c r="K172" s="159"/>
      <c r="L172" s="160"/>
      <c r="M172" s="159"/>
      <c r="N172" s="158" t="s">
        <v>7147</v>
      </c>
      <c r="O172" s="158" t="s">
        <v>366</v>
      </c>
      <c r="P172" s="158" t="s">
        <v>442</v>
      </c>
      <c r="Q172" s="162" t="s">
        <v>16435</v>
      </c>
      <c r="R172" s="162" t="s">
        <v>21773</v>
      </c>
      <c r="S172" s="163" t="s">
        <v>444</v>
      </c>
      <c r="T172" s="167" t="s">
        <v>472</v>
      </c>
      <c r="U172" s="149"/>
      <c r="V172" s="149"/>
      <c r="W172" s="164" t="str">
        <f>VLOOKUP(TRIM(X172),X10:Y88,2,FALSE)</f>
        <v>Krisztian</v>
      </c>
      <c r="X172" s="11" t="str">
        <f t="shared" si="9"/>
        <v>6.5.6</v>
      </c>
      <c r="Y172" s="83"/>
      <c r="AA172" s="1">
        <f t="shared" si="8"/>
        <v>17</v>
      </c>
    </row>
    <row r="173" spans="1:27" ht="35.25" customHeight="1">
      <c r="A173" s="150" t="s">
        <v>185</v>
      </c>
      <c r="B173" s="165" t="s">
        <v>70</v>
      </c>
      <c r="C173" s="153" t="s">
        <v>186</v>
      </c>
      <c r="D173" s="153" t="s">
        <v>153</v>
      </c>
      <c r="E173" s="154" t="s">
        <v>18753</v>
      </c>
      <c r="F173" s="155" t="s">
        <v>27</v>
      </c>
      <c r="G173" s="155" t="s">
        <v>189</v>
      </c>
      <c r="H173" s="155" t="s">
        <v>20812</v>
      </c>
      <c r="I173" s="166" t="s">
        <v>7736</v>
      </c>
      <c r="J173" s="160" t="s">
        <v>455</v>
      </c>
      <c r="K173" s="159"/>
      <c r="L173" s="160"/>
      <c r="M173" s="159"/>
      <c r="N173" s="158" t="s">
        <v>7147</v>
      </c>
      <c r="O173" s="158" t="s">
        <v>366</v>
      </c>
      <c r="P173" s="158" t="s">
        <v>442</v>
      </c>
      <c r="Q173" s="162" t="s">
        <v>20089</v>
      </c>
      <c r="R173" s="162" t="s">
        <v>496</v>
      </c>
      <c r="S173" s="163" t="s">
        <v>496</v>
      </c>
      <c r="T173" s="167" t="s">
        <v>12141</v>
      </c>
      <c r="U173" s="149"/>
      <c r="V173" s="149"/>
      <c r="W173" s="164" t="str">
        <f>VLOOKUP(TRIM(X173),X10:Y88,2,FALSE)</f>
        <v>Frank</v>
      </c>
      <c r="X173" s="11" t="str">
        <f t="shared" si="9"/>
        <v>6.5.11</v>
      </c>
      <c r="Y173" s="83"/>
      <c r="AA173" s="1">
        <f t="shared" si="8"/>
        <v>13</v>
      </c>
    </row>
    <row r="174" spans="1:27" ht="35.25" customHeight="1">
      <c r="A174" s="150" t="s">
        <v>185</v>
      </c>
      <c r="B174" s="165" t="s">
        <v>70</v>
      </c>
      <c r="C174" s="153" t="s">
        <v>186</v>
      </c>
      <c r="D174" s="153" t="s">
        <v>153</v>
      </c>
      <c r="E174" s="154" t="s">
        <v>18754</v>
      </c>
      <c r="F174" s="155" t="s">
        <v>419</v>
      </c>
      <c r="G174" s="155" t="s">
        <v>934</v>
      </c>
      <c r="H174" s="155" t="s">
        <v>20090</v>
      </c>
      <c r="I174" s="166" t="s">
        <v>520</v>
      </c>
      <c r="J174" s="160" t="s">
        <v>455</v>
      </c>
      <c r="K174" s="159"/>
      <c r="L174" s="160"/>
      <c r="M174" s="159"/>
      <c r="N174" s="158"/>
      <c r="O174" s="158" t="s">
        <v>366</v>
      </c>
      <c r="P174" s="158" t="s">
        <v>442</v>
      </c>
      <c r="Q174" s="162" t="s">
        <v>20091</v>
      </c>
      <c r="R174" s="162" t="s">
        <v>272</v>
      </c>
      <c r="S174" s="163" t="s">
        <v>253</v>
      </c>
      <c r="T174" s="167" t="s">
        <v>472</v>
      </c>
      <c r="U174" s="149"/>
      <c r="V174" s="149"/>
      <c r="W174" s="164" t="str">
        <f>VLOOKUP(TRIM(X174),X10:Y88,2,FALSE)</f>
        <v>Frank</v>
      </c>
      <c r="X174" s="11" t="str">
        <f t="shared" si="9"/>
        <v>6.5.11</v>
      </c>
      <c r="Y174" s="83"/>
      <c r="AA174" s="1">
        <f t="shared" si="8"/>
        <v>31</v>
      </c>
    </row>
    <row r="175" spans="1:27" ht="35.25" customHeight="1">
      <c r="A175" s="150" t="s">
        <v>185</v>
      </c>
      <c r="B175" s="165" t="s">
        <v>70</v>
      </c>
      <c r="C175" s="153" t="s">
        <v>186</v>
      </c>
      <c r="D175" s="153" t="s">
        <v>153</v>
      </c>
      <c r="E175" s="154" t="s">
        <v>18755</v>
      </c>
      <c r="F175" s="155" t="s">
        <v>434</v>
      </c>
      <c r="G175" s="155" t="s">
        <v>189</v>
      </c>
      <c r="H175" s="155" t="s">
        <v>20092</v>
      </c>
      <c r="I175" s="166" t="s">
        <v>1638</v>
      </c>
      <c r="J175" s="160"/>
      <c r="K175" s="159"/>
      <c r="L175" s="160"/>
      <c r="M175" s="159"/>
      <c r="N175" s="158"/>
      <c r="O175" s="158" t="s">
        <v>366</v>
      </c>
      <c r="P175" s="158" t="s">
        <v>442</v>
      </c>
      <c r="Q175" s="162" t="s">
        <v>20093</v>
      </c>
      <c r="R175" s="162" t="s">
        <v>496</v>
      </c>
      <c r="S175" s="163" t="s">
        <v>496</v>
      </c>
      <c r="T175" s="167" t="s">
        <v>472</v>
      </c>
      <c r="U175" s="149"/>
      <c r="V175" s="149"/>
      <c r="W175" s="164" t="str">
        <f>VLOOKUP(TRIM(X175),X10:Y88,2,FALSE)</f>
        <v>Frank</v>
      </c>
      <c r="X175" s="11" t="str">
        <f t="shared" si="9"/>
        <v>6.5.11</v>
      </c>
      <c r="Y175" s="83"/>
      <c r="AA175" s="1">
        <f t="shared" si="8"/>
        <v>6</v>
      </c>
    </row>
    <row r="176" spans="1:27" ht="35.25" customHeight="1">
      <c r="A176" s="150" t="s">
        <v>185</v>
      </c>
      <c r="B176" s="165" t="s">
        <v>70</v>
      </c>
      <c r="C176" s="153" t="s">
        <v>186</v>
      </c>
      <c r="D176" s="153" t="s">
        <v>153</v>
      </c>
      <c r="E176" s="154" t="s">
        <v>18756</v>
      </c>
      <c r="F176" s="155" t="s">
        <v>27</v>
      </c>
      <c r="G176" s="155" t="s">
        <v>189</v>
      </c>
      <c r="H176" s="155" t="s">
        <v>20813</v>
      </c>
      <c r="I176" s="166" t="s">
        <v>520</v>
      </c>
      <c r="J176" s="160" t="s">
        <v>422</v>
      </c>
      <c r="K176" s="159"/>
      <c r="L176" s="160"/>
      <c r="M176" s="159"/>
      <c r="N176" s="158" t="s">
        <v>20033</v>
      </c>
      <c r="O176" s="158" t="s">
        <v>366</v>
      </c>
      <c r="P176" s="158" t="s">
        <v>442</v>
      </c>
      <c r="Q176" s="162" t="s">
        <v>20094</v>
      </c>
      <c r="R176" s="162" t="s">
        <v>21953</v>
      </c>
      <c r="S176" s="163" t="s">
        <v>21952</v>
      </c>
      <c r="T176" s="167" t="s">
        <v>472</v>
      </c>
      <c r="U176" s="149"/>
      <c r="V176" s="149"/>
      <c r="W176" s="164" t="str">
        <f>VLOOKUP(TRIM(X176),X10:Y88,2,FALSE)</f>
        <v>Frank</v>
      </c>
      <c r="X176" s="11" t="str">
        <f t="shared" si="9"/>
        <v>6.5.11</v>
      </c>
      <c r="Y176" s="83"/>
      <c r="AA176" s="1">
        <f t="shared" si="8"/>
        <v>31</v>
      </c>
    </row>
    <row r="177" spans="1:27" ht="35.25" customHeight="1">
      <c r="A177" s="150" t="s">
        <v>185</v>
      </c>
      <c r="B177" s="165" t="s">
        <v>70</v>
      </c>
      <c r="C177" s="153" t="s">
        <v>186</v>
      </c>
      <c r="D177" s="153" t="s">
        <v>11391</v>
      </c>
      <c r="E177" s="154" t="s">
        <v>18757</v>
      </c>
      <c r="F177" s="155" t="s">
        <v>27</v>
      </c>
      <c r="G177" s="155" t="s">
        <v>189</v>
      </c>
      <c r="H177" s="155" t="s">
        <v>20814</v>
      </c>
      <c r="I177" s="166" t="s">
        <v>520</v>
      </c>
      <c r="J177" s="160" t="s">
        <v>455</v>
      </c>
      <c r="K177" s="159"/>
      <c r="L177" s="160"/>
      <c r="M177" s="159"/>
      <c r="N177" s="158" t="s">
        <v>7147</v>
      </c>
      <c r="O177" s="158" t="s">
        <v>366</v>
      </c>
      <c r="P177" s="158" t="s">
        <v>442</v>
      </c>
      <c r="Q177" s="162" t="s">
        <v>20095</v>
      </c>
      <c r="R177" s="162" t="s">
        <v>21751</v>
      </c>
      <c r="S177" s="163" t="s">
        <v>21747</v>
      </c>
      <c r="T177" s="167" t="s">
        <v>472</v>
      </c>
      <c r="U177" s="149"/>
      <c r="V177" s="149"/>
      <c r="W177" s="164" t="str">
        <f>VLOOKUP(TRIM(X177),X10:Y88,2,FALSE)</f>
        <v>Puneet</v>
      </c>
      <c r="X177" s="11" t="str">
        <f t="shared" si="9"/>
        <v>6.5.7.3</v>
      </c>
      <c r="Y177" s="83"/>
      <c r="AA177" s="1">
        <f t="shared" si="8"/>
        <v>31</v>
      </c>
    </row>
    <row r="178" spans="1:27" ht="35.25" customHeight="1">
      <c r="A178" s="150" t="s">
        <v>185</v>
      </c>
      <c r="B178" s="165" t="s">
        <v>70</v>
      </c>
      <c r="C178" s="153" t="s">
        <v>186</v>
      </c>
      <c r="D178" s="153" t="s">
        <v>130</v>
      </c>
      <c r="E178" s="154" t="s">
        <v>18758</v>
      </c>
      <c r="F178" s="155" t="s">
        <v>27</v>
      </c>
      <c r="G178" s="155" t="s">
        <v>189</v>
      </c>
      <c r="H178" s="155" t="s">
        <v>20815</v>
      </c>
      <c r="I178" s="166" t="s">
        <v>633</v>
      </c>
      <c r="J178" s="160" t="s">
        <v>455</v>
      </c>
      <c r="K178" s="159"/>
      <c r="L178" s="160"/>
      <c r="M178" s="159"/>
      <c r="N178" s="158" t="s">
        <v>7147</v>
      </c>
      <c r="O178" s="158" t="s">
        <v>366</v>
      </c>
      <c r="P178" s="158" t="s">
        <v>442</v>
      </c>
      <c r="Q178" s="162" t="s">
        <v>20096</v>
      </c>
      <c r="R178" s="162" t="s">
        <v>22140</v>
      </c>
      <c r="S178" s="163" t="s">
        <v>22141</v>
      </c>
      <c r="T178" s="167" t="s">
        <v>472</v>
      </c>
      <c r="U178" s="149"/>
      <c r="V178" s="149"/>
      <c r="W178" s="164" t="str">
        <f>VLOOKUP(TRIM(X178),X10:Y88,2,FALSE)</f>
        <v>Frank</v>
      </c>
      <c r="X178" s="11" t="str">
        <f t="shared" si="9"/>
        <v>6.5.2</v>
      </c>
      <c r="Y178" s="83"/>
      <c r="AA178" s="1">
        <f t="shared" si="8"/>
        <v>17</v>
      </c>
    </row>
    <row r="179" spans="1:27" ht="35.25" customHeight="1">
      <c r="A179" s="150" t="s">
        <v>185</v>
      </c>
      <c r="B179" s="165" t="s">
        <v>70</v>
      </c>
      <c r="C179" s="153" t="s">
        <v>186</v>
      </c>
      <c r="D179" s="153" t="s">
        <v>127</v>
      </c>
      <c r="E179" s="154" t="s">
        <v>18759</v>
      </c>
      <c r="F179" s="155" t="s">
        <v>27</v>
      </c>
      <c r="G179" s="155" t="s">
        <v>189</v>
      </c>
      <c r="H179" s="155" t="s">
        <v>20816</v>
      </c>
      <c r="I179" s="166" t="s">
        <v>633</v>
      </c>
      <c r="J179" s="160" t="s">
        <v>422</v>
      </c>
      <c r="K179" s="159"/>
      <c r="L179" s="160"/>
      <c r="M179" s="159"/>
      <c r="N179" s="158" t="s">
        <v>20033</v>
      </c>
      <c r="O179" s="158" t="s">
        <v>366</v>
      </c>
      <c r="P179" s="158" t="s">
        <v>442</v>
      </c>
      <c r="Q179" s="162" t="s">
        <v>20097</v>
      </c>
      <c r="R179" s="162" t="s">
        <v>21350</v>
      </c>
      <c r="S179" s="163" t="s">
        <v>21351</v>
      </c>
      <c r="T179" s="167" t="s">
        <v>472</v>
      </c>
      <c r="U179" s="149"/>
      <c r="V179" s="149"/>
      <c r="W179" s="164" t="str">
        <f>VLOOKUP(TRIM(X179),X10:Y88,2,FALSE)</f>
        <v>Frank</v>
      </c>
      <c r="X179" s="11" t="str">
        <f t="shared" si="9"/>
        <v>6.5.1</v>
      </c>
      <c r="Y179" s="83"/>
      <c r="AA179" s="1">
        <f t="shared" si="8"/>
        <v>17</v>
      </c>
    </row>
    <row r="180" spans="1:27" ht="35.25" customHeight="1">
      <c r="A180" s="150" t="s">
        <v>185</v>
      </c>
      <c r="B180" s="165" t="s">
        <v>70</v>
      </c>
      <c r="C180" s="153" t="s">
        <v>186</v>
      </c>
      <c r="D180" s="153" t="s">
        <v>153</v>
      </c>
      <c r="E180" s="154" t="s">
        <v>18760</v>
      </c>
      <c r="F180" s="155" t="s">
        <v>27</v>
      </c>
      <c r="G180" s="155" t="s">
        <v>189</v>
      </c>
      <c r="H180" s="155" t="s">
        <v>20817</v>
      </c>
      <c r="I180" s="166" t="s">
        <v>633</v>
      </c>
      <c r="J180" s="160" t="s">
        <v>422</v>
      </c>
      <c r="K180" s="159"/>
      <c r="L180" s="160"/>
      <c r="M180" s="159"/>
      <c r="N180" s="158" t="s">
        <v>20033</v>
      </c>
      <c r="O180" s="158" t="s">
        <v>366</v>
      </c>
      <c r="P180" s="158" t="s">
        <v>442</v>
      </c>
      <c r="Q180" s="162" t="s">
        <v>20098</v>
      </c>
      <c r="R180" s="162" t="s">
        <v>21947</v>
      </c>
      <c r="S180" s="163" t="s">
        <v>21518</v>
      </c>
      <c r="T180" s="167" t="s">
        <v>472</v>
      </c>
      <c r="U180" s="149"/>
      <c r="V180" s="149"/>
      <c r="W180" s="164" t="str">
        <f>VLOOKUP(TRIM(X180),X10:Y88,2,FALSE)</f>
        <v>Frank</v>
      </c>
      <c r="X180" s="11" t="str">
        <f t="shared" si="9"/>
        <v>6.5.11</v>
      </c>
      <c r="Y180" s="83"/>
      <c r="AA180" s="1">
        <f t="shared" si="8"/>
        <v>17</v>
      </c>
    </row>
    <row r="181" spans="1:27" ht="35.25" customHeight="1">
      <c r="A181" s="150" t="s">
        <v>185</v>
      </c>
      <c r="B181" s="165" t="s">
        <v>70</v>
      </c>
      <c r="C181" s="153" t="s">
        <v>186</v>
      </c>
      <c r="D181" s="153" t="s">
        <v>153</v>
      </c>
      <c r="E181" s="154" t="s">
        <v>18761</v>
      </c>
      <c r="F181" s="155" t="s">
        <v>27</v>
      </c>
      <c r="G181" s="155" t="s">
        <v>189</v>
      </c>
      <c r="H181" s="155" t="s">
        <v>20818</v>
      </c>
      <c r="I181" s="166" t="s">
        <v>633</v>
      </c>
      <c r="J181" s="160" t="s">
        <v>455</v>
      </c>
      <c r="K181" s="159"/>
      <c r="L181" s="160"/>
      <c r="M181" s="159"/>
      <c r="N181" s="158" t="s">
        <v>7147</v>
      </c>
      <c r="O181" s="158" t="s">
        <v>366</v>
      </c>
      <c r="P181" s="158" t="s">
        <v>442</v>
      </c>
      <c r="Q181" s="162" t="s">
        <v>20099</v>
      </c>
      <c r="R181" s="162" t="s">
        <v>496</v>
      </c>
      <c r="S181" s="163" t="s">
        <v>496</v>
      </c>
      <c r="T181" s="167" t="s">
        <v>472</v>
      </c>
      <c r="U181" s="149"/>
      <c r="V181" s="149"/>
      <c r="W181" s="164" t="str">
        <f>VLOOKUP(TRIM(X181),X10:Y88,2,FALSE)</f>
        <v>Frank</v>
      </c>
      <c r="X181" s="11" t="str">
        <f t="shared" si="9"/>
        <v>6.5.11</v>
      </c>
      <c r="Y181" s="83"/>
      <c r="AA181" s="1">
        <f t="shared" si="8"/>
        <v>17</v>
      </c>
    </row>
    <row r="182" spans="1:27" ht="35.25" customHeight="1">
      <c r="A182" s="150" t="s">
        <v>185</v>
      </c>
      <c r="B182" s="165" t="s">
        <v>70</v>
      </c>
      <c r="C182" s="153" t="s">
        <v>186</v>
      </c>
      <c r="D182" s="153" t="s">
        <v>127</v>
      </c>
      <c r="E182" s="154" t="s">
        <v>18762</v>
      </c>
      <c r="F182" s="155" t="s">
        <v>27</v>
      </c>
      <c r="G182" s="155" t="s">
        <v>189</v>
      </c>
      <c r="H182" s="155" t="s">
        <v>20819</v>
      </c>
      <c r="I182" s="166" t="s">
        <v>947</v>
      </c>
      <c r="J182" s="160" t="s">
        <v>422</v>
      </c>
      <c r="K182" s="159"/>
      <c r="L182" s="160"/>
      <c r="M182" s="159"/>
      <c r="N182" s="158" t="s">
        <v>20033</v>
      </c>
      <c r="O182" s="158" t="s">
        <v>366</v>
      </c>
      <c r="P182" s="158" t="s">
        <v>442</v>
      </c>
      <c r="Q182" s="162" t="s">
        <v>20100</v>
      </c>
      <c r="R182" s="162" t="s">
        <v>21352</v>
      </c>
      <c r="S182" s="163" t="s">
        <v>21353</v>
      </c>
      <c r="T182" s="167" t="s">
        <v>1483</v>
      </c>
      <c r="U182" s="149"/>
      <c r="V182" s="149"/>
      <c r="W182" s="164" t="str">
        <f>VLOOKUP(TRIM(X182),X10:Y88,2,FALSE)</f>
        <v>Frank</v>
      </c>
      <c r="X182" s="11" t="str">
        <f t="shared" si="9"/>
        <v>6.5.1</v>
      </c>
      <c r="Y182" s="83"/>
      <c r="AA182" s="1">
        <f t="shared" si="8"/>
        <v>7</v>
      </c>
    </row>
    <row r="183" spans="1:27" ht="35.25" customHeight="1">
      <c r="A183" s="150" t="s">
        <v>185</v>
      </c>
      <c r="B183" s="165" t="s">
        <v>70</v>
      </c>
      <c r="C183" s="153" t="s">
        <v>186</v>
      </c>
      <c r="D183" s="153" t="s">
        <v>141</v>
      </c>
      <c r="E183" s="154" t="s">
        <v>18763</v>
      </c>
      <c r="F183" s="155" t="s">
        <v>27</v>
      </c>
      <c r="G183" s="155" t="s">
        <v>189</v>
      </c>
      <c r="H183" s="155" t="s">
        <v>20820</v>
      </c>
      <c r="I183" s="166" t="s">
        <v>947</v>
      </c>
      <c r="J183" s="160" t="s">
        <v>422</v>
      </c>
      <c r="K183" s="159"/>
      <c r="L183" s="160"/>
      <c r="M183" s="159"/>
      <c r="N183" s="158" t="s">
        <v>20033</v>
      </c>
      <c r="O183" s="158" t="s">
        <v>366</v>
      </c>
      <c r="P183" s="158" t="s">
        <v>442</v>
      </c>
      <c r="Q183" s="162" t="s">
        <v>20101</v>
      </c>
      <c r="R183" s="162" t="s">
        <v>21541</v>
      </c>
      <c r="S183" s="163" t="s">
        <v>444</v>
      </c>
      <c r="T183" s="167" t="s">
        <v>1483</v>
      </c>
      <c r="U183" s="149"/>
      <c r="V183" s="149"/>
      <c r="W183" s="164" t="str">
        <f>VLOOKUP(TRIM(X183),X10:Y88,2,FALSE)</f>
        <v>Krisztian</v>
      </c>
      <c r="X183" s="11" t="str">
        <f t="shared" si="9"/>
        <v>6.5.6</v>
      </c>
      <c r="Y183" s="83"/>
      <c r="AA183" s="1">
        <f t="shared" si="8"/>
        <v>7</v>
      </c>
    </row>
    <row r="184" spans="1:27" ht="35.25" customHeight="1">
      <c r="A184" s="150" t="s">
        <v>185</v>
      </c>
      <c r="B184" s="165" t="s">
        <v>70</v>
      </c>
      <c r="C184" s="153" t="s">
        <v>186</v>
      </c>
      <c r="D184" s="153" t="s">
        <v>127</v>
      </c>
      <c r="E184" s="154" t="s">
        <v>18764</v>
      </c>
      <c r="F184" s="155" t="s">
        <v>27</v>
      </c>
      <c r="G184" s="155" t="s">
        <v>189</v>
      </c>
      <c r="H184" s="155" t="s">
        <v>20821</v>
      </c>
      <c r="I184" s="166" t="s">
        <v>947</v>
      </c>
      <c r="J184" s="160" t="s">
        <v>422</v>
      </c>
      <c r="K184" s="159"/>
      <c r="L184" s="160"/>
      <c r="M184" s="159"/>
      <c r="N184" s="158" t="s">
        <v>20033</v>
      </c>
      <c r="O184" s="158" t="s">
        <v>366</v>
      </c>
      <c r="P184" s="158" t="s">
        <v>442</v>
      </c>
      <c r="Q184" s="162" t="s">
        <v>20102</v>
      </c>
      <c r="R184" s="162" t="s">
        <v>21580</v>
      </c>
      <c r="S184" s="163" t="s">
        <v>21581</v>
      </c>
      <c r="T184" s="167" t="s">
        <v>1483</v>
      </c>
      <c r="U184" s="149"/>
      <c r="V184" s="149"/>
      <c r="W184" s="164" t="str">
        <f>VLOOKUP(TRIM(X184),X10:Y88,2,FALSE)</f>
        <v>Frank</v>
      </c>
      <c r="X184" s="11" t="str">
        <f t="shared" si="9"/>
        <v>6.5.1</v>
      </c>
      <c r="Y184" s="83"/>
      <c r="AA184" s="1">
        <f t="shared" si="8"/>
        <v>7</v>
      </c>
    </row>
    <row r="185" spans="1:27" ht="35.25" customHeight="1">
      <c r="A185" s="150" t="s">
        <v>185</v>
      </c>
      <c r="B185" s="165" t="s">
        <v>70</v>
      </c>
      <c r="C185" s="153" t="s">
        <v>186</v>
      </c>
      <c r="D185" s="153" t="s">
        <v>133</v>
      </c>
      <c r="E185" s="154" t="s">
        <v>18765</v>
      </c>
      <c r="F185" s="155" t="s">
        <v>27</v>
      </c>
      <c r="G185" s="155" t="s">
        <v>189</v>
      </c>
      <c r="H185" s="155" t="s">
        <v>20822</v>
      </c>
      <c r="I185" s="166" t="s">
        <v>947</v>
      </c>
      <c r="J185" s="160" t="s">
        <v>422</v>
      </c>
      <c r="K185" s="159"/>
      <c r="L185" s="160"/>
      <c r="M185" s="159"/>
      <c r="N185" s="158" t="s">
        <v>20033</v>
      </c>
      <c r="O185" s="158" t="s">
        <v>366</v>
      </c>
      <c r="P185" s="158" t="s">
        <v>442</v>
      </c>
      <c r="Q185" s="162" t="s">
        <v>20103</v>
      </c>
      <c r="R185" s="162" t="s">
        <v>496</v>
      </c>
      <c r="S185" s="163" t="s">
        <v>496</v>
      </c>
      <c r="T185" s="167" t="s">
        <v>1483</v>
      </c>
      <c r="U185" s="149"/>
      <c r="V185" s="149"/>
      <c r="W185" s="164" t="str">
        <f>VLOOKUP(TRIM(X185),X10:Y88,2,FALSE)</f>
        <v>Frank</v>
      </c>
      <c r="X185" s="11" t="str">
        <f t="shared" si="9"/>
        <v>6.5.3</v>
      </c>
      <c r="Y185" s="83"/>
      <c r="AA185" s="1">
        <f t="shared" si="8"/>
        <v>7</v>
      </c>
    </row>
    <row r="186" spans="1:27" ht="35.25" customHeight="1">
      <c r="A186" s="150" t="s">
        <v>185</v>
      </c>
      <c r="B186" s="165" t="s">
        <v>70</v>
      </c>
      <c r="C186" s="153" t="s">
        <v>186</v>
      </c>
      <c r="D186" s="153" t="s">
        <v>133</v>
      </c>
      <c r="E186" s="154" t="s">
        <v>18766</v>
      </c>
      <c r="F186" s="155" t="s">
        <v>27</v>
      </c>
      <c r="G186" s="155" t="s">
        <v>189</v>
      </c>
      <c r="H186" s="155" t="s">
        <v>20823</v>
      </c>
      <c r="I186" s="166" t="s">
        <v>947</v>
      </c>
      <c r="J186" s="160" t="s">
        <v>422</v>
      </c>
      <c r="K186" s="159"/>
      <c r="L186" s="160"/>
      <c r="M186" s="159"/>
      <c r="N186" s="158" t="s">
        <v>20033</v>
      </c>
      <c r="O186" s="158" t="s">
        <v>366</v>
      </c>
      <c r="P186" s="158" t="s">
        <v>442</v>
      </c>
      <c r="Q186" s="162" t="s">
        <v>20104</v>
      </c>
      <c r="R186" s="162" t="s">
        <v>496</v>
      </c>
      <c r="S186" s="163" t="s">
        <v>496</v>
      </c>
      <c r="T186" s="167" t="s">
        <v>1483</v>
      </c>
      <c r="U186" s="149"/>
      <c r="V186" s="149"/>
      <c r="W186" s="164" t="str">
        <f>VLOOKUP(TRIM(X186),X10:Y88,2,FALSE)</f>
        <v>Frank</v>
      </c>
      <c r="X186" s="11" t="str">
        <f t="shared" si="9"/>
        <v>6.5.3</v>
      </c>
      <c r="Y186" s="83"/>
      <c r="AA186" s="1">
        <f t="shared" si="8"/>
        <v>7</v>
      </c>
    </row>
    <row r="187" spans="1:27" ht="35.25" customHeight="1">
      <c r="A187" s="150" t="s">
        <v>185</v>
      </c>
      <c r="B187" s="165" t="s">
        <v>70</v>
      </c>
      <c r="C187" s="153" t="s">
        <v>186</v>
      </c>
      <c r="D187" s="153" t="s">
        <v>11391</v>
      </c>
      <c r="E187" s="154" t="s">
        <v>18767</v>
      </c>
      <c r="F187" s="155" t="s">
        <v>27</v>
      </c>
      <c r="G187" s="155" t="s">
        <v>189</v>
      </c>
      <c r="H187" s="155" t="s">
        <v>20824</v>
      </c>
      <c r="I187" s="166" t="s">
        <v>947</v>
      </c>
      <c r="J187" s="160" t="s">
        <v>455</v>
      </c>
      <c r="K187" s="159"/>
      <c r="L187" s="160"/>
      <c r="M187" s="159"/>
      <c r="N187" s="158" t="s">
        <v>7147</v>
      </c>
      <c r="O187" s="158" t="s">
        <v>366</v>
      </c>
      <c r="P187" s="158" t="s">
        <v>442</v>
      </c>
      <c r="Q187" s="162" t="s">
        <v>20105</v>
      </c>
      <c r="R187" s="162" t="s">
        <v>21752</v>
      </c>
      <c r="S187" s="163" t="s">
        <v>21753</v>
      </c>
      <c r="T187" s="167" t="s">
        <v>1483</v>
      </c>
      <c r="U187" s="149"/>
      <c r="V187" s="149"/>
      <c r="W187" s="164" t="str">
        <f>VLOOKUP(TRIM(X187),X10:Y88,2,FALSE)</f>
        <v>Puneet</v>
      </c>
      <c r="X187" s="11" t="str">
        <f t="shared" si="9"/>
        <v>6.5.7.3</v>
      </c>
      <c r="Y187" s="83"/>
      <c r="AA187" s="1">
        <f t="shared" si="8"/>
        <v>7</v>
      </c>
    </row>
    <row r="188" spans="1:27" ht="35.25" customHeight="1">
      <c r="A188" s="150" t="s">
        <v>185</v>
      </c>
      <c r="B188" s="165" t="s">
        <v>70</v>
      </c>
      <c r="C188" s="153" t="s">
        <v>186</v>
      </c>
      <c r="D188" s="153" t="s">
        <v>139</v>
      </c>
      <c r="E188" s="154" t="s">
        <v>18768</v>
      </c>
      <c r="F188" s="155" t="s">
        <v>27</v>
      </c>
      <c r="G188" s="155" t="s">
        <v>189</v>
      </c>
      <c r="H188" s="155" t="s">
        <v>20825</v>
      </c>
      <c r="I188" s="166" t="s">
        <v>947</v>
      </c>
      <c r="J188" s="160" t="s">
        <v>422</v>
      </c>
      <c r="K188" s="159"/>
      <c r="L188" s="160"/>
      <c r="M188" s="159"/>
      <c r="N188" s="158" t="s">
        <v>20033</v>
      </c>
      <c r="O188" s="158" t="s">
        <v>366</v>
      </c>
      <c r="P188" s="158" t="s">
        <v>442</v>
      </c>
      <c r="Q188" s="162" t="s">
        <v>20106</v>
      </c>
      <c r="R188" s="162" t="s">
        <v>21987</v>
      </c>
      <c r="S188" s="163" t="s">
        <v>21988</v>
      </c>
      <c r="T188" s="167" t="s">
        <v>1483</v>
      </c>
      <c r="U188" s="149"/>
      <c r="V188" s="149"/>
      <c r="W188" s="164" t="str">
        <f>VLOOKUP(TRIM(X188),X10:Y88,2,FALSE)</f>
        <v>Frank</v>
      </c>
      <c r="X188" s="11" t="str">
        <f t="shared" si="9"/>
        <v>6.5.5</v>
      </c>
      <c r="Y188" s="83"/>
      <c r="AA188" s="1">
        <f t="shared" si="8"/>
        <v>7</v>
      </c>
    </row>
    <row r="189" spans="1:27" ht="35.25" customHeight="1">
      <c r="A189" s="150" t="s">
        <v>185</v>
      </c>
      <c r="B189" s="165" t="s">
        <v>70</v>
      </c>
      <c r="C189" s="153" t="s">
        <v>186</v>
      </c>
      <c r="D189" s="153" t="s">
        <v>139</v>
      </c>
      <c r="E189" s="154" t="s">
        <v>18769</v>
      </c>
      <c r="F189" s="155" t="s">
        <v>27</v>
      </c>
      <c r="G189" s="155" t="s">
        <v>189</v>
      </c>
      <c r="H189" s="155" t="s">
        <v>20826</v>
      </c>
      <c r="I189" s="166" t="s">
        <v>947</v>
      </c>
      <c r="J189" s="160" t="s">
        <v>422</v>
      </c>
      <c r="K189" s="159"/>
      <c r="L189" s="160"/>
      <c r="M189" s="159"/>
      <c r="N189" s="158" t="s">
        <v>20033</v>
      </c>
      <c r="O189" s="158" t="s">
        <v>366</v>
      </c>
      <c r="P189" s="158" t="s">
        <v>442</v>
      </c>
      <c r="Q189" s="162" t="s">
        <v>20107</v>
      </c>
      <c r="R189" s="162" t="s">
        <v>496</v>
      </c>
      <c r="S189" s="163" t="s">
        <v>496</v>
      </c>
      <c r="T189" s="167" t="s">
        <v>1483</v>
      </c>
      <c r="U189" s="149"/>
      <c r="V189" s="149"/>
      <c r="W189" s="164" t="str">
        <f>VLOOKUP(TRIM(X189),X10:Y88,2,FALSE)</f>
        <v>Frank</v>
      </c>
      <c r="X189" s="11" t="str">
        <f t="shared" si="9"/>
        <v>6.5.5</v>
      </c>
      <c r="Y189" s="83"/>
      <c r="AA189" s="1">
        <f t="shared" si="8"/>
        <v>7</v>
      </c>
    </row>
    <row r="190" spans="1:27" ht="35.25" customHeight="1">
      <c r="A190" s="150" t="s">
        <v>185</v>
      </c>
      <c r="B190" s="165" t="s">
        <v>70</v>
      </c>
      <c r="C190" s="153" t="s">
        <v>186</v>
      </c>
      <c r="D190" s="153" t="s">
        <v>136</v>
      </c>
      <c r="E190" s="154" t="s">
        <v>18770</v>
      </c>
      <c r="F190" s="155" t="s">
        <v>27</v>
      </c>
      <c r="G190" s="155" t="s">
        <v>189</v>
      </c>
      <c r="H190" s="155" t="s">
        <v>20827</v>
      </c>
      <c r="I190" s="166" t="s">
        <v>947</v>
      </c>
      <c r="J190" s="160" t="s">
        <v>422</v>
      </c>
      <c r="K190" s="159"/>
      <c r="L190" s="160"/>
      <c r="M190" s="159"/>
      <c r="N190" s="158" t="s">
        <v>20033</v>
      </c>
      <c r="O190" s="158" t="s">
        <v>366</v>
      </c>
      <c r="P190" s="158" t="s">
        <v>442</v>
      </c>
      <c r="Q190" s="162" t="s">
        <v>20108</v>
      </c>
      <c r="R190" s="162" t="s">
        <v>21687</v>
      </c>
      <c r="S190" s="163" t="s">
        <v>21688</v>
      </c>
      <c r="T190" s="167" t="s">
        <v>1483</v>
      </c>
      <c r="U190" s="149"/>
      <c r="V190" s="149"/>
      <c r="W190" s="164" t="str">
        <f>VLOOKUP(TRIM(X190),X10:Y88,2,FALSE)</f>
        <v>Frank</v>
      </c>
      <c r="X190" s="11" t="str">
        <f t="shared" si="9"/>
        <v>6.5.4</v>
      </c>
      <c r="Y190" s="83"/>
      <c r="AA190" s="1">
        <f t="shared" si="8"/>
        <v>7</v>
      </c>
    </row>
    <row r="191" spans="1:27" ht="35.25" customHeight="1">
      <c r="A191" s="150" t="s">
        <v>185</v>
      </c>
      <c r="B191" s="165" t="s">
        <v>70</v>
      </c>
      <c r="C191" s="153" t="s">
        <v>186</v>
      </c>
      <c r="D191" s="153" t="s">
        <v>153</v>
      </c>
      <c r="E191" s="154" t="s">
        <v>18771</v>
      </c>
      <c r="F191" s="155" t="s">
        <v>27</v>
      </c>
      <c r="G191" s="155" t="s">
        <v>189</v>
      </c>
      <c r="H191" s="155" t="s">
        <v>20828</v>
      </c>
      <c r="I191" s="166" t="s">
        <v>947</v>
      </c>
      <c r="J191" s="160" t="s">
        <v>422</v>
      </c>
      <c r="K191" s="159"/>
      <c r="L191" s="160"/>
      <c r="M191" s="159"/>
      <c r="N191" s="158" t="s">
        <v>20033</v>
      </c>
      <c r="O191" s="158" t="s">
        <v>366</v>
      </c>
      <c r="P191" s="158" t="s">
        <v>442</v>
      </c>
      <c r="Q191" s="162" t="s">
        <v>20109</v>
      </c>
      <c r="R191" s="162" t="s">
        <v>21946</v>
      </c>
      <c r="S191" s="163" t="s">
        <v>444</v>
      </c>
      <c r="T191" s="167" t="s">
        <v>1483</v>
      </c>
      <c r="U191" s="149"/>
      <c r="V191" s="149"/>
      <c r="W191" s="164" t="str">
        <f>VLOOKUP(TRIM(X191),X10:Y88,2,FALSE)</f>
        <v>Frank</v>
      </c>
      <c r="X191" s="11" t="str">
        <f t="shared" si="9"/>
        <v>6.5.11</v>
      </c>
      <c r="Y191" s="83"/>
      <c r="AA191" s="1">
        <f t="shared" si="8"/>
        <v>7</v>
      </c>
    </row>
    <row r="192" spans="1:27" ht="35.25" customHeight="1">
      <c r="A192" s="150" t="s">
        <v>185</v>
      </c>
      <c r="B192" s="165" t="s">
        <v>70</v>
      </c>
      <c r="C192" s="153" t="s">
        <v>186</v>
      </c>
      <c r="D192" s="153" t="s">
        <v>133</v>
      </c>
      <c r="E192" s="154" t="s">
        <v>18772</v>
      </c>
      <c r="F192" s="155" t="s">
        <v>27</v>
      </c>
      <c r="G192" s="155" t="s">
        <v>189</v>
      </c>
      <c r="H192" s="155" t="s">
        <v>20110</v>
      </c>
      <c r="I192" s="166" t="s">
        <v>9658</v>
      </c>
      <c r="J192" s="160" t="s">
        <v>422</v>
      </c>
      <c r="K192" s="159"/>
      <c r="L192" s="160"/>
      <c r="M192" s="159"/>
      <c r="N192" s="158" t="s">
        <v>20033</v>
      </c>
      <c r="O192" s="158" t="s">
        <v>366</v>
      </c>
      <c r="P192" s="158" t="s">
        <v>442</v>
      </c>
      <c r="Q192" s="162" t="s">
        <v>20111</v>
      </c>
      <c r="R192" s="162" t="s">
        <v>21874</v>
      </c>
      <c r="S192" s="163" t="s">
        <v>21875</v>
      </c>
      <c r="T192" s="167" t="s">
        <v>20112</v>
      </c>
      <c r="U192" s="149"/>
      <c r="V192" s="149"/>
      <c r="W192" s="164" t="str">
        <f>VLOOKUP(TRIM(X192),X10:Y88,2,FALSE)</f>
        <v>Frank</v>
      </c>
      <c r="X192" s="11" t="str">
        <f t="shared" si="9"/>
        <v>6.5.3</v>
      </c>
      <c r="Y192" s="83"/>
      <c r="AA192" s="1">
        <f t="shared" si="8"/>
        <v>47</v>
      </c>
    </row>
    <row r="193" spans="1:27" ht="37.200000000000003" customHeight="1">
      <c r="A193" s="150" t="s">
        <v>185</v>
      </c>
      <c r="B193" s="165" t="s">
        <v>70</v>
      </c>
      <c r="C193" s="153" t="s">
        <v>186</v>
      </c>
      <c r="D193" s="153" t="s">
        <v>98</v>
      </c>
      <c r="E193" s="154" t="s">
        <v>18773</v>
      </c>
      <c r="F193" s="155" t="s">
        <v>29</v>
      </c>
      <c r="G193" s="155" t="s">
        <v>189</v>
      </c>
      <c r="H193" s="155" t="s">
        <v>20829</v>
      </c>
      <c r="I193" s="166" t="s">
        <v>563</v>
      </c>
      <c r="J193" s="160" t="s">
        <v>1699</v>
      </c>
      <c r="K193" s="159">
        <v>1094</v>
      </c>
      <c r="L193" s="160" t="s">
        <v>76</v>
      </c>
      <c r="M193" s="159" t="s">
        <v>485</v>
      </c>
      <c r="N193" s="158" t="s">
        <v>15918</v>
      </c>
      <c r="O193" s="158" t="s">
        <v>206</v>
      </c>
      <c r="P193" s="158" t="s">
        <v>6931</v>
      </c>
      <c r="Q193" s="162" t="s">
        <v>21206</v>
      </c>
      <c r="R193" s="162" t="s">
        <v>22917</v>
      </c>
      <c r="S193" s="163" t="s">
        <v>193</v>
      </c>
      <c r="T193" s="167" t="s">
        <v>1373</v>
      </c>
      <c r="U193" s="149"/>
      <c r="V193" s="149" t="s">
        <v>995</v>
      </c>
      <c r="W193" s="164" t="str">
        <f>VLOOKUP(TRIM(X193),X10:Y88,2,FALSE)</f>
        <v>Krisztian</v>
      </c>
      <c r="X193" s="11" t="str">
        <f t="shared" si="9"/>
        <v>5.2</v>
      </c>
      <c r="Y193" s="83"/>
      <c r="AA193" s="1">
        <f t="shared" si="8"/>
        <v>6</v>
      </c>
    </row>
    <row r="194" spans="1:27" ht="35.25" customHeight="1">
      <c r="A194" s="150" t="s">
        <v>185</v>
      </c>
      <c r="B194" s="165" t="s">
        <v>70</v>
      </c>
      <c r="C194" s="153" t="s">
        <v>186</v>
      </c>
      <c r="D194" s="153" t="s">
        <v>133</v>
      </c>
      <c r="E194" s="154" t="s">
        <v>18774</v>
      </c>
      <c r="F194" s="155" t="s">
        <v>27</v>
      </c>
      <c r="G194" s="155" t="s">
        <v>189</v>
      </c>
      <c r="H194" s="155" t="s">
        <v>20113</v>
      </c>
      <c r="I194" s="166" t="s">
        <v>1091</v>
      </c>
      <c r="J194" s="160" t="s">
        <v>422</v>
      </c>
      <c r="K194" s="159"/>
      <c r="L194" s="160"/>
      <c r="M194" s="159"/>
      <c r="N194" s="158" t="s">
        <v>20033</v>
      </c>
      <c r="O194" s="158" t="s">
        <v>366</v>
      </c>
      <c r="P194" s="158" t="s">
        <v>442</v>
      </c>
      <c r="Q194" s="162" t="s">
        <v>20114</v>
      </c>
      <c r="R194" s="162" t="s">
        <v>22035</v>
      </c>
      <c r="S194" s="163" t="s">
        <v>22036</v>
      </c>
      <c r="T194" s="167" t="s">
        <v>20112</v>
      </c>
      <c r="U194" s="149"/>
      <c r="V194" s="149"/>
      <c r="W194" s="164" t="str">
        <f>VLOOKUP(TRIM(X194),X10:Y88,2,FALSE)</f>
        <v>Frank</v>
      </c>
      <c r="X194" s="11" t="str">
        <f t="shared" si="9"/>
        <v>6.5.3</v>
      </c>
      <c r="Y194" s="83"/>
      <c r="AA194" s="1">
        <f t="shared" si="8"/>
        <v>10</v>
      </c>
    </row>
    <row r="195" spans="1:27" ht="35.25" customHeight="1">
      <c r="A195" s="150" t="s">
        <v>185</v>
      </c>
      <c r="B195" s="165" t="s">
        <v>70</v>
      </c>
      <c r="C195" s="153" t="s">
        <v>186</v>
      </c>
      <c r="D195" s="153" t="s">
        <v>133</v>
      </c>
      <c r="E195" s="154" t="s">
        <v>18775</v>
      </c>
      <c r="F195" s="155" t="s">
        <v>27</v>
      </c>
      <c r="G195" s="155" t="s">
        <v>189</v>
      </c>
      <c r="H195" s="155" t="s">
        <v>20115</v>
      </c>
      <c r="I195" s="166" t="s">
        <v>1091</v>
      </c>
      <c r="J195" s="160" t="s">
        <v>455</v>
      </c>
      <c r="K195" s="159"/>
      <c r="L195" s="160"/>
      <c r="M195" s="159"/>
      <c r="N195" s="158" t="s">
        <v>7147</v>
      </c>
      <c r="O195" s="158" t="s">
        <v>366</v>
      </c>
      <c r="P195" s="158" t="s">
        <v>442</v>
      </c>
      <c r="Q195" s="162" t="s">
        <v>20116</v>
      </c>
      <c r="R195" s="162" t="s">
        <v>496</v>
      </c>
      <c r="S195" s="163" t="s">
        <v>496</v>
      </c>
      <c r="T195" s="167" t="s">
        <v>20112</v>
      </c>
      <c r="U195" s="149"/>
      <c r="V195" s="149"/>
      <c r="W195" s="164" t="str">
        <f>VLOOKUP(TRIM(X195),X10:Y88,2,FALSE)</f>
        <v>Frank</v>
      </c>
      <c r="X195" s="11" t="str">
        <f t="shared" si="9"/>
        <v>6.5.3</v>
      </c>
      <c r="Y195" s="83"/>
      <c r="AA195" s="1">
        <f t="shared" si="8"/>
        <v>10</v>
      </c>
    </row>
    <row r="196" spans="1:27" ht="35.25" customHeight="1">
      <c r="A196" s="150" t="s">
        <v>185</v>
      </c>
      <c r="B196" s="165" t="s">
        <v>70</v>
      </c>
      <c r="C196" s="153" t="s">
        <v>28</v>
      </c>
      <c r="D196" s="153" t="s">
        <v>179</v>
      </c>
      <c r="E196" s="154" t="s">
        <v>18776</v>
      </c>
      <c r="F196" s="155" t="s">
        <v>27</v>
      </c>
      <c r="G196" s="169" t="s">
        <v>189</v>
      </c>
      <c r="H196" s="169" t="s">
        <v>20117</v>
      </c>
      <c r="I196" s="170" t="s">
        <v>1091</v>
      </c>
      <c r="J196" s="171" t="s">
        <v>455</v>
      </c>
      <c r="K196" s="172"/>
      <c r="L196" s="171"/>
      <c r="M196" s="172"/>
      <c r="N196" s="171" t="s">
        <v>7147</v>
      </c>
      <c r="O196" s="171" t="s">
        <v>366</v>
      </c>
      <c r="P196" s="171" t="s">
        <v>442</v>
      </c>
      <c r="Q196" s="173" t="s">
        <v>21152</v>
      </c>
      <c r="R196" s="173" t="s">
        <v>425</v>
      </c>
      <c r="S196" s="177"/>
      <c r="T196" s="167" t="s">
        <v>20112</v>
      </c>
      <c r="U196" s="149"/>
      <c r="V196" s="149"/>
      <c r="W196" s="164" t="str">
        <f>VLOOKUP(TRIM(X196),X10:Y88,2,FALSE)</f>
        <v>Withdrawn</v>
      </c>
      <c r="X196" s="11" t="str">
        <f t="shared" si="9"/>
        <v>99</v>
      </c>
      <c r="Y196" s="83"/>
      <c r="AA196" s="1">
        <f t="shared" si="8"/>
        <v>10</v>
      </c>
    </row>
    <row r="197" spans="1:27" ht="35.25" customHeight="1">
      <c r="A197" s="150" t="s">
        <v>185</v>
      </c>
      <c r="B197" s="165" t="s">
        <v>70</v>
      </c>
      <c r="C197" s="153" t="s">
        <v>186</v>
      </c>
      <c r="D197" s="153" t="s">
        <v>11392</v>
      </c>
      <c r="E197" s="154" t="s">
        <v>18777</v>
      </c>
      <c r="F197" s="155" t="s">
        <v>27</v>
      </c>
      <c r="G197" s="155" t="s">
        <v>189</v>
      </c>
      <c r="H197" s="155" t="s">
        <v>20830</v>
      </c>
      <c r="I197" s="166" t="s">
        <v>20118</v>
      </c>
      <c r="J197" s="160" t="s">
        <v>455</v>
      </c>
      <c r="K197" s="159"/>
      <c r="L197" s="160"/>
      <c r="M197" s="159"/>
      <c r="N197" s="158" t="s">
        <v>7147</v>
      </c>
      <c r="O197" s="158" t="s">
        <v>366</v>
      </c>
      <c r="P197" s="158" t="s">
        <v>442</v>
      </c>
      <c r="Q197" s="162" t="s">
        <v>20119</v>
      </c>
      <c r="R197" s="178" t="s">
        <v>22903</v>
      </c>
      <c r="S197" s="163" t="s">
        <v>253</v>
      </c>
      <c r="T197" s="167" t="s">
        <v>20120</v>
      </c>
      <c r="U197" s="149"/>
      <c r="V197" s="149"/>
      <c r="W197" s="164" t="str">
        <f>VLOOKUP(TRIM(X197),X10:Y88,2,FALSE)</f>
        <v>Puneet</v>
      </c>
      <c r="X197" s="11" t="str">
        <f t="shared" si="9"/>
        <v>6.5.7.4</v>
      </c>
      <c r="Y197" s="83"/>
      <c r="AA197" s="1">
        <f t="shared" si="8"/>
        <v>13</v>
      </c>
    </row>
    <row r="198" spans="1:27" ht="35.25" customHeight="1">
      <c r="A198" s="150" t="s">
        <v>185</v>
      </c>
      <c r="B198" s="165" t="s">
        <v>70</v>
      </c>
      <c r="C198" s="153" t="s">
        <v>186</v>
      </c>
      <c r="D198" s="153" t="s">
        <v>2151</v>
      </c>
      <c r="E198" s="154" t="s">
        <v>18778</v>
      </c>
      <c r="F198" s="155" t="s">
        <v>27</v>
      </c>
      <c r="G198" s="155" t="s">
        <v>189</v>
      </c>
      <c r="H198" s="155" t="s">
        <v>20121</v>
      </c>
      <c r="I198" s="166" t="s">
        <v>859</v>
      </c>
      <c r="J198" s="160" t="s">
        <v>20038</v>
      </c>
      <c r="K198" s="159"/>
      <c r="L198" s="160"/>
      <c r="M198" s="159"/>
      <c r="N198" s="158" t="s">
        <v>423</v>
      </c>
      <c r="O198" s="158" t="s">
        <v>366</v>
      </c>
      <c r="P198" s="158" t="s">
        <v>20039</v>
      </c>
      <c r="Q198" s="162" t="s">
        <v>20121</v>
      </c>
      <c r="R198" s="162" t="s">
        <v>21629</v>
      </c>
      <c r="S198" s="163" t="s">
        <v>21627</v>
      </c>
      <c r="T198" s="167" t="s">
        <v>848</v>
      </c>
      <c r="U198" s="149"/>
      <c r="V198" s="149"/>
      <c r="W198" s="164" t="str">
        <f>VLOOKUP(TRIM(X198),X10:Y88,2,FALSE)</f>
        <v>Krisztian</v>
      </c>
      <c r="X198" s="11" t="str">
        <f t="shared" si="9"/>
        <v>6.12</v>
      </c>
      <c r="Y198" s="83"/>
      <c r="AA198" s="1">
        <f t="shared" si="8"/>
        <v>35</v>
      </c>
    </row>
    <row r="199" spans="1:27" ht="35.25" customHeight="1">
      <c r="A199" s="150" t="s">
        <v>185</v>
      </c>
      <c r="B199" s="165" t="s">
        <v>70</v>
      </c>
      <c r="C199" s="153" t="s">
        <v>186</v>
      </c>
      <c r="D199" s="153" t="s">
        <v>136</v>
      </c>
      <c r="E199" s="154" t="s">
        <v>18779</v>
      </c>
      <c r="F199" s="155" t="s">
        <v>434</v>
      </c>
      <c r="G199" s="155" t="s">
        <v>189</v>
      </c>
      <c r="H199" s="155" t="s">
        <v>20122</v>
      </c>
      <c r="I199" s="166" t="s">
        <v>859</v>
      </c>
      <c r="J199" s="160"/>
      <c r="K199" s="159"/>
      <c r="L199" s="160"/>
      <c r="M199" s="159"/>
      <c r="N199" s="158"/>
      <c r="O199" s="158"/>
      <c r="P199" s="158" t="s">
        <v>442</v>
      </c>
      <c r="Q199" s="162" t="s">
        <v>20123</v>
      </c>
      <c r="R199" s="162" t="s">
        <v>21675</v>
      </c>
      <c r="S199" s="163" t="s">
        <v>21676</v>
      </c>
      <c r="T199" s="167" t="s">
        <v>848</v>
      </c>
      <c r="U199" s="149"/>
      <c r="V199" s="149"/>
      <c r="W199" s="164" t="str">
        <f>VLOOKUP(TRIM(X199),X10:Y88,2,FALSE)</f>
        <v>Frank</v>
      </c>
      <c r="X199" s="11" t="str">
        <f t="shared" si="9"/>
        <v>6.5.4</v>
      </c>
      <c r="Y199" s="83"/>
      <c r="AA199" s="1">
        <f t="shared" si="8"/>
        <v>35</v>
      </c>
    </row>
    <row r="200" spans="1:27" ht="35.25" customHeight="1">
      <c r="A200" s="150" t="s">
        <v>185</v>
      </c>
      <c r="B200" s="165" t="s">
        <v>70</v>
      </c>
      <c r="C200" s="153" t="s">
        <v>186</v>
      </c>
      <c r="D200" s="153" t="s">
        <v>158</v>
      </c>
      <c r="E200" s="154" t="s">
        <v>18780</v>
      </c>
      <c r="F200" s="155" t="s">
        <v>27</v>
      </c>
      <c r="G200" s="155" t="s">
        <v>189</v>
      </c>
      <c r="H200" s="155" t="s">
        <v>20124</v>
      </c>
      <c r="I200" s="166" t="s">
        <v>859</v>
      </c>
      <c r="J200" s="160" t="s">
        <v>20125</v>
      </c>
      <c r="K200" s="159"/>
      <c r="L200" s="160"/>
      <c r="M200" s="159"/>
      <c r="N200" s="158" t="s">
        <v>423</v>
      </c>
      <c r="O200" s="158" t="s">
        <v>20557</v>
      </c>
      <c r="P200" s="158" t="s">
        <v>20126</v>
      </c>
      <c r="Q200" s="162" t="s">
        <v>20124</v>
      </c>
      <c r="R200" s="178" t="s">
        <v>22904</v>
      </c>
      <c r="S200" s="163" t="s">
        <v>444</v>
      </c>
      <c r="T200" s="167" t="s">
        <v>848</v>
      </c>
      <c r="U200" s="149"/>
      <c r="V200" s="149"/>
      <c r="W200" s="164" t="str">
        <f>VLOOKUP(TRIM(X200),X10:Y88,2,FALSE)</f>
        <v>Krisztian</v>
      </c>
      <c r="X200" s="11" t="str">
        <f t="shared" si="9"/>
        <v>6.7</v>
      </c>
      <c r="Y200" s="83"/>
      <c r="AA200" s="1">
        <f t="shared" si="8"/>
        <v>35</v>
      </c>
    </row>
    <row r="201" spans="1:27" ht="35.25" customHeight="1">
      <c r="A201" s="150" t="s">
        <v>185</v>
      </c>
      <c r="B201" s="165" t="s">
        <v>70</v>
      </c>
      <c r="C201" s="153" t="s">
        <v>186</v>
      </c>
      <c r="D201" s="153" t="s">
        <v>158</v>
      </c>
      <c r="E201" s="154" t="s">
        <v>18781</v>
      </c>
      <c r="F201" s="155" t="s">
        <v>27</v>
      </c>
      <c r="G201" s="155" t="s">
        <v>189</v>
      </c>
      <c r="H201" s="155" t="s">
        <v>20127</v>
      </c>
      <c r="I201" s="166" t="s">
        <v>859</v>
      </c>
      <c r="J201" s="160" t="s">
        <v>20125</v>
      </c>
      <c r="K201" s="159"/>
      <c r="L201" s="160"/>
      <c r="M201" s="159"/>
      <c r="N201" s="158" t="s">
        <v>423</v>
      </c>
      <c r="O201" s="158" t="s">
        <v>20557</v>
      </c>
      <c r="P201" s="158" t="s">
        <v>20126</v>
      </c>
      <c r="Q201" s="162" t="s">
        <v>20127</v>
      </c>
      <c r="R201" s="162" t="s">
        <v>22188</v>
      </c>
      <c r="S201" s="163" t="s">
        <v>22187</v>
      </c>
      <c r="T201" s="167" t="s">
        <v>848</v>
      </c>
      <c r="U201" s="149"/>
      <c r="V201" s="149"/>
      <c r="W201" s="164" t="str">
        <f>VLOOKUP(TRIM(X201),X10:Y88,2,FALSE)</f>
        <v>Krisztian</v>
      </c>
      <c r="X201" s="11" t="str">
        <f t="shared" si="9"/>
        <v>6.7</v>
      </c>
      <c r="Y201" s="83"/>
      <c r="AA201" s="1">
        <f t="shared" si="8"/>
        <v>35</v>
      </c>
    </row>
    <row r="202" spans="1:27" ht="35.25" customHeight="1">
      <c r="A202" s="150" t="s">
        <v>185</v>
      </c>
      <c r="B202" s="165" t="s">
        <v>70</v>
      </c>
      <c r="C202" s="153" t="s">
        <v>186</v>
      </c>
      <c r="D202" s="153" t="s">
        <v>11395</v>
      </c>
      <c r="E202" s="154" t="s">
        <v>18782</v>
      </c>
      <c r="F202" s="155" t="s">
        <v>27</v>
      </c>
      <c r="G202" s="155" t="s">
        <v>189</v>
      </c>
      <c r="H202" s="155" t="s">
        <v>20128</v>
      </c>
      <c r="I202" s="166" t="s">
        <v>20129</v>
      </c>
      <c r="J202" s="160" t="s">
        <v>455</v>
      </c>
      <c r="K202" s="159"/>
      <c r="L202" s="160"/>
      <c r="M202" s="159"/>
      <c r="N202" s="158" t="s">
        <v>7147</v>
      </c>
      <c r="O202" s="158" t="s">
        <v>366</v>
      </c>
      <c r="P202" s="158" t="s">
        <v>442</v>
      </c>
      <c r="Q202" s="162" t="s">
        <v>20130</v>
      </c>
      <c r="R202" s="162" t="s">
        <v>272</v>
      </c>
      <c r="S202" s="163" t="s">
        <v>253</v>
      </c>
      <c r="T202" s="167" t="s">
        <v>7387</v>
      </c>
      <c r="U202" s="149"/>
      <c r="V202" s="149"/>
      <c r="W202" s="164" t="str">
        <f>VLOOKUP(TRIM(X202),X10:Y88,2,FALSE)</f>
        <v>Puneet</v>
      </c>
      <c r="X202" s="11" t="str">
        <f t="shared" si="9"/>
        <v>6.5.8.2</v>
      </c>
      <c r="Y202" s="83"/>
      <c r="AA202" s="1">
        <f t="shared" si="8"/>
        <v>54</v>
      </c>
    </row>
    <row r="203" spans="1:27" ht="35.25" customHeight="1">
      <c r="A203" s="150" t="s">
        <v>185</v>
      </c>
      <c r="B203" s="165" t="s">
        <v>70</v>
      </c>
      <c r="C203" s="153" t="s">
        <v>186</v>
      </c>
      <c r="D203" s="153" t="s">
        <v>141</v>
      </c>
      <c r="E203" s="154" t="s">
        <v>18783</v>
      </c>
      <c r="F203" s="155" t="s">
        <v>419</v>
      </c>
      <c r="G203" s="155" t="s">
        <v>189</v>
      </c>
      <c r="H203" s="155" t="s">
        <v>20131</v>
      </c>
      <c r="I203" s="166" t="s">
        <v>765</v>
      </c>
      <c r="J203" s="160"/>
      <c r="K203" s="159"/>
      <c r="L203" s="160"/>
      <c r="M203" s="159"/>
      <c r="N203" s="158"/>
      <c r="O203" s="158" t="s">
        <v>366</v>
      </c>
      <c r="P203" s="158" t="s">
        <v>442</v>
      </c>
      <c r="Q203" s="162" t="s">
        <v>20132</v>
      </c>
      <c r="R203" s="162" t="s">
        <v>272</v>
      </c>
      <c r="S203" s="163" t="s">
        <v>253</v>
      </c>
      <c r="T203" s="167" t="s">
        <v>767</v>
      </c>
      <c r="U203" s="149"/>
      <c r="V203" s="149"/>
      <c r="W203" s="164" t="str">
        <f>VLOOKUP(TRIM(X203),X10:Y88,2,FALSE)</f>
        <v>Krisztian</v>
      </c>
      <c r="X203" s="11" t="str">
        <f t="shared" si="9"/>
        <v>6.5.6</v>
      </c>
      <c r="Y203" s="83"/>
      <c r="AA203" s="1">
        <f t="shared" si="8"/>
        <v>8</v>
      </c>
    </row>
    <row r="204" spans="1:27" ht="35.25" customHeight="1">
      <c r="A204" s="150" t="s">
        <v>185</v>
      </c>
      <c r="B204" s="165" t="s">
        <v>70</v>
      </c>
      <c r="C204" s="153" t="s">
        <v>186</v>
      </c>
      <c r="D204" s="153" t="s">
        <v>11395</v>
      </c>
      <c r="E204" s="154" t="s">
        <v>18784</v>
      </c>
      <c r="F204" s="155" t="s">
        <v>27</v>
      </c>
      <c r="G204" s="155" t="s">
        <v>189</v>
      </c>
      <c r="H204" s="155" t="s">
        <v>20133</v>
      </c>
      <c r="I204" s="166" t="s">
        <v>20129</v>
      </c>
      <c r="J204" s="160" t="s">
        <v>422</v>
      </c>
      <c r="K204" s="159"/>
      <c r="L204" s="160"/>
      <c r="M204" s="159"/>
      <c r="N204" s="158" t="s">
        <v>20033</v>
      </c>
      <c r="O204" s="158" t="s">
        <v>366</v>
      </c>
      <c r="P204" s="158" t="s">
        <v>442</v>
      </c>
      <c r="Q204" s="162" t="s">
        <v>20134</v>
      </c>
      <c r="R204" s="162" t="s">
        <v>272</v>
      </c>
      <c r="S204" s="163" t="s">
        <v>253</v>
      </c>
      <c r="T204" s="167" t="s">
        <v>7387</v>
      </c>
      <c r="U204" s="149"/>
      <c r="V204" s="149"/>
      <c r="W204" s="164" t="str">
        <f>VLOOKUP(TRIM(X204),X10:Y88,2,FALSE)</f>
        <v>Puneet</v>
      </c>
      <c r="X204" s="11" t="str">
        <f t="shared" si="9"/>
        <v>6.5.8.2</v>
      </c>
      <c r="Y204" s="83"/>
      <c r="AA204" s="1">
        <f t="shared" si="8"/>
        <v>54</v>
      </c>
    </row>
    <row r="205" spans="1:27" ht="35.25" customHeight="1">
      <c r="A205" s="150" t="s">
        <v>185</v>
      </c>
      <c r="B205" s="165" t="s">
        <v>70</v>
      </c>
      <c r="C205" s="153" t="s">
        <v>186</v>
      </c>
      <c r="D205" s="153" t="s">
        <v>139</v>
      </c>
      <c r="E205" s="154" t="s">
        <v>18785</v>
      </c>
      <c r="F205" s="155" t="s">
        <v>27</v>
      </c>
      <c r="G205" s="155" t="s">
        <v>189</v>
      </c>
      <c r="H205" s="155" t="s">
        <v>20831</v>
      </c>
      <c r="I205" s="166" t="s">
        <v>765</v>
      </c>
      <c r="J205" s="160" t="s">
        <v>422</v>
      </c>
      <c r="K205" s="159"/>
      <c r="L205" s="160"/>
      <c r="M205" s="159"/>
      <c r="N205" s="158" t="s">
        <v>20033</v>
      </c>
      <c r="O205" s="158" t="s">
        <v>366</v>
      </c>
      <c r="P205" s="158" t="s">
        <v>442</v>
      </c>
      <c r="Q205" s="162" t="s">
        <v>20135</v>
      </c>
      <c r="R205" s="162" t="s">
        <v>496</v>
      </c>
      <c r="S205" s="163" t="s">
        <v>496</v>
      </c>
      <c r="T205" s="167" t="s">
        <v>767</v>
      </c>
      <c r="U205" s="149"/>
      <c r="V205" s="149"/>
      <c r="W205" s="164" t="str">
        <f>VLOOKUP(TRIM(X205),X10:Y88,2,FALSE)</f>
        <v>Frank</v>
      </c>
      <c r="X205" s="11" t="str">
        <f t="shared" si="9"/>
        <v>6.5.5</v>
      </c>
      <c r="Y205" s="83"/>
      <c r="AA205" s="1">
        <f t="shared" si="8"/>
        <v>8</v>
      </c>
    </row>
    <row r="206" spans="1:27" ht="35.25" customHeight="1">
      <c r="A206" s="150" t="s">
        <v>185</v>
      </c>
      <c r="B206" s="165" t="s">
        <v>70</v>
      </c>
      <c r="C206" s="153" t="s">
        <v>186</v>
      </c>
      <c r="D206" s="153" t="s">
        <v>139</v>
      </c>
      <c r="E206" s="154" t="s">
        <v>18786</v>
      </c>
      <c r="F206" s="155" t="s">
        <v>27</v>
      </c>
      <c r="G206" s="155" t="s">
        <v>189</v>
      </c>
      <c r="H206" s="155" t="s">
        <v>20832</v>
      </c>
      <c r="I206" s="166" t="s">
        <v>765</v>
      </c>
      <c r="J206" s="160" t="s">
        <v>422</v>
      </c>
      <c r="K206" s="159"/>
      <c r="L206" s="160"/>
      <c r="M206" s="159"/>
      <c r="N206" s="158" t="s">
        <v>20033</v>
      </c>
      <c r="O206" s="158" t="s">
        <v>366</v>
      </c>
      <c r="P206" s="158" t="s">
        <v>442</v>
      </c>
      <c r="Q206" s="162" t="s">
        <v>2489</v>
      </c>
      <c r="R206" s="162" t="s">
        <v>21666</v>
      </c>
      <c r="S206" s="163" t="s">
        <v>21667</v>
      </c>
      <c r="T206" s="167" t="s">
        <v>767</v>
      </c>
      <c r="U206" s="149"/>
      <c r="V206" s="149"/>
      <c r="W206" s="164" t="str">
        <f>VLOOKUP(TRIM(X206),X10:Y88,2,FALSE)</f>
        <v>Frank</v>
      </c>
      <c r="X206" s="11" t="str">
        <f t="shared" si="9"/>
        <v>6.5.5</v>
      </c>
      <c r="Y206" s="83"/>
      <c r="AA206" s="1">
        <f t="shared" si="8"/>
        <v>8</v>
      </c>
    </row>
    <row r="207" spans="1:27" ht="35.25" customHeight="1">
      <c r="A207" s="150" t="s">
        <v>185</v>
      </c>
      <c r="B207" s="165" t="s">
        <v>70</v>
      </c>
      <c r="C207" s="153" t="s">
        <v>186</v>
      </c>
      <c r="D207" s="153" t="s">
        <v>127</v>
      </c>
      <c r="E207" s="154" t="s">
        <v>18787</v>
      </c>
      <c r="F207" s="155" t="s">
        <v>27</v>
      </c>
      <c r="G207" s="155" t="s">
        <v>189</v>
      </c>
      <c r="H207" s="155" t="s">
        <v>20833</v>
      </c>
      <c r="I207" s="166" t="s">
        <v>765</v>
      </c>
      <c r="J207" s="160" t="s">
        <v>422</v>
      </c>
      <c r="K207" s="159"/>
      <c r="L207" s="160"/>
      <c r="M207" s="159"/>
      <c r="N207" s="158" t="s">
        <v>20033</v>
      </c>
      <c r="O207" s="158" t="s">
        <v>366</v>
      </c>
      <c r="P207" s="158" t="s">
        <v>442</v>
      </c>
      <c r="Q207" s="162" t="s">
        <v>20136</v>
      </c>
      <c r="R207" s="162" t="s">
        <v>23105</v>
      </c>
      <c r="S207" s="163" t="s">
        <v>193</v>
      </c>
      <c r="T207" s="167" t="s">
        <v>767</v>
      </c>
      <c r="U207" s="149"/>
      <c r="V207" s="149" t="s">
        <v>995</v>
      </c>
      <c r="W207" s="164" t="str">
        <f>VLOOKUP(TRIM(X207),X10:Y88,2,FALSE)</f>
        <v>Frank</v>
      </c>
      <c r="X207" s="11" t="str">
        <f t="shared" si="9"/>
        <v>6.5.1</v>
      </c>
      <c r="Y207" s="83"/>
      <c r="AA207" s="1">
        <f t="shared" si="8"/>
        <v>8</v>
      </c>
    </row>
    <row r="208" spans="1:27" ht="35.25" customHeight="1">
      <c r="A208" s="150" t="s">
        <v>185</v>
      </c>
      <c r="B208" s="165" t="s">
        <v>70</v>
      </c>
      <c r="C208" s="153" t="s">
        <v>186</v>
      </c>
      <c r="D208" s="153" t="s">
        <v>153</v>
      </c>
      <c r="E208" s="154" t="s">
        <v>18788</v>
      </c>
      <c r="F208" s="155" t="s">
        <v>27</v>
      </c>
      <c r="G208" s="155" t="s">
        <v>189</v>
      </c>
      <c r="H208" s="155" t="s">
        <v>20834</v>
      </c>
      <c r="I208" s="166" t="s">
        <v>765</v>
      </c>
      <c r="J208" s="160" t="s">
        <v>455</v>
      </c>
      <c r="K208" s="159"/>
      <c r="L208" s="160"/>
      <c r="M208" s="159"/>
      <c r="N208" s="158" t="s">
        <v>7147</v>
      </c>
      <c r="O208" s="158" t="s">
        <v>366</v>
      </c>
      <c r="P208" s="158" t="s">
        <v>442</v>
      </c>
      <c r="Q208" s="162" t="s">
        <v>20137</v>
      </c>
      <c r="R208" s="162" t="s">
        <v>21507</v>
      </c>
      <c r="S208" s="163" t="s">
        <v>21506</v>
      </c>
      <c r="T208" s="167" t="s">
        <v>767</v>
      </c>
      <c r="U208" s="149"/>
      <c r="V208" s="149"/>
      <c r="W208" s="164" t="str">
        <f>VLOOKUP(TRIM(X208),X10:Y88,2,FALSE)</f>
        <v>Frank</v>
      </c>
      <c r="X208" s="11" t="str">
        <f t="shared" si="9"/>
        <v>6.5.11</v>
      </c>
      <c r="Y208" s="83"/>
      <c r="AA208" s="1">
        <f t="shared" si="8"/>
        <v>8</v>
      </c>
    </row>
    <row r="209" spans="1:27" ht="35.25" customHeight="1">
      <c r="A209" s="150" t="s">
        <v>185</v>
      </c>
      <c r="B209" s="165" t="s">
        <v>70</v>
      </c>
      <c r="C209" s="153" t="s">
        <v>186</v>
      </c>
      <c r="D209" s="153" t="s">
        <v>127</v>
      </c>
      <c r="E209" s="154" t="s">
        <v>18789</v>
      </c>
      <c r="F209" s="155" t="s">
        <v>27</v>
      </c>
      <c r="G209" s="155" t="s">
        <v>189</v>
      </c>
      <c r="H209" s="155" t="s">
        <v>20835</v>
      </c>
      <c r="I209" s="166" t="s">
        <v>765</v>
      </c>
      <c r="J209" s="160" t="s">
        <v>422</v>
      </c>
      <c r="K209" s="159"/>
      <c r="L209" s="160"/>
      <c r="M209" s="159"/>
      <c r="N209" s="158" t="s">
        <v>20033</v>
      </c>
      <c r="O209" s="158" t="s">
        <v>366</v>
      </c>
      <c r="P209" s="158" t="s">
        <v>442</v>
      </c>
      <c r="Q209" s="162" t="s">
        <v>20138</v>
      </c>
      <c r="R209" s="162" t="s">
        <v>496</v>
      </c>
      <c r="S209" s="163" t="s">
        <v>496</v>
      </c>
      <c r="T209" s="167" t="s">
        <v>767</v>
      </c>
      <c r="U209" s="149"/>
      <c r="V209" s="149"/>
      <c r="W209" s="164" t="str">
        <f>VLOOKUP(TRIM(X209),X10:Y88,2,FALSE)</f>
        <v>Frank</v>
      </c>
      <c r="X209" s="11" t="str">
        <f t="shared" si="9"/>
        <v>6.5.1</v>
      </c>
      <c r="Y209" s="83"/>
      <c r="AA209" s="1">
        <f t="shared" si="8"/>
        <v>8</v>
      </c>
    </row>
    <row r="210" spans="1:27" ht="35.25" customHeight="1">
      <c r="A210" s="150" t="s">
        <v>185</v>
      </c>
      <c r="B210" s="165" t="s">
        <v>70</v>
      </c>
      <c r="C210" s="153" t="s">
        <v>186</v>
      </c>
      <c r="D210" s="153" t="s">
        <v>127</v>
      </c>
      <c r="E210" s="154" t="s">
        <v>18790</v>
      </c>
      <c r="F210" s="155" t="s">
        <v>27</v>
      </c>
      <c r="G210" s="155" t="s">
        <v>189</v>
      </c>
      <c r="H210" s="155" t="s">
        <v>20836</v>
      </c>
      <c r="I210" s="166" t="s">
        <v>765</v>
      </c>
      <c r="J210" s="160" t="s">
        <v>455</v>
      </c>
      <c r="K210" s="159"/>
      <c r="L210" s="160"/>
      <c r="M210" s="159"/>
      <c r="N210" s="158" t="s">
        <v>7147</v>
      </c>
      <c r="O210" s="158" t="s">
        <v>366</v>
      </c>
      <c r="P210" s="158" t="s">
        <v>442</v>
      </c>
      <c r="Q210" s="162" t="s">
        <v>20139</v>
      </c>
      <c r="R210" s="162" t="s">
        <v>496</v>
      </c>
      <c r="S210" s="163" t="s">
        <v>496</v>
      </c>
      <c r="T210" s="167" t="s">
        <v>767</v>
      </c>
      <c r="U210" s="149"/>
      <c r="V210" s="149"/>
      <c r="W210" s="164" t="str">
        <f>VLOOKUP(TRIM(X210),X10:Y88,2,FALSE)</f>
        <v>Frank</v>
      </c>
      <c r="X210" s="11" t="str">
        <f t="shared" si="9"/>
        <v>6.5.1</v>
      </c>
      <c r="Y210" s="83"/>
      <c r="AA210" s="1">
        <f t="shared" si="8"/>
        <v>8</v>
      </c>
    </row>
    <row r="211" spans="1:27" ht="35.25" customHeight="1">
      <c r="A211" s="150" t="s">
        <v>185</v>
      </c>
      <c r="B211" s="165" t="s">
        <v>70</v>
      </c>
      <c r="C211" s="153" t="s">
        <v>186</v>
      </c>
      <c r="D211" s="153" t="s">
        <v>127</v>
      </c>
      <c r="E211" s="154" t="s">
        <v>18791</v>
      </c>
      <c r="F211" s="155" t="s">
        <v>27</v>
      </c>
      <c r="G211" s="155" t="s">
        <v>189</v>
      </c>
      <c r="H211" s="155" t="s">
        <v>20837</v>
      </c>
      <c r="I211" s="166" t="s">
        <v>765</v>
      </c>
      <c r="J211" s="160" t="s">
        <v>455</v>
      </c>
      <c r="K211" s="159"/>
      <c r="L211" s="160"/>
      <c r="M211" s="159"/>
      <c r="N211" s="158" t="s">
        <v>7147</v>
      </c>
      <c r="O211" s="158" t="s">
        <v>366</v>
      </c>
      <c r="P211" s="158" t="s">
        <v>442</v>
      </c>
      <c r="Q211" s="162" t="s">
        <v>20140</v>
      </c>
      <c r="R211" s="162" t="s">
        <v>496</v>
      </c>
      <c r="S211" s="163" t="s">
        <v>496</v>
      </c>
      <c r="T211" s="167" t="s">
        <v>767</v>
      </c>
      <c r="U211" s="149"/>
      <c r="V211" s="149"/>
      <c r="W211" s="164" t="str">
        <f>VLOOKUP(TRIM(X211),X10:Y88,2,FALSE)</f>
        <v>Frank</v>
      </c>
      <c r="X211" s="11" t="str">
        <f t="shared" si="9"/>
        <v>6.5.1</v>
      </c>
      <c r="Y211" s="83"/>
      <c r="AA211" s="1">
        <f t="shared" si="8"/>
        <v>8</v>
      </c>
    </row>
    <row r="212" spans="1:27" ht="35.25" customHeight="1">
      <c r="A212" s="150" t="s">
        <v>185</v>
      </c>
      <c r="B212" s="165" t="s">
        <v>70</v>
      </c>
      <c r="C212" s="153" t="s">
        <v>186</v>
      </c>
      <c r="D212" s="153" t="s">
        <v>127</v>
      </c>
      <c r="E212" s="154" t="s">
        <v>18792</v>
      </c>
      <c r="F212" s="155" t="s">
        <v>27</v>
      </c>
      <c r="G212" s="155" t="s">
        <v>189</v>
      </c>
      <c r="H212" s="155" t="s">
        <v>20838</v>
      </c>
      <c r="I212" s="166" t="s">
        <v>765</v>
      </c>
      <c r="J212" s="160" t="s">
        <v>422</v>
      </c>
      <c r="K212" s="159"/>
      <c r="L212" s="160"/>
      <c r="M212" s="159"/>
      <c r="N212" s="158" t="s">
        <v>20033</v>
      </c>
      <c r="O212" s="158" t="s">
        <v>366</v>
      </c>
      <c r="P212" s="158" t="s">
        <v>442</v>
      </c>
      <c r="Q212" s="162" t="s">
        <v>21551</v>
      </c>
      <c r="R212" s="162" t="s">
        <v>21554</v>
      </c>
      <c r="S212" s="163" t="s">
        <v>444</v>
      </c>
      <c r="T212" s="167" t="s">
        <v>767</v>
      </c>
      <c r="U212" s="149"/>
      <c r="V212" s="149"/>
      <c r="W212" s="164" t="str">
        <f>VLOOKUP(TRIM(X212),X10:Y88,2,FALSE)</f>
        <v>Frank</v>
      </c>
      <c r="X212" s="11" t="str">
        <f t="shared" si="9"/>
        <v>6.5.1</v>
      </c>
      <c r="Y212" s="83"/>
      <c r="AA212" s="1">
        <f t="shared" si="8"/>
        <v>8</v>
      </c>
    </row>
    <row r="213" spans="1:27" ht="35.25" customHeight="1">
      <c r="A213" s="150" t="s">
        <v>185</v>
      </c>
      <c r="B213" s="165" t="s">
        <v>70</v>
      </c>
      <c r="C213" s="153" t="s">
        <v>186</v>
      </c>
      <c r="D213" s="153" t="s">
        <v>127</v>
      </c>
      <c r="E213" s="154" t="s">
        <v>18793</v>
      </c>
      <c r="F213" s="155" t="s">
        <v>27</v>
      </c>
      <c r="G213" s="155" t="s">
        <v>189</v>
      </c>
      <c r="H213" s="155" t="s">
        <v>20839</v>
      </c>
      <c r="I213" s="166" t="s">
        <v>765</v>
      </c>
      <c r="J213" s="160" t="s">
        <v>422</v>
      </c>
      <c r="K213" s="159"/>
      <c r="L213" s="160"/>
      <c r="M213" s="159"/>
      <c r="N213" s="158" t="s">
        <v>20033</v>
      </c>
      <c r="O213" s="158" t="s">
        <v>366</v>
      </c>
      <c r="P213" s="158" t="s">
        <v>442</v>
      </c>
      <c r="Q213" s="162" t="s">
        <v>20141</v>
      </c>
      <c r="R213" s="162" t="s">
        <v>21642</v>
      </c>
      <c r="S213" s="163" t="s">
        <v>21643</v>
      </c>
      <c r="T213" s="167" t="s">
        <v>767</v>
      </c>
      <c r="U213" s="149"/>
      <c r="V213" s="149"/>
      <c r="W213" s="164" t="str">
        <f>VLOOKUP(TRIM(X213),X10:Y88,2,FALSE)</f>
        <v>Frank</v>
      </c>
      <c r="X213" s="11" t="str">
        <f t="shared" si="9"/>
        <v>6.5.1</v>
      </c>
      <c r="Y213" s="83"/>
      <c r="AA213" s="1">
        <f t="shared" si="8"/>
        <v>8</v>
      </c>
    </row>
    <row r="214" spans="1:27" ht="35.25" customHeight="1">
      <c r="A214" s="150" t="s">
        <v>185</v>
      </c>
      <c r="B214" s="165" t="s">
        <v>70</v>
      </c>
      <c r="C214" s="153" t="s">
        <v>186</v>
      </c>
      <c r="D214" s="153" t="s">
        <v>153</v>
      </c>
      <c r="E214" s="154" t="s">
        <v>18794</v>
      </c>
      <c r="F214" s="155" t="s">
        <v>27</v>
      </c>
      <c r="G214" s="155" t="s">
        <v>189</v>
      </c>
      <c r="H214" s="155" t="s">
        <v>20840</v>
      </c>
      <c r="I214" s="166" t="s">
        <v>765</v>
      </c>
      <c r="J214" s="160" t="s">
        <v>455</v>
      </c>
      <c r="K214" s="159"/>
      <c r="L214" s="160"/>
      <c r="M214" s="159"/>
      <c r="N214" s="158" t="s">
        <v>7147</v>
      </c>
      <c r="O214" s="158" t="s">
        <v>366</v>
      </c>
      <c r="P214" s="158" t="s">
        <v>442</v>
      </c>
      <c r="Q214" s="162" t="s">
        <v>20142</v>
      </c>
      <c r="R214" s="162" t="s">
        <v>21514</v>
      </c>
      <c r="S214" s="163" t="s">
        <v>21515</v>
      </c>
      <c r="T214" s="167" t="s">
        <v>767</v>
      </c>
      <c r="U214" s="149"/>
      <c r="V214" s="149"/>
      <c r="W214" s="164" t="str">
        <f>VLOOKUP(TRIM(X214),X10:Y88,2,FALSE)</f>
        <v>Frank</v>
      </c>
      <c r="X214" s="11" t="str">
        <f t="shared" si="9"/>
        <v>6.5.11</v>
      </c>
      <c r="Y214" s="83"/>
      <c r="AA214" s="1">
        <f t="shared" si="8"/>
        <v>8</v>
      </c>
    </row>
    <row r="215" spans="1:27" ht="35.25" customHeight="1">
      <c r="A215" s="150" t="s">
        <v>185</v>
      </c>
      <c r="B215" s="165" t="s">
        <v>70</v>
      </c>
      <c r="C215" s="153" t="s">
        <v>186</v>
      </c>
      <c r="D215" s="153" t="s">
        <v>149</v>
      </c>
      <c r="E215" s="154" t="s">
        <v>18795</v>
      </c>
      <c r="F215" s="155" t="s">
        <v>27</v>
      </c>
      <c r="G215" s="155" t="s">
        <v>189</v>
      </c>
      <c r="H215" s="155" t="s">
        <v>20841</v>
      </c>
      <c r="I215" s="166" t="s">
        <v>765</v>
      </c>
      <c r="J215" s="160" t="s">
        <v>422</v>
      </c>
      <c r="K215" s="159"/>
      <c r="L215" s="160"/>
      <c r="M215" s="159"/>
      <c r="N215" s="158" t="s">
        <v>20033</v>
      </c>
      <c r="O215" s="158" t="s">
        <v>366</v>
      </c>
      <c r="P215" s="158" t="s">
        <v>442</v>
      </c>
      <c r="Q215" s="162" t="s">
        <v>20143</v>
      </c>
      <c r="R215" s="162" t="s">
        <v>22107</v>
      </c>
      <c r="S215" s="163" t="s">
        <v>444</v>
      </c>
      <c r="T215" s="167" t="s">
        <v>767</v>
      </c>
      <c r="U215" s="149"/>
      <c r="V215" s="149"/>
      <c r="W215" s="164" t="str">
        <f>VLOOKUP(TRIM(X215),X10:Y88,2,FALSE)</f>
        <v>Puneet</v>
      </c>
      <c r="X215" s="11" t="str">
        <f t="shared" si="9"/>
        <v>6.5.9</v>
      </c>
      <c r="Y215" s="83"/>
      <c r="AA215" s="1">
        <f t="shared" si="8"/>
        <v>8</v>
      </c>
    </row>
    <row r="216" spans="1:27" ht="35.25" customHeight="1">
      <c r="A216" s="150" t="s">
        <v>185</v>
      </c>
      <c r="B216" s="165" t="s">
        <v>70</v>
      </c>
      <c r="C216" s="153" t="s">
        <v>186</v>
      </c>
      <c r="D216" s="153" t="s">
        <v>127</v>
      </c>
      <c r="E216" s="154" t="s">
        <v>18796</v>
      </c>
      <c r="F216" s="155" t="s">
        <v>27</v>
      </c>
      <c r="G216" s="155" t="s">
        <v>189</v>
      </c>
      <c r="H216" s="155" t="s">
        <v>20842</v>
      </c>
      <c r="I216" s="166" t="s">
        <v>12344</v>
      </c>
      <c r="J216" s="160" t="s">
        <v>422</v>
      </c>
      <c r="K216" s="159"/>
      <c r="L216" s="160"/>
      <c r="M216" s="159"/>
      <c r="N216" s="158" t="s">
        <v>20033</v>
      </c>
      <c r="O216" s="158" t="s">
        <v>366</v>
      </c>
      <c r="P216" s="158" t="s">
        <v>442</v>
      </c>
      <c r="Q216" s="162" t="s">
        <v>20144</v>
      </c>
      <c r="R216" s="162" t="s">
        <v>21590</v>
      </c>
      <c r="S216" s="163" t="s">
        <v>21591</v>
      </c>
      <c r="T216" s="167" t="s">
        <v>767</v>
      </c>
      <c r="U216" s="149"/>
      <c r="V216" s="149"/>
      <c r="W216" s="164" t="str">
        <f>VLOOKUP(TRIM(X216),X10:Y88,2,FALSE)</f>
        <v>Frank</v>
      </c>
      <c r="X216" s="11" t="str">
        <f t="shared" si="9"/>
        <v>6.5.1</v>
      </c>
      <c r="Y216" s="83"/>
      <c r="AA216" s="1">
        <f t="shared" si="8"/>
        <v>16</v>
      </c>
    </row>
    <row r="217" spans="1:27" ht="35.25" customHeight="1">
      <c r="A217" s="150" t="s">
        <v>185</v>
      </c>
      <c r="B217" s="165" t="s">
        <v>70</v>
      </c>
      <c r="C217" s="153" t="s">
        <v>186</v>
      </c>
      <c r="D217" s="153" t="s">
        <v>127</v>
      </c>
      <c r="E217" s="154" t="s">
        <v>18797</v>
      </c>
      <c r="F217" s="155" t="s">
        <v>27</v>
      </c>
      <c r="G217" s="155" t="s">
        <v>189</v>
      </c>
      <c r="H217" s="155" t="s">
        <v>20843</v>
      </c>
      <c r="I217" s="166" t="s">
        <v>12344</v>
      </c>
      <c r="J217" s="160" t="s">
        <v>422</v>
      </c>
      <c r="K217" s="159"/>
      <c r="L217" s="160"/>
      <c r="M217" s="159"/>
      <c r="N217" s="158" t="s">
        <v>20033</v>
      </c>
      <c r="O217" s="158" t="s">
        <v>366</v>
      </c>
      <c r="P217" s="158" t="s">
        <v>442</v>
      </c>
      <c r="Q217" s="162" t="s">
        <v>20145</v>
      </c>
      <c r="R217" s="162" t="s">
        <v>21592</v>
      </c>
      <c r="S217" s="163" t="s">
        <v>21593</v>
      </c>
      <c r="T217" s="167" t="s">
        <v>767</v>
      </c>
      <c r="U217" s="149"/>
      <c r="V217" s="149"/>
      <c r="W217" s="164" t="str">
        <f>VLOOKUP(TRIM(X217),X10:Y88,2,FALSE)</f>
        <v>Frank</v>
      </c>
      <c r="X217" s="11" t="str">
        <f t="shared" si="9"/>
        <v>6.5.1</v>
      </c>
      <c r="Y217" s="83"/>
      <c r="AA217" s="1">
        <f t="shared" ref="AA217:AA280" si="10">LEN(I217)</f>
        <v>16</v>
      </c>
    </row>
    <row r="218" spans="1:27" ht="35.25" customHeight="1">
      <c r="A218" s="150" t="s">
        <v>185</v>
      </c>
      <c r="B218" s="165" t="s">
        <v>70</v>
      </c>
      <c r="C218" s="153" t="s">
        <v>186</v>
      </c>
      <c r="D218" s="153" t="s">
        <v>153</v>
      </c>
      <c r="E218" s="154" t="s">
        <v>18798</v>
      </c>
      <c r="F218" s="155" t="s">
        <v>27</v>
      </c>
      <c r="G218" s="155" t="s">
        <v>189</v>
      </c>
      <c r="H218" s="155" t="s">
        <v>20844</v>
      </c>
      <c r="I218" s="166" t="s">
        <v>765</v>
      </c>
      <c r="J218" s="160" t="s">
        <v>455</v>
      </c>
      <c r="K218" s="159"/>
      <c r="L218" s="160"/>
      <c r="M218" s="159"/>
      <c r="N218" s="158" t="s">
        <v>7147</v>
      </c>
      <c r="O218" s="158" t="s">
        <v>366</v>
      </c>
      <c r="P218" s="158" t="s">
        <v>442</v>
      </c>
      <c r="Q218" s="162" t="s">
        <v>20146</v>
      </c>
      <c r="R218" s="162" t="s">
        <v>21966</v>
      </c>
      <c r="S218" s="163" t="s">
        <v>444</v>
      </c>
      <c r="T218" s="167" t="s">
        <v>767</v>
      </c>
      <c r="U218" s="149"/>
      <c r="V218" s="149"/>
      <c r="W218" s="164" t="str">
        <f>VLOOKUP(TRIM(X218),X10:Y88,2,FALSE)</f>
        <v>Frank</v>
      </c>
      <c r="X218" s="11" t="str">
        <f t="shared" si="9"/>
        <v>6.5.11</v>
      </c>
      <c r="Y218" s="83"/>
      <c r="AA218" s="1">
        <f t="shared" si="10"/>
        <v>8</v>
      </c>
    </row>
    <row r="219" spans="1:27" ht="35.25" customHeight="1">
      <c r="A219" s="150" t="s">
        <v>185</v>
      </c>
      <c r="B219" s="165" t="s">
        <v>70</v>
      </c>
      <c r="C219" s="153" t="s">
        <v>186</v>
      </c>
      <c r="D219" s="153" t="s">
        <v>11395</v>
      </c>
      <c r="E219" s="154" t="s">
        <v>18799</v>
      </c>
      <c r="F219" s="155" t="s">
        <v>27</v>
      </c>
      <c r="G219" s="155" t="s">
        <v>189</v>
      </c>
      <c r="H219" s="155" t="s">
        <v>20845</v>
      </c>
      <c r="I219" s="166" t="s">
        <v>20129</v>
      </c>
      <c r="J219" s="160" t="s">
        <v>422</v>
      </c>
      <c r="K219" s="159"/>
      <c r="L219" s="160"/>
      <c r="M219" s="159"/>
      <c r="N219" s="158" t="s">
        <v>20033</v>
      </c>
      <c r="O219" s="158" t="s">
        <v>366</v>
      </c>
      <c r="P219" s="158" t="s">
        <v>442</v>
      </c>
      <c r="Q219" s="162" t="s">
        <v>20147</v>
      </c>
      <c r="R219" s="162" t="s">
        <v>22402</v>
      </c>
      <c r="S219" s="163" t="s">
        <v>22401</v>
      </c>
      <c r="T219" s="167" t="s">
        <v>7387</v>
      </c>
      <c r="U219" s="149"/>
      <c r="V219" s="149"/>
      <c r="W219" s="164" t="str">
        <f>VLOOKUP(TRIM(X219),X10:Y88,2,FALSE)</f>
        <v>Puneet</v>
      </c>
      <c r="X219" s="11" t="str">
        <f t="shared" si="9"/>
        <v>6.5.8.2</v>
      </c>
      <c r="Y219" s="83"/>
      <c r="AA219" s="1">
        <f t="shared" si="10"/>
        <v>54</v>
      </c>
    </row>
    <row r="220" spans="1:27" ht="35.25" customHeight="1">
      <c r="A220" s="150" t="s">
        <v>185</v>
      </c>
      <c r="B220" s="165" t="s">
        <v>70</v>
      </c>
      <c r="C220" s="153" t="s">
        <v>186</v>
      </c>
      <c r="D220" s="153" t="s">
        <v>151</v>
      </c>
      <c r="E220" s="154" t="s">
        <v>18800</v>
      </c>
      <c r="F220" s="155" t="s">
        <v>27</v>
      </c>
      <c r="G220" s="155" t="s">
        <v>189</v>
      </c>
      <c r="H220" s="155" t="s">
        <v>20846</v>
      </c>
      <c r="I220" s="166" t="s">
        <v>765</v>
      </c>
      <c r="J220" s="160" t="s">
        <v>422</v>
      </c>
      <c r="K220" s="159"/>
      <c r="L220" s="160"/>
      <c r="M220" s="159"/>
      <c r="N220" s="158" t="s">
        <v>20033</v>
      </c>
      <c r="O220" s="158" t="s">
        <v>366</v>
      </c>
      <c r="P220" s="158" t="s">
        <v>442</v>
      </c>
      <c r="Q220" s="162" t="s">
        <v>20148</v>
      </c>
      <c r="R220" s="162" t="s">
        <v>21907</v>
      </c>
      <c r="S220" s="163" t="s">
        <v>21906</v>
      </c>
      <c r="T220" s="167" t="s">
        <v>767</v>
      </c>
      <c r="U220" s="149"/>
      <c r="V220" s="149"/>
      <c r="W220" s="164" t="str">
        <f>VLOOKUP(TRIM(X220),X10:Y88,2,FALSE)</f>
        <v>Krisztian</v>
      </c>
      <c r="X220" s="11" t="str">
        <f t="shared" ref="X220:X283" si="11">IF(ISNONTEXT(D220),"" &amp; D220 &amp;"",T(D220))</f>
        <v>6.5.10</v>
      </c>
      <c r="Y220" s="83"/>
      <c r="AA220" s="1">
        <f t="shared" si="10"/>
        <v>8</v>
      </c>
    </row>
    <row r="221" spans="1:27" ht="35.25" customHeight="1">
      <c r="A221" s="150" t="s">
        <v>185</v>
      </c>
      <c r="B221" s="165" t="s">
        <v>70</v>
      </c>
      <c r="C221" s="153" t="s">
        <v>186</v>
      </c>
      <c r="D221" s="153" t="s">
        <v>133</v>
      </c>
      <c r="E221" s="154" t="s">
        <v>18801</v>
      </c>
      <c r="F221" s="155" t="s">
        <v>27</v>
      </c>
      <c r="G221" s="155" t="s">
        <v>189</v>
      </c>
      <c r="H221" s="155" t="s">
        <v>20847</v>
      </c>
      <c r="I221" s="166" t="s">
        <v>765</v>
      </c>
      <c r="J221" s="160" t="s">
        <v>422</v>
      </c>
      <c r="K221" s="159"/>
      <c r="L221" s="160"/>
      <c r="M221" s="159"/>
      <c r="N221" s="158" t="s">
        <v>20033</v>
      </c>
      <c r="O221" s="158" t="s">
        <v>366</v>
      </c>
      <c r="P221" s="158" t="s">
        <v>442</v>
      </c>
      <c r="Q221" s="162" t="s">
        <v>20149</v>
      </c>
      <c r="R221" s="162" t="s">
        <v>21695</v>
      </c>
      <c r="S221" s="163" t="s">
        <v>21696</v>
      </c>
      <c r="T221" s="167" t="s">
        <v>767</v>
      </c>
      <c r="U221" s="149"/>
      <c r="V221" s="149"/>
      <c r="W221" s="164" t="str">
        <f>VLOOKUP(TRIM(X221),X10:Y88,2,FALSE)</f>
        <v>Frank</v>
      </c>
      <c r="X221" s="11" t="str">
        <f t="shared" si="11"/>
        <v>6.5.3</v>
      </c>
      <c r="Y221" s="83"/>
      <c r="AA221" s="1">
        <f t="shared" si="10"/>
        <v>8</v>
      </c>
    </row>
    <row r="222" spans="1:27" ht="35.25" customHeight="1">
      <c r="A222" s="150" t="s">
        <v>185</v>
      </c>
      <c r="B222" s="165" t="s">
        <v>70</v>
      </c>
      <c r="C222" s="153" t="s">
        <v>186</v>
      </c>
      <c r="D222" s="153" t="s">
        <v>133</v>
      </c>
      <c r="E222" s="154" t="s">
        <v>18802</v>
      </c>
      <c r="F222" s="155" t="s">
        <v>27</v>
      </c>
      <c r="G222" s="155" t="s">
        <v>189</v>
      </c>
      <c r="H222" s="155" t="s">
        <v>21318</v>
      </c>
      <c r="I222" s="166" t="s">
        <v>765</v>
      </c>
      <c r="J222" s="160" t="s">
        <v>455</v>
      </c>
      <c r="K222" s="159"/>
      <c r="L222" s="160"/>
      <c r="M222" s="159"/>
      <c r="N222" s="158" t="s">
        <v>7147</v>
      </c>
      <c r="O222" s="158" t="s">
        <v>366</v>
      </c>
      <c r="P222" s="158" t="s">
        <v>442</v>
      </c>
      <c r="Q222" s="162" t="s">
        <v>20149</v>
      </c>
      <c r="R222" s="162" t="s">
        <v>21697</v>
      </c>
      <c r="S222" s="163" t="s">
        <v>21698</v>
      </c>
      <c r="T222" s="167" t="s">
        <v>767</v>
      </c>
      <c r="U222" s="149"/>
      <c r="V222" s="149"/>
      <c r="W222" s="164" t="str">
        <f>VLOOKUP(TRIM(X222),X10:Y88,2,FALSE)</f>
        <v>Frank</v>
      </c>
      <c r="X222" s="11" t="str">
        <f t="shared" si="11"/>
        <v>6.5.3</v>
      </c>
      <c r="Y222" s="83"/>
      <c r="AA222" s="1">
        <f t="shared" si="10"/>
        <v>8</v>
      </c>
    </row>
    <row r="223" spans="1:27" ht="37.200000000000003" customHeight="1">
      <c r="A223" s="150" t="s">
        <v>185</v>
      </c>
      <c r="B223" s="165" t="s">
        <v>70</v>
      </c>
      <c r="C223" s="153" t="s">
        <v>186</v>
      </c>
      <c r="D223" s="153" t="s">
        <v>98</v>
      </c>
      <c r="E223" s="154" t="s">
        <v>18803</v>
      </c>
      <c r="F223" s="155" t="s">
        <v>30</v>
      </c>
      <c r="G223" s="155" t="s">
        <v>189</v>
      </c>
      <c r="H223" s="155" t="s">
        <v>20848</v>
      </c>
      <c r="I223" s="166" t="s">
        <v>765</v>
      </c>
      <c r="J223" s="160" t="s">
        <v>608</v>
      </c>
      <c r="K223" s="159">
        <v>351</v>
      </c>
      <c r="L223" s="160"/>
      <c r="M223" s="159" t="s">
        <v>485</v>
      </c>
      <c r="N223" s="158" t="s">
        <v>15918</v>
      </c>
      <c r="O223" s="158" t="s">
        <v>206</v>
      </c>
      <c r="P223" s="158" t="s">
        <v>6931</v>
      </c>
      <c r="Q223" s="162" t="s">
        <v>21207</v>
      </c>
      <c r="R223" s="162" t="s">
        <v>21717</v>
      </c>
      <c r="S223" s="163" t="s">
        <v>21716</v>
      </c>
      <c r="T223" s="167" t="s">
        <v>767</v>
      </c>
      <c r="U223" s="149"/>
      <c r="V223" s="149"/>
      <c r="W223" s="164" t="str">
        <f>VLOOKUP(TRIM(X223),X10:Y88,2,FALSE)</f>
        <v>Krisztian</v>
      </c>
      <c r="X223" s="11" t="str">
        <f t="shared" si="11"/>
        <v>5.2</v>
      </c>
      <c r="Y223" s="83"/>
      <c r="AA223" s="1">
        <f t="shared" si="10"/>
        <v>8</v>
      </c>
    </row>
    <row r="224" spans="1:27" ht="37.200000000000003" customHeight="1">
      <c r="A224" s="150" t="s">
        <v>185</v>
      </c>
      <c r="B224" s="165" t="s">
        <v>70</v>
      </c>
      <c r="C224" s="153" t="s">
        <v>186</v>
      </c>
      <c r="D224" s="153" t="s">
        <v>98</v>
      </c>
      <c r="E224" s="154" t="s">
        <v>18804</v>
      </c>
      <c r="F224" s="155" t="s">
        <v>30</v>
      </c>
      <c r="G224" s="155" t="s">
        <v>189</v>
      </c>
      <c r="H224" s="155" t="s">
        <v>20849</v>
      </c>
      <c r="I224" s="166" t="s">
        <v>765</v>
      </c>
      <c r="J224" s="160" t="s">
        <v>608</v>
      </c>
      <c r="K224" s="159">
        <v>352</v>
      </c>
      <c r="L224" s="160"/>
      <c r="M224" s="159" t="s">
        <v>687</v>
      </c>
      <c r="N224" s="158" t="s">
        <v>15916</v>
      </c>
      <c r="O224" s="158" t="s">
        <v>366</v>
      </c>
      <c r="P224" s="158" t="s">
        <v>6931</v>
      </c>
      <c r="Q224" s="162" t="s">
        <v>21208</v>
      </c>
      <c r="R224" s="162" t="s">
        <v>21720</v>
      </c>
      <c r="S224" s="163" t="s">
        <v>21719</v>
      </c>
      <c r="T224" s="167" t="s">
        <v>767</v>
      </c>
      <c r="U224" s="149"/>
      <c r="V224" s="149"/>
      <c r="W224" s="164" t="str">
        <f>VLOOKUP(TRIM(X224),X10:Y88,2,FALSE)</f>
        <v>Krisztian</v>
      </c>
      <c r="X224" s="11" t="str">
        <f t="shared" si="11"/>
        <v>5.2</v>
      </c>
      <c r="Y224" s="83"/>
      <c r="AA224" s="1">
        <f t="shared" si="10"/>
        <v>8</v>
      </c>
    </row>
    <row r="225" spans="1:27" ht="35.25" customHeight="1">
      <c r="A225" s="150" t="s">
        <v>185</v>
      </c>
      <c r="B225" s="165" t="s">
        <v>70</v>
      </c>
      <c r="C225" s="153" t="s">
        <v>186</v>
      </c>
      <c r="D225" s="153" t="s">
        <v>133</v>
      </c>
      <c r="E225" s="154" t="s">
        <v>18805</v>
      </c>
      <c r="F225" s="155" t="s">
        <v>27</v>
      </c>
      <c r="G225" s="155" t="s">
        <v>189</v>
      </c>
      <c r="H225" s="155" t="s">
        <v>20850</v>
      </c>
      <c r="I225" s="166" t="s">
        <v>765</v>
      </c>
      <c r="J225" s="160" t="s">
        <v>422</v>
      </c>
      <c r="K225" s="159"/>
      <c r="L225" s="160"/>
      <c r="M225" s="159"/>
      <c r="N225" s="158" t="s">
        <v>20033</v>
      </c>
      <c r="O225" s="158" t="s">
        <v>366</v>
      </c>
      <c r="P225" s="158" t="s">
        <v>442</v>
      </c>
      <c r="Q225" s="162" t="s">
        <v>20150</v>
      </c>
      <c r="R225" s="162" t="s">
        <v>21709</v>
      </c>
      <c r="S225" s="163" t="s">
        <v>21710</v>
      </c>
      <c r="T225" s="167" t="s">
        <v>767</v>
      </c>
      <c r="U225" s="149"/>
      <c r="V225" s="149"/>
      <c r="W225" s="164" t="str">
        <f>VLOOKUP(TRIM(X225),X10:Y88,2,FALSE)</f>
        <v>Frank</v>
      </c>
      <c r="X225" s="11" t="str">
        <f t="shared" si="11"/>
        <v>6.5.3</v>
      </c>
      <c r="Y225" s="83"/>
      <c r="AA225" s="1">
        <f t="shared" si="10"/>
        <v>8</v>
      </c>
    </row>
    <row r="226" spans="1:27" ht="35.25" customHeight="1">
      <c r="A226" s="150" t="s">
        <v>185</v>
      </c>
      <c r="B226" s="165" t="s">
        <v>70</v>
      </c>
      <c r="C226" s="153" t="s">
        <v>186</v>
      </c>
      <c r="D226" s="153" t="s">
        <v>153</v>
      </c>
      <c r="E226" s="154" t="s">
        <v>18806</v>
      </c>
      <c r="F226" s="155" t="s">
        <v>27</v>
      </c>
      <c r="G226" s="155" t="s">
        <v>189</v>
      </c>
      <c r="H226" s="155" t="s">
        <v>20151</v>
      </c>
      <c r="I226" s="166" t="s">
        <v>2958</v>
      </c>
      <c r="J226" s="160" t="s">
        <v>455</v>
      </c>
      <c r="K226" s="159"/>
      <c r="L226" s="160"/>
      <c r="M226" s="159"/>
      <c r="N226" s="158" t="s">
        <v>7147</v>
      </c>
      <c r="O226" s="158" t="s">
        <v>366</v>
      </c>
      <c r="P226" s="158" t="s">
        <v>442</v>
      </c>
      <c r="Q226" s="162" t="s">
        <v>17240</v>
      </c>
      <c r="R226" s="162" t="s">
        <v>496</v>
      </c>
      <c r="S226" s="163" t="s">
        <v>496</v>
      </c>
      <c r="T226" s="167" t="s">
        <v>2960</v>
      </c>
      <c r="U226" s="149"/>
      <c r="V226" s="149"/>
      <c r="W226" s="164" t="str">
        <f>VLOOKUP(TRIM(X226),X10:Y88,2,FALSE)</f>
        <v>Frank</v>
      </c>
      <c r="X226" s="11" t="str">
        <f t="shared" si="11"/>
        <v>6.5.11</v>
      </c>
      <c r="Y226" s="83"/>
      <c r="AA226" s="1">
        <f t="shared" si="10"/>
        <v>11</v>
      </c>
    </row>
    <row r="227" spans="1:27" ht="35.25" customHeight="1">
      <c r="A227" s="150" t="s">
        <v>185</v>
      </c>
      <c r="B227" s="165" t="s">
        <v>70</v>
      </c>
      <c r="C227" s="153" t="s">
        <v>186</v>
      </c>
      <c r="D227" s="153" t="s">
        <v>153</v>
      </c>
      <c r="E227" s="154" t="s">
        <v>18807</v>
      </c>
      <c r="F227" s="155" t="s">
        <v>27</v>
      </c>
      <c r="G227" s="155" t="s">
        <v>189</v>
      </c>
      <c r="H227" s="155" t="s">
        <v>20152</v>
      </c>
      <c r="I227" s="166" t="s">
        <v>2958</v>
      </c>
      <c r="J227" s="160" t="s">
        <v>422</v>
      </c>
      <c r="K227" s="159"/>
      <c r="L227" s="160"/>
      <c r="M227" s="159"/>
      <c r="N227" s="158" t="s">
        <v>20033</v>
      </c>
      <c r="O227" s="158" t="s">
        <v>366</v>
      </c>
      <c r="P227" s="158" t="s">
        <v>442</v>
      </c>
      <c r="Q227" s="162" t="s">
        <v>17239</v>
      </c>
      <c r="R227" s="162" t="s">
        <v>496</v>
      </c>
      <c r="S227" s="163" t="s">
        <v>496</v>
      </c>
      <c r="T227" s="167" t="s">
        <v>2960</v>
      </c>
      <c r="U227" s="149"/>
      <c r="V227" s="149"/>
      <c r="W227" s="164" t="str">
        <f>VLOOKUP(TRIM(X227),X10:Y88,2,FALSE)</f>
        <v>Frank</v>
      </c>
      <c r="X227" s="11" t="str">
        <f t="shared" si="11"/>
        <v>6.5.11</v>
      </c>
      <c r="Y227" s="83"/>
      <c r="AA227" s="1">
        <f t="shared" si="10"/>
        <v>11</v>
      </c>
    </row>
    <row r="228" spans="1:27" ht="37.200000000000003" customHeight="1">
      <c r="A228" s="150" t="s">
        <v>185</v>
      </c>
      <c r="B228" s="165" t="s">
        <v>70</v>
      </c>
      <c r="C228" s="153" t="s">
        <v>186</v>
      </c>
      <c r="D228" s="153" t="s">
        <v>2149</v>
      </c>
      <c r="E228" s="154" t="s">
        <v>18808</v>
      </c>
      <c r="F228" s="155" t="s">
        <v>30</v>
      </c>
      <c r="G228" s="155" t="s">
        <v>189</v>
      </c>
      <c r="H228" s="155" t="s">
        <v>20851</v>
      </c>
      <c r="I228" s="166" t="s">
        <v>760</v>
      </c>
      <c r="J228" s="160" t="s">
        <v>608</v>
      </c>
      <c r="K228" s="159">
        <v>353</v>
      </c>
      <c r="L228" s="160"/>
      <c r="M228" s="159" t="s">
        <v>878</v>
      </c>
      <c r="N228" s="158" t="s">
        <v>15916</v>
      </c>
      <c r="O228" s="158" t="s">
        <v>366</v>
      </c>
      <c r="P228" s="158" t="s">
        <v>7066</v>
      </c>
      <c r="Q228" s="162" t="s">
        <v>21209</v>
      </c>
      <c r="R228" s="162" t="s">
        <v>272</v>
      </c>
      <c r="S228" s="163" t="s">
        <v>253</v>
      </c>
      <c r="T228" s="167" t="s">
        <v>16020</v>
      </c>
      <c r="U228" s="149"/>
      <c r="V228" s="149"/>
      <c r="W228" s="164" t="str">
        <f>VLOOKUP(TRIM(X228),X10:Y88,2,FALSE)</f>
        <v>Puneet</v>
      </c>
      <c r="X228" s="11" t="str">
        <f t="shared" si="11"/>
        <v>6.11</v>
      </c>
      <c r="Y228" s="83"/>
      <c r="AA228" s="1">
        <f t="shared" si="10"/>
        <v>3</v>
      </c>
    </row>
    <row r="229" spans="1:27" ht="37.200000000000003" customHeight="1">
      <c r="A229" s="150" t="s">
        <v>185</v>
      </c>
      <c r="B229" s="165" t="s">
        <v>70</v>
      </c>
      <c r="C229" s="153" t="s">
        <v>186</v>
      </c>
      <c r="D229" s="153" t="s">
        <v>2149</v>
      </c>
      <c r="E229" s="154" t="s">
        <v>18809</v>
      </c>
      <c r="F229" s="155" t="s">
        <v>30</v>
      </c>
      <c r="G229" s="155" t="s">
        <v>189</v>
      </c>
      <c r="H229" s="155" t="s">
        <v>20852</v>
      </c>
      <c r="I229" s="166" t="s">
        <v>760</v>
      </c>
      <c r="J229" s="160" t="s">
        <v>608</v>
      </c>
      <c r="K229" s="159">
        <v>322</v>
      </c>
      <c r="L229" s="160" t="s">
        <v>76</v>
      </c>
      <c r="M229" s="159" t="s">
        <v>878</v>
      </c>
      <c r="N229" s="158" t="s">
        <v>15916</v>
      </c>
      <c r="O229" s="158" t="s">
        <v>366</v>
      </c>
      <c r="P229" s="158" t="s">
        <v>7066</v>
      </c>
      <c r="Q229" s="162" t="s">
        <v>16019</v>
      </c>
      <c r="R229" s="162" t="s">
        <v>21561</v>
      </c>
      <c r="S229" s="163" t="s">
        <v>21560</v>
      </c>
      <c r="T229" s="167" t="s">
        <v>16020</v>
      </c>
      <c r="U229" s="149"/>
      <c r="V229" s="149"/>
      <c r="W229" s="164" t="str">
        <f>VLOOKUP(TRIM(X229),X10:Y88,2,FALSE)</f>
        <v>Puneet</v>
      </c>
      <c r="X229" s="11" t="str">
        <f t="shared" si="11"/>
        <v>6.11</v>
      </c>
      <c r="Y229" s="83"/>
      <c r="AA229" s="1">
        <f t="shared" si="10"/>
        <v>3</v>
      </c>
    </row>
    <row r="230" spans="1:27" ht="35.25" customHeight="1">
      <c r="A230" s="150" t="s">
        <v>185</v>
      </c>
      <c r="B230" s="165" t="s">
        <v>70</v>
      </c>
      <c r="C230" s="153" t="s">
        <v>186</v>
      </c>
      <c r="D230" s="153" t="s">
        <v>2149</v>
      </c>
      <c r="E230" s="154" t="s">
        <v>18810</v>
      </c>
      <c r="F230" s="155" t="s">
        <v>419</v>
      </c>
      <c r="G230" s="155" t="s">
        <v>4721</v>
      </c>
      <c r="H230" s="155" t="s">
        <v>20153</v>
      </c>
      <c r="I230" s="166" t="s">
        <v>760</v>
      </c>
      <c r="J230" s="160" t="s">
        <v>608</v>
      </c>
      <c r="K230" s="159"/>
      <c r="L230" s="160"/>
      <c r="M230" s="159"/>
      <c r="N230" s="158"/>
      <c r="O230" s="158" t="s">
        <v>366</v>
      </c>
      <c r="P230" s="158" t="s">
        <v>7066</v>
      </c>
      <c r="Q230" s="162" t="s">
        <v>20154</v>
      </c>
      <c r="R230" s="162" t="s">
        <v>272</v>
      </c>
      <c r="S230" s="163" t="s">
        <v>253</v>
      </c>
      <c r="T230" s="167" t="s">
        <v>16020</v>
      </c>
      <c r="U230" s="149"/>
      <c r="V230" s="149"/>
      <c r="W230" s="164" t="str">
        <f>VLOOKUP(TRIM(X230),X10:Y88,2,FALSE)</f>
        <v>Puneet</v>
      </c>
      <c r="X230" s="11" t="str">
        <f t="shared" si="11"/>
        <v>6.11</v>
      </c>
      <c r="Y230" s="83"/>
      <c r="AA230" s="1">
        <f t="shared" si="10"/>
        <v>3</v>
      </c>
    </row>
    <row r="231" spans="1:27" ht="35.25" customHeight="1">
      <c r="A231" s="150" t="s">
        <v>185</v>
      </c>
      <c r="B231" s="165" t="s">
        <v>70</v>
      </c>
      <c r="C231" s="153" t="s">
        <v>186</v>
      </c>
      <c r="D231" s="153" t="s">
        <v>11394</v>
      </c>
      <c r="E231" s="154" t="s">
        <v>18811</v>
      </c>
      <c r="F231" s="155" t="s">
        <v>27</v>
      </c>
      <c r="G231" s="155" t="s">
        <v>189</v>
      </c>
      <c r="H231" s="155" t="s">
        <v>20155</v>
      </c>
      <c r="I231" s="166" t="s">
        <v>1283</v>
      </c>
      <c r="J231" s="160" t="s">
        <v>455</v>
      </c>
      <c r="K231" s="159"/>
      <c r="L231" s="160"/>
      <c r="M231" s="159"/>
      <c r="N231" s="158" t="s">
        <v>7147</v>
      </c>
      <c r="O231" s="158" t="s">
        <v>366</v>
      </c>
      <c r="P231" s="158" t="s">
        <v>442</v>
      </c>
      <c r="Q231" s="162" t="s">
        <v>20156</v>
      </c>
      <c r="R231" s="162" t="s">
        <v>22232</v>
      </c>
      <c r="S231" s="163" t="s">
        <v>22231</v>
      </c>
      <c r="T231" s="167" t="s">
        <v>1288</v>
      </c>
      <c r="U231" s="149"/>
      <c r="V231" s="149"/>
      <c r="W231" s="164" t="str">
        <f>VLOOKUP(TRIM(X231),X10:Y88,2,FALSE)</f>
        <v>Puneet</v>
      </c>
      <c r="X231" s="11" t="str">
        <f t="shared" si="11"/>
        <v>6.5.8.1</v>
      </c>
      <c r="Y231" s="83"/>
      <c r="AA231" s="1">
        <f t="shared" si="10"/>
        <v>3</v>
      </c>
    </row>
    <row r="232" spans="1:27" ht="35.25" customHeight="1">
      <c r="A232" s="150" t="s">
        <v>185</v>
      </c>
      <c r="B232" s="165" t="s">
        <v>70</v>
      </c>
      <c r="C232" s="153" t="s">
        <v>186</v>
      </c>
      <c r="D232" s="153" t="s">
        <v>133</v>
      </c>
      <c r="E232" s="154" t="s">
        <v>18812</v>
      </c>
      <c r="F232" s="155" t="s">
        <v>27</v>
      </c>
      <c r="G232" s="155" t="s">
        <v>189</v>
      </c>
      <c r="H232" s="155" t="s">
        <v>20157</v>
      </c>
      <c r="I232" s="166" t="s">
        <v>21118</v>
      </c>
      <c r="J232" s="160" t="s">
        <v>455</v>
      </c>
      <c r="K232" s="159"/>
      <c r="L232" s="160"/>
      <c r="M232" s="159"/>
      <c r="N232" s="158" t="s">
        <v>7147</v>
      </c>
      <c r="O232" s="158" t="s">
        <v>366</v>
      </c>
      <c r="P232" s="158" t="s">
        <v>442</v>
      </c>
      <c r="Q232" s="162" t="s">
        <v>20158</v>
      </c>
      <c r="R232" s="162" t="s">
        <v>22017</v>
      </c>
      <c r="S232" s="163" t="s">
        <v>22018</v>
      </c>
      <c r="T232" s="167" t="s">
        <v>1288</v>
      </c>
      <c r="U232" s="149"/>
      <c r="V232" s="149"/>
      <c r="W232" s="164" t="str">
        <f>VLOOKUP(TRIM(X232),X10:Y88,2,FALSE)</f>
        <v>Frank</v>
      </c>
      <c r="X232" s="11" t="str">
        <f t="shared" si="11"/>
        <v>6.5.3</v>
      </c>
      <c r="Y232" s="83"/>
      <c r="AA232" s="1">
        <f t="shared" si="10"/>
        <v>10</v>
      </c>
    </row>
    <row r="233" spans="1:27" ht="35.25" customHeight="1">
      <c r="A233" s="150" t="s">
        <v>185</v>
      </c>
      <c r="B233" s="165" t="s">
        <v>70</v>
      </c>
      <c r="C233" s="153" t="s">
        <v>186</v>
      </c>
      <c r="D233" s="153" t="s">
        <v>11392</v>
      </c>
      <c r="E233" s="154" t="s">
        <v>18813</v>
      </c>
      <c r="F233" s="155" t="s">
        <v>27</v>
      </c>
      <c r="G233" s="155" t="s">
        <v>189</v>
      </c>
      <c r="H233" s="155" t="s">
        <v>20159</v>
      </c>
      <c r="I233" s="166" t="s">
        <v>1283</v>
      </c>
      <c r="J233" s="160" t="s">
        <v>455</v>
      </c>
      <c r="K233" s="159"/>
      <c r="L233" s="160"/>
      <c r="M233" s="159"/>
      <c r="N233" s="158" t="s">
        <v>7147</v>
      </c>
      <c r="O233" s="158" t="s">
        <v>366</v>
      </c>
      <c r="P233" s="158" t="s">
        <v>442</v>
      </c>
      <c r="Q233" s="162" t="s">
        <v>20160</v>
      </c>
      <c r="R233" s="162" t="s">
        <v>22089</v>
      </c>
      <c r="S233" s="163" t="s">
        <v>22088</v>
      </c>
      <c r="T233" s="167" t="s">
        <v>1288</v>
      </c>
      <c r="U233" s="149"/>
      <c r="V233" s="149"/>
      <c r="W233" s="164" t="str">
        <f>VLOOKUP(TRIM(X233),X10:Y88,2,FALSE)</f>
        <v>Puneet</v>
      </c>
      <c r="X233" s="11" t="str">
        <f t="shared" si="11"/>
        <v>6.5.7.4</v>
      </c>
      <c r="Y233" s="83"/>
      <c r="AA233" s="1">
        <f t="shared" si="10"/>
        <v>3</v>
      </c>
    </row>
    <row r="234" spans="1:27" ht="35.25" customHeight="1">
      <c r="A234" s="150"/>
      <c r="B234" s="165" t="s">
        <v>70</v>
      </c>
      <c r="C234" s="153" t="s">
        <v>28</v>
      </c>
      <c r="D234" s="153" t="s">
        <v>179</v>
      </c>
      <c r="E234" s="154" t="s">
        <v>18814</v>
      </c>
      <c r="F234" s="155" t="s">
        <v>27</v>
      </c>
      <c r="G234" s="169" t="s">
        <v>189</v>
      </c>
      <c r="H234" s="169" t="s">
        <v>20161</v>
      </c>
      <c r="I234" s="170" t="s">
        <v>930</v>
      </c>
      <c r="J234" s="171" t="s">
        <v>455</v>
      </c>
      <c r="K234" s="172"/>
      <c r="L234" s="171"/>
      <c r="M234" s="172"/>
      <c r="N234" s="171" t="s">
        <v>7147</v>
      </c>
      <c r="O234" s="171" t="s">
        <v>366</v>
      </c>
      <c r="P234" s="171" t="s">
        <v>442</v>
      </c>
      <c r="Q234" s="173" t="s">
        <v>21308</v>
      </c>
      <c r="R234" s="173" t="s">
        <v>425</v>
      </c>
      <c r="S234" s="177"/>
      <c r="T234" s="167" t="s">
        <v>1288</v>
      </c>
      <c r="U234" s="149"/>
      <c r="V234" s="149"/>
      <c r="W234" s="164" t="str">
        <f>VLOOKUP(TRIM(X234),X10:Y88,2,FALSE)</f>
        <v>Withdrawn</v>
      </c>
      <c r="X234" s="11" t="str">
        <f t="shared" si="11"/>
        <v>99</v>
      </c>
      <c r="Y234" s="83"/>
      <c r="AA234" s="1">
        <f t="shared" si="10"/>
        <v>15</v>
      </c>
    </row>
    <row r="235" spans="1:27" ht="35.25" customHeight="1">
      <c r="A235" s="150" t="s">
        <v>185</v>
      </c>
      <c r="B235" s="165" t="s">
        <v>70</v>
      </c>
      <c r="C235" s="153" t="s">
        <v>186</v>
      </c>
      <c r="D235" s="153" t="s">
        <v>11389</v>
      </c>
      <c r="E235" s="154" t="s">
        <v>18815</v>
      </c>
      <c r="F235" s="155" t="s">
        <v>27</v>
      </c>
      <c r="G235" s="155" t="s">
        <v>189</v>
      </c>
      <c r="H235" s="155" t="s">
        <v>20162</v>
      </c>
      <c r="I235" s="166" t="s">
        <v>1283</v>
      </c>
      <c r="J235" s="160" t="s">
        <v>455</v>
      </c>
      <c r="K235" s="159"/>
      <c r="L235" s="160"/>
      <c r="M235" s="159"/>
      <c r="N235" s="158" t="s">
        <v>7147</v>
      </c>
      <c r="O235" s="158" t="s">
        <v>366</v>
      </c>
      <c r="P235" s="158" t="s">
        <v>442</v>
      </c>
      <c r="Q235" s="162" t="s">
        <v>20163</v>
      </c>
      <c r="R235" s="162" t="s">
        <v>21815</v>
      </c>
      <c r="S235" s="163" t="s">
        <v>21814</v>
      </c>
      <c r="T235" s="167" t="s">
        <v>1288</v>
      </c>
      <c r="U235" s="149"/>
      <c r="V235" s="149"/>
      <c r="W235" s="164" t="str">
        <f>VLOOKUP(TRIM(X235),X10:Y88,2,FALSE)</f>
        <v>Puneet</v>
      </c>
      <c r="X235" s="11" t="str">
        <f t="shared" si="11"/>
        <v>6.5.7.1</v>
      </c>
      <c r="Y235" s="83"/>
      <c r="AA235" s="1">
        <f t="shared" si="10"/>
        <v>3</v>
      </c>
    </row>
    <row r="236" spans="1:27" ht="35.25" customHeight="1">
      <c r="A236" s="150" t="s">
        <v>185</v>
      </c>
      <c r="B236" s="165" t="s">
        <v>70</v>
      </c>
      <c r="C236" s="153" t="s">
        <v>186</v>
      </c>
      <c r="D236" s="153" t="s">
        <v>133</v>
      </c>
      <c r="E236" s="154" t="s">
        <v>18816</v>
      </c>
      <c r="F236" s="155" t="s">
        <v>27</v>
      </c>
      <c r="G236" s="155" t="s">
        <v>189</v>
      </c>
      <c r="H236" s="155" t="s">
        <v>20164</v>
      </c>
      <c r="I236" s="166" t="s">
        <v>1283</v>
      </c>
      <c r="J236" s="160" t="s">
        <v>422</v>
      </c>
      <c r="K236" s="159"/>
      <c r="L236" s="160"/>
      <c r="M236" s="159"/>
      <c r="N236" s="158" t="s">
        <v>20033</v>
      </c>
      <c r="O236" s="158" t="s">
        <v>366</v>
      </c>
      <c r="P236" s="158" t="s">
        <v>442</v>
      </c>
      <c r="Q236" s="162" t="s">
        <v>20165</v>
      </c>
      <c r="R236" s="162" t="s">
        <v>496</v>
      </c>
      <c r="S236" s="163" t="s">
        <v>496</v>
      </c>
      <c r="T236" s="167" t="s">
        <v>1288</v>
      </c>
      <c r="U236" s="149"/>
      <c r="V236" s="149"/>
      <c r="W236" s="164" t="str">
        <f>VLOOKUP(TRIM(X236),X10:Y88,2,FALSE)</f>
        <v>Frank</v>
      </c>
      <c r="X236" s="11" t="str">
        <f t="shared" si="11"/>
        <v>6.5.3</v>
      </c>
      <c r="Y236" s="83"/>
      <c r="AA236" s="1">
        <f t="shared" si="10"/>
        <v>3</v>
      </c>
    </row>
    <row r="237" spans="1:27" ht="35.25" customHeight="1">
      <c r="A237" s="150" t="s">
        <v>185</v>
      </c>
      <c r="B237" s="165" t="s">
        <v>70</v>
      </c>
      <c r="C237" s="153" t="s">
        <v>186</v>
      </c>
      <c r="D237" s="153" t="s">
        <v>11394</v>
      </c>
      <c r="E237" s="154" t="s">
        <v>18817</v>
      </c>
      <c r="F237" s="155" t="s">
        <v>27</v>
      </c>
      <c r="G237" s="155" t="s">
        <v>189</v>
      </c>
      <c r="H237" s="155" t="s">
        <v>20166</v>
      </c>
      <c r="I237" s="166" t="s">
        <v>1283</v>
      </c>
      <c r="J237" s="160" t="s">
        <v>422</v>
      </c>
      <c r="K237" s="159"/>
      <c r="L237" s="160"/>
      <c r="M237" s="159"/>
      <c r="N237" s="158" t="s">
        <v>20033</v>
      </c>
      <c r="O237" s="158" t="s">
        <v>366</v>
      </c>
      <c r="P237" s="158" t="s">
        <v>442</v>
      </c>
      <c r="Q237" s="162" t="s">
        <v>20167</v>
      </c>
      <c r="R237" s="162" t="s">
        <v>21848</v>
      </c>
      <c r="S237" s="163" t="s">
        <v>444</v>
      </c>
      <c r="T237" s="167" t="s">
        <v>1288</v>
      </c>
      <c r="U237" s="149"/>
      <c r="V237" s="149"/>
      <c r="W237" s="164" t="str">
        <f>VLOOKUP(TRIM(X237),X10:Y88,2,FALSE)</f>
        <v>Puneet</v>
      </c>
      <c r="X237" s="11" t="str">
        <f t="shared" si="11"/>
        <v>6.5.8.1</v>
      </c>
      <c r="Y237" s="83"/>
      <c r="AA237" s="1">
        <f t="shared" si="10"/>
        <v>3</v>
      </c>
    </row>
    <row r="238" spans="1:27" ht="35.25" customHeight="1">
      <c r="A238" s="150" t="s">
        <v>185</v>
      </c>
      <c r="B238" s="165" t="s">
        <v>70</v>
      </c>
      <c r="C238" s="153" t="s">
        <v>186</v>
      </c>
      <c r="D238" s="153" t="s">
        <v>139</v>
      </c>
      <c r="E238" s="154" t="s">
        <v>18818</v>
      </c>
      <c r="F238" s="155" t="s">
        <v>27</v>
      </c>
      <c r="G238" s="155" t="s">
        <v>189</v>
      </c>
      <c r="H238" s="155" t="s">
        <v>20168</v>
      </c>
      <c r="I238" s="166" t="s">
        <v>1283</v>
      </c>
      <c r="J238" s="160" t="s">
        <v>422</v>
      </c>
      <c r="K238" s="159"/>
      <c r="L238" s="160"/>
      <c r="M238" s="159"/>
      <c r="N238" s="158" t="s">
        <v>20033</v>
      </c>
      <c r="O238" s="158" t="s">
        <v>366</v>
      </c>
      <c r="P238" s="158" t="s">
        <v>442</v>
      </c>
      <c r="Q238" s="162" t="s">
        <v>20169</v>
      </c>
      <c r="R238" s="162" t="s">
        <v>496</v>
      </c>
      <c r="S238" s="163" t="s">
        <v>496</v>
      </c>
      <c r="T238" s="167" t="s">
        <v>1288</v>
      </c>
      <c r="U238" s="149"/>
      <c r="V238" s="149"/>
      <c r="W238" s="164" t="str">
        <f>VLOOKUP(TRIM(X238),X10:Y88,2,FALSE)</f>
        <v>Frank</v>
      </c>
      <c r="X238" s="11" t="str">
        <f t="shared" si="11"/>
        <v>6.5.5</v>
      </c>
      <c r="Y238" s="83"/>
      <c r="AA238" s="1">
        <f t="shared" si="10"/>
        <v>3</v>
      </c>
    </row>
    <row r="239" spans="1:27" ht="35.25" customHeight="1">
      <c r="A239" s="150" t="s">
        <v>185</v>
      </c>
      <c r="B239" s="165" t="s">
        <v>70</v>
      </c>
      <c r="C239" s="153" t="s">
        <v>186</v>
      </c>
      <c r="D239" s="153" t="s">
        <v>133</v>
      </c>
      <c r="E239" s="154" t="s">
        <v>18819</v>
      </c>
      <c r="F239" s="155" t="s">
        <v>27</v>
      </c>
      <c r="G239" s="155" t="s">
        <v>189</v>
      </c>
      <c r="H239" s="155" t="s">
        <v>20170</v>
      </c>
      <c r="I239" s="166" t="s">
        <v>1283</v>
      </c>
      <c r="J239" s="160" t="s">
        <v>422</v>
      </c>
      <c r="K239" s="159"/>
      <c r="L239" s="160"/>
      <c r="M239" s="159"/>
      <c r="N239" s="158" t="s">
        <v>20033</v>
      </c>
      <c r="O239" s="158" t="s">
        <v>366</v>
      </c>
      <c r="P239" s="158" t="s">
        <v>442</v>
      </c>
      <c r="Q239" s="162" t="s">
        <v>20171</v>
      </c>
      <c r="R239" s="162" t="s">
        <v>496</v>
      </c>
      <c r="S239" s="163" t="s">
        <v>496</v>
      </c>
      <c r="T239" s="167" t="s">
        <v>1288</v>
      </c>
      <c r="U239" s="149"/>
      <c r="V239" s="149"/>
      <c r="W239" s="164" t="str">
        <f>VLOOKUP(TRIM(X239),X10:Y88,2,FALSE)</f>
        <v>Frank</v>
      </c>
      <c r="X239" s="11" t="str">
        <f t="shared" si="11"/>
        <v>6.5.3</v>
      </c>
      <c r="Y239" s="83"/>
      <c r="AA239" s="1">
        <f t="shared" si="10"/>
        <v>3</v>
      </c>
    </row>
    <row r="240" spans="1:27" ht="35.25" customHeight="1">
      <c r="A240" s="150" t="s">
        <v>185</v>
      </c>
      <c r="B240" s="165" t="s">
        <v>70</v>
      </c>
      <c r="C240" s="153" t="s">
        <v>186</v>
      </c>
      <c r="D240" s="153" t="s">
        <v>133</v>
      </c>
      <c r="E240" s="154" t="s">
        <v>18820</v>
      </c>
      <c r="F240" s="155" t="s">
        <v>27</v>
      </c>
      <c r="G240" s="155" t="s">
        <v>189</v>
      </c>
      <c r="H240" s="155" t="s">
        <v>20172</v>
      </c>
      <c r="I240" s="166" t="s">
        <v>1283</v>
      </c>
      <c r="J240" s="160" t="s">
        <v>422</v>
      </c>
      <c r="K240" s="159"/>
      <c r="L240" s="160"/>
      <c r="M240" s="159"/>
      <c r="N240" s="158" t="s">
        <v>20033</v>
      </c>
      <c r="O240" s="158" t="s">
        <v>366</v>
      </c>
      <c r="P240" s="158" t="s">
        <v>442</v>
      </c>
      <c r="Q240" s="162" t="s">
        <v>20173</v>
      </c>
      <c r="R240" s="162" t="s">
        <v>22039</v>
      </c>
      <c r="S240" s="163" t="s">
        <v>22040</v>
      </c>
      <c r="T240" s="167" t="s">
        <v>1288</v>
      </c>
      <c r="U240" s="149"/>
      <c r="V240" s="149"/>
      <c r="W240" s="164" t="str">
        <f>VLOOKUP(TRIM(X240),X10:Y88,2,FALSE)</f>
        <v>Frank</v>
      </c>
      <c r="X240" s="11" t="str">
        <f t="shared" si="11"/>
        <v>6.5.3</v>
      </c>
      <c r="Y240" s="83"/>
      <c r="AA240" s="1">
        <f t="shared" si="10"/>
        <v>3</v>
      </c>
    </row>
    <row r="241" spans="1:27" ht="35.25" customHeight="1">
      <c r="A241" s="150" t="s">
        <v>185</v>
      </c>
      <c r="B241" s="165" t="s">
        <v>70</v>
      </c>
      <c r="C241" s="153" t="s">
        <v>186</v>
      </c>
      <c r="D241" s="153" t="s">
        <v>133</v>
      </c>
      <c r="E241" s="154" t="s">
        <v>18821</v>
      </c>
      <c r="F241" s="155" t="s">
        <v>27</v>
      </c>
      <c r="G241" s="155" t="s">
        <v>189</v>
      </c>
      <c r="H241" s="155" t="s">
        <v>20174</v>
      </c>
      <c r="I241" s="166" t="s">
        <v>1283</v>
      </c>
      <c r="J241" s="160" t="s">
        <v>422</v>
      </c>
      <c r="K241" s="159"/>
      <c r="L241" s="160"/>
      <c r="M241" s="159"/>
      <c r="N241" s="158" t="s">
        <v>20033</v>
      </c>
      <c r="O241" s="158" t="s">
        <v>366</v>
      </c>
      <c r="P241" s="158" t="s">
        <v>442</v>
      </c>
      <c r="Q241" s="162" t="s">
        <v>20175</v>
      </c>
      <c r="R241" s="162" t="s">
        <v>496</v>
      </c>
      <c r="S241" s="163" t="s">
        <v>496</v>
      </c>
      <c r="T241" s="167" t="s">
        <v>1288</v>
      </c>
      <c r="U241" s="149"/>
      <c r="V241" s="149"/>
      <c r="W241" s="164" t="str">
        <f>VLOOKUP(TRIM(X241),X10:Y88,2,FALSE)</f>
        <v>Frank</v>
      </c>
      <c r="X241" s="11" t="str">
        <f t="shared" si="11"/>
        <v>6.5.3</v>
      </c>
      <c r="Y241" s="83"/>
      <c r="AA241" s="1">
        <f t="shared" si="10"/>
        <v>3</v>
      </c>
    </row>
    <row r="242" spans="1:27" ht="35.25" customHeight="1">
      <c r="A242" s="150" t="s">
        <v>185</v>
      </c>
      <c r="B242" s="165" t="s">
        <v>70</v>
      </c>
      <c r="C242" s="153" t="s">
        <v>186</v>
      </c>
      <c r="D242" s="153" t="s">
        <v>151</v>
      </c>
      <c r="E242" s="154" t="s">
        <v>18822</v>
      </c>
      <c r="F242" s="155" t="s">
        <v>27</v>
      </c>
      <c r="G242" s="155" t="s">
        <v>189</v>
      </c>
      <c r="H242" s="155" t="s">
        <v>16464</v>
      </c>
      <c r="I242" s="166" t="s">
        <v>1283</v>
      </c>
      <c r="J242" s="160" t="s">
        <v>455</v>
      </c>
      <c r="K242" s="159"/>
      <c r="L242" s="160"/>
      <c r="M242" s="159"/>
      <c r="N242" s="158" t="s">
        <v>7147</v>
      </c>
      <c r="O242" s="158" t="s">
        <v>366</v>
      </c>
      <c r="P242" s="158" t="s">
        <v>442</v>
      </c>
      <c r="Q242" s="162" t="s">
        <v>12286</v>
      </c>
      <c r="R242" s="162" t="s">
        <v>496</v>
      </c>
      <c r="S242" s="163" t="s">
        <v>496</v>
      </c>
      <c r="T242" s="167" t="s">
        <v>1288</v>
      </c>
      <c r="U242" s="149"/>
      <c r="V242" s="149"/>
      <c r="W242" s="164" t="str">
        <f>VLOOKUP(TRIM(X242),X10:Y88,2,FALSE)</f>
        <v>Krisztian</v>
      </c>
      <c r="X242" s="11" t="str">
        <f t="shared" si="11"/>
        <v>6.5.10</v>
      </c>
      <c r="Y242" s="83"/>
      <c r="AA242" s="1">
        <f t="shared" si="10"/>
        <v>3</v>
      </c>
    </row>
    <row r="243" spans="1:27" ht="35.25" customHeight="1">
      <c r="A243" s="150" t="s">
        <v>185</v>
      </c>
      <c r="B243" s="165" t="s">
        <v>70</v>
      </c>
      <c r="C243" s="153" t="s">
        <v>186</v>
      </c>
      <c r="D243" s="153" t="s">
        <v>153</v>
      </c>
      <c r="E243" s="154" t="s">
        <v>18823</v>
      </c>
      <c r="F243" s="155" t="s">
        <v>27</v>
      </c>
      <c r="G243" s="155" t="s">
        <v>189</v>
      </c>
      <c r="H243" s="155" t="s">
        <v>16455</v>
      </c>
      <c r="I243" s="166" t="s">
        <v>1283</v>
      </c>
      <c r="J243" s="160" t="s">
        <v>422</v>
      </c>
      <c r="K243" s="159"/>
      <c r="L243" s="160"/>
      <c r="M243" s="159"/>
      <c r="N243" s="158" t="s">
        <v>20033</v>
      </c>
      <c r="O243" s="158" t="s">
        <v>366</v>
      </c>
      <c r="P243" s="158" t="s">
        <v>442</v>
      </c>
      <c r="Q243" s="162" t="s">
        <v>16456</v>
      </c>
      <c r="R243" s="162" t="s">
        <v>21959</v>
      </c>
      <c r="S243" s="163" t="s">
        <v>21958</v>
      </c>
      <c r="T243" s="167" t="s">
        <v>1288</v>
      </c>
      <c r="U243" s="149"/>
      <c r="V243" s="149"/>
      <c r="W243" s="164" t="str">
        <f>VLOOKUP(TRIM(X243),X10:Y88,2,FALSE)</f>
        <v>Frank</v>
      </c>
      <c r="X243" s="11" t="str">
        <f t="shared" si="11"/>
        <v>6.5.11</v>
      </c>
      <c r="Y243" s="83"/>
      <c r="AA243" s="1">
        <f t="shared" si="10"/>
        <v>3</v>
      </c>
    </row>
    <row r="244" spans="1:27" ht="35.25" customHeight="1">
      <c r="A244" s="150" t="s">
        <v>185</v>
      </c>
      <c r="B244" s="165" t="s">
        <v>70</v>
      </c>
      <c r="C244" s="153" t="s">
        <v>186</v>
      </c>
      <c r="D244" s="153" t="s">
        <v>141</v>
      </c>
      <c r="E244" s="154" t="s">
        <v>18824</v>
      </c>
      <c r="F244" s="155" t="s">
        <v>27</v>
      </c>
      <c r="G244" s="155" t="s">
        <v>189</v>
      </c>
      <c r="H244" s="155" t="s">
        <v>20176</v>
      </c>
      <c r="I244" s="166" t="s">
        <v>1283</v>
      </c>
      <c r="J244" s="160" t="s">
        <v>422</v>
      </c>
      <c r="K244" s="159"/>
      <c r="L244" s="160"/>
      <c r="M244" s="159"/>
      <c r="N244" s="158" t="s">
        <v>20033</v>
      </c>
      <c r="O244" s="158" t="s">
        <v>366</v>
      </c>
      <c r="P244" s="158" t="s">
        <v>442</v>
      </c>
      <c r="Q244" s="162" t="s">
        <v>20177</v>
      </c>
      <c r="R244" s="162" t="s">
        <v>21647</v>
      </c>
      <c r="S244" s="163" t="s">
        <v>444</v>
      </c>
      <c r="T244" s="167" t="s">
        <v>1288</v>
      </c>
      <c r="U244" s="149"/>
      <c r="V244" s="149"/>
      <c r="W244" s="164" t="str">
        <f>VLOOKUP(TRIM(X244),X10:Y88,2,FALSE)</f>
        <v>Krisztian</v>
      </c>
      <c r="X244" s="11" t="str">
        <f t="shared" si="11"/>
        <v>6.5.6</v>
      </c>
      <c r="Y244" s="83"/>
      <c r="AA244" s="1">
        <f t="shared" si="10"/>
        <v>3</v>
      </c>
    </row>
    <row r="245" spans="1:27" ht="35.25" customHeight="1">
      <c r="A245" s="150" t="s">
        <v>185</v>
      </c>
      <c r="B245" s="165" t="s">
        <v>70</v>
      </c>
      <c r="C245" s="153" t="s">
        <v>186</v>
      </c>
      <c r="D245" s="153" t="s">
        <v>11395</v>
      </c>
      <c r="E245" s="154" t="s">
        <v>18825</v>
      </c>
      <c r="F245" s="155" t="s">
        <v>27</v>
      </c>
      <c r="G245" s="155" t="s">
        <v>189</v>
      </c>
      <c r="H245" s="155" t="s">
        <v>20178</v>
      </c>
      <c r="I245" s="166" t="s">
        <v>1283</v>
      </c>
      <c r="J245" s="160" t="s">
        <v>422</v>
      </c>
      <c r="K245" s="159"/>
      <c r="L245" s="160"/>
      <c r="M245" s="159"/>
      <c r="N245" s="158" t="s">
        <v>20033</v>
      </c>
      <c r="O245" s="158" t="s">
        <v>366</v>
      </c>
      <c r="P245" s="158" t="s">
        <v>442</v>
      </c>
      <c r="Q245" s="162" t="s">
        <v>20179</v>
      </c>
      <c r="R245" s="162" t="s">
        <v>21921</v>
      </c>
      <c r="S245" s="163" t="s">
        <v>21920</v>
      </c>
      <c r="T245" s="167" t="s">
        <v>3378</v>
      </c>
      <c r="U245" s="149"/>
      <c r="V245" s="149"/>
      <c r="W245" s="164" t="str">
        <f>VLOOKUP(TRIM(X245),X10:Y88,2,FALSE)</f>
        <v>Puneet</v>
      </c>
      <c r="X245" s="11" t="str">
        <f t="shared" si="11"/>
        <v>6.5.8.2</v>
      </c>
      <c r="Y245" s="83"/>
      <c r="AA245" s="1">
        <f t="shared" si="10"/>
        <v>3</v>
      </c>
    </row>
    <row r="246" spans="1:27" ht="35.25" customHeight="1">
      <c r="A246" s="150" t="s">
        <v>185</v>
      </c>
      <c r="B246" s="165" t="s">
        <v>70</v>
      </c>
      <c r="C246" s="153" t="s">
        <v>186</v>
      </c>
      <c r="D246" s="153" t="s">
        <v>11394</v>
      </c>
      <c r="E246" s="154" t="s">
        <v>18826</v>
      </c>
      <c r="F246" s="155" t="s">
        <v>419</v>
      </c>
      <c r="G246" s="155" t="s">
        <v>59</v>
      </c>
      <c r="H246" s="155" t="s">
        <v>20180</v>
      </c>
      <c r="I246" s="166" t="s">
        <v>1283</v>
      </c>
      <c r="J246" s="160"/>
      <c r="K246" s="159"/>
      <c r="L246" s="160"/>
      <c r="M246" s="159"/>
      <c r="N246" s="158"/>
      <c r="O246" s="158" t="s">
        <v>366</v>
      </c>
      <c r="P246" s="158" t="s">
        <v>442</v>
      </c>
      <c r="Q246" s="162" t="s">
        <v>20181</v>
      </c>
      <c r="R246" s="162" t="s">
        <v>272</v>
      </c>
      <c r="S246" s="163" t="s">
        <v>253</v>
      </c>
      <c r="T246" s="167" t="s">
        <v>3378</v>
      </c>
      <c r="U246" s="149"/>
      <c r="V246" s="149"/>
      <c r="W246" s="164" t="str">
        <f>VLOOKUP(TRIM(X246),X10:Y88,2,FALSE)</f>
        <v>Puneet</v>
      </c>
      <c r="X246" s="11" t="str">
        <f t="shared" si="11"/>
        <v>6.5.8.1</v>
      </c>
      <c r="Y246" s="83"/>
      <c r="AA246" s="1">
        <f t="shared" si="10"/>
        <v>3</v>
      </c>
    </row>
    <row r="247" spans="1:27" ht="35.25" customHeight="1">
      <c r="A247" s="150" t="s">
        <v>185</v>
      </c>
      <c r="B247" s="165" t="s">
        <v>70</v>
      </c>
      <c r="C247" s="153" t="s">
        <v>186</v>
      </c>
      <c r="D247" s="153" t="s">
        <v>11394</v>
      </c>
      <c r="E247" s="154" t="s">
        <v>18827</v>
      </c>
      <c r="F247" s="155" t="s">
        <v>27</v>
      </c>
      <c r="G247" s="155" t="s">
        <v>189</v>
      </c>
      <c r="H247" s="155" t="s">
        <v>20182</v>
      </c>
      <c r="I247" s="166" t="s">
        <v>1283</v>
      </c>
      <c r="J247" s="160" t="s">
        <v>422</v>
      </c>
      <c r="K247" s="159"/>
      <c r="L247" s="160"/>
      <c r="M247" s="159"/>
      <c r="N247" s="158" t="s">
        <v>20033</v>
      </c>
      <c r="O247" s="158" t="s">
        <v>366</v>
      </c>
      <c r="P247" s="158" t="s">
        <v>442</v>
      </c>
      <c r="Q247" s="162" t="s">
        <v>20183</v>
      </c>
      <c r="R247" s="162" t="s">
        <v>21861</v>
      </c>
      <c r="S247" s="163" t="s">
        <v>21853</v>
      </c>
      <c r="T247" s="167" t="s">
        <v>3378</v>
      </c>
      <c r="U247" s="149"/>
      <c r="V247" s="149"/>
      <c r="W247" s="164" t="str">
        <f>VLOOKUP(TRIM(X247),X10:Y88,2,FALSE)</f>
        <v>Puneet</v>
      </c>
      <c r="X247" s="11" t="str">
        <f t="shared" si="11"/>
        <v>6.5.8.1</v>
      </c>
      <c r="Y247" s="83"/>
      <c r="AA247" s="1">
        <f t="shared" si="10"/>
        <v>3</v>
      </c>
    </row>
    <row r="248" spans="1:27" ht="35.25" customHeight="1">
      <c r="A248" s="150" t="s">
        <v>185</v>
      </c>
      <c r="B248" s="165" t="s">
        <v>70</v>
      </c>
      <c r="C248" s="153" t="s">
        <v>186</v>
      </c>
      <c r="D248" s="153" t="s">
        <v>11394</v>
      </c>
      <c r="E248" s="154" t="s">
        <v>18828</v>
      </c>
      <c r="F248" s="155" t="s">
        <v>27</v>
      </c>
      <c r="G248" s="155" t="s">
        <v>189</v>
      </c>
      <c r="H248" s="155" t="s">
        <v>20184</v>
      </c>
      <c r="I248" s="166" t="s">
        <v>1283</v>
      </c>
      <c r="J248" s="160" t="s">
        <v>455</v>
      </c>
      <c r="K248" s="159"/>
      <c r="L248" s="160"/>
      <c r="M248" s="159"/>
      <c r="N248" s="158" t="s">
        <v>7147</v>
      </c>
      <c r="O248" s="158" t="s">
        <v>366</v>
      </c>
      <c r="P248" s="158" t="s">
        <v>442</v>
      </c>
      <c r="Q248" s="162" t="s">
        <v>20185</v>
      </c>
      <c r="R248" s="162" t="s">
        <v>496</v>
      </c>
      <c r="S248" s="163" t="s">
        <v>496</v>
      </c>
      <c r="T248" s="167" t="s">
        <v>3378</v>
      </c>
      <c r="U248" s="149"/>
      <c r="V248" s="149"/>
      <c r="W248" s="164" t="str">
        <f>VLOOKUP(TRIM(X248),X10:Y88,2,FALSE)</f>
        <v>Puneet</v>
      </c>
      <c r="X248" s="11" t="str">
        <f t="shared" si="11"/>
        <v>6.5.8.1</v>
      </c>
      <c r="Y248" s="83"/>
      <c r="AA248" s="1">
        <f t="shared" si="10"/>
        <v>3</v>
      </c>
    </row>
    <row r="249" spans="1:27" ht="35.25" customHeight="1">
      <c r="A249" s="150" t="s">
        <v>185</v>
      </c>
      <c r="B249" s="165" t="s">
        <v>70</v>
      </c>
      <c r="C249" s="153" t="s">
        <v>186</v>
      </c>
      <c r="D249" s="153" t="s">
        <v>156</v>
      </c>
      <c r="E249" s="154" t="s">
        <v>18829</v>
      </c>
      <c r="F249" s="155" t="s">
        <v>27</v>
      </c>
      <c r="G249" s="155" t="s">
        <v>189</v>
      </c>
      <c r="H249" s="155" t="s">
        <v>20853</v>
      </c>
      <c r="I249" s="166" t="s">
        <v>1283</v>
      </c>
      <c r="J249" s="160" t="s">
        <v>16040</v>
      </c>
      <c r="K249" s="159"/>
      <c r="L249" s="160"/>
      <c r="M249" s="159"/>
      <c r="N249" s="158" t="s">
        <v>11676</v>
      </c>
      <c r="O249" s="158" t="s">
        <v>366</v>
      </c>
      <c r="P249" s="158" t="s">
        <v>16108</v>
      </c>
      <c r="Q249" s="162" t="s">
        <v>20186</v>
      </c>
      <c r="R249" s="162" t="s">
        <v>22044</v>
      </c>
      <c r="S249" s="163" t="s">
        <v>444</v>
      </c>
      <c r="T249" s="167" t="s">
        <v>3378</v>
      </c>
      <c r="U249" s="149"/>
      <c r="V249" s="149"/>
      <c r="W249" s="164" t="str">
        <f>VLOOKUP(TRIM(X249),X10:Y88,2,FALSE)</f>
        <v>LaeYoung</v>
      </c>
      <c r="X249" s="11" t="str">
        <f t="shared" si="11"/>
        <v>6.6</v>
      </c>
      <c r="Y249" s="83"/>
      <c r="AA249" s="1">
        <f t="shared" si="10"/>
        <v>3</v>
      </c>
    </row>
    <row r="250" spans="1:27" ht="35.25" customHeight="1">
      <c r="A250" s="150" t="s">
        <v>185</v>
      </c>
      <c r="B250" s="165" t="s">
        <v>70</v>
      </c>
      <c r="C250" s="153" t="s">
        <v>186</v>
      </c>
      <c r="D250" s="153" t="s">
        <v>2151</v>
      </c>
      <c r="E250" s="154" t="s">
        <v>18830</v>
      </c>
      <c r="F250" s="155" t="s">
        <v>27</v>
      </c>
      <c r="G250" s="155" t="s">
        <v>189</v>
      </c>
      <c r="H250" s="155" t="s">
        <v>20187</v>
      </c>
      <c r="I250" s="166" t="s">
        <v>859</v>
      </c>
      <c r="J250" s="160" t="s">
        <v>20038</v>
      </c>
      <c r="K250" s="159"/>
      <c r="L250" s="160"/>
      <c r="M250" s="159"/>
      <c r="N250" s="158" t="s">
        <v>423</v>
      </c>
      <c r="O250" s="158" t="s">
        <v>366</v>
      </c>
      <c r="P250" s="158" t="s">
        <v>20039</v>
      </c>
      <c r="Q250" s="162" t="s">
        <v>20187</v>
      </c>
      <c r="R250" s="162" t="s">
        <v>272</v>
      </c>
      <c r="S250" s="163" t="s">
        <v>253</v>
      </c>
      <c r="T250" s="167" t="s">
        <v>848</v>
      </c>
      <c r="U250" s="149"/>
      <c r="V250" s="149"/>
      <c r="W250" s="164" t="str">
        <f>VLOOKUP(TRIM(X250),X10:Y88,2,FALSE)</f>
        <v>Krisztian</v>
      </c>
      <c r="X250" s="11" t="str">
        <f t="shared" si="11"/>
        <v>6.12</v>
      </c>
      <c r="Y250" s="83"/>
      <c r="AA250" s="1">
        <f t="shared" si="10"/>
        <v>35</v>
      </c>
    </row>
    <row r="251" spans="1:27" ht="35.25" customHeight="1">
      <c r="A251" s="150" t="s">
        <v>185</v>
      </c>
      <c r="B251" s="165" t="s">
        <v>70</v>
      </c>
      <c r="C251" s="153" t="s">
        <v>186</v>
      </c>
      <c r="D251" s="153" t="s">
        <v>133</v>
      </c>
      <c r="E251" s="154" t="s">
        <v>18831</v>
      </c>
      <c r="F251" s="155" t="s">
        <v>27</v>
      </c>
      <c r="G251" s="155" t="s">
        <v>189</v>
      </c>
      <c r="H251" s="155" t="s">
        <v>20188</v>
      </c>
      <c r="I251" s="166" t="s">
        <v>859</v>
      </c>
      <c r="J251" s="160" t="s">
        <v>455</v>
      </c>
      <c r="K251" s="159"/>
      <c r="L251" s="160"/>
      <c r="M251" s="159"/>
      <c r="N251" s="158" t="s">
        <v>7147</v>
      </c>
      <c r="O251" s="158" t="s">
        <v>366</v>
      </c>
      <c r="P251" s="158" t="s">
        <v>442</v>
      </c>
      <c r="Q251" s="162" t="s">
        <v>20188</v>
      </c>
      <c r="R251" s="162" t="s">
        <v>496</v>
      </c>
      <c r="S251" s="163" t="s">
        <v>496</v>
      </c>
      <c r="T251" s="167" t="s">
        <v>848</v>
      </c>
      <c r="U251" s="149"/>
      <c r="V251" s="149"/>
      <c r="W251" s="164" t="str">
        <f>VLOOKUP(TRIM(X251),X10:Y88,2,FALSE)</f>
        <v>Frank</v>
      </c>
      <c r="X251" s="11" t="str">
        <f t="shared" si="11"/>
        <v>6.5.3</v>
      </c>
      <c r="Y251" s="83"/>
      <c r="AA251" s="1">
        <f t="shared" si="10"/>
        <v>35</v>
      </c>
    </row>
    <row r="252" spans="1:27" ht="35.25" customHeight="1">
      <c r="A252" s="150" t="s">
        <v>185</v>
      </c>
      <c r="B252" s="165" t="s">
        <v>70</v>
      </c>
      <c r="C252" s="153" t="s">
        <v>186</v>
      </c>
      <c r="D252" s="153" t="s">
        <v>149</v>
      </c>
      <c r="E252" s="154" t="s">
        <v>18832</v>
      </c>
      <c r="F252" s="155" t="s">
        <v>27</v>
      </c>
      <c r="G252" s="155" t="s">
        <v>189</v>
      </c>
      <c r="H252" s="155" t="s">
        <v>20854</v>
      </c>
      <c r="I252" s="166" t="s">
        <v>20189</v>
      </c>
      <c r="J252" s="160" t="s">
        <v>455</v>
      </c>
      <c r="K252" s="159"/>
      <c r="L252" s="160"/>
      <c r="M252" s="159"/>
      <c r="N252" s="158" t="s">
        <v>7147</v>
      </c>
      <c r="O252" s="158" t="s">
        <v>366</v>
      </c>
      <c r="P252" s="158" t="s">
        <v>442</v>
      </c>
      <c r="Q252" s="162" t="s">
        <v>20190</v>
      </c>
      <c r="R252" s="162" t="s">
        <v>22105</v>
      </c>
      <c r="S252" s="163" t="s">
        <v>22104</v>
      </c>
      <c r="T252" s="167" t="s">
        <v>7206</v>
      </c>
      <c r="U252" s="149"/>
      <c r="V252" s="149"/>
      <c r="W252" s="164" t="str">
        <f>VLOOKUP(TRIM(X252),X10:Y88,2,FALSE)</f>
        <v>Puneet</v>
      </c>
      <c r="X252" s="11" t="str">
        <f t="shared" si="11"/>
        <v>6.5.9</v>
      </c>
      <c r="Y252" s="83"/>
      <c r="AA252" s="1">
        <f t="shared" si="10"/>
        <v>78</v>
      </c>
    </row>
    <row r="253" spans="1:27" ht="35.25" customHeight="1">
      <c r="A253" s="150" t="s">
        <v>185</v>
      </c>
      <c r="B253" s="165" t="s">
        <v>70</v>
      </c>
      <c r="C253" s="153" t="s">
        <v>186</v>
      </c>
      <c r="D253" s="153" t="s">
        <v>153</v>
      </c>
      <c r="E253" s="154" t="s">
        <v>18833</v>
      </c>
      <c r="F253" s="155" t="s">
        <v>27</v>
      </c>
      <c r="G253" s="155" t="s">
        <v>189</v>
      </c>
      <c r="H253" s="155" t="s">
        <v>20855</v>
      </c>
      <c r="I253" s="166" t="s">
        <v>7261</v>
      </c>
      <c r="J253" s="160" t="s">
        <v>455</v>
      </c>
      <c r="K253" s="159"/>
      <c r="L253" s="160"/>
      <c r="M253" s="159"/>
      <c r="N253" s="158" t="s">
        <v>7147</v>
      </c>
      <c r="O253" s="158" t="s">
        <v>366</v>
      </c>
      <c r="P253" s="158" t="s">
        <v>442</v>
      </c>
      <c r="Q253" s="162" t="s">
        <v>20191</v>
      </c>
      <c r="R253" s="162" t="s">
        <v>496</v>
      </c>
      <c r="S253" s="163" t="s">
        <v>496</v>
      </c>
      <c r="T253" s="167" t="s">
        <v>1425</v>
      </c>
      <c r="U253" s="149"/>
      <c r="V253" s="149"/>
      <c r="W253" s="164" t="str">
        <f>VLOOKUP(TRIM(X253),X10:Y88,2,FALSE)</f>
        <v>Frank</v>
      </c>
      <c r="X253" s="11" t="str">
        <f t="shared" si="11"/>
        <v>6.5.11</v>
      </c>
      <c r="Y253" s="83"/>
      <c r="AA253" s="1">
        <f t="shared" si="10"/>
        <v>12</v>
      </c>
    </row>
    <row r="254" spans="1:27" ht="35.25" customHeight="1">
      <c r="A254" s="150" t="s">
        <v>185</v>
      </c>
      <c r="B254" s="165" t="s">
        <v>70</v>
      </c>
      <c r="C254" s="153" t="s">
        <v>186</v>
      </c>
      <c r="D254" s="153" t="s">
        <v>153</v>
      </c>
      <c r="E254" s="154" t="s">
        <v>18834</v>
      </c>
      <c r="F254" s="155" t="s">
        <v>27</v>
      </c>
      <c r="G254" s="155" t="s">
        <v>189</v>
      </c>
      <c r="H254" s="155" t="s">
        <v>20856</v>
      </c>
      <c r="I254" s="166" t="s">
        <v>21119</v>
      </c>
      <c r="J254" s="160" t="s">
        <v>455</v>
      </c>
      <c r="K254" s="159"/>
      <c r="L254" s="160"/>
      <c r="M254" s="159"/>
      <c r="N254" s="158" t="s">
        <v>7147</v>
      </c>
      <c r="O254" s="158" t="s">
        <v>366</v>
      </c>
      <c r="P254" s="158" t="s">
        <v>442</v>
      </c>
      <c r="Q254" s="162" t="s">
        <v>20192</v>
      </c>
      <c r="R254" s="162" t="s">
        <v>21967</v>
      </c>
      <c r="S254" s="163" t="s">
        <v>21513</v>
      </c>
      <c r="T254" s="167" t="s">
        <v>1425</v>
      </c>
      <c r="U254" s="149"/>
      <c r="V254" s="149"/>
      <c r="W254" s="164" t="str">
        <f>VLOOKUP(TRIM(X254),X10:Y88,2,FALSE)</f>
        <v>Frank</v>
      </c>
      <c r="X254" s="11" t="str">
        <f t="shared" si="11"/>
        <v>6.5.11</v>
      </c>
      <c r="Y254" s="83"/>
      <c r="AA254" s="1">
        <f t="shared" si="10"/>
        <v>31</v>
      </c>
    </row>
    <row r="255" spans="1:27" ht="35.25" customHeight="1">
      <c r="A255" s="150" t="s">
        <v>185</v>
      </c>
      <c r="B255" s="165" t="s">
        <v>70</v>
      </c>
      <c r="C255" s="153" t="s">
        <v>186</v>
      </c>
      <c r="D255" s="153" t="s">
        <v>11394</v>
      </c>
      <c r="E255" s="154" t="s">
        <v>18835</v>
      </c>
      <c r="F255" s="155" t="s">
        <v>27</v>
      </c>
      <c r="G255" s="155" t="s">
        <v>189</v>
      </c>
      <c r="H255" s="155" t="s">
        <v>20857</v>
      </c>
      <c r="I255" s="166" t="s">
        <v>7261</v>
      </c>
      <c r="J255" s="160" t="s">
        <v>422</v>
      </c>
      <c r="K255" s="159"/>
      <c r="L255" s="160"/>
      <c r="M255" s="159"/>
      <c r="N255" s="158" t="s">
        <v>20033</v>
      </c>
      <c r="O255" s="158" t="s">
        <v>366</v>
      </c>
      <c r="P255" s="158" t="s">
        <v>442</v>
      </c>
      <c r="Q255" s="162" t="s">
        <v>20193</v>
      </c>
      <c r="R255" s="162" t="s">
        <v>21854</v>
      </c>
      <c r="S255" s="163" t="s">
        <v>444</v>
      </c>
      <c r="T255" s="167" t="s">
        <v>1425</v>
      </c>
      <c r="U255" s="149"/>
      <c r="V255" s="149"/>
      <c r="W255" s="164" t="str">
        <f>VLOOKUP(TRIM(X255),X10:Y88,2,FALSE)</f>
        <v>Puneet</v>
      </c>
      <c r="X255" s="11" t="str">
        <f t="shared" si="11"/>
        <v>6.5.8.1</v>
      </c>
      <c r="Y255" s="83"/>
      <c r="AA255" s="1">
        <f t="shared" si="10"/>
        <v>12</v>
      </c>
    </row>
    <row r="256" spans="1:27" ht="35.25" customHeight="1">
      <c r="A256" s="150" t="s">
        <v>185</v>
      </c>
      <c r="B256" s="165" t="s">
        <v>70</v>
      </c>
      <c r="C256" s="153" t="s">
        <v>186</v>
      </c>
      <c r="D256" s="153" t="s">
        <v>11394</v>
      </c>
      <c r="E256" s="154" t="s">
        <v>18836</v>
      </c>
      <c r="F256" s="155" t="s">
        <v>27</v>
      </c>
      <c r="G256" s="155" t="s">
        <v>189</v>
      </c>
      <c r="H256" s="155" t="s">
        <v>20858</v>
      </c>
      <c r="I256" s="166" t="s">
        <v>7261</v>
      </c>
      <c r="J256" s="160" t="s">
        <v>455</v>
      </c>
      <c r="K256" s="159"/>
      <c r="L256" s="160"/>
      <c r="M256" s="159"/>
      <c r="N256" s="158" t="s">
        <v>7147</v>
      </c>
      <c r="O256" s="158" t="s">
        <v>366</v>
      </c>
      <c r="P256" s="158" t="s">
        <v>442</v>
      </c>
      <c r="Q256" s="162" t="s">
        <v>20193</v>
      </c>
      <c r="R256" s="162" t="s">
        <v>496</v>
      </c>
      <c r="S256" s="163" t="s">
        <v>496</v>
      </c>
      <c r="T256" s="167" t="s">
        <v>1425</v>
      </c>
      <c r="U256" s="149"/>
      <c r="V256" s="149"/>
      <c r="W256" s="164" t="str">
        <f>VLOOKUP(TRIM(X256),X10:Y88,2,FALSE)</f>
        <v>Puneet</v>
      </c>
      <c r="X256" s="11" t="str">
        <f t="shared" si="11"/>
        <v>6.5.8.1</v>
      </c>
      <c r="Y256" s="83"/>
      <c r="AA256" s="1">
        <f t="shared" si="10"/>
        <v>12</v>
      </c>
    </row>
    <row r="257" spans="1:27" ht="35.25" customHeight="1">
      <c r="A257" s="150" t="s">
        <v>185</v>
      </c>
      <c r="B257" s="165" t="s">
        <v>70</v>
      </c>
      <c r="C257" s="153" t="s">
        <v>28</v>
      </c>
      <c r="D257" s="153" t="s">
        <v>6895</v>
      </c>
      <c r="E257" s="154" t="s">
        <v>18837</v>
      </c>
      <c r="F257" s="155" t="s">
        <v>419</v>
      </c>
      <c r="G257" s="169" t="s">
        <v>59</v>
      </c>
      <c r="H257" s="169" t="s">
        <v>20194</v>
      </c>
      <c r="I257" s="170" t="s">
        <v>20195</v>
      </c>
      <c r="J257" s="171"/>
      <c r="K257" s="172"/>
      <c r="L257" s="171"/>
      <c r="M257" s="172"/>
      <c r="N257" s="171"/>
      <c r="O257" s="171" t="s">
        <v>366</v>
      </c>
      <c r="P257" s="171" t="s">
        <v>11899</v>
      </c>
      <c r="Q257" s="173" t="s">
        <v>22072</v>
      </c>
      <c r="R257" s="173" t="s">
        <v>425</v>
      </c>
      <c r="S257" s="177"/>
      <c r="T257" s="167" t="s">
        <v>893</v>
      </c>
      <c r="U257" s="149"/>
      <c r="V257" s="149"/>
      <c r="W257" s="164" t="str">
        <f>VLOOKUP(TRIM(X257),X10:Y88,2,FALSE)</f>
        <v>Krisztian</v>
      </c>
      <c r="X257" s="11" t="str">
        <f t="shared" si="11"/>
        <v>6.13</v>
      </c>
      <c r="Y257" s="83"/>
      <c r="AA257" s="1">
        <f t="shared" si="10"/>
        <v>26</v>
      </c>
    </row>
    <row r="258" spans="1:27" ht="37.200000000000003" customHeight="1">
      <c r="A258" s="150" t="s">
        <v>185</v>
      </c>
      <c r="B258" s="165" t="s">
        <v>70</v>
      </c>
      <c r="C258" s="153" t="s">
        <v>28</v>
      </c>
      <c r="D258" s="153" t="s">
        <v>6895</v>
      </c>
      <c r="E258" s="154" t="s">
        <v>18838</v>
      </c>
      <c r="F258" s="155" t="s">
        <v>30</v>
      </c>
      <c r="G258" s="169" t="s">
        <v>189</v>
      </c>
      <c r="H258" s="169" t="s">
        <v>21153</v>
      </c>
      <c r="I258" s="170" t="s">
        <v>20195</v>
      </c>
      <c r="J258" s="171" t="s">
        <v>484</v>
      </c>
      <c r="K258" s="172">
        <v>3292</v>
      </c>
      <c r="L258" s="171"/>
      <c r="M258" s="172" t="s">
        <v>878</v>
      </c>
      <c r="N258" s="171" t="s">
        <v>7071</v>
      </c>
      <c r="O258" s="171" t="s">
        <v>366</v>
      </c>
      <c r="P258" s="171" t="s">
        <v>11899</v>
      </c>
      <c r="Q258" s="173" t="s">
        <v>22083</v>
      </c>
      <c r="R258" s="234" t="s">
        <v>22905</v>
      </c>
      <c r="S258" s="177"/>
      <c r="T258" s="167" t="s">
        <v>893</v>
      </c>
      <c r="U258" s="149"/>
      <c r="V258" s="149"/>
      <c r="W258" s="164" t="str">
        <f>VLOOKUP(TRIM(X258),X10:Y88,2,FALSE)</f>
        <v>Krisztian</v>
      </c>
      <c r="X258" s="11" t="str">
        <f t="shared" si="11"/>
        <v>6.13</v>
      </c>
      <c r="Y258" s="83"/>
      <c r="AA258" s="1">
        <f t="shared" si="10"/>
        <v>26</v>
      </c>
    </row>
    <row r="259" spans="1:27" ht="37.200000000000003" customHeight="1">
      <c r="A259" s="150" t="s">
        <v>185</v>
      </c>
      <c r="B259" s="165" t="s">
        <v>70</v>
      </c>
      <c r="C259" s="153" t="s">
        <v>28</v>
      </c>
      <c r="D259" s="153" t="s">
        <v>6895</v>
      </c>
      <c r="E259" s="154" t="s">
        <v>18839</v>
      </c>
      <c r="F259" s="155" t="s">
        <v>30</v>
      </c>
      <c r="G259" s="169" t="s">
        <v>189</v>
      </c>
      <c r="H259" s="169" t="s">
        <v>21154</v>
      </c>
      <c r="I259" s="170" t="s">
        <v>20195</v>
      </c>
      <c r="J259" s="171" t="s">
        <v>1699</v>
      </c>
      <c r="K259" s="172">
        <v>1100</v>
      </c>
      <c r="L259" s="171"/>
      <c r="M259" s="172" t="s">
        <v>878</v>
      </c>
      <c r="N259" s="171" t="s">
        <v>15918</v>
      </c>
      <c r="O259" s="171" t="s">
        <v>366</v>
      </c>
      <c r="P259" s="171" t="s">
        <v>11899</v>
      </c>
      <c r="Q259" s="173" t="s">
        <v>22083</v>
      </c>
      <c r="R259" s="234" t="s">
        <v>22905</v>
      </c>
      <c r="S259" s="177"/>
      <c r="T259" s="167" t="s">
        <v>893</v>
      </c>
      <c r="U259" s="149"/>
      <c r="V259" s="149"/>
      <c r="W259" s="164" t="str">
        <f>VLOOKUP(TRIM(X259),X10:Y88,2,FALSE)</f>
        <v>Krisztian</v>
      </c>
      <c r="X259" s="11" t="str">
        <f t="shared" si="11"/>
        <v>6.13</v>
      </c>
      <c r="Y259" s="83"/>
      <c r="AA259" s="1">
        <f t="shared" si="10"/>
        <v>26</v>
      </c>
    </row>
    <row r="260" spans="1:27" ht="35.25" customHeight="1">
      <c r="A260" s="150" t="s">
        <v>185</v>
      </c>
      <c r="B260" s="165" t="s">
        <v>70</v>
      </c>
      <c r="C260" s="153" t="s">
        <v>186</v>
      </c>
      <c r="D260" s="153" t="s">
        <v>6896</v>
      </c>
      <c r="E260" s="154" t="s">
        <v>18840</v>
      </c>
      <c r="F260" s="155" t="s">
        <v>419</v>
      </c>
      <c r="G260" s="155" t="s">
        <v>59</v>
      </c>
      <c r="H260" s="155" t="s">
        <v>20196</v>
      </c>
      <c r="I260" s="166" t="s">
        <v>20195</v>
      </c>
      <c r="J260" s="160"/>
      <c r="K260" s="159"/>
      <c r="L260" s="160"/>
      <c r="M260" s="159"/>
      <c r="N260" s="158"/>
      <c r="O260" s="158"/>
      <c r="P260" s="158" t="s">
        <v>7357</v>
      </c>
      <c r="Q260" s="162" t="s">
        <v>20197</v>
      </c>
      <c r="R260" s="162" t="s">
        <v>21886</v>
      </c>
      <c r="S260" s="163" t="s">
        <v>21885</v>
      </c>
      <c r="T260" s="167" t="s">
        <v>893</v>
      </c>
      <c r="U260" s="149"/>
      <c r="V260" s="149"/>
      <c r="W260" s="164" t="str">
        <f>VLOOKUP(TRIM(X260),X10:Y88,2,FALSE)</f>
        <v>Puneet</v>
      </c>
      <c r="X260" s="11" t="str">
        <f t="shared" si="11"/>
        <v>6.14</v>
      </c>
      <c r="Y260" s="83"/>
      <c r="AA260" s="1">
        <f t="shared" si="10"/>
        <v>26</v>
      </c>
    </row>
    <row r="261" spans="1:27" ht="37.200000000000003" customHeight="1">
      <c r="A261" s="150" t="s">
        <v>185</v>
      </c>
      <c r="B261" s="165" t="s">
        <v>70</v>
      </c>
      <c r="C261" s="153" t="s">
        <v>186</v>
      </c>
      <c r="D261" s="153" t="s">
        <v>6896</v>
      </c>
      <c r="E261" s="154" t="s">
        <v>18841</v>
      </c>
      <c r="F261" s="155" t="s">
        <v>30</v>
      </c>
      <c r="G261" s="155" t="s">
        <v>189</v>
      </c>
      <c r="H261" s="155" t="s">
        <v>20859</v>
      </c>
      <c r="I261" s="166" t="s">
        <v>20195</v>
      </c>
      <c r="J261" s="160" t="s">
        <v>484</v>
      </c>
      <c r="K261" s="159">
        <v>3293</v>
      </c>
      <c r="L261" s="160"/>
      <c r="M261" s="159" t="s">
        <v>878</v>
      </c>
      <c r="N261" s="158" t="s">
        <v>7071</v>
      </c>
      <c r="O261" s="158" t="s">
        <v>366</v>
      </c>
      <c r="P261" s="158" t="s">
        <v>7357</v>
      </c>
      <c r="Q261" s="162" t="s">
        <v>21210</v>
      </c>
      <c r="R261" s="162" t="s">
        <v>21889</v>
      </c>
      <c r="S261" s="163" t="s">
        <v>21887</v>
      </c>
      <c r="T261" s="167" t="s">
        <v>893</v>
      </c>
      <c r="U261" s="149"/>
      <c r="V261" s="149"/>
      <c r="W261" s="164" t="str">
        <f>VLOOKUP(TRIM(X261),X10:Y88,2,FALSE)</f>
        <v>Puneet</v>
      </c>
      <c r="X261" s="11" t="str">
        <f t="shared" si="11"/>
        <v>6.14</v>
      </c>
      <c r="Y261" s="83"/>
      <c r="AA261" s="1">
        <f t="shared" si="10"/>
        <v>26</v>
      </c>
    </row>
    <row r="262" spans="1:27" ht="35.25" customHeight="1">
      <c r="A262" s="150" t="s">
        <v>185</v>
      </c>
      <c r="B262" s="165" t="s">
        <v>70</v>
      </c>
      <c r="C262" s="153" t="s">
        <v>186</v>
      </c>
      <c r="D262" s="153" t="s">
        <v>151</v>
      </c>
      <c r="E262" s="154" t="s">
        <v>18842</v>
      </c>
      <c r="F262" s="155" t="s">
        <v>27</v>
      </c>
      <c r="G262" s="155" t="s">
        <v>189</v>
      </c>
      <c r="H262" s="155" t="s">
        <v>16714</v>
      </c>
      <c r="I262" s="166" t="s">
        <v>20195</v>
      </c>
      <c r="J262" s="160" t="s">
        <v>422</v>
      </c>
      <c r="K262" s="159"/>
      <c r="L262" s="160"/>
      <c r="M262" s="159"/>
      <c r="N262" s="158" t="s">
        <v>20087</v>
      </c>
      <c r="O262" s="158" t="s">
        <v>366</v>
      </c>
      <c r="P262" s="158" t="s">
        <v>442</v>
      </c>
      <c r="Q262" s="162" t="s">
        <v>16628</v>
      </c>
      <c r="R262" s="162" t="s">
        <v>496</v>
      </c>
      <c r="S262" s="163" t="s">
        <v>496</v>
      </c>
      <c r="T262" s="167" t="s">
        <v>893</v>
      </c>
      <c r="U262" s="149"/>
      <c r="V262" s="149"/>
      <c r="W262" s="164" t="str">
        <f>VLOOKUP(TRIM(X262),X10:Y88,2,FALSE)</f>
        <v>Krisztian</v>
      </c>
      <c r="X262" s="11" t="str">
        <f t="shared" si="11"/>
        <v>6.5.10</v>
      </c>
      <c r="Y262" s="83"/>
      <c r="AA262" s="1">
        <f t="shared" si="10"/>
        <v>26</v>
      </c>
    </row>
    <row r="263" spans="1:27" ht="35.25" customHeight="1">
      <c r="A263" s="150" t="s">
        <v>185</v>
      </c>
      <c r="B263" s="165" t="s">
        <v>70</v>
      </c>
      <c r="C263" s="153" t="s">
        <v>186</v>
      </c>
      <c r="D263" s="153" t="s">
        <v>151</v>
      </c>
      <c r="E263" s="154" t="s">
        <v>18843</v>
      </c>
      <c r="F263" s="155" t="s">
        <v>419</v>
      </c>
      <c r="G263" s="155" t="s">
        <v>59</v>
      </c>
      <c r="H263" s="155" t="s">
        <v>20198</v>
      </c>
      <c r="I263" s="166" t="s">
        <v>20195</v>
      </c>
      <c r="J263" s="160"/>
      <c r="K263" s="159"/>
      <c r="L263" s="160"/>
      <c r="M263" s="159"/>
      <c r="N263" s="158"/>
      <c r="O263" s="158"/>
      <c r="P263" s="158" t="s">
        <v>442</v>
      </c>
      <c r="Q263" s="162" t="s">
        <v>20199</v>
      </c>
      <c r="R263" s="162" t="s">
        <v>272</v>
      </c>
      <c r="S263" s="163" t="s">
        <v>253</v>
      </c>
      <c r="T263" s="167" t="s">
        <v>893</v>
      </c>
      <c r="U263" s="149"/>
      <c r="V263" s="149"/>
      <c r="W263" s="164" t="str">
        <f>VLOOKUP(TRIM(X263),X10:Y88,2,FALSE)</f>
        <v>Krisztian</v>
      </c>
      <c r="X263" s="11" t="str">
        <f t="shared" si="11"/>
        <v>6.5.10</v>
      </c>
      <c r="Y263" s="83"/>
      <c r="AA263" s="1">
        <f t="shared" si="10"/>
        <v>26</v>
      </c>
    </row>
    <row r="264" spans="1:27" ht="35.25" customHeight="1">
      <c r="A264" s="150" t="s">
        <v>185</v>
      </c>
      <c r="B264" s="165" t="s">
        <v>70</v>
      </c>
      <c r="C264" s="153" t="s">
        <v>186</v>
      </c>
      <c r="D264" s="153" t="s">
        <v>151</v>
      </c>
      <c r="E264" s="154" t="s">
        <v>18844</v>
      </c>
      <c r="F264" s="155" t="s">
        <v>419</v>
      </c>
      <c r="G264" s="155" t="s">
        <v>59</v>
      </c>
      <c r="H264" s="155" t="s">
        <v>20200</v>
      </c>
      <c r="I264" s="166" t="s">
        <v>20195</v>
      </c>
      <c r="J264" s="160" t="s">
        <v>20201</v>
      </c>
      <c r="K264" s="159"/>
      <c r="L264" s="160"/>
      <c r="M264" s="159"/>
      <c r="N264" s="158"/>
      <c r="O264" s="158"/>
      <c r="P264" s="158" t="s">
        <v>442</v>
      </c>
      <c r="Q264" s="162" t="s">
        <v>20202</v>
      </c>
      <c r="R264" s="162" t="s">
        <v>272</v>
      </c>
      <c r="S264" s="163" t="s">
        <v>253</v>
      </c>
      <c r="T264" s="167" t="s">
        <v>893</v>
      </c>
      <c r="U264" s="149"/>
      <c r="V264" s="149"/>
      <c r="W264" s="164" t="str">
        <f>VLOOKUP(TRIM(X264),X10:Y88,2,FALSE)</f>
        <v>Krisztian</v>
      </c>
      <c r="X264" s="11" t="str">
        <f t="shared" si="11"/>
        <v>6.5.10</v>
      </c>
      <c r="Y264" s="83"/>
      <c r="AA264" s="1">
        <f t="shared" si="10"/>
        <v>26</v>
      </c>
    </row>
    <row r="265" spans="1:27" ht="35.25" customHeight="1">
      <c r="A265" s="150" t="s">
        <v>185</v>
      </c>
      <c r="B265" s="165" t="s">
        <v>70</v>
      </c>
      <c r="C265" s="153" t="s">
        <v>186</v>
      </c>
      <c r="D265" s="153" t="s">
        <v>151</v>
      </c>
      <c r="E265" s="154" t="s">
        <v>18845</v>
      </c>
      <c r="F265" s="155" t="s">
        <v>27</v>
      </c>
      <c r="G265" s="155" t="s">
        <v>189</v>
      </c>
      <c r="H265" s="155" t="s">
        <v>20860</v>
      </c>
      <c r="I265" s="166" t="s">
        <v>20195</v>
      </c>
      <c r="J265" s="160" t="s">
        <v>455</v>
      </c>
      <c r="K265" s="159"/>
      <c r="L265" s="160"/>
      <c r="M265" s="159"/>
      <c r="N265" s="158" t="s">
        <v>7147</v>
      </c>
      <c r="O265" s="158" t="s">
        <v>366</v>
      </c>
      <c r="P265" s="158" t="s">
        <v>442</v>
      </c>
      <c r="Q265" s="162" t="s">
        <v>20203</v>
      </c>
      <c r="R265" s="162" t="s">
        <v>22666</v>
      </c>
      <c r="S265" s="163" t="s">
        <v>444</v>
      </c>
      <c r="T265" s="167" t="s">
        <v>893</v>
      </c>
      <c r="U265" s="149"/>
      <c r="V265" s="149"/>
      <c r="W265" s="164" t="str">
        <f>VLOOKUP(TRIM(X265),X10:Y88,2,FALSE)</f>
        <v>Krisztian</v>
      </c>
      <c r="X265" s="11" t="str">
        <f t="shared" si="11"/>
        <v>6.5.10</v>
      </c>
      <c r="Y265" s="83"/>
      <c r="AA265" s="1">
        <f t="shared" si="10"/>
        <v>26</v>
      </c>
    </row>
    <row r="266" spans="1:27" ht="35.25" customHeight="1">
      <c r="A266" s="150" t="s">
        <v>185</v>
      </c>
      <c r="B266" s="165" t="s">
        <v>70</v>
      </c>
      <c r="C266" s="153" t="s">
        <v>186</v>
      </c>
      <c r="D266" s="153" t="s">
        <v>11394</v>
      </c>
      <c r="E266" s="154" t="s">
        <v>18846</v>
      </c>
      <c r="F266" s="155" t="s">
        <v>27</v>
      </c>
      <c r="G266" s="155" t="s">
        <v>189</v>
      </c>
      <c r="H266" s="155" t="s">
        <v>20861</v>
      </c>
      <c r="I266" s="166" t="s">
        <v>20195</v>
      </c>
      <c r="J266" s="160" t="s">
        <v>455</v>
      </c>
      <c r="K266" s="159"/>
      <c r="L266" s="160"/>
      <c r="M266" s="159"/>
      <c r="N266" s="158" t="s">
        <v>7147</v>
      </c>
      <c r="O266" s="158" t="s">
        <v>366</v>
      </c>
      <c r="P266" s="158" t="s">
        <v>442</v>
      </c>
      <c r="Q266" s="162" t="s">
        <v>20204</v>
      </c>
      <c r="R266" s="162" t="s">
        <v>496</v>
      </c>
      <c r="S266" s="163" t="s">
        <v>496</v>
      </c>
      <c r="T266" s="167" t="s">
        <v>893</v>
      </c>
      <c r="U266" s="149"/>
      <c r="V266" s="149"/>
      <c r="W266" s="164" t="str">
        <f>VLOOKUP(TRIM(X266),X10:Y88,2,FALSE)</f>
        <v>Puneet</v>
      </c>
      <c r="X266" s="11" t="str">
        <f t="shared" si="11"/>
        <v>6.5.8.1</v>
      </c>
      <c r="Y266" s="83"/>
      <c r="AA266" s="1">
        <f t="shared" si="10"/>
        <v>26</v>
      </c>
    </row>
    <row r="267" spans="1:27" ht="35.25" customHeight="1">
      <c r="A267" s="150" t="s">
        <v>185</v>
      </c>
      <c r="B267" s="165" t="s">
        <v>70</v>
      </c>
      <c r="C267" s="153" t="s">
        <v>186</v>
      </c>
      <c r="D267" s="153" t="s">
        <v>151</v>
      </c>
      <c r="E267" s="154" t="s">
        <v>18847</v>
      </c>
      <c r="F267" s="155" t="s">
        <v>27</v>
      </c>
      <c r="G267" s="155" t="s">
        <v>189</v>
      </c>
      <c r="H267" s="155" t="s">
        <v>20205</v>
      </c>
      <c r="I267" s="166" t="s">
        <v>20195</v>
      </c>
      <c r="J267" s="160" t="s">
        <v>455</v>
      </c>
      <c r="K267" s="159"/>
      <c r="L267" s="160"/>
      <c r="M267" s="159"/>
      <c r="N267" s="158" t="s">
        <v>7147</v>
      </c>
      <c r="O267" s="158" t="s">
        <v>366</v>
      </c>
      <c r="P267" s="158" t="s">
        <v>442</v>
      </c>
      <c r="Q267" s="162" t="s">
        <v>20206</v>
      </c>
      <c r="R267" s="162" t="s">
        <v>21901</v>
      </c>
      <c r="S267" s="163" t="s">
        <v>21899</v>
      </c>
      <c r="T267" s="167" t="s">
        <v>893</v>
      </c>
      <c r="U267" s="149"/>
      <c r="V267" s="149"/>
      <c r="W267" s="164" t="str">
        <f>VLOOKUP(TRIM(X267),X10:Y88,2,FALSE)</f>
        <v>Krisztian</v>
      </c>
      <c r="X267" s="11" t="str">
        <f t="shared" si="11"/>
        <v>6.5.10</v>
      </c>
      <c r="Y267" s="83"/>
      <c r="AA267" s="1">
        <f t="shared" si="10"/>
        <v>26</v>
      </c>
    </row>
    <row r="268" spans="1:27" ht="35.25" customHeight="1">
      <c r="A268" s="150" t="s">
        <v>185</v>
      </c>
      <c r="B268" s="165" t="s">
        <v>70</v>
      </c>
      <c r="C268" s="153" t="s">
        <v>186</v>
      </c>
      <c r="D268" s="153" t="s">
        <v>151</v>
      </c>
      <c r="E268" s="154" t="s">
        <v>18848</v>
      </c>
      <c r="F268" s="155" t="s">
        <v>27</v>
      </c>
      <c r="G268" s="155" t="s">
        <v>189</v>
      </c>
      <c r="H268" s="155" t="s">
        <v>20207</v>
      </c>
      <c r="I268" s="166" t="s">
        <v>20195</v>
      </c>
      <c r="J268" s="160" t="s">
        <v>455</v>
      </c>
      <c r="K268" s="159"/>
      <c r="L268" s="160"/>
      <c r="M268" s="159"/>
      <c r="N268" s="158" t="s">
        <v>7147</v>
      </c>
      <c r="O268" s="158" t="s">
        <v>366</v>
      </c>
      <c r="P268" s="158" t="s">
        <v>442</v>
      </c>
      <c r="Q268" s="162" t="s">
        <v>20208</v>
      </c>
      <c r="R268" s="162" t="s">
        <v>21913</v>
      </c>
      <c r="S268" s="163" t="s">
        <v>21912</v>
      </c>
      <c r="T268" s="167" t="s">
        <v>893</v>
      </c>
      <c r="U268" s="149"/>
      <c r="V268" s="149"/>
      <c r="W268" s="164" t="str">
        <f>VLOOKUP(TRIM(X268),X10:Y88,2,FALSE)</f>
        <v>Krisztian</v>
      </c>
      <c r="X268" s="11" t="str">
        <f t="shared" si="11"/>
        <v>6.5.10</v>
      </c>
      <c r="Y268" s="83"/>
      <c r="AA268" s="1">
        <f t="shared" si="10"/>
        <v>26</v>
      </c>
    </row>
    <row r="269" spans="1:27" ht="35.25" customHeight="1">
      <c r="A269" s="150" t="s">
        <v>185</v>
      </c>
      <c r="B269" s="165" t="s">
        <v>70</v>
      </c>
      <c r="C269" s="153" t="s">
        <v>186</v>
      </c>
      <c r="D269" s="153" t="s">
        <v>20002</v>
      </c>
      <c r="E269" s="154" t="s">
        <v>18849</v>
      </c>
      <c r="F269" s="155" t="s">
        <v>27</v>
      </c>
      <c r="G269" s="155" t="s">
        <v>189</v>
      </c>
      <c r="H269" s="155" t="s">
        <v>20209</v>
      </c>
      <c r="I269" s="166" t="s">
        <v>20195</v>
      </c>
      <c r="J269" s="160" t="s">
        <v>20210</v>
      </c>
      <c r="K269" s="159"/>
      <c r="L269" s="160"/>
      <c r="M269" s="159"/>
      <c r="N269" s="158" t="s">
        <v>423</v>
      </c>
      <c r="O269" s="158" t="s">
        <v>366</v>
      </c>
      <c r="P269" s="158" t="s">
        <v>20211</v>
      </c>
      <c r="Q269" s="162" t="s">
        <v>21255</v>
      </c>
      <c r="R269" s="162" t="s">
        <v>5280</v>
      </c>
      <c r="S269" s="163" t="s">
        <v>193</v>
      </c>
      <c r="T269" s="167" t="s">
        <v>893</v>
      </c>
      <c r="U269" s="149"/>
      <c r="V269" s="149" t="s">
        <v>995</v>
      </c>
      <c r="W269" s="164" t="str">
        <f>VLOOKUP(TRIM(X269),X10:Y88,2,FALSE)</f>
        <v>Krisztian</v>
      </c>
      <c r="X269" s="11" t="str">
        <f t="shared" si="11"/>
        <v>6.16</v>
      </c>
      <c r="Y269" s="83"/>
      <c r="AA269" s="1">
        <f t="shared" si="10"/>
        <v>26</v>
      </c>
    </row>
    <row r="270" spans="1:27" ht="35.25" customHeight="1">
      <c r="A270" s="150" t="s">
        <v>185</v>
      </c>
      <c r="B270" s="165" t="s">
        <v>70</v>
      </c>
      <c r="C270" s="153" t="s">
        <v>186</v>
      </c>
      <c r="D270" s="153" t="s">
        <v>20002</v>
      </c>
      <c r="E270" s="154" t="s">
        <v>18850</v>
      </c>
      <c r="F270" s="155" t="s">
        <v>27</v>
      </c>
      <c r="G270" s="155" t="s">
        <v>189</v>
      </c>
      <c r="H270" s="155" t="s">
        <v>20862</v>
      </c>
      <c r="I270" s="166" t="s">
        <v>20195</v>
      </c>
      <c r="J270" s="160" t="s">
        <v>20210</v>
      </c>
      <c r="K270" s="159"/>
      <c r="L270" s="160"/>
      <c r="M270" s="159"/>
      <c r="N270" s="158" t="s">
        <v>423</v>
      </c>
      <c r="O270" s="158" t="s">
        <v>366</v>
      </c>
      <c r="P270" s="158" t="s">
        <v>20211</v>
      </c>
      <c r="Q270" s="162" t="s">
        <v>21254</v>
      </c>
      <c r="R270" s="162" t="s">
        <v>5280</v>
      </c>
      <c r="S270" s="163" t="s">
        <v>193</v>
      </c>
      <c r="T270" s="167" t="s">
        <v>893</v>
      </c>
      <c r="U270" s="149"/>
      <c r="V270" s="149" t="s">
        <v>995</v>
      </c>
      <c r="W270" s="164" t="str">
        <f>VLOOKUP(TRIM(X270),X10:Y88,2,FALSE)</f>
        <v>Krisztian</v>
      </c>
      <c r="X270" s="11" t="str">
        <f t="shared" si="11"/>
        <v>6.16</v>
      </c>
      <c r="Y270" s="83"/>
      <c r="AA270" s="1">
        <f t="shared" si="10"/>
        <v>26</v>
      </c>
    </row>
    <row r="271" spans="1:27" ht="35.25" customHeight="1">
      <c r="A271" s="150" t="s">
        <v>185</v>
      </c>
      <c r="B271" s="165" t="s">
        <v>70</v>
      </c>
      <c r="C271" s="153" t="s">
        <v>186</v>
      </c>
      <c r="D271" s="153" t="s">
        <v>20002</v>
      </c>
      <c r="E271" s="154" t="s">
        <v>18851</v>
      </c>
      <c r="F271" s="155" t="s">
        <v>27</v>
      </c>
      <c r="G271" s="155" t="s">
        <v>189</v>
      </c>
      <c r="H271" s="155" t="s">
        <v>20212</v>
      </c>
      <c r="I271" s="166" t="s">
        <v>20195</v>
      </c>
      <c r="J271" s="160" t="s">
        <v>20210</v>
      </c>
      <c r="K271" s="159"/>
      <c r="L271" s="160"/>
      <c r="M271" s="159"/>
      <c r="N271" s="158" t="s">
        <v>423</v>
      </c>
      <c r="O271" s="158" t="s">
        <v>366</v>
      </c>
      <c r="P271" s="158" t="s">
        <v>20211</v>
      </c>
      <c r="Q271" s="162" t="s">
        <v>20213</v>
      </c>
      <c r="R271" s="162" t="s">
        <v>21781</v>
      </c>
      <c r="S271" s="163" t="s">
        <v>21780</v>
      </c>
      <c r="T271" s="167" t="s">
        <v>893</v>
      </c>
      <c r="U271" s="149"/>
      <c r="V271" s="149"/>
      <c r="W271" s="164" t="str">
        <f>VLOOKUP(TRIM(X271),X10:Y88,2,FALSE)</f>
        <v>Krisztian</v>
      </c>
      <c r="X271" s="11" t="str">
        <f t="shared" si="11"/>
        <v>6.16</v>
      </c>
      <c r="Y271" s="83"/>
      <c r="AA271" s="1">
        <f t="shared" si="10"/>
        <v>26</v>
      </c>
    </row>
    <row r="272" spans="1:27" ht="35.25" customHeight="1">
      <c r="A272" s="150" t="s">
        <v>185</v>
      </c>
      <c r="B272" s="165" t="s">
        <v>70</v>
      </c>
      <c r="C272" s="153" t="s">
        <v>186</v>
      </c>
      <c r="D272" s="153" t="s">
        <v>20002</v>
      </c>
      <c r="E272" s="154" t="s">
        <v>18852</v>
      </c>
      <c r="F272" s="155" t="s">
        <v>27</v>
      </c>
      <c r="G272" s="155" t="s">
        <v>189</v>
      </c>
      <c r="H272" s="155" t="s">
        <v>20214</v>
      </c>
      <c r="I272" s="166" t="s">
        <v>20195</v>
      </c>
      <c r="J272" s="160" t="s">
        <v>20210</v>
      </c>
      <c r="K272" s="159"/>
      <c r="L272" s="160"/>
      <c r="M272" s="159"/>
      <c r="N272" s="158" t="s">
        <v>423</v>
      </c>
      <c r="O272" s="158" t="s">
        <v>366</v>
      </c>
      <c r="P272" s="158" t="s">
        <v>20211</v>
      </c>
      <c r="Q272" s="162" t="s">
        <v>20215</v>
      </c>
      <c r="R272" s="162" t="s">
        <v>21784</v>
      </c>
      <c r="S272" s="163" t="s">
        <v>21783</v>
      </c>
      <c r="T272" s="167" t="s">
        <v>893</v>
      </c>
      <c r="U272" s="149"/>
      <c r="V272" s="149"/>
      <c r="W272" s="164" t="str">
        <f>VLOOKUP(TRIM(X272),X10:Y88,2,FALSE)</f>
        <v>Krisztian</v>
      </c>
      <c r="X272" s="11" t="str">
        <f t="shared" si="11"/>
        <v>6.16</v>
      </c>
      <c r="Y272" s="83"/>
      <c r="AA272" s="1">
        <f t="shared" si="10"/>
        <v>26</v>
      </c>
    </row>
    <row r="273" spans="1:27" ht="35.25" customHeight="1">
      <c r="A273" s="150" t="s">
        <v>185</v>
      </c>
      <c r="B273" s="165" t="s">
        <v>70</v>
      </c>
      <c r="C273" s="153" t="s">
        <v>186</v>
      </c>
      <c r="D273" s="153" t="s">
        <v>20002</v>
      </c>
      <c r="E273" s="154" t="s">
        <v>18853</v>
      </c>
      <c r="F273" s="155" t="s">
        <v>27</v>
      </c>
      <c r="G273" s="155" t="s">
        <v>189</v>
      </c>
      <c r="H273" s="155" t="s">
        <v>20216</v>
      </c>
      <c r="I273" s="166" t="s">
        <v>20195</v>
      </c>
      <c r="J273" s="160" t="s">
        <v>20210</v>
      </c>
      <c r="K273" s="159"/>
      <c r="L273" s="160"/>
      <c r="M273" s="159"/>
      <c r="N273" s="158" t="s">
        <v>423</v>
      </c>
      <c r="O273" s="158" t="s">
        <v>366</v>
      </c>
      <c r="P273" s="158" t="s">
        <v>20211</v>
      </c>
      <c r="Q273" s="162" t="s">
        <v>20217</v>
      </c>
      <c r="R273" s="162" t="s">
        <v>21786</v>
      </c>
      <c r="S273" s="163" t="s">
        <v>21785</v>
      </c>
      <c r="T273" s="167" t="s">
        <v>893</v>
      </c>
      <c r="U273" s="149"/>
      <c r="V273" s="149"/>
      <c r="W273" s="164" t="str">
        <f>VLOOKUP(TRIM(X273),X10:Y88,2,FALSE)</f>
        <v>Krisztian</v>
      </c>
      <c r="X273" s="11" t="str">
        <f t="shared" si="11"/>
        <v>6.16</v>
      </c>
      <c r="Y273" s="83"/>
      <c r="AA273" s="1">
        <f t="shared" si="10"/>
        <v>26</v>
      </c>
    </row>
    <row r="274" spans="1:27" ht="35.25" customHeight="1">
      <c r="A274" s="150" t="s">
        <v>185</v>
      </c>
      <c r="B274" s="165" t="s">
        <v>70</v>
      </c>
      <c r="C274" s="153" t="s">
        <v>186</v>
      </c>
      <c r="D274" s="153" t="s">
        <v>20002</v>
      </c>
      <c r="E274" s="154" t="s">
        <v>18854</v>
      </c>
      <c r="F274" s="155" t="s">
        <v>27</v>
      </c>
      <c r="G274" s="155" t="s">
        <v>189</v>
      </c>
      <c r="H274" s="155" t="s">
        <v>20218</v>
      </c>
      <c r="I274" s="166" t="s">
        <v>20195</v>
      </c>
      <c r="J274" s="160" t="s">
        <v>20210</v>
      </c>
      <c r="K274" s="159"/>
      <c r="L274" s="160"/>
      <c r="M274" s="159"/>
      <c r="N274" s="158" t="s">
        <v>423</v>
      </c>
      <c r="O274" s="158" t="s">
        <v>366</v>
      </c>
      <c r="P274" s="158" t="s">
        <v>20211</v>
      </c>
      <c r="Q274" s="162" t="s">
        <v>20219</v>
      </c>
      <c r="R274" s="162" t="s">
        <v>21788</v>
      </c>
      <c r="S274" s="163" t="s">
        <v>21787</v>
      </c>
      <c r="T274" s="167" t="s">
        <v>893</v>
      </c>
      <c r="U274" s="149"/>
      <c r="V274" s="149"/>
      <c r="W274" s="164" t="str">
        <f>VLOOKUP(TRIM(X274),X10:Y88,2,FALSE)</f>
        <v>Krisztian</v>
      </c>
      <c r="X274" s="11" t="str">
        <f t="shared" si="11"/>
        <v>6.16</v>
      </c>
      <c r="Y274" s="83"/>
      <c r="AA274" s="1">
        <f t="shared" si="10"/>
        <v>26</v>
      </c>
    </row>
    <row r="275" spans="1:27" ht="35.25" customHeight="1">
      <c r="A275" s="150" t="s">
        <v>185</v>
      </c>
      <c r="B275" s="165" t="s">
        <v>70</v>
      </c>
      <c r="C275" s="153" t="s">
        <v>186</v>
      </c>
      <c r="D275" s="153" t="s">
        <v>20002</v>
      </c>
      <c r="E275" s="154" t="s">
        <v>18855</v>
      </c>
      <c r="F275" s="155" t="s">
        <v>27</v>
      </c>
      <c r="G275" s="155" t="s">
        <v>189</v>
      </c>
      <c r="H275" s="155" t="s">
        <v>20220</v>
      </c>
      <c r="I275" s="166" t="s">
        <v>20195</v>
      </c>
      <c r="J275" s="160" t="s">
        <v>20210</v>
      </c>
      <c r="K275" s="159"/>
      <c r="L275" s="160"/>
      <c r="M275" s="159"/>
      <c r="N275" s="158" t="s">
        <v>423</v>
      </c>
      <c r="O275" s="158" t="s">
        <v>366</v>
      </c>
      <c r="P275" s="158" t="s">
        <v>20211</v>
      </c>
      <c r="Q275" s="162" t="s">
        <v>20221</v>
      </c>
      <c r="R275" s="162" t="s">
        <v>272</v>
      </c>
      <c r="S275" s="163" t="s">
        <v>253</v>
      </c>
      <c r="T275" s="167" t="s">
        <v>893</v>
      </c>
      <c r="U275" s="149"/>
      <c r="V275" s="149"/>
      <c r="W275" s="164" t="str">
        <f>VLOOKUP(TRIM(X275),X10:Y88,2,FALSE)</f>
        <v>Krisztian</v>
      </c>
      <c r="X275" s="11" t="str">
        <f t="shared" si="11"/>
        <v>6.16</v>
      </c>
      <c r="Y275" s="83"/>
      <c r="AA275" s="1">
        <f t="shared" si="10"/>
        <v>26</v>
      </c>
    </row>
    <row r="276" spans="1:27" ht="35.25" customHeight="1">
      <c r="A276" s="150" t="s">
        <v>185</v>
      </c>
      <c r="B276" s="165" t="s">
        <v>70</v>
      </c>
      <c r="C276" s="153" t="s">
        <v>186</v>
      </c>
      <c r="D276" s="153" t="s">
        <v>153</v>
      </c>
      <c r="E276" s="154" t="s">
        <v>18856</v>
      </c>
      <c r="F276" s="155" t="s">
        <v>27</v>
      </c>
      <c r="G276" s="155" t="s">
        <v>189</v>
      </c>
      <c r="H276" s="155" t="s">
        <v>20863</v>
      </c>
      <c r="I276" s="166" t="s">
        <v>21166</v>
      </c>
      <c r="J276" s="160" t="s">
        <v>422</v>
      </c>
      <c r="K276" s="159"/>
      <c r="L276" s="160"/>
      <c r="M276" s="159"/>
      <c r="N276" s="158" t="s">
        <v>20033</v>
      </c>
      <c r="O276" s="158" t="s">
        <v>366</v>
      </c>
      <c r="P276" s="158" t="s">
        <v>442</v>
      </c>
      <c r="Q276" s="162" t="s">
        <v>20222</v>
      </c>
      <c r="R276" s="162" t="s">
        <v>21955</v>
      </c>
      <c r="S276" s="163" t="s">
        <v>21954</v>
      </c>
      <c r="T276" s="167" t="s">
        <v>20223</v>
      </c>
      <c r="U276" s="149"/>
      <c r="V276" s="149"/>
      <c r="W276" s="164" t="str">
        <f>VLOOKUP(TRIM(X276),X10:Y88,2,FALSE)</f>
        <v>Frank</v>
      </c>
      <c r="X276" s="11" t="str">
        <f t="shared" si="11"/>
        <v>6.5.11</v>
      </c>
      <c r="Y276" s="83"/>
      <c r="AA276" s="1">
        <f t="shared" si="10"/>
        <v>36</v>
      </c>
    </row>
    <row r="277" spans="1:27" ht="35.25" customHeight="1">
      <c r="A277" s="150" t="s">
        <v>185</v>
      </c>
      <c r="B277" s="165" t="s">
        <v>70</v>
      </c>
      <c r="C277" s="153" t="s">
        <v>186</v>
      </c>
      <c r="D277" s="153" t="s">
        <v>153</v>
      </c>
      <c r="E277" s="154" t="s">
        <v>18857</v>
      </c>
      <c r="F277" s="155" t="s">
        <v>27</v>
      </c>
      <c r="G277" s="155" t="s">
        <v>189</v>
      </c>
      <c r="H277" s="155" t="s">
        <v>20224</v>
      </c>
      <c r="I277" s="166" t="s">
        <v>436</v>
      </c>
      <c r="J277" s="160" t="s">
        <v>455</v>
      </c>
      <c r="K277" s="159"/>
      <c r="L277" s="160"/>
      <c r="M277" s="159"/>
      <c r="N277" s="158" t="s">
        <v>7147</v>
      </c>
      <c r="O277" s="158" t="s">
        <v>366</v>
      </c>
      <c r="P277" s="158" t="s">
        <v>442</v>
      </c>
      <c r="Q277" s="162" t="s">
        <v>20225</v>
      </c>
      <c r="R277" s="162" t="s">
        <v>21511</v>
      </c>
      <c r="S277" s="163" t="s">
        <v>21512</v>
      </c>
      <c r="T277" s="167" t="s">
        <v>432</v>
      </c>
      <c r="U277" s="149"/>
      <c r="V277" s="149"/>
      <c r="W277" s="164" t="str">
        <f>VLOOKUP(TRIM(X277),X10:Y88,2,FALSE)</f>
        <v>Frank</v>
      </c>
      <c r="X277" s="11" t="str">
        <f t="shared" si="11"/>
        <v>6.5.11</v>
      </c>
      <c r="Y277" s="83"/>
      <c r="AA277" s="1">
        <f t="shared" si="10"/>
        <v>12</v>
      </c>
    </row>
    <row r="278" spans="1:27" ht="35.25" customHeight="1">
      <c r="A278" s="150" t="s">
        <v>185</v>
      </c>
      <c r="B278" s="165" t="s">
        <v>70</v>
      </c>
      <c r="C278" s="153" t="s">
        <v>186</v>
      </c>
      <c r="D278" s="153" t="s">
        <v>11392</v>
      </c>
      <c r="E278" s="154" t="s">
        <v>18858</v>
      </c>
      <c r="F278" s="155" t="s">
        <v>27</v>
      </c>
      <c r="G278" s="155" t="s">
        <v>189</v>
      </c>
      <c r="H278" s="155" t="s">
        <v>20226</v>
      </c>
      <c r="I278" s="166" t="s">
        <v>7974</v>
      </c>
      <c r="J278" s="160" t="s">
        <v>455</v>
      </c>
      <c r="K278" s="159"/>
      <c r="L278" s="160"/>
      <c r="M278" s="159"/>
      <c r="N278" s="158" t="s">
        <v>7147</v>
      </c>
      <c r="O278" s="158" t="s">
        <v>366</v>
      </c>
      <c r="P278" s="158" t="s">
        <v>442</v>
      </c>
      <c r="Q278" s="162" t="s">
        <v>20227</v>
      </c>
      <c r="R278" s="162" t="s">
        <v>21757</v>
      </c>
      <c r="S278" s="163" t="s">
        <v>21758</v>
      </c>
      <c r="T278" s="167" t="s">
        <v>432</v>
      </c>
      <c r="U278" s="149"/>
      <c r="V278" s="149"/>
      <c r="W278" s="164" t="str">
        <f>VLOOKUP(TRIM(X278),X10:Y88,2,FALSE)</f>
        <v>Puneet</v>
      </c>
      <c r="X278" s="11" t="str">
        <f t="shared" si="11"/>
        <v>6.5.7.4</v>
      </c>
      <c r="Y278" s="83"/>
      <c r="AA278" s="1">
        <f t="shared" si="10"/>
        <v>17</v>
      </c>
    </row>
    <row r="279" spans="1:27" ht="35.25" customHeight="1">
      <c r="A279" s="150" t="s">
        <v>185</v>
      </c>
      <c r="B279" s="165" t="s">
        <v>70</v>
      </c>
      <c r="C279" s="153" t="s">
        <v>186</v>
      </c>
      <c r="D279" s="153" t="s">
        <v>153</v>
      </c>
      <c r="E279" s="154" t="s">
        <v>18859</v>
      </c>
      <c r="F279" s="155" t="s">
        <v>27</v>
      </c>
      <c r="G279" s="155" t="s">
        <v>189</v>
      </c>
      <c r="H279" s="155" t="s">
        <v>20228</v>
      </c>
      <c r="I279" s="166" t="s">
        <v>436</v>
      </c>
      <c r="J279" s="160" t="s">
        <v>422</v>
      </c>
      <c r="K279" s="159"/>
      <c r="L279" s="160"/>
      <c r="M279" s="159"/>
      <c r="N279" s="158" t="s">
        <v>20033</v>
      </c>
      <c r="O279" s="158" t="s">
        <v>366</v>
      </c>
      <c r="P279" s="158" t="s">
        <v>442</v>
      </c>
      <c r="Q279" s="162" t="s">
        <v>20229</v>
      </c>
      <c r="R279" s="162" t="s">
        <v>22608</v>
      </c>
      <c r="S279" s="163" t="s">
        <v>444</v>
      </c>
      <c r="T279" s="167" t="s">
        <v>432</v>
      </c>
      <c r="U279" s="149"/>
      <c r="V279" s="149"/>
      <c r="W279" s="164" t="str">
        <f>VLOOKUP(TRIM(X279),X10:Y88,2,FALSE)</f>
        <v>Frank</v>
      </c>
      <c r="X279" s="11" t="str">
        <f t="shared" si="11"/>
        <v>6.5.11</v>
      </c>
      <c r="Y279" s="83"/>
      <c r="AA279" s="1">
        <f t="shared" si="10"/>
        <v>12</v>
      </c>
    </row>
    <row r="280" spans="1:27" ht="35.25" customHeight="1">
      <c r="A280" s="150" t="s">
        <v>185</v>
      </c>
      <c r="B280" s="165" t="s">
        <v>70</v>
      </c>
      <c r="C280" s="153" t="s">
        <v>186</v>
      </c>
      <c r="D280" s="153" t="s">
        <v>11395</v>
      </c>
      <c r="E280" s="154" t="s">
        <v>18860</v>
      </c>
      <c r="F280" s="155" t="s">
        <v>27</v>
      </c>
      <c r="G280" s="155" t="s">
        <v>189</v>
      </c>
      <c r="H280" s="155" t="s">
        <v>20864</v>
      </c>
      <c r="I280" s="166" t="s">
        <v>20230</v>
      </c>
      <c r="J280" s="160" t="s">
        <v>422</v>
      </c>
      <c r="K280" s="159"/>
      <c r="L280" s="160"/>
      <c r="M280" s="159"/>
      <c r="N280" s="158" t="s">
        <v>20033</v>
      </c>
      <c r="O280" s="158" t="s">
        <v>366</v>
      </c>
      <c r="P280" s="158" t="s">
        <v>442</v>
      </c>
      <c r="Q280" s="162" t="s">
        <v>21256</v>
      </c>
      <c r="R280" s="162" t="s">
        <v>21923</v>
      </c>
      <c r="S280" s="163" t="s">
        <v>21922</v>
      </c>
      <c r="T280" s="167" t="s">
        <v>16254</v>
      </c>
      <c r="U280" s="149"/>
      <c r="V280" s="149"/>
      <c r="W280" s="164" t="str">
        <f>VLOOKUP(TRIM(X280),X10:Y88,2,FALSE)</f>
        <v>Puneet</v>
      </c>
      <c r="X280" s="11" t="str">
        <f t="shared" si="11"/>
        <v>6.5.8.2</v>
      </c>
      <c r="Y280" s="83"/>
      <c r="AA280" s="1">
        <f t="shared" si="10"/>
        <v>59</v>
      </c>
    </row>
    <row r="281" spans="1:27" ht="35.25" customHeight="1">
      <c r="A281" s="150" t="s">
        <v>185</v>
      </c>
      <c r="B281" s="165" t="s">
        <v>70</v>
      </c>
      <c r="C281" s="153" t="s">
        <v>186</v>
      </c>
      <c r="D281" s="153" t="s">
        <v>11395</v>
      </c>
      <c r="E281" s="154" t="s">
        <v>18861</v>
      </c>
      <c r="F281" s="155" t="s">
        <v>27</v>
      </c>
      <c r="G281" s="155" t="s">
        <v>189</v>
      </c>
      <c r="H281" s="155" t="s">
        <v>20865</v>
      </c>
      <c r="I281" s="166" t="s">
        <v>20230</v>
      </c>
      <c r="J281" s="160" t="s">
        <v>455</v>
      </c>
      <c r="K281" s="159"/>
      <c r="L281" s="160"/>
      <c r="M281" s="159"/>
      <c r="N281" s="158" t="s">
        <v>7147</v>
      </c>
      <c r="O281" s="158" t="s">
        <v>366</v>
      </c>
      <c r="P281" s="158" t="s">
        <v>442</v>
      </c>
      <c r="Q281" s="162" t="s">
        <v>21257</v>
      </c>
      <c r="R281" s="162" t="s">
        <v>496</v>
      </c>
      <c r="S281" s="163" t="s">
        <v>496</v>
      </c>
      <c r="T281" s="167" t="s">
        <v>16254</v>
      </c>
      <c r="U281" s="149"/>
      <c r="V281" s="149"/>
      <c r="W281" s="164" t="str">
        <f>VLOOKUP(TRIM(X281),X10:Y88,2,FALSE)</f>
        <v>Puneet</v>
      </c>
      <c r="X281" s="11" t="str">
        <f t="shared" si="11"/>
        <v>6.5.8.2</v>
      </c>
      <c r="Y281" s="83"/>
      <c r="AA281" s="1">
        <f t="shared" ref="AA281:AA344" si="12">LEN(I281)</f>
        <v>59</v>
      </c>
    </row>
    <row r="282" spans="1:27" ht="35.25" customHeight="1">
      <c r="A282" s="150"/>
      <c r="B282" s="165" t="s">
        <v>70</v>
      </c>
      <c r="C282" s="153" t="s">
        <v>28</v>
      </c>
      <c r="D282" s="153" t="s">
        <v>179</v>
      </c>
      <c r="E282" s="154" t="s">
        <v>18862</v>
      </c>
      <c r="F282" s="155" t="s">
        <v>27</v>
      </c>
      <c r="G282" s="169" t="s">
        <v>189</v>
      </c>
      <c r="H282" s="169" t="s">
        <v>20865</v>
      </c>
      <c r="I282" s="170" t="s">
        <v>20230</v>
      </c>
      <c r="J282" s="171" t="s">
        <v>455</v>
      </c>
      <c r="K282" s="172"/>
      <c r="L282" s="171"/>
      <c r="M282" s="172"/>
      <c r="N282" s="171" t="s">
        <v>7147</v>
      </c>
      <c r="O282" s="171" t="s">
        <v>366</v>
      </c>
      <c r="P282" s="171" t="s">
        <v>442</v>
      </c>
      <c r="Q282" s="173" t="s">
        <v>1424</v>
      </c>
      <c r="R282" s="173" t="s">
        <v>425</v>
      </c>
      <c r="S282" s="177"/>
      <c r="T282" s="167" t="s">
        <v>16254</v>
      </c>
      <c r="U282" s="149"/>
      <c r="V282" s="149"/>
      <c r="W282" s="164" t="str">
        <f>VLOOKUP(TRIM(X282),X10:Y88,2,FALSE)</f>
        <v>Withdrawn</v>
      </c>
      <c r="X282" s="11" t="str">
        <f t="shared" si="11"/>
        <v>99</v>
      </c>
      <c r="Y282" s="83"/>
      <c r="AA282" s="1">
        <f t="shared" si="12"/>
        <v>59</v>
      </c>
    </row>
    <row r="283" spans="1:27" ht="35.25" customHeight="1">
      <c r="A283" s="150" t="s">
        <v>185</v>
      </c>
      <c r="B283" s="165" t="s">
        <v>70</v>
      </c>
      <c r="C283" s="153" t="s">
        <v>186</v>
      </c>
      <c r="D283" s="153" t="s">
        <v>158</v>
      </c>
      <c r="E283" s="154" t="s">
        <v>18863</v>
      </c>
      <c r="F283" s="155" t="s">
        <v>27</v>
      </c>
      <c r="G283" s="155" t="s">
        <v>189</v>
      </c>
      <c r="H283" s="155" t="s">
        <v>20866</v>
      </c>
      <c r="I283" s="166" t="s">
        <v>859</v>
      </c>
      <c r="J283" s="160" t="s">
        <v>20125</v>
      </c>
      <c r="K283" s="159"/>
      <c r="L283" s="160"/>
      <c r="M283" s="159"/>
      <c r="N283" s="158" t="s">
        <v>423</v>
      </c>
      <c r="O283" s="158" t="s">
        <v>20557</v>
      </c>
      <c r="P283" s="158" t="s">
        <v>20126</v>
      </c>
      <c r="Q283" s="162" t="s">
        <v>20231</v>
      </c>
      <c r="R283" s="162" t="s">
        <v>22167</v>
      </c>
      <c r="S283" s="163" t="s">
        <v>22166</v>
      </c>
      <c r="T283" s="167" t="s">
        <v>848</v>
      </c>
      <c r="U283" s="149"/>
      <c r="V283" s="149"/>
      <c r="W283" s="164" t="str">
        <f>VLOOKUP(TRIM(X283),X10:Y88,2,FALSE)</f>
        <v>Krisztian</v>
      </c>
      <c r="X283" s="11" t="str">
        <f t="shared" si="11"/>
        <v>6.7</v>
      </c>
      <c r="Y283" s="83"/>
      <c r="AA283" s="1">
        <f t="shared" si="12"/>
        <v>35</v>
      </c>
    </row>
    <row r="284" spans="1:27" ht="35.25" customHeight="1">
      <c r="A284" s="150" t="s">
        <v>185</v>
      </c>
      <c r="B284" s="165" t="s">
        <v>70</v>
      </c>
      <c r="C284" s="153" t="s">
        <v>186</v>
      </c>
      <c r="D284" s="153" t="s">
        <v>158</v>
      </c>
      <c r="E284" s="154" t="s">
        <v>18864</v>
      </c>
      <c r="F284" s="155" t="s">
        <v>27</v>
      </c>
      <c r="G284" s="155" t="s">
        <v>189</v>
      </c>
      <c r="H284" s="155" t="s">
        <v>20232</v>
      </c>
      <c r="I284" s="166" t="s">
        <v>859</v>
      </c>
      <c r="J284" s="160" t="s">
        <v>20125</v>
      </c>
      <c r="K284" s="159"/>
      <c r="L284" s="160"/>
      <c r="M284" s="159"/>
      <c r="N284" s="158" t="s">
        <v>423</v>
      </c>
      <c r="O284" s="158" t="s">
        <v>20557</v>
      </c>
      <c r="P284" s="158" t="s">
        <v>20126</v>
      </c>
      <c r="Q284" s="162" t="s">
        <v>20232</v>
      </c>
      <c r="R284" s="162" t="s">
        <v>22179</v>
      </c>
      <c r="S284" s="163" t="s">
        <v>22178</v>
      </c>
      <c r="T284" s="167" t="s">
        <v>848</v>
      </c>
      <c r="U284" s="149"/>
      <c r="V284" s="149"/>
      <c r="W284" s="164" t="str">
        <f>VLOOKUP(TRIM(X284),X10:Y88,2,FALSE)</f>
        <v>Krisztian</v>
      </c>
      <c r="X284" s="11" t="str">
        <f t="shared" ref="X284:X347" si="13">IF(ISNONTEXT(D284),"" &amp; D284 &amp;"",T(D284))</f>
        <v>6.7</v>
      </c>
      <c r="Y284" s="83"/>
      <c r="AA284" s="1">
        <f t="shared" si="12"/>
        <v>35</v>
      </c>
    </row>
    <row r="285" spans="1:27" ht="35.25" customHeight="1">
      <c r="A285" s="150" t="s">
        <v>185</v>
      </c>
      <c r="B285" s="165" t="s">
        <v>70</v>
      </c>
      <c r="C285" s="153" t="s">
        <v>186</v>
      </c>
      <c r="D285" s="153" t="s">
        <v>11395</v>
      </c>
      <c r="E285" s="154" t="s">
        <v>18865</v>
      </c>
      <c r="F285" s="155" t="s">
        <v>27</v>
      </c>
      <c r="G285" s="155" t="s">
        <v>189</v>
      </c>
      <c r="H285" s="155" t="s">
        <v>20867</v>
      </c>
      <c r="I285" s="166" t="s">
        <v>20230</v>
      </c>
      <c r="J285" s="160" t="s">
        <v>455</v>
      </c>
      <c r="K285" s="159"/>
      <c r="L285" s="160"/>
      <c r="M285" s="159"/>
      <c r="N285" s="158" t="s">
        <v>7147</v>
      </c>
      <c r="O285" s="158" t="s">
        <v>366</v>
      </c>
      <c r="P285" s="158" t="s">
        <v>442</v>
      </c>
      <c r="Q285" s="162" t="s">
        <v>21258</v>
      </c>
      <c r="R285" s="162" t="s">
        <v>21869</v>
      </c>
      <c r="S285" s="163" t="s">
        <v>21868</v>
      </c>
      <c r="T285" s="167" t="s">
        <v>16254</v>
      </c>
      <c r="U285" s="149"/>
      <c r="V285" s="149"/>
      <c r="W285" s="164" t="str">
        <f>VLOOKUP(TRIM(X285),X10:Y88,2,FALSE)</f>
        <v>Puneet</v>
      </c>
      <c r="X285" s="11" t="str">
        <f t="shared" si="13"/>
        <v>6.5.8.2</v>
      </c>
      <c r="Y285" s="83"/>
      <c r="AA285" s="1">
        <f t="shared" si="12"/>
        <v>59</v>
      </c>
    </row>
    <row r="286" spans="1:27" ht="35.25" customHeight="1">
      <c r="A286" s="150" t="s">
        <v>185</v>
      </c>
      <c r="B286" s="165" t="s">
        <v>70</v>
      </c>
      <c r="C286" s="153" t="s">
        <v>186</v>
      </c>
      <c r="D286" s="153" t="s">
        <v>149</v>
      </c>
      <c r="E286" s="154" t="s">
        <v>18866</v>
      </c>
      <c r="F286" s="155" t="s">
        <v>27</v>
      </c>
      <c r="G286" s="155" t="s">
        <v>189</v>
      </c>
      <c r="H286" s="155" t="s">
        <v>20868</v>
      </c>
      <c r="I286" s="166" t="s">
        <v>21120</v>
      </c>
      <c r="J286" s="160" t="s">
        <v>422</v>
      </c>
      <c r="K286" s="159"/>
      <c r="L286" s="160"/>
      <c r="M286" s="159"/>
      <c r="N286" s="158" t="s">
        <v>20033</v>
      </c>
      <c r="O286" s="158" t="s">
        <v>366</v>
      </c>
      <c r="P286" s="158" t="s">
        <v>442</v>
      </c>
      <c r="Q286" s="162" t="s">
        <v>20233</v>
      </c>
      <c r="R286" s="162" t="s">
        <v>21880</v>
      </c>
      <c r="S286" s="163" t="s">
        <v>21879</v>
      </c>
      <c r="T286" s="167" t="s">
        <v>461</v>
      </c>
      <c r="U286" s="149"/>
      <c r="V286" s="149"/>
      <c r="W286" s="164" t="str">
        <f>VLOOKUP(TRIM(X286),X10:Y88,2,FALSE)</f>
        <v>Puneet</v>
      </c>
      <c r="X286" s="11" t="str">
        <f t="shared" si="13"/>
        <v>6.5.9</v>
      </c>
      <c r="Y286" s="83"/>
      <c r="AA286" s="1">
        <f t="shared" si="12"/>
        <v>26</v>
      </c>
    </row>
    <row r="287" spans="1:27" ht="35.25" customHeight="1">
      <c r="A287" s="150" t="s">
        <v>185</v>
      </c>
      <c r="B287" s="165" t="s">
        <v>70</v>
      </c>
      <c r="C287" s="153" t="s">
        <v>186</v>
      </c>
      <c r="D287" s="153" t="s">
        <v>149</v>
      </c>
      <c r="E287" s="154" t="s">
        <v>18867</v>
      </c>
      <c r="F287" s="155" t="s">
        <v>27</v>
      </c>
      <c r="G287" s="155" t="s">
        <v>189</v>
      </c>
      <c r="H287" s="155" t="s">
        <v>20869</v>
      </c>
      <c r="I287" s="166" t="s">
        <v>459</v>
      </c>
      <c r="J287" s="160" t="s">
        <v>422</v>
      </c>
      <c r="K287" s="159"/>
      <c r="L287" s="160"/>
      <c r="M287" s="159"/>
      <c r="N287" s="158" t="s">
        <v>20033</v>
      </c>
      <c r="O287" s="158" t="s">
        <v>366</v>
      </c>
      <c r="P287" s="158" t="s">
        <v>442</v>
      </c>
      <c r="Q287" s="162" t="s">
        <v>20234</v>
      </c>
      <c r="R287" s="162" t="s">
        <v>21873</v>
      </c>
      <c r="S287" s="163" t="s">
        <v>444</v>
      </c>
      <c r="T287" s="167" t="s">
        <v>461</v>
      </c>
      <c r="U287" s="149"/>
      <c r="V287" s="149"/>
      <c r="W287" s="164" t="str">
        <f>VLOOKUP(TRIM(X287),X10:Y88,2,FALSE)</f>
        <v>Puneet</v>
      </c>
      <c r="X287" s="11" t="str">
        <f t="shared" si="13"/>
        <v>6.5.9</v>
      </c>
      <c r="Y287" s="83"/>
      <c r="AA287" s="1">
        <f t="shared" si="12"/>
        <v>14</v>
      </c>
    </row>
    <row r="288" spans="1:27" ht="35.25" customHeight="1">
      <c r="A288" s="150" t="s">
        <v>185</v>
      </c>
      <c r="B288" s="165" t="s">
        <v>70</v>
      </c>
      <c r="C288" s="153" t="s">
        <v>186</v>
      </c>
      <c r="D288" s="153" t="s">
        <v>11392</v>
      </c>
      <c r="E288" s="154" t="s">
        <v>18868</v>
      </c>
      <c r="F288" s="155" t="s">
        <v>27</v>
      </c>
      <c r="G288" s="155" t="s">
        <v>189</v>
      </c>
      <c r="H288" s="155" t="s">
        <v>20870</v>
      </c>
      <c r="I288" s="166" t="s">
        <v>760</v>
      </c>
      <c r="J288" s="160" t="s">
        <v>455</v>
      </c>
      <c r="K288" s="159"/>
      <c r="L288" s="160"/>
      <c r="M288" s="159"/>
      <c r="N288" s="158" t="s">
        <v>7147</v>
      </c>
      <c r="O288" s="158" t="s">
        <v>366</v>
      </c>
      <c r="P288" s="158" t="s">
        <v>442</v>
      </c>
      <c r="Q288" s="162" t="s">
        <v>20235</v>
      </c>
      <c r="R288" s="162" t="s">
        <v>22097</v>
      </c>
      <c r="S288" s="163" t="s">
        <v>444</v>
      </c>
      <c r="T288" s="167" t="s">
        <v>2392</v>
      </c>
      <c r="U288" s="149"/>
      <c r="V288" s="149"/>
      <c r="W288" s="164" t="str">
        <f>VLOOKUP(TRIM(X288),X10:Y88,2,FALSE)</f>
        <v>Puneet</v>
      </c>
      <c r="X288" s="11" t="str">
        <f t="shared" si="13"/>
        <v>6.5.7.4</v>
      </c>
      <c r="Y288" s="83"/>
      <c r="AA288" s="1">
        <f t="shared" si="12"/>
        <v>3</v>
      </c>
    </row>
    <row r="289" spans="1:27" ht="35.25" customHeight="1">
      <c r="A289" s="150" t="s">
        <v>185</v>
      </c>
      <c r="B289" s="165" t="s">
        <v>70</v>
      </c>
      <c r="C289" s="153" t="s">
        <v>186</v>
      </c>
      <c r="D289" s="153" t="s">
        <v>127</v>
      </c>
      <c r="E289" s="154" t="s">
        <v>18869</v>
      </c>
      <c r="F289" s="155" t="s">
        <v>27</v>
      </c>
      <c r="G289" s="155" t="s">
        <v>189</v>
      </c>
      <c r="H289" s="155" t="s">
        <v>20871</v>
      </c>
      <c r="I289" s="166" t="s">
        <v>459</v>
      </c>
      <c r="J289" s="160" t="s">
        <v>422</v>
      </c>
      <c r="K289" s="159"/>
      <c r="L289" s="160"/>
      <c r="M289" s="159"/>
      <c r="N289" s="158" t="s">
        <v>20033</v>
      </c>
      <c r="O289" s="158" t="s">
        <v>366</v>
      </c>
      <c r="P289" s="158" t="s">
        <v>442</v>
      </c>
      <c r="Q289" s="162" t="s">
        <v>20236</v>
      </c>
      <c r="R289" s="162" t="s">
        <v>21348</v>
      </c>
      <c r="S289" s="163" t="s">
        <v>21349</v>
      </c>
      <c r="T289" s="167" t="s">
        <v>461</v>
      </c>
      <c r="U289" s="149"/>
      <c r="V289" s="149"/>
      <c r="W289" s="164" t="str">
        <f>VLOOKUP(TRIM(X289),X10:Y88,2,FALSE)</f>
        <v>Frank</v>
      </c>
      <c r="X289" s="11" t="str">
        <f t="shared" si="13"/>
        <v>6.5.1</v>
      </c>
      <c r="Y289" s="83"/>
      <c r="AA289" s="1">
        <f t="shared" si="12"/>
        <v>14</v>
      </c>
    </row>
    <row r="290" spans="1:27" ht="35.25" customHeight="1">
      <c r="A290" s="150" t="s">
        <v>185</v>
      </c>
      <c r="B290" s="165" t="s">
        <v>70</v>
      </c>
      <c r="C290" s="153" t="s">
        <v>28</v>
      </c>
      <c r="D290" s="153" t="s">
        <v>11392</v>
      </c>
      <c r="E290" s="154" t="s">
        <v>18870</v>
      </c>
      <c r="F290" s="155" t="s">
        <v>27</v>
      </c>
      <c r="G290" s="169" t="s">
        <v>189</v>
      </c>
      <c r="H290" s="169" t="s">
        <v>20872</v>
      </c>
      <c r="I290" s="170" t="s">
        <v>760</v>
      </c>
      <c r="J290" s="171" t="s">
        <v>422</v>
      </c>
      <c r="K290" s="172"/>
      <c r="L290" s="171"/>
      <c r="M290" s="172"/>
      <c r="N290" s="171" t="s">
        <v>20033</v>
      </c>
      <c r="O290" s="171" t="s">
        <v>366</v>
      </c>
      <c r="P290" s="171" t="s">
        <v>442</v>
      </c>
      <c r="Q290" s="173" t="s">
        <v>22099</v>
      </c>
      <c r="R290" s="173" t="s">
        <v>425</v>
      </c>
      <c r="S290" s="177"/>
      <c r="T290" s="167" t="s">
        <v>2392</v>
      </c>
      <c r="U290" s="149"/>
      <c r="V290" s="149"/>
      <c r="W290" s="164" t="str">
        <f>VLOOKUP(TRIM(X290),X10:Y88,2,FALSE)</f>
        <v>Puneet</v>
      </c>
      <c r="X290" s="11" t="str">
        <f t="shared" si="13"/>
        <v>6.5.7.4</v>
      </c>
      <c r="Y290" s="83"/>
      <c r="AA290" s="1">
        <f t="shared" si="12"/>
        <v>3</v>
      </c>
    </row>
    <row r="291" spans="1:27" ht="35.25" customHeight="1">
      <c r="A291" s="150" t="s">
        <v>185</v>
      </c>
      <c r="B291" s="165" t="s">
        <v>70</v>
      </c>
      <c r="C291" s="153" t="s">
        <v>186</v>
      </c>
      <c r="D291" s="153" t="s">
        <v>11389</v>
      </c>
      <c r="E291" s="154" t="s">
        <v>18871</v>
      </c>
      <c r="F291" s="155" t="s">
        <v>27</v>
      </c>
      <c r="G291" s="155" t="s">
        <v>189</v>
      </c>
      <c r="H291" s="155" t="s">
        <v>20873</v>
      </c>
      <c r="I291" s="166" t="s">
        <v>459</v>
      </c>
      <c r="J291" s="160" t="s">
        <v>422</v>
      </c>
      <c r="K291" s="159"/>
      <c r="L291" s="160"/>
      <c r="M291" s="159"/>
      <c r="N291" s="158" t="s">
        <v>20033</v>
      </c>
      <c r="O291" s="158" t="s">
        <v>366</v>
      </c>
      <c r="P291" s="158" t="s">
        <v>442</v>
      </c>
      <c r="Q291" s="162" t="s">
        <v>20237</v>
      </c>
      <c r="R291" s="162" t="s">
        <v>21824</v>
      </c>
      <c r="S291" s="163" t="s">
        <v>444</v>
      </c>
      <c r="T291" s="167" t="s">
        <v>461</v>
      </c>
      <c r="U291" s="149"/>
      <c r="V291" s="149"/>
      <c r="W291" s="164" t="str">
        <f>VLOOKUP(TRIM(X291),X10:Y88,2,FALSE)</f>
        <v>Puneet</v>
      </c>
      <c r="X291" s="11" t="str">
        <f t="shared" si="13"/>
        <v>6.5.7.1</v>
      </c>
      <c r="Y291" s="83"/>
      <c r="AA291" s="1">
        <f t="shared" si="12"/>
        <v>14</v>
      </c>
    </row>
    <row r="292" spans="1:27" ht="35.25" customHeight="1">
      <c r="A292" s="150" t="s">
        <v>185</v>
      </c>
      <c r="B292" s="165" t="s">
        <v>70</v>
      </c>
      <c r="C292" s="153" t="s">
        <v>186</v>
      </c>
      <c r="D292" s="153" t="s">
        <v>130</v>
      </c>
      <c r="E292" s="154" t="s">
        <v>18872</v>
      </c>
      <c r="F292" s="155" t="s">
        <v>27</v>
      </c>
      <c r="G292" s="155" t="s">
        <v>189</v>
      </c>
      <c r="H292" s="155" t="s">
        <v>20874</v>
      </c>
      <c r="I292" s="166" t="s">
        <v>459</v>
      </c>
      <c r="J292" s="160" t="s">
        <v>455</v>
      </c>
      <c r="K292" s="159"/>
      <c r="L292" s="160"/>
      <c r="M292" s="159"/>
      <c r="N292" s="158" t="s">
        <v>7147</v>
      </c>
      <c r="O292" s="158" t="s">
        <v>366</v>
      </c>
      <c r="P292" s="158" t="s">
        <v>442</v>
      </c>
      <c r="Q292" s="162" t="s">
        <v>20238</v>
      </c>
      <c r="R292" s="162" t="s">
        <v>21480</v>
      </c>
      <c r="S292" s="163" t="s">
        <v>21481</v>
      </c>
      <c r="T292" s="167" t="s">
        <v>461</v>
      </c>
      <c r="U292" s="149"/>
      <c r="V292" s="149"/>
      <c r="W292" s="164" t="str">
        <f>VLOOKUP(TRIM(X292),X10:Y88,2,FALSE)</f>
        <v>Frank</v>
      </c>
      <c r="X292" s="11" t="str">
        <f t="shared" si="13"/>
        <v>6.5.2</v>
      </c>
      <c r="Y292" s="83"/>
      <c r="AA292" s="1">
        <f t="shared" si="12"/>
        <v>14</v>
      </c>
    </row>
    <row r="293" spans="1:27" ht="35.25" customHeight="1">
      <c r="A293" s="150" t="s">
        <v>185</v>
      </c>
      <c r="B293" s="165" t="s">
        <v>70</v>
      </c>
      <c r="C293" s="153" t="s">
        <v>186</v>
      </c>
      <c r="D293" s="153" t="s">
        <v>11393</v>
      </c>
      <c r="E293" s="154" t="s">
        <v>18873</v>
      </c>
      <c r="F293" s="155" t="s">
        <v>27</v>
      </c>
      <c r="G293" s="155" t="s">
        <v>189</v>
      </c>
      <c r="H293" s="155" t="s">
        <v>20239</v>
      </c>
      <c r="I293" s="166" t="s">
        <v>20243</v>
      </c>
      <c r="J293" s="160" t="s">
        <v>422</v>
      </c>
      <c r="K293" s="159"/>
      <c r="L293" s="160"/>
      <c r="M293" s="159"/>
      <c r="N293" s="158" t="s">
        <v>20033</v>
      </c>
      <c r="O293" s="158" t="s">
        <v>366</v>
      </c>
      <c r="P293" s="158" t="s">
        <v>442</v>
      </c>
      <c r="Q293" s="162" t="s">
        <v>21259</v>
      </c>
      <c r="R293" s="162" t="s">
        <v>21845</v>
      </c>
      <c r="S293" s="163" t="s">
        <v>253</v>
      </c>
      <c r="T293" s="167" t="s">
        <v>20240</v>
      </c>
      <c r="U293" s="149"/>
      <c r="V293" s="149"/>
      <c r="W293" s="164" t="str">
        <f>VLOOKUP(TRIM(X293),X10:Y88,2,FALSE)</f>
        <v>Puneet</v>
      </c>
      <c r="X293" s="11" t="str">
        <f t="shared" si="13"/>
        <v>6.5.7.5</v>
      </c>
      <c r="Y293" s="83"/>
      <c r="AA293" s="1">
        <f t="shared" si="12"/>
        <v>4</v>
      </c>
    </row>
    <row r="294" spans="1:27" ht="35.25" customHeight="1">
      <c r="A294" s="150" t="s">
        <v>185</v>
      </c>
      <c r="B294" s="165" t="s">
        <v>70</v>
      </c>
      <c r="C294" s="153" t="s">
        <v>186</v>
      </c>
      <c r="D294" s="153" t="s">
        <v>139</v>
      </c>
      <c r="E294" s="154" t="s">
        <v>18874</v>
      </c>
      <c r="F294" s="155" t="s">
        <v>27</v>
      </c>
      <c r="G294" s="155" t="s">
        <v>189</v>
      </c>
      <c r="H294" s="155" t="s">
        <v>20875</v>
      </c>
      <c r="I294" s="166" t="s">
        <v>947</v>
      </c>
      <c r="J294" s="160" t="s">
        <v>422</v>
      </c>
      <c r="K294" s="159"/>
      <c r="L294" s="160"/>
      <c r="M294" s="159"/>
      <c r="N294" s="158" t="s">
        <v>20033</v>
      </c>
      <c r="O294" s="158" t="s">
        <v>366</v>
      </c>
      <c r="P294" s="158" t="s">
        <v>442</v>
      </c>
      <c r="Q294" s="162" t="s">
        <v>21260</v>
      </c>
      <c r="R294" s="162" t="s">
        <v>496</v>
      </c>
      <c r="S294" s="163" t="s">
        <v>496</v>
      </c>
      <c r="T294" s="167" t="s">
        <v>7300</v>
      </c>
      <c r="U294" s="149"/>
      <c r="V294" s="149"/>
      <c r="W294" s="164" t="str">
        <f>VLOOKUP(TRIM(X294),X10:Y88,2,FALSE)</f>
        <v>Frank</v>
      </c>
      <c r="X294" s="11" t="str">
        <f t="shared" si="13"/>
        <v>6.5.5</v>
      </c>
      <c r="Y294" s="83"/>
      <c r="AA294" s="1">
        <f t="shared" si="12"/>
        <v>7</v>
      </c>
    </row>
    <row r="295" spans="1:27" ht="35.25" customHeight="1">
      <c r="A295" s="150" t="s">
        <v>185</v>
      </c>
      <c r="B295" s="165" t="s">
        <v>70</v>
      </c>
      <c r="C295" s="153" t="s">
        <v>186</v>
      </c>
      <c r="D295" s="153" t="s">
        <v>139</v>
      </c>
      <c r="E295" s="154" t="s">
        <v>18875</v>
      </c>
      <c r="F295" s="155" t="s">
        <v>27</v>
      </c>
      <c r="G295" s="155" t="s">
        <v>189</v>
      </c>
      <c r="H295" s="155" t="s">
        <v>20876</v>
      </c>
      <c r="I295" s="166" t="s">
        <v>947</v>
      </c>
      <c r="J295" s="160" t="s">
        <v>455</v>
      </c>
      <c r="K295" s="159"/>
      <c r="L295" s="160"/>
      <c r="M295" s="159"/>
      <c r="N295" s="158" t="s">
        <v>7147</v>
      </c>
      <c r="O295" s="158" t="s">
        <v>366</v>
      </c>
      <c r="P295" s="158" t="s">
        <v>442</v>
      </c>
      <c r="Q295" s="162" t="s">
        <v>21261</v>
      </c>
      <c r="R295" s="162" t="s">
        <v>496</v>
      </c>
      <c r="S295" s="163" t="s">
        <v>496</v>
      </c>
      <c r="T295" s="167" t="s">
        <v>7300</v>
      </c>
      <c r="U295" s="149"/>
      <c r="V295" s="149"/>
      <c r="W295" s="164" t="str">
        <f>VLOOKUP(TRIM(X295),X10:Y88,2,FALSE)</f>
        <v>Frank</v>
      </c>
      <c r="X295" s="11" t="str">
        <f t="shared" si="13"/>
        <v>6.5.5</v>
      </c>
      <c r="Y295" s="83"/>
      <c r="AA295" s="1">
        <f t="shared" si="12"/>
        <v>7</v>
      </c>
    </row>
    <row r="296" spans="1:27" ht="35.25" customHeight="1">
      <c r="A296" s="150" t="s">
        <v>185</v>
      </c>
      <c r="B296" s="165" t="s">
        <v>70</v>
      </c>
      <c r="C296" s="153" t="s">
        <v>186</v>
      </c>
      <c r="D296" s="153" t="s">
        <v>11393</v>
      </c>
      <c r="E296" s="154" t="s">
        <v>18876</v>
      </c>
      <c r="F296" s="155" t="s">
        <v>27</v>
      </c>
      <c r="G296" s="155" t="s">
        <v>189</v>
      </c>
      <c r="H296" s="155" t="s">
        <v>20241</v>
      </c>
      <c r="I296" s="166" t="s">
        <v>20243</v>
      </c>
      <c r="J296" s="160" t="s">
        <v>422</v>
      </c>
      <c r="K296" s="159"/>
      <c r="L296" s="160"/>
      <c r="M296" s="159"/>
      <c r="N296" s="158" t="s">
        <v>20033</v>
      </c>
      <c r="O296" s="158" t="s">
        <v>366</v>
      </c>
      <c r="P296" s="158" t="s">
        <v>442</v>
      </c>
      <c r="Q296" s="162" t="s">
        <v>21262</v>
      </c>
      <c r="R296" s="162" t="s">
        <v>272</v>
      </c>
      <c r="S296" s="163" t="s">
        <v>253</v>
      </c>
      <c r="T296" s="167" t="s">
        <v>20240</v>
      </c>
      <c r="U296" s="149"/>
      <c r="V296" s="149"/>
      <c r="W296" s="164" t="str">
        <f>VLOOKUP(TRIM(X296),X10:Y88,2,FALSE)</f>
        <v>Puneet</v>
      </c>
      <c r="X296" s="11" t="str">
        <f t="shared" si="13"/>
        <v>6.5.7.5</v>
      </c>
      <c r="Y296" s="83"/>
      <c r="AA296" s="1">
        <f t="shared" si="12"/>
        <v>4</v>
      </c>
    </row>
    <row r="297" spans="1:27" ht="35.25" customHeight="1">
      <c r="A297" s="150" t="s">
        <v>185</v>
      </c>
      <c r="B297" s="165" t="s">
        <v>70</v>
      </c>
      <c r="C297" s="153" t="s">
        <v>186</v>
      </c>
      <c r="D297" s="153" t="s">
        <v>139</v>
      </c>
      <c r="E297" s="154" t="s">
        <v>18877</v>
      </c>
      <c r="F297" s="155" t="s">
        <v>27</v>
      </c>
      <c r="G297" s="155" t="s">
        <v>189</v>
      </c>
      <c r="H297" s="155" t="s">
        <v>20877</v>
      </c>
      <c r="I297" s="166" t="s">
        <v>947</v>
      </c>
      <c r="J297" s="160" t="s">
        <v>422</v>
      </c>
      <c r="K297" s="159"/>
      <c r="L297" s="160"/>
      <c r="M297" s="159"/>
      <c r="N297" s="158" t="s">
        <v>20033</v>
      </c>
      <c r="O297" s="158" t="s">
        <v>366</v>
      </c>
      <c r="P297" s="158" t="s">
        <v>442</v>
      </c>
      <c r="Q297" s="162" t="s">
        <v>21263</v>
      </c>
      <c r="R297" s="162" t="s">
        <v>496</v>
      </c>
      <c r="S297" s="163" t="s">
        <v>496</v>
      </c>
      <c r="T297" s="167" t="s">
        <v>7300</v>
      </c>
      <c r="U297" s="149"/>
      <c r="V297" s="149"/>
      <c r="W297" s="164" t="str">
        <f>VLOOKUP(TRIM(X297),X10:Y88,2,FALSE)</f>
        <v>Frank</v>
      </c>
      <c r="X297" s="11" t="str">
        <f t="shared" si="13"/>
        <v>6.5.5</v>
      </c>
      <c r="Y297" s="83"/>
      <c r="AA297" s="1">
        <f t="shared" si="12"/>
        <v>7</v>
      </c>
    </row>
    <row r="298" spans="1:27" ht="35.25" customHeight="1">
      <c r="A298" s="150" t="s">
        <v>185</v>
      </c>
      <c r="B298" s="165" t="s">
        <v>70</v>
      </c>
      <c r="C298" s="153" t="s">
        <v>186</v>
      </c>
      <c r="D298" s="153" t="s">
        <v>11393</v>
      </c>
      <c r="E298" s="154" t="s">
        <v>18878</v>
      </c>
      <c r="F298" s="155" t="s">
        <v>27</v>
      </c>
      <c r="G298" s="155" t="s">
        <v>189</v>
      </c>
      <c r="H298" s="155" t="s">
        <v>20242</v>
      </c>
      <c r="I298" s="166" t="s">
        <v>20243</v>
      </c>
      <c r="J298" s="160" t="s">
        <v>422</v>
      </c>
      <c r="K298" s="159"/>
      <c r="L298" s="160"/>
      <c r="M298" s="159"/>
      <c r="N298" s="158" t="s">
        <v>20033</v>
      </c>
      <c r="O298" s="158" t="s">
        <v>366</v>
      </c>
      <c r="P298" s="158" t="s">
        <v>442</v>
      </c>
      <c r="Q298" s="162" t="s">
        <v>21264</v>
      </c>
      <c r="R298" s="162" t="s">
        <v>22226</v>
      </c>
      <c r="S298" s="163" t="s">
        <v>22225</v>
      </c>
      <c r="T298" s="167" t="s">
        <v>20240</v>
      </c>
      <c r="U298" s="149"/>
      <c r="V298" s="149"/>
      <c r="W298" s="164" t="str">
        <f>VLOOKUP(TRIM(X298),X10:Y88,2,FALSE)</f>
        <v>Puneet</v>
      </c>
      <c r="X298" s="11" t="str">
        <f t="shared" si="13"/>
        <v>6.5.7.5</v>
      </c>
      <c r="Y298" s="83"/>
      <c r="AA298" s="1">
        <f t="shared" si="12"/>
        <v>4</v>
      </c>
    </row>
    <row r="299" spans="1:27" ht="35.25" customHeight="1">
      <c r="A299" s="150" t="s">
        <v>185</v>
      </c>
      <c r="B299" s="165" t="s">
        <v>70</v>
      </c>
      <c r="C299" s="153" t="s">
        <v>186</v>
      </c>
      <c r="D299" s="153" t="s">
        <v>130</v>
      </c>
      <c r="E299" s="154" t="s">
        <v>18879</v>
      </c>
      <c r="F299" s="155" t="s">
        <v>27</v>
      </c>
      <c r="G299" s="155" t="s">
        <v>189</v>
      </c>
      <c r="H299" s="155" t="s">
        <v>20878</v>
      </c>
      <c r="I299" s="166" t="s">
        <v>475</v>
      </c>
      <c r="J299" s="160" t="s">
        <v>422</v>
      </c>
      <c r="K299" s="159"/>
      <c r="L299" s="160"/>
      <c r="M299" s="159"/>
      <c r="N299" s="158" t="s">
        <v>20033</v>
      </c>
      <c r="O299" s="158" t="s">
        <v>366</v>
      </c>
      <c r="P299" s="158" t="s">
        <v>442</v>
      </c>
      <c r="Q299" s="162" t="s">
        <v>20244</v>
      </c>
      <c r="R299" s="162" t="s">
        <v>21474</v>
      </c>
      <c r="S299" s="163" t="s">
        <v>21475</v>
      </c>
      <c r="T299" s="167" t="s">
        <v>472</v>
      </c>
      <c r="U299" s="149"/>
      <c r="V299" s="149"/>
      <c r="W299" s="164" t="str">
        <f>VLOOKUP(TRIM(X299),X10:Y88,2,FALSE)</f>
        <v>Frank</v>
      </c>
      <c r="X299" s="11" t="str">
        <f t="shared" si="13"/>
        <v>6.5.2</v>
      </c>
      <c r="Y299" s="83"/>
      <c r="AA299" s="1">
        <f t="shared" si="12"/>
        <v>17</v>
      </c>
    </row>
    <row r="300" spans="1:27" ht="35.25" customHeight="1">
      <c r="A300" s="150" t="s">
        <v>185</v>
      </c>
      <c r="B300" s="165" t="s">
        <v>70</v>
      </c>
      <c r="C300" s="153" t="s">
        <v>186</v>
      </c>
      <c r="D300" s="153" t="s">
        <v>130</v>
      </c>
      <c r="E300" s="154" t="s">
        <v>18880</v>
      </c>
      <c r="F300" s="155" t="s">
        <v>27</v>
      </c>
      <c r="G300" s="155" t="s">
        <v>189</v>
      </c>
      <c r="H300" s="155" t="s">
        <v>20879</v>
      </c>
      <c r="I300" s="166" t="s">
        <v>475</v>
      </c>
      <c r="J300" s="160" t="s">
        <v>422</v>
      </c>
      <c r="K300" s="159"/>
      <c r="L300" s="160"/>
      <c r="M300" s="159"/>
      <c r="N300" s="158" t="s">
        <v>20033</v>
      </c>
      <c r="O300" s="158" t="s">
        <v>366</v>
      </c>
      <c r="P300" s="158" t="s">
        <v>442</v>
      </c>
      <c r="Q300" s="162" t="s">
        <v>20245</v>
      </c>
      <c r="R300" s="162" t="s">
        <v>22138</v>
      </c>
      <c r="S300" s="163" t="s">
        <v>22139</v>
      </c>
      <c r="T300" s="167" t="s">
        <v>472</v>
      </c>
      <c r="U300" s="149"/>
      <c r="V300" s="149"/>
      <c r="W300" s="164" t="str">
        <f>VLOOKUP(TRIM(X300),X10:Y88,2,FALSE)</f>
        <v>Frank</v>
      </c>
      <c r="X300" s="11" t="str">
        <f t="shared" si="13"/>
        <v>6.5.2</v>
      </c>
      <c r="Y300" s="83"/>
      <c r="AA300" s="1">
        <f t="shared" si="12"/>
        <v>17</v>
      </c>
    </row>
    <row r="301" spans="1:27" ht="35.25" customHeight="1">
      <c r="A301" s="150" t="s">
        <v>185</v>
      </c>
      <c r="B301" s="165" t="s">
        <v>70</v>
      </c>
      <c r="C301" s="153" t="s">
        <v>186</v>
      </c>
      <c r="D301" s="153" t="s">
        <v>130</v>
      </c>
      <c r="E301" s="154" t="s">
        <v>18881</v>
      </c>
      <c r="F301" s="155" t="s">
        <v>27</v>
      </c>
      <c r="G301" s="155" t="s">
        <v>189</v>
      </c>
      <c r="H301" s="155" t="s">
        <v>20880</v>
      </c>
      <c r="I301" s="166" t="s">
        <v>475</v>
      </c>
      <c r="J301" s="160" t="s">
        <v>455</v>
      </c>
      <c r="K301" s="159"/>
      <c r="L301" s="160"/>
      <c r="M301" s="159"/>
      <c r="N301" s="158" t="s">
        <v>7147</v>
      </c>
      <c r="O301" s="158" t="s">
        <v>366</v>
      </c>
      <c r="P301" s="158" t="s">
        <v>442</v>
      </c>
      <c r="Q301" s="162" t="s">
        <v>20246</v>
      </c>
      <c r="R301" s="162" t="s">
        <v>22130</v>
      </c>
      <c r="S301" s="163" t="s">
        <v>22131</v>
      </c>
      <c r="T301" s="167" t="s">
        <v>472</v>
      </c>
      <c r="U301" s="149"/>
      <c r="V301" s="149"/>
      <c r="W301" s="164" t="str">
        <f>VLOOKUP(TRIM(X301),X10:Y88,2,FALSE)</f>
        <v>Frank</v>
      </c>
      <c r="X301" s="11" t="str">
        <f t="shared" si="13"/>
        <v>6.5.2</v>
      </c>
      <c r="Y301" s="83"/>
      <c r="AA301" s="1">
        <f t="shared" si="12"/>
        <v>17</v>
      </c>
    </row>
    <row r="302" spans="1:27" ht="35.25" customHeight="1">
      <c r="A302" s="150" t="s">
        <v>185</v>
      </c>
      <c r="B302" s="165" t="s">
        <v>70</v>
      </c>
      <c r="C302" s="153" t="s">
        <v>186</v>
      </c>
      <c r="D302" s="153" t="s">
        <v>168</v>
      </c>
      <c r="E302" s="154" t="s">
        <v>18882</v>
      </c>
      <c r="F302" s="155" t="s">
        <v>3432</v>
      </c>
      <c r="G302" s="155" t="s">
        <v>189</v>
      </c>
      <c r="H302" s="155" t="s">
        <v>20247</v>
      </c>
      <c r="I302" s="166" t="s">
        <v>21167</v>
      </c>
      <c r="J302" s="160"/>
      <c r="K302" s="159"/>
      <c r="L302" s="160"/>
      <c r="M302" s="159"/>
      <c r="N302" s="158"/>
      <c r="O302" s="158" t="s">
        <v>366</v>
      </c>
      <c r="P302" s="158"/>
      <c r="Q302" s="162" t="s">
        <v>20248</v>
      </c>
      <c r="R302" s="162" t="s">
        <v>21332</v>
      </c>
      <c r="S302" s="163" t="s">
        <v>444</v>
      </c>
      <c r="T302" s="167" t="s">
        <v>472</v>
      </c>
      <c r="U302" s="149"/>
      <c r="V302" s="149"/>
      <c r="W302" s="164" t="str">
        <f>VLOOKUP(TRIM(X302),X10:Y88,2,FALSE)</f>
        <v>Frank</v>
      </c>
      <c r="X302" s="11" t="str">
        <f t="shared" si="13"/>
        <v>7.1</v>
      </c>
      <c r="Y302" s="83"/>
      <c r="AA302" s="1">
        <f t="shared" si="12"/>
        <v>46</v>
      </c>
    </row>
    <row r="303" spans="1:27" ht="35.25" customHeight="1">
      <c r="A303" s="150" t="s">
        <v>185</v>
      </c>
      <c r="B303" s="165" t="s">
        <v>70</v>
      </c>
      <c r="C303" s="153" t="s">
        <v>186</v>
      </c>
      <c r="D303" s="153" t="s">
        <v>164</v>
      </c>
      <c r="E303" s="154" t="s">
        <v>18883</v>
      </c>
      <c r="F303" s="155" t="s">
        <v>27</v>
      </c>
      <c r="G303" s="155" t="s">
        <v>189</v>
      </c>
      <c r="H303" s="155" t="s">
        <v>20249</v>
      </c>
      <c r="I303" s="166" t="s">
        <v>20243</v>
      </c>
      <c r="J303" s="160" t="s">
        <v>622</v>
      </c>
      <c r="K303" s="159"/>
      <c r="L303" s="160"/>
      <c r="M303" s="159"/>
      <c r="N303" s="158" t="s">
        <v>20087</v>
      </c>
      <c r="O303" s="158" t="s">
        <v>366</v>
      </c>
      <c r="P303" s="158" t="s">
        <v>624</v>
      </c>
      <c r="Q303" s="162" t="s">
        <v>21265</v>
      </c>
      <c r="R303" s="162" t="s">
        <v>496</v>
      </c>
      <c r="S303" s="163" t="s">
        <v>496</v>
      </c>
      <c r="T303" s="167" t="s">
        <v>20240</v>
      </c>
      <c r="U303" s="149"/>
      <c r="V303" s="149"/>
      <c r="W303" s="164" t="str">
        <f>VLOOKUP(TRIM(X303),X10:Y88,2,FALSE)</f>
        <v>Dario</v>
      </c>
      <c r="X303" s="11" t="str">
        <f t="shared" si="13"/>
        <v>6.10</v>
      </c>
      <c r="Y303" s="83"/>
      <c r="AA303" s="1">
        <f t="shared" si="12"/>
        <v>4</v>
      </c>
    </row>
    <row r="304" spans="1:27" ht="35.25" customHeight="1">
      <c r="A304" s="150" t="s">
        <v>185</v>
      </c>
      <c r="B304" s="165" t="s">
        <v>70</v>
      </c>
      <c r="C304" s="153" t="s">
        <v>186</v>
      </c>
      <c r="D304" s="153" t="s">
        <v>141</v>
      </c>
      <c r="E304" s="154" t="s">
        <v>18884</v>
      </c>
      <c r="F304" s="155" t="s">
        <v>27</v>
      </c>
      <c r="G304" s="155" t="s">
        <v>189</v>
      </c>
      <c r="H304" s="155" t="s">
        <v>20881</v>
      </c>
      <c r="I304" s="166" t="s">
        <v>859</v>
      </c>
      <c r="J304" s="160" t="s">
        <v>422</v>
      </c>
      <c r="K304" s="159"/>
      <c r="L304" s="160"/>
      <c r="M304" s="159"/>
      <c r="N304" s="158" t="s">
        <v>20033</v>
      </c>
      <c r="O304" s="158" t="s">
        <v>366</v>
      </c>
      <c r="P304" s="158" t="s">
        <v>442</v>
      </c>
      <c r="Q304" s="162" t="s">
        <v>20250</v>
      </c>
      <c r="R304" s="162" t="s">
        <v>21536</v>
      </c>
      <c r="S304" s="163" t="s">
        <v>21535</v>
      </c>
      <c r="T304" s="167" t="s">
        <v>3077</v>
      </c>
      <c r="U304" s="149"/>
      <c r="V304" s="149"/>
      <c r="W304" s="164" t="str">
        <f>VLOOKUP(TRIM(X304),X10:Y88,2,FALSE)</f>
        <v>Krisztian</v>
      </c>
      <c r="X304" s="11" t="str">
        <f t="shared" si="13"/>
        <v>6.5.6</v>
      </c>
      <c r="Y304" s="83"/>
      <c r="AA304" s="1">
        <f t="shared" si="12"/>
        <v>35</v>
      </c>
    </row>
    <row r="305" spans="1:27" ht="35.25" customHeight="1">
      <c r="A305" s="150" t="s">
        <v>185</v>
      </c>
      <c r="B305" s="165" t="s">
        <v>70</v>
      </c>
      <c r="C305" s="153" t="s">
        <v>186</v>
      </c>
      <c r="D305" s="153" t="s">
        <v>164</v>
      </c>
      <c r="E305" s="154" t="s">
        <v>18885</v>
      </c>
      <c r="F305" s="155" t="s">
        <v>27</v>
      </c>
      <c r="G305" s="155" t="s">
        <v>189</v>
      </c>
      <c r="H305" s="155" t="s">
        <v>20251</v>
      </c>
      <c r="I305" s="166" t="s">
        <v>20243</v>
      </c>
      <c r="J305" s="160" t="s">
        <v>622</v>
      </c>
      <c r="K305" s="159"/>
      <c r="L305" s="160"/>
      <c r="M305" s="159"/>
      <c r="N305" s="158" t="s">
        <v>20087</v>
      </c>
      <c r="O305" s="158" t="s">
        <v>366</v>
      </c>
      <c r="P305" s="158" t="s">
        <v>624</v>
      </c>
      <c r="Q305" s="162" t="s">
        <v>21266</v>
      </c>
      <c r="R305" s="162" t="s">
        <v>272</v>
      </c>
      <c r="S305" s="163" t="s">
        <v>253</v>
      </c>
      <c r="T305" s="167" t="s">
        <v>20240</v>
      </c>
      <c r="U305" s="149"/>
      <c r="V305" s="149"/>
      <c r="W305" s="164" t="str">
        <f>VLOOKUP(TRIM(X305),X10:Y88,2,FALSE)</f>
        <v>Dario</v>
      </c>
      <c r="X305" s="11" t="str">
        <f t="shared" si="13"/>
        <v>6.10</v>
      </c>
      <c r="Y305" s="83"/>
      <c r="AA305" s="1">
        <f t="shared" si="12"/>
        <v>4</v>
      </c>
    </row>
    <row r="306" spans="1:27" ht="35.25" customHeight="1">
      <c r="A306" s="150" t="s">
        <v>185</v>
      </c>
      <c r="B306" s="165" t="s">
        <v>70</v>
      </c>
      <c r="C306" s="153" t="s">
        <v>186</v>
      </c>
      <c r="D306" s="153" t="s">
        <v>141</v>
      </c>
      <c r="E306" s="154" t="s">
        <v>18886</v>
      </c>
      <c r="F306" s="155" t="s">
        <v>27</v>
      </c>
      <c r="G306" s="155" t="s">
        <v>189</v>
      </c>
      <c r="H306" s="155" t="s">
        <v>20882</v>
      </c>
      <c r="I306" s="166" t="s">
        <v>20252</v>
      </c>
      <c r="J306" s="160" t="s">
        <v>422</v>
      </c>
      <c r="K306" s="159"/>
      <c r="L306" s="160"/>
      <c r="M306" s="159"/>
      <c r="N306" s="158" t="s">
        <v>20033</v>
      </c>
      <c r="O306" s="158" t="s">
        <v>366</v>
      </c>
      <c r="P306" s="158" t="s">
        <v>442</v>
      </c>
      <c r="Q306" s="162" t="s">
        <v>20253</v>
      </c>
      <c r="R306" s="162" t="s">
        <v>21653</v>
      </c>
      <c r="S306" s="163" t="s">
        <v>21652</v>
      </c>
      <c r="T306" s="167" t="s">
        <v>3077</v>
      </c>
      <c r="U306" s="149"/>
      <c r="V306" s="149"/>
      <c r="W306" s="164" t="str">
        <f>VLOOKUP(TRIM(X306),X10:Y88,2,FALSE)</f>
        <v>Krisztian</v>
      </c>
      <c r="X306" s="11" t="str">
        <f t="shared" si="13"/>
        <v>6.5.6</v>
      </c>
      <c r="Y306" s="83"/>
      <c r="AA306" s="1">
        <f t="shared" si="12"/>
        <v>68</v>
      </c>
    </row>
    <row r="307" spans="1:27" ht="35.25" customHeight="1">
      <c r="A307" s="150" t="s">
        <v>185</v>
      </c>
      <c r="B307" s="165" t="s">
        <v>70</v>
      </c>
      <c r="C307" s="153" t="s">
        <v>186</v>
      </c>
      <c r="D307" s="153" t="s">
        <v>164</v>
      </c>
      <c r="E307" s="154" t="s">
        <v>18887</v>
      </c>
      <c r="F307" s="155" t="s">
        <v>27</v>
      </c>
      <c r="G307" s="155" t="s">
        <v>189</v>
      </c>
      <c r="H307" s="155" t="s">
        <v>20254</v>
      </c>
      <c r="I307" s="166" t="s">
        <v>20243</v>
      </c>
      <c r="J307" s="160" t="s">
        <v>622</v>
      </c>
      <c r="K307" s="159"/>
      <c r="L307" s="160"/>
      <c r="M307" s="159"/>
      <c r="N307" s="158" t="s">
        <v>20087</v>
      </c>
      <c r="O307" s="158" t="s">
        <v>366</v>
      </c>
      <c r="P307" s="158" t="s">
        <v>624</v>
      </c>
      <c r="Q307" s="162" t="s">
        <v>21267</v>
      </c>
      <c r="R307" s="162" t="s">
        <v>21603</v>
      </c>
      <c r="S307" s="163" t="s">
        <v>21602</v>
      </c>
      <c r="T307" s="167" t="s">
        <v>20240</v>
      </c>
      <c r="U307" s="149"/>
      <c r="V307" s="149"/>
      <c r="W307" s="164" t="str">
        <f>VLOOKUP(TRIM(X307),X10:Y88,2,FALSE)</f>
        <v>Dario</v>
      </c>
      <c r="X307" s="11" t="str">
        <f t="shared" si="13"/>
        <v>6.10</v>
      </c>
      <c r="Y307" s="83"/>
      <c r="AA307" s="1">
        <f t="shared" si="12"/>
        <v>4</v>
      </c>
    </row>
    <row r="308" spans="1:27" ht="35.25" customHeight="1">
      <c r="A308" s="150" t="s">
        <v>185</v>
      </c>
      <c r="B308" s="165" t="s">
        <v>70</v>
      </c>
      <c r="C308" s="153" t="s">
        <v>186</v>
      </c>
      <c r="D308" s="153" t="s">
        <v>141</v>
      </c>
      <c r="E308" s="154" t="s">
        <v>18888</v>
      </c>
      <c r="F308" s="155" t="s">
        <v>27</v>
      </c>
      <c r="G308" s="155" t="s">
        <v>189</v>
      </c>
      <c r="H308" s="155" t="s">
        <v>20883</v>
      </c>
      <c r="I308" s="166" t="s">
        <v>1382</v>
      </c>
      <c r="J308" s="160" t="s">
        <v>422</v>
      </c>
      <c r="K308" s="159"/>
      <c r="L308" s="160"/>
      <c r="M308" s="159"/>
      <c r="N308" s="158" t="s">
        <v>20033</v>
      </c>
      <c r="O308" s="158" t="s">
        <v>366</v>
      </c>
      <c r="P308" s="158" t="s">
        <v>442</v>
      </c>
      <c r="Q308" s="162" t="s">
        <v>21268</v>
      </c>
      <c r="R308" s="162" t="s">
        <v>21727</v>
      </c>
      <c r="S308" s="163" t="s">
        <v>21726</v>
      </c>
      <c r="T308" s="167" t="s">
        <v>426</v>
      </c>
      <c r="U308" s="149"/>
      <c r="V308" s="149"/>
      <c r="W308" s="164" t="str">
        <f>VLOOKUP(TRIM(X308),X10:Y88,2,FALSE)</f>
        <v>Krisztian</v>
      </c>
      <c r="X308" s="11" t="str">
        <f t="shared" si="13"/>
        <v>6.5.6</v>
      </c>
      <c r="Y308" s="83"/>
      <c r="AA308" s="1">
        <f t="shared" si="12"/>
        <v>4</v>
      </c>
    </row>
    <row r="309" spans="1:27" ht="35.25" customHeight="1">
      <c r="A309" s="150" t="s">
        <v>185</v>
      </c>
      <c r="B309" s="165" t="s">
        <v>70</v>
      </c>
      <c r="C309" s="153" t="s">
        <v>186</v>
      </c>
      <c r="D309" s="153" t="s">
        <v>6896</v>
      </c>
      <c r="E309" s="154" t="s">
        <v>18889</v>
      </c>
      <c r="F309" s="155" t="s">
        <v>419</v>
      </c>
      <c r="G309" s="155" t="s">
        <v>934</v>
      </c>
      <c r="H309" s="155" t="s">
        <v>20255</v>
      </c>
      <c r="I309" s="166" t="s">
        <v>3101</v>
      </c>
      <c r="J309" s="160"/>
      <c r="K309" s="159"/>
      <c r="L309" s="160"/>
      <c r="M309" s="159"/>
      <c r="N309" s="158"/>
      <c r="O309" s="158" t="s">
        <v>366</v>
      </c>
      <c r="P309" s="158"/>
      <c r="Q309" s="162" t="s">
        <v>20256</v>
      </c>
      <c r="R309" s="162" t="s">
        <v>272</v>
      </c>
      <c r="S309" s="163" t="s">
        <v>253</v>
      </c>
      <c r="T309" s="167" t="s">
        <v>582</v>
      </c>
      <c r="U309" s="149"/>
      <c r="V309" s="149"/>
      <c r="W309" s="164" t="str">
        <f>VLOOKUP(TRIM(X309),X10:Y88,2,FALSE)</f>
        <v>Puneet</v>
      </c>
      <c r="X309" s="11" t="str">
        <f t="shared" si="13"/>
        <v>6.14</v>
      </c>
      <c r="Y309" s="83"/>
      <c r="AA309" s="1">
        <f t="shared" si="12"/>
        <v>26</v>
      </c>
    </row>
    <row r="310" spans="1:27" ht="35.25" customHeight="1">
      <c r="A310" s="150" t="s">
        <v>185</v>
      </c>
      <c r="B310" s="165" t="s">
        <v>70</v>
      </c>
      <c r="C310" s="153" t="s">
        <v>186</v>
      </c>
      <c r="D310" s="153" t="s">
        <v>133</v>
      </c>
      <c r="E310" s="154" t="s">
        <v>18890</v>
      </c>
      <c r="F310" s="155" t="s">
        <v>27</v>
      </c>
      <c r="G310" s="155" t="s">
        <v>189</v>
      </c>
      <c r="H310" s="155" t="s">
        <v>20257</v>
      </c>
      <c r="I310" s="166" t="s">
        <v>459</v>
      </c>
      <c r="J310" s="160" t="s">
        <v>422</v>
      </c>
      <c r="K310" s="159"/>
      <c r="L310" s="160"/>
      <c r="M310" s="159"/>
      <c r="N310" s="158" t="s">
        <v>20033</v>
      </c>
      <c r="O310" s="158" t="s">
        <v>366</v>
      </c>
      <c r="P310" s="158" t="s">
        <v>442</v>
      </c>
      <c r="Q310" s="162" t="s">
        <v>20258</v>
      </c>
      <c r="R310" s="162" t="s">
        <v>496</v>
      </c>
      <c r="S310" s="163" t="s">
        <v>496</v>
      </c>
      <c r="T310" s="167" t="s">
        <v>582</v>
      </c>
      <c r="U310" s="149"/>
      <c r="V310" s="149"/>
      <c r="W310" s="164" t="str">
        <f>VLOOKUP(TRIM(X310),X10:Y88,2,FALSE)</f>
        <v>Frank</v>
      </c>
      <c r="X310" s="11" t="str">
        <f t="shared" si="13"/>
        <v>6.5.3</v>
      </c>
      <c r="Y310" s="83"/>
      <c r="AA310" s="1">
        <f t="shared" si="12"/>
        <v>14</v>
      </c>
    </row>
    <row r="311" spans="1:27" ht="35.25" customHeight="1">
      <c r="A311" s="150" t="s">
        <v>185</v>
      </c>
      <c r="B311" s="165" t="s">
        <v>70</v>
      </c>
      <c r="C311" s="153" t="s">
        <v>186</v>
      </c>
      <c r="D311" s="153" t="s">
        <v>133</v>
      </c>
      <c r="E311" s="154" t="s">
        <v>18891</v>
      </c>
      <c r="F311" s="155" t="s">
        <v>27</v>
      </c>
      <c r="G311" s="155" t="s">
        <v>189</v>
      </c>
      <c r="H311" s="155" t="s">
        <v>20259</v>
      </c>
      <c r="I311" s="166" t="s">
        <v>459</v>
      </c>
      <c r="J311" s="160" t="s">
        <v>422</v>
      </c>
      <c r="K311" s="159"/>
      <c r="L311" s="160"/>
      <c r="M311" s="159"/>
      <c r="N311" s="158" t="s">
        <v>20033</v>
      </c>
      <c r="O311" s="158" t="s">
        <v>366</v>
      </c>
      <c r="P311" s="158" t="s">
        <v>442</v>
      </c>
      <c r="Q311" s="162" t="s">
        <v>20260</v>
      </c>
      <c r="R311" s="162" t="s">
        <v>496</v>
      </c>
      <c r="S311" s="163" t="s">
        <v>496</v>
      </c>
      <c r="T311" s="167" t="s">
        <v>582</v>
      </c>
      <c r="U311" s="149"/>
      <c r="V311" s="149"/>
      <c r="W311" s="164" t="str">
        <f>VLOOKUP(TRIM(X311),X10:Y88,2,FALSE)</f>
        <v>Frank</v>
      </c>
      <c r="X311" s="11" t="str">
        <f t="shared" si="13"/>
        <v>6.5.3</v>
      </c>
      <c r="Y311" s="83"/>
      <c r="AA311" s="1">
        <f t="shared" si="12"/>
        <v>14</v>
      </c>
    </row>
    <row r="312" spans="1:27" ht="35.25" customHeight="1">
      <c r="A312" s="150" t="s">
        <v>185</v>
      </c>
      <c r="B312" s="165" t="s">
        <v>70</v>
      </c>
      <c r="C312" s="153" t="s">
        <v>186</v>
      </c>
      <c r="D312" s="153" t="s">
        <v>133</v>
      </c>
      <c r="E312" s="154" t="s">
        <v>18892</v>
      </c>
      <c r="F312" s="155" t="s">
        <v>27</v>
      </c>
      <c r="G312" s="155" t="s">
        <v>189</v>
      </c>
      <c r="H312" s="155" t="s">
        <v>20261</v>
      </c>
      <c r="I312" s="166" t="s">
        <v>459</v>
      </c>
      <c r="J312" s="160" t="s">
        <v>422</v>
      </c>
      <c r="K312" s="159"/>
      <c r="L312" s="160"/>
      <c r="M312" s="159"/>
      <c r="N312" s="158" t="s">
        <v>20033</v>
      </c>
      <c r="O312" s="158" t="s">
        <v>366</v>
      </c>
      <c r="P312" s="158" t="s">
        <v>442</v>
      </c>
      <c r="Q312" s="162" t="s">
        <v>20262</v>
      </c>
      <c r="R312" s="162" t="s">
        <v>496</v>
      </c>
      <c r="S312" s="163" t="s">
        <v>496</v>
      </c>
      <c r="T312" s="167" t="s">
        <v>582</v>
      </c>
      <c r="U312" s="149"/>
      <c r="V312" s="149"/>
      <c r="W312" s="164" t="str">
        <f>VLOOKUP(TRIM(X312),X10:Y88,2,FALSE)</f>
        <v>Frank</v>
      </c>
      <c r="X312" s="11" t="str">
        <f t="shared" si="13"/>
        <v>6.5.3</v>
      </c>
      <c r="Y312" s="83"/>
      <c r="AA312" s="1">
        <f t="shared" si="12"/>
        <v>14</v>
      </c>
    </row>
    <row r="313" spans="1:27" ht="35.25" customHeight="1">
      <c r="A313" s="150" t="s">
        <v>185</v>
      </c>
      <c r="B313" s="165" t="s">
        <v>70</v>
      </c>
      <c r="C313" s="153" t="s">
        <v>186</v>
      </c>
      <c r="D313" s="153" t="s">
        <v>133</v>
      </c>
      <c r="E313" s="154" t="s">
        <v>18893</v>
      </c>
      <c r="F313" s="155" t="s">
        <v>27</v>
      </c>
      <c r="G313" s="155" t="s">
        <v>189</v>
      </c>
      <c r="H313" s="155" t="s">
        <v>20263</v>
      </c>
      <c r="I313" s="166" t="s">
        <v>459</v>
      </c>
      <c r="J313" s="160" t="s">
        <v>455</v>
      </c>
      <c r="K313" s="159"/>
      <c r="L313" s="160"/>
      <c r="M313" s="159"/>
      <c r="N313" s="158" t="s">
        <v>7147</v>
      </c>
      <c r="O313" s="158" t="s">
        <v>366</v>
      </c>
      <c r="P313" s="158" t="s">
        <v>442</v>
      </c>
      <c r="Q313" s="162" t="s">
        <v>20264</v>
      </c>
      <c r="R313" s="162" t="s">
        <v>22026</v>
      </c>
      <c r="S313" s="163" t="s">
        <v>444</v>
      </c>
      <c r="T313" s="167" t="s">
        <v>582</v>
      </c>
      <c r="U313" s="149"/>
      <c r="V313" s="149"/>
      <c r="W313" s="164" t="str">
        <f>VLOOKUP(TRIM(X313),X10:Y88,2,FALSE)</f>
        <v>Frank</v>
      </c>
      <c r="X313" s="11" t="str">
        <f t="shared" si="13"/>
        <v>6.5.3</v>
      </c>
      <c r="Y313" s="83"/>
      <c r="AA313" s="1">
        <f t="shared" si="12"/>
        <v>14</v>
      </c>
    </row>
    <row r="314" spans="1:27" ht="37.200000000000003" customHeight="1">
      <c r="A314" s="150" t="s">
        <v>185</v>
      </c>
      <c r="B314" s="165" t="s">
        <v>70</v>
      </c>
      <c r="C314" s="153" t="s">
        <v>186</v>
      </c>
      <c r="D314" s="153" t="s">
        <v>91</v>
      </c>
      <c r="E314" s="154" t="s">
        <v>18894</v>
      </c>
      <c r="F314" s="155" t="s">
        <v>30</v>
      </c>
      <c r="G314" s="155" t="s">
        <v>189</v>
      </c>
      <c r="H314" s="155" t="s">
        <v>20884</v>
      </c>
      <c r="I314" s="166" t="s">
        <v>475</v>
      </c>
      <c r="J314" s="160" t="s">
        <v>484</v>
      </c>
      <c r="K314" s="159">
        <v>3294</v>
      </c>
      <c r="L314" s="160"/>
      <c r="M314" s="159" t="s">
        <v>485</v>
      </c>
      <c r="N314" s="158" t="s">
        <v>15918</v>
      </c>
      <c r="O314" s="158" t="s">
        <v>206</v>
      </c>
      <c r="P314" s="158" t="s">
        <v>559</v>
      </c>
      <c r="Q314" s="162" t="s">
        <v>21211</v>
      </c>
      <c r="R314" s="162" t="s">
        <v>25439</v>
      </c>
      <c r="S314" s="163" t="s">
        <v>253</v>
      </c>
      <c r="T314" s="167" t="s">
        <v>556</v>
      </c>
      <c r="U314" s="149"/>
      <c r="V314" s="149"/>
      <c r="W314" s="164" t="str">
        <f>VLOOKUP(TRIM(X314),X10:Y88,2,FALSE)</f>
        <v>Puneet</v>
      </c>
      <c r="X314" s="11" t="str">
        <f t="shared" si="13"/>
        <v>5.1</v>
      </c>
      <c r="Y314" s="83"/>
      <c r="AA314" s="1">
        <f t="shared" si="12"/>
        <v>17</v>
      </c>
    </row>
    <row r="315" spans="1:27" ht="35.25" customHeight="1">
      <c r="A315" s="150" t="s">
        <v>185</v>
      </c>
      <c r="B315" s="165" t="s">
        <v>70</v>
      </c>
      <c r="C315" s="153" t="s">
        <v>186</v>
      </c>
      <c r="D315" s="153" t="s">
        <v>133</v>
      </c>
      <c r="E315" s="154" t="s">
        <v>18895</v>
      </c>
      <c r="F315" s="155" t="s">
        <v>27</v>
      </c>
      <c r="G315" s="155" t="s">
        <v>189</v>
      </c>
      <c r="H315" s="155" t="s">
        <v>20265</v>
      </c>
      <c r="I315" s="166" t="s">
        <v>459</v>
      </c>
      <c r="J315" s="160" t="s">
        <v>455</v>
      </c>
      <c r="K315" s="159"/>
      <c r="L315" s="160"/>
      <c r="M315" s="159"/>
      <c r="N315" s="158" t="s">
        <v>7147</v>
      </c>
      <c r="O315" s="158" t="s">
        <v>366</v>
      </c>
      <c r="P315" s="158" t="s">
        <v>442</v>
      </c>
      <c r="Q315" s="162" t="s">
        <v>20266</v>
      </c>
      <c r="R315" s="162" t="s">
        <v>496</v>
      </c>
      <c r="S315" s="163" t="s">
        <v>496</v>
      </c>
      <c r="T315" s="167" t="s">
        <v>582</v>
      </c>
      <c r="U315" s="149"/>
      <c r="V315" s="149"/>
      <c r="W315" s="164" t="str">
        <f>VLOOKUP(TRIM(X315),X10:Y88,2,FALSE)</f>
        <v>Frank</v>
      </c>
      <c r="X315" s="11" t="str">
        <f t="shared" si="13"/>
        <v>6.5.3</v>
      </c>
      <c r="Y315" s="83"/>
      <c r="AA315" s="1">
        <f t="shared" si="12"/>
        <v>14</v>
      </c>
    </row>
    <row r="316" spans="1:27" ht="37.200000000000003" customHeight="1">
      <c r="A316" s="150" t="s">
        <v>185</v>
      </c>
      <c r="B316" s="165" t="s">
        <v>70</v>
      </c>
      <c r="C316" s="153" t="s">
        <v>186</v>
      </c>
      <c r="D316" s="153" t="s">
        <v>91</v>
      </c>
      <c r="E316" s="154" t="s">
        <v>18896</v>
      </c>
      <c r="F316" s="155" t="s">
        <v>30</v>
      </c>
      <c r="G316" s="155" t="s">
        <v>189</v>
      </c>
      <c r="H316" s="155" t="s">
        <v>20885</v>
      </c>
      <c r="I316" s="166" t="s">
        <v>475</v>
      </c>
      <c r="J316" s="160" t="s">
        <v>484</v>
      </c>
      <c r="K316" s="159">
        <v>3295</v>
      </c>
      <c r="L316" s="160"/>
      <c r="M316" s="159" t="s">
        <v>687</v>
      </c>
      <c r="N316" s="158" t="s">
        <v>7071</v>
      </c>
      <c r="O316" s="158" t="s">
        <v>366</v>
      </c>
      <c r="P316" s="158" t="s">
        <v>559</v>
      </c>
      <c r="Q316" s="162" t="s">
        <v>21212</v>
      </c>
      <c r="R316" s="162" t="s">
        <v>25438</v>
      </c>
      <c r="S316" s="163" t="s">
        <v>496</v>
      </c>
      <c r="T316" s="167" t="s">
        <v>556</v>
      </c>
      <c r="U316" s="149"/>
      <c r="V316" s="149"/>
      <c r="W316" s="164" t="str">
        <f>VLOOKUP(TRIM(X316),X10:Y88,2,FALSE)</f>
        <v>Puneet</v>
      </c>
      <c r="X316" s="11" t="str">
        <f t="shared" si="13"/>
        <v>5.1</v>
      </c>
      <c r="Y316" s="83"/>
      <c r="AA316" s="1">
        <f t="shared" si="12"/>
        <v>17</v>
      </c>
    </row>
    <row r="317" spans="1:27" ht="35.25" customHeight="1">
      <c r="A317" s="150" t="s">
        <v>185</v>
      </c>
      <c r="B317" s="165" t="s">
        <v>70</v>
      </c>
      <c r="C317" s="153" t="s">
        <v>186</v>
      </c>
      <c r="D317" s="153" t="s">
        <v>153</v>
      </c>
      <c r="E317" s="154" t="s">
        <v>18897</v>
      </c>
      <c r="F317" s="155" t="s">
        <v>27</v>
      </c>
      <c r="G317" s="155" t="s">
        <v>189</v>
      </c>
      <c r="H317" s="155" t="s">
        <v>20267</v>
      </c>
      <c r="I317" s="166" t="s">
        <v>459</v>
      </c>
      <c r="J317" s="160" t="s">
        <v>455</v>
      </c>
      <c r="K317" s="159"/>
      <c r="L317" s="160"/>
      <c r="M317" s="159"/>
      <c r="N317" s="158" t="s">
        <v>7147</v>
      </c>
      <c r="O317" s="158" t="s">
        <v>366</v>
      </c>
      <c r="P317" s="158" t="s">
        <v>442</v>
      </c>
      <c r="Q317" s="162" t="s">
        <v>20268</v>
      </c>
      <c r="R317" s="162" t="s">
        <v>21600</v>
      </c>
      <c r="S317" s="163" t="s">
        <v>21601</v>
      </c>
      <c r="T317" s="167" t="s">
        <v>582</v>
      </c>
      <c r="U317" s="149"/>
      <c r="V317" s="149"/>
      <c r="W317" s="164" t="str">
        <f>VLOOKUP(TRIM(X317),X10:Y88,2,FALSE)</f>
        <v>Frank</v>
      </c>
      <c r="X317" s="11" t="str">
        <f t="shared" si="13"/>
        <v>6.5.11</v>
      </c>
      <c r="Y317" s="83"/>
      <c r="AA317" s="1">
        <f t="shared" si="12"/>
        <v>14</v>
      </c>
    </row>
    <row r="318" spans="1:27" ht="35.25" customHeight="1">
      <c r="A318" s="150" t="s">
        <v>185</v>
      </c>
      <c r="B318" s="165" t="s">
        <v>70</v>
      </c>
      <c r="C318" s="153" t="s">
        <v>186</v>
      </c>
      <c r="D318" s="153" t="s">
        <v>141</v>
      </c>
      <c r="E318" s="154" t="s">
        <v>18898</v>
      </c>
      <c r="F318" s="155" t="s">
        <v>27</v>
      </c>
      <c r="G318" s="155" t="s">
        <v>189</v>
      </c>
      <c r="H318" s="155" t="s">
        <v>20886</v>
      </c>
      <c r="I318" s="166" t="s">
        <v>859</v>
      </c>
      <c r="J318" s="160" t="s">
        <v>422</v>
      </c>
      <c r="K318" s="159"/>
      <c r="L318" s="160"/>
      <c r="M318" s="159"/>
      <c r="N318" s="158" t="s">
        <v>20033</v>
      </c>
      <c r="O318" s="158" t="s">
        <v>366</v>
      </c>
      <c r="P318" s="158" t="s">
        <v>442</v>
      </c>
      <c r="Q318" s="162" t="s">
        <v>20269</v>
      </c>
      <c r="R318" s="162" t="s">
        <v>21655</v>
      </c>
      <c r="S318" s="163" t="s">
        <v>21654</v>
      </c>
      <c r="T318" s="167" t="s">
        <v>3077</v>
      </c>
      <c r="U318" s="149"/>
      <c r="V318" s="149"/>
      <c r="W318" s="164" t="str">
        <f>VLOOKUP(TRIM(X318),X10:Y88,2,FALSE)</f>
        <v>Krisztian</v>
      </c>
      <c r="X318" s="11" t="str">
        <f t="shared" si="13"/>
        <v>6.5.6</v>
      </c>
      <c r="Y318" s="83"/>
      <c r="AA318" s="1">
        <f t="shared" si="12"/>
        <v>35</v>
      </c>
    </row>
    <row r="319" spans="1:27" ht="35.25" customHeight="1">
      <c r="A319" s="150" t="s">
        <v>185</v>
      </c>
      <c r="B319" s="165" t="s">
        <v>70</v>
      </c>
      <c r="C319" s="153" t="s">
        <v>186</v>
      </c>
      <c r="D319" s="153" t="s">
        <v>11391</v>
      </c>
      <c r="E319" s="154" t="s">
        <v>18899</v>
      </c>
      <c r="F319" s="155" t="s">
        <v>27</v>
      </c>
      <c r="G319" s="155" t="s">
        <v>189</v>
      </c>
      <c r="H319" s="155" t="s">
        <v>20887</v>
      </c>
      <c r="I319" s="166" t="s">
        <v>563</v>
      </c>
      <c r="J319" s="160" t="s">
        <v>455</v>
      </c>
      <c r="K319" s="159"/>
      <c r="L319" s="160"/>
      <c r="M319" s="159"/>
      <c r="N319" s="158" t="s">
        <v>7147</v>
      </c>
      <c r="O319" s="158" t="s">
        <v>366</v>
      </c>
      <c r="P319" s="158" t="s">
        <v>442</v>
      </c>
      <c r="Q319" s="162" t="s">
        <v>20270</v>
      </c>
      <c r="R319" s="162" t="s">
        <v>21742</v>
      </c>
      <c r="S319" s="163" t="s">
        <v>21743</v>
      </c>
      <c r="T319" s="167" t="s">
        <v>472</v>
      </c>
      <c r="U319" s="149"/>
      <c r="V319" s="149"/>
      <c r="W319" s="164" t="str">
        <f>VLOOKUP(TRIM(X319),X10:Y88,2,FALSE)</f>
        <v>Puneet</v>
      </c>
      <c r="X319" s="11" t="str">
        <f t="shared" si="13"/>
        <v>6.5.7.3</v>
      </c>
      <c r="Y319" s="83"/>
      <c r="AA319" s="1">
        <f t="shared" si="12"/>
        <v>6</v>
      </c>
    </row>
    <row r="320" spans="1:27" ht="35.25" customHeight="1">
      <c r="A320" s="150" t="s">
        <v>185</v>
      </c>
      <c r="B320" s="165" t="s">
        <v>70</v>
      </c>
      <c r="C320" s="153" t="s">
        <v>186</v>
      </c>
      <c r="D320" s="153" t="s">
        <v>11394</v>
      </c>
      <c r="E320" s="154" t="s">
        <v>18900</v>
      </c>
      <c r="F320" s="155" t="s">
        <v>27</v>
      </c>
      <c r="G320" s="155" t="s">
        <v>189</v>
      </c>
      <c r="H320" s="155" t="s">
        <v>20888</v>
      </c>
      <c r="I320" s="166" t="s">
        <v>21168</v>
      </c>
      <c r="J320" s="160" t="s">
        <v>422</v>
      </c>
      <c r="K320" s="159"/>
      <c r="L320" s="160"/>
      <c r="M320" s="159"/>
      <c r="N320" s="158" t="s">
        <v>20087</v>
      </c>
      <c r="O320" s="158" t="s">
        <v>366</v>
      </c>
      <c r="P320" s="158" t="s">
        <v>442</v>
      </c>
      <c r="Q320" s="162" t="s">
        <v>20271</v>
      </c>
      <c r="R320" s="162" t="s">
        <v>21856</v>
      </c>
      <c r="S320" s="163" t="s">
        <v>21855</v>
      </c>
      <c r="T320" s="167" t="s">
        <v>472</v>
      </c>
      <c r="U320" s="149"/>
      <c r="V320" s="149"/>
      <c r="W320" s="164" t="str">
        <f>VLOOKUP(TRIM(X320),X10:Y88,2,FALSE)</f>
        <v>Puneet</v>
      </c>
      <c r="X320" s="11" t="str">
        <f t="shared" si="13"/>
        <v>6.5.8.1</v>
      </c>
      <c r="Y320" s="83"/>
      <c r="AA320" s="1">
        <f t="shared" si="12"/>
        <v>26</v>
      </c>
    </row>
    <row r="321" spans="1:27" ht="35.25" customHeight="1">
      <c r="A321" s="150" t="s">
        <v>185</v>
      </c>
      <c r="B321" s="165" t="s">
        <v>70</v>
      </c>
      <c r="C321" s="153" t="s">
        <v>186</v>
      </c>
      <c r="D321" s="153" t="s">
        <v>11394</v>
      </c>
      <c r="E321" s="154" t="s">
        <v>18901</v>
      </c>
      <c r="F321" s="155" t="s">
        <v>27</v>
      </c>
      <c r="G321" s="155" t="s">
        <v>189</v>
      </c>
      <c r="H321" s="155" t="s">
        <v>20889</v>
      </c>
      <c r="I321" s="166" t="s">
        <v>21168</v>
      </c>
      <c r="J321" s="160" t="s">
        <v>455</v>
      </c>
      <c r="K321" s="159"/>
      <c r="L321" s="160"/>
      <c r="M321" s="159"/>
      <c r="N321" s="158" t="s">
        <v>7147</v>
      </c>
      <c r="O321" s="158" t="s">
        <v>366</v>
      </c>
      <c r="P321" s="158" t="s">
        <v>442</v>
      </c>
      <c r="Q321" s="162" t="s">
        <v>20272</v>
      </c>
      <c r="R321" s="162" t="s">
        <v>21863</v>
      </c>
      <c r="S321" s="163" t="s">
        <v>21862</v>
      </c>
      <c r="T321" s="167" t="s">
        <v>472</v>
      </c>
      <c r="U321" s="149"/>
      <c r="V321" s="149"/>
      <c r="W321" s="164" t="str">
        <f>VLOOKUP(TRIM(X321),X10:Y88,2,FALSE)</f>
        <v>Puneet</v>
      </c>
      <c r="X321" s="11" t="str">
        <f t="shared" si="13"/>
        <v>6.5.8.1</v>
      </c>
      <c r="Y321" s="83"/>
      <c r="AA321" s="1">
        <f t="shared" si="12"/>
        <v>26</v>
      </c>
    </row>
    <row r="322" spans="1:27" ht="35.25" customHeight="1">
      <c r="A322" s="150" t="s">
        <v>185</v>
      </c>
      <c r="B322" s="165" t="s">
        <v>70</v>
      </c>
      <c r="C322" s="153" t="s">
        <v>186</v>
      </c>
      <c r="D322" s="153" t="s">
        <v>11393</v>
      </c>
      <c r="E322" s="154" t="s">
        <v>18902</v>
      </c>
      <c r="F322" s="155" t="s">
        <v>27</v>
      </c>
      <c r="G322" s="155" t="s">
        <v>189</v>
      </c>
      <c r="H322" s="155" t="s">
        <v>20273</v>
      </c>
      <c r="I322" s="166" t="s">
        <v>475</v>
      </c>
      <c r="J322" s="160" t="s">
        <v>422</v>
      </c>
      <c r="K322" s="159"/>
      <c r="L322" s="160"/>
      <c r="M322" s="159"/>
      <c r="N322" s="158" t="s">
        <v>20033</v>
      </c>
      <c r="O322" s="158" t="s">
        <v>366</v>
      </c>
      <c r="P322" s="158" t="s">
        <v>442</v>
      </c>
      <c r="Q322" s="162" t="s">
        <v>20274</v>
      </c>
      <c r="R322" s="162" t="s">
        <v>22220</v>
      </c>
      <c r="S322" s="163" t="s">
        <v>22219</v>
      </c>
      <c r="T322" s="167" t="s">
        <v>472</v>
      </c>
      <c r="U322" s="149"/>
      <c r="V322" s="149"/>
      <c r="W322" s="164" t="str">
        <f>VLOOKUP(TRIM(X322),X10:Y88,2,FALSE)</f>
        <v>Puneet</v>
      </c>
      <c r="X322" s="11" t="str">
        <f t="shared" si="13"/>
        <v>6.5.7.5</v>
      </c>
      <c r="Y322" s="83"/>
      <c r="AA322" s="1">
        <f t="shared" si="12"/>
        <v>17</v>
      </c>
    </row>
    <row r="323" spans="1:27" ht="35.25" customHeight="1">
      <c r="A323" s="150" t="s">
        <v>185</v>
      </c>
      <c r="B323" s="165" t="s">
        <v>70</v>
      </c>
      <c r="C323" s="153" t="s">
        <v>186</v>
      </c>
      <c r="D323" s="153" t="s">
        <v>11393</v>
      </c>
      <c r="E323" s="154" t="s">
        <v>18903</v>
      </c>
      <c r="F323" s="155" t="s">
        <v>27</v>
      </c>
      <c r="G323" s="155" t="s">
        <v>189</v>
      </c>
      <c r="H323" s="155" t="s">
        <v>20275</v>
      </c>
      <c r="I323" s="166" t="s">
        <v>475</v>
      </c>
      <c r="J323" s="160" t="s">
        <v>455</v>
      </c>
      <c r="K323" s="159"/>
      <c r="L323" s="160"/>
      <c r="M323" s="159"/>
      <c r="N323" s="158" t="s">
        <v>7147</v>
      </c>
      <c r="O323" s="158" t="s">
        <v>366</v>
      </c>
      <c r="P323" s="158" t="s">
        <v>442</v>
      </c>
      <c r="Q323" s="162" t="s">
        <v>20276</v>
      </c>
      <c r="R323" s="162" t="s">
        <v>22230</v>
      </c>
      <c r="S323" s="163" t="s">
        <v>22229</v>
      </c>
      <c r="T323" s="167" t="s">
        <v>472</v>
      </c>
      <c r="U323" s="149"/>
      <c r="V323" s="149"/>
      <c r="W323" s="164" t="str">
        <f>VLOOKUP(TRIM(X323),X10:Y88,2,FALSE)</f>
        <v>Puneet</v>
      </c>
      <c r="X323" s="11" t="str">
        <f t="shared" si="13"/>
        <v>6.5.7.5</v>
      </c>
      <c r="Y323" s="83"/>
      <c r="AA323" s="1">
        <f t="shared" si="12"/>
        <v>17</v>
      </c>
    </row>
    <row r="324" spans="1:27" ht="35.25" customHeight="1">
      <c r="A324" s="150" t="s">
        <v>185</v>
      </c>
      <c r="B324" s="165" t="s">
        <v>70</v>
      </c>
      <c r="C324" s="153" t="s">
        <v>186</v>
      </c>
      <c r="D324" s="153" t="s">
        <v>11393</v>
      </c>
      <c r="E324" s="154" t="s">
        <v>18904</v>
      </c>
      <c r="F324" s="155" t="s">
        <v>27</v>
      </c>
      <c r="G324" s="155" t="s">
        <v>189</v>
      </c>
      <c r="H324" s="155" t="s">
        <v>20277</v>
      </c>
      <c r="I324" s="166" t="s">
        <v>475</v>
      </c>
      <c r="J324" s="160" t="s">
        <v>422</v>
      </c>
      <c r="K324" s="159"/>
      <c r="L324" s="160"/>
      <c r="M324" s="159"/>
      <c r="N324" s="158" t="s">
        <v>20033</v>
      </c>
      <c r="O324" s="158" t="s">
        <v>366</v>
      </c>
      <c r="P324" s="158" t="s">
        <v>442</v>
      </c>
      <c r="Q324" s="162" t="s">
        <v>20278</v>
      </c>
      <c r="R324" s="162" t="s">
        <v>496</v>
      </c>
      <c r="S324" s="163" t="s">
        <v>496</v>
      </c>
      <c r="T324" s="167" t="s">
        <v>472</v>
      </c>
      <c r="U324" s="149"/>
      <c r="V324" s="149"/>
      <c r="W324" s="164" t="str">
        <f>VLOOKUP(TRIM(X324),X10:Y88,2,FALSE)</f>
        <v>Puneet</v>
      </c>
      <c r="X324" s="11" t="str">
        <f t="shared" si="13"/>
        <v>6.5.7.5</v>
      </c>
      <c r="Y324" s="83"/>
      <c r="AA324" s="1">
        <f t="shared" si="12"/>
        <v>17</v>
      </c>
    </row>
    <row r="325" spans="1:27" ht="35.25" customHeight="1">
      <c r="A325" s="150" t="s">
        <v>185</v>
      </c>
      <c r="B325" s="165" t="s">
        <v>70</v>
      </c>
      <c r="C325" s="153" t="s">
        <v>186</v>
      </c>
      <c r="D325" s="153" t="s">
        <v>11393</v>
      </c>
      <c r="E325" s="154" t="s">
        <v>18905</v>
      </c>
      <c r="F325" s="155" t="s">
        <v>27</v>
      </c>
      <c r="G325" s="155" t="s">
        <v>189</v>
      </c>
      <c r="H325" s="155" t="s">
        <v>20279</v>
      </c>
      <c r="I325" s="166" t="s">
        <v>475</v>
      </c>
      <c r="J325" s="160" t="s">
        <v>455</v>
      </c>
      <c r="K325" s="159"/>
      <c r="L325" s="160"/>
      <c r="M325" s="159"/>
      <c r="N325" s="158" t="s">
        <v>7147</v>
      </c>
      <c r="O325" s="158" t="s">
        <v>366</v>
      </c>
      <c r="P325" s="158" t="s">
        <v>442</v>
      </c>
      <c r="Q325" s="162" t="s">
        <v>20280</v>
      </c>
      <c r="R325" s="162" t="s">
        <v>496</v>
      </c>
      <c r="S325" s="163" t="s">
        <v>496</v>
      </c>
      <c r="T325" s="167" t="s">
        <v>472</v>
      </c>
      <c r="U325" s="149"/>
      <c r="V325" s="149"/>
      <c r="W325" s="164" t="str">
        <f>VLOOKUP(TRIM(X325),X10:Y88,2,FALSE)</f>
        <v>Puneet</v>
      </c>
      <c r="X325" s="11" t="str">
        <f t="shared" si="13"/>
        <v>6.5.7.5</v>
      </c>
      <c r="Y325" s="83"/>
      <c r="AA325" s="1">
        <f t="shared" si="12"/>
        <v>17</v>
      </c>
    </row>
    <row r="326" spans="1:27" ht="35.25" customHeight="1">
      <c r="A326" s="150" t="s">
        <v>185</v>
      </c>
      <c r="B326" s="165" t="s">
        <v>70</v>
      </c>
      <c r="C326" s="153" t="s">
        <v>186</v>
      </c>
      <c r="D326" s="153" t="s">
        <v>149</v>
      </c>
      <c r="E326" s="154" t="s">
        <v>18906</v>
      </c>
      <c r="F326" s="155" t="s">
        <v>27</v>
      </c>
      <c r="G326" s="155" t="s">
        <v>189</v>
      </c>
      <c r="H326" s="155" t="s">
        <v>20890</v>
      </c>
      <c r="I326" s="166" t="s">
        <v>563</v>
      </c>
      <c r="J326" s="160" t="s">
        <v>422</v>
      </c>
      <c r="K326" s="159"/>
      <c r="L326" s="160"/>
      <c r="M326" s="159"/>
      <c r="N326" s="158" t="s">
        <v>20033</v>
      </c>
      <c r="O326" s="158" t="s">
        <v>366</v>
      </c>
      <c r="P326" s="158" t="s">
        <v>442</v>
      </c>
      <c r="Q326" s="162" t="s">
        <v>20281</v>
      </c>
      <c r="R326" s="162" t="s">
        <v>272</v>
      </c>
      <c r="S326" s="163" t="s">
        <v>253</v>
      </c>
      <c r="T326" s="167" t="s">
        <v>1178</v>
      </c>
      <c r="U326" s="149"/>
      <c r="V326" s="149"/>
      <c r="W326" s="164" t="str">
        <f>VLOOKUP(TRIM(X326),X10:Y88,2,FALSE)</f>
        <v>Puneet</v>
      </c>
      <c r="X326" s="11" t="str">
        <f t="shared" si="13"/>
        <v>6.5.9</v>
      </c>
      <c r="Y326" s="83"/>
      <c r="AA326" s="1">
        <f t="shared" si="12"/>
        <v>6</v>
      </c>
    </row>
    <row r="327" spans="1:27" ht="35.25" customHeight="1">
      <c r="A327" s="150" t="s">
        <v>185</v>
      </c>
      <c r="B327" s="165" t="s">
        <v>70</v>
      </c>
      <c r="C327" s="153" t="s">
        <v>186</v>
      </c>
      <c r="D327" s="153" t="s">
        <v>91</v>
      </c>
      <c r="E327" s="154" t="s">
        <v>18907</v>
      </c>
      <c r="F327" s="155" t="s">
        <v>419</v>
      </c>
      <c r="G327" s="155" t="s">
        <v>59</v>
      </c>
      <c r="H327" s="155" t="s">
        <v>20282</v>
      </c>
      <c r="I327" s="166" t="s">
        <v>633</v>
      </c>
      <c r="J327" s="160"/>
      <c r="K327" s="159"/>
      <c r="L327" s="160"/>
      <c r="M327" s="159"/>
      <c r="N327" s="158"/>
      <c r="O327" s="158"/>
      <c r="P327" s="158"/>
      <c r="Q327" s="162" t="s">
        <v>20283</v>
      </c>
      <c r="R327" s="162" t="s">
        <v>21371</v>
      </c>
      <c r="S327" s="163" t="s">
        <v>253</v>
      </c>
      <c r="T327" s="167" t="s">
        <v>556</v>
      </c>
      <c r="U327" s="149"/>
      <c r="V327" s="149"/>
      <c r="W327" s="164" t="str">
        <f>VLOOKUP(TRIM(X327),X10:Y88,2,FALSE)</f>
        <v>Puneet</v>
      </c>
      <c r="X327" s="11" t="str">
        <f t="shared" si="13"/>
        <v>5.1</v>
      </c>
      <c r="Y327" s="83"/>
      <c r="AA327" s="1">
        <f t="shared" si="12"/>
        <v>17</v>
      </c>
    </row>
    <row r="328" spans="1:27" ht="35.25" customHeight="1">
      <c r="A328" s="150" t="s">
        <v>185</v>
      </c>
      <c r="B328" s="165" t="s">
        <v>70</v>
      </c>
      <c r="C328" s="153" t="s">
        <v>186</v>
      </c>
      <c r="D328" s="153" t="s">
        <v>91</v>
      </c>
      <c r="E328" s="154" t="s">
        <v>18908</v>
      </c>
      <c r="F328" s="155" t="s">
        <v>434</v>
      </c>
      <c r="G328" s="155" t="s">
        <v>189</v>
      </c>
      <c r="H328" s="155" t="s">
        <v>16013</v>
      </c>
      <c r="I328" s="166" t="s">
        <v>563</v>
      </c>
      <c r="J328" s="160"/>
      <c r="K328" s="159"/>
      <c r="L328" s="160"/>
      <c r="M328" s="159"/>
      <c r="N328" s="158"/>
      <c r="O328" s="158" t="s">
        <v>206</v>
      </c>
      <c r="P328" s="158"/>
      <c r="Q328" s="162" t="s">
        <v>16014</v>
      </c>
      <c r="R328" s="162" t="s">
        <v>23107</v>
      </c>
      <c r="S328" s="163" t="s">
        <v>496</v>
      </c>
      <c r="T328" s="167" t="s">
        <v>556</v>
      </c>
      <c r="U328" s="149"/>
      <c r="V328" s="149"/>
      <c r="W328" s="164" t="str">
        <f>VLOOKUP(TRIM(X328),X10:Y88,2,FALSE)</f>
        <v>Puneet</v>
      </c>
      <c r="X328" s="11" t="str">
        <f t="shared" si="13"/>
        <v>5.1</v>
      </c>
      <c r="Y328" s="83"/>
      <c r="AA328" s="1">
        <f t="shared" si="12"/>
        <v>6</v>
      </c>
    </row>
    <row r="329" spans="1:27" ht="35.25" customHeight="1">
      <c r="A329" s="150" t="s">
        <v>185</v>
      </c>
      <c r="B329" s="165" t="s">
        <v>70</v>
      </c>
      <c r="C329" s="153" t="s">
        <v>186</v>
      </c>
      <c r="D329" s="153" t="s">
        <v>151</v>
      </c>
      <c r="E329" s="154" t="s">
        <v>18909</v>
      </c>
      <c r="F329" s="155" t="s">
        <v>27</v>
      </c>
      <c r="G329" s="155" t="s">
        <v>189</v>
      </c>
      <c r="H329" s="155" t="s">
        <v>20284</v>
      </c>
      <c r="I329" s="166" t="s">
        <v>475</v>
      </c>
      <c r="J329" s="160" t="s">
        <v>422</v>
      </c>
      <c r="K329" s="159"/>
      <c r="L329" s="160"/>
      <c r="M329" s="159"/>
      <c r="N329" s="158" t="s">
        <v>20033</v>
      </c>
      <c r="O329" s="158" t="s">
        <v>366</v>
      </c>
      <c r="P329" s="158" t="s">
        <v>442</v>
      </c>
      <c r="Q329" s="162" t="s">
        <v>20285</v>
      </c>
      <c r="R329" s="162" t="s">
        <v>21911</v>
      </c>
      <c r="S329" s="163" t="s">
        <v>21910</v>
      </c>
      <c r="T329" s="167" t="s">
        <v>1178</v>
      </c>
      <c r="U329" s="149"/>
      <c r="V329" s="149"/>
      <c r="W329" s="164" t="str">
        <f>VLOOKUP(TRIM(X329),X10:Y88,2,FALSE)</f>
        <v>Krisztian</v>
      </c>
      <c r="X329" s="11" t="str">
        <f t="shared" si="13"/>
        <v>6.5.10</v>
      </c>
      <c r="Y329" s="83"/>
      <c r="AA329" s="1">
        <f t="shared" si="12"/>
        <v>17</v>
      </c>
    </row>
    <row r="330" spans="1:27" ht="35.25" customHeight="1">
      <c r="A330" s="150" t="s">
        <v>185</v>
      </c>
      <c r="B330" s="165" t="s">
        <v>70</v>
      </c>
      <c r="C330" s="153" t="s">
        <v>186</v>
      </c>
      <c r="D330" s="153" t="s">
        <v>168</v>
      </c>
      <c r="E330" s="154" t="s">
        <v>18910</v>
      </c>
      <c r="F330" s="155" t="s">
        <v>1020</v>
      </c>
      <c r="G330" s="155" t="s">
        <v>189</v>
      </c>
      <c r="H330" s="155" t="s">
        <v>16600</v>
      </c>
      <c r="I330" s="166" t="s">
        <v>475</v>
      </c>
      <c r="J330" s="160"/>
      <c r="K330" s="159"/>
      <c r="L330" s="160"/>
      <c r="M330" s="159"/>
      <c r="N330" s="158"/>
      <c r="O330" s="158" t="s">
        <v>366</v>
      </c>
      <c r="P330" s="158"/>
      <c r="Q330" s="162" t="s">
        <v>16601</v>
      </c>
      <c r="R330" s="162" t="s">
        <v>22365</v>
      </c>
      <c r="S330" s="168" t="s">
        <v>200</v>
      </c>
      <c r="T330" s="167" t="s">
        <v>626</v>
      </c>
      <c r="U330" s="149"/>
      <c r="V330" s="149"/>
      <c r="W330" s="164" t="str">
        <f>VLOOKUP(TRIM(X330),X10:Y88,2,FALSE)</f>
        <v>Frank</v>
      </c>
      <c r="X330" s="11" t="str">
        <f t="shared" si="13"/>
        <v>7.1</v>
      </c>
      <c r="Y330" s="83"/>
      <c r="AA330" s="1">
        <f t="shared" si="12"/>
        <v>17</v>
      </c>
    </row>
    <row r="331" spans="1:27" ht="35.25" customHeight="1">
      <c r="A331" s="150" t="s">
        <v>185</v>
      </c>
      <c r="B331" s="165" t="s">
        <v>70</v>
      </c>
      <c r="C331" s="153" t="s">
        <v>186</v>
      </c>
      <c r="D331" s="153" t="s">
        <v>149</v>
      </c>
      <c r="E331" s="154" t="s">
        <v>18911</v>
      </c>
      <c r="F331" s="155" t="s">
        <v>27</v>
      </c>
      <c r="G331" s="155" t="s">
        <v>189</v>
      </c>
      <c r="H331" s="155" t="s">
        <v>20891</v>
      </c>
      <c r="I331" s="166" t="s">
        <v>563</v>
      </c>
      <c r="J331" s="160" t="s">
        <v>422</v>
      </c>
      <c r="K331" s="159"/>
      <c r="L331" s="160"/>
      <c r="M331" s="159"/>
      <c r="N331" s="158" t="s">
        <v>20033</v>
      </c>
      <c r="O331" s="158" t="s">
        <v>366</v>
      </c>
      <c r="P331" s="158" t="s">
        <v>442</v>
      </c>
      <c r="Q331" s="162" t="s">
        <v>20286</v>
      </c>
      <c r="R331" s="162" t="s">
        <v>21873</v>
      </c>
      <c r="S331" s="163" t="s">
        <v>444</v>
      </c>
      <c r="T331" s="167" t="s">
        <v>1178</v>
      </c>
      <c r="U331" s="149"/>
      <c r="V331" s="149"/>
      <c r="W331" s="164" t="str">
        <f>VLOOKUP(TRIM(X331),X10:Y88,2,FALSE)</f>
        <v>Puneet</v>
      </c>
      <c r="X331" s="11" t="str">
        <f t="shared" si="13"/>
        <v>6.5.9</v>
      </c>
      <c r="Y331" s="83"/>
      <c r="AA331" s="1">
        <f t="shared" si="12"/>
        <v>6</v>
      </c>
    </row>
    <row r="332" spans="1:27" ht="35.25" customHeight="1">
      <c r="A332" s="150" t="s">
        <v>185</v>
      </c>
      <c r="B332" s="165" t="s">
        <v>70</v>
      </c>
      <c r="C332" s="153" t="s">
        <v>186</v>
      </c>
      <c r="D332" s="153" t="s">
        <v>127</v>
      </c>
      <c r="E332" s="154" t="s">
        <v>18912</v>
      </c>
      <c r="F332" s="155" t="s">
        <v>27</v>
      </c>
      <c r="G332" s="155" t="s">
        <v>189</v>
      </c>
      <c r="H332" s="155" t="s">
        <v>20892</v>
      </c>
      <c r="I332" s="166" t="s">
        <v>3101</v>
      </c>
      <c r="J332" s="160" t="s">
        <v>422</v>
      </c>
      <c r="K332" s="159"/>
      <c r="L332" s="160"/>
      <c r="M332" s="159"/>
      <c r="N332" s="158" t="s">
        <v>20033</v>
      </c>
      <c r="O332" s="158" t="s">
        <v>366</v>
      </c>
      <c r="P332" s="158" t="s">
        <v>442</v>
      </c>
      <c r="Q332" s="162" t="s">
        <v>20287</v>
      </c>
      <c r="R332" s="162" t="s">
        <v>22057</v>
      </c>
      <c r="S332" s="163" t="s">
        <v>22058</v>
      </c>
      <c r="T332" s="167" t="s">
        <v>1148</v>
      </c>
      <c r="U332" s="149"/>
      <c r="V332" s="149"/>
      <c r="W332" s="164" t="str">
        <f>VLOOKUP(TRIM(X332),X10:Y88,2,FALSE)</f>
        <v>Frank</v>
      </c>
      <c r="X332" s="11" t="str">
        <f t="shared" si="13"/>
        <v>6.5.1</v>
      </c>
      <c r="Y332" s="83"/>
      <c r="AA332" s="1">
        <f t="shared" si="12"/>
        <v>26</v>
      </c>
    </row>
    <row r="333" spans="1:27" ht="35.25" customHeight="1">
      <c r="A333" s="150" t="s">
        <v>185</v>
      </c>
      <c r="B333" s="165" t="s">
        <v>70</v>
      </c>
      <c r="C333" s="153" t="s">
        <v>186</v>
      </c>
      <c r="D333" s="153" t="s">
        <v>127</v>
      </c>
      <c r="E333" s="154" t="s">
        <v>18913</v>
      </c>
      <c r="F333" s="155" t="s">
        <v>27</v>
      </c>
      <c r="G333" s="155" t="s">
        <v>189</v>
      </c>
      <c r="H333" s="155" t="s">
        <v>20893</v>
      </c>
      <c r="I333" s="166" t="s">
        <v>459</v>
      </c>
      <c r="J333" s="160" t="s">
        <v>422</v>
      </c>
      <c r="K333" s="159"/>
      <c r="L333" s="160"/>
      <c r="M333" s="159"/>
      <c r="N333" s="158" t="s">
        <v>20033</v>
      </c>
      <c r="O333" s="158" t="s">
        <v>366</v>
      </c>
      <c r="P333" s="158" t="s">
        <v>442</v>
      </c>
      <c r="Q333" s="162" t="s">
        <v>20288</v>
      </c>
      <c r="R333" s="162" t="s">
        <v>496</v>
      </c>
      <c r="S333" s="163" t="s">
        <v>496</v>
      </c>
      <c r="T333" s="167" t="s">
        <v>1148</v>
      </c>
      <c r="U333" s="149"/>
      <c r="V333" s="149"/>
      <c r="W333" s="164" t="str">
        <f>VLOOKUP(TRIM(X333),X10:Y88,2,FALSE)</f>
        <v>Frank</v>
      </c>
      <c r="X333" s="11" t="str">
        <f t="shared" si="13"/>
        <v>6.5.1</v>
      </c>
      <c r="Y333" s="83"/>
      <c r="AA333" s="1">
        <f t="shared" si="12"/>
        <v>14</v>
      </c>
    </row>
    <row r="334" spans="1:27" ht="35.25" customHeight="1">
      <c r="A334" s="150" t="s">
        <v>185</v>
      </c>
      <c r="B334" s="165" t="s">
        <v>70</v>
      </c>
      <c r="C334" s="153" t="s">
        <v>186</v>
      </c>
      <c r="D334" s="153" t="s">
        <v>127</v>
      </c>
      <c r="E334" s="154" t="s">
        <v>18914</v>
      </c>
      <c r="F334" s="155" t="s">
        <v>27</v>
      </c>
      <c r="G334" s="155" t="s">
        <v>189</v>
      </c>
      <c r="H334" s="155" t="s">
        <v>20894</v>
      </c>
      <c r="I334" s="166" t="s">
        <v>459</v>
      </c>
      <c r="J334" s="160" t="s">
        <v>422</v>
      </c>
      <c r="K334" s="159"/>
      <c r="L334" s="160"/>
      <c r="M334" s="159"/>
      <c r="N334" s="158" t="s">
        <v>20033</v>
      </c>
      <c r="O334" s="158" t="s">
        <v>366</v>
      </c>
      <c r="P334" s="158" t="s">
        <v>442</v>
      </c>
      <c r="Q334" s="162" t="s">
        <v>20289</v>
      </c>
      <c r="R334" s="162" t="s">
        <v>21362</v>
      </c>
      <c r="S334" s="163" t="s">
        <v>253</v>
      </c>
      <c r="T334" s="167" t="s">
        <v>1148</v>
      </c>
      <c r="U334" s="149"/>
      <c r="V334" s="149"/>
      <c r="W334" s="164" t="str">
        <f>VLOOKUP(TRIM(X334),X10:Y88,2,FALSE)</f>
        <v>Frank</v>
      </c>
      <c r="X334" s="11" t="str">
        <f t="shared" si="13"/>
        <v>6.5.1</v>
      </c>
      <c r="Y334" s="83"/>
      <c r="AA334" s="1">
        <f t="shared" si="12"/>
        <v>14</v>
      </c>
    </row>
    <row r="335" spans="1:27" ht="35.25" customHeight="1">
      <c r="A335" s="150" t="s">
        <v>185</v>
      </c>
      <c r="B335" s="165" t="s">
        <v>70</v>
      </c>
      <c r="C335" s="153" t="s">
        <v>186</v>
      </c>
      <c r="D335" s="153" t="s">
        <v>127</v>
      </c>
      <c r="E335" s="154" t="s">
        <v>18915</v>
      </c>
      <c r="F335" s="155" t="s">
        <v>27</v>
      </c>
      <c r="G335" s="155" t="s">
        <v>189</v>
      </c>
      <c r="H335" s="155" t="s">
        <v>20895</v>
      </c>
      <c r="I335" s="166" t="s">
        <v>459</v>
      </c>
      <c r="J335" s="160" t="s">
        <v>422</v>
      </c>
      <c r="K335" s="159"/>
      <c r="L335" s="160"/>
      <c r="M335" s="159"/>
      <c r="N335" s="158" t="s">
        <v>20033</v>
      </c>
      <c r="O335" s="158" t="s">
        <v>366</v>
      </c>
      <c r="P335" s="158" t="s">
        <v>442</v>
      </c>
      <c r="Q335" s="162" t="s">
        <v>20290</v>
      </c>
      <c r="R335" s="162" t="s">
        <v>21574</v>
      </c>
      <c r="S335" s="163" t="s">
        <v>21575</v>
      </c>
      <c r="T335" s="167" t="s">
        <v>1148</v>
      </c>
      <c r="U335" s="149"/>
      <c r="V335" s="149"/>
      <c r="W335" s="164" t="str">
        <f>VLOOKUP(TRIM(X335),X10:Y88,2,FALSE)</f>
        <v>Frank</v>
      </c>
      <c r="X335" s="11" t="str">
        <f t="shared" si="13"/>
        <v>6.5.1</v>
      </c>
      <c r="Y335" s="83"/>
      <c r="AA335" s="1">
        <f t="shared" si="12"/>
        <v>14</v>
      </c>
    </row>
    <row r="336" spans="1:27" ht="35.25" customHeight="1">
      <c r="A336" s="150" t="s">
        <v>185</v>
      </c>
      <c r="B336" s="165" t="s">
        <v>70</v>
      </c>
      <c r="C336" s="153" t="s">
        <v>186</v>
      </c>
      <c r="D336" s="153" t="s">
        <v>133</v>
      </c>
      <c r="E336" s="154" t="s">
        <v>18916</v>
      </c>
      <c r="F336" s="155" t="s">
        <v>27</v>
      </c>
      <c r="G336" s="155" t="s">
        <v>189</v>
      </c>
      <c r="H336" s="155" t="s">
        <v>20896</v>
      </c>
      <c r="I336" s="166" t="s">
        <v>459</v>
      </c>
      <c r="J336" s="160" t="s">
        <v>455</v>
      </c>
      <c r="K336" s="159"/>
      <c r="L336" s="160"/>
      <c r="M336" s="159"/>
      <c r="N336" s="158" t="s">
        <v>7147</v>
      </c>
      <c r="O336" s="158" t="s">
        <v>366</v>
      </c>
      <c r="P336" s="158" t="s">
        <v>442</v>
      </c>
      <c r="Q336" s="162" t="s">
        <v>20291</v>
      </c>
      <c r="R336" s="162" t="s">
        <v>496</v>
      </c>
      <c r="S336" s="163" t="s">
        <v>496</v>
      </c>
      <c r="T336" s="167" t="s">
        <v>1148</v>
      </c>
      <c r="U336" s="149"/>
      <c r="V336" s="149"/>
      <c r="W336" s="164" t="str">
        <f>VLOOKUP(TRIM(X336),X10:Y88,2,FALSE)</f>
        <v>Frank</v>
      </c>
      <c r="X336" s="11" t="str">
        <f t="shared" si="13"/>
        <v>6.5.3</v>
      </c>
      <c r="Y336" s="83"/>
      <c r="AA336" s="1">
        <f t="shared" si="12"/>
        <v>14</v>
      </c>
    </row>
    <row r="337" spans="1:27" ht="35.25" customHeight="1">
      <c r="A337" s="150" t="s">
        <v>185</v>
      </c>
      <c r="B337" s="165" t="s">
        <v>70</v>
      </c>
      <c r="C337" s="153" t="s">
        <v>186</v>
      </c>
      <c r="D337" s="153" t="s">
        <v>11392</v>
      </c>
      <c r="E337" s="154" t="s">
        <v>18917</v>
      </c>
      <c r="F337" s="155" t="s">
        <v>27</v>
      </c>
      <c r="G337" s="155" t="s">
        <v>189</v>
      </c>
      <c r="H337" s="155" t="s">
        <v>20897</v>
      </c>
      <c r="I337" s="166" t="s">
        <v>459</v>
      </c>
      <c r="J337" s="160" t="s">
        <v>455</v>
      </c>
      <c r="K337" s="159"/>
      <c r="L337" s="160"/>
      <c r="M337" s="159"/>
      <c r="N337" s="158" t="s">
        <v>7147</v>
      </c>
      <c r="O337" s="158" t="s">
        <v>366</v>
      </c>
      <c r="P337" s="158" t="s">
        <v>442</v>
      </c>
      <c r="Q337" s="162" t="s">
        <v>20292</v>
      </c>
      <c r="R337" s="162" t="s">
        <v>22097</v>
      </c>
      <c r="S337" s="163" t="s">
        <v>444</v>
      </c>
      <c r="T337" s="167" t="s">
        <v>1148</v>
      </c>
      <c r="U337" s="149"/>
      <c r="V337" s="149"/>
      <c r="W337" s="164" t="str">
        <f>VLOOKUP(TRIM(X337),X10:Y88,2,FALSE)</f>
        <v>Puneet</v>
      </c>
      <c r="X337" s="11" t="str">
        <f t="shared" si="13"/>
        <v>6.5.7.4</v>
      </c>
      <c r="Y337" s="83"/>
      <c r="AA337" s="1">
        <f t="shared" si="12"/>
        <v>14</v>
      </c>
    </row>
    <row r="338" spans="1:27" ht="35.25" customHeight="1">
      <c r="A338" s="150" t="s">
        <v>185</v>
      </c>
      <c r="B338" s="165" t="s">
        <v>70</v>
      </c>
      <c r="C338" s="153" t="s">
        <v>186</v>
      </c>
      <c r="D338" s="153" t="s">
        <v>11392</v>
      </c>
      <c r="E338" s="154" t="s">
        <v>18918</v>
      </c>
      <c r="F338" s="155" t="s">
        <v>27</v>
      </c>
      <c r="G338" s="155" t="s">
        <v>189</v>
      </c>
      <c r="H338" s="155" t="s">
        <v>20898</v>
      </c>
      <c r="I338" s="166" t="s">
        <v>459</v>
      </c>
      <c r="J338" s="160" t="s">
        <v>455</v>
      </c>
      <c r="K338" s="159"/>
      <c r="L338" s="160"/>
      <c r="M338" s="159"/>
      <c r="N338" s="158" t="s">
        <v>7147</v>
      </c>
      <c r="O338" s="158" t="s">
        <v>366</v>
      </c>
      <c r="P338" s="158" t="s">
        <v>442</v>
      </c>
      <c r="Q338" s="162" t="s">
        <v>20293</v>
      </c>
      <c r="R338" s="162" t="s">
        <v>22095</v>
      </c>
      <c r="S338" s="163" t="s">
        <v>22094</v>
      </c>
      <c r="T338" s="167" t="s">
        <v>1148</v>
      </c>
      <c r="U338" s="149"/>
      <c r="V338" s="149"/>
      <c r="W338" s="164" t="str">
        <f>VLOOKUP(TRIM(X338),X10:Y88,2,FALSE)</f>
        <v>Puneet</v>
      </c>
      <c r="X338" s="11" t="str">
        <f t="shared" si="13"/>
        <v>6.5.7.4</v>
      </c>
      <c r="Y338" s="83"/>
      <c r="AA338" s="1">
        <f t="shared" si="12"/>
        <v>14</v>
      </c>
    </row>
    <row r="339" spans="1:27" ht="35.25" customHeight="1">
      <c r="A339" s="150" t="s">
        <v>185</v>
      </c>
      <c r="B339" s="165" t="s">
        <v>70</v>
      </c>
      <c r="C339" s="153" t="s">
        <v>186</v>
      </c>
      <c r="D339" s="153" t="s">
        <v>156</v>
      </c>
      <c r="E339" s="154" t="s">
        <v>18919</v>
      </c>
      <c r="F339" s="155" t="s">
        <v>27</v>
      </c>
      <c r="G339" s="155" t="s">
        <v>189</v>
      </c>
      <c r="H339" s="155" t="s">
        <v>20899</v>
      </c>
      <c r="I339" s="166" t="s">
        <v>459</v>
      </c>
      <c r="J339" s="160" t="s">
        <v>16040</v>
      </c>
      <c r="K339" s="159"/>
      <c r="L339" s="160"/>
      <c r="M339" s="159"/>
      <c r="N339" s="158" t="s">
        <v>11676</v>
      </c>
      <c r="O339" s="158" t="s">
        <v>366</v>
      </c>
      <c r="P339" s="158" t="s">
        <v>16108</v>
      </c>
      <c r="Q339" s="162" t="s">
        <v>20294</v>
      </c>
      <c r="R339" s="162" t="s">
        <v>22050</v>
      </c>
      <c r="S339" s="163" t="s">
        <v>22049</v>
      </c>
      <c r="T339" s="167" t="s">
        <v>619</v>
      </c>
      <c r="U339" s="149"/>
      <c r="V339" s="149"/>
      <c r="W339" s="164" t="str">
        <f>VLOOKUP(TRIM(X339),X10:Y88,2,FALSE)</f>
        <v>LaeYoung</v>
      </c>
      <c r="X339" s="11" t="str">
        <f t="shared" si="13"/>
        <v>6.6</v>
      </c>
      <c r="Y339" s="83"/>
      <c r="AA339" s="1">
        <f t="shared" si="12"/>
        <v>14</v>
      </c>
    </row>
    <row r="340" spans="1:27" ht="35.25" customHeight="1">
      <c r="A340" s="150" t="s">
        <v>185</v>
      </c>
      <c r="B340" s="165" t="s">
        <v>70</v>
      </c>
      <c r="C340" s="153" t="s">
        <v>186</v>
      </c>
      <c r="D340" s="153" t="s">
        <v>156</v>
      </c>
      <c r="E340" s="154" t="s">
        <v>18920</v>
      </c>
      <c r="F340" s="155" t="s">
        <v>27</v>
      </c>
      <c r="G340" s="155" t="s">
        <v>189</v>
      </c>
      <c r="H340" s="155" t="s">
        <v>20900</v>
      </c>
      <c r="I340" s="166" t="s">
        <v>459</v>
      </c>
      <c r="J340" s="160" t="s">
        <v>16040</v>
      </c>
      <c r="K340" s="159"/>
      <c r="L340" s="160"/>
      <c r="M340" s="159"/>
      <c r="N340" s="158" t="s">
        <v>11676</v>
      </c>
      <c r="O340" s="158" t="s">
        <v>366</v>
      </c>
      <c r="P340" s="158" t="s">
        <v>16108</v>
      </c>
      <c r="Q340" s="162" t="s">
        <v>20295</v>
      </c>
      <c r="R340" s="162" t="s">
        <v>272</v>
      </c>
      <c r="S340" s="163" t="s">
        <v>253</v>
      </c>
      <c r="T340" s="167" t="s">
        <v>619</v>
      </c>
      <c r="U340" s="149"/>
      <c r="V340" s="149"/>
      <c r="W340" s="164" t="str">
        <f>VLOOKUP(TRIM(X340),X10:Y88,2,FALSE)</f>
        <v>LaeYoung</v>
      </c>
      <c r="X340" s="11" t="str">
        <f t="shared" si="13"/>
        <v>6.6</v>
      </c>
      <c r="Y340" s="83"/>
      <c r="AA340" s="1">
        <f t="shared" si="12"/>
        <v>14</v>
      </c>
    </row>
    <row r="341" spans="1:27" ht="35.25" customHeight="1">
      <c r="A341" s="150" t="s">
        <v>185</v>
      </c>
      <c r="B341" s="165" t="s">
        <v>70</v>
      </c>
      <c r="C341" s="153" t="s">
        <v>186</v>
      </c>
      <c r="D341" s="153" t="s">
        <v>130</v>
      </c>
      <c r="E341" s="154" t="s">
        <v>18921</v>
      </c>
      <c r="F341" s="155" t="s">
        <v>27</v>
      </c>
      <c r="G341" s="155" t="s">
        <v>189</v>
      </c>
      <c r="H341" s="155" t="s">
        <v>20296</v>
      </c>
      <c r="I341" s="166" t="s">
        <v>459</v>
      </c>
      <c r="J341" s="160" t="s">
        <v>455</v>
      </c>
      <c r="K341" s="159"/>
      <c r="L341" s="160"/>
      <c r="M341" s="159"/>
      <c r="N341" s="158" t="s">
        <v>7147</v>
      </c>
      <c r="O341" s="158" t="s">
        <v>366</v>
      </c>
      <c r="P341" s="158" t="s">
        <v>442</v>
      </c>
      <c r="Q341" s="162" t="s">
        <v>20297</v>
      </c>
      <c r="R341" s="162" t="s">
        <v>22118</v>
      </c>
      <c r="S341" s="163" t="s">
        <v>22119</v>
      </c>
      <c r="T341" s="167" t="s">
        <v>619</v>
      </c>
      <c r="U341" s="149"/>
      <c r="V341" s="149"/>
      <c r="W341" s="164" t="str">
        <f>VLOOKUP(TRIM(X341),X10:Y88,2,FALSE)</f>
        <v>Frank</v>
      </c>
      <c r="X341" s="11" t="str">
        <f t="shared" si="13"/>
        <v>6.5.2</v>
      </c>
      <c r="Y341" s="83"/>
      <c r="AA341" s="1">
        <f t="shared" si="12"/>
        <v>14</v>
      </c>
    </row>
    <row r="342" spans="1:27" ht="35.25" customHeight="1">
      <c r="A342" s="150" t="s">
        <v>185</v>
      </c>
      <c r="B342" s="165" t="s">
        <v>70</v>
      </c>
      <c r="C342" s="153" t="s">
        <v>186</v>
      </c>
      <c r="D342" s="153" t="s">
        <v>151</v>
      </c>
      <c r="E342" s="154" t="s">
        <v>18922</v>
      </c>
      <c r="F342" s="155" t="s">
        <v>27</v>
      </c>
      <c r="G342" s="155" t="s">
        <v>189</v>
      </c>
      <c r="H342" s="155" t="s">
        <v>20298</v>
      </c>
      <c r="I342" s="166" t="s">
        <v>459</v>
      </c>
      <c r="J342" s="160" t="s">
        <v>422</v>
      </c>
      <c r="K342" s="159"/>
      <c r="L342" s="160"/>
      <c r="M342" s="159"/>
      <c r="N342" s="158" t="s">
        <v>20033</v>
      </c>
      <c r="O342" s="158" t="s">
        <v>366</v>
      </c>
      <c r="P342" s="158" t="s">
        <v>442</v>
      </c>
      <c r="Q342" s="162" t="s">
        <v>20299</v>
      </c>
      <c r="R342" s="162" t="s">
        <v>272</v>
      </c>
      <c r="S342" s="163" t="s">
        <v>253</v>
      </c>
      <c r="T342" s="167" t="s">
        <v>619</v>
      </c>
      <c r="U342" s="149"/>
      <c r="V342" s="149"/>
      <c r="W342" s="164" t="str">
        <f>VLOOKUP(TRIM(X342),X10:Y88,2,FALSE)</f>
        <v>Krisztian</v>
      </c>
      <c r="X342" s="11" t="str">
        <f t="shared" si="13"/>
        <v>6.5.10</v>
      </c>
      <c r="Y342" s="83"/>
      <c r="AA342" s="1">
        <f t="shared" si="12"/>
        <v>14</v>
      </c>
    </row>
    <row r="343" spans="1:27" ht="35.25" customHeight="1">
      <c r="A343" s="150" t="s">
        <v>185</v>
      </c>
      <c r="B343" s="165" t="s">
        <v>70</v>
      </c>
      <c r="C343" s="153" t="s">
        <v>186</v>
      </c>
      <c r="D343" s="153" t="s">
        <v>151</v>
      </c>
      <c r="E343" s="154" t="s">
        <v>18923</v>
      </c>
      <c r="F343" s="155" t="s">
        <v>27</v>
      </c>
      <c r="G343" s="155" t="s">
        <v>189</v>
      </c>
      <c r="H343" s="155" t="s">
        <v>20300</v>
      </c>
      <c r="I343" s="166" t="s">
        <v>459</v>
      </c>
      <c r="J343" s="160" t="s">
        <v>455</v>
      </c>
      <c r="K343" s="159"/>
      <c r="L343" s="160"/>
      <c r="M343" s="159"/>
      <c r="N343" s="158" t="s">
        <v>7147</v>
      </c>
      <c r="O343" s="158" t="s">
        <v>366</v>
      </c>
      <c r="P343" s="158" t="s">
        <v>442</v>
      </c>
      <c r="Q343" s="162" t="s">
        <v>20301</v>
      </c>
      <c r="R343" s="162" t="s">
        <v>272</v>
      </c>
      <c r="S343" s="163" t="s">
        <v>253</v>
      </c>
      <c r="T343" s="167" t="s">
        <v>619</v>
      </c>
      <c r="U343" s="149"/>
      <c r="V343" s="149"/>
      <c r="W343" s="164" t="str">
        <f>VLOOKUP(TRIM(X343),X10:Y88,2,FALSE)</f>
        <v>Krisztian</v>
      </c>
      <c r="X343" s="11" t="str">
        <f t="shared" si="13"/>
        <v>6.5.10</v>
      </c>
      <c r="Y343" s="83"/>
      <c r="AA343" s="1">
        <f t="shared" si="12"/>
        <v>14</v>
      </c>
    </row>
    <row r="344" spans="1:27" ht="35.25" customHeight="1">
      <c r="A344" s="150" t="s">
        <v>185</v>
      </c>
      <c r="B344" s="165" t="s">
        <v>70</v>
      </c>
      <c r="C344" s="153" t="s">
        <v>186</v>
      </c>
      <c r="D344" s="153" t="s">
        <v>153</v>
      </c>
      <c r="E344" s="154" t="s">
        <v>18924</v>
      </c>
      <c r="F344" s="155" t="s">
        <v>27</v>
      </c>
      <c r="G344" s="155" t="s">
        <v>189</v>
      </c>
      <c r="H344" s="155" t="s">
        <v>20302</v>
      </c>
      <c r="I344" s="166" t="s">
        <v>459</v>
      </c>
      <c r="J344" s="160" t="s">
        <v>455</v>
      </c>
      <c r="K344" s="159"/>
      <c r="L344" s="160"/>
      <c r="M344" s="159"/>
      <c r="N344" s="158" t="s">
        <v>7147</v>
      </c>
      <c r="O344" s="158" t="s">
        <v>366</v>
      </c>
      <c r="P344" s="158" t="s">
        <v>442</v>
      </c>
      <c r="Q344" s="162" t="s">
        <v>20303</v>
      </c>
      <c r="R344" s="162" t="s">
        <v>21965</v>
      </c>
      <c r="S344" s="163" t="s">
        <v>21964</v>
      </c>
      <c r="T344" s="167" t="s">
        <v>619</v>
      </c>
      <c r="U344" s="149"/>
      <c r="V344" s="149"/>
      <c r="W344" s="164" t="str">
        <f>VLOOKUP(TRIM(X344),X10:Y88,2,FALSE)</f>
        <v>Frank</v>
      </c>
      <c r="X344" s="11" t="str">
        <f t="shared" si="13"/>
        <v>6.5.11</v>
      </c>
      <c r="Y344" s="83"/>
      <c r="AA344" s="1">
        <f t="shared" si="12"/>
        <v>14</v>
      </c>
    </row>
    <row r="345" spans="1:27" ht="35.25" customHeight="1">
      <c r="A345" s="150" t="s">
        <v>185</v>
      </c>
      <c r="B345" s="165" t="s">
        <v>70</v>
      </c>
      <c r="C345" s="153" t="s">
        <v>186</v>
      </c>
      <c r="D345" s="153" t="s">
        <v>164</v>
      </c>
      <c r="E345" s="154" t="s">
        <v>18925</v>
      </c>
      <c r="F345" s="155" t="s">
        <v>27</v>
      </c>
      <c r="G345" s="155" t="s">
        <v>189</v>
      </c>
      <c r="H345" s="155" t="s">
        <v>20901</v>
      </c>
      <c r="I345" s="166" t="s">
        <v>1187</v>
      </c>
      <c r="J345" s="160" t="s">
        <v>622</v>
      </c>
      <c r="K345" s="159"/>
      <c r="L345" s="160"/>
      <c r="M345" s="159"/>
      <c r="N345" s="158" t="s">
        <v>20087</v>
      </c>
      <c r="O345" s="158" t="s">
        <v>366</v>
      </c>
      <c r="P345" s="158" t="s">
        <v>624</v>
      </c>
      <c r="Q345" s="162" t="s">
        <v>20304</v>
      </c>
      <c r="R345" s="162" t="s">
        <v>21605</v>
      </c>
      <c r="S345" s="163" t="s">
        <v>21604</v>
      </c>
      <c r="T345" s="167" t="s">
        <v>1189</v>
      </c>
      <c r="U345" s="149"/>
      <c r="V345" s="149"/>
      <c r="W345" s="164" t="str">
        <f>VLOOKUP(TRIM(X345),X10:Y88,2,FALSE)</f>
        <v>Dario</v>
      </c>
      <c r="X345" s="11" t="str">
        <f t="shared" si="13"/>
        <v>6.10</v>
      </c>
      <c r="Y345" s="83"/>
      <c r="AA345" s="1">
        <f t="shared" ref="AA345:AA408" si="14">LEN(I345)</f>
        <v>4</v>
      </c>
    </row>
    <row r="346" spans="1:27" ht="35.25" customHeight="1">
      <c r="A346" s="150" t="s">
        <v>185</v>
      </c>
      <c r="B346" s="165" t="s">
        <v>70</v>
      </c>
      <c r="C346" s="153" t="s">
        <v>186</v>
      </c>
      <c r="D346" s="153" t="s">
        <v>164</v>
      </c>
      <c r="E346" s="154" t="s">
        <v>18926</v>
      </c>
      <c r="F346" s="155" t="s">
        <v>27</v>
      </c>
      <c r="G346" s="155" t="s">
        <v>189</v>
      </c>
      <c r="H346" s="155" t="s">
        <v>20902</v>
      </c>
      <c r="I346" s="166" t="s">
        <v>1187</v>
      </c>
      <c r="J346" s="160" t="s">
        <v>622</v>
      </c>
      <c r="K346" s="159"/>
      <c r="L346" s="160"/>
      <c r="M346" s="159"/>
      <c r="N346" s="158" t="s">
        <v>20087</v>
      </c>
      <c r="O346" s="158" t="s">
        <v>366</v>
      </c>
      <c r="P346" s="158" t="s">
        <v>624</v>
      </c>
      <c r="Q346" s="162" t="s">
        <v>20305</v>
      </c>
      <c r="R346" s="162" t="s">
        <v>21617</v>
      </c>
      <c r="S346" s="163" t="s">
        <v>21616</v>
      </c>
      <c r="T346" s="167" t="s">
        <v>1189</v>
      </c>
      <c r="U346" s="149"/>
      <c r="V346" s="149"/>
      <c r="W346" s="164" t="str">
        <f>VLOOKUP(TRIM(X346),X10:Y88,2,FALSE)</f>
        <v>Dario</v>
      </c>
      <c r="X346" s="11" t="str">
        <f t="shared" si="13"/>
        <v>6.10</v>
      </c>
      <c r="Y346" s="83"/>
      <c r="AA346" s="1">
        <f t="shared" si="14"/>
        <v>4</v>
      </c>
    </row>
    <row r="347" spans="1:27" ht="37.200000000000003" customHeight="1">
      <c r="A347" s="150" t="s">
        <v>185</v>
      </c>
      <c r="B347" s="165" t="s">
        <v>70</v>
      </c>
      <c r="C347" s="153" t="s">
        <v>186</v>
      </c>
      <c r="D347" s="153" t="s">
        <v>91</v>
      </c>
      <c r="E347" s="154" t="s">
        <v>18927</v>
      </c>
      <c r="F347" s="155" t="s">
        <v>30</v>
      </c>
      <c r="G347" s="155" t="s">
        <v>189</v>
      </c>
      <c r="H347" s="155" t="s">
        <v>21691</v>
      </c>
      <c r="I347" s="166" t="s">
        <v>436</v>
      </c>
      <c r="J347" s="160" t="s">
        <v>499</v>
      </c>
      <c r="K347" s="159">
        <v>970</v>
      </c>
      <c r="L347" s="160"/>
      <c r="M347" s="159" t="s">
        <v>485</v>
      </c>
      <c r="N347" s="158" t="s">
        <v>665</v>
      </c>
      <c r="O347" s="158" t="s">
        <v>206</v>
      </c>
      <c r="P347" s="158" t="s">
        <v>559</v>
      </c>
      <c r="Q347" s="162" t="s">
        <v>21213</v>
      </c>
      <c r="R347" s="162" t="s">
        <v>21396</v>
      </c>
      <c r="S347" s="163" t="s">
        <v>21395</v>
      </c>
      <c r="T347" s="167" t="s">
        <v>7206</v>
      </c>
      <c r="U347" s="149"/>
      <c r="V347" s="149"/>
      <c r="W347" s="164" t="str">
        <f>VLOOKUP(TRIM(X347),X10:Y88,2,FALSE)</f>
        <v>Puneet</v>
      </c>
      <c r="X347" s="11" t="str">
        <f t="shared" si="13"/>
        <v>5.1</v>
      </c>
      <c r="Y347" s="83"/>
      <c r="AA347" s="1">
        <f t="shared" si="14"/>
        <v>12</v>
      </c>
    </row>
    <row r="348" spans="1:27" ht="37.200000000000003" customHeight="1">
      <c r="A348" s="150" t="s">
        <v>185</v>
      </c>
      <c r="B348" s="165" t="s">
        <v>70</v>
      </c>
      <c r="C348" s="153" t="s">
        <v>186</v>
      </c>
      <c r="D348" s="153" t="s">
        <v>91</v>
      </c>
      <c r="E348" s="154" t="s">
        <v>18928</v>
      </c>
      <c r="F348" s="155" t="s">
        <v>30</v>
      </c>
      <c r="G348" s="155" t="s">
        <v>189</v>
      </c>
      <c r="H348" s="155" t="s">
        <v>20903</v>
      </c>
      <c r="I348" s="166" t="s">
        <v>436</v>
      </c>
      <c r="J348" s="160" t="s">
        <v>484</v>
      </c>
      <c r="K348" s="159">
        <v>3296</v>
      </c>
      <c r="L348" s="160"/>
      <c r="M348" s="159" t="s">
        <v>485</v>
      </c>
      <c r="N348" s="158" t="s">
        <v>15918</v>
      </c>
      <c r="O348" s="158" t="s">
        <v>206</v>
      </c>
      <c r="P348" s="158" t="s">
        <v>559</v>
      </c>
      <c r="Q348" s="162" t="s">
        <v>21213</v>
      </c>
      <c r="R348" s="162" t="s">
        <v>496</v>
      </c>
      <c r="S348" s="163" t="s">
        <v>496</v>
      </c>
      <c r="T348" s="167" t="s">
        <v>7206</v>
      </c>
      <c r="U348" s="149"/>
      <c r="V348" s="149"/>
      <c r="W348" s="164" t="str">
        <f>VLOOKUP(TRIM(X348),X10:Y88,2,FALSE)</f>
        <v>Puneet</v>
      </c>
      <c r="X348" s="11" t="str">
        <f t="shared" ref="X348:X411" si="15">IF(ISNONTEXT(D348),"" &amp; D348 &amp;"",T(D348))</f>
        <v>5.1</v>
      </c>
      <c r="Y348" s="83"/>
      <c r="AA348" s="1">
        <f t="shared" si="14"/>
        <v>12</v>
      </c>
    </row>
    <row r="349" spans="1:27" ht="37.200000000000003" customHeight="1">
      <c r="A349" s="150" t="s">
        <v>185</v>
      </c>
      <c r="B349" s="165" t="s">
        <v>70</v>
      </c>
      <c r="C349" s="153" t="s">
        <v>186</v>
      </c>
      <c r="D349" s="153" t="s">
        <v>91</v>
      </c>
      <c r="E349" s="154" t="s">
        <v>18929</v>
      </c>
      <c r="F349" s="155" t="s">
        <v>30</v>
      </c>
      <c r="G349" s="155" t="s">
        <v>189</v>
      </c>
      <c r="H349" s="155" t="s">
        <v>20904</v>
      </c>
      <c r="I349" s="166" t="s">
        <v>436</v>
      </c>
      <c r="J349" s="160" t="s">
        <v>484</v>
      </c>
      <c r="K349" s="159">
        <v>3297</v>
      </c>
      <c r="L349" s="160"/>
      <c r="M349" s="159" t="s">
        <v>687</v>
      </c>
      <c r="N349" s="158" t="s">
        <v>7071</v>
      </c>
      <c r="O349" s="158" t="s">
        <v>366</v>
      </c>
      <c r="P349" s="158" t="s">
        <v>559</v>
      </c>
      <c r="Q349" s="162" t="s">
        <v>21214</v>
      </c>
      <c r="R349" s="162" t="s">
        <v>496</v>
      </c>
      <c r="S349" s="163" t="s">
        <v>496</v>
      </c>
      <c r="T349" s="167" t="s">
        <v>7206</v>
      </c>
      <c r="U349" s="149"/>
      <c r="V349" s="149"/>
      <c r="W349" s="164" t="str">
        <f>VLOOKUP(TRIM(X349),X10:Y88,2,FALSE)</f>
        <v>Puneet</v>
      </c>
      <c r="X349" s="11" t="str">
        <f t="shared" si="15"/>
        <v>5.1</v>
      </c>
      <c r="Y349" s="83"/>
      <c r="AA349" s="1">
        <f t="shared" si="14"/>
        <v>12</v>
      </c>
    </row>
    <row r="350" spans="1:27" ht="35.25" customHeight="1">
      <c r="A350" s="150" t="s">
        <v>185</v>
      </c>
      <c r="B350" s="165" t="s">
        <v>70</v>
      </c>
      <c r="C350" s="153" t="s">
        <v>186</v>
      </c>
      <c r="D350" s="153" t="s">
        <v>127</v>
      </c>
      <c r="E350" s="154" t="s">
        <v>18930</v>
      </c>
      <c r="F350" s="155" t="s">
        <v>27</v>
      </c>
      <c r="G350" s="155" t="s">
        <v>189</v>
      </c>
      <c r="H350" s="155" t="s">
        <v>20905</v>
      </c>
      <c r="I350" s="166" t="s">
        <v>947</v>
      </c>
      <c r="J350" s="160" t="s">
        <v>422</v>
      </c>
      <c r="K350" s="159"/>
      <c r="L350" s="160"/>
      <c r="M350" s="159"/>
      <c r="N350" s="158" t="s">
        <v>20033</v>
      </c>
      <c r="O350" s="158" t="s">
        <v>366</v>
      </c>
      <c r="P350" s="158" t="s">
        <v>442</v>
      </c>
      <c r="Q350" s="162" t="s">
        <v>20306</v>
      </c>
      <c r="R350" s="162" t="s">
        <v>496</v>
      </c>
      <c r="S350" s="163" t="s">
        <v>496</v>
      </c>
      <c r="T350" s="167" t="s">
        <v>2325</v>
      </c>
      <c r="U350" s="149"/>
      <c r="V350" s="149"/>
      <c r="W350" s="164" t="str">
        <f>VLOOKUP(TRIM(X350),X10:Y88,2,FALSE)</f>
        <v>Frank</v>
      </c>
      <c r="X350" s="11" t="str">
        <f t="shared" si="15"/>
        <v>6.5.1</v>
      </c>
      <c r="Y350" s="83"/>
      <c r="AA350" s="1">
        <f t="shared" si="14"/>
        <v>7</v>
      </c>
    </row>
    <row r="351" spans="1:27" ht="37.200000000000003" customHeight="1">
      <c r="A351" s="150" t="s">
        <v>185</v>
      </c>
      <c r="B351" s="165" t="s">
        <v>70</v>
      </c>
      <c r="C351" s="153" t="s">
        <v>186</v>
      </c>
      <c r="D351" s="153" t="s">
        <v>105</v>
      </c>
      <c r="E351" s="154" t="s">
        <v>18931</v>
      </c>
      <c r="F351" s="155" t="s">
        <v>29</v>
      </c>
      <c r="G351" s="155" t="s">
        <v>189</v>
      </c>
      <c r="H351" s="155" t="s">
        <v>20906</v>
      </c>
      <c r="I351" s="166" t="s">
        <v>649</v>
      </c>
      <c r="J351" s="160" t="s">
        <v>3087</v>
      </c>
      <c r="K351" s="159">
        <v>318</v>
      </c>
      <c r="L351" s="160"/>
      <c r="M351" s="159" t="s">
        <v>485</v>
      </c>
      <c r="N351" s="158" t="s">
        <v>15918</v>
      </c>
      <c r="O351" s="158" t="s">
        <v>206</v>
      </c>
      <c r="P351" s="158" t="s">
        <v>215</v>
      </c>
      <c r="Q351" s="162" t="s">
        <v>21215</v>
      </c>
      <c r="R351" s="162" t="s">
        <v>5280</v>
      </c>
      <c r="S351" s="163" t="s">
        <v>193</v>
      </c>
      <c r="T351" s="167" t="s">
        <v>651</v>
      </c>
      <c r="U351" s="149"/>
      <c r="V351" s="149" t="s">
        <v>995</v>
      </c>
      <c r="W351" s="164" t="str">
        <f>VLOOKUP(TRIM(X351),X10:Y88,2,FALSE)</f>
        <v>Krisztian</v>
      </c>
      <c r="X351" s="11" t="str">
        <f t="shared" si="15"/>
        <v>5.4</v>
      </c>
      <c r="Y351" s="83"/>
      <c r="AA351" s="1">
        <f t="shared" si="14"/>
        <v>21</v>
      </c>
    </row>
    <row r="352" spans="1:27" ht="35.25" customHeight="1">
      <c r="A352" s="150" t="s">
        <v>185</v>
      </c>
      <c r="B352" s="165" t="s">
        <v>70</v>
      </c>
      <c r="C352" s="153" t="s">
        <v>186</v>
      </c>
      <c r="D352" s="153" t="s">
        <v>127</v>
      </c>
      <c r="E352" s="154" t="s">
        <v>18932</v>
      </c>
      <c r="F352" s="155" t="s">
        <v>434</v>
      </c>
      <c r="G352" s="155" t="s">
        <v>189</v>
      </c>
      <c r="H352" s="155" t="s">
        <v>20307</v>
      </c>
      <c r="I352" s="166" t="s">
        <v>649</v>
      </c>
      <c r="J352" s="160"/>
      <c r="K352" s="159"/>
      <c r="L352" s="160"/>
      <c r="M352" s="159"/>
      <c r="N352" s="158"/>
      <c r="O352" s="158" t="s">
        <v>366</v>
      </c>
      <c r="P352" s="158" t="s">
        <v>442</v>
      </c>
      <c r="Q352" s="162" t="s">
        <v>20308</v>
      </c>
      <c r="R352" s="162" t="s">
        <v>21582</v>
      </c>
      <c r="S352" s="163" t="s">
        <v>21583</v>
      </c>
      <c r="T352" s="167" t="s">
        <v>651</v>
      </c>
      <c r="U352" s="149"/>
      <c r="V352" s="149"/>
      <c r="W352" s="164" t="str">
        <f>VLOOKUP(TRIM(X352),X10:Y88,2,FALSE)</f>
        <v>Frank</v>
      </c>
      <c r="X352" s="11" t="str">
        <f t="shared" si="15"/>
        <v>6.5.1</v>
      </c>
      <c r="Y352" s="83"/>
      <c r="AA352" s="1">
        <f t="shared" si="14"/>
        <v>21</v>
      </c>
    </row>
    <row r="353" spans="1:27" ht="35.25" customHeight="1">
      <c r="A353" s="150" t="s">
        <v>185</v>
      </c>
      <c r="B353" s="165" t="s">
        <v>70</v>
      </c>
      <c r="C353" s="153" t="s">
        <v>186</v>
      </c>
      <c r="D353" s="153" t="s">
        <v>139</v>
      </c>
      <c r="E353" s="154" t="s">
        <v>18933</v>
      </c>
      <c r="F353" s="155" t="s">
        <v>27</v>
      </c>
      <c r="G353" s="155" t="s">
        <v>189</v>
      </c>
      <c r="H353" s="155" t="s">
        <v>11799</v>
      </c>
      <c r="I353" s="166" t="s">
        <v>20309</v>
      </c>
      <c r="J353" s="160" t="s">
        <v>422</v>
      </c>
      <c r="K353" s="159"/>
      <c r="L353" s="160"/>
      <c r="M353" s="159"/>
      <c r="N353" s="158" t="s">
        <v>20033</v>
      </c>
      <c r="O353" s="158" t="s">
        <v>366</v>
      </c>
      <c r="P353" s="158" t="s">
        <v>442</v>
      </c>
      <c r="Q353" s="162" t="s">
        <v>16402</v>
      </c>
      <c r="R353" s="162" t="s">
        <v>21664</v>
      </c>
      <c r="S353" s="163" t="s">
        <v>21665</v>
      </c>
      <c r="T353" s="167" t="s">
        <v>651</v>
      </c>
      <c r="U353" s="149"/>
      <c r="V353" s="149"/>
      <c r="W353" s="164" t="str">
        <f>VLOOKUP(TRIM(X353),X10:Y88,2,FALSE)</f>
        <v>Frank</v>
      </c>
      <c r="X353" s="11" t="str">
        <f t="shared" si="15"/>
        <v>6.5.5</v>
      </c>
      <c r="Y353" s="83"/>
      <c r="AA353" s="1">
        <f t="shared" si="14"/>
        <v>58</v>
      </c>
    </row>
    <row r="354" spans="1:27" ht="35.25" customHeight="1">
      <c r="A354" s="150" t="s">
        <v>185</v>
      </c>
      <c r="B354" s="165" t="s">
        <v>70</v>
      </c>
      <c r="C354" s="153" t="s">
        <v>186</v>
      </c>
      <c r="D354" s="153" t="s">
        <v>139</v>
      </c>
      <c r="E354" s="154" t="s">
        <v>18934</v>
      </c>
      <c r="F354" s="155" t="s">
        <v>27</v>
      </c>
      <c r="G354" s="155" t="s">
        <v>189</v>
      </c>
      <c r="H354" s="155" t="s">
        <v>20310</v>
      </c>
      <c r="I354" s="166" t="s">
        <v>649</v>
      </c>
      <c r="J354" s="160" t="s">
        <v>422</v>
      </c>
      <c r="K354" s="159"/>
      <c r="L354" s="160"/>
      <c r="M354" s="159"/>
      <c r="N354" s="158" t="s">
        <v>20033</v>
      </c>
      <c r="O354" s="158" t="s">
        <v>366</v>
      </c>
      <c r="P354" s="158" t="s">
        <v>442</v>
      </c>
      <c r="Q354" s="162" t="s">
        <v>20311</v>
      </c>
      <c r="R354" s="162" t="s">
        <v>21985</v>
      </c>
      <c r="S354" s="163" t="s">
        <v>21986</v>
      </c>
      <c r="T354" s="167" t="s">
        <v>651</v>
      </c>
      <c r="U354" s="149"/>
      <c r="V354" s="149"/>
      <c r="W354" s="164" t="str">
        <f>VLOOKUP(TRIM(X354),X10:Y88,2,FALSE)</f>
        <v>Frank</v>
      </c>
      <c r="X354" s="11" t="str">
        <f t="shared" si="15"/>
        <v>6.5.5</v>
      </c>
      <c r="Y354" s="83"/>
      <c r="AA354" s="1">
        <f t="shared" si="14"/>
        <v>21</v>
      </c>
    </row>
    <row r="355" spans="1:27" ht="35.25" customHeight="1">
      <c r="A355" s="150" t="s">
        <v>185</v>
      </c>
      <c r="B355" s="165" t="s">
        <v>70</v>
      </c>
      <c r="C355" s="153" t="s">
        <v>186</v>
      </c>
      <c r="D355" s="153" t="s">
        <v>11393</v>
      </c>
      <c r="E355" s="154" t="s">
        <v>18935</v>
      </c>
      <c r="F355" s="155" t="s">
        <v>27</v>
      </c>
      <c r="G355" s="155" t="s">
        <v>189</v>
      </c>
      <c r="H355" s="155" t="s">
        <v>20312</v>
      </c>
      <c r="I355" s="166" t="s">
        <v>649</v>
      </c>
      <c r="J355" s="160" t="s">
        <v>455</v>
      </c>
      <c r="K355" s="159"/>
      <c r="L355" s="160"/>
      <c r="M355" s="159"/>
      <c r="N355" s="158" t="s">
        <v>7147</v>
      </c>
      <c r="O355" s="158" t="s">
        <v>366</v>
      </c>
      <c r="P355" s="158" t="s">
        <v>442</v>
      </c>
      <c r="Q355" s="162" t="s">
        <v>16425</v>
      </c>
      <c r="R355" s="162" t="s">
        <v>22213</v>
      </c>
      <c r="S355" s="163" t="s">
        <v>22212</v>
      </c>
      <c r="T355" s="167" t="s">
        <v>651</v>
      </c>
      <c r="U355" s="149"/>
      <c r="V355" s="149"/>
      <c r="W355" s="164" t="str">
        <f>VLOOKUP(TRIM(X355),X10:Y88,2,FALSE)</f>
        <v>Puneet</v>
      </c>
      <c r="X355" s="11" t="str">
        <f t="shared" si="15"/>
        <v>6.5.7.5</v>
      </c>
      <c r="Y355" s="83"/>
      <c r="AA355" s="1">
        <f t="shared" si="14"/>
        <v>21</v>
      </c>
    </row>
    <row r="356" spans="1:27" ht="35.25" customHeight="1">
      <c r="A356" s="150" t="s">
        <v>185</v>
      </c>
      <c r="B356" s="165" t="s">
        <v>70</v>
      </c>
      <c r="C356" s="153" t="s">
        <v>186</v>
      </c>
      <c r="D356" s="153" t="s">
        <v>11393</v>
      </c>
      <c r="E356" s="154" t="s">
        <v>18936</v>
      </c>
      <c r="F356" s="155" t="s">
        <v>27</v>
      </c>
      <c r="G356" s="155" t="s">
        <v>189</v>
      </c>
      <c r="H356" s="155" t="s">
        <v>20313</v>
      </c>
      <c r="I356" s="166" t="s">
        <v>1883</v>
      </c>
      <c r="J356" s="160" t="s">
        <v>422</v>
      </c>
      <c r="K356" s="159"/>
      <c r="L356" s="160"/>
      <c r="M356" s="159"/>
      <c r="N356" s="158" t="s">
        <v>20033</v>
      </c>
      <c r="O356" s="158" t="s">
        <v>366</v>
      </c>
      <c r="P356" s="158" t="s">
        <v>442</v>
      </c>
      <c r="Q356" s="162" t="s">
        <v>20314</v>
      </c>
      <c r="R356" s="162" t="s">
        <v>21844</v>
      </c>
      <c r="S356" s="163" t="s">
        <v>253</v>
      </c>
      <c r="T356" s="167" t="s">
        <v>651</v>
      </c>
      <c r="U356" s="149"/>
      <c r="V356" s="149"/>
      <c r="W356" s="164" t="str">
        <f>VLOOKUP(TRIM(X356),X10:Y88,2,FALSE)</f>
        <v>Puneet</v>
      </c>
      <c r="X356" s="11" t="str">
        <f t="shared" si="15"/>
        <v>6.5.7.5</v>
      </c>
      <c r="Y356" s="83"/>
      <c r="AA356" s="1">
        <f t="shared" si="14"/>
        <v>37</v>
      </c>
    </row>
    <row r="357" spans="1:27" ht="35.25" customHeight="1">
      <c r="A357" s="150" t="s">
        <v>185</v>
      </c>
      <c r="B357" s="165" t="s">
        <v>70</v>
      </c>
      <c r="C357" s="153" t="s">
        <v>186</v>
      </c>
      <c r="D357" s="153" t="s">
        <v>149</v>
      </c>
      <c r="E357" s="154" t="s">
        <v>18937</v>
      </c>
      <c r="F357" s="155" t="s">
        <v>27</v>
      </c>
      <c r="G357" s="155" t="s">
        <v>189</v>
      </c>
      <c r="H357" s="155" t="s">
        <v>20315</v>
      </c>
      <c r="I357" s="166" t="s">
        <v>649</v>
      </c>
      <c r="J357" s="160" t="s">
        <v>455</v>
      </c>
      <c r="K357" s="159"/>
      <c r="L357" s="160"/>
      <c r="M357" s="159"/>
      <c r="N357" s="158" t="s">
        <v>7147</v>
      </c>
      <c r="O357" s="158" t="s">
        <v>366</v>
      </c>
      <c r="P357" s="158" t="s">
        <v>442</v>
      </c>
      <c r="Q357" s="162" t="s">
        <v>20316</v>
      </c>
      <c r="R357" s="162" t="s">
        <v>496</v>
      </c>
      <c r="S357" s="163" t="s">
        <v>496</v>
      </c>
      <c r="T357" s="167" t="s">
        <v>651</v>
      </c>
      <c r="U357" s="149"/>
      <c r="V357" s="149"/>
      <c r="W357" s="164" t="str">
        <f>VLOOKUP(TRIM(X357),X10:Y88,2,FALSE)</f>
        <v>Puneet</v>
      </c>
      <c r="X357" s="11" t="str">
        <f t="shared" si="15"/>
        <v>6.5.9</v>
      </c>
      <c r="Y357" s="83"/>
      <c r="AA357" s="1">
        <f t="shared" si="14"/>
        <v>21</v>
      </c>
    </row>
    <row r="358" spans="1:27" ht="35.25" customHeight="1">
      <c r="A358" s="150" t="s">
        <v>185</v>
      </c>
      <c r="B358" s="165" t="s">
        <v>70</v>
      </c>
      <c r="C358" s="153" t="s">
        <v>186</v>
      </c>
      <c r="D358" s="153" t="s">
        <v>149</v>
      </c>
      <c r="E358" s="154" t="s">
        <v>18938</v>
      </c>
      <c r="F358" s="155" t="s">
        <v>27</v>
      </c>
      <c r="G358" s="155" t="s">
        <v>189</v>
      </c>
      <c r="H358" s="155" t="s">
        <v>20317</v>
      </c>
      <c r="I358" s="166" t="s">
        <v>649</v>
      </c>
      <c r="J358" s="160" t="s">
        <v>422</v>
      </c>
      <c r="K358" s="159"/>
      <c r="L358" s="160"/>
      <c r="M358" s="159"/>
      <c r="N358" s="158" t="s">
        <v>20033</v>
      </c>
      <c r="O358" s="158" t="s">
        <v>366</v>
      </c>
      <c r="P358" s="158" t="s">
        <v>442</v>
      </c>
      <c r="Q358" s="162" t="s">
        <v>20318</v>
      </c>
      <c r="R358" s="162" t="s">
        <v>21882</v>
      </c>
      <c r="S358" s="163" t="s">
        <v>21881</v>
      </c>
      <c r="T358" s="167" t="s">
        <v>651</v>
      </c>
      <c r="U358" s="149"/>
      <c r="V358" s="149"/>
      <c r="W358" s="164" t="str">
        <f>VLOOKUP(TRIM(X358),X10:Y88,2,FALSE)</f>
        <v>Puneet</v>
      </c>
      <c r="X358" s="11" t="str">
        <f t="shared" si="15"/>
        <v>6.5.9</v>
      </c>
      <c r="Y358" s="83"/>
      <c r="AA358" s="1">
        <f t="shared" si="14"/>
        <v>21</v>
      </c>
    </row>
    <row r="359" spans="1:27" ht="37.200000000000003" customHeight="1">
      <c r="A359" s="150"/>
      <c r="B359" s="165" t="s">
        <v>70</v>
      </c>
      <c r="C359" s="153" t="s">
        <v>28</v>
      </c>
      <c r="D359" s="153" t="s">
        <v>179</v>
      </c>
      <c r="E359" s="154" t="s">
        <v>18939</v>
      </c>
      <c r="F359" s="155" t="s">
        <v>30</v>
      </c>
      <c r="G359" s="169" t="s">
        <v>189</v>
      </c>
      <c r="H359" s="169" t="s">
        <v>20907</v>
      </c>
      <c r="I359" s="170" t="s">
        <v>20041</v>
      </c>
      <c r="J359" s="171" t="s">
        <v>484</v>
      </c>
      <c r="K359" s="172">
        <v>3272</v>
      </c>
      <c r="L359" s="171" t="s">
        <v>87</v>
      </c>
      <c r="M359" s="172" t="s">
        <v>878</v>
      </c>
      <c r="N359" s="171" t="s">
        <v>7071</v>
      </c>
      <c r="O359" s="171" t="s">
        <v>366</v>
      </c>
      <c r="P359" s="171" t="s">
        <v>7357</v>
      </c>
      <c r="Q359" s="173" t="s">
        <v>21149</v>
      </c>
      <c r="R359" s="173" t="s">
        <v>21150</v>
      </c>
      <c r="S359" s="177"/>
      <c r="T359" s="167" t="s">
        <v>651</v>
      </c>
      <c r="U359" s="149"/>
      <c r="V359" s="149"/>
      <c r="W359" s="164" t="str">
        <f>VLOOKUP(TRIM(X359),X10:Y88,2,FALSE)</f>
        <v>Withdrawn</v>
      </c>
      <c r="X359" s="11" t="str">
        <f t="shared" si="15"/>
        <v>99</v>
      </c>
      <c r="Y359" s="83"/>
      <c r="AA359" s="1">
        <f t="shared" si="14"/>
        <v>56</v>
      </c>
    </row>
    <row r="360" spans="1:27" ht="35.25" customHeight="1">
      <c r="A360" s="150" t="s">
        <v>185</v>
      </c>
      <c r="B360" s="165" t="s">
        <v>70</v>
      </c>
      <c r="C360" s="153" t="s">
        <v>186</v>
      </c>
      <c r="D360" s="153" t="s">
        <v>127</v>
      </c>
      <c r="E360" s="154" t="s">
        <v>18940</v>
      </c>
      <c r="F360" s="155" t="s">
        <v>27</v>
      </c>
      <c r="G360" s="155" t="s">
        <v>189</v>
      </c>
      <c r="H360" s="155" t="s">
        <v>20908</v>
      </c>
      <c r="I360" s="166" t="s">
        <v>947</v>
      </c>
      <c r="J360" s="160" t="s">
        <v>422</v>
      </c>
      <c r="K360" s="159"/>
      <c r="L360" s="160"/>
      <c r="M360" s="159"/>
      <c r="N360" s="158" t="s">
        <v>20033</v>
      </c>
      <c r="O360" s="158" t="s">
        <v>366</v>
      </c>
      <c r="P360" s="158" t="s">
        <v>442</v>
      </c>
      <c r="Q360" s="162" t="s">
        <v>16806</v>
      </c>
      <c r="R360" s="162" t="s">
        <v>21524</v>
      </c>
      <c r="S360" s="163" t="s">
        <v>21525</v>
      </c>
      <c r="T360" s="167" t="s">
        <v>2325</v>
      </c>
      <c r="U360" s="149"/>
      <c r="V360" s="149"/>
      <c r="W360" s="164" t="str">
        <f>VLOOKUP(TRIM(X360),X10:Y88,2,FALSE)</f>
        <v>Frank</v>
      </c>
      <c r="X360" s="11" t="str">
        <f t="shared" si="15"/>
        <v>6.5.1</v>
      </c>
      <c r="Y360" s="83"/>
      <c r="AA360" s="1">
        <f t="shared" si="14"/>
        <v>7</v>
      </c>
    </row>
    <row r="361" spans="1:27" ht="35.25" customHeight="1">
      <c r="A361" s="150" t="s">
        <v>185</v>
      </c>
      <c r="B361" s="165" t="s">
        <v>70</v>
      </c>
      <c r="C361" s="153" t="s">
        <v>186</v>
      </c>
      <c r="D361" s="153" t="s">
        <v>127</v>
      </c>
      <c r="E361" s="154" t="s">
        <v>18941</v>
      </c>
      <c r="F361" s="155" t="s">
        <v>27</v>
      </c>
      <c r="G361" s="155" t="s">
        <v>189</v>
      </c>
      <c r="H361" s="155" t="s">
        <v>12551</v>
      </c>
      <c r="I361" s="166" t="s">
        <v>947</v>
      </c>
      <c r="J361" s="160" t="s">
        <v>422</v>
      </c>
      <c r="K361" s="159"/>
      <c r="L361" s="160"/>
      <c r="M361" s="159"/>
      <c r="N361" s="158" t="s">
        <v>20033</v>
      </c>
      <c r="O361" s="158" t="s">
        <v>366</v>
      </c>
      <c r="P361" s="158" t="s">
        <v>442</v>
      </c>
      <c r="Q361" s="162" t="s">
        <v>12270</v>
      </c>
      <c r="R361" s="162" t="s">
        <v>496</v>
      </c>
      <c r="S361" s="163" t="s">
        <v>496</v>
      </c>
      <c r="T361" s="167" t="s">
        <v>2325</v>
      </c>
      <c r="U361" s="149"/>
      <c r="V361" s="149"/>
      <c r="W361" s="164" t="str">
        <f>VLOOKUP(TRIM(X361),X10:Y88,2,FALSE)</f>
        <v>Frank</v>
      </c>
      <c r="X361" s="11" t="str">
        <f t="shared" si="15"/>
        <v>6.5.1</v>
      </c>
      <c r="Y361" s="83"/>
      <c r="AA361" s="1">
        <f t="shared" si="14"/>
        <v>7</v>
      </c>
    </row>
    <row r="362" spans="1:27" ht="35.25" customHeight="1">
      <c r="A362" s="150" t="s">
        <v>185</v>
      </c>
      <c r="B362" s="165" t="s">
        <v>70</v>
      </c>
      <c r="C362" s="153" t="s">
        <v>186</v>
      </c>
      <c r="D362" s="153" t="s">
        <v>130</v>
      </c>
      <c r="E362" s="154" t="s">
        <v>18942</v>
      </c>
      <c r="F362" s="155" t="s">
        <v>27</v>
      </c>
      <c r="G362" s="155" t="s">
        <v>189</v>
      </c>
      <c r="H362" s="155" t="s">
        <v>20909</v>
      </c>
      <c r="I362" s="166" t="s">
        <v>1091</v>
      </c>
      <c r="J362" s="160" t="s">
        <v>422</v>
      </c>
      <c r="K362" s="159"/>
      <c r="L362" s="160"/>
      <c r="M362" s="159"/>
      <c r="N362" s="158" t="s">
        <v>20033</v>
      </c>
      <c r="O362" s="158" t="s">
        <v>366</v>
      </c>
      <c r="P362" s="158" t="s">
        <v>442</v>
      </c>
      <c r="Q362" s="162" t="s">
        <v>20319</v>
      </c>
      <c r="R362" s="162" t="s">
        <v>21689</v>
      </c>
      <c r="S362" s="163" t="s">
        <v>21690</v>
      </c>
      <c r="T362" s="167" t="s">
        <v>20320</v>
      </c>
      <c r="U362" s="149"/>
      <c r="V362" s="149"/>
      <c r="W362" s="164" t="str">
        <f>VLOOKUP(TRIM(X362),X10:Y88,2,FALSE)</f>
        <v>Frank</v>
      </c>
      <c r="X362" s="11" t="str">
        <f t="shared" si="15"/>
        <v>6.5.2</v>
      </c>
      <c r="Y362" s="83"/>
      <c r="AA362" s="1">
        <f t="shared" si="14"/>
        <v>10</v>
      </c>
    </row>
    <row r="363" spans="1:27" ht="35.25" customHeight="1">
      <c r="A363" s="150" t="s">
        <v>185</v>
      </c>
      <c r="B363" s="165" t="s">
        <v>70</v>
      </c>
      <c r="C363" s="153" t="s">
        <v>186</v>
      </c>
      <c r="D363" s="153" t="s">
        <v>130</v>
      </c>
      <c r="E363" s="154" t="s">
        <v>18943</v>
      </c>
      <c r="F363" s="155" t="s">
        <v>27</v>
      </c>
      <c r="G363" s="155" t="s">
        <v>189</v>
      </c>
      <c r="H363" s="155" t="s">
        <v>20910</v>
      </c>
      <c r="I363" s="166" t="s">
        <v>1091</v>
      </c>
      <c r="J363" s="160" t="s">
        <v>422</v>
      </c>
      <c r="K363" s="159"/>
      <c r="L363" s="160"/>
      <c r="M363" s="159"/>
      <c r="N363" s="158" t="s">
        <v>20033</v>
      </c>
      <c r="O363" s="158" t="s">
        <v>366</v>
      </c>
      <c r="P363" s="158" t="s">
        <v>442</v>
      </c>
      <c r="Q363" s="162" t="s">
        <v>20321</v>
      </c>
      <c r="R363" s="162" t="s">
        <v>22126</v>
      </c>
      <c r="S363" s="163" t="s">
        <v>22127</v>
      </c>
      <c r="T363" s="167" t="s">
        <v>20320</v>
      </c>
      <c r="U363" s="149"/>
      <c r="V363" s="149"/>
      <c r="W363" s="164" t="str">
        <f>VLOOKUP(TRIM(X363),X10:Y88,2,FALSE)</f>
        <v>Frank</v>
      </c>
      <c r="X363" s="11" t="str">
        <f t="shared" si="15"/>
        <v>6.5.2</v>
      </c>
      <c r="Y363" s="83"/>
      <c r="AA363" s="1">
        <f t="shared" si="14"/>
        <v>10</v>
      </c>
    </row>
    <row r="364" spans="1:27" ht="35.25" customHeight="1">
      <c r="A364" s="150" t="s">
        <v>185</v>
      </c>
      <c r="B364" s="165" t="s">
        <v>70</v>
      </c>
      <c r="C364" s="153" t="s">
        <v>186</v>
      </c>
      <c r="D364" s="153" t="s">
        <v>130</v>
      </c>
      <c r="E364" s="154" t="s">
        <v>18944</v>
      </c>
      <c r="F364" s="155" t="s">
        <v>27</v>
      </c>
      <c r="G364" s="155" t="s">
        <v>189</v>
      </c>
      <c r="H364" s="155" t="s">
        <v>20911</v>
      </c>
      <c r="I364" s="166" t="s">
        <v>1091</v>
      </c>
      <c r="J364" s="160" t="s">
        <v>455</v>
      </c>
      <c r="K364" s="159"/>
      <c r="L364" s="160"/>
      <c r="M364" s="159"/>
      <c r="N364" s="158" t="s">
        <v>7147</v>
      </c>
      <c r="O364" s="158" t="s">
        <v>366</v>
      </c>
      <c r="P364" s="158" t="s">
        <v>442</v>
      </c>
      <c r="Q364" s="162" t="s">
        <v>20322</v>
      </c>
      <c r="R364" s="162" t="s">
        <v>22122</v>
      </c>
      <c r="S364" s="163" t="s">
        <v>22123</v>
      </c>
      <c r="T364" s="167" t="s">
        <v>20320</v>
      </c>
      <c r="U364" s="149"/>
      <c r="V364" s="149"/>
      <c r="W364" s="164" t="str">
        <f>VLOOKUP(TRIM(X364),X10:Y88,2,FALSE)</f>
        <v>Frank</v>
      </c>
      <c r="X364" s="11" t="str">
        <f t="shared" si="15"/>
        <v>6.5.2</v>
      </c>
      <c r="Y364" s="83"/>
      <c r="AA364" s="1">
        <f t="shared" si="14"/>
        <v>10</v>
      </c>
    </row>
    <row r="365" spans="1:27" ht="35.25" customHeight="1">
      <c r="A365" s="150" t="s">
        <v>185</v>
      </c>
      <c r="B365" s="165" t="s">
        <v>70</v>
      </c>
      <c r="C365" s="153" t="s">
        <v>186</v>
      </c>
      <c r="D365" s="153" t="s">
        <v>153</v>
      </c>
      <c r="E365" s="154" t="s">
        <v>18945</v>
      </c>
      <c r="F365" s="155" t="s">
        <v>27</v>
      </c>
      <c r="G365" s="155" t="s">
        <v>189</v>
      </c>
      <c r="H365" s="155" t="s">
        <v>20912</v>
      </c>
      <c r="I365" s="166" t="s">
        <v>1187</v>
      </c>
      <c r="J365" s="160" t="s">
        <v>455</v>
      </c>
      <c r="K365" s="159"/>
      <c r="L365" s="160"/>
      <c r="M365" s="159"/>
      <c r="N365" s="158" t="s">
        <v>7147</v>
      </c>
      <c r="O365" s="158" t="s">
        <v>366</v>
      </c>
      <c r="P365" s="158" t="s">
        <v>442</v>
      </c>
      <c r="Q365" s="162" t="s">
        <v>20323</v>
      </c>
      <c r="R365" s="162" t="s">
        <v>5279</v>
      </c>
      <c r="S365" s="163" t="s">
        <v>193</v>
      </c>
      <c r="T365" s="167" t="s">
        <v>11613</v>
      </c>
      <c r="U365" s="149"/>
      <c r="V365" s="149" t="s">
        <v>995</v>
      </c>
      <c r="W365" s="164" t="str">
        <f>VLOOKUP(TRIM(X365),X10:Y88,2,FALSE)</f>
        <v>Frank</v>
      </c>
      <c r="X365" s="11" t="str">
        <f t="shared" si="15"/>
        <v>6.5.11</v>
      </c>
      <c r="Y365" s="83"/>
      <c r="AA365" s="1">
        <f t="shared" si="14"/>
        <v>4</v>
      </c>
    </row>
    <row r="366" spans="1:27" ht="35.25" customHeight="1">
      <c r="A366" s="150" t="s">
        <v>185</v>
      </c>
      <c r="B366" s="165" t="s">
        <v>70</v>
      </c>
      <c r="C366" s="153" t="s">
        <v>186</v>
      </c>
      <c r="D366" s="153" t="s">
        <v>11389</v>
      </c>
      <c r="E366" s="154" t="s">
        <v>18946</v>
      </c>
      <c r="F366" s="155" t="s">
        <v>27</v>
      </c>
      <c r="G366" s="155" t="s">
        <v>189</v>
      </c>
      <c r="H366" s="155" t="s">
        <v>20913</v>
      </c>
      <c r="I366" s="166" t="s">
        <v>1187</v>
      </c>
      <c r="J366" s="160" t="s">
        <v>422</v>
      </c>
      <c r="K366" s="159"/>
      <c r="L366" s="160"/>
      <c r="M366" s="159"/>
      <c r="N366" s="158" t="s">
        <v>20033</v>
      </c>
      <c r="O366" s="158" t="s">
        <v>366</v>
      </c>
      <c r="P366" s="158" t="s">
        <v>442</v>
      </c>
      <c r="Q366" s="162" t="s">
        <v>20324</v>
      </c>
      <c r="R366" s="162" t="s">
        <v>21830</v>
      </c>
      <c r="S366" s="163" t="s">
        <v>21829</v>
      </c>
      <c r="T366" s="167" t="s">
        <v>11613</v>
      </c>
      <c r="U366" s="149"/>
      <c r="V366" s="149"/>
      <c r="W366" s="164" t="str">
        <f>VLOOKUP(TRIM(X366),X10:Y88,2,FALSE)</f>
        <v>Puneet</v>
      </c>
      <c r="X366" s="11" t="str">
        <f t="shared" si="15"/>
        <v>6.5.7.1</v>
      </c>
      <c r="Y366" s="83"/>
      <c r="AA366" s="1">
        <f t="shared" si="14"/>
        <v>4</v>
      </c>
    </row>
    <row r="367" spans="1:27" ht="35.25" customHeight="1">
      <c r="A367" s="150" t="s">
        <v>185</v>
      </c>
      <c r="B367" s="165" t="s">
        <v>70</v>
      </c>
      <c r="C367" s="153" t="s">
        <v>186</v>
      </c>
      <c r="D367" s="153" t="s">
        <v>11395</v>
      </c>
      <c r="E367" s="154" t="s">
        <v>18947</v>
      </c>
      <c r="F367" s="155" t="s">
        <v>27</v>
      </c>
      <c r="G367" s="155" t="s">
        <v>189</v>
      </c>
      <c r="H367" s="155" t="s">
        <v>20325</v>
      </c>
      <c r="I367" s="166" t="s">
        <v>649</v>
      </c>
      <c r="J367" s="160" t="s">
        <v>422</v>
      </c>
      <c r="K367" s="159"/>
      <c r="L367" s="160"/>
      <c r="M367" s="159"/>
      <c r="N367" s="158" t="s">
        <v>20033</v>
      </c>
      <c r="O367" s="158" t="s">
        <v>366</v>
      </c>
      <c r="P367" s="158" t="s">
        <v>442</v>
      </c>
      <c r="Q367" s="162" t="s">
        <v>20326</v>
      </c>
      <c r="R367" s="162" t="s">
        <v>21858</v>
      </c>
      <c r="S367" s="163" t="s">
        <v>21857</v>
      </c>
      <c r="T367" s="167" t="s">
        <v>651</v>
      </c>
      <c r="U367" s="149"/>
      <c r="V367" s="149"/>
      <c r="W367" s="164" t="str">
        <f>VLOOKUP(TRIM(X367),X10:Y88,2,FALSE)</f>
        <v>Puneet</v>
      </c>
      <c r="X367" s="11" t="str">
        <f t="shared" si="15"/>
        <v>6.5.8.2</v>
      </c>
      <c r="Y367" s="83"/>
      <c r="AA367" s="1">
        <f t="shared" si="14"/>
        <v>21</v>
      </c>
    </row>
    <row r="368" spans="1:27" ht="35.25" customHeight="1">
      <c r="A368" s="150" t="s">
        <v>185</v>
      </c>
      <c r="B368" s="165" t="s">
        <v>70</v>
      </c>
      <c r="C368" s="153" t="s">
        <v>186</v>
      </c>
      <c r="D368" s="153" t="s">
        <v>11394</v>
      </c>
      <c r="E368" s="154" t="s">
        <v>18948</v>
      </c>
      <c r="F368" s="155" t="s">
        <v>27</v>
      </c>
      <c r="G368" s="155" t="s">
        <v>189</v>
      </c>
      <c r="H368" s="155" t="s">
        <v>20327</v>
      </c>
      <c r="I368" s="166" t="s">
        <v>649</v>
      </c>
      <c r="J368" s="160" t="s">
        <v>455</v>
      </c>
      <c r="K368" s="159"/>
      <c r="L368" s="160"/>
      <c r="M368" s="159"/>
      <c r="N368" s="158" t="s">
        <v>7147</v>
      </c>
      <c r="O368" s="158" t="s">
        <v>366</v>
      </c>
      <c r="P368" s="158" t="s">
        <v>442</v>
      </c>
      <c r="Q368" s="162" t="s">
        <v>20328</v>
      </c>
      <c r="R368" s="162" t="s">
        <v>21860</v>
      </c>
      <c r="S368" s="163" t="s">
        <v>21859</v>
      </c>
      <c r="T368" s="167" t="s">
        <v>651</v>
      </c>
      <c r="U368" s="149"/>
      <c r="V368" s="149"/>
      <c r="W368" s="164" t="str">
        <f>VLOOKUP(TRIM(X368),X10:Y88,2,FALSE)</f>
        <v>Puneet</v>
      </c>
      <c r="X368" s="11" t="str">
        <f t="shared" si="15"/>
        <v>6.5.8.1</v>
      </c>
      <c r="Y368" s="83"/>
      <c r="AA368" s="1">
        <f t="shared" si="14"/>
        <v>21</v>
      </c>
    </row>
    <row r="369" spans="1:27" ht="35.25" customHeight="1">
      <c r="A369" s="150" t="s">
        <v>185</v>
      </c>
      <c r="B369" s="165" t="s">
        <v>70</v>
      </c>
      <c r="C369" s="153" t="s">
        <v>186</v>
      </c>
      <c r="D369" s="153" t="s">
        <v>141</v>
      </c>
      <c r="E369" s="154" t="s">
        <v>18949</v>
      </c>
      <c r="F369" s="155" t="s">
        <v>27</v>
      </c>
      <c r="G369" s="155" t="s">
        <v>189</v>
      </c>
      <c r="H369" s="155" t="s">
        <v>20914</v>
      </c>
      <c r="I369" s="166" t="s">
        <v>20329</v>
      </c>
      <c r="J369" s="160" t="s">
        <v>422</v>
      </c>
      <c r="K369" s="159"/>
      <c r="L369" s="160"/>
      <c r="M369" s="159"/>
      <c r="N369" s="158" t="s">
        <v>20033</v>
      </c>
      <c r="O369" s="158" t="s">
        <v>366</v>
      </c>
      <c r="P369" s="158" t="s">
        <v>442</v>
      </c>
      <c r="Q369" s="162" t="s">
        <v>20330</v>
      </c>
      <c r="R369" s="162" t="s">
        <v>21729</v>
      </c>
      <c r="S369" s="163" t="s">
        <v>21728</v>
      </c>
      <c r="T369" s="167" t="s">
        <v>3077</v>
      </c>
      <c r="U369" s="149"/>
      <c r="V369" s="149"/>
      <c r="W369" s="164" t="str">
        <f>VLOOKUP(TRIM(X369),X10:Y88,2,FALSE)</f>
        <v>Krisztian</v>
      </c>
      <c r="X369" s="11" t="str">
        <f t="shared" si="15"/>
        <v>6.5.6</v>
      </c>
      <c r="Y369" s="83"/>
      <c r="AA369" s="1">
        <f t="shared" si="14"/>
        <v>45</v>
      </c>
    </row>
    <row r="370" spans="1:27" ht="35.25" customHeight="1">
      <c r="A370" s="150" t="s">
        <v>185</v>
      </c>
      <c r="B370" s="165" t="s">
        <v>70</v>
      </c>
      <c r="C370" s="153" t="s">
        <v>186</v>
      </c>
      <c r="D370" s="153" t="s">
        <v>127</v>
      </c>
      <c r="E370" s="154" t="s">
        <v>18950</v>
      </c>
      <c r="F370" s="155" t="s">
        <v>27</v>
      </c>
      <c r="G370" s="155" t="s">
        <v>189</v>
      </c>
      <c r="H370" s="155" t="s">
        <v>20331</v>
      </c>
      <c r="I370" s="166" t="s">
        <v>21169</v>
      </c>
      <c r="J370" s="160" t="s">
        <v>422</v>
      </c>
      <c r="K370" s="159"/>
      <c r="L370" s="160"/>
      <c r="M370" s="159"/>
      <c r="N370" s="158" t="s">
        <v>20033</v>
      </c>
      <c r="O370" s="158" t="s">
        <v>366</v>
      </c>
      <c r="P370" s="158" t="s">
        <v>442</v>
      </c>
      <c r="Q370" s="162" t="s">
        <v>20332</v>
      </c>
      <c r="R370" s="162" t="s">
        <v>496</v>
      </c>
      <c r="S370" s="163" t="s">
        <v>496</v>
      </c>
      <c r="T370" s="167" t="s">
        <v>7269</v>
      </c>
      <c r="U370" s="149"/>
      <c r="V370" s="149"/>
      <c r="W370" s="164" t="str">
        <f>VLOOKUP(TRIM(X370),X10:Y88,2,FALSE)</f>
        <v>Frank</v>
      </c>
      <c r="X370" s="11" t="str">
        <f t="shared" si="15"/>
        <v>6.5.1</v>
      </c>
      <c r="Y370" s="83"/>
      <c r="AA370" s="1">
        <f t="shared" si="14"/>
        <v>25</v>
      </c>
    </row>
    <row r="371" spans="1:27" ht="35.25" customHeight="1">
      <c r="A371" s="150" t="s">
        <v>185</v>
      </c>
      <c r="B371" s="165" t="s">
        <v>70</v>
      </c>
      <c r="C371" s="153" t="s">
        <v>186</v>
      </c>
      <c r="D371" s="153" t="s">
        <v>127</v>
      </c>
      <c r="E371" s="154" t="s">
        <v>18951</v>
      </c>
      <c r="F371" s="155" t="s">
        <v>434</v>
      </c>
      <c r="G371" s="155" t="s">
        <v>189</v>
      </c>
      <c r="H371" s="155" t="s">
        <v>20333</v>
      </c>
      <c r="I371" s="166" t="s">
        <v>20334</v>
      </c>
      <c r="J371" s="160"/>
      <c r="K371" s="159"/>
      <c r="L371" s="160"/>
      <c r="M371" s="159"/>
      <c r="N371" s="158"/>
      <c r="O371" s="158" t="s">
        <v>366</v>
      </c>
      <c r="P371" s="158" t="s">
        <v>442</v>
      </c>
      <c r="Q371" s="162" t="s">
        <v>20335</v>
      </c>
      <c r="R371" s="162" t="s">
        <v>496</v>
      </c>
      <c r="S371" s="163" t="s">
        <v>496</v>
      </c>
      <c r="T371" s="167" t="s">
        <v>7269</v>
      </c>
      <c r="U371" s="149"/>
      <c r="V371" s="149"/>
      <c r="W371" s="164" t="str">
        <f>VLOOKUP(TRIM(X371),X10:Y88,2,FALSE)</f>
        <v>Frank</v>
      </c>
      <c r="X371" s="11" t="str">
        <f t="shared" si="15"/>
        <v>6.5.1</v>
      </c>
      <c r="Y371" s="83"/>
      <c r="AA371" s="1">
        <f t="shared" si="14"/>
        <v>14</v>
      </c>
    </row>
    <row r="372" spans="1:27" ht="35.25" customHeight="1">
      <c r="A372" s="150" t="s">
        <v>185</v>
      </c>
      <c r="B372" s="165" t="s">
        <v>70</v>
      </c>
      <c r="C372" s="153" t="s">
        <v>186</v>
      </c>
      <c r="D372" s="153" t="s">
        <v>141</v>
      </c>
      <c r="E372" s="154" t="s">
        <v>18952</v>
      </c>
      <c r="F372" s="155" t="s">
        <v>27</v>
      </c>
      <c r="G372" s="155" t="s">
        <v>189</v>
      </c>
      <c r="H372" s="155" t="s">
        <v>20915</v>
      </c>
      <c r="I372" s="166" t="s">
        <v>859</v>
      </c>
      <c r="J372" s="160" t="s">
        <v>455</v>
      </c>
      <c r="K372" s="159"/>
      <c r="L372" s="160"/>
      <c r="M372" s="159"/>
      <c r="N372" s="158" t="s">
        <v>7147</v>
      </c>
      <c r="O372" s="158" t="s">
        <v>366</v>
      </c>
      <c r="P372" s="158" t="s">
        <v>442</v>
      </c>
      <c r="Q372" s="162" t="s">
        <v>20336</v>
      </c>
      <c r="R372" s="162" t="s">
        <v>21731</v>
      </c>
      <c r="S372" s="163" t="s">
        <v>21730</v>
      </c>
      <c r="T372" s="167" t="s">
        <v>3077</v>
      </c>
      <c r="U372" s="149"/>
      <c r="V372" s="149"/>
      <c r="W372" s="164" t="str">
        <f>VLOOKUP(TRIM(X372),X10:Y88,2,FALSE)</f>
        <v>Krisztian</v>
      </c>
      <c r="X372" s="11" t="str">
        <f t="shared" si="15"/>
        <v>6.5.6</v>
      </c>
      <c r="Y372" s="83"/>
      <c r="AA372" s="1">
        <f t="shared" si="14"/>
        <v>35</v>
      </c>
    </row>
    <row r="373" spans="1:27" ht="35.25" customHeight="1">
      <c r="A373" s="150" t="s">
        <v>185</v>
      </c>
      <c r="B373" s="165" t="s">
        <v>70</v>
      </c>
      <c r="C373" s="153" t="s">
        <v>186</v>
      </c>
      <c r="D373" s="153" t="s">
        <v>127</v>
      </c>
      <c r="E373" s="154" t="s">
        <v>18953</v>
      </c>
      <c r="F373" s="155" t="s">
        <v>27</v>
      </c>
      <c r="G373" s="155" t="s">
        <v>189</v>
      </c>
      <c r="H373" s="155" t="s">
        <v>20916</v>
      </c>
      <c r="I373" s="166" t="s">
        <v>21170</v>
      </c>
      <c r="J373" s="160" t="s">
        <v>422</v>
      </c>
      <c r="K373" s="159"/>
      <c r="L373" s="160"/>
      <c r="M373" s="159"/>
      <c r="N373" s="158" t="s">
        <v>20033</v>
      </c>
      <c r="O373" s="158" t="s">
        <v>366</v>
      </c>
      <c r="P373" s="158" t="s">
        <v>442</v>
      </c>
      <c r="Q373" s="162" t="s">
        <v>20337</v>
      </c>
      <c r="R373" s="162" t="s">
        <v>21638</v>
      </c>
      <c r="S373" s="163" t="s">
        <v>21639</v>
      </c>
      <c r="T373" s="167" t="s">
        <v>7269</v>
      </c>
      <c r="U373" s="149"/>
      <c r="V373" s="149"/>
      <c r="W373" s="164" t="str">
        <f>VLOOKUP(TRIM(X373),X10:Y88,2,FALSE)</f>
        <v>Frank</v>
      </c>
      <c r="X373" s="11" t="str">
        <f t="shared" si="15"/>
        <v>6.5.1</v>
      </c>
      <c r="Y373" s="83"/>
      <c r="AA373" s="1">
        <f t="shared" si="14"/>
        <v>14</v>
      </c>
    </row>
    <row r="374" spans="1:27" ht="35.25" customHeight="1">
      <c r="A374" s="150" t="s">
        <v>185</v>
      </c>
      <c r="B374" s="165" t="s">
        <v>70</v>
      </c>
      <c r="C374" s="153" t="s">
        <v>186</v>
      </c>
      <c r="D374" s="153" t="s">
        <v>133</v>
      </c>
      <c r="E374" s="154" t="s">
        <v>18954</v>
      </c>
      <c r="F374" s="155" t="s">
        <v>27</v>
      </c>
      <c r="G374" s="155" t="s">
        <v>189</v>
      </c>
      <c r="H374" s="155" t="s">
        <v>20338</v>
      </c>
      <c r="I374" s="166" t="s">
        <v>21170</v>
      </c>
      <c r="J374" s="160" t="s">
        <v>422</v>
      </c>
      <c r="K374" s="159"/>
      <c r="L374" s="160"/>
      <c r="M374" s="159"/>
      <c r="N374" s="158" t="s">
        <v>20033</v>
      </c>
      <c r="O374" s="158" t="s">
        <v>366</v>
      </c>
      <c r="P374" s="158" t="s">
        <v>442</v>
      </c>
      <c r="Q374" s="162" t="s">
        <v>20339</v>
      </c>
      <c r="R374" s="162" t="s">
        <v>496</v>
      </c>
      <c r="S374" s="163" t="s">
        <v>496</v>
      </c>
      <c r="T374" s="167" t="s">
        <v>7269</v>
      </c>
      <c r="U374" s="149"/>
      <c r="V374" s="149"/>
      <c r="W374" s="164" t="str">
        <f>VLOOKUP(TRIM(X374),X10:Y88,2,FALSE)</f>
        <v>Frank</v>
      </c>
      <c r="X374" s="11" t="str">
        <f t="shared" si="15"/>
        <v>6.5.3</v>
      </c>
      <c r="Y374" s="83"/>
      <c r="AA374" s="1">
        <f t="shared" si="14"/>
        <v>14</v>
      </c>
    </row>
    <row r="375" spans="1:27" ht="35.25" customHeight="1">
      <c r="A375" s="150" t="s">
        <v>185</v>
      </c>
      <c r="B375" s="165" t="s">
        <v>70</v>
      </c>
      <c r="C375" s="153" t="s">
        <v>186</v>
      </c>
      <c r="D375" s="153" t="s">
        <v>153</v>
      </c>
      <c r="E375" s="154" t="s">
        <v>18955</v>
      </c>
      <c r="F375" s="155" t="s">
        <v>27</v>
      </c>
      <c r="G375" s="155" t="s">
        <v>189</v>
      </c>
      <c r="H375" s="155" t="s">
        <v>20340</v>
      </c>
      <c r="I375" s="166" t="s">
        <v>21170</v>
      </c>
      <c r="J375" s="160" t="s">
        <v>455</v>
      </c>
      <c r="K375" s="159"/>
      <c r="L375" s="160"/>
      <c r="M375" s="159"/>
      <c r="N375" s="158" t="s">
        <v>7147</v>
      </c>
      <c r="O375" s="158" t="s">
        <v>366</v>
      </c>
      <c r="P375" s="158" t="s">
        <v>442</v>
      </c>
      <c r="Q375" s="162" t="s">
        <v>20341</v>
      </c>
      <c r="R375" s="162" t="s">
        <v>496</v>
      </c>
      <c r="S375" s="163" t="s">
        <v>496</v>
      </c>
      <c r="T375" s="167" t="s">
        <v>7269</v>
      </c>
      <c r="U375" s="149"/>
      <c r="V375" s="149"/>
      <c r="W375" s="164" t="str">
        <f>VLOOKUP(TRIM(X375),X10:Y88,2,FALSE)</f>
        <v>Frank</v>
      </c>
      <c r="X375" s="11" t="str">
        <f t="shared" si="15"/>
        <v>6.5.11</v>
      </c>
      <c r="Y375" s="83"/>
      <c r="AA375" s="1">
        <f t="shared" si="14"/>
        <v>14</v>
      </c>
    </row>
    <row r="376" spans="1:27" ht="35.25" customHeight="1">
      <c r="A376" s="150" t="s">
        <v>185</v>
      </c>
      <c r="B376" s="165" t="s">
        <v>70</v>
      </c>
      <c r="C376" s="153" t="s">
        <v>186</v>
      </c>
      <c r="D376" s="153" t="s">
        <v>127</v>
      </c>
      <c r="E376" s="154" t="s">
        <v>18956</v>
      </c>
      <c r="F376" s="155" t="s">
        <v>27</v>
      </c>
      <c r="G376" s="155" t="s">
        <v>189</v>
      </c>
      <c r="H376" s="155" t="s">
        <v>20342</v>
      </c>
      <c r="I376" s="166" t="s">
        <v>21170</v>
      </c>
      <c r="J376" s="160" t="s">
        <v>422</v>
      </c>
      <c r="K376" s="159"/>
      <c r="L376" s="160"/>
      <c r="M376" s="159"/>
      <c r="N376" s="158" t="s">
        <v>20033</v>
      </c>
      <c r="O376" s="158" t="s">
        <v>366</v>
      </c>
      <c r="P376" s="158" t="s">
        <v>442</v>
      </c>
      <c r="Q376" s="162" t="s">
        <v>20343</v>
      </c>
      <c r="R376" s="162" t="s">
        <v>496</v>
      </c>
      <c r="S376" s="163" t="s">
        <v>496</v>
      </c>
      <c r="T376" s="167" t="s">
        <v>7269</v>
      </c>
      <c r="U376" s="149"/>
      <c r="V376" s="149"/>
      <c r="W376" s="164" t="str">
        <f>VLOOKUP(TRIM(X376),X10:Y88,2,FALSE)</f>
        <v>Frank</v>
      </c>
      <c r="X376" s="11" t="str">
        <f t="shared" si="15"/>
        <v>6.5.1</v>
      </c>
      <c r="Y376" s="83"/>
      <c r="AA376" s="1">
        <f t="shared" si="14"/>
        <v>14</v>
      </c>
    </row>
    <row r="377" spans="1:27" ht="35.25" customHeight="1">
      <c r="A377" s="150" t="s">
        <v>185</v>
      </c>
      <c r="B377" s="165" t="s">
        <v>70</v>
      </c>
      <c r="C377" s="153" t="s">
        <v>186</v>
      </c>
      <c r="D377" s="153" t="s">
        <v>127</v>
      </c>
      <c r="E377" s="154" t="s">
        <v>18957</v>
      </c>
      <c r="F377" s="155" t="s">
        <v>27</v>
      </c>
      <c r="G377" s="155" t="s">
        <v>189</v>
      </c>
      <c r="H377" s="155" t="s">
        <v>20344</v>
      </c>
      <c r="I377" s="166" t="s">
        <v>21170</v>
      </c>
      <c r="J377" s="160" t="s">
        <v>422</v>
      </c>
      <c r="K377" s="159"/>
      <c r="L377" s="160"/>
      <c r="M377" s="159"/>
      <c r="N377" s="158" t="s">
        <v>20033</v>
      </c>
      <c r="O377" s="158" t="s">
        <v>366</v>
      </c>
      <c r="P377" s="158" t="s">
        <v>442</v>
      </c>
      <c r="Q377" s="162" t="s">
        <v>20345</v>
      </c>
      <c r="R377" s="162" t="s">
        <v>496</v>
      </c>
      <c r="S377" s="163" t="s">
        <v>496</v>
      </c>
      <c r="T377" s="167" t="s">
        <v>7269</v>
      </c>
      <c r="U377" s="149"/>
      <c r="V377" s="149"/>
      <c r="W377" s="164" t="str">
        <f>VLOOKUP(TRIM(X377),X10:Y88,2,FALSE)</f>
        <v>Frank</v>
      </c>
      <c r="X377" s="11" t="str">
        <f t="shared" si="15"/>
        <v>6.5.1</v>
      </c>
      <c r="Y377" s="83"/>
      <c r="AA377" s="1">
        <f t="shared" si="14"/>
        <v>14</v>
      </c>
    </row>
    <row r="378" spans="1:27" ht="35.25" customHeight="1">
      <c r="A378" s="150" t="s">
        <v>185</v>
      </c>
      <c r="B378" s="165" t="s">
        <v>70</v>
      </c>
      <c r="C378" s="153" t="s">
        <v>186</v>
      </c>
      <c r="D378" s="153" t="s">
        <v>153</v>
      </c>
      <c r="E378" s="154" t="s">
        <v>18958</v>
      </c>
      <c r="F378" s="155" t="s">
        <v>27</v>
      </c>
      <c r="G378" s="155" t="s">
        <v>189</v>
      </c>
      <c r="H378" s="155" t="s">
        <v>20346</v>
      </c>
      <c r="I378" s="166" t="s">
        <v>21170</v>
      </c>
      <c r="J378" s="160" t="s">
        <v>455</v>
      </c>
      <c r="K378" s="159"/>
      <c r="L378" s="160"/>
      <c r="M378" s="159"/>
      <c r="N378" s="158" t="s">
        <v>7147</v>
      </c>
      <c r="O378" s="158" t="s">
        <v>366</v>
      </c>
      <c r="P378" s="158" t="s">
        <v>442</v>
      </c>
      <c r="Q378" s="162" t="s">
        <v>20345</v>
      </c>
      <c r="R378" s="162" t="s">
        <v>496</v>
      </c>
      <c r="S378" s="163" t="s">
        <v>496</v>
      </c>
      <c r="T378" s="167" t="s">
        <v>7269</v>
      </c>
      <c r="U378" s="149"/>
      <c r="V378" s="149"/>
      <c r="W378" s="164" t="str">
        <f>VLOOKUP(TRIM(X378),X10:Y88,2,FALSE)</f>
        <v>Frank</v>
      </c>
      <c r="X378" s="11" t="str">
        <f t="shared" si="15"/>
        <v>6.5.11</v>
      </c>
      <c r="Y378" s="83"/>
      <c r="AA378" s="1">
        <f t="shared" si="14"/>
        <v>14</v>
      </c>
    </row>
    <row r="379" spans="1:27" ht="35.25" customHeight="1">
      <c r="A379" s="150" t="s">
        <v>185</v>
      </c>
      <c r="B379" s="165" t="s">
        <v>70</v>
      </c>
      <c r="C379" s="153" t="s">
        <v>186</v>
      </c>
      <c r="D379" s="153" t="s">
        <v>139</v>
      </c>
      <c r="E379" s="154" t="s">
        <v>18959</v>
      </c>
      <c r="F379" s="155" t="s">
        <v>27</v>
      </c>
      <c r="G379" s="155" t="s">
        <v>189</v>
      </c>
      <c r="H379" s="155" t="s">
        <v>20347</v>
      </c>
      <c r="I379" s="166" t="s">
        <v>475</v>
      </c>
      <c r="J379" s="160" t="s">
        <v>422</v>
      </c>
      <c r="K379" s="159"/>
      <c r="L379" s="160"/>
      <c r="M379" s="159"/>
      <c r="N379" s="158" t="s">
        <v>20033</v>
      </c>
      <c r="O379" s="158" t="s">
        <v>366</v>
      </c>
      <c r="P379" s="158" t="s">
        <v>442</v>
      </c>
      <c r="Q379" s="162" t="s">
        <v>20348</v>
      </c>
      <c r="R379" s="162" t="s">
        <v>496</v>
      </c>
      <c r="S379" s="163" t="s">
        <v>496</v>
      </c>
      <c r="T379" s="167" t="s">
        <v>1373</v>
      </c>
      <c r="U379" s="149"/>
      <c r="V379" s="149"/>
      <c r="W379" s="164" t="str">
        <f>VLOOKUP(TRIM(X379),X10:Y88,2,FALSE)</f>
        <v>Frank</v>
      </c>
      <c r="X379" s="11" t="str">
        <f t="shared" si="15"/>
        <v>6.5.5</v>
      </c>
      <c r="Y379" s="83"/>
      <c r="AA379" s="1">
        <f t="shared" si="14"/>
        <v>17</v>
      </c>
    </row>
    <row r="380" spans="1:27" ht="35.25" customHeight="1">
      <c r="A380" s="150" t="s">
        <v>185</v>
      </c>
      <c r="B380" s="165" t="s">
        <v>70</v>
      </c>
      <c r="C380" s="153" t="s">
        <v>186</v>
      </c>
      <c r="D380" s="153" t="s">
        <v>139</v>
      </c>
      <c r="E380" s="154" t="s">
        <v>18960</v>
      </c>
      <c r="F380" s="155" t="s">
        <v>27</v>
      </c>
      <c r="G380" s="155" t="s">
        <v>189</v>
      </c>
      <c r="H380" s="155" t="s">
        <v>20349</v>
      </c>
      <c r="I380" s="166" t="s">
        <v>21121</v>
      </c>
      <c r="J380" s="160" t="s">
        <v>422</v>
      </c>
      <c r="K380" s="159"/>
      <c r="L380" s="160"/>
      <c r="M380" s="159"/>
      <c r="N380" s="158" t="s">
        <v>20033</v>
      </c>
      <c r="O380" s="158" t="s">
        <v>366</v>
      </c>
      <c r="P380" s="158" t="s">
        <v>442</v>
      </c>
      <c r="Q380" s="162" t="s">
        <v>20350</v>
      </c>
      <c r="R380" s="162" t="s">
        <v>22444</v>
      </c>
      <c r="S380" s="163" t="s">
        <v>21979</v>
      </c>
      <c r="T380" s="167" t="s">
        <v>1373</v>
      </c>
      <c r="U380" s="149"/>
      <c r="V380" s="149"/>
      <c r="W380" s="164" t="str">
        <f>VLOOKUP(TRIM(X380),X10:Y88,2,FALSE)</f>
        <v>Frank</v>
      </c>
      <c r="X380" s="11" t="str">
        <f t="shared" si="15"/>
        <v>6.5.5</v>
      </c>
      <c r="Y380" s="83"/>
      <c r="AA380" s="1">
        <f t="shared" si="14"/>
        <v>36</v>
      </c>
    </row>
    <row r="381" spans="1:27" ht="35.25" customHeight="1">
      <c r="A381" s="150" t="s">
        <v>185</v>
      </c>
      <c r="B381" s="165" t="s">
        <v>70</v>
      </c>
      <c r="C381" s="153" t="s">
        <v>186</v>
      </c>
      <c r="D381" s="153" t="s">
        <v>139</v>
      </c>
      <c r="E381" s="154" t="s">
        <v>18961</v>
      </c>
      <c r="F381" s="155" t="s">
        <v>27</v>
      </c>
      <c r="G381" s="155" t="s">
        <v>189</v>
      </c>
      <c r="H381" s="155" t="s">
        <v>20351</v>
      </c>
      <c r="I381" s="166" t="s">
        <v>475</v>
      </c>
      <c r="J381" s="160" t="s">
        <v>422</v>
      </c>
      <c r="K381" s="159"/>
      <c r="L381" s="160"/>
      <c r="M381" s="159"/>
      <c r="N381" s="158" t="s">
        <v>20033</v>
      </c>
      <c r="O381" s="158" t="s">
        <v>366</v>
      </c>
      <c r="P381" s="158" t="s">
        <v>442</v>
      </c>
      <c r="Q381" s="162" t="s">
        <v>20352</v>
      </c>
      <c r="R381" s="162" t="s">
        <v>496</v>
      </c>
      <c r="S381" s="163" t="s">
        <v>496</v>
      </c>
      <c r="T381" s="167" t="s">
        <v>1373</v>
      </c>
      <c r="U381" s="149"/>
      <c r="V381" s="149"/>
      <c r="W381" s="164" t="str">
        <f>VLOOKUP(TRIM(X381),X10:Y88,2,FALSE)</f>
        <v>Frank</v>
      </c>
      <c r="X381" s="11" t="str">
        <f t="shared" si="15"/>
        <v>6.5.5</v>
      </c>
      <c r="Y381" s="83"/>
      <c r="AA381" s="1">
        <f t="shared" si="14"/>
        <v>17</v>
      </c>
    </row>
    <row r="382" spans="1:27" ht="35.25" customHeight="1">
      <c r="A382" s="150" t="s">
        <v>185</v>
      </c>
      <c r="B382" s="165" t="s">
        <v>70</v>
      </c>
      <c r="C382" s="153" t="s">
        <v>186</v>
      </c>
      <c r="D382" s="153" t="s">
        <v>139</v>
      </c>
      <c r="E382" s="154" t="s">
        <v>18962</v>
      </c>
      <c r="F382" s="155" t="s">
        <v>27</v>
      </c>
      <c r="G382" s="155" t="s">
        <v>189</v>
      </c>
      <c r="H382" s="155" t="s">
        <v>20353</v>
      </c>
      <c r="I382" s="166" t="s">
        <v>475</v>
      </c>
      <c r="J382" s="160" t="s">
        <v>422</v>
      </c>
      <c r="K382" s="159"/>
      <c r="L382" s="160"/>
      <c r="M382" s="159"/>
      <c r="N382" s="158" t="s">
        <v>20033</v>
      </c>
      <c r="O382" s="158" t="s">
        <v>366</v>
      </c>
      <c r="P382" s="158" t="s">
        <v>442</v>
      </c>
      <c r="Q382" s="162" t="s">
        <v>20354</v>
      </c>
      <c r="R382" s="162" t="s">
        <v>496</v>
      </c>
      <c r="S382" s="163" t="s">
        <v>496</v>
      </c>
      <c r="T382" s="167" t="s">
        <v>1373</v>
      </c>
      <c r="U382" s="149"/>
      <c r="V382" s="149"/>
      <c r="W382" s="164" t="str">
        <f>VLOOKUP(TRIM(X382),X10:Y88,2,FALSE)</f>
        <v>Frank</v>
      </c>
      <c r="X382" s="11" t="str">
        <f t="shared" si="15"/>
        <v>6.5.5</v>
      </c>
      <c r="Y382" s="83"/>
      <c r="AA382" s="1">
        <f t="shared" si="14"/>
        <v>17</v>
      </c>
    </row>
    <row r="383" spans="1:27" ht="35.25" customHeight="1">
      <c r="A383" s="150" t="s">
        <v>185</v>
      </c>
      <c r="B383" s="165" t="s">
        <v>70</v>
      </c>
      <c r="C383" s="153" t="s">
        <v>186</v>
      </c>
      <c r="D383" s="153" t="s">
        <v>139</v>
      </c>
      <c r="E383" s="154" t="s">
        <v>18963</v>
      </c>
      <c r="F383" s="155" t="s">
        <v>434</v>
      </c>
      <c r="G383" s="155" t="s">
        <v>189</v>
      </c>
      <c r="H383" s="155" t="s">
        <v>20355</v>
      </c>
      <c r="I383" s="166" t="s">
        <v>563</v>
      </c>
      <c r="J383" s="160"/>
      <c r="K383" s="159"/>
      <c r="L383" s="160"/>
      <c r="M383" s="159"/>
      <c r="N383" s="158"/>
      <c r="O383" s="158"/>
      <c r="P383" s="158"/>
      <c r="Q383" s="162" t="s">
        <v>20356</v>
      </c>
      <c r="R383" s="162" t="s">
        <v>21658</v>
      </c>
      <c r="S383" s="163" t="s">
        <v>444</v>
      </c>
      <c r="T383" s="167" t="s">
        <v>1373</v>
      </c>
      <c r="U383" s="149"/>
      <c r="V383" s="149"/>
      <c r="W383" s="164" t="str">
        <f>VLOOKUP(TRIM(X383),X10:Y88,2,FALSE)</f>
        <v>Frank</v>
      </c>
      <c r="X383" s="11" t="str">
        <f t="shared" si="15"/>
        <v>6.5.5</v>
      </c>
      <c r="Y383" s="83"/>
      <c r="AA383" s="1">
        <f t="shared" si="14"/>
        <v>6</v>
      </c>
    </row>
    <row r="384" spans="1:27" ht="35.25" customHeight="1">
      <c r="A384" s="150" t="s">
        <v>185</v>
      </c>
      <c r="B384" s="165" t="s">
        <v>70</v>
      </c>
      <c r="C384" s="153" t="s">
        <v>186</v>
      </c>
      <c r="D384" s="153" t="s">
        <v>141</v>
      </c>
      <c r="E384" s="154" t="s">
        <v>18964</v>
      </c>
      <c r="F384" s="155" t="s">
        <v>27</v>
      </c>
      <c r="G384" s="155" t="s">
        <v>189</v>
      </c>
      <c r="H384" s="155" t="s">
        <v>20357</v>
      </c>
      <c r="I384" s="166" t="s">
        <v>475</v>
      </c>
      <c r="J384" s="160" t="s">
        <v>422</v>
      </c>
      <c r="K384" s="159"/>
      <c r="L384" s="160"/>
      <c r="M384" s="159"/>
      <c r="N384" s="158" t="s">
        <v>20033</v>
      </c>
      <c r="O384" s="158" t="s">
        <v>366</v>
      </c>
      <c r="P384" s="158" t="s">
        <v>442</v>
      </c>
      <c r="Q384" s="162" t="s">
        <v>20358</v>
      </c>
      <c r="R384" s="162" t="s">
        <v>21725</v>
      </c>
      <c r="S384" s="163" t="s">
        <v>21724</v>
      </c>
      <c r="T384" s="167" t="s">
        <v>1373</v>
      </c>
      <c r="U384" s="149"/>
      <c r="V384" s="149"/>
      <c r="W384" s="164" t="str">
        <f>VLOOKUP(TRIM(X384),X10:Y88,2,FALSE)</f>
        <v>Krisztian</v>
      </c>
      <c r="X384" s="11" t="str">
        <f t="shared" si="15"/>
        <v>6.5.6</v>
      </c>
      <c r="Y384" s="83"/>
      <c r="AA384" s="1">
        <f t="shared" si="14"/>
        <v>17</v>
      </c>
    </row>
    <row r="385" spans="1:27" ht="35.25" customHeight="1">
      <c r="A385" s="150" t="s">
        <v>185</v>
      </c>
      <c r="B385" s="165" t="s">
        <v>70</v>
      </c>
      <c r="C385" s="153" t="s">
        <v>186</v>
      </c>
      <c r="D385" s="153" t="s">
        <v>141</v>
      </c>
      <c r="E385" s="154" t="s">
        <v>18965</v>
      </c>
      <c r="F385" s="155" t="s">
        <v>27</v>
      </c>
      <c r="G385" s="155" t="s">
        <v>189</v>
      </c>
      <c r="H385" s="155" t="s">
        <v>20359</v>
      </c>
      <c r="I385" s="166" t="s">
        <v>475</v>
      </c>
      <c r="J385" s="160" t="s">
        <v>422</v>
      </c>
      <c r="K385" s="159"/>
      <c r="L385" s="160"/>
      <c r="M385" s="159"/>
      <c r="N385" s="158" t="s">
        <v>20033</v>
      </c>
      <c r="O385" s="158" t="s">
        <v>366</v>
      </c>
      <c r="P385" s="158" t="s">
        <v>442</v>
      </c>
      <c r="Q385" s="162" t="s">
        <v>20360</v>
      </c>
      <c r="R385" s="162" t="s">
        <v>21645</v>
      </c>
      <c r="S385" s="163" t="s">
        <v>21644</v>
      </c>
      <c r="T385" s="167" t="s">
        <v>1373</v>
      </c>
      <c r="U385" s="149"/>
      <c r="V385" s="149"/>
      <c r="W385" s="164" t="str">
        <f>VLOOKUP(TRIM(X385),X10:Y88,2,FALSE)</f>
        <v>Krisztian</v>
      </c>
      <c r="X385" s="11" t="str">
        <f t="shared" si="15"/>
        <v>6.5.6</v>
      </c>
      <c r="Y385" s="83"/>
      <c r="AA385" s="1">
        <f t="shared" si="14"/>
        <v>17</v>
      </c>
    </row>
    <row r="386" spans="1:27" ht="35.25" customHeight="1">
      <c r="A386" s="150" t="s">
        <v>185</v>
      </c>
      <c r="B386" s="165" t="s">
        <v>70</v>
      </c>
      <c r="C386" s="153" t="s">
        <v>186</v>
      </c>
      <c r="D386" s="153" t="s">
        <v>141</v>
      </c>
      <c r="E386" s="154" t="s">
        <v>18966</v>
      </c>
      <c r="F386" s="155" t="s">
        <v>27</v>
      </c>
      <c r="G386" s="155" t="s">
        <v>189</v>
      </c>
      <c r="H386" s="155" t="s">
        <v>20361</v>
      </c>
      <c r="I386" s="166" t="s">
        <v>475</v>
      </c>
      <c r="J386" s="160" t="s">
        <v>422</v>
      </c>
      <c r="K386" s="159"/>
      <c r="L386" s="160"/>
      <c r="M386" s="159"/>
      <c r="N386" s="158" t="s">
        <v>20033</v>
      </c>
      <c r="O386" s="158" t="s">
        <v>366</v>
      </c>
      <c r="P386" s="158" t="s">
        <v>442</v>
      </c>
      <c r="Q386" s="162" t="s">
        <v>20362</v>
      </c>
      <c r="R386" s="162" t="s">
        <v>21651</v>
      </c>
      <c r="S386" s="163" t="s">
        <v>21650</v>
      </c>
      <c r="T386" s="167" t="s">
        <v>1373</v>
      </c>
      <c r="U386" s="149"/>
      <c r="V386" s="149"/>
      <c r="W386" s="164" t="str">
        <f>VLOOKUP(TRIM(X386),X10:Y88,2,FALSE)</f>
        <v>Krisztian</v>
      </c>
      <c r="X386" s="11" t="str">
        <f t="shared" si="15"/>
        <v>6.5.6</v>
      </c>
      <c r="Y386" s="83"/>
      <c r="AA386" s="1">
        <f t="shared" si="14"/>
        <v>17</v>
      </c>
    </row>
    <row r="387" spans="1:27" ht="35.25" customHeight="1">
      <c r="A387" s="150" t="s">
        <v>185</v>
      </c>
      <c r="B387" s="165" t="s">
        <v>70</v>
      </c>
      <c r="C387" s="153" t="s">
        <v>186</v>
      </c>
      <c r="D387" s="153" t="s">
        <v>153</v>
      </c>
      <c r="E387" s="154" t="s">
        <v>18967</v>
      </c>
      <c r="F387" s="155" t="s">
        <v>27</v>
      </c>
      <c r="G387" s="155" t="s">
        <v>189</v>
      </c>
      <c r="H387" s="155" t="s">
        <v>12815</v>
      </c>
      <c r="I387" s="166" t="s">
        <v>21170</v>
      </c>
      <c r="J387" s="160" t="s">
        <v>422</v>
      </c>
      <c r="K387" s="159"/>
      <c r="L387" s="160"/>
      <c r="M387" s="159"/>
      <c r="N387" s="158" t="s">
        <v>20033</v>
      </c>
      <c r="O387" s="158" t="s">
        <v>366</v>
      </c>
      <c r="P387" s="158" t="s">
        <v>442</v>
      </c>
      <c r="Q387" s="162" t="s">
        <v>20363</v>
      </c>
      <c r="R387" s="162" t="s">
        <v>496</v>
      </c>
      <c r="S387" s="163" t="s">
        <v>496</v>
      </c>
      <c r="T387" s="167" t="s">
        <v>7269</v>
      </c>
      <c r="U387" s="149"/>
      <c r="V387" s="149"/>
      <c r="W387" s="164" t="str">
        <f>VLOOKUP(TRIM(X387),X10:Y88,2,FALSE)</f>
        <v>Frank</v>
      </c>
      <c r="X387" s="11" t="str">
        <f t="shared" si="15"/>
        <v>6.5.11</v>
      </c>
      <c r="Y387" s="83"/>
      <c r="AA387" s="1">
        <f t="shared" si="14"/>
        <v>14</v>
      </c>
    </row>
    <row r="388" spans="1:27" ht="35.25" customHeight="1">
      <c r="A388" s="150" t="s">
        <v>185</v>
      </c>
      <c r="B388" s="165" t="s">
        <v>70</v>
      </c>
      <c r="C388" s="153" t="s">
        <v>186</v>
      </c>
      <c r="D388" s="153" t="s">
        <v>153</v>
      </c>
      <c r="E388" s="154" t="s">
        <v>18968</v>
      </c>
      <c r="F388" s="155" t="s">
        <v>27</v>
      </c>
      <c r="G388" s="155" t="s">
        <v>189</v>
      </c>
      <c r="H388" s="155" t="s">
        <v>12814</v>
      </c>
      <c r="I388" s="166" t="s">
        <v>21170</v>
      </c>
      <c r="J388" s="160" t="s">
        <v>455</v>
      </c>
      <c r="K388" s="159"/>
      <c r="L388" s="160"/>
      <c r="M388" s="159"/>
      <c r="N388" s="158" t="s">
        <v>7147</v>
      </c>
      <c r="O388" s="158" t="s">
        <v>366</v>
      </c>
      <c r="P388" s="158" t="s">
        <v>442</v>
      </c>
      <c r="Q388" s="162" t="s">
        <v>17240</v>
      </c>
      <c r="R388" s="162" t="s">
        <v>496</v>
      </c>
      <c r="S388" s="163" t="s">
        <v>496</v>
      </c>
      <c r="T388" s="167" t="s">
        <v>7269</v>
      </c>
      <c r="U388" s="149"/>
      <c r="V388" s="149"/>
      <c r="W388" s="164" t="str">
        <f>VLOOKUP(TRIM(X388),X10:Y88,2,FALSE)</f>
        <v>Frank</v>
      </c>
      <c r="X388" s="11" t="str">
        <f t="shared" si="15"/>
        <v>6.5.11</v>
      </c>
      <c r="Y388" s="83"/>
      <c r="AA388" s="1">
        <f t="shared" si="14"/>
        <v>14</v>
      </c>
    </row>
    <row r="389" spans="1:27" ht="35.25" customHeight="1">
      <c r="A389" s="150" t="s">
        <v>185</v>
      </c>
      <c r="B389" s="165" t="s">
        <v>70</v>
      </c>
      <c r="C389" s="153" t="s">
        <v>186</v>
      </c>
      <c r="D389" s="153" t="s">
        <v>133</v>
      </c>
      <c r="E389" s="154" t="s">
        <v>18969</v>
      </c>
      <c r="F389" s="155" t="s">
        <v>27</v>
      </c>
      <c r="G389" s="155" t="s">
        <v>189</v>
      </c>
      <c r="H389" s="155" t="s">
        <v>20364</v>
      </c>
      <c r="I389" s="166" t="s">
        <v>21170</v>
      </c>
      <c r="J389" s="160" t="s">
        <v>455</v>
      </c>
      <c r="K389" s="159"/>
      <c r="L389" s="160"/>
      <c r="M389" s="159"/>
      <c r="N389" s="158" t="s">
        <v>7147</v>
      </c>
      <c r="O389" s="158" t="s">
        <v>366</v>
      </c>
      <c r="P389" s="158" t="s">
        <v>442</v>
      </c>
      <c r="Q389" s="162" t="s">
        <v>20365</v>
      </c>
      <c r="R389" s="162" t="s">
        <v>22000</v>
      </c>
      <c r="S389" s="163" t="s">
        <v>22001</v>
      </c>
      <c r="T389" s="167" t="s">
        <v>7269</v>
      </c>
      <c r="U389" s="149"/>
      <c r="V389" s="149"/>
      <c r="W389" s="164" t="str">
        <f>VLOOKUP(TRIM(X389),X10:Y88,2,FALSE)</f>
        <v>Frank</v>
      </c>
      <c r="X389" s="11" t="str">
        <f t="shared" si="15"/>
        <v>6.5.3</v>
      </c>
      <c r="Y389" s="83"/>
      <c r="AA389" s="1">
        <f t="shared" si="14"/>
        <v>14</v>
      </c>
    </row>
    <row r="390" spans="1:27" ht="35.25" customHeight="1">
      <c r="A390" s="150" t="s">
        <v>185</v>
      </c>
      <c r="B390" s="165" t="s">
        <v>70</v>
      </c>
      <c r="C390" s="153" t="s">
        <v>186</v>
      </c>
      <c r="D390" s="153" t="s">
        <v>153</v>
      </c>
      <c r="E390" s="154" t="s">
        <v>18970</v>
      </c>
      <c r="F390" s="155" t="s">
        <v>27</v>
      </c>
      <c r="G390" s="155" t="s">
        <v>189</v>
      </c>
      <c r="H390" s="155" t="s">
        <v>20366</v>
      </c>
      <c r="I390" s="166" t="s">
        <v>21170</v>
      </c>
      <c r="J390" s="160" t="s">
        <v>422</v>
      </c>
      <c r="K390" s="159"/>
      <c r="L390" s="160"/>
      <c r="M390" s="159"/>
      <c r="N390" s="158" t="s">
        <v>20033</v>
      </c>
      <c r="O390" s="158" t="s">
        <v>366</v>
      </c>
      <c r="P390" s="158" t="s">
        <v>442</v>
      </c>
      <c r="Q390" s="162" t="s">
        <v>20367</v>
      </c>
      <c r="R390" s="162" t="s">
        <v>496</v>
      </c>
      <c r="S390" s="163" t="s">
        <v>496</v>
      </c>
      <c r="T390" s="167" t="s">
        <v>7269</v>
      </c>
      <c r="U390" s="149"/>
      <c r="V390" s="149"/>
      <c r="W390" s="164" t="str">
        <f>VLOOKUP(TRIM(X390),X10:Y88,2,FALSE)</f>
        <v>Frank</v>
      </c>
      <c r="X390" s="11" t="str">
        <f t="shared" si="15"/>
        <v>6.5.11</v>
      </c>
      <c r="Y390" s="83"/>
      <c r="AA390" s="1">
        <f t="shared" si="14"/>
        <v>14</v>
      </c>
    </row>
    <row r="391" spans="1:27" ht="35.25" customHeight="1">
      <c r="A391" s="150" t="s">
        <v>185</v>
      </c>
      <c r="B391" s="165" t="s">
        <v>70</v>
      </c>
      <c r="C391" s="153" t="s">
        <v>186</v>
      </c>
      <c r="D391" s="153" t="s">
        <v>151</v>
      </c>
      <c r="E391" s="154" t="s">
        <v>18971</v>
      </c>
      <c r="F391" s="155" t="s">
        <v>27</v>
      </c>
      <c r="G391" s="155" t="s">
        <v>189</v>
      </c>
      <c r="H391" s="155" t="s">
        <v>20368</v>
      </c>
      <c r="I391" s="166" t="s">
        <v>475</v>
      </c>
      <c r="J391" s="160" t="s">
        <v>422</v>
      </c>
      <c r="K391" s="159"/>
      <c r="L391" s="160"/>
      <c r="M391" s="159"/>
      <c r="N391" s="158" t="s">
        <v>20033</v>
      </c>
      <c r="O391" s="158" t="s">
        <v>366</v>
      </c>
      <c r="P391" s="158" t="s">
        <v>442</v>
      </c>
      <c r="Q391" s="162" t="s">
        <v>20369</v>
      </c>
      <c r="R391" s="162" t="s">
        <v>496</v>
      </c>
      <c r="S391" s="163" t="s">
        <v>496</v>
      </c>
      <c r="T391" s="167" t="s">
        <v>472</v>
      </c>
      <c r="U391" s="149"/>
      <c r="V391" s="149"/>
      <c r="W391" s="164" t="str">
        <f>VLOOKUP(TRIM(X391),X10:Y88,2,FALSE)</f>
        <v>Krisztian</v>
      </c>
      <c r="X391" s="11" t="str">
        <f t="shared" si="15"/>
        <v>6.5.10</v>
      </c>
      <c r="Y391" s="83"/>
      <c r="AA391" s="1">
        <f t="shared" si="14"/>
        <v>17</v>
      </c>
    </row>
    <row r="392" spans="1:27" ht="35.25" customHeight="1">
      <c r="A392" s="150" t="s">
        <v>185</v>
      </c>
      <c r="B392" s="165" t="s">
        <v>70</v>
      </c>
      <c r="C392" s="153" t="s">
        <v>186</v>
      </c>
      <c r="D392" s="153" t="s">
        <v>158</v>
      </c>
      <c r="E392" s="154" t="s">
        <v>18972</v>
      </c>
      <c r="F392" s="155" t="s">
        <v>27</v>
      </c>
      <c r="G392" s="155" t="s">
        <v>189</v>
      </c>
      <c r="H392" s="155" t="s">
        <v>20917</v>
      </c>
      <c r="I392" s="166" t="s">
        <v>633</v>
      </c>
      <c r="J392" s="160" t="s">
        <v>20125</v>
      </c>
      <c r="K392" s="159"/>
      <c r="L392" s="160"/>
      <c r="M392" s="159"/>
      <c r="N392" s="158" t="s">
        <v>423</v>
      </c>
      <c r="O392" s="158" t="s">
        <v>20557</v>
      </c>
      <c r="P392" s="158" t="s">
        <v>20126</v>
      </c>
      <c r="Q392" s="162" t="s">
        <v>20370</v>
      </c>
      <c r="R392" s="162" t="s">
        <v>22148</v>
      </c>
      <c r="S392" s="163" t="s">
        <v>22147</v>
      </c>
      <c r="T392" s="167" t="s">
        <v>472</v>
      </c>
      <c r="U392" s="149"/>
      <c r="V392" s="149"/>
      <c r="W392" s="164" t="str">
        <f>VLOOKUP(TRIM(X392),X10:Y88,2,FALSE)</f>
        <v>Krisztian</v>
      </c>
      <c r="X392" s="11" t="str">
        <f t="shared" si="15"/>
        <v>6.7</v>
      </c>
      <c r="Y392" s="83"/>
      <c r="AA392" s="1">
        <f t="shared" si="14"/>
        <v>17</v>
      </c>
    </row>
    <row r="393" spans="1:27" ht="35.25" customHeight="1">
      <c r="A393" s="150" t="s">
        <v>185</v>
      </c>
      <c r="B393" s="165" t="s">
        <v>70</v>
      </c>
      <c r="C393" s="153" t="s">
        <v>186</v>
      </c>
      <c r="D393" s="153" t="s">
        <v>158</v>
      </c>
      <c r="E393" s="154" t="s">
        <v>18973</v>
      </c>
      <c r="F393" s="155" t="s">
        <v>27</v>
      </c>
      <c r="G393" s="155" t="s">
        <v>189</v>
      </c>
      <c r="H393" s="155" t="s">
        <v>20918</v>
      </c>
      <c r="I393" s="166" t="s">
        <v>633</v>
      </c>
      <c r="J393" s="160" t="s">
        <v>20125</v>
      </c>
      <c r="K393" s="159"/>
      <c r="L393" s="160"/>
      <c r="M393" s="159"/>
      <c r="N393" s="158" t="s">
        <v>423</v>
      </c>
      <c r="O393" s="158" t="s">
        <v>20557</v>
      </c>
      <c r="P393" s="158" t="s">
        <v>20126</v>
      </c>
      <c r="Q393" s="162" t="s">
        <v>20371</v>
      </c>
      <c r="R393" s="162" t="s">
        <v>22150</v>
      </c>
      <c r="S393" s="163" t="s">
        <v>22149</v>
      </c>
      <c r="T393" s="167" t="s">
        <v>472</v>
      </c>
      <c r="U393" s="149"/>
      <c r="V393" s="149"/>
      <c r="W393" s="164" t="str">
        <f>VLOOKUP(TRIM(X393),X10:Y88,2,FALSE)</f>
        <v>Krisztian</v>
      </c>
      <c r="X393" s="11" t="str">
        <f t="shared" si="15"/>
        <v>6.7</v>
      </c>
      <c r="Y393" s="83"/>
      <c r="AA393" s="1">
        <f t="shared" si="14"/>
        <v>17</v>
      </c>
    </row>
    <row r="394" spans="1:27" ht="35.25" customHeight="1">
      <c r="A394" s="150" t="s">
        <v>185</v>
      </c>
      <c r="B394" s="165" t="s">
        <v>70</v>
      </c>
      <c r="C394" s="153" t="s">
        <v>186</v>
      </c>
      <c r="D394" s="153" t="s">
        <v>158</v>
      </c>
      <c r="E394" s="154" t="s">
        <v>18974</v>
      </c>
      <c r="F394" s="155" t="s">
        <v>27</v>
      </c>
      <c r="G394" s="155" t="s">
        <v>189</v>
      </c>
      <c r="H394" s="155" t="s">
        <v>20919</v>
      </c>
      <c r="I394" s="166" t="s">
        <v>633</v>
      </c>
      <c r="J394" s="160" t="s">
        <v>20125</v>
      </c>
      <c r="K394" s="159"/>
      <c r="L394" s="160"/>
      <c r="M394" s="159"/>
      <c r="N394" s="158" t="s">
        <v>423</v>
      </c>
      <c r="O394" s="158" t="s">
        <v>20557</v>
      </c>
      <c r="P394" s="158" t="s">
        <v>20126</v>
      </c>
      <c r="Q394" s="162" t="s">
        <v>20372</v>
      </c>
      <c r="R394" s="162" t="s">
        <v>22153</v>
      </c>
      <c r="S394" s="163" t="s">
        <v>22151</v>
      </c>
      <c r="T394" s="167" t="s">
        <v>472</v>
      </c>
      <c r="U394" s="149"/>
      <c r="V394" s="149"/>
      <c r="W394" s="164" t="str">
        <f>VLOOKUP(TRIM(X394),X10:Y88,2,FALSE)</f>
        <v>Krisztian</v>
      </c>
      <c r="X394" s="11" t="str">
        <f t="shared" si="15"/>
        <v>6.7</v>
      </c>
      <c r="Y394" s="83"/>
      <c r="AA394" s="1">
        <f t="shared" si="14"/>
        <v>17</v>
      </c>
    </row>
    <row r="395" spans="1:27" ht="35.25" customHeight="1">
      <c r="A395" s="150" t="s">
        <v>185</v>
      </c>
      <c r="B395" s="165" t="s">
        <v>70</v>
      </c>
      <c r="C395" s="153" t="s">
        <v>186</v>
      </c>
      <c r="D395" s="153" t="s">
        <v>158</v>
      </c>
      <c r="E395" s="154" t="s">
        <v>18975</v>
      </c>
      <c r="F395" s="155" t="s">
        <v>27</v>
      </c>
      <c r="G395" s="155" t="s">
        <v>189</v>
      </c>
      <c r="H395" s="155" t="s">
        <v>20920</v>
      </c>
      <c r="I395" s="166" t="s">
        <v>633</v>
      </c>
      <c r="J395" s="160" t="s">
        <v>20125</v>
      </c>
      <c r="K395" s="159"/>
      <c r="L395" s="160"/>
      <c r="M395" s="159"/>
      <c r="N395" s="158" t="s">
        <v>423</v>
      </c>
      <c r="O395" s="158" t="s">
        <v>20557</v>
      </c>
      <c r="P395" s="158" t="s">
        <v>20126</v>
      </c>
      <c r="Q395" s="162" t="s">
        <v>20373</v>
      </c>
      <c r="R395" s="162" t="s">
        <v>22159</v>
      </c>
      <c r="S395" s="163" t="s">
        <v>22158</v>
      </c>
      <c r="T395" s="167" t="s">
        <v>472</v>
      </c>
      <c r="U395" s="149"/>
      <c r="V395" s="149"/>
      <c r="W395" s="164" t="str">
        <f>VLOOKUP(TRIM(X395),X10:Y88,2,FALSE)</f>
        <v>Krisztian</v>
      </c>
      <c r="X395" s="11" t="str">
        <f t="shared" si="15"/>
        <v>6.7</v>
      </c>
      <c r="Y395" s="83"/>
      <c r="AA395" s="1">
        <f t="shared" si="14"/>
        <v>17</v>
      </c>
    </row>
    <row r="396" spans="1:27" ht="35.25" customHeight="1">
      <c r="A396" s="150" t="s">
        <v>185</v>
      </c>
      <c r="B396" s="165" t="s">
        <v>70</v>
      </c>
      <c r="C396" s="153" t="s">
        <v>186</v>
      </c>
      <c r="D396" s="153" t="s">
        <v>158</v>
      </c>
      <c r="E396" s="154" t="s">
        <v>18976</v>
      </c>
      <c r="F396" s="155" t="s">
        <v>27</v>
      </c>
      <c r="G396" s="155" t="s">
        <v>189</v>
      </c>
      <c r="H396" s="155" t="s">
        <v>20921</v>
      </c>
      <c r="I396" s="166" t="s">
        <v>633</v>
      </c>
      <c r="J396" s="160" t="s">
        <v>20125</v>
      </c>
      <c r="K396" s="159"/>
      <c r="L396" s="160"/>
      <c r="M396" s="159"/>
      <c r="N396" s="158" t="s">
        <v>423</v>
      </c>
      <c r="O396" s="158" t="s">
        <v>20557</v>
      </c>
      <c r="P396" s="158" t="s">
        <v>20126</v>
      </c>
      <c r="Q396" s="162" t="s">
        <v>20374</v>
      </c>
      <c r="R396" s="162" t="s">
        <v>22183</v>
      </c>
      <c r="S396" s="163" t="s">
        <v>22182</v>
      </c>
      <c r="T396" s="167" t="s">
        <v>472</v>
      </c>
      <c r="U396" s="149"/>
      <c r="V396" s="149"/>
      <c r="W396" s="164" t="str">
        <f>VLOOKUP(TRIM(X396),X10:Y88,2,FALSE)</f>
        <v>Krisztian</v>
      </c>
      <c r="X396" s="11" t="str">
        <f t="shared" si="15"/>
        <v>6.7</v>
      </c>
      <c r="Y396" s="83"/>
      <c r="AA396" s="1">
        <f t="shared" si="14"/>
        <v>17</v>
      </c>
    </row>
    <row r="397" spans="1:27" ht="35.25" customHeight="1">
      <c r="A397" s="150" t="s">
        <v>185</v>
      </c>
      <c r="B397" s="165" t="s">
        <v>70</v>
      </c>
      <c r="C397" s="153" t="s">
        <v>186</v>
      </c>
      <c r="D397" s="153" t="s">
        <v>158</v>
      </c>
      <c r="E397" s="154" t="s">
        <v>18977</v>
      </c>
      <c r="F397" s="155" t="s">
        <v>27</v>
      </c>
      <c r="G397" s="155" t="s">
        <v>189</v>
      </c>
      <c r="H397" s="155" t="s">
        <v>20922</v>
      </c>
      <c r="I397" s="166" t="s">
        <v>633</v>
      </c>
      <c r="J397" s="160" t="s">
        <v>20125</v>
      </c>
      <c r="K397" s="159"/>
      <c r="L397" s="160"/>
      <c r="M397" s="159"/>
      <c r="N397" s="158" t="s">
        <v>423</v>
      </c>
      <c r="O397" s="158" t="s">
        <v>20557</v>
      </c>
      <c r="P397" s="158" t="s">
        <v>20126</v>
      </c>
      <c r="Q397" s="162" t="s">
        <v>20375</v>
      </c>
      <c r="R397" s="162" t="s">
        <v>22195</v>
      </c>
      <c r="S397" s="163" t="s">
        <v>22194</v>
      </c>
      <c r="T397" s="167" t="s">
        <v>472</v>
      </c>
      <c r="U397" s="149"/>
      <c r="V397" s="149"/>
      <c r="W397" s="164" t="str">
        <f>VLOOKUP(TRIM(X397),X10:Y88,2,FALSE)</f>
        <v>Krisztian</v>
      </c>
      <c r="X397" s="11" t="str">
        <f t="shared" si="15"/>
        <v>6.7</v>
      </c>
      <c r="Y397" s="83"/>
      <c r="AA397" s="1">
        <f t="shared" si="14"/>
        <v>17</v>
      </c>
    </row>
    <row r="398" spans="1:27" ht="35.25" customHeight="1">
      <c r="A398" s="150" t="s">
        <v>185</v>
      </c>
      <c r="B398" s="165" t="s">
        <v>70</v>
      </c>
      <c r="C398" s="153" t="s">
        <v>186</v>
      </c>
      <c r="D398" s="153" t="s">
        <v>158</v>
      </c>
      <c r="E398" s="154" t="s">
        <v>18978</v>
      </c>
      <c r="F398" s="155" t="s">
        <v>27</v>
      </c>
      <c r="G398" s="155" t="s">
        <v>189</v>
      </c>
      <c r="H398" s="155" t="s">
        <v>20923</v>
      </c>
      <c r="I398" s="166" t="s">
        <v>633</v>
      </c>
      <c r="J398" s="160" t="s">
        <v>20125</v>
      </c>
      <c r="K398" s="159"/>
      <c r="L398" s="160"/>
      <c r="M398" s="159"/>
      <c r="N398" s="158" t="s">
        <v>423</v>
      </c>
      <c r="O398" s="158" t="s">
        <v>20557</v>
      </c>
      <c r="P398" s="158" t="s">
        <v>20126</v>
      </c>
      <c r="Q398" s="162" t="s">
        <v>20376</v>
      </c>
      <c r="R398" s="162" t="s">
        <v>22177</v>
      </c>
      <c r="S398" s="163" t="s">
        <v>22176</v>
      </c>
      <c r="T398" s="167" t="s">
        <v>472</v>
      </c>
      <c r="U398" s="149"/>
      <c r="V398" s="149"/>
      <c r="W398" s="164" t="str">
        <f>VLOOKUP(TRIM(X398),X10:Y88,2,FALSE)</f>
        <v>Krisztian</v>
      </c>
      <c r="X398" s="11" t="str">
        <f t="shared" si="15"/>
        <v>6.7</v>
      </c>
      <c r="Y398" s="83"/>
      <c r="AA398" s="1">
        <f t="shared" si="14"/>
        <v>17</v>
      </c>
    </row>
    <row r="399" spans="1:27" ht="35.25" customHeight="1">
      <c r="A399" s="150" t="s">
        <v>185</v>
      </c>
      <c r="B399" s="165" t="s">
        <v>70</v>
      </c>
      <c r="C399" s="153" t="s">
        <v>186</v>
      </c>
      <c r="D399" s="153" t="s">
        <v>127</v>
      </c>
      <c r="E399" s="154" t="s">
        <v>18979</v>
      </c>
      <c r="F399" s="155" t="s">
        <v>27</v>
      </c>
      <c r="G399" s="155" t="s">
        <v>189</v>
      </c>
      <c r="H399" s="155" t="s">
        <v>20924</v>
      </c>
      <c r="I399" s="166" t="s">
        <v>21171</v>
      </c>
      <c r="J399" s="160" t="s">
        <v>422</v>
      </c>
      <c r="K399" s="159"/>
      <c r="L399" s="160"/>
      <c r="M399" s="159"/>
      <c r="N399" s="158" t="s">
        <v>20033</v>
      </c>
      <c r="O399" s="158" t="s">
        <v>366</v>
      </c>
      <c r="P399" s="158" t="s">
        <v>442</v>
      </c>
      <c r="Q399" s="162" t="s">
        <v>20377</v>
      </c>
      <c r="R399" s="162" t="s">
        <v>496</v>
      </c>
      <c r="S399" s="163" t="s">
        <v>496</v>
      </c>
      <c r="T399" s="167" t="s">
        <v>7269</v>
      </c>
      <c r="U399" s="149"/>
      <c r="V399" s="149"/>
      <c r="W399" s="164" t="str">
        <f>VLOOKUP(TRIM(X399),X10:Y88,2,FALSE)</f>
        <v>Frank</v>
      </c>
      <c r="X399" s="11" t="str">
        <f t="shared" si="15"/>
        <v>6.5.1</v>
      </c>
      <c r="Y399" s="83"/>
      <c r="AA399" s="1">
        <f t="shared" si="14"/>
        <v>19</v>
      </c>
    </row>
    <row r="400" spans="1:27" ht="35.25" customHeight="1">
      <c r="A400" s="150" t="s">
        <v>185</v>
      </c>
      <c r="B400" s="165" t="s">
        <v>70</v>
      </c>
      <c r="C400" s="153" t="s">
        <v>186</v>
      </c>
      <c r="D400" s="153" t="s">
        <v>127</v>
      </c>
      <c r="E400" s="154" t="s">
        <v>18980</v>
      </c>
      <c r="F400" s="155" t="s">
        <v>27</v>
      </c>
      <c r="G400" s="155" t="s">
        <v>189</v>
      </c>
      <c r="H400" s="155" t="s">
        <v>20378</v>
      </c>
      <c r="I400" s="166" t="s">
        <v>21170</v>
      </c>
      <c r="J400" s="160" t="s">
        <v>422</v>
      </c>
      <c r="K400" s="159"/>
      <c r="L400" s="160"/>
      <c r="M400" s="159"/>
      <c r="N400" s="158" t="s">
        <v>20033</v>
      </c>
      <c r="O400" s="158" t="s">
        <v>366</v>
      </c>
      <c r="P400" s="158" t="s">
        <v>442</v>
      </c>
      <c r="Q400" s="162" t="s">
        <v>20379</v>
      </c>
      <c r="R400" s="162" t="s">
        <v>21354</v>
      </c>
      <c r="S400" s="163" t="s">
        <v>21355</v>
      </c>
      <c r="T400" s="167" t="s">
        <v>7269</v>
      </c>
      <c r="U400" s="149"/>
      <c r="V400" s="149"/>
      <c r="W400" s="164" t="str">
        <f>VLOOKUP(TRIM(X400),X10:Y88,2,FALSE)</f>
        <v>Frank</v>
      </c>
      <c r="X400" s="11" t="str">
        <f t="shared" si="15"/>
        <v>6.5.1</v>
      </c>
      <c r="Y400" s="83"/>
      <c r="AA400" s="1">
        <f t="shared" si="14"/>
        <v>14</v>
      </c>
    </row>
    <row r="401" spans="1:27" ht="35.25" customHeight="1">
      <c r="A401" s="150" t="s">
        <v>185</v>
      </c>
      <c r="B401" s="165" t="s">
        <v>70</v>
      </c>
      <c r="C401" s="153" t="s">
        <v>186</v>
      </c>
      <c r="D401" s="153" t="s">
        <v>127</v>
      </c>
      <c r="E401" s="154" t="s">
        <v>18981</v>
      </c>
      <c r="F401" s="155" t="s">
        <v>27</v>
      </c>
      <c r="G401" s="155" t="s">
        <v>189</v>
      </c>
      <c r="H401" s="155" t="s">
        <v>20380</v>
      </c>
      <c r="I401" s="166" t="s">
        <v>21170</v>
      </c>
      <c r="J401" s="160" t="s">
        <v>422</v>
      </c>
      <c r="K401" s="159"/>
      <c r="L401" s="160"/>
      <c r="M401" s="159"/>
      <c r="N401" s="158" t="s">
        <v>20033</v>
      </c>
      <c r="O401" s="158" t="s">
        <v>366</v>
      </c>
      <c r="P401" s="158" t="s">
        <v>442</v>
      </c>
      <c r="Q401" s="162" t="s">
        <v>20381</v>
      </c>
      <c r="R401" s="162" t="s">
        <v>21356</v>
      </c>
      <c r="S401" s="163" t="s">
        <v>21357</v>
      </c>
      <c r="T401" s="167" t="s">
        <v>7269</v>
      </c>
      <c r="U401" s="149"/>
      <c r="V401" s="149"/>
      <c r="W401" s="164" t="str">
        <f>VLOOKUP(TRIM(X401),X10:Y88,2,FALSE)</f>
        <v>Frank</v>
      </c>
      <c r="X401" s="11" t="str">
        <f t="shared" si="15"/>
        <v>6.5.1</v>
      </c>
      <c r="Y401" s="83"/>
      <c r="AA401" s="1">
        <f t="shared" si="14"/>
        <v>14</v>
      </c>
    </row>
    <row r="402" spans="1:27" ht="35.25" customHeight="1">
      <c r="A402" s="150" t="s">
        <v>185</v>
      </c>
      <c r="B402" s="165" t="s">
        <v>70</v>
      </c>
      <c r="C402" s="153" t="s">
        <v>186</v>
      </c>
      <c r="D402" s="153" t="s">
        <v>133</v>
      </c>
      <c r="E402" s="154" t="s">
        <v>18982</v>
      </c>
      <c r="F402" s="155" t="s">
        <v>27</v>
      </c>
      <c r="G402" s="155" t="s">
        <v>189</v>
      </c>
      <c r="H402" s="155" t="s">
        <v>20925</v>
      </c>
      <c r="I402" s="166" t="s">
        <v>475</v>
      </c>
      <c r="J402" s="160" t="s">
        <v>455</v>
      </c>
      <c r="K402" s="159"/>
      <c r="L402" s="160"/>
      <c r="M402" s="159"/>
      <c r="N402" s="158" t="s">
        <v>7147</v>
      </c>
      <c r="O402" s="158" t="s">
        <v>366</v>
      </c>
      <c r="P402" s="158" t="s">
        <v>442</v>
      </c>
      <c r="Q402" s="162" t="s">
        <v>20382</v>
      </c>
      <c r="R402" s="162" t="s">
        <v>496</v>
      </c>
      <c r="S402" s="163" t="s">
        <v>496</v>
      </c>
      <c r="T402" s="167" t="s">
        <v>472</v>
      </c>
      <c r="U402" s="149"/>
      <c r="V402" s="149"/>
      <c r="W402" s="164" t="str">
        <f>VLOOKUP(TRIM(X402),X10:Y88,2,FALSE)</f>
        <v>Frank</v>
      </c>
      <c r="X402" s="11" t="str">
        <f t="shared" si="15"/>
        <v>6.5.3</v>
      </c>
      <c r="Y402" s="83"/>
      <c r="AA402" s="1">
        <f t="shared" si="14"/>
        <v>17</v>
      </c>
    </row>
    <row r="403" spans="1:27" ht="35.25" customHeight="1">
      <c r="A403" s="150" t="s">
        <v>185</v>
      </c>
      <c r="B403" s="165" t="s">
        <v>70</v>
      </c>
      <c r="C403" s="153" t="s">
        <v>186</v>
      </c>
      <c r="D403" s="153" t="s">
        <v>164</v>
      </c>
      <c r="E403" s="154" t="s">
        <v>18983</v>
      </c>
      <c r="F403" s="155" t="s">
        <v>27</v>
      </c>
      <c r="G403" s="155" t="s">
        <v>189</v>
      </c>
      <c r="H403" s="155" t="s">
        <v>20926</v>
      </c>
      <c r="I403" s="166" t="s">
        <v>533</v>
      </c>
      <c r="J403" s="160" t="s">
        <v>622</v>
      </c>
      <c r="K403" s="159"/>
      <c r="L403" s="160"/>
      <c r="M403" s="159"/>
      <c r="N403" s="158" t="s">
        <v>20087</v>
      </c>
      <c r="O403" s="158" t="s">
        <v>366</v>
      </c>
      <c r="P403" s="158" t="s">
        <v>624</v>
      </c>
      <c r="Q403" s="162" t="s">
        <v>20383</v>
      </c>
      <c r="R403" s="162" t="s">
        <v>21613</v>
      </c>
      <c r="S403" s="163" t="s">
        <v>21612</v>
      </c>
      <c r="T403" s="167" t="s">
        <v>7366</v>
      </c>
      <c r="U403" s="149"/>
      <c r="V403" s="149"/>
      <c r="W403" s="164" t="str">
        <f>VLOOKUP(TRIM(X403),X10:Y88,2,FALSE)</f>
        <v>Dario</v>
      </c>
      <c r="X403" s="11" t="str">
        <f t="shared" si="15"/>
        <v>6.10</v>
      </c>
      <c r="Y403" s="83"/>
      <c r="AA403" s="1">
        <f t="shared" si="14"/>
        <v>25</v>
      </c>
    </row>
    <row r="404" spans="1:27" ht="35.25" customHeight="1">
      <c r="A404" s="150" t="s">
        <v>185</v>
      </c>
      <c r="B404" s="165" t="s">
        <v>70</v>
      </c>
      <c r="C404" s="153" t="s">
        <v>186</v>
      </c>
      <c r="D404" s="153" t="s">
        <v>133</v>
      </c>
      <c r="E404" s="154" t="s">
        <v>18984</v>
      </c>
      <c r="F404" s="155" t="s">
        <v>27</v>
      </c>
      <c r="G404" s="155" t="s">
        <v>189</v>
      </c>
      <c r="H404" s="155" t="s">
        <v>20384</v>
      </c>
      <c r="I404" s="166" t="s">
        <v>475</v>
      </c>
      <c r="J404" s="160" t="s">
        <v>422</v>
      </c>
      <c r="K404" s="159"/>
      <c r="L404" s="160"/>
      <c r="M404" s="159"/>
      <c r="N404" s="158" t="s">
        <v>20033</v>
      </c>
      <c r="O404" s="158" t="s">
        <v>366</v>
      </c>
      <c r="P404" s="158" t="s">
        <v>442</v>
      </c>
      <c r="Q404" s="162" t="s">
        <v>20385</v>
      </c>
      <c r="R404" s="162" t="s">
        <v>496</v>
      </c>
      <c r="S404" s="163" t="s">
        <v>496</v>
      </c>
      <c r="T404" s="167" t="s">
        <v>472</v>
      </c>
      <c r="U404" s="149"/>
      <c r="V404" s="149"/>
      <c r="W404" s="164" t="str">
        <f>VLOOKUP(TRIM(X404),X10:Y88,2,FALSE)</f>
        <v>Frank</v>
      </c>
      <c r="X404" s="11" t="str">
        <f t="shared" si="15"/>
        <v>6.5.3</v>
      </c>
      <c r="Y404" s="83"/>
      <c r="AA404" s="1">
        <f t="shared" si="14"/>
        <v>17</v>
      </c>
    </row>
    <row r="405" spans="1:27" ht="35.25" customHeight="1">
      <c r="A405" s="150" t="s">
        <v>185</v>
      </c>
      <c r="B405" s="165" t="s">
        <v>70</v>
      </c>
      <c r="C405" s="153" t="s">
        <v>186</v>
      </c>
      <c r="D405" s="153" t="s">
        <v>133</v>
      </c>
      <c r="E405" s="154" t="s">
        <v>18985</v>
      </c>
      <c r="F405" s="155" t="s">
        <v>27</v>
      </c>
      <c r="G405" s="155" t="s">
        <v>189</v>
      </c>
      <c r="H405" s="155" t="s">
        <v>20386</v>
      </c>
      <c r="I405" s="166" t="s">
        <v>475</v>
      </c>
      <c r="J405" s="160" t="s">
        <v>455</v>
      </c>
      <c r="K405" s="159"/>
      <c r="L405" s="160"/>
      <c r="M405" s="159"/>
      <c r="N405" s="158" t="s">
        <v>7147</v>
      </c>
      <c r="O405" s="158" t="s">
        <v>366</v>
      </c>
      <c r="P405" s="158" t="s">
        <v>442</v>
      </c>
      <c r="Q405" s="162" t="s">
        <v>20385</v>
      </c>
      <c r="R405" s="162" t="s">
        <v>496</v>
      </c>
      <c r="S405" s="163" t="s">
        <v>496</v>
      </c>
      <c r="T405" s="167" t="s">
        <v>472</v>
      </c>
      <c r="U405" s="149"/>
      <c r="V405" s="149"/>
      <c r="W405" s="164" t="str">
        <f>VLOOKUP(TRIM(X405),X10:Y88,2,FALSE)</f>
        <v>Frank</v>
      </c>
      <c r="X405" s="11" t="str">
        <f t="shared" si="15"/>
        <v>6.5.3</v>
      </c>
      <c r="Y405" s="83"/>
      <c r="AA405" s="1">
        <f t="shared" si="14"/>
        <v>17</v>
      </c>
    </row>
    <row r="406" spans="1:27" ht="35.25" customHeight="1">
      <c r="A406" s="150" t="s">
        <v>185</v>
      </c>
      <c r="B406" s="165" t="s">
        <v>70</v>
      </c>
      <c r="C406" s="153" t="s">
        <v>186</v>
      </c>
      <c r="D406" s="153" t="s">
        <v>130</v>
      </c>
      <c r="E406" s="154" t="s">
        <v>18986</v>
      </c>
      <c r="F406" s="155" t="s">
        <v>27</v>
      </c>
      <c r="G406" s="155" t="s">
        <v>189</v>
      </c>
      <c r="H406" s="155" t="s">
        <v>20387</v>
      </c>
      <c r="I406" s="166" t="s">
        <v>475</v>
      </c>
      <c r="J406" s="160" t="s">
        <v>422</v>
      </c>
      <c r="K406" s="159"/>
      <c r="L406" s="160"/>
      <c r="M406" s="159"/>
      <c r="N406" s="158" t="s">
        <v>20033</v>
      </c>
      <c r="O406" s="158" t="s">
        <v>366</v>
      </c>
      <c r="P406" s="158" t="s">
        <v>442</v>
      </c>
      <c r="Q406" s="162" t="s">
        <v>20388</v>
      </c>
      <c r="R406" s="162" t="s">
        <v>22134</v>
      </c>
      <c r="S406" s="163" t="s">
        <v>22135</v>
      </c>
      <c r="T406" s="167" t="s">
        <v>472</v>
      </c>
      <c r="U406" s="149"/>
      <c r="V406" s="149"/>
      <c r="W406" s="164" t="str">
        <f>VLOOKUP(TRIM(X406),X10:Y88,2,FALSE)</f>
        <v>Frank</v>
      </c>
      <c r="X406" s="11" t="str">
        <f t="shared" si="15"/>
        <v>6.5.2</v>
      </c>
      <c r="Y406" s="83"/>
      <c r="AA406" s="1">
        <f t="shared" si="14"/>
        <v>17</v>
      </c>
    </row>
    <row r="407" spans="1:27" ht="35.25" customHeight="1">
      <c r="A407" s="150" t="s">
        <v>185</v>
      </c>
      <c r="B407" s="165" t="s">
        <v>70</v>
      </c>
      <c r="C407" s="153" t="s">
        <v>186</v>
      </c>
      <c r="D407" s="153" t="s">
        <v>130</v>
      </c>
      <c r="E407" s="154" t="s">
        <v>18987</v>
      </c>
      <c r="F407" s="155" t="s">
        <v>27</v>
      </c>
      <c r="G407" s="155" t="s">
        <v>189</v>
      </c>
      <c r="H407" s="155" t="s">
        <v>20389</v>
      </c>
      <c r="I407" s="166" t="s">
        <v>475</v>
      </c>
      <c r="J407" s="160" t="s">
        <v>455</v>
      </c>
      <c r="K407" s="159"/>
      <c r="L407" s="160"/>
      <c r="M407" s="159"/>
      <c r="N407" s="158" t="s">
        <v>7147</v>
      </c>
      <c r="O407" s="158" t="s">
        <v>366</v>
      </c>
      <c r="P407" s="158" t="s">
        <v>442</v>
      </c>
      <c r="Q407" s="162" t="s">
        <v>20388</v>
      </c>
      <c r="R407" s="162" t="s">
        <v>496</v>
      </c>
      <c r="S407" s="163" t="s">
        <v>496</v>
      </c>
      <c r="T407" s="167" t="s">
        <v>472</v>
      </c>
      <c r="U407" s="149"/>
      <c r="V407" s="149"/>
      <c r="W407" s="164" t="str">
        <f>VLOOKUP(TRIM(X407),X10:Y88,2,FALSE)</f>
        <v>Frank</v>
      </c>
      <c r="X407" s="11" t="str">
        <f t="shared" si="15"/>
        <v>6.5.2</v>
      </c>
      <c r="Y407" s="83"/>
      <c r="AA407" s="1">
        <f t="shared" si="14"/>
        <v>17</v>
      </c>
    </row>
    <row r="408" spans="1:27" ht="35.25" customHeight="1">
      <c r="A408" s="150" t="s">
        <v>185</v>
      </c>
      <c r="B408" s="165" t="s">
        <v>70</v>
      </c>
      <c r="C408" s="153" t="s">
        <v>186</v>
      </c>
      <c r="D408" s="153" t="s">
        <v>133</v>
      </c>
      <c r="E408" s="154" t="s">
        <v>18988</v>
      </c>
      <c r="F408" s="155" t="s">
        <v>27</v>
      </c>
      <c r="G408" s="155" t="s">
        <v>189</v>
      </c>
      <c r="H408" s="155" t="s">
        <v>20390</v>
      </c>
      <c r="I408" s="166" t="s">
        <v>475</v>
      </c>
      <c r="J408" s="160" t="s">
        <v>455</v>
      </c>
      <c r="K408" s="159"/>
      <c r="L408" s="160"/>
      <c r="M408" s="159"/>
      <c r="N408" s="158" t="s">
        <v>7147</v>
      </c>
      <c r="O408" s="158" t="s">
        <v>366</v>
      </c>
      <c r="P408" s="158" t="s">
        <v>442</v>
      </c>
      <c r="Q408" s="162" t="s">
        <v>16583</v>
      </c>
      <c r="R408" s="162" t="s">
        <v>496</v>
      </c>
      <c r="S408" s="163" t="s">
        <v>496</v>
      </c>
      <c r="T408" s="167" t="s">
        <v>472</v>
      </c>
      <c r="U408" s="149"/>
      <c r="V408" s="149"/>
      <c r="W408" s="164" t="str">
        <f>VLOOKUP(TRIM(X408),X10:Y88,2,FALSE)</f>
        <v>Frank</v>
      </c>
      <c r="X408" s="11" t="str">
        <f t="shared" si="15"/>
        <v>6.5.3</v>
      </c>
      <c r="Y408" s="83"/>
      <c r="AA408" s="1">
        <f t="shared" si="14"/>
        <v>17</v>
      </c>
    </row>
    <row r="409" spans="1:27" ht="35.25" customHeight="1">
      <c r="A409" s="150" t="s">
        <v>185</v>
      </c>
      <c r="B409" s="165" t="s">
        <v>70</v>
      </c>
      <c r="C409" s="153" t="s">
        <v>186</v>
      </c>
      <c r="D409" s="153" t="s">
        <v>11394</v>
      </c>
      <c r="E409" s="154" t="s">
        <v>18989</v>
      </c>
      <c r="F409" s="155" t="s">
        <v>27</v>
      </c>
      <c r="G409" s="155" t="s">
        <v>189</v>
      </c>
      <c r="H409" s="155" t="s">
        <v>20391</v>
      </c>
      <c r="I409" s="166" t="s">
        <v>475</v>
      </c>
      <c r="J409" s="160" t="s">
        <v>422</v>
      </c>
      <c r="K409" s="159"/>
      <c r="L409" s="160"/>
      <c r="M409" s="159"/>
      <c r="N409" s="158" t="s">
        <v>20033</v>
      </c>
      <c r="O409" s="158" t="s">
        <v>366</v>
      </c>
      <c r="P409" s="158" t="s">
        <v>442</v>
      </c>
      <c r="Q409" s="162" t="s">
        <v>20392</v>
      </c>
      <c r="R409" s="162" t="s">
        <v>21867</v>
      </c>
      <c r="S409" s="163" t="s">
        <v>21866</v>
      </c>
      <c r="T409" s="167" t="s">
        <v>472</v>
      </c>
      <c r="U409" s="149"/>
      <c r="V409" s="149"/>
      <c r="W409" s="164" t="str">
        <f>VLOOKUP(TRIM(X409),X10:Y88,2,FALSE)</f>
        <v>Puneet</v>
      </c>
      <c r="X409" s="11" t="str">
        <f t="shared" si="15"/>
        <v>6.5.8.1</v>
      </c>
      <c r="Y409" s="83"/>
      <c r="AA409" s="1">
        <f t="shared" ref="AA409:AA472" si="16">LEN(I409)</f>
        <v>17</v>
      </c>
    </row>
    <row r="410" spans="1:27" ht="35.25" customHeight="1">
      <c r="A410" s="150" t="s">
        <v>185</v>
      </c>
      <c r="B410" s="165" t="s">
        <v>70</v>
      </c>
      <c r="C410" s="153" t="s">
        <v>186</v>
      </c>
      <c r="D410" s="153" t="s">
        <v>133</v>
      </c>
      <c r="E410" s="154" t="s">
        <v>18990</v>
      </c>
      <c r="F410" s="155" t="s">
        <v>27</v>
      </c>
      <c r="G410" s="155" t="s">
        <v>189</v>
      </c>
      <c r="H410" s="155" t="s">
        <v>20393</v>
      </c>
      <c r="I410" s="166" t="s">
        <v>475</v>
      </c>
      <c r="J410" s="160" t="s">
        <v>422</v>
      </c>
      <c r="K410" s="159"/>
      <c r="L410" s="160"/>
      <c r="M410" s="159"/>
      <c r="N410" s="158" t="s">
        <v>20033</v>
      </c>
      <c r="O410" s="158" t="s">
        <v>366</v>
      </c>
      <c r="P410" s="158" t="s">
        <v>442</v>
      </c>
      <c r="Q410" s="162" t="s">
        <v>20394</v>
      </c>
      <c r="R410" s="162" t="s">
        <v>496</v>
      </c>
      <c r="S410" s="163" t="s">
        <v>496</v>
      </c>
      <c r="T410" s="167" t="s">
        <v>472</v>
      </c>
      <c r="U410" s="149"/>
      <c r="V410" s="149"/>
      <c r="W410" s="164" t="str">
        <f>VLOOKUP(TRIM(X410),X10:Y88,2,FALSE)</f>
        <v>Frank</v>
      </c>
      <c r="X410" s="11" t="str">
        <f t="shared" si="15"/>
        <v>6.5.3</v>
      </c>
      <c r="Y410" s="83"/>
      <c r="AA410" s="1">
        <f t="shared" si="16"/>
        <v>17</v>
      </c>
    </row>
    <row r="411" spans="1:27" ht="35.25" customHeight="1">
      <c r="A411" s="150" t="s">
        <v>185</v>
      </c>
      <c r="B411" s="165" t="s">
        <v>70</v>
      </c>
      <c r="C411" s="153" t="s">
        <v>186</v>
      </c>
      <c r="D411" s="153" t="s">
        <v>127</v>
      </c>
      <c r="E411" s="154" t="s">
        <v>18991</v>
      </c>
      <c r="F411" s="155" t="s">
        <v>27</v>
      </c>
      <c r="G411" s="155" t="s">
        <v>189</v>
      </c>
      <c r="H411" s="155" t="s">
        <v>20395</v>
      </c>
      <c r="I411" s="166" t="s">
        <v>475</v>
      </c>
      <c r="J411" s="160" t="s">
        <v>422</v>
      </c>
      <c r="K411" s="159"/>
      <c r="L411" s="160"/>
      <c r="M411" s="159"/>
      <c r="N411" s="158" t="s">
        <v>20033</v>
      </c>
      <c r="O411" s="158" t="s">
        <v>366</v>
      </c>
      <c r="P411" s="158" t="s">
        <v>442</v>
      </c>
      <c r="Q411" s="162" t="s">
        <v>20396</v>
      </c>
      <c r="R411" s="162" t="s">
        <v>21825</v>
      </c>
      <c r="S411" s="163" t="s">
        <v>21361</v>
      </c>
      <c r="T411" s="167" t="s">
        <v>472</v>
      </c>
      <c r="U411" s="149"/>
      <c r="V411" s="149"/>
      <c r="W411" s="164" t="str">
        <f>VLOOKUP(TRIM(X411),X10:Y88,2,FALSE)</f>
        <v>Frank</v>
      </c>
      <c r="X411" s="11" t="str">
        <f t="shared" si="15"/>
        <v>6.5.1</v>
      </c>
      <c r="Y411" s="83"/>
      <c r="AA411" s="1">
        <f t="shared" si="16"/>
        <v>17</v>
      </c>
    </row>
    <row r="412" spans="1:27" ht="35.25" customHeight="1">
      <c r="A412" s="150" t="s">
        <v>185</v>
      </c>
      <c r="B412" s="165" t="s">
        <v>70</v>
      </c>
      <c r="C412" s="153" t="s">
        <v>186</v>
      </c>
      <c r="D412" s="153" t="s">
        <v>127</v>
      </c>
      <c r="E412" s="154" t="s">
        <v>18992</v>
      </c>
      <c r="F412" s="155" t="s">
        <v>27</v>
      </c>
      <c r="G412" s="155" t="s">
        <v>189</v>
      </c>
      <c r="H412" s="155" t="s">
        <v>20397</v>
      </c>
      <c r="I412" s="166" t="s">
        <v>475</v>
      </c>
      <c r="J412" s="160" t="s">
        <v>455</v>
      </c>
      <c r="K412" s="159"/>
      <c r="L412" s="160"/>
      <c r="M412" s="159"/>
      <c r="N412" s="158" t="s">
        <v>7147</v>
      </c>
      <c r="O412" s="158" t="s">
        <v>366</v>
      </c>
      <c r="P412" s="158" t="s">
        <v>442</v>
      </c>
      <c r="Q412" s="162" t="s">
        <v>20398</v>
      </c>
      <c r="R412" s="162" t="s">
        <v>496</v>
      </c>
      <c r="S412" s="163" t="s">
        <v>496</v>
      </c>
      <c r="T412" s="167" t="s">
        <v>472</v>
      </c>
      <c r="U412" s="149"/>
      <c r="V412" s="149"/>
      <c r="W412" s="164" t="str">
        <f>VLOOKUP(TRIM(X412),X10:Y88,2,FALSE)</f>
        <v>Frank</v>
      </c>
      <c r="X412" s="11" t="str">
        <f t="shared" ref="X412:X475" si="17">IF(ISNONTEXT(D412),"" &amp; D412 &amp;"",T(D412))</f>
        <v>6.5.1</v>
      </c>
      <c r="Y412" s="83"/>
      <c r="AA412" s="1">
        <f t="shared" si="16"/>
        <v>17</v>
      </c>
    </row>
    <row r="413" spans="1:27" ht="35.25" customHeight="1">
      <c r="A413" s="150" t="s">
        <v>185</v>
      </c>
      <c r="B413" s="165" t="s">
        <v>70</v>
      </c>
      <c r="C413" s="153" t="s">
        <v>186</v>
      </c>
      <c r="D413" s="153" t="s">
        <v>11394</v>
      </c>
      <c r="E413" s="154" t="s">
        <v>18993</v>
      </c>
      <c r="F413" s="155" t="s">
        <v>27</v>
      </c>
      <c r="G413" s="155" t="s">
        <v>189</v>
      </c>
      <c r="H413" s="155" t="s">
        <v>20399</v>
      </c>
      <c r="I413" s="166" t="s">
        <v>475</v>
      </c>
      <c r="J413" s="160" t="s">
        <v>455</v>
      </c>
      <c r="K413" s="159"/>
      <c r="L413" s="160"/>
      <c r="M413" s="159"/>
      <c r="N413" s="158" t="s">
        <v>7147</v>
      </c>
      <c r="O413" s="158" t="s">
        <v>366</v>
      </c>
      <c r="P413" s="158" t="s">
        <v>442</v>
      </c>
      <c r="Q413" s="162" t="s">
        <v>20400</v>
      </c>
      <c r="R413" s="162" t="s">
        <v>5280</v>
      </c>
      <c r="S413" s="163" t="s">
        <v>193</v>
      </c>
      <c r="T413" s="167" t="s">
        <v>472</v>
      </c>
      <c r="U413" s="149"/>
      <c r="V413" s="149" t="s">
        <v>995</v>
      </c>
      <c r="W413" s="164" t="str">
        <f>VLOOKUP(TRIM(X413),X10:Y88,2,FALSE)</f>
        <v>Puneet</v>
      </c>
      <c r="X413" s="11" t="str">
        <f t="shared" si="17"/>
        <v>6.5.8.1</v>
      </c>
      <c r="Y413" s="83"/>
      <c r="AA413" s="1">
        <f t="shared" si="16"/>
        <v>17</v>
      </c>
    </row>
    <row r="414" spans="1:27" ht="35.25" customHeight="1">
      <c r="A414" s="150" t="s">
        <v>185</v>
      </c>
      <c r="B414" s="165" t="s">
        <v>70</v>
      </c>
      <c r="C414" s="153" t="s">
        <v>186</v>
      </c>
      <c r="D414" s="153" t="s">
        <v>139</v>
      </c>
      <c r="E414" s="154" t="s">
        <v>18994</v>
      </c>
      <c r="F414" s="155" t="s">
        <v>27</v>
      </c>
      <c r="G414" s="155" t="s">
        <v>189</v>
      </c>
      <c r="H414" s="155" t="s">
        <v>20401</v>
      </c>
      <c r="I414" s="166" t="s">
        <v>475</v>
      </c>
      <c r="J414" s="160" t="s">
        <v>455</v>
      </c>
      <c r="K414" s="159"/>
      <c r="L414" s="160"/>
      <c r="M414" s="159"/>
      <c r="N414" s="158" t="s">
        <v>7147</v>
      </c>
      <c r="O414" s="158" t="s">
        <v>366</v>
      </c>
      <c r="P414" s="158" t="s">
        <v>442</v>
      </c>
      <c r="Q414" s="162" t="s">
        <v>20402</v>
      </c>
      <c r="R414" s="162" t="s">
        <v>496</v>
      </c>
      <c r="S414" s="163" t="s">
        <v>496</v>
      </c>
      <c r="T414" s="167" t="s">
        <v>472</v>
      </c>
      <c r="U414" s="149"/>
      <c r="V414" s="149"/>
      <c r="W414" s="164" t="str">
        <f>VLOOKUP(TRIM(X414),X10:Y88,2,FALSE)</f>
        <v>Frank</v>
      </c>
      <c r="X414" s="11" t="str">
        <f t="shared" si="17"/>
        <v>6.5.5</v>
      </c>
      <c r="Y414" s="83"/>
      <c r="AA414" s="1">
        <f t="shared" si="16"/>
        <v>17</v>
      </c>
    </row>
    <row r="415" spans="1:27" ht="35.25" customHeight="1">
      <c r="A415" s="150" t="s">
        <v>185</v>
      </c>
      <c r="B415" s="165" t="s">
        <v>70</v>
      </c>
      <c r="C415" s="153" t="s">
        <v>186</v>
      </c>
      <c r="D415" s="153" t="s">
        <v>11392</v>
      </c>
      <c r="E415" s="154" t="s">
        <v>18995</v>
      </c>
      <c r="F415" s="155" t="s">
        <v>27</v>
      </c>
      <c r="G415" s="155" t="s">
        <v>189</v>
      </c>
      <c r="H415" s="155" t="s">
        <v>20403</v>
      </c>
      <c r="I415" s="166" t="s">
        <v>475</v>
      </c>
      <c r="J415" s="160" t="s">
        <v>455</v>
      </c>
      <c r="K415" s="159"/>
      <c r="L415" s="160"/>
      <c r="M415" s="159"/>
      <c r="N415" s="158" t="s">
        <v>7147</v>
      </c>
      <c r="O415" s="158" t="s">
        <v>366</v>
      </c>
      <c r="P415" s="158" t="s">
        <v>442</v>
      </c>
      <c r="Q415" s="162" t="s">
        <v>21756</v>
      </c>
      <c r="R415" s="162" t="s">
        <v>22087</v>
      </c>
      <c r="S415" s="163" t="s">
        <v>22086</v>
      </c>
      <c r="T415" s="167" t="s">
        <v>472</v>
      </c>
      <c r="U415" s="149"/>
      <c r="V415" s="149"/>
      <c r="W415" s="164" t="str">
        <f>VLOOKUP(TRIM(X415),X10:Y88,2,FALSE)</f>
        <v>Puneet</v>
      </c>
      <c r="X415" s="11" t="str">
        <f t="shared" si="17"/>
        <v>6.5.7.4</v>
      </c>
      <c r="Y415" s="83"/>
      <c r="AA415" s="1">
        <f t="shared" si="16"/>
        <v>17</v>
      </c>
    </row>
    <row r="416" spans="1:27" ht="35.25" customHeight="1">
      <c r="A416" s="150" t="s">
        <v>185</v>
      </c>
      <c r="B416" s="165" t="s">
        <v>70</v>
      </c>
      <c r="C416" s="153" t="s">
        <v>186</v>
      </c>
      <c r="D416" s="153" t="s">
        <v>11392</v>
      </c>
      <c r="E416" s="154" t="s">
        <v>18996</v>
      </c>
      <c r="F416" s="155" t="s">
        <v>27</v>
      </c>
      <c r="G416" s="155" t="s">
        <v>189</v>
      </c>
      <c r="H416" s="155" t="s">
        <v>20404</v>
      </c>
      <c r="I416" s="166" t="s">
        <v>475</v>
      </c>
      <c r="J416" s="160" t="s">
        <v>422</v>
      </c>
      <c r="K416" s="159"/>
      <c r="L416" s="160"/>
      <c r="M416" s="159"/>
      <c r="N416" s="158" t="s">
        <v>20033</v>
      </c>
      <c r="O416" s="158" t="s">
        <v>366</v>
      </c>
      <c r="P416" s="158" t="s">
        <v>442</v>
      </c>
      <c r="Q416" s="162" t="s">
        <v>20405</v>
      </c>
      <c r="R416" s="162" t="s">
        <v>21763</v>
      </c>
      <c r="S416" s="163" t="s">
        <v>21764</v>
      </c>
      <c r="T416" s="167" t="s">
        <v>472</v>
      </c>
      <c r="U416" s="149"/>
      <c r="V416" s="149"/>
      <c r="W416" s="164" t="str">
        <f>VLOOKUP(TRIM(X416),X10:Y88,2,FALSE)</f>
        <v>Puneet</v>
      </c>
      <c r="X416" s="11" t="str">
        <f t="shared" si="17"/>
        <v>6.5.7.4</v>
      </c>
      <c r="Y416" s="83"/>
      <c r="AA416" s="1">
        <f t="shared" si="16"/>
        <v>17</v>
      </c>
    </row>
    <row r="417" spans="1:27" ht="35.25" customHeight="1">
      <c r="A417" s="150" t="s">
        <v>185</v>
      </c>
      <c r="B417" s="165" t="s">
        <v>70</v>
      </c>
      <c r="C417" s="153" t="s">
        <v>186</v>
      </c>
      <c r="D417" s="153" t="s">
        <v>127</v>
      </c>
      <c r="E417" s="154" t="s">
        <v>18997</v>
      </c>
      <c r="F417" s="155" t="s">
        <v>27</v>
      </c>
      <c r="G417" s="155" t="s">
        <v>189</v>
      </c>
      <c r="H417" s="155" t="s">
        <v>21360</v>
      </c>
      <c r="I417" s="166" t="s">
        <v>475</v>
      </c>
      <c r="J417" s="160" t="s">
        <v>422</v>
      </c>
      <c r="K417" s="159"/>
      <c r="L417" s="160"/>
      <c r="M417" s="159"/>
      <c r="N417" s="158" t="s">
        <v>20033</v>
      </c>
      <c r="O417" s="158" t="s">
        <v>366</v>
      </c>
      <c r="P417" s="158" t="s">
        <v>442</v>
      </c>
      <c r="Q417" s="162" t="s">
        <v>20406</v>
      </c>
      <c r="R417" s="162" t="s">
        <v>21576</v>
      </c>
      <c r="S417" s="163" t="s">
        <v>21577</v>
      </c>
      <c r="T417" s="167" t="s">
        <v>472</v>
      </c>
      <c r="U417" s="149"/>
      <c r="V417" s="149"/>
      <c r="W417" s="164" t="str">
        <f>VLOOKUP(TRIM(X417),X10:Y88,2,FALSE)</f>
        <v>Frank</v>
      </c>
      <c r="X417" s="11" t="str">
        <f t="shared" si="17"/>
        <v>6.5.1</v>
      </c>
      <c r="Y417" s="83"/>
      <c r="AA417" s="1">
        <f t="shared" si="16"/>
        <v>17</v>
      </c>
    </row>
    <row r="418" spans="1:27" ht="35.25" customHeight="1">
      <c r="A418" s="150" t="s">
        <v>185</v>
      </c>
      <c r="B418" s="165" t="s">
        <v>70</v>
      </c>
      <c r="C418" s="153" t="s">
        <v>186</v>
      </c>
      <c r="D418" s="153" t="s">
        <v>127</v>
      </c>
      <c r="E418" s="154" t="s">
        <v>18998</v>
      </c>
      <c r="F418" s="155" t="s">
        <v>27</v>
      </c>
      <c r="G418" s="155" t="s">
        <v>189</v>
      </c>
      <c r="H418" s="155" t="s">
        <v>20407</v>
      </c>
      <c r="I418" s="166" t="s">
        <v>475</v>
      </c>
      <c r="J418" s="160" t="s">
        <v>455</v>
      </c>
      <c r="K418" s="159"/>
      <c r="L418" s="160"/>
      <c r="M418" s="159"/>
      <c r="N418" s="158" t="s">
        <v>7147</v>
      </c>
      <c r="O418" s="158" t="s">
        <v>366</v>
      </c>
      <c r="P418" s="158" t="s">
        <v>442</v>
      </c>
      <c r="Q418" s="162" t="s">
        <v>20408</v>
      </c>
      <c r="R418" s="162" t="s">
        <v>21578</v>
      </c>
      <c r="S418" s="163" t="s">
        <v>21579</v>
      </c>
      <c r="T418" s="167" t="s">
        <v>472</v>
      </c>
      <c r="U418" s="149"/>
      <c r="V418" s="149"/>
      <c r="W418" s="164" t="str">
        <f>VLOOKUP(TRIM(X418),X10:Y88,2,FALSE)</f>
        <v>Frank</v>
      </c>
      <c r="X418" s="11" t="str">
        <f t="shared" si="17"/>
        <v>6.5.1</v>
      </c>
      <c r="Y418" s="83"/>
      <c r="AA418" s="1">
        <f t="shared" si="16"/>
        <v>17</v>
      </c>
    </row>
    <row r="419" spans="1:27" ht="35.25" customHeight="1">
      <c r="A419" s="150" t="s">
        <v>185</v>
      </c>
      <c r="B419" s="165" t="s">
        <v>70</v>
      </c>
      <c r="C419" s="153" t="s">
        <v>186</v>
      </c>
      <c r="D419" s="153" t="s">
        <v>136</v>
      </c>
      <c r="E419" s="154" t="s">
        <v>18999</v>
      </c>
      <c r="F419" s="155" t="s">
        <v>27</v>
      </c>
      <c r="G419" s="155" t="s">
        <v>189</v>
      </c>
      <c r="H419" s="155" t="s">
        <v>20409</v>
      </c>
      <c r="I419" s="166" t="s">
        <v>475</v>
      </c>
      <c r="J419" s="160" t="s">
        <v>422</v>
      </c>
      <c r="K419" s="159"/>
      <c r="L419" s="160"/>
      <c r="M419" s="159"/>
      <c r="N419" s="158" t="s">
        <v>20033</v>
      </c>
      <c r="O419" s="158" t="s">
        <v>366</v>
      </c>
      <c r="P419" s="158" t="s">
        <v>442</v>
      </c>
      <c r="Q419" s="162" t="s">
        <v>20410</v>
      </c>
      <c r="R419" s="162" t="s">
        <v>21685</v>
      </c>
      <c r="S419" s="163" t="s">
        <v>21686</v>
      </c>
      <c r="T419" s="167" t="s">
        <v>472</v>
      </c>
      <c r="U419" s="149"/>
      <c r="V419" s="149"/>
      <c r="W419" s="164" t="str">
        <f>VLOOKUP(TRIM(X419),X10:Y88,2,FALSE)</f>
        <v>Frank</v>
      </c>
      <c r="X419" s="11" t="str">
        <f t="shared" si="17"/>
        <v>6.5.4</v>
      </c>
      <c r="Y419" s="83"/>
      <c r="AA419" s="1">
        <f t="shared" si="16"/>
        <v>17</v>
      </c>
    </row>
    <row r="420" spans="1:27" ht="35.25" customHeight="1">
      <c r="A420" s="150" t="s">
        <v>185</v>
      </c>
      <c r="B420" s="165" t="s">
        <v>70</v>
      </c>
      <c r="C420" s="153" t="s">
        <v>186</v>
      </c>
      <c r="D420" s="153" t="s">
        <v>156</v>
      </c>
      <c r="E420" s="154" t="s">
        <v>19000</v>
      </c>
      <c r="F420" s="155" t="s">
        <v>27</v>
      </c>
      <c r="G420" s="155" t="s">
        <v>189</v>
      </c>
      <c r="H420" s="155" t="s">
        <v>20927</v>
      </c>
      <c r="I420" s="166" t="s">
        <v>533</v>
      </c>
      <c r="J420" s="160" t="s">
        <v>16040</v>
      </c>
      <c r="K420" s="159"/>
      <c r="L420" s="160"/>
      <c r="M420" s="159"/>
      <c r="N420" s="158" t="s">
        <v>11676</v>
      </c>
      <c r="O420" s="158" t="s">
        <v>366</v>
      </c>
      <c r="P420" s="158" t="s">
        <v>16108</v>
      </c>
      <c r="Q420" s="162" t="s">
        <v>20411</v>
      </c>
      <c r="R420" s="162" t="s">
        <v>22046</v>
      </c>
      <c r="S420" s="163" t="s">
        <v>22045</v>
      </c>
      <c r="T420" s="167" t="s">
        <v>7366</v>
      </c>
      <c r="U420" s="149"/>
      <c r="V420" s="149"/>
      <c r="W420" s="164" t="str">
        <f>VLOOKUP(TRIM(X420),X10:Y88,2,FALSE)</f>
        <v>LaeYoung</v>
      </c>
      <c r="X420" s="11" t="str">
        <f t="shared" si="17"/>
        <v>6.6</v>
      </c>
      <c r="Y420" s="83"/>
      <c r="AA420" s="1">
        <f t="shared" si="16"/>
        <v>25</v>
      </c>
    </row>
    <row r="421" spans="1:27" ht="35.25" customHeight="1">
      <c r="A421" s="150" t="s">
        <v>185</v>
      </c>
      <c r="B421" s="165" t="s">
        <v>70</v>
      </c>
      <c r="C421" s="153" t="s">
        <v>186</v>
      </c>
      <c r="D421" s="153" t="s">
        <v>127</v>
      </c>
      <c r="E421" s="154" t="s">
        <v>19001</v>
      </c>
      <c r="F421" s="155" t="s">
        <v>27</v>
      </c>
      <c r="G421" s="155" t="s">
        <v>189</v>
      </c>
      <c r="H421" s="155" t="s">
        <v>20412</v>
      </c>
      <c r="I421" s="166" t="s">
        <v>475</v>
      </c>
      <c r="J421" s="160" t="s">
        <v>422</v>
      </c>
      <c r="K421" s="159"/>
      <c r="L421" s="160"/>
      <c r="M421" s="159"/>
      <c r="N421" s="158" t="s">
        <v>20033</v>
      </c>
      <c r="O421" s="158" t="s">
        <v>366</v>
      </c>
      <c r="P421" s="158" t="s">
        <v>442</v>
      </c>
      <c r="Q421" s="162" t="s">
        <v>20413</v>
      </c>
      <c r="R421" s="162" t="s">
        <v>496</v>
      </c>
      <c r="S421" s="163" t="s">
        <v>496</v>
      </c>
      <c r="T421" s="167" t="s">
        <v>472</v>
      </c>
      <c r="U421" s="149"/>
      <c r="V421" s="149"/>
      <c r="W421" s="164" t="str">
        <f>VLOOKUP(TRIM(X421),X10:Y88,2,FALSE)</f>
        <v>Frank</v>
      </c>
      <c r="X421" s="11" t="str">
        <f t="shared" si="17"/>
        <v>6.5.1</v>
      </c>
      <c r="Y421" s="83"/>
      <c r="AA421" s="1">
        <f t="shared" si="16"/>
        <v>17</v>
      </c>
    </row>
    <row r="422" spans="1:27" ht="35.25" customHeight="1">
      <c r="A422" s="150" t="s">
        <v>185</v>
      </c>
      <c r="B422" s="165" t="s">
        <v>70</v>
      </c>
      <c r="C422" s="153" t="s">
        <v>186</v>
      </c>
      <c r="D422" s="153" t="s">
        <v>127</v>
      </c>
      <c r="E422" s="154" t="s">
        <v>19002</v>
      </c>
      <c r="F422" s="155" t="s">
        <v>27</v>
      </c>
      <c r="G422" s="155" t="s">
        <v>189</v>
      </c>
      <c r="H422" s="155" t="s">
        <v>20414</v>
      </c>
      <c r="I422" s="166" t="s">
        <v>475</v>
      </c>
      <c r="J422" s="160" t="s">
        <v>422</v>
      </c>
      <c r="K422" s="159"/>
      <c r="L422" s="160"/>
      <c r="M422" s="159"/>
      <c r="N422" s="158" t="s">
        <v>20033</v>
      </c>
      <c r="O422" s="158" t="s">
        <v>366</v>
      </c>
      <c r="P422" s="158" t="s">
        <v>442</v>
      </c>
      <c r="Q422" s="162" t="s">
        <v>20415</v>
      </c>
      <c r="R422" s="162" t="s">
        <v>496</v>
      </c>
      <c r="S422" s="163" t="s">
        <v>496</v>
      </c>
      <c r="T422" s="167" t="s">
        <v>472</v>
      </c>
      <c r="U422" s="149"/>
      <c r="V422" s="149"/>
      <c r="W422" s="164" t="str">
        <f>VLOOKUP(TRIM(X422),X10:Y88,2,FALSE)</f>
        <v>Frank</v>
      </c>
      <c r="X422" s="11" t="str">
        <f t="shared" si="17"/>
        <v>6.5.1</v>
      </c>
      <c r="Y422" s="83"/>
      <c r="AA422" s="1">
        <f t="shared" si="16"/>
        <v>17</v>
      </c>
    </row>
    <row r="423" spans="1:27" ht="35.25" customHeight="1">
      <c r="A423" s="150" t="s">
        <v>185</v>
      </c>
      <c r="B423" s="165" t="s">
        <v>70</v>
      </c>
      <c r="C423" s="153" t="s">
        <v>186</v>
      </c>
      <c r="D423" s="153" t="s">
        <v>130</v>
      </c>
      <c r="E423" s="154" t="s">
        <v>19003</v>
      </c>
      <c r="F423" s="155" t="s">
        <v>27</v>
      </c>
      <c r="G423" s="155" t="s">
        <v>189</v>
      </c>
      <c r="H423" s="155" t="s">
        <v>20416</v>
      </c>
      <c r="I423" s="166" t="s">
        <v>475</v>
      </c>
      <c r="J423" s="160" t="s">
        <v>455</v>
      </c>
      <c r="K423" s="159"/>
      <c r="L423" s="160"/>
      <c r="M423" s="159"/>
      <c r="N423" s="158" t="s">
        <v>7147</v>
      </c>
      <c r="O423" s="158" t="s">
        <v>366</v>
      </c>
      <c r="P423" s="158" t="s">
        <v>442</v>
      </c>
      <c r="Q423" s="162" t="s">
        <v>20417</v>
      </c>
      <c r="R423" s="162" t="s">
        <v>22116</v>
      </c>
      <c r="S423" s="163" t="s">
        <v>22117</v>
      </c>
      <c r="T423" s="167" t="s">
        <v>472</v>
      </c>
      <c r="U423" s="149"/>
      <c r="V423" s="149"/>
      <c r="W423" s="164" t="str">
        <f>VLOOKUP(TRIM(X423),X10:Y88,2,FALSE)</f>
        <v>Frank</v>
      </c>
      <c r="X423" s="11" t="str">
        <f t="shared" si="17"/>
        <v>6.5.2</v>
      </c>
      <c r="Y423" s="83"/>
      <c r="AA423" s="1">
        <f t="shared" si="16"/>
        <v>17</v>
      </c>
    </row>
    <row r="424" spans="1:27" ht="35.25" customHeight="1">
      <c r="A424" s="150" t="s">
        <v>185</v>
      </c>
      <c r="B424" s="165" t="s">
        <v>70</v>
      </c>
      <c r="C424" s="153" t="s">
        <v>186</v>
      </c>
      <c r="D424" s="153" t="s">
        <v>133</v>
      </c>
      <c r="E424" s="154" t="s">
        <v>19004</v>
      </c>
      <c r="F424" s="155" t="s">
        <v>27</v>
      </c>
      <c r="G424" s="155" t="s">
        <v>189</v>
      </c>
      <c r="H424" s="155" t="s">
        <v>20418</v>
      </c>
      <c r="I424" s="166" t="s">
        <v>475</v>
      </c>
      <c r="J424" s="160" t="s">
        <v>422</v>
      </c>
      <c r="K424" s="159"/>
      <c r="L424" s="160"/>
      <c r="M424" s="159"/>
      <c r="N424" s="158" t="s">
        <v>20033</v>
      </c>
      <c r="O424" s="158" t="s">
        <v>366</v>
      </c>
      <c r="P424" s="158" t="s">
        <v>442</v>
      </c>
      <c r="Q424" s="162" t="s">
        <v>20419</v>
      </c>
      <c r="R424" s="162" t="s">
        <v>496</v>
      </c>
      <c r="S424" s="163" t="s">
        <v>496</v>
      </c>
      <c r="T424" s="167" t="s">
        <v>472</v>
      </c>
      <c r="U424" s="149"/>
      <c r="V424" s="149"/>
      <c r="W424" s="164" t="str">
        <f>VLOOKUP(TRIM(X424),X10:Y88,2,FALSE)</f>
        <v>Frank</v>
      </c>
      <c r="X424" s="11" t="str">
        <f t="shared" si="17"/>
        <v>6.5.3</v>
      </c>
      <c r="Y424" s="83"/>
      <c r="AA424" s="1">
        <f t="shared" si="16"/>
        <v>17</v>
      </c>
    </row>
    <row r="425" spans="1:27" ht="35.25" customHeight="1">
      <c r="A425" s="150" t="s">
        <v>185</v>
      </c>
      <c r="B425" s="165" t="s">
        <v>70</v>
      </c>
      <c r="C425" s="153" t="s">
        <v>186</v>
      </c>
      <c r="D425" s="153" t="s">
        <v>133</v>
      </c>
      <c r="E425" s="154" t="s">
        <v>19005</v>
      </c>
      <c r="F425" s="155" t="s">
        <v>27</v>
      </c>
      <c r="G425" s="155" t="s">
        <v>189</v>
      </c>
      <c r="H425" s="155" t="s">
        <v>20420</v>
      </c>
      <c r="I425" s="166" t="s">
        <v>475</v>
      </c>
      <c r="J425" s="160" t="s">
        <v>422</v>
      </c>
      <c r="K425" s="159"/>
      <c r="L425" s="160"/>
      <c r="M425" s="159"/>
      <c r="N425" s="158" t="s">
        <v>20033</v>
      </c>
      <c r="O425" s="158" t="s">
        <v>366</v>
      </c>
      <c r="P425" s="158" t="s">
        <v>442</v>
      </c>
      <c r="Q425" s="162" t="s">
        <v>20421</v>
      </c>
      <c r="R425" s="162" t="s">
        <v>496</v>
      </c>
      <c r="S425" s="163" t="s">
        <v>496</v>
      </c>
      <c r="T425" s="167" t="s">
        <v>472</v>
      </c>
      <c r="U425" s="149"/>
      <c r="V425" s="149"/>
      <c r="W425" s="164" t="str">
        <f>VLOOKUP(TRIM(X425),X10:Y88,2,FALSE)</f>
        <v>Frank</v>
      </c>
      <c r="X425" s="11" t="str">
        <f t="shared" si="17"/>
        <v>6.5.3</v>
      </c>
      <c r="Y425" s="83"/>
      <c r="AA425" s="1">
        <f t="shared" si="16"/>
        <v>17</v>
      </c>
    </row>
    <row r="426" spans="1:27" ht="35.25" customHeight="1">
      <c r="A426" s="150" t="s">
        <v>185</v>
      </c>
      <c r="B426" s="165" t="s">
        <v>70</v>
      </c>
      <c r="C426" s="153" t="s">
        <v>186</v>
      </c>
      <c r="D426" s="153" t="s">
        <v>133</v>
      </c>
      <c r="E426" s="154" t="s">
        <v>19006</v>
      </c>
      <c r="F426" s="155" t="s">
        <v>27</v>
      </c>
      <c r="G426" s="155" t="s">
        <v>189</v>
      </c>
      <c r="H426" s="155" t="s">
        <v>20422</v>
      </c>
      <c r="I426" s="166" t="s">
        <v>475</v>
      </c>
      <c r="J426" s="160" t="s">
        <v>422</v>
      </c>
      <c r="K426" s="159"/>
      <c r="L426" s="160"/>
      <c r="M426" s="159"/>
      <c r="N426" s="158" t="s">
        <v>20033</v>
      </c>
      <c r="O426" s="158" t="s">
        <v>366</v>
      </c>
      <c r="P426" s="158" t="s">
        <v>442</v>
      </c>
      <c r="Q426" s="162" t="s">
        <v>20423</v>
      </c>
      <c r="R426" s="162" t="s">
        <v>22021</v>
      </c>
      <c r="S426" s="163" t="s">
        <v>22022</v>
      </c>
      <c r="T426" s="167" t="s">
        <v>472</v>
      </c>
      <c r="U426" s="149"/>
      <c r="V426" s="149"/>
      <c r="W426" s="164" t="str">
        <f>VLOOKUP(TRIM(X426),X10:Y88,2,FALSE)</f>
        <v>Frank</v>
      </c>
      <c r="X426" s="11" t="str">
        <f t="shared" si="17"/>
        <v>6.5.3</v>
      </c>
      <c r="Y426" s="83"/>
      <c r="AA426" s="1">
        <f t="shared" si="16"/>
        <v>17</v>
      </c>
    </row>
    <row r="427" spans="1:27" ht="35.25" customHeight="1">
      <c r="A427" s="150" t="s">
        <v>185</v>
      </c>
      <c r="B427" s="165" t="s">
        <v>70</v>
      </c>
      <c r="C427" s="153" t="s">
        <v>186</v>
      </c>
      <c r="D427" s="153" t="s">
        <v>133</v>
      </c>
      <c r="E427" s="154" t="s">
        <v>19007</v>
      </c>
      <c r="F427" s="155" t="s">
        <v>27</v>
      </c>
      <c r="G427" s="155" t="s">
        <v>189</v>
      </c>
      <c r="H427" s="155" t="s">
        <v>20424</v>
      </c>
      <c r="I427" s="166" t="s">
        <v>475</v>
      </c>
      <c r="J427" s="160" t="s">
        <v>455</v>
      </c>
      <c r="K427" s="159"/>
      <c r="L427" s="160"/>
      <c r="M427" s="159"/>
      <c r="N427" s="158" t="s">
        <v>7147</v>
      </c>
      <c r="O427" s="158" t="s">
        <v>366</v>
      </c>
      <c r="P427" s="158" t="s">
        <v>442</v>
      </c>
      <c r="Q427" s="162" t="s">
        <v>20425</v>
      </c>
      <c r="R427" s="162" t="s">
        <v>496</v>
      </c>
      <c r="S427" s="163" t="s">
        <v>496</v>
      </c>
      <c r="T427" s="167" t="s">
        <v>472</v>
      </c>
      <c r="U427" s="149"/>
      <c r="V427" s="149"/>
      <c r="W427" s="164" t="str">
        <f>VLOOKUP(TRIM(X427),X10:Y88,2,FALSE)</f>
        <v>Frank</v>
      </c>
      <c r="X427" s="11" t="str">
        <f t="shared" si="17"/>
        <v>6.5.3</v>
      </c>
      <c r="Y427" s="83"/>
      <c r="AA427" s="1">
        <f t="shared" si="16"/>
        <v>17</v>
      </c>
    </row>
    <row r="428" spans="1:27" ht="35.25" customHeight="1">
      <c r="A428" s="150" t="s">
        <v>185</v>
      </c>
      <c r="B428" s="165" t="s">
        <v>70</v>
      </c>
      <c r="C428" s="153" t="s">
        <v>186</v>
      </c>
      <c r="D428" s="153" t="s">
        <v>133</v>
      </c>
      <c r="E428" s="154" t="s">
        <v>19008</v>
      </c>
      <c r="F428" s="155" t="s">
        <v>27</v>
      </c>
      <c r="G428" s="155" t="s">
        <v>189</v>
      </c>
      <c r="H428" s="155" t="s">
        <v>20426</v>
      </c>
      <c r="I428" s="166" t="s">
        <v>475</v>
      </c>
      <c r="J428" s="160" t="s">
        <v>455</v>
      </c>
      <c r="K428" s="159"/>
      <c r="L428" s="160"/>
      <c r="M428" s="159"/>
      <c r="N428" s="158" t="s">
        <v>7147</v>
      </c>
      <c r="O428" s="158" t="s">
        <v>366</v>
      </c>
      <c r="P428" s="158" t="s">
        <v>442</v>
      </c>
      <c r="Q428" s="162" t="s">
        <v>20427</v>
      </c>
      <c r="R428" s="162" t="s">
        <v>23390</v>
      </c>
      <c r="S428" s="176" t="s">
        <v>496</v>
      </c>
      <c r="T428" s="167" t="s">
        <v>472</v>
      </c>
      <c r="U428" s="149" t="s">
        <v>9928</v>
      </c>
      <c r="V428" s="149"/>
      <c r="W428" s="164" t="str">
        <f>VLOOKUP(TRIM(X428),X10:Y88,2,FALSE)</f>
        <v>Frank</v>
      </c>
      <c r="X428" s="11" t="str">
        <f t="shared" si="17"/>
        <v>6.5.3</v>
      </c>
      <c r="Y428" s="83"/>
      <c r="AA428" s="1">
        <f t="shared" si="16"/>
        <v>17</v>
      </c>
    </row>
    <row r="429" spans="1:27" ht="35.25" customHeight="1">
      <c r="A429" s="150" t="s">
        <v>185</v>
      </c>
      <c r="B429" s="165" t="s">
        <v>70</v>
      </c>
      <c r="C429" s="153" t="s">
        <v>186</v>
      </c>
      <c r="D429" s="153" t="s">
        <v>133</v>
      </c>
      <c r="E429" s="154" t="s">
        <v>19009</v>
      </c>
      <c r="F429" s="155" t="s">
        <v>27</v>
      </c>
      <c r="G429" s="155" t="s">
        <v>189</v>
      </c>
      <c r="H429" s="155" t="s">
        <v>20428</v>
      </c>
      <c r="I429" s="166" t="s">
        <v>475</v>
      </c>
      <c r="J429" s="160" t="s">
        <v>422</v>
      </c>
      <c r="K429" s="159"/>
      <c r="L429" s="160"/>
      <c r="M429" s="159"/>
      <c r="N429" s="158" t="s">
        <v>20033</v>
      </c>
      <c r="O429" s="158" t="s">
        <v>366</v>
      </c>
      <c r="P429" s="158" t="s">
        <v>442</v>
      </c>
      <c r="Q429" s="162" t="s">
        <v>20429</v>
      </c>
      <c r="R429" s="162" t="s">
        <v>496</v>
      </c>
      <c r="S429" s="163" t="s">
        <v>496</v>
      </c>
      <c r="T429" s="167" t="s">
        <v>472</v>
      </c>
      <c r="U429" s="149"/>
      <c r="V429" s="149"/>
      <c r="W429" s="164" t="str">
        <f>VLOOKUP(TRIM(X429),X10:Y88,2,FALSE)</f>
        <v>Frank</v>
      </c>
      <c r="X429" s="11" t="str">
        <f t="shared" si="17"/>
        <v>6.5.3</v>
      </c>
      <c r="Y429" s="83"/>
      <c r="AA429" s="1">
        <f t="shared" si="16"/>
        <v>17</v>
      </c>
    </row>
    <row r="430" spans="1:27" ht="35.25" customHeight="1">
      <c r="A430" s="150" t="s">
        <v>185</v>
      </c>
      <c r="B430" s="165" t="s">
        <v>70</v>
      </c>
      <c r="C430" s="153" t="s">
        <v>186</v>
      </c>
      <c r="D430" s="153" t="s">
        <v>133</v>
      </c>
      <c r="E430" s="154" t="s">
        <v>19010</v>
      </c>
      <c r="F430" s="155" t="s">
        <v>27</v>
      </c>
      <c r="G430" s="155" t="s">
        <v>189</v>
      </c>
      <c r="H430" s="155" t="s">
        <v>20430</v>
      </c>
      <c r="I430" s="166" t="s">
        <v>475</v>
      </c>
      <c r="J430" s="160" t="s">
        <v>455</v>
      </c>
      <c r="K430" s="159"/>
      <c r="L430" s="160"/>
      <c r="M430" s="159"/>
      <c r="N430" s="158" t="s">
        <v>7147</v>
      </c>
      <c r="O430" s="158" t="s">
        <v>366</v>
      </c>
      <c r="P430" s="158" t="s">
        <v>442</v>
      </c>
      <c r="Q430" s="162" t="s">
        <v>20431</v>
      </c>
      <c r="R430" s="162" t="s">
        <v>496</v>
      </c>
      <c r="S430" s="163" t="s">
        <v>496</v>
      </c>
      <c r="T430" s="167" t="s">
        <v>472</v>
      </c>
      <c r="U430" s="149"/>
      <c r="V430" s="149"/>
      <c r="W430" s="164" t="str">
        <f>VLOOKUP(TRIM(X430),X10:Y88,2,FALSE)</f>
        <v>Frank</v>
      </c>
      <c r="X430" s="11" t="str">
        <f t="shared" si="17"/>
        <v>6.5.3</v>
      </c>
      <c r="Y430" s="83"/>
      <c r="AA430" s="1">
        <f t="shared" si="16"/>
        <v>17</v>
      </c>
    </row>
    <row r="431" spans="1:27" ht="35.25" customHeight="1">
      <c r="A431" s="150" t="s">
        <v>185</v>
      </c>
      <c r="B431" s="165" t="s">
        <v>70</v>
      </c>
      <c r="C431" s="153" t="s">
        <v>186</v>
      </c>
      <c r="D431" s="153" t="s">
        <v>133</v>
      </c>
      <c r="E431" s="154" t="s">
        <v>19011</v>
      </c>
      <c r="F431" s="155" t="s">
        <v>27</v>
      </c>
      <c r="G431" s="155" t="s">
        <v>189</v>
      </c>
      <c r="H431" s="155" t="s">
        <v>20432</v>
      </c>
      <c r="I431" s="166" t="s">
        <v>475</v>
      </c>
      <c r="J431" s="160" t="s">
        <v>455</v>
      </c>
      <c r="K431" s="159"/>
      <c r="L431" s="160"/>
      <c r="M431" s="159"/>
      <c r="N431" s="158" t="s">
        <v>7147</v>
      </c>
      <c r="O431" s="158" t="s">
        <v>366</v>
      </c>
      <c r="P431" s="158" t="s">
        <v>442</v>
      </c>
      <c r="Q431" s="162" t="s">
        <v>20433</v>
      </c>
      <c r="R431" s="162" t="s">
        <v>496</v>
      </c>
      <c r="S431" s="163" t="s">
        <v>496</v>
      </c>
      <c r="T431" s="167" t="s">
        <v>472</v>
      </c>
      <c r="U431" s="149"/>
      <c r="V431" s="149"/>
      <c r="W431" s="164" t="str">
        <f>VLOOKUP(TRIM(X431),X10:Y88,2,FALSE)</f>
        <v>Frank</v>
      </c>
      <c r="X431" s="11" t="str">
        <f t="shared" si="17"/>
        <v>6.5.3</v>
      </c>
      <c r="Y431" s="83"/>
      <c r="AA431" s="1">
        <f t="shared" si="16"/>
        <v>17</v>
      </c>
    </row>
    <row r="432" spans="1:27" ht="35.25" customHeight="1">
      <c r="A432" s="150" t="s">
        <v>185</v>
      </c>
      <c r="B432" s="165" t="s">
        <v>70</v>
      </c>
      <c r="C432" s="153" t="s">
        <v>186</v>
      </c>
      <c r="D432" s="153" t="s">
        <v>11392</v>
      </c>
      <c r="E432" s="154" t="s">
        <v>19012</v>
      </c>
      <c r="F432" s="155" t="s">
        <v>27</v>
      </c>
      <c r="G432" s="155" t="s">
        <v>189</v>
      </c>
      <c r="H432" s="155" t="s">
        <v>20434</v>
      </c>
      <c r="I432" s="166" t="s">
        <v>475</v>
      </c>
      <c r="J432" s="160" t="s">
        <v>455</v>
      </c>
      <c r="K432" s="159"/>
      <c r="L432" s="160"/>
      <c r="M432" s="159"/>
      <c r="N432" s="158" t="s">
        <v>7147</v>
      </c>
      <c r="O432" s="158" t="s">
        <v>366</v>
      </c>
      <c r="P432" s="158" t="s">
        <v>442</v>
      </c>
      <c r="Q432" s="162" t="s">
        <v>20435</v>
      </c>
      <c r="R432" s="162" t="s">
        <v>22098</v>
      </c>
      <c r="S432" s="163" t="s">
        <v>22096</v>
      </c>
      <c r="T432" s="167" t="s">
        <v>472</v>
      </c>
      <c r="U432" s="149"/>
      <c r="V432" s="149"/>
      <c r="W432" s="164" t="str">
        <f>VLOOKUP(TRIM(X432),X10:Y88,2,FALSE)</f>
        <v>Puneet</v>
      </c>
      <c r="X432" s="11" t="str">
        <f t="shared" si="17"/>
        <v>6.5.7.4</v>
      </c>
      <c r="Y432" s="83"/>
      <c r="AA432" s="1">
        <f t="shared" si="16"/>
        <v>17</v>
      </c>
    </row>
    <row r="433" spans="1:27" ht="35.25" customHeight="1">
      <c r="A433" s="150" t="s">
        <v>185</v>
      </c>
      <c r="B433" s="165" t="s">
        <v>70</v>
      </c>
      <c r="C433" s="153" t="s">
        <v>186</v>
      </c>
      <c r="D433" s="153" t="s">
        <v>11394</v>
      </c>
      <c r="E433" s="154" t="s">
        <v>19013</v>
      </c>
      <c r="F433" s="155" t="s">
        <v>27</v>
      </c>
      <c r="G433" s="155" t="s">
        <v>189</v>
      </c>
      <c r="H433" s="155" t="s">
        <v>20436</v>
      </c>
      <c r="I433" s="166" t="s">
        <v>3018</v>
      </c>
      <c r="J433" s="160" t="s">
        <v>422</v>
      </c>
      <c r="K433" s="159"/>
      <c r="L433" s="160"/>
      <c r="M433" s="159"/>
      <c r="N433" s="158" t="s">
        <v>20033</v>
      </c>
      <c r="O433" s="158" t="s">
        <v>366</v>
      </c>
      <c r="P433" s="158" t="s">
        <v>442</v>
      </c>
      <c r="Q433" s="162" t="s">
        <v>20437</v>
      </c>
      <c r="R433" s="162" t="s">
        <v>21852</v>
      </c>
      <c r="S433" s="163" t="s">
        <v>21849</v>
      </c>
      <c r="T433" s="167" t="s">
        <v>472</v>
      </c>
      <c r="U433" s="149"/>
      <c r="V433" s="149"/>
      <c r="W433" s="164" t="str">
        <f>VLOOKUP(TRIM(X433),X10:Y88,2,FALSE)</f>
        <v>Puneet</v>
      </c>
      <c r="X433" s="11" t="str">
        <f t="shared" si="17"/>
        <v>6.5.8.1</v>
      </c>
      <c r="Y433" s="83"/>
      <c r="AA433" s="1">
        <f t="shared" si="16"/>
        <v>31</v>
      </c>
    </row>
    <row r="434" spans="1:27" ht="35.25" customHeight="1">
      <c r="A434" s="150" t="s">
        <v>185</v>
      </c>
      <c r="B434" s="165" t="s">
        <v>70</v>
      </c>
      <c r="C434" s="153" t="s">
        <v>186</v>
      </c>
      <c r="D434" s="153" t="s">
        <v>11394</v>
      </c>
      <c r="E434" s="154" t="s">
        <v>19014</v>
      </c>
      <c r="F434" s="155" t="s">
        <v>27</v>
      </c>
      <c r="G434" s="155" t="s">
        <v>189</v>
      </c>
      <c r="H434" s="155" t="s">
        <v>20438</v>
      </c>
      <c r="I434" s="166" t="s">
        <v>21172</v>
      </c>
      <c r="J434" s="160" t="s">
        <v>455</v>
      </c>
      <c r="K434" s="159"/>
      <c r="L434" s="160"/>
      <c r="M434" s="159"/>
      <c r="N434" s="158" t="s">
        <v>7147</v>
      </c>
      <c r="O434" s="158" t="s">
        <v>366</v>
      </c>
      <c r="P434" s="158" t="s">
        <v>442</v>
      </c>
      <c r="Q434" s="162" t="s">
        <v>20439</v>
      </c>
      <c r="R434" s="162" t="s">
        <v>5280</v>
      </c>
      <c r="S434" s="163" t="s">
        <v>193</v>
      </c>
      <c r="T434" s="167" t="s">
        <v>472</v>
      </c>
      <c r="U434" s="149"/>
      <c r="V434" s="149" t="s">
        <v>995</v>
      </c>
      <c r="W434" s="164" t="str">
        <f>VLOOKUP(TRIM(X434),X10:Y88,2,FALSE)</f>
        <v>Puneet</v>
      </c>
      <c r="X434" s="11" t="str">
        <f t="shared" si="17"/>
        <v>6.5.8.1</v>
      </c>
      <c r="Y434" s="83"/>
      <c r="AA434" s="1">
        <f t="shared" si="16"/>
        <v>31</v>
      </c>
    </row>
    <row r="435" spans="1:27" ht="35.25" customHeight="1">
      <c r="A435" s="150" t="s">
        <v>185</v>
      </c>
      <c r="B435" s="165" t="s">
        <v>70</v>
      </c>
      <c r="C435" s="153" t="s">
        <v>186</v>
      </c>
      <c r="D435" s="153" t="s">
        <v>11394</v>
      </c>
      <c r="E435" s="154" t="s">
        <v>19015</v>
      </c>
      <c r="F435" s="155" t="s">
        <v>27</v>
      </c>
      <c r="G435" s="155" t="s">
        <v>189</v>
      </c>
      <c r="H435" s="155" t="s">
        <v>20440</v>
      </c>
      <c r="I435" s="166" t="s">
        <v>475</v>
      </c>
      <c r="J435" s="160" t="s">
        <v>455</v>
      </c>
      <c r="K435" s="159"/>
      <c r="L435" s="160"/>
      <c r="M435" s="159"/>
      <c r="N435" s="158" t="s">
        <v>7147</v>
      </c>
      <c r="O435" s="158" t="s">
        <v>366</v>
      </c>
      <c r="P435" s="158" t="s">
        <v>442</v>
      </c>
      <c r="Q435" s="162" t="s">
        <v>20441</v>
      </c>
      <c r="R435" s="162" t="s">
        <v>22234</v>
      </c>
      <c r="S435" s="163" t="s">
        <v>22233</v>
      </c>
      <c r="T435" s="167" t="s">
        <v>472</v>
      </c>
      <c r="U435" s="149"/>
      <c r="V435" s="149"/>
      <c r="W435" s="164" t="str">
        <f>VLOOKUP(TRIM(X435),X10:Y88,2,FALSE)</f>
        <v>Puneet</v>
      </c>
      <c r="X435" s="11" t="str">
        <f t="shared" si="17"/>
        <v>6.5.8.1</v>
      </c>
      <c r="Y435" s="83"/>
      <c r="AA435" s="1">
        <f t="shared" si="16"/>
        <v>17</v>
      </c>
    </row>
    <row r="436" spans="1:27" ht="35.25" customHeight="1">
      <c r="A436" s="150" t="s">
        <v>185</v>
      </c>
      <c r="B436" s="165" t="s">
        <v>70</v>
      </c>
      <c r="C436" s="153" t="s">
        <v>186</v>
      </c>
      <c r="D436" s="153" t="s">
        <v>11394</v>
      </c>
      <c r="E436" s="154" t="s">
        <v>19016</v>
      </c>
      <c r="F436" s="155" t="s">
        <v>27</v>
      </c>
      <c r="G436" s="155" t="s">
        <v>189</v>
      </c>
      <c r="H436" s="155" t="s">
        <v>20442</v>
      </c>
      <c r="I436" s="166" t="s">
        <v>475</v>
      </c>
      <c r="J436" s="160" t="s">
        <v>455</v>
      </c>
      <c r="K436" s="159"/>
      <c r="L436" s="160"/>
      <c r="M436" s="159"/>
      <c r="N436" s="158" t="s">
        <v>7147</v>
      </c>
      <c r="O436" s="158" t="s">
        <v>366</v>
      </c>
      <c r="P436" s="158" t="s">
        <v>442</v>
      </c>
      <c r="Q436" s="162" t="s">
        <v>20443</v>
      </c>
      <c r="R436" s="162" t="s">
        <v>22236</v>
      </c>
      <c r="S436" s="163" t="s">
        <v>22235</v>
      </c>
      <c r="T436" s="167" t="s">
        <v>472</v>
      </c>
      <c r="U436" s="149"/>
      <c r="V436" s="149"/>
      <c r="W436" s="164" t="str">
        <f>VLOOKUP(TRIM(X436),X10:Y88,2,FALSE)</f>
        <v>Puneet</v>
      </c>
      <c r="X436" s="11" t="str">
        <f t="shared" si="17"/>
        <v>6.5.8.1</v>
      </c>
      <c r="Y436" s="83"/>
      <c r="AA436" s="1">
        <f t="shared" si="16"/>
        <v>17</v>
      </c>
    </row>
    <row r="437" spans="1:27" ht="37.200000000000003" customHeight="1">
      <c r="A437" s="150" t="s">
        <v>185</v>
      </c>
      <c r="B437" s="165" t="s">
        <v>70</v>
      </c>
      <c r="C437" s="153" t="s">
        <v>186</v>
      </c>
      <c r="D437" s="153" t="s">
        <v>11395</v>
      </c>
      <c r="E437" s="154" t="s">
        <v>19017</v>
      </c>
      <c r="F437" s="155" t="s">
        <v>30</v>
      </c>
      <c r="G437" s="155" t="s">
        <v>189</v>
      </c>
      <c r="H437" s="155" t="s">
        <v>20928</v>
      </c>
      <c r="I437" s="166" t="s">
        <v>21170</v>
      </c>
      <c r="J437" s="160" t="s">
        <v>2418</v>
      </c>
      <c r="K437" s="159">
        <v>1174</v>
      </c>
      <c r="L437" s="160" t="s">
        <v>81</v>
      </c>
      <c r="M437" s="159" t="s">
        <v>878</v>
      </c>
      <c r="N437" s="158" t="s">
        <v>15918</v>
      </c>
      <c r="O437" s="158" t="s">
        <v>366</v>
      </c>
      <c r="P437" s="158" t="s">
        <v>442</v>
      </c>
      <c r="Q437" s="162" t="s">
        <v>21216</v>
      </c>
      <c r="R437" s="162" t="s">
        <v>21917</v>
      </c>
      <c r="S437" s="163" t="s">
        <v>21914</v>
      </c>
      <c r="T437" s="167" t="s">
        <v>7269</v>
      </c>
      <c r="U437" s="149"/>
      <c r="V437" s="149"/>
      <c r="W437" s="164" t="str">
        <f>VLOOKUP(TRIM(X437),X10:Y88,2,FALSE)</f>
        <v>Puneet</v>
      </c>
      <c r="X437" s="11" t="str">
        <f t="shared" si="17"/>
        <v>6.5.8.2</v>
      </c>
      <c r="Y437" s="83"/>
      <c r="AA437" s="1">
        <f t="shared" si="16"/>
        <v>14</v>
      </c>
    </row>
    <row r="438" spans="1:27" ht="35.25" customHeight="1">
      <c r="A438" s="150" t="s">
        <v>185</v>
      </c>
      <c r="B438" s="165" t="s">
        <v>70</v>
      </c>
      <c r="C438" s="153" t="s">
        <v>186</v>
      </c>
      <c r="D438" s="153" t="s">
        <v>127</v>
      </c>
      <c r="E438" s="154" t="s">
        <v>19018</v>
      </c>
      <c r="F438" s="155" t="s">
        <v>27</v>
      </c>
      <c r="G438" s="155" t="s">
        <v>189</v>
      </c>
      <c r="H438" s="155" t="s">
        <v>20929</v>
      </c>
      <c r="I438" s="166" t="s">
        <v>859</v>
      </c>
      <c r="J438" s="160" t="s">
        <v>422</v>
      </c>
      <c r="K438" s="159"/>
      <c r="L438" s="160"/>
      <c r="M438" s="159"/>
      <c r="N438" s="158" t="s">
        <v>20033</v>
      </c>
      <c r="O438" s="158" t="s">
        <v>366</v>
      </c>
      <c r="P438" s="158" t="s">
        <v>442</v>
      </c>
      <c r="Q438" s="162" t="s">
        <v>21269</v>
      </c>
      <c r="R438" s="162" t="s">
        <v>22063</v>
      </c>
      <c r="S438" s="163" t="s">
        <v>22062</v>
      </c>
      <c r="T438" s="167" t="s">
        <v>1545</v>
      </c>
      <c r="U438" s="149"/>
      <c r="V438" s="149"/>
      <c r="W438" s="164" t="str">
        <f>VLOOKUP(TRIM(X438),X10:Y88,2,FALSE)</f>
        <v>Frank</v>
      </c>
      <c r="X438" s="11" t="str">
        <f t="shared" si="17"/>
        <v>6.5.1</v>
      </c>
      <c r="Y438" s="83"/>
      <c r="AA438" s="1">
        <f t="shared" si="16"/>
        <v>35</v>
      </c>
    </row>
    <row r="439" spans="1:27" ht="35.25" customHeight="1">
      <c r="A439" s="150" t="s">
        <v>185</v>
      </c>
      <c r="B439" s="165" t="s">
        <v>70</v>
      </c>
      <c r="C439" s="153" t="s">
        <v>186</v>
      </c>
      <c r="D439" s="153" t="s">
        <v>127</v>
      </c>
      <c r="E439" s="154" t="s">
        <v>19019</v>
      </c>
      <c r="F439" s="155" t="s">
        <v>27</v>
      </c>
      <c r="G439" s="155" t="s">
        <v>189</v>
      </c>
      <c r="H439" s="155" t="s">
        <v>20444</v>
      </c>
      <c r="I439" s="166" t="s">
        <v>20445</v>
      </c>
      <c r="J439" s="160" t="s">
        <v>422</v>
      </c>
      <c r="K439" s="159"/>
      <c r="L439" s="160"/>
      <c r="M439" s="159"/>
      <c r="N439" s="158" t="s">
        <v>20033</v>
      </c>
      <c r="O439" s="158" t="s">
        <v>366</v>
      </c>
      <c r="P439" s="158" t="s">
        <v>442</v>
      </c>
      <c r="Q439" s="162" t="s">
        <v>20446</v>
      </c>
      <c r="R439" s="162" t="s">
        <v>21532</v>
      </c>
      <c r="S439" s="163" t="s">
        <v>21533</v>
      </c>
      <c r="T439" s="167" t="s">
        <v>1093</v>
      </c>
      <c r="U439" s="149"/>
      <c r="V439" s="149"/>
      <c r="W439" s="164" t="str">
        <f>VLOOKUP(TRIM(X439),X10:Y88,2,FALSE)</f>
        <v>Frank</v>
      </c>
      <c r="X439" s="11" t="str">
        <f t="shared" si="17"/>
        <v>6.5.1</v>
      </c>
      <c r="Y439" s="83"/>
      <c r="AA439" s="1">
        <f t="shared" si="16"/>
        <v>67</v>
      </c>
    </row>
    <row r="440" spans="1:27" ht="35.25" customHeight="1">
      <c r="A440" s="150" t="s">
        <v>185</v>
      </c>
      <c r="B440" s="165" t="s">
        <v>70</v>
      </c>
      <c r="C440" s="153" t="s">
        <v>186</v>
      </c>
      <c r="D440" s="153" t="s">
        <v>164</v>
      </c>
      <c r="E440" s="154" t="s">
        <v>19020</v>
      </c>
      <c r="F440" s="155" t="s">
        <v>27</v>
      </c>
      <c r="G440" s="155" t="s">
        <v>189</v>
      </c>
      <c r="H440" s="155" t="s">
        <v>20930</v>
      </c>
      <c r="I440" s="166" t="s">
        <v>16972</v>
      </c>
      <c r="J440" s="160" t="s">
        <v>622</v>
      </c>
      <c r="K440" s="159"/>
      <c r="L440" s="160"/>
      <c r="M440" s="159"/>
      <c r="N440" s="158" t="s">
        <v>20087</v>
      </c>
      <c r="O440" s="158" t="s">
        <v>366</v>
      </c>
      <c r="P440" s="158" t="s">
        <v>624</v>
      </c>
      <c r="Q440" s="162" t="s">
        <v>20447</v>
      </c>
      <c r="R440" s="162" t="s">
        <v>272</v>
      </c>
      <c r="S440" s="163" t="s">
        <v>253</v>
      </c>
      <c r="T440" s="167" t="s">
        <v>767</v>
      </c>
      <c r="U440" s="149"/>
      <c r="V440" s="149"/>
      <c r="W440" s="164" t="str">
        <f>VLOOKUP(TRIM(X440),X10:Y88,2,FALSE)</f>
        <v>Dario</v>
      </c>
      <c r="X440" s="11" t="str">
        <f t="shared" si="17"/>
        <v>6.10</v>
      </c>
      <c r="Y440" s="83"/>
      <c r="AA440" s="1">
        <f t="shared" si="16"/>
        <v>31</v>
      </c>
    </row>
    <row r="441" spans="1:27" ht="35.25" customHeight="1">
      <c r="A441" s="150" t="s">
        <v>185</v>
      </c>
      <c r="B441" s="165" t="s">
        <v>70</v>
      </c>
      <c r="C441" s="153" t="s">
        <v>186</v>
      </c>
      <c r="D441" s="153" t="s">
        <v>164</v>
      </c>
      <c r="E441" s="154" t="s">
        <v>19021</v>
      </c>
      <c r="F441" s="155" t="s">
        <v>27</v>
      </c>
      <c r="G441" s="155" t="s">
        <v>189</v>
      </c>
      <c r="H441" s="155" t="s">
        <v>20931</v>
      </c>
      <c r="I441" s="166" t="s">
        <v>765</v>
      </c>
      <c r="J441" s="160" t="s">
        <v>622</v>
      </c>
      <c r="K441" s="159"/>
      <c r="L441" s="160"/>
      <c r="M441" s="159"/>
      <c r="N441" s="158" t="s">
        <v>20087</v>
      </c>
      <c r="O441" s="158" t="s">
        <v>366</v>
      </c>
      <c r="P441" s="158" t="s">
        <v>624</v>
      </c>
      <c r="Q441" s="162" t="s">
        <v>20448</v>
      </c>
      <c r="R441" s="162" t="s">
        <v>272</v>
      </c>
      <c r="S441" s="163" t="s">
        <v>253</v>
      </c>
      <c r="T441" s="167" t="s">
        <v>767</v>
      </c>
      <c r="U441" s="149"/>
      <c r="V441" s="149"/>
      <c r="W441" s="164" t="str">
        <f>VLOOKUP(TRIM(X441),X10:Y88,2,FALSE)</f>
        <v>Dario</v>
      </c>
      <c r="X441" s="11" t="str">
        <f t="shared" si="17"/>
        <v>6.10</v>
      </c>
      <c r="Y441" s="83"/>
      <c r="AA441" s="1">
        <f t="shared" si="16"/>
        <v>8</v>
      </c>
    </row>
    <row r="442" spans="1:27" ht="35.25" customHeight="1">
      <c r="A442" s="150" t="s">
        <v>185</v>
      </c>
      <c r="B442" s="165" t="s">
        <v>70</v>
      </c>
      <c r="C442" s="153" t="s">
        <v>186</v>
      </c>
      <c r="D442" s="153" t="s">
        <v>151</v>
      </c>
      <c r="E442" s="154" t="s">
        <v>19022</v>
      </c>
      <c r="F442" s="155" t="s">
        <v>27</v>
      </c>
      <c r="G442" s="155" t="s">
        <v>189</v>
      </c>
      <c r="H442" s="155" t="s">
        <v>20932</v>
      </c>
      <c r="I442" s="166" t="s">
        <v>21122</v>
      </c>
      <c r="J442" s="160" t="s">
        <v>422</v>
      </c>
      <c r="K442" s="159"/>
      <c r="L442" s="160"/>
      <c r="M442" s="159"/>
      <c r="N442" s="158" t="s">
        <v>20033</v>
      </c>
      <c r="O442" s="158" t="s">
        <v>366</v>
      </c>
      <c r="P442" s="158" t="s">
        <v>442</v>
      </c>
      <c r="Q442" s="162" t="s">
        <v>20449</v>
      </c>
      <c r="R442" s="162" t="s">
        <v>272</v>
      </c>
      <c r="S442" s="163" t="s">
        <v>253</v>
      </c>
      <c r="T442" s="167" t="s">
        <v>767</v>
      </c>
      <c r="U442" s="149"/>
      <c r="V442" s="149"/>
      <c r="W442" s="164" t="str">
        <f>VLOOKUP(TRIM(X442),X10:Y88,2,FALSE)</f>
        <v>Krisztian</v>
      </c>
      <c r="X442" s="11" t="str">
        <f t="shared" si="17"/>
        <v>6.5.10</v>
      </c>
      <c r="Y442" s="83"/>
      <c r="AA442" s="1">
        <f t="shared" si="16"/>
        <v>15</v>
      </c>
    </row>
    <row r="443" spans="1:27" ht="35.25" customHeight="1">
      <c r="A443" s="150" t="s">
        <v>185</v>
      </c>
      <c r="B443" s="165" t="s">
        <v>70</v>
      </c>
      <c r="C443" s="153" t="s">
        <v>186</v>
      </c>
      <c r="D443" s="153" t="s">
        <v>151</v>
      </c>
      <c r="E443" s="154" t="s">
        <v>19023</v>
      </c>
      <c r="F443" s="155" t="s">
        <v>27</v>
      </c>
      <c r="G443" s="155" t="s">
        <v>189</v>
      </c>
      <c r="H443" s="155" t="s">
        <v>16516</v>
      </c>
      <c r="I443" s="166" t="s">
        <v>21122</v>
      </c>
      <c r="J443" s="160" t="s">
        <v>455</v>
      </c>
      <c r="K443" s="159"/>
      <c r="L443" s="160"/>
      <c r="M443" s="159"/>
      <c r="N443" s="158" t="s">
        <v>7147</v>
      </c>
      <c r="O443" s="158" t="s">
        <v>366</v>
      </c>
      <c r="P443" s="158" t="s">
        <v>442</v>
      </c>
      <c r="Q443" s="162" t="s">
        <v>20450</v>
      </c>
      <c r="R443" s="162" t="s">
        <v>272</v>
      </c>
      <c r="S443" s="163" t="s">
        <v>253</v>
      </c>
      <c r="T443" s="167" t="s">
        <v>767</v>
      </c>
      <c r="U443" s="149"/>
      <c r="V443" s="149"/>
      <c r="W443" s="164" t="str">
        <f>VLOOKUP(TRIM(X443),X10:Y88,2,FALSE)</f>
        <v>Krisztian</v>
      </c>
      <c r="X443" s="11" t="str">
        <f t="shared" si="17"/>
        <v>6.5.10</v>
      </c>
      <c r="Y443" s="83"/>
      <c r="AA443" s="1">
        <f t="shared" si="16"/>
        <v>15</v>
      </c>
    </row>
    <row r="444" spans="1:27" ht="35.25" customHeight="1">
      <c r="A444" s="150" t="s">
        <v>185</v>
      </c>
      <c r="B444" s="165" t="s">
        <v>70</v>
      </c>
      <c r="C444" s="153" t="s">
        <v>186</v>
      </c>
      <c r="D444" s="153" t="s">
        <v>127</v>
      </c>
      <c r="E444" s="154" t="s">
        <v>19024</v>
      </c>
      <c r="F444" s="155" t="s">
        <v>27</v>
      </c>
      <c r="G444" s="155" t="s">
        <v>189</v>
      </c>
      <c r="H444" s="155" t="s">
        <v>20933</v>
      </c>
      <c r="I444" s="166" t="s">
        <v>765</v>
      </c>
      <c r="J444" s="160" t="s">
        <v>422</v>
      </c>
      <c r="K444" s="159"/>
      <c r="L444" s="160"/>
      <c r="M444" s="159"/>
      <c r="N444" s="158" t="s">
        <v>20033</v>
      </c>
      <c r="O444" s="158" t="s">
        <v>366</v>
      </c>
      <c r="P444" s="158" t="s">
        <v>442</v>
      </c>
      <c r="Q444" s="162" t="s">
        <v>21314</v>
      </c>
      <c r="R444" s="178" t="s">
        <v>23108</v>
      </c>
      <c r="S444" s="163" t="s">
        <v>496</v>
      </c>
      <c r="T444" s="167" t="s">
        <v>767</v>
      </c>
      <c r="U444" s="149"/>
      <c r="V444" s="149"/>
      <c r="W444" s="164" t="str">
        <f>VLOOKUP(TRIM(X444),X10:Y88,2,FALSE)</f>
        <v>Frank</v>
      </c>
      <c r="X444" s="11" t="str">
        <f t="shared" si="17"/>
        <v>6.5.1</v>
      </c>
      <c r="Y444" s="83"/>
      <c r="AA444" s="1">
        <f t="shared" si="16"/>
        <v>8</v>
      </c>
    </row>
    <row r="445" spans="1:27" ht="35.25" customHeight="1">
      <c r="A445" s="150" t="s">
        <v>185</v>
      </c>
      <c r="B445" s="165" t="s">
        <v>70</v>
      </c>
      <c r="C445" s="153" t="s">
        <v>186</v>
      </c>
      <c r="D445" s="153" t="s">
        <v>139</v>
      </c>
      <c r="E445" s="154" t="s">
        <v>19025</v>
      </c>
      <c r="F445" s="155" t="s">
        <v>27</v>
      </c>
      <c r="G445" s="155" t="s">
        <v>189</v>
      </c>
      <c r="H445" s="155" t="s">
        <v>20934</v>
      </c>
      <c r="I445" s="166" t="s">
        <v>765</v>
      </c>
      <c r="J445" s="160" t="s">
        <v>422</v>
      </c>
      <c r="K445" s="159"/>
      <c r="L445" s="160"/>
      <c r="M445" s="159"/>
      <c r="N445" s="158" t="s">
        <v>20033</v>
      </c>
      <c r="O445" s="158" t="s">
        <v>366</v>
      </c>
      <c r="P445" s="158" t="s">
        <v>442</v>
      </c>
      <c r="Q445" s="162" t="s">
        <v>20451</v>
      </c>
      <c r="R445" s="162" t="s">
        <v>22324</v>
      </c>
      <c r="S445" s="163" t="s">
        <v>21975</v>
      </c>
      <c r="T445" s="167" t="s">
        <v>767</v>
      </c>
      <c r="U445" s="149"/>
      <c r="V445" s="149"/>
      <c r="W445" s="164" t="str">
        <f>VLOOKUP(TRIM(X445),X10:Y88,2,FALSE)</f>
        <v>Frank</v>
      </c>
      <c r="X445" s="11" t="str">
        <f t="shared" si="17"/>
        <v>6.5.5</v>
      </c>
      <c r="Y445" s="83"/>
      <c r="AA445" s="1">
        <f t="shared" si="16"/>
        <v>8</v>
      </c>
    </row>
    <row r="446" spans="1:27" ht="35.25" customHeight="1">
      <c r="A446" s="150" t="s">
        <v>185</v>
      </c>
      <c r="B446" s="165" t="s">
        <v>70</v>
      </c>
      <c r="C446" s="153" t="s">
        <v>186</v>
      </c>
      <c r="D446" s="153" t="s">
        <v>11393</v>
      </c>
      <c r="E446" s="154" t="s">
        <v>19026</v>
      </c>
      <c r="F446" s="155" t="s">
        <v>27</v>
      </c>
      <c r="G446" s="155" t="s">
        <v>189</v>
      </c>
      <c r="H446" s="155" t="s">
        <v>12644</v>
      </c>
      <c r="I446" s="166" t="s">
        <v>20452</v>
      </c>
      <c r="J446" s="160" t="s">
        <v>455</v>
      </c>
      <c r="K446" s="159"/>
      <c r="L446" s="160"/>
      <c r="M446" s="159"/>
      <c r="N446" s="158" t="s">
        <v>7147</v>
      </c>
      <c r="O446" s="158" t="s">
        <v>366</v>
      </c>
      <c r="P446" s="158" t="s">
        <v>442</v>
      </c>
      <c r="Q446" s="162" t="s">
        <v>20453</v>
      </c>
      <c r="R446" s="162" t="s">
        <v>272</v>
      </c>
      <c r="S446" s="163" t="s">
        <v>253</v>
      </c>
      <c r="T446" s="167" t="s">
        <v>767</v>
      </c>
      <c r="U446" s="149"/>
      <c r="V446" s="149"/>
      <c r="W446" s="164" t="str">
        <f>VLOOKUP(TRIM(X446),X10:Y88,2,FALSE)</f>
        <v>Puneet</v>
      </c>
      <c r="X446" s="11" t="str">
        <f t="shared" si="17"/>
        <v>6.5.7.5</v>
      </c>
      <c r="Y446" s="83"/>
      <c r="AA446" s="1">
        <f t="shared" si="16"/>
        <v>23</v>
      </c>
    </row>
    <row r="447" spans="1:27" ht="35.25" customHeight="1">
      <c r="A447" s="150" t="s">
        <v>185</v>
      </c>
      <c r="B447" s="165" t="s">
        <v>70</v>
      </c>
      <c r="C447" s="153" t="s">
        <v>186</v>
      </c>
      <c r="D447" s="153" t="s">
        <v>127</v>
      </c>
      <c r="E447" s="154" t="s">
        <v>19027</v>
      </c>
      <c r="F447" s="155" t="s">
        <v>27</v>
      </c>
      <c r="G447" s="155" t="s">
        <v>189</v>
      </c>
      <c r="H447" s="155" t="s">
        <v>20935</v>
      </c>
      <c r="I447" s="166" t="s">
        <v>859</v>
      </c>
      <c r="J447" s="160" t="s">
        <v>422</v>
      </c>
      <c r="K447" s="159"/>
      <c r="L447" s="160"/>
      <c r="M447" s="159"/>
      <c r="N447" s="158" t="s">
        <v>20033</v>
      </c>
      <c r="O447" s="158" t="s">
        <v>366</v>
      </c>
      <c r="P447" s="158" t="s">
        <v>442</v>
      </c>
      <c r="Q447" s="162" t="s">
        <v>21270</v>
      </c>
      <c r="R447" s="162" t="s">
        <v>496</v>
      </c>
      <c r="S447" s="163" t="s">
        <v>496</v>
      </c>
      <c r="T447" s="167" t="s">
        <v>1545</v>
      </c>
      <c r="U447" s="149"/>
      <c r="V447" s="149"/>
      <c r="W447" s="164" t="str">
        <f>VLOOKUP(TRIM(X447),X10:Y88,2,FALSE)</f>
        <v>Frank</v>
      </c>
      <c r="X447" s="11" t="str">
        <f t="shared" si="17"/>
        <v>6.5.1</v>
      </c>
      <c r="Y447" s="83"/>
      <c r="AA447" s="1">
        <f t="shared" si="16"/>
        <v>35</v>
      </c>
    </row>
    <row r="448" spans="1:27" ht="35.25" customHeight="1">
      <c r="A448" s="150" t="s">
        <v>185</v>
      </c>
      <c r="B448" s="165" t="s">
        <v>70</v>
      </c>
      <c r="C448" s="153" t="s">
        <v>186</v>
      </c>
      <c r="D448" s="153" t="s">
        <v>127</v>
      </c>
      <c r="E448" s="154" t="s">
        <v>19028</v>
      </c>
      <c r="F448" s="155" t="s">
        <v>27</v>
      </c>
      <c r="G448" s="155" t="s">
        <v>189</v>
      </c>
      <c r="H448" s="155" t="s">
        <v>21310</v>
      </c>
      <c r="I448" s="166" t="s">
        <v>20454</v>
      </c>
      <c r="J448" s="160" t="s">
        <v>422</v>
      </c>
      <c r="K448" s="159"/>
      <c r="L448" s="160"/>
      <c r="M448" s="159"/>
      <c r="N448" s="158" t="s">
        <v>20033</v>
      </c>
      <c r="O448" s="158" t="s">
        <v>366</v>
      </c>
      <c r="P448" s="158" t="s">
        <v>442</v>
      </c>
      <c r="Q448" s="162" t="s">
        <v>21311</v>
      </c>
      <c r="R448" s="162" t="s">
        <v>22064</v>
      </c>
      <c r="S448" s="163" t="s">
        <v>22065</v>
      </c>
      <c r="T448" s="167" t="s">
        <v>1093</v>
      </c>
      <c r="U448" s="149"/>
      <c r="V448" s="149"/>
      <c r="W448" s="164" t="str">
        <f>VLOOKUP(TRIM(X448),X10:Y88,2,FALSE)</f>
        <v>Frank</v>
      </c>
      <c r="X448" s="11" t="str">
        <f t="shared" si="17"/>
        <v>6.5.1</v>
      </c>
      <c r="Y448" s="83"/>
      <c r="AA448" s="1">
        <f t="shared" si="16"/>
        <v>31</v>
      </c>
    </row>
    <row r="449" spans="1:27" ht="35.25" customHeight="1">
      <c r="A449" s="150"/>
      <c r="B449" s="165" t="s">
        <v>70</v>
      </c>
      <c r="C449" s="153" t="s">
        <v>28</v>
      </c>
      <c r="D449" s="153" t="s">
        <v>179</v>
      </c>
      <c r="E449" s="154" t="s">
        <v>19029</v>
      </c>
      <c r="F449" s="155" t="s">
        <v>419</v>
      </c>
      <c r="G449" s="169" t="s">
        <v>59</v>
      </c>
      <c r="H449" s="169" t="s">
        <v>20455</v>
      </c>
      <c r="I449" s="170" t="s">
        <v>20456</v>
      </c>
      <c r="J449" s="171"/>
      <c r="K449" s="172"/>
      <c r="L449" s="171"/>
      <c r="M449" s="172"/>
      <c r="N449" s="171"/>
      <c r="O449" s="171" t="s">
        <v>366</v>
      </c>
      <c r="P449" s="171"/>
      <c r="Q449" s="173" t="s">
        <v>21148</v>
      </c>
      <c r="R449" s="173" t="s">
        <v>425</v>
      </c>
      <c r="S449" s="177"/>
      <c r="T449" s="167" t="s">
        <v>20457</v>
      </c>
      <c r="U449" s="149"/>
      <c r="V449" s="149"/>
      <c r="W449" s="164" t="str">
        <f>VLOOKUP(TRIM(X449),X10:Y88,2,FALSE)</f>
        <v>Withdrawn</v>
      </c>
      <c r="X449" s="11" t="str">
        <f t="shared" si="17"/>
        <v>99</v>
      </c>
      <c r="Y449" s="83"/>
      <c r="AA449" s="1">
        <f t="shared" si="16"/>
        <v>6</v>
      </c>
    </row>
    <row r="450" spans="1:27" ht="35.25" customHeight="1">
      <c r="A450" s="150" t="s">
        <v>185</v>
      </c>
      <c r="B450" s="165" t="s">
        <v>70</v>
      </c>
      <c r="C450" s="153" t="s">
        <v>186</v>
      </c>
      <c r="D450" s="153" t="s">
        <v>136</v>
      </c>
      <c r="E450" s="154" t="s">
        <v>19030</v>
      </c>
      <c r="F450" s="155" t="s">
        <v>419</v>
      </c>
      <c r="G450" s="155" t="s">
        <v>189</v>
      </c>
      <c r="H450" s="155" t="s">
        <v>20458</v>
      </c>
      <c r="I450" s="166" t="s">
        <v>613</v>
      </c>
      <c r="J450" s="160"/>
      <c r="K450" s="159"/>
      <c r="L450" s="160"/>
      <c r="M450" s="159"/>
      <c r="N450" s="158"/>
      <c r="O450" s="158" t="s">
        <v>366</v>
      </c>
      <c r="P450" s="158"/>
      <c r="Q450" s="162" t="s">
        <v>21271</v>
      </c>
      <c r="R450" s="162" t="s">
        <v>21684</v>
      </c>
      <c r="S450" s="163" t="s">
        <v>253</v>
      </c>
      <c r="T450" s="167" t="s">
        <v>578</v>
      </c>
      <c r="U450" s="149"/>
      <c r="V450" s="149"/>
      <c r="W450" s="164" t="str">
        <f>VLOOKUP(TRIM(X450),X10:Y88,2,FALSE)</f>
        <v>Frank</v>
      </c>
      <c r="X450" s="11" t="str">
        <f t="shared" si="17"/>
        <v>6.5.4</v>
      </c>
      <c r="Y450" s="83"/>
      <c r="AA450" s="1">
        <f t="shared" si="16"/>
        <v>35</v>
      </c>
    </row>
    <row r="451" spans="1:27" ht="35.25" customHeight="1">
      <c r="A451" s="150" t="s">
        <v>185</v>
      </c>
      <c r="B451" s="165" t="s">
        <v>70</v>
      </c>
      <c r="C451" s="153" t="s">
        <v>186</v>
      </c>
      <c r="D451" s="153" t="s">
        <v>136</v>
      </c>
      <c r="E451" s="154" t="s">
        <v>19031</v>
      </c>
      <c r="F451" s="155" t="s">
        <v>27</v>
      </c>
      <c r="G451" s="155" t="s">
        <v>189</v>
      </c>
      <c r="H451" s="155" t="s">
        <v>20459</v>
      </c>
      <c r="I451" s="166" t="s">
        <v>613</v>
      </c>
      <c r="J451" s="160" t="s">
        <v>455</v>
      </c>
      <c r="K451" s="159"/>
      <c r="L451" s="160"/>
      <c r="M451" s="159"/>
      <c r="N451" s="158" t="s">
        <v>7147</v>
      </c>
      <c r="O451" s="158" t="s">
        <v>366</v>
      </c>
      <c r="P451" s="158" t="s">
        <v>442</v>
      </c>
      <c r="Q451" s="162" t="s">
        <v>21272</v>
      </c>
      <c r="R451" s="162" t="s">
        <v>496</v>
      </c>
      <c r="S451" s="163" t="s">
        <v>496</v>
      </c>
      <c r="T451" s="167" t="s">
        <v>578</v>
      </c>
      <c r="U451" s="149"/>
      <c r="V451" s="149"/>
      <c r="W451" s="164" t="str">
        <f>VLOOKUP(TRIM(X451),X10:Y88,2,FALSE)</f>
        <v>Frank</v>
      </c>
      <c r="X451" s="11" t="str">
        <f t="shared" si="17"/>
        <v>6.5.4</v>
      </c>
      <c r="Y451" s="83"/>
      <c r="AA451" s="1">
        <f t="shared" si="16"/>
        <v>35</v>
      </c>
    </row>
    <row r="452" spans="1:27" ht="35.25" customHeight="1">
      <c r="A452" s="150" t="s">
        <v>185</v>
      </c>
      <c r="B452" s="165" t="s">
        <v>70</v>
      </c>
      <c r="C452" s="153" t="s">
        <v>186</v>
      </c>
      <c r="D452" s="153" t="s">
        <v>2151</v>
      </c>
      <c r="E452" s="154" t="s">
        <v>19032</v>
      </c>
      <c r="F452" s="155" t="s">
        <v>27</v>
      </c>
      <c r="G452" s="155" t="s">
        <v>189</v>
      </c>
      <c r="H452" s="155" t="s">
        <v>20936</v>
      </c>
      <c r="I452" s="166" t="s">
        <v>21173</v>
      </c>
      <c r="J452" s="160" t="s">
        <v>20038</v>
      </c>
      <c r="K452" s="159"/>
      <c r="L452" s="160"/>
      <c r="M452" s="159"/>
      <c r="N452" s="158" t="s">
        <v>423</v>
      </c>
      <c r="O452" s="158" t="s">
        <v>366</v>
      </c>
      <c r="P452" s="158" t="s">
        <v>20039</v>
      </c>
      <c r="Q452" s="162" t="s">
        <v>20460</v>
      </c>
      <c r="R452" s="162" t="s">
        <v>21626</v>
      </c>
      <c r="S452" s="163" t="s">
        <v>21625</v>
      </c>
      <c r="T452" s="167" t="s">
        <v>20457</v>
      </c>
      <c r="U452" s="149"/>
      <c r="V452" s="149"/>
      <c r="W452" s="164" t="str">
        <f>VLOOKUP(TRIM(X452),X10:Y88,2,FALSE)</f>
        <v>Krisztian</v>
      </c>
      <c r="X452" s="11" t="str">
        <f t="shared" si="17"/>
        <v>6.12</v>
      </c>
      <c r="Y452" s="83"/>
      <c r="AA452" s="1">
        <f t="shared" si="16"/>
        <v>6</v>
      </c>
    </row>
    <row r="453" spans="1:27" ht="35.25" customHeight="1">
      <c r="A453" s="150" t="s">
        <v>185</v>
      </c>
      <c r="B453" s="165" t="s">
        <v>70</v>
      </c>
      <c r="C453" s="153" t="s">
        <v>186</v>
      </c>
      <c r="D453" s="153" t="s">
        <v>133</v>
      </c>
      <c r="E453" s="154" t="s">
        <v>19033</v>
      </c>
      <c r="F453" s="155" t="s">
        <v>27</v>
      </c>
      <c r="G453" s="155" t="s">
        <v>189</v>
      </c>
      <c r="H453" s="155" t="s">
        <v>20117</v>
      </c>
      <c r="I453" s="166" t="s">
        <v>1091</v>
      </c>
      <c r="J453" s="160" t="s">
        <v>455</v>
      </c>
      <c r="K453" s="159"/>
      <c r="L453" s="160"/>
      <c r="M453" s="159"/>
      <c r="N453" s="158" t="s">
        <v>7147</v>
      </c>
      <c r="O453" s="158" t="s">
        <v>366</v>
      </c>
      <c r="P453" s="158" t="s">
        <v>442</v>
      </c>
      <c r="Q453" s="162" t="s">
        <v>20461</v>
      </c>
      <c r="R453" s="162" t="s">
        <v>496</v>
      </c>
      <c r="S453" s="163" t="s">
        <v>496</v>
      </c>
      <c r="T453" s="167" t="s">
        <v>20112</v>
      </c>
      <c r="U453" s="149"/>
      <c r="V453" s="149"/>
      <c r="W453" s="164" t="str">
        <f>VLOOKUP(TRIM(X453),X10:Y88,2,FALSE)</f>
        <v>Frank</v>
      </c>
      <c r="X453" s="11" t="str">
        <f t="shared" si="17"/>
        <v>6.5.3</v>
      </c>
      <c r="Y453" s="83"/>
      <c r="AA453" s="1">
        <f t="shared" si="16"/>
        <v>10</v>
      </c>
    </row>
    <row r="454" spans="1:27" ht="35.25" customHeight="1">
      <c r="A454" s="150" t="s">
        <v>185</v>
      </c>
      <c r="B454" s="165" t="s">
        <v>70</v>
      </c>
      <c r="C454" s="153" t="s">
        <v>186</v>
      </c>
      <c r="D454" s="153" t="s">
        <v>133</v>
      </c>
      <c r="E454" s="154" t="s">
        <v>19034</v>
      </c>
      <c r="F454" s="155" t="s">
        <v>27</v>
      </c>
      <c r="G454" s="155" t="s">
        <v>189</v>
      </c>
      <c r="H454" s="155" t="s">
        <v>20462</v>
      </c>
      <c r="I454" s="166" t="s">
        <v>604</v>
      </c>
      <c r="J454" s="160" t="s">
        <v>455</v>
      </c>
      <c r="K454" s="159"/>
      <c r="L454" s="160"/>
      <c r="M454" s="159"/>
      <c r="N454" s="158" t="s">
        <v>7147</v>
      </c>
      <c r="O454" s="158" t="s">
        <v>366</v>
      </c>
      <c r="P454" s="158" t="s">
        <v>442</v>
      </c>
      <c r="Q454" s="162" t="s">
        <v>20463</v>
      </c>
      <c r="R454" s="162" t="s">
        <v>22027</v>
      </c>
      <c r="S454" s="163" t="s">
        <v>22028</v>
      </c>
      <c r="T454" s="167" t="s">
        <v>578</v>
      </c>
      <c r="U454" s="149"/>
      <c r="V454" s="149"/>
      <c r="W454" s="164" t="str">
        <f>VLOOKUP(TRIM(X454),X10:Y88,2,FALSE)</f>
        <v>Frank</v>
      </c>
      <c r="X454" s="11" t="str">
        <f t="shared" si="17"/>
        <v>6.5.3</v>
      </c>
      <c r="Y454" s="83"/>
      <c r="AA454" s="1">
        <f t="shared" si="16"/>
        <v>25</v>
      </c>
    </row>
    <row r="455" spans="1:27" ht="35.25" customHeight="1">
      <c r="A455" s="150" t="s">
        <v>185</v>
      </c>
      <c r="B455" s="165" t="s">
        <v>70</v>
      </c>
      <c r="C455" s="153" t="s">
        <v>186</v>
      </c>
      <c r="D455" s="153" t="s">
        <v>151</v>
      </c>
      <c r="E455" s="154" t="s">
        <v>19035</v>
      </c>
      <c r="F455" s="155" t="s">
        <v>419</v>
      </c>
      <c r="G455" s="155" t="s">
        <v>189</v>
      </c>
      <c r="H455" s="155" t="s">
        <v>20464</v>
      </c>
      <c r="I455" s="166" t="s">
        <v>613</v>
      </c>
      <c r="J455" s="160"/>
      <c r="K455" s="159"/>
      <c r="L455" s="160"/>
      <c r="M455" s="159"/>
      <c r="N455" s="158"/>
      <c r="O455" s="158" t="s">
        <v>366</v>
      </c>
      <c r="P455" s="158"/>
      <c r="Q455" s="162" t="s">
        <v>21273</v>
      </c>
      <c r="R455" s="162" t="s">
        <v>272</v>
      </c>
      <c r="S455" s="163" t="s">
        <v>253</v>
      </c>
      <c r="T455" s="167" t="s">
        <v>578</v>
      </c>
      <c r="U455" s="149"/>
      <c r="V455" s="149"/>
      <c r="W455" s="164" t="str">
        <f>VLOOKUP(TRIM(X455),X10:Y88,2,FALSE)</f>
        <v>Krisztian</v>
      </c>
      <c r="X455" s="11" t="str">
        <f t="shared" si="17"/>
        <v>6.5.10</v>
      </c>
      <c r="Y455" s="83"/>
      <c r="AA455" s="1">
        <f t="shared" si="16"/>
        <v>35</v>
      </c>
    </row>
    <row r="456" spans="1:27" ht="35.25" customHeight="1">
      <c r="A456" s="150" t="s">
        <v>185</v>
      </c>
      <c r="B456" s="165" t="s">
        <v>70</v>
      </c>
      <c r="C456" s="153" t="s">
        <v>186</v>
      </c>
      <c r="D456" s="153" t="s">
        <v>151</v>
      </c>
      <c r="E456" s="154" t="s">
        <v>19036</v>
      </c>
      <c r="F456" s="155" t="s">
        <v>27</v>
      </c>
      <c r="G456" s="155" t="s">
        <v>189</v>
      </c>
      <c r="H456" s="155" t="s">
        <v>20937</v>
      </c>
      <c r="I456" s="166" t="s">
        <v>20465</v>
      </c>
      <c r="J456" s="160" t="s">
        <v>455</v>
      </c>
      <c r="K456" s="159"/>
      <c r="L456" s="160"/>
      <c r="M456" s="159"/>
      <c r="N456" s="158" t="s">
        <v>7147</v>
      </c>
      <c r="O456" s="158" t="s">
        <v>366</v>
      </c>
      <c r="P456" s="158" t="s">
        <v>442</v>
      </c>
      <c r="Q456" s="162" t="s">
        <v>21274</v>
      </c>
      <c r="R456" s="162" t="s">
        <v>22667</v>
      </c>
      <c r="S456" s="163" t="s">
        <v>22632</v>
      </c>
      <c r="T456" s="167" t="s">
        <v>578</v>
      </c>
      <c r="U456" s="149"/>
      <c r="V456" s="149"/>
      <c r="W456" s="164" t="str">
        <f>VLOOKUP(TRIM(X456),X10:Y88,2,FALSE)</f>
        <v>Krisztian</v>
      </c>
      <c r="X456" s="11" t="str">
        <f t="shared" si="17"/>
        <v>6.5.10</v>
      </c>
      <c r="Y456" s="83"/>
      <c r="AA456" s="1">
        <f t="shared" si="16"/>
        <v>96</v>
      </c>
    </row>
    <row r="457" spans="1:27" ht="35.25" customHeight="1">
      <c r="A457" s="150" t="s">
        <v>185</v>
      </c>
      <c r="B457" s="165" t="s">
        <v>70</v>
      </c>
      <c r="C457" s="153" t="s">
        <v>186</v>
      </c>
      <c r="D457" s="153" t="s">
        <v>151</v>
      </c>
      <c r="E457" s="154" t="s">
        <v>19037</v>
      </c>
      <c r="F457" s="155" t="s">
        <v>434</v>
      </c>
      <c r="G457" s="155" t="s">
        <v>189</v>
      </c>
      <c r="H457" s="155" t="s">
        <v>20466</v>
      </c>
      <c r="I457" s="166" t="s">
        <v>604</v>
      </c>
      <c r="J457" s="160"/>
      <c r="K457" s="159"/>
      <c r="L457" s="160"/>
      <c r="M457" s="159"/>
      <c r="N457" s="158"/>
      <c r="O457" s="158" t="s">
        <v>366</v>
      </c>
      <c r="P457" s="158"/>
      <c r="Q457" s="162" t="s">
        <v>22796</v>
      </c>
      <c r="R457" s="162" t="s">
        <v>22603</v>
      </c>
      <c r="S457" s="163" t="s">
        <v>21775</v>
      </c>
      <c r="T457" s="167" t="s">
        <v>578</v>
      </c>
      <c r="U457" s="149"/>
      <c r="V457" s="149"/>
      <c r="W457" s="164" t="str">
        <f>VLOOKUP(TRIM(X457),X10:Y88,2,FALSE)</f>
        <v>Krisztian</v>
      </c>
      <c r="X457" s="11" t="str">
        <f t="shared" si="17"/>
        <v>6.5.10</v>
      </c>
      <c r="Y457" s="83"/>
      <c r="AA457" s="1">
        <f t="shared" si="16"/>
        <v>25</v>
      </c>
    </row>
    <row r="458" spans="1:27" ht="35.25" customHeight="1">
      <c r="A458" s="150" t="s">
        <v>185</v>
      </c>
      <c r="B458" s="165" t="s">
        <v>70</v>
      </c>
      <c r="C458" s="153" t="s">
        <v>186</v>
      </c>
      <c r="D458" s="153" t="s">
        <v>151</v>
      </c>
      <c r="E458" s="154" t="s">
        <v>19038</v>
      </c>
      <c r="F458" s="155" t="s">
        <v>27</v>
      </c>
      <c r="G458" s="155" t="s">
        <v>189</v>
      </c>
      <c r="H458" s="155" t="s">
        <v>16163</v>
      </c>
      <c r="I458" s="166" t="s">
        <v>604</v>
      </c>
      <c r="J458" s="160" t="s">
        <v>422</v>
      </c>
      <c r="K458" s="159"/>
      <c r="L458" s="160"/>
      <c r="M458" s="159"/>
      <c r="N458" s="158" t="s">
        <v>20033</v>
      </c>
      <c r="O458" s="158" t="s">
        <v>366</v>
      </c>
      <c r="P458" s="158" t="s">
        <v>442</v>
      </c>
      <c r="Q458" s="162" t="s">
        <v>21275</v>
      </c>
      <c r="R458" s="162" t="s">
        <v>496</v>
      </c>
      <c r="S458" s="163" t="s">
        <v>496</v>
      </c>
      <c r="T458" s="167" t="s">
        <v>578</v>
      </c>
      <c r="U458" s="149"/>
      <c r="V458" s="149"/>
      <c r="W458" s="164" t="str">
        <f>VLOOKUP(TRIM(X458),X10:Y88,2,FALSE)</f>
        <v>Krisztian</v>
      </c>
      <c r="X458" s="11" t="str">
        <f t="shared" si="17"/>
        <v>6.5.10</v>
      </c>
      <c r="Y458" s="83"/>
      <c r="AA458" s="1">
        <f t="shared" si="16"/>
        <v>25</v>
      </c>
    </row>
    <row r="459" spans="1:27" ht="35.25" customHeight="1">
      <c r="A459" s="150" t="s">
        <v>185</v>
      </c>
      <c r="B459" s="165" t="s">
        <v>70</v>
      </c>
      <c r="C459" s="153" t="s">
        <v>186</v>
      </c>
      <c r="D459" s="153" t="s">
        <v>6895</v>
      </c>
      <c r="E459" s="154" t="s">
        <v>19039</v>
      </c>
      <c r="F459" s="155" t="s">
        <v>419</v>
      </c>
      <c r="G459" s="155" t="s">
        <v>59</v>
      </c>
      <c r="H459" s="155" t="s">
        <v>20467</v>
      </c>
      <c r="I459" s="166" t="s">
        <v>8145</v>
      </c>
      <c r="J459" s="160"/>
      <c r="K459" s="159"/>
      <c r="L459" s="160"/>
      <c r="M459" s="159"/>
      <c r="N459" s="158"/>
      <c r="O459" s="158" t="s">
        <v>366</v>
      </c>
      <c r="P459" s="158" t="s">
        <v>11899</v>
      </c>
      <c r="Q459" s="162" t="s">
        <v>20468</v>
      </c>
      <c r="R459" s="162" t="s">
        <v>272</v>
      </c>
      <c r="S459" s="163" t="s">
        <v>253</v>
      </c>
      <c r="T459" s="167" t="s">
        <v>3582</v>
      </c>
      <c r="U459" s="149"/>
      <c r="V459" s="149"/>
      <c r="W459" s="164" t="str">
        <f>VLOOKUP(TRIM(X459),X10:Y88,2,FALSE)</f>
        <v>Krisztian</v>
      </c>
      <c r="X459" s="11" t="str">
        <f t="shared" si="17"/>
        <v>6.13</v>
      </c>
      <c r="Y459" s="83"/>
      <c r="AA459" s="1">
        <f t="shared" si="16"/>
        <v>16</v>
      </c>
    </row>
    <row r="460" spans="1:27" ht="35.25" customHeight="1">
      <c r="A460" s="150" t="s">
        <v>185</v>
      </c>
      <c r="B460" s="165" t="s">
        <v>70</v>
      </c>
      <c r="C460" s="153" t="s">
        <v>186</v>
      </c>
      <c r="D460" s="153" t="s">
        <v>151</v>
      </c>
      <c r="E460" s="154" t="s">
        <v>19040</v>
      </c>
      <c r="F460" s="155" t="s">
        <v>27</v>
      </c>
      <c r="G460" s="155" t="s">
        <v>189</v>
      </c>
      <c r="H460" s="155" t="s">
        <v>20938</v>
      </c>
      <c r="I460" s="166" t="s">
        <v>21174</v>
      </c>
      <c r="J460" s="160" t="s">
        <v>422</v>
      </c>
      <c r="K460" s="159"/>
      <c r="L460" s="160"/>
      <c r="M460" s="159"/>
      <c r="N460" s="158" t="s">
        <v>20033</v>
      </c>
      <c r="O460" s="158" t="s">
        <v>366</v>
      </c>
      <c r="P460" s="158" t="s">
        <v>442</v>
      </c>
      <c r="Q460" s="162" t="s">
        <v>20469</v>
      </c>
      <c r="R460" s="162" t="s">
        <v>21777</v>
      </c>
      <c r="S460" s="163" t="s">
        <v>21776</v>
      </c>
      <c r="T460" s="167" t="s">
        <v>12196</v>
      </c>
      <c r="U460" s="149"/>
      <c r="V460" s="149"/>
      <c r="W460" s="164" t="str">
        <f>VLOOKUP(TRIM(X460),X10:Y88,2,FALSE)</f>
        <v>Krisztian</v>
      </c>
      <c r="X460" s="11" t="str">
        <f t="shared" si="17"/>
        <v>6.5.10</v>
      </c>
      <c r="Y460" s="83"/>
      <c r="AA460" s="1">
        <f t="shared" si="16"/>
        <v>12</v>
      </c>
    </row>
    <row r="461" spans="1:27" ht="35.25" customHeight="1">
      <c r="A461" s="150" t="s">
        <v>185</v>
      </c>
      <c r="B461" s="165" t="s">
        <v>70</v>
      </c>
      <c r="C461" s="153" t="s">
        <v>186</v>
      </c>
      <c r="D461" s="153" t="s">
        <v>156</v>
      </c>
      <c r="E461" s="154" t="s">
        <v>19041</v>
      </c>
      <c r="F461" s="155" t="s">
        <v>27</v>
      </c>
      <c r="G461" s="155" t="s">
        <v>189</v>
      </c>
      <c r="H461" s="155" t="s">
        <v>20939</v>
      </c>
      <c r="I461" s="166" t="s">
        <v>835</v>
      </c>
      <c r="J461" s="160" t="s">
        <v>16040</v>
      </c>
      <c r="K461" s="159"/>
      <c r="L461" s="160"/>
      <c r="M461" s="159"/>
      <c r="N461" s="158" t="s">
        <v>11676</v>
      </c>
      <c r="O461" s="158" t="s">
        <v>366</v>
      </c>
      <c r="P461" s="158" t="s">
        <v>16108</v>
      </c>
      <c r="Q461" s="162" t="s">
        <v>20470</v>
      </c>
      <c r="R461" s="162" t="s">
        <v>272</v>
      </c>
      <c r="S461" s="163" t="s">
        <v>253</v>
      </c>
      <c r="T461" s="167" t="s">
        <v>20471</v>
      </c>
      <c r="U461" s="149"/>
      <c r="V461" s="149"/>
      <c r="W461" s="164" t="str">
        <f>VLOOKUP(TRIM(X461),X10:Y88,2,FALSE)</f>
        <v>LaeYoung</v>
      </c>
      <c r="X461" s="11" t="str">
        <f t="shared" si="17"/>
        <v>6.6</v>
      </c>
      <c r="Y461" s="83"/>
      <c r="AA461" s="1">
        <f t="shared" si="16"/>
        <v>5</v>
      </c>
    </row>
    <row r="462" spans="1:27" ht="35.25" customHeight="1">
      <c r="A462" s="150" t="s">
        <v>185</v>
      </c>
      <c r="B462" s="165" t="s">
        <v>70</v>
      </c>
      <c r="C462" s="153" t="s">
        <v>186</v>
      </c>
      <c r="D462" s="153" t="s">
        <v>127</v>
      </c>
      <c r="E462" s="154" t="s">
        <v>19042</v>
      </c>
      <c r="F462" s="155" t="s">
        <v>27</v>
      </c>
      <c r="G462" s="155" t="s">
        <v>189</v>
      </c>
      <c r="H462" s="155" t="s">
        <v>20940</v>
      </c>
      <c r="I462" s="166" t="s">
        <v>12216</v>
      </c>
      <c r="J462" s="160" t="s">
        <v>422</v>
      </c>
      <c r="K462" s="159"/>
      <c r="L462" s="160"/>
      <c r="M462" s="159"/>
      <c r="N462" s="158" t="s">
        <v>20033</v>
      </c>
      <c r="O462" s="158" t="s">
        <v>366</v>
      </c>
      <c r="P462" s="158" t="s">
        <v>442</v>
      </c>
      <c r="Q462" s="162" t="s">
        <v>21276</v>
      </c>
      <c r="R462" s="162" t="s">
        <v>496</v>
      </c>
      <c r="S462" s="163" t="s">
        <v>496</v>
      </c>
      <c r="T462" s="167" t="s">
        <v>1545</v>
      </c>
      <c r="U462" s="149"/>
      <c r="V462" s="149"/>
      <c r="W462" s="164" t="str">
        <f>VLOOKUP(TRIM(X462),X10:Y88,2,FALSE)</f>
        <v>Frank</v>
      </c>
      <c r="X462" s="11" t="str">
        <f t="shared" si="17"/>
        <v>6.5.1</v>
      </c>
      <c r="Y462" s="83"/>
      <c r="AA462" s="1">
        <f t="shared" si="16"/>
        <v>51</v>
      </c>
    </row>
    <row r="463" spans="1:27" ht="35.25" customHeight="1">
      <c r="A463" s="150" t="s">
        <v>185</v>
      </c>
      <c r="B463" s="165" t="s">
        <v>70</v>
      </c>
      <c r="C463" s="153" t="s">
        <v>186</v>
      </c>
      <c r="D463" s="153" t="s">
        <v>127</v>
      </c>
      <c r="E463" s="154" t="s">
        <v>19043</v>
      </c>
      <c r="F463" s="155" t="s">
        <v>27</v>
      </c>
      <c r="G463" s="155" t="s">
        <v>189</v>
      </c>
      <c r="H463" s="155" t="s">
        <v>20941</v>
      </c>
      <c r="I463" s="166" t="s">
        <v>12216</v>
      </c>
      <c r="J463" s="160" t="s">
        <v>455</v>
      </c>
      <c r="K463" s="159"/>
      <c r="L463" s="160"/>
      <c r="M463" s="159"/>
      <c r="N463" s="158" t="s">
        <v>7147</v>
      </c>
      <c r="O463" s="158" t="s">
        <v>366</v>
      </c>
      <c r="P463" s="158" t="s">
        <v>442</v>
      </c>
      <c r="Q463" s="162" t="s">
        <v>21277</v>
      </c>
      <c r="R463" s="162" t="s">
        <v>496</v>
      </c>
      <c r="S463" s="163" t="s">
        <v>496</v>
      </c>
      <c r="T463" s="167" t="s">
        <v>1545</v>
      </c>
      <c r="U463" s="149"/>
      <c r="V463" s="149"/>
      <c r="W463" s="164" t="str">
        <f>VLOOKUP(TRIM(X463),X10:Y88,2,FALSE)</f>
        <v>Frank</v>
      </c>
      <c r="X463" s="11" t="str">
        <f t="shared" si="17"/>
        <v>6.5.1</v>
      </c>
      <c r="Y463" s="83"/>
      <c r="AA463" s="1">
        <f t="shared" si="16"/>
        <v>51</v>
      </c>
    </row>
    <row r="464" spans="1:27" ht="35.25" customHeight="1">
      <c r="A464" s="150" t="s">
        <v>185</v>
      </c>
      <c r="B464" s="165" t="s">
        <v>70</v>
      </c>
      <c r="C464" s="153" t="s">
        <v>186</v>
      </c>
      <c r="D464" s="153" t="s">
        <v>158</v>
      </c>
      <c r="E464" s="154" t="s">
        <v>19044</v>
      </c>
      <c r="F464" s="155" t="s">
        <v>27</v>
      </c>
      <c r="G464" s="155" t="s">
        <v>189</v>
      </c>
      <c r="H464" s="155" t="s">
        <v>20942</v>
      </c>
      <c r="I464" s="166" t="s">
        <v>835</v>
      </c>
      <c r="J464" s="160" t="s">
        <v>20125</v>
      </c>
      <c r="K464" s="159"/>
      <c r="L464" s="160"/>
      <c r="M464" s="159"/>
      <c r="N464" s="158" t="s">
        <v>423</v>
      </c>
      <c r="O464" s="158" t="s">
        <v>20557</v>
      </c>
      <c r="P464" s="158" t="s">
        <v>20126</v>
      </c>
      <c r="Q464" s="162" t="s">
        <v>20472</v>
      </c>
      <c r="R464" s="162" t="s">
        <v>22152</v>
      </c>
      <c r="S464" s="163" t="s">
        <v>444</v>
      </c>
      <c r="T464" s="167" t="s">
        <v>20471</v>
      </c>
      <c r="U464" s="149"/>
      <c r="V464" s="149"/>
      <c r="W464" s="164" t="str">
        <f>VLOOKUP(TRIM(X464),X10:Y88,2,FALSE)</f>
        <v>Krisztian</v>
      </c>
      <c r="X464" s="11" t="str">
        <f t="shared" si="17"/>
        <v>6.7</v>
      </c>
      <c r="Y464" s="83"/>
      <c r="AA464" s="1">
        <f t="shared" si="16"/>
        <v>5</v>
      </c>
    </row>
    <row r="465" spans="1:27" ht="35.25" customHeight="1">
      <c r="A465" s="150" t="s">
        <v>185</v>
      </c>
      <c r="B465" s="165" t="s">
        <v>70</v>
      </c>
      <c r="C465" s="153" t="s">
        <v>186</v>
      </c>
      <c r="D465" s="153" t="s">
        <v>158</v>
      </c>
      <c r="E465" s="154" t="s">
        <v>19045</v>
      </c>
      <c r="F465" s="155" t="s">
        <v>27</v>
      </c>
      <c r="G465" s="155" t="s">
        <v>189</v>
      </c>
      <c r="H465" s="155" t="s">
        <v>20943</v>
      </c>
      <c r="I465" s="166" t="s">
        <v>835</v>
      </c>
      <c r="J465" s="160" t="s">
        <v>20125</v>
      </c>
      <c r="K465" s="159"/>
      <c r="L465" s="160"/>
      <c r="M465" s="159"/>
      <c r="N465" s="158" t="s">
        <v>423</v>
      </c>
      <c r="O465" s="158" t="s">
        <v>20557</v>
      </c>
      <c r="P465" s="158" t="s">
        <v>20126</v>
      </c>
      <c r="Q465" s="162" t="s">
        <v>20473</v>
      </c>
      <c r="R465" s="162" t="s">
        <v>22161</v>
      </c>
      <c r="S465" s="163" t="s">
        <v>22160</v>
      </c>
      <c r="T465" s="167" t="s">
        <v>20471</v>
      </c>
      <c r="U465" s="149"/>
      <c r="V465" s="149"/>
      <c r="W465" s="164" t="str">
        <f>VLOOKUP(TRIM(X465),X10:Y88,2,FALSE)</f>
        <v>Krisztian</v>
      </c>
      <c r="X465" s="11" t="str">
        <f t="shared" si="17"/>
        <v>6.7</v>
      </c>
      <c r="Y465" s="83"/>
      <c r="AA465" s="1">
        <f t="shared" si="16"/>
        <v>5</v>
      </c>
    </row>
    <row r="466" spans="1:27" ht="35.25" customHeight="1">
      <c r="A466" s="150" t="s">
        <v>185</v>
      </c>
      <c r="B466" s="165" t="s">
        <v>70</v>
      </c>
      <c r="C466" s="153" t="s">
        <v>186</v>
      </c>
      <c r="D466" s="153" t="s">
        <v>6895</v>
      </c>
      <c r="E466" s="154" t="s">
        <v>19046</v>
      </c>
      <c r="F466" s="155" t="s">
        <v>11967</v>
      </c>
      <c r="G466" s="155" t="s">
        <v>189</v>
      </c>
      <c r="H466" s="155" t="s">
        <v>6899</v>
      </c>
      <c r="I466" s="166" t="s">
        <v>8145</v>
      </c>
      <c r="J466" s="160"/>
      <c r="K466" s="159"/>
      <c r="L466" s="160"/>
      <c r="M466" s="159"/>
      <c r="N466" s="158"/>
      <c r="O466" s="158" t="s">
        <v>366</v>
      </c>
      <c r="P466" s="158" t="s">
        <v>11899</v>
      </c>
      <c r="Q466" s="162" t="s">
        <v>20474</v>
      </c>
      <c r="R466" s="162" t="s">
        <v>22068</v>
      </c>
      <c r="S466" s="163" t="s">
        <v>22067</v>
      </c>
      <c r="T466" s="167" t="s">
        <v>3582</v>
      </c>
      <c r="U466" s="149"/>
      <c r="V466" s="149"/>
      <c r="W466" s="164" t="str">
        <f>VLOOKUP(TRIM(X466),X10:Y88,2,FALSE)</f>
        <v>Krisztian</v>
      </c>
      <c r="X466" s="11" t="str">
        <f t="shared" si="17"/>
        <v>6.13</v>
      </c>
      <c r="Y466" s="83"/>
      <c r="AA466" s="1">
        <f t="shared" si="16"/>
        <v>16</v>
      </c>
    </row>
    <row r="467" spans="1:27" ht="37.200000000000003" customHeight="1">
      <c r="A467" s="150" t="s">
        <v>185</v>
      </c>
      <c r="B467" s="165" t="s">
        <v>70</v>
      </c>
      <c r="C467" s="153" t="s">
        <v>186</v>
      </c>
      <c r="D467" s="153" t="s">
        <v>2149</v>
      </c>
      <c r="E467" s="154" t="s">
        <v>19047</v>
      </c>
      <c r="F467" s="155" t="s">
        <v>29</v>
      </c>
      <c r="G467" s="155" t="s">
        <v>189</v>
      </c>
      <c r="H467" s="155" t="s">
        <v>20944</v>
      </c>
      <c r="I467" s="166" t="s">
        <v>20475</v>
      </c>
      <c r="J467" s="160" t="s">
        <v>608</v>
      </c>
      <c r="K467" s="159">
        <v>354</v>
      </c>
      <c r="L467" s="160"/>
      <c r="M467" s="159" t="s">
        <v>669</v>
      </c>
      <c r="N467" s="158" t="s">
        <v>15916</v>
      </c>
      <c r="O467" s="158" t="s">
        <v>366</v>
      </c>
      <c r="P467" s="158" t="s">
        <v>7066</v>
      </c>
      <c r="Q467" s="162" t="s">
        <v>21217</v>
      </c>
      <c r="R467" s="162" t="s">
        <v>5280</v>
      </c>
      <c r="S467" s="163" t="s">
        <v>193</v>
      </c>
      <c r="T467" s="167" t="s">
        <v>868</v>
      </c>
      <c r="U467" s="149"/>
      <c r="V467" s="149" t="s">
        <v>995</v>
      </c>
      <c r="W467" s="164" t="str">
        <f>VLOOKUP(TRIM(X467),X10:Y88,2,FALSE)</f>
        <v>Puneet</v>
      </c>
      <c r="X467" s="11" t="str">
        <f t="shared" si="17"/>
        <v>6.11</v>
      </c>
      <c r="Y467" s="83"/>
      <c r="AA467" s="1">
        <f t="shared" si="16"/>
        <v>30</v>
      </c>
    </row>
    <row r="468" spans="1:27" ht="37.200000000000003" customHeight="1">
      <c r="A468" s="150" t="s">
        <v>185</v>
      </c>
      <c r="B468" s="165" t="s">
        <v>70</v>
      </c>
      <c r="C468" s="153" t="s">
        <v>186</v>
      </c>
      <c r="D468" s="153" t="s">
        <v>2149</v>
      </c>
      <c r="E468" s="154" t="s">
        <v>19048</v>
      </c>
      <c r="F468" s="155" t="s">
        <v>30</v>
      </c>
      <c r="G468" s="155" t="s">
        <v>189</v>
      </c>
      <c r="H468" s="155" t="s">
        <v>20945</v>
      </c>
      <c r="I468" s="166" t="s">
        <v>20476</v>
      </c>
      <c r="J468" s="160" t="s">
        <v>608</v>
      </c>
      <c r="K468" s="159">
        <v>355</v>
      </c>
      <c r="L468" s="160"/>
      <c r="M468" s="159" t="s">
        <v>669</v>
      </c>
      <c r="N468" s="158" t="s">
        <v>15916</v>
      </c>
      <c r="O468" s="158" t="s">
        <v>366</v>
      </c>
      <c r="P468" s="158" t="s">
        <v>7066</v>
      </c>
      <c r="Q468" s="162" t="s">
        <v>21218</v>
      </c>
      <c r="R468" s="162" t="s">
        <v>21556</v>
      </c>
      <c r="S468" s="163" t="s">
        <v>21555</v>
      </c>
      <c r="T468" s="167" t="s">
        <v>868</v>
      </c>
      <c r="U468" s="149"/>
      <c r="V468" s="149"/>
      <c r="W468" s="164" t="str">
        <f>VLOOKUP(TRIM(X468),X10:Y88,2,FALSE)</f>
        <v>Puneet</v>
      </c>
      <c r="X468" s="11" t="str">
        <f t="shared" si="17"/>
        <v>6.11</v>
      </c>
      <c r="Y468" s="83"/>
      <c r="AA468" s="1">
        <f t="shared" si="16"/>
        <v>20</v>
      </c>
    </row>
    <row r="469" spans="1:27" ht="35.25" customHeight="1">
      <c r="A469" s="150" t="s">
        <v>185</v>
      </c>
      <c r="B469" s="165" t="s">
        <v>70</v>
      </c>
      <c r="C469" s="153" t="s">
        <v>186</v>
      </c>
      <c r="D469" s="153" t="s">
        <v>168</v>
      </c>
      <c r="E469" s="154" t="s">
        <v>19049</v>
      </c>
      <c r="F469" s="155" t="s">
        <v>419</v>
      </c>
      <c r="G469" s="155" t="s">
        <v>934</v>
      </c>
      <c r="H469" s="155" t="s">
        <v>20477</v>
      </c>
      <c r="I469" s="166" t="s">
        <v>20478</v>
      </c>
      <c r="J469" s="160"/>
      <c r="K469" s="159"/>
      <c r="L469" s="160"/>
      <c r="M469" s="159"/>
      <c r="N469" s="158"/>
      <c r="O469" s="158" t="s">
        <v>366</v>
      </c>
      <c r="P469" s="158" t="s">
        <v>7694</v>
      </c>
      <c r="Q469" s="162" t="s">
        <v>20479</v>
      </c>
      <c r="R469" s="162" t="s">
        <v>22042</v>
      </c>
      <c r="S469" s="163" t="s">
        <v>22041</v>
      </c>
      <c r="T469" s="167" t="s">
        <v>868</v>
      </c>
      <c r="U469" s="149"/>
      <c r="V469" s="149"/>
      <c r="W469" s="164" t="str">
        <f>VLOOKUP(TRIM(X469),X10:Y88,2,FALSE)</f>
        <v>Frank</v>
      </c>
      <c r="X469" s="11" t="str">
        <f t="shared" si="17"/>
        <v>7.1</v>
      </c>
      <c r="Y469" s="83"/>
      <c r="AA469" s="1">
        <f t="shared" si="16"/>
        <v>52</v>
      </c>
    </row>
    <row r="470" spans="1:27" ht="35.25" customHeight="1">
      <c r="A470" s="150" t="s">
        <v>185</v>
      </c>
      <c r="B470" s="165" t="s">
        <v>70</v>
      </c>
      <c r="C470" s="153" t="s">
        <v>186</v>
      </c>
      <c r="D470" s="153" t="s">
        <v>2149</v>
      </c>
      <c r="E470" s="154" t="s">
        <v>19050</v>
      </c>
      <c r="F470" s="155" t="s">
        <v>419</v>
      </c>
      <c r="G470" s="155" t="s">
        <v>59</v>
      </c>
      <c r="H470" s="155" t="s">
        <v>20480</v>
      </c>
      <c r="I470" s="166" t="s">
        <v>20481</v>
      </c>
      <c r="J470" s="160"/>
      <c r="K470" s="159"/>
      <c r="L470" s="160"/>
      <c r="M470" s="159"/>
      <c r="N470" s="158"/>
      <c r="O470" s="158" t="s">
        <v>366</v>
      </c>
      <c r="P470" s="158" t="s">
        <v>7066</v>
      </c>
      <c r="Q470" s="162" t="s">
        <v>20482</v>
      </c>
      <c r="R470" s="162" t="s">
        <v>272</v>
      </c>
      <c r="S470" s="163" t="s">
        <v>253</v>
      </c>
      <c r="T470" s="167" t="s">
        <v>868</v>
      </c>
      <c r="U470" s="149"/>
      <c r="V470" s="149"/>
      <c r="W470" s="164" t="str">
        <f>VLOOKUP(TRIM(X470),X10:Y88,2,FALSE)</f>
        <v>Puneet</v>
      </c>
      <c r="X470" s="11" t="str">
        <f t="shared" si="17"/>
        <v>6.11</v>
      </c>
      <c r="Y470" s="83"/>
      <c r="AA470" s="1">
        <f t="shared" si="16"/>
        <v>45</v>
      </c>
    </row>
    <row r="471" spans="1:27" ht="35.25" customHeight="1">
      <c r="A471" s="150" t="s">
        <v>185</v>
      </c>
      <c r="B471" s="165" t="s">
        <v>70</v>
      </c>
      <c r="C471" s="153" t="s">
        <v>186</v>
      </c>
      <c r="D471" s="153" t="s">
        <v>136</v>
      </c>
      <c r="E471" s="154" t="s">
        <v>19051</v>
      </c>
      <c r="F471" s="155" t="s">
        <v>27</v>
      </c>
      <c r="G471" s="155" t="s">
        <v>189</v>
      </c>
      <c r="H471" s="155" t="s">
        <v>16392</v>
      </c>
      <c r="I471" s="166" t="s">
        <v>21175</v>
      </c>
      <c r="J471" s="160" t="s">
        <v>455</v>
      </c>
      <c r="K471" s="159"/>
      <c r="L471" s="160"/>
      <c r="M471" s="159"/>
      <c r="N471" s="158" t="s">
        <v>7147</v>
      </c>
      <c r="O471" s="158" t="s">
        <v>366</v>
      </c>
      <c r="P471" s="158" t="s">
        <v>442</v>
      </c>
      <c r="Q471" s="162" t="s">
        <v>20483</v>
      </c>
      <c r="R471" s="162" t="s">
        <v>22742</v>
      </c>
      <c r="S471" s="168" t="s">
        <v>200</v>
      </c>
      <c r="T471" s="167" t="s">
        <v>7018</v>
      </c>
      <c r="U471" s="149"/>
      <c r="V471" s="149"/>
      <c r="W471" s="164" t="str">
        <f>VLOOKUP(TRIM(X471),X10:Y88,2,FALSE)</f>
        <v>Frank</v>
      </c>
      <c r="X471" s="11" t="str">
        <f t="shared" si="17"/>
        <v>6.5.4</v>
      </c>
      <c r="Y471" s="83"/>
      <c r="AA471" s="1">
        <f t="shared" si="16"/>
        <v>35</v>
      </c>
    </row>
    <row r="472" spans="1:27" ht="35.25" customHeight="1">
      <c r="A472" s="150" t="s">
        <v>185</v>
      </c>
      <c r="B472" s="165" t="s">
        <v>70</v>
      </c>
      <c r="C472" s="153" t="s">
        <v>186</v>
      </c>
      <c r="D472" s="153" t="s">
        <v>151</v>
      </c>
      <c r="E472" s="154" t="s">
        <v>19052</v>
      </c>
      <c r="F472" s="155" t="s">
        <v>27</v>
      </c>
      <c r="G472" s="155" t="s">
        <v>189</v>
      </c>
      <c r="H472" s="155" t="s">
        <v>16414</v>
      </c>
      <c r="I472" s="166" t="s">
        <v>21175</v>
      </c>
      <c r="J472" s="160" t="s">
        <v>455</v>
      </c>
      <c r="K472" s="159"/>
      <c r="L472" s="160"/>
      <c r="M472" s="159"/>
      <c r="N472" s="158" t="s">
        <v>7147</v>
      </c>
      <c r="O472" s="158" t="s">
        <v>366</v>
      </c>
      <c r="P472" s="158" t="s">
        <v>442</v>
      </c>
      <c r="Q472" s="162" t="s">
        <v>20484</v>
      </c>
      <c r="R472" s="162" t="s">
        <v>272</v>
      </c>
      <c r="S472" s="163" t="s">
        <v>253</v>
      </c>
      <c r="T472" s="167" t="s">
        <v>7018</v>
      </c>
      <c r="U472" s="149"/>
      <c r="V472" s="149"/>
      <c r="W472" s="164" t="str">
        <f>VLOOKUP(TRIM(X472),X10:Y88,2,FALSE)</f>
        <v>Krisztian</v>
      </c>
      <c r="X472" s="11" t="str">
        <f t="shared" si="17"/>
        <v>6.5.10</v>
      </c>
      <c r="Y472" s="83"/>
      <c r="AA472" s="1">
        <f t="shared" si="16"/>
        <v>35</v>
      </c>
    </row>
    <row r="473" spans="1:27" ht="37.200000000000003" customHeight="1">
      <c r="A473" s="150" t="s">
        <v>185</v>
      </c>
      <c r="B473" s="165" t="s">
        <v>70</v>
      </c>
      <c r="C473" s="153" t="s">
        <v>186</v>
      </c>
      <c r="D473" s="153" t="s">
        <v>2149</v>
      </c>
      <c r="E473" s="154" t="s">
        <v>19053</v>
      </c>
      <c r="F473" s="155" t="s">
        <v>30</v>
      </c>
      <c r="G473" s="155" t="s">
        <v>189</v>
      </c>
      <c r="H473" s="155" t="s">
        <v>20946</v>
      </c>
      <c r="I473" s="166" t="s">
        <v>20481</v>
      </c>
      <c r="J473" s="160" t="s">
        <v>608</v>
      </c>
      <c r="K473" s="159">
        <v>356</v>
      </c>
      <c r="L473" s="160"/>
      <c r="M473" s="159" t="s">
        <v>669</v>
      </c>
      <c r="N473" s="158" t="s">
        <v>15916</v>
      </c>
      <c r="O473" s="158" t="s">
        <v>366</v>
      </c>
      <c r="P473" s="158" t="s">
        <v>7066</v>
      </c>
      <c r="Q473" s="162" t="s">
        <v>21219</v>
      </c>
      <c r="R473" s="162" t="s">
        <v>496</v>
      </c>
      <c r="S473" s="163" t="s">
        <v>496</v>
      </c>
      <c r="T473" s="167" t="s">
        <v>868</v>
      </c>
      <c r="U473" s="149"/>
      <c r="V473" s="149"/>
      <c r="W473" s="164" t="str">
        <f>VLOOKUP(TRIM(X473),X10:Y88,2,FALSE)</f>
        <v>Puneet</v>
      </c>
      <c r="X473" s="11" t="str">
        <f t="shared" si="17"/>
        <v>6.11</v>
      </c>
      <c r="Y473" s="83"/>
      <c r="AA473" s="1">
        <f t="shared" ref="AA473:AA536" si="18">LEN(I473)</f>
        <v>45</v>
      </c>
    </row>
    <row r="474" spans="1:27" ht="35.25" customHeight="1">
      <c r="A474" s="150" t="s">
        <v>185</v>
      </c>
      <c r="B474" s="165" t="s">
        <v>70</v>
      </c>
      <c r="C474" s="153" t="s">
        <v>186</v>
      </c>
      <c r="D474" s="153" t="s">
        <v>91</v>
      </c>
      <c r="E474" s="154" t="s">
        <v>19054</v>
      </c>
      <c r="F474" s="155" t="s">
        <v>419</v>
      </c>
      <c r="G474" s="155" t="s">
        <v>745</v>
      </c>
      <c r="H474" s="155" t="s">
        <v>20485</v>
      </c>
      <c r="I474" s="166" t="s">
        <v>21123</v>
      </c>
      <c r="J474" s="160"/>
      <c r="K474" s="159"/>
      <c r="L474" s="160"/>
      <c r="M474" s="159"/>
      <c r="N474" s="158"/>
      <c r="O474" s="158" t="s">
        <v>206</v>
      </c>
      <c r="P474" s="158" t="s">
        <v>20073</v>
      </c>
      <c r="Q474" s="162" t="s">
        <v>20486</v>
      </c>
      <c r="R474" s="162" t="s">
        <v>272</v>
      </c>
      <c r="S474" s="163" t="s">
        <v>253</v>
      </c>
      <c r="T474" s="167" t="s">
        <v>868</v>
      </c>
      <c r="U474" s="149"/>
      <c r="V474" s="149"/>
      <c r="W474" s="164" t="str">
        <f>VLOOKUP(TRIM(X474),X10:Y88,2,FALSE)</f>
        <v>Puneet</v>
      </c>
      <c r="X474" s="11" t="str">
        <f t="shared" si="17"/>
        <v>5.1</v>
      </c>
      <c r="Y474" s="83"/>
      <c r="AA474" s="1">
        <f t="shared" si="18"/>
        <v>28</v>
      </c>
    </row>
    <row r="475" spans="1:27" ht="37.200000000000003" customHeight="1">
      <c r="A475" s="150" t="s">
        <v>185</v>
      </c>
      <c r="B475" s="165" t="s">
        <v>70</v>
      </c>
      <c r="C475" s="153" t="s">
        <v>186</v>
      </c>
      <c r="D475" s="153" t="s">
        <v>91</v>
      </c>
      <c r="E475" s="154" t="s">
        <v>19055</v>
      </c>
      <c r="F475" s="155" t="s">
        <v>30</v>
      </c>
      <c r="G475" s="155" t="s">
        <v>189</v>
      </c>
      <c r="H475" s="155" t="s">
        <v>20947</v>
      </c>
      <c r="I475" s="166" t="s">
        <v>21123</v>
      </c>
      <c r="J475" s="160" t="s">
        <v>608</v>
      </c>
      <c r="K475" s="159">
        <v>357</v>
      </c>
      <c r="L475" s="160"/>
      <c r="M475" s="159" t="s">
        <v>669</v>
      </c>
      <c r="N475" s="158" t="s">
        <v>15918</v>
      </c>
      <c r="O475" s="158" t="s">
        <v>206</v>
      </c>
      <c r="P475" s="158" t="s">
        <v>20073</v>
      </c>
      <c r="Q475" s="162" t="s">
        <v>21220</v>
      </c>
      <c r="R475" s="162" t="s">
        <v>272</v>
      </c>
      <c r="S475" s="163" t="s">
        <v>253</v>
      </c>
      <c r="T475" s="167" t="s">
        <v>868</v>
      </c>
      <c r="U475" s="149"/>
      <c r="V475" s="149"/>
      <c r="W475" s="164" t="str">
        <f>VLOOKUP(TRIM(X475),X10:Y88,2,FALSE)</f>
        <v>Puneet</v>
      </c>
      <c r="X475" s="11" t="str">
        <f t="shared" si="17"/>
        <v>5.1</v>
      </c>
      <c r="Y475" s="83"/>
      <c r="AA475" s="1">
        <f t="shared" si="18"/>
        <v>28</v>
      </c>
    </row>
    <row r="476" spans="1:27" ht="37.200000000000003" customHeight="1">
      <c r="A476" s="150" t="s">
        <v>185</v>
      </c>
      <c r="B476" s="165" t="s">
        <v>70</v>
      </c>
      <c r="C476" s="153" t="s">
        <v>186</v>
      </c>
      <c r="D476" s="153" t="s">
        <v>91</v>
      </c>
      <c r="E476" s="154" t="s">
        <v>19056</v>
      </c>
      <c r="F476" s="155" t="s">
        <v>30</v>
      </c>
      <c r="G476" s="155" t="s">
        <v>189</v>
      </c>
      <c r="H476" s="155" t="s">
        <v>20948</v>
      </c>
      <c r="I476" s="166" t="s">
        <v>21123</v>
      </c>
      <c r="J476" s="160" t="s">
        <v>608</v>
      </c>
      <c r="K476" s="159">
        <v>358</v>
      </c>
      <c r="L476" s="160"/>
      <c r="M476" s="159" t="s">
        <v>687</v>
      </c>
      <c r="N476" s="158" t="s">
        <v>15916</v>
      </c>
      <c r="O476" s="158" t="s">
        <v>366</v>
      </c>
      <c r="P476" s="158" t="s">
        <v>20073</v>
      </c>
      <c r="Q476" s="162" t="s">
        <v>21221</v>
      </c>
      <c r="R476" s="162" t="s">
        <v>496</v>
      </c>
      <c r="S476" s="163" t="s">
        <v>496</v>
      </c>
      <c r="T476" s="167" t="s">
        <v>868</v>
      </c>
      <c r="U476" s="149"/>
      <c r="V476" s="149"/>
      <c r="W476" s="164" t="str">
        <f>VLOOKUP(TRIM(X476),X10:Y88,2,FALSE)</f>
        <v>Puneet</v>
      </c>
      <c r="X476" s="11" t="str">
        <f t="shared" ref="X476:X539" si="19">IF(ISNONTEXT(D476),"" &amp; D476 &amp;"",T(D476))</f>
        <v>5.1</v>
      </c>
      <c r="Y476" s="83"/>
      <c r="AA476" s="1">
        <f t="shared" si="18"/>
        <v>28</v>
      </c>
    </row>
    <row r="477" spans="1:27" ht="35.25" customHeight="1">
      <c r="A477" s="150" t="s">
        <v>185</v>
      </c>
      <c r="B477" s="165" t="s">
        <v>70</v>
      </c>
      <c r="C477" s="153" t="s">
        <v>186</v>
      </c>
      <c r="D477" s="153" t="s">
        <v>11390</v>
      </c>
      <c r="E477" s="154" t="s">
        <v>19057</v>
      </c>
      <c r="F477" s="155" t="s">
        <v>27</v>
      </c>
      <c r="G477" s="155" t="s">
        <v>189</v>
      </c>
      <c r="H477" s="155" t="s">
        <v>20487</v>
      </c>
      <c r="I477" s="166" t="s">
        <v>21176</v>
      </c>
      <c r="J477" s="160" t="s">
        <v>422</v>
      </c>
      <c r="K477" s="159"/>
      <c r="L477" s="160"/>
      <c r="M477" s="159"/>
      <c r="N477" s="158" t="s">
        <v>20033</v>
      </c>
      <c r="O477" s="158" t="s">
        <v>366</v>
      </c>
      <c r="P477" s="158" t="s">
        <v>442</v>
      </c>
      <c r="Q477" s="162" t="s">
        <v>20488</v>
      </c>
      <c r="R477" s="162" t="s">
        <v>5280</v>
      </c>
      <c r="S477" s="163" t="s">
        <v>193</v>
      </c>
      <c r="T477" s="167" t="s">
        <v>7018</v>
      </c>
      <c r="U477" s="149"/>
      <c r="V477" s="149" t="s">
        <v>995</v>
      </c>
      <c r="W477" s="164" t="str">
        <f>VLOOKUP(TRIM(X477),X10:Y88,2,FALSE)</f>
        <v>Puneet</v>
      </c>
      <c r="X477" s="11" t="str">
        <f t="shared" si="19"/>
        <v>6.5.7.2</v>
      </c>
      <c r="Y477" s="83"/>
      <c r="AA477" s="1">
        <f t="shared" si="18"/>
        <v>83</v>
      </c>
    </row>
    <row r="478" spans="1:27" ht="35.25" customHeight="1">
      <c r="A478" s="150" t="s">
        <v>185</v>
      </c>
      <c r="B478" s="165" t="s">
        <v>70</v>
      </c>
      <c r="C478" s="153" t="s">
        <v>186</v>
      </c>
      <c r="D478" s="153" t="s">
        <v>127</v>
      </c>
      <c r="E478" s="154" t="s">
        <v>19058</v>
      </c>
      <c r="F478" s="155" t="s">
        <v>27</v>
      </c>
      <c r="G478" s="155" t="s">
        <v>189</v>
      </c>
      <c r="H478" s="155" t="s">
        <v>20489</v>
      </c>
      <c r="I478" s="166" t="s">
        <v>21177</v>
      </c>
      <c r="J478" s="160" t="s">
        <v>422</v>
      </c>
      <c r="K478" s="159"/>
      <c r="L478" s="160"/>
      <c r="M478" s="159"/>
      <c r="N478" s="158" t="s">
        <v>20033</v>
      </c>
      <c r="O478" s="158" t="s">
        <v>366</v>
      </c>
      <c r="P478" s="158" t="s">
        <v>442</v>
      </c>
      <c r="Q478" s="162" t="s">
        <v>20490</v>
      </c>
      <c r="R478" s="162" t="s">
        <v>21552</v>
      </c>
      <c r="S478" s="163" t="s">
        <v>21553</v>
      </c>
      <c r="T478" s="167" t="s">
        <v>7018</v>
      </c>
      <c r="U478" s="149"/>
      <c r="V478" s="149"/>
      <c r="W478" s="164" t="str">
        <f>VLOOKUP(TRIM(X478),X10:Y88,2,FALSE)</f>
        <v>Frank</v>
      </c>
      <c r="X478" s="11" t="str">
        <f t="shared" si="19"/>
        <v>6.5.1</v>
      </c>
      <c r="Y478" s="83"/>
      <c r="AA478" s="1">
        <f t="shared" si="18"/>
        <v>46</v>
      </c>
    </row>
    <row r="479" spans="1:27" ht="35.25" customHeight="1">
      <c r="A479" s="150" t="s">
        <v>185</v>
      </c>
      <c r="B479" s="165" t="s">
        <v>70</v>
      </c>
      <c r="C479" s="153" t="s">
        <v>186</v>
      </c>
      <c r="D479" s="153" t="s">
        <v>139</v>
      </c>
      <c r="E479" s="154" t="s">
        <v>19059</v>
      </c>
      <c r="F479" s="155" t="s">
        <v>27</v>
      </c>
      <c r="G479" s="155" t="s">
        <v>189</v>
      </c>
      <c r="H479" s="155" t="s">
        <v>20491</v>
      </c>
      <c r="I479" s="166" t="s">
        <v>2711</v>
      </c>
      <c r="J479" s="160" t="s">
        <v>422</v>
      </c>
      <c r="K479" s="159"/>
      <c r="L479" s="160"/>
      <c r="M479" s="159"/>
      <c r="N479" s="158" t="s">
        <v>20033</v>
      </c>
      <c r="O479" s="158" t="s">
        <v>366</v>
      </c>
      <c r="P479" s="158" t="s">
        <v>442</v>
      </c>
      <c r="Q479" s="162" t="s">
        <v>20492</v>
      </c>
      <c r="R479" s="162" t="s">
        <v>21659</v>
      </c>
      <c r="S479" s="163" t="s">
        <v>21660</v>
      </c>
      <c r="T479" s="167" t="s">
        <v>988</v>
      </c>
      <c r="U479" s="149"/>
      <c r="V479" s="149"/>
      <c r="W479" s="164" t="str">
        <f>VLOOKUP(TRIM(X479),X10:Y88,2,FALSE)</f>
        <v>Frank</v>
      </c>
      <c r="X479" s="11" t="str">
        <f t="shared" si="19"/>
        <v>6.5.5</v>
      </c>
      <c r="Y479" s="83"/>
      <c r="AA479" s="1">
        <f t="shared" si="18"/>
        <v>28</v>
      </c>
    </row>
    <row r="480" spans="1:27" ht="35.25" customHeight="1">
      <c r="A480" s="150" t="s">
        <v>185</v>
      </c>
      <c r="B480" s="165" t="s">
        <v>70</v>
      </c>
      <c r="C480" s="153" t="s">
        <v>186</v>
      </c>
      <c r="D480" s="153" t="s">
        <v>11389</v>
      </c>
      <c r="E480" s="154" t="s">
        <v>19060</v>
      </c>
      <c r="F480" s="155" t="s">
        <v>27</v>
      </c>
      <c r="G480" s="155" t="s">
        <v>189</v>
      </c>
      <c r="H480" s="155" t="s">
        <v>20493</v>
      </c>
      <c r="I480" s="166" t="s">
        <v>21178</v>
      </c>
      <c r="J480" s="160" t="s">
        <v>455</v>
      </c>
      <c r="K480" s="159"/>
      <c r="L480" s="160"/>
      <c r="M480" s="159"/>
      <c r="N480" s="158" t="s">
        <v>7147</v>
      </c>
      <c r="O480" s="158" t="s">
        <v>366</v>
      </c>
      <c r="P480" s="158" t="s">
        <v>442</v>
      </c>
      <c r="Q480" s="162" t="s">
        <v>20494</v>
      </c>
      <c r="R480" s="162" t="s">
        <v>21817</v>
      </c>
      <c r="S480" s="163" t="s">
        <v>21816</v>
      </c>
      <c r="T480" s="167" t="s">
        <v>7018</v>
      </c>
      <c r="U480" s="149"/>
      <c r="V480" s="149"/>
      <c r="W480" s="164" t="str">
        <f>VLOOKUP(TRIM(X480),X10:Y88,2,FALSE)</f>
        <v>Puneet</v>
      </c>
      <c r="X480" s="11" t="str">
        <f t="shared" si="19"/>
        <v>6.5.7.1</v>
      </c>
      <c r="Y480" s="83"/>
      <c r="AA480" s="1">
        <f t="shared" si="18"/>
        <v>56</v>
      </c>
    </row>
    <row r="481" spans="1:27" ht="35.25" customHeight="1">
      <c r="A481" s="150" t="s">
        <v>185</v>
      </c>
      <c r="B481" s="165" t="s">
        <v>70</v>
      </c>
      <c r="C481" s="153" t="s">
        <v>186</v>
      </c>
      <c r="D481" s="153" t="s">
        <v>11395</v>
      </c>
      <c r="E481" s="154" t="s">
        <v>19061</v>
      </c>
      <c r="F481" s="155" t="s">
        <v>27</v>
      </c>
      <c r="G481" s="155" t="s">
        <v>189</v>
      </c>
      <c r="H481" s="155" t="s">
        <v>20495</v>
      </c>
      <c r="I481" s="166" t="s">
        <v>21179</v>
      </c>
      <c r="J481" s="160" t="s">
        <v>422</v>
      </c>
      <c r="K481" s="159"/>
      <c r="L481" s="160"/>
      <c r="M481" s="159"/>
      <c r="N481" s="158" t="s">
        <v>20033</v>
      </c>
      <c r="O481" s="158" t="s">
        <v>366</v>
      </c>
      <c r="P481" s="158" t="s">
        <v>442</v>
      </c>
      <c r="Q481" s="162" t="s">
        <v>20496</v>
      </c>
      <c r="R481" s="162" t="s">
        <v>272</v>
      </c>
      <c r="S481" s="163" t="s">
        <v>253</v>
      </c>
      <c r="T481" s="167" t="s">
        <v>988</v>
      </c>
      <c r="U481" s="149"/>
      <c r="V481" s="149"/>
      <c r="W481" s="164" t="str">
        <f>VLOOKUP(TRIM(X481),X10:Y88,2,FALSE)</f>
        <v>Puneet</v>
      </c>
      <c r="X481" s="11" t="str">
        <f t="shared" si="19"/>
        <v>6.5.8.2</v>
      </c>
      <c r="Y481" s="83"/>
      <c r="AA481" s="1">
        <f t="shared" si="18"/>
        <v>49</v>
      </c>
    </row>
    <row r="482" spans="1:27" ht="35.25" customHeight="1">
      <c r="A482" s="150" t="s">
        <v>185</v>
      </c>
      <c r="B482" s="165" t="s">
        <v>70</v>
      </c>
      <c r="C482" s="153" t="s">
        <v>186</v>
      </c>
      <c r="D482" s="153" t="s">
        <v>164</v>
      </c>
      <c r="E482" s="154" t="s">
        <v>19062</v>
      </c>
      <c r="F482" s="155" t="s">
        <v>434</v>
      </c>
      <c r="G482" s="155" t="s">
        <v>189</v>
      </c>
      <c r="H482" s="155" t="s">
        <v>12479</v>
      </c>
      <c r="I482" s="166" t="s">
        <v>16988</v>
      </c>
      <c r="J482" s="160"/>
      <c r="K482" s="159"/>
      <c r="L482" s="160"/>
      <c r="M482" s="159"/>
      <c r="N482" s="158"/>
      <c r="O482" s="158" t="s">
        <v>366</v>
      </c>
      <c r="P482" s="158" t="s">
        <v>624</v>
      </c>
      <c r="Q482" s="162" t="s">
        <v>21278</v>
      </c>
      <c r="R482" s="162" t="s">
        <v>21989</v>
      </c>
      <c r="S482" s="163" t="s">
        <v>253</v>
      </c>
      <c r="T482" s="167" t="s">
        <v>988</v>
      </c>
      <c r="U482" s="149"/>
      <c r="V482" s="149"/>
      <c r="W482" s="164" t="str">
        <f>VLOOKUP(TRIM(X482),X10:Y88,2,FALSE)</f>
        <v>Dario</v>
      </c>
      <c r="X482" s="11" t="str">
        <f t="shared" si="19"/>
        <v>6.10</v>
      </c>
      <c r="Y482" s="83"/>
      <c r="AA482" s="1">
        <f t="shared" si="18"/>
        <v>22</v>
      </c>
    </row>
    <row r="483" spans="1:27" ht="35.25" customHeight="1">
      <c r="A483" s="150" t="s">
        <v>185</v>
      </c>
      <c r="B483" s="165" t="s">
        <v>70</v>
      </c>
      <c r="C483" s="153" t="s">
        <v>186</v>
      </c>
      <c r="D483" s="153" t="s">
        <v>156</v>
      </c>
      <c r="E483" s="154" t="s">
        <v>19063</v>
      </c>
      <c r="F483" s="155" t="s">
        <v>27</v>
      </c>
      <c r="G483" s="155" t="s">
        <v>189</v>
      </c>
      <c r="H483" s="155" t="s">
        <v>20949</v>
      </c>
      <c r="I483" s="166" t="s">
        <v>16988</v>
      </c>
      <c r="J483" s="160" t="s">
        <v>16040</v>
      </c>
      <c r="K483" s="159"/>
      <c r="L483" s="160"/>
      <c r="M483" s="159"/>
      <c r="N483" s="158" t="s">
        <v>11676</v>
      </c>
      <c r="O483" s="158" t="s">
        <v>366</v>
      </c>
      <c r="P483" s="158" t="s">
        <v>16108</v>
      </c>
      <c r="Q483" s="162" t="s">
        <v>20497</v>
      </c>
      <c r="R483" s="162" t="s">
        <v>22048</v>
      </c>
      <c r="S483" s="163" t="s">
        <v>22047</v>
      </c>
      <c r="T483" s="167" t="s">
        <v>988</v>
      </c>
      <c r="U483" s="149"/>
      <c r="V483" s="149"/>
      <c r="W483" s="164" t="str">
        <f>VLOOKUP(TRIM(X483),X10:Y88,2,FALSE)</f>
        <v>LaeYoung</v>
      </c>
      <c r="X483" s="11" t="str">
        <f t="shared" si="19"/>
        <v>6.6</v>
      </c>
      <c r="Y483" s="83"/>
      <c r="AA483" s="1">
        <f t="shared" si="18"/>
        <v>22</v>
      </c>
    </row>
    <row r="484" spans="1:27" ht="35.25" customHeight="1">
      <c r="A484" s="150" t="s">
        <v>185</v>
      </c>
      <c r="B484" s="165" t="s">
        <v>70</v>
      </c>
      <c r="C484" s="153" t="s">
        <v>186</v>
      </c>
      <c r="D484" s="153" t="s">
        <v>11395</v>
      </c>
      <c r="E484" s="154" t="s">
        <v>19064</v>
      </c>
      <c r="F484" s="155" t="s">
        <v>419</v>
      </c>
      <c r="G484" s="155" t="s">
        <v>189</v>
      </c>
      <c r="H484" s="155" t="s">
        <v>20498</v>
      </c>
      <c r="I484" s="166" t="s">
        <v>16988</v>
      </c>
      <c r="J484" s="160" t="s">
        <v>422</v>
      </c>
      <c r="K484" s="159"/>
      <c r="L484" s="160"/>
      <c r="M484" s="159"/>
      <c r="N484" s="158"/>
      <c r="O484" s="158" t="s">
        <v>366</v>
      </c>
      <c r="P484" s="158"/>
      <c r="Q484" s="162" t="s">
        <v>20499</v>
      </c>
      <c r="R484" s="162" t="s">
        <v>272</v>
      </c>
      <c r="S484" s="163" t="s">
        <v>253</v>
      </c>
      <c r="T484" s="167" t="s">
        <v>988</v>
      </c>
      <c r="U484" s="149"/>
      <c r="V484" s="149"/>
      <c r="W484" s="164" t="str">
        <f>VLOOKUP(TRIM(X484),X10:Y88,2,FALSE)</f>
        <v>Puneet</v>
      </c>
      <c r="X484" s="11" t="str">
        <f t="shared" si="19"/>
        <v>6.5.8.2</v>
      </c>
      <c r="Y484" s="83"/>
      <c r="AA484" s="1">
        <f t="shared" si="18"/>
        <v>22</v>
      </c>
    </row>
    <row r="485" spans="1:27" ht="35.25" customHeight="1">
      <c r="A485" s="150" t="s">
        <v>185</v>
      </c>
      <c r="B485" s="165" t="s">
        <v>70</v>
      </c>
      <c r="C485" s="153" t="s">
        <v>186</v>
      </c>
      <c r="D485" s="153" t="s">
        <v>11395</v>
      </c>
      <c r="E485" s="154" t="s">
        <v>19065</v>
      </c>
      <c r="F485" s="155" t="s">
        <v>27</v>
      </c>
      <c r="G485" s="155" t="s">
        <v>189</v>
      </c>
      <c r="H485" s="155" t="s">
        <v>20500</v>
      </c>
      <c r="I485" s="166" t="s">
        <v>16988</v>
      </c>
      <c r="J485" s="160" t="s">
        <v>455</v>
      </c>
      <c r="K485" s="159"/>
      <c r="L485" s="160"/>
      <c r="M485" s="159"/>
      <c r="N485" s="158" t="s">
        <v>7147</v>
      </c>
      <c r="O485" s="158" t="s">
        <v>366</v>
      </c>
      <c r="P485" s="158" t="s">
        <v>442</v>
      </c>
      <c r="Q485" s="162" t="s">
        <v>20501</v>
      </c>
      <c r="R485" s="162" t="s">
        <v>496</v>
      </c>
      <c r="S485" s="163" t="s">
        <v>496</v>
      </c>
      <c r="T485" s="167" t="s">
        <v>988</v>
      </c>
      <c r="U485" s="149"/>
      <c r="V485" s="149"/>
      <c r="W485" s="164" t="str">
        <f>VLOOKUP(TRIM(X485),X10:Y88,2,FALSE)</f>
        <v>Puneet</v>
      </c>
      <c r="X485" s="11" t="str">
        <f t="shared" si="19"/>
        <v>6.5.8.2</v>
      </c>
      <c r="Y485" s="83"/>
      <c r="AA485" s="1">
        <f t="shared" si="18"/>
        <v>22</v>
      </c>
    </row>
    <row r="486" spans="1:27" ht="37.200000000000003" customHeight="1">
      <c r="A486" s="150" t="s">
        <v>185</v>
      </c>
      <c r="B486" s="165" t="s">
        <v>70</v>
      </c>
      <c r="C486" s="153" t="s">
        <v>186</v>
      </c>
      <c r="D486" s="153" t="s">
        <v>6895</v>
      </c>
      <c r="E486" s="154" t="s">
        <v>19066</v>
      </c>
      <c r="F486" s="155" t="s">
        <v>30</v>
      </c>
      <c r="G486" s="155" t="s">
        <v>189</v>
      </c>
      <c r="H486" s="155" t="s">
        <v>23397</v>
      </c>
      <c r="I486" s="166" t="s">
        <v>8145</v>
      </c>
      <c r="J486" s="160" t="s">
        <v>16850</v>
      </c>
      <c r="K486" s="159">
        <v>174</v>
      </c>
      <c r="L486" s="160"/>
      <c r="M486" s="159" t="s">
        <v>878</v>
      </c>
      <c r="N486" s="158" t="s">
        <v>645</v>
      </c>
      <c r="O486" s="158" t="s">
        <v>366</v>
      </c>
      <c r="P486" s="158" t="s">
        <v>11899</v>
      </c>
      <c r="Q486" s="162" t="s">
        <v>21222</v>
      </c>
      <c r="R486" s="162" t="s">
        <v>22074</v>
      </c>
      <c r="S486" s="163" t="s">
        <v>22073</v>
      </c>
      <c r="T486" s="167" t="s">
        <v>3582</v>
      </c>
      <c r="U486" s="149"/>
      <c r="V486" s="149"/>
      <c r="W486" s="164" t="str">
        <f>VLOOKUP(TRIM(X486),X10:Y88,2,FALSE)</f>
        <v>Krisztian</v>
      </c>
      <c r="X486" s="11" t="str">
        <f t="shared" si="19"/>
        <v>6.13</v>
      </c>
      <c r="Y486" s="83"/>
      <c r="AA486" s="1">
        <f t="shared" si="18"/>
        <v>16</v>
      </c>
    </row>
    <row r="487" spans="1:27" ht="35.25" customHeight="1">
      <c r="A487" s="150" t="s">
        <v>185</v>
      </c>
      <c r="B487" s="165" t="s">
        <v>70</v>
      </c>
      <c r="C487" s="153" t="s">
        <v>186</v>
      </c>
      <c r="D487" s="153" t="s">
        <v>139</v>
      </c>
      <c r="E487" s="154" t="s">
        <v>19067</v>
      </c>
      <c r="F487" s="155" t="s">
        <v>419</v>
      </c>
      <c r="G487" s="155" t="s">
        <v>870</v>
      </c>
      <c r="H487" s="155" t="s">
        <v>20502</v>
      </c>
      <c r="I487" s="166" t="s">
        <v>12137</v>
      </c>
      <c r="J487" s="160" t="s">
        <v>455</v>
      </c>
      <c r="K487" s="159"/>
      <c r="L487" s="160"/>
      <c r="M487" s="159"/>
      <c r="N487" s="158"/>
      <c r="O487" s="158" t="s">
        <v>366</v>
      </c>
      <c r="P487" s="158" t="s">
        <v>442</v>
      </c>
      <c r="Q487" s="162" t="s">
        <v>20503</v>
      </c>
      <c r="R487" s="162" t="s">
        <v>21945</v>
      </c>
      <c r="S487" s="163" t="s">
        <v>253</v>
      </c>
      <c r="T487" s="167" t="s">
        <v>7387</v>
      </c>
      <c r="U487" s="149"/>
      <c r="V487" s="149"/>
      <c r="W487" s="164" t="str">
        <f>VLOOKUP(TRIM(X487),X10:Y88,2,FALSE)</f>
        <v>Frank</v>
      </c>
      <c r="X487" s="11" t="str">
        <f t="shared" si="19"/>
        <v>6.5.5</v>
      </c>
      <c r="Y487" s="83"/>
      <c r="AA487" s="1">
        <f t="shared" si="18"/>
        <v>37</v>
      </c>
    </row>
    <row r="488" spans="1:27" ht="35.25" customHeight="1">
      <c r="A488" s="150" t="s">
        <v>185</v>
      </c>
      <c r="B488" s="165" t="s">
        <v>70</v>
      </c>
      <c r="C488" s="153" t="s">
        <v>186</v>
      </c>
      <c r="D488" s="153" t="s">
        <v>141</v>
      </c>
      <c r="E488" s="154" t="s">
        <v>19068</v>
      </c>
      <c r="F488" s="155" t="s">
        <v>27</v>
      </c>
      <c r="G488" s="155" t="s">
        <v>189</v>
      </c>
      <c r="H488" s="155" t="s">
        <v>20950</v>
      </c>
      <c r="I488" s="166" t="s">
        <v>765</v>
      </c>
      <c r="J488" s="160" t="s">
        <v>422</v>
      </c>
      <c r="K488" s="159"/>
      <c r="L488" s="160"/>
      <c r="M488" s="159"/>
      <c r="N488" s="158" t="s">
        <v>20033</v>
      </c>
      <c r="O488" s="158" t="s">
        <v>366</v>
      </c>
      <c r="P488" s="158" t="s">
        <v>442</v>
      </c>
      <c r="Q488" s="162" t="s">
        <v>20504</v>
      </c>
      <c r="R488" s="162" t="s">
        <v>21542</v>
      </c>
      <c r="S488" s="163" t="s">
        <v>21540</v>
      </c>
      <c r="T488" s="167" t="s">
        <v>767</v>
      </c>
      <c r="U488" s="149"/>
      <c r="V488" s="149"/>
      <c r="W488" s="164" t="str">
        <f>VLOOKUP(TRIM(X488),X10:Y88,2,FALSE)</f>
        <v>Krisztian</v>
      </c>
      <c r="X488" s="11" t="str">
        <f t="shared" si="19"/>
        <v>6.5.6</v>
      </c>
      <c r="Y488" s="83"/>
      <c r="AA488" s="1">
        <f t="shared" si="18"/>
        <v>8</v>
      </c>
    </row>
    <row r="489" spans="1:27" ht="35.25" customHeight="1">
      <c r="A489" s="150" t="s">
        <v>185</v>
      </c>
      <c r="B489" s="165" t="s">
        <v>70</v>
      </c>
      <c r="C489" s="153" t="s">
        <v>186</v>
      </c>
      <c r="D489" s="153" t="s">
        <v>133</v>
      </c>
      <c r="E489" s="154" t="s">
        <v>19069</v>
      </c>
      <c r="F489" s="155" t="s">
        <v>27</v>
      </c>
      <c r="G489" s="155" t="s">
        <v>189</v>
      </c>
      <c r="H489" s="155" t="s">
        <v>20505</v>
      </c>
      <c r="I489" s="166" t="s">
        <v>947</v>
      </c>
      <c r="J489" s="160" t="s">
        <v>455</v>
      </c>
      <c r="K489" s="159"/>
      <c r="L489" s="160"/>
      <c r="M489" s="159"/>
      <c r="N489" s="158" t="s">
        <v>7147</v>
      </c>
      <c r="O489" s="158" t="s">
        <v>366</v>
      </c>
      <c r="P489" s="158" t="s">
        <v>442</v>
      </c>
      <c r="Q489" s="162" t="s">
        <v>20506</v>
      </c>
      <c r="R489" s="162" t="s">
        <v>496</v>
      </c>
      <c r="S489" s="163" t="s">
        <v>496</v>
      </c>
      <c r="T489" s="167" t="s">
        <v>949</v>
      </c>
      <c r="U489" s="149"/>
      <c r="V489" s="149"/>
      <c r="W489" s="164" t="str">
        <f>VLOOKUP(TRIM(X489),X10:Y88,2,FALSE)</f>
        <v>Frank</v>
      </c>
      <c r="X489" s="11" t="str">
        <f t="shared" si="19"/>
        <v>6.5.3</v>
      </c>
      <c r="Y489" s="83"/>
      <c r="AA489" s="1">
        <f t="shared" si="18"/>
        <v>7</v>
      </c>
    </row>
    <row r="490" spans="1:27" ht="35.25" customHeight="1">
      <c r="A490" s="150" t="s">
        <v>185</v>
      </c>
      <c r="B490" s="165" t="s">
        <v>70</v>
      </c>
      <c r="C490" s="153" t="s">
        <v>186</v>
      </c>
      <c r="D490" s="153" t="s">
        <v>133</v>
      </c>
      <c r="E490" s="154" t="s">
        <v>19070</v>
      </c>
      <c r="F490" s="155" t="s">
        <v>27</v>
      </c>
      <c r="G490" s="155" t="s">
        <v>189</v>
      </c>
      <c r="H490" s="155" t="s">
        <v>20507</v>
      </c>
      <c r="I490" s="166" t="s">
        <v>947</v>
      </c>
      <c r="J490" s="160" t="s">
        <v>422</v>
      </c>
      <c r="K490" s="159"/>
      <c r="L490" s="160"/>
      <c r="M490" s="159"/>
      <c r="N490" s="158" t="s">
        <v>20033</v>
      </c>
      <c r="O490" s="158" t="s">
        <v>366</v>
      </c>
      <c r="P490" s="158" t="s">
        <v>442</v>
      </c>
      <c r="Q490" s="162" t="s">
        <v>20508</v>
      </c>
      <c r="R490" s="162" t="s">
        <v>21699</v>
      </c>
      <c r="S490" s="163" t="s">
        <v>21700</v>
      </c>
      <c r="T490" s="167" t="s">
        <v>949</v>
      </c>
      <c r="U490" s="149"/>
      <c r="V490" s="149"/>
      <c r="W490" s="164" t="str">
        <f>VLOOKUP(TRIM(X490),X10:Y88,2,FALSE)</f>
        <v>Frank</v>
      </c>
      <c r="X490" s="11" t="str">
        <f t="shared" si="19"/>
        <v>6.5.3</v>
      </c>
      <c r="Y490" s="83"/>
      <c r="AA490" s="1">
        <f t="shared" si="18"/>
        <v>7</v>
      </c>
    </row>
    <row r="491" spans="1:27" ht="35.25" customHeight="1">
      <c r="A491" s="150" t="s">
        <v>185</v>
      </c>
      <c r="B491" s="165" t="s">
        <v>70</v>
      </c>
      <c r="C491" s="153" t="s">
        <v>186</v>
      </c>
      <c r="D491" s="153" t="s">
        <v>11391</v>
      </c>
      <c r="E491" s="154" t="s">
        <v>19071</v>
      </c>
      <c r="F491" s="155" t="s">
        <v>27</v>
      </c>
      <c r="G491" s="155" t="s">
        <v>189</v>
      </c>
      <c r="H491" s="155" t="s">
        <v>20509</v>
      </c>
      <c r="I491" s="166" t="s">
        <v>947</v>
      </c>
      <c r="J491" s="160" t="s">
        <v>455</v>
      </c>
      <c r="K491" s="159"/>
      <c r="L491" s="160"/>
      <c r="M491" s="159"/>
      <c r="N491" s="158" t="s">
        <v>7147</v>
      </c>
      <c r="O491" s="158" t="s">
        <v>366</v>
      </c>
      <c r="P491" s="158" t="s">
        <v>442</v>
      </c>
      <c r="Q491" s="162" t="s">
        <v>20510</v>
      </c>
      <c r="R491" s="162" t="s">
        <v>21737</v>
      </c>
      <c r="S491" s="163" t="s">
        <v>21738</v>
      </c>
      <c r="T491" s="167" t="s">
        <v>949</v>
      </c>
      <c r="U491" s="149"/>
      <c r="V491" s="149"/>
      <c r="W491" s="164" t="str">
        <f>VLOOKUP(TRIM(X491),X10:Y88,2,FALSE)</f>
        <v>Puneet</v>
      </c>
      <c r="X491" s="11" t="str">
        <f t="shared" si="19"/>
        <v>6.5.7.3</v>
      </c>
      <c r="Y491" s="83"/>
      <c r="AA491" s="1">
        <f t="shared" si="18"/>
        <v>7</v>
      </c>
    </row>
    <row r="492" spans="1:27" ht="37.200000000000003" customHeight="1">
      <c r="A492" s="150" t="s">
        <v>185</v>
      </c>
      <c r="B492" s="165" t="s">
        <v>70</v>
      </c>
      <c r="C492" s="153" t="s">
        <v>186</v>
      </c>
      <c r="D492" s="153" t="s">
        <v>139</v>
      </c>
      <c r="E492" s="154" t="s">
        <v>19072</v>
      </c>
      <c r="F492" s="155" t="s">
        <v>30</v>
      </c>
      <c r="G492" s="155" t="s">
        <v>189</v>
      </c>
      <c r="H492" s="155" t="s">
        <v>20951</v>
      </c>
      <c r="I492" s="166" t="s">
        <v>12137</v>
      </c>
      <c r="J492" s="160" t="s">
        <v>1699</v>
      </c>
      <c r="K492" s="159">
        <v>1101</v>
      </c>
      <c r="L492" s="160"/>
      <c r="M492" s="159" t="s">
        <v>878</v>
      </c>
      <c r="N492" s="158" t="s">
        <v>15918</v>
      </c>
      <c r="O492" s="158" t="s">
        <v>366</v>
      </c>
      <c r="P492" s="158" t="s">
        <v>20511</v>
      </c>
      <c r="Q492" s="162" t="s">
        <v>21223</v>
      </c>
      <c r="R492" s="162" t="s">
        <v>496</v>
      </c>
      <c r="S492" s="163" t="s">
        <v>496</v>
      </c>
      <c r="T492" s="167" t="s">
        <v>7387</v>
      </c>
      <c r="U492" s="149"/>
      <c r="V492" s="149"/>
      <c r="W492" s="164" t="str">
        <f>VLOOKUP(TRIM(X492),X10:Y88,2,FALSE)</f>
        <v>Frank</v>
      </c>
      <c r="X492" s="11" t="str">
        <f t="shared" si="19"/>
        <v>6.5.5</v>
      </c>
      <c r="Y492" s="83"/>
      <c r="AA492" s="1">
        <f t="shared" si="18"/>
        <v>37</v>
      </c>
    </row>
    <row r="493" spans="1:27" ht="35.25" customHeight="1">
      <c r="A493" s="150" t="s">
        <v>185</v>
      </c>
      <c r="B493" s="165" t="s">
        <v>70</v>
      </c>
      <c r="C493" s="153" t="s">
        <v>186</v>
      </c>
      <c r="D493" s="153" t="s">
        <v>11391</v>
      </c>
      <c r="E493" s="154" t="s">
        <v>19073</v>
      </c>
      <c r="F493" s="155" t="s">
        <v>27</v>
      </c>
      <c r="G493" s="155" t="s">
        <v>189</v>
      </c>
      <c r="H493" s="155" t="s">
        <v>20512</v>
      </c>
      <c r="I493" s="166" t="s">
        <v>947</v>
      </c>
      <c r="J493" s="160" t="s">
        <v>455</v>
      </c>
      <c r="K493" s="159"/>
      <c r="L493" s="160"/>
      <c r="M493" s="159"/>
      <c r="N493" s="158" t="s">
        <v>7147</v>
      </c>
      <c r="O493" s="158" t="s">
        <v>366</v>
      </c>
      <c r="P493" s="158" t="s">
        <v>442</v>
      </c>
      <c r="Q493" s="162" t="s">
        <v>20513</v>
      </c>
      <c r="R493" s="162" t="s">
        <v>21739</v>
      </c>
      <c r="S493" s="163" t="s">
        <v>253</v>
      </c>
      <c r="T493" s="167" t="s">
        <v>949</v>
      </c>
      <c r="U493" s="149"/>
      <c r="V493" s="149"/>
      <c r="W493" s="164" t="str">
        <f>VLOOKUP(TRIM(X493),X10:Y88,2,FALSE)</f>
        <v>Puneet</v>
      </c>
      <c r="X493" s="11" t="str">
        <f t="shared" si="19"/>
        <v>6.5.7.3</v>
      </c>
      <c r="Y493" s="83"/>
      <c r="AA493" s="1">
        <f t="shared" si="18"/>
        <v>7</v>
      </c>
    </row>
    <row r="494" spans="1:27" ht="35.25" customHeight="1">
      <c r="A494" s="150" t="s">
        <v>185</v>
      </c>
      <c r="B494" s="165" t="s">
        <v>70</v>
      </c>
      <c r="C494" s="153" t="s">
        <v>186</v>
      </c>
      <c r="D494" s="153" t="s">
        <v>11391</v>
      </c>
      <c r="E494" s="154" t="s">
        <v>19074</v>
      </c>
      <c r="F494" s="155" t="s">
        <v>27</v>
      </c>
      <c r="G494" s="155" t="s">
        <v>189</v>
      </c>
      <c r="H494" s="155" t="s">
        <v>20514</v>
      </c>
      <c r="I494" s="166" t="s">
        <v>947</v>
      </c>
      <c r="J494" s="160" t="s">
        <v>455</v>
      </c>
      <c r="K494" s="159"/>
      <c r="L494" s="160"/>
      <c r="M494" s="159"/>
      <c r="N494" s="158" t="s">
        <v>7147</v>
      </c>
      <c r="O494" s="158" t="s">
        <v>366</v>
      </c>
      <c r="P494" s="158" t="s">
        <v>442</v>
      </c>
      <c r="Q494" s="162" t="s">
        <v>20515</v>
      </c>
      <c r="R494" s="162" t="s">
        <v>21745</v>
      </c>
      <c r="S494" s="163" t="s">
        <v>21744</v>
      </c>
      <c r="T494" s="167" t="s">
        <v>949</v>
      </c>
      <c r="U494" s="149"/>
      <c r="V494" s="149"/>
      <c r="W494" s="164" t="str">
        <f>VLOOKUP(TRIM(X494),X10:Y88,2,FALSE)</f>
        <v>Puneet</v>
      </c>
      <c r="X494" s="11" t="str">
        <f t="shared" si="19"/>
        <v>6.5.7.3</v>
      </c>
      <c r="Y494" s="83"/>
      <c r="AA494" s="1">
        <f t="shared" si="18"/>
        <v>7</v>
      </c>
    </row>
    <row r="495" spans="1:27" ht="35.25" customHeight="1">
      <c r="A495" s="150" t="s">
        <v>185</v>
      </c>
      <c r="B495" s="165" t="s">
        <v>70</v>
      </c>
      <c r="C495" s="153" t="s">
        <v>186</v>
      </c>
      <c r="D495" s="153" t="s">
        <v>11392</v>
      </c>
      <c r="E495" s="154" t="s">
        <v>19075</v>
      </c>
      <c r="F495" s="155" t="s">
        <v>27</v>
      </c>
      <c r="G495" s="155" t="s">
        <v>189</v>
      </c>
      <c r="H495" s="155" t="s">
        <v>20516</v>
      </c>
      <c r="I495" s="166" t="s">
        <v>947</v>
      </c>
      <c r="J495" s="160" t="s">
        <v>455</v>
      </c>
      <c r="K495" s="159"/>
      <c r="L495" s="160"/>
      <c r="M495" s="159"/>
      <c r="N495" s="158" t="s">
        <v>7147</v>
      </c>
      <c r="O495" s="158" t="s">
        <v>366</v>
      </c>
      <c r="P495" s="158" t="s">
        <v>442</v>
      </c>
      <c r="Q495" s="162" t="s">
        <v>20517</v>
      </c>
      <c r="R495" s="162" t="s">
        <v>22091</v>
      </c>
      <c r="S495" s="163" t="s">
        <v>22090</v>
      </c>
      <c r="T495" s="167" t="s">
        <v>949</v>
      </c>
      <c r="U495" s="149"/>
      <c r="V495" s="149"/>
      <c r="W495" s="164" t="str">
        <f>VLOOKUP(TRIM(X495),X10:Y88,2,FALSE)</f>
        <v>Puneet</v>
      </c>
      <c r="X495" s="11" t="str">
        <f t="shared" si="19"/>
        <v>6.5.7.4</v>
      </c>
      <c r="Y495" s="83"/>
      <c r="AA495" s="1">
        <f t="shared" si="18"/>
        <v>7</v>
      </c>
    </row>
    <row r="496" spans="1:27" ht="37.200000000000003" customHeight="1">
      <c r="A496" s="150" t="s">
        <v>185</v>
      </c>
      <c r="B496" s="165" t="s">
        <v>70</v>
      </c>
      <c r="C496" s="153" t="s">
        <v>186</v>
      </c>
      <c r="D496" s="153" t="s">
        <v>139</v>
      </c>
      <c r="E496" s="154" t="s">
        <v>19076</v>
      </c>
      <c r="F496" s="155" t="s">
        <v>30</v>
      </c>
      <c r="G496" s="155" t="s">
        <v>189</v>
      </c>
      <c r="H496" s="155" t="s">
        <v>20952</v>
      </c>
      <c r="I496" s="166" t="s">
        <v>12137</v>
      </c>
      <c r="J496" s="160" t="s">
        <v>484</v>
      </c>
      <c r="K496" s="159">
        <v>3298</v>
      </c>
      <c r="L496" s="160"/>
      <c r="M496" s="159" t="s">
        <v>878</v>
      </c>
      <c r="N496" s="158" t="s">
        <v>7071</v>
      </c>
      <c r="O496" s="158" t="s">
        <v>366</v>
      </c>
      <c r="P496" s="158" t="s">
        <v>20511</v>
      </c>
      <c r="Q496" s="162" t="s">
        <v>21224</v>
      </c>
      <c r="R496" s="162" t="s">
        <v>496</v>
      </c>
      <c r="S496" s="163" t="s">
        <v>496</v>
      </c>
      <c r="T496" s="167" t="s">
        <v>7387</v>
      </c>
      <c r="U496" s="149"/>
      <c r="V496" s="149"/>
      <c r="W496" s="164" t="str">
        <f>VLOOKUP(TRIM(X496),X10:Y88,2,FALSE)</f>
        <v>Frank</v>
      </c>
      <c r="X496" s="11" t="str">
        <f t="shared" si="19"/>
        <v>6.5.5</v>
      </c>
      <c r="Y496" s="83"/>
      <c r="AA496" s="1">
        <f t="shared" si="18"/>
        <v>37</v>
      </c>
    </row>
    <row r="497" spans="1:27" ht="35.25" customHeight="1">
      <c r="A497" s="150" t="s">
        <v>185</v>
      </c>
      <c r="B497" s="165" t="s">
        <v>70</v>
      </c>
      <c r="C497" s="153" t="s">
        <v>186</v>
      </c>
      <c r="D497" s="153" t="s">
        <v>11392</v>
      </c>
      <c r="E497" s="154" t="s">
        <v>19077</v>
      </c>
      <c r="F497" s="155" t="s">
        <v>27</v>
      </c>
      <c r="G497" s="155" t="s">
        <v>189</v>
      </c>
      <c r="H497" s="155" t="s">
        <v>20518</v>
      </c>
      <c r="I497" s="166" t="s">
        <v>947</v>
      </c>
      <c r="J497" s="160" t="s">
        <v>455</v>
      </c>
      <c r="K497" s="159"/>
      <c r="L497" s="160"/>
      <c r="M497" s="159"/>
      <c r="N497" s="158" t="s">
        <v>7147</v>
      </c>
      <c r="O497" s="158" t="s">
        <v>366</v>
      </c>
      <c r="P497" s="158" t="s">
        <v>442</v>
      </c>
      <c r="Q497" s="162" t="s">
        <v>20519</v>
      </c>
      <c r="R497" s="162" t="s">
        <v>22093</v>
      </c>
      <c r="S497" s="163" t="s">
        <v>22092</v>
      </c>
      <c r="T497" s="167" t="s">
        <v>949</v>
      </c>
      <c r="U497" s="149"/>
      <c r="V497" s="149"/>
      <c r="W497" s="164" t="str">
        <f>VLOOKUP(TRIM(X497),X10:Y88,2,FALSE)</f>
        <v>Puneet</v>
      </c>
      <c r="X497" s="11" t="str">
        <f t="shared" si="19"/>
        <v>6.5.7.4</v>
      </c>
      <c r="Y497" s="83"/>
      <c r="AA497" s="1">
        <f t="shared" si="18"/>
        <v>7</v>
      </c>
    </row>
    <row r="498" spans="1:27" ht="35.25" customHeight="1">
      <c r="A498" s="150" t="s">
        <v>185</v>
      </c>
      <c r="B498" s="165" t="s">
        <v>70</v>
      </c>
      <c r="C498" s="153" t="s">
        <v>186</v>
      </c>
      <c r="D498" s="153" t="s">
        <v>141</v>
      </c>
      <c r="E498" s="154" t="s">
        <v>19078</v>
      </c>
      <c r="F498" s="155" t="s">
        <v>27</v>
      </c>
      <c r="G498" s="155" t="s">
        <v>189</v>
      </c>
      <c r="H498" s="155" t="s">
        <v>20520</v>
      </c>
      <c r="I498" s="166" t="s">
        <v>947</v>
      </c>
      <c r="J498" s="160" t="s">
        <v>455</v>
      </c>
      <c r="K498" s="159"/>
      <c r="L498" s="160"/>
      <c r="M498" s="159"/>
      <c r="N498" s="158" t="s">
        <v>7147</v>
      </c>
      <c r="O498" s="158" t="s">
        <v>366</v>
      </c>
      <c r="P498" s="158" t="s">
        <v>442</v>
      </c>
      <c r="Q498" s="162" t="s">
        <v>20521</v>
      </c>
      <c r="R498" s="162" t="s">
        <v>272</v>
      </c>
      <c r="S498" s="163" t="s">
        <v>253</v>
      </c>
      <c r="T498" s="167" t="s">
        <v>949</v>
      </c>
      <c r="U498" s="149"/>
      <c r="V498" s="149"/>
      <c r="W498" s="164" t="str">
        <f>VLOOKUP(TRIM(X498),X10:Y88,2,FALSE)</f>
        <v>Krisztian</v>
      </c>
      <c r="X498" s="11" t="str">
        <f t="shared" si="19"/>
        <v>6.5.6</v>
      </c>
      <c r="Y498" s="83"/>
      <c r="AA498" s="1">
        <f t="shared" si="18"/>
        <v>7</v>
      </c>
    </row>
    <row r="499" spans="1:27" ht="35.25" customHeight="1">
      <c r="A499" s="150" t="s">
        <v>185</v>
      </c>
      <c r="B499" s="165" t="s">
        <v>70</v>
      </c>
      <c r="C499" s="153" t="s">
        <v>186</v>
      </c>
      <c r="D499" s="153" t="s">
        <v>136</v>
      </c>
      <c r="E499" s="154" t="s">
        <v>19079</v>
      </c>
      <c r="F499" s="155" t="s">
        <v>27</v>
      </c>
      <c r="G499" s="155" t="s">
        <v>189</v>
      </c>
      <c r="H499" s="155" t="s">
        <v>20522</v>
      </c>
      <c r="I499" s="166" t="s">
        <v>4228</v>
      </c>
      <c r="J499" s="160" t="s">
        <v>422</v>
      </c>
      <c r="K499" s="159"/>
      <c r="L499" s="160"/>
      <c r="M499" s="159"/>
      <c r="N499" s="158" t="s">
        <v>20033</v>
      </c>
      <c r="O499" s="158" t="s">
        <v>366</v>
      </c>
      <c r="P499" s="158" t="s">
        <v>442</v>
      </c>
      <c r="Q499" s="162" t="s">
        <v>20523</v>
      </c>
      <c r="R499" s="162" t="s">
        <v>21670</v>
      </c>
      <c r="S499" s="163" t="s">
        <v>21671</v>
      </c>
      <c r="T499" s="167" t="s">
        <v>7375</v>
      </c>
      <c r="U499" s="149"/>
      <c r="V499" s="149"/>
      <c r="W499" s="164" t="str">
        <f>VLOOKUP(TRIM(X499),X10:Y88,2,FALSE)</f>
        <v>Frank</v>
      </c>
      <c r="X499" s="11" t="str">
        <f t="shared" si="19"/>
        <v>6.5.4</v>
      </c>
      <c r="Y499" s="83"/>
      <c r="AA499" s="1">
        <f t="shared" si="18"/>
        <v>3</v>
      </c>
    </row>
    <row r="500" spans="1:27" ht="35.25" customHeight="1">
      <c r="A500" s="150" t="s">
        <v>185</v>
      </c>
      <c r="B500" s="165" t="s">
        <v>70</v>
      </c>
      <c r="C500" s="153" t="s">
        <v>186</v>
      </c>
      <c r="D500" s="153" t="s">
        <v>136</v>
      </c>
      <c r="E500" s="154" t="s">
        <v>19080</v>
      </c>
      <c r="F500" s="155" t="s">
        <v>27</v>
      </c>
      <c r="G500" s="155" t="s">
        <v>189</v>
      </c>
      <c r="H500" s="155" t="s">
        <v>20524</v>
      </c>
      <c r="I500" s="166" t="s">
        <v>4228</v>
      </c>
      <c r="J500" s="160" t="s">
        <v>422</v>
      </c>
      <c r="K500" s="159"/>
      <c r="L500" s="160"/>
      <c r="M500" s="159"/>
      <c r="N500" s="158" t="s">
        <v>20033</v>
      </c>
      <c r="O500" s="158" t="s">
        <v>366</v>
      </c>
      <c r="P500" s="158" t="s">
        <v>442</v>
      </c>
      <c r="Q500" s="162" t="s">
        <v>20525</v>
      </c>
      <c r="R500" s="162" t="s">
        <v>21677</v>
      </c>
      <c r="S500" s="163" t="s">
        <v>21678</v>
      </c>
      <c r="T500" s="167" t="s">
        <v>7375</v>
      </c>
      <c r="U500" s="149"/>
      <c r="V500" s="149"/>
      <c r="W500" s="164" t="str">
        <f>VLOOKUP(TRIM(X500),X10:Y88,2,FALSE)</f>
        <v>Frank</v>
      </c>
      <c r="X500" s="11" t="str">
        <f t="shared" si="19"/>
        <v>6.5.4</v>
      </c>
      <c r="Y500" s="83"/>
      <c r="AA500" s="1">
        <f t="shared" si="18"/>
        <v>3</v>
      </c>
    </row>
    <row r="501" spans="1:27" ht="37.200000000000003" customHeight="1">
      <c r="A501" s="150" t="s">
        <v>185</v>
      </c>
      <c r="B501" s="165" t="s">
        <v>70</v>
      </c>
      <c r="C501" s="153" t="s">
        <v>186</v>
      </c>
      <c r="D501" s="153" t="s">
        <v>11395</v>
      </c>
      <c r="E501" s="154" t="s">
        <v>19081</v>
      </c>
      <c r="F501" s="155" t="s">
        <v>30</v>
      </c>
      <c r="G501" s="155" t="s">
        <v>189</v>
      </c>
      <c r="H501" s="155" t="s">
        <v>20953</v>
      </c>
      <c r="I501" s="166" t="s">
        <v>947</v>
      </c>
      <c r="J501" s="160" t="s">
        <v>2418</v>
      </c>
      <c r="K501" s="159">
        <v>1178</v>
      </c>
      <c r="L501" s="160"/>
      <c r="M501" s="159" t="s">
        <v>2836</v>
      </c>
      <c r="N501" s="158" t="s">
        <v>15918</v>
      </c>
      <c r="O501" s="158" t="s">
        <v>366</v>
      </c>
      <c r="P501" s="158" t="s">
        <v>442</v>
      </c>
      <c r="Q501" s="162" t="s">
        <v>21225</v>
      </c>
      <c r="R501" s="162" t="s">
        <v>21916</v>
      </c>
      <c r="S501" s="163" t="s">
        <v>444</v>
      </c>
      <c r="T501" s="167" t="s">
        <v>949</v>
      </c>
      <c r="U501" s="149"/>
      <c r="V501" s="149"/>
      <c r="W501" s="164" t="str">
        <f>VLOOKUP(TRIM(X501),X10:Y88,2,FALSE)</f>
        <v>Puneet</v>
      </c>
      <c r="X501" s="11" t="str">
        <f t="shared" si="19"/>
        <v>6.5.8.2</v>
      </c>
      <c r="Y501" s="83"/>
      <c r="AA501" s="1">
        <f t="shared" si="18"/>
        <v>7</v>
      </c>
    </row>
    <row r="502" spans="1:27" ht="35.25" customHeight="1">
      <c r="A502" s="150" t="s">
        <v>185</v>
      </c>
      <c r="B502" s="165" t="s">
        <v>70</v>
      </c>
      <c r="C502" s="153" t="s">
        <v>186</v>
      </c>
      <c r="D502" s="153" t="s">
        <v>130</v>
      </c>
      <c r="E502" s="154" t="s">
        <v>19082</v>
      </c>
      <c r="F502" s="155" t="s">
        <v>27</v>
      </c>
      <c r="G502" s="155" t="s">
        <v>189</v>
      </c>
      <c r="H502" s="155" t="s">
        <v>20954</v>
      </c>
      <c r="I502" s="166" t="s">
        <v>649</v>
      </c>
      <c r="J502" s="160" t="s">
        <v>422</v>
      </c>
      <c r="K502" s="159"/>
      <c r="L502" s="160"/>
      <c r="M502" s="159"/>
      <c r="N502" s="158" t="s">
        <v>20033</v>
      </c>
      <c r="O502" s="158" t="s">
        <v>366</v>
      </c>
      <c r="P502" s="158" t="s">
        <v>442</v>
      </c>
      <c r="Q502" s="162" t="s">
        <v>20526</v>
      </c>
      <c r="R502" s="162" t="s">
        <v>22112</v>
      </c>
      <c r="S502" s="163" t="s">
        <v>22113</v>
      </c>
      <c r="T502" s="167" t="s">
        <v>1595</v>
      </c>
      <c r="U502" s="149"/>
      <c r="V502" s="149"/>
      <c r="W502" s="164" t="str">
        <f>VLOOKUP(TRIM(X502),X10:Y88,2,FALSE)</f>
        <v>Frank</v>
      </c>
      <c r="X502" s="11" t="str">
        <f t="shared" si="19"/>
        <v>6.5.2</v>
      </c>
      <c r="Y502" s="83"/>
      <c r="AA502" s="1">
        <f t="shared" si="18"/>
        <v>21</v>
      </c>
    </row>
    <row r="503" spans="1:27" ht="35.25" customHeight="1">
      <c r="A503" s="150" t="s">
        <v>185</v>
      </c>
      <c r="B503" s="165" t="s">
        <v>70</v>
      </c>
      <c r="C503" s="153" t="s">
        <v>186</v>
      </c>
      <c r="D503" s="153" t="s">
        <v>130</v>
      </c>
      <c r="E503" s="154" t="s">
        <v>19083</v>
      </c>
      <c r="F503" s="155" t="s">
        <v>27</v>
      </c>
      <c r="G503" s="155" t="s">
        <v>189</v>
      </c>
      <c r="H503" s="155" t="s">
        <v>20955</v>
      </c>
      <c r="I503" s="166" t="s">
        <v>649</v>
      </c>
      <c r="J503" s="160" t="s">
        <v>422</v>
      </c>
      <c r="K503" s="159"/>
      <c r="L503" s="160"/>
      <c r="M503" s="159"/>
      <c r="N503" s="158" t="s">
        <v>20033</v>
      </c>
      <c r="O503" s="158" t="s">
        <v>366</v>
      </c>
      <c r="P503" s="158" t="s">
        <v>442</v>
      </c>
      <c r="Q503" s="162" t="s">
        <v>20527</v>
      </c>
      <c r="R503" s="162" t="s">
        <v>22128</v>
      </c>
      <c r="S503" s="163" t="s">
        <v>22129</v>
      </c>
      <c r="T503" s="167" t="s">
        <v>1595</v>
      </c>
      <c r="U503" s="149"/>
      <c r="V503" s="149"/>
      <c r="W503" s="164" t="str">
        <f>VLOOKUP(TRIM(X503),X10:Y88,2,FALSE)</f>
        <v>Frank</v>
      </c>
      <c r="X503" s="11" t="str">
        <f t="shared" si="19"/>
        <v>6.5.2</v>
      </c>
      <c r="Y503" s="83"/>
      <c r="AA503" s="1">
        <f t="shared" si="18"/>
        <v>21</v>
      </c>
    </row>
    <row r="504" spans="1:27" ht="35.25" customHeight="1">
      <c r="A504" s="150" t="s">
        <v>185</v>
      </c>
      <c r="B504" s="165" t="s">
        <v>70</v>
      </c>
      <c r="C504" s="153" t="s">
        <v>186</v>
      </c>
      <c r="D504" s="153" t="s">
        <v>136</v>
      </c>
      <c r="E504" s="154" t="s">
        <v>19084</v>
      </c>
      <c r="F504" s="155" t="s">
        <v>27</v>
      </c>
      <c r="G504" s="155" t="s">
        <v>189</v>
      </c>
      <c r="H504" s="155" t="s">
        <v>20528</v>
      </c>
      <c r="I504" s="166" t="s">
        <v>4228</v>
      </c>
      <c r="J504" s="160" t="s">
        <v>422</v>
      </c>
      <c r="K504" s="159"/>
      <c r="L504" s="160"/>
      <c r="M504" s="159"/>
      <c r="N504" s="158" t="s">
        <v>20033</v>
      </c>
      <c r="O504" s="158" t="s">
        <v>366</v>
      </c>
      <c r="P504" s="158" t="s">
        <v>442</v>
      </c>
      <c r="Q504" s="162" t="s">
        <v>20529</v>
      </c>
      <c r="R504" s="162" t="s">
        <v>21672</v>
      </c>
      <c r="S504" s="163" t="s">
        <v>21673</v>
      </c>
      <c r="T504" s="167" t="s">
        <v>7375</v>
      </c>
      <c r="U504" s="149"/>
      <c r="V504" s="149"/>
      <c r="W504" s="164" t="str">
        <f>VLOOKUP(TRIM(X504),X10:Y88,2,FALSE)</f>
        <v>Frank</v>
      </c>
      <c r="X504" s="11" t="str">
        <f t="shared" si="19"/>
        <v>6.5.4</v>
      </c>
      <c r="Y504" s="83"/>
      <c r="AA504" s="1">
        <f t="shared" si="18"/>
        <v>3</v>
      </c>
    </row>
    <row r="505" spans="1:27" ht="35.25" customHeight="1">
      <c r="A505" s="150" t="s">
        <v>185</v>
      </c>
      <c r="B505" s="165" t="s">
        <v>70</v>
      </c>
      <c r="C505" s="153" t="s">
        <v>186</v>
      </c>
      <c r="D505" s="153" t="s">
        <v>149</v>
      </c>
      <c r="E505" s="154" t="s">
        <v>19085</v>
      </c>
      <c r="F505" s="155" t="s">
        <v>27</v>
      </c>
      <c r="G505" s="155" t="s">
        <v>189</v>
      </c>
      <c r="H505" s="155" t="s">
        <v>20956</v>
      </c>
      <c r="I505" s="166" t="s">
        <v>1091</v>
      </c>
      <c r="J505" s="160" t="s">
        <v>422</v>
      </c>
      <c r="K505" s="159"/>
      <c r="L505" s="160"/>
      <c r="M505" s="159"/>
      <c r="N505" s="158" t="s">
        <v>20033</v>
      </c>
      <c r="O505" s="158" t="s">
        <v>366</v>
      </c>
      <c r="P505" s="158" t="s">
        <v>442</v>
      </c>
      <c r="Q505" s="162" t="s">
        <v>20530</v>
      </c>
      <c r="R505" s="162" t="s">
        <v>272</v>
      </c>
      <c r="S505" s="163" t="s">
        <v>253</v>
      </c>
      <c r="T505" s="167" t="s">
        <v>1264</v>
      </c>
      <c r="U505" s="149"/>
      <c r="V505" s="149"/>
      <c r="W505" s="164" t="str">
        <f>VLOOKUP(TRIM(X505),X10:Y88,2,FALSE)</f>
        <v>Puneet</v>
      </c>
      <c r="X505" s="11" t="str">
        <f t="shared" si="19"/>
        <v>6.5.9</v>
      </c>
      <c r="Y505" s="83"/>
      <c r="AA505" s="1">
        <f t="shared" si="18"/>
        <v>10</v>
      </c>
    </row>
    <row r="506" spans="1:27" ht="35.25" customHeight="1">
      <c r="A506" s="150" t="s">
        <v>185</v>
      </c>
      <c r="B506" s="165" t="s">
        <v>70</v>
      </c>
      <c r="C506" s="153" t="s">
        <v>186</v>
      </c>
      <c r="D506" s="153" t="s">
        <v>149</v>
      </c>
      <c r="E506" s="154" t="s">
        <v>19086</v>
      </c>
      <c r="F506" s="155" t="s">
        <v>27</v>
      </c>
      <c r="G506" s="155" t="s">
        <v>189</v>
      </c>
      <c r="H506" s="155" t="s">
        <v>20957</v>
      </c>
      <c r="I506" s="166" t="s">
        <v>1091</v>
      </c>
      <c r="J506" s="160" t="s">
        <v>422</v>
      </c>
      <c r="K506" s="159"/>
      <c r="L506" s="160"/>
      <c r="M506" s="159"/>
      <c r="N506" s="158" t="s">
        <v>20033</v>
      </c>
      <c r="O506" s="158" t="s">
        <v>366</v>
      </c>
      <c r="P506" s="158" t="s">
        <v>442</v>
      </c>
      <c r="Q506" s="162" t="s">
        <v>20531</v>
      </c>
      <c r="R506" s="162" t="s">
        <v>496</v>
      </c>
      <c r="S506" s="163" t="s">
        <v>496</v>
      </c>
      <c r="T506" s="167" t="s">
        <v>1264</v>
      </c>
      <c r="U506" s="149"/>
      <c r="V506" s="149"/>
      <c r="W506" s="164" t="str">
        <f>VLOOKUP(TRIM(X506),X10:Y88,2,FALSE)</f>
        <v>Puneet</v>
      </c>
      <c r="X506" s="11" t="str">
        <f t="shared" si="19"/>
        <v>6.5.9</v>
      </c>
      <c r="Y506" s="83"/>
      <c r="AA506" s="1">
        <f t="shared" si="18"/>
        <v>10</v>
      </c>
    </row>
    <row r="507" spans="1:27" ht="35.25" customHeight="1">
      <c r="A507" s="150" t="s">
        <v>185</v>
      </c>
      <c r="B507" s="165" t="s">
        <v>70</v>
      </c>
      <c r="C507" s="153" t="s">
        <v>186</v>
      </c>
      <c r="D507" s="153" t="s">
        <v>149</v>
      </c>
      <c r="E507" s="154" t="s">
        <v>19087</v>
      </c>
      <c r="F507" s="155" t="s">
        <v>27</v>
      </c>
      <c r="G507" s="155" t="s">
        <v>189</v>
      </c>
      <c r="H507" s="155" t="s">
        <v>20958</v>
      </c>
      <c r="I507" s="166" t="s">
        <v>1091</v>
      </c>
      <c r="J507" s="160" t="s">
        <v>422</v>
      </c>
      <c r="K507" s="159"/>
      <c r="L507" s="160"/>
      <c r="M507" s="159"/>
      <c r="N507" s="158" t="s">
        <v>20033</v>
      </c>
      <c r="O507" s="158" t="s">
        <v>366</v>
      </c>
      <c r="P507" s="158" t="s">
        <v>442</v>
      </c>
      <c r="Q507" s="162" t="s">
        <v>20532</v>
      </c>
      <c r="R507" s="162" t="s">
        <v>22404</v>
      </c>
      <c r="S507" s="163" t="s">
        <v>22403</v>
      </c>
      <c r="T507" s="167" t="s">
        <v>1264</v>
      </c>
      <c r="U507" s="149"/>
      <c r="V507" s="149"/>
      <c r="W507" s="164" t="str">
        <f>VLOOKUP(TRIM(X507),X10:Y88,2,FALSE)</f>
        <v>Puneet</v>
      </c>
      <c r="X507" s="11" t="str">
        <f t="shared" si="19"/>
        <v>6.5.9</v>
      </c>
      <c r="Y507" s="83"/>
      <c r="AA507" s="1">
        <f t="shared" si="18"/>
        <v>10</v>
      </c>
    </row>
    <row r="508" spans="1:27" ht="35.25" customHeight="1">
      <c r="A508" s="150" t="s">
        <v>185</v>
      </c>
      <c r="B508" s="165" t="s">
        <v>70</v>
      </c>
      <c r="C508" s="153" t="s">
        <v>186</v>
      </c>
      <c r="D508" s="153" t="s">
        <v>149</v>
      </c>
      <c r="E508" s="154" t="s">
        <v>19088</v>
      </c>
      <c r="F508" s="155" t="s">
        <v>27</v>
      </c>
      <c r="G508" s="155" t="s">
        <v>189</v>
      </c>
      <c r="H508" s="155" t="s">
        <v>20959</v>
      </c>
      <c r="I508" s="166" t="s">
        <v>1091</v>
      </c>
      <c r="J508" s="160" t="s">
        <v>455</v>
      </c>
      <c r="K508" s="159"/>
      <c r="L508" s="160"/>
      <c r="M508" s="159"/>
      <c r="N508" s="158" t="s">
        <v>7147</v>
      </c>
      <c r="O508" s="158" t="s">
        <v>366</v>
      </c>
      <c r="P508" s="158" t="s">
        <v>442</v>
      </c>
      <c r="Q508" s="162" t="s">
        <v>20533</v>
      </c>
      <c r="R508" s="162" t="s">
        <v>23109</v>
      </c>
      <c r="S508" s="163" t="s">
        <v>496</v>
      </c>
      <c r="T508" s="167" t="s">
        <v>1264</v>
      </c>
      <c r="U508" s="149"/>
      <c r="V508" s="149"/>
      <c r="W508" s="164" t="str">
        <f>VLOOKUP(TRIM(X508),X10:Y88,2,FALSE)</f>
        <v>Puneet</v>
      </c>
      <c r="X508" s="11" t="str">
        <f t="shared" si="19"/>
        <v>6.5.9</v>
      </c>
      <c r="Y508" s="83"/>
      <c r="AA508" s="1">
        <f t="shared" si="18"/>
        <v>10</v>
      </c>
    </row>
    <row r="509" spans="1:27" ht="35.25" customHeight="1">
      <c r="A509" s="150" t="s">
        <v>185</v>
      </c>
      <c r="B509" s="165" t="s">
        <v>70</v>
      </c>
      <c r="C509" s="153" t="s">
        <v>186</v>
      </c>
      <c r="D509" s="153" t="s">
        <v>149</v>
      </c>
      <c r="E509" s="154" t="s">
        <v>19089</v>
      </c>
      <c r="F509" s="155" t="s">
        <v>27</v>
      </c>
      <c r="G509" s="155" t="s">
        <v>189</v>
      </c>
      <c r="H509" s="155" t="s">
        <v>20960</v>
      </c>
      <c r="I509" s="166" t="s">
        <v>1091</v>
      </c>
      <c r="J509" s="160" t="s">
        <v>422</v>
      </c>
      <c r="K509" s="159"/>
      <c r="L509" s="160"/>
      <c r="M509" s="159"/>
      <c r="N509" s="158" t="s">
        <v>20033</v>
      </c>
      <c r="O509" s="158" t="s">
        <v>366</v>
      </c>
      <c r="P509" s="158" t="s">
        <v>442</v>
      </c>
      <c r="Q509" s="162" t="s">
        <v>20534</v>
      </c>
      <c r="R509" s="162" t="s">
        <v>22108</v>
      </c>
      <c r="S509" s="163" t="s">
        <v>22106</v>
      </c>
      <c r="T509" s="167" t="s">
        <v>1264</v>
      </c>
      <c r="U509" s="149"/>
      <c r="V509" s="149"/>
      <c r="W509" s="164" t="str">
        <f>VLOOKUP(TRIM(X509),X10:Y88,2,FALSE)</f>
        <v>Puneet</v>
      </c>
      <c r="X509" s="11" t="str">
        <f t="shared" si="19"/>
        <v>6.5.9</v>
      </c>
      <c r="Y509" s="83"/>
      <c r="AA509" s="1">
        <f t="shared" si="18"/>
        <v>10</v>
      </c>
    </row>
    <row r="510" spans="1:27" ht="35.25" customHeight="1">
      <c r="A510" s="150" t="s">
        <v>185</v>
      </c>
      <c r="B510" s="165" t="s">
        <v>70</v>
      </c>
      <c r="C510" s="153" t="s">
        <v>186</v>
      </c>
      <c r="D510" s="153" t="s">
        <v>149</v>
      </c>
      <c r="E510" s="154" t="s">
        <v>19090</v>
      </c>
      <c r="F510" s="155" t="s">
        <v>419</v>
      </c>
      <c r="G510" s="155" t="s">
        <v>870</v>
      </c>
      <c r="H510" s="155" t="s">
        <v>20535</v>
      </c>
      <c r="I510" s="166" t="s">
        <v>1091</v>
      </c>
      <c r="J510" s="160" t="s">
        <v>422</v>
      </c>
      <c r="K510" s="159"/>
      <c r="L510" s="160"/>
      <c r="M510" s="159"/>
      <c r="N510" s="158"/>
      <c r="O510" s="158" t="s">
        <v>366</v>
      </c>
      <c r="P510" s="158" t="s">
        <v>442</v>
      </c>
      <c r="Q510" s="162" t="s">
        <v>20536</v>
      </c>
      <c r="R510" s="162" t="s">
        <v>272</v>
      </c>
      <c r="S510" s="163" t="s">
        <v>253</v>
      </c>
      <c r="T510" s="167" t="s">
        <v>1264</v>
      </c>
      <c r="U510" s="149"/>
      <c r="V510" s="149"/>
      <c r="W510" s="164" t="str">
        <f>VLOOKUP(TRIM(X510),X10:Y88,2,FALSE)</f>
        <v>Puneet</v>
      </c>
      <c r="X510" s="11" t="str">
        <f t="shared" si="19"/>
        <v>6.5.9</v>
      </c>
      <c r="Y510" s="83"/>
      <c r="AA510" s="1">
        <f t="shared" si="18"/>
        <v>10</v>
      </c>
    </row>
    <row r="511" spans="1:27" ht="35.25" customHeight="1">
      <c r="A511" s="150" t="s">
        <v>185</v>
      </c>
      <c r="B511" s="165" t="s">
        <v>70</v>
      </c>
      <c r="C511" s="153" t="s">
        <v>186</v>
      </c>
      <c r="D511" s="153" t="s">
        <v>149</v>
      </c>
      <c r="E511" s="154" t="s">
        <v>19091</v>
      </c>
      <c r="F511" s="155" t="s">
        <v>419</v>
      </c>
      <c r="G511" s="155" t="s">
        <v>870</v>
      </c>
      <c r="H511" s="155" t="s">
        <v>16614</v>
      </c>
      <c r="I511" s="166" t="s">
        <v>5961</v>
      </c>
      <c r="J511" s="160" t="s">
        <v>422</v>
      </c>
      <c r="K511" s="159"/>
      <c r="L511" s="160"/>
      <c r="M511" s="159"/>
      <c r="N511" s="158"/>
      <c r="O511" s="158" t="s">
        <v>366</v>
      </c>
      <c r="P511" s="158" t="s">
        <v>442</v>
      </c>
      <c r="Q511" s="162" t="s">
        <v>20537</v>
      </c>
      <c r="R511" s="162" t="s">
        <v>272</v>
      </c>
      <c r="S511" s="163" t="s">
        <v>253</v>
      </c>
      <c r="T511" s="167" t="s">
        <v>1264</v>
      </c>
      <c r="U511" s="149"/>
      <c r="V511" s="149"/>
      <c r="W511" s="164" t="str">
        <f>VLOOKUP(TRIM(X511),X10:Y88,2,FALSE)</f>
        <v>Puneet</v>
      </c>
      <c r="X511" s="11" t="str">
        <f t="shared" si="19"/>
        <v>6.5.9</v>
      </c>
      <c r="Y511" s="83"/>
      <c r="AA511" s="1">
        <f t="shared" si="18"/>
        <v>17</v>
      </c>
    </row>
    <row r="512" spans="1:27" ht="35.25" customHeight="1">
      <c r="A512" s="150" t="s">
        <v>185</v>
      </c>
      <c r="B512" s="165" t="s">
        <v>70</v>
      </c>
      <c r="C512" s="153" t="s">
        <v>186</v>
      </c>
      <c r="D512" s="153" t="s">
        <v>133</v>
      </c>
      <c r="E512" s="154" t="s">
        <v>19092</v>
      </c>
      <c r="F512" s="155" t="s">
        <v>27</v>
      </c>
      <c r="G512" s="155" t="s">
        <v>189</v>
      </c>
      <c r="H512" s="155" t="s">
        <v>20961</v>
      </c>
      <c r="I512" s="166" t="s">
        <v>12362</v>
      </c>
      <c r="J512" s="160" t="s">
        <v>455</v>
      </c>
      <c r="K512" s="159"/>
      <c r="L512" s="160"/>
      <c r="M512" s="159"/>
      <c r="N512" s="158" t="s">
        <v>7147</v>
      </c>
      <c r="O512" s="158" t="s">
        <v>366</v>
      </c>
      <c r="P512" s="158" t="s">
        <v>442</v>
      </c>
      <c r="Q512" s="162" t="s">
        <v>21279</v>
      </c>
      <c r="R512" s="162" t="s">
        <v>22024</v>
      </c>
      <c r="S512" s="163" t="s">
        <v>22025</v>
      </c>
      <c r="T512" s="167" t="s">
        <v>3669</v>
      </c>
      <c r="U512" s="149"/>
      <c r="V512" s="149"/>
      <c r="W512" s="164" t="str">
        <f>VLOOKUP(TRIM(X512),X10:Y88,2,FALSE)</f>
        <v>Frank</v>
      </c>
      <c r="X512" s="11" t="str">
        <f t="shared" si="19"/>
        <v>6.5.3</v>
      </c>
      <c r="Y512" s="83"/>
      <c r="AA512" s="1">
        <f t="shared" si="18"/>
        <v>17</v>
      </c>
    </row>
    <row r="513" spans="1:27" ht="35.25" customHeight="1">
      <c r="A513" s="150" t="s">
        <v>185</v>
      </c>
      <c r="B513" s="165" t="s">
        <v>70</v>
      </c>
      <c r="C513" s="153" t="s">
        <v>186</v>
      </c>
      <c r="D513" s="153" t="s">
        <v>133</v>
      </c>
      <c r="E513" s="154" t="s">
        <v>19093</v>
      </c>
      <c r="F513" s="155" t="s">
        <v>27</v>
      </c>
      <c r="G513" s="155" t="s">
        <v>189</v>
      </c>
      <c r="H513" s="155" t="s">
        <v>20962</v>
      </c>
      <c r="I513" s="166" t="s">
        <v>12362</v>
      </c>
      <c r="J513" s="160" t="s">
        <v>455</v>
      </c>
      <c r="K513" s="159"/>
      <c r="L513" s="160"/>
      <c r="M513" s="159"/>
      <c r="N513" s="158" t="s">
        <v>7147</v>
      </c>
      <c r="O513" s="158" t="s">
        <v>366</v>
      </c>
      <c r="P513" s="158" t="s">
        <v>442</v>
      </c>
      <c r="Q513" s="162" t="s">
        <v>21280</v>
      </c>
      <c r="R513" s="162" t="s">
        <v>22771</v>
      </c>
      <c r="S513" s="168" t="s">
        <v>200</v>
      </c>
      <c r="T513" s="167" t="s">
        <v>3669</v>
      </c>
      <c r="U513" s="149"/>
      <c r="V513" s="149"/>
      <c r="W513" s="164" t="str">
        <f>VLOOKUP(TRIM(X513),X10:Y88,2,FALSE)</f>
        <v>Frank</v>
      </c>
      <c r="X513" s="11" t="str">
        <f t="shared" si="19"/>
        <v>6.5.3</v>
      </c>
      <c r="Y513" s="83"/>
      <c r="AA513" s="1">
        <f t="shared" si="18"/>
        <v>17</v>
      </c>
    </row>
    <row r="514" spans="1:27" ht="35.25" customHeight="1">
      <c r="A514" s="150" t="s">
        <v>185</v>
      </c>
      <c r="B514" s="165" t="s">
        <v>70</v>
      </c>
      <c r="C514" s="153" t="s">
        <v>186</v>
      </c>
      <c r="D514" s="153" t="s">
        <v>2151</v>
      </c>
      <c r="E514" s="154" t="s">
        <v>19094</v>
      </c>
      <c r="F514" s="155" t="s">
        <v>27</v>
      </c>
      <c r="G514" s="155" t="s">
        <v>189</v>
      </c>
      <c r="H514" s="155" t="s">
        <v>20963</v>
      </c>
      <c r="I514" s="166" t="s">
        <v>12362</v>
      </c>
      <c r="J514" s="160" t="s">
        <v>20038</v>
      </c>
      <c r="K514" s="159"/>
      <c r="L514" s="160"/>
      <c r="M514" s="159"/>
      <c r="N514" s="158" t="s">
        <v>423</v>
      </c>
      <c r="O514" s="158" t="s">
        <v>366</v>
      </c>
      <c r="P514" s="158" t="s">
        <v>20039</v>
      </c>
      <c r="Q514" s="162" t="s">
        <v>21281</v>
      </c>
      <c r="R514" s="162" t="s">
        <v>21628</v>
      </c>
      <c r="S514" s="163" t="s">
        <v>444</v>
      </c>
      <c r="T514" s="167" t="s">
        <v>3669</v>
      </c>
      <c r="U514" s="149"/>
      <c r="V514" s="149"/>
      <c r="W514" s="164" t="str">
        <f>VLOOKUP(TRIM(X514),X10:Y88,2,FALSE)</f>
        <v>Krisztian</v>
      </c>
      <c r="X514" s="11" t="str">
        <f t="shared" si="19"/>
        <v>6.12</v>
      </c>
      <c r="Y514" s="83"/>
      <c r="AA514" s="1">
        <f t="shared" si="18"/>
        <v>17</v>
      </c>
    </row>
    <row r="515" spans="1:27" ht="35.25" customHeight="1">
      <c r="A515" s="150" t="s">
        <v>185</v>
      </c>
      <c r="B515" s="165" t="s">
        <v>70</v>
      </c>
      <c r="C515" s="153" t="s">
        <v>186</v>
      </c>
      <c r="D515" s="153" t="s">
        <v>2151</v>
      </c>
      <c r="E515" s="154" t="s">
        <v>19095</v>
      </c>
      <c r="F515" s="155" t="s">
        <v>27</v>
      </c>
      <c r="G515" s="155" t="s">
        <v>189</v>
      </c>
      <c r="H515" s="155" t="s">
        <v>20964</v>
      </c>
      <c r="I515" s="166" t="s">
        <v>12362</v>
      </c>
      <c r="J515" s="160" t="s">
        <v>20038</v>
      </c>
      <c r="K515" s="159"/>
      <c r="L515" s="160"/>
      <c r="M515" s="159"/>
      <c r="N515" s="158" t="s">
        <v>423</v>
      </c>
      <c r="O515" s="158" t="s">
        <v>366</v>
      </c>
      <c r="P515" s="158" t="s">
        <v>20039</v>
      </c>
      <c r="Q515" s="162" t="s">
        <v>21282</v>
      </c>
      <c r="R515" s="162" t="s">
        <v>21628</v>
      </c>
      <c r="S515" s="163" t="s">
        <v>444</v>
      </c>
      <c r="T515" s="167" t="s">
        <v>3669</v>
      </c>
      <c r="U515" s="149"/>
      <c r="V515" s="149"/>
      <c r="W515" s="164" t="str">
        <f>VLOOKUP(TRIM(X515),X10:Y88,2,FALSE)</f>
        <v>Krisztian</v>
      </c>
      <c r="X515" s="11" t="str">
        <f t="shared" si="19"/>
        <v>6.12</v>
      </c>
      <c r="Y515" s="83"/>
      <c r="AA515" s="1">
        <f t="shared" si="18"/>
        <v>17</v>
      </c>
    </row>
    <row r="516" spans="1:27" ht="35.25" customHeight="1">
      <c r="A516" s="150" t="s">
        <v>185</v>
      </c>
      <c r="B516" s="165" t="s">
        <v>70</v>
      </c>
      <c r="C516" s="153" t="s">
        <v>186</v>
      </c>
      <c r="D516" s="153" t="s">
        <v>149</v>
      </c>
      <c r="E516" s="154" t="s">
        <v>19096</v>
      </c>
      <c r="F516" s="155" t="s">
        <v>27</v>
      </c>
      <c r="G516" s="155" t="s">
        <v>189</v>
      </c>
      <c r="H516" s="155" t="s">
        <v>20965</v>
      </c>
      <c r="I516" s="166" t="s">
        <v>12362</v>
      </c>
      <c r="J516" s="160" t="s">
        <v>422</v>
      </c>
      <c r="K516" s="159"/>
      <c r="L516" s="160"/>
      <c r="M516" s="159"/>
      <c r="N516" s="158" t="s">
        <v>20033</v>
      </c>
      <c r="O516" s="158" t="s">
        <v>366</v>
      </c>
      <c r="P516" s="158" t="s">
        <v>442</v>
      </c>
      <c r="Q516" s="162" t="s">
        <v>21283</v>
      </c>
      <c r="R516" s="162" t="s">
        <v>272</v>
      </c>
      <c r="S516" s="163" t="s">
        <v>253</v>
      </c>
      <c r="T516" s="167" t="s">
        <v>3669</v>
      </c>
      <c r="U516" s="149"/>
      <c r="V516" s="149"/>
      <c r="W516" s="164" t="str">
        <f>VLOOKUP(TRIM(X516),X10:Y88,2,FALSE)</f>
        <v>Puneet</v>
      </c>
      <c r="X516" s="11" t="str">
        <f t="shared" si="19"/>
        <v>6.5.9</v>
      </c>
      <c r="Y516" s="83"/>
      <c r="AA516" s="1">
        <f t="shared" si="18"/>
        <v>17</v>
      </c>
    </row>
    <row r="517" spans="1:27" ht="35.25" customHeight="1">
      <c r="A517" s="150" t="s">
        <v>185</v>
      </c>
      <c r="B517" s="165" t="s">
        <v>70</v>
      </c>
      <c r="C517" s="153" t="s">
        <v>186</v>
      </c>
      <c r="D517" s="153" t="s">
        <v>91</v>
      </c>
      <c r="E517" s="154" t="s">
        <v>19097</v>
      </c>
      <c r="F517" s="155" t="s">
        <v>419</v>
      </c>
      <c r="G517" s="155" t="s">
        <v>189</v>
      </c>
      <c r="H517" s="155" t="s">
        <v>20538</v>
      </c>
      <c r="I517" s="166" t="s">
        <v>649</v>
      </c>
      <c r="J517" s="160"/>
      <c r="K517" s="159"/>
      <c r="L517" s="160"/>
      <c r="M517" s="159"/>
      <c r="N517" s="158"/>
      <c r="O517" s="158" t="s">
        <v>206</v>
      </c>
      <c r="P517" s="158" t="s">
        <v>559</v>
      </c>
      <c r="Q517" s="162" t="s">
        <v>20539</v>
      </c>
      <c r="R517" s="162" t="s">
        <v>272</v>
      </c>
      <c r="S517" s="163" t="s">
        <v>253</v>
      </c>
      <c r="T517" s="167" t="s">
        <v>1120</v>
      </c>
      <c r="U517" s="149"/>
      <c r="V517" s="149"/>
      <c r="W517" s="164" t="str">
        <f>VLOOKUP(TRIM(X517),X10:Y88,2,FALSE)</f>
        <v>Puneet</v>
      </c>
      <c r="X517" s="11" t="str">
        <f t="shared" si="19"/>
        <v>5.1</v>
      </c>
      <c r="Y517" s="83"/>
      <c r="AA517" s="1">
        <f t="shared" si="18"/>
        <v>21</v>
      </c>
    </row>
    <row r="518" spans="1:27" ht="35.25" customHeight="1">
      <c r="A518" s="150" t="s">
        <v>185</v>
      </c>
      <c r="B518" s="165" t="s">
        <v>70</v>
      </c>
      <c r="C518" s="153" t="s">
        <v>186</v>
      </c>
      <c r="D518" s="153" t="s">
        <v>139</v>
      </c>
      <c r="E518" s="154" t="s">
        <v>19098</v>
      </c>
      <c r="F518" s="155" t="s">
        <v>27</v>
      </c>
      <c r="G518" s="155" t="s">
        <v>189</v>
      </c>
      <c r="H518" s="155" t="s">
        <v>20540</v>
      </c>
      <c r="I518" s="166" t="s">
        <v>21180</v>
      </c>
      <c r="J518" s="160" t="s">
        <v>422</v>
      </c>
      <c r="K518" s="159"/>
      <c r="L518" s="160"/>
      <c r="M518" s="159"/>
      <c r="N518" s="158" t="s">
        <v>20033</v>
      </c>
      <c r="O518" s="158" t="s">
        <v>366</v>
      </c>
      <c r="P518" s="158" t="s">
        <v>442</v>
      </c>
      <c r="Q518" s="162" t="s">
        <v>20541</v>
      </c>
      <c r="R518" s="162" t="s">
        <v>21668</v>
      </c>
      <c r="S518" s="163" t="s">
        <v>444</v>
      </c>
      <c r="T518" s="167" t="s">
        <v>7387</v>
      </c>
      <c r="U518" s="149"/>
      <c r="V518" s="149"/>
      <c r="W518" s="164" t="str">
        <f>VLOOKUP(TRIM(X518),X10:Y88,2,FALSE)</f>
        <v>Frank</v>
      </c>
      <c r="X518" s="11" t="str">
        <f t="shared" si="19"/>
        <v>6.5.5</v>
      </c>
      <c r="Y518" s="83"/>
      <c r="AA518" s="1">
        <f t="shared" si="18"/>
        <v>68</v>
      </c>
    </row>
    <row r="519" spans="1:27" ht="35.25" customHeight="1">
      <c r="A519" s="150" t="s">
        <v>185</v>
      </c>
      <c r="B519" s="165" t="s">
        <v>70</v>
      </c>
      <c r="C519" s="153" t="s">
        <v>186</v>
      </c>
      <c r="D519" s="153" t="s">
        <v>139</v>
      </c>
      <c r="E519" s="154" t="s">
        <v>19099</v>
      </c>
      <c r="F519" s="155" t="s">
        <v>434</v>
      </c>
      <c r="G519" s="155" t="s">
        <v>189</v>
      </c>
      <c r="H519" s="155" t="s">
        <v>20542</v>
      </c>
      <c r="I519" s="166" t="s">
        <v>12373</v>
      </c>
      <c r="J519" s="160"/>
      <c r="K519" s="159"/>
      <c r="L519" s="160"/>
      <c r="M519" s="159"/>
      <c r="N519" s="158"/>
      <c r="O519" s="158" t="s">
        <v>366</v>
      </c>
      <c r="P519" s="158"/>
      <c r="Q519" s="162" t="s">
        <v>16856</v>
      </c>
      <c r="R519" s="162" t="s">
        <v>21656</v>
      </c>
      <c r="S519" s="163" t="s">
        <v>21657</v>
      </c>
      <c r="T519" s="167" t="s">
        <v>3685</v>
      </c>
      <c r="U519" s="149"/>
      <c r="V519" s="149"/>
      <c r="W519" s="164" t="str">
        <f>VLOOKUP(TRIM(X519),X10:Y88,2,FALSE)</f>
        <v>Frank</v>
      </c>
      <c r="X519" s="11" t="str">
        <f t="shared" si="19"/>
        <v>6.5.5</v>
      </c>
      <c r="Y519" s="83"/>
      <c r="AA519" s="1">
        <f t="shared" si="18"/>
        <v>18</v>
      </c>
    </row>
    <row r="520" spans="1:27" ht="35.25" customHeight="1">
      <c r="A520" s="150" t="s">
        <v>185</v>
      </c>
      <c r="B520" s="165" t="s">
        <v>70</v>
      </c>
      <c r="C520" s="153" t="s">
        <v>186</v>
      </c>
      <c r="D520" s="153" t="s">
        <v>91</v>
      </c>
      <c r="E520" s="154" t="s">
        <v>19100</v>
      </c>
      <c r="F520" s="155" t="s">
        <v>434</v>
      </c>
      <c r="G520" s="155" t="s">
        <v>189</v>
      </c>
      <c r="H520" s="155" t="s">
        <v>20543</v>
      </c>
      <c r="I520" s="166" t="s">
        <v>649</v>
      </c>
      <c r="J520" s="160"/>
      <c r="K520" s="159"/>
      <c r="L520" s="160"/>
      <c r="M520" s="159"/>
      <c r="N520" s="158"/>
      <c r="O520" s="158" t="s">
        <v>206</v>
      </c>
      <c r="P520" s="158" t="s">
        <v>559</v>
      </c>
      <c r="Q520" s="162" t="s">
        <v>20544</v>
      </c>
      <c r="R520" s="162" t="s">
        <v>21370</v>
      </c>
      <c r="S520" s="163" t="s">
        <v>21369</v>
      </c>
      <c r="T520" s="167" t="s">
        <v>1120</v>
      </c>
      <c r="U520" s="149"/>
      <c r="V520" s="149"/>
      <c r="W520" s="164" t="str">
        <f>VLOOKUP(TRIM(X520),X10:Y88,2,FALSE)</f>
        <v>Puneet</v>
      </c>
      <c r="X520" s="11" t="str">
        <f t="shared" si="19"/>
        <v>5.1</v>
      </c>
      <c r="Y520" s="83"/>
      <c r="AA520" s="1">
        <f t="shared" si="18"/>
        <v>21</v>
      </c>
    </row>
    <row r="521" spans="1:27" ht="35.25" customHeight="1">
      <c r="A521" s="150" t="s">
        <v>185</v>
      </c>
      <c r="B521" s="165" t="s">
        <v>70</v>
      </c>
      <c r="C521" s="153" t="s">
        <v>186</v>
      </c>
      <c r="D521" s="153" t="s">
        <v>11393</v>
      </c>
      <c r="E521" s="154" t="s">
        <v>19101</v>
      </c>
      <c r="F521" s="155" t="s">
        <v>27</v>
      </c>
      <c r="G521" s="155" t="s">
        <v>189</v>
      </c>
      <c r="H521" s="155" t="s">
        <v>20966</v>
      </c>
      <c r="I521" s="166" t="s">
        <v>649</v>
      </c>
      <c r="J521" s="160" t="s">
        <v>422</v>
      </c>
      <c r="K521" s="159"/>
      <c r="L521" s="160"/>
      <c r="M521" s="159"/>
      <c r="N521" s="158" t="s">
        <v>20033</v>
      </c>
      <c r="O521" s="158" t="s">
        <v>366</v>
      </c>
      <c r="P521" s="158" t="s">
        <v>442</v>
      </c>
      <c r="Q521" s="162" t="s">
        <v>20545</v>
      </c>
      <c r="R521" s="162" t="s">
        <v>22383</v>
      </c>
      <c r="S521" s="163" t="s">
        <v>22382</v>
      </c>
      <c r="T521" s="167" t="s">
        <v>1120</v>
      </c>
      <c r="U521" s="149"/>
      <c r="V521" s="149"/>
      <c r="W521" s="164" t="str">
        <f>VLOOKUP(TRIM(X521),X10:Y88,2,FALSE)</f>
        <v>Puneet</v>
      </c>
      <c r="X521" s="11" t="str">
        <f t="shared" si="19"/>
        <v>6.5.7.5</v>
      </c>
      <c r="Y521" s="83"/>
      <c r="AA521" s="1">
        <f t="shared" si="18"/>
        <v>21</v>
      </c>
    </row>
    <row r="522" spans="1:27" ht="35.25" customHeight="1">
      <c r="A522" s="150" t="s">
        <v>185</v>
      </c>
      <c r="B522" s="165" t="s">
        <v>70</v>
      </c>
      <c r="C522" s="153" t="s">
        <v>186</v>
      </c>
      <c r="D522" s="153" t="s">
        <v>156</v>
      </c>
      <c r="E522" s="154" t="s">
        <v>19102</v>
      </c>
      <c r="F522" s="155" t="s">
        <v>27</v>
      </c>
      <c r="G522" s="155" t="s">
        <v>189</v>
      </c>
      <c r="H522" s="155" t="s">
        <v>20967</v>
      </c>
      <c r="I522" s="166" t="s">
        <v>1223</v>
      </c>
      <c r="J522" s="160" t="s">
        <v>16040</v>
      </c>
      <c r="K522" s="159"/>
      <c r="L522" s="160"/>
      <c r="M522" s="159"/>
      <c r="N522" s="158" t="s">
        <v>11676</v>
      </c>
      <c r="O522" s="158" t="s">
        <v>366</v>
      </c>
      <c r="P522" s="158" t="s">
        <v>16108</v>
      </c>
      <c r="Q522" s="162" t="s">
        <v>20546</v>
      </c>
      <c r="R522" s="162" t="s">
        <v>272</v>
      </c>
      <c r="S522" s="163" t="s">
        <v>253</v>
      </c>
      <c r="T522" s="167" t="s">
        <v>11938</v>
      </c>
      <c r="U522" s="149"/>
      <c r="V522" s="149"/>
      <c r="W522" s="164" t="str">
        <f>VLOOKUP(TRIM(X522),X10:Y88,2,FALSE)</f>
        <v>LaeYoung</v>
      </c>
      <c r="X522" s="11" t="str">
        <f t="shared" si="19"/>
        <v>6.6</v>
      </c>
      <c r="Y522" s="83"/>
      <c r="AA522" s="1">
        <f t="shared" si="18"/>
        <v>4</v>
      </c>
    </row>
    <row r="523" spans="1:27" ht="35.25" customHeight="1">
      <c r="A523" s="150"/>
      <c r="B523" s="165" t="s">
        <v>70</v>
      </c>
      <c r="C523" s="153" t="s">
        <v>28</v>
      </c>
      <c r="D523" s="153" t="s">
        <v>179</v>
      </c>
      <c r="E523" s="154" t="s">
        <v>19103</v>
      </c>
      <c r="F523" s="155" t="s">
        <v>27</v>
      </c>
      <c r="G523" s="169" t="s">
        <v>189</v>
      </c>
      <c r="H523" s="169" t="s">
        <v>20968</v>
      </c>
      <c r="I523" s="170" t="s">
        <v>16757</v>
      </c>
      <c r="J523" s="171" t="s">
        <v>422</v>
      </c>
      <c r="K523" s="172"/>
      <c r="L523" s="171"/>
      <c r="M523" s="172"/>
      <c r="N523" s="171" t="s">
        <v>20033</v>
      </c>
      <c r="O523" s="171" t="s">
        <v>366</v>
      </c>
      <c r="P523" s="171" t="s">
        <v>442</v>
      </c>
      <c r="Q523" s="173" t="s">
        <v>21147</v>
      </c>
      <c r="R523" s="173" t="s">
        <v>425</v>
      </c>
      <c r="S523" s="177"/>
      <c r="T523" s="167" t="s">
        <v>1120</v>
      </c>
      <c r="U523" s="149"/>
      <c r="V523" s="149"/>
      <c r="W523" s="164" t="str">
        <f>VLOOKUP(TRIM(X523),X10:Y88,2,FALSE)</f>
        <v>Withdrawn</v>
      </c>
      <c r="X523" s="11" t="str">
        <f t="shared" si="19"/>
        <v>99</v>
      </c>
      <c r="Y523" s="83"/>
      <c r="AA523" s="1">
        <f t="shared" si="18"/>
        <v>15</v>
      </c>
    </row>
    <row r="524" spans="1:27" ht="35.25" customHeight="1">
      <c r="A524" s="150" t="s">
        <v>185</v>
      </c>
      <c r="B524" s="165" t="s">
        <v>70</v>
      </c>
      <c r="C524" s="153" t="s">
        <v>186</v>
      </c>
      <c r="D524" s="153" t="s">
        <v>11393</v>
      </c>
      <c r="E524" s="154" t="s">
        <v>19104</v>
      </c>
      <c r="F524" s="155" t="s">
        <v>27</v>
      </c>
      <c r="G524" s="155" t="s">
        <v>189</v>
      </c>
      <c r="H524" s="155" t="s">
        <v>20969</v>
      </c>
      <c r="I524" s="166" t="s">
        <v>649</v>
      </c>
      <c r="J524" s="160" t="s">
        <v>422</v>
      </c>
      <c r="K524" s="159"/>
      <c r="L524" s="160"/>
      <c r="M524" s="159"/>
      <c r="N524" s="158" t="s">
        <v>20033</v>
      </c>
      <c r="O524" s="158" t="s">
        <v>366</v>
      </c>
      <c r="P524" s="158" t="s">
        <v>442</v>
      </c>
      <c r="Q524" s="162" t="s">
        <v>20548</v>
      </c>
      <c r="R524" s="162" t="s">
        <v>22222</v>
      </c>
      <c r="S524" s="163" t="s">
        <v>22221</v>
      </c>
      <c r="T524" s="167" t="s">
        <v>1120</v>
      </c>
      <c r="U524" s="149"/>
      <c r="V524" s="149"/>
      <c r="W524" s="164" t="str">
        <f>VLOOKUP(TRIM(X524),X10:Y88,2,FALSE)</f>
        <v>Puneet</v>
      </c>
      <c r="X524" s="11" t="str">
        <f t="shared" si="19"/>
        <v>6.5.7.5</v>
      </c>
      <c r="Y524" s="83"/>
      <c r="AA524" s="1">
        <f t="shared" si="18"/>
        <v>21</v>
      </c>
    </row>
    <row r="525" spans="1:27" ht="35.25" customHeight="1">
      <c r="A525" s="150" t="s">
        <v>185</v>
      </c>
      <c r="B525" s="165" t="s">
        <v>70</v>
      </c>
      <c r="C525" s="153" t="s">
        <v>186</v>
      </c>
      <c r="D525" s="153" t="s">
        <v>11393</v>
      </c>
      <c r="E525" s="154" t="s">
        <v>19105</v>
      </c>
      <c r="F525" s="155" t="s">
        <v>27</v>
      </c>
      <c r="G525" s="155" t="s">
        <v>189</v>
      </c>
      <c r="H525" s="155" t="s">
        <v>20970</v>
      </c>
      <c r="I525" s="166" t="s">
        <v>649</v>
      </c>
      <c r="J525" s="160" t="s">
        <v>455</v>
      </c>
      <c r="K525" s="159"/>
      <c r="L525" s="160"/>
      <c r="M525" s="159"/>
      <c r="N525" s="158" t="s">
        <v>7147</v>
      </c>
      <c r="O525" s="158" t="s">
        <v>366</v>
      </c>
      <c r="P525" s="158" t="s">
        <v>442</v>
      </c>
      <c r="Q525" s="162" t="s">
        <v>20547</v>
      </c>
      <c r="R525" s="162" t="s">
        <v>22228</v>
      </c>
      <c r="S525" s="163" t="s">
        <v>22227</v>
      </c>
      <c r="T525" s="167" t="s">
        <v>1120</v>
      </c>
      <c r="U525" s="149"/>
      <c r="V525" s="149"/>
      <c r="W525" s="164" t="str">
        <f>VLOOKUP(TRIM(X525),X10:Y88,2,FALSE)</f>
        <v>Puneet</v>
      </c>
      <c r="X525" s="11" t="str">
        <f t="shared" si="19"/>
        <v>6.5.7.5</v>
      </c>
      <c r="Y525" s="83"/>
      <c r="AA525" s="1">
        <f t="shared" si="18"/>
        <v>21</v>
      </c>
    </row>
    <row r="526" spans="1:27" ht="35.25" customHeight="1">
      <c r="A526" s="150" t="s">
        <v>185</v>
      </c>
      <c r="B526" s="165" t="s">
        <v>70</v>
      </c>
      <c r="C526" s="153" t="s">
        <v>186</v>
      </c>
      <c r="D526" s="153" t="s">
        <v>127</v>
      </c>
      <c r="E526" s="154" t="s">
        <v>19106</v>
      </c>
      <c r="F526" s="155" t="s">
        <v>27</v>
      </c>
      <c r="G526" s="155" t="s">
        <v>189</v>
      </c>
      <c r="H526" s="155" t="s">
        <v>20549</v>
      </c>
      <c r="I526" s="166" t="s">
        <v>649</v>
      </c>
      <c r="J526" s="160" t="s">
        <v>422</v>
      </c>
      <c r="K526" s="159"/>
      <c r="L526" s="160"/>
      <c r="M526" s="159"/>
      <c r="N526" s="158" t="s">
        <v>20033</v>
      </c>
      <c r="O526" s="158" t="s">
        <v>366</v>
      </c>
      <c r="P526" s="158" t="s">
        <v>442</v>
      </c>
      <c r="Q526" s="162" t="s">
        <v>20550</v>
      </c>
      <c r="R526" s="162" t="s">
        <v>496</v>
      </c>
      <c r="S526" s="163" t="s">
        <v>496</v>
      </c>
      <c r="T526" s="167" t="s">
        <v>7018</v>
      </c>
      <c r="U526" s="149"/>
      <c r="V526" s="149"/>
      <c r="W526" s="164" t="str">
        <f>VLOOKUP(TRIM(X526),X10:Y88,2,FALSE)</f>
        <v>Frank</v>
      </c>
      <c r="X526" s="11" t="str">
        <f t="shared" si="19"/>
        <v>6.5.1</v>
      </c>
      <c r="Y526" s="83"/>
      <c r="AA526" s="1">
        <f t="shared" si="18"/>
        <v>21</v>
      </c>
    </row>
    <row r="527" spans="1:27" ht="35.25" customHeight="1">
      <c r="A527" s="150" t="s">
        <v>185</v>
      </c>
      <c r="B527" s="165" t="s">
        <v>70</v>
      </c>
      <c r="C527" s="153" t="s">
        <v>186</v>
      </c>
      <c r="D527" s="153" t="s">
        <v>11393</v>
      </c>
      <c r="E527" s="154" t="s">
        <v>19107</v>
      </c>
      <c r="F527" s="155" t="s">
        <v>434</v>
      </c>
      <c r="G527" s="155" t="s">
        <v>189</v>
      </c>
      <c r="H527" s="155" t="s">
        <v>20551</v>
      </c>
      <c r="I527" s="166" t="s">
        <v>649</v>
      </c>
      <c r="J527" s="160"/>
      <c r="K527" s="159"/>
      <c r="L527" s="160"/>
      <c r="M527" s="159"/>
      <c r="N527" s="158"/>
      <c r="O527" s="158" t="s">
        <v>366</v>
      </c>
      <c r="P527" s="158" t="s">
        <v>442</v>
      </c>
      <c r="Q527" s="162" t="s">
        <v>20552</v>
      </c>
      <c r="R527" s="162" t="s">
        <v>22224</v>
      </c>
      <c r="S527" s="163" t="s">
        <v>22223</v>
      </c>
      <c r="T527" s="167" t="s">
        <v>1120</v>
      </c>
      <c r="U527" s="149"/>
      <c r="V527" s="149"/>
      <c r="W527" s="164" t="str">
        <f>VLOOKUP(TRIM(X527),X10:Y88,2,FALSE)</f>
        <v>Puneet</v>
      </c>
      <c r="X527" s="11" t="str">
        <f t="shared" si="19"/>
        <v>6.5.7.5</v>
      </c>
      <c r="Y527" s="83"/>
      <c r="AA527" s="1">
        <f t="shared" si="18"/>
        <v>21</v>
      </c>
    </row>
    <row r="528" spans="1:27" ht="35.25" customHeight="1">
      <c r="A528" s="150" t="s">
        <v>185</v>
      </c>
      <c r="B528" s="165" t="s">
        <v>70</v>
      </c>
      <c r="C528" s="153" t="s">
        <v>186</v>
      </c>
      <c r="D528" s="153" t="s">
        <v>127</v>
      </c>
      <c r="E528" s="154" t="s">
        <v>19108</v>
      </c>
      <c r="F528" s="155" t="s">
        <v>27</v>
      </c>
      <c r="G528" s="155" t="s">
        <v>189</v>
      </c>
      <c r="H528" s="155" t="s">
        <v>20553</v>
      </c>
      <c r="I528" s="166" t="s">
        <v>436</v>
      </c>
      <c r="J528" s="160" t="s">
        <v>422</v>
      </c>
      <c r="K528" s="159"/>
      <c r="L528" s="160"/>
      <c r="M528" s="159"/>
      <c r="N528" s="158" t="s">
        <v>20033</v>
      </c>
      <c r="O528" s="158" t="s">
        <v>366</v>
      </c>
      <c r="P528" s="158" t="s">
        <v>442</v>
      </c>
      <c r="Q528" s="162" t="s">
        <v>20554</v>
      </c>
      <c r="R528" s="162" t="s">
        <v>21635</v>
      </c>
      <c r="S528" s="163" t="s">
        <v>21636</v>
      </c>
      <c r="T528" s="167" t="s">
        <v>11745</v>
      </c>
      <c r="U528" s="149"/>
      <c r="V528" s="149"/>
      <c r="W528" s="164" t="str">
        <f>VLOOKUP(TRIM(X528),X10:Y88,2,FALSE)</f>
        <v>Frank</v>
      </c>
      <c r="X528" s="11" t="str">
        <f t="shared" si="19"/>
        <v>6.5.1</v>
      </c>
      <c r="Y528" s="83"/>
      <c r="AA528" s="1">
        <f t="shared" si="18"/>
        <v>12</v>
      </c>
    </row>
    <row r="529" spans="1:27" ht="35.25" customHeight="1">
      <c r="A529" s="150" t="s">
        <v>185</v>
      </c>
      <c r="B529" s="165" t="s">
        <v>70</v>
      </c>
      <c r="C529" s="153" t="s">
        <v>186</v>
      </c>
      <c r="D529" s="153" t="s">
        <v>127</v>
      </c>
      <c r="E529" s="154" t="s">
        <v>19109</v>
      </c>
      <c r="F529" s="155" t="s">
        <v>27</v>
      </c>
      <c r="G529" s="155" t="s">
        <v>189</v>
      </c>
      <c r="H529" s="155" t="s">
        <v>20971</v>
      </c>
      <c r="I529" s="166" t="s">
        <v>936</v>
      </c>
      <c r="J529" s="160" t="s">
        <v>422</v>
      </c>
      <c r="K529" s="159"/>
      <c r="L529" s="160"/>
      <c r="M529" s="159"/>
      <c r="N529" s="158" t="s">
        <v>20033</v>
      </c>
      <c r="O529" s="158" t="s">
        <v>366</v>
      </c>
      <c r="P529" s="158" t="s">
        <v>442</v>
      </c>
      <c r="Q529" s="162" t="s">
        <v>20555</v>
      </c>
      <c r="R529" s="162" t="s">
        <v>21358</v>
      </c>
      <c r="S529" s="163" t="s">
        <v>21359</v>
      </c>
      <c r="T529" s="167" t="s">
        <v>938</v>
      </c>
      <c r="U529" s="149"/>
      <c r="V529" s="149"/>
      <c r="W529" s="164" t="str">
        <f>VLOOKUP(TRIM(X529),X10:Y88,2,FALSE)</f>
        <v>Frank</v>
      </c>
      <c r="X529" s="11" t="str">
        <f t="shared" si="19"/>
        <v>6.5.1</v>
      </c>
      <c r="Y529" s="83"/>
      <c r="AA529" s="1">
        <f t="shared" si="18"/>
        <v>16</v>
      </c>
    </row>
    <row r="530" spans="1:27" ht="35.25" customHeight="1">
      <c r="A530" s="150" t="s">
        <v>185</v>
      </c>
      <c r="B530" s="165" t="s">
        <v>70</v>
      </c>
      <c r="C530" s="153" t="s">
        <v>186</v>
      </c>
      <c r="D530" s="153" t="s">
        <v>168</v>
      </c>
      <c r="E530" s="154" t="s">
        <v>19110</v>
      </c>
      <c r="F530" s="155" t="s">
        <v>419</v>
      </c>
      <c r="G530" s="155" t="s">
        <v>59</v>
      </c>
      <c r="H530" s="155" t="s">
        <v>20556</v>
      </c>
      <c r="I530" s="166" t="s">
        <v>936</v>
      </c>
      <c r="J530" s="160"/>
      <c r="K530" s="159"/>
      <c r="L530" s="160"/>
      <c r="M530" s="159"/>
      <c r="N530" s="158"/>
      <c r="O530" s="158" t="s">
        <v>20557</v>
      </c>
      <c r="P530" s="158"/>
      <c r="Q530" s="162" t="s">
        <v>20558</v>
      </c>
      <c r="R530" s="162" t="s">
        <v>21336</v>
      </c>
      <c r="S530" s="163" t="s">
        <v>253</v>
      </c>
      <c r="T530" s="167" t="s">
        <v>938</v>
      </c>
      <c r="U530" s="149"/>
      <c r="V530" s="149"/>
      <c r="W530" s="164" t="str">
        <f>VLOOKUP(TRIM(X530),X10:Y88,2,FALSE)</f>
        <v>Frank</v>
      </c>
      <c r="X530" s="11" t="str">
        <f t="shared" si="19"/>
        <v>7.1</v>
      </c>
      <c r="Y530" s="83"/>
      <c r="AA530" s="1">
        <f t="shared" si="18"/>
        <v>16</v>
      </c>
    </row>
    <row r="531" spans="1:27" ht="35.25" customHeight="1">
      <c r="A531" s="150" t="s">
        <v>185</v>
      </c>
      <c r="B531" s="165" t="s">
        <v>70</v>
      </c>
      <c r="C531" s="153" t="s">
        <v>186</v>
      </c>
      <c r="D531" s="153" t="s">
        <v>127</v>
      </c>
      <c r="E531" s="154" t="s">
        <v>19111</v>
      </c>
      <c r="F531" s="155" t="s">
        <v>27</v>
      </c>
      <c r="G531" s="155" t="s">
        <v>189</v>
      </c>
      <c r="H531" s="155" t="s">
        <v>20972</v>
      </c>
      <c r="I531" s="166" t="s">
        <v>936</v>
      </c>
      <c r="J531" s="160" t="s">
        <v>422</v>
      </c>
      <c r="K531" s="159"/>
      <c r="L531" s="160"/>
      <c r="M531" s="159"/>
      <c r="N531" s="158" t="s">
        <v>20033</v>
      </c>
      <c r="O531" s="158" t="s">
        <v>366</v>
      </c>
      <c r="P531" s="158" t="s">
        <v>442</v>
      </c>
      <c r="Q531" s="162" t="s">
        <v>20559</v>
      </c>
      <c r="R531" s="162" t="s">
        <v>21365</v>
      </c>
      <c r="S531" s="163" t="s">
        <v>21366</v>
      </c>
      <c r="T531" s="167" t="s">
        <v>938</v>
      </c>
      <c r="U531" s="149"/>
      <c r="V531" s="149"/>
      <c r="W531" s="164" t="str">
        <f>VLOOKUP(TRIM(X531),X10:Y88,2,FALSE)</f>
        <v>Frank</v>
      </c>
      <c r="X531" s="11" t="str">
        <f t="shared" si="19"/>
        <v>6.5.1</v>
      </c>
      <c r="Y531" s="83"/>
      <c r="AA531" s="1">
        <f t="shared" si="18"/>
        <v>16</v>
      </c>
    </row>
    <row r="532" spans="1:27" ht="35.25" customHeight="1">
      <c r="A532" s="150" t="s">
        <v>185</v>
      </c>
      <c r="B532" s="165" t="s">
        <v>70</v>
      </c>
      <c r="C532" s="153" t="s">
        <v>186</v>
      </c>
      <c r="D532" s="153" t="s">
        <v>127</v>
      </c>
      <c r="E532" s="154" t="s">
        <v>19112</v>
      </c>
      <c r="F532" s="155" t="s">
        <v>27</v>
      </c>
      <c r="G532" s="155" t="s">
        <v>189</v>
      </c>
      <c r="H532" s="155" t="s">
        <v>20973</v>
      </c>
      <c r="I532" s="166" t="s">
        <v>936</v>
      </c>
      <c r="J532" s="160" t="s">
        <v>422</v>
      </c>
      <c r="K532" s="159"/>
      <c r="L532" s="160"/>
      <c r="M532" s="159"/>
      <c r="N532" s="158" t="s">
        <v>20033</v>
      </c>
      <c r="O532" s="158" t="s">
        <v>366</v>
      </c>
      <c r="P532" s="158" t="s">
        <v>442</v>
      </c>
      <c r="Q532" s="162" t="s">
        <v>20560</v>
      </c>
      <c r="R532" s="162" t="s">
        <v>21367</v>
      </c>
      <c r="S532" s="163" t="s">
        <v>21368</v>
      </c>
      <c r="T532" s="167" t="s">
        <v>938</v>
      </c>
      <c r="U532" s="149"/>
      <c r="V532" s="149"/>
      <c r="W532" s="164" t="str">
        <f>VLOOKUP(TRIM(X532),X10:Y88,2,FALSE)</f>
        <v>Frank</v>
      </c>
      <c r="X532" s="11" t="str">
        <f t="shared" si="19"/>
        <v>6.5.1</v>
      </c>
      <c r="Y532" s="83"/>
      <c r="AA532" s="1">
        <f t="shared" si="18"/>
        <v>16</v>
      </c>
    </row>
    <row r="533" spans="1:27" ht="35.25" customHeight="1">
      <c r="A533" s="150" t="s">
        <v>185</v>
      </c>
      <c r="B533" s="165" t="s">
        <v>70</v>
      </c>
      <c r="C533" s="153" t="s">
        <v>186</v>
      </c>
      <c r="D533" s="153" t="s">
        <v>149</v>
      </c>
      <c r="E533" s="154" t="s">
        <v>19113</v>
      </c>
      <c r="F533" s="155" t="s">
        <v>27</v>
      </c>
      <c r="G533" s="155" t="s">
        <v>189</v>
      </c>
      <c r="H533" s="155" t="s">
        <v>20974</v>
      </c>
      <c r="I533" s="166" t="s">
        <v>936</v>
      </c>
      <c r="J533" s="160" t="s">
        <v>422</v>
      </c>
      <c r="K533" s="159"/>
      <c r="L533" s="160"/>
      <c r="M533" s="159"/>
      <c r="N533" s="158" t="s">
        <v>20033</v>
      </c>
      <c r="O533" s="158" t="s">
        <v>366</v>
      </c>
      <c r="P533" s="158" t="s">
        <v>442</v>
      </c>
      <c r="Q533" s="162" t="s">
        <v>20561</v>
      </c>
      <c r="R533" s="162" t="s">
        <v>22110</v>
      </c>
      <c r="S533" s="163" t="s">
        <v>444</v>
      </c>
      <c r="T533" s="167" t="s">
        <v>938</v>
      </c>
      <c r="U533" s="149"/>
      <c r="V533" s="149"/>
      <c r="W533" s="164" t="str">
        <f>VLOOKUP(TRIM(X533),X10:Y88,2,FALSE)</f>
        <v>Puneet</v>
      </c>
      <c r="X533" s="11" t="str">
        <f t="shared" si="19"/>
        <v>6.5.9</v>
      </c>
      <c r="Y533" s="83"/>
      <c r="AA533" s="1">
        <f t="shared" si="18"/>
        <v>16</v>
      </c>
    </row>
    <row r="534" spans="1:27" ht="35.25" customHeight="1">
      <c r="A534" s="150" t="s">
        <v>185</v>
      </c>
      <c r="B534" s="165" t="s">
        <v>70</v>
      </c>
      <c r="C534" s="153" t="s">
        <v>186</v>
      </c>
      <c r="D534" s="153" t="s">
        <v>149</v>
      </c>
      <c r="E534" s="154" t="s">
        <v>19114</v>
      </c>
      <c r="F534" s="155" t="s">
        <v>27</v>
      </c>
      <c r="G534" s="155" t="s">
        <v>189</v>
      </c>
      <c r="H534" s="155" t="s">
        <v>20975</v>
      </c>
      <c r="I534" s="166" t="s">
        <v>936</v>
      </c>
      <c r="J534" s="160" t="s">
        <v>455</v>
      </c>
      <c r="K534" s="159"/>
      <c r="L534" s="160"/>
      <c r="M534" s="159"/>
      <c r="N534" s="158" t="s">
        <v>7147</v>
      </c>
      <c r="O534" s="158" t="s">
        <v>366</v>
      </c>
      <c r="P534" s="158" t="s">
        <v>442</v>
      </c>
      <c r="Q534" s="162" t="s">
        <v>20561</v>
      </c>
      <c r="R534" s="162" t="s">
        <v>496</v>
      </c>
      <c r="S534" s="163" t="s">
        <v>496</v>
      </c>
      <c r="T534" s="167" t="s">
        <v>938</v>
      </c>
      <c r="U534" s="149"/>
      <c r="V534" s="149"/>
      <c r="W534" s="164" t="str">
        <f>VLOOKUP(TRIM(X534),X10:Y88,2,FALSE)</f>
        <v>Puneet</v>
      </c>
      <c r="X534" s="11" t="str">
        <f t="shared" si="19"/>
        <v>6.5.9</v>
      </c>
      <c r="Y534" s="83"/>
      <c r="AA534" s="1">
        <f t="shared" si="18"/>
        <v>16</v>
      </c>
    </row>
    <row r="535" spans="1:27" ht="35.25" customHeight="1">
      <c r="A535" s="150" t="s">
        <v>185</v>
      </c>
      <c r="B535" s="165" t="s">
        <v>70</v>
      </c>
      <c r="C535" s="153" t="s">
        <v>186</v>
      </c>
      <c r="D535" s="153" t="s">
        <v>127</v>
      </c>
      <c r="E535" s="154" t="s">
        <v>19115</v>
      </c>
      <c r="F535" s="155" t="s">
        <v>27</v>
      </c>
      <c r="G535" s="155" t="s">
        <v>189</v>
      </c>
      <c r="H535" s="155" t="s">
        <v>20562</v>
      </c>
      <c r="I535" s="166" t="s">
        <v>649</v>
      </c>
      <c r="J535" s="160" t="s">
        <v>422</v>
      </c>
      <c r="K535" s="159"/>
      <c r="L535" s="160"/>
      <c r="M535" s="159"/>
      <c r="N535" s="158" t="s">
        <v>20033</v>
      </c>
      <c r="O535" s="158" t="s">
        <v>366</v>
      </c>
      <c r="P535" s="158" t="s">
        <v>442</v>
      </c>
      <c r="Q535" s="162" t="s">
        <v>20563</v>
      </c>
      <c r="R535" s="162" t="s">
        <v>496</v>
      </c>
      <c r="S535" s="163" t="s">
        <v>496</v>
      </c>
      <c r="T535" s="167" t="s">
        <v>7018</v>
      </c>
      <c r="U535" s="149"/>
      <c r="V535" s="149"/>
      <c r="W535" s="164" t="str">
        <f>VLOOKUP(TRIM(X535),X10:Y88,2,FALSE)</f>
        <v>Frank</v>
      </c>
      <c r="X535" s="11" t="str">
        <f t="shared" si="19"/>
        <v>6.5.1</v>
      </c>
      <c r="Y535" s="83"/>
      <c r="AA535" s="1">
        <f t="shared" si="18"/>
        <v>21</v>
      </c>
    </row>
    <row r="536" spans="1:27" ht="35.25" customHeight="1">
      <c r="A536" s="150" t="s">
        <v>185</v>
      </c>
      <c r="B536" s="165" t="s">
        <v>70</v>
      </c>
      <c r="C536" s="153" t="s">
        <v>186</v>
      </c>
      <c r="D536" s="153" t="s">
        <v>127</v>
      </c>
      <c r="E536" s="154" t="s">
        <v>19116</v>
      </c>
      <c r="F536" s="155" t="s">
        <v>27</v>
      </c>
      <c r="G536" s="155" t="s">
        <v>189</v>
      </c>
      <c r="H536" s="155" t="s">
        <v>16439</v>
      </c>
      <c r="I536" s="166" t="s">
        <v>649</v>
      </c>
      <c r="J536" s="160" t="s">
        <v>455</v>
      </c>
      <c r="K536" s="159"/>
      <c r="L536" s="160"/>
      <c r="M536" s="159"/>
      <c r="N536" s="158" t="s">
        <v>7147</v>
      </c>
      <c r="O536" s="158" t="s">
        <v>366</v>
      </c>
      <c r="P536" s="158" t="s">
        <v>442</v>
      </c>
      <c r="Q536" s="162" t="s">
        <v>20564</v>
      </c>
      <c r="R536" s="162" t="s">
        <v>22059</v>
      </c>
      <c r="S536" s="163" t="s">
        <v>444</v>
      </c>
      <c r="T536" s="167" t="s">
        <v>7018</v>
      </c>
      <c r="U536" s="149"/>
      <c r="V536" s="149"/>
      <c r="W536" s="164" t="str">
        <f>VLOOKUP(TRIM(X536),X10:Y88,2,FALSE)</f>
        <v>Frank</v>
      </c>
      <c r="X536" s="11" t="str">
        <f t="shared" si="19"/>
        <v>6.5.1</v>
      </c>
      <c r="Y536" s="83"/>
      <c r="AA536" s="1">
        <f t="shared" si="18"/>
        <v>21</v>
      </c>
    </row>
    <row r="537" spans="1:27" ht="37.200000000000003" customHeight="1">
      <c r="A537" s="150" t="s">
        <v>185</v>
      </c>
      <c r="B537" s="165" t="s">
        <v>70</v>
      </c>
      <c r="C537" s="153" t="s">
        <v>186</v>
      </c>
      <c r="D537" s="153" t="s">
        <v>6896</v>
      </c>
      <c r="E537" s="154" t="s">
        <v>19117</v>
      </c>
      <c r="F537" s="155" t="s">
        <v>30</v>
      </c>
      <c r="G537" s="155" t="s">
        <v>189</v>
      </c>
      <c r="H537" s="155" t="s">
        <v>20976</v>
      </c>
      <c r="I537" s="166" t="s">
        <v>21181</v>
      </c>
      <c r="J537" s="160" t="s">
        <v>484</v>
      </c>
      <c r="K537" s="159">
        <v>3299</v>
      </c>
      <c r="L537" s="160"/>
      <c r="M537" s="159" t="s">
        <v>878</v>
      </c>
      <c r="N537" s="158" t="s">
        <v>7071</v>
      </c>
      <c r="O537" s="158" t="s">
        <v>366</v>
      </c>
      <c r="P537" s="158" t="s">
        <v>7357</v>
      </c>
      <c r="Q537" s="162" t="s">
        <v>21226</v>
      </c>
      <c r="R537" s="162" t="s">
        <v>21938</v>
      </c>
      <c r="S537" s="163" t="s">
        <v>21937</v>
      </c>
      <c r="T537" s="167" t="s">
        <v>20565</v>
      </c>
      <c r="U537" s="149"/>
      <c r="V537" s="149"/>
      <c r="W537" s="164" t="str">
        <f>VLOOKUP(TRIM(X537),X10:Y88,2,FALSE)</f>
        <v>Puneet</v>
      </c>
      <c r="X537" s="11" t="str">
        <f t="shared" si="19"/>
        <v>6.14</v>
      </c>
      <c r="Y537" s="83"/>
      <c r="AA537" s="1">
        <f t="shared" ref="AA537:AA600" si="20">LEN(I537)</f>
        <v>20</v>
      </c>
    </row>
    <row r="538" spans="1:27" ht="35.25" customHeight="1">
      <c r="A538" s="150" t="s">
        <v>185</v>
      </c>
      <c r="B538" s="165" t="s">
        <v>70</v>
      </c>
      <c r="C538" s="153" t="s">
        <v>186</v>
      </c>
      <c r="D538" s="153" t="s">
        <v>127</v>
      </c>
      <c r="E538" s="154" t="s">
        <v>19118</v>
      </c>
      <c r="F538" s="155" t="s">
        <v>27</v>
      </c>
      <c r="G538" s="155" t="s">
        <v>189</v>
      </c>
      <c r="H538" s="155" t="s">
        <v>20566</v>
      </c>
      <c r="I538" s="166" t="s">
        <v>649</v>
      </c>
      <c r="J538" s="160" t="s">
        <v>422</v>
      </c>
      <c r="K538" s="159"/>
      <c r="L538" s="160"/>
      <c r="M538" s="159"/>
      <c r="N538" s="158" t="s">
        <v>20033</v>
      </c>
      <c r="O538" s="158" t="s">
        <v>366</v>
      </c>
      <c r="P538" s="158" t="s">
        <v>442</v>
      </c>
      <c r="Q538" s="162" t="s">
        <v>21312</v>
      </c>
      <c r="R538" s="162" t="s">
        <v>22066</v>
      </c>
      <c r="S538" s="163" t="s">
        <v>444</v>
      </c>
      <c r="T538" s="167" t="s">
        <v>7018</v>
      </c>
      <c r="U538" s="149"/>
      <c r="V538" s="149"/>
      <c r="W538" s="164" t="str">
        <f>VLOOKUP(TRIM(X538),X10:Y88,2,FALSE)</f>
        <v>Frank</v>
      </c>
      <c r="X538" s="11" t="str">
        <f t="shared" si="19"/>
        <v>6.5.1</v>
      </c>
      <c r="Y538" s="83"/>
      <c r="AA538" s="1">
        <f t="shared" si="20"/>
        <v>21</v>
      </c>
    </row>
    <row r="539" spans="1:27" ht="35.25" customHeight="1">
      <c r="A539" s="150" t="s">
        <v>185</v>
      </c>
      <c r="B539" s="165" t="s">
        <v>70</v>
      </c>
      <c r="C539" s="153" t="s">
        <v>186</v>
      </c>
      <c r="D539" s="153" t="s">
        <v>127</v>
      </c>
      <c r="E539" s="154" t="s">
        <v>19119</v>
      </c>
      <c r="F539" s="155" t="s">
        <v>27</v>
      </c>
      <c r="G539" s="155" t="s">
        <v>189</v>
      </c>
      <c r="H539" s="155" t="s">
        <v>20567</v>
      </c>
      <c r="I539" s="166" t="s">
        <v>947</v>
      </c>
      <c r="J539" s="160" t="s">
        <v>422</v>
      </c>
      <c r="K539" s="159"/>
      <c r="L539" s="160"/>
      <c r="M539" s="159"/>
      <c r="N539" s="158" t="s">
        <v>20033</v>
      </c>
      <c r="O539" s="158" t="s">
        <v>366</v>
      </c>
      <c r="P539" s="158" t="s">
        <v>442</v>
      </c>
      <c r="Q539" s="162" t="s">
        <v>16775</v>
      </c>
      <c r="R539" s="162" t="s">
        <v>496</v>
      </c>
      <c r="S539" s="163" t="s">
        <v>496</v>
      </c>
      <c r="T539" s="167" t="s">
        <v>1220</v>
      </c>
      <c r="U539" s="149"/>
      <c r="V539" s="149"/>
      <c r="W539" s="164" t="str">
        <f>VLOOKUP(TRIM(X539),X10:Y88,2,FALSE)</f>
        <v>Frank</v>
      </c>
      <c r="X539" s="11" t="str">
        <f t="shared" si="19"/>
        <v>6.5.1</v>
      </c>
      <c r="Y539" s="83"/>
      <c r="AA539" s="1">
        <f t="shared" si="20"/>
        <v>7</v>
      </c>
    </row>
    <row r="540" spans="1:27" ht="35.25" customHeight="1">
      <c r="A540" s="150" t="s">
        <v>185</v>
      </c>
      <c r="B540" s="165" t="s">
        <v>70</v>
      </c>
      <c r="C540" s="153" t="s">
        <v>186</v>
      </c>
      <c r="D540" s="153" t="s">
        <v>127</v>
      </c>
      <c r="E540" s="154" t="s">
        <v>19120</v>
      </c>
      <c r="F540" s="155" t="s">
        <v>27</v>
      </c>
      <c r="G540" s="155" t="s">
        <v>189</v>
      </c>
      <c r="H540" s="155" t="s">
        <v>20568</v>
      </c>
      <c r="I540" s="166" t="s">
        <v>947</v>
      </c>
      <c r="J540" s="160" t="s">
        <v>455</v>
      </c>
      <c r="K540" s="159"/>
      <c r="L540" s="160"/>
      <c r="M540" s="159"/>
      <c r="N540" s="158" t="s">
        <v>7147</v>
      </c>
      <c r="O540" s="158" t="s">
        <v>366</v>
      </c>
      <c r="P540" s="158" t="s">
        <v>442</v>
      </c>
      <c r="Q540" s="162" t="s">
        <v>20569</v>
      </c>
      <c r="R540" s="162" t="s">
        <v>496</v>
      </c>
      <c r="S540" s="163" t="s">
        <v>496</v>
      </c>
      <c r="T540" s="167" t="s">
        <v>1220</v>
      </c>
      <c r="U540" s="149"/>
      <c r="V540" s="149"/>
      <c r="W540" s="164" t="str">
        <f>VLOOKUP(TRIM(X540),X10:Y88,2,FALSE)</f>
        <v>Frank</v>
      </c>
      <c r="X540" s="11" t="str">
        <f t="shared" ref="X540:X603" si="21">IF(ISNONTEXT(D540),"" &amp; D540 &amp;"",T(D540))</f>
        <v>6.5.1</v>
      </c>
      <c r="Y540" s="83"/>
      <c r="AA540" s="1">
        <f t="shared" si="20"/>
        <v>7</v>
      </c>
    </row>
    <row r="541" spans="1:27" ht="35.25" customHeight="1">
      <c r="A541" s="150" t="s">
        <v>185</v>
      </c>
      <c r="B541" s="165" t="s">
        <v>70</v>
      </c>
      <c r="C541" s="153" t="s">
        <v>186</v>
      </c>
      <c r="D541" s="153" t="s">
        <v>127</v>
      </c>
      <c r="E541" s="154" t="s">
        <v>19121</v>
      </c>
      <c r="F541" s="155" t="s">
        <v>27</v>
      </c>
      <c r="G541" s="155" t="s">
        <v>189</v>
      </c>
      <c r="H541" s="155" t="s">
        <v>20570</v>
      </c>
      <c r="I541" s="166" t="s">
        <v>947</v>
      </c>
      <c r="J541" s="160" t="s">
        <v>422</v>
      </c>
      <c r="K541" s="159"/>
      <c r="L541" s="160"/>
      <c r="M541" s="159"/>
      <c r="N541" s="158" t="s">
        <v>20033</v>
      </c>
      <c r="O541" s="158" t="s">
        <v>366</v>
      </c>
      <c r="P541" s="158" t="s">
        <v>442</v>
      </c>
      <c r="Q541" s="162" t="s">
        <v>20571</v>
      </c>
      <c r="R541" s="162" t="s">
        <v>496</v>
      </c>
      <c r="S541" s="163" t="s">
        <v>496</v>
      </c>
      <c r="T541" s="167" t="s">
        <v>1220</v>
      </c>
      <c r="U541" s="149"/>
      <c r="V541" s="149"/>
      <c r="W541" s="164" t="str">
        <f>VLOOKUP(TRIM(X541),X10:Y88,2,FALSE)</f>
        <v>Frank</v>
      </c>
      <c r="X541" s="11" t="str">
        <f t="shared" si="21"/>
        <v>6.5.1</v>
      </c>
      <c r="Y541" s="83"/>
      <c r="AA541" s="1">
        <f t="shared" si="20"/>
        <v>7</v>
      </c>
    </row>
    <row r="542" spans="1:27" ht="35.25" customHeight="1">
      <c r="A542" s="150" t="s">
        <v>185</v>
      </c>
      <c r="B542" s="165" t="s">
        <v>70</v>
      </c>
      <c r="C542" s="153" t="s">
        <v>186</v>
      </c>
      <c r="D542" s="153" t="s">
        <v>127</v>
      </c>
      <c r="E542" s="154" t="s">
        <v>19122</v>
      </c>
      <c r="F542" s="155" t="s">
        <v>27</v>
      </c>
      <c r="G542" s="155" t="s">
        <v>189</v>
      </c>
      <c r="H542" s="155" t="s">
        <v>20572</v>
      </c>
      <c r="I542" s="166" t="s">
        <v>947</v>
      </c>
      <c r="J542" s="160" t="s">
        <v>455</v>
      </c>
      <c r="K542" s="159"/>
      <c r="L542" s="160"/>
      <c r="M542" s="159"/>
      <c r="N542" s="158" t="s">
        <v>7147</v>
      </c>
      <c r="O542" s="158" t="s">
        <v>366</v>
      </c>
      <c r="P542" s="158" t="s">
        <v>442</v>
      </c>
      <c r="Q542" s="162" t="s">
        <v>20573</v>
      </c>
      <c r="R542" s="162" t="s">
        <v>496</v>
      </c>
      <c r="S542" s="163" t="s">
        <v>496</v>
      </c>
      <c r="T542" s="167" t="s">
        <v>1220</v>
      </c>
      <c r="U542" s="149"/>
      <c r="V542" s="149"/>
      <c r="W542" s="164" t="str">
        <f>VLOOKUP(TRIM(X542),X10:Y88,2,FALSE)</f>
        <v>Frank</v>
      </c>
      <c r="X542" s="11" t="str">
        <f t="shared" si="21"/>
        <v>6.5.1</v>
      </c>
      <c r="Y542" s="83"/>
      <c r="AA542" s="1">
        <f t="shared" si="20"/>
        <v>7</v>
      </c>
    </row>
    <row r="543" spans="1:27" ht="35.25" customHeight="1">
      <c r="A543" s="150" t="s">
        <v>185</v>
      </c>
      <c r="B543" s="165" t="s">
        <v>70</v>
      </c>
      <c r="C543" s="153" t="s">
        <v>186</v>
      </c>
      <c r="D543" s="153" t="s">
        <v>127</v>
      </c>
      <c r="E543" s="154" t="s">
        <v>19123</v>
      </c>
      <c r="F543" s="155" t="s">
        <v>27</v>
      </c>
      <c r="G543" s="155" t="s">
        <v>189</v>
      </c>
      <c r="H543" s="155" t="s">
        <v>20574</v>
      </c>
      <c r="I543" s="166" t="s">
        <v>947</v>
      </c>
      <c r="J543" s="160" t="s">
        <v>422</v>
      </c>
      <c r="K543" s="159"/>
      <c r="L543" s="160"/>
      <c r="M543" s="159"/>
      <c r="N543" s="158" t="s">
        <v>20033</v>
      </c>
      <c r="O543" s="158" t="s">
        <v>366</v>
      </c>
      <c r="P543" s="158" t="s">
        <v>442</v>
      </c>
      <c r="Q543" s="162" t="s">
        <v>20575</v>
      </c>
      <c r="R543" s="162" t="s">
        <v>496</v>
      </c>
      <c r="S543" s="163" t="s">
        <v>496</v>
      </c>
      <c r="T543" s="167" t="s">
        <v>1220</v>
      </c>
      <c r="U543" s="149"/>
      <c r="V543" s="149"/>
      <c r="W543" s="164" t="str">
        <f>VLOOKUP(TRIM(X543),X10:Y88,2,FALSE)</f>
        <v>Frank</v>
      </c>
      <c r="X543" s="11" t="str">
        <f t="shared" si="21"/>
        <v>6.5.1</v>
      </c>
      <c r="Y543" s="83"/>
      <c r="AA543" s="1">
        <f t="shared" si="20"/>
        <v>7</v>
      </c>
    </row>
    <row r="544" spans="1:27" ht="35.25" customHeight="1">
      <c r="A544" s="150" t="s">
        <v>185</v>
      </c>
      <c r="B544" s="165" t="s">
        <v>70</v>
      </c>
      <c r="C544" s="153" t="s">
        <v>186</v>
      </c>
      <c r="D544" s="153" t="s">
        <v>158</v>
      </c>
      <c r="E544" s="154" t="s">
        <v>19124</v>
      </c>
      <c r="F544" s="155" t="s">
        <v>27</v>
      </c>
      <c r="G544" s="155" t="s">
        <v>189</v>
      </c>
      <c r="H544" s="155" t="s">
        <v>20977</v>
      </c>
      <c r="I544" s="166" t="s">
        <v>835</v>
      </c>
      <c r="J544" s="160" t="s">
        <v>20125</v>
      </c>
      <c r="K544" s="159"/>
      <c r="L544" s="160"/>
      <c r="M544" s="159"/>
      <c r="N544" s="158" t="s">
        <v>423</v>
      </c>
      <c r="O544" s="158" t="s">
        <v>20557</v>
      </c>
      <c r="P544" s="158" t="s">
        <v>20126</v>
      </c>
      <c r="Q544" s="162" t="s">
        <v>20576</v>
      </c>
      <c r="R544" s="162" t="s">
        <v>22163</v>
      </c>
      <c r="S544" s="163" t="s">
        <v>22162</v>
      </c>
      <c r="T544" s="167" t="s">
        <v>20471</v>
      </c>
      <c r="U544" s="149"/>
      <c r="V544" s="149"/>
      <c r="W544" s="164" t="str">
        <f>VLOOKUP(TRIM(X544),X10:Y88,2,FALSE)</f>
        <v>Krisztian</v>
      </c>
      <c r="X544" s="11" t="str">
        <f t="shared" si="21"/>
        <v>6.7</v>
      </c>
      <c r="Y544" s="83"/>
      <c r="AA544" s="1">
        <f t="shared" si="20"/>
        <v>5</v>
      </c>
    </row>
    <row r="545" spans="1:27" ht="35.25" customHeight="1">
      <c r="A545" s="150" t="s">
        <v>185</v>
      </c>
      <c r="B545" s="165" t="s">
        <v>70</v>
      </c>
      <c r="C545" s="153" t="s">
        <v>186</v>
      </c>
      <c r="D545" s="153" t="s">
        <v>2149</v>
      </c>
      <c r="E545" s="154" t="s">
        <v>19125</v>
      </c>
      <c r="F545" s="155" t="s">
        <v>419</v>
      </c>
      <c r="G545" s="155" t="s">
        <v>745</v>
      </c>
      <c r="H545" s="155" t="s">
        <v>20577</v>
      </c>
      <c r="I545" s="166" t="s">
        <v>20578</v>
      </c>
      <c r="J545" s="160"/>
      <c r="K545" s="159"/>
      <c r="L545" s="160"/>
      <c r="M545" s="159"/>
      <c r="N545" s="158"/>
      <c r="O545" s="158" t="s">
        <v>366</v>
      </c>
      <c r="P545" s="158" t="s">
        <v>7066</v>
      </c>
      <c r="Q545" s="162" t="s">
        <v>20579</v>
      </c>
      <c r="R545" s="162" t="s">
        <v>272</v>
      </c>
      <c r="S545" s="163" t="s">
        <v>253</v>
      </c>
      <c r="T545" s="167" t="s">
        <v>868</v>
      </c>
      <c r="U545" s="149"/>
      <c r="V545" s="149"/>
      <c r="W545" s="164" t="str">
        <f>VLOOKUP(TRIM(X545),X10:Y88,2,FALSE)</f>
        <v>Puneet</v>
      </c>
      <c r="X545" s="11" t="str">
        <f t="shared" si="21"/>
        <v>6.11</v>
      </c>
      <c r="Y545" s="83"/>
      <c r="AA545" s="1">
        <f t="shared" si="20"/>
        <v>39</v>
      </c>
    </row>
    <row r="546" spans="1:27" ht="37.200000000000003" customHeight="1">
      <c r="A546" s="150" t="s">
        <v>185</v>
      </c>
      <c r="B546" s="165" t="s">
        <v>70</v>
      </c>
      <c r="C546" s="153" t="s">
        <v>186</v>
      </c>
      <c r="D546" s="153" t="s">
        <v>2149</v>
      </c>
      <c r="E546" s="154" t="s">
        <v>19126</v>
      </c>
      <c r="F546" s="155" t="s">
        <v>30</v>
      </c>
      <c r="G546" s="155" t="s">
        <v>189</v>
      </c>
      <c r="H546" s="155" t="s">
        <v>20978</v>
      </c>
      <c r="I546" s="166" t="s">
        <v>20578</v>
      </c>
      <c r="J546" s="160" t="s">
        <v>608</v>
      </c>
      <c r="K546" s="159">
        <v>359</v>
      </c>
      <c r="L546" s="160"/>
      <c r="M546" s="159" t="s">
        <v>669</v>
      </c>
      <c r="N546" s="158" t="s">
        <v>15916</v>
      </c>
      <c r="O546" s="158" t="s">
        <v>366</v>
      </c>
      <c r="P546" s="158" t="s">
        <v>7066</v>
      </c>
      <c r="Q546" s="162" t="s">
        <v>21227</v>
      </c>
      <c r="R546" s="162" t="s">
        <v>21564</v>
      </c>
      <c r="S546" s="163" t="s">
        <v>21563</v>
      </c>
      <c r="T546" s="167" t="s">
        <v>868</v>
      </c>
      <c r="U546" s="149"/>
      <c r="V546" s="149"/>
      <c r="W546" s="164" t="str">
        <f>VLOOKUP(TRIM(X546),X10:Y88,2,FALSE)</f>
        <v>Puneet</v>
      </c>
      <c r="X546" s="11" t="str">
        <f t="shared" si="21"/>
        <v>6.11</v>
      </c>
      <c r="Y546" s="83"/>
      <c r="AA546" s="1">
        <f t="shared" si="20"/>
        <v>39</v>
      </c>
    </row>
    <row r="547" spans="1:27" ht="35.25" customHeight="1">
      <c r="A547" s="150" t="s">
        <v>185</v>
      </c>
      <c r="B547" s="165" t="s">
        <v>70</v>
      </c>
      <c r="C547" s="153" t="s">
        <v>186</v>
      </c>
      <c r="D547" s="153" t="s">
        <v>133</v>
      </c>
      <c r="E547" s="154" t="s">
        <v>19127</v>
      </c>
      <c r="F547" s="155" t="s">
        <v>27</v>
      </c>
      <c r="G547" s="155" t="s">
        <v>189</v>
      </c>
      <c r="H547" s="155" t="s">
        <v>20580</v>
      </c>
      <c r="I547" s="166" t="s">
        <v>475</v>
      </c>
      <c r="J547" s="160" t="s">
        <v>422</v>
      </c>
      <c r="K547" s="159"/>
      <c r="L547" s="160"/>
      <c r="M547" s="159"/>
      <c r="N547" s="158" t="s">
        <v>20033</v>
      </c>
      <c r="O547" s="158" t="s">
        <v>366</v>
      </c>
      <c r="P547" s="158" t="s">
        <v>442</v>
      </c>
      <c r="Q547" s="162" t="s">
        <v>21284</v>
      </c>
      <c r="R547" s="162" t="s">
        <v>21714</v>
      </c>
      <c r="S547" s="163" t="s">
        <v>21715</v>
      </c>
      <c r="T547" s="167" t="s">
        <v>472</v>
      </c>
      <c r="U547" s="149"/>
      <c r="V547" s="149"/>
      <c r="W547" s="164" t="str">
        <f>VLOOKUP(TRIM(X547),X10:Y88,2,FALSE)</f>
        <v>Frank</v>
      </c>
      <c r="X547" s="11" t="str">
        <f t="shared" si="21"/>
        <v>6.5.3</v>
      </c>
      <c r="Y547" s="83"/>
      <c r="AA547" s="1">
        <f t="shared" si="20"/>
        <v>17</v>
      </c>
    </row>
    <row r="548" spans="1:27" ht="35.25" customHeight="1">
      <c r="A548" s="150" t="s">
        <v>185</v>
      </c>
      <c r="B548" s="165" t="s">
        <v>70</v>
      </c>
      <c r="C548" s="153" t="s">
        <v>186</v>
      </c>
      <c r="D548" s="153" t="s">
        <v>133</v>
      </c>
      <c r="E548" s="154" t="s">
        <v>19128</v>
      </c>
      <c r="F548" s="155" t="s">
        <v>27</v>
      </c>
      <c r="G548" s="155" t="s">
        <v>189</v>
      </c>
      <c r="H548" s="155" t="s">
        <v>20581</v>
      </c>
      <c r="I548" s="166" t="s">
        <v>475</v>
      </c>
      <c r="J548" s="160" t="s">
        <v>422</v>
      </c>
      <c r="K548" s="159"/>
      <c r="L548" s="160"/>
      <c r="M548" s="159"/>
      <c r="N548" s="158" t="s">
        <v>20033</v>
      </c>
      <c r="O548" s="158" t="s">
        <v>366</v>
      </c>
      <c r="P548" s="158" t="s">
        <v>442</v>
      </c>
      <c r="Q548" s="162" t="s">
        <v>21285</v>
      </c>
      <c r="R548" s="162" t="s">
        <v>23110</v>
      </c>
      <c r="S548" s="163" t="s">
        <v>496</v>
      </c>
      <c r="T548" s="167" t="s">
        <v>472</v>
      </c>
      <c r="U548" s="149"/>
      <c r="V548" s="149"/>
      <c r="W548" s="164" t="str">
        <f>VLOOKUP(TRIM(X548),X10:Y88,2,FALSE)</f>
        <v>Frank</v>
      </c>
      <c r="X548" s="11" t="str">
        <f t="shared" si="21"/>
        <v>6.5.3</v>
      </c>
      <c r="Y548" s="83"/>
      <c r="AA548" s="1">
        <f t="shared" si="20"/>
        <v>17</v>
      </c>
    </row>
    <row r="549" spans="1:27" ht="35.25" customHeight="1">
      <c r="A549" s="150" t="s">
        <v>185</v>
      </c>
      <c r="B549" s="165" t="s">
        <v>70</v>
      </c>
      <c r="C549" s="153" t="s">
        <v>186</v>
      </c>
      <c r="D549" s="153" t="s">
        <v>133</v>
      </c>
      <c r="E549" s="154" t="s">
        <v>19129</v>
      </c>
      <c r="F549" s="155" t="s">
        <v>27</v>
      </c>
      <c r="G549" s="155" t="s">
        <v>189</v>
      </c>
      <c r="H549" s="155" t="s">
        <v>20581</v>
      </c>
      <c r="I549" s="166" t="s">
        <v>475</v>
      </c>
      <c r="J549" s="160" t="s">
        <v>455</v>
      </c>
      <c r="K549" s="159"/>
      <c r="L549" s="160"/>
      <c r="M549" s="159"/>
      <c r="N549" s="158" t="s">
        <v>7147</v>
      </c>
      <c r="O549" s="158" t="s">
        <v>366</v>
      </c>
      <c r="P549" s="158" t="s">
        <v>442</v>
      </c>
      <c r="Q549" s="162" t="s">
        <v>21286</v>
      </c>
      <c r="R549" s="162" t="s">
        <v>23111</v>
      </c>
      <c r="S549" s="163" t="s">
        <v>496</v>
      </c>
      <c r="T549" s="167" t="s">
        <v>472</v>
      </c>
      <c r="U549" s="149"/>
      <c r="V549" s="149"/>
      <c r="W549" s="164" t="str">
        <f>VLOOKUP(TRIM(X549),X10:Y88,2,FALSE)</f>
        <v>Frank</v>
      </c>
      <c r="X549" s="11" t="str">
        <f t="shared" si="21"/>
        <v>6.5.3</v>
      </c>
      <c r="Y549" s="83"/>
      <c r="AA549" s="1">
        <f t="shared" si="20"/>
        <v>17</v>
      </c>
    </row>
    <row r="550" spans="1:27" ht="35.25" customHeight="1">
      <c r="A550" s="150" t="s">
        <v>185</v>
      </c>
      <c r="B550" s="165" t="s">
        <v>70</v>
      </c>
      <c r="C550" s="153" t="s">
        <v>186</v>
      </c>
      <c r="D550" s="153" t="s">
        <v>153</v>
      </c>
      <c r="E550" s="154" t="s">
        <v>19130</v>
      </c>
      <c r="F550" s="155" t="s">
        <v>27</v>
      </c>
      <c r="G550" s="155" t="s">
        <v>189</v>
      </c>
      <c r="H550" s="155" t="s">
        <v>20582</v>
      </c>
      <c r="I550" s="166" t="s">
        <v>21182</v>
      </c>
      <c r="J550" s="160" t="s">
        <v>455</v>
      </c>
      <c r="K550" s="159"/>
      <c r="L550" s="160"/>
      <c r="M550" s="159"/>
      <c r="N550" s="158" t="s">
        <v>7147</v>
      </c>
      <c r="O550" s="158" t="s">
        <v>366</v>
      </c>
      <c r="P550" s="158" t="s">
        <v>442</v>
      </c>
      <c r="Q550" s="162" t="s">
        <v>20584</v>
      </c>
      <c r="R550" s="162" t="s">
        <v>21961</v>
      </c>
      <c r="S550" s="163" t="s">
        <v>21960</v>
      </c>
      <c r="T550" s="167" t="s">
        <v>472</v>
      </c>
      <c r="U550" s="149"/>
      <c r="V550" s="149"/>
      <c r="W550" s="164" t="str">
        <f>VLOOKUP(TRIM(X550),X10:Y88,2,FALSE)</f>
        <v>Frank</v>
      </c>
      <c r="X550" s="11" t="str">
        <f t="shared" si="21"/>
        <v>6.5.11</v>
      </c>
      <c r="Y550" s="83"/>
      <c r="AA550" s="1">
        <f t="shared" si="20"/>
        <v>43</v>
      </c>
    </row>
    <row r="551" spans="1:27" ht="35.25" customHeight="1">
      <c r="A551" s="150" t="s">
        <v>185</v>
      </c>
      <c r="B551" s="165" t="s">
        <v>70</v>
      </c>
      <c r="C551" s="153" t="s">
        <v>186</v>
      </c>
      <c r="D551" s="153" t="s">
        <v>153</v>
      </c>
      <c r="E551" s="154" t="s">
        <v>19131</v>
      </c>
      <c r="F551" s="155" t="s">
        <v>27</v>
      </c>
      <c r="G551" s="155" t="s">
        <v>189</v>
      </c>
      <c r="H551" s="155" t="s">
        <v>20585</v>
      </c>
      <c r="I551" s="166" t="s">
        <v>14506</v>
      </c>
      <c r="J551" s="160" t="s">
        <v>422</v>
      </c>
      <c r="K551" s="159"/>
      <c r="L551" s="160"/>
      <c r="M551" s="159"/>
      <c r="N551" s="158" t="s">
        <v>20033</v>
      </c>
      <c r="O551" s="158" t="s">
        <v>366</v>
      </c>
      <c r="P551" s="158" t="s">
        <v>442</v>
      </c>
      <c r="Q551" s="162" t="s">
        <v>20586</v>
      </c>
      <c r="R551" s="162" t="s">
        <v>22607</v>
      </c>
      <c r="S551" s="163" t="s">
        <v>22606</v>
      </c>
      <c r="T551" s="167" t="s">
        <v>472</v>
      </c>
      <c r="U551" s="149"/>
      <c r="V551" s="149"/>
      <c r="W551" s="164" t="str">
        <f>VLOOKUP(TRIM(X551),X10:Y88,2,FALSE)</f>
        <v>Frank</v>
      </c>
      <c r="X551" s="11" t="str">
        <f t="shared" si="21"/>
        <v>6.5.11</v>
      </c>
      <c r="Y551" s="83"/>
      <c r="AA551" s="1">
        <f t="shared" si="20"/>
        <v>18</v>
      </c>
    </row>
    <row r="552" spans="1:27" ht="35.25" customHeight="1">
      <c r="A552" s="150" t="s">
        <v>185</v>
      </c>
      <c r="B552" s="165" t="s">
        <v>70</v>
      </c>
      <c r="C552" s="153" t="s">
        <v>186</v>
      </c>
      <c r="D552" s="153" t="s">
        <v>153</v>
      </c>
      <c r="E552" s="154" t="s">
        <v>19132</v>
      </c>
      <c r="F552" s="155" t="s">
        <v>27</v>
      </c>
      <c r="G552" s="155" t="s">
        <v>189</v>
      </c>
      <c r="H552" s="155" t="s">
        <v>20587</v>
      </c>
      <c r="I552" s="166" t="s">
        <v>14506</v>
      </c>
      <c r="J552" s="160" t="s">
        <v>422</v>
      </c>
      <c r="K552" s="159"/>
      <c r="L552" s="160"/>
      <c r="M552" s="159"/>
      <c r="N552" s="158" t="s">
        <v>20033</v>
      </c>
      <c r="O552" s="158" t="s">
        <v>366</v>
      </c>
      <c r="P552" s="158" t="s">
        <v>442</v>
      </c>
      <c r="Q552" s="162" t="s">
        <v>20588</v>
      </c>
      <c r="R552" s="162" t="s">
        <v>21957</v>
      </c>
      <c r="S552" s="163" t="s">
        <v>21956</v>
      </c>
      <c r="T552" s="167" t="s">
        <v>472</v>
      </c>
      <c r="U552" s="149"/>
      <c r="V552" s="149"/>
      <c r="W552" s="164" t="str">
        <f>VLOOKUP(TRIM(X552),X10:Y88,2,FALSE)</f>
        <v>Frank</v>
      </c>
      <c r="X552" s="11" t="str">
        <f t="shared" si="21"/>
        <v>6.5.11</v>
      </c>
      <c r="Y552" s="83"/>
      <c r="AA552" s="1">
        <f t="shared" si="20"/>
        <v>18</v>
      </c>
    </row>
    <row r="553" spans="1:27" ht="35.25" customHeight="1">
      <c r="A553" s="150" t="s">
        <v>185</v>
      </c>
      <c r="B553" s="165" t="s">
        <v>70</v>
      </c>
      <c r="C553" s="153" t="s">
        <v>186</v>
      </c>
      <c r="D553" s="153" t="s">
        <v>153</v>
      </c>
      <c r="E553" s="154" t="s">
        <v>19133</v>
      </c>
      <c r="F553" s="155" t="s">
        <v>27</v>
      </c>
      <c r="G553" s="155" t="s">
        <v>189</v>
      </c>
      <c r="H553" s="155" t="s">
        <v>20589</v>
      </c>
      <c r="I553" s="166" t="s">
        <v>20583</v>
      </c>
      <c r="J553" s="160" t="s">
        <v>422</v>
      </c>
      <c r="K553" s="159"/>
      <c r="L553" s="160"/>
      <c r="M553" s="159"/>
      <c r="N553" s="158" t="s">
        <v>20033</v>
      </c>
      <c r="O553" s="158" t="s">
        <v>366</v>
      </c>
      <c r="P553" s="158" t="s">
        <v>442</v>
      </c>
      <c r="Q553" s="162" t="s">
        <v>20590</v>
      </c>
      <c r="R553" s="162" t="s">
        <v>496</v>
      </c>
      <c r="S553" s="163" t="s">
        <v>496</v>
      </c>
      <c r="T553" s="167" t="s">
        <v>472</v>
      </c>
      <c r="U553" s="149"/>
      <c r="V553" s="149"/>
      <c r="W553" s="164" t="str">
        <f>VLOOKUP(TRIM(X553),X10:Y88,2,FALSE)</f>
        <v>Frank</v>
      </c>
      <c r="X553" s="11" t="str">
        <f t="shared" si="21"/>
        <v>6.5.11</v>
      </c>
      <c r="Y553" s="83"/>
      <c r="AA553" s="1">
        <f t="shared" si="20"/>
        <v>29</v>
      </c>
    </row>
    <row r="554" spans="1:27" ht="35.25" customHeight="1">
      <c r="A554" s="150" t="s">
        <v>185</v>
      </c>
      <c r="B554" s="165" t="s">
        <v>70</v>
      </c>
      <c r="C554" s="153" t="s">
        <v>186</v>
      </c>
      <c r="D554" s="153" t="s">
        <v>133</v>
      </c>
      <c r="E554" s="154" t="s">
        <v>19134</v>
      </c>
      <c r="F554" s="155" t="s">
        <v>27</v>
      </c>
      <c r="G554" s="155" t="s">
        <v>189</v>
      </c>
      <c r="H554" s="155" t="s">
        <v>16648</v>
      </c>
      <c r="I554" s="166" t="s">
        <v>459</v>
      </c>
      <c r="J554" s="160" t="s">
        <v>422</v>
      </c>
      <c r="K554" s="159"/>
      <c r="L554" s="160"/>
      <c r="M554" s="159"/>
      <c r="N554" s="158" t="s">
        <v>20033</v>
      </c>
      <c r="O554" s="158" t="s">
        <v>366</v>
      </c>
      <c r="P554" s="158" t="s">
        <v>442</v>
      </c>
      <c r="Q554" s="162" t="s">
        <v>20591</v>
      </c>
      <c r="R554" s="162" t="s">
        <v>21701</v>
      </c>
      <c r="S554" s="163" t="s">
        <v>21702</v>
      </c>
      <c r="T554" s="167" t="s">
        <v>1161</v>
      </c>
      <c r="U554" s="149"/>
      <c r="V554" s="149"/>
      <c r="W554" s="164" t="str">
        <f>VLOOKUP(TRIM(X554),X10:Y88,2,FALSE)</f>
        <v>Frank</v>
      </c>
      <c r="X554" s="11" t="str">
        <f t="shared" si="21"/>
        <v>6.5.3</v>
      </c>
      <c r="Y554" s="83"/>
      <c r="AA554" s="1">
        <f t="shared" si="20"/>
        <v>14</v>
      </c>
    </row>
    <row r="555" spans="1:27" ht="35.25" customHeight="1">
      <c r="A555" s="150" t="s">
        <v>185</v>
      </c>
      <c r="B555" s="165" t="s">
        <v>70</v>
      </c>
      <c r="C555" s="153" t="s">
        <v>186</v>
      </c>
      <c r="D555" s="153" t="s">
        <v>139</v>
      </c>
      <c r="E555" s="154" t="s">
        <v>19135</v>
      </c>
      <c r="F555" s="155" t="s">
        <v>27</v>
      </c>
      <c r="G555" s="155" t="s">
        <v>189</v>
      </c>
      <c r="H555" s="155" t="s">
        <v>20592</v>
      </c>
      <c r="I555" s="166" t="s">
        <v>459</v>
      </c>
      <c r="J555" s="160" t="s">
        <v>422</v>
      </c>
      <c r="K555" s="159"/>
      <c r="L555" s="160"/>
      <c r="M555" s="159"/>
      <c r="N555" s="158" t="s">
        <v>20033</v>
      </c>
      <c r="O555" s="158" t="s">
        <v>366</v>
      </c>
      <c r="P555" s="158" t="s">
        <v>442</v>
      </c>
      <c r="Q555" s="162" t="s">
        <v>20593</v>
      </c>
      <c r="R555" s="162" t="s">
        <v>21982</v>
      </c>
      <c r="S555" s="163" t="s">
        <v>21983</v>
      </c>
      <c r="T555" s="167" t="s">
        <v>1161</v>
      </c>
      <c r="U555" s="149"/>
      <c r="V555" s="149"/>
      <c r="W555" s="164" t="str">
        <f>VLOOKUP(TRIM(X555),X10:Y88,2,FALSE)</f>
        <v>Frank</v>
      </c>
      <c r="X555" s="11" t="str">
        <f t="shared" si="21"/>
        <v>6.5.5</v>
      </c>
      <c r="Y555" s="83"/>
      <c r="AA555" s="1">
        <f t="shared" si="20"/>
        <v>14</v>
      </c>
    </row>
    <row r="556" spans="1:27" ht="35.25" customHeight="1">
      <c r="A556" s="150" t="s">
        <v>185</v>
      </c>
      <c r="B556" s="165" t="s">
        <v>70</v>
      </c>
      <c r="C556" s="153" t="s">
        <v>186</v>
      </c>
      <c r="D556" s="153" t="s">
        <v>151</v>
      </c>
      <c r="E556" s="154" t="s">
        <v>19136</v>
      </c>
      <c r="F556" s="155" t="s">
        <v>27</v>
      </c>
      <c r="G556" s="155" t="s">
        <v>189</v>
      </c>
      <c r="H556" s="155" t="s">
        <v>16650</v>
      </c>
      <c r="I556" s="166" t="s">
        <v>3101</v>
      </c>
      <c r="J556" s="160" t="s">
        <v>455</v>
      </c>
      <c r="K556" s="159"/>
      <c r="L556" s="160"/>
      <c r="M556" s="159"/>
      <c r="N556" s="158" t="s">
        <v>7147</v>
      </c>
      <c r="O556" s="158" t="s">
        <v>366</v>
      </c>
      <c r="P556" s="158" t="s">
        <v>442</v>
      </c>
      <c r="Q556" s="162" t="s">
        <v>16651</v>
      </c>
      <c r="R556" s="162" t="s">
        <v>496</v>
      </c>
      <c r="S556" s="163" t="s">
        <v>496</v>
      </c>
      <c r="T556" s="167" t="s">
        <v>1161</v>
      </c>
      <c r="U556" s="149"/>
      <c r="V556" s="149"/>
      <c r="W556" s="164" t="str">
        <f>VLOOKUP(TRIM(X556),X10:Y88,2,FALSE)</f>
        <v>Krisztian</v>
      </c>
      <c r="X556" s="11" t="str">
        <f t="shared" si="21"/>
        <v>6.5.10</v>
      </c>
      <c r="Y556" s="83"/>
      <c r="AA556" s="1">
        <f t="shared" si="20"/>
        <v>26</v>
      </c>
    </row>
    <row r="557" spans="1:27" ht="35.25" customHeight="1">
      <c r="A557" s="150" t="s">
        <v>185</v>
      </c>
      <c r="B557" s="165" t="s">
        <v>70</v>
      </c>
      <c r="C557" s="153" t="s">
        <v>186</v>
      </c>
      <c r="D557" s="153" t="s">
        <v>151</v>
      </c>
      <c r="E557" s="154" t="s">
        <v>19137</v>
      </c>
      <c r="F557" s="155" t="s">
        <v>27</v>
      </c>
      <c r="G557" s="155" t="s">
        <v>189</v>
      </c>
      <c r="H557" s="155" t="s">
        <v>16652</v>
      </c>
      <c r="I557" s="166" t="s">
        <v>459</v>
      </c>
      <c r="J557" s="160" t="s">
        <v>455</v>
      </c>
      <c r="K557" s="159"/>
      <c r="L557" s="160"/>
      <c r="M557" s="159"/>
      <c r="N557" s="158" t="s">
        <v>7147</v>
      </c>
      <c r="O557" s="158" t="s">
        <v>366</v>
      </c>
      <c r="P557" s="158" t="s">
        <v>442</v>
      </c>
      <c r="Q557" s="162" t="s">
        <v>12159</v>
      </c>
      <c r="R557" s="162" t="s">
        <v>496</v>
      </c>
      <c r="S557" s="163" t="s">
        <v>496</v>
      </c>
      <c r="T557" s="167" t="s">
        <v>1161</v>
      </c>
      <c r="U557" s="149"/>
      <c r="V557" s="149"/>
      <c r="W557" s="164" t="str">
        <f>VLOOKUP(TRIM(X557),X10:Y88,2,FALSE)</f>
        <v>Krisztian</v>
      </c>
      <c r="X557" s="11" t="str">
        <f t="shared" si="21"/>
        <v>6.5.10</v>
      </c>
      <c r="Y557" s="83"/>
      <c r="AA557" s="1">
        <f t="shared" si="20"/>
        <v>14</v>
      </c>
    </row>
    <row r="558" spans="1:27" ht="35.25" customHeight="1">
      <c r="A558" s="150" t="s">
        <v>185</v>
      </c>
      <c r="B558" s="165" t="s">
        <v>70</v>
      </c>
      <c r="C558" s="153" t="s">
        <v>186</v>
      </c>
      <c r="D558" s="153" t="s">
        <v>11389</v>
      </c>
      <c r="E558" s="154" t="s">
        <v>19138</v>
      </c>
      <c r="F558" s="155" t="s">
        <v>27</v>
      </c>
      <c r="G558" s="155" t="s">
        <v>189</v>
      </c>
      <c r="H558" s="155" t="s">
        <v>20594</v>
      </c>
      <c r="I558" s="166" t="s">
        <v>3101</v>
      </c>
      <c r="J558" s="160" t="s">
        <v>455</v>
      </c>
      <c r="K558" s="159"/>
      <c r="L558" s="160"/>
      <c r="M558" s="159"/>
      <c r="N558" s="158" t="s">
        <v>7147</v>
      </c>
      <c r="O558" s="158" t="s">
        <v>366</v>
      </c>
      <c r="P558" s="158" t="s">
        <v>442</v>
      </c>
      <c r="Q558" s="162" t="s">
        <v>20595</v>
      </c>
      <c r="R558" s="162" t="s">
        <v>21819</v>
      </c>
      <c r="S558" s="163" t="s">
        <v>21818</v>
      </c>
      <c r="T558" s="167" t="s">
        <v>1161</v>
      </c>
      <c r="U558" s="149"/>
      <c r="V558" s="149"/>
      <c r="W558" s="164" t="str">
        <f>VLOOKUP(TRIM(X558),X10:Y88,2,FALSE)</f>
        <v>Puneet</v>
      </c>
      <c r="X558" s="11" t="str">
        <f t="shared" si="21"/>
        <v>6.5.7.1</v>
      </c>
      <c r="Y558" s="83"/>
      <c r="AA558" s="1">
        <f t="shared" si="20"/>
        <v>26</v>
      </c>
    </row>
    <row r="559" spans="1:27" ht="35.25" customHeight="1">
      <c r="A559" s="150" t="s">
        <v>185</v>
      </c>
      <c r="B559" s="165" t="s">
        <v>70</v>
      </c>
      <c r="C559" s="153" t="s">
        <v>186</v>
      </c>
      <c r="D559" s="153" t="s">
        <v>133</v>
      </c>
      <c r="E559" s="154" t="s">
        <v>19139</v>
      </c>
      <c r="F559" s="155" t="s">
        <v>27</v>
      </c>
      <c r="G559" s="155" t="s">
        <v>189</v>
      </c>
      <c r="H559" s="155" t="s">
        <v>20596</v>
      </c>
      <c r="I559" s="166" t="s">
        <v>3101</v>
      </c>
      <c r="J559" s="160" t="s">
        <v>422</v>
      </c>
      <c r="K559" s="159"/>
      <c r="L559" s="160"/>
      <c r="M559" s="159"/>
      <c r="N559" s="158" t="s">
        <v>20033</v>
      </c>
      <c r="O559" s="158" t="s">
        <v>366</v>
      </c>
      <c r="P559" s="158" t="s">
        <v>442</v>
      </c>
      <c r="Q559" s="162" t="s">
        <v>20597</v>
      </c>
      <c r="R559" s="162" t="s">
        <v>21828</v>
      </c>
      <c r="S559" s="163" t="s">
        <v>253</v>
      </c>
      <c r="T559" s="167" t="s">
        <v>1161</v>
      </c>
      <c r="U559" s="149"/>
      <c r="V559" s="149"/>
      <c r="W559" s="164" t="str">
        <f>VLOOKUP(TRIM(X559),X10:Y88,2,FALSE)</f>
        <v>Frank</v>
      </c>
      <c r="X559" s="11" t="str">
        <f t="shared" si="21"/>
        <v>6.5.3</v>
      </c>
      <c r="Y559" s="83"/>
      <c r="AA559" s="1">
        <f t="shared" si="20"/>
        <v>26</v>
      </c>
    </row>
    <row r="560" spans="1:27" ht="35.25" customHeight="1">
      <c r="A560" s="150" t="s">
        <v>185</v>
      </c>
      <c r="B560" s="165" t="s">
        <v>70</v>
      </c>
      <c r="C560" s="153" t="s">
        <v>186</v>
      </c>
      <c r="D560" s="153" t="s">
        <v>133</v>
      </c>
      <c r="E560" s="154" t="s">
        <v>19140</v>
      </c>
      <c r="F560" s="155" t="s">
        <v>27</v>
      </c>
      <c r="G560" s="155" t="s">
        <v>189</v>
      </c>
      <c r="H560" s="155" t="s">
        <v>20598</v>
      </c>
      <c r="I560" s="166" t="s">
        <v>3101</v>
      </c>
      <c r="J560" s="160" t="s">
        <v>455</v>
      </c>
      <c r="K560" s="159"/>
      <c r="L560" s="160"/>
      <c r="M560" s="159"/>
      <c r="N560" s="158" t="s">
        <v>7147</v>
      </c>
      <c r="O560" s="158" t="s">
        <v>366</v>
      </c>
      <c r="P560" s="158" t="s">
        <v>442</v>
      </c>
      <c r="Q560" s="162" t="s">
        <v>20597</v>
      </c>
      <c r="R560" s="162" t="s">
        <v>496</v>
      </c>
      <c r="S560" s="163" t="s">
        <v>496</v>
      </c>
      <c r="T560" s="167" t="s">
        <v>1161</v>
      </c>
      <c r="U560" s="149"/>
      <c r="V560" s="149"/>
      <c r="W560" s="164" t="str">
        <f>VLOOKUP(TRIM(X560),X10:Y88,2,FALSE)</f>
        <v>Frank</v>
      </c>
      <c r="X560" s="11" t="str">
        <f t="shared" si="21"/>
        <v>6.5.3</v>
      </c>
      <c r="Y560" s="83"/>
      <c r="AA560" s="1">
        <f t="shared" si="20"/>
        <v>26</v>
      </c>
    </row>
    <row r="561" spans="1:27" ht="35.25" customHeight="1">
      <c r="A561" s="150" t="s">
        <v>185</v>
      </c>
      <c r="B561" s="165" t="s">
        <v>70</v>
      </c>
      <c r="C561" s="153" t="s">
        <v>186</v>
      </c>
      <c r="D561" s="153" t="s">
        <v>2151</v>
      </c>
      <c r="E561" s="154" t="s">
        <v>19141</v>
      </c>
      <c r="F561" s="155" t="s">
        <v>27</v>
      </c>
      <c r="G561" s="155" t="s">
        <v>189</v>
      </c>
      <c r="H561" s="155" t="s">
        <v>20979</v>
      </c>
      <c r="I561" s="166" t="s">
        <v>459</v>
      </c>
      <c r="J561" s="160" t="s">
        <v>20038</v>
      </c>
      <c r="K561" s="159"/>
      <c r="L561" s="160"/>
      <c r="M561" s="159"/>
      <c r="N561" s="158" t="s">
        <v>423</v>
      </c>
      <c r="O561" s="158" t="s">
        <v>366</v>
      </c>
      <c r="P561" s="158" t="s">
        <v>20039</v>
      </c>
      <c r="Q561" s="162" t="s">
        <v>20599</v>
      </c>
      <c r="R561" s="162" t="s">
        <v>21632</v>
      </c>
      <c r="S561" s="163" t="s">
        <v>21631</v>
      </c>
      <c r="T561" s="167" t="s">
        <v>1161</v>
      </c>
      <c r="U561" s="149"/>
      <c r="V561" s="149"/>
      <c r="W561" s="164" t="str">
        <f>VLOOKUP(TRIM(X561),X10:Y88,2,FALSE)</f>
        <v>Krisztian</v>
      </c>
      <c r="X561" s="11" t="str">
        <f t="shared" si="21"/>
        <v>6.12</v>
      </c>
      <c r="Y561" s="83"/>
      <c r="AA561" s="1">
        <f t="shared" si="20"/>
        <v>14</v>
      </c>
    </row>
    <row r="562" spans="1:27" ht="35.25" customHeight="1">
      <c r="A562" s="150" t="s">
        <v>185</v>
      </c>
      <c r="B562" s="165" t="s">
        <v>70</v>
      </c>
      <c r="C562" s="153" t="s">
        <v>186</v>
      </c>
      <c r="D562" s="153" t="s">
        <v>2151</v>
      </c>
      <c r="E562" s="154" t="s">
        <v>19142</v>
      </c>
      <c r="F562" s="155" t="s">
        <v>27</v>
      </c>
      <c r="G562" s="155" t="s">
        <v>189</v>
      </c>
      <c r="H562" s="155" t="s">
        <v>20980</v>
      </c>
      <c r="I562" s="166" t="s">
        <v>459</v>
      </c>
      <c r="J562" s="160" t="s">
        <v>20038</v>
      </c>
      <c r="K562" s="159"/>
      <c r="L562" s="160"/>
      <c r="M562" s="159"/>
      <c r="N562" s="158" t="s">
        <v>423</v>
      </c>
      <c r="O562" s="158" t="s">
        <v>366</v>
      </c>
      <c r="P562" s="158" t="s">
        <v>20039</v>
      </c>
      <c r="Q562" s="162" t="s">
        <v>20600</v>
      </c>
      <c r="R562" s="162" t="s">
        <v>21628</v>
      </c>
      <c r="S562" s="163" t="s">
        <v>444</v>
      </c>
      <c r="T562" s="167" t="s">
        <v>1161</v>
      </c>
      <c r="U562" s="149"/>
      <c r="V562" s="149"/>
      <c r="W562" s="164" t="str">
        <f>VLOOKUP(TRIM(X562),X10:Y88,2,FALSE)</f>
        <v>Krisztian</v>
      </c>
      <c r="X562" s="11" t="str">
        <f t="shared" si="21"/>
        <v>6.12</v>
      </c>
      <c r="Y562" s="83"/>
      <c r="AA562" s="1">
        <f t="shared" si="20"/>
        <v>14</v>
      </c>
    </row>
    <row r="563" spans="1:27" ht="35.25" customHeight="1">
      <c r="A563" s="150" t="s">
        <v>185</v>
      </c>
      <c r="B563" s="165" t="s">
        <v>70</v>
      </c>
      <c r="C563" s="153" t="s">
        <v>186</v>
      </c>
      <c r="D563" s="153" t="s">
        <v>151</v>
      </c>
      <c r="E563" s="154" t="s">
        <v>19143</v>
      </c>
      <c r="F563" s="155" t="s">
        <v>27</v>
      </c>
      <c r="G563" s="155" t="s">
        <v>189</v>
      </c>
      <c r="H563" s="155" t="s">
        <v>20601</v>
      </c>
      <c r="I563" s="166" t="s">
        <v>1139</v>
      </c>
      <c r="J563" s="160" t="s">
        <v>455</v>
      </c>
      <c r="K563" s="159"/>
      <c r="L563" s="160"/>
      <c r="M563" s="159"/>
      <c r="N563" s="158" t="s">
        <v>7147</v>
      </c>
      <c r="O563" s="158" t="s">
        <v>366</v>
      </c>
      <c r="P563" s="158" t="s">
        <v>442</v>
      </c>
      <c r="Q563" s="162" t="s">
        <v>17208</v>
      </c>
      <c r="R563" s="162" t="s">
        <v>21779</v>
      </c>
      <c r="S563" s="163" t="s">
        <v>21778</v>
      </c>
      <c r="T563" s="167" t="s">
        <v>3371</v>
      </c>
      <c r="U563" s="149"/>
      <c r="V563" s="149"/>
      <c r="W563" s="164" t="str">
        <f>VLOOKUP(TRIM(X563),X10:Y88,2,FALSE)</f>
        <v>Krisztian</v>
      </c>
      <c r="X563" s="11" t="str">
        <f t="shared" si="21"/>
        <v>6.5.10</v>
      </c>
      <c r="Y563" s="83"/>
      <c r="AA563" s="1">
        <f t="shared" si="20"/>
        <v>4</v>
      </c>
    </row>
    <row r="564" spans="1:27" ht="35.25" customHeight="1">
      <c r="A564" s="150" t="s">
        <v>185</v>
      </c>
      <c r="B564" s="165" t="s">
        <v>70</v>
      </c>
      <c r="C564" s="153" t="s">
        <v>186</v>
      </c>
      <c r="D564" s="153" t="s">
        <v>151</v>
      </c>
      <c r="E564" s="154" t="s">
        <v>19144</v>
      </c>
      <c r="F564" s="155" t="s">
        <v>27</v>
      </c>
      <c r="G564" s="155" t="s">
        <v>189</v>
      </c>
      <c r="H564" s="155" t="s">
        <v>20602</v>
      </c>
      <c r="I564" s="166" t="s">
        <v>1139</v>
      </c>
      <c r="J564" s="160" t="s">
        <v>455</v>
      </c>
      <c r="K564" s="159"/>
      <c r="L564" s="160"/>
      <c r="M564" s="159"/>
      <c r="N564" s="158" t="s">
        <v>7147</v>
      </c>
      <c r="O564" s="158" t="s">
        <v>366</v>
      </c>
      <c r="P564" s="158" t="s">
        <v>442</v>
      </c>
      <c r="Q564" s="162" t="s">
        <v>20603</v>
      </c>
      <c r="R564" s="162" t="s">
        <v>21900</v>
      </c>
      <c r="S564" s="163" t="s">
        <v>444</v>
      </c>
      <c r="T564" s="167" t="s">
        <v>3371</v>
      </c>
      <c r="U564" s="149"/>
      <c r="V564" s="149"/>
      <c r="W564" s="164" t="str">
        <f>VLOOKUP(TRIM(X564),X10:Y88,2,FALSE)</f>
        <v>Krisztian</v>
      </c>
      <c r="X564" s="11" t="str">
        <f t="shared" si="21"/>
        <v>6.5.10</v>
      </c>
      <c r="Y564" s="83"/>
      <c r="AA564" s="1">
        <f t="shared" si="20"/>
        <v>4</v>
      </c>
    </row>
    <row r="565" spans="1:27" ht="35.25" customHeight="1">
      <c r="A565" s="150" t="s">
        <v>185</v>
      </c>
      <c r="B565" s="165" t="s">
        <v>70</v>
      </c>
      <c r="C565" s="153" t="s">
        <v>186</v>
      </c>
      <c r="D565" s="153" t="s">
        <v>151</v>
      </c>
      <c r="E565" s="154" t="s">
        <v>19145</v>
      </c>
      <c r="F565" s="155" t="s">
        <v>27</v>
      </c>
      <c r="G565" s="155" t="s">
        <v>189</v>
      </c>
      <c r="H565" s="155" t="s">
        <v>20604</v>
      </c>
      <c r="I565" s="166" t="s">
        <v>1139</v>
      </c>
      <c r="J565" s="160" t="s">
        <v>455</v>
      </c>
      <c r="K565" s="159"/>
      <c r="L565" s="160"/>
      <c r="M565" s="159"/>
      <c r="N565" s="158" t="s">
        <v>7147</v>
      </c>
      <c r="O565" s="158" t="s">
        <v>366</v>
      </c>
      <c r="P565" s="158" t="s">
        <v>442</v>
      </c>
      <c r="Q565" s="162" t="s">
        <v>17207</v>
      </c>
      <c r="R565" s="162" t="s">
        <v>496</v>
      </c>
      <c r="S565" s="163" t="s">
        <v>496</v>
      </c>
      <c r="T565" s="167" t="s">
        <v>3371</v>
      </c>
      <c r="U565" s="149"/>
      <c r="V565" s="149"/>
      <c r="W565" s="164" t="str">
        <f>VLOOKUP(TRIM(X565),X10:Y88,2,FALSE)</f>
        <v>Krisztian</v>
      </c>
      <c r="X565" s="11" t="str">
        <f t="shared" si="21"/>
        <v>6.5.10</v>
      </c>
      <c r="Y565" s="83"/>
      <c r="AA565" s="1">
        <f t="shared" si="20"/>
        <v>4</v>
      </c>
    </row>
    <row r="566" spans="1:27" ht="35.25" customHeight="1">
      <c r="A566" s="150" t="s">
        <v>185</v>
      </c>
      <c r="B566" s="165" t="s">
        <v>70</v>
      </c>
      <c r="C566" s="153" t="s">
        <v>186</v>
      </c>
      <c r="D566" s="153" t="s">
        <v>153</v>
      </c>
      <c r="E566" s="154" t="s">
        <v>19146</v>
      </c>
      <c r="F566" s="155" t="s">
        <v>27</v>
      </c>
      <c r="G566" s="155" t="s">
        <v>189</v>
      </c>
      <c r="H566" s="155" t="s">
        <v>20605</v>
      </c>
      <c r="I566" s="166" t="s">
        <v>21183</v>
      </c>
      <c r="J566" s="160" t="s">
        <v>422</v>
      </c>
      <c r="K566" s="159"/>
      <c r="L566" s="160"/>
      <c r="M566" s="159"/>
      <c r="N566" s="158" t="s">
        <v>20033</v>
      </c>
      <c r="O566" s="158" t="s">
        <v>366</v>
      </c>
      <c r="P566" s="158" t="s">
        <v>442</v>
      </c>
      <c r="Q566" s="162" t="s">
        <v>20606</v>
      </c>
      <c r="R566" s="162" t="s">
        <v>21588</v>
      </c>
      <c r="S566" s="163" t="s">
        <v>21589</v>
      </c>
      <c r="T566" s="167" t="s">
        <v>472</v>
      </c>
      <c r="U566" s="149"/>
      <c r="V566" s="149"/>
      <c r="W566" s="164" t="str">
        <f>VLOOKUP(TRIM(X566),X10:Y88,2,FALSE)</f>
        <v>Frank</v>
      </c>
      <c r="X566" s="11" t="str">
        <f t="shared" si="21"/>
        <v>6.5.11</v>
      </c>
      <c r="Y566" s="83"/>
      <c r="AA566" s="1">
        <f t="shared" si="20"/>
        <v>32</v>
      </c>
    </row>
    <row r="567" spans="1:27" ht="35.25" customHeight="1">
      <c r="A567" s="150" t="s">
        <v>185</v>
      </c>
      <c r="B567" s="165" t="s">
        <v>70</v>
      </c>
      <c r="C567" s="153" t="s">
        <v>186</v>
      </c>
      <c r="D567" s="153" t="s">
        <v>153</v>
      </c>
      <c r="E567" s="154" t="s">
        <v>19147</v>
      </c>
      <c r="F567" s="155" t="s">
        <v>27</v>
      </c>
      <c r="G567" s="155" t="s">
        <v>189</v>
      </c>
      <c r="H567" s="155" t="s">
        <v>20607</v>
      </c>
      <c r="I567" s="166" t="s">
        <v>475</v>
      </c>
      <c r="J567" s="160" t="s">
        <v>455</v>
      </c>
      <c r="K567" s="159"/>
      <c r="L567" s="160"/>
      <c r="M567" s="159"/>
      <c r="N567" s="158" t="s">
        <v>7147</v>
      </c>
      <c r="O567" s="158" t="s">
        <v>366</v>
      </c>
      <c r="P567" s="158" t="s">
        <v>442</v>
      </c>
      <c r="Q567" s="162" t="s">
        <v>20608</v>
      </c>
      <c r="R567" s="162" t="s">
        <v>496</v>
      </c>
      <c r="S567" s="163" t="s">
        <v>496</v>
      </c>
      <c r="T567" s="167" t="s">
        <v>472</v>
      </c>
      <c r="U567" s="149"/>
      <c r="V567" s="149"/>
      <c r="W567" s="164" t="str">
        <f>VLOOKUP(TRIM(X567),X10:Y88,2,FALSE)</f>
        <v>Frank</v>
      </c>
      <c r="X567" s="11" t="str">
        <f t="shared" si="21"/>
        <v>6.5.11</v>
      </c>
      <c r="Y567" s="83"/>
      <c r="AA567" s="1">
        <f t="shared" si="20"/>
        <v>17</v>
      </c>
    </row>
    <row r="568" spans="1:27" ht="35.25" customHeight="1">
      <c r="A568" s="150" t="s">
        <v>185</v>
      </c>
      <c r="B568" s="165" t="s">
        <v>70</v>
      </c>
      <c r="C568" s="153" t="s">
        <v>186</v>
      </c>
      <c r="D568" s="153" t="s">
        <v>153</v>
      </c>
      <c r="E568" s="154" t="s">
        <v>19148</v>
      </c>
      <c r="F568" s="155" t="s">
        <v>27</v>
      </c>
      <c r="G568" s="155" t="s">
        <v>189</v>
      </c>
      <c r="H568" s="155" t="s">
        <v>20609</v>
      </c>
      <c r="I568" s="166" t="s">
        <v>475</v>
      </c>
      <c r="J568" s="160" t="s">
        <v>422</v>
      </c>
      <c r="K568" s="159"/>
      <c r="L568" s="160"/>
      <c r="M568" s="159"/>
      <c r="N568" s="158" t="s">
        <v>20033</v>
      </c>
      <c r="O568" s="158" t="s">
        <v>366</v>
      </c>
      <c r="P568" s="158" t="s">
        <v>442</v>
      </c>
      <c r="Q568" s="162" t="s">
        <v>20610</v>
      </c>
      <c r="R568" s="162" t="s">
        <v>496</v>
      </c>
      <c r="S568" s="163" t="s">
        <v>496</v>
      </c>
      <c r="T568" s="167" t="s">
        <v>472</v>
      </c>
      <c r="U568" s="149"/>
      <c r="V568" s="149"/>
      <c r="W568" s="164" t="str">
        <f>VLOOKUP(TRIM(X568),X10:Y88,2,FALSE)</f>
        <v>Frank</v>
      </c>
      <c r="X568" s="11" t="str">
        <f t="shared" si="21"/>
        <v>6.5.11</v>
      </c>
      <c r="Y568" s="83"/>
      <c r="AA568" s="1">
        <f t="shared" si="20"/>
        <v>17</v>
      </c>
    </row>
    <row r="569" spans="1:27" ht="35.25" customHeight="1">
      <c r="A569" s="150" t="s">
        <v>185</v>
      </c>
      <c r="B569" s="165" t="s">
        <v>70</v>
      </c>
      <c r="C569" s="153" t="s">
        <v>186</v>
      </c>
      <c r="D569" s="153" t="s">
        <v>153</v>
      </c>
      <c r="E569" s="154" t="s">
        <v>19149</v>
      </c>
      <c r="F569" s="155" t="s">
        <v>27</v>
      </c>
      <c r="G569" s="155" t="s">
        <v>189</v>
      </c>
      <c r="H569" s="155" t="s">
        <v>20611</v>
      </c>
      <c r="I569" s="166" t="s">
        <v>475</v>
      </c>
      <c r="J569" s="160" t="s">
        <v>422</v>
      </c>
      <c r="K569" s="159"/>
      <c r="L569" s="160"/>
      <c r="M569" s="159"/>
      <c r="N569" s="158" t="s">
        <v>20033</v>
      </c>
      <c r="O569" s="158" t="s">
        <v>366</v>
      </c>
      <c r="P569" s="158" t="s">
        <v>442</v>
      </c>
      <c r="Q569" s="162" t="s">
        <v>20612</v>
      </c>
      <c r="R569" s="162" t="s">
        <v>21969</v>
      </c>
      <c r="S569" s="163" t="s">
        <v>21968</v>
      </c>
      <c r="T569" s="167" t="s">
        <v>472</v>
      </c>
      <c r="U569" s="149"/>
      <c r="V569" s="149"/>
      <c r="W569" s="164" t="str">
        <f>VLOOKUP(TRIM(X569),X10:Y88,2,FALSE)</f>
        <v>Frank</v>
      </c>
      <c r="X569" s="11" t="str">
        <f t="shared" si="21"/>
        <v>6.5.11</v>
      </c>
      <c r="Y569" s="83"/>
      <c r="AA569" s="1">
        <f t="shared" si="20"/>
        <v>17</v>
      </c>
    </row>
    <row r="570" spans="1:27" ht="35.25" customHeight="1">
      <c r="A570" s="150" t="s">
        <v>185</v>
      </c>
      <c r="B570" s="165" t="s">
        <v>70</v>
      </c>
      <c r="C570" s="153" t="s">
        <v>186</v>
      </c>
      <c r="D570" s="153" t="s">
        <v>153</v>
      </c>
      <c r="E570" s="154" t="s">
        <v>19150</v>
      </c>
      <c r="F570" s="155" t="s">
        <v>27</v>
      </c>
      <c r="G570" s="155" t="s">
        <v>189</v>
      </c>
      <c r="H570" s="155" t="s">
        <v>20613</v>
      </c>
      <c r="I570" s="166" t="s">
        <v>21183</v>
      </c>
      <c r="J570" s="160" t="s">
        <v>455</v>
      </c>
      <c r="K570" s="159"/>
      <c r="L570" s="160"/>
      <c r="M570" s="159"/>
      <c r="N570" s="158" t="s">
        <v>7147</v>
      </c>
      <c r="O570" s="158" t="s">
        <v>366</v>
      </c>
      <c r="P570" s="158" t="s">
        <v>442</v>
      </c>
      <c r="Q570" s="162" t="s">
        <v>20614</v>
      </c>
      <c r="R570" s="162" t="s">
        <v>21586</v>
      </c>
      <c r="S570" s="163" t="s">
        <v>21587</v>
      </c>
      <c r="T570" s="167" t="s">
        <v>472</v>
      </c>
      <c r="U570" s="149"/>
      <c r="V570" s="149"/>
      <c r="W570" s="164" t="str">
        <f>VLOOKUP(TRIM(X570),X10:Y88,2,FALSE)</f>
        <v>Frank</v>
      </c>
      <c r="X570" s="11" t="str">
        <f t="shared" si="21"/>
        <v>6.5.11</v>
      </c>
      <c r="Y570" s="83"/>
      <c r="AA570" s="1">
        <f t="shared" si="20"/>
        <v>32</v>
      </c>
    </row>
    <row r="571" spans="1:27" ht="35.25" customHeight="1">
      <c r="A571" s="150" t="s">
        <v>185</v>
      </c>
      <c r="B571" s="165" t="s">
        <v>70</v>
      </c>
      <c r="C571" s="153" t="s">
        <v>186</v>
      </c>
      <c r="D571" s="153" t="s">
        <v>133</v>
      </c>
      <c r="E571" s="154" t="s">
        <v>19151</v>
      </c>
      <c r="F571" s="155" t="s">
        <v>27</v>
      </c>
      <c r="G571" s="155" t="s">
        <v>189</v>
      </c>
      <c r="H571" s="155" t="s">
        <v>20615</v>
      </c>
      <c r="I571" s="166" t="s">
        <v>475</v>
      </c>
      <c r="J571" s="160" t="s">
        <v>422</v>
      </c>
      <c r="K571" s="159"/>
      <c r="L571" s="160"/>
      <c r="M571" s="159"/>
      <c r="N571" s="158" t="s">
        <v>20033</v>
      </c>
      <c r="O571" s="158" t="s">
        <v>366</v>
      </c>
      <c r="P571" s="158" t="s">
        <v>442</v>
      </c>
      <c r="Q571" s="162" t="s">
        <v>20616</v>
      </c>
      <c r="R571" s="162" t="s">
        <v>496</v>
      </c>
      <c r="S571" s="163" t="s">
        <v>496</v>
      </c>
      <c r="T571" s="167" t="s">
        <v>472</v>
      </c>
      <c r="U571" s="149"/>
      <c r="V571" s="149"/>
      <c r="W571" s="164" t="str">
        <f>VLOOKUP(TRIM(X571),X10:Y88,2,FALSE)</f>
        <v>Frank</v>
      </c>
      <c r="X571" s="11" t="str">
        <f t="shared" si="21"/>
        <v>6.5.3</v>
      </c>
      <c r="Y571" s="83"/>
      <c r="AA571" s="1">
        <f t="shared" si="20"/>
        <v>17</v>
      </c>
    </row>
    <row r="572" spans="1:27" ht="35.25" customHeight="1">
      <c r="A572" s="150" t="s">
        <v>185</v>
      </c>
      <c r="B572" s="165" t="s">
        <v>70</v>
      </c>
      <c r="C572" s="153" t="s">
        <v>186</v>
      </c>
      <c r="D572" s="153" t="s">
        <v>133</v>
      </c>
      <c r="E572" s="154" t="s">
        <v>19152</v>
      </c>
      <c r="F572" s="155" t="s">
        <v>27</v>
      </c>
      <c r="G572" s="155" t="s">
        <v>189</v>
      </c>
      <c r="H572" s="155" t="s">
        <v>20617</v>
      </c>
      <c r="I572" s="166" t="s">
        <v>475</v>
      </c>
      <c r="J572" s="160" t="s">
        <v>422</v>
      </c>
      <c r="K572" s="159"/>
      <c r="L572" s="160"/>
      <c r="M572" s="159"/>
      <c r="N572" s="158" t="s">
        <v>20033</v>
      </c>
      <c r="O572" s="158" t="s">
        <v>366</v>
      </c>
      <c r="P572" s="158" t="s">
        <v>442</v>
      </c>
      <c r="Q572" s="162" t="s">
        <v>20618</v>
      </c>
      <c r="R572" s="162" t="s">
        <v>496</v>
      </c>
      <c r="S572" s="163" t="s">
        <v>496</v>
      </c>
      <c r="T572" s="167" t="s">
        <v>472</v>
      </c>
      <c r="U572" s="149"/>
      <c r="V572" s="149"/>
      <c r="W572" s="164" t="str">
        <f>VLOOKUP(TRIM(X572),X10:Y88,2,FALSE)</f>
        <v>Frank</v>
      </c>
      <c r="X572" s="11" t="str">
        <f t="shared" si="21"/>
        <v>6.5.3</v>
      </c>
      <c r="Y572" s="83"/>
      <c r="AA572" s="1">
        <f t="shared" si="20"/>
        <v>17</v>
      </c>
    </row>
    <row r="573" spans="1:27" ht="37.200000000000003" customHeight="1">
      <c r="A573" s="150" t="s">
        <v>185</v>
      </c>
      <c r="B573" s="165" t="s">
        <v>70</v>
      </c>
      <c r="C573" s="153" t="s">
        <v>186</v>
      </c>
      <c r="D573" s="153" t="s">
        <v>91</v>
      </c>
      <c r="E573" s="154" t="s">
        <v>19153</v>
      </c>
      <c r="F573" s="155" t="s">
        <v>29</v>
      </c>
      <c r="G573" s="155" t="s">
        <v>189</v>
      </c>
      <c r="H573" s="155" t="s">
        <v>20981</v>
      </c>
      <c r="I573" s="166" t="s">
        <v>475</v>
      </c>
      <c r="J573" s="160" t="s">
        <v>1284</v>
      </c>
      <c r="K573" s="159">
        <v>45</v>
      </c>
      <c r="L573" s="160"/>
      <c r="M573" s="159" t="s">
        <v>485</v>
      </c>
      <c r="N573" s="158" t="s">
        <v>6988</v>
      </c>
      <c r="O573" s="158" t="s">
        <v>206</v>
      </c>
      <c r="P573" s="158" t="s">
        <v>1285</v>
      </c>
      <c r="Q573" s="162" t="s">
        <v>21228</v>
      </c>
      <c r="R573" s="162" t="s">
        <v>5280</v>
      </c>
      <c r="S573" s="163" t="s">
        <v>193</v>
      </c>
      <c r="T573" s="167" t="s">
        <v>472</v>
      </c>
      <c r="U573" s="149"/>
      <c r="V573" s="149" t="s">
        <v>995</v>
      </c>
      <c r="W573" s="164" t="str">
        <f>VLOOKUP(TRIM(X573),X10:Y88,2,FALSE)</f>
        <v>Puneet</v>
      </c>
      <c r="X573" s="11" t="str">
        <f t="shared" si="21"/>
        <v>5.1</v>
      </c>
      <c r="Y573" s="83"/>
      <c r="AA573" s="1">
        <f t="shared" si="20"/>
        <v>17</v>
      </c>
    </row>
    <row r="574" spans="1:27" ht="35.25" customHeight="1">
      <c r="A574" s="150" t="s">
        <v>185</v>
      </c>
      <c r="B574" s="165" t="s">
        <v>70</v>
      </c>
      <c r="C574" s="153" t="s">
        <v>186</v>
      </c>
      <c r="D574" s="153" t="s">
        <v>91</v>
      </c>
      <c r="E574" s="154" t="s">
        <v>19154</v>
      </c>
      <c r="F574" s="155" t="s">
        <v>419</v>
      </c>
      <c r="G574" s="155" t="s">
        <v>59</v>
      </c>
      <c r="H574" s="155" t="s">
        <v>20619</v>
      </c>
      <c r="I574" s="166" t="s">
        <v>475</v>
      </c>
      <c r="J574" s="160" t="s">
        <v>1284</v>
      </c>
      <c r="K574" s="159"/>
      <c r="L574" s="160"/>
      <c r="M574" s="159"/>
      <c r="N574" s="158"/>
      <c r="O574" s="158" t="s">
        <v>206</v>
      </c>
      <c r="P574" s="158" t="s">
        <v>1285</v>
      </c>
      <c r="Q574" s="162" t="s">
        <v>20620</v>
      </c>
      <c r="R574" s="162" t="s">
        <v>272</v>
      </c>
      <c r="S574" s="163" t="s">
        <v>253</v>
      </c>
      <c r="T574" s="167" t="s">
        <v>472</v>
      </c>
      <c r="U574" s="149"/>
      <c r="V574" s="149"/>
      <c r="W574" s="164" t="str">
        <f>VLOOKUP(TRIM(X574),X10:Y88,2,FALSE)</f>
        <v>Puneet</v>
      </c>
      <c r="X574" s="11" t="str">
        <f t="shared" si="21"/>
        <v>5.1</v>
      </c>
      <c r="Y574" s="83"/>
      <c r="AA574" s="1">
        <f t="shared" si="20"/>
        <v>17</v>
      </c>
    </row>
    <row r="575" spans="1:27" ht="35.25" customHeight="1">
      <c r="A575" s="150" t="s">
        <v>185</v>
      </c>
      <c r="B575" s="165" t="s">
        <v>70</v>
      </c>
      <c r="C575" s="153" t="s">
        <v>186</v>
      </c>
      <c r="D575" s="153" t="s">
        <v>91</v>
      </c>
      <c r="E575" s="154" t="s">
        <v>19155</v>
      </c>
      <c r="F575" s="155" t="s">
        <v>419</v>
      </c>
      <c r="G575" s="155" t="s">
        <v>59</v>
      </c>
      <c r="H575" s="155" t="s">
        <v>20621</v>
      </c>
      <c r="I575" s="166" t="s">
        <v>475</v>
      </c>
      <c r="J575" s="160" t="s">
        <v>1284</v>
      </c>
      <c r="K575" s="159"/>
      <c r="L575" s="160"/>
      <c r="M575" s="159"/>
      <c r="N575" s="158"/>
      <c r="O575" s="158" t="s">
        <v>206</v>
      </c>
      <c r="P575" s="158" t="s">
        <v>1285</v>
      </c>
      <c r="Q575" s="162" t="s">
        <v>20620</v>
      </c>
      <c r="R575" s="162" t="s">
        <v>272</v>
      </c>
      <c r="S575" s="163" t="s">
        <v>253</v>
      </c>
      <c r="T575" s="167" t="s">
        <v>472</v>
      </c>
      <c r="U575" s="149"/>
      <c r="V575" s="149"/>
      <c r="W575" s="164" t="str">
        <f>VLOOKUP(TRIM(X575),X10:Y88,2,FALSE)</f>
        <v>Puneet</v>
      </c>
      <c r="X575" s="11" t="str">
        <f t="shared" si="21"/>
        <v>5.1</v>
      </c>
      <c r="Y575" s="83"/>
      <c r="AA575" s="1">
        <f t="shared" si="20"/>
        <v>17</v>
      </c>
    </row>
    <row r="576" spans="1:27" ht="37.200000000000003" customHeight="1">
      <c r="A576" s="150" t="s">
        <v>185</v>
      </c>
      <c r="B576" s="165" t="s">
        <v>70</v>
      </c>
      <c r="C576" s="153" t="s">
        <v>186</v>
      </c>
      <c r="D576" s="153" t="s">
        <v>91</v>
      </c>
      <c r="E576" s="154" t="s">
        <v>19156</v>
      </c>
      <c r="F576" s="155" t="s">
        <v>30</v>
      </c>
      <c r="G576" s="155" t="s">
        <v>189</v>
      </c>
      <c r="H576" s="155" t="s">
        <v>20982</v>
      </c>
      <c r="I576" s="166" t="s">
        <v>475</v>
      </c>
      <c r="J576" s="160" t="s">
        <v>1284</v>
      </c>
      <c r="K576" s="159">
        <v>46</v>
      </c>
      <c r="L576" s="160"/>
      <c r="M576" s="159" t="s">
        <v>485</v>
      </c>
      <c r="N576" s="158" t="s">
        <v>6988</v>
      </c>
      <c r="O576" s="158" t="s">
        <v>206</v>
      </c>
      <c r="P576" s="158" t="s">
        <v>1285</v>
      </c>
      <c r="Q576" s="162" t="s">
        <v>21229</v>
      </c>
      <c r="R576" s="162" t="s">
        <v>22006</v>
      </c>
      <c r="S576" s="163" t="s">
        <v>22005</v>
      </c>
      <c r="T576" s="167" t="s">
        <v>472</v>
      </c>
      <c r="U576" s="149"/>
      <c r="V576" s="149"/>
      <c r="W576" s="164" t="str">
        <f>VLOOKUP(TRIM(X576),X10:Y88,2,FALSE)</f>
        <v>Puneet</v>
      </c>
      <c r="X576" s="11" t="str">
        <f t="shared" si="21"/>
        <v>5.1</v>
      </c>
      <c r="Y576" s="83"/>
      <c r="AA576" s="1">
        <f t="shared" si="20"/>
        <v>17</v>
      </c>
    </row>
    <row r="577" spans="1:27" ht="35.25" customHeight="1">
      <c r="A577" s="150" t="s">
        <v>185</v>
      </c>
      <c r="B577" s="165" t="s">
        <v>70</v>
      </c>
      <c r="C577" s="153" t="s">
        <v>186</v>
      </c>
      <c r="D577" s="153" t="s">
        <v>149</v>
      </c>
      <c r="E577" s="154" t="s">
        <v>19157</v>
      </c>
      <c r="F577" s="155" t="s">
        <v>27</v>
      </c>
      <c r="G577" s="155" t="s">
        <v>189</v>
      </c>
      <c r="H577" s="155" t="s">
        <v>12807</v>
      </c>
      <c r="I577" s="166" t="s">
        <v>436</v>
      </c>
      <c r="J577" s="160" t="s">
        <v>455</v>
      </c>
      <c r="K577" s="159"/>
      <c r="L577" s="160"/>
      <c r="M577" s="159"/>
      <c r="N577" s="158" t="s">
        <v>7147</v>
      </c>
      <c r="O577" s="158" t="s">
        <v>366</v>
      </c>
      <c r="P577" s="158" t="s">
        <v>442</v>
      </c>
      <c r="Q577" s="162" t="s">
        <v>20622</v>
      </c>
      <c r="R577" s="162" t="s">
        <v>496</v>
      </c>
      <c r="S577" s="163" t="s">
        <v>496</v>
      </c>
      <c r="T577" s="167" t="s">
        <v>7206</v>
      </c>
      <c r="U577" s="149"/>
      <c r="V577" s="149"/>
      <c r="W577" s="164" t="str">
        <f>VLOOKUP(TRIM(X577),X10:Y88,2,FALSE)</f>
        <v>Puneet</v>
      </c>
      <c r="X577" s="11" t="str">
        <f t="shared" si="21"/>
        <v>6.5.9</v>
      </c>
      <c r="Y577" s="83"/>
      <c r="AA577" s="1">
        <f t="shared" si="20"/>
        <v>12</v>
      </c>
    </row>
    <row r="578" spans="1:27" ht="35.25" customHeight="1">
      <c r="A578" s="150" t="s">
        <v>185</v>
      </c>
      <c r="B578" s="165" t="s">
        <v>70</v>
      </c>
      <c r="C578" s="153" t="s">
        <v>186</v>
      </c>
      <c r="D578" s="153" t="s">
        <v>149</v>
      </c>
      <c r="E578" s="154" t="s">
        <v>19158</v>
      </c>
      <c r="F578" s="155" t="s">
        <v>27</v>
      </c>
      <c r="G578" s="155" t="s">
        <v>189</v>
      </c>
      <c r="H578" s="155" t="s">
        <v>20983</v>
      </c>
      <c r="I578" s="166" t="s">
        <v>1050</v>
      </c>
      <c r="J578" s="160" t="s">
        <v>422</v>
      </c>
      <c r="K578" s="159"/>
      <c r="L578" s="160"/>
      <c r="M578" s="159"/>
      <c r="N578" s="158" t="s">
        <v>20033</v>
      </c>
      <c r="O578" s="158" t="s">
        <v>366</v>
      </c>
      <c r="P578" s="158" t="s">
        <v>442</v>
      </c>
      <c r="Q578" s="162" t="s">
        <v>20623</v>
      </c>
      <c r="R578" s="162" t="s">
        <v>5280</v>
      </c>
      <c r="S578" s="163" t="s">
        <v>193</v>
      </c>
      <c r="T578" s="167" t="s">
        <v>829</v>
      </c>
      <c r="U578" s="149"/>
      <c r="V578" s="149" t="s">
        <v>995</v>
      </c>
      <c r="W578" s="164" t="str">
        <f>VLOOKUP(TRIM(X578),X10:Y88,2,FALSE)</f>
        <v>Puneet</v>
      </c>
      <c r="X578" s="11" t="str">
        <f t="shared" si="21"/>
        <v>6.5.9</v>
      </c>
      <c r="Y578" s="83"/>
      <c r="AA578" s="1">
        <f t="shared" si="20"/>
        <v>3</v>
      </c>
    </row>
    <row r="579" spans="1:27" ht="35.25" customHeight="1">
      <c r="A579" s="150" t="s">
        <v>185</v>
      </c>
      <c r="B579" s="165" t="s">
        <v>70</v>
      </c>
      <c r="C579" s="153" t="s">
        <v>186</v>
      </c>
      <c r="D579" s="153" t="s">
        <v>164</v>
      </c>
      <c r="E579" s="154" t="s">
        <v>19159</v>
      </c>
      <c r="F579" s="155" t="s">
        <v>27</v>
      </c>
      <c r="G579" s="155" t="s">
        <v>189</v>
      </c>
      <c r="H579" s="155" t="s">
        <v>20984</v>
      </c>
      <c r="I579" s="166" t="s">
        <v>20624</v>
      </c>
      <c r="J579" s="160" t="s">
        <v>622</v>
      </c>
      <c r="K579" s="159"/>
      <c r="L579" s="160"/>
      <c r="M579" s="159"/>
      <c r="N579" s="158" t="s">
        <v>20087</v>
      </c>
      <c r="O579" s="158" t="s">
        <v>366</v>
      </c>
      <c r="P579" s="158" t="s">
        <v>624</v>
      </c>
      <c r="Q579" s="162" t="s">
        <v>20625</v>
      </c>
      <c r="R579" s="162" t="s">
        <v>21991</v>
      </c>
      <c r="S579" s="163" t="s">
        <v>21990</v>
      </c>
      <c r="T579" s="167" t="s">
        <v>619</v>
      </c>
      <c r="U579" s="149"/>
      <c r="V579" s="149"/>
      <c r="W579" s="164" t="str">
        <f>VLOOKUP(TRIM(X579),X10:Y88,2,FALSE)</f>
        <v>Dario</v>
      </c>
      <c r="X579" s="11" t="str">
        <f t="shared" si="21"/>
        <v>6.10</v>
      </c>
      <c r="Y579" s="83"/>
      <c r="AA579" s="1">
        <f t="shared" si="20"/>
        <v>46</v>
      </c>
    </row>
    <row r="580" spans="1:27" ht="35.25" customHeight="1">
      <c r="A580" s="150" t="s">
        <v>185</v>
      </c>
      <c r="B580" s="165" t="s">
        <v>70</v>
      </c>
      <c r="C580" s="153" t="s">
        <v>186</v>
      </c>
      <c r="D580" s="153" t="s">
        <v>149</v>
      </c>
      <c r="E580" s="154" t="s">
        <v>19160</v>
      </c>
      <c r="F580" s="155" t="s">
        <v>27</v>
      </c>
      <c r="G580" s="155" t="s">
        <v>189</v>
      </c>
      <c r="H580" s="155" t="s">
        <v>20985</v>
      </c>
      <c r="I580" s="166" t="s">
        <v>1050</v>
      </c>
      <c r="J580" s="160" t="s">
        <v>422</v>
      </c>
      <c r="K580" s="159"/>
      <c r="L580" s="160"/>
      <c r="M580" s="159"/>
      <c r="N580" s="158" t="s">
        <v>20033</v>
      </c>
      <c r="O580" s="158" t="s">
        <v>366</v>
      </c>
      <c r="P580" s="158" t="s">
        <v>442</v>
      </c>
      <c r="Q580" s="162" t="s">
        <v>20626</v>
      </c>
      <c r="R580" s="162" t="s">
        <v>272</v>
      </c>
      <c r="S580" s="163" t="s">
        <v>253</v>
      </c>
      <c r="T580" s="167" t="s">
        <v>829</v>
      </c>
      <c r="U580" s="149"/>
      <c r="V580" s="149"/>
      <c r="W580" s="164" t="str">
        <f>VLOOKUP(TRIM(X580),X10:Y88,2,FALSE)</f>
        <v>Puneet</v>
      </c>
      <c r="X580" s="11" t="str">
        <f t="shared" si="21"/>
        <v>6.5.9</v>
      </c>
      <c r="Y580" s="83"/>
      <c r="AA580" s="1">
        <f t="shared" si="20"/>
        <v>3</v>
      </c>
    </row>
    <row r="581" spans="1:27" ht="35.25" customHeight="1">
      <c r="A581" s="150" t="s">
        <v>185</v>
      </c>
      <c r="B581" s="165" t="s">
        <v>70</v>
      </c>
      <c r="C581" s="153" t="s">
        <v>186</v>
      </c>
      <c r="D581" s="153" t="s">
        <v>164</v>
      </c>
      <c r="E581" s="154" t="s">
        <v>19161</v>
      </c>
      <c r="F581" s="155" t="s">
        <v>27</v>
      </c>
      <c r="G581" s="155" t="s">
        <v>189</v>
      </c>
      <c r="H581" s="155" t="s">
        <v>20986</v>
      </c>
      <c r="I581" s="166" t="s">
        <v>13973</v>
      </c>
      <c r="J581" s="160" t="s">
        <v>622</v>
      </c>
      <c r="K581" s="159"/>
      <c r="L581" s="160"/>
      <c r="M581" s="159"/>
      <c r="N581" s="158" t="s">
        <v>7147</v>
      </c>
      <c r="O581" s="158" t="s">
        <v>366</v>
      </c>
      <c r="P581" s="158" t="s">
        <v>624</v>
      </c>
      <c r="Q581" s="162" t="s">
        <v>20627</v>
      </c>
      <c r="R581" s="162" t="s">
        <v>21619</v>
      </c>
      <c r="S581" s="163" t="s">
        <v>21618</v>
      </c>
      <c r="T581" s="167" t="s">
        <v>837</v>
      </c>
      <c r="U581" s="149"/>
      <c r="V581" s="149"/>
      <c r="W581" s="164" t="str">
        <f>VLOOKUP(TRIM(X581),X10:Y88,2,FALSE)</f>
        <v>Dario</v>
      </c>
      <c r="X581" s="11" t="str">
        <f t="shared" si="21"/>
        <v>6.10</v>
      </c>
      <c r="Y581" s="83"/>
      <c r="AA581" s="1">
        <f t="shared" si="20"/>
        <v>24</v>
      </c>
    </row>
    <row r="582" spans="1:27" ht="35.25" customHeight="1">
      <c r="A582" s="150" t="s">
        <v>185</v>
      </c>
      <c r="B582" s="165" t="s">
        <v>70</v>
      </c>
      <c r="C582" s="153" t="s">
        <v>186</v>
      </c>
      <c r="D582" s="153" t="s">
        <v>164</v>
      </c>
      <c r="E582" s="154" t="s">
        <v>19162</v>
      </c>
      <c r="F582" s="155" t="s">
        <v>27</v>
      </c>
      <c r="G582" s="155" t="s">
        <v>189</v>
      </c>
      <c r="H582" s="155" t="s">
        <v>20987</v>
      </c>
      <c r="I582" s="166" t="s">
        <v>20628</v>
      </c>
      <c r="J582" s="160" t="s">
        <v>622</v>
      </c>
      <c r="K582" s="159"/>
      <c r="L582" s="160"/>
      <c r="M582" s="159"/>
      <c r="N582" s="158" t="s">
        <v>7147</v>
      </c>
      <c r="O582" s="158" t="s">
        <v>366</v>
      </c>
      <c r="P582" s="158" t="s">
        <v>624</v>
      </c>
      <c r="Q582" s="162" t="s">
        <v>20629</v>
      </c>
      <c r="R582" s="162" t="s">
        <v>21607</v>
      </c>
      <c r="S582" s="163" t="s">
        <v>21606</v>
      </c>
      <c r="T582" s="167" t="s">
        <v>837</v>
      </c>
      <c r="U582" s="149"/>
      <c r="V582" s="149"/>
      <c r="W582" s="164" t="str">
        <f>VLOOKUP(TRIM(X582),X10:Y88,2,FALSE)</f>
        <v>Dario</v>
      </c>
      <c r="X582" s="11" t="str">
        <f t="shared" si="21"/>
        <v>6.10</v>
      </c>
      <c r="Y582" s="83"/>
      <c r="AA582" s="1">
        <f t="shared" si="20"/>
        <v>35</v>
      </c>
    </row>
    <row r="583" spans="1:27" ht="35.25" customHeight="1">
      <c r="A583" s="150" t="s">
        <v>185</v>
      </c>
      <c r="B583" s="165" t="s">
        <v>70</v>
      </c>
      <c r="C583" s="153" t="s">
        <v>186</v>
      </c>
      <c r="D583" s="153" t="s">
        <v>164</v>
      </c>
      <c r="E583" s="154" t="s">
        <v>19163</v>
      </c>
      <c r="F583" s="155" t="s">
        <v>27</v>
      </c>
      <c r="G583" s="155" t="s">
        <v>189</v>
      </c>
      <c r="H583" s="155" t="s">
        <v>20988</v>
      </c>
      <c r="I583" s="166" t="s">
        <v>13973</v>
      </c>
      <c r="J583" s="160" t="s">
        <v>622</v>
      </c>
      <c r="K583" s="159"/>
      <c r="L583" s="160"/>
      <c r="M583" s="159"/>
      <c r="N583" s="158" t="s">
        <v>7147</v>
      </c>
      <c r="O583" s="158" t="s">
        <v>366</v>
      </c>
      <c r="P583" s="158" t="s">
        <v>624</v>
      </c>
      <c r="Q583" s="162" t="s">
        <v>20630</v>
      </c>
      <c r="R583" s="162" t="s">
        <v>21609</v>
      </c>
      <c r="S583" s="163" t="s">
        <v>21608</v>
      </c>
      <c r="T583" s="167" t="s">
        <v>837</v>
      </c>
      <c r="U583" s="149"/>
      <c r="V583" s="149"/>
      <c r="W583" s="164" t="str">
        <f>VLOOKUP(TRIM(X583),X10:Y88,2,FALSE)</f>
        <v>Dario</v>
      </c>
      <c r="X583" s="11" t="str">
        <f t="shared" si="21"/>
        <v>6.10</v>
      </c>
      <c r="Y583" s="83"/>
      <c r="AA583" s="1">
        <f t="shared" si="20"/>
        <v>24</v>
      </c>
    </row>
    <row r="584" spans="1:27" ht="35.25" customHeight="1">
      <c r="A584" s="150" t="s">
        <v>185</v>
      </c>
      <c r="B584" s="165" t="s">
        <v>70</v>
      </c>
      <c r="C584" s="153" t="s">
        <v>186</v>
      </c>
      <c r="D584" s="153" t="s">
        <v>164</v>
      </c>
      <c r="E584" s="154" t="s">
        <v>19164</v>
      </c>
      <c r="F584" s="155" t="s">
        <v>27</v>
      </c>
      <c r="G584" s="155" t="s">
        <v>189</v>
      </c>
      <c r="H584" s="155" t="s">
        <v>20989</v>
      </c>
      <c r="I584" s="166" t="s">
        <v>13973</v>
      </c>
      <c r="J584" s="160" t="s">
        <v>622</v>
      </c>
      <c r="K584" s="159"/>
      <c r="L584" s="160"/>
      <c r="M584" s="159"/>
      <c r="N584" s="158" t="s">
        <v>7147</v>
      </c>
      <c r="O584" s="158" t="s">
        <v>366</v>
      </c>
      <c r="P584" s="158" t="s">
        <v>624</v>
      </c>
      <c r="Q584" s="162" t="s">
        <v>20631</v>
      </c>
      <c r="R584" s="162" t="s">
        <v>5280</v>
      </c>
      <c r="S584" s="163" t="s">
        <v>193</v>
      </c>
      <c r="T584" s="167" t="s">
        <v>837</v>
      </c>
      <c r="U584" s="149"/>
      <c r="V584" s="149" t="s">
        <v>995</v>
      </c>
      <c r="W584" s="164" t="str">
        <f>VLOOKUP(TRIM(X584),X10:Y88,2,FALSE)</f>
        <v>Dario</v>
      </c>
      <c r="X584" s="11" t="str">
        <f t="shared" si="21"/>
        <v>6.10</v>
      </c>
      <c r="Y584" s="83"/>
      <c r="AA584" s="1">
        <f t="shared" si="20"/>
        <v>24</v>
      </c>
    </row>
    <row r="585" spans="1:27" ht="35.25" customHeight="1">
      <c r="A585" s="150" t="s">
        <v>185</v>
      </c>
      <c r="B585" s="165" t="s">
        <v>70</v>
      </c>
      <c r="C585" s="153" t="s">
        <v>186</v>
      </c>
      <c r="D585" s="153" t="s">
        <v>133</v>
      </c>
      <c r="E585" s="154" t="s">
        <v>19165</v>
      </c>
      <c r="F585" s="155" t="s">
        <v>27</v>
      </c>
      <c r="G585" s="155" t="s">
        <v>189</v>
      </c>
      <c r="H585" s="155" t="s">
        <v>20990</v>
      </c>
      <c r="I585" s="166" t="s">
        <v>20632</v>
      </c>
      <c r="J585" s="160" t="s">
        <v>422</v>
      </c>
      <c r="K585" s="159"/>
      <c r="L585" s="160"/>
      <c r="M585" s="159"/>
      <c r="N585" s="158" t="s">
        <v>20087</v>
      </c>
      <c r="O585" s="158" t="s">
        <v>366</v>
      </c>
      <c r="P585" s="158" t="s">
        <v>442</v>
      </c>
      <c r="Q585" s="162" t="s">
        <v>20633</v>
      </c>
      <c r="R585" s="162" t="s">
        <v>21796</v>
      </c>
      <c r="S585" s="163" t="s">
        <v>21797</v>
      </c>
      <c r="T585" s="167" t="s">
        <v>837</v>
      </c>
      <c r="U585" s="149"/>
      <c r="V585" s="149"/>
      <c r="W585" s="164" t="str">
        <f>VLOOKUP(TRIM(X585),X10:Y88,2,FALSE)</f>
        <v>Frank</v>
      </c>
      <c r="X585" s="11" t="str">
        <f t="shared" si="21"/>
        <v>6.5.3</v>
      </c>
      <c r="Y585" s="83"/>
      <c r="AA585" s="1">
        <f t="shared" si="20"/>
        <v>10</v>
      </c>
    </row>
    <row r="586" spans="1:27" ht="35.25" customHeight="1">
      <c r="A586" s="150" t="s">
        <v>185</v>
      </c>
      <c r="B586" s="165" t="s">
        <v>70</v>
      </c>
      <c r="C586" s="153" t="s">
        <v>186</v>
      </c>
      <c r="D586" s="153" t="s">
        <v>133</v>
      </c>
      <c r="E586" s="154" t="s">
        <v>19166</v>
      </c>
      <c r="F586" s="155" t="s">
        <v>27</v>
      </c>
      <c r="G586" s="155" t="s">
        <v>189</v>
      </c>
      <c r="H586" s="155" t="s">
        <v>20991</v>
      </c>
      <c r="I586" s="166" t="s">
        <v>20632</v>
      </c>
      <c r="J586" s="160" t="s">
        <v>455</v>
      </c>
      <c r="K586" s="159"/>
      <c r="L586" s="160"/>
      <c r="M586" s="159"/>
      <c r="N586" s="158" t="s">
        <v>7147</v>
      </c>
      <c r="O586" s="158" t="s">
        <v>366</v>
      </c>
      <c r="P586" s="158" t="s">
        <v>442</v>
      </c>
      <c r="Q586" s="162" t="s">
        <v>20634</v>
      </c>
      <c r="R586" s="162" t="s">
        <v>22023</v>
      </c>
      <c r="S586" s="168" t="s">
        <v>200</v>
      </c>
      <c r="T586" s="167" t="s">
        <v>837</v>
      </c>
      <c r="U586" s="149"/>
      <c r="V586" s="149"/>
      <c r="W586" s="164" t="str">
        <f>VLOOKUP(TRIM(X586),X10:Y88,2,FALSE)</f>
        <v>Frank</v>
      </c>
      <c r="X586" s="11" t="str">
        <f t="shared" si="21"/>
        <v>6.5.3</v>
      </c>
      <c r="Y586" s="83"/>
      <c r="AA586" s="1">
        <f t="shared" si="20"/>
        <v>10</v>
      </c>
    </row>
    <row r="587" spans="1:27" ht="35.25" customHeight="1">
      <c r="A587" s="150" t="s">
        <v>185</v>
      </c>
      <c r="B587" s="165" t="s">
        <v>70</v>
      </c>
      <c r="C587" s="153" t="s">
        <v>186</v>
      </c>
      <c r="D587" s="153" t="s">
        <v>149</v>
      </c>
      <c r="E587" s="154" t="s">
        <v>19167</v>
      </c>
      <c r="F587" s="155" t="s">
        <v>27</v>
      </c>
      <c r="G587" s="155" t="s">
        <v>189</v>
      </c>
      <c r="H587" s="155" t="s">
        <v>20992</v>
      </c>
      <c r="I587" s="166" t="s">
        <v>1050</v>
      </c>
      <c r="J587" s="160" t="s">
        <v>422</v>
      </c>
      <c r="K587" s="159"/>
      <c r="L587" s="160"/>
      <c r="M587" s="159"/>
      <c r="N587" s="158" t="s">
        <v>20033</v>
      </c>
      <c r="O587" s="158" t="s">
        <v>366</v>
      </c>
      <c r="P587" s="158" t="s">
        <v>442</v>
      </c>
      <c r="Q587" s="162" t="s">
        <v>20635</v>
      </c>
      <c r="R587" s="162" t="s">
        <v>496</v>
      </c>
      <c r="S587" s="163" t="s">
        <v>496</v>
      </c>
      <c r="T587" s="167" t="s">
        <v>829</v>
      </c>
      <c r="U587" s="149"/>
      <c r="V587" s="149"/>
      <c r="W587" s="164" t="str">
        <f>VLOOKUP(TRIM(X587),X10:Y88,2,FALSE)</f>
        <v>Puneet</v>
      </c>
      <c r="X587" s="11" t="str">
        <f t="shared" si="21"/>
        <v>6.5.9</v>
      </c>
      <c r="Y587" s="83"/>
      <c r="AA587" s="1">
        <f t="shared" si="20"/>
        <v>3</v>
      </c>
    </row>
    <row r="588" spans="1:27" ht="35.25" customHeight="1">
      <c r="A588" s="150" t="s">
        <v>185</v>
      </c>
      <c r="B588" s="165" t="s">
        <v>70</v>
      </c>
      <c r="C588" s="153" t="s">
        <v>186</v>
      </c>
      <c r="D588" s="153" t="s">
        <v>149</v>
      </c>
      <c r="E588" s="154" t="s">
        <v>19168</v>
      </c>
      <c r="F588" s="155" t="s">
        <v>27</v>
      </c>
      <c r="G588" s="155" t="s">
        <v>189</v>
      </c>
      <c r="H588" s="155" t="s">
        <v>20993</v>
      </c>
      <c r="I588" s="166" t="s">
        <v>1050</v>
      </c>
      <c r="J588" s="160" t="s">
        <v>422</v>
      </c>
      <c r="K588" s="159"/>
      <c r="L588" s="160"/>
      <c r="M588" s="159"/>
      <c r="N588" s="158" t="s">
        <v>20033</v>
      </c>
      <c r="O588" s="158" t="s">
        <v>366</v>
      </c>
      <c r="P588" s="158" t="s">
        <v>442</v>
      </c>
      <c r="Q588" s="162" t="s">
        <v>20636</v>
      </c>
      <c r="R588" s="162" t="s">
        <v>496</v>
      </c>
      <c r="S588" s="163" t="s">
        <v>496</v>
      </c>
      <c r="T588" s="167" t="s">
        <v>829</v>
      </c>
      <c r="U588" s="149"/>
      <c r="V588" s="149"/>
      <c r="W588" s="164" t="str">
        <f>VLOOKUP(TRIM(X588),X10:Y88,2,FALSE)</f>
        <v>Puneet</v>
      </c>
      <c r="X588" s="11" t="str">
        <f t="shared" si="21"/>
        <v>6.5.9</v>
      </c>
      <c r="Y588" s="83"/>
      <c r="AA588" s="1">
        <f t="shared" si="20"/>
        <v>3</v>
      </c>
    </row>
    <row r="589" spans="1:27" ht="35.25" customHeight="1">
      <c r="A589" s="150" t="s">
        <v>185</v>
      </c>
      <c r="B589" s="165" t="s">
        <v>70</v>
      </c>
      <c r="C589" s="153" t="s">
        <v>186</v>
      </c>
      <c r="D589" s="153" t="s">
        <v>133</v>
      </c>
      <c r="E589" s="154" t="s">
        <v>19169</v>
      </c>
      <c r="F589" s="155" t="s">
        <v>27</v>
      </c>
      <c r="G589" s="155" t="s">
        <v>189</v>
      </c>
      <c r="H589" s="155" t="s">
        <v>16397</v>
      </c>
      <c r="I589" s="166" t="s">
        <v>16955</v>
      </c>
      <c r="J589" s="160" t="s">
        <v>455</v>
      </c>
      <c r="K589" s="159"/>
      <c r="L589" s="160"/>
      <c r="M589" s="159"/>
      <c r="N589" s="158" t="s">
        <v>7147</v>
      </c>
      <c r="O589" s="158" t="s">
        <v>366</v>
      </c>
      <c r="P589" s="158" t="s">
        <v>442</v>
      </c>
      <c r="Q589" s="162" t="s">
        <v>11791</v>
      </c>
      <c r="R589" s="162" t="s">
        <v>22377</v>
      </c>
      <c r="S589" s="163" t="s">
        <v>21891</v>
      </c>
      <c r="T589" s="167" t="s">
        <v>7018</v>
      </c>
      <c r="U589" s="149"/>
      <c r="V589" s="149"/>
      <c r="W589" s="164" t="str">
        <f>VLOOKUP(TRIM(X589),X10:Y88,2,FALSE)</f>
        <v>Frank</v>
      </c>
      <c r="X589" s="11" t="str">
        <f t="shared" si="21"/>
        <v>6.5.3</v>
      </c>
      <c r="Y589" s="83"/>
      <c r="AA589" s="1">
        <f t="shared" si="20"/>
        <v>36</v>
      </c>
    </row>
    <row r="590" spans="1:27" ht="35.25" customHeight="1">
      <c r="A590" s="150" t="s">
        <v>185</v>
      </c>
      <c r="B590" s="165" t="s">
        <v>70</v>
      </c>
      <c r="C590" s="153" t="s">
        <v>186</v>
      </c>
      <c r="D590" s="153" t="s">
        <v>11391</v>
      </c>
      <c r="E590" s="154" t="s">
        <v>19170</v>
      </c>
      <c r="F590" s="155" t="s">
        <v>27</v>
      </c>
      <c r="G590" s="155" t="s">
        <v>189</v>
      </c>
      <c r="H590" s="155" t="s">
        <v>20994</v>
      </c>
      <c r="I590" s="166" t="s">
        <v>1050</v>
      </c>
      <c r="J590" s="160" t="s">
        <v>455</v>
      </c>
      <c r="K590" s="159"/>
      <c r="L590" s="160"/>
      <c r="M590" s="159"/>
      <c r="N590" s="158" t="s">
        <v>7147</v>
      </c>
      <c r="O590" s="158" t="s">
        <v>366</v>
      </c>
      <c r="P590" s="158" t="s">
        <v>442</v>
      </c>
      <c r="Q590" s="162" t="s">
        <v>20637</v>
      </c>
      <c r="R590" s="162" t="s">
        <v>21754</v>
      </c>
      <c r="S590" s="163" t="s">
        <v>21755</v>
      </c>
      <c r="T590" s="167" t="s">
        <v>829</v>
      </c>
      <c r="U590" s="149"/>
      <c r="V590" s="149"/>
      <c r="W590" s="164" t="str">
        <f>VLOOKUP(TRIM(X590),X10:Y88,2,FALSE)</f>
        <v>Puneet</v>
      </c>
      <c r="X590" s="11" t="str">
        <f t="shared" si="21"/>
        <v>6.5.7.3</v>
      </c>
      <c r="Y590" s="83"/>
      <c r="AA590" s="1">
        <f t="shared" si="20"/>
        <v>3</v>
      </c>
    </row>
    <row r="591" spans="1:27" ht="35.25" customHeight="1">
      <c r="A591" s="150" t="s">
        <v>185</v>
      </c>
      <c r="B591" s="165" t="s">
        <v>70</v>
      </c>
      <c r="C591" s="153" t="s">
        <v>186</v>
      </c>
      <c r="D591" s="153" t="s">
        <v>130</v>
      </c>
      <c r="E591" s="154" t="s">
        <v>19171</v>
      </c>
      <c r="F591" s="155" t="s">
        <v>27</v>
      </c>
      <c r="G591" s="155" t="s">
        <v>189</v>
      </c>
      <c r="H591" s="155" t="s">
        <v>20995</v>
      </c>
      <c r="I591" s="166" t="s">
        <v>1050</v>
      </c>
      <c r="J591" s="160" t="s">
        <v>455</v>
      </c>
      <c r="K591" s="159"/>
      <c r="L591" s="160"/>
      <c r="M591" s="159"/>
      <c r="N591" s="158" t="s">
        <v>7147</v>
      </c>
      <c r="O591" s="158" t="s">
        <v>366</v>
      </c>
      <c r="P591" s="158" t="s">
        <v>442</v>
      </c>
      <c r="Q591" s="162" t="s">
        <v>20638</v>
      </c>
      <c r="R591" s="162" t="s">
        <v>21478</v>
      </c>
      <c r="S591" s="163" t="s">
        <v>21479</v>
      </c>
      <c r="T591" s="167" t="s">
        <v>829</v>
      </c>
      <c r="U591" s="149"/>
      <c r="V591" s="149"/>
      <c r="W591" s="164" t="str">
        <f>VLOOKUP(TRIM(X591),X10:Y88,2,FALSE)</f>
        <v>Frank</v>
      </c>
      <c r="X591" s="11" t="str">
        <f t="shared" si="21"/>
        <v>6.5.2</v>
      </c>
      <c r="Y591" s="83"/>
      <c r="AA591" s="1">
        <f t="shared" si="20"/>
        <v>3</v>
      </c>
    </row>
    <row r="592" spans="1:27" ht="35.25" customHeight="1">
      <c r="A592" s="150" t="s">
        <v>185</v>
      </c>
      <c r="B592" s="165" t="s">
        <v>70</v>
      </c>
      <c r="C592" s="153" t="s">
        <v>186</v>
      </c>
      <c r="D592" s="153" t="s">
        <v>151</v>
      </c>
      <c r="E592" s="154" t="s">
        <v>19172</v>
      </c>
      <c r="F592" s="155" t="s">
        <v>27</v>
      </c>
      <c r="G592" s="155" t="s">
        <v>189</v>
      </c>
      <c r="H592" s="155" t="s">
        <v>20639</v>
      </c>
      <c r="I592" s="166" t="s">
        <v>475</v>
      </c>
      <c r="J592" s="160" t="s">
        <v>422</v>
      </c>
      <c r="K592" s="159"/>
      <c r="L592" s="160"/>
      <c r="M592" s="159"/>
      <c r="N592" s="158" t="s">
        <v>20033</v>
      </c>
      <c r="O592" s="158" t="s">
        <v>366</v>
      </c>
      <c r="P592" s="158" t="s">
        <v>442</v>
      </c>
      <c r="Q592" s="162" t="s">
        <v>21287</v>
      </c>
      <c r="R592" s="162" t="s">
        <v>21905</v>
      </c>
      <c r="S592" s="163" t="s">
        <v>21904</v>
      </c>
      <c r="T592" s="167" t="s">
        <v>472</v>
      </c>
      <c r="U592" s="149"/>
      <c r="V592" s="149"/>
      <c r="W592" s="164" t="str">
        <f>VLOOKUP(TRIM(X592),X10:Y88,2,FALSE)</f>
        <v>Krisztian</v>
      </c>
      <c r="X592" s="11" t="str">
        <f t="shared" si="21"/>
        <v>6.5.10</v>
      </c>
      <c r="Y592" s="83"/>
      <c r="AA592" s="1">
        <f t="shared" si="20"/>
        <v>17</v>
      </c>
    </row>
    <row r="593" spans="1:27" ht="35.25" customHeight="1">
      <c r="A593" s="150" t="s">
        <v>185</v>
      </c>
      <c r="B593" s="165" t="s">
        <v>70</v>
      </c>
      <c r="C593" s="153" t="s">
        <v>186</v>
      </c>
      <c r="D593" s="153" t="s">
        <v>133</v>
      </c>
      <c r="E593" s="154" t="s">
        <v>19173</v>
      </c>
      <c r="F593" s="155" t="s">
        <v>27</v>
      </c>
      <c r="G593" s="155" t="s">
        <v>189</v>
      </c>
      <c r="H593" s="155" t="s">
        <v>20996</v>
      </c>
      <c r="I593" s="166" t="s">
        <v>1050</v>
      </c>
      <c r="J593" s="160" t="s">
        <v>422</v>
      </c>
      <c r="K593" s="159"/>
      <c r="L593" s="160"/>
      <c r="M593" s="159"/>
      <c r="N593" s="158" t="s">
        <v>20033</v>
      </c>
      <c r="O593" s="158" t="s">
        <v>366</v>
      </c>
      <c r="P593" s="158" t="s">
        <v>442</v>
      </c>
      <c r="Q593" s="162" t="s">
        <v>20640</v>
      </c>
      <c r="R593" s="162" t="s">
        <v>21704</v>
      </c>
      <c r="S593" s="163" t="s">
        <v>444</v>
      </c>
      <c r="T593" s="167" t="s">
        <v>829</v>
      </c>
      <c r="U593" s="149"/>
      <c r="V593" s="149"/>
      <c r="W593" s="164" t="str">
        <f>VLOOKUP(TRIM(X593),X10:Y88,2,FALSE)</f>
        <v>Frank</v>
      </c>
      <c r="X593" s="11" t="str">
        <f t="shared" si="21"/>
        <v>6.5.3</v>
      </c>
      <c r="Y593" s="83"/>
      <c r="AA593" s="1">
        <f t="shared" si="20"/>
        <v>3</v>
      </c>
    </row>
    <row r="594" spans="1:27" ht="35.25" customHeight="1">
      <c r="A594" s="150" t="s">
        <v>185</v>
      </c>
      <c r="B594" s="165" t="s">
        <v>70</v>
      </c>
      <c r="C594" s="153" t="s">
        <v>186</v>
      </c>
      <c r="D594" s="153" t="s">
        <v>151</v>
      </c>
      <c r="E594" s="154" t="s">
        <v>19174</v>
      </c>
      <c r="F594" s="155" t="s">
        <v>27</v>
      </c>
      <c r="G594" s="155" t="s">
        <v>189</v>
      </c>
      <c r="H594" s="155" t="s">
        <v>12613</v>
      </c>
      <c r="I594" s="166" t="s">
        <v>475</v>
      </c>
      <c r="J594" s="160" t="s">
        <v>422</v>
      </c>
      <c r="K594" s="159"/>
      <c r="L594" s="160"/>
      <c r="M594" s="159"/>
      <c r="N594" s="158" t="s">
        <v>20033</v>
      </c>
      <c r="O594" s="158" t="s">
        <v>366</v>
      </c>
      <c r="P594" s="158" t="s">
        <v>442</v>
      </c>
      <c r="Q594" s="162" t="s">
        <v>16124</v>
      </c>
      <c r="R594" s="162" t="s">
        <v>22145</v>
      </c>
      <c r="S594" s="163" t="s">
        <v>444</v>
      </c>
      <c r="T594" s="167" t="s">
        <v>472</v>
      </c>
      <c r="U594" s="149"/>
      <c r="V594" s="149"/>
      <c r="W594" s="164" t="str">
        <f>VLOOKUP(TRIM(X594),X10:Y88,2,FALSE)</f>
        <v>Krisztian</v>
      </c>
      <c r="X594" s="11" t="str">
        <f t="shared" si="21"/>
        <v>6.5.10</v>
      </c>
      <c r="Y594" s="83"/>
      <c r="AA594" s="1">
        <f t="shared" si="20"/>
        <v>17</v>
      </c>
    </row>
    <row r="595" spans="1:27" ht="35.25" customHeight="1">
      <c r="A595" s="150" t="s">
        <v>185</v>
      </c>
      <c r="B595" s="165" t="s">
        <v>70</v>
      </c>
      <c r="C595" s="153" t="s">
        <v>186</v>
      </c>
      <c r="D595" s="153" t="s">
        <v>151</v>
      </c>
      <c r="E595" s="154" t="s">
        <v>19175</v>
      </c>
      <c r="F595" s="155" t="s">
        <v>27</v>
      </c>
      <c r="G595" s="155" t="s">
        <v>189</v>
      </c>
      <c r="H595" s="155" t="s">
        <v>20997</v>
      </c>
      <c r="I595" s="166" t="s">
        <v>475</v>
      </c>
      <c r="J595" s="160" t="s">
        <v>455</v>
      </c>
      <c r="K595" s="159"/>
      <c r="L595" s="160"/>
      <c r="M595" s="159"/>
      <c r="N595" s="158" t="s">
        <v>7147</v>
      </c>
      <c r="O595" s="158" t="s">
        <v>366</v>
      </c>
      <c r="P595" s="158" t="s">
        <v>442</v>
      </c>
      <c r="Q595" s="162" t="s">
        <v>21288</v>
      </c>
      <c r="R595" s="162" t="s">
        <v>21900</v>
      </c>
      <c r="S595" s="163" t="s">
        <v>444</v>
      </c>
      <c r="T595" s="167" t="s">
        <v>472</v>
      </c>
      <c r="U595" s="149"/>
      <c r="V595" s="149"/>
      <c r="W595" s="164" t="str">
        <f>VLOOKUP(TRIM(X595),X10:Y88,2,FALSE)</f>
        <v>Krisztian</v>
      </c>
      <c r="X595" s="11" t="str">
        <f t="shared" si="21"/>
        <v>6.5.10</v>
      </c>
      <c r="Y595" s="83"/>
      <c r="AA595" s="1">
        <f t="shared" si="20"/>
        <v>17</v>
      </c>
    </row>
    <row r="596" spans="1:27" ht="37.200000000000003" customHeight="1">
      <c r="A596" s="150" t="s">
        <v>185</v>
      </c>
      <c r="B596" s="165" t="s">
        <v>70</v>
      </c>
      <c r="C596" s="153" t="s">
        <v>186</v>
      </c>
      <c r="D596" s="153" t="s">
        <v>141</v>
      </c>
      <c r="E596" s="154" t="s">
        <v>19176</v>
      </c>
      <c r="F596" s="155" t="s">
        <v>30</v>
      </c>
      <c r="G596" s="155" t="s">
        <v>189</v>
      </c>
      <c r="H596" s="155" t="s">
        <v>20998</v>
      </c>
      <c r="I596" s="166" t="s">
        <v>859</v>
      </c>
      <c r="J596" s="160" t="s">
        <v>1699</v>
      </c>
      <c r="K596" s="159">
        <v>1102</v>
      </c>
      <c r="L596" s="160"/>
      <c r="M596" s="159" t="s">
        <v>878</v>
      </c>
      <c r="N596" s="158" t="s">
        <v>15918</v>
      </c>
      <c r="O596" s="158" t="s">
        <v>366</v>
      </c>
      <c r="P596" s="158" t="s">
        <v>442</v>
      </c>
      <c r="Q596" s="162" t="s">
        <v>21230</v>
      </c>
      <c r="R596" s="162" t="s">
        <v>21521</v>
      </c>
      <c r="S596" s="163" t="s">
        <v>444</v>
      </c>
      <c r="T596" s="167" t="s">
        <v>3077</v>
      </c>
      <c r="U596" s="149"/>
      <c r="V596" s="149"/>
      <c r="W596" s="164" t="str">
        <f>VLOOKUP(TRIM(X596),X10:Y88,2,FALSE)</f>
        <v>Krisztian</v>
      </c>
      <c r="X596" s="11" t="str">
        <f t="shared" si="21"/>
        <v>6.5.6</v>
      </c>
      <c r="Y596" s="83"/>
      <c r="AA596" s="1">
        <f t="shared" si="20"/>
        <v>35</v>
      </c>
    </row>
    <row r="597" spans="1:27" ht="35.25" customHeight="1">
      <c r="A597" s="150" t="s">
        <v>185</v>
      </c>
      <c r="B597" s="165" t="s">
        <v>70</v>
      </c>
      <c r="C597" s="153" t="s">
        <v>186</v>
      </c>
      <c r="D597" s="153" t="s">
        <v>151</v>
      </c>
      <c r="E597" s="154" t="s">
        <v>19177</v>
      </c>
      <c r="F597" s="155" t="s">
        <v>27</v>
      </c>
      <c r="G597" s="155" t="s">
        <v>189</v>
      </c>
      <c r="H597" s="155" t="s">
        <v>20999</v>
      </c>
      <c r="I597" s="166" t="s">
        <v>475</v>
      </c>
      <c r="J597" s="160" t="s">
        <v>455</v>
      </c>
      <c r="K597" s="159"/>
      <c r="L597" s="160"/>
      <c r="M597" s="159"/>
      <c r="N597" s="158" t="s">
        <v>7147</v>
      </c>
      <c r="O597" s="158" t="s">
        <v>366</v>
      </c>
      <c r="P597" s="158" t="s">
        <v>442</v>
      </c>
      <c r="Q597" s="162" t="s">
        <v>21289</v>
      </c>
      <c r="R597" s="162" t="s">
        <v>21903</v>
      </c>
      <c r="S597" s="163" t="s">
        <v>21902</v>
      </c>
      <c r="T597" s="167" t="s">
        <v>472</v>
      </c>
      <c r="U597" s="149"/>
      <c r="V597" s="149"/>
      <c r="W597" s="164" t="str">
        <f>VLOOKUP(TRIM(X597),X10:Y88,2,FALSE)</f>
        <v>Krisztian</v>
      </c>
      <c r="X597" s="11" t="str">
        <f t="shared" si="21"/>
        <v>6.5.10</v>
      </c>
      <c r="Y597" s="83"/>
      <c r="AA597" s="1">
        <f t="shared" si="20"/>
        <v>17</v>
      </c>
    </row>
    <row r="598" spans="1:27" ht="35.25" customHeight="1">
      <c r="A598" s="150" t="s">
        <v>185</v>
      </c>
      <c r="B598" s="165" t="s">
        <v>70</v>
      </c>
      <c r="C598" s="153" t="s">
        <v>186</v>
      </c>
      <c r="D598" s="153" t="s">
        <v>149</v>
      </c>
      <c r="E598" s="154" t="s">
        <v>19178</v>
      </c>
      <c r="F598" s="155" t="s">
        <v>27</v>
      </c>
      <c r="G598" s="155" t="s">
        <v>189</v>
      </c>
      <c r="H598" s="155" t="s">
        <v>21000</v>
      </c>
      <c r="I598" s="166" t="s">
        <v>436</v>
      </c>
      <c r="J598" s="160" t="s">
        <v>455</v>
      </c>
      <c r="K598" s="159"/>
      <c r="L598" s="160"/>
      <c r="M598" s="159"/>
      <c r="N598" s="158" t="s">
        <v>7147</v>
      </c>
      <c r="O598" s="158" t="s">
        <v>366</v>
      </c>
      <c r="P598" s="158" t="s">
        <v>442</v>
      </c>
      <c r="Q598" s="162" t="s">
        <v>16451</v>
      </c>
      <c r="R598" s="162" t="s">
        <v>496</v>
      </c>
      <c r="S598" s="163" t="s">
        <v>496</v>
      </c>
      <c r="T598" s="167" t="s">
        <v>7206</v>
      </c>
      <c r="U598" s="149"/>
      <c r="V598" s="149"/>
      <c r="W598" s="164" t="str">
        <f>VLOOKUP(TRIM(X598),X10:Y88,2,FALSE)</f>
        <v>Puneet</v>
      </c>
      <c r="X598" s="11" t="str">
        <f t="shared" si="21"/>
        <v>6.5.9</v>
      </c>
      <c r="Y598" s="83"/>
      <c r="AA598" s="1">
        <f t="shared" si="20"/>
        <v>12</v>
      </c>
    </row>
    <row r="599" spans="1:27" ht="35.25" customHeight="1">
      <c r="A599" s="150" t="s">
        <v>185</v>
      </c>
      <c r="B599" s="165" t="s">
        <v>70</v>
      </c>
      <c r="C599" s="153" t="s">
        <v>186</v>
      </c>
      <c r="D599" s="153" t="s">
        <v>141</v>
      </c>
      <c r="E599" s="154" t="s">
        <v>19179</v>
      </c>
      <c r="F599" s="155" t="s">
        <v>27</v>
      </c>
      <c r="G599" s="155" t="s">
        <v>189</v>
      </c>
      <c r="H599" s="155" t="s">
        <v>21001</v>
      </c>
      <c r="I599" s="166" t="s">
        <v>947</v>
      </c>
      <c r="J599" s="160" t="s">
        <v>422</v>
      </c>
      <c r="K599" s="159"/>
      <c r="L599" s="160"/>
      <c r="M599" s="159"/>
      <c r="N599" s="158" t="s">
        <v>20033</v>
      </c>
      <c r="O599" s="158" t="s">
        <v>366</v>
      </c>
      <c r="P599" s="158" t="s">
        <v>442</v>
      </c>
      <c r="Q599" s="162" t="s">
        <v>21290</v>
      </c>
      <c r="R599" s="162" t="s">
        <v>21735</v>
      </c>
      <c r="S599" s="163" t="s">
        <v>444</v>
      </c>
      <c r="T599" s="167" t="s">
        <v>7300</v>
      </c>
      <c r="U599" s="149"/>
      <c r="V599" s="149"/>
      <c r="W599" s="164" t="str">
        <f>VLOOKUP(TRIM(X599),X10:Y88,2,FALSE)</f>
        <v>Krisztian</v>
      </c>
      <c r="X599" s="11" t="str">
        <f t="shared" si="21"/>
        <v>6.5.6</v>
      </c>
      <c r="Y599" s="83"/>
      <c r="AA599" s="1">
        <f t="shared" si="20"/>
        <v>7</v>
      </c>
    </row>
    <row r="600" spans="1:27" ht="35.25" customHeight="1">
      <c r="A600" s="150" t="s">
        <v>185</v>
      </c>
      <c r="B600" s="165" t="s">
        <v>70</v>
      </c>
      <c r="C600" s="153" t="s">
        <v>186</v>
      </c>
      <c r="D600" s="153" t="s">
        <v>2151</v>
      </c>
      <c r="E600" s="154" t="s">
        <v>19180</v>
      </c>
      <c r="F600" s="155" t="s">
        <v>27</v>
      </c>
      <c r="G600" s="155" t="s">
        <v>189</v>
      </c>
      <c r="H600" s="155" t="s">
        <v>20641</v>
      </c>
      <c r="I600" s="166" t="s">
        <v>947</v>
      </c>
      <c r="J600" s="160" t="s">
        <v>20038</v>
      </c>
      <c r="K600" s="159"/>
      <c r="L600" s="160"/>
      <c r="M600" s="159"/>
      <c r="N600" s="158" t="s">
        <v>423</v>
      </c>
      <c r="O600" s="158" t="s">
        <v>366</v>
      </c>
      <c r="P600" s="158" t="s">
        <v>20039</v>
      </c>
      <c r="Q600" s="162" t="s">
        <v>21291</v>
      </c>
      <c r="R600" s="162" t="s">
        <v>21634</v>
      </c>
      <c r="S600" s="163" t="s">
        <v>21633</v>
      </c>
      <c r="T600" s="167" t="s">
        <v>12135</v>
      </c>
      <c r="U600" s="149"/>
      <c r="V600" s="149"/>
      <c r="W600" s="164" t="str">
        <f>VLOOKUP(TRIM(X600),X10:Y88,2,FALSE)</f>
        <v>Krisztian</v>
      </c>
      <c r="X600" s="11" t="str">
        <f t="shared" si="21"/>
        <v>6.12</v>
      </c>
      <c r="Y600" s="83"/>
      <c r="AA600" s="1">
        <f t="shared" si="20"/>
        <v>7</v>
      </c>
    </row>
    <row r="601" spans="1:27" ht="35.25" customHeight="1">
      <c r="A601" s="150" t="s">
        <v>185</v>
      </c>
      <c r="B601" s="165" t="s">
        <v>70</v>
      </c>
      <c r="C601" s="153" t="s">
        <v>186</v>
      </c>
      <c r="D601" s="153" t="s">
        <v>11392</v>
      </c>
      <c r="E601" s="154" t="s">
        <v>19181</v>
      </c>
      <c r="F601" s="155" t="s">
        <v>27</v>
      </c>
      <c r="G601" s="155" t="s">
        <v>189</v>
      </c>
      <c r="H601" s="155" t="s">
        <v>20642</v>
      </c>
      <c r="I601" s="166" t="s">
        <v>1139</v>
      </c>
      <c r="J601" s="160" t="s">
        <v>455</v>
      </c>
      <c r="K601" s="159"/>
      <c r="L601" s="160"/>
      <c r="M601" s="159"/>
      <c r="N601" s="158" t="s">
        <v>7147</v>
      </c>
      <c r="O601" s="158" t="s">
        <v>366</v>
      </c>
      <c r="P601" s="158" t="s">
        <v>442</v>
      </c>
      <c r="Q601" s="162" t="s">
        <v>21292</v>
      </c>
      <c r="R601" s="162" t="s">
        <v>21759</v>
      </c>
      <c r="S601" s="163" t="s">
        <v>21760</v>
      </c>
      <c r="T601" s="167" t="s">
        <v>3424</v>
      </c>
      <c r="U601" s="149"/>
      <c r="V601" s="149"/>
      <c r="W601" s="164" t="str">
        <f>VLOOKUP(TRIM(X601),X10:Y88,2,FALSE)</f>
        <v>Puneet</v>
      </c>
      <c r="X601" s="11" t="str">
        <f t="shared" si="21"/>
        <v>6.5.7.4</v>
      </c>
      <c r="Y601" s="83"/>
      <c r="AA601" s="1">
        <f t="shared" ref="AA601:AA664" si="22">LEN(I601)</f>
        <v>4</v>
      </c>
    </row>
    <row r="602" spans="1:27" ht="35.25" customHeight="1">
      <c r="A602" s="150" t="s">
        <v>185</v>
      </c>
      <c r="B602" s="165" t="s">
        <v>70</v>
      </c>
      <c r="C602" s="153" t="s">
        <v>186</v>
      </c>
      <c r="D602" s="153" t="s">
        <v>127</v>
      </c>
      <c r="E602" s="154" t="s">
        <v>19182</v>
      </c>
      <c r="F602" s="155" t="s">
        <v>27</v>
      </c>
      <c r="G602" s="155" t="s">
        <v>189</v>
      </c>
      <c r="H602" s="155" t="s">
        <v>21002</v>
      </c>
      <c r="I602" s="166" t="s">
        <v>1050</v>
      </c>
      <c r="J602" s="160" t="s">
        <v>422</v>
      </c>
      <c r="K602" s="159"/>
      <c r="L602" s="160"/>
      <c r="M602" s="159"/>
      <c r="N602" s="158" t="s">
        <v>20033</v>
      </c>
      <c r="O602" s="158" t="s">
        <v>366</v>
      </c>
      <c r="P602" s="158" t="s">
        <v>442</v>
      </c>
      <c r="Q602" s="162" t="s">
        <v>20643</v>
      </c>
      <c r="R602" s="162" t="s">
        <v>21545</v>
      </c>
      <c r="S602" s="163" t="s">
        <v>444</v>
      </c>
      <c r="T602" s="167" t="s">
        <v>829</v>
      </c>
      <c r="U602" s="149"/>
      <c r="V602" s="149"/>
      <c r="W602" s="164" t="str">
        <f>VLOOKUP(TRIM(X602),X10:Y88,2,FALSE)</f>
        <v>Frank</v>
      </c>
      <c r="X602" s="11" t="str">
        <f t="shared" si="21"/>
        <v>6.5.1</v>
      </c>
      <c r="Y602" s="83"/>
      <c r="AA602" s="1">
        <f t="shared" si="22"/>
        <v>3</v>
      </c>
    </row>
    <row r="603" spans="1:27" ht="35.25" customHeight="1">
      <c r="A603" s="150" t="s">
        <v>185</v>
      </c>
      <c r="B603" s="165" t="s">
        <v>70</v>
      </c>
      <c r="C603" s="153" t="s">
        <v>186</v>
      </c>
      <c r="D603" s="153" t="s">
        <v>133</v>
      </c>
      <c r="E603" s="154" t="s">
        <v>19183</v>
      </c>
      <c r="F603" s="155" t="s">
        <v>27</v>
      </c>
      <c r="G603" s="155" t="s">
        <v>189</v>
      </c>
      <c r="H603" s="155" t="s">
        <v>20644</v>
      </c>
      <c r="I603" s="166" t="s">
        <v>20645</v>
      </c>
      <c r="J603" s="160" t="s">
        <v>455</v>
      </c>
      <c r="K603" s="159"/>
      <c r="L603" s="160"/>
      <c r="M603" s="159"/>
      <c r="N603" s="158" t="s">
        <v>7147</v>
      </c>
      <c r="O603" s="158" t="s">
        <v>366</v>
      </c>
      <c r="P603" s="158" t="s">
        <v>442</v>
      </c>
      <c r="Q603" s="162" t="s">
        <v>21293</v>
      </c>
      <c r="R603" s="162" t="s">
        <v>5279</v>
      </c>
      <c r="S603" s="163" t="s">
        <v>193</v>
      </c>
      <c r="T603" s="167" t="s">
        <v>3424</v>
      </c>
      <c r="U603" s="149"/>
      <c r="V603" s="149" t="s">
        <v>995</v>
      </c>
      <c r="W603" s="164" t="str">
        <f>VLOOKUP(TRIM(X603),X10:Y88,2,FALSE)</f>
        <v>Frank</v>
      </c>
      <c r="X603" s="11" t="str">
        <f t="shared" si="21"/>
        <v>6.5.3</v>
      </c>
      <c r="Y603" s="83"/>
      <c r="AA603" s="1">
        <f t="shared" si="22"/>
        <v>13</v>
      </c>
    </row>
    <row r="604" spans="1:27" ht="35.25" customHeight="1">
      <c r="A604" s="150" t="s">
        <v>185</v>
      </c>
      <c r="B604" s="165" t="s">
        <v>70</v>
      </c>
      <c r="C604" s="153" t="s">
        <v>186</v>
      </c>
      <c r="D604" s="153" t="s">
        <v>133</v>
      </c>
      <c r="E604" s="154" t="s">
        <v>19184</v>
      </c>
      <c r="F604" s="155" t="s">
        <v>27</v>
      </c>
      <c r="G604" s="155" t="s">
        <v>189</v>
      </c>
      <c r="H604" s="155" t="s">
        <v>21003</v>
      </c>
      <c r="I604" s="166" t="s">
        <v>1050</v>
      </c>
      <c r="J604" s="160" t="s">
        <v>455</v>
      </c>
      <c r="K604" s="159"/>
      <c r="L604" s="160"/>
      <c r="M604" s="159"/>
      <c r="N604" s="158" t="s">
        <v>7147</v>
      </c>
      <c r="O604" s="158" t="s">
        <v>366</v>
      </c>
      <c r="P604" s="158" t="s">
        <v>442</v>
      </c>
      <c r="Q604" s="162" t="s">
        <v>20646</v>
      </c>
      <c r="R604" s="162" t="s">
        <v>21712</v>
      </c>
      <c r="S604" s="163" t="s">
        <v>21713</v>
      </c>
      <c r="T604" s="167" t="s">
        <v>829</v>
      </c>
      <c r="U604" s="149"/>
      <c r="V604" s="149"/>
      <c r="W604" s="164" t="str">
        <f>VLOOKUP(TRIM(X604),X10:Y88,2,FALSE)</f>
        <v>Frank</v>
      </c>
      <c r="X604" s="11" t="str">
        <f t="shared" ref="X604:X667" si="23">IF(ISNONTEXT(D604),"" &amp; D604 &amp;"",T(D604))</f>
        <v>6.5.3</v>
      </c>
      <c r="Y604" s="83"/>
      <c r="AA604" s="1">
        <f t="shared" si="22"/>
        <v>3</v>
      </c>
    </row>
    <row r="605" spans="1:27" ht="35.25" customHeight="1">
      <c r="A605" s="150" t="s">
        <v>185</v>
      </c>
      <c r="B605" s="165" t="s">
        <v>70</v>
      </c>
      <c r="C605" s="153" t="s">
        <v>186</v>
      </c>
      <c r="D605" s="153" t="s">
        <v>11391</v>
      </c>
      <c r="E605" s="154" t="s">
        <v>19185</v>
      </c>
      <c r="F605" s="155" t="s">
        <v>27</v>
      </c>
      <c r="G605" s="155" t="s">
        <v>189</v>
      </c>
      <c r="H605" s="155" t="s">
        <v>16263</v>
      </c>
      <c r="I605" s="166" t="s">
        <v>1050</v>
      </c>
      <c r="J605" s="160" t="s">
        <v>455</v>
      </c>
      <c r="K605" s="159"/>
      <c r="L605" s="160"/>
      <c r="M605" s="159"/>
      <c r="N605" s="158" t="s">
        <v>7147</v>
      </c>
      <c r="O605" s="158" t="s">
        <v>366</v>
      </c>
      <c r="P605" s="158" t="s">
        <v>442</v>
      </c>
      <c r="Q605" s="162" t="s">
        <v>20647</v>
      </c>
      <c r="R605" s="162" t="s">
        <v>21748</v>
      </c>
      <c r="S605" s="163" t="s">
        <v>444</v>
      </c>
      <c r="T605" s="167" t="s">
        <v>829</v>
      </c>
      <c r="U605" s="149"/>
      <c r="V605" s="149"/>
      <c r="W605" s="164" t="str">
        <f>VLOOKUP(TRIM(X605),X10:Y88,2,FALSE)</f>
        <v>Puneet</v>
      </c>
      <c r="X605" s="11" t="str">
        <f t="shared" si="23"/>
        <v>6.5.7.3</v>
      </c>
      <c r="Y605" s="83"/>
      <c r="AA605" s="1">
        <f t="shared" si="22"/>
        <v>3</v>
      </c>
    </row>
    <row r="606" spans="1:27" ht="35.25" customHeight="1">
      <c r="A606" s="150"/>
      <c r="B606" s="165" t="s">
        <v>70</v>
      </c>
      <c r="C606" s="153" t="s">
        <v>28</v>
      </c>
      <c r="D606" s="153" t="s">
        <v>179</v>
      </c>
      <c r="E606" s="154" t="s">
        <v>19186</v>
      </c>
      <c r="F606" s="155" t="s">
        <v>27</v>
      </c>
      <c r="G606" s="169" t="s">
        <v>189</v>
      </c>
      <c r="H606" s="169" t="s">
        <v>21004</v>
      </c>
      <c r="I606" s="170" t="s">
        <v>1050</v>
      </c>
      <c r="J606" s="171" t="s">
        <v>455</v>
      </c>
      <c r="K606" s="172"/>
      <c r="L606" s="171"/>
      <c r="M606" s="172"/>
      <c r="N606" s="171" t="s">
        <v>7147</v>
      </c>
      <c r="O606" s="171" t="s">
        <v>366</v>
      </c>
      <c r="P606" s="171" t="s">
        <v>442</v>
      </c>
      <c r="Q606" s="173" t="s">
        <v>21155</v>
      </c>
      <c r="R606" s="173" t="s">
        <v>425</v>
      </c>
      <c r="S606" s="177"/>
      <c r="T606" s="167" t="s">
        <v>829</v>
      </c>
      <c r="U606" s="149"/>
      <c r="V606" s="149"/>
      <c r="W606" s="164" t="str">
        <f>VLOOKUP(TRIM(X606),X10:Y88,2,FALSE)</f>
        <v>Withdrawn</v>
      </c>
      <c r="X606" s="11" t="str">
        <f t="shared" si="23"/>
        <v>99</v>
      </c>
      <c r="Y606" s="83"/>
      <c r="AA606" s="1">
        <f t="shared" si="22"/>
        <v>3</v>
      </c>
    </row>
    <row r="607" spans="1:27" ht="35.25" customHeight="1">
      <c r="A607" s="150" t="s">
        <v>185</v>
      </c>
      <c r="B607" s="165" t="s">
        <v>70</v>
      </c>
      <c r="C607" s="153" t="s">
        <v>186</v>
      </c>
      <c r="D607" s="153" t="s">
        <v>139</v>
      </c>
      <c r="E607" s="154" t="s">
        <v>19187</v>
      </c>
      <c r="F607" s="155" t="s">
        <v>27</v>
      </c>
      <c r="G607" s="155" t="s">
        <v>189</v>
      </c>
      <c r="H607" s="155" t="s">
        <v>16169</v>
      </c>
      <c r="I607" s="166" t="s">
        <v>1223</v>
      </c>
      <c r="J607" s="160" t="s">
        <v>422</v>
      </c>
      <c r="K607" s="159"/>
      <c r="L607" s="160"/>
      <c r="M607" s="159"/>
      <c r="N607" s="158" t="s">
        <v>20033</v>
      </c>
      <c r="O607" s="158" t="s">
        <v>366</v>
      </c>
      <c r="P607" s="158" t="s">
        <v>442</v>
      </c>
      <c r="Q607" s="162" t="s">
        <v>16117</v>
      </c>
      <c r="R607" s="162" t="s">
        <v>21976</v>
      </c>
      <c r="S607" s="163" t="s">
        <v>21974</v>
      </c>
      <c r="T607" s="167" t="s">
        <v>1225</v>
      </c>
      <c r="U607" s="149"/>
      <c r="V607" s="149"/>
      <c r="W607" s="164" t="str">
        <f>VLOOKUP(TRIM(X607),X10:Y88,2,FALSE)</f>
        <v>Frank</v>
      </c>
      <c r="X607" s="11" t="str">
        <f t="shared" si="23"/>
        <v>6.5.5</v>
      </c>
      <c r="Y607" s="83"/>
      <c r="AA607" s="1">
        <f t="shared" si="22"/>
        <v>4</v>
      </c>
    </row>
    <row r="608" spans="1:27" ht="37.200000000000003" customHeight="1">
      <c r="A608" s="150" t="s">
        <v>185</v>
      </c>
      <c r="B608" s="165" t="s">
        <v>70</v>
      </c>
      <c r="C608" s="153" t="s">
        <v>186</v>
      </c>
      <c r="D608" s="153" t="s">
        <v>6896</v>
      </c>
      <c r="E608" s="154" t="s">
        <v>19188</v>
      </c>
      <c r="F608" s="155" t="s">
        <v>30</v>
      </c>
      <c r="G608" s="155" t="s">
        <v>189</v>
      </c>
      <c r="H608" s="155" t="s">
        <v>21005</v>
      </c>
      <c r="I608" s="166" t="s">
        <v>1050</v>
      </c>
      <c r="J608" s="160" t="s">
        <v>484</v>
      </c>
      <c r="K608" s="159">
        <v>3300</v>
      </c>
      <c r="L608" s="160"/>
      <c r="M608" s="159" t="s">
        <v>485</v>
      </c>
      <c r="N608" s="158" t="s">
        <v>7071</v>
      </c>
      <c r="O608" s="158" t="s">
        <v>366</v>
      </c>
      <c r="P608" s="158" t="s">
        <v>7357</v>
      </c>
      <c r="Q608" s="162" t="s">
        <v>21231</v>
      </c>
      <c r="R608" s="162" t="s">
        <v>21941</v>
      </c>
      <c r="S608" s="163" t="s">
        <v>21940</v>
      </c>
      <c r="T608" s="167" t="s">
        <v>829</v>
      </c>
      <c r="U608" s="149"/>
      <c r="V608" s="149"/>
      <c r="W608" s="164" t="str">
        <f>VLOOKUP(TRIM(X608),X10:Y88,2,FALSE)</f>
        <v>Puneet</v>
      </c>
      <c r="X608" s="11" t="str">
        <f t="shared" si="23"/>
        <v>6.14</v>
      </c>
      <c r="Y608" s="83"/>
      <c r="AA608" s="1">
        <f t="shared" si="22"/>
        <v>3</v>
      </c>
    </row>
    <row r="609" spans="1:27" ht="35.25" customHeight="1">
      <c r="A609" s="150" t="s">
        <v>185</v>
      </c>
      <c r="B609" s="165" t="s">
        <v>70</v>
      </c>
      <c r="C609" s="153" t="s">
        <v>186</v>
      </c>
      <c r="D609" s="153" t="s">
        <v>133</v>
      </c>
      <c r="E609" s="154" t="s">
        <v>19189</v>
      </c>
      <c r="F609" s="155" t="s">
        <v>27</v>
      </c>
      <c r="G609" s="155" t="s">
        <v>189</v>
      </c>
      <c r="H609" s="155" t="s">
        <v>21006</v>
      </c>
      <c r="I609" s="166" t="s">
        <v>1223</v>
      </c>
      <c r="J609" s="160" t="s">
        <v>455</v>
      </c>
      <c r="K609" s="159"/>
      <c r="L609" s="160"/>
      <c r="M609" s="159"/>
      <c r="N609" s="158" t="s">
        <v>7147</v>
      </c>
      <c r="O609" s="158" t="s">
        <v>366</v>
      </c>
      <c r="P609" s="158" t="s">
        <v>442</v>
      </c>
      <c r="Q609" s="162" t="s">
        <v>20648</v>
      </c>
      <c r="R609" s="162" t="s">
        <v>22019</v>
      </c>
      <c r="S609" s="163" t="s">
        <v>22020</v>
      </c>
      <c r="T609" s="167" t="s">
        <v>1225</v>
      </c>
      <c r="U609" s="149"/>
      <c r="V609" s="149"/>
      <c r="W609" s="164" t="str">
        <f>VLOOKUP(TRIM(X609),X10:Y88,2,FALSE)</f>
        <v>Frank</v>
      </c>
      <c r="X609" s="11" t="str">
        <f t="shared" si="23"/>
        <v>6.5.3</v>
      </c>
      <c r="Y609" s="83"/>
      <c r="AA609" s="1">
        <f t="shared" si="22"/>
        <v>4</v>
      </c>
    </row>
    <row r="610" spans="1:27" ht="37.200000000000003" customHeight="1">
      <c r="A610" s="150" t="s">
        <v>185</v>
      </c>
      <c r="B610" s="165" t="s">
        <v>70</v>
      </c>
      <c r="C610" s="153" t="s">
        <v>186</v>
      </c>
      <c r="D610" s="153" t="s">
        <v>91</v>
      </c>
      <c r="E610" s="154" t="s">
        <v>19190</v>
      </c>
      <c r="F610" s="155" t="s">
        <v>30</v>
      </c>
      <c r="G610" s="155" t="s">
        <v>189</v>
      </c>
      <c r="H610" s="155" t="s">
        <v>23413</v>
      </c>
      <c r="I610" s="166" t="s">
        <v>2188</v>
      </c>
      <c r="J610" s="160" t="s">
        <v>484</v>
      </c>
      <c r="K610" s="159">
        <v>3282</v>
      </c>
      <c r="L610" s="160" t="s">
        <v>76</v>
      </c>
      <c r="M610" s="159" t="s">
        <v>485</v>
      </c>
      <c r="N610" s="158" t="s">
        <v>16214</v>
      </c>
      <c r="O610" s="158" t="s">
        <v>229</v>
      </c>
      <c r="P610" s="158" t="s">
        <v>683</v>
      </c>
      <c r="Q610" s="162" t="s">
        <v>21232</v>
      </c>
      <c r="R610" s="162" t="s">
        <v>21790</v>
      </c>
      <c r="S610" s="163" t="s">
        <v>21789</v>
      </c>
      <c r="T610" s="167" t="s">
        <v>2183</v>
      </c>
      <c r="U610" s="149"/>
      <c r="V610" s="149"/>
      <c r="W610" s="164" t="str">
        <f>VLOOKUP(TRIM(X610),X10:Y88,2,FALSE)</f>
        <v>Puneet</v>
      </c>
      <c r="X610" s="11" t="str">
        <f t="shared" si="23"/>
        <v>5.1</v>
      </c>
      <c r="Y610" s="83"/>
      <c r="AA610" s="1">
        <f t="shared" si="22"/>
        <v>13</v>
      </c>
    </row>
    <row r="611" spans="1:27" ht="37.200000000000003" customHeight="1">
      <c r="A611" s="150" t="s">
        <v>185</v>
      </c>
      <c r="B611" s="165" t="s">
        <v>70</v>
      </c>
      <c r="C611" s="153" t="s">
        <v>186</v>
      </c>
      <c r="D611" s="153" t="s">
        <v>91</v>
      </c>
      <c r="E611" s="154" t="s">
        <v>19191</v>
      </c>
      <c r="F611" s="155" t="s">
        <v>30</v>
      </c>
      <c r="G611" s="155" t="s">
        <v>189</v>
      </c>
      <c r="H611" s="155" t="s">
        <v>23434</v>
      </c>
      <c r="I611" s="166" t="s">
        <v>2188</v>
      </c>
      <c r="J611" s="160" t="s">
        <v>484</v>
      </c>
      <c r="K611" s="159">
        <v>3283</v>
      </c>
      <c r="L611" s="160" t="s">
        <v>76</v>
      </c>
      <c r="M611" s="159" t="s">
        <v>687</v>
      </c>
      <c r="N611" s="158" t="s">
        <v>15918</v>
      </c>
      <c r="O611" s="158" t="s">
        <v>206</v>
      </c>
      <c r="P611" s="158" t="s">
        <v>683</v>
      </c>
      <c r="Q611" s="162" t="s">
        <v>21233</v>
      </c>
      <c r="R611" s="162" t="s">
        <v>21792</v>
      </c>
      <c r="S611" s="163" t="s">
        <v>21791</v>
      </c>
      <c r="T611" s="167" t="s">
        <v>2183</v>
      </c>
      <c r="U611" s="149"/>
      <c r="V611" s="149"/>
      <c r="W611" s="164" t="str">
        <f>VLOOKUP(TRIM(X611),X10:Y88,2,FALSE)</f>
        <v>Puneet</v>
      </c>
      <c r="X611" s="11" t="str">
        <f t="shared" si="23"/>
        <v>5.1</v>
      </c>
      <c r="Y611" s="83"/>
      <c r="AA611" s="1">
        <f t="shared" si="22"/>
        <v>13</v>
      </c>
    </row>
    <row r="612" spans="1:27" ht="35.25" customHeight="1">
      <c r="A612" s="150" t="s">
        <v>185</v>
      </c>
      <c r="B612" s="165" t="s">
        <v>70</v>
      </c>
      <c r="C612" s="153" t="s">
        <v>186</v>
      </c>
      <c r="D612" s="153" t="s">
        <v>127</v>
      </c>
      <c r="E612" s="154" t="s">
        <v>19192</v>
      </c>
      <c r="F612" s="155" t="s">
        <v>27</v>
      </c>
      <c r="G612" s="155" t="s">
        <v>189</v>
      </c>
      <c r="H612" s="155" t="s">
        <v>20649</v>
      </c>
      <c r="I612" s="166" t="s">
        <v>12190</v>
      </c>
      <c r="J612" s="160" t="s">
        <v>422</v>
      </c>
      <c r="K612" s="159"/>
      <c r="L612" s="160"/>
      <c r="M612" s="159"/>
      <c r="N612" s="158" t="s">
        <v>20033</v>
      </c>
      <c r="O612" s="158" t="s">
        <v>366</v>
      </c>
      <c r="P612" s="158" t="s">
        <v>442</v>
      </c>
      <c r="Q612" s="162" t="s">
        <v>20650</v>
      </c>
      <c r="R612" s="162" t="s">
        <v>21363</v>
      </c>
      <c r="S612" s="163" t="s">
        <v>21364</v>
      </c>
      <c r="T612" s="167" t="s">
        <v>7501</v>
      </c>
      <c r="U612" s="149"/>
      <c r="V612" s="149"/>
      <c r="W612" s="164" t="str">
        <f>VLOOKUP(TRIM(X612),X10:Y88,2,FALSE)</f>
        <v>Frank</v>
      </c>
      <c r="X612" s="11" t="str">
        <f t="shared" si="23"/>
        <v>6.5.1</v>
      </c>
      <c r="Y612" s="83"/>
      <c r="AA612" s="1">
        <f t="shared" si="22"/>
        <v>9</v>
      </c>
    </row>
    <row r="613" spans="1:27" ht="35.25" customHeight="1">
      <c r="A613" s="150" t="s">
        <v>185</v>
      </c>
      <c r="B613" s="165" t="s">
        <v>70</v>
      </c>
      <c r="C613" s="153" t="s">
        <v>186</v>
      </c>
      <c r="D613" s="153" t="s">
        <v>11391</v>
      </c>
      <c r="E613" s="154" t="s">
        <v>19193</v>
      </c>
      <c r="F613" s="155" t="s">
        <v>27</v>
      </c>
      <c r="G613" s="155" t="s">
        <v>189</v>
      </c>
      <c r="H613" s="155" t="s">
        <v>20651</v>
      </c>
      <c r="I613" s="166" t="s">
        <v>475</v>
      </c>
      <c r="J613" s="160" t="s">
        <v>455</v>
      </c>
      <c r="K613" s="159"/>
      <c r="L613" s="160"/>
      <c r="M613" s="159"/>
      <c r="N613" s="158" t="s">
        <v>7147</v>
      </c>
      <c r="O613" s="158" t="s">
        <v>366</v>
      </c>
      <c r="P613" s="158" t="s">
        <v>442</v>
      </c>
      <c r="Q613" s="162" t="s">
        <v>20652</v>
      </c>
      <c r="R613" s="162" t="s">
        <v>21749</v>
      </c>
      <c r="S613" s="163" t="s">
        <v>21750</v>
      </c>
      <c r="T613" s="167" t="s">
        <v>472</v>
      </c>
      <c r="U613" s="149"/>
      <c r="V613" s="149"/>
      <c r="W613" s="164" t="str">
        <f>VLOOKUP(TRIM(X613),X10:Y88,2,FALSE)</f>
        <v>Puneet</v>
      </c>
      <c r="X613" s="11" t="str">
        <f t="shared" si="23"/>
        <v>6.5.7.3</v>
      </c>
      <c r="Y613" s="83"/>
      <c r="AA613" s="1">
        <f t="shared" si="22"/>
        <v>17</v>
      </c>
    </row>
    <row r="614" spans="1:27" ht="35.25" customHeight="1">
      <c r="A614" s="150"/>
      <c r="B614" s="165" t="s">
        <v>70</v>
      </c>
      <c r="C614" s="153" t="s">
        <v>28</v>
      </c>
      <c r="D614" s="153" t="s">
        <v>179</v>
      </c>
      <c r="E614" s="154" t="s">
        <v>19194</v>
      </c>
      <c r="F614" s="155" t="s">
        <v>27</v>
      </c>
      <c r="G614" s="169" t="s">
        <v>189</v>
      </c>
      <c r="H614" s="169" t="s">
        <v>21309</v>
      </c>
      <c r="I614" s="170" t="s">
        <v>475</v>
      </c>
      <c r="J614" s="171" t="s">
        <v>422</v>
      </c>
      <c r="K614" s="172"/>
      <c r="L614" s="171"/>
      <c r="M614" s="172"/>
      <c r="N614" s="171" t="s">
        <v>20033</v>
      </c>
      <c r="O614" s="171" t="s">
        <v>366</v>
      </c>
      <c r="P614" s="171" t="s">
        <v>442</v>
      </c>
      <c r="Q614" s="173" t="s">
        <v>21151</v>
      </c>
      <c r="R614" s="173" t="s">
        <v>425</v>
      </c>
      <c r="S614" s="177"/>
      <c r="T614" s="167" t="s">
        <v>472</v>
      </c>
      <c r="U614" s="149"/>
      <c r="V614" s="149"/>
      <c r="W614" s="164" t="str">
        <f>VLOOKUP(TRIM(X614),X10:Y88,2,FALSE)</f>
        <v>Withdrawn</v>
      </c>
      <c r="X614" s="11" t="str">
        <f t="shared" si="23"/>
        <v>99</v>
      </c>
      <c r="Y614" s="83"/>
      <c r="AA614" s="1">
        <f t="shared" si="22"/>
        <v>17</v>
      </c>
    </row>
    <row r="615" spans="1:27" ht="35.25" customHeight="1">
      <c r="A615" s="150" t="s">
        <v>185</v>
      </c>
      <c r="B615" s="165" t="s">
        <v>70</v>
      </c>
      <c r="C615" s="153" t="s">
        <v>186</v>
      </c>
      <c r="D615" s="153" t="s">
        <v>130</v>
      </c>
      <c r="E615" s="154" t="s">
        <v>19195</v>
      </c>
      <c r="F615" s="155" t="s">
        <v>27</v>
      </c>
      <c r="G615" s="155" t="s">
        <v>189</v>
      </c>
      <c r="H615" s="155" t="s">
        <v>20654</v>
      </c>
      <c r="I615" s="166" t="s">
        <v>475</v>
      </c>
      <c r="J615" s="160" t="s">
        <v>455</v>
      </c>
      <c r="K615" s="159"/>
      <c r="L615" s="160"/>
      <c r="M615" s="159"/>
      <c r="N615" s="158" t="s">
        <v>7147</v>
      </c>
      <c r="O615" s="158" t="s">
        <v>366</v>
      </c>
      <c r="P615" s="158" t="s">
        <v>442</v>
      </c>
      <c r="Q615" s="162" t="s">
        <v>20653</v>
      </c>
      <c r="R615" s="162" t="s">
        <v>496</v>
      </c>
      <c r="S615" s="163" t="s">
        <v>496</v>
      </c>
      <c r="T615" s="167" t="s">
        <v>472</v>
      </c>
      <c r="U615" s="149"/>
      <c r="V615" s="149"/>
      <c r="W615" s="164" t="str">
        <f>VLOOKUP(TRIM(X615),X10:Y88,2,FALSE)</f>
        <v>Frank</v>
      </c>
      <c r="X615" s="11" t="str">
        <f t="shared" si="23"/>
        <v>6.5.2</v>
      </c>
      <c r="Y615" s="83"/>
      <c r="AA615" s="1">
        <f t="shared" si="22"/>
        <v>17</v>
      </c>
    </row>
    <row r="616" spans="1:27" ht="35.25" customHeight="1">
      <c r="A616" s="150" t="s">
        <v>185</v>
      </c>
      <c r="B616" s="165" t="s">
        <v>70</v>
      </c>
      <c r="C616" s="153" t="s">
        <v>186</v>
      </c>
      <c r="D616" s="153" t="s">
        <v>130</v>
      </c>
      <c r="E616" s="154" t="s">
        <v>19196</v>
      </c>
      <c r="F616" s="155" t="s">
        <v>27</v>
      </c>
      <c r="G616" s="155" t="s">
        <v>189</v>
      </c>
      <c r="H616" s="155" t="s">
        <v>22124</v>
      </c>
      <c r="I616" s="166" t="s">
        <v>475</v>
      </c>
      <c r="J616" s="160" t="s">
        <v>422</v>
      </c>
      <c r="K616" s="159"/>
      <c r="L616" s="160"/>
      <c r="M616" s="159"/>
      <c r="N616" s="158" t="s">
        <v>20033</v>
      </c>
      <c r="O616" s="158" t="s">
        <v>366</v>
      </c>
      <c r="P616" s="158" t="s">
        <v>442</v>
      </c>
      <c r="Q616" s="162" t="s">
        <v>22125</v>
      </c>
      <c r="R616" s="162" t="s">
        <v>22136</v>
      </c>
      <c r="S616" s="163" t="s">
        <v>22137</v>
      </c>
      <c r="T616" s="167" t="s">
        <v>472</v>
      </c>
      <c r="U616" s="149"/>
      <c r="V616" s="149"/>
      <c r="W616" s="164" t="str">
        <f>VLOOKUP(TRIM(X616),X10:Y88,2,FALSE)</f>
        <v>Frank</v>
      </c>
      <c r="X616" s="11" t="str">
        <f t="shared" si="23"/>
        <v>6.5.2</v>
      </c>
      <c r="Y616" s="83"/>
      <c r="AA616" s="1">
        <f t="shared" si="22"/>
        <v>17</v>
      </c>
    </row>
    <row r="617" spans="1:27" ht="35.25" customHeight="1">
      <c r="A617" s="150" t="s">
        <v>185</v>
      </c>
      <c r="B617" s="165" t="s">
        <v>70</v>
      </c>
      <c r="C617" s="153" t="s">
        <v>186</v>
      </c>
      <c r="D617" s="153" t="s">
        <v>11393</v>
      </c>
      <c r="E617" s="154" t="s">
        <v>19197</v>
      </c>
      <c r="F617" s="155" t="s">
        <v>27</v>
      </c>
      <c r="G617" s="155" t="s">
        <v>189</v>
      </c>
      <c r="H617" s="155" t="s">
        <v>20655</v>
      </c>
      <c r="I617" s="166" t="s">
        <v>475</v>
      </c>
      <c r="J617" s="160" t="s">
        <v>422</v>
      </c>
      <c r="K617" s="159"/>
      <c r="L617" s="160"/>
      <c r="M617" s="159"/>
      <c r="N617" s="158" t="s">
        <v>20033</v>
      </c>
      <c r="O617" s="158" t="s">
        <v>366</v>
      </c>
      <c r="P617" s="158" t="s">
        <v>442</v>
      </c>
      <c r="Q617" s="162" t="s">
        <v>20656</v>
      </c>
      <c r="R617" s="162" t="s">
        <v>21847</v>
      </c>
      <c r="S617" s="163" t="s">
        <v>21846</v>
      </c>
      <c r="T617" s="167" t="s">
        <v>472</v>
      </c>
      <c r="U617" s="149"/>
      <c r="V617" s="149"/>
      <c r="W617" s="164" t="str">
        <f>VLOOKUP(TRIM(X617),X10:Y88,2,FALSE)</f>
        <v>Puneet</v>
      </c>
      <c r="X617" s="11" t="str">
        <f t="shared" si="23"/>
        <v>6.5.7.5</v>
      </c>
      <c r="Y617" s="83"/>
      <c r="AA617" s="1">
        <f t="shared" si="22"/>
        <v>17</v>
      </c>
    </row>
    <row r="618" spans="1:27" ht="35.25" customHeight="1">
      <c r="A618" s="150" t="s">
        <v>185</v>
      </c>
      <c r="B618" s="165" t="s">
        <v>70</v>
      </c>
      <c r="C618" s="153" t="s">
        <v>186</v>
      </c>
      <c r="D618" s="153" t="s">
        <v>11393</v>
      </c>
      <c r="E618" s="154" t="s">
        <v>19198</v>
      </c>
      <c r="F618" s="155" t="s">
        <v>27</v>
      </c>
      <c r="G618" s="155" t="s">
        <v>189</v>
      </c>
      <c r="H618" s="155" t="s">
        <v>20657</v>
      </c>
      <c r="I618" s="166" t="s">
        <v>475</v>
      </c>
      <c r="J618" s="160" t="s">
        <v>455</v>
      </c>
      <c r="K618" s="159"/>
      <c r="L618" s="160"/>
      <c r="M618" s="159"/>
      <c r="N618" s="158" t="s">
        <v>7147</v>
      </c>
      <c r="O618" s="158" t="s">
        <v>366</v>
      </c>
      <c r="P618" s="158" t="s">
        <v>442</v>
      </c>
      <c r="Q618" s="162" t="s">
        <v>20656</v>
      </c>
      <c r="R618" s="162" t="s">
        <v>22217</v>
      </c>
      <c r="S618" s="163" t="s">
        <v>22216</v>
      </c>
      <c r="T618" s="167" t="s">
        <v>472</v>
      </c>
      <c r="U618" s="149"/>
      <c r="V618" s="149"/>
      <c r="W618" s="164" t="str">
        <f>VLOOKUP(TRIM(X618),X10:Y88,2,FALSE)</f>
        <v>Puneet</v>
      </c>
      <c r="X618" s="11" t="str">
        <f t="shared" si="23"/>
        <v>6.5.7.5</v>
      </c>
      <c r="Y618" s="83"/>
      <c r="AA618" s="1">
        <f t="shared" si="22"/>
        <v>17</v>
      </c>
    </row>
    <row r="619" spans="1:27" ht="35.25" customHeight="1">
      <c r="A619" s="150" t="s">
        <v>185</v>
      </c>
      <c r="B619" s="165" t="s">
        <v>70</v>
      </c>
      <c r="C619" s="153" t="s">
        <v>186</v>
      </c>
      <c r="D619" s="153" t="s">
        <v>130</v>
      </c>
      <c r="E619" s="154" t="s">
        <v>19199</v>
      </c>
      <c r="F619" s="155" t="s">
        <v>27</v>
      </c>
      <c r="G619" s="155" t="s">
        <v>189</v>
      </c>
      <c r="H619" s="155" t="s">
        <v>20658</v>
      </c>
      <c r="I619" s="166" t="s">
        <v>475</v>
      </c>
      <c r="J619" s="160" t="s">
        <v>422</v>
      </c>
      <c r="K619" s="159"/>
      <c r="L619" s="160"/>
      <c r="M619" s="159"/>
      <c r="N619" s="158" t="s">
        <v>20033</v>
      </c>
      <c r="O619" s="158" t="s">
        <v>366</v>
      </c>
      <c r="P619" s="158" t="s">
        <v>442</v>
      </c>
      <c r="Q619" s="162" t="s">
        <v>20659</v>
      </c>
      <c r="R619" s="162" t="s">
        <v>496</v>
      </c>
      <c r="S619" s="163" t="s">
        <v>496</v>
      </c>
      <c r="T619" s="167" t="s">
        <v>472</v>
      </c>
      <c r="U619" s="149"/>
      <c r="V619" s="149"/>
      <c r="W619" s="164" t="str">
        <f>VLOOKUP(TRIM(X619),X10:Y88,2,FALSE)</f>
        <v>Frank</v>
      </c>
      <c r="X619" s="11" t="str">
        <f t="shared" si="23"/>
        <v>6.5.2</v>
      </c>
      <c r="Y619" s="83"/>
      <c r="AA619" s="1">
        <f t="shared" si="22"/>
        <v>17</v>
      </c>
    </row>
    <row r="620" spans="1:27" ht="35.25" customHeight="1">
      <c r="A620" s="150" t="s">
        <v>185</v>
      </c>
      <c r="B620" s="165" t="s">
        <v>70</v>
      </c>
      <c r="C620" s="153" t="s">
        <v>186</v>
      </c>
      <c r="D620" s="153" t="s">
        <v>130</v>
      </c>
      <c r="E620" s="154" t="s">
        <v>19200</v>
      </c>
      <c r="F620" s="155" t="s">
        <v>27</v>
      </c>
      <c r="G620" s="155" t="s">
        <v>189</v>
      </c>
      <c r="H620" s="155" t="s">
        <v>20660</v>
      </c>
      <c r="I620" s="166" t="s">
        <v>475</v>
      </c>
      <c r="J620" s="160" t="s">
        <v>455</v>
      </c>
      <c r="K620" s="159"/>
      <c r="L620" s="160"/>
      <c r="M620" s="159"/>
      <c r="N620" s="158" t="s">
        <v>7147</v>
      </c>
      <c r="O620" s="158" t="s">
        <v>366</v>
      </c>
      <c r="P620" s="158" t="s">
        <v>442</v>
      </c>
      <c r="Q620" s="162" t="s">
        <v>20659</v>
      </c>
      <c r="R620" s="162" t="s">
        <v>496</v>
      </c>
      <c r="S620" s="163" t="s">
        <v>496</v>
      </c>
      <c r="T620" s="167" t="s">
        <v>472</v>
      </c>
      <c r="U620" s="149"/>
      <c r="V620" s="149"/>
      <c r="W620" s="164" t="str">
        <f>VLOOKUP(TRIM(X620),X10:Y88,2,FALSE)</f>
        <v>Frank</v>
      </c>
      <c r="X620" s="11" t="str">
        <f t="shared" si="23"/>
        <v>6.5.2</v>
      </c>
      <c r="Y620" s="83"/>
      <c r="AA620" s="1">
        <f t="shared" si="22"/>
        <v>17</v>
      </c>
    </row>
    <row r="621" spans="1:27" ht="37.200000000000003" customHeight="1">
      <c r="A621" s="150" t="s">
        <v>185</v>
      </c>
      <c r="B621" s="165" t="s">
        <v>70</v>
      </c>
      <c r="C621" s="153" t="s">
        <v>186</v>
      </c>
      <c r="D621" s="153" t="s">
        <v>91</v>
      </c>
      <c r="E621" s="154" t="s">
        <v>19201</v>
      </c>
      <c r="F621" s="155" t="s">
        <v>30</v>
      </c>
      <c r="G621" s="155" t="s">
        <v>189</v>
      </c>
      <c r="H621" s="155" t="s">
        <v>23419</v>
      </c>
      <c r="I621" s="166" t="s">
        <v>2188</v>
      </c>
      <c r="J621" s="160" t="s">
        <v>484</v>
      </c>
      <c r="K621" s="159">
        <v>3301</v>
      </c>
      <c r="L621" s="160"/>
      <c r="M621" s="159" t="s">
        <v>687</v>
      </c>
      <c r="N621" s="158" t="s">
        <v>7071</v>
      </c>
      <c r="O621" s="158" t="s">
        <v>366</v>
      </c>
      <c r="P621" s="158" t="s">
        <v>683</v>
      </c>
      <c r="Q621" s="162" t="s">
        <v>21234</v>
      </c>
      <c r="R621" s="162" t="s">
        <v>21794</v>
      </c>
      <c r="S621" s="163" t="s">
        <v>21793</v>
      </c>
      <c r="T621" s="167" t="s">
        <v>2183</v>
      </c>
      <c r="U621" s="149"/>
      <c r="V621" s="149"/>
      <c r="W621" s="164" t="str">
        <f>VLOOKUP(TRIM(X621),X10:Y88,2,FALSE)</f>
        <v>Puneet</v>
      </c>
      <c r="X621" s="11" t="str">
        <f t="shared" si="23"/>
        <v>5.1</v>
      </c>
      <c r="Y621" s="83"/>
      <c r="AA621" s="1">
        <f t="shared" si="22"/>
        <v>13</v>
      </c>
    </row>
    <row r="622" spans="1:27" ht="35.25" customHeight="1">
      <c r="A622" s="150" t="s">
        <v>185</v>
      </c>
      <c r="B622" s="165" t="s">
        <v>70</v>
      </c>
      <c r="C622" s="153" t="s">
        <v>186</v>
      </c>
      <c r="D622" s="153" t="s">
        <v>127</v>
      </c>
      <c r="E622" s="154" t="s">
        <v>19202</v>
      </c>
      <c r="F622" s="155" t="s">
        <v>27</v>
      </c>
      <c r="G622" s="155" t="s">
        <v>189</v>
      </c>
      <c r="H622" s="155" t="s">
        <v>21007</v>
      </c>
      <c r="I622" s="166" t="s">
        <v>21184</v>
      </c>
      <c r="J622" s="160" t="s">
        <v>422</v>
      </c>
      <c r="K622" s="159"/>
      <c r="L622" s="160"/>
      <c r="M622" s="159"/>
      <c r="N622" s="158" t="s">
        <v>20033</v>
      </c>
      <c r="O622" s="158" t="s">
        <v>366</v>
      </c>
      <c r="P622" s="158" t="s">
        <v>442</v>
      </c>
      <c r="Q622" s="162" t="s">
        <v>20661</v>
      </c>
      <c r="R622" s="162" t="s">
        <v>21543</v>
      </c>
      <c r="S622" s="163" t="s">
        <v>21544</v>
      </c>
      <c r="T622" s="167" t="s">
        <v>2183</v>
      </c>
      <c r="U622" s="149"/>
      <c r="V622" s="149"/>
      <c r="W622" s="164" t="str">
        <f>VLOOKUP(TRIM(X622),X10:Y88,2,FALSE)</f>
        <v>Frank</v>
      </c>
      <c r="X622" s="11" t="str">
        <f t="shared" si="23"/>
        <v>6.5.1</v>
      </c>
      <c r="Y622" s="83"/>
      <c r="AA622" s="1">
        <f t="shared" si="22"/>
        <v>82</v>
      </c>
    </row>
    <row r="623" spans="1:27" ht="35.25" customHeight="1">
      <c r="A623" s="150" t="s">
        <v>185</v>
      </c>
      <c r="B623" s="165" t="s">
        <v>70</v>
      </c>
      <c r="C623" s="153" t="s">
        <v>186</v>
      </c>
      <c r="D623" s="153" t="s">
        <v>139</v>
      </c>
      <c r="E623" s="154" t="s">
        <v>19203</v>
      </c>
      <c r="F623" s="155" t="s">
        <v>27</v>
      </c>
      <c r="G623" s="155" t="s">
        <v>189</v>
      </c>
      <c r="H623" s="155" t="s">
        <v>21008</v>
      </c>
      <c r="I623" s="166" t="s">
        <v>2188</v>
      </c>
      <c r="J623" s="160" t="s">
        <v>422</v>
      </c>
      <c r="K623" s="159"/>
      <c r="L623" s="160"/>
      <c r="M623" s="159"/>
      <c r="N623" s="158" t="s">
        <v>20033</v>
      </c>
      <c r="O623" s="158" t="s">
        <v>366</v>
      </c>
      <c r="P623" s="158" t="s">
        <v>442</v>
      </c>
      <c r="Q623" s="162" t="s">
        <v>20662</v>
      </c>
      <c r="R623" s="162" t="s">
        <v>496</v>
      </c>
      <c r="S623" s="163" t="s">
        <v>496</v>
      </c>
      <c r="T623" s="167" t="s">
        <v>2183</v>
      </c>
      <c r="U623" s="149"/>
      <c r="V623" s="149"/>
      <c r="W623" s="164" t="str">
        <f>VLOOKUP(TRIM(X623),X10:Y88,2,FALSE)</f>
        <v>Frank</v>
      </c>
      <c r="X623" s="11" t="str">
        <f t="shared" si="23"/>
        <v>6.5.5</v>
      </c>
      <c r="Y623" s="83"/>
      <c r="AA623" s="1">
        <f t="shared" si="22"/>
        <v>13</v>
      </c>
    </row>
    <row r="624" spans="1:27" ht="35.25" customHeight="1">
      <c r="A624" s="150" t="s">
        <v>185</v>
      </c>
      <c r="B624" s="165" t="s">
        <v>70</v>
      </c>
      <c r="C624" s="153" t="s">
        <v>186</v>
      </c>
      <c r="D624" s="153" t="s">
        <v>139</v>
      </c>
      <c r="E624" s="154" t="s">
        <v>19204</v>
      </c>
      <c r="F624" s="155" t="s">
        <v>27</v>
      </c>
      <c r="G624" s="155" t="s">
        <v>189</v>
      </c>
      <c r="H624" s="155" t="s">
        <v>21009</v>
      </c>
      <c r="I624" s="166" t="s">
        <v>2188</v>
      </c>
      <c r="J624" s="160" t="s">
        <v>422</v>
      </c>
      <c r="K624" s="159"/>
      <c r="L624" s="160"/>
      <c r="M624" s="159"/>
      <c r="N624" s="158" t="s">
        <v>20033</v>
      </c>
      <c r="O624" s="158" t="s">
        <v>366</v>
      </c>
      <c r="P624" s="158" t="s">
        <v>442</v>
      </c>
      <c r="Q624" s="162" t="s">
        <v>20663</v>
      </c>
      <c r="R624" s="162" t="s">
        <v>21984</v>
      </c>
      <c r="S624" s="163" t="s">
        <v>253</v>
      </c>
      <c r="T624" s="167" t="s">
        <v>2183</v>
      </c>
      <c r="U624" s="149"/>
      <c r="V624" s="149"/>
      <c r="W624" s="164" t="str">
        <f>VLOOKUP(TRIM(X624),X10:Y88,2,FALSE)</f>
        <v>Frank</v>
      </c>
      <c r="X624" s="11" t="str">
        <f t="shared" si="23"/>
        <v>6.5.5</v>
      </c>
      <c r="Y624" s="83"/>
      <c r="AA624" s="1">
        <f t="shared" si="22"/>
        <v>13</v>
      </c>
    </row>
    <row r="625" spans="1:27" ht="35.25" customHeight="1">
      <c r="A625" s="150" t="s">
        <v>185</v>
      </c>
      <c r="B625" s="165" t="s">
        <v>70</v>
      </c>
      <c r="C625" s="153" t="s">
        <v>186</v>
      </c>
      <c r="D625" s="153" t="s">
        <v>141</v>
      </c>
      <c r="E625" s="154" t="s">
        <v>19205</v>
      </c>
      <c r="F625" s="155" t="s">
        <v>27</v>
      </c>
      <c r="G625" s="155" t="s">
        <v>189</v>
      </c>
      <c r="H625" s="155" t="s">
        <v>21010</v>
      </c>
      <c r="I625" s="166" t="s">
        <v>12872</v>
      </c>
      <c r="J625" s="160" t="s">
        <v>455</v>
      </c>
      <c r="K625" s="159"/>
      <c r="L625" s="160"/>
      <c r="M625" s="159"/>
      <c r="N625" s="158" t="s">
        <v>7147</v>
      </c>
      <c r="O625" s="158" t="s">
        <v>366</v>
      </c>
      <c r="P625" s="158" t="s">
        <v>442</v>
      </c>
      <c r="Q625" s="162" t="s">
        <v>20664</v>
      </c>
      <c r="R625" s="162" t="s">
        <v>21766</v>
      </c>
      <c r="S625" s="163" t="s">
        <v>21765</v>
      </c>
      <c r="T625" s="167" t="s">
        <v>3077</v>
      </c>
      <c r="U625" s="149"/>
      <c r="V625" s="149"/>
      <c r="W625" s="164" t="str">
        <f>VLOOKUP(TRIM(X625),X10:Y88,2,FALSE)</f>
        <v>Krisztian</v>
      </c>
      <c r="X625" s="11" t="str">
        <f t="shared" si="23"/>
        <v>6.5.6</v>
      </c>
      <c r="Y625" s="83"/>
      <c r="AA625" s="1">
        <f t="shared" si="22"/>
        <v>44</v>
      </c>
    </row>
    <row r="626" spans="1:27" ht="35.25" customHeight="1">
      <c r="A626" s="150" t="s">
        <v>185</v>
      </c>
      <c r="B626" s="165" t="s">
        <v>70</v>
      </c>
      <c r="C626" s="153" t="s">
        <v>186</v>
      </c>
      <c r="D626" s="153" t="s">
        <v>151</v>
      </c>
      <c r="E626" s="154" t="s">
        <v>19206</v>
      </c>
      <c r="F626" s="155" t="s">
        <v>27</v>
      </c>
      <c r="G626" s="155" t="s">
        <v>189</v>
      </c>
      <c r="H626" s="155" t="s">
        <v>20665</v>
      </c>
      <c r="I626" s="166" t="s">
        <v>1223</v>
      </c>
      <c r="J626" s="160" t="s">
        <v>422</v>
      </c>
      <c r="K626" s="159"/>
      <c r="L626" s="160"/>
      <c r="M626" s="159"/>
      <c r="N626" s="158" t="s">
        <v>20033</v>
      </c>
      <c r="O626" s="158" t="s">
        <v>366</v>
      </c>
      <c r="P626" s="158" t="s">
        <v>442</v>
      </c>
      <c r="Q626" s="162" t="s">
        <v>20666</v>
      </c>
      <c r="R626" s="162" t="s">
        <v>496</v>
      </c>
      <c r="S626" s="163" t="s">
        <v>496</v>
      </c>
      <c r="T626" s="167" t="s">
        <v>1354</v>
      </c>
      <c r="U626" s="149"/>
      <c r="V626" s="149"/>
      <c r="W626" s="164" t="str">
        <f>VLOOKUP(TRIM(X626),X10:Y88,2,FALSE)</f>
        <v>Krisztian</v>
      </c>
      <c r="X626" s="11" t="str">
        <f t="shared" si="23"/>
        <v>6.5.10</v>
      </c>
      <c r="Y626" s="83"/>
      <c r="AA626" s="1">
        <f t="shared" si="22"/>
        <v>4</v>
      </c>
    </row>
    <row r="627" spans="1:27" ht="35.25" customHeight="1">
      <c r="A627" s="150" t="s">
        <v>185</v>
      </c>
      <c r="B627" s="165" t="s">
        <v>70</v>
      </c>
      <c r="C627" s="153" t="s">
        <v>186</v>
      </c>
      <c r="D627" s="153" t="s">
        <v>11392</v>
      </c>
      <c r="E627" s="154" t="s">
        <v>19207</v>
      </c>
      <c r="F627" s="155" t="s">
        <v>27</v>
      </c>
      <c r="G627" s="155" t="s">
        <v>189</v>
      </c>
      <c r="H627" s="155" t="s">
        <v>20667</v>
      </c>
      <c r="I627" s="166" t="s">
        <v>1223</v>
      </c>
      <c r="J627" s="160" t="s">
        <v>455</v>
      </c>
      <c r="K627" s="159"/>
      <c r="L627" s="160"/>
      <c r="M627" s="159"/>
      <c r="N627" s="158" t="s">
        <v>7147</v>
      </c>
      <c r="O627" s="158" t="s">
        <v>366</v>
      </c>
      <c r="P627" s="158" t="s">
        <v>442</v>
      </c>
      <c r="Q627" s="162" t="s">
        <v>20668</v>
      </c>
      <c r="R627" s="162" t="s">
        <v>21761</v>
      </c>
      <c r="S627" s="163" t="s">
        <v>21762</v>
      </c>
      <c r="T627" s="167" t="s">
        <v>1354</v>
      </c>
      <c r="U627" s="149"/>
      <c r="V627" s="149"/>
      <c r="W627" s="164" t="str">
        <f>VLOOKUP(TRIM(X627),X10:Y88,2,FALSE)</f>
        <v>Puneet</v>
      </c>
      <c r="X627" s="11" t="str">
        <f t="shared" si="23"/>
        <v>6.5.7.4</v>
      </c>
      <c r="Y627" s="83"/>
      <c r="AA627" s="1">
        <f t="shared" si="22"/>
        <v>4</v>
      </c>
    </row>
    <row r="628" spans="1:27" ht="35.25" customHeight="1">
      <c r="A628" s="150" t="s">
        <v>185</v>
      </c>
      <c r="B628" s="165" t="s">
        <v>70</v>
      </c>
      <c r="C628" s="153" t="s">
        <v>186</v>
      </c>
      <c r="D628" s="153" t="s">
        <v>133</v>
      </c>
      <c r="E628" s="154" t="s">
        <v>19208</v>
      </c>
      <c r="F628" s="155" t="s">
        <v>27</v>
      </c>
      <c r="G628" s="155" t="s">
        <v>189</v>
      </c>
      <c r="H628" s="155" t="s">
        <v>20669</v>
      </c>
      <c r="I628" s="166" t="s">
        <v>1223</v>
      </c>
      <c r="J628" s="160" t="s">
        <v>422</v>
      </c>
      <c r="K628" s="159"/>
      <c r="L628" s="160"/>
      <c r="M628" s="159"/>
      <c r="N628" s="158" t="s">
        <v>20033</v>
      </c>
      <c r="O628" s="158" t="s">
        <v>366</v>
      </c>
      <c r="P628" s="158" t="s">
        <v>442</v>
      </c>
      <c r="Q628" s="162" t="s">
        <v>20670</v>
      </c>
      <c r="R628" s="162" t="s">
        <v>496</v>
      </c>
      <c r="S628" s="163" t="s">
        <v>496</v>
      </c>
      <c r="T628" s="167" t="s">
        <v>1354</v>
      </c>
      <c r="U628" s="149"/>
      <c r="V628" s="149"/>
      <c r="W628" s="164" t="str">
        <f>VLOOKUP(TRIM(X628),X10:Y88,2,FALSE)</f>
        <v>Frank</v>
      </c>
      <c r="X628" s="11" t="str">
        <f t="shared" si="23"/>
        <v>6.5.3</v>
      </c>
      <c r="Y628" s="83"/>
      <c r="AA628" s="1">
        <f t="shared" si="22"/>
        <v>4</v>
      </c>
    </row>
    <row r="629" spans="1:27" ht="35.25" customHeight="1">
      <c r="A629" s="150" t="s">
        <v>185</v>
      </c>
      <c r="B629" s="165" t="s">
        <v>70</v>
      </c>
      <c r="C629" s="153" t="s">
        <v>186</v>
      </c>
      <c r="D629" s="153" t="s">
        <v>133</v>
      </c>
      <c r="E629" s="154" t="s">
        <v>19209</v>
      </c>
      <c r="F629" s="155" t="s">
        <v>27</v>
      </c>
      <c r="G629" s="155" t="s">
        <v>189</v>
      </c>
      <c r="H629" s="155" t="s">
        <v>20671</v>
      </c>
      <c r="I629" s="166" t="s">
        <v>1223</v>
      </c>
      <c r="J629" s="160" t="s">
        <v>455</v>
      </c>
      <c r="K629" s="159"/>
      <c r="L629" s="160"/>
      <c r="M629" s="159"/>
      <c r="N629" s="158" t="s">
        <v>7147</v>
      </c>
      <c r="O629" s="158" t="s">
        <v>366</v>
      </c>
      <c r="P629" s="158" t="s">
        <v>442</v>
      </c>
      <c r="Q629" s="162" t="s">
        <v>20672</v>
      </c>
      <c r="R629" s="162" t="s">
        <v>21707</v>
      </c>
      <c r="S629" s="163" t="s">
        <v>21708</v>
      </c>
      <c r="T629" s="167" t="s">
        <v>1354</v>
      </c>
      <c r="U629" s="149"/>
      <c r="V629" s="149"/>
      <c r="W629" s="164" t="str">
        <f>VLOOKUP(TRIM(X629),X10:Y88,2,FALSE)</f>
        <v>Frank</v>
      </c>
      <c r="X629" s="11" t="str">
        <f t="shared" si="23"/>
        <v>6.5.3</v>
      </c>
      <c r="Y629" s="83"/>
      <c r="AA629" s="1">
        <f t="shared" si="22"/>
        <v>4</v>
      </c>
    </row>
    <row r="630" spans="1:27" ht="35.25" customHeight="1">
      <c r="A630" s="150" t="s">
        <v>185</v>
      </c>
      <c r="B630" s="165" t="s">
        <v>70</v>
      </c>
      <c r="C630" s="153" t="s">
        <v>186</v>
      </c>
      <c r="D630" s="153" t="s">
        <v>130</v>
      </c>
      <c r="E630" s="154" t="s">
        <v>19210</v>
      </c>
      <c r="F630" s="155" t="s">
        <v>27</v>
      </c>
      <c r="G630" s="155" t="s">
        <v>189</v>
      </c>
      <c r="H630" s="155" t="s">
        <v>20673</v>
      </c>
      <c r="I630" s="166" t="s">
        <v>475</v>
      </c>
      <c r="J630" s="160" t="s">
        <v>455</v>
      </c>
      <c r="K630" s="159"/>
      <c r="L630" s="160"/>
      <c r="M630" s="159"/>
      <c r="N630" s="158" t="s">
        <v>7147</v>
      </c>
      <c r="O630" s="158" t="s">
        <v>366</v>
      </c>
      <c r="P630" s="158" t="s">
        <v>442</v>
      </c>
      <c r="Q630" s="162" t="s">
        <v>20674</v>
      </c>
      <c r="R630" s="162" t="s">
        <v>22132</v>
      </c>
      <c r="S630" s="163" t="s">
        <v>22133</v>
      </c>
      <c r="T630" s="167" t="s">
        <v>472</v>
      </c>
      <c r="U630" s="149"/>
      <c r="V630" s="149"/>
      <c r="W630" s="164" t="str">
        <f>VLOOKUP(TRIM(X630),X10:Y88,2,FALSE)</f>
        <v>Frank</v>
      </c>
      <c r="X630" s="11" t="str">
        <f t="shared" si="23"/>
        <v>6.5.2</v>
      </c>
      <c r="Y630" s="83"/>
      <c r="AA630" s="1">
        <f t="shared" si="22"/>
        <v>17</v>
      </c>
    </row>
    <row r="631" spans="1:27" ht="35.25" customHeight="1">
      <c r="A631" s="150" t="s">
        <v>185</v>
      </c>
      <c r="B631" s="165" t="s">
        <v>70</v>
      </c>
      <c r="C631" s="153" t="s">
        <v>186</v>
      </c>
      <c r="D631" s="153" t="s">
        <v>127</v>
      </c>
      <c r="E631" s="154" t="s">
        <v>19211</v>
      </c>
      <c r="F631" s="155" t="s">
        <v>27</v>
      </c>
      <c r="G631" s="155" t="s">
        <v>189</v>
      </c>
      <c r="H631" s="155" t="s">
        <v>16165</v>
      </c>
      <c r="I631" s="166" t="s">
        <v>604</v>
      </c>
      <c r="J631" s="160" t="s">
        <v>455</v>
      </c>
      <c r="K631" s="159"/>
      <c r="L631" s="160"/>
      <c r="M631" s="159"/>
      <c r="N631" s="158" t="s">
        <v>7147</v>
      </c>
      <c r="O631" s="158" t="s">
        <v>366</v>
      </c>
      <c r="P631" s="158" t="s">
        <v>442</v>
      </c>
      <c r="Q631" s="162" t="s">
        <v>21294</v>
      </c>
      <c r="R631" s="162" t="s">
        <v>496</v>
      </c>
      <c r="S631" s="163" t="s">
        <v>496</v>
      </c>
      <c r="T631" s="167" t="s">
        <v>578</v>
      </c>
      <c r="U631" s="149"/>
      <c r="V631" s="149"/>
      <c r="W631" s="164" t="str">
        <f>VLOOKUP(TRIM(X631),X10:Y88,2,FALSE)</f>
        <v>Frank</v>
      </c>
      <c r="X631" s="11" t="str">
        <f t="shared" si="23"/>
        <v>6.5.1</v>
      </c>
      <c r="Y631" s="83"/>
      <c r="AA631" s="1">
        <f t="shared" si="22"/>
        <v>25</v>
      </c>
    </row>
    <row r="632" spans="1:27" ht="35.25" customHeight="1">
      <c r="A632" s="150" t="s">
        <v>185</v>
      </c>
      <c r="B632" s="165" t="s">
        <v>70</v>
      </c>
      <c r="C632" s="153" t="s">
        <v>186</v>
      </c>
      <c r="D632" s="153" t="s">
        <v>127</v>
      </c>
      <c r="E632" s="154" t="s">
        <v>19212</v>
      </c>
      <c r="F632" s="155" t="s">
        <v>27</v>
      </c>
      <c r="G632" s="155" t="s">
        <v>189</v>
      </c>
      <c r="H632" s="155" t="s">
        <v>16166</v>
      </c>
      <c r="I632" s="166" t="s">
        <v>604</v>
      </c>
      <c r="J632" s="160" t="s">
        <v>422</v>
      </c>
      <c r="K632" s="159"/>
      <c r="L632" s="160"/>
      <c r="M632" s="159"/>
      <c r="N632" s="158" t="s">
        <v>20033</v>
      </c>
      <c r="O632" s="158" t="s">
        <v>366</v>
      </c>
      <c r="P632" s="158" t="s">
        <v>442</v>
      </c>
      <c r="Q632" s="162" t="s">
        <v>21295</v>
      </c>
      <c r="R632" s="162" t="s">
        <v>496</v>
      </c>
      <c r="S632" s="163" t="s">
        <v>496</v>
      </c>
      <c r="T632" s="167" t="s">
        <v>578</v>
      </c>
      <c r="U632" s="149"/>
      <c r="V632" s="149"/>
      <c r="W632" s="164" t="str">
        <f>VLOOKUP(TRIM(X632),X10:Y88,2,FALSE)</f>
        <v>Frank</v>
      </c>
      <c r="X632" s="11" t="str">
        <f t="shared" si="23"/>
        <v>6.5.1</v>
      </c>
      <c r="Y632" s="83"/>
      <c r="AA632" s="1">
        <f t="shared" si="22"/>
        <v>25</v>
      </c>
    </row>
    <row r="633" spans="1:27" ht="37.200000000000003" customHeight="1">
      <c r="A633" s="150" t="s">
        <v>185</v>
      </c>
      <c r="B633" s="165" t="s">
        <v>70</v>
      </c>
      <c r="C633" s="153" t="s">
        <v>186</v>
      </c>
      <c r="D633" s="153" t="s">
        <v>91</v>
      </c>
      <c r="E633" s="154" t="s">
        <v>19213</v>
      </c>
      <c r="F633" s="155" t="s">
        <v>30</v>
      </c>
      <c r="G633" s="155" t="s">
        <v>189</v>
      </c>
      <c r="H633" s="155" t="s">
        <v>21011</v>
      </c>
      <c r="I633" s="166" t="s">
        <v>436</v>
      </c>
      <c r="J633" s="160" t="s">
        <v>20675</v>
      </c>
      <c r="K633" s="159">
        <v>1</v>
      </c>
      <c r="L633" s="160"/>
      <c r="M633" s="159" t="s">
        <v>485</v>
      </c>
      <c r="N633" s="158" t="s">
        <v>665</v>
      </c>
      <c r="O633" s="158" t="s">
        <v>206</v>
      </c>
      <c r="P633" s="158" t="s">
        <v>20676</v>
      </c>
      <c r="Q633" s="162" t="s">
        <v>21235</v>
      </c>
      <c r="R633" s="162" t="s">
        <v>21812</v>
      </c>
      <c r="S633" s="163" t="s">
        <v>21811</v>
      </c>
      <c r="T633" s="167" t="s">
        <v>432</v>
      </c>
      <c r="U633" s="149"/>
      <c r="V633" s="149"/>
      <c r="W633" s="164" t="str">
        <f>VLOOKUP(TRIM(X633),X10:Y88,2,FALSE)</f>
        <v>Puneet</v>
      </c>
      <c r="X633" s="11" t="str">
        <f t="shared" si="23"/>
        <v>5.1</v>
      </c>
      <c r="Y633" s="83"/>
      <c r="AA633" s="1">
        <f t="shared" si="22"/>
        <v>12</v>
      </c>
    </row>
    <row r="634" spans="1:27" ht="35.25" customHeight="1">
      <c r="A634" s="150" t="s">
        <v>185</v>
      </c>
      <c r="B634" s="165" t="s">
        <v>70</v>
      </c>
      <c r="C634" s="153" t="s">
        <v>186</v>
      </c>
      <c r="D634" s="153" t="s">
        <v>133</v>
      </c>
      <c r="E634" s="154" t="s">
        <v>19214</v>
      </c>
      <c r="F634" s="155" t="s">
        <v>27</v>
      </c>
      <c r="G634" s="155" t="s">
        <v>189</v>
      </c>
      <c r="H634" s="155" t="s">
        <v>20677</v>
      </c>
      <c r="I634" s="166" t="s">
        <v>947</v>
      </c>
      <c r="J634" s="160" t="s">
        <v>422</v>
      </c>
      <c r="K634" s="159"/>
      <c r="L634" s="160"/>
      <c r="M634" s="159"/>
      <c r="N634" s="158" t="s">
        <v>20033</v>
      </c>
      <c r="O634" s="158" t="s">
        <v>366</v>
      </c>
      <c r="P634" s="158" t="s">
        <v>442</v>
      </c>
      <c r="Q634" s="162" t="s">
        <v>20678</v>
      </c>
      <c r="R634" s="162" t="s">
        <v>496</v>
      </c>
      <c r="S634" s="163" t="s">
        <v>496</v>
      </c>
      <c r="T634" s="167" t="s">
        <v>1254</v>
      </c>
      <c r="U634" s="149"/>
      <c r="V634" s="149"/>
      <c r="W634" s="164" t="str">
        <f>VLOOKUP(TRIM(X634),X10:Y88,2,FALSE)</f>
        <v>Frank</v>
      </c>
      <c r="X634" s="11" t="str">
        <f t="shared" si="23"/>
        <v>6.5.3</v>
      </c>
      <c r="Y634" s="83"/>
      <c r="AA634" s="1">
        <f t="shared" si="22"/>
        <v>7</v>
      </c>
    </row>
    <row r="635" spans="1:27" ht="35.25" customHeight="1">
      <c r="A635" s="150" t="s">
        <v>185</v>
      </c>
      <c r="B635" s="165" t="s">
        <v>70</v>
      </c>
      <c r="C635" s="153" t="s">
        <v>186</v>
      </c>
      <c r="D635" s="153" t="s">
        <v>133</v>
      </c>
      <c r="E635" s="154" t="s">
        <v>19215</v>
      </c>
      <c r="F635" s="155" t="s">
        <v>27</v>
      </c>
      <c r="G635" s="155" t="s">
        <v>189</v>
      </c>
      <c r="H635" s="155" t="s">
        <v>20679</v>
      </c>
      <c r="I635" s="166" t="s">
        <v>947</v>
      </c>
      <c r="J635" s="160" t="s">
        <v>455</v>
      </c>
      <c r="K635" s="159"/>
      <c r="L635" s="160"/>
      <c r="M635" s="159"/>
      <c r="N635" s="158" t="s">
        <v>7147</v>
      </c>
      <c r="O635" s="158" t="s">
        <v>366</v>
      </c>
      <c r="P635" s="158" t="s">
        <v>442</v>
      </c>
      <c r="Q635" s="162" t="s">
        <v>20680</v>
      </c>
      <c r="R635" s="162" t="s">
        <v>496</v>
      </c>
      <c r="S635" s="163" t="s">
        <v>496</v>
      </c>
      <c r="T635" s="167" t="s">
        <v>1254</v>
      </c>
      <c r="U635" s="149"/>
      <c r="V635" s="149"/>
      <c r="W635" s="164" t="str">
        <f>VLOOKUP(TRIM(X635),X10:Y88,2,FALSE)</f>
        <v>Frank</v>
      </c>
      <c r="X635" s="11" t="str">
        <f t="shared" si="23"/>
        <v>6.5.3</v>
      </c>
      <c r="Y635" s="83"/>
      <c r="AA635" s="1">
        <f t="shared" si="22"/>
        <v>7</v>
      </c>
    </row>
    <row r="636" spans="1:27" ht="35.25" customHeight="1">
      <c r="A636" s="150" t="s">
        <v>185</v>
      </c>
      <c r="B636" s="165" t="s">
        <v>70</v>
      </c>
      <c r="C636" s="153" t="s">
        <v>186</v>
      </c>
      <c r="D636" s="153" t="s">
        <v>133</v>
      </c>
      <c r="E636" s="154" t="s">
        <v>19216</v>
      </c>
      <c r="F636" s="155" t="s">
        <v>27</v>
      </c>
      <c r="G636" s="155" t="s">
        <v>189</v>
      </c>
      <c r="H636" s="155" t="s">
        <v>20681</v>
      </c>
      <c r="I636" s="166" t="s">
        <v>947</v>
      </c>
      <c r="J636" s="160" t="s">
        <v>422</v>
      </c>
      <c r="K636" s="159"/>
      <c r="L636" s="160"/>
      <c r="M636" s="159"/>
      <c r="N636" s="158" t="s">
        <v>20033</v>
      </c>
      <c r="O636" s="158" t="s">
        <v>366</v>
      </c>
      <c r="P636" s="158" t="s">
        <v>442</v>
      </c>
      <c r="Q636" s="162" t="s">
        <v>20682</v>
      </c>
      <c r="R636" s="162" t="s">
        <v>496</v>
      </c>
      <c r="S636" s="163" t="s">
        <v>496</v>
      </c>
      <c r="T636" s="167" t="s">
        <v>1254</v>
      </c>
      <c r="U636" s="149"/>
      <c r="V636" s="149"/>
      <c r="W636" s="164" t="str">
        <f>VLOOKUP(TRIM(X636),X10:Y88,2,FALSE)</f>
        <v>Frank</v>
      </c>
      <c r="X636" s="11" t="str">
        <f t="shared" si="23"/>
        <v>6.5.3</v>
      </c>
      <c r="Y636" s="83"/>
      <c r="AA636" s="1">
        <f t="shared" si="22"/>
        <v>7</v>
      </c>
    </row>
    <row r="637" spans="1:27" ht="35.25" customHeight="1">
      <c r="A637" s="150" t="s">
        <v>185</v>
      </c>
      <c r="B637" s="165" t="s">
        <v>70</v>
      </c>
      <c r="C637" s="153" t="s">
        <v>186</v>
      </c>
      <c r="D637" s="153" t="s">
        <v>133</v>
      </c>
      <c r="E637" s="154" t="s">
        <v>19217</v>
      </c>
      <c r="F637" s="155" t="s">
        <v>27</v>
      </c>
      <c r="G637" s="155" t="s">
        <v>189</v>
      </c>
      <c r="H637" s="155" t="s">
        <v>20683</v>
      </c>
      <c r="I637" s="166" t="s">
        <v>947</v>
      </c>
      <c r="J637" s="160" t="s">
        <v>422</v>
      </c>
      <c r="K637" s="159"/>
      <c r="L637" s="160"/>
      <c r="M637" s="159"/>
      <c r="N637" s="158" t="s">
        <v>20033</v>
      </c>
      <c r="O637" s="158" t="s">
        <v>366</v>
      </c>
      <c r="P637" s="158" t="s">
        <v>442</v>
      </c>
      <c r="Q637" s="162" t="s">
        <v>20684</v>
      </c>
      <c r="R637" s="162" t="s">
        <v>496</v>
      </c>
      <c r="S637" s="163" t="s">
        <v>496</v>
      </c>
      <c r="T637" s="167" t="s">
        <v>1254</v>
      </c>
      <c r="U637" s="149"/>
      <c r="V637" s="149"/>
      <c r="W637" s="164" t="str">
        <f>VLOOKUP(TRIM(X637),X10:Y88,2,FALSE)</f>
        <v>Frank</v>
      </c>
      <c r="X637" s="11" t="str">
        <f t="shared" si="23"/>
        <v>6.5.3</v>
      </c>
      <c r="Y637" s="83"/>
      <c r="AA637" s="1">
        <f t="shared" si="22"/>
        <v>7</v>
      </c>
    </row>
    <row r="638" spans="1:27" ht="35.25" customHeight="1">
      <c r="A638" s="150" t="s">
        <v>185</v>
      </c>
      <c r="B638" s="165" t="s">
        <v>70</v>
      </c>
      <c r="C638" s="153" t="s">
        <v>186</v>
      </c>
      <c r="D638" s="153" t="s">
        <v>133</v>
      </c>
      <c r="E638" s="154" t="s">
        <v>19218</v>
      </c>
      <c r="F638" s="155" t="s">
        <v>27</v>
      </c>
      <c r="G638" s="155" t="s">
        <v>189</v>
      </c>
      <c r="H638" s="155" t="s">
        <v>20685</v>
      </c>
      <c r="I638" s="166" t="s">
        <v>947</v>
      </c>
      <c r="J638" s="160" t="s">
        <v>422</v>
      </c>
      <c r="K638" s="159"/>
      <c r="L638" s="160"/>
      <c r="M638" s="159"/>
      <c r="N638" s="158" t="s">
        <v>20033</v>
      </c>
      <c r="O638" s="158" t="s">
        <v>366</v>
      </c>
      <c r="P638" s="158" t="s">
        <v>442</v>
      </c>
      <c r="Q638" s="162" t="s">
        <v>20686</v>
      </c>
      <c r="R638" s="162" t="s">
        <v>21892</v>
      </c>
      <c r="S638" s="163" t="s">
        <v>21893</v>
      </c>
      <c r="T638" s="167" t="s">
        <v>1254</v>
      </c>
      <c r="U638" s="149"/>
      <c r="V638" s="149"/>
      <c r="W638" s="164" t="str">
        <f>VLOOKUP(TRIM(X638),X10:Y88,2,FALSE)</f>
        <v>Frank</v>
      </c>
      <c r="X638" s="11" t="str">
        <f t="shared" si="23"/>
        <v>6.5.3</v>
      </c>
      <c r="Y638" s="83"/>
      <c r="AA638" s="1">
        <f t="shared" si="22"/>
        <v>7</v>
      </c>
    </row>
    <row r="639" spans="1:27" ht="35.25" customHeight="1">
      <c r="A639" s="150" t="s">
        <v>185</v>
      </c>
      <c r="B639" s="165" t="s">
        <v>70</v>
      </c>
      <c r="C639" s="153" t="s">
        <v>186</v>
      </c>
      <c r="D639" s="153" t="s">
        <v>133</v>
      </c>
      <c r="E639" s="154" t="s">
        <v>19219</v>
      </c>
      <c r="F639" s="155" t="s">
        <v>27</v>
      </c>
      <c r="G639" s="155" t="s">
        <v>189</v>
      </c>
      <c r="H639" s="155" t="s">
        <v>20687</v>
      </c>
      <c r="I639" s="166" t="s">
        <v>20688</v>
      </c>
      <c r="J639" s="160" t="s">
        <v>455</v>
      </c>
      <c r="K639" s="159"/>
      <c r="L639" s="160"/>
      <c r="M639" s="159"/>
      <c r="N639" s="158" t="s">
        <v>7147</v>
      </c>
      <c r="O639" s="158" t="s">
        <v>366</v>
      </c>
      <c r="P639" s="158" t="s">
        <v>442</v>
      </c>
      <c r="Q639" s="162" t="s">
        <v>20689</v>
      </c>
      <c r="R639" s="162" t="s">
        <v>496</v>
      </c>
      <c r="S639" s="163" t="s">
        <v>496</v>
      </c>
      <c r="T639" s="167" t="s">
        <v>1254</v>
      </c>
      <c r="U639" s="149"/>
      <c r="V639" s="149"/>
      <c r="W639" s="164" t="str">
        <f>VLOOKUP(TRIM(X639),X10:Y88,2,FALSE)</f>
        <v>Frank</v>
      </c>
      <c r="X639" s="11" t="str">
        <f t="shared" si="23"/>
        <v>6.5.3</v>
      </c>
      <c r="Y639" s="83"/>
      <c r="AA639" s="1">
        <f t="shared" si="22"/>
        <v>25</v>
      </c>
    </row>
    <row r="640" spans="1:27" ht="35.25" customHeight="1">
      <c r="A640" s="150" t="s">
        <v>185</v>
      </c>
      <c r="B640" s="165" t="s">
        <v>70</v>
      </c>
      <c r="C640" s="153" t="s">
        <v>186</v>
      </c>
      <c r="D640" s="153" t="s">
        <v>133</v>
      </c>
      <c r="E640" s="154" t="s">
        <v>19220</v>
      </c>
      <c r="F640" s="155" t="s">
        <v>27</v>
      </c>
      <c r="G640" s="155" t="s">
        <v>189</v>
      </c>
      <c r="H640" s="155" t="s">
        <v>20690</v>
      </c>
      <c r="I640" s="166" t="s">
        <v>20688</v>
      </c>
      <c r="J640" s="160" t="s">
        <v>422</v>
      </c>
      <c r="K640" s="159"/>
      <c r="L640" s="160"/>
      <c r="M640" s="159"/>
      <c r="N640" s="158" t="s">
        <v>20033</v>
      </c>
      <c r="O640" s="158" t="s">
        <v>366</v>
      </c>
      <c r="P640" s="158" t="s">
        <v>442</v>
      </c>
      <c r="Q640" s="162" t="s">
        <v>20691</v>
      </c>
      <c r="R640" s="162" t="s">
        <v>496</v>
      </c>
      <c r="S640" s="163" t="s">
        <v>496</v>
      </c>
      <c r="T640" s="167" t="s">
        <v>1254</v>
      </c>
      <c r="U640" s="149"/>
      <c r="V640" s="149"/>
      <c r="W640" s="164" t="str">
        <f>VLOOKUP(TRIM(X640),X10:Y88,2,FALSE)</f>
        <v>Frank</v>
      </c>
      <c r="X640" s="11" t="str">
        <f t="shared" si="23"/>
        <v>6.5.3</v>
      </c>
      <c r="Y640" s="83"/>
      <c r="AA640" s="1">
        <f t="shared" si="22"/>
        <v>25</v>
      </c>
    </row>
    <row r="641" spans="1:27" ht="35.25" customHeight="1">
      <c r="A641" s="150" t="s">
        <v>185</v>
      </c>
      <c r="B641" s="165" t="s">
        <v>70</v>
      </c>
      <c r="C641" s="153" t="s">
        <v>186</v>
      </c>
      <c r="D641" s="153" t="s">
        <v>133</v>
      </c>
      <c r="E641" s="154" t="s">
        <v>19221</v>
      </c>
      <c r="F641" s="155" t="s">
        <v>27</v>
      </c>
      <c r="G641" s="155" t="s">
        <v>189</v>
      </c>
      <c r="H641" s="155" t="s">
        <v>20692</v>
      </c>
      <c r="I641" s="166" t="s">
        <v>16962</v>
      </c>
      <c r="J641" s="160" t="s">
        <v>455</v>
      </c>
      <c r="K641" s="159"/>
      <c r="L641" s="160"/>
      <c r="M641" s="159"/>
      <c r="N641" s="158" t="s">
        <v>7147</v>
      </c>
      <c r="O641" s="158" t="s">
        <v>366</v>
      </c>
      <c r="P641" s="158" t="s">
        <v>442</v>
      </c>
      <c r="Q641" s="162" t="s">
        <v>16676</v>
      </c>
      <c r="R641" s="162" t="s">
        <v>496</v>
      </c>
      <c r="S641" s="163" t="s">
        <v>496</v>
      </c>
      <c r="T641" s="167" t="s">
        <v>1254</v>
      </c>
      <c r="U641" s="149"/>
      <c r="V641" s="149"/>
      <c r="W641" s="164" t="str">
        <f>VLOOKUP(TRIM(X641),X10:Y88,2,FALSE)</f>
        <v>Frank</v>
      </c>
      <c r="X641" s="11" t="str">
        <f t="shared" si="23"/>
        <v>6.5.3</v>
      </c>
      <c r="Y641" s="83"/>
      <c r="AA641" s="1">
        <f t="shared" si="22"/>
        <v>25</v>
      </c>
    </row>
    <row r="642" spans="1:27" ht="35.25" customHeight="1">
      <c r="A642" s="150" t="s">
        <v>185</v>
      </c>
      <c r="B642" s="165" t="s">
        <v>70</v>
      </c>
      <c r="C642" s="153" t="s">
        <v>186</v>
      </c>
      <c r="D642" s="153" t="s">
        <v>133</v>
      </c>
      <c r="E642" s="154" t="s">
        <v>19222</v>
      </c>
      <c r="F642" s="155" t="s">
        <v>27</v>
      </c>
      <c r="G642" s="155" t="s">
        <v>189</v>
      </c>
      <c r="H642" s="155" t="s">
        <v>20693</v>
      </c>
      <c r="I642" s="166" t="s">
        <v>5071</v>
      </c>
      <c r="J642" s="160" t="s">
        <v>455</v>
      </c>
      <c r="K642" s="159"/>
      <c r="L642" s="160"/>
      <c r="M642" s="159"/>
      <c r="N642" s="158" t="s">
        <v>7147</v>
      </c>
      <c r="O642" s="158" t="s">
        <v>366</v>
      </c>
      <c r="P642" s="158" t="s">
        <v>442</v>
      </c>
      <c r="Q642" s="162" t="s">
        <v>20694</v>
      </c>
      <c r="R642" s="162" t="s">
        <v>496</v>
      </c>
      <c r="S642" s="163" t="s">
        <v>496</v>
      </c>
      <c r="T642" s="167" t="s">
        <v>1254</v>
      </c>
      <c r="U642" s="149"/>
      <c r="V642" s="149"/>
      <c r="W642" s="164" t="str">
        <f>VLOOKUP(TRIM(X642),X10:Y88,2,FALSE)</f>
        <v>Frank</v>
      </c>
      <c r="X642" s="11" t="str">
        <f t="shared" si="23"/>
        <v>6.5.3</v>
      </c>
      <c r="Y642" s="83"/>
      <c r="AA642" s="1">
        <f t="shared" si="22"/>
        <v>13</v>
      </c>
    </row>
    <row r="643" spans="1:27" ht="35.25" customHeight="1">
      <c r="A643" s="150" t="s">
        <v>185</v>
      </c>
      <c r="B643" s="165" t="s">
        <v>70</v>
      </c>
      <c r="C643" s="153" t="s">
        <v>186</v>
      </c>
      <c r="D643" s="153" t="s">
        <v>133</v>
      </c>
      <c r="E643" s="154" t="s">
        <v>19223</v>
      </c>
      <c r="F643" s="155" t="s">
        <v>27</v>
      </c>
      <c r="G643" s="155" t="s">
        <v>189</v>
      </c>
      <c r="H643" s="155" t="s">
        <v>21012</v>
      </c>
      <c r="I643" s="166" t="s">
        <v>475</v>
      </c>
      <c r="J643" s="160" t="s">
        <v>422</v>
      </c>
      <c r="K643" s="159"/>
      <c r="L643" s="160"/>
      <c r="M643" s="159"/>
      <c r="N643" s="158" t="s">
        <v>20033</v>
      </c>
      <c r="O643" s="158" t="s">
        <v>366</v>
      </c>
      <c r="P643" s="158" t="s">
        <v>442</v>
      </c>
      <c r="Q643" s="162" t="s">
        <v>21296</v>
      </c>
      <c r="R643" s="162" t="s">
        <v>21827</v>
      </c>
      <c r="S643" s="163" t="s">
        <v>21703</v>
      </c>
      <c r="T643" s="167" t="s">
        <v>472</v>
      </c>
      <c r="U643" s="149"/>
      <c r="V643" s="149"/>
      <c r="W643" s="164" t="str">
        <f>VLOOKUP(TRIM(X643),X10:Y88,2,FALSE)</f>
        <v>Frank</v>
      </c>
      <c r="X643" s="11" t="str">
        <f t="shared" si="23"/>
        <v>6.5.3</v>
      </c>
      <c r="Y643" s="83"/>
      <c r="AA643" s="1">
        <f t="shared" si="22"/>
        <v>17</v>
      </c>
    </row>
    <row r="644" spans="1:27" ht="35.25" customHeight="1">
      <c r="A644" s="150" t="s">
        <v>185</v>
      </c>
      <c r="B644" s="165" t="s">
        <v>70</v>
      </c>
      <c r="C644" s="153" t="s">
        <v>186</v>
      </c>
      <c r="D644" s="153" t="s">
        <v>149</v>
      </c>
      <c r="E644" s="154" t="s">
        <v>19224</v>
      </c>
      <c r="F644" s="155" t="s">
        <v>27</v>
      </c>
      <c r="G644" s="155" t="s">
        <v>189</v>
      </c>
      <c r="H644" s="155" t="s">
        <v>21013</v>
      </c>
      <c r="I644" s="166" t="s">
        <v>20695</v>
      </c>
      <c r="J644" s="160" t="s">
        <v>422</v>
      </c>
      <c r="K644" s="159"/>
      <c r="L644" s="160"/>
      <c r="M644" s="159"/>
      <c r="N644" s="158" t="s">
        <v>20033</v>
      </c>
      <c r="O644" s="158" t="s">
        <v>366</v>
      </c>
      <c r="P644" s="158" t="s">
        <v>442</v>
      </c>
      <c r="Q644" s="162" t="s">
        <v>20696</v>
      </c>
      <c r="R644" s="162" t="s">
        <v>21873</v>
      </c>
      <c r="S644" s="163" t="s">
        <v>444</v>
      </c>
      <c r="T644" s="167" t="s">
        <v>2183</v>
      </c>
      <c r="U644" s="149"/>
      <c r="V644" s="149"/>
      <c r="W644" s="164" t="str">
        <f>VLOOKUP(TRIM(X644),X10:Y88,2,FALSE)</f>
        <v>Puneet</v>
      </c>
      <c r="X644" s="11" t="str">
        <f t="shared" si="23"/>
        <v>6.5.9</v>
      </c>
      <c r="Y644" s="83"/>
      <c r="AA644" s="1">
        <f t="shared" si="22"/>
        <v>29</v>
      </c>
    </row>
    <row r="645" spans="1:27" ht="35.25" customHeight="1">
      <c r="A645" s="150" t="s">
        <v>185</v>
      </c>
      <c r="B645" s="165" t="s">
        <v>70</v>
      </c>
      <c r="C645" s="153" t="s">
        <v>186</v>
      </c>
      <c r="D645" s="153" t="s">
        <v>127</v>
      </c>
      <c r="E645" s="154" t="s">
        <v>19225</v>
      </c>
      <c r="F645" s="155" t="s">
        <v>27</v>
      </c>
      <c r="G645" s="155" t="s">
        <v>189</v>
      </c>
      <c r="H645" s="155" t="s">
        <v>20697</v>
      </c>
      <c r="I645" s="166" t="s">
        <v>459</v>
      </c>
      <c r="J645" s="160" t="s">
        <v>422</v>
      </c>
      <c r="K645" s="159"/>
      <c r="L645" s="160"/>
      <c r="M645" s="159"/>
      <c r="N645" s="158" t="s">
        <v>20033</v>
      </c>
      <c r="O645" s="158" t="s">
        <v>366</v>
      </c>
      <c r="P645" s="158" t="s">
        <v>442</v>
      </c>
      <c r="Q645" s="162" t="s">
        <v>7493</v>
      </c>
      <c r="R645" s="162" t="s">
        <v>23112</v>
      </c>
      <c r="S645" s="163" t="s">
        <v>496</v>
      </c>
      <c r="T645" s="167" t="s">
        <v>1148</v>
      </c>
      <c r="U645" s="149"/>
      <c r="V645" s="149"/>
      <c r="W645" s="164" t="str">
        <f>VLOOKUP(TRIM(X645),X10:Y88,2,FALSE)</f>
        <v>Frank</v>
      </c>
      <c r="X645" s="11" t="str">
        <f t="shared" si="23"/>
        <v>6.5.1</v>
      </c>
      <c r="Y645" s="83"/>
      <c r="AA645" s="1">
        <f t="shared" si="22"/>
        <v>14</v>
      </c>
    </row>
    <row r="646" spans="1:27" ht="35.25" customHeight="1">
      <c r="A646" s="150" t="s">
        <v>185</v>
      </c>
      <c r="B646" s="165" t="s">
        <v>70</v>
      </c>
      <c r="C646" s="153" t="s">
        <v>186</v>
      </c>
      <c r="D646" s="153" t="s">
        <v>149</v>
      </c>
      <c r="E646" s="154" t="s">
        <v>19226</v>
      </c>
      <c r="F646" s="155" t="s">
        <v>419</v>
      </c>
      <c r="G646" s="155" t="s">
        <v>870</v>
      </c>
      <c r="H646" s="155" t="s">
        <v>20698</v>
      </c>
      <c r="I646" s="166" t="s">
        <v>21185</v>
      </c>
      <c r="J646" s="160"/>
      <c r="K646" s="159"/>
      <c r="L646" s="160"/>
      <c r="M646" s="159"/>
      <c r="N646" s="158"/>
      <c r="O646" s="158" t="s">
        <v>366</v>
      </c>
      <c r="P646" s="158" t="s">
        <v>442</v>
      </c>
      <c r="Q646" s="162" t="s">
        <v>20699</v>
      </c>
      <c r="R646" s="162" t="s">
        <v>272</v>
      </c>
      <c r="S646" s="163" t="s">
        <v>253</v>
      </c>
      <c r="T646" s="167" t="s">
        <v>1339</v>
      </c>
      <c r="U646" s="149"/>
      <c r="V646" s="149"/>
      <c r="W646" s="164" t="str">
        <f>VLOOKUP(TRIM(X646),X10:Y88,2,FALSE)</f>
        <v>Puneet</v>
      </c>
      <c r="X646" s="11" t="str">
        <f t="shared" si="23"/>
        <v>6.5.9</v>
      </c>
      <c r="Y646" s="83"/>
      <c r="AA646" s="1">
        <f t="shared" si="22"/>
        <v>78</v>
      </c>
    </row>
    <row r="647" spans="1:27" ht="35.25" customHeight="1">
      <c r="A647" s="150" t="s">
        <v>185</v>
      </c>
      <c r="B647" s="165" t="s">
        <v>70</v>
      </c>
      <c r="C647" s="153" t="s">
        <v>186</v>
      </c>
      <c r="D647" s="153" t="s">
        <v>11393</v>
      </c>
      <c r="E647" s="154" t="s">
        <v>19227</v>
      </c>
      <c r="F647" s="155" t="s">
        <v>27</v>
      </c>
      <c r="G647" s="155" t="s">
        <v>189</v>
      </c>
      <c r="H647" s="155" t="s">
        <v>21014</v>
      </c>
      <c r="I647" s="166" t="s">
        <v>835</v>
      </c>
      <c r="J647" s="160" t="s">
        <v>422</v>
      </c>
      <c r="K647" s="159"/>
      <c r="L647" s="160"/>
      <c r="M647" s="159"/>
      <c r="N647" s="158" t="s">
        <v>20033</v>
      </c>
      <c r="O647" s="158" t="s">
        <v>366</v>
      </c>
      <c r="P647" s="158" t="s">
        <v>442</v>
      </c>
      <c r="Q647" s="162" t="s">
        <v>20700</v>
      </c>
      <c r="R647" s="162" t="s">
        <v>496</v>
      </c>
      <c r="S647" s="163" t="s">
        <v>496</v>
      </c>
      <c r="T647" s="167" t="s">
        <v>1396</v>
      </c>
      <c r="U647" s="149"/>
      <c r="V647" s="149"/>
      <c r="W647" s="164" t="str">
        <f>VLOOKUP(TRIM(X647),X10:Y88,2,FALSE)</f>
        <v>Puneet</v>
      </c>
      <c r="X647" s="11" t="str">
        <f t="shared" si="23"/>
        <v>6.5.7.5</v>
      </c>
      <c r="Y647" s="83"/>
      <c r="AA647" s="1">
        <f t="shared" si="22"/>
        <v>5</v>
      </c>
    </row>
    <row r="648" spans="1:27" ht="35.25" customHeight="1">
      <c r="A648" s="150" t="s">
        <v>185</v>
      </c>
      <c r="B648" s="165" t="s">
        <v>70</v>
      </c>
      <c r="C648" s="153" t="s">
        <v>186</v>
      </c>
      <c r="D648" s="153" t="s">
        <v>149</v>
      </c>
      <c r="E648" s="154" t="s">
        <v>19228</v>
      </c>
      <c r="F648" s="155" t="s">
        <v>27</v>
      </c>
      <c r="G648" s="155" t="s">
        <v>189</v>
      </c>
      <c r="H648" s="155" t="s">
        <v>20701</v>
      </c>
      <c r="I648" s="166" t="s">
        <v>1283</v>
      </c>
      <c r="J648" s="160" t="s">
        <v>422</v>
      </c>
      <c r="K648" s="159"/>
      <c r="L648" s="160"/>
      <c r="M648" s="159"/>
      <c r="N648" s="158" t="s">
        <v>20033</v>
      </c>
      <c r="O648" s="158" t="s">
        <v>366</v>
      </c>
      <c r="P648" s="158" t="s">
        <v>442</v>
      </c>
      <c r="Q648" s="162" t="s">
        <v>20702</v>
      </c>
      <c r="R648" s="162" t="s">
        <v>21873</v>
      </c>
      <c r="S648" s="163" t="s">
        <v>444</v>
      </c>
      <c r="T648" s="167" t="s">
        <v>3378</v>
      </c>
      <c r="U648" s="149"/>
      <c r="V648" s="149"/>
      <c r="W648" s="164" t="str">
        <f>VLOOKUP(TRIM(X648),X10:Y88,2,FALSE)</f>
        <v>Puneet</v>
      </c>
      <c r="X648" s="11" t="str">
        <f t="shared" si="23"/>
        <v>6.5.9</v>
      </c>
      <c r="Y648" s="83"/>
      <c r="AA648" s="1">
        <f t="shared" si="22"/>
        <v>3</v>
      </c>
    </row>
    <row r="649" spans="1:27" ht="35.25" customHeight="1">
      <c r="A649" s="150" t="s">
        <v>185</v>
      </c>
      <c r="B649" s="165" t="s">
        <v>70</v>
      </c>
      <c r="C649" s="153" t="s">
        <v>186</v>
      </c>
      <c r="D649" s="153" t="s">
        <v>149</v>
      </c>
      <c r="E649" s="154" t="s">
        <v>19229</v>
      </c>
      <c r="F649" s="155" t="s">
        <v>27</v>
      </c>
      <c r="G649" s="155" t="s">
        <v>189</v>
      </c>
      <c r="H649" s="155" t="s">
        <v>20703</v>
      </c>
      <c r="I649" s="166" t="s">
        <v>1283</v>
      </c>
      <c r="J649" s="160" t="s">
        <v>455</v>
      </c>
      <c r="K649" s="159"/>
      <c r="L649" s="160"/>
      <c r="M649" s="159"/>
      <c r="N649" s="158" t="s">
        <v>7147</v>
      </c>
      <c r="O649" s="158" t="s">
        <v>366</v>
      </c>
      <c r="P649" s="158" t="s">
        <v>442</v>
      </c>
      <c r="Q649" s="162" t="s">
        <v>20704</v>
      </c>
      <c r="R649" s="162" t="s">
        <v>272</v>
      </c>
      <c r="S649" s="163" t="s">
        <v>253</v>
      </c>
      <c r="T649" s="167" t="s">
        <v>3378</v>
      </c>
      <c r="U649" s="149"/>
      <c r="V649" s="149"/>
      <c r="W649" s="164" t="str">
        <f>VLOOKUP(TRIM(X649),X10:Y88,2,FALSE)</f>
        <v>Puneet</v>
      </c>
      <c r="X649" s="11" t="str">
        <f t="shared" si="23"/>
        <v>6.5.9</v>
      </c>
      <c r="Y649" s="83"/>
      <c r="AA649" s="1">
        <f t="shared" si="22"/>
        <v>3</v>
      </c>
    </row>
    <row r="650" spans="1:27" ht="35.25" customHeight="1">
      <c r="A650" s="150" t="s">
        <v>185</v>
      </c>
      <c r="B650" s="165" t="s">
        <v>70</v>
      </c>
      <c r="C650" s="153" t="s">
        <v>186</v>
      </c>
      <c r="D650" s="153" t="s">
        <v>149</v>
      </c>
      <c r="E650" s="154" t="s">
        <v>19230</v>
      </c>
      <c r="F650" s="155" t="s">
        <v>27</v>
      </c>
      <c r="G650" s="155" t="s">
        <v>189</v>
      </c>
      <c r="H650" s="155" t="s">
        <v>20705</v>
      </c>
      <c r="I650" s="166" t="s">
        <v>1283</v>
      </c>
      <c r="J650" s="160" t="s">
        <v>455</v>
      </c>
      <c r="K650" s="159"/>
      <c r="L650" s="160"/>
      <c r="M650" s="159"/>
      <c r="N650" s="158" t="s">
        <v>7147</v>
      </c>
      <c r="O650" s="158" t="s">
        <v>366</v>
      </c>
      <c r="P650" s="158" t="s">
        <v>442</v>
      </c>
      <c r="Q650" s="162" t="s">
        <v>20706</v>
      </c>
      <c r="R650" s="162" t="s">
        <v>496</v>
      </c>
      <c r="S650" s="163" t="s">
        <v>496</v>
      </c>
      <c r="T650" s="167" t="s">
        <v>3378</v>
      </c>
      <c r="U650" s="149"/>
      <c r="V650" s="149"/>
      <c r="W650" s="164" t="str">
        <f>VLOOKUP(TRIM(X650),X10:Y88,2,FALSE)</f>
        <v>Puneet</v>
      </c>
      <c r="X650" s="11" t="str">
        <f t="shared" si="23"/>
        <v>6.5.9</v>
      </c>
      <c r="Y650" s="83"/>
      <c r="AA650" s="1">
        <f t="shared" si="22"/>
        <v>3</v>
      </c>
    </row>
    <row r="651" spans="1:27" ht="35.25" customHeight="1">
      <c r="A651" s="150" t="s">
        <v>185</v>
      </c>
      <c r="B651" s="165" t="s">
        <v>70</v>
      </c>
      <c r="C651" s="153" t="s">
        <v>186</v>
      </c>
      <c r="D651" s="153" t="s">
        <v>149</v>
      </c>
      <c r="E651" s="154" t="s">
        <v>19231</v>
      </c>
      <c r="F651" s="155" t="s">
        <v>27</v>
      </c>
      <c r="G651" s="155" t="s">
        <v>189</v>
      </c>
      <c r="H651" s="155" t="s">
        <v>20707</v>
      </c>
      <c r="I651" s="166" t="s">
        <v>1283</v>
      </c>
      <c r="J651" s="160" t="s">
        <v>422</v>
      </c>
      <c r="K651" s="159"/>
      <c r="L651" s="160"/>
      <c r="M651" s="159"/>
      <c r="N651" s="158" t="s">
        <v>20033</v>
      </c>
      <c r="O651" s="158" t="s">
        <v>366</v>
      </c>
      <c r="P651" s="158" t="s">
        <v>442</v>
      </c>
      <c r="Q651" s="162" t="s">
        <v>20708</v>
      </c>
      <c r="R651" s="162" t="s">
        <v>21877</v>
      </c>
      <c r="S651" s="163" t="s">
        <v>21876</v>
      </c>
      <c r="T651" s="167" t="s">
        <v>3378</v>
      </c>
      <c r="U651" s="149"/>
      <c r="V651" s="149"/>
      <c r="W651" s="164" t="str">
        <f>VLOOKUP(TRIM(X651),X10:Y88,2,FALSE)</f>
        <v>Puneet</v>
      </c>
      <c r="X651" s="11" t="str">
        <f t="shared" si="23"/>
        <v>6.5.9</v>
      </c>
      <c r="Y651" s="83"/>
      <c r="AA651" s="1">
        <f t="shared" si="22"/>
        <v>3</v>
      </c>
    </row>
    <row r="652" spans="1:27" ht="35.25" customHeight="1">
      <c r="A652" s="150" t="s">
        <v>185</v>
      </c>
      <c r="B652" s="165" t="s">
        <v>70</v>
      </c>
      <c r="C652" s="153" t="s">
        <v>186</v>
      </c>
      <c r="D652" s="153" t="s">
        <v>149</v>
      </c>
      <c r="E652" s="154" t="s">
        <v>19232</v>
      </c>
      <c r="F652" s="155" t="s">
        <v>27</v>
      </c>
      <c r="G652" s="155" t="s">
        <v>189</v>
      </c>
      <c r="H652" s="155" t="s">
        <v>20709</v>
      </c>
      <c r="I652" s="166" t="s">
        <v>1283</v>
      </c>
      <c r="J652" s="160" t="s">
        <v>455</v>
      </c>
      <c r="K652" s="159"/>
      <c r="L652" s="160"/>
      <c r="M652" s="159"/>
      <c r="N652" s="158" t="s">
        <v>7147</v>
      </c>
      <c r="O652" s="158" t="s">
        <v>366</v>
      </c>
      <c r="P652" s="158" t="s">
        <v>442</v>
      </c>
      <c r="Q652" s="162" t="s">
        <v>20710</v>
      </c>
      <c r="R652" s="162" t="s">
        <v>496</v>
      </c>
      <c r="S652" s="163" t="s">
        <v>496</v>
      </c>
      <c r="T652" s="167" t="s">
        <v>3378</v>
      </c>
      <c r="U652" s="149"/>
      <c r="V652" s="149"/>
      <c r="W652" s="164" t="str">
        <f>VLOOKUP(TRIM(X652),X10:Y88,2,FALSE)</f>
        <v>Puneet</v>
      </c>
      <c r="X652" s="11" t="str">
        <f t="shared" si="23"/>
        <v>6.5.9</v>
      </c>
      <c r="Y652" s="83"/>
      <c r="AA652" s="1">
        <f t="shared" si="22"/>
        <v>3</v>
      </c>
    </row>
    <row r="653" spans="1:27" ht="35.25" customHeight="1">
      <c r="A653" s="150" t="s">
        <v>185</v>
      </c>
      <c r="B653" s="165" t="s">
        <v>70</v>
      </c>
      <c r="C653" s="153" t="s">
        <v>186</v>
      </c>
      <c r="D653" s="153" t="s">
        <v>11394</v>
      </c>
      <c r="E653" s="154" t="s">
        <v>19233</v>
      </c>
      <c r="F653" s="155" t="s">
        <v>27</v>
      </c>
      <c r="G653" s="155" t="s">
        <v>189</v>
      </c>
      <c r="H653" s="155" t="s">
        <v>21015</v>
      </c>
      <c r="I653" s="166" t="s">
        <v>20711</v>
      </c>
      <c r="J653" s="160" t="s">
        <v>422</v>
      </c>
      <c r="K653" s="159"/>
      <c r="L653" s="160"/>
      <c r="M653" s="159"/>
      <c r="N653" s="158" t="s">
        <v>20033</v>
      </c>
      <c r="O653" s="158" t="s">
        <v>366</v>
      </c>
      <c r="P653" s="158" t="s">
        <v>442</v>
      </c>
      <c r="Q653" s="162" t="s">
        <v>21297</v>
      </c>
      <c r="R653" s="162" t="s">
        <v>272</v>
      </c>
      <c r="S653" s="163" t="s">
        <v>253</v>
      </c>
      <c r="T653" s="167" t="s">
        <v>472</v>
      </c>
      <c r="U653" s="149"/>
      <c r="V653" s="149"/>
      <c r="W653" s="164" t="str">
        <f>VLOOKUP(TRIM(X653),X10:Y88,2,FALSE)</f>
        <v>Puneet</v>
      </c>
      <c r="X653" s="11" t="str">
        <f t="shared" si="23"/>
        <v>6.5.8.1</v>
      </c>
      <c r="Y653" s="83"/>
      <c r="AA653" s="1">
        <f t="shared" si="22"/>
        <v>75</v>
      </c>
    </row>
    <row r="654" spans="1:27" ht="35.25" customHeight="1">
      <c r="A654" s="150" t="s">
        <v>185</v>
      </c>
      <c r="B654" s="165" t="s">
        <v>70</v>
      </c>
      <c r="C654" s="153" t="s">
        <v>186</v>
      </c>
      <c r="D654" s="153" t="s">
        <v>149</v>
      </c>
      <c r="E654" s="154" t="s">
        <v>19234</v>
      </c>
      <c r="F654" s="155" t="s">
        <v>27</v>
      </c>
      <c r="G654" s="155" t="s">
        <v>189</v>
      </c>
      <c r="H654" s="155" t="s">
        <v>21016</v>
      </c>
      <c r="I654" s="166" t="s">
        <v>835</v>
      </c>
      <c r="J654" s="160" t="s">
        <v>422</v>
      </c>
      <c r="K654" s="159"/>
      <c r="L654" s="160"/>
      <c r="M654" s="159"/>
      <c r="N654" s="158" t="s">
        <v>20033</v>
      </c>
      <c r="O654" s="158" t="s">
        <v>366</v>
      </c>
      <c r="P654" s="158" t="s">
        <v>442</v>
      </c>
      <c r="Q654" s="162" t="s">
        <v>20712</v>
      </c>
      <c r="R654" s="162" t="s">
        <v>21884</v>
      </c>
      <c r="S654" s="163" t="s">
        <v>21878</v>
      </c>
      <c r="T654" s="167" t="s">
        <v>1396</v>
      </c>
      <c r="U654" s="149"/>
      <c r="V654" s="149"/>
      <c r="W654" s="164" t="str">
        <f>VLOOKUP(TRIM(X654),X10:Y88,2,FALSE)</f>
        <v>Puneet</v>
      </c>
      <c r="X654" s="11" t="str">
        <f t="shared" si="23"/>
        <v>6.5.9</v>
      </c>
      <c r="Y654" s="83"/>
      <c r="AA654" s="1">
        <f t="shared" si="22"/>
        <v>5</v>
      </c>
    </row>
    <row r="655" spans="1:27" ht="35.25" customHeight="1">
      <c r="A655" s="150" t="s">
        <v>185</v>
      </c>
      <c r="B655" s="165" t="s">
        <v>70</v>
      </c>
      <c r="C655" s="153" t="s">
        <v>186</v>
      </c>
      <c r="D655" s="153" t="s">
        <v>149</v>
      </c>
      <c r="E655" s="154" t="s">
        <v>19235</v>
      </c>
      <c r="F655" s="155" t="s">
        <v>27</v>
      </c>
      <c r="G655" s="155" t="s">
        <v>189</v>
      </c>
      <c r="H655" s="155" t="s">
        <v>21017</v>
      </c>
      <c r="I655" s="166" t="s">
        <v>835</v>
      </c>
      <c r="J655" s="160" t="s">
        <v>422</v>
      </c>
      <c r="K655" s="159"/>
      <c r="L655" s="160"/>
      <c r="M655" s="159"/>
      <c r="N655" s="158" t="s">
        <v>20033</v>
      </c>
      <c r="O655" s="158" t="s">
        <v>366</v>
      </c>
      <c r="P655" s="158" t="s">
        <v>442</v>
      </c>
      <c r="Q655" s="162" t="s">
        <v>20713</v>
      </c>
      <c r="R655" s="162" t="s">
        <v>21872</v>
      </c>
      <c r="S655" s="163" t="s">
        <v>21871</v>
      </c>
      <c r="T655" s="167" t="s">
        <v>1396</v>
      </c>
      <c r="U655" s="149"/>
      <c r="V655" s="149"/>
      <c r="W655" s="164" t="str">
        <f>VLOOKUP(TRIM(X655),X10:Y88,2,FALSE)</f>
        <v>Puneet</v>
      </c>
      <c r="X655" s="11" t="str">
        <f t="shared" si="23"/>
        <v>6.5.9</v>
      </c>
      <c r="Y655" s="83"/>
      <c r="AA655" s="1">
        <f t="shared" si="22"/>
        <v>5</v>
      </c>
    </row>
    <row r="656" spans="1:27" ht="35.25" customHeight="1">
      <c r="A656" s="150" t="s">
        <v>185</v>
      </c>
      <c r="B656" s="165" t="s">
        <v>70</v>
      </c>
      <c r="C656" s="153" t="s">
        <v>186</v>
      </c>
      <c r="D656" s="153" t="s">
        <v>149</v>
      </c>
      <c r="E656" s="154" t="s">
        <v>19236</v>
      </c>
      <c r="F656" s="155" t="s">
        <v>27</v>
      </c>
      <c r="G656" s="155" t="s">
        <v>189</v>
      </c>
      <c r="H656" s="155" t="s">
        <v>21018</v>
      </c>
      <c r="I656" s="166" t="s">
        <v>835</v>
      </c>
      <c r="J656" s="160" t="s">
        <v>422</v>
      </c>
      <c r="K656" s="159"/>
      <c r="L656" s="160"/>
      <c r="M656" s="159"/>
      <c r="N656" s="158" t="s">
        <v>20033</v>
      </c>
      <c r="O656" s="158" t="s">
        <v>366</v>
      </c>
      <c r="P656" s="158" t="s">
        <v>442</v>
      </c>
      <c r="Q656" s="162" t="s">
        <v>20714</v>
      </c>
      <c r="R656" s="162" t="s">
        <v>22111</v>
      </c>
      <c r="S656" s="163" t="s">
        <v>22109</v>
      </c>
      <c r="T656" s="167" t="s">
        <v>1396</v>
      </c>
      <c r="U656" s="149"/>
      <c r="V656" s="149"/>
      <c r="W656" s="164" t="str">
        <f>VLOOKUP(TRIM(X656),X10:Y88,2,FALSE)</f>
        <v>Puneet</v>
      </c>
      <c r="X656" s="11" t="str">
        <f t="shared" si="23"/>
        <v>6.5.9</v>
      </c>
      <c r="Y656" s="83"/>
      <c r="AA656" s="1">
        <f t="shared" si="22"/>
        <v>5</v>
      </c>
    </row>
    <row r="657" spans="1:27" ht="35.25" customHeight="1">
      <c r="A657" s="150" t="s">
        <v>185</v>
      </c>
      <c r="B657" s="165" t="s">
        <v>70</v>
      </c>
      <c r="C657" s="153" t="s">
        <v>186</v>
      </c>
      <c r="D657" s="153" t="s">
        <v>149</v>
      </c>
      <c r="E657" s="154" t="s">
        <v>19237</v>
      </c>
      <c r="F657" s="155" t="s">
        <v>27</v>
      </c>
      <c r="G657" s="155" t="s">
        <v>189</v>
      </c>
      <c r="H657" s="155" t="s">
        <v>20715</v>
      </c>
      <c r="I657" s="166" t="s">
        <v>649</v>
      </c>
      <c r="J657" s="160" t="s">
        <v>422</v>
      </c>
      <c r="K657" s="159"/>
      <c r="L657" s="160"/>
      <c r="M657" s="159"/>
      <c r="N657" s="158" t="s">
        <v>20033</v>
      </c>
      <c r="O657" s="158" t="s">
        <v>366</v>
      </c>
      <c r="P657" s="158" t="s">
        <v>442</v>
      </c>
      <c r="Q657" s="162" t="s">
        <v>20716</v>
      </c>
      <c r="R657" s="162" t="s">
        <v>272</v>
      </c>
      <c r="S657" s="163" t="s">
        <v>253</v>
      </c>
      <c r="T657" s="167" t="s">
        <v>651</v>
      </c>
      <c r="U657" s="149"/>
      <c r="V657" s="149"/>
      <c r="W657" s="164" t="str">
        <f>VLOOKUP(TRIM(X657),X10:Y88,2,FALSE)</f>
        <v>Puneet</v>
      </c>
      <c r="X657" s="11" t="str">
        <f t="shared" si="23"/>
        <v>6.5.9</v>
      </c>
      <c r="Y657" s="83"/>
      <c r="AA657" s="1">
        <f t="shared" si="22"/>
        <v>21</v>
      </c>
    </row>
    <row r="658" spans="1:27" ht="35.25" customHeight="1">
      <c r="A658" s="150" t="s">
        <v>185</v>
      </c>
      <c r="B658" s="165" t="s">
        <v>70</v>
      </c>
      <c r="C658" s="153" t="s">
        <v>186</v>
      </c>
      <c r="D658" s="153" t="s">
        <v>11389</v>
      </c>
      <c r="E658" s="154" t="s">
        <v>19238</v>
      </c>
      <c r="F658" s="155" t="s">
        <v>419</v>
      </c>
      <c r="G658" s="155" t="s">
        <v>59</v>
      </c>
      <c r="H658" s="155" t="s">
        <v>20717</v>
      </c>
      <c r="I658" s="166" t="s">
        <v>1223</v>
      </c>
      <c r="J658" s="160"/>
      <c r="K658" s="159"/>
      <c r="L658" s="160"/>
      <c r="M658" s="159"/>
      <c r="N658" s="158"/>
      <c r="O658" s="158" t="s">
        <v>366</v>
      </c>
      <c r="P658" s="158" t="s">
        <v>442</v>
      </c>
      <c r="Q658" s="162" t="s">
        <v>20718</v>
      </c>
      <c r="R658" s="162" t="s">
        <v>272</v>
      </c>
      <c r="S658" s="163" t="s">
        <v>253</v>
      </c>
      <c r="T658" s="167" t="s">
        <v>1339</v>
      </c>
      <c r="U658" s="149"/>
      <c r="V658" s="149"/>
      <c r="W658" s="164" t="str">
        <f>VLOOKUP(TRIM(X658),X10:Y88,2,FALSE)</f>
        <v>Puneet</v>
      </c>
      <c r="X658" s="11" t="str">
        <f t="shared" si="23"/>
        <v>6.5.7.1</v>
      </c>
      <c r="Y658" s="83"/>
      <c r="AA658" s="1">
        <f t="shared" si="22"/>
        <v>4</v>
      </c>
    </row>
    <row r="659" spans="1:27" ht="35.25" customHeight="1">
      <c r="A659" s="150" t="s">
        <v>185</v>
      </c>
      <c r="B659" s="165" t="s">
        <v>70</v>
      </c>
      <c r="C659" s="153" t="s">
        <v>186</v>
      </c>
      <c r="D659" s="153" t="s">
        <v>130</v>
      </c>
      <c r="E659" s="154" t="s">
        <v>19239</v>
      </c>
      <c r="F659" s="155" t="s">
        <v>27</v>
      </c>
      <c r="G659" s="155" t="s">
        <v>189</v>
      </c>
      <c r="H659" s="155" t="s">
        <v>21019</v>
      </c>
      <c r="I659" s="166" t="s">
        <v>835</v>
      </c>
      <c r="J659" s="160" t="s">
        <v>422</v>
      </c>
      <c r="K659" s="159"/>
      <c r="L659" s="160"/>
      <c r="M659" s="159"/>
      <c r="N659" s="158" t="s">
        <v>20033</v>
      </c>
      <c r="O659" s="158" t="s">
        <v>366</v>
      </c>
      <c r="P659" s="158" t="s">
        <v>442</v>
      </c>
      <c r="Q659" s="162" t="s">
        <v>20719</v>
      </c>
      <c r="R659" s="162" t="s">
        <v>21476</v>
      </c>
      <c r="S659" s="163" t="s">
        <v>21477</v>
      </c>
      <c r="T659" s="167" t="s">
        <v>1396</v>
      </c>
      <c r="U659" s="149"/>
      <c r="V659" s="149"/>
      <c r="W659" s="164" t="str">
        <f>VLOOKUP(TRIM(X659),X10:Y88,2,FALSE)</f>
        <v>Frank</v>
      </c>
      <c r="X659" s="11" t="str">
        <f t="shared" si="23"/>
        <v>6.5.2</v>
      </c>
      <c r="Y659" s="83"/>
      <c r="AA659" s="1">
        <f t="shared" si="22"/>
        <v>5</v>
      </c>
    </row>
    <row r="660" spans="1:27" ht="35.25" customHeight="1">
      <c r="A660" s="150" t="s">
        <v>185</v>
      </c>
      <c r="B660" s="165" t="s">
        <v>70</v>
      </c>
      <c r="C660" s="153" t="s">
        <v>186</v>
      </c>
      <c r="D660" s="153" t="s">
        <v>139</v>
      </c>
      <c r="E660" s="154" t="s">
        <v>19240</v>
      </c>
      <c r="F660" s="155" t="s">
        <v>27</v>
      </c>
      <c r="G660" s="155" t="s">
        <v>189</v>
      </c>
      <c r="H660" s="155" t="s">
        <v>21020</v>
      </c>
      <c r="I660" s="166" t="s">
        <v>835</v>
      </c>
      <c r="J660" s="160" t="s">
        <v>422</v>
      </c>
      <c r="K660" s="159"/>
      <c r="L660" s="160"/>
      <c r="M660" s="159"/>
      <c r="N660" s="158" t="s">
        <v>20033</v>
      </c>
      <c r="O660" s="158" t="s">
        <v>366</v>
      </c>
      <c r="P660" s="158" t="s">
        <v>442</v>
      </c>
      <c r="Q660" s="162" t="s">
        <v>20720</v>
      </c>
      <c r="R660" s="162" t="s">
        <v>496</v>
      </c>
      <c r="S660" s="163" t="s">
        <v>496</v>
      </c>
      <c r="T660" s="167" t="s">
        <v>1396</v>
      </c>
      <c r="U660" s="149"/>
      <c r="V660" s="149"/>
      <c r="W660" s="164" t="str">
        <f>VLOOKUP(TRIM(X660),X10:Y88,2,FALSE)</f>
        <v>Frank</v>
      </c>
      <c r="X660" s="11" t="str">
        <f t="shared" si="23"/>
        <v>6.5.5</v>
      </c>
      <c r="Y660" s="83"/>
      <c r="AA660" s="1">
        <f t="shared" si="22"/>
        <v>5</v>
      </c>
    </row>
    <row r="661" spans="1:27" ht="35.25" customHeight="1">
      <c r="A661" s="150" t="s">
        <v>185</v>
      </c>
      <c r="B661" s="165" t="s">
        <v>70</v>
      </c>
      <c r="C661" s="153" t="s">
        <v>186</v>
      </c>
      <c r="D661" s="153" t="s">
        <v>149</v>
      </c>
      <c r="E661" s="154" t="s">
        <v>19241</v>
      </c>
      <c r="F661" s="155" t="s">
        <v>27</v>
      </c>
      <c r="G661" s="155" t="s">
        <v>189</v>
      </c>
      <c r="H661" s="155" t="s">
        <v>7372</v>
      </c>
      <c r="I661" s="166" t="s">
        <v>16596</v>
      </c>
      <c r="J661" s="160" t="s">
        <v>455</v>
      </c>
      <c r="K661" s="159"/>
      <c r="L661" s="160"/>
      <c r="M661" s="159"/>
      <c r="N661" s="158" t="s">
        <v>7147</v>
      </c>
      <c r="O661" s="158" t="s">
        <v>366</v>
      </c>
      <c r="P661" s="158" t="s">
        <v>442</v>
      </c>
      <c r="Q661" s="162" t="s">
        <v>20721</v>
      </c>
      <c r="R661" s="162" t="s">
        <v>23113</v>
      </c>
      <c r="S661" s="163" t="s">
        <v>496</v>
      </c>
      <c r="T661" s="167" t="s">
        <v>1396</v>
      </c>
      <c r="U661" s="149"/>
      <c r="V661" s="149"/>
      <c r="W661" s="164" t="str">
        <f>VLOOKUP(TRIM(X661),X10:Y88,2,FALSE)</f>
        <v>Puneet</v>
      </c>
      <c r="X661" s="11" t="str">
        <f t="shared" si="23"/>
        <v>6.5.9</v>
      </c>
      <c r="Y661" s="83"/>
      <c r="AA661" s="1">
        <f t="shared" si="22"/>
        <v>54</v>
      </c>
    </row>
    <row r="662" spans="1:27" ht="35.25" customHeight="1">
      <c r="A662" s="150" t="s">
        <v>185</v>
      </c>
      <c r="B662" s="165" t="s">
        <v>70</v>
      </c>
      <c r="C662" s="153" t="s">
        <v>28</v>
      </c>
      <c r="D662" s="153" t="s">
        <v>2151</v>
      </c>
      <c r="E662" s="154" t="s">
        <v>19242</v>
      </c>
      <c r="F662" s="155" t="s">
        <v>3432</v>
      </c>
      <c r="G662" s="169" t="s">
        <v>189</v>
      </c>
      <c r="H662" s="169" t="s">
        <v>12304</v>
      </c>
      <c r="I662" s="170" t="s">
        <v>835</v>
      </c>
      <c r="J662" s="171"/>
      <c r="K662" s="172"/>
      <c r="L662" s="171"/>
      <c r="M662" s="172"/>
      <c r="N662" s="171"/>
      <c r="O662" s="171"/>
      <c r="P662" s="171"/>
      <c r="Q662" s="173" t="s">
        <v>23103</v>
      </c>
      <c r="R662" s="173" t="s">
        <v>23104</v>
      </c>
      <c r="S662" s="177"/>
      <c r="T662" s="167" t="s">
        <v>1396</v>
      </c>
      <c r="U662" s="149"/>
      <c r="V662" s="149"/>
      <c r="W662" s="164" t="str">
        <f>VLOOKUP(TRIM(X662),X10:Y88,2,FALSE)</f>
        <v>Krisztian</v>
      </c>
      <c r="X662" s="11" t="str">
        <f t="shared" si="23"/>
        <v>6.12</v>
      </c>
      <c r="Y662" s="83"/>
      <c r="AA662" s="1">
        <f t="shared" si="22"/>
        <v>5</v>
      </c>
    </row>
    <row r="663" spans="1:27" ht="35.25" customHeight="1">
      <c r="A663" s="150" t="s">
        <v>185</v>
      </c>
      <c r="B663" s="165" t="s">
        <v>70</v>
      </c>
      <c r="C663" s="153" t="s">
        <v>186</v>
      </c>
      <c r="D663" s="153" t="s">
        <v>149</v>
      </c>
      <c r="E663" s="154" t="s">
        <v>19243</v>
      </c>
      <c r="F663" s="155" t="s">
        <v>27</v>
      </c>
      <c r="G663" s="155" t="s">
        <v>189</v>
      </c>
      <c r="H663" s="155" t="s">
        <v>21021</v>
      </c>
      <c r="I663" s="166" t="s">
        <v>1223</v>
      </c>
      <c r="J663" s="160" t="s">
        <v>422</v>
      </c>
      <c r="K663" s="159"/>
      <c r="L663" s="160"/>
      <c r="M663" s="159"/>
      <c r="N663" s="158" t="s">
        <v>20033</v>
      </c>
      <c r="O663" s="158" t="s">
        <v>366</v>
      </c>
      <c r="P663" s="158" t="s">
        <v>442</v>
      </c>
      <c r="Q663" s="162" t="s">
        <v>20722</v>
      </c>
      <c r="R663" s="162" t="s">
        <v>22429</v>
      </c>
      <c r="S663" s="163" t="s">
        <v>22428</v>
      </c>
      <c r="T663" s="167" t="s">
        <v>1339</v>
      </c>
      <c r="U663" s="149"/>
      <c r="V663" s="149"/>
      <c r="W663" s="164" t="str">
        <f>VLOOKUP(TRIM(X663),X10:Y88,2,FALSE)</f>
        <v>Puneet</v>
      </c>
      <c r="X663" s="11" t="str">
        <f t="shared" si="23"/>
        <v>6.5.9</v>
      </c>
      <c r="Y663" s="83"/>
      <c r="AA663" s="1">
        <f t="shared" si="22"/>
        <v>4</v>
      </c>
    </row>
    <row r="664" spans="1:27" ht="35.25" customHeight="1">
      <c r="A664" s="150" t="s">
        <v>185</v>
      </c>
      <c r="B664" s="165" t="s">
        <v>70</v>
      </c>
      <c r="C664" s="153" t="s">
        <v>186</v>
      </c>
      <c r="D664" s="153" t="s">
        <v>133</v>
      </c>
      <c r="E664" s="154" t="s">
        <v>19244</v>
      </c>
      <c r="F664" s="155" t="s">
        <v>27</v>
      </c>
      <c r="G664" s="155" t="s">
        <v>189</v>
      </c>
      <c r="H664" s="155" t="s">
        <v>21022</v>
      </c>
      <c r="I664" s="166" t="s">
        <v>475</v>
      </c>
      <c r="J664" s="160" t="s">
        <v>455</v>
      </c>
      <c r="K664" s="159"/>
      <c r="L664" s="160"/>
      <c r="M664" s="159"/>
      <c r="N664" s="158" t="s">
        <v>7147</v>
      </c>
      <c r="O664" s="158" t="s">
        <v>366</v>
      </c>
      <c r="P664" s="158" t="s">
        <v>442</v>
      </c>
      <c r="Q664" s="162" t="s">
        <v>21298</v>
      </c>
      <c r="R664" s="162" t="s">
        <v>496</v>
      </c>
      <c r="S664" s="163" t="s">
        <v>496</v>
      </c>
      <c r="T664" s="167" t="s">
        <v>472</v>
      </c>
      <c r="U664" s="149"/>
      <c r="V664" s="149"/>
      <c r="W664" s="164" t="str">
        <f>VLOOKUP(TRIM(X664),X10:Y88,2,FALSE)</f>
        <v>Frank</v>
      </c>
      <c r="X664" s="11" t="str">
        <f t="shared" si="23"/>
        <v>6.5.3</v>
      </c>
      <c r="Y664" s="83"/>
      <c r="AA664" s="1">
        <f t="shared" si="22"/>
        <v>17</v>
      </c>
    </row>
    <row r="665" spans="1:27" ht="35.25" customHeight="1">
      <c r="A665" s="150" t="s">
        <v>185</v>
      </c>
      <c r="B665" s="165" t="s">
        <v>70</v>
      </c>
      <c r="C665" s="153" t="s">
        <v>186</v>
      </c>
      <c r="D665" s="153" t="s">
        <v>130</v>
      </c>
      <c r="E665" s="154" t="s">
        <v>19245</v>
      </c>
      <c r="F665" s="155" t="s">
        <v>27</v>
      </c>
      <c r="G665" s="155" t="s">
        <v>189</v>
      </c>
      <c r="H665" s="155" t="s">
        <v>21023</v>
      </c>
      <c r="I665" s="166" t="s">
        <v>1223</v>
      </c>
      <c r="J665" s="160" t="s">
        <v>422</v>
      </c>
      <c r="K665" s="159"/>
      <c r="L665" s="160"/>
      <c r="M665" s="159"/>
      <c r="N665" s="158" t="s">
        <v>20033</v>
      </c>
      <c r="O665" s="158" t="s">
        <v>366</v>
      </c>
      <c r="P665" s="158" t="s">
        <v>442</v>
      </c>
      <c r="Q665" s="162" t="s">
        <v>20723</v>
      </c>
      <c r="R665" s="162" t="s">
        <v>21470</v>
      </c>
      <c r="S665" s="163" t="s">
        <v>21471</v>
      </c>
      <c r="T665" s="167" t="s">
        <v>1339</v>
      </c>
      <c r="U665" s="149"/>
      <c r="V665" s="149"/>
      <c r="W665" s="164" t="str">
        <f>VLOOKUP(TRIM(X665),X10:Y88,2,FALSE)</f>
        <v>Frank</v>
      </c>
      <c r="X665" s="11" t="str">
        <f t="shared" si="23"/>
        <v>6.5.2</v>
      </c>
      <c r="Y665" s="83"/>
      <c r="AA665" s="1">
        <f t="shared" ref="AA665:AA728" si="24">LEN(I665)</f>
        <v>4</v>
      </c>
    </row>
    <row r="666" spans="1:27" ht="35.25" customHeight="1">
      <c r="A666" s="150" t="s">
        <v>185</v>
      </c>
      <c r="B666" s="165" t="s">
        <v>70</v>
      </c>
      <c r="C666" s="153" t="s">
        <v>186</v>
      </c>
      <c r="D666" s="153" t="s">
        <v>127</v>
      </c>
      <c r="E666" s="154" t="s">
        <v>19246</v>
      </c>
      <c r="F666" s="155" t="s">
        <v>27</v>
      </c>
      <c r="G666" s="155" t="s">
        <v>189</v>
      </c>
      <c r="H666" s="155" t="s">
        <v>20724</v>
      </c>
      <c r="I666" s="166" t="s">
        <v>436</v>
      </c>
      <c r="J666" s="160" t="s">
        <v>422</v>
      </c>
      <c r="K666" s="159"/>
      <c r="L666" s="160"/>
      <c r="M666" s="159"/>
      <c r="N666" s="158" t="s">
        <v>20033</v>
      </c>
      <c r="O666" s="158" t="s">
        <v>366</v>
      </c>
      <c r="P666" s="158" t="s">
        <v>442</v>
      </c>
      <c r="Q666" s="162" t="s">
        <v>20725</v>
      </c>
      <c r="R666" s="162" t="s">
        <v>496</v>
      </c>
      <c r="S666" s="163" t="s">
        <v>496</v>
      </c>
      <c r="T666" s="167" t="s">
        <v>11745</v>
      </c>
      <c r="U666" s="149"/>
      <c r="V666" s="149"/>
      <c r="W666" s="164" t="str">
        <f>VLOOKUP(TRIM(X666),X10:Y88,2,FALSE)</f>
        <v>Frank</v>
      </c>
      <c r="X666" s="11" t="str">
        <f t="shared" si="23"/>
        <v>6.5.1</v>
      </c>
      <c r="Y666" s="83"/>
      <c r="AA666" s="1">
        <f t="shared" si="24"/>
        <v>12</v>
      </c>
    </row>
    <row r="667" spans="1:27" ht="35.25" customHeight="1">
      <c r="A667" s="150" t="s">
        <v>185</v>
      </c>
      <c r="B667" s="165" t="s">
        <v>70</v>
      </c>
      <c r="C667" s="153" t="s">
        <v>186</v>
      </c>
      <c r="D667" s="153" t="s">
        <v>11389</v>
      </c>
      <c r="E667" s="154" t="s">
        <v>19247</v>
      </c>
      <c r="F667" s="155" t="s">
        <v>27</v>
      </c>
      <c r="G667" s="155" t="s">
        <v>189</v>
      </c>
      <c r="H667" s="155" t="s">
        <v>21024</v>
      </c>
      <c r="I667" s="166" t="s">
        <v>1223</v>
      </c>
      <c r="J667" s="160" t="s">
        <v>455</v>
      </c>
      <c r="K667" s="159"/>
      <c r="L667" s="160"/>
      <c r="M667" s="159"/>
      <c r="N667" s="158" t="s">
        <v>7147</v>
      </c>
      <c r="O667" s="158" t="s">
        <v>366</v>
      </c>
      <c r="P667" s="158" t="s">
        <v>442</v>
      </c>
      <c r="Q667" s="162" t="s">
        <v>20726</v>
      </c>
      <c r="R667" s="162" t="s">
        <v>21823</v>
      </c>
      <c r="S667" s="163" t="s">
        <v>21822</v>
      </c>
      <c r="T667" s="167" t="s">
        <v>1339</v>
      </c>
      <c r="U667" s="149"/>
      <c r="V667" s="149"/>
      <c r="W667" s="164" t="str">
        <f>VLOOKUP(TRIM(X667),X10:Y88,2,FALSE)</f>
        <v>Puneet</v>
      </c>
      <c r="X667" s="11" t="str">
        <f t="shared" si="23"/>
        <v>6.5.7.1</v>
      </c>
      <c r="Y667" s="83"/>
      <c r="AA667" s="1">
        <f t="shared" si="24"/>
        <v>4</v>
      </c>
    </row>
    <row r="668" spans="1:27" ht="37.200000000000003" customHeight="1">
      <c r="A668" s="150" t="s">
        <v>185</v>
      </c>
      <c r="B668" s="165" t="s">
        <v>70</v>
      </c>
      <c r="C668" s="153" t="s">
        <v>186</v>
      </c>
      <c r="D668" s="153" t="s">
        <v>91</v>
      </c>
      <c r="E668" s="154" t="s">
        <v>19248</v>
      </c>
      <c r="F668" s="155" t="s">
        <v>30</v>
      </c>
      <c r="G668" s="155" t="s">
        <v>189</v>
      </c>
      <c r="H668" s="155" t="s">
        <v>21025</v>
      </c>
      <c r="I668" s="166" t="s">
        <v>475</v>
      </c>
      <c r="J668" s="160" t="s">
        <v>484</v>
      </c>
      <c r="K668" s="159">
        <v>3302</v>
      </c>
      <c r="L668" s="160"/>
      <c r="M668" s="159" t="s">
        <v>485</v>
      </c>
      <c r="N668" s="158" t="s">
        <v>16214</v>
      </c>
      <c r="O668" s="158" t="s">
        <v>229</v>
      </c>
      <c r="P668" s="158" t="s">
        <v>683</v>
      </c>
      <c r="Q668" s="162" t="s">
        <v>21236</v>
      </c>
      <c r="R668" s="162" t="s">
        <v>21799</v>
      </c>
      <c r="S668" s="163" t="s">
        <v>21798</v>
      </c>
      <c r="T668" s="167" t="s">
        <v>556</v>
      </c>
      <c r="U668" s="149"/>
      <c r="V668" s="149"/>
      <c r="W668" s="164" t="str">
        <f>VLOOKUP(TRIM(X668),X10:Y88,2,FALSE)</f>
        <v>Puneet</v>
      </c>
      <c r="X668" s="11" t="str">
        <f t="shared" ref="X668:X731" si="25">IF(ISNONTEXT(D668),"" &amp; D668 &amp;"",T(D668))</f>
        <v>5.1</v>
      </c>
      <c r="Y668" s="83"/>
      <c r="AA668" s="1">
        <f t="shared" si="24"/>
        <v>17</v>
      </c>
    </row>
    <row r="669" spans="1:27" ht="37.200000000000003" customHeight="1">
      <c r="A669" s="150" t="s">
        <v>185</v>
      </c>
      <c r="B669" s="165" t="s">
        <v>70</v>
      </c>
      <c r="C669" s="153" t="s">
        <v>186</v>
      </c>
      <c r="D669" s="153" t="s">
        <v>91</v>
      </c>
      <c r="E669" s="154" t="s">
        <v>19249</v>
      </c>
      <c r="F669" s="155" t="s">
        <v>30</v>
      </c>
      <c r="G669" s="155" t="s">
        <v>189</v>
      </c>
      <c r="H669" s="155" t="s">
        <v>21026</v>
      </c>
      <c r="I669" s="166" t="s">
        <v>475</v>
      </c>
      <c r="J669" s="160" t="s">
        <v>484</v>
      </c>
      <c r="K669" s="159">
        <v>3303</v>
      </c>
      <c r="L669" s="160"/>
      <c r="M669" s="159" t="s">
        <v>687</v>
      </c>
      <c r="N669" s="158" t="s">
        <v>15918</v>
      </c>
      <c r="O669" s="158" t="s">
        <v>206</v>
      </c>
      <c r="P669" s="158" t="s">
        <v>683</v>
      </c>
      <c r="Q669" s="162" t="s">
        <v>21237</v>
      </c>
      <c r="R669" s="162" t="s">
        <v>21802</v>
      </c>
      <c r="S669" s="163" t="s">
        <v>21801</v>
      </c>
      <c r="T669" s="167" t="s">
        <v>556</v>
      </c>
      <c r="U669" s="149"/>
      <c r="V669" s="149"/>
      <c r="W669" s="164" t="str">
        <f>VLOOKUP(TRIM(X669),X10:Y88,2,FALSE)</f>
        <v>Puneet</v>
      </c>
      <c r="X669" s="11" t="str">
        <f t="shared" si="25"/>
        <v>5.1</v>
      </c>
      <c r="Y669" s="83"/>
      <c r="AA669" s="1">
        <f t="shared" si="24"/>
        <v>17</v>
      </c>
    </row>
    <row r="670" spans="1:27" ht="37.200000000000003" customHeight="1">
      <c r="A670" s="150" t="s">
        <v>185</v>
      </c>
      <c r="B670" s="165" t="s">
        <v>70</v>
      </c>
      <c r="C670" s="153" t="s">
        <v>186</v>
      </c>
      <c r="D670" s="153" t="s">
        <v>91</v>
      </c>
      <c r="E670" s="154" t="s">
        <v>19250</v>
      </c>
      <c r="F670" s="155" t="s">
        <v>30</v>
      </c>
      <c r="G670" s="155" t="s">
        <v>189</v>
      </c>
      <c r="H670" s="155" t="s">
        <v>21027</v>
      </c>
      <c r="I670" s="166" t="s">
        <v>475</v>
      </c>
      <c r="J670" s="160" t="s">
        <v>484</v>
      </c>
      <c r="K670" s="159">
        <v>3304</v>
      </c>
      <c r="L670" s="160"/>
      <c r="M670" s="159" t="s">
        <v>687</v>
      </c>
      <c r="N670" s="158" t="s">
        <v>7071</v>
      </c>
      <c r="O670" s="158" t="s">
        <v>366</v>
      </c>
      <c r="P670" s="158" t="s">
        <v>683</v>
      </c>
      <c r="Q670" s="162" t="s">
        <v>21238</v>
      </c>
      <c r="R670" s="162" t="s">
        <v>21805</v>
      </c>
      <c r="S670" s="163" t="s">
        <v>21804</v>
      </c>
      <c r="T670" s="167" t="s">
        <v>556</v>
      </c>
      <c r="U670" s="149"/>
      <c r="V670" s="149"/>
      <c r="W670" s="164" t="str">
        <f>VLOOKUP(TRIM(X670),X10:Y88,2,FALSE)</f>
        <v>Puneet</v>
      </c>
      <c r="X670" s="11" t="str">
        <f t="shared" si="25"/>
        <v>5.1</v>
      </c>
      <c r="Y670" s="83"/>
      <c r="AA670" s="1">
        <f t="shared" si="24"/>
        <v>17</v>
      </c>
    </row>
    <row r="671" spans="1:27" ht="35.25" customHeight="1">
      <c r="A671" s="150" t="s">
        <v>185</v>
      </c>
      <c r="B671" s="165" t="s">
        <v>70</v>
      </c>
      <c r="C671" s="153" t="s">
        <v>186</v>
      </c>
      <c r="D671" s="153" t="s">
        <v>149</v>
      </c>
      <c r="E671" s="154" t="s">
        <v>19251</v>
      </c>
      <c r="F671" s="155" t="s">
        <v>27</v>
      </c>
      <c r="G671" s="155" t="s">
        <v>189</v>
      </c>
      <c r="H671" s="155" t="s">
        <v>21028</v>
      </c>
      <c r="I671" s="166" t="s">
        <v>1223</v>
      </c>
      <c r="J671" s="160" t="s">
        <v>455</v>
      </c>
      <c r="K671" s="159"/>
      <c r="L671" s="160"/>
      <c r="M671" s="159"/>
      <c r="N671" s="158" t="s">
        <v>7147</v>
      </c>
      <c r="O671" s="158" t="s">
        <v>366</v>
      </c>
      <c r="P671" s="158" t="s">
        <v>442</v>
      </c>
      <c r="Q671" s="162" t="s">
        <v>16643</v>
      </c>
      <c r="R671" s="162" t="s">
        <v>23114</v>
      </c>
      <c r="S671" s="163" t="s">
        <v>496</v>
      </c>
      <c r="T671" s="167" t="s">
        <v>1339</v>
      </c>
      <c r="U671" s="149"/>
      <c r="V671" s="149"/>
      <c r="W671" s="164" t="str">
        <f>VLOOKUP(TRIM(X671),X10:Y88,2,FALSE)</f>
        <v>Puneet</v>
      </c>
      <c r="X671" s="11" t="str">
        <f t="shared" si="25"/>
        <v>6.5.9</v>
      </c>
      <c r="Y671" s="83"/>
      <c r="AA671" s="1">
        <f t="shared" si="24"/>
        <v>4</v>
      </c>
    </row>
    <row r="672" spans="1:27" ht="35.25" customHeight="1">
      <c r="A672" s="150" t="s">
        <v>185</v>
      </c>
      <c r="B672" s="165" t="s">
        <v>70</v>
      </c>
      <c r="C672" s="153" t="s">
        <v>186</v>
      </c>
      <c r="D672" s="153" t="s">
        <v>2151</v>
      </c>
      <c r="E672" s="154" t="s">
        <v>19252</v>
      </c>
      <c r="F672" s="155" t="s">
        <v>27</v>
      </c>
      <c r="G672" s="155" t="s">
        <v>189</v>
      </c>
      <c r="H672" s="155" t="s">
        <v>20727</v>
      </c>
      <c r="I672" s="166" t="s">
        <v>21186</v>
      </c>
      <c r="J672" s="160" t="s">
        <v>20038</v>
      </c>
      <c r="K672" s="159"/>
      <c r="L672" s="160"/>
      <c r="M672" s="159"/>
      <c r="N672" s="158" t="s">
        <v>423</v>
      </c>
      <c r="O672" s="158" t="s">
        <v>366</v>
      </c>
      <c r="P672" s="158" t="s">
        <v>20039</v>
      </c>
      <c r="Q672" s="162" t="s">
        <v>20728</v>
      </c>
      <c r="R672" s="162" t="s">
        <v>21621</v>
      </c>
      <c r="S672" s="163" t="s">
        <v>21620</v>
      </c>
      <c r="T672" s="167" t="s">
        <v>919</v>
      </c>
      <c r="U672" s="149"/>
      <c r="V672" s="149"/>
      <c r="W672" s="164" t="str">
        <f>VLOOKUP(TRIM(X672),X10:Y88,2,FALSE)</f>
        <v>Krisztian</v>
      </c>
      <c r="X672" s="11" t="str">
        <f t="shared" si="25"/>
        <v>6.12</v>
      </c>
      <c r="Y672" s="83"/>
      <c r="AA672" s="1">
        <f t="shared" si="24"/>
        <v>38</v>
      </c>
    </row>
    <row r="673" spans="1:27" ht="35.25" customHeight="1">
      <c r="A673" s="150" t="s">
        <v>185</v>
      </c>
      <c r="B673" s="165" t="s">
        <v>70</v>
      </c>
      <c r="C673" s="153" t="s">
        <v>186</v>
      </c>
      <c r="D673" s="153" t="s">
        <v>2151</v>
      </c>
      <c r="E673" s="154" t="s">
        <v>19253</v>
      </c>
      <c r="F673" s="155" t="s">
        <v>27</v>
      </c>
      <c r="G673" s="155" t="s">
        <v>189</v>
      </c>
      <c r="H673" s="155" t="s">
        <v>20729</v>
      </c>
      <c r="I673" s="166" t="s">
        <v>3196</v>
      </c>
      <c r="J673" s="160" t="s">
        <v>20038</v>
      </c>
      <c r="K673" s="159"/>
      <c r="L673" s="160"/>
      <c r="M673" s="159"/>
      <c r="N673" s="158" t="s">
        <v>423</v>
      </c>
      <c r="O673" s="158" t="s">
        <v>366</v>
      </c>
      <c r="P673" s="158" t="s">
        <v>20039</v>
      </c>
      <c r="Q673" s="162" t="s">
        <v>20730</v>
      </c>
      <c r="R673" s="162" t="s">
        <v>21623</v>
      </c>
      <c r="S673" s="163" t="s">
        <v>444</v>
      </c>
      <c r="T673" s="167" t="s">
        <v>919</v>
      </c>
      <c r="U673" s="149"/>
      <c r="V673" s="149"/>
      <c r="W673" s="164" t="str">
        <f>VLOOKUP(TRIM(X673),X10:Y88,2,FALSE)</f>
        <v>Krisztian</v>
      </c>
      <c r="X673" s="11" t="str">
        <f t="shared" si="25"/>
        <v>6.12</v>
      </c>
      <c r="Y673" s="83"/>
      <c r="AA673" s="1">
        <f t="shared" si="24"/>
        <v>11</v>
      </c>
    </row>
    <row r="674" spans="1:27" ht="35.25" customHeight="1">
      <c r="A674" s="150" t="s">
        <v>185</v>
      </c>
      <c r="B674" s="165" t="s">
        <v>70</v>
      </c>
      <c r="C674" s="153" t="s">
        <v>186</v>
      </c>
      <c r="D674" s="153" t="s">
        <v>127</v>
      </c>
      <c r="E674" s="154" t="s">
        <v>19254</v>
      </c>
      <c r="F674" s="155" t="s">
        <v>27</v>
      </c>
      <c r="G674" s="155" t="s">
        <v>189</v>
      </c>
      <c r="H674" s="155" t="s">
        <v>21029</v>
      </c>
      <c r="I674" s="166" t="s">
        <v>604</v>
      </c>
      <c r="J674" s="160" t="s">
        <v>422</v>
      </c>
      <c r="K674" s="159"/>
      <c r="L674" s="160"/>
      <c r="M674" s="159"/>
      <c r="N674" s="158" t="s">
        <v>20033</v>
      </c>
      <c r="O674" s="158" t="s">
        <v>366</v>
      </c>
      <c r="P674" s="158" t="s">
        <v>442</v>
      </c>
      <c r="Q674" s="162" t="s">
        <v>20731</v>
      </c>
      <c r="R674" s="162" t="s">
        <v>22060</v>
      </c>
      <c r="S674" s="163" t="s">
        <v>22061</v>
      </c>
      <c r="T674" s="167" t="s">
        <v>1585</v>
      </c>
      <c r="U674" s="149"/>
      <c r="V674" s="149"/>
      <c r="W674" s="164" t="str">
        <f>VLOOKUP(TRIM(X674),X10:Y88,2,FALSE)</f>
        <v>Frank</v>
      </c>
      <c r="X674" s="11" t="str">
        <f t="shared" si="25"/>
        <v>6.5.1</v>
      </c>
      <c r="Y674" s="83"/>
      <c r="AA674" s="1">
        <f t="shared" si="24"/>
        <v>25</v>
      </c>
    </row>
    <row r="675" spans="1:27" ht="35.25" customHeight="1">
      <c r="A675" s="150" t="s">
        <v>185</v>
      </c>
      <c r="B675" s="165" t="s">
        <v>70</v>
      </c>
      <c r="C675" s="153" t="s">
        <v>186</v>
      </c>
      <c r="D675" s="153" t="s">
        <v>2151</v>
      </c>
      <c r="E675" s="154" t="s">
        <v>19255</v>
      </c>
      <c r="F675" s="155" t="s">
        <v>27</v>
      </c>
      <c r="G675" s="155" t="s">
        <v>189</v>
      </c>
      <c r="H675" s="155" t="s">
        <v>20732</v>
      </c>
      <c r="I675" s="166" t="s">
        <v>21186</v>
      </c>
      <c r="J675" s="160" t="s">
        <v>20038</v>
      </c>
      <c r="K675" s="159"/>
      <c r="L675" s="160"/>
      <c r="M675" s="159"/>
      <c r="N675" s="158" t="s">
        <v>423</v>
      </c>
      <c r="O675" s="158" t="s">
        <v>366</v>
      </c>
      <c r="P675" s="158" t="s">
        <v>20039</v>
      </c>
      <c r="Q675" s="162" t="s">
        <v>20733</v>
      </c>
      <c r="R675" s="162" t="s">
        <v>21628</v>
      </c>
      <c r="S675" s="163" t="s">
        <v>444</v>
      </c>
      <c r="T675" s="167" t="s">
        <v>919</v>
      </c>
      <c r="U675" s="149"/>
      <c r="V675" s="149"/>
      <c r="W675" s="164" t="str">
        <f>VLOOKUP(TRIM(X675),X10:Y88,2,FALSE)</f>
        <v>Krisztian</v>
      </c>
      <c r="X675" s="11" t="str">
        <f t="shared" si="25"/>
        <v>6.12</v>
      </c>
      <c r="Y675" s="83"/>
      <c r="AA675" s="1">
        <f t="shared" si="24"/>
        <v>38</v>
      </c>
    </row>
    <row r="676" spans="1:27" ht="35.25" customHeight="1">
      <c r="A676" s="150" t="s">
        <v>185</v>
      </c>
      <c r="B676" s="165" t="s">
        <v>70</v>
      </c>
      <c r="C676" s="153" t="s">
        <v>186</v>
      </c>
      <c r="D676" s="153" t="s">
        <v>11390</v>
      </c>
      <c r="E676" s="154" t="s">
        <v>19256</v>
      </c>
      <c r="F676" s="155" t="s">
        <v>27</v>
      </c>
      <c r="G676" s="155" t="s">
        <v>189</v>
      </c>
      <c r="H676" s="155" t="s">
        <v>20734</v>
      </c>
      <c r="I676" s="166" t="s">
        <v>475</v>
      </c>
      <c r="J676" s="160" t="s">
        <v>422</v>
      </c>
      <c r="K676" s="159"/>
      <c r="L676" s="160"/>
      <c r="M676" s="159"/>
      <c r="N676" s="158" t="s">
        <v>20033</v>
      </c>
      <c r="O676" s="158" t="s">
        <v>366</v>
      </c>
      <c r="P676" s="158" t="s">
        <v>442</v>
      </c>
      <c r="Q676" s="162" t="s">
        <v>20735</v>
      </c>
      <c r="R676" s="162" t="s">
        <v>21837</v>
      </c>
      <c r="S676" s="163" t="s">
        <v>21836</v>
      </c>
      <c r="T676" s="167" t="s">
        <v>472</v>
      </c>
      <c r="U676" s="149"/>
      <c r="V676" s="149"/>
      <c r="W676" s="164" t="str">
        <f>VLOOKUP(TRIM(X676),X10:Y88,2,FALSE)</f>
        <v>Puneet</v>
      </c>
      <c r="X676" s="11" t="str">
        <f t="shared" si="25"/>
        <v>6.5.7.2</v>
      </c>
      <c r="Y676" s="83"/>
      <c r="AA676" s="1">
        <f t="shared" si="24"/>
        <v>17</v>
      </c>
    </row>
    <row r="677" spans="1:27" ht="35.25" customHeight="1">
      <c r="A677" s="150" t="s">
        <v>185</v>
      </c>
      <c r="B677" s="165" t="s">
        <v>70</v>
      </c>
      <c r="C677" s="153" t="s">
        <v>186</v>
      </c>
      <c r="D677" s="153" t="s">
        <v>127</v>
      </c>
      <c r="E677" s="154" t="s">
        <v>19257</v>
      </c>
      <c r="F677" s="155" t="s">
        <v>27</v>
      </c>
      <c r="G677" s="155" t="s">
        <v>189</v>
      </c>
      <c r="H677" s="155" t="s">
        <v>21030</v>
      </c>
      <c r="I677" s="166" t="s">
        <v>604</v>
      </c>
      <c r="J677" s="160" t="s">
        <v>455</v>
      </c>
      <c r="K677" s="159"/>
      <c r="L677" s="160"/>
      <c r="M677" s="159"/>
      <c r="N677" s="158" t="s">
        <v>7147</v>
      </c>
      <c r="O677" s="158" t="s">
        <v>366</v>
      </c>
      <c r="P677" s="158" t="s">
        <v>442</v>
      </c>
      <c r="Q677" s="162" t="s">
        <v>20736</v>
      </c>
      <c r="R677" s="162" t="s">
        <v>496</v>
      </c>
      <c r="S677" s="163" t="s">
        <v>496</v>
      </c>
      <c r="T677" s="167" t="s">
        <v>1585</v>
      </c>
      <c r="U677" s="149"/>
      <c r="V677" s="149"/>
      <c r="W677" s="164" t="str">
        <f>VLOOKUP(TRIM(X677),X10:Y88,2,FALSE)</f>
        <v>Frank</v>
      </c>
      <c r="X677" s="11" t="str">
        <f t="shared" si="25"/>
        <v>6.5.1</v>
      </c>
      <c r="Y677" s="83"/>
      <c r="AA677" s="1">
        <f t="shared" si="24"/>
        <v>25</v>
      </c>
    </row>
    <row r="678" spans="1:27" ht="35.25" customHeight="1">
      <c r="A678" s="150" t="s">
        <v>185</v>
      </c>
      <c r="B678" s="165" t="s">
        <v>70</v>
      </c>
      <c r="C678" s="153" t="s">
        <v>186</v>
      </c>
      <c r="D678" s="153" t="s">
        <v>127</v>
      </c>
      <c r="E678" s="154" t="s">
        <v>19258</v>
      </c>
      <c r="F678" s="155" t="s">
        <v>27</v>
      </c>
      <c r="G678" s="155" t="s">
        <v>189</v>
      </c>
      <c r="H678" s="155" t="s">
        <v>16183</v>
      </c>
      <c r="I678" s="166" t="s">
        <v>8093</v>
      </c>
      <c r="J678" s="160" t="s">
        <v>422</v>
      </c>
      <c r="K678" s="159"/>
      <c r="L678" s="160"/>
      <c r="M678" s="159"/>
      <c r="N678" s="158" t="s">
        <v>20033</v>
      </c>
      <c r="O678" s="158" t="s">
        <v>366</v>
      </c>
      <c r="P678" s="158" t="s">
        <v>442</v>
      </c>
      <c r="Q678" s="162" t="s">
        <v>16140</v>
      </c>
      <c r="R678" s="162" t="s">
        <v>21584</v>
      </c>
      <c r="S678" s="163" t="s">
        <v>21585</v>
      </c>
      <c r="T678" s="167" t="s">
        <v>7738</v>
      </c>
      <c r="U678" s="149"/>
      <c r="V678" s="149"/>
      <c r="W678" s="164" t="str">
        <f>VLOOKUP(TRIM(X678),X10:Y88,2,FALSE)</f>
        <v>Frank</v>
      </c>
      <c r="X678" s="11" t="str">
        <f t="shared" si="25"/>
        <v>6.5.1</v>
      </c>
      <c r="Y678" s="83"/>
      <c r="AA678" s="1">
        <f t="shared" si="24"/>
        <v>21</v>
      </c>
    </row>
    <row r="679" spans="1:27" ht="35.25" customHeight="1">
      <c r="A679" s="150" t="s">
        <v>185</v>
      </c>
      <c r="B679" s="165" t="s">
        <v>70</v>
      </c>
      <c r="C679" s="153" t="s">
        <v>186</v>
      </c>
      <c r="D679" s="153" t="s">
        <v>127</v>
      </c>
      <c r="E679" s="154" t="s">
        <v>19259</v>
      </c>
      <c r="F679" s="155" t="s">
        <v>27</v>
      </c>
      <c r="G679" s="155" t="s">
        <v>189</v>
      </c>
      <c r="H679" s="155" t="s">
        <v>21031</v>
      </c>
      <c r="I679" s="166" t="s">
        <v>20737</v>
      </c>
      <c r="J679" s="160" t="s">
        <v>422</v>
      </c>
      <c r="K679" s="159"/>
      <c r="L679" s="160"/>
      <c r="M679" s="159"/>
      <c r="N679" s="158" t="s">
        <v>20033</v>
      </c>
      <c r="O679" s="158" t="s">
        <v>366</v>
      </c>
      <c r="P679" s="158" t="s">
        <v>442</v>
      </c>
      <c r="Q679" s="162" t="s">
        <v>20738</v>
      </c>
      <c r="R679" s="162" t="s">
        <v>21534</v>
      </c>
      <c r="S679" s="163" t="s">
        <v>200</v>
      </c>
      <c r="T679" s="167" t="s">
        <v>472</v>
      </c>
      <c r="U679" s="149"/>
      <c r="V679" s="149"/>
      <c r="W679" s="164" t="str">
        <f>VLOOKUP(TRIM(X679),X10:Y88,2,FALSE)</f>
        <v>Frank</v>
      </c>
      <c r="X679" s="11" t="str">
        <f t="shared" si="25"/>
        <v>6.5.1</v>
      </c>
      <c r="Y679" s="83"/>
      <c r="AA679" s="1">
        <f t="shared" si="24"/>
        <v>67</v>
      </c>
    </row>
    <row r="680" spans="1:27" ht="35.25" customHeight="1">
      <c r="A680" s="150" t="s">
        <v>185</v>
      </c>
      <c r="B680" s="165" t="s">
        <v>70</v>
      </c>
      <c r="C680" s="153" t="s">
        <v>186</v>
      </c>
      <c r="D680" s="153" t="s">
        <v>127</v>
      </c>
      <c r="E680" s="154" t="s">
        <v>19260</v>
      </c>
      <c r="F680" s="155" t="s">
        <v>27</v>
      </c>
      <c r="G680" s="155" t="s">
        <v>189</v>
      </c>
      <c r="H680" s="155" t="s">
        <v>21032</v>
      </c>
      <c r="I680" s="166" t="s">
        <v>475</v>
      </c>
      <c r="J680" s="160" t="s">
        <v>422</v>
      </c>
      <c r="K680" s="159"/>
      <c r="L680" s="160"/>
      <c r="M680" s="159"/>
      <c r="N680" s="158" t="s">
        <v>20033</v>
      </c>
      <c r="O680" s="158" t="s">
        <v>366</v>
      </c>
      <c r="P680" s="158" t="s">
        <v>442</v>
      </c>
      <c r="Q680" s="162" t="s">
        <v>20739</v>
      </c>
      <c r="R680" s="162" t="s">
        <v>22051</v>
      </c>
      <c r="S680" s="163" t="s">
        <v>444</v>
      </c>
      <c r="T680" s="167" t="s">
        <v>472</v>
      </c>
      <c r="U680" s="149"/>
      <c r="V680" s="149"/>
      <c r="W680" s="164" t="str">
        <f>VLOOKUP(TRIM(X680),X10:Y88,2,FALSE)</f>
        <v>Frank</v>
      </c>
      <c r="X680" s="11" t="str">
        <f t="shared" si="25"/>
        <v>6.5.1</v>
      </c>
      <c r="Y680" s="83"/>
      <c r="AA680" s="1">
        <f t="shared" si="24"/>
        <v>17</v>
      </c>
    </row>
    <row r="681" spans="1:27" ht="35.25" customHeight="1">
      <c r="A681" s="150" t="s">
        <v>185</v>
      </c>
      <c r="B681" s="165" t="s">
        <v>70</v>
      </c>
      <c r="C681" s="153" t="s">
        <v>186</v>
      </c>
      <c r="D681" s="153" t="s">
        <v>127</v>
      </c>
      <c r="E681" s="154" t="s">
        <v>19261</v>
      </c>
      <c r="F681" s="155" t="s">
        <v>27</v>
      </c>
      <c r="G681" s="155" t="s">
        <v>189</v>
      </c>
      <c r="H681" s="155" t="s">
        <v>20740</v>
      </c>
      <c r="I681" s="166" t="s">
        <v>3196</v>
      </c>
      <c r="J681" s="160" t="s">
        <v>422</v>
      </c>
      <c r="K681" s="159"/>
      <c r="L681" s="160"/>
      <c r="M681" s="159"/>
      <c r="N681" s="158" t="s">
        <v>20033</v>
      </c>
      <c r="O681" s="158" t="s">
        <v>366</v>
      </c>
      <c r="P681" s="158" t="s">
        <v>442</v>
      </c>
      <c r="Q681" s="162" t="s">
        <v>20741</v>
      </c>
      <c r="R681" s="162" t="s">
        <v>5280</v>
      </c>
      <c r="S681" s="163" t="s">
        <v>193</v>
      </c>
      <c r="T681" s="167" t="s">
        <v>919</v>
      </c>
      <c r="U681" s="149"/>
      <c r="V681" s="149" t="s">
        <v>995</v>
      </c>
      <c r="W681" s="164" t="str">
        <f>VLOOKUP(TRIM(X681),X10:Y88,2,FALSE)</f>
        <v>Frank</v>
      </c>
      <c r="X681" s="11" t="str">
        <f t="shared" si="25"/>
        <v>6.5.1</v>
      </c>
      <c r="Y681" s="83"/>
      <c r="AA681" s="1">
        <f t="shared" si="24"/>
        <v>11</v>
      </c>
    </row>
    <row r="682" spans="1:27" ht="35.25" customHeight="1">
      <c r="A682" s="150" t="s">
        <v>185</v>
      </c>
      <c r="B682" s="165" t="s">
        <v>70</v>
      </c>
      <c r="C682" s="153" t="s">
        <v>186</v>
      </c>
      <c r="D682" s="153" t="s">
        <v>20002</v>
      </c>
      <c r="E682" s="154" t="s">
        <v>19262</v>
      </c>
      <c r="F682" s="155" t="s">
        <v>27</v>
      </c>
      <c r="G682" s="155" t="s">
        <v>189</v>
      </c>
      <c r="H682" s="155" t="s">
        <v>21033</v>
      </c>
      <c r="I682" s="166" t="s">
        <v>604</v>
      </c>
      <c r="J682" s="160" t="s">
        <v>20210</v>
      </c>
      <c r="K682" s="159"/>
      <c r="L682" s="160"/>
      <c r="M682" s="159"/>
      <c r="N682" s="158" t="s">
        <v>423</v>
      </c>
      <c r="O682" s="158" t="s">
        <v>366</v>
      </c>
      <c r="P682" s="158" t="s">
        <v>20211</v>
      </c>
      <c r="Q682" s="162" t="s">
        <v>20742</v>
      </c>
      <c r="R682" s="162" t="s">
        <v>272</v>
      </c>
      <c r="S682" s="163" t="s">
        <v>253</v>
      </c>
      <c r="T682" s="167" t="s">
        <v>1585</v>
      </c>
      <c r="U682" s="149"/>
      <c r="V682" s="149"/>
      <c r="W682" s="164" t="str">
        <f>VLOOKUP(TRIM(X682),X10:Y88,2,FALSE)</f>
        <v>Krisztian</v>
      </c>
      <c r="X682" s="11" t="str">
        <f t="shared" si="25"/>
        <v>6.16</v>
      </c>
      <c r="Y682" s="83"/>
      <c r="AA682" s="1">
        <f t="shared" si="24"/>
        <v>25</v>
      </c>
    </row>
    <row r="683" spans="1:27" ht="35.25" customHeight="1">
      <c r="A683" s="150" t="s">
        <v>185</v>
      </c>
      <c r="B683" s="165" t="s">
        <v>70</v>
      </c>
      <c r="C683" s="153" t="s">
        <v>186</v>
      </c>
      <c r="D683" s="153" t="s">
        <v>127</v>
      </c>
      <c r="E683" s="154" t="s">
        <v>19263</v>
      </c>
      <c r="F683" s="155" t="s">
        <v>27</v>
      </c>
      <c r="G683" s="155" t="s">
        <v>189</v>
      </c>
      <c r="H683" s="155" t="s">
        <v>20743</v>
      </c>
      <c r="I683" s="166" t="s">
        <v>3196</v>
      </c>
      <c r="J683" s="160" t="s">
        <v>422</v>
      </c>
      <c r="K683" s="159"/>
      <c r="L683" s="160"/>
      <c r="M683" s="159"/>
      <c r="N683" s="158" t="s">
        <v>20033</v>
      </c>
      <c r="O683" s="158" t="s">
        <v>366</v>
      </c>
      <c r="P683" s="158" t="s">
        <v>442</v>
      </c>
      <c r="Q683" s="162" t="s">
        <v>20744</v>
      </c>
      <c r="R683" s="162" t="s">
        <v>22898</v>
      </c>
      <c r="S683" s="163" t="s">
        <v>444</v>
      </c>
      <c r="T683" s="167" t="s">
        <v>919</v>
      </c>
      <c r="U683" s="149"/>
      <c r="V683" s="149"/>
      <c r="W683" s="164" t="str">
        <f>VLOOKUP(TRIM(X683),X10:Y88,2,FALSE)</f>
        <v>Frank</v>
      </c>
      <c r="X683" s="11" t="str">
        <f t="shared" si="25"/>
        <v>6.5.1</v>
      </c>
      <c r="Y683" s="83"/>
      <c r="AA683" s="1">
        <f t="shared" si="24"/>
        <v>11</v>
      </c>
    </row>
    <row r="684" spans="1:27" ht="35.25" customHeight="1">
      <c r="A684" s="150" t="s">
        <v>185</v>
      </c>
      <c r="B684" s="165" t="s">
        <v>70</v>
      </c>
      <c r="C684" s="153" t="s">
        <v>186</v>
      </c>
      <c r="D684" s="153" t="s">
        <v>127</v>
      </c>
      <c r="E684" s="154" t="s">
        <v>19264</v>
      </c>
      <c r="F684" s="155" t="s">
        <v>27</v>
      </c>
      <c r="G684" s="155" t="s">
        <v>189</v>
      </c>
      <c r="H684" s="155" t="s">
        <v>20745</v>
      </c>
      <c r="I684" s="166" t="s">
        <v>3196</v>
      </c>
      <c r="J684" s="160" t="s">
        <v>422</v>
      </c>
      <c r="K684" s="159"/>
      <c r="L684" s="160"/>
      <c r="M684" s="159"/>
      <c r="N684" s="158" t="s">
        <v>20033</v>
      </c>
      <c r="O684" s="158" t="s">
        <v>366</v>
      </c>
      <c r="P684" s="158" t="s">
        <v>442</v>
      </c>
      <c r="Q684" s="162" t="s">
        <v>20746</v>
      </c>
      <c r="R684" s="162" t="s">
        <v>21640</v>
      </c>
      <c r="S684" s="163" t="s">
        <v>21641</v>
      </c>
      <c r="T684" s="167" t="s">
        <v>919</v>
      </c>
      <c r="U684" s="149"/>
      <c r="V684" s="149"/>
      <c r="W684" s="164" t="str">
        <f>VLOOKUP(TRIM(X684),X10:Y88,2,FALSE)</f>
        <v>Frank</v>
      </c>
      <c r="X684" s="11" t="str">
        <f t="shared" si="25"/>
        <v>6.5.1</v>
      </c>
      <c r="Y684" s="83"/>
      <c r="AA684" s="1">
        <f t="shared" si="24"/>
        <v>11</v>
      </c>
    </row>
    <row r="685" spans="1:27" ht="35.25" customHeight="1">
      <c r="A685" s="150" t="s">
        <v>185</v>
      </c>
      <c r="B685" s="165" t="s">
        <v>70</v>
      </c>
      <c r="C685" s="153" t="s">
        <v>186</v>
      </c>
      <c r="D685" s="153" t="s">
        <v>158</v>
      </c>
      <c r="E685" s="154" t="s">
        <v>19265</v>
      </c>
      <c r="F685" s="155" t="s">
        <v>27</v>
      </c>
      <c r="G685" s="155" t="s">
        <v>189</v>
      </c>
      <c r="H685" s="155" t="s">
        <v>21034</v>
      </c>
      <c r="I685" s="166" t="s">
        <v>475</v>
      </c>
      <c r="J685" s="160" t="s">
        <v>20125</v>
      </c>
      <c r="K685" s="159"/>
      <c r="L685" s="160"/>
      <c r="M685" s="159"/>
      <c r="N685" s="158" t="s">
        <v>423</v>
      </c>
      <c r="O685" s="158" t="s">
        <v>20557</v>
      </c>
      <c r="P685" s="158" t="s">
        <v>20126</v>
      </c>
      <c r="Q685" s="162" t="s">
        <v>21299</v>
      </c>
      <c r="R685" s="162" t="s">
        <v>22165</v>
      </c>
      <c r="S685" s="163" t="s">
        <v>22164</v>
      </c>
      <c r="T685" s="167" t="s">
        <v>472</v>
      </c>
      <c r="U685" s="149"/>
      <c r="V685" s="149"/>
      <c r="W685" s="164" t="str">
        <f>VLOOKUP(TRIM(X685),X10:Y88,2,FALSE)</f>
        <v>Krisztian</v>
      </c>
      <c r="X685" s="11" t="str">
        <f t="shared" si="25"/>
        <v>6.7</v>
      </c>
      <c r="Y685" s="83"/>
      <c r="AA685" s="1">
        <f t="shared" si="24"/>
        <v>17</v>
      </c>
    </row>
    <row r="686" spans="1:27" ht="35.25" customHeight="1">
      <c r="A686" s="150" t="s">
        <v>185</v>
      </c>
      <c r="B686" s="165" t="s">
        <v>70</v>
      </c>
      <c r="C686" s="153" t="s">
        <v>186</v>
      </c>
      <c r="D686" s="153" t="s">
        <v>158</v>
      </c>
      <c r="E686" s="154" t="s">
        <v>19266</v>
      </c>
      <c r="F686" s="155" t="s">
        <v>27</v>
      </c>
      <c r="G686" s="155" t="s">
        <v>189</v>
      </c>
      <c r="H686" s="155" t="s">
        <v>21035</v>
      </c>
      <c r="I686" s="166" t="s">
        <v>475</v>
      </c>
      <c r="J686" s="160" t="s">
        <v>20125</v>
      </c>
      <c r="K686" s="159"/>
      <c r="L686" s="160"/>
      <c r="M686" s="159"/>
      <c r="N686" s="158" t="s">
        <v>423</v>
      </c>
      <c r="O686" s="158" t="s">
        <v>20557</v>
      </c>
      <c r="P686" s="158" t="s">
        <v>20126</v>
      </c>
      <c r="Q686" s="162" t="s">
        <v>21300</v>
      </c>
      <c r="R686" s="162" t="s">
        <v>22191</v>
      </c>
      <c r="S686" s="163" t="s">
        <v>22190</v>
      </c>
      <c r="T686" s="167" t="s">
        <v>472</v>
      </c>
      <c r="U686" s="149"/>
      <c r="V686" s="149"/>
      <c r="W686" s="164" t="str">
        <f>VLOOKUP(TRIM(X686),X10:Y88,2,FALSE)</f>
        <v>Krisztian</v>
      </c>
      <c r="X686" s="11" t="str">
        <f t="shared" si="25"/>
        <v>6.7</v>
      </c>
      <c r="Y686" s="83"/>
      <c r="AA686" s="1">
        <f t="shared" si="24"/>
        <v>17</v>
      </c>
    </row>
    <row r="687" spans="1:27" ht="35.25" customHeight="1">
      <c r="A687" s="150" t="s">
        <v>185</v>
      </c>
      <c r="B687" s="165" t="s">
        <v>70</v>
      </c>
      <c r="C687" s="153" t="s">
        <v>186</v>
      </c>
      <c r="D687" s="153" t="s">
        <v>151</v>
      </c>
      <c r="E687" s="154" t="s">
        <v>19267</v>
      </c>
      <c r="F687" s="155" t="s">
        <v>27</v>
      </c>
      <c r="G687" s="155" t="s">
        <v>189</v>
      </c>
      <c r="H687" s="155" t="s">
        <v>20747</v>
      </c>
      <c r="I687" s="166" t="s">
        <v>475</v>
      </c>
      <c r="J687" s="160" t="s">
        <v>455</v>
      </c>
      <c r="K687" s="159"/>
      <c r="L687" s="160"/>
      <c r="M687" s="159"/>
      <c r="N687" s="158" t="s">
        <v>7147</v>
      </c>
      <c r="O687" s="158" t="s">
        <v>366</v>
      </c>
      <c r="P687" s="158" t="s">
        <v>442</v>
      </c>
      <c r="Q687" s="162" t="s">
        <v>8075</v>
      </c>
      <c r="R687" s="162" t="s">
        <v>21898</v>
      </c>
      <c r="S687" s="163" t="s">
        <v>21897</v>
      </c>
      <c r="T687" s="167" t="s">
        <v>472</v>
      </c>
      <c r="U687" s="149"/>
      <c r="V687" s="149"/>
      <c r="W687" s="164" t="str">
        <f>VLOOKUP(TRIM(X687),X10:Y88,2,FALSE)</f>
        <v>Krisztian</v>
      </c>
      <c r="X687" s="11" t="str">
        <f t="shared" si="25"/>
        <v>6.5.10</v>
      </c>
      <c r="Y687" s="83"/>
      <c r="AA687" s="1">
        <f t="shared" si="24"/>
        <v>17</v>
      </c>
    </row>
    <row r="688" spans="1:27" ht="35.25" customHeight="1">
      <c r="A688" s="150" t="s">
        <v>185</v>
      </c>
      <c r="B688" s="165" t="s">
        <v>70</v>
      </c>
      <c r="C688" s="153" t="s">
        <v>186</v>
      </c>
      <c r="D688" s="153" t="s">
        <v>158</v>
      </c>
      <c r="E688" s="154" t="s">
        <v>19268</v>
      </c>
      <c r="F688" s="155" t="s">
        <v>27</v>
      </c>
      <c r="G688" s="155" t="s">
        <v>189</v>
      </c>
      <c r="H688" s="155" t="s">
        <v>21036</v>
      </c>
      <c r="I688" s="166" t="s">
        <v>633</v>
      </c>
      <c r="J688" s="160" t="s">
        <v>20125</v>
      </c>
      <c r="K688" s="159"/>
      <c r="L688" s="160"/>
      <c r="M688" s="159"/>
      <c r="N688" s="158" t="s">
        <v>423</v>
      </c>
      <c r="O688" s="158" t="s">
        <v>20557</v>
      </c>
      <c r="P688" s="158" t="s">
        <v>20126</v>
      </c>
      <c r="Q688" s="162" t="s">
        <v>21301</v>
      </c>
      <c r="R688" s="162" t="s">
        <v>22197</v>
      </c>
      <c r="S688" s="163" t="s">
        <v>22196</v>
      </c>
      <c r="T688" s="167" t="s">
        <v>472</v>
      </c>
      <c r="U688" s="149"/>
      <c r="V688" s="149"/>
      <c r="W688" s="164" t="str">
        <f>VLOOKUP(TRIM(X688),X10:Y88,2,FALSE)</f>
        <v>Krisztian</v>
      </c>
      <c r="X688" s="11" t="str">
        <f t="shared" si="25"/>
        <v>6.7</v>
      </c>
      <c r="Y688" s="83"/>
      <c r="AA688" s="1">
        <f t="shared" si="24"/>
        <v>17</v>
      </c>
    </row>
    <row r="689" spans="1:27" ht="35.25" customHeight="1">
      <c r="A689" s="150" t="s">
        <v>185</v>
      </c>
      <c r="B689" s="165" t="s">
        <v>70</v>
      </c>
      <c r="C689" s="153" t="s">
        <v>186</v>
      </c>
      <c r="D689" s="153" t="s">
        <v>2151</v>
      </c>
      <c r="E689" s="154" t="s">
        <v>19269</v>
      </c>
      <c r="F689" s="155" t="s">
        <v>27</v>
      </c>
      <c r="G689" s="155" t="s">
        <v>189</v>
      </c>
      <c r="H689" s="155" t="s">
        <v>21037</v>
      </c>
      <c r="I689" s="166" t="s">
        <v>633</v>
      </c>
      <c r="J689" s="160" t="s">
        <v>20038</v>
      </c>
      <c r="K689" s="159"/>
      <c r="L689" s="160"/>
      <c r="M689" s="159"/>
      <c r="N689" s="158" t="s">
        <v>423</v>
      </c>
      <c r="O689" s="158" t="s">
        <v>366</v>
      </c>
      <c r="P689" s="158" t="s">
        <v>20039</v>
      </c>
      <c r="Q689" s="162" t="s">
        <v>21302</v>
      </c>
      <c r="R689" s="162" t="s">
        <v>21628</v>
      </c>
      <c r="S689" s="163" t="s">
        <v>444</v>
      </c>
      <c r="T689" s="167" t="s">
        <v>472</v>
      </c>
      <c r="U689" s="149"/>
      <c r="V689" s="149"/>
      <c r="W689" s="164" t="str">
        <f>VLOOKUP(TRIM(X689),X10:Y88,2,FALSE)</f>
        <v>Krisztian</v>
      </c>
      <c r="X689" s="11" t="str">
        <f t="shared" si="25"/>
        <v>6.12</v>
      </c>
      <c r="Y689" s="83"/>
      <c r="AA689" s="1">
        <f t="shared" si="24"/>
        <v>17</v>
      </c>
    </row>
    <row r="690" spans="1:27" ht="35.25" customHeight="1">
      <c r="A690" s="150" t="s">
        <v>185</v>
      </c>
      <c r="B690" s="165" t="s">
        <v>70</v>
      </c>
      <c r="C690" s="153" t="s">
        <v>186</v>
      </c>
      <c r="D690" s="153" t="s">
        <v>11393</v>
      </c>
      <c r="E690" s="154" t="s">
        <v>19270</v>
      </c>
      <c r="F690" s="155" t="s">
        <v>27</v>
      </c>
      <c r="G690" s="155" t="s">
        <v>189</v>
      </c>
      <c r="H690" s="155" t="s">
        <v>20748</v>
      </c>
      <c r="I690" s="166" t="s">
        <v>533</v>
      </c>
      <c r="J690" s="160" t="s">
        <v>422</v>
      </c>
      <c r="K690" s="159"/>
      <c r="L690" s="160"/>
      <c r="M690" s="159"/>
      <c r="N690" s="158" t="s">
        <v>20033</v>
      </c>
      <c r="O690" s="158" t="s">
        <v>366</v>
      </c>
      <c r="P690" s="158" t="s">
        <v>442</v>
      </c>
      <c r="Q690" s="162" t="s">
        <v>20749</v>
      </c>
      <c r="R690" s="162" t="s">
        <v>272</v>
      </c>
      <c r="S690" s="163" t="s">
        <v>253</v>
      </c>
      <c r="T690" s="167" t="s">
        <v>535</v>
      </c>
      <c r="U690" s="149"/>
      <c r="V690" s="149"/>
      <c r="W690" s="164" t="str">
        <f>VLOOKUP(TRIM(X690),X10:Y88,2,FALSE)</f>
        <v>Puneet</v>
      </c>
      <c r="X690" s="11" t="str">
        <f t="shared" si="25"/>
        <v>6.5.7.5</v>
      </c>
      <c r="Y690" s="83"/>
      <c r="AA690" s="1">
        <f t="shared" si="24"/>
        <v>25</v>
      </c>
    </row>
    <row r="691" spans="1:27" ht="35.25" customHeight="1">
      <c r="A691" s="150" t="s">
        <v>185</v>
      </c>
      <c r="B691" s="165" t="s">
        <v>70</v>
      </c>
      <c r="C691" s="153" t="s">
        <v>186</v>
      </c>
      <c r="D691" s="153" t="s">
        <v>127</v>
      </c>
      <c r="E691" s="154" t="s">
        <v>19271</v>
      </c>
      <c r="F691" s="155" t="s">
        <v>27</v>
      </c>
      <c r="G691" s="155" t="s">
        <v>189</v>
      </c>
      <c r="H691" s="155" t="s">
        <v>20750</v>
      </c>
      <c r="I691" s="166" t="s">
        <v>3196</v>
      </c>
      <c r="J691" s="160" t="s">
        <v>422</v>
      </c>
      <c r="K691" s="159"/>
      <c r="L691" s="160"/>
      <c r="M691" s="159"/>
      <c r="N691" s="158" t="s">
        <v>20033</v>
      </c>
      <c r="O691" s="158" t="s">
        <v>366</v>
      </c>
      <c r="P691" s="158" t="s">
        <v>442</v>
      </c>
      <c r="Q691" s="162" t="s">
        <v>20751</v>
      </c>
      <c r="R691" s="162" t="s">
        <v>496</v>
      </c>
      <c r="S691" s="163" t="s">
        <v>496</v>
      </c>
      <c r="T691" s="167" t="s">
        <v>919</v>
      </c>
      <c r="U691" s="149"/>
      <c r="V691" s="149"/>
      <c r="W691" s="164" t="str">
        <f>VLOOKUP(TRIM(X691),X10:Y88,2,FALSE)</f>
        <v>Frank</v>
      </c>
      <c r="X691" s="11" t="str">
        <f t="shared" si="25"/>
        <v>6.5.1</v>
      </c>
      <c r="Y691" s="83"/>
      <c r="AA691" s="1">
        <f t="shared" si="24"/>
        <v>11</v>
      </c>
    </row>
    <row r="692" spans="1:27" ht="35.25" customHeight="1">
      <c r="A692" s="150" t="s">
        <v>185</v>
      </c>
      <c r="B692" s="165" t="s">
        <v>70</v>
      </c>
      <c r="C692" s="153" t="s">
        <v>186</v>
      </c>
      <c r="D692" s="153" t="s">
        <v>168</v>
      </c>
      <c r="E692" s="154" t="s">
        <v>19272</v>
      </c>
      <c r="F692" s="155" t="s">
        <v>1020</v>
      </c>
      <c r="G692" s="155" t="s">
        <v>189</v>
      </c>
      <c r="H692" s="155" t="s">
        <v>20752</v>
      </c>
      <c r="I692" s="166" t="s">
        <v>20753</v>
      </c>
      <c r="J692" s="160"/>
      <c r="K692" s="159"/>
      <c r="L692" s="160"/>
      <c r="M692" s="159"/>
      <c r="N692" s="158"/>
      <c r="O692" s="158"/>
      <c r="P692" s="158"/>
      <c r="Q692" s="162" t="s">
        <v>20754</v>
      </c>
      <c r="R692" s="162" t="s">
        <v>21333</v>
      </c>
      <c r="S692" s="163" t="s">
        <v>21334</v>
      </c>
      <c r="T692" s="167" t="s">
        <v>556</v>
      </c>
      <c r="U692" s="149"/>
      <c r="V692" s="149"/>
      <c r="W692" s="164" t="str">
        <f>VLOOKUP(TRIM(X692),X10:Y88,2,FALSE)</f>
        <v>Frank</v>
      </c>
      <c r="X692" s="11" t="str">
        <f t="shared" si="25"/>
        <v>7.1</v>
      </c>
      <c r="Y692" s="83"/>
      <c r="AA692" s="1">
        <f t="shared" si="24"/>
        <v>23</v>
      </c>
    </row>
    <row r="693" spans="1:27" ht="35.25" customHeight="1">
      <c r="A693" s="150" t="s">
        <v>185</v>
      </c>
      <c r="B693" s="165" t="s">
        <v>70</v>
      </c>
      <c r="C693" s="153" t="s">
        <v>186</v>
      </c>
      <c r="D693" s="153" t="s">
        <v>164</v>
      </c>
      <c r="E693" s="154" t="s">
        <v>19273</v>
      </c>
      <c r="F693" s="155" t="s">
        <v>1020</v>
      </c>
      <c r="G693" s="155" t="s">
        <v>189</v>
      </c>
      <c r="H693" s="155" t="s">
        <v>20755</v>
      </c>
      <c r="I693" s="166" t="s">
        <v>20756</v>
      </c>
      <c r="J693" s="160"/>
      <c r="K693" s="159"/>
      <c r="L693" s="160"/>
      <c r="M693" s="159"/>
      <c r="N693" s="158"/>
      <c r="O693" s="158"/>
      <c r="P693" s="158"/>
      <c r="Q693" s="162" t="s">
        <v>20757</v>
      </c>
      <c r="R693" s="162" t="s">
        <v>272</v>
      </c>
      <c r="S693" s="163" t="s">
        <v>253</v>
      </c>
      <c r="T693" s="167" t="s">
        <v>556</v>
      </c>
      <c r="U693" s="149"/>
      <c r="V693" s="149"/>
      <c r="W693" s="164" t="str">
        <f>VLOOKUP(TRIM(X693),X10:Y88,2,FALSE)</f>
        <v>Dario</v>
      </c>
      <c r="X693" s="11" t="str">
        <f t="shared" si="25"/>
        <v>6.10</v>
      </c>
      <c r="Y693" s="83"/>
      <c r="AA693" s="1">
        <f t="shared" si="24"/>
        <v>93</v>
      </c>
    </row>
    <row r="694" spans="1:27" ht="35.25" customHeight="1">
      <c r="A694" s="150" t="s">
        <v>185</v>
      </c>
      <c r="B694" s="165" t="s">
        <v>70</v>
      </c>
      <c r="C694" s="153" t="s">
        <v>186</v>
      </c>
      <c r="D694" s="153" t="s">
        <v>164</v>
      </c>
      <c r="E694" s="154" t="s">
        <v>19274</v>
      </c>
      <c r="F694" s="155" t="s">
        <v>12045</v>
      </c>
      <c r="G694" s="155" t="s">
        <v>189</v>
      </c>
      <c r="H694" s="155" t="s">
        <v>20758</v>
      </c>
      <c r="I694" s="166" t="s">
        <v>12252</v>
      </c>
      <c r="J694" s="160" t="s">
        <v>622</v>
      </c>
      <c r="K694" s="159"/>
      <c r="L694" s="160"/>
      <c r="M694" s="159"/>
      <c r="N694" s="158"/>
      <c r="O694" s="158"/>
      <c r="P694" s="158" t="s">
        <v>624</v>
      </c>
      <c r="Q694" s="162" t="s">
        <v>20759</v>
      </c>
      <c r="R694" s="162" t="s">
        <v>21999</v>
      </c>
      <c r="S694" s="163" t="s">
        <v>21998</v>
      </c>
      <c r="T694" s="167" t="s">
        <v>556</v>
      </c>
      <c r="U694" s="149"/>
      <c r="V694" s="149"/>
      <c r="W694" s="164" t="str">
        <f>VLOOKUP(TRIM(X694),X10:Y88,2,FALSE)</f>
        <v>Dario</v>
      </c>
      <c r="X694" s="11" t="str">
        <f t="shared" si="25"/>
        <v>6.10</v>
      </c>
      <c r="Y694" s="83"/>
      <c r="AA694" s="1">
        <f t="shared" si="24"/>
        <v>19</v>
      </c>
    </row>
    <row r="695" spans="1:27" ht="35.25" customHeight="1">
      <c r="A695" s="150" t="s">
        <v>185</v>
      </c>
      <c r="B695" s="165" t="s">
        <v>70</v>
      </c>
      <c r="C695" s="153" t="s">
        <v>186</v>
      </c>
      <c r="D695" s="153" t="s">
        <v>164</v>
      </c>
      <c r="E695" s="154" t="s">
        <v>19275</v>
      </c>
      <c r="F695" s="155" t="s">
        <v>27</v>
      </c>
      <c r="G695" s="155" t="s">
        <v>189</v>
      </c>
      <c r="H695" s="155" t="s">
        <v>21038</v>
      </c>
      <c r="I695" s="166" t="s">
        <v>12252</v>
      </c>
      <c r="J695" s="160" t="s">
        <v>622</v>
      </c>
      <c r="K695" s="159"/>
      <c r="L695" s="160"/>
      <c r="M695" s="159"/>
      <c r="N695" s="158" t="s">
        <v>20087</v>
      </c>
      <c r="O695" s="158" t="s">
        <v>366</v>
      </c>
      <c r="P695" s="158" t="s">
        <v>624</v>
      </c>
      <c r="Q695" s="162" t="s">
        <v>20760</v>
      </c>
      <c r="R695" s="162" t="s">
        <v>21997</v>
      </c>
      <c r="S695" s="163" t="s">
        <v>21996</v>
      </c>
      <c r="T695" s="167" t="s">
        <v>556</v>
      </c>
      <c r="U695" s="149"/>
      <c r="V695" s="149"/>
      <c r="W695" s="164" t="str">
        <f>VLOOKUP(TRIM(X695),X10:Y88,2,FALSE)</f>
        <v>Dario</v>
      </c>
      <c r="X695" s="11" t="str">
        <f t="shared" si="25"/>
        <v>6.10</v>
      </c>
      <c r="Y695" s="83"/>
      <c r="AA695" s="1">
        <f t="shared" si="24"/>
        <v>19</v>
      </c>
    </row>
    <row r="696" spans="1:27" ht="35.25" customHeight="1">
      <c r="A696" s="150" t="s">
        <v>185</v>
      </c>
      <c r="B696" s="165" t="s">
        <v>70</v>
      </c>
      <c r="C696" s="153" t="s">
        <v>186</v>
      </c>
      <c r="D696" s="153" t="s">
        <v>164</v>
      </c>
      <c r="E696" s="154" t="s">
        <v>19276</v>
      </c>
      <c r="F696" s="155" t="s">
        <v>419</v>
      </c>
      <c r="G696" s="155" t="s">
        <v>59</v>
      </c>
      <c r="H696" s="155" t="s">
        <v>20761</v>
      </c>
      <c r="I696" s="273" t="s">
        <v>21187</v>
      </c>
      <c r="J696" s="160"/>
      <c r="K696" s="159"/>
      <c r="L696" s="160"/>
      <c r="M696" s="159"/>
      <c r="N696" s="158"/>
      <c r="O696" s="158"/>
      <c r="P696" s="158" t="s">
        <v>624</v>
      </c>
      <c r="Q696" s="162" t="s">
        <v>21313</v>
      </c>
      <c r="R696" s="162" t="s">
        <v>272</v>
      </c>
      <c r="S696" s="163" t="s">
        <v>253</v>
      </c>
      <c r="T696" s="167" t="s">
        <v>556</v>
      </c>
      <c r="U696" s="149"/>
      <c r="V696" s="149"/>
      <c r="W696" s="164" t="str">
        <f>VLOOKUP(TRIM(X696),X10:Y88,2,FALSE)</f>
        <v>Dario</v>
      </c>
      <c r="X696" s="11" t="str">
        <f t="shared" si="25"/>
        <v>6.10</v>
      </c>
      <c r="Y696" s="83"/>
      <c r="AA696" s="1">
        <f t="shared" si="24"/>
        <v>80</v>
      </c>
    </row>
    <row r="697" spans="1:27" ht="35.25" customHeight="1">
      <c r="A697" s="150" t="s">
        <v>185</v>
      </c>
      <c r="B697" s="165" t="s">
        <v>70</v>
      </c>
      <c r="C697" s="153" t="s">
        <v>186</v>
      </c>
      <c r="D697" s="153" t="s">
        <v>164</v>
      </c>
      <c r="E697" s="154" t="s">
        <v>19277</v>
      </c>
      <c r="F697" s="155" t="s">
        <v>27</v>
      </c>
      <c r="G697" s="155" t="s">
        <v>189</v>
      </c>
      <c r="H697" s="155" t="s">
        <v>21039</v>
      </c>
      <c r="I697" s="166" t="s">
        <v>21188</v>
      </c>
      <c r="J697" s="160" t="s">
        <v>622</v>
      </c>
      <c r="K697" s="159"/>
      <c r="L697" s="160"/>
      <c r="M697" s="159"/>
      <c r="N697" s="158" t="s">
        <v>20087</v>
      </c>
      <c r="O697" s="158" t="s">
        <v>366</v>
      </c>
      <c r="P697" s="158" t="s">
        <v>624</v>
      </c>
      <c r="Q697" s="162" t="s">
        <v>20762</v>
      </c>
      <c r="R697" s="162" t="s">
        <v>21993</v>
      </c>
      <c r="S697" s="163" t="s">
        <v>21992</v>
      </c>
      <c r="T697" s="167" t="s">
        <v>556</v>
      </c>
      <c r="U697" s="149"/>
      <c r="V697" s="149"/>
      <c r="W697" s="164" t="str">
        <f>VLOOKUP(TRIM(X697),X10:Y88,2,FALSE)</f>
        <v>Dario</v>
      </c>
      <c r="X697" s="11" t="str">
        <f t="shared" si="25"/>
        <v>6.10</v>
      </c>
      <c r="Y697" s="83"/>
      <c r="AA697" s="1">
        <f t="shared" si="24"/>
        <v>78</v>
      </c>
    </row>
    <row r="698" spans="1:27" ht="35.25" customHeight="1">
      <c r="A698" s="150" t="s">
        <v>185</v>
      </c>
      <c r="B698" s="165" t="s">
        <v>70</v>
      </c>
      <c r="C698" s="153" t="s">
        <v>186</v>
      </c>
      <c r="D698" s="153" t="s">
        <v>164</v>
      </c>
      <c r="E698" s="154" t="s">
        <v>19278</v>
      </c>
      <c r="F698" s="155" t="s">
        <v>27</v>
      </c>
      <c r="G698" s="155" t="s">
        <v>189</v>
      </c>
      <c r="H698" s="155" t="s">
        <v>21040</v>
      </c>
      <c r="I698" s="166" t="s">
        <v>475</v>
      </c>
      <c r="J698" s="160" t="s">
        <v>622</v>
      </c>
      <c r="K698" s="159"/>
      <c r="L698" s="160"/>
      <c r="M698" s="159"/>
      <c r="N698" s="158" t="s">
        <v>20087</v>
      </c>
      <c r="O698" s="158" t="s">
        <v>366</v>
      </c>
      <c r="P698" s="158" t="s">
        <v>624</v>
      </c>
      <c r="Q698" s="162" t="s">
        <v>20763</v>
      </c>
      <c r="R698" s="162" t="s">
        <v>22525</v>
      </c>
      <c r="S698" s="163" t="s">
        <v>22526</v>
      </c>
      <c r="T698" s="167" t="s">
        <v>556</v>
      </c>
      <c r="U698" s="149"/>
      <c r="V698" s="149"/>
      <c r="W698" s="164" t="str">
        <f>VLOOKUP(TRIM(X698),X10:Y88,2,FALSE)</f>
        <v>Dario</v>
      </c>
      <c r="X698" s="11" t="str">
        <f t="shared" si="25"/>
        <v>6.10</v>
      </c>
      <c r="Y698" s="83"/>
      <c r="AA698" s="1">
        <f t="shared" si="24"/>
        <v>17</v>
      </c>
    </row>
    <row r="699" spans="1:27" ht="35.25" customHeight="1">
      <c r="A699" s="150" t="s">
        <v>185</v>
      </c>
      <c r="B699" s="165" t="s">
        <v>70</v>
      </c>
      <c r="C699" s="153" t="s">
        <v>186</v>
      </c>
      <c r="D699" s="153" t="s">
        <v>164</v>
      </c>
      <c r="E699" s="154" t="s">
        <v>19279</v>
      </c>
      <c r="F699" s="155" t="s">
        <v>434</v>
      </c>
      <c r="G699" s="155" t="s">
        <v>189</v>
      </c>
      <c r="H699" s="155" t="s">
        <v>20764</v>
      </c>
      <c r="I699" s="166" t="s">
        <v>563</v>
      </c>
      <c r="J699" s="160"/>
      <c r="K699" s="159"/>
      <c r="L699" s="160"/>
      <c r="M699" s="159"/>
      <c r="N699" s="158"/>
      <c r="O699" s="158"/>
      <c r="P699" s="158" t="s">
        <v>624</v>
      </c>
      <c r="Q699" s="162" t="s">
        <v>20765</v>
      </c>
      <c r="R699" s="162" t="s">
        <v>21989</v>
      </c>
      <c r="S699" s="163" t="s">
        <v>253</v>
      </c>
      <c r="T699" s="167" t="s">
        <v>556</v>
      </c>
      <c r="U699" s="149"/>
      <c r="V699" s="149"/>
      <c r="W699" s="164" t="str">
        <f>VLOOKUP(TRIM(X699),X10:Y88,2,FALSE)</f>
        <v>Dario</v>
      </c>
      <c r="X699" s="11" t="str">
        <f t="shared" si="25"/>
        <v>6.10</v>
      </c>
      <c r="Y699" s="83"/>
      <c r="AA699" s="1">
        <f t="shared" si="24"/>
        <v>6</v>
      </c>
    </row>
    <row r="700" spans="1:27" ht="35.25" customHeight="1">
      <c r="A700" s="150" t="s">
        <v>185</v>
      </c>
      <c r="B700" s="165" t="s">
        <v>70</v>
      </c>
      <c r="C700" s="153" t="s">
        <v>186</v>
      </c>
      <c r="D700" s="153" t="s">
        <v>164</v>
      </c>
      <c r="E700" s="154" t="s">
        <v>19280</v>
      </c>
      <c r="F700" s="155" t="s">
        <v>27</v>
      </c>
      <c r="G700" s="155" t="s">
        <v>189</v>
      </c>
      <c r="H700" s="155" t="s">
        <v>21041</v>
      </c>
      <c r="I700" s="166" t="s">
        <v>475</v>
      </c>
      <c r="J700" s="160" t="s">
        <v>622</v>
      </c>
      <c r="K700" s="159"/>
      <c r="L700" s="160"/>
      <c r="M700" s="159"/>
      <c r="N700" s="158" t="s">
        <v>20087</v>
      </c>
      <c r="O700" s="158" t="s">
        <v>366</v>
      </c>
      <c r="P700" s="158" t="s">
        <v>624</v>
      </c>
      <c r="Q700" s="162" t="s">
        <v>20766</v>
      </c>
      <c r="R700" s="162" t="s">
        <v>21611</v>
      </c>
      <c r="S700" s="163" t="s">
        <v>21610</v>
      </c>
      <c r="T700" s="167" t="s">
        <v>556</v>
      </c>
      <c r="U700" s="149"/>
      <c r="V700" s="149"/>
      <c r="W700" s="164" t="str">
        <f>VLOOKUP(TRIM(X700),X10:Y88,2,FALSE)</f>
        <v>Dario</v>
      </c>
      <c r="X700" s="11" t="str">
        <f t="shared" si="25"/>
        <v>6.10</v>
      </c>
      <c r="Y700" s="83"/>
      <c r="AA700" s="1">
        <f t="shared" si="24"/>
        <v>17</v>
      </c>
    </row>
    <row r="701" spans="1:27" ht="35.25" customHeight="1">
      <c r="A701" s="150" t="s">
        <v>185</v>
      </c>
      <c r="B701" s="165" t="s">
        <v>70</v>
      </c>
      <c r="C701" s="153" t="s">
        <v>186</v>
      </c>
      <c r="D701" s="153" t="s">
        <v>11393</v>
      </c>
      <c r="E701" s="154" t="s">
        <v>19281</v>
      </c>
      <c r="F701" s="155" t="s">
        <v>27</v>
      </c>
      <c r="G701" s="155" t="s">
        <v>189</v>
      </c>
      <c r="H701" s="155" t="s">
        <v>20767</v>
      </c>
      <c r="I701" s="166" t="s">
        <v>533</v>
      </c>
      <c r="J701" s="160" t="s">
        <v>455</v>
      </c>
      <c r="K701" s="159"/>
      <c r="L701" s="160"/>
      <c r="M701" s="159"/>
      <c r="N701" s="158" t="s">
        <v>7147</v>
      </c>
      <c r="O701" s="158" t="s">
        <v>366</v>
      </c>
      <c r="P701" s="158" t="s">
        <v>442</v>
      </c>
      <c r="Q701" s="162" t="s">
        <v>20768</v>
      </c>
      <c r="R701" s="162" t="s">
        <v>496</v>
      </c>
      <c r="S701" s="163" t="s">
        <v>496</v>
      </c>
      <c r="T701" s="167" t="s">
        <v>535</v>
      </c>
      <c r="U701" s="149"/>
      <c r="V701" s="149"/>
      <c r="W701" s="164" t="str">
        <f>VLOOKUP(TRIM(X701),X10:Y88,2,FALSE)</f>
        <v>Puneet</v>
      </c>
      <c r="X701" s="11" t="str">
        <f t="shared" si="25"/>
        <v>6.5.7.5</v>
      </c>
      <c r="Y701" s="83"/>
      <c r="AA701" s="1">
        <f t="shared" si="24"/>
        <v>25</v>
      </c>
    </row>
    <row r="702" spans="1:27" ht="35.25" customHeight="1">
      <c r="A702" s="150" t="s">
        <v>185</v>
      </c>
      <c r="B702" s="165" t="s">
        <v>70</v>
      </c>
      <c r="C702" s="153" t="s">
        <v>186</v>
      </c>
      <c r="D702" s="153" t="s">
        <v>11393</v>
      </c>
      <c r="E702" s="154" t="s">
        <v>19282</v>
      </c>
      <c r="F702" s="155" t="s">
        <v>27</v>
      </c>
      <c r="G702" s="155" t="s">
        <v>189</v>
      </c>
      <c r="H702" s="155" t="s">
        <v>20769</v>
      </c>
      <c r="I702" s="166" t="s">
        <v>533</v>
      </c>
      <c r="J702" s="160" t="s">
        <v>422</v>
      </c>
      <c r="K702" s="159"/>
      <c r="L702" s="160"/>
      <c r="M702" s="159"/>
      <c r="N702" s="158" t="s">
        <v>20033</v>
      </c>
      <c r="O702" s="158" t="s">
        <v>366</v>
      </c>
      <c r="P702" s="158" t="s">
        <v>442</v>
      </c>
      <c r="Q702" s="162" t="s">
        <v>16813</v>
      </c>
      <c r="R702" s="162" t="s">
        <v>21841</v>
      </c>
      <c r="S702" s="163" t="s">
        <v>21840</v>
      </c>
      <c r="T702" s="167" t="s">
        <v>535</v>
      </c>
      <c r="U702" s="149"/>
      <c r="V702" s="149"/>
      <c r="W702" s="164" t="str">
        <f>VLOOKUP(TRIM(X702),X10:Y88,2,FALSE)</f>
        <v>Puneet</v>
      </c>
      <c r="X702" s="11" t="str">
        <f t="shared" si="25"/>
        <v>6.5.7.5</v>
      </c>
      <c r="Y702" s="83"/>
      <c r="AA702" s="1">
        <f t="shared" si="24"/>
        <v>25</v>
      </c>
    </row>
    <row r="703" spans="1:27" ht="35.25" customHeight="1">
      <c r="A703" s="150" t="s">
        <v>185</v>
      </c>
      <c r="B703" s="165" t="s">
        <v>70</v>
      </c>
      <c r="C703" s="153" t="s">
        <v>186</v>
      </c>
      <c r="D703" s="153" t="s">
        <v>127</v>
      </c>
      <c r="E703" s="154" t="s">
        <v>19283</v>
      </c>
      <c r="F703" s="155" t="s">
        <v>27</v>
      </c>
      <c r="G703" s="155" t="s">
        <v>189</v>
      </c>
      <c r="H703" s="155" t="s">
        <v>20770</v>
      </c>
      <c r="I703" s="166" t="s">
        <v>947</v>
      </c>
      <c r="J703" s="160" t="s">
        <v>422</v>
      </c>
      <c r="K703" s="159"/>
      <c r="L703" s="160"/>
      <c r="M703" s="159"/>
      <c r="N703" s="158" t="s">
        <v>20033</v>
      </c>
      <c r="O703" s="158" t="s">
        <v>366</v>
      </c>
      <c r="P703" s="158" t="s">
        <v>442</v>
      </c>
      <c r="Q703" s="162" t="s">
        <v>20771</v>
      </c>
      <c r="R703" s="162" t="s">
        <v>5280</v>
      </c>
      <c r="S703" s="163" t="s">
        <v>193</v>
      </c>
      <c r="T703" s="167" t="s">
        <v>1215</v>
      </c>
      <c r="U703" s="149"/>
      <c r="V703" s="149" t="s">
        <v>995</v>
      </c>
      <c r="W703" s="164" t="str">
        <f>VLOOKUP(TRIM(X703),X10:Y88,2,FALSE)</f>
        <v>Frank</v>
      </c>
      <c r="X703" s="11" t="str">
        <f t="shared" si="25"/>
        <v>6.5.1</v>
      </c>
      <c r="Y703" s="83"/>
      <c r="AA703" s="1">
        <f t="shared" si="24"/>
        <v>7</v>
      </c>
    </row>
    <row r="704" spans="1:27" ht="35.25" customHeight="1">
      <c r="A704" s="150" t="s">
        <v>185</v>
      </c>
      <c r="B704" s="165" t="s">
        <v>70</v>
      </c>
      <c r="C704" s="153" t="s">
        <v>186</v>
      </c>
      <c r="D704" s="153" t="s">
        <v>11392</v>
      </c>
      <c r="E704" s="154" t="s">
        <v>19284</v>
      </c>
      <c r="F704" s="155" t="s">
        <v>27</v>
      </c>
      <c r="G704" s="155" t="s">
        <v>189</v>
      </c>
      <c r="H704" s="155" t="s">
        <v>20772</v>
      </c>
      <c r="I704" s="166" t="s">
        <v>947</v>
      </c>
      <c r="J704" s="160" t="s">
        <v>455</v>
      </c>
      <c r="K704" s="159"/>
      <c r="L704" s="160"/>
      <c r="M704" s="159"/>
      <c r="N704" s="158" t="s">
        <v>7147</v>
      </c>
      <c r="O704" s="158" t="s">
        <v>366</v>
      </c>
      <c r="P704" s="158" t="s">
        <v>442</v>
      </c>
      <c r="Q704" s="162" t="s">
        <v>20773</v>
      </c>
      <c r="R704" s="162" t="s">
        <v>22101</v>
      </c>
      <c r="S704" s="163" t="s">
        <v>22100</v>
      </c>
      <c r="T704" s="167" t="s">
        <v>1215</v>
      </c>
      <c r="U704" s="149"/>
      <c r="V704" s="149"/>
      <c r="W704" s="164" t="str">
        <f>VLOOKUP(TRIM(X704),X10:Y88,2,FALSE)</f>
        <v>Puneet</v>
      </c>
      <c r="X704" s="11" t="str">
        <f t="shared" si="25"/>
        <v>6.5.7.4</v>
      </c>
      <c r="Y704" s="83"/>
      <c r="AA704" s="1">
        <f t="shared" si="24"/>
        <v>7</v>
      </c>
    </row>
    <row r="705" spans="1:27" ht="35.25" customHeight="1">
      <c r="A705" s="150" t="s">
        <v>185</v>
      </c>
      <c r="B705" s="165" t="s">
        <v>70</v>
      </c>
      <c r="C705" s="153" t="s">
        <v>186</v>
      </c>
      <c r="D705" s="153" t="s">
        <v>133</v>
      </c>
      <c r="E705" s="154" t="s">
        <v>19285</v>
      </c>
      <c r="F705" s="155" t="s">
        <v>27</v>
      </c>
      <c r="G705" s="155" t="s">
        <v>189</v>
      </c>
      <c r="H705" s="155" t="s">
        <v>20774</v>
      </c>
      <c r="I705" s="166" t="s">
        <v>947</v>
      </c>
      <c r="J705" s="160" t="s">
        <v>455</v>
      </c>
      <c r="K705" s="159"/>
      <c r="L705" s="160"/>
      <c r="M705" s="159"/>
      <c r="N705" s="158" t="s">
        <v>7147</v>
      </c>
      <c r="O705" s="158" t="s">
        <v>366</v>
      </c>
      <c r="P705" s="158" t="s">
        <v>442</v>
      </c>
      <c r="Q705" s="162" t="s">
        <v>20775</v>
      </c>
      <c r="R705" s="162" t="s">
        <v>496</v>
      </c>
      <c r="S705" s="163" t="s">
        <v>496</v>
      </c>
      <c r="T705" s="167" t="s">
        <v>1215</v>
      </c>
      <c r="U705" s="149"/>
      <c r="V705" s="149"/>
      <c r="W705" s="164" t="str">
        <f>VLOOKUP(TRIM(X705),X10:Y88,2,FALSE)</f>
        <v>Frank</v>
      </c>
      <c r="X705" s="11" t="str">
        <f t="shared" si="25"/>
        <v>6.5.3</v>
      </c>
      <c r="Y705" s="83"/>
      <c r="AA705" s="1">
        <f t="shared" si="24"/>
        <v>7</v>
      </c>
    </row>
    <row r="706" spans="1:27" ht="35.25" customHeight="1">
      <c r="A706" s="150" t="s">
        <v>185</v>
      </c>
      <c r="B706" s="165" t="s">
        <v>70</v>
      </c>
      <c r="C706" s="153" t="s">
        <v>186</v>
      </c>
      <c r="D706" s="153" t="s">
        <v>11393</v>
      </c>
      <c r="E706" s="154" t="s">
        <v>19286</v>
      </c>
      <c r="F706" s="155" t="s">
        <v>27</v>
      </c>
      <c r="G706" s="155" t="s">
        <v>189</v>
      </c>
      <c r="H706" s="155" t="s">
        <v>20776</v>
      </c>
      <c r="I706" s="166" t="s">
        <v>947</v>
      </c>
      <c r="J706" s="160" t="s">
        <v>455</v>
      </c>
      <c r="K706" s="159"/>
      <c r="L706" s="160"/>
      <c r="M706" s="159"/>
      <c r="N706" s="158" t="s">
        <v>7147</v>
      </c>
      <c r="O706" s="158" t="s">
        <v>366</v>
      </c>
      <c r="P706" s="158" t="s">
        <v>442</v>
      </c>
      <c r="Q706" s="162" t="s">
        <v>20777</v>
      </c>
      <c r="R706" s="162" t="s">
        <v>22218</v>
      </c>
      <c r="S706" s="163" t="s">
        <v>444</v>
      </c>
      <c r="T706" s="167" t="s">
        <v>1215</v>
      </c>
      <c r="U706" s="149"/>
      <c r="V706" s="149"/>
      <c r="W706" s="164" t="str">
        <f>VLOOKUP(TRIM(X706),X10:Y88,2,FALSE)</f>
        <v>Puneet</v>
      </c>
      <c r="X706" s="11" t="str">
        <f t="shared" si="25"/>
        <v>6.5.7.5</v>
      </c>
      <c r="Y706" s="83"/>
      <c r="AA706" s="1">
        <f t="shared" si="24"/>
        <v>7</v>
      </c>
    </row>
    <row r="707" spans="1:27" ht="35.25" customHeight="1">
      <c r="A707" s="150" t="s">
        <v>185</v>
      </c>
      <c r="B707" s="165" t="s">
        <v>70</v>
      </c>
      <c r="C707" s="153" t="s">
        <v>186</v>
      </c>
      <c r="D707" s="153" t="s">
        <v>151</v>
      </c>
      <c r="E707" s="154" t="s">
        <v>19287</v>
      </c>
      <c r="F707" s="155" t="s">
        <v>27</v>
      </c>
      <c r="G707" s="155" t="s">
        <v>189</v>
      </c>
      <c r="H707" s="155" t="s">
        <v>21042</v>
      </c>
      <c r="I707" s="166" t="s">
        <v>475</v>
      </c>
      <c r="J707" s="160" t="s">
        <v>455</v>
      </c>
      <c r="K707" s="159"/>
      <c r="L707" s="160"/>
      <c r="M707" s="159"/>
      <c r="N707" s="158" t="s">
        <v>7147</v>
      </c>
      <c r="O707" s="158" t="s">
        <v>366</v>
      </c>
      <c r="P707" s="158" t="s">
        <v>442</v>
      </c>
      <c r="Q707" s="162" t="s">
        <v>21303</v>
      </c>
      <c r="R707" s="162" t="s">
        <v>272</v>
      </c>
      <c r="S707" s="163" t="s">
        <v>253</v>
      </c>
      <c r="T707" s="167" t="s">
        <v>472</v>
      </c>
      <c r="U707" s="149"/>
      <c r="V707" s="149"/>
      <c r="W707" s="164" t="str">
        <f>VLOOKUP(TRIM(X707),X10:Y88,2,FALSE)</f>
        <v>Krisztian</v>
      </c>
      <c r="X707" s="11" t="str">
        <f t="shared" si="25"/>
        <v>6.5.10</v>
      </c>
      <c r="Y707" s="83"/>
      <c r="AA707" s="1">
        <f t="shared" si="24"/>
        <v>17</v>
      </c>
    </row>
    <row r="708" spans="1:27" ht="35.25" customHeight="1">
      <c r="A708" s="150" t="s">
        <v>185</v>
      </c>
      <c r="B708" s="165" t="s">
        <v>70</v>
      </c>
      <c r="C708" s="153" t="s">
        <v>186</v>
      </c>
      <c r="D708" s="153" t="s">
        <v>151</v>
      </c>
      <c r="E708" s="154" t="s">
        <v>19288</v>
      </c>
      <c r="F708" s="155" t="s">
        <v>27</v>
      </c>
      <c r="G708" s="155" t="s">
        <v>189</v>
      </c>
      <c r="H708" s="155" t="s">
        <v>21043</v>
      </c>
      <c r="I708" s="166" t="s">
        <v>475</v>
      </c>
      <c r="J708" s="160" t="s">
        <v>422</v>
      </c>
      <c r="K708" s="159"/>
      <c r="L708" s="160"/>
      <c r="M708" s="159"/>
      <c r="N708" s="158" t="s">
        <v>20033</v>
      </c>
      <c r="O708" s="158" t="s">
        <v>366</v>
      </c>
      <c r="P708" s="158" t="s">
        <v>442</v>
      </c>
      <c r="Q708" s="162" t="s">
        <v>21304</v>
      </c>
      <c r="R708" s="162" t="s">
        <v>496</v>
      </c>
      <c r="S708" s="163" t="s">
        <v>496</v>
      </c>
      <c r="T708" s="167" t="s">
        <v>472</v>
      </c>
      <c r="U708" s="149"/>
      <c r="V708" s="149"/>
      <c r="W708" s="164" t="str">
        <f>VLOOKUP(TRIM(X708),X10:Y88,2,FALSE)</f>
        <v>Krisztian</v>
      </c>
      <c r="X708" s="11" t="str">
        <f t="shared" si="25"/>
        <v>6.5.10</v>
      </c>
      <c r="Y708" s="83"/>
      <c r="AA708" s="1">
        <f t="shared" si="24"/>
        <v>17</v>
      </c>
    </row>
    <row r="709" spans="1:27" ht="35.25" customHeight="1">
      <c r="A709" s="150" t="s">
        <v>185</v>
      </c>
      <c r="B709" s="165" t="s">
        <v>70</v>
      </c>
      <c r="C709" s="153" t="s">
        <v>186</v>
      </c>
      <c r="D709" s="153" t="s">
        <v>133</v>
      </c>
      <c r="E709" s="154" t="s">
        <v>19289</v>
      </c>
      <c r="F709" s="155" t="s">
        <v>27</v>
      </c>
      <c r="G709" s="155" t="s">
        <v>189</v>
      </c>
      <c r="H709" s="155" t="s">
        <v>20778</v>
      </c>
      <c r="I709" s="166" t="s">
        <v>947</v>
      </c>
      <c r="J709" s="160" t="s">
        <v>455</v>
      </c>
      <c r="K709" s="159"/>
      <c r="L709" s="160"/>
      <c r="M709" s="159"/>
      <c r="N709" s="158" t="s">
        <v>7147</v>
      </c>
      <c r="O709" s="158" t="s">
        <v>366</v>
      </c>
      <c r="P709" s="158" t="s">
        <v>442</v>
      </c>
      <c r="Q709" s="162" t="s">
        <v>20779</v>
      </c>
      <c r="R709" s="162" t="s">
        <v>496</v>
      </c>
      <c r="S709" s="163" t="s">
        <v>496</v>
      </c>
      <c r="T709" s="167" t="s">
        <v>1215</v>
      </c>
      <c r="U709" s="149"/>
      <c r="V709" s="149"/>
      <c r="W709" s="164" t="str">
        <f>VLOOKUP(TRIM(X709),X10:Y88,2,FALSE)</f>
        <v>Frank</v>
      </c>
      <c r="X709" s="11" t="str">
        <f t="shared" si="25"/>
        <v>6.5.3</v>
      </c>
      <c r="Y709" s="83"/>
      <c r="AA709" s="1">
        <f t="shared" si="24"/>
        <v>7</v>
      </c>
    </row>
    <row r="710" spans="1:27" ht="35.25" customHeight="1">
      <c r="A710" s="150" t="s">
        <v>185</v>
      </c>
      <c r="B710" s="165" t="s">
        <v>70</v>
      </c>
      <c r="C710" s="153" t="s">
        <v>186</v>
      </c>
      <c r="D710" s="153" t="s">
        <v>133</v>
      </c>
      <c r="E710" s="154" t="s">
        <v>19290</v>
      </c>
      <c r="F710" s="155" t="s">
        <v>27</v>
      </c>
      <c r="G710" s="155" t="s">
        <v>189</v>
      </c>
      <c r="H710" s="155" t="s">
        <v>20780</v>
      </c>
      <c r="I710" s="166" t="s">
        <v>947</v>
      </c>
      <c r="J710" s="160" t="s">
        <v>455</v>
      </c>
      <c r="K710" s="159"/>
      <c r="L710" s="160"/>
      <c r="M710" s="159"/>
      <c r="N710" s="158" t="s">
        <v>7147</v>
      </c>
      <c r="O710" s="158" t="s">
        <v>366</v>
      </c>
      <c r="P710" s="158" t="s">
        <v>442</v>
      </c>
      <c r="Q710" s="162" t="s">
        <v>20781</v>
      </c>
      <c r="R710" s="162" t="s">
        <v>22037</v>
      </c>
      <c r="S710" s="163" t="s">
        <v>22038</v>
      </c>
      <c r="T710" s="167" t="s">
        <v>1215</v>
      </c>
      <c r="U710" s="149"/>
      <c r="V710" s="149"/>
      <c r="W710" s="164" t="str">
        <f>VLOOKUP(TRIM(X710),X10:Y88,2,FALSE)</f>
        <v>Frank</v>
      </c>
      <c r="X710" s="11" t="str">
        <f t="shared" si="25"/>
        <v>6.5.3</v>
      </c>
      <c r="Y710" s="83"/>
      <c r="AA710" s="1">
        <f t="shared" si="24"/>
        <v>7</v>
      </c>
    </row>
    <row r="711" spans="1:27" ht="35.25" customHeight="1">
      <c r="A711" s="150" t="s">
        <v>185</v>
      </c>
      <c r="B711" s="165" t="s">
        <v>70</v>
      </c>
      <c r="C711" s="153" t="s">
        <v>186</v>
      </c>
      <c r="D711" s="153" t="s">
        <v>11389</v>
      </c>
      <c r="E711" s="154" t="s">
        <v>19291</v>
      </c>
      <c r="F711" s="155" t="s">
        <v>27</v>
      </c>
      <c r="G711" s="155" t="s">
        <v>189</v>
      </c>
      <c r="H711" s="155" t="s">
        <v>20782</v>
      </c>
      <c r="I711" s="166" t="s">
        <v>947</v>
      </c>
      <c r="J711" s="160" t="s">
        <v>455</v>
      </c>
      <c r="K711" s="159"/>
      <c r="L711" s="160"/>
      <c r="M711" s="159"/>
      <c r="N711" s="158" t="s">
        <v>7147</v>
      </c>
      <c r="O711" s="158" t="s">
        <v>366</v>
      </c>
      <c r="P711" s="158" t="s">
        <v>442</v>
      </c>
      <c r="Q711" s="162" t="s">
        <v>20783</v>
      </c>
      <c r="R711" s="162" t="s">
        <v>21832</v>
      </c>
      <c r="S711" s="163" t="s">
        <v>21831</v>
      </c>
      <c r="T711" s="167" t="s">
        <v>1215</v>
      </c>
      <c r="U711" s="149"/>
      <c r="V711" s="149"/>
      <c r="W711" s="164" t="str">
        <f>VLOOKUP(TRIM(X711),X10:Y88,2,FALSE)</f>
        <v>Puneet</v>
      </c>
      <c r="X711" s="11" t="str">
        <f t="shared" si="25"/>
        <v>6.5.7.1</v>
      </c>
      <c r="Y711" s="83"/>
      <c r="AA711" s="1">
        <f t="shared" si="24"/>
        <v>7</v>
      </c>
    </row>
    <row r="712" spans="1:27" ht="37.200000000000003" customHeight="1">
      <c r="A712" s="150" t="s">
        <v>185</v>
      </c>
      <c r="B712" s="165" t="s">
        <v>70</v>
      </c>
      <c r="C712" s="153" t="s">
        <v>186</v>
      </c>
      <c r="D712" s="153" t="s">
        <v>91</v>
      </c>
      <c r="E712" s="154" t="s">
        <v>19292</v>
      </c>
      <c r="F712" s="155" t="s">
        <v>30</v>
      </c>
      <c r="G712" s="155" t="s">
        <v>189</v>
      </c>
      <c r="H712" s="155" t="s">
        <v>21044</v>
      </c>
      <c r="I712" s="166" t="s">
        <v>649</v>
      </c>
      <c r="J712" s="160" t="s">
        <v>484</v>
      </c>
      <c r="K712" s="159">
        <v>3305</v>
      </c>
      <c r="L712" s="160"/>
      <c r="M712" s="159" t="s">
        <v>485</v>
      </c>
      <c r="N712" s="158" t="s">
        <v>15918</v>
      </c>
      <c r="O712" s="158" t="s">
        <v>206</v>
      </c>
      <c r="P712" s="158" t="s">
        <v>215</v>
      </c>
      <c r="Q712" s="162" t="s">
        <v>21239</v>
      </c>
      <c r="R712" s="162" t="s">
        <v>21372</v>
      </c>
      <c r="S712" s="163" t="s">
        <v>444</v>
      </c>
      <c r="T712" s="167" t="s">
        <v>651</v>
      </c>
      <c r="U712" s="149"/>
      <c r="V712" s="149"/>
      <c r="W712" s="164" t="str">
        <f>VLOOKUP(TRIM(X712),X10:Y88,2,FALSE)</f>
        <v>Puneet</v>
      </c>
      <c r="X712" s="11" t="str">
        <f t="shared" si="25"/>
        <v>5.1</v>
      </c>
      <c r="Y712" s="83"/>
      <c r="AA712" s="1">
        <f t="shared" si="24"/>
        <v>21</v>
      </c>
    </row>
    <row r="713" spans="1:27" ht="35.25" customHeight="1">
      <c r="A713" s="150" t="s">
        <v>185</v>
      </c>
      <c r="B713" s="165" t="s">
        <v>70</v>
      </c>
      <c r="C713" s="153" t="s">
        <v>186</v>
      </c>
      <c r="D713" s="153" t="s">
        <v>127</v>
      </c>
      <c r="E713" s="154" t="s">
        <v>19293</v>
      </c>
      <c r="F713" s="155" t="s">
        <v>27</v>
      </c>
      <c r="G713" s="155" t="s">
        <v>189</v>
      </c>
      <c r="H713" s="155" t="s">
        <v>20784</v>
      </c>
      <c r="I713" s="166" t="s">
        <v>947</v>
      </c>
      <c r="J713" s="160" t="s">
        <v>422</v>
      </c>
      <c r="K713" s="159"/>
      <c r="L713" s="160"/>
      <c r="M713" s="159"/>
      <c r="N713" s="158" t="s">
        <v>20033</v>
      </c>
      <c r="O713" s="158" t="s">
        <v>366</v>
      </c>
      <c r="P713" s="158" t="s">
        <v>442</v>
      </c>
      <c r="Q713" s="162" t="s">
        <v>20785</v>
      </c>
      <c r="R713" s="162" t="s">
        <v>496</v>
      </c>
      <c r="S713" s="163" t="s">
        <v>496</v>
      </c>
      <c r="T713" s="167" t="s">
        <v>1215</v>
      </c>
      <c r="U713" s="149"/>
      <c r="V713" s="149"/>
      <c r="W713" s="164" t="str">
        <f>VLOOKUP(TRIM(X713),X10:Y88,2,FALSE)</f>
        <v>Frank</v>
      </c>
      <c r="X713" s="11" t="str">
        <f t="shared" si="25"/>
        <v>6.5.1</v>
      </c>
      <c r="Y713" s="83"/>
      <c r="AA713" s="1">
        <f t="shared" si="24"/>
        <v>7</v>
      </c>
    </row>
    <row r="714" spans="1:27" ht="35.25" customHeight="1">
      <c r="A714" s="150" t="s">
        <v>185</v>
      </c>
      <c r="B714" s="165" t="s">
        <v>70</v>
      </c>
      <c r="C714" s="153" t="s">
        <v>186</v>
      </c>
      <c r="D714" s="153" t="s">
        <v>133</v>
      </c>
      <c r="E714" s="154" t="s">
        <v>19294</v>
      </c>
      <c r="F714" s="155" t="s">
        <v>27</v>
      </c>
      <c r="G714" s="155" t="s">
        <v>189</v>
      </c>
      <c r="H714" s="155" t="s">
        <v>20786</v>
      </c>
      <c r="I714" s="166" t="s">
        <v>859</v>
      </c>
      <c r="J714" s="160" t="s">
        <v>455</v>
      </c>
      <c r="K714" s="159"/>
      <c r="L714" s="160"/>
      <c r="M714" s="159"/>
      <c r="N714" s="158" t="s">
        <v>7147</v>
      </c>
      <c r="O714" s="158" t="s">
        <v>366</v>
      </c>
      <c r="P714" s="158" t="s">
        <v>442</v>
      </c>
      <c r="Q714" s="162" t="s">
        <v>20786</v>
      </c>
      <c r="R714" s="162" t="s">
        <v>496</v>
      </c>
      <c r="S714" s="163" t="s">
        <v>496</v>
      </c>
      <c r="T714" s="167" t="s">
        <v>848</v>
      </c>
      <c r="U714" s="149"/>
      <c r="V714" s="149"/>
      <c r="W714" s="164" t="str">
        <f>VLOOKUP(TRIM(X714),X10:Y88,2,FALSE)</f>
        <v>Frank</v>
      </c>
      <c r="X714" s="11" t="str">
        <f t="shared" si="25"/>
        <v>6.5.3</v>
      </c>
      <c r="Y714" s="83"/>
      <c r="AA714" s="1">
        <f t="shared" si="24"/>
        <v>35</v>
      </c>
    </row>
    <row r="715" spans="1:27" ht="35.25" customHeight="1">
      <c r="A715" s="150" t="s">
        <v>185</v>
      </c>
      <c r="B715" s="165" t="s">
        <v>70</v>
      </c>
      <c r="C715" s="153" t="s">
        <v>186</v>
      </c>
      <c r="D715" s="153" t="s">
        <v>127</v>
      </c>
      <c r="E715" s="154" t="s">
        <v>19295</v>
      </c>
      <c r="F715" s="155" t="s">
        <v>27</v>
      </c>
      <c r="G715" s="155" t="s">
        <v>189</v>
      </c>
      <c r="H715" s="155" t="s">
        <v>20787</v>
      </c>
      <c r="I715" s="166" t="s">
        <v>436</v>
      </c>
      <c r="J715" s="160" t="s">
        <v>422</v>
      </c>
      <c r="K715" s="159"/>
      <c r="L715" s="160"/>
      <c r="M715" s="159"/>
      <c r="N715" s="158" t="s">
        <v>20033</v>
      </c>
      <c r="O715" s="158" t="s">
        <v>366</v>
      </c>
      <c r="P715" s="158" t="s">
        <v>442</v>
      </c>
      <c r="Q715" s="162" t="s">
        <v>20788</v>
      </c>
      <c r="R715" s="162" t="s">
        <v>496</v>
      </c>
      <c r="S715" s="163" t="s">
        <v>496</v>
      </c>
      <c r="T715" s="167" t="s">
        <v>11745</v>
      </c>
      <c r="U715" s="149"/>
      <c r="V715" s="149"/>
      <c r="W715" s="164" t="str">
        <f>VLOOKUP(TRIM(X715),X10:Y88,2,FALSE)</f>
        <v>Frank</v>
      </c>
      <c r="X715" s="11" t="str">
        <f t="shared" si="25"/>
        <v>6.5.1</v>
      </c>
      <c r="Y715" s="83"/>
      <c r="AA715" s="1">
        <f t="shared" si="24"/>
        <v>12</v>
      </c>
    </row>
    <row r="716" spans="1:27" ht="35.25" customHeight="1">
      <c r="A716" s="150" t="s">
        <v>185</v>
      </c>
      <c r="B716" s="165" t="s">
        <v>70</v>
      </c>
      <c r="C716" s="153" t="s">
        <v>186</v>
      </c>
      <c r="D716" s="153" t="s">
        <v>153</v>
      </c>
      <c r="E716" s="154" t="s">
        <v>19296</v>
      </c>
      <c r="F716" s="155" t="s">
        <v>27</v>
      </c>
      <c r="G716" s="155" t="s">
        <v>189</v>
      </c>
      <c r="H716" s="155" t="s">
        <v>20789</v>
      </c>
      <c r="I716" s="166" t="s">
        <v>947</v>
      </c>
      <c r="J716" s="160" t="s">
        <v>455</v>
      </c>
      <c r="K716" s="159"/>
      <c r="L716" s="160"/>
      <c r="M716" s="159"/>
      <c r="N716" s="158" t="s">
        <v>7147</v>
      </c>
      <c r="O716" s="158" t="s">
        <v>366</v>
      </c>
      <c r="P716" s="158" t="s">
        <v>442</v>
      </c>
      <c r="Q716" s="162" t="s">
        <v>20790</v>
      </c>
      <c r="R716" s="162" t="s">
        <v>21973</v>
      </c>
      <c r="S716" s="163" t="s">
        <v>21972</v>
      </c>
      <c r="T716" s="167" t="s">
        <v>1215</v>
      </c>
      <c r="U716" s="149"/>
      <c r="V716" s="149"/>
      <c r="W716" s="164" t="str">
        <f>VLOOKUP(TRIM(X716),X10:Y88,2,FALSE)</f>
        <v>Frank</v>
      </c>
      <c r="X716" s="11" t="str">
        <f t="shared" si="25"/>
        <v>6.5.11</v>
      </c>
      <c r="Y716" s="83"/>
      <c r="AA716" s="1">
        <f t="shared" si="24"/>
        <v>7</v>
      </c>
    </row>
    <row r="717" spans="1:27" ht="35.25" customHeight="1">
      <c r="A717" s="150" t="s">
        <v>185</v>
      </c>
      <c r="B717" s="165" t="s">
        <v>70</v>
      </c>
      <c r="C717" s="153" t="s">
        <v>186</v>
      </c>
      <c r="D717" s="153" t="s">
        <v>168</v>
      </c>
      <c r="E717" s="154" t="s">
        <v>19297</v>
      </c>
      <c r="F717" s="155" t="s">
        <v>419</v>
      </c>
      <c r="G717" s="155" t="s">
        <v>189</v>
      </c>
      <c r="H717" s="155" t="s">
        <v>20791</v>
      </c>
      <c r="I717" s="166" t="s">
        <v>1386</v>
      </c>
      <c r="J717" s="160"/>
      <c r="K717" s="159"/>
      <c r="L717" s="160"/>
      <c r="M717" s="159"/>
      <c r="N717" s="158"/>
      <c r="O717" s="158" t="s">
        <v>366</v>
      </c>
      <c r="P717" s="158"/>
      <c r="Q717" s="162" t="s">
        <v>20792</v>
      </c>
      <c r="R717" s="162" t="s">
        <v>21340</v>
      </c>
      <c r="S717" s="163" t="s">
        <v>21341</v>
      </c>
      <c r="T717" s="167" t="s">
        <v>1389</v>
      </c>
      <c r="U717" s="149"/>
      <c r="V717" s="149"/>
      <c r="W717" s="164" t="str">
        <f>VLOOKUP(TRIM(X717),X10:Y88,2,FALSE)</f>
        <v>Frank</v>
      </c>
      <c r="X717" s="11" t="str">
        <f t="shared" si="25"/>
        <v>7.1</v>
      </c>
      <c r="Y717" s="83"/>
      <c r="AA717" s="1">
        <f t="shared" si="24"/>
        <v>8</v>
      </c>
    </row>
    <row r="718" spans="1:27" ht="35.25" customHeight="1">
      <c r="A718" s="150" t="s">
        <v>185</v>
      </c>
      <c r="B718" s="165" t="s">
        <v>70</v>
      </c>
      <c r="C718" s="153" t="s">
        <v>186</v>
      </c>
      <c r="D718" s="153" t="s">
        <v>133</v>
      </c>
      <c r="E718" s="154" t="s">
        <v>19298</v>
      </c>
      <c r="F718" s="155" t="s">
        <v>27</v>
      </c>
      <c r="G718" s="155" t="s">
        <v>189</v>
      </c>
      <c r="H718" s="155" t="s">
        <v>20793</v>
      </c>
      <c r="I718" s="166" t="s">
        <v>947</v>
      </c>
      <c r="J718" s="160" t="s">
        <v>455</v>
      </c>
      <c r="K718" s="159"/>
      <c r="L718" s="160"/>
      <c r="M718" s="159"/>
      <c r="N718" s="158" t="s">
        <v>7147</v>
      </c>
      <c r="O718" s="158" t="s">
        <v>366</v>
      </c>
      <c r="P718" s="158" t="s">
        <v>442</v>
      </c>
      <c r="Q718" s="162" t="s">
        <v>20794</v>
      </c>
      <c r="R718" s="162" t="s">
        <v>496</v>
      </c>
      <c r="S718" s="163" t="s">
        <v>496</v>
      </c>
      <c r="T718" s="167" t="s">
        <v>1215</v>
      </c>
      <c r="U718" s="149"/>
      <c r="V718" s="149"/>
      <c r="W718" s="164" t="str">
        <f>VLOOKUP(TRIM(X718),X10:Y88,2,FALSE)</f>
        <v>Frank</v>
      </c>
      <c r="X718" s="11" t="str">
        <f t="shared" si="25"/>
        <v>6.5.3</v>
      </c>
      <c r="Y718" s="83"/>
      <c r="AA718" s="1">
        <f t="shared" si="24"/>
        <v>7</v>
      </c>
    </row>
    <row r="719" spans="1:27" ht="35.25" customHeight="1">
      <c r="A719" s="150" t="s">
        <v>185</v>
      </c>
      <c r="B719" s="165" t="s">
        <v>70</v>
      </c>
      <c r="C719" s="153" t="s">
        <v>186</v>
      </c>
      <c r="D719" s="153" t="s">
        <v>139</v>
      </c>
      <c r="E719" s="154" t="s">
        <v>19299</v>
      </c>
      <c r="F719" s="155" t="s">
        <v>27</v>
      </c>
      <c r="G719" s="155" t="s">
        <v>189</v>
      </c>
      <c r="H719" s="155" t="s">
        <v>21045</v>
      </c>
      <c r="I719" s="166" t="s">
        <v>1091</v>
      </c>
      <c r="J719" s="160" t="s">
        <v>422</v>
      </c>
      <c r="K719" s="159"/>
      <c r="L719" s="160"/>
      <c r="M719" s="159"/>
      <c r="N719" s="158" t="s">
        <v>20033</v>
      </c>
      <c r="O719" s="158" t="s">
        <v>366</v>
      </c>
      <c r="P719" s="158" t="s">
        <v>442</v>
      </c>
      <c r="Q719" s="162" t="s">
        <v>20795</v>
      </c>
      <c r="R719" s="162" t="s">
        <v>21950</v>
      </c>
      <c r="S719" s="163" t="s">
        <v>444</v>
      </c>
      <c r="T719" s="167" t="s">
        <v>20320</v>
      </c>
      <c r="U719" s="149"/>
      <c r="V719" s="149"/>
      <c r="W719" s="164" t="str">
        <f>VLOOKUP(TRIM(X719),X10:Y88,2,FALSE)</f>
        <v>Frank</v>
      </c>
      <c r="X719" s="11" t="str">
        <f t="shared" si="25"/>
        <v>6.5.5</v>
      </c>
      <c r="Y719" s="83"/>
      <c r="AA719" s="1">
        <f t="shared" si="24"/>
        <v>10</v>
      </c>
    </row>
    <row r="720" spans="1:27" ht="35.25" customHeight="1">
      <c r="A720" s="150" t="s">
        <v>185</v>
      </c>
      <c r="B720" s="165" t="s">
        <v>70</v>
      </c>
      <c r="C720" s="153" t="s">
        <v>186</v>
      </c>
      <c r="D720" s="153" t="s">
        <v>11389</v>
      </c>
      <c r="E720" s="154" t="s">
        <v>19300</v>
      </c>
      <c r="F720" s="155" t="s">
        <v>27</v>
      </c>
      <c r="G720" s="155" t="s">
        <v>189</v>
      </c>
      <c r="H720" s="155" t="s">
        <v>20796</v>
      </c>
      <c r="I720" s="166" t="s">
        <v>947</v>
      </c>
      <c r="J720" s="160" t="s">
        <v>455</v>
      </c>
      <c r="K720" s="159"/>
      <c r="L720" s="160"/>
      <c r="M720" s="159"/>
      <c r="N720" s="158" t="s">
        <v>7147</v>
      </c>
      <c r="O720" s="158" t="s">
        <v>366</v>
      </c>
      <c r="P720" s="158" t="s">
        <v>442</v>
      </c>
      <c r="Q720" s="162" t="s">
        <v>20797</v>
      </c>
      <c r="R720" s="162" t="s">
        <v>21821</v>
      </c>
      <c r="S720" s="163" t="s">
        <v>21820</v>
      </c>
      <c r="T720" s="167" t="s">
        <v>1215</v>
      </c>
      <c r="U720" s="149"/>
      <c r="V720" s="149"/>
      <c r="W720" s="164" t="str">
        <f>VLOOKUP(TRIM(X720),X10:Y88,2,FALSE)</f>
        <v>Puneet</v>
      </c>
      <c r="X720" s="11" t="str">
        <f t="shared" si="25"/>
        <v>6.5.7.1</v>
      </c>
      <c r="Y720" s="83"/>
      <c r="AA720" s="1">
        <f t="shared" si="24"/>
        <v>7</v>
      </c>
    </row>
    <row r="721" spans="1:27" ht="37.200000000000003" customHeight="1">
      <c r="A721" s="150" t="s">
        <v>185</v>
      </c>
      <c r="B721" s="165" t="s">
        <v>70</v>
      </c>
      <c r="C721" s="153" t="s">
        <v>186</v>
      </c>
      <c r="D721" s="153" t="s">
        <v>6896</v>
      </c>
      <c r="E721" s="154" t="s">
        <v>19301</v>
      </c>
      <c r="F721" s="155" t="s">
        <v>30</v>
      </c>
      <c r="G721" s="155" t="s">
        <v>189</v>
      </c>
      <c r="H721" s="155" t="s">
        <v>21046</v>
      </c>
      <c r="I721" s="166" t="s">
        <v>1386</v>
      </c>
      <c r="J721" s="160" t="s">
        <v>1284</v>
      </c>
      <c r="K721" s="159">
        <v>47</v>
      </c>
      <c r="L721" s="160"/>
      <c r="M721" s="159" t="s">
        <v>878</v>
      </c>
      <c r="N721" s="158" t="s">
        <v>6988</v>
      </c>
      <c r="O721" s="158" t="s">
        <v>366</v>
      </c>
      <c r="P721" s="158" t="s">
        <v>7357</v>
      </c>
      <c r="Q721" s="162" t="s">
        <v>21240</v>
      </c>
      <c r="R721" s="162" t="s">
        <v>21935</v>
      </c>
      <c r="S721" s="163" t="s">
        <v>21934</v>
      </c>
      <c r="T721" s="167" t="s">
        <v>1389</v>
      </c>
      <c r="U721" s="149"/>
      <c r="V721" s="149"/>
      <c r="W721" s="164" t="str">
        <f>VLOOKUP(TRIM(X721),X10:Y88,2,FALSE)</f>
        <v>Puneet</v>
      </c>
      <c r="X721" s="11" t="str">
        <f t="shared" si="25"/>
        <v>6.14</v>
      </c>
      <c r="Y721" s="83"/>
      <c r="AA721" s="1">
        <f t="shared" si="24"/>
        <v>8</v>
      </c>
    </row>
    <row r="722" spans="1:27" ht="35.25" customHeight="1">
      <c r="A722" s="150" t="s">
        <v>185</v>
      </c>
      <c r="B722" s="165" t="s">
        <v>70</v>
      </c>
      <c r="C722" s="153" t="s">
        <v>186</v>
      </c>
      <c r="D722" s="153" t="s">
        <v>133</v>
      </c>
      <c r="E722" s="154" t="s">
        <v>19302</v>
      </c>
      <c r="F722" s="155" t="s">
        <v>27</v>
      </c>
      <c r="G722" s="155" t="s">
        <v>189</v>
      </c>
      <c r="H722" s="155" t="s">
        <v>21097</v>
      </c>
      <c r="I722" s="166" t="s">
        <v>1323</v>
      </c>
      <c r="J722" s="160" t="s">
        <v>422</v>
      </c>
      <c r="K722" s="159"/>
      <c r="L722" s="160"/>
      <c r="M722" s="159"/>
      <c r="N722" s="158" t="s">
        <v>20033</v>
      </c>
      <c r="O722" s="158" t="s">
        <v>366</v>
      </c>
      <c r="P722" s="158" t="s">
        <v>442</v>
      </c>
      <c r="Q722" s="162" t="s">
        <v>21047</v>
      </c>
      <c r="R722" s="162" t="s">
        <v>21826</v>
      </c>
      <c r="S722" s="163" t="s">
        <v>444</v>
      </c>
      <c r="T722" s="167" t="s">
        <v>1325</v>
      </c>
      <c r="U722" s="149"/>
      <c r="V722" s="149"/>
      <c r="W722" s="164" t="str">
        <f>VLOOKUP(TRIM(X722),X10:Y88,2,FALSE)</f>
        <v>Frank</v>
      </c>
      <c r="X722" s="11" t="str">
        <f t="shared" si="25"/>
        <v>6.5.3</v>
      </c>
      <c r="Y722" s="83"/>
      <c r="AA722" s="1">
        <f t="shared" si="24"/>
        <v>4</v>
      </c>
    </row>
    <row r="723" spans="1:27" ht="35.25" customHeight="1">
      <c r="A723" s="150" t="s">
        <v>185</v>
      </c>
      <c r="B723" s="165" t="s">
        <v>70</v>
      </c>
      <c r="C723" s="153" t="s">
        <v>186</v>
      </c>
      <c r="D723" s="153" t="s">
        <v>11389</v>
      </c>
      <c r="E723" s="154" t="s">
        <v>19303</v>
      </c>
      <c r="F723" s="155" t="s">
        <v>27</v>
      </c>
      <c r="G723" s="155" t="s">
        <v>189</v>
      </c>
      <c r="H723" s="155" t="s">
        <v>21098</v>
      </c>
      <c r="I723" s="166" t="s">
        <v>1323</v>
      </c>
      <c r="J723" s="160" t="s">
        <v>422</v>
      </c>
      <c r="K723" s="159"/>
      <c r="L723" s="160"/>
      <c r="M723" s="159"/>
      <c r="N723" s="158" t="s">
        <v>20033</v>
      </c>
      <c r="O723" s="158" t="s">
        <v>366</v>
      </c>
      <c r="P723" s="158" t="s">
        <v>442</v>
      </c>
      <c r="Q723" s="162" t="s">
        <v>21048</v>
      </c>
      <c r="R723" s="162" t="s">
        <v>5280</v>
      </c>
      <c r="S723" s="163" t="s">
        <v>193</v>
      </c>
      <c r="T723" s="167" t="s">
        <v>1325</v>
      </c>
      <c r="U723" s="149"/>
      <c r="V723" s="149" t="s">
        <v>995</v>
      </c>
      <c r="W723" s="164" t="str">
        <f>VLOOKUP(TRIM(X723),X10:Y88,2,FALSE)</f>
        <v>Puneet</v>
      </c>
      <c r="X723" s="11" t="str">
        <f t="shared" si="25"/>
        <v>6.5.7.1</v>
      </c>
      <c r="Y723" s="83"/>
      <c r="AA723" s="1">
        <f t="shared" si="24"/>
        <v>4</v>
      </c>
    </row>
    <row r="724" spans="1:27" ht="37.200000000000003" customHeight="1">
      <c r="A724" s="150" t="s">
        <v>185</v>
      </c>
      <c r="B724" s="165" t="s">
        <v>70</v>
      </c>
      <c r="C724" s="153" t="s">
        <v>186</v>
      </c>
      <c r="D724" s="153" t="s">
        <v>6896</v>
      </c>
      <c r="E724" s="154" t="s">
        <v>19304</v>
      </c>
      <c r="F724" s="155" t="s">
        <v>29</v>
      </c>
      <c r="G724" s="155" t="s">
        <v>189</v>
      </c>
      <c r="H724" s="155" t="s">
        <v>21099</v>
      </c>
      <c r="I724" s="166" t="s">
        <v>1386</v>
      </c>
      <c r="J724" s="160" t="s">
        <v>484</v>
      </c>
      <c r="K724" s="159">
        <v>3306</v>
      </c>
      <c r="L724" s="160"/>
      <c r="M724" s="159" t="s">
        <v>878</v>
      </c>
      <c r="N724" s="158" t="s">
        <v>7071</v>
      </c>
      <c r="O724" s="158" t="s">
        <v>366</v>
      </c>
      <c r="P724" s="158" t="s">
        <v>7357</v>
      </c>
      <c r="Q724" s="162" t="s">
        <v>21241</v>
      </c>
      <c r="R724" s="162" t="s">
        <v>5280</v>
      </c>
      <c r="S724" s="163" t="s">
        <v>193</v>
      </c>
      <c r="T724" s="167" t="s">
        <v>1389</v>
      </c>
      <c r="U724" s="149"/>
      <c r="V724" s="149" t="s">
        <v>995</v>
      </c>
      <c r="W724" s="164" t="str">
        <f>VLOOKUP(TRIM(X724),X10:Y88,2,FALSE)</f>
        <v>Puneet</v>
      </c>
      <c r="X724" s="11" t="str">
        <f t="shared" si="25"/>
        <v>6.14</v>
      </c>
      <c r="Y724" s="83"/>
      <c r="AA724" s="1">
        <f t="shared" si="24"/>
        <v>8</v>
      </c>
    </row>
    <row r="725" spans="1:27" ht="35.25" customHeight="1">
      <c r="A725" s="150" t="s">
        <v>185</v>
      </c>
      <c r="B725" s="165" t="s">
        <v>70</v>
      </c>
      <c r="C725" s="153" t="s">
        <v>186</v>
      </c>
      <c r="D725" s="153" t="s">
        <v>127</v>
      </c>
      <c r="E725" s="154" t="s">
        <v>19305</v>
      </c>
      <c r="F725" s="155" t="s">
        <v>27</v>
      </c>
      <c r="G725" s="155" t="s">
        <v>189</v>
      </c>
      <c r="H725" s="155" t="s">
        <v>21100</v>
      </c>
      <c r="I725" s="166" t="s">
        <v>1323</v>
      </c>
      <c r="J725" s="160" t="s">
        <v>422</v>
      </c>
      <c r="K725" s="159"/>
      <c r="L725" s="160"/>
      <c r="M725" s="159"/>
      <c r="N725" s="158" t="s">
        <v>20033</v>
      </c>
      <c r="O725" s="158" t="s">
        <v>366</v>
      </c>
      <c r="P725" s="158" t="s">
        <v>442</v>
      </c>
      <c r="Q725" s="162" t="s">
        <v>21049</v>
      </c>
      <c r="R725" s="162" t="s">
        <v>22053</v>
      </c>
      <c r="S725" s="163" t="s">
        <v>22054</v>
      </c>
      <c r="T725" s="167" t="s">
        <v>1325</v>
      </c>
      <c r="U725" s="149"/>
      <c r="V725" s="149"/>
      <c r="W725" s="164" t="str">
        <f>VLOOKUP(TRIM(X725),X10:Y88,2,FALSE)</f>
        <v>Frank</v>
      </c>
      <c r="X725" s="11" t="str">
        <f t="shared" si="25"/>
        <v>6.5.1</v>
      </c>
      <c r="Y725" s="83"/>
      <c r="AA725" s="1">
        <f t="shared" si="24"/>
        <v>4</v>
      </c>
    </row>
    <row r="726" spans="1:27" ht="37.200000000000003" customHeight="1">
      <c r="A726" s="150" t="s">
        <v>185</v>
      </c>
      <c r="B726" s="165" t="s">
        <v>70</v>
      </c>
      <c r="C726" s="153" t="s">
        <v>186</v>
      </c>
      <c r="D726" s="153" t="s">
        <v>91</v>
      </c>
      <c r="E726" s="154" t="s">
        <v>19306</v>
      </c>
      <c r="F726" s="155" t="s">
        <v>30</v>
      </c>
      <c r="G726" s="155" t="s">
        <v>189</v>
      </c>
      <c r="H726" s="155" t="s">
        <v>22900</v>
      </c>
      <c r="I726" s="166" t="s">
        <v>475</v>
      </c>
      <c r="J726" s="160" t="s">
        <v>1284</v>
      </c>
      <c r="K726" s="159">
        <v>48</v>
      </c>
      <c r="L726" s="160"/>
      <c r="M726" s="159" t="s">
        <v>485</v>
      </c>
      <c r="N726" s="158" t="s">
        <v>6988</v>
      </c>
      <c r="O726" s="158" t="s">
        <v>206</v>
      </c>
      <c r="P726" s="158" t="s">
        <v>1285</v>
      </c>
      <c r="Q726" s="162" t="s">
        <v>21242</v>
      </c>
      <c r="R726" s="162" t="s">
        <v>22009</v>
      </c>
      <c r="S726" s="163" t="s">
        <v>22008</v>
      </c>
      <c r="T726" s="167" t="s">
        <v>472</v>
      </c>
      <c r="U726" s="149"/>
      <c r="V726" s="149"/>
      <c r="W726" s="164" t="str">
        <f>VLOOKUP(TRIM(X726),X10:Y88,2,FALSE)</f>
        <v>Puneet</v>
      </c>
      <c r="X726" s="11" t="str">
        <f t="shared" si="25"/>
        <v>5.1</v>
      </c>
      <c r="Y726" s="83"/>
      <c r="AA726" s="1">
        <f t="shared" si="24"/>
        <v>17</v>
      </c>
    </row>
    <row r="727" spans="1:27" ht="35.25" customHeight="1">
      <c r="A727" s="150" t="s">
        <v>185</v>
      </c>
      <c r="B727" s="165" t="s">
        <v>70</v>
      </c>
      <c r="C727" s="153" t="s">
        <v>186</v>
      </c>
      <c r="D727" s="153" t="s">
        <v>141</v>
      </c>
      <c r="E727" s="154" t="s">
        <v>19307</v>
      </c>
      <c r="F727" s="155" t="s">
        <v>27</v>
      </c>
      <c r="G727" s="155" t="s">
        <v>189</v>
      </c>
      <c r="H727" s="155" t="s">
        <v>21050</v>
      </c>
      <c r="I727" s="166" t="s">
        <v>21051</v>
      </c>
      <c r="J727" s="160" t="s">
        <v>422</v>
      </c>
      <c r="K727" s="159"/>
      <c r="L727" s="160"/>
      <c r="M727" s="159"/>
      <c r="N727" s="158" t="s">
        <v>20033</v>
      </c>
      <c r="O727" s="158" t="s">
        <v>366</v>
      </c>
      <c r="P727" s="158" t="s">
        <v>442</v>
      </c>
      <c r="Q727" s="162" t="s">
        <v>21052</v>
      </c>
      <c r="R727" s="162" t="s">
        <v>21541</v>
      </c>
      <c r="S727" s="163" t="s">
        <v>444</v>
      </c>
      <c r="T727" s="167" t="s">
        <v>1002</v>
      </c>
      <c r="U727" s="149"/>
      <c r="V727" s="149"/>
      <c r="W727" s="164" t="str">
        <f>VLOOKUP(TRIM(X727),X10:Y88,2,FALSE)</f>
        <v>Krisztian</v>
      </c>
      <c r="X727" s="11" t="str">
        <f t="shared" si="25"/>
        <v>6.5.6</v>
      </c>
      <c r="Y727" s="83"/>
      <c r="AA727" s="1">
        <f t="shared" si="24"/>
        <v>58</v>
      </c>
    </row>
    <row r="728" spans="1:27" ht="37.200000000000003" customHeight="1">
      <c r="A728" s="150" t="s">
        <v>185</v>
      </c>
      <c r="B728" s="165" t="s">
        <v>70</v>
      </c>
      <c r="C728" s="153" t="s">
        <v>186</v>
      </c>
      <c r="D728" s="153" t="s">
        <v>2149</v>
      </c>
      <c r="E728" s="154" t="s">
        <v>19308</v>
      </c>
      <c r="F728" s="155" t="s">
        <v>30</v>
      </c>
      <c r="G728" s="155" t="s">
        <v>189</v>
      </c>
      <c r="H728" s="155" t="s">
        <v>23429</v>
      </c>
      <c r="I728" s="166" t="s">
        <v>859</v>
      </c>
      <c r="J728" s="160" t="s">
        <v>608</v>
      </c>
      <c r="K728" s="159">
        <v>360</v>
      </c>
      <c r="L728" s="160"/>
      <c r="M728" s="159" t="s">
        <v>485</v>
      </c>
      <c r="N728" s="158" t="s">
        <v>15916</v>
      </c>
      <c r="O728" s="158" t="s">
        <v>366</v>
      </c>
      <c r="P728" s="158" t="s">
        <v>7066</v>
      </c>
      <c r="Q728" s="162" t="s">
        <v>21243</v>
      </c>
      <c r="R728" s="162" t="s">
        <v>21573</v>
      </c>
      <c r="S728" s="163" t="s">
        <v>21572</v>
      </c>
      <c r="T728" s="167" t="s">
        <v>1530</v>
      </c>
      <c r="U728" s="149"/>
      <c r="V728" s="149"/>
      <c r="W728" s="164" t="str">
        <f>VLOOKUP(TRIM(X728),X10:Y88,2,FALSE)</f>
        <v>Puneet</v>
      </c>
      <c r="X728" s="11" t="str">
        <f t="shared" si="25"/>
        <v>6.11</v>
      </c>
      <c r="Y728" s="83"/>
      <c r="AA728" s="1">
        <f t="shared" si="24"/>
        <v>35</v>
      </c>
    </row>
    <row r="729" spans="1:27" ht="35.25" customHeight="1">
      <c r="A729" s="150" t="s">
        <v>185</v>
      </c>
      <c r="B729" s="165" t="s">
        <v>70</v>
      </c>
      <c r="C729" s="153" t="s">
        <v>186</v>
      </c>
      <c r="D729" s="153" t="s">
        <v>130</v>
      </c>
      <c r="E729" s="154" t="s">
        <v>19309</v>
      </c>
      <c r="F729" s="155" t="s">
        <v>27</v>
      </c>
      <c r="G729" s="155" t="s">
        <v>189</v>
      </c>
      <c r="H729" s="155" t="s">
        <v>21101</v>
      </c>
      <c r="I729" s="166" t="s">
        <v>20195</v>
      </c>
      <c r="J729" s="160" t="s">
        <v>422</v>
      </c>
      <c r="K729" s="159"/>
      <c r="L729" s="160"/>
      <c r="M729" s="159"/>
      <c r="N729" s="158" t="s">
        <v>20033</v>
      </c>
      <c r="O729" s="158" t="s">
        <v>366</v>
      </c>
      <c r="P729" s="158" t="s">
        <v>442</v>
      </c>
      <c r="Q729" s="162" t="s">
        <v>21053</v>
      </c>
      <c r="R729" s="162" t="s">
        <v>21482</v>
      </c>
      <c r="S729" s="163" t="s">
        <v>21483</v>
      </c>
      <c r="T729" s="167" t="s">
        <v>1530</v>
      </c>
      <c r="U729" s="149"/>
      <c r="V729" s="149"/>
      <c r="W729" s="164" t="str">
        <f>VLOOKUP(TRIM(X729),X10:Y88,2,FALSE)</f>
        <v>Frank</v>
      </c>
      <c r="X729" s="11" t="str">
        <f t="shared" si="25"/>
        <v>6.5.2</v>
      </c>
      <c r="Y729" s="83"/>
      <c r="AA729" s="1">
        <f t="shared" ref="AA729:AA792" si="26">LEN(I729)</f>
        <v>26</v>
      </c>
    </row>
    <row r="730" spans="1:27" ht="35.25" customHeight="1">
      <c r="A730" s="150" t="s">
        <v>185</v>
      </c>
      <c r="B730" s="165" t="s">
        <v>70</v>
      </c>
      <c r="C730" s="153" t="s">
        <v>186</v>
      </c>
      <c r="D730" s="153" t="s">
        <v>130</v>
      </c>
      <c r="E730" s="154" t="s">
        <v>19310</v>
      </c>
      <c r="F730" s="155" t="s">
        <v>27</v>
      </c>
      <c r="G730" s="155" t="s">
        <v>189</v>
      </c>
      <c r="H730" s="155" t="s">
        <v>21102</v>
      </c>
      <c r="I730" s="166" t="s">
        <v>20195</v>
      </c>
      <c r="J730" s="160" t="s">
        <v>455</v>
      </c>
      <c r="K730" s="159"/>
      <c r="L730" s="160"/>
      <c r="M730" s="159"/>
      <c r="N730" s="158" t="s">
        <v>7147</v>
      </c>
      <c r="O730" s="158" t="s">
        <v>366</v>
      </c>
      <c r="P730" s="158" t="s">
        <v>442</v>
      </c>
      <c r="Q730" s="162" t="s">
        <v>21305</v>
      </c>
      <c r="R730" s="162" t="s">
        <v>22120</v>
      </c>
      <c r="S730" s="163" t="s">
        <v>22121</v>
      </c>
      <c r="T730" s="167" t="s">
        <v>1530</v>
      </c>
      <c r="U730" s="149"/>
      <c r="V730" s="149"/>
      <c r="W730" s="164" t="str">
        <f>VLOOKUP(TRIM(X730),X10:Y88,2,FALSE)</f>
        <v>Frank</v>
      </c>
      <c r="X730" s="11" t="str">
        <f t="shared" si="25"/>
        <v>6.5.2</v>
      </c>
      <c r="Y730" s="83"/>
      <c r="AA730" s="1">
        <f t="shared" si="26"/>
        <v>26</v>
      </c>
    </row>
    <row r="731" spans="1:27" ht="37.200000000000003" customHeight="1">
      <c r="A731" s="150" t="s">
        <v>185</v>
      </c>
      <c r="B731" s="165" t="s">
        <v>70</v>
      </c>
      <c r="C731" s="153" t="s">
        <v>186</v>
      </c>
      <c r="D731" s="153" t="s">
        <v>2149</v>
      </c>
      <c r="E731" s="154" t="s">
        <v>19311</v>
      </c>
      <c r="F731" s="155" t="s">
        <v>30</v>
      </c>
      <c r="G731" s="155" t="s">
        <v>189</v>
      </c>
      <c r="H731" s="155" t="s">
        <v>23426</v>
      </c>
      <c r="I731" s="166" t="s">
        <v>21054</v>
      </c>
      <c r="J731" s="160" t="s">
        <v>608</v>
      </c>
      <c r="K731" s="159">
        <v>333</v>
      </c>
      <c r="L731" s="160" t="s">
        <v>81</v>
      </c>
      <c r="M731" s="159" t="s">
        <v>878</v>
      </c>
      <c r="N731" s="158" t="s">
        <v>15916</v>
      </c>
      <c r="O731" s="158" t="s">
        <v>366</v>
      </c>
      <c r="P731" s="158" t="s">
        <v>7066</v>
      </c>
      <c r="Q731" s="162" t="s">
        <v>21244</v>
      </c>
      <c r="R731" s="162" t="s">
        <v>21559</v>
      </c>
      <c r="S731" s="163" t="s">
        <v>21558</v>
      </c>
      <c r="T731" s="167" t="s">
        <v>1530</v>
      </c>
      <c r="U731" s="149"/>
      <c r="V731" s="149"/>
      <c r="W731" s="164" t="str">
        <f>VLOOKUP(TRIM(X731),X10:Y88,2,FALSE)</f>
        <v>Puneet</v>
      </c>
      <c r="X731" s="11" t="str">
        <f t="shared" si="25"/>
        <v>6.11</v>
      </c>
      <c r="Y731" s="83"/>
      <c r="AA731" s="1">
        <f t="shared" si="26"/>
        <v>77</v>
      </c>
    </row>
    <row r="732" spans="1:27" ht="35.25" customHeight="1">
      <c r="A732" s="150" t="s">
        <v>185</v>
      </c>
      <c r="B732" s="165" t="s">
        <v>70</v>
      </c>
      <c r="C732" s="153" t="s">
        <v>186</v>
      </c>
      <c r="D732" s="153" t="s">
        <v>130</v>
      </c>
      <c r="E732" s="154" t="s">
        <v>19312</v>
      </c>
      <c r="F732" s="155" t="s">
        <v>27</v>
      </c>
      <c r="G732" s="155" t="s">
        <v>189</v>
      </c>
      <c r="H732" s="155" t="s">
        <v>21055</v>
      </c>
      <c r="I732" s="166" t="s">
        <v>21056</v>
      </c>
      <c r="J732" s="160" t="s">
        <v>422</v>
      </c>
      <c r="K732" s="159"/>
      <c r="L732" s="160"/>
      <c r="M732" s="159"/>
      <c r="N732" s="158" t="s">
        <v>20033</v>
      </c>
      <c r="O732" s="158" t="s">
        <v>366</v>
      </c>
      <c r="P732" s="158" t="s">
        <v>442</v>
      </c>
      <c r="Q732" s="162" t="s">
        <v>21057</v>
      </c>
      <c r="R732" s="162" t="s">
        <v>21397</v>
      </c>
      <c r="S732" s="163" t="s">
        <v>21398</v>
      </c>
      <c r="T732" s="167" t="s">
        <v>1002</v>
      </c>
      <c r="U732" s="149"/>
      <c r="V732" s="149"/>
      <c r="W732" s="164" t="str">
        <f>VLOOKUP(TRIM(X732),X10:Y88,2,FALSE)</f>
        <v>Frank</v>
      </c>
      <c r="X732" s="11" t="str">
        <f t="shared" ref="X732:X795" si="27">IF(ISNONTEXT(D732),"" &amp; D732 &amp;"",T(D732))</f>
        <v>6.5.2</v>
      </c>
      <c r="Y732" s="83"/>
      <c r="AA732" s="1">
        <f t="shared" si="26"/>
        <v>78</v>
      </c>
    </row>
    <row r="733" spans="1:27" ht="35.25" customHeight="1">
      <c r="A733" s="150" t="s">
        <v>185</v>
      </c>
      <c r="B733" s="165" t="s">
        <v>70</v>
      </c>
      <c r="C733" s="153" t="s">
        <v>186</v>
      </c>
      <c r="D733" s="153" t="s">
        <v>127</v>
      </c>
      <c r="E733" s="154" t="s">
        <v>19313</v>
      </c>
      <c r="F733" s="155" t="s">
        <v>27</v>
      </c>
      <c r="G733" s="155" t="s">
        <v>189</v>
      </c>
      <c r="H733" s="155" t="s">
        <v>21103</v>
      </c>
      <c r="I733" s="166" t="s">
        <v>20195</v>
      </c>
      <c r="J733" s="160" t="s">
        <v>422</v>
      </c>
      <c r="K733" s="159"/>
      <c r="L733" s="160"/>
      <c r="M733" s="159"/>
      <c r="N733" s="158" t="s">
        <v>20033</v>
      </c>
      <c r="O733" s="158" t="s">
        <v>366</v>
      </c>
      <c r="P733" s="158" t="s">
        <v>442</v>
      </c>
      <c r="Q733" s="162" t="s">
        <v>21058</v>
      </c>
      <c r="R733" s="162" t="s">
        <v>8559</v>
      </c>
      <c r="S733" s="163" t="s">
        <v>253</v>
      </c>
      <c r="T733" s="167" t="s">
        <v>1530</v>
      </c>
      <c r="U733" s="149"/>
      <c r="V733" s="149"/>
      <c r="W733" s="164" t="str">
        <f>VLOOKUP(TRIM(X733),X10:Y88,2,FALSE)</f>
        <v>Frank</v>
      </c>
      <c r="X733" s="11" t="str">
        <f t="shared" si="27"/>
        <v>6.5.1</v>
      </c>
      <c r="Y733" s="83"/>
      <c r="AA733" s="1">
        <f t="shared" si="26"/>
        <v>26</v>
      </c>
    </row>
    <row r="734" spans="1:27" ht="35.25" customHeight="1">
      <c r="A734" s="150" t="s">
        <v>185</v>
      </c>
      <c r="B734" s="165" t="s">
        <v>70</v>
      </c>
      <c r="C734" s="153" t="s">
        <v>186</v>
      </c>
      <c r="D734" s="153" t="s">
        <v>127</v>
      </c>
      <c r="E734" s="154" t="s">
        <v>19314</v>
      </c>
      <c r="F734" s="155" t="s">
        <v>27</v>
      </c>
      <c r="G734" s="155" t="s">
        <v>189</v>
      </c>
      <c r="H734" s="155" t="s">
        <v>21104</v>
      </c>
      <c r="I734" s="166" t="s">
        <v>859</v>
      </c>
      <c r="J734" s="160" t="s">
        <v>455</v>
      </c>
      <c r="K734" s="159"/>
      <c r="L734" s="160"/>
      <c r="M734" s="159"/>
      <c r="N734" s="158" t="s">
        <v>7147</v>
      </c>
      <c r="O734" s="158" t="s">
        <v>366</v>
      </c>
      <c r="P734" s="158" t="s">
        <v>442</v>
      </c>
      <c r="Q734" s="162" t="s">
        <v>21058</v>
      </c>
      <c r="R734" s="162" t="s">
        <v>5280</v>
      </c>
      <c r="S734" s="163" t="s">
        <v>193</v>
      </c>
      <c r="T734" s="167" t="s">
        <v>1530</v>
      </c>
      <c r="U734" s="149"/>
      <c r="V734" s="149" t="s">
        <v>995</v>
      </c>
      <c r="W734" s="164" t="str">
        <f>VLOOKUP(TRIM(X734),X10:Y88,2,FALSE)</f>
        <v>Frank</v>
      </c>
      <c r="X734" s="11" t="str">
        <f t="shared" si="27"/>
        <v>6.5.1</v>
      </c>
      <c r="Y734" s="83"/>
      <c r="AA734" s="1">
        <f t="shared" si="26"/>
        <v>35</v>
      </c>
    </row>
    <row r="735" spans="1:27" ht="35.25" customHeight="1">
      <c r="A735" s="150" t="s">
        <v>185</v>
      </c>
      <c r="B735" s="165" t="s">
        <v>70</v>
      </c>
      <c r="C735" s="153" t="s">
        <v>186</v>
      </c>
      <c r="D735" s="153" t="s">
        <v>130</v>
      </c>
      <c r="E735" s="154" t="s">
        <v>19315</v>
      </c>
      <c r="F735" s="155" t="s">
        <v>27</v>
      </c>
      <c r="G735" s="155" t="s">
        <v>189</v>
      </c>
      <c r="H735" s="155" t="s">
        <v>21059</v>
      </c>
      <c r="I735" s="166" t="s">
        <v>21056</v>
      </c>
      <c r="J735" s="160" t="s">
        <v>422</v>
      </c>
      <c r="K735" s="159"/>
      <c r="L735" s="160"/>
      <c r="M735" s="159"/>
      <c r="N735" s="158" t="s">
        <v>20033</v>
      </c>
      <c r="O735" s="158" t="s">
        <v>366</v>
      </c>
      <c r="P735" s="158" t="s">
        <v>442</v>
      </c>
      <c r="Q735" s="162" t="s">
        <v>21306</v>
      </c>
      <c r="R735" s="162" t="s">
        <v>21468</v>
      </c>
      <c r="S735" s="163" t="s">
        <v>21469</v>
      </c>
      <c r="T735" s="167" t="s">
        <v>1002</v>
      </c>
      <c r="U735" s="149"/>
      <c r="V735" s="149"/>
      <c r="W735" s="164" t="str">
        <f>VLOOKUP(TRIM(X735),X10:Y88,2,FALSE)</f>
        <v>Frank</v>
      </c>
      <c r="X735" s="11" t="str">
        <f t="shared" si="27"/>
        <v>6.5.2</v>
      </c>
      <c r="Y735" s="83"/>
      <c r="AA735" s="1">
        <f t="shared" si="26"/>
        <v>78</v>
      </c>
    </row>
    <row r="736" spans="1:27" ht="35.25" customHeight="1">
      <c r="A736" s="150" t="s">
        <v>185</v>
      </c>
      <c r="B736" s="165" t="s">
        <v>70</v>
      </c>
      <c r="C736" s="153" t="s">
        <v>186</v>
      </c>
      <c r="D736" s="153" t="s">
        <v>11393</v>
      </c>
      <c r="E736" s="154" t="s">
        <v>19316</v>
      </c>
      <c r="F736" s="155" t="s">
        <v>27</v>
      </c>
      <c r="G736" s="155" t="s">
        <v>189</v>
      </c>
      <c r="H736" s="155" t="s">
        <v>21105</v>
      </c>
      <c r="I736" s="166" t="s">
        <v>20195</v>
      </c>
      <c r="J736" s="160" t="s">
        <v>422</v>
      </c>
      <c r="K736" s="159"/>
      <c r="L736" s="160"/>
      <c r="M736" s="159"/>
      <c r="N736" s="158" t="s">
        <v>20033</v>
      </c>
      <c r="O736" s="158" t="s">
        <v>366</v>
      </c>
      <c r="P736" s="158" t="s">
        <v>442</v>
      </c>
      <c r="Q736" s="162" t="s">
        <v>21060</v>
      </c>
      <c r="R736" s="162" t="s">
        <v>21843</v>
      </c>
      <c r="S736" s="163" t="s">
        <v>21842</v>
      </c>
      <c r="T736" s="167" t="s">
        <v>1530</v>
      </c>
      <c r="U736" s="149"/>
      <c r="V736" s="149"/>
      <c r="W736" s="164" t="str">
        <f>VLOOKUP(TRIM(X736),X10:Y88,2,FALSE)</f>
        <v>Puneet</v>
      </c>
      <c r="X736" s="11" t="str">
        <f t="shared" si="27"/>
        <v>6.5.7.5</v>
      </c>
      <c r="Y736" s="83"/>
      <c r="AA736" s="1">
        <f t="shared" si="26"/>
        <v>26</v>
      </c>
    </row>
    <row r="737" spans="1:27" ht="35.25" customHeight="1">
      <c r="A737" s="150" t="s">
        <v>185</v>
      </c>
      <c r="B737" s="165" t="s">
        <v>70</v>
      </c>
      <c r="C737" s="153" t="s">
        <v>186</v>
      </c>
      <c r="D737" s="153" t="s">
        <v>130</v>
      </c>
      <c r="E737" s="154" t="s">
        <v>19317</v>
      </c>
      <c r="F737" s="155" t="s">
        <v>27</v>
      </c>
      <c r="G737" s="155" t="s">
        <v>189</v>
      </c>
      <c r="H737" s="155" t="s">
        <v>21106</v>
      </c>
      <c r="I737" s="166" t="s">
        <v>765</v>
      </c>
      <c r="J737" s="160" t="s">
        <v>422</v>
      </c>
      <c r="K737" s="159"/>
      <c r="L737" s="160"/>
      <c r="M737" s="159"/>
      <c r="N737" s="158" t="s">
        <v>20033</v>
      </c>
      <c r="O737" s="158" t="s">
        <v>366</v>
      </c>
      <c r="P737" s="158" t="s">
        <v>442</v>
      </c>
      <c r="Q737" s="162" t="s">
        <v>21061</v>
      </c>
      <c r="R737" s="162" t="s">
        <v>21472</v>
      </c>
      <c r="S737" s="163" t="s">
        <v>21473</v>
      </c>
      <c r="T737" s="167" t="s">
        <v>767</v>
      </c>
      <c r="U737" s="149"/>
      <c r="V737" s="149"/>
      <c r="W737" s="164" t="str">
        <f>VLOOKUP(TRIM(X737),X10:Y88,2,FALSE)</f>
        <v>Frank</v>
      </c>
      <c r="X737" s="11" t="str">
        <f t="shared" si="27"/>
        <v>6.5.2</v>
      </c>
      <c r="Y737" s="83"/>
      <c r="AA737" s="1">
        <f t="shared" si="26"/>
        <v>8</v>
      </c>
    </row>
    <row r="738" spans="1:27" ht="35.25" customHeight="1">
      <c r="A738" s="150" t="s">
        <v>185</v>
      </c>
      <c r="B738" s="165" t="s">
        <v>70</v>
      </c>
      <c r="C738" s="153" t="s">
        <v>186</v>
      </c>
      <c r="D738" s="153" t="s">
        <v>11394</v>
      </c>
      <c r="E738" s="154" t="s">
        <v>19318</v>
      </c>
      <c r="F738" s="155" t="s">
        <v>27</v>
      </c>
      <c r="G738" s="155" t="s">
        <v>189</v>
      </c>
      <c r="H738" s="155" t="s">
        <v>21062</v>
      </c>
      <c r="I738" s="166" t="s">
        <v>859</v>
      </c>
      <c r="J738" s="160" t="s">
        <v>422</v>
      </c>
      <c r="K738" s="159"/>
      <c r="L738" s="160"/>
      <c r="M738" s="159"/>
      <c r="N738" s="158" t="s">
        <v>20033</v>
      </c>
      <c r="O738" s="158" t="s">
        <v>366</v>
      </c>
      <c r="P738" s="158" t="s">
        <v>442</v>
      </c>
      <c r="Q738" s="162" t="s">
        <v>21063</v>
      </c>
      <c r="R738" s="162" t="s">
        <v>21865</v>
      </c>
      <c r="S738" s="163" t="s">
        <v>21864</v>
      </c>
      <c r="T738" s="167" t="s">
        <v>1002</v>
      </c>
      <c r="U738" s="149"/>
      <c r="V738" s="149"/>
      <c r="W738" s="164" t="str">
        <f>VLOOKUP(TRIM(X738),X10:Y88,2,FALSE)</f>
        <v>Puneet</v>
      </c>
      <c r="X738" s="11" t="str">
        <f t="shared" si="27"/>
        <v>6.5.8.1</v>
      </c>
      <c r="Y738" s="83"/>
      <c r="AA738" s="1">
        <f t="shared" si="26"/>
        <v>35</v>
      </c>
    </row>
    <row r="739" spans="1:27" ht="35.25" customHeight="1">
      <c r="A739" s="150" t="s">
        <v>185</v>
      </c>
      <c r="B739" s="165" t="s">
        <v>70</v>
      </c>
      <c r="C739" s="153" t="s">
        <v>186</v>
      </c>
      <c r="D739" s="153" t="s">
        <v>153</v>
      </c>
      <c r="E739" s="154" t="s">
        <v>19319</v>
      </c>
      <c r="F739" s="155" t="s">
        <v>27</v>
      </c>
      <c r="G739" s="155" t="s">
        <v>189</v>
      </c>
      <c r="H739" s="155" t="s">
        <v>21064</v>
      </c>
      <c r="I739" s="166" t="s">
        <v>21065</v>
      </c>
      <c r="J739" s="160" t="s">
        <v>422</v>
      </c>
      <c r="K739" s="159"/>
      <c r="L739" s="160"/>
      <c r="M739" s="159"/>
      <c r="N739" s="158" t="s">
        <v>20033</v>
      </c>
      <c r="O739" s="158" t="s">
        <v>366</v>
      </c>
      <c r="P739" s="158" t="s">
        <v>442</v>
      </c>
      <c r="Q739" s="162" t="s">
        <v>21066</v>
      </c>
      <c r="R739" s="162" t="s">
        <v>21971</v>
      </c>
      <c r="S739" s="163" t="s">
        <v>21970</v>
      </c>
      <c r="T739" s="167" t="s">
        <v>1002</v>
      </c>
      <c r="U739" s="149"/>
      <c r="V739" s="149"/>
      <c r="W739" s="164" t="str">
        <f>VLOOKUP(TRIM(X739),X10:Y88,2,FALSE)</f>
        <v>Frank</v>
      </c>
      <c r="X739" s="11" t="str">
        <f t="shared" si="27"/>
        <v>6.5.11</v>
      </c>
      <c r="Y739" s="83"/>
      <c r="AA739" s="1">
        <f t="shared" si="26"/>
        <v>52</v>
      </c>
    </row>
    <row r="740" spans="1:27" ht="35.25" customHeight="1">
      <c r="A740" s="150" t="s">
        <v>185</v>
      </c>
      <c r="B740" s="165" t="s">
        <v>70</v>
      </c>
      <c r="C740" s="153" t="s">
        <v>186</v>
      </c>
      <c r="D740" s="153" t="s">
        <v>11395</v>
      </c>
      <c r="E740" s="154" t="s">
        <v>19320</v>
      </c>
      <c r="F740" s="155" t="s">
        <v>27</v>
      </c>
      <c r="G740" s="155" t="s">
        <v>189</v>
      </c>
      <c r="H740" s="155" t="s">
        <v>21067</v>
      </c>
      <c r="I740" s="166" t="s">
        <v>11874</v>
      </c>
      <c r="J740" s="160" t="s">
        <v>422</v>
      </c>
      <c r="K740" s="159"/>
      <c r="L740" s="160"/>
      <c r="M740" s="159"/>
      <c r="N740" s="158" t="s">
        <v>20033</v>
      </c>
      <c r="O740" s="158" t="s">
        <v>366</v>
      </c>
      <c r="P740" s="158" t="s">
        <v>442</v>
      </c>
      <c r="Q740" s="162" t="s">
        <v>21068</v>
      </c>
      <c r="R740" s="162" t="s">
        <v>272</v>
      </c>
      <c r="S740" s="163" t="s">
        <v>253</v>
      </c>
      <c r="T740" s="167" t="s">
        <v>1002</v>
      </c>
      <c r="U740" s="149"/>
      <c r="V740" s="149"/>
      <c r="W740" s="164" t="str">
        <f>VLOOKUP(TRIM(X740),X10:Y88,2,FALSE)</f>
        <v>Puneet</v>
      </c>
      <c r="X740" s="11" t="str">
        <f t="shared" si="27"/>
        <v>6.5.8.2</v>
      </c>
      <c r="Y740" s="83"/>
      <c r="AA740" s="1">
        <f t="shared" si="26"/>
        <v>41</v>
      </c>
    </row>
    <row r="741" spans="1:27" ht="35.25" customHeight="1">
      <c r="A741" s="150" t="s">
        <v>185</v>
      </c>
      <c r="B741" s="165" t="s">
        <v>70</v>
      </c>
      <c r="C741" s="153" t="s">
        <v>186</v>
      </c>
      <c r="D741" s="153" t="s">
        <v>91</v>
      </c>
      <c r="E741" s="154" t="s">
        <v>19321</v>
      </c>
      <c r="F741" s="155" t="s">
        <v>419</v>
      </c>
      <c r="G741" s="155" t="s">
        <v>934</v>
      </c>
      <c r="H741" s="155" t="s">
        <v>21069</v>
      </c>
      <c r="I741" s="166" t="s">
        <v>1091</v>
      </c>
      <c r="J741" s="160" t="s">
        <v>484</v>
      </c>
      <c r="K741" s="159"/>
      <c r="L741" s="160"/>
      <c r="M741" s="159"/>
      <c r="N741" s="158"/>
      <c r="O741" s="158" t="s">
        <v>229</v>
      </c>
      <c r="P741" s="158" t="s">
        <v>1112</v>
      </c>
      <c r="Q741" s="162" t="s">
        <v>21070</v>
      </c>
      <c r="R741" s="162" t="s">
        <v>272</v>
      </c>
      <c r="S741" s="163" t="s">
        <v>253</v>
      </c>
      <c r="T741" s="167" t="s">
        <v>1264</v>
      </c>
      <c r="U741" s="149"/>
      <c r="V741" s="149"/>
      <c r="W741" s="164" t="str">
        <f>VLOOKUP(TRIM(X741),X10:Y88,2,FALSE)</f>
        <v>Puneet</v>
      </c>
      <c r="X741" s="11" t="str">
        <f t="shared" si="27"/>
        <v>5.1</v>
      </c>
      <c r="Y741" s="83"/>
      <c r="AA741" s="1">
        <f t="shared" si="26"/>
        <v>10</v>
      </c>
    </row>
    <row r="742" spans="1:27" ht="37.200000000000003" customHeight="1">
      <c r="A742" s="150" t="s">
        <v>185</v>
      </c>
      <c r="B742" s="165" t="s">
        <v>70</v>
      </c>
      <c r="C742" s="153" t="s">
        <v>186</v>
      </c>
      <c r="D742" s="153" t="s">
        <v>91</v>
      </c>
      <c r="E742" s="154" t="s">
        <v>19322</v>
      </c>
      <c r="F742" s="155" t="s">
        <v>30</v>
      </c>
      <c r="G742" s="155" t="s">
        <v>189</v>
      </c>
      <c r="H742" s="155" t="s">
        <v>21107</v>
      </c>
      <c r="I742" s="166" t="s">
        <v>1091</v>
      </c>
      <c r="J742" s="160" t="s">
        <v>484</v>
      </c>
      <c r="K742" s="159">
        <v>3307</v>
      </c>
      <c r="L742" s="160"/>
      <c r="M742" s="159" t="s">
        <v>485</v>
      </c>
      <c r="N742" s="158" t="s">
        <v>16214</v>
      </c>
      <c r="O742" s="158" t="s">
        <v>229</v>
      </c>
      <c r="P742" s="158" t="s">
        <v>1112</v>
      </c>
      <c r="Q742" s="162" t="s">
        <v>21245</v>
      </c>
      <c r="R742" s="162" t="s">
        <v>496</v>
      </c>
      <c r="S742" s="163" t="s">
        <v>496</v>
      </c>
      <c r="T742" s="167" t="s">
        <v>1264</v>
      </c>
      <c r="U742" s="149"/>
      <c r="V742" s="149"/>
      <c r="W742" s="164" t="str">
        <f>VLOOKUP(TRIM(X742),X10:Y88,2,FALSE)</f>
        <v>Puneet</v>
      </c>
      <c r="X742" s="11" t="str">
        <f t="shared" si="27"/>
        <v>5.1</v>
      </c>
      <c r="Y742" s="83"/>
      <c r="AA742" s="1">
        <f t="shared" si="26"/>
        <v>10</v>
      </c>
    </row>
    <row r="743" spans="1:27" ht="37.200000000000003" customHeight="1">
      <c r="A743" s="150" t="s">
        <v>185</v>
      </c>
      <c r="B743" s="165" t="s">
        <v>70</v>
      </c>
      <c r="C743" s="153" t="s">
        <v>186</v>
      </c>
      <c r="D743" s="153" t="s">
        <v>91</v>
      </c>
      <c r="E743" s="154" t="s">
        <v>19323</v>
      </c>
      <c r="F743" s="155" t="s">
        <v>30</v>
      </c>
      <c r="G743" s="155" t="s">
        <v>189</v>
      </c>
      <c r="H743" s="155" t="s">
        <v>21108</v>
      </c>
      <c r="I743" s="166" t="s">
        <v>1091</v>
      </c>
      <c r="J743" s="160" t="s">
        <v>484</v>
      </c>
      <c r="K743" s="159">
        <v>3308</v>
      </c>
      <c r="L743" s="160"/>
      <c r="M743" s="159" t="s">
        <v>687</v>
      </c>
      <c r="N743" s="158" t="s">
        <v>15918</v>
      </c>
      <c r="O743" s="158" t="s">
        <v>206</v>
      </c>
      <c r="P743" s="158" t="s">
        <v>1112</v>
      </c>
      <c r="Q743" s="162" t="s">
        <v>21246</v>
      </c>
      <c r="R743" s="162" t="s">
        <v>496</v>
      </c>
      <c r="S743" s="163" t="s">
        <v>496</v>
      </c>
      <c r="T743" s="167" t="s">
        <v>1264</v>
      </c>
      <c r="U743" s="149"/>
      <c r="V743" s="149"/>
      <c r="W743" s="164" t="str">
        <f>VLOOKUP(TRIM(X743),X10:Y88,2,FALSE)</f>
        <v>Puneet</v>
      </c>
      <c r="X743" s="11" t="str">
        <f t="shared" si="27"/>
        <v>5.1</v>
      </c>
      <c r="Y743" s="83"/>
      <c r="AA743" s="1">
        <f t="shared" si="26"/>
        <v>10</v>
      </c>
    </row>
    <row r="744" spans="1:27" ht="37.200000000000003" customHeight="1">
      <c r="A744" s="150" t="s">
        <v>185</v>
      </c>
      <c r="B744" s="165" t="s">
        <v>70</v>
      </c>
      <c r="C744" s="153" t="s">
        <v>186</v>
      </c>
      <c r="D744" s="153" t="s">
        <v>91</v>
      </c>
      <c r="E744" s="154" t="s">
        <v>19324</v>
      </c>
      <c r="F744" s="155" t="s">
        <v>30</v>
      </c>
      <c r="G744" s="155" t="s">
        <v>189</v>
      </c>
      <c r="H744" s="155" t="s">
        <v>21109</v>
      </c>
      <c r="I744" s="166" t="s">
        <v>1091</v>
      </c>
      <c r="J744" s="160" t="s">
        <v>484</v>
      </c>
      <c r="K744" s="159">
        <v>3309</v>
      </c>
      <c r="L744" s="160"/>
      <c r="M744" s="159" t="s">
        <v>687</v>
      </c>
      <c r="N744" s="158" t="s">
        <v>7071</v>
      </c>
      <c r="O744" s="158" t="s">
        <v>366</v>
      </c>
      <c r="P744" s="158" t="s">
        <v>1112</v>
      </c>
      <c r="Q744" s="162" t="s">
        <v>21247</v>
      </c>
      <c r="R744" s="162" t="s">
        <v>496</v>
      </c>
      <c r="S744" s="163" t="s">
        <v>496</v>
      </c>
      <c r="T744" s="167" t="s">
        <v>1264</v>
      </c>
      <c r="U744" s="149"/>
      <c r="V744" s="149"/>
      <c r="W744" s="164" t="str">
        <f>VLOOKUP(TRIM(X744),X10:Y88,2,FALSE)</f>
        <v>Puneet</v>
      </c>
      <c r="X744" s="11" t="str">
        <f t="shared" si="27"/>
        <v>5.1</v>
      </c>
      <c r="Y744" s="83"/>
      <c r="AA744" s="1">
        <f t="shared" si="26"/>
        <v>10</v>
      </c>
    </row>
    <row r="745" spans="1:27" ht="35.25" customHeight="1">
      <c r="A745" s="150" t="s">
        <v>185</v>
      </c>
      <c r="B745" s="165" t="s">
        <v>70</v>
      </c>
      <c r="C745" s="153" t="s">
        <v>186</v>
      </c>
      <c r="D745" s="153" t="s">
        <v>136</v>
      </c>
      <c r="E745" s="154" t="s">
        <v>19325</v>
      </c>
      <c r="F745" s="155" t="s">
        <v>27</v>
      </c>
      <c r="G745" s="155" t="s">
        <v>189</v>
      </c>
      <c r="H745" s="155" t="s">
        <v>21071</v>
      </c>
      <c r="I745" s="166" t="s">
        <v>21051</v>
      </c>
      <c r="J745" s="160" t="s">
        <v>422</v>
      </c>
      <c r="K745" s="159"/>
      <c r="L745" s="160"/>
      <c r="M745" s="159"/>
      <c r="N745" s="158" t="s">
        <v>20033</v>
      </c>
      <c r="O745" s="158" t="s">
        <v>366</v>
      </c>
      <c r="P745" s="158" t="s">
        <v>442</v>
      </c>
      <c r="Q745" s="162" t="s">
        <v>21072</v>
      </c>
      <c r="R745" s="162" t="s">
        <v>21679</v>
      </c>
      <c r="S745" s="163" t="s">
        <v>21680</v>
      </c>
      <c r="T745" s="167" t="s">
        <v>1002</v>
      </c>
      <c r="U745" s="149"/>
      <c r="V745" s="149"/>
      <c r="W745" s="164" t="str">
        <f>VLOOKUP(TRIM(X745),X10:Y88,2,FALSE)</f>
        <v>Frank</v>
      </c>
      <c r="X745" s="11" t="str">
        <f t="shared" si="27"/>
        <v>6.5.4</v>
      </c>
      <c r="Y745" s="83"/>
      <c r="AA745" s="1">
        <f t="shared" si="26"/>
        <v>58</v>
      </c>
    </row>
    <row r="746" spans="1:27" ht="35.25" customHeight="1">
      <c r="A746" s="150" t="s">
        <v>185</v>
      </c>
      <c r="B746" s="165" t="s">
        <v>70</v>
      </c>
      <c r="C746" s="153" t="s">
        <v>186</v>
      </c>
      <c r="D746" s="153" t="s">
        <v>153</v>
      </c>
      <c r="E746" s="154" t="s">
        <v>19326</v>
      </c>
      <c r="F746" s="155" t="s">
        <v>27</v>
      </c>
      <c r="G746" s="155" t="s">
        <v>189</v>
      </c>
      <c r="H746" s="155" t="s">
        <v>21073</v>
      </c>
      <c r="I746" s="166" t="s">
        <v>21074</v>
      </c>
      <c r="J746" s="160" t="s">
        <v>422</v>
      </c>
      <c r="K746" s="159"/>
      <c r="L746" s="160"/>
      <c r="M746" s="159"/>
      <c r="N746" s="158" t="s">
        <v>20033</v>
      </c>
      <c r="O746" s="158" t="s">
        <v>366</v>
      </c>
      <c r="P746" s="158" t="s">
        <v>442</v>
      </c>
      <c r="Q746" s="162" t="s">
        <v>21075</v>
      </c>
      <c r="R746" s="162" t="s">
        <v>5279</v>
      </c>
      <c r="S746" s="163" t="s">
        <v>193</v>
      </c>
      <c r="T746" s="167" t="s">
        <v>1002</v>
      </c>
      <c r="U746" s="149"/>
      <c r="V746" s="149" t="s">
        <v>995</v>
      </c>
      <c r="W746" s="164" t="str">
        <f>VLOOKUP(TRIM(X746),X10:Y88,2,FALSE)</f>
        <v>Frank</v>
      </c>
      <c r="X746" s="11" t="str">
        <f t="shared" si="27"/>
        <v>6.5.11</v>
      </c>
      <c r="Y746" s="83"/>
      <c r="AA746" s="1">
        <f t="shared" si="26"/>
        <v>48</v>
      </c>
    </row>
    <row r="747" spans="1:27" ht="35.25" customHeight="1">
      <c r="A747" s="150" t="s">
        <v>185</v>
      </c>
      <c r="B747" s="165" t="s">
        <v>70</v>
      </c>
      <c r="C747" s="153" t="s">
        <v>186</v>
      </c>
      <c r="D747" s="153" t="s">
        <v>139</v>
      </c>
      <c r="E747" s="154" t="s">
        <v>19327</v>
      </c>
      <c r="F747" s="155" t="s">
        <v>27</v>
      </c>
      <c r="G747" s="155" t="s">
        <v>189</v>
      </c>
      <c r="H747" s="155" t="s">
        <v>16326</v>
      </c>
      <c r="I747" s="166" t="s">
        <v>21076</v>
      </c>
      <c r="J747" s="160" t="s">
        <v>422</v>
      </c>
      <c r="K747" s="159"/>
      <c r="L747" s="160"/>
      <c r="M747" s="159"/>
      <c r="N747" s="158" t="s">
        <v>20033</v>
      </c>
      <c r="O747" s="158" t="s">
        <v>366</v>
      </c>
      <c r="P747" s="158" t="s">
        <v>442</v>
      </c>
      <c r="Q747" s="162" t="s">
        <v>21077</v>
      </c>
      <c r="R747" s="162" t="s">
        <v>21661</v>
      </c>
      <c r="S747" s="163" t="s">
        <v>21662</v>
      </c>
      <c r="T747" s="167" t="s">
        <v>1002</v>
      </c>
      <c r="U747" s="149"/>
      <c r="V747" s="149"/>
      <c r="W747" s="164" t="str">
        <f>VLOOKUP(TRIM(X747),X10:Y88,2,FALSE)</f>
        <v>Frank</v>
      </c>
      <c r="X747" s="11" t="str">
        <f t="shared" si="27"/>
        <v>6.5.5</v>
      </c>
      <c r="Y747" s="83"/>
      <c r="AA747" s="1">
        <f t="shared" si="26"/>
        <v>55</v>
      </c>
    </row>
    <row r="748" spans="1:27" ht="35.25" customHeight="1">
      <c r="A748" s="150" t="s">
        <v>185</v>
      </c>
      <c r="B748" s="165" t="s">
        <v>70</v>
      </c>
      <c r="C748" s="153" t="s">
        <v>186</v>
      </c>
      <c r="D748" s="153" t="s">
        <v>139</v>
      </c>
      <c r="E748" s="154" t="s">
        <v>19328</v>
      </c>
      <c r="F748" s="155" t="s">
        <v>27</v>
      </c>
      <c r="G748" s="155" t="s">
        <v>189</v>
      </c>
      <c r="H748" s="155" t="s">
        <v>21078</v>
      </c>
      <c r="I748" s="166" t="s">
        <v>21079</v>
      </c>
      <c r="J748" s="160" t="s">
        <v>422</v>
      </c>
      <c r="K748" s="159"/>
      <c r="L748" s="160"/>
      <c r="M748" s="159"/>
      <c r="N748" s="158" t="s">
        <v>20033</v>
      </c>
      <c r="O748" s="158" t="s">
        <v>366</v>
      </c>
      <c r="P748" s="158" t="s">
        <v>442</v>
      </c>
      <c r="Q748" s="162" t="s">
        <v>21080</v>
      </c>
      <c r="R748" s="162" t="s">
        <v>21948</v>
      </c>
      <c r="S748" s="163" t="s">
        <v>21949</v>
      </c>
      <c r="T748" s="167" t="s">
        <v>1002</v>
      </c>
      <c r="U748" s="149"/>
      <c r="V748" s="149"/>
      <c r="W748" s="164" t="str">
        <f>VLOOKUP(TRIM(X748),X10:Y88,2,FALSE)</f>
        <v>Frank</v>
      </c>
      <c r="X748" s="11" t="str">
        <f t="shared" si="27"/>
        <v>6.5.5</v>
      </c>
      <c r="Y748" s="83"/>
      <c r="AA748" s="1">
        <f t="shared" si="26"/>
        <v>68</v>
      </c>
    </row>
    <row r="749" spans="1:27" ht="35.25" customHeight="1">
      <c r="A749" s="150" t="s">
        <v>185</v>
      </c>
      <c r="B749" s="165" t="s">
        <v>70</v>
      </c>
      <c r="C749" s="153" t="s">
        <v>28</v>
      </c>
      <c r="D749" s="153" t="s">
        <v>139</v>
      </c>
      <c r="E749" s="154" t="s">
        <v>19329</v>
      </c>
      <c r="F749" s="155" t="s">
        <v>27</v>
      </c>
      <c r="G749" s="169" t="s">
        <v>189</v>
      </c>
      <c r="H749" s="169" t="s">
        <v>21081</v>
      </c>
      <c r="I749" s="170" t="s">
        <v>859</v>
      </c>
      <c r="J749" s="171" t="s">
        <v>422</v>
      </c>
      <c r="K749" s="172"/>
      <c r="L749" s="171"/>
      <c r="M749" s="172"/>
      <c r="N749" s="171" t="s">
        <v>20033</v>
      </c>
      <c r="O749" s="171" t="s">
        <v>366</v>
      </c>
      <c r="P749" s="171" t="s">
        <v>442</v>
      </c>
      <c r="Q749" s="173" t="s">
        <v>21951</v>
      </c>
      <c r="R749" s="173" t="s">
        <v>4757</v>
      </c>
      <c r="S749" s="177"/>
      <c r="T749" s="167" t="s">
        <v>1002</v>
      </c>
      <c r="U749" s="149"/>
      <c r="V749" s="149"/>
      <c r="W749" s="164" t="str">
        <f>VLOOKUP(TRIM(X749),X10:Y88,2,FALSE)</f>
        <v>Frank</v>
      </c>
      <c r="X749" s="11" t="str">
        <f t="shared" si="27"/>
        <v>6.5.5</v>
      </c>
      <c r="Y749" s="83"/>
      <c r="AA749" s="1">
        <f t="shared" si="26"/>
        <v>35</v>
      </c>
    </row>
    <row r="750" spans="1:27" ht="35.25" customHeight="1">
      <c r="A750" s="150" t="s">
        <v>185</v>
      </c>
      <c r="B750" s="165" t="s">
        <v>70</v>
      </c>
      <c r="C750" s="153" t="s">
        <v>186</v>
      </c>
      <c r="D750" s="153" t="s">
        <v>11394</v>
      </c>
      <c r="E750" s="154" t="s">
        <v>19330</v>
      </c>
      <c r="F750" s="155" t="s">
        <v>27</v>
      </c>
      <c r="G750" s="155" t="s">
        <v>189</v>
      </c>
      <c r="H750" s="155" t="s">
        <v>21082</v>
      </c>
      <c r="I750" s="166" t="s">
        <v>859</v>
      </c>
      <c r="J750" s="160" t="s">
        <v>422</v>
      </c>
      <c r="K750" s="159"/>
      <c r="L750" s="160"/>
      <c r="M750" s="159"/>
      <c r="N750" s="158" t="s">
        <v>20033</v>
      </c>
      <c r="O750" s="158" t="s">
        <v>366</v>
      </c>
      <c r="P750" s="158" t="s">
        <v>442</v>
      </c>
      <c r="Q750" s="162" t="s">
        <v>21082</v>
      </c>
      <c r="R750" s="162" t="s">
        <v>21848</v>
      </c>
      <c r="S750" s="163" t="s">
        <v>444</v>
      </c>
      <c r="T750" s="167" t="s">
        <v>1002</v>
      </c>
      <c r="U750" s="149"/>
      <c r="V750" s="149"/>
      <c r="W750" s="164" t="str">
        <f>VLOOKUP(TRIM(X750),X10:Y88,2,FALSE)</f>
        <v>Puneet</v>
      </c>
      <c r="X750" s="11" t="str">
        <f t="shared" si="27"/>
        <v>6.5.8.1</v>
      </c>
      <c r="Y750" s="83"/>
      <c r="AA750" s="1">
        <f t="shared" si="26"/>
        <v>35</v>
      </c>
    </row>
    <row r="751" spans="1:27" ht="35.25" customHeight="1">
      <c r="A751" s="150"/>
      <c r="B751" s="165" t="s">
        <v>70</v>
      </c>
      <c r="C751" s="153" t="s">
        <v>28</v>
      </c>
      <c r="D751" s="153" t="s">
        <v>179</v>
      </c>
      <c r="E751" s="154" t="s">
        <v>19331</v>
      </c>
      <c r="F751" s="155" t="s">
        <v>27</v>
      </c>
      <c r="G751" s="169" t="s">
        <v>189</v>
      </c>
      <c r="H751" s="169" t="s">
        <v>21110</v>
      </c>
      <c r="I751" s="170" t="s">
        <v>4583</v>
      </c>
      <c r="J751" s="171" t="s">
        <v>422</v>
      </c>
      <c r="K751" s="172"/>
      <c r="L751" s="171"/>
      <c r="M751" s="172"/>
      <c r="N751" s="171" t="s">
        <v>20033</v>
      </c>
      <c r="O751" s="171" t="s">
        <v>366</v>
      </c>
      <c r="P751" s="171" t="s">
        <v>442</v>
      </c>
      <c r="Q751" s="173" t="s">
        <v>21156</v>
      </c>
      <c r="R751" s="173" t="s">
        <v>425</v>
      </c>
      <c r="S751" s="177"/>
      <c r="T751" s="167" t="s">
        <v>829</v>
      </c>
      <c r="U751" s="149"/>
      <c r="V751" s="149"/>
      <c r="W751" s="164" t="str">
        <f>VLOOKUP(TRIM(X751),X10:Y88,2,FALSE)</f>
        <v>Withdrawn</v>
      </c>
      <c r="X751" s="11" t="str">
        <f t="shared" si="27"/>
        <v>99</v>
      </c>
      <c r="Y751" s="83"/>
      <c r="AA751" s="1">
        <f t="shared" si="26"/>
        <v>15</v>
      </c>
    </row>
    <row r="752" spans="1:27" ht="35.25" customHeight="1">
      <c r="A752" s="150" t="s">
        <v>185</v>
      </c>
      <c r="B752" s="165" t="s">
        <v>70</v>
      </c>
      <c r="C752" s="153" t="s">
        <v>186</v>
      </c>
      <c r="D752" s="153" t="s">
        <v>153</v>
      </c>
      <c r="E752" s="154" t="s">
        <v>19332</v>
      </c>
      <c r="F752" s="155" t="s">
        <v>27</v>
      </c>
      <c r="G752" s="155" t="s">
        <v>189</v>
      </c>
      <c r="H752" s="155" t="s">
        <v>21083</v>
      </c>
      <c r="I752" s="166" t="s">
        <v>21065</v>
      </c>
      <c r="J752" s="160" t="s">
        <v>455</v>
      </c>
      <c r="K752" s="159"/>
      <c r="L752" s="160"/>
      <c r="M752" s="159"/>
      <c r="N752" s="158" t="s">
        <v>7147</v>
      </c>
      <c r="O752" s="158" t="s">
        <v>366</v>
      </c>
      <c r="P752" s="158" t="s">
        <v>442</v>
      </c>
      <c r="Q752" s="162" t="s">
        <v>21066</v>
      </c>
      <c r="R752" s="162" t="s">
        <v>21614</v>
      </c>
      <c r="S752" s="163" t="s">
        <v>21615</v>
      </c>
      <c r="T752" s="167" t="s">
        <v>1002</v>
      </c>
      <c r="U752" s="149"/>
      <c r="V752" s="149"/>
      <c r="W752" s="164" t="str">
        <f>VLOOKUP(TRIM(X752),X10:Y88,2,FALSE)</f>
        <v>Frank</v>
      </c>
      <c r="X752" s="11" t="str">
        <f t="shared" si="27"/>
        <v>6.5.11</v>
      </c>
      <c r="Y752" s="83"/>
      <c r="AA752" s="1">
        <f t="shared" si="26"/>
        <v>52</v>
      </c>
    </row>
    <row r="753" spans="1:27" ht="35.25" customHeight="1">
      <c r="A753" s="150" t="s">
        <v>185</v>
      </c>
      <c r="B753" s="165" t="s">
        <v>70</v>
      </c>
      <c r="C753" s="153" t="s">
        <v>186</v>
      </c>
      <c r="D753" s="153" t="s">
        <v>133</v>
      </c>
      <c r="E753" s="154" t="s">
        <v>19333</v>
      </c>
      <c r="F753" s="155" t="s">
        <v>27</v>
      </c>
      <c r="G753" s="155" t="s">
        <v>189</v>
      </c>
      <c r="H753" s="155" t="s">
        <v>21084</v>
      </c>
      <c r="I753" s="166" t="s">
        <v>859</v>
      </c>
      <c r="J753" s="160" t="s">
        <v>455</v>
      </c>
      <c r="K753" s="159"/>
      <c r="L753" s="160"/>
      <c r="M753" s="159"/>
      <c r="N753" s="158" t="s">
        <v>7147</v>
      </c>
      <c r="O753" s="158" t="s">
        <v>366</v>
      </c>
      <c r="P753" s="158" t="s">
        <v>442</v>
      </c>
      <c r="Q753" s="162" t="s">
        <v>21084</v>
      </c>
      <c r="R753" s="162" t="s">
        <v>496</v>
      </c>
      <c r="S753" s="163" t="s">
        <v>496</v>
      </c>
      <c r="T753" s="167" t="s">
        <v>1002</v>
      </c>
      <c r="U753" s="149"/>
      <c r="V753" s="149"/>
      <c r="W753" s="164" t="str">
        <f>VLOOKUP(TRIM(X753),X10:Y88,2,FALSE)</f>
        <v>Frank</v>
      </c>
      <c r="X753" s="11" t="str">
        <f t="shared" si="27"/>
        <v>6.5.3</v>
      </c>
      <c r="Y753" s="83"/>
      <c r="AA753" s="1">
        <f t="shared" si="26"/>
        <v>35</v>
      </c>
    </row>
    <row r="754" spans="1:27" ht="35.25" customHeight="1">
      <c r="A754" s="150" t="s">
        <v>185</v>
      </c>
      <c r="B754" s="165" t="s">
        <v>70</v>
      </c>
      <c r="C754" s="153" t="s">
        <v>186</v>
      </c>
      <c r="D754" s="153" t="s">
        <v>168</v>
      </c>
      <c r="E754" s="154" t="s">
        <v>19334</v>
      </c>
      <c r="F754" s="155" t="s">
        <v>3432</v>
      </c>
      <c r="G754" s="155" t="s">
        <v>189</v>
      </c>
      <c r="H754" s="155" t="s">
        <v>21085</v>
      </c>
      <c r="I754" s="166" t="s">
        <v>21086</v>
      </c>
      <c r="J754" s="160"/>
      <c r="K754" s="159"/>
      <c r="L754" s="160"/>
      <c r="M754" s="159"/>
      <c r="N754" s="158"/>
      <c r="O754" s="158"/>
      <c r="P754" s="158"/>
      <c r="Q754" s="162" t="s">
        <v>21087</v>
      </c>
      <c r="R754" s="162" t="s">
        <v>21325</v>
      </c>
      <c r="S754" s="163" t="s">
        <v>21326</v>
      </c>
      <c r="T754" s="167" t="s">
        <v>7738</v>
      </c>
      <c r="U754" s="149"/>
      <c r="V754" s="149"/>
      <c r="W754" s="164" t="str">
        <f>VLOOKUP(TRIM(X754),X10:Y88,2,FALSE)</f>
        <v>Frank</v>
      </c>
      <c r="X754" s="11" t="str">
        <f t="shared" si="27"/>
        <v>7.1</v>
      </c>
      <c r="AA754" s="1">
        <f t="shared" si="26"/>
        <v>61</v>
      </c>
    </row>
    <row r="755" spans="1:27" ht="35.25" customHeight="1">
      <c r="A755" s="150" t="s">
        <v>185</v>
      </c>
      <c r="B755" s="165" t="s">
        <v>70</v>
      </c>
      <c r="C755" s="153" t="s">
        <v>186</v>
      </c>
      <c r="D755" s="153" t="s">
        <v>11394</v>
      </c>
      <c r="E755" s="154" t="s">
        <v>19335</v>
      </c>
      <c r="F755" s="155" t="s">
        <v>27</v>
      </c>
      <c r="G755" s="155" t="s">
        <v>189</v>
      </c>
      <c r="H755" s="155" t="s">
        <v>21088</v>
      </c>
      <c r="I755" s="166" t="s">
        <v>859</v>
      </c>
      <c r="J755" s="160" t="s">
        <v>455</v>
      </c>
      <c r="K755" s="159"/>
      <c r="L755" s="160"/>
      <c r="M755" s="159"/>
      <c r="N755" s="158" t="s">
        <v>7147</v>
      </c>
      <c r="O755" s="158" t="s">
        <v>366</v>
      </c>
      <c r="P755" s="158" t="s">
        <v>442</v>
      </c>
      <c r="Q755" s="162" t="s">
        <v>21088</v>
      </c>
      <c r="R755" s="162" t="s">
        <v>496</v>
      </c>
      <c r="S755" s="163" t="s">
        <v>496</v>
      </c>
      <c r="T755" s="167" t="s">
        <v>1002</v>
      </c>
      <c r="U755" s="149"/>
      <c r="V755" s="149"/>
      <c r="W755" s="164" t="str">
        <f>VLOOKUP(TRIM(X755),X10:Y88,2,FALSE)</f>
        <v>Puneet</v>
      </c>
      <c r="X755" s="11" t="str">
        <f t="shared" si="27"/>
        <v>6.5.8.1</v>
      </c>
      <c r="AA755" s="1">
        <f t="shared" si="26"/>
        <v>35</v>
      </c>
    </row>
    <row r="756" spans="1:27" ht="35.25" customHeight="1">
      <c r="A756" s="150" t="s">
        <v>185</v>
      </c>
      <c r="B756" s="165" t="s">
        <v>70</v>
      </c>
      <c r="C756" s="153" t="s">
        <v>186</v>
      </c>
      <c r="D756" s="153" t="s">
        <v>153</v>
      </c>
      <c r="E756" s="154" t="s">
        <v>19336</v>
      </c>
      <c r="F756" s="155" t="s">
        <v>27</v>
      </c>
      <c r="G756" s="155" t="s">
        <v>189</v>
      </c>
      <c r="H756" s="155" t="s">
        <v>21089</v>
      </c>
      <c r="I756" s="166" t="s">
        <v>859</v>
      </c>
      <c r="J756" s="160" t="s">
        <v>455</v>
      </c>
      <c r="K756" s="159"/>
      <c r="L756" s="160"/>
      <c r="M756" s="159"/>
      <c r="N756" s="158" t="s">
        <v>7147</v>
      </c>
      <c r="O756" s="158" t="s">
        <v>366</v>
      </c>
      <c r="P756" s="158" t="s">
        <v>442</v>
      </c>
      <c r="Q756" s="162" t="s">
        <v>21089</v>
      </c>
      <c r="R756" s="162" t="s">
        <v>21516</v>
      </c>
      <c r="S756" s="163" t="s">
        <v>21517</v>
      </c>
      <c r="T756" s="167" t="s">
        <v>1002</v>
      </c>
      <c r="U756" s="149"/>
      <c r="V756" s="149"/>
      <c r="W756" s="164" t="str">
        <f>VLOOKUP(TRIM(X756),X10:Y88,2,FALSE)</f>
        <v>Frank</v>
      </c>
      <c r="X756" s="11" t="str">
        <f t="shared" si="27"/>
        <v>6.5.11</v>
      </c>
      <c r="AA756" s="1">
        <f t="shared" si="26"/>
        <v>35</v>
      </c>
    </row>
    <row r="757" spans="1:27" ht="35.25" customHeight="1">
      <c r="A757" s="150" t="s">
        <v>185</v>
      </c>
      <c r="B757" s="165" t="s">
        <v>70</v>
      </c>
      <c r="C757" s="153" t="s">
        <v>186</v>
      </c>
      <c r="D757" s="153" t="s">
        <v>127</v>
      </c>
      <c r="E757" s="154" t="s">
        <v>19337</v>
      </c>
      <c r="F757" s="155" t="s">
        <v>419</v>
      </c>
      <c r="G757" s="155" t="s">
        <v>59</v>
      </c>
      <c r="H757" s="155" t="s">
        <v>21090</v>
      </c>
      <c r="I757" s="166" t="s">
        <v>21091</v>
      </c>
      <c r="J757" s="160"/>
      <c r="K757" s="159"/>
      <c r="L757" s="160"/>
      <c r="M757" s="159"/>
      <c r="N757" s="158"/>
      <c r="O757" s="158"/>
      <c r="P757" s="158"/>
      <c r="Q757" s="162" t="s">
        <v>21092</v>
      </c>
      <c r="R757" s="162" t="s">
        <v>13073</v>
      </c>
      <c r="S757" s="163" t="s">
        <v>253</v>
      </c>
      <c r="T757" s="167" t="s">
        <v>1002</v>
      </c>
      <c r="U757" s="149"/>
      <c r="V757" s="149"/>
      <c r="W757" s="164" t="str">
        <f>VLOOKUP(TRIM(X757),X10:Y88,2,FALSE)</f>
        <v>Frank</v>
      </c>
      <c r="X757" s="11" t="str">
        <f t="shared" si="27"/>
        <v>6.5.1</v>
      </c>
      <c r="AA757" s="1">
        <f t="shared" si="26"/>
        <v>18</v>
      </c>
    </row>
    <row r="758" spans="1:27" ht="37.200000000000003" customHeight="1">
      <c r="A758" s="150" t="s">
        <v>185</v>
      </c>
      <c r="B758" s="165" t="s">
        <v>70</v>
      </c>
      <c r="C758" s="153" t="s">
        <v>186</v>
      </c>
      <c r="D758" s="153" t="s">
        <v>91</v>
      </c>
      <c r="E758" s="154" t="s">
        <v>19338</v>
      </c>
      <c r="F758" s="155" t="s">
        <v>30</v>
      </c>
      <c r="G758" s="155" t="s">
        <v>189</v>
      </c>
      <c r="H758" s="155" t="s">
        <v>21111</v>
      </c>
      <c r="I758" s="166" t="s">
        <v>649</v>
      </c>
      <c r="J758" s="160" t="s">
        <v>484</v>
      </c>
      <c r="K758" s="159">
        <v>3310</v>
      </c>
      <c r="L758" s="160"/>
      <c r="M758" s="159" t="s">
        <v>687</v>
      </c>
      <c r="N758" s="158" t="s">
        <v>7071</v>
      </c>
      <c r="O758" s="158" t="s">
        <v>366</v>
      </c>
      <c r="P758" s="158" t="s">
        <v>215</v>
      </c>
      <c r="Q758" s="162" t="s">
        <v>21248</v>
      </c>
      <c r="R758" s="162" t="s">
        <v>496</v>
      </c>
      <c r="S758" s="163" t="s">
        <v>496</v>
      </c>
      <c r="T758" s="167" t="s">
        <v>651</v>
      </c>
      <c r="U758" s="149"/>
      <c r="V758" s="149"/>
      <c r="W758" s="164" t="str">
        <f>VLOOKUP(TRIM(X758),X10:Y88,2,FALSE)</f>
        <v>Puneet</v>
      </c>
      <c r="X758" s="11" t="str">
        <f t="shared" si="27"/>
        <v>5.1</v>
      </c>
      <c r="AA758" s="1">
        <f t="shared" si="26"/>
        <v>21</v>
      </c>
    </row>
    <row r="759" spans="1:27" ht="35.25" customHeight="1">
      <c r="A759" s="150" t="s">
        <v>185</v>
      </c>
      <c r="B759" s="165" t="s">
        <v>70</v>
      </c>
      <c r="C759" s="153" t="s">
        <v>186</v>
      </c>
      <c r="D759" s="153" t="s">
        <v>11389</v>
      </c>
      <c r="E759" s="154" t="s">
        <v>19339</v>
      </c>
      <c r="F759" s="155" t="s">
        <v>27</v>
      </c>
      <c r="G759" s="155" t="s">
        <v>189</v>
      </c>
      <c r="H759" s="155" t="s">
        <v>21112</v>
      </c>
      <c r="I759" s="166" t="s">
        <v>859</v>
      </c>
      <c r="J759" s="160" t="s">
        <v>422</v>
      </c>
      <c r="K759" s="159"/>
      <c r="L759" s="160"/>
      <c r="M759" s="159"/>
      <c r="N759" s="158" t="s">
        <v>20033</v>
      </c>
      <c r="O759" s="158" t="s">
        <v>366</v>
      </c>
      <c r="P759" s="158" t="s">
        <v>442</v>
      </c>
      <c r="Q759" s="162" t="s">
        <v>21093</v>
      </c>
      <c r="R759" s="162" t="s">
        <v>5280</v>
      </c>
      <c r="S759" s="163" t="s">
        <v>193</v>
      </c>
      <c r="T759" s="167" t="s">
        <v>1530</v>
      </c>
      <c r="U759" s="149"/>
      <c r="V759" s="149" t="s">
        <v>995</v>
      </c>
      <c r="W759" s="164" t="str">
        <f>VLOOKUP(TRIM(X759),X10:Y88,2,FALSE)</f>
        <v>Puneet</v>
      </c>
      <c r="X759" s="11" t="str">
        <f t="shared" si="27"/>
        <v>6.5.7.1</v>
      </c>
      <c r="AA759" s="1">
        <f t="shared" si="26"/>
        <v>35</v>
      </c>
    </row>
    <row r="760" spans="1:27" ht="35.25" customHeight="1">
      <c r="A760" s="150" t="s">
        <v>185</v>
      </c>
      <c r="B760" s="165" t="s">
        <v>70</v>
      </c>
      <c r="C760" s="153" t="s">
        <v>186</v>
      </c>
      <c r="D760" s="153" t="s">
        <v>11395</v>
      </c>
      <c r="E760" s="154" t="s">
        <v>19340</v>
      </c>
      <c r="F760" s="155" t="s">
        <v>27</v>
      </c>
      <c r="G760" s="155" t="s">
        <v>189</v>
      </c>
      <c r="H760" s="155" t="s">
        <v>21113</v>
      </c>
      <c r="I760" s="166" t="s">
        <v>835</v>
      </c>
      <c r="J760" s="160" t="s">
        <v>422</v>
      </c>
      <c r="K760" s="159"/>
      <c r="L760" s="160"/>
      <c r="M760" s="159"/>
      <c r="N760" s="158" t="s">
        <v>20033</v>
      </c>
      <c r="O760" s="158" t="s">
        <v>366</v>
      </c>
      <c r="P760" s="158" t="s">
        <v>442</v>
      </c>
      <c r="Q760" s="162" t="s">
        <v>21094</v>
      </c>
      <c r="R760" s="162" t="s">
        <v>21919</v>
      </c>
      <c r="S760" s="163" t="s">
        <v>21918</v>
      </c>
      <c r="T760" s="167" t="s">
        <v>1396</v>
      </c>
      <c r="U760" s="149"/>
      <c r="V760" s="149"/>
      <c r="W760" s="164" t="str">
        <f>VLOOKUP(TRIM(X760),X10:Y88,2,FALSE)</f>
        <v>Puneet</v>
      </c>
      <c r="X760" s="11" t="str">
        <f t="shared" si="27"/>
        <v>6.5.8.2</v>
      </c>
      <c r="AA760" s="1">
        <f t="shared" si="26"/>
        <v>5</v>
      </c>
    </row>
    <row r="761" spans="1:27" ht="35.25" customHeight="1">
      <c r="A761" s="150" t="s">
        <v>185</v>
      </c>
      <c r="B761" s="165" t="s">
        <v>70</v>
      </c>
      <c r="C761" s="153" t="s">
        <v>186</v>
      </c>
      <c r="D761" s="153" t="s">
        <v>153</v>
      </c>
      <c r="E761" s="154" t="s">
        <v>19341</v>
      </c>
      <c r="F761" s="155" t="s">
        <v>434</v>
      </c>
      <c r="G761" s="155" t="s">
        <v>189</v>
      </c>
      <c r="H761" s="155" t="s">
        <v>21095</v>
      </c>
      <c r="I761" s="166" t="s">
        <v>859</v>
      </c>
      <c r="J761" s="160"/>
      <c r="K761" s="159"/>
      <c r="L761" s="160"/>
      <c r="M761" s="159"/>
      <c r="N761" s="158"/>
      <c r="O761" s="158"/>
      <c r="P761" s="158" t="s">
        <v>442</v>
      </c>
      <c r="Q761" s="162" t="s">
        <v>21307</v>
      </c>
      <c r="R761" s="162" t="s">
        <v>22906</v>
      </c>
      <c r="S761" s="163" t="s">
        <v>444</v>
      </c>
      <c r="T761" s="167" t="s">
        <v>1002</v>
      </c>
      <c r="U761" s="149"/>
      <c r="V761" s="149"/>
      <c r="W761" s="164" t="str">
        <f>VLOOKUP(TRIM(X761),X10:Y88,2,FALSE)</f>
        <v>Frank</v>
      </c>
      <c r="X761" s="11" t="str">
        <f t="shared" si="27"/>
        <v>6.5.11</v>
      </c>
      <c r="AA761" s="1">
        <f t="shared" si="26"/>
        <v>35</v>
      </c>
    </row>
    <row r="762" spans="1:27" ht="35.25" customHeight="1">
      <c r="A762" s="150" t="s">
        <v>185</v>
      </c>
      <c r="B762" s="165" t="s">
        <v>70</v>
      </c>
      <c r="C762" s="153" t="s">
        <v>186</v>
      </c>
      <c r="D762" s="153" t="s">
        <v>168</v>
      </c>
      <c r="E762" s="154" t="s">
        <v>19342</v>
      </c>
      <c r="F762" s="155" t="s">
        <v>12045</v>
      </c>
      <c r="G762" s="155" t="s">
        <v>189</v>
      </c>
      <c r="H762" s="155" t="s">
        <v>21096</v>
      </c>
      <c r="I762" s="166" t="s">
        <v>14515</v>
      </c>
      <c r="J762" s="160" t="s">
        <v>422</v>
      </c>
      <c r="K762" s="159"/>
      <c r="L762" s="160"/>
      <c r="M762" s="159"/>
      <c r="N762" s="158"/>
      <c r="O762" s="158" t="s">
        <v>366</v>
      </c>
      <c r="P762" s="158" t="s">
        <v>442</v>
      </c>
      <c r="Q762" s="162" t="s">
        <v>21096</v>
      </c>
      <c r="R762" s="178" t="s">
        <v>22907</v>
      </c>
      <c r="S762" s="163" t="s">
        <v>22418</v>
      </c>
      <c r="T762" s="167" t="s">
        <v>1002</v>
      </c>
      <c r="U762" s="149"/>
      <c r="V762" s="149"/>
      <c r="W762" s="164" t="str">
        <f>VLOOKUP(TRIM(X762),X10:Y88,2,FALSE)</f>
        <v>Frank</v>
      </c>
      <c r="X762" s="11" t="str">
        <f t="shared" si="27"/>
        <v>7.1</v>
      </c>
      <c r="AA762" s="1">
        <f t="shared" si="26"/>
        <v>11</v>
      </c>
    </row>
    <row r="763" spans="1:27" ht="35.25" customHeight="1">
      <c r="A763" s="150" t="s">
        <v>185</v>
      </c>
      <c r="B763" s="165" t="s">
        <v>70</v>
      </c>
      <c r="C763" s="153" t="s">
        <v>186</v>
      </c>
      <c r="D763" s="153" t="s">
        <v>153</v>
      </c>
      <c r="E763" s="154" t="s">
        <v>19343</v>
      </c>
      <c r="F763" s="155" t="s">
        <v>27</v>
      </c>
      <c r="G763" s="155" t="s">
        <v>189</v>
      </c>
      <c r="H763" s="155" t="s">
        <v>21139</v>
      </c>
      <c r="I763" s="166" t="s">
        <v>1223</v>
      </c>
      <c r="J763" s="160" t="s">
        <v>455</v>
      </c>
      <c r="K763" s="159"/>
      <c r="L763" s="160"/>
      <c r="M763" s="159"/>
      <c r="N763" s="158" t="s">
        <v>7147</v>
      </c>
      <c r="O763" s="158" t="s">
        <v>366</v>
      </c>
      <c r="P763" s="158" t="s">
        <v>442</v>
      </c>
      <c r="Q763" s="162" t="s">
        <v>21124</v>
      </c>
      <c r="R763" s="162" t="s">
        <v>21508</v>
      </c>
      <c r="S763" s="163" t="s">
        <v>21509</v>
      </c>
      <c r="T763" s="167" t="s">
        <v>7761</v>
      </c>
      <c r="U763" s="149"/>
      <c r="V763" s="149"/>
      <c r="W763" s="164" t="str">
        <f>VLOOKUP(TRIM(X763),X10:Y88,2,FALSE)</f>
        <v>Frank</v>
      </c>
      <c r="X763" s="11" t="str">
        <f t="shared" si="27"/>
        <v>6.5.11</v>
      </c>
      <c r="AA763" s="1">
        <f t="shared" si="26"/>
        <v>4</v>
      </c>
    </row>
    <row r="764" spans="1:27" ht="35.25" customHeight="1">
      <c r="A764" s="150" t="s">
        <v>185</v>
      </c>
      <c r="B764" s="165" t="s">
        <v>70</v>
      </c>
      <c r="C764" s="153" t="s">
        <v>186</v>
      </c>
      <c r="D764" s="153" t="s">
        <v>139</v>
      </c>
      <c r="E764" s="154" t="s">
        <v>19344</v>
      </c>
      <c r="F764" s="155" t="s">
        <v>27</v>
      </c>
      <c r="G764" s="155" t="s">
        <v>189</v>
      </c>
      <c r="H764" s="155" t="s">
        <v>21140</v>
      </c>
      <c r="I764" s="166" t="s">
        <v>835</v>
      </c>
      <c r="J764" s="160" t="s">
        <v>422</v>
      </c>
      <c r="K764" s="159"/>
      <c r="L764" s="160"/>
      <c r="M764" s="159"/>
      <c r="N764" s="158" t="s">
        <v>20033</v>
      </c>
      <c r="O764" s="158" t="s">
        <v>366</v>
      </c>
      <c r="P764" s="158" t="s">
        <v>442</v>
      </c>
      <c r="Q764" s="162" t="s">
        <v>21125</v>
      </c>
      <c r="R764" s="162" t="s">
        <v>21980</v>
      </c>
      <c r="S764" s="163" t="s">
        <v>21981</v>
      </c>
      <c r="T764" s="167" t="s">
        <v>1396</v>
      </c>
      <c r="U764" s="149"/>
      <c r="V764" s="149"/>
      <c r="W764" s="164" t="str">
        <f>VLOOKUP(TRIM(X764),X10:Y88,2,FALSE)</f>
        <v>Frank</v>
      </c>
      <c r="X764" s="11" t="str">
        <f t="shared" si="27"/>
        <v>6.5.5</v>
      </c>
      <c r="AA764" s="1">
        <f t="shared" si="26"/>
        <v>5</v>
      </c>
    </row>
    <row r="765" spans="1:27" ht="35.25" customHeight="1">
      <c r="A765" s="150" t="s">
        <v>185</v>
      </c>
      <c r="B765" s="165" t="s">
        <v>70</v>
      </c>
      <c r="C765" s="153" t="s">
        <v>186</v>
      </c>
      <c r="D765" s="153" t="s">
        <v>153</v>
      </c>
      <c r="E765" s="154" t="s">
        <v>19345</v>
      </c>
      <c r="F765" s="155" t="s">
        <v>434</v>
      </c>
      <c r="G765" s="155" t="s">
        <v>189</v>
      </c>
      <c r="H765" s="155" t="s">
        <v>23289</v>
      </c>
      <c r="I765" s="166" t="s">
        <v>1638</v>
      </c>
      <c r="J765" s="160"/>
      <c r="K765" s="159"/>
      <c r="L765" s="160"/>
      <c r="M765" s="159"/>
      <c r="N765" s="158"/>
      <c r="O765" s="158" t="s">
        <v>366</v>
      </c>
      <c r="P765" s="158"/>
      <c r="Q765" s="162" t="s">
        <v>21307</v>
      </c>
      <c r="R765" s="162" t="s">
        <v>21944</v>
      </c>
      <c r="S765" s="163" t="s">
        <v>21943</v>
      </c>
      <c r="T765" s="167" t="s">
        <v>472</v>
      </c>
      <c r="U765" s="149"/>
      <c r="V765" s="149"/>
      <c r="W765" s="164" t="str">
        <f>VLOOKUP(TRIM(X765),X10:Y88,2,FALSE)</f>
        <v>Frank</v>
      </c>
      <c r="X765" s="11" t="str">
        <f t="shared" si="27"/>
        <v>6.5.11</v>
      </c>
      <c r="AA765" s="1">
        <f t="shared" si="26"/>
        <v>6</v>
      </c>
    </row>
    <row r="766" spans="1:27" ht="35.25" customHeight="1">
      <c r="A766" s="150" t="s">
        <v>185</v>
      </c>
      <c r="B766" s="165" t="s">
        <v>70</v>
      </c>
      <c r="C766" s="153" t="s">
        <v>186</v>
      </c>
      <c r="D766" s="153" t="s">
        <v>6896</v>
      </c>
      <c r="E766" s="154" t="s">
        <v>19346</v>
      </c>
      <c r="F766" s="155" t="s">
        <v>419</v>
      </c>
      <c r="G766" s="155" t="s">
        <v>189</v>
      </c>
      <c r="H766" s="155" t="s">
        <v>21127</v>
      </c>
      <c r="I766" s="166" t="s">
        <v>1386</v>
      </c>
      <c r="J766" s="160"/>
      <c r="K766" s="159"/>
      <c r="L766" s="160"/>
      <c r="M766" s="159"/>
      <c r="N766" s="158"/>
      <c r="O766" s="158" t="s">
        <v>366</v>
      </c>
      <c r="P766" s="158"/>
      <c r="Q766" s="162" t="s">
        <v>21128</v>
      </c>
      <c r="R766" s="162" t="s">
        <v>272</v>
      </c>
      <c r="S766" s="163" t="s">
        <v>253</v>
      </c>
      <c r="T766" s="167" t="s">
        <v>1389</v>
      </c>
      <c r="U766" s="149"/>
      <c r="V766" s="149"/>
      <c r="W766" s="164" t="str">
        <f>VLOOKUP(TRIM(X766),X10:Y88,2,FALSE)</f>
        <v>Puneet</v>
      </c>
      <c r="X766" s="11" t="str">
        <f t="shared" si="27"/>
        <v>6.14</v>
      </c>
      <c r="AA766" s="1">
        <f t="shared" si="26"/>
        <v>8</v>
      </c>
    </row>
    <row r="767" spans="1:27" ht="37.200000000000003" customHeight="1">
      <c r="A767" s="150" t="s">
        <v>185</v>
      </c>
      <c r="B767" s="165" t="s">
        <v>70</v>
      </c>
      <c r="C767" s="153" t="s">
        <v>186</v>
      </c>
      <c r="D767" s="153" t="s">
        <v>91</v>
      </c>
      <c r="E767" s="154" t="s">
        <v>19347</v>
      </c>
      <c r="F767" s="155" t="s">
        <v>30</v>
      </c>
      <c r="G767" s="155" t="s">
        <v>189</v>
      </c>
      <c r="H767" s="155" t="s">
        <v>21141</v>
      </c>
      <c r="I767" s="166" t="s">
        <v>475</v>
      </c>
      <c r="J767" s="160" t="s">
        <v>484</v>
      </c>
      <c r="K767" s="159">
        <v>3311</v>
      </c>
      <c r="L767" s="160"/>
      <c r="M767" s="159" t="s">
        <v>485</v>
      </c>
      <c r="N767" s="158" t="s">
        <v>16214</v>
      </c>
      <c r="O767" s="158" t="s">
        <v>229</v>
      </c>
      <c r="P767" s="158" t="s">
        <v>683</v>
      </c>
      <c r="Q767" s="162" t="s">
        <v>21249</v>
      </c>
      <c r="R767" s="162" t="s">
        <v>21375</v>
      </c>
      <c r="S767" s="163" t="s">
        <v>21373</v>
      </c>
      <c r="T767" s="167" t="s">
        <v>556</v>
      </c>
      <c r="U767" s="149"/>
      <c r="V767" s="149"/>
      <c r="W767" s="164" t="str">
        <f>VLOOKUP(TRIM(X767),X10:Y88,2,FALSE)</f>
        <v>Puneet</v>
      </c>
      <c r="X767" s="11" t="str">
        <f t="shared" si="27"/>
        <v>5.1</v>
      </c>
      <c r="AA767" s="1">
        <f t="shared" si="26"/>
        <v>17</v>
      </c>
    </row>
    <row r="768" spans="1:27" ht="37.200000000000003" customHeight="1">
      <c r="A768" s="150" t="s">
        <v>185</v>
      </c>
      <c r="B768" s="165" t="s">
        <v>70</v>
      </c>
      <c r="C768" s="153" t="s">
        <v>186</v>
      </c>
      <c r="D768" s="153" t="s">
        <v>91</v>
      </c>
      <c r="E768" s="154" t="s">
        <v>19348</v>
      </c>
      <c r="F768" s="155" t="s">
        <v>30</v>
      </c>
      <c r="G768" s="155" t="s">
        <v>189</v>
      </c>
      <c r="H768" s="155" t="s">
        <v>21142</v>
      </c>
      <c r="I768" s="166" t="s">
        <v>475</v>
      </c>
      <c r="J768" s="160" t="s">
        <v>484</v>
      </c>
      <c r="K768" s="159">
        <v>3312</v>
      </c>
      <c r="L768" s="160"/>
      <c r="M768" s="159" t="s">
        <v>485</v>
      </c>
      <c r="N768" s="158" t="s">
        <v>16214</v>
      </c>
      <c r="O768" s="158" t="s">
        <v>229</v>
      </c>
      <c r="P768" s="158" t="s">
        <v>683</v>
      </c>
      <c r="Q768" s="162" t="s">
        <v>21250</v>
      </c>
      <c r="R768" s="162" t="s">
        <v>21380</v>
      </c>
      <c r="S768" s="163" t="s">
        <v>21379</v>
      </c>
      <c r="T768" s="167" t="s">
        <v>556</v>
      </c>
      <c r="U768" s="149"/>
      <c r="V768" s="149"/>
      <c r="W768" s="164" t="str">
        <f>VLOOKUP(TRIM(X768),X10:Y88,2,FALSE)</f>
        <v>Puneet</v>
      </c>
      <c r="X768" s="11" t="str">
        <f t="shared" si="27"/>
        <v>5.1</v>
      </c>
      <c r="AA768" s="1">
        <f t="shared" si="26"/>
        <v>17</v>
      </c>
    </row>
    <row r="769" spans="1:27" ht="35.25" customHeight="1">
      <c r="A769" s="150" t="s">
        <v>185</v>
      </c>
      <c r="B769" s="165" t="s">
        <v>70</v>
      </c>
      <c r="C769" s="153" t="s">
        <v>186</v>
      </c>
      <c r="D769" s="153" t="s">
        <v>2151</v>
      </c>
      <c r="E769" s="154" t="s">
        <v>19349</v>
      </c>
      <c r="F769" s="155" t="s">
        <v>27</v>
      </c>
      <c r="G769" s="155" t="s">
        <v>189</v>
      </c>
      <c r="H769" s="155" t="s">
        <v>21129</v>
      </c>
      <c r="I769" s="166" t="s">
        <v>21173</v>
      </c>
      <c r="J769" s="160" t="s">
        <v>20038</v>
      </c>
      <c r="K769" s="159"/>
      <c r="L769" s="160"/>
      <c r="M769" s="159"/>
      <c r="N769" s="158" t="s">
        <v>423</v>
      </c>
      <c r="O769" s="158" t="s">
        <v>366</v>
      </c>
      <c r="P769" s="158" t="s">
        <v>20039</v>
      </c>
      <c r="Q769" s="162" t="s">
        <v>21130</v>
      </c>
      <c r="R769" s="162" t="s">
        <v>21630</v>
      </c>
      <c r="S769" s="163" t="s">
        <v>444</v>
      </c>
      <c r="T769" s="167" t="s">
        <v>20457</v>
      </c>
      <c r="U769" s="149"/>
      <c r="V769" s="149"/>
      <c r="W769" s="164" t="str">
        <f>VLOOKUP(TRIM(X769),X10:Y88,2,FALSE)</f>
        <v>Krisztian</v>
      </c>
      <c r="X769" s="11" t="str">
        <f t="shared" si="27"/>
        <v>6.12</v>
      </c>
      <c r="AA769" s="1">
        <f t="shared" si="26"/>
        <v>6</v>
      </c>
    </row>
    <row r="770" spans="1:27" ht="35.25" customHeight="1">
      <c r="A770" s="150" t="s">
        <v>185</v>
      </c>
      <c r="B770" s="165" t="s">
        <v>70</v>
      </c>
      <c r="C770" s="153" t="s">
        <v>186</v>
      </c>
      <c r="D770" s="153" t="s">
        <v>153</v>
      </c>
      <c r="E770" s="154" t="s">
        <v>19350</v>
      </c>
      <c r="F770" s="155" t="s">
        <v>27</v>
      </c>
      <c r="G770" s="155" t="s">
        <v>189</v>
      </c>
      <c r="H770" s="155" t="s">
        <v>21143</v>
      </c>
      <c r="I770" s="166" t="s">
        <v>1223</v>
      </c>
      <c r="J770" s="160" t="s">
        <v>422</v>
      </c>
      <c r="K770" s="159"/>
      <c r="L770" s="160"/>
      <c r="M770" s="159"/>
      <c r="N770" s="158" t="s">
        <v>20033</v>
      </c>
      <c r="O770" s="158" t="s">
        <v>366</v>
      </c>
      <c r="P770" s="158" t="s">
        <v>442</v>
      </c>
      <c r="Q770" s="162" t="s">
        <v>21131</v>
      </c>
      <c r="R770" s="162" t="s">
        <v>21963</v>
      </c>
      <c r="S770" s="163" t="s">
        <v>21962</v>
      </c>
      <c r="T770" s="167" t="s">
        <v>7761</v>
      </c>
      <c r="U770" s="149"/>
      <c r="V770" s="149"/>
      <c r="W770" s="164" t="str">
        <f>VLOOKUP(TRIM(X770),X10:Y88,2,FALSE)</f>
        <v>Frank</v>
      </c>
      <c r="X770" s="11" t="str">
        <f t="shared" si="27"/>
        <v>6.5.11</v>
      </c>
      <c r="AA770" s="1">
        <f t="shared" si="26"/>
        <v>4</v>
      </c>
    </row>
    <row r="771" spans="1:27" ht="35.25" customHeight="1">
      <c r="A771" s="150" t="s">
        <v>185</v>
      </c>
      <c r="B771" s="165" t="s">
        <v>70</v>
      </c>
      <c r="C771" s="153" t="s">
        <v>186</v>
      </c>
      <c r="D771" s="153" t="s">
        <v>151</v>
      </c>
      <c r="E771" s="154" t="s">
        <v>19351</v>
      </c>
      <c r="F771" s="155" t="s">
        <v>27</v>
      </c>
      <c r="G771" s="155" t="s">
        <v>189</v>
      </c>
      <c r="H771" s="155" t="s">
        <v>16802</v>
      </c>
      <c r="I771" s="166" t="s">
        <v>8148</v>
      </c>
      <c r="J771" s="160" t="s">
        <v>422</v>
      </c>
      <c r="K771" s="159"/>
      <c r="L771" s="160"/>
      <c r="M771" s="159"/>
      <c r="N771" s="158" t="s">
        <v>20033</v>
      </c>
      <c r="O771" s="158" t="s">
        <v>366</v>
      </c>
      <c r="P771" s="158" t="s">
        <v>442</v>
      </c>
      <c r="Q771" s="162" t="s">
        <v>21132</v>
      </c>
      <c r="R771" s="162" t="s">
        <v>21909</v>
      </c>
      <c r="S771" s="163" t="s">
        <v>21908</v>
      </c>
      <c r="T771" s="167" t="s">
        <v>1288</v>
      </c>
      <c r="U771" s="149"/>
      <c r="V771" s="149"/>
      <c r="W771" s="164" t="str">
        <f>VLOOKUP(TRIM(X771),X10:Y88,2,FALSE)</f>
        <v>Krisztian</v>
      </c>
      <c r="X771" s="11" t="str">
        <f t="shared" si="27"/>
        <v>6.5.10</v>
      </c>
      <c r="AA771" s="1">
        <f t="shared" si="26"/>
        <v>12</v>
      </c>
    </row>
    <row r="772" spans="1:27" ht="35.25" customHeight="1">
      <c r="A772" s="150" t="s">
        <v>185</v>
      </c>
      <c r="B772" s="165" t="s">
        <v>70</v>
      </c>
      <c r="C772" s="153" t="s">
        <v>186</v>
      </c>
      <c r="D772" s="153" t="s">
        <v>11391</v>
      </c>
      <c r="E772" s="154" t="s">
        <v>19352</v>
      </c>
      <c r="F772" s="155" t="s">
        <v>27</v>
      </c>
      <c r="G772" s="155" t="s">
        <v>189</v>
      </c>
      <c r="H772" s="155" t="s">
        <v>16308</v>
      </c>
      <c r="I772" s="166" t="s">
        <v>12362</v>
      </c>
      <c r="J772" s="160" t="s">
        <v>455</v>
      </c>
      <c r="K772" s="159"/>
      <c r="L772" s="160"/>
      <c r="M772" s="159"/>
      <c r="N772" s="158" t="s">
        <v>7147</v>
      </c>
      <c r="O772" s="158" t="s">
        <v>366</v>
      </c>
      <c r="P772" s="158" t="s">
        <v>442</v>
      </c>
      <c r="Q772" s="162" t="s">
        <v>21133</v>
      </c>
      <c r="R772" s="162" t="s">
        <v>21746</v>
      </c>
      <c r="S772" s="163" t="s">
        <v>444</v>
      </c>
      <c r="T772" s="167" t="s">
        <v>3685</v>
      </c>
      <c r="U772" s="149"/>
      <c r="V772" s="149"/>
      <c r="W772" s="164" t="str">
        <f>VLOOKUP(TRIM(X772),X10:Y88,2,FALSE)</f>
        <v>Puneet</v>
      </c>
      <c r="X772" s="11" t="str">
        <f t="shared" si="27"/>
        <v>6.5.7.3</v>
      </c>
      <c r="AA772" s="1">
        <f t="shared" si="26"/>
        <v>17</v>
      </c>
    </row>
    <row r="773" spans="1:27" ht="35.25" customHeight="1">
      <c r="A773" s="150" t="s">
        <v>185</v>
      </c>
      <c r="B773" s="165" t="s">
        <v>70</v>
      </c>
      <c r="C773" s="153" t="s">
        <v>186</v>
      </c>
      <c r="D773" s="153" t="s">
        <v>168</v>
      </c>
      <c r="E773" s="154" t="s">
        <v>19353</v>
      </c>
      <c r="F773" s="155" t="s">
        <v>1020</v>
      </c>
      <c r="G773" s="155" t="s">
        <v>189</v>
      </c>
      <c r="H773" s="155" t="s">
        <v>16913</v>
      </c>
      <c r="I773" s="166" t="s">
        <v>1386</v>
      </c>
      <c r="J773" s="160"/>
      <c r="K773" s="159"/>
      <c r="L773" s="160"/>
      <c r="M773" s="159"/>
      <c r="N773" s="158"/>
      <c r="O773" s="158" t="s">
        <v>366</v>
      </c>
      <c r="P773" s="158"/>
      <c r="Q773" s="162" t="s">
        <v>21134</v>
      </c>
      <c r="R773" s="162" t="s">
        <v>21327</v>
      </c>
      <c r="S773" s="163" t="s">
        <v>21328</v>
      </c>
      <c r="T773" s="167" t="s">
        <v>1389</v>
      </c>
      <c r="U773" s="149"/>
      <c r="V773" s="149"/>
      <c r="W773" s="164" t="str">
        <f>VLOOKUP(TRIM(X773),X10:Y88,2,FALSE)</f>
        <v>Frank</v>
      </c>
      <c r="X773" s="11" t="str">
        <f t="shared" si="27"/>
        <v>7.1</v>
      </c>
      <c r="AA773" s="1">
        <f t="shared" si="26"/>
        <v>8</v>
      </c>
    </row>
    <row r="774" spans="1:27" ht="35.25" customHeight="1">
      <c r="A774" s="150" t="s">
        <v>185</v>
      </c>
      <c r="B774" s="165" t="s">
        <v>70</v>
      </c>
      <c r="C774" s="153" t="s">
        <v>186</v>
      </c>
      <c r="D774" s="153" t="s">
        <v>139</v>
      </c>
      <c r="E774" s="154" t="s">
        <v>19354</v>
      </c>
      <c r="F774" s="155" t="s">
        <v>27</v>
      </c>
      <c r="G774" s="155" t="s">
        <v>189</v>
      </c>
      <c r="H774" s="155" t="s">
        <v>21135</v>
      </c>
      <c r="I774" s="166" t="s">
        <v>1139</v>
      </c>
      <c r="J774" s="160" t="s">
        <v>455</v>
      </c>
      <c r="K774" s="159"/>
      <c r="L774" s="160"/>
      <c r="M774" s="159"/>
      <c r="N774" s="158" t="s">
        <v>7147</v>
      </c>
      <c r="O774" s="158" t="s">
        <v>366</v>
      </c>
      <c r="P774" s="158" t="s">
        <v>442</v>
      </c>
      <c r="Q774" s="162" t="s">
        <v>21136</v>
      </c>
      <c r="R774" s="162" t="s">
        <v>21977</v>
      </c>
      <c r="S774" s="163" t="s">
        <v>21978</v>
      </c>
      <c r="T774" s="167" t="s">
        <v>3371</v>
      </c>
      <c r="U774" s="149"/>
      <c r="V774" s="149"/>
      <c r="W774" s="164" t="str">
        <f>VLOOKUP(TRIM(X774),X10:Y88,2,FALSE)</f>
        <v>Frank</v>
      </c>
      <c r="X774" s="11" t="str">
        <f t="shared" si="27"/>
        <v>6.5.5</v>
      </c>
      <c r="AA774" s="1">
        <f t="shared" si="26"/>
        <v>4</v>
      </c>
    </row>
    <row r="775" spans="1:27" ht="35.25" customHeight="1">
      <c r="A775" s="150" t="s">
        <v>185</v>
      </c>
      <c r="B775" s="165" t="s">
        <v>70</v>
      </c>
      <c r="C775" s="153" t="s">
        <v>186</v>
      </c>
      <c r="D775" s="153" t="s">
        <v>149</v>
      </c>
      <c r="E775" s="154" t="s">
        <v>19355</v>
      </c>
      <c r="F775" s="155" t="s">
        <v>27</v>
      </c>
      <c r="G775" s="155" t="s">
        <v>189</v>
      </c>
      <c r="H775" s="155" t="s">
        <v>21144</v>
      </c>
      <c r="I775" s="166" t="s">
        <v>947</v>
      </c>
      <c r="J775" s="160" t="s">
        <v>422</v>
      </c>
      <c r="K775" s="159"/>
      <c r="L775" s="160"/>
      <c r="M775" s="159"/>
      <c r="N775" s="158" t="s">
        <v>20033</v>
      </c>
      <c r="O775" s="158" t="s">
        <v>366</v>
      </c>
      <c r="P775" s="158" t="s">
        <v>442</v>
      </c>
      <c r="Q775" s="162" t="s">
        <v>21137</v>
      </c>
      <c r="R775" s="162" t="s">
        <v>21883</v>
      </c>
      <c r="S775" s="163" t="s">
        <v>444</v>
      </c>
      <c r="T775" s="167" t="s">
        <v>1479</v>
      </c>
      <c r="U775" s="149"/>
      <c r="V775" s="149"/>
      <c r="W775" s="164" t="str">
        <f>VLOOKUP(TRIM(X775),X10:Y88,2,FALSE)</f>
        <v>Puneet</v>
      </c>
      <c r="X775" s="11" t="str">
        <f t="shared" si="27"/>
        <v>6.5.9</v>
      </c>
      <c r="AA775" s="1">
        <f t="shared" si="26"/>
        <v>7</v>
      </c>
    </row>
    <row r="776" spans="1:27" ht="35.25" customHeight="1">
      <c r="A776" s="150" t="s">
        <v>185</v>
      </c>
      <c r="B776" s="165" t="s">
        <v>70</v>
      </c>
      <c r="C776" s="153" t="s">
        <v>186</v>
      </c>
      <c r="D776" s="153" t="s">
        <v>149</v>
      </c>
      <c r="E776" s="154" t="s">
        <v>19356</v>
      </c>
      <c r="F776" s="155" t="s">
        <v>27</v>
      </c>
      <c r="G776" s="155" t="s">
        <v>189</v>
      </c>
      <c r="H776" s="155" t="s">
        <v>21145</v>
      </c>
      <c r="I776" s="166" t="s">
        <v>947</v>
      </c>
      <c r="J776" s="160" t="s">
        <v>455</v>
      </c>
      <c r="K776" s="159"/>
      <c r="L776" s="160"/>
      <c r="M776" s="159"/>
      <c r="N776" s="158" t="s">
        <v>7147</v>
      </c>
      <c r="O776" s="158" t="s">
        <v>366</v>
      </c>
      <c r="P776" s="158" t="s">
        <v>442</v>
      </c>
      <c r="Q776" s="162" t="s">
        <v>21138</v>
      </c>
      <c r="R776" s="162" t="s">
        <v>496</v>
      </c>
      <c r="S776" s="163" t="s">
        <v>496</v>
      </c>
      <c r="T776" s="167" t="s">
        <v>1479</v>
      </c>
      <c r="U776" s="149"/>
      <c r="V776" s="149"/>
      <c r="W776" s="164" t="str">
        <f>VLOOKUP(TRIM(X776),X10:Y88,2,FALSE)</f>
        <v>Puneet</v>
      </c>
      <c r="X776" s="11" t="str">
        <f t="shared" si="27"/>
        <v>6.5.9</v>
      </c>
      <c r="AA776" s="1">
        <f t="shared" si="26"/>
        <v>7</v>
      </c>
    </row>
    <row r="777" spans="1:27" ht="35.25" customHeight="1">
      <c r="A777" s="150" t="s">
        <v>185</v>
      </c>
      <c r="B777" s="165" t="s">
        <v>70</v>
      </c>
      <c r="C777" s="153" t="s">
        <v>186</v>
      </c>
      <c r="D777" s="153" t="s">
        <v>149</v>
      </c>
      <c r="E777" s="154" t="s">
        <v>19357</v>
      </c>
      <c r="F777" s="155" t="s">
        <v>27</v>
      </c>
      <c r="G777" s="155" t="s">
        <v>189</v>
      </c>
      <c r="H777" s="155" t="s">
        <v>21146</v>
      </c>
      <c r="I777" s="166" t="s">
        <v>947</v>
      </c>
      <c r="J777" s="160" t="s">
        <v>455</v>
      </c>
      <c r="K777" s="159"/>
      <c r="L777" s="160"/>
      <c r="M777" s="159"/>
      <c r="N777" s="158" t="s">
        <v>7147</v>
      </c>
      <c r="O777" s="158" t="s">
        <v>366</v>
      </c>
      <c r="P777" s="158" t="s">
        <v>442</v>
      </c>
      <c r="Q777" s="162" t="s">
        <v>16843</v>
      </c>
      <c r="R777" s="162" t="s">
        <v>496</v>
      </c>
      <c r="S777" s="163" t="s">
        <v>496</v>
      </c>
      <c r="T777" s="167" t="s">
        <v>1479</v>
      </c>
      <c r="U777" s="149"/>
      <c r="V777" s="149"/>
      <c r="W777" s="164" t="str">
        <f>VLOOKUP(TRIM(X777),X10:Y88,2,FALSE)</f>
        <v>Puneet</v>
      </c>
      <c r="X777" s="11" t="str">
        <f t="shared" si="27"/>
        <v>6.5.9</v>
      </c>
      <c r="AA777" s="1">
        <f t="shared" si="26"/>
        <v>7</v>
      </c>
    </row>
    <row r="778" spans="1:27" ht="35.25" customHeight="1">
      <c r="A778" s="150" t="s">
        <v>185</v>
      </c>
      <c r="B778" s="165" t="s">
        <v>70</v>
      </c>
      <c r="C778" s="153" t="s">
        <v>186</v>
      </c>
      <c r="D778" s="153" t="s">
        <v>158</v>
      </c>
      <c r="E778" s="154" t="s">
        <v>19358</v>
      </c>
      <c r="F778" s="155" t="s">
        <v>25</v>
      </c>
      <c r="G778" s="155" t="s">
        <v>242</v>
      </c>
      <c r="H778" s="155" t="s">
        <v>21316</v>
      </c>
      <c r="I778" s="166" t="s">
        <v>21317</v>
      </c>
      <c r="J778" s="160"/>
      <c r="K778" s="159"/>
      <c r="L778" s="160"/>
      <c r="M778" s="159"/>
      <c r="N778" s="158"/>
      <c r="O778" s="158"/>
      <c r="P778" s="158"/>
      <c r="Q778" s="162" t="s">
        <v>21315</v>
      </c>
      <c r="R778" s="162" t="s">
        <v>272</v>
      </c>
      <c r="S778" s="163" t="s">
        <v>253</v>
      </c>
      <c r="T778" s="167" t="s">
        <v>273</v>
      </c>
      <c r="U778" s="149"/>
      <c r="V778" s="149"/>
      <c r="W778" s="164" t="str">
        <f>VLOOKUP(TRIM(X778),X10:Y88,2,FALSE)</f>
        <v>Krisztian</v>
      </c>
      <c r="X778" s="11" t="str">
        <f t="shared" si="27"/>
        <v>6.7</v>
      </c>
      <c r="AA778" s="1">
        <f t="shared" si="26"/>
        <v>15</v>
      </c>
    </row>
    <row r="779" spans="1:27" ht="35.25" customHeight="1">
      <c r="A779" s="150" t="s">
        <v>185</v>
      </c>
      <c r="B779" s="165" t="s">
        <v>70</v>
      </c>
      <c r="C779" s="153" t="s">
        <v>186</v>
      </c>
      <c r="D779" s="153" t="s">
        <v>151</v>
      </c>
      <c r="E779" s="154" t="s">
        <v>19359</v>
      </c>
      <c r="F779" s="155" t="s">
        <v>27</v>
      </c>
      <c r="G779" s="155" t="s">
        <v>189</v>
      </c>
      <c r="H779" s="155" t="s">
        <v>21320</v>
      </c>
      <c r="I779" s="166" t="s">
        <v>604</v>
      </c>
      <c r="J779" s="160" t="s">
        <v>422</v>
      </c>
      <c r="K779" s="159"/>
      <c r="L779" s="160"/>
      <c r="M779" s="159"/>
      <c r="N779" s="158" t="s">
        <v>20033</v>
      </c>
      <c r="O779" s="158" t="s">
        <v>366</v>
      </c>
      <c r="P779" s="158" t="s">
        <v>442</v>
      </c>
      <c r="Q779" s="162" t="s">
        <v>21319</v>
      </c>
      <c r="R779" s="162" t="s">
        <v>23115</v>
      </c>
      <c r="S779" s="163" t="s">
        <v>496</v>
      </c>
      <c r="T779" s="167" t="s">
        <v>578</v>
      </c>
      <c r="U779" s="149"/>
      <c r="V779" s="149"/>
      <c r="W779" s="164" t="str">
        <f>VLOOKUP(TRIM(X779),X10:Y88,2,FALSE)</f>
        <v>Krisztian</v>
      </c>
      <c r="X779" s="11" t="str">
        <f t="shared" si="27"/>
        <v>6.5.10</v>
      </c>
      <c r="AA779" s="1">
        <f t="shared" si="26"/>
        <v>25</v>
      </c>
    </row>
    <row r="780" spans="1:27" ht="35.25" customHeight="1">
      <c r="A780" s="150" t="s">
        <v>185</v>
      </c>
      <c r="B780" s="165" t="s">
        <v>70</v>
      </c>
      <c r="C780" s="153" t="s">
        <v>186</v>
      </c>
      <c r="D780" s="153" t="s">
        <v>168</v>
      </c>
      <c r="E780" s="154" t="s">
        <v>19360</v>
      </c>
      <c r="F780" s="155" t="s">
        <v>3432</v>
      </c>
      <c r="G780" s="155" t="s">
        <v>189</v>
      </c>
      <c r="H780" s="155" t="s">
        <v>21085</v>
      </c>
      <c r="I780" s="166" t="s">
        <v>21086</v>
      </c>
      <c r="J780" s="160"/>
      <c r="K780" s="159"/>
      <c r="L780" s="160"/>
      <c r="M780" s="159"/>
      <c r="N780" s="158"/>
      <c r="O780" s="158"/>
      <c r="P780" s="158"/>
      <c r="Q780" s="162" t="s">
        <v>21087</v>
      </c>
      <c r="R780" s="162" t="s">
        <v>22756</v>
      </c>
      <c r="S780" s="163" t="s">
        <v>22360</v>
      </c>
      <c r="T780" s="167" t="s">
        <v>7738</v>
      </c>
      <c r="U780" s="149"/>
      <c r="V780" s="149"/>
      <c r="W780" s="164" t="str">
        <f>VLOOKUP(TRIM(X780),X10:Y88,2,FALSE)</f>
        <v>Frank</v>
      </c>
      <c r="X780" s="11" t="str">
        <f t="shared" si="27"/>
        <v>7.1</v>
      </c>
      <c r="AA780" s="1">
        <f t="shared" si="26"/>
        <v>61</v>
      </c>
    </row>
    <row r="781" spans="1:27" ht="35.25" customHeight="1">
      <c r="A781" s="150" t="s">
        <v>185</v>
      </c>
      <c r="B781" s="165" t="s">
        <v>70</v>
      </c>
      <c r="C781" s="153" t="s">
        <v>186</v>
      </c>
      <c r="D781" s="153" t="s">
        <v>168</v>
      </c>
      <c r="E781" s="154" t="s">
        <v>19361</v>
      </c>
      <c r="F781" s="155" t="s">
        <v>1020</v>
      </c>
      <c r="G781" s="155" t="s">
        <v>189</v>
      </c>
      <c r="H781" s="155" t="s">
        <v>16913</v>
      </c>
      <c r="I781" s="166" t="s">
        <v>1386</v>
      </c>
      <c r="J781" s="160"/>
      <c r="K781" s="159"/>
      <c r="L781" s="160"/>
      <c r="M781" s="159"/>
      <c r="N781" s="158"/>
      <c r="O781" s="158" t="s">
        <v>366</v>
      </c>
      <c r="P781" s="158"/>
      <c r="Q781" s="162" t="s">
        <v>21134</v>
      </c>
      <c r="R781" s="162" t="s">
        <v>22361</v>
      </c>
      <c r="S781" s="163" t="s">
        <v>22362</v>
      </c>
      <c r="T781" s="167" t="s">
        <v>1389</v>
      </c>
      <c r="U781" s="149"/>
      <c r="V781" s="149"/>
      <c r="W781" s="164" t="str">
        <f>VLOOKUP(TRIM(X781),X10:Y88,2,FALSE)</f>
        <v>Frank</v>
      </c>
      <c r="X781" s="11" t="str">
        <f t="shared" si="27"/>
        <v>7.1</v>
      </c>
      <c r="AA781" s="1">
        <f t="shared" si="26"/>
        <v>8</v>
      </c>
    </row>
    <row r="782" spans="1:27" ht="35.25" customHeight="1">
      <c r="A782" s="150" t="s">
        <v>185</v>
      </c>
      <c r="B782" s="165" t="s">
        <v>70</v>
      </c>
      <c r="C782" s="153" t="s">
        <v>186</v>
      </c>
      <c r="D782" s="153" t="s">
        <v>168</v>
      </c>
      <c r="E782" s="154" t="s">
        <v>19362</v>
      </c>
      <c r="F782" s="155" t="s">
        <v>3432</v>
      </c>
      <c r="G782" s="155" t="s">
        <v>189</v>
      </c>
      <c r="H782" s="155" t="s">
        <v>21329</v>
      </c>
      <c r="I782" s="166" t="s">
        <v>22356</v>
      </c>
      <c r="J782" s="160"/>
      <c r="K782" s="159"/>
      <c r="L782" s="160"/>
      <c r="M782" s="159"/>
      <c r="N782" s="158"/>
      <c r="O782" s="158"/>
      <c r="P782" s="158"/>
      <c r="Q782" s="162" t="s">
        <v>20043</v>
      </c>
      <c r="R782" s="162" t="s">
        <v>22417</v>
      </c>
      <c r="S782" s="163" t="s">
        <v>22368</v>
      </c>
      <c r="T782" s="167" t="s">
        <v>848</v>
      </c>
      <c r="U782" s="149"/>
      <c r="V782" s="149"/>
      <c r="W782" s="164" t="str">
        <f>VLOOKUP(TRIM(X782),X10:Y88,2,FALSE)</f>
        <v>Frank</v>
      </c>
      <c r="X782" s="11" t="str">
        <f t="shared" si="27"/>
        <v>7.1</v>
      </c>
      <c r="AA782" s="1">
        <f t="shared" si="26"/>
        <v>90</v>
      </c>
    </row>
    <row r="783" spans="1:27" ht="35.25" customHeight="1">
      <c r="A783" s="150" t="s">
        <v>185</v>
      </c>
      <c r="B783" s="165" t="s">
        <v>70</v>
      </c>
      <c r="C783" s="153" t="s">
        <v>186</v>
      </c>
      <c r="D783" s="153" t="s">
        <v>156</v>
      </c>
      <c r="E783" s="154" t="s">
        <v>19363</v>
      </c>
      <c r="F783" s="155" t="s">
        <v>27</v>
      </c>
      <c r="G783" s="155" t="s">
        <v>189</v>
      </c>
      <c r="H783" s="155" t="s">
        <v>20949</v>
      </c>
      <c r="I783" s="166" t="s">
        <v>23160</v>
      </c>
      <c r="J783" s="160" t="s">
        <v>16040</v>
      </c>
      <c r="K783" s="159"/>
      <c r="L783" s="160"/>
      <c r="M783" s="159"/>
      <c r="N783" s="158" t="s">
        <v>11676</v>
      </c>
      <c r="O783" s="158" t="s">
        <v>366</v>
      </c>
      <c r="P783" s="158" t="s">
        <v>16108</v>
      </c>
      <c r="Q783" s="162" t="s">
        <v>20497</v>
      </c>
      <c r="R783" s="162" t="s">
        <v>22918</v>
      </c>
      <c r="S783" s="163" t="s">
        <v>193</v>
      </c>
      <c r="T783" s="167" t="s">
        <v>988</v>
      </c>
      <c r="U783" s="149"/>
      <c r="V783" s="149" t="s">
        <v>995</v>
      </c>
      <c r="W783" s="164" t="str">
        <f>VLOOKUP(TRIM(X783),X10:Y88,2,FALSE)</f>
        <v>LaeYoung</v>
      </c>
      <c r="X783" s="11" t="str">
        <f t="shared" si="27"/>
        <v>6.6</v>
      </c>
      <c r="AA783" s="1">
        <f t="shared" si="26"/>
        <v>34</v>
      </c>
    </row>
    <row r="784" spans="1:27" ht="35.25" customHeight="1">
      <c r="A784" s="150" t="s">
        <v>185</v>
      </c>
      <c r="B784" s="165" t="s">
        <v>70</v>
      </c>
      <c r="C784" s="153" t="s">
        <v>186</v>
      </c>
      <c r="D784" s="153" t="s">
        <v>156</v>
      </c>
      <c r="E784" s="154" t="s">
        <v>19364</v>
      </c>
      <c r="F784" s="155" t="s">
        <v>27</v>
      </c>
      <c r="G784" s="155" t="s">
        <v>189</v>
      </c>
      <c r="H784" s="155" t="s">
        <v>20927</v>
      </c>
      <c r="I784" s="166" t="s">
        <v>533</v>
      </c>
      <c r="J784" s="160" t="s">
        <v>16040</v>
      </c>
      <c r="K784" s="159"/>
      <c r="L784" s="160"/>
      <c r="M784" s="159"/>
      <c r="N784" s="158" t="s">
        <v>11676</v>
      </c>
      <c r="O784" s="158" t="s">
        <v>366</v>
      </c>
      <c r="P784" s="158" t="s">
        <v>16108</v>
      </c>
      <c r="Q784" s="162" t="s">
        <v>20411</v>
      </c>
      <c r="R784" s="162" t="s">
        <v>22919</v>
      </c>
      <c r="S784" s="163" t="s">
        <v>193</v>
      </c>
      <c r="T784" s="167" t="s">
        <v>7366</v>
      </c>
      <c r="U784" s="149"/>
      <c r="V784" s="149" t="s">
        <v>995</v>
      </c>
      <c r="W784" s="164" t="str">
        <f>VLOOKUP(TRIM(X784),X10:Y88,2,FALSE)</f>
        <v>LaeYoung</v>
      </c>
      <c r="X784" s="11" t="str">
        <f t="shared" si="27"/>
        <v>6.6</v>
      </c>
      <c r="AA784" s="1">
        <f t="shared" si="26"/>
        <v>25</v>
      </c>
    </row>
    <row r="785" spans="1:27" ht="35.25" customHeight="1">
      <c r="A785" s="150" t="s">
        <v>185</v>
      </c>
      <c r="B785" s="165" t="s">
        <v>70</v>
      </c>
      <c r="C785" s="153" t="s">
        <v>186</v>
      </c>
      <c r="D785" s="153" t="s">
        <v>156</v>
      </c>
      <c r="E785" s="154" t="s">
        <v>19365</v>
      </c>
      <c r="F785" s="155" t="s">
        <v>27</v>
      </c>
      <c r="G785" s="155" t="s">
        <v>189</v>
      </c>
      <c r="H785" s="155" t="s">
        <v>20899</v>
      </c>
      <c r="I785" s="166" t="s">
        <v>459</v>
      </c>
      <c r="J785" s="160" t="s">
        <v>16040</v>
      </c>
      <c r="K785" s="159"/>
      <c r="L785" s="160"/>
      <c r="M785" s="159"/>
      <c r="N785" s="158" t="s">
        <v>11676</v>
      </c>
      <c r="O785" s="158" t="s">
        <v>366</v>
      </c>
      <c r="P785" s="158" t="s">
        <v>16108</v>
      </c>
      <c r="Q785" s="162" t="s">
        <v>20294</v>
      </c>
      <c r="R785" s="162" t="s">
        <v>22514</v>
      </c>
      <c r="S785" s="163" t="s">
        <v>22513</v>
      </c>
      <c r="T785" s="167" t="s">
        <v>619</v>
      </c>
      <c r="U785" s="149"/>
      <c r="V785" s="149"/>
      <c r="W785" s="164" t="str">
        <f>VLOOKUP(TRIM(X785),X10:Y88,2,FALSE)</f>
        <v>LaeYoung</v>
      </c>
      <c r="X785" s="11" t="str">
        <f t="shared" si="27"/>
        <v>6.6</v>
      </c>
      <c r="AA785" s="1">
        <f t="shared" si="26"/>
        <v>14</v>
      </c>
    </row>
    <row r="786" spans="1:27" ht="35.25" customHeight="1">
      <c r="A786" s="150" t="s">
        <v>185</v>
      </c>
      <c r="B786" s="165" t="s">
        <v>70</v>
      </c>
      <c r="C786" s="153" t="s">
        <v>186</v>
      </c>
      <c r="D786" s="153" t="s">
        <v>156</v>
      </c>
      <c r="E786" s="154" t="s">
        <v>19366</v>
      </c>
      <c r="F786" s="155" t="s">
        <v>27</v>
      </c>
      <c r="G786" s="155" t="s">
        <v>189</v>
      </c>
      <c r="H786" s="155" t="s">
        <v>20899</v>
      </c>
      <c r="I786" s="166" t="s">
        <v>23161</v>
      </c>
      <c r="J786" s="160" t="s">
        <v>16040</v>
      </c>
      <c r="K786" s="159"/>
      <c r="L786" s="160"/>
      <c r="M786" s="159"/>
      <c r="N786" s="158" t="s">
        <v>11676</v>
      </c>
      <c r="O786" s="158" t="s">
        <v>366</v>
      </c>
      <c r="P786" s="158" t="s">
        <v>16108</v>
      </c>
      <c r="Q786" s="162" t="s">
        <v>20294</v>
      </c>
      <c r="R786" s="162" t="s">
        <v>22920</v>
      </c>
      <c r="S786" s="163" t="s">
        <v>193</v>
      </c>
      <c r="T786" s="167" t="s">
        <v>619</v>
      </c>
      <c r="U786" s="149"/>
      <c r="V786" s="149" t="s">
        <v>995</v>
      </c>
      <c r="W786" s="164" t="str">
        <f>VLOOKUP(TRIM(X786),X10:Y88,2,FALSE)</f>
        <v>LaeYoung</v>
      </c>
      <c r="X786" s="11" t="str">
        <f t="shared" si="27"/>
        <v>6.6</v>
      </c>
      <c r="AA786" s="1">
        <f t="shared" si="26"/>
        <v>21</v>
      </c>
    </row>
    <row r="787" spans="1:27" ht="35.25" customHeight="1">
      <c r="A787" s="150"/>
      <c r="B787" s="165" t="s">
        <v>70</v>
      </c>
      <c r="C787" s="153" t="s">
        <v>28</v>
      </c>
      <c r="D787" s="153" t="s">
        <v>179</v>
      </c>
      <c r="E787" s="154" t="s">
        <v>19367</v>
      </c>
      <c r="F787" s="155" t="s">
        <v>439</v>
      </c>
      <c r="G787" s="169" t="s">
        <v>242</v>
      </c>
      <c r="H787" s="169" t="s">
        <v>5647</v>
      </c>
      <c r="I787" s="170" t="s">
        <v>62</v>
      </c>
      <c r="J787" s="171"/>
      <c r="K787" s="172"/>
      <c r="L787" s="171"/>
      <c r="M787" s="172"/>
      <c r="N787" s="171"/>
      <c r="O787" s="171" t="s">
        <v>62</v>
      </c>
      <c r="P787" s="171" t="s">
        <v>62</v>
      </c>
      <c r="Q787" s="173" t="s">
        <v>5647</v>
      </c>
      <c r="R787" s="173" t="s">
        <v>5647</v>
      </c>
      <c r="S787" s="177"/>
      <c r="T787" s="167" t="s">
        <v>201</v>
      </c>
      <c r="U787" s="149"/>
      <c r="V787" s="149"/>
      <c r="W787" s="164" t="str">
        <f>VLOOKUP(TRIM(X787),X10:Y88,2,FALSE)</f>
        <v>Withdrawn</v>
      </c>
      <c r="X787" s="11" t="str">
        <f t="shared" si="27"/>
        <v>99</v>
      </c>
      <c r="AA787" s="1">
        <f t="shared" si="26"/>
        <v>1</v>
      </c>
    </row>
    <row r="788" spans="1:27" ht="35.25" customHeight="1">
      <c r="A788" s="150"/>
      <c r="B788" s="165" t="s">
        <v>70</v>
      </c>
      <c r="C788" s="153" t="s">
        <v>28</v>
      </c>
      <c r="D788" s="153" t="s">
        <v>179</v>
      </c>
      <c r="E788" s="154" t="s">
        <v>19368</v>
      </c>
      <c r="F788" s="155" t="s">
        <v>439</v>
      </c>
      <c r="G788" s="169" t="s">
        <v>242</v>
      </c>
      <c r="H788" s="169" t="s">
        <v>5647</v>
      </c>
      <c r="I788" s="170" t="s">
        <v>62</v>
      </c>
      <c r="J788" s="171"/>
      <c r="K788" s="172"/>
      <c r="L788" s="171"/>
      <c r="M788" s="172"/>
      <c r="N788" s="171"/>
      <c r="O788" s="171" t="s">
        <v>62</v>
      </c>
      <c r="P788" s="171" t="s">
        <v>62</v>
      </c>
      <c r="Q788" s="173" t="s">
        <v>5647</v>
      </c>
      <c r="R788" s="173" t="s">
        <v>5647</v>
      </c>
      <c r="S788" s="177"/>
      <c r="T788" s="167" t="s">
        <v>201</v>
      </c>
      <c r="U788" s="149"/>
      <c r="V788" s="149"/>
      <c r="W788" s="164" t="str">
        <f>VLOOKUP(TRIM(X788),X10:Y88,2,FALSE)</f>
        <v>Withdrawn</v>
      </c>
      <c r="X788" s="11" t="str">
        <f t="shared" si="27"/>
        <v>99</v>
      </c>
      <c r="AA788" s="1">
        <f t="shared" si="26"/>
        <v>1</v>
      </c>
    </row>
    <row r="789" spans="1:27" ht="35.25" customHeight="1">
      <c r="A789" s="150" t="s">
        <v>185</v>
      </c>
      <c r="B789" s="165" t="s">
        <v>70</v>
      </c>
      <c r="C789" s="153" t="s">
        <v>186</v>
      </c>
      <c r="D789" s="153" t="s">
        <v>174</v>
      </c>
      <c r="E789" s="154" t="s">
        <v>19369</v>
      </c>
      <c r="F789" s="155" t="s">
        <v>196</v>
      </c>
      <c r="G789" s="155" t="s">
        <v>242</v>
      </c>
      <c r="H789" s="155" t="s">
        <v>22880</v>
      </c>
      <c r="I789" s="166" t="s">
        <v>22883</v>
      </c>
      <c r="J789" s="160"/>
      <c r="K789" s="159"/>
      <c r="L789" s="160"/>
      <c r="M789" s="159"/>
      <c r="N789" s="158"/>
      <c r="O789" s="158" t="s">
        <v>62</v>
      </c>
      <c r="P789" s="158" t="s">
        <v>62</v>
      </c>
      <c r="Q789" s="162" t="s">
        <v>22878</v>
      </c>
      <c r="R789" s="162" t="s">
        <v>253</v>
      </c>
      <c r="S789" s="163" t="s">
        <v>253</v>
      </c>
      <c r="T789" s="167" t="s">
        <v>201</v>
      </c>
      <c r="U789" s="149"/>
      <c r="V789" s="149"/>
      <c r="W789" s="164" t="str">
        <f>VLOOKUP(TRIM(X789),X10:Y88,2,FALSE)</f>
        <v>Frank</v>
      </c>
      <c r="X789" s="11" t="str">
        <f t="shared" si="27"/>
        <v>8</v>
      </c>
      <c r="AA789" s="1">
        <f t="shared" si="26"/>
        <v>16</v>
      </c>
    </row>
    <row r="790" spans="1:27" ht="35.25" customHeight="1">
      <c r="A790" s="150" t="s">
        <v>185</v>
      </c>
      <c r="B790" s="165" t="s">
        <v>70</v>
      </c>
      <c r="C790" s="153" t="s">
        <v>186</v>
      </c>
      <c r="D790" s="153" t="s">
        <v>174</v>
      </c>
      <c r="E790" s="154" t="s">
        <v>19370</v>
      </c>
      <c r="F790" s="155" t="s">
        <v>196</v>
      </c>
      <c r="G790" s="155" t="s">
        <v>242</v>
      </c>
      <c r="H790" s="155" t="s">
        <v>22881</v>
      </c>
      <c r="I790" s="166" t="s">
        <v>22883</v>
      </c>
      <c r="J790" s="160"/>
      <c r="K790" s="159"/>
      <c r="L790" s="160"/>
      <c r="M790" s="159"/>
      <c r="N790" s="158"/>
      <c r="O790" s="158" t="s">
        <v>62</v>
      </c>
      <c r="P790" s="158" t="s">
        <v>62</v>
      </c>
      <c r="Q790" s="162" t="s">
        <v>22876</v>
      </c>
      <c r="R790" s="162" t="s">
        <v>253</v>
      </c>
      <c r="S790" s="163" t="s">
        <v>253</v>
      </c>
      <c r="T790" s="167" t="s">
        <v>201</v>
      </c>
      <c r="U790" s="149"/>
      <c r="V790" s="149"/>
      <c r="W790" s="164" t="str">
        <f>VLOOKUP(TRIM(X790),X10:Y88,2,FALSE)</f>
        <v>Frank</v>
      </c>
      <c r="X790" s="11" t="str">
        <f t="shared" si="27"/>
        <v>8</v>
      </c>
      <c r="AA790" s="1">
        <f t="shared" si="26"/>
        <v>16</v>
      </c>
    </row>
    <row r="791" spans="1:27" ht="35.25" customHeight="1">
      <c r="A791" s="150" t="s">
        <v>185</v>
      </c>
      <c r="B791" s="165" t="s">
        <v>70</v>
      </c>
      <c r="C791" s="153" t="s">
        <v>186</v>
      </c>
      <c r="D791" s="153" t="s">
        <v>174</v>
      </c>
      <c r="E791" s="154" t="s">
        <v>19371</v>
      </c>
      <c r="F791" s="155" t="s">
        <v>196</v>
      </c>
      <c r="G791" s="155" t="s">
        <v>242</v>
      </c>
      <c r="H791" s="155" t="s">
        <v>22879</v>
      </c>
      <c r="I791" s="166" t="s">
        <v>22883</v>
      </c>
      <c r="J791" s="160"/>
      <c r="K791" s="159"/>
      <c r="L791" s="160"/>
      <c r="M791" s="159"/>
      <c r="N791" s="158"/>
      <c r="O791" s="158" t="s">
        <v>62</v>
      </c>
      <c r="P791" s="158" t="s">
        <v>62</v>
      </c>
      <c r="Q791" s="162" t="s">
        <v>22875</v>
      </c>
      <c r="R791" s="162" t="s">
        <v>253</v>
      </c>
      <c r="S791" s="163" t="s">
        <v>253</v>
      </c>
      <c r="T791" s="167" t="s">
        <v>201</v>
      </c>
      <c r="U791" s="149"/>
      <c r="V791" s="149"/>
      <c r="W791" s="164" t="str">
        <f>VLOOKUP(TRIM(X791),X10:Y88,2,FALSE)</f>
        <v>Frank</v>
      </c>
      <c r="X791" s="11" t="str">
        <f t="shared" si="27"/>
        <v>8</v>
      </c>
      <c r="AA791" s="1">
        <f t="shared" si="26"/>
        <v>16</v>
      </c>
    </row>
    <row r="792" spans="1:27" ht="35.25" customHeight="1">
      <c r="A792" s="150" t="s">
        <v>185</v>
      </c>
      <c r="B792" s="165" t="s">
        <v>70</v>
      </c>
      <c r="C792" s="153" t="s">
        <v>186</v>
      </c>
      <c r="D792" s="153" t="s">
        <v>174</v>
      </c>
      <c r="E792" s="154" t="s">
        <v>19372</v>
      </c>
      <c r="F792" s="155" t="s">
        <v>196</v>
      </c>
      <c r="G792" s="155" t="s">
        <v>242</v>
      </c>
      <c r="H792" s="155" t="s">
        <v>22882</v>
      </c>
      <c r="I792" s="166" t="s">
        <v>22883</v>
      </c>
      <c r="J792" s="160"/>
      <c r="K792" s="159"/>
      <c r="L792" s="160"/>
      <c r="M792" s="159"/>
      <c r="N792" s="158"/>
      <c r="O792" s="158" t="s">
        <v>62</v>
      </c>
      <c r="P792" s="158" t="s">
        <v>62</v>
      </c>
      <c r="Q792" s="162" t="s">
        <v>22877</v>
      </c>
      <c r="R792" s="162" t="s">
        <v>253</v>
      </c>
      <c r="S792" s="163" t="s">
        <v>253</v>
      </c>
      <c r="T792" s="167" t="s">
        <v>201</v>
      </c>
      <c r="U792" s="149"/>
      <c r="V792" s="149"/>
      <c r="W792" s="164" t="str">
        <f>VLOOKUP(TRIM(X792),X10:Y88,2,FALSE)</f>
        <v>Frank</v>
      </c>
      <c r="X792" s="11" t="str">
        <f t="shared" si="27"/>
        <v>8</v>
      </c>
      <c r="AA792" s="1">
        <f t="shared" si="26"/>
        <v>16</v>
      </c>
    </row>
    <row r="793" spans="1:27" ht="35.25" customHeight="1">
      <c r="A793" s="150" t="s">
        <v>185</v>
      </c>
      <c r="B793" s="165" t="s">
        <v>70</v>
      </c>
      <c r="C793" s="153" t="s">
        <v>186</v>
      </c>
      <c r="D793" s="153" t="s">
        <v>91</v>
      </c>
      <c r="E793" s="154" t="s">
        <v>19373</v>
      </c>
      <c r="F793" s="155" t="s">
        <v>434</v>
      </c>
      <c r="G793" s="155" t="s">
        <v>189</v>
      </c>
      <c r="H793" s="155" t="s">
        <v>20543</v>
      </c>
      <c r="I793" s="166" t="s">
        <v>649</v>
      </c>
      <c r="J793" s="160"/>
      <c r="K793" s="159"/>
      <c r="L793" s="160"/>
      <c r="M793" s="159"/>
      <c r="N793" s="158"/>
      <c r="O793" s="158" t="s">
        <v>206</v>
      </c>
      <c r="P793" s="158" t="s">
        <v>559</v>
      </c>
      <c r="Q793" s="162" t="s">
        <v>20544</v>
      </c>
      <c r="R793" s="162" t="s">
        <v>22251</v>
      </c>
      <c r="S793" s="163" t="s">
        <v>22250</v>
      </c>
      <c r="T793" s="167" t="s">
        <v>1120</v>
      </c>
      <c r="U793" s="149"/>
      <c r="V793" s="149"/>
      <c r="W793" s="164" t="str">
        <f>VLOOKUP(TRIM(X793),X10:Y88,2,FALSE)</f>
        <v>Puneet</v>
      </c>
      <c r="X793" s="11" t="str">
        <f t="shared" si="27"/>
        <v>5.1</v>
      </c>
      <c r="AA793" s="1">
        <f t="shared" ref="AA793:AA856" si="28">LEN(I793)</f>
        <v>21</v>
      </c>
    </row>
    <row r="794" spans="1:27" ht="35.25" customHeight="1">
      <c r="A794" s="150" t="s">
        <v>185</v>
      </c>
      <c r="B794" s="165" t="s">
        <v>70</v>
      </c>
      <c r="C794" s="153" t="s">
        <v>186</v>
      </c>
      <c r="D794" s="153" t="s">
        <v>91</v>
      </c>
      <c r="E794" s="154" t="s">
        <v>19374</v>
      </c>
      <c r="F794" s="155" t="s">
        <v>29</v>
      </c>
      <c r="G794" s="155" t="s">
        <v>189</v>
      </c>
      <c r="H794" s="155" t="s">
        <v>21381</v>
      </c>
      <c r="I794" s="166" t="s">
        <v>475</v>
      </c>
      <c r="J794" s="160" t="s">
        <v>484</v>
      </c>
      <c r="K794" s="159">
        <v>3312</v>
      </c>
      <c r="L794" s="160" t="s">
        <v>73</v>
      </c>
      <c r="M794" s="159" t="s">
        <v>485</v>
      </c>
      <c r="N794" s="158" t="s">
        <v>16214</v>
      </c>
      <c r="O794" s="158" t="s">
        <v>229</v>
      </c>
      <c r="P794" s="158" t="s">
        <v>683</v>
      </c>
      <c r="Q794" s="162" t="s">
        <v>21250</v>
      </c>
      <c r="R794" s="162" t="s">
        <v>22921</v>
      </c>
      <c r="S794" s="163" t="s">
        <v>193</v>
      </c>
      <c r="T794" s="167" t="s">
        <v>556</v>
      </c>
      <c r="U794" s="149"/>
      <c r="V794" s="149" t="s">
        <v>995</v>
      </c>
      <c r="W794" s="164" t="str">
        <f>VLOOKUP(TRIM(X794),X10:Y88,2,FALSE)</f>
        <v>Puneet</v>
      </c>
      <c r="X794" s="11" t="str">
        <f t="shared" si="27"/>
        <v>5.1</v>
      </c>
      <c r="AA794" s="1">
        <f t="shared" si="28"/>
        <v>17</v>
      </c>
    </row>
    <row r="795" spans="1:27" ht="35.25" customHeight="1">
      <c r="A795" s="150" t="s">
        <v>185</v>
      </c>
      <c r="B795" s="165" t="s">
        <v>70</v>
      </c>
      <c r="C795" s="153" t="s">
        <v>186</v>
      </c>
      <c r="D795" s="153" t="s">
        <v>91</v>
      </c>
      <c r="E795" s="154" t="s">
        <v>19375</v>
      </c>
      <c r="F795" s="155" t="s">
        <v>29</v>
      </c>
      <c r="G795" s="155" t="s">
        <v>189</v>
      </c>
      <c r="H795" s="155" t="s">
        <v>21382</v>
      </c>
      <c r="I795" s="166" t="s">
        <v>475</v>
      </c>
      <c r="J795" s="160" t="s">
        <v>484</v>
      </c>
      <c r="K795" s="159">
        <v>3315</v>
      </c>
      <c r="L795" s="160" t="s">
        <v>62</v>
      </c>
      <c r="M795" s="159" t="s">
        <v>687</v>
      </c>
      <c r="N795" s="158" t="s">
        <v>15918</v>
      </c>
      <c r="O795" s="158" t="s">
        <v>206</v>
      </c>
      <c r="P795" s="158" t="s">
        <v>683</v>
      </c>
      <c r="Q795" s="162" t="s">
        <v>21384</v>
      </c>
      <c r="R795" s="162" t="s">
        <v>22922</v>
      </c>
      <c r="S795" s="163" t="s">
        <v>193</v>
      </c>
      <c r="T795" s="167" t="s">
        <v>556</v>
      </c>
      <c r="U795" s="149"/>
      <c r="V795" s="149" t="s">
        <v>995</v>
      </c>
      <c r="W795" s="164" t="str">
        <f>VLOOKUP(TRIM(X795),X10:Y88,2,FALSE)</f>
        <v>Puneet</v>
      </c>
      <c r="X795" s="11" t="str">
        <f t="shared" si="27"/>
        <v>5.1</v>
      </c>
      <c r="AA795" s="1">
        <f t="shared" si="28"/>
        <v>17</v>
      </c>
    </row>
    <row r="796" spans="1:27" ht="35.25" customHeight="1">
      <c r="A796" s="150" t="s">
        <v>185</v>
      </c>
      <c r="B796" s="165" t="s">
        <v>70</v>
      </c>
      <c r="C796" s="153" t="s">
        <v>186</v>
      </c>
      <c r="D796" s="153" t="s">
        <v>91</v>
      </c>
      <c r="E796" s="154" t="s">
        <v>19376</v>
      </c>
      <c r="F796" s="155" t="s">
        <v>29</v>
      </c>
      <c r="G796" s="155" t="s">
        <v>189</v>
      </c>
      <c r="H796" s="155" t="s">
        <v>21383</v>
      </c>
      <c r="I796" s="166" t="s">
        <v>475</v>
      </c>
      <c r="J796" s="160" t="s">
        <v>484</v>
      </c>
      <c r="K796" s="159">
        <v>3316</v>
      </c>
      <c r="L796" s="160" t="s">
        <v>62</v>
      </c>
      <c r="M796" s="159" t="s">
        <v>687</v>
      </c>
      <c r="N796" s="158" t="s">
        <v>7071</v>
      </c>
      <c r="O796" s="158" t="s">
        <v>366</v>
      </c>
      <c r="P796" s="158" t="s">
        <v>683</v>
      </c>
      <c r="Q796" s="162" t="s">
        <v>21385</v>
      </c>
      <c r="R796" s="162" t="s">
        <v>22922</v>
      </c>
      <c r="S796" s="163" t="s">
        <v>193</v>
      </c>
      <c r="T796" s="167" t="s">
        <v>556</v>
      </c>
      <c r="U796" s="149"/>
      <c r="V796" s="149" t="s">
        <v>995</v>
      </c>
      <c r="W796" s="164" t="str">
        <f>VLOOKUP(TRIM(X796),X10:Y88,2,FALSE)</f>
        <v>Puneet</v>
      </c>
      <c r="X796" s="11" t="str">
        <f t="shared" ref="X796:X859" si="29">IF(ISNONTEXT(D796),"" &amp; D796 &amp;"",T(D796))</f>
        <v>5.1</v>
      </c>
      <c r="AA796" s="1">
        <f t="shared" si="28"/>
        <v>17</v>
      </c>
    </row>
    <row r="797" spans="1:27" ht="35.25" customHeight="1">
      <c r="A797" s="150" t="s">
        <v>185</v>
      </c>
      <c r="B797" s="165" t="s">
        <v>70</v>
      </c>
      <c r="C797" s="153" t="s">
        <v>186</v>
      </c>
      <c r="D797" s="153" t="s">
        <v>91</v>
      </c>
      <c r="E797" s="154" t="s">
        <v>19377</v>
      </c>
      <c r="F797" s="155" t="s">
        <v>30</v>
      </c>
      <c r="G797" s="155" t="s">
        <v>189</v>
      </c>
      <c r="H797" s="155" t="s">
        <v>21374</v>
      </c>
      <c r="I797" s="166" t="s">
        <v>7235</v>
      </c>
      <c r="J797" s="160" t="s">
        <v>484</v>
      </c>
      <c r="K797" s="159">
        <v>3311</v>
      </c>
      <c r="L797" s="160" t="s">
        <v>73</v>
      </c>
      <c r="M797" s="159" t="s">
        <v>485</v>
      </c>
      <c r="N797" s="158" t="s">
        <v>16214</v>
      </c>
      <c r="O797" s="158" t="s">
        <v>229</v>
      </c>
      <c r="P797" s="158" t="s">
        <v>683</v>
      </c>
      <c r="Q797" s="162" t="s">
        <v>21249</v>
      </c>
      <c r="R797" s="162" t="s">
        <v>22694</v>
      </c>
      <c r="S797" s="163" t="s">
        <v>22693</v>
      </c>
      <c r="T797" s="167" t="s">
        <v>556</v>
      </c>
      <c r="U797" s="149"/>
      <c r="V797" s="149"/>
      <c r="W797" s="164" t="str">
        <f>VLOOKUP(TRIM(X797),X10:Y88,2,FALSE)</f>
        <v>Puneet</v>
      </c>
      <c r="X797" s="11" t="str">
        <f t="shared" si="29"/>
        <v>5.1</v>
      </c>
      <c r="AA797" s="1">
        <f t="shared" si="28"/>
        <v>27</v>
      </c>
    </row>
    <row r="798" spans="1:27" ht="35.25" customHeight="1">
      <c r="A798" s="150" t="s">
        <v>185</v>
      </c>
      <c r="B798" s="165" t="s">
        <v>70</v>
      </c>
      <c r="C798" s="153" t="s">
        <v>186</v>
      </c>
      <c r="D798" s="153" t="s">
        <v>91</v>
      </c>
      <c r="E798" s="154" t="s">
        <v>19378</v>
      </c>
      <c r="F798" s="155" t="s">
        <v>30</v>
      </c>
      <c r="G798" s="155" t="s">
        <v>189</v>
      </c>
      <c r="H798" s="155" t="s">
        <v>21377</v>
      </c>
      <c r="I798" s="166" t="s">
        <v>7235</v>
      </c>
      <c r="J798" s="160" t="s">
        <v>484</v>
      </c>
      <c r="K798" s="159">
        <v>3313</v>
      </c>
      <c r="L798" s="160" t="s">
        <v>62</v>
      </c>
      <c r="M798" s="159" t="s">
        <v>687</v>
      </c>
      <c r="N798" s="158" t="s">
        <v>15918</v>
      </c>
      <c r="O798" s="158" t="s">
        <v>206</v>
      </c>
      <c r="P798" s="158" t="s">
        <v>683</v>
      </c>
      <c r="Q798" s="162" t="s">
        <v>21376</v>
      </c>
      <c r="R798" s="162" t="s">
        <v>22697</v>
      </c>
      <c r="S798" s="163" t="s">
        <v>22696</v>
      </c>
      <c r="T798" s="167" t="s">
        <v>556</v>
      </c>
      <c r="U798" s="149"/>
      <c r="V798" s="149"/>
      <c r="W798" s="164" t="str">
        <f>VLOOKUP(TRIM(X798),X10:Y88,2,FALSE)</f>
        <v>Puneet</v>
      </c>
      <c r="X798" s="11" t="str">
        <f t="shared" si="29"/>
        <v>5.1</v>
      </c>
      <c r="AA798" s="1">
        <f t="shared" si="28"/>
        <v>27</v>
      </c>
    </row>
    <row r="799" spans="1:27" ht="35.25" customHeight="1">
      <c r="A799" s="150" t="s">
        <v>185</v>
      </c>
      <c r="B799" s="165" t="s">
        <v>70</v>
      </c>
      <c r="C799" s="153" t="s">
        <v>186</v>
      </c>
      <c r="D799" s="153" t="s">
        <v>91</v>
      </c>
      <c r="E799" s="154" t="s">
        <v>19379</v>
      </c>
      <c r="F799" s="155" t="s">
        <v>29</v>
      </c>
      <c r="G799" s="155" t="s">
        <v>189</v>
      </c>
      <c r="H799" s="155" t="s">
        <v>21378</v>
      </c>
      <c r="I799" s="166" t="s">
        <v>7235</v>
      </c>
      <c r="J799" s="160" t="s">
        <v>484</v>
      </c>
      <c r="K799" s="159">
        <v>3314</v>
      </c>
      <c r="L799" s="160" t="s">
        <v>62</v>
      </c>
      <c r="M799" s="159" t="s">
        <v>687</v>
      </c>
      <c r="N799" s="158" t="s">
        <v>7071</v>
      </c>
      <c r="O799" s="158" t="s">
        <v>366</v>
      </c>
      <c r="P799" s="158" t="s">
        <v>683</v>
      </c>
      <c r="Q799" s="162" t="s">
        <v>21376</v>
      </c>
      <c r="R799" s="162" t="s">
        <v>22824</v>
      </c>
      <c r="S799" s="163" t="s">
        <v>193</v>
      </c>
      <c r="T799" s="167" t="s">
        <v>556</v>
      </c>
      <c r="U799" s="149"/>
      <c r="V799" s="149"/>
      <c r="W799" s="164" t="str">
        <f>VLOOKUP(TRIM(X799),X10:Y88,2,FALSE)</f>
        <v>Puneet</v>
      </c>
      <c r="X799" s="11" t="str">
        <f t="shared" si="29"/>
        <v>5.1</v>
      </c>
      <c r="AA799" s="1">
        <f t="shared" si="28"/>
        <v>27</v>
      </c>
    </row>
    <row r="800" spans="1:27" ht="35.25" customHeight="1">
      <c r="A800" s="150" t="s">
        <v>185</v>
      </c>
      <c r="B800" s="165" t="s">
        <v>70</v>
      </c>
      <c r="C800" s="153" t="s">
        <v>186</v>
      </c>
      <c r="D800" s="153" t="s">
        <v>91</v>
      </c>
      <c r="E800" s="154" t="s">
        <v>19380</v>
      </c>
      <c r="F800" s="155" t="s">
        <v>29</v>
      </c>
      <c r="G800" s="155" t="s">
        <v>189</v>
      </c>
      <c r="H800" s="155" t="s">
        <v>21389</v>
      </c>
      <c r="I800" s="166" t="s">
        <v>4909</v>
      </c>
      <c r="J800" s="160" t="s">
        <v>484</v>
      </c>
      <c r="K800" s="159">
        <v>3290</v>
      </c>
      <c r="L800" s="160" t="s">
        <v>73</v>
      </c>
      <c r="M800" s="159" t="s">
        <v>485</v>
      </c>
      <c r="N800" s="158" t="s">
        <v>15918</v>
      </c>
      <c r="O800" s="158" t="s">
        <v>206</v>
      </c>
      <c r="P800" s="158" t="s">
        <v>559</v>
      </c>
      <c r="Q800" s="162" t="s">
        <v>21198</v>
      </c>
      <c r="R800" s="162" t="s">
        <v>22923</v>
      </c>
      <c r="S800" s="163" t="s">
        <v>193</v>
      </c>
      <c r="T800" s="167" t="s">
        <v>556</v>
      </c>
      <c r="U800" s="149"/>
      <c r="V800" s="149" t="s">
        <v>995</v>
      </c>
      <c r="W800" s="164" t="str">
        <f>VLOOKUP(TRIM(X800),X10:Y88,2,FALSE)</f>
        <v>Puneet</v>
      </c>
      <c r="X800" s="11" t="str">
        <f t="shared" si="29"/>
        <v>5.1</v>
      </c>
      <c r="AA800" s="1">
        <f t="shared" si="28"/>
        <v>24</v>
      </c>
    </row>
    <row r="801" spans="1:27" ht="35.25" customHeight="1">
      <c r="A801" s="150" t="s">
        <v>185</v>
      </c>
      <c r="B801" s="165" t="s">
        <v>70</v>
      </c>
      <c r="C801" s="153" t="s">
        <v>186</v>
      </c>
      <c r="D801" s="153" t="s">
        <v>91</v>
      </c>
      <c r="E801" s="154" t="s">
        <v>19381</v>
      </c>
      <c r="F801" s="155" t="s">
        <v>29</v>
      </c>
      <c r="G801" s="155" t="s">
        <v>189</v>
      </c>
      <c r="H801" s="155" t="s">
        <v>21392</v>
      </c>
      <c r="I801" s="166" t="s">
        <v>4909</v>
      </c>
      <c r="J801" s="160" t="s">
        <v>484</v>
      </c>
      <c r="K801" s="159">
        <v>3291</v>
      </c>
      <c r="L801" s="160" t="s">
        <v>73</v>
      </c>
      <c r="M801" s="159" t="s">
        <v>687</v>
      </c>
      <c r="N801" s="158" t="s">
        <v>7071</v>
      </c>
      <c r="O801" s="158" t="s">
        <v>366</v>
      </c>
      <c r="P801" s="158" t="s">
        <v>559</v>
      </c>
      <c r="Q801" s="162" t="s">
        <v>21199</v>
      </c>
      <c r="R801" s="162" t="s">
        <v>22924</v>
      </c>
      <c r="S801" s="163" t="s">
        <v>193</v>
      </c>
      <c r="T801" s="167" t="s">
        <v>556</v>
      </c>
      <c r="U801" s="149"/>
      <c r="V801" s="149" t="s">
        <v>995</v>
      </c>
      <c r="W801" s="164" t="str">
        <f>VLOOKUP(TRIM(X801),X10:Y88,2,FALSE)</f>
        <v>Puneet</v>
      </c>
      <c r="X801" s="11" t="str">
        <f t="shared" si="29"/>
        <v>5.1</v>
      </c>
      <c r="AA801" s="1">
        <f t="shared" si="28"/>
        <v>24</v>
      </c>
    </row>
    <row r="802" spans="1:27" ht="35.25" customHeight="1">
      <c r="A802" s="150" t="s">
        <v>185</v>
      </c>
      <c r="B802" s="165" t="s">
        <v>70</v>
      </c>
      <c r="C802" s="153" t="s">
        <v>186</v>
      </c>
      <c r="D802" s="153" t="s">
        <v>91</v>
      </c>
      <c r="E802" s="154" t="s">
        <v>19382</v>
      </c>
      <c r="F802" s="155" t="s">
        <v>26</v>
      </c>
      <c r="G802" s="155" t="s">
        <v>189</v>
      </c>
      <c r="H802" s="155" t="s">
        <v>23226</v>
      </c>
      <c r="I802" s="166" t="s">
        <v>1638</v>
      </c>
      <c r="J802" s="160"/>
      <c r="K802" s="159"/>
      <c r="L802" s="160"/>
      <c r="M802" s="159"/>
      <c r="N802" s="158"/>
      <c r="O802" s="158"/>
      <c r="P802" s="158" t="s">
        <v>559</v>
      </c>
      <c r="Q802" s="162" t="s">
        <v>21394</v>
      </c>
      <c r="R802" s="162" t="s">
        <v>23227</v>
      </c>
      <c r="S802" s="163" t="s">
        <v>193</v>
      </c>
      <c r="T802" s="167" t="s">
        <v>556</v>
      </c>
      <c r="U802" s="149" t="s">
        <v>9928</v>
      </c>
      <c r="V802" s="149"/>
      <c r="W802" s="164" t="str">
        <f>VLOOKUP(TRIM(X802),X10:Y88,2,FALSE)</f>
        <v>Puneet</v>
      </c>
      <c r="X802" s="11" t="str">
        <f t="shared" si="29"/>
        <v>5.1</v>
      </c>
      <c r="AA802" s="1">
        <f t="shared" si="28"/>
        <v>6</v>
      </c>
    </row>
    <row r="803" spans="1:27" ht="35.25" customHeight="1">
      <c r="A803" s="150" t="s">
        <v>185</v>
      </c>
      <c r="B803" s="165" t="s">
        <v>70</v>
      </c>
      <c r="C803" s="153" t="s">
        <v>186</v>
      </c>
      <c r="D803" s="153" t="s">
        <v>91</v>
      </c>
      <c r="E803" s="154" t="s">
        <v>19383</v>
      </c>
      <c r="F803" s="155" t="s">
        <v>30</v>
      </c>
      <c r="G803" s="155" t="s">
        <v>189</v>
      </c>
      <c r="H803" s="155" t="s">
        <v>21692</v>
      </c>
      <c r="I803" s="166" t="s">
        <v>436</v>
      </c>
      <c r="J803" s="160" t="s">
        <v>499</v>
      </c>
      <c r="K803" s="159">
        <v>970</v>
      </c>
      <c r="L803" s="160" t="s">
        <v>73</v>
      </c>
      <c r="M803" s="159" t="s">
        <v>485</v>
      </c>
      <c r="N803" s="158" t="s">
        <v>665</v>
      </c>
      <c r="O803" s="158" t="s">
        <v>206</v>
      </c>
      <c r="P803" s="158" t="s">
        <v>559</v>
      </c>
      <c r="Q803" s="162" t="s">
        <v>21213</v>
      </c>
      <c r="R803" s="162" t="s">
        <v>22253</v>
      </c>
      <c r="S803" s="163" t="s">
        <v>22252</v>
      </c>
      <c r="T803" s="167" t="s">
        <v>7206</v>
      </c>
      <c r="U803" s="149"/>
      <c r="V803" s="149"/>
      <c r="W803" s="164" t="str">
        <f>VLOOKUP(TRIM(X803),X10:Y88,2,FALSE)</f>
        <v>Puneet</v>
      </c>
      <c r="X803" s="11" t="str">
        <f t="shared" si="29"/>
        <v>5.1</v>
      </c>
      <c r="AA803" s="1">
        <f t="shared" si="28"/>
        <v>12</v>
      </c>
    </row>
    <row r="804" spans="1:27" ht="35.25" customHeight="1">
      <c r="A804" s="150" t="s">
        <v>185</v>
      </c>
      <c r="B804" s="165" t="s">
        <v>70</v>
      </c>
      <c r="C804" s="153" t="s">
        <v>186</v>
      </c>
      <c r="D804" s="153" t="s">
        <v>2149</v>
      </c>
      <c r="E804" s="154" t="s">
        <v>19384</v>
      </c>
      <c r="F804" s="155" t="s">
        <v>29</v>
      </c>
      <c r="G804" s="155" t="s">
        <v>189</v>
      </c>
      <c r="H804" s="155" t="s">
        <v>21557</v>
      </c>
      <c r="I804" s="166" t="s">
        <v>20475</v>
      </c>
      <c r="J804" s="160" t="s">
        <v>608</v>
      </c>
      <c r="K804" s="159">
        <v>355</v>
      </c>
      <c r="L804" s="160" t="s">
        <v>73</v>
      </c>
      <c r="M804" s="159" t="s">
        <v>669</v>
      </c>
      <c r="N804" s="158" t="s">
        <v>15916</v>
      </c>
      <c r="O804" s="158" t="s">
        <v>366</v>
      </c>
      <c r="P804" s="158" t="s">
        <v>7066</v>
      </c>
      <c r="Q804" s="162" t="s">
        <v>21218</v>
      </c>
      <c r="R804" s="162" t="s">
        <v>22925</v>
      </c>
      <c r="S804" s="163" t="s">
        <v>193</v>
      </c>
      <c r="T804" s="167" t="s">
        <v>868</v>
      </c>
      <c r="U804" s="149"/>
      <c r="V804" s="149" t="s">
        <v>995</v>
      </c>
      <c r="W804" s="164" t="str">
        <f>VLOOKUP(TRIM(X804),X10:Y88,2,FALSE)</f>
        <v>Puneet</v>
      </c>
      <c r="X804" s="11" t="str">
        <f t="shared" si="29"/>
        <v>6.11</v>
      </c>
      <c r="AA804" s="1">
        <f t="shared" si="28"/>
        <v>30</v>
      </c>
    </row>
    <row r="805" spans="1:27" ht="35.25" customHeight="1">
      <c r="A805" s="150" t="s">
        <v>185</v>
      </c>
      <c r="B805" s="165" t="s">
        <v>70</v>
      </c>
      <c r="C805" s="153" t="s">
        <v>186</v>
      </c>
      <c r="D805" s="153" t="s">
        <v>2149</v>
      </c>
      <c r="E805" s="154" t="s">
        <v>19385</v>
      </c>
      <c r="F805" s="155" t="s">
        <v>29</v>
      </c>
      <c r="G805" s="155" t="s">
        <v>189</v>
      </c>
      <c r="H805" s="155" t="s">
        <v>23427</v>
      </c>
      <c r="I805" s="166" t="s">
        <v>21054</v>
      </c>
      <c r="J805" s="160" t="s">
        <v>608</v>
      </c>
      <c r="K805" s="159">
        <v>333</v>
      </c>
      <c r="L805" s="160" t="s">
        <v>83</v>
      </c>
      <c r="M805" s="159" t="s">
        <v>878</v>
      </c>
      <c r="N805" s="158" t="s">
        <v>15916</v>
      </c>
      <c r="O805" s="158" t="s">
        <v>366</v>
      </c>
      <c r="P805" s="158" t="s">
        <v>7066</v>
      </c>
      <c r="Q805" s="162" t="s">
        <v>21244</v>
      </c>
      <c r="R805" s="162" t="s">
        <v>22926</v>
      </c>
      <c r="S805" s="163" t="s">
        <v>193</v>
      </c>
      <c r="T805" s="167" t="s">
        <v>1530</v>
      </c>
      <c r="U805" s="149"/>
      <c r="V805" s="149" t="s">
        <v>995</v>
      </c>
      <c r="W805" s="164" t="str">
        <f>VLOOKUP(TRIM(X805),X10:Y88,2,FALSE)</f>
        <v>Puneet</v>
      </c>
      <c r="X805" s="11" t="str">
        <f t="shared" si="29"/>
        <v>6.11</v>
      </c>
      <c r="AA805" s="1">
        <f t="shared" si="28"/>
        <v>77</v>
      </c>
    </row>
    <row r="806" spans="1:27" ht="35.25" customHeight="1">
      <c r="A806" s="150" t="s">
        <v>185</v>
      </c>
      <c r="B806" s="165" t="s">
        <v>70</v>
      </c>
      <c r="C806" s="153" t="s">
        <v>186</v>
      </c>
      <c r="D806" s="153" t="s">
        <v>2149</v>
      </c>
      <c r="E806" s="154" t="s">
        <v>19386</v>
      </c>
      <c r="F806" s="155" t="s">
        <v>29</v>
      </c>
      <c r="G806" s="155" t="s">
        <v>189</v>
      </c>
      <c r="H806" s="155" t="s">
        <v>21562</v>
      </c>
      <c r="I806" s="166" t="s">
        <v>760</v>
      </c>
      <c r="J806" s="160" t="s">
        <v>608</v>
      </c>
      <c r="K806" s="159">
        <v>322</v>
      </c>
      <c r="L806" s="160" t="s">
        <v>81</v>
      </c>
      <c r="M806" s="159" t="s">
        <v>878</v>
      </c>
      <c r="N806" s="158" t="s">
        <v>15916</v>
      </c>
      <c r="O806" s="158" t="s">
        <v>366</v>
      </c>
      <c r="P806" s="158" t="s">
        <v>7066</v>
      </c>
      <c r="Q806" s="162" t="s">
        <v>16019</v>
      </c>
      <c r="R806" s="162" t="s">
        <v>22927</v>
      </c>
      <c r="S806" s="163" t="s">
        <v>193</v>
      </c>
      <c r="T806" s="167" t="s">
        <v>16020</v>
      </c>
      <c r="U806" s="149"/>
      <c r="V806" s="149" t="s">
        <v>995</v>
      </c>
      <c r="W806" s="164" t="str">
        <f>VLOOKUP(TRIM(X806),X10:Y88,2,FALSE)</f>
        <v>Puneet</v>
      </c>
      <c r="X806" s="11" t="str">
        <f t="shared" si="29"/>
        <v>6.11</v>
      </c>
      <c r="AA806" s="1">
        <f t="shared" si="28"/>
        <v>3</v>
      </c>
    </row>
    <row r="807" spans="1:27" ht="35.25" customHeight="1">
      <c r="A807" s="150" t="s">
        <v>185</v>
      </c>
      <c r="B807" s="165" t="s">
        <v>70</v>
      </c>
      <c r="C807" s="153" t="s">
        <v>186</v>
      </c>
      <c r="D807" s="153" t="s">
        <v>2149</v>
      </c>
      <c r="E807" s="154" t="s">
        <v>19387</v>
      </c>
      <c r="F807" s="155" t="s">
        <v>29</v>
      </c>
      <c r="G807" s="155" t="s">
        <v>189</v>
      </c>
      <c r="H807" s="155" t="s">
        <v>21565</v>
      </c>
      <c r="I807" s="166" t="s">
        <v>23162</v>
      </c>
      <c r="J807" s="160" t="s">
        <v>608</v>
      </c>
      <c r="K807" s="159">
        <v>359</v>
      </c>
      <c r="L807" s="160" t="s">
        <v>73</v>
      </c>
      <c r="M807" s="159" t="s">
        <v>669</v>
      </c>
      <c r="N807" s="158" t="s">
        <v>15916</v>
      </c>
      <c r="O807" s="158" t="s">
        <v>366</v>
      </c>
      <c r="P807" s="158" t="s">
        <v>7066</v>
      </c>
      <c r="Q807" s="162" t="s">
        <v>21227</v>
      </c>
      <c r="R807" s="162" t="s">
        <v>22928</v>
      </c>
      <c r="S807" s="163" t="s">
        <v>193</v>
      </c>
      <c r="T807" s="167" t="s">
        <v>868</v>
      </c>
      <c r="U807" s="149"/>
      <c r="V807" s="149" t="s">
        <v>995</v>
      </c>
      <c r="W807" s="164" t="str">
        <f>VLOOKUP(TRIM(X807),X10:Y88,2,FALSE)</f>
        <v>Puneet</v>
      </c>
      <c r="X807" s="11" t="str">
        <f t="shared" si="29"/>
        <v>6.11</v>
      </c>
      <c r="AA807" s="1">
        <f t="shared" si="28"/>
        <v>49</v>
      </c>
    </row>
    <row r="808" spans="1:27" ht="35.25" customHeight="1">
      <c r="A808" s="150" t="s">
        <v>185</v>
      </c>
      <c r="B808" s="165" t="s">
        <v>70</v>
      </c>
      <c r="C808" s="153" t="s">
        <v>186</v>
      </c>
      <c r="D808" s="153" t="s">
        <v>2149</v>
      </c>
      <c r="E808" s="154" t="s">
        <v>19388</v>
      </c>
      <c r="F808" s="155" t="s">
        <v>29</v>
      </c>
      <c r="G808" s="155" t="s">
        <v>189</v>
      </c>
      <c r="H808" s="155" t="s">
        <v>23266</v>
      </c>
      <c r="I808" s="166" t="s">
        <v>765</v>
      </c>
      <c r="J808" s="160" t="s">
        <v>608</v>
      </c>
      <c r="K808" s="159">
        <v>346</v>
      </c>
      <c r="L808" s="160"/>
      <c r="M808" s="159" t="s">
        <v>485</v>
      </c>
      <c r="N808" s="158" t="s">
        <v>15916</v>
      </c>
      <c r="O808" s="158" t="s">
        <v>366</v>
      </c>
      <c r="P808" s="158" t="s">
        <v>7066</v>
      </c>
      <c r="Q808" s="162" t="s">
        <v>21190</v>
      </c>
      <c r="R808" s="162" t="s">
        <v>22929</v>
      </c>
      <c r="S808" s="163" t="s">
        <v>193</v>
      </c>
      <c r="T808" s="167" t="s">
        <v>767</v>
      </c>
      <c r="U808" s="149"/>
      <c r="V808" s="149" t="s">
        <v>995</v>
      </c>
      <c r="W808" s="164" t="str">
        <f>VLOOKUP(TRIM(X808),X10:Y88,2,FALSE)</f>
        <v>Puneet</v>
      </c>
      <c r="X808" s="11" t="str">
        <f t="shared" si="29"/>
        <v>6.11</v>
      </c>
      <c r="AA808" s="1">
        <f t="shared" si="28"/>
        <v>8</v>
      </c>
    </row>
    <row r="809" spans="1:27" ht="35.25" customHeight="1">
      <c r="A809" s="150" t="s">
        <v>185</v>
      </c>
      <c r="B809" s="165" t="s">
        <v>70</v>
      </c>
      <c r="C809" s="153" t="s">
        <v>186</v>
      </c>
      <c r="D809" s="153" t="s">
        <v>2149</v>
      </c>
      <c r="E809" s="154" t="s">
        <v>19389</v>
      </c>
      <c r="F809" s="155" t="s">
        <v>30</v>
      </c>
      <c r="G809" s="155" t="s">
        <v>189</v>
      </c>
      <c r="H809" s="155" t="s">
        <v>23264</v>
      </c>
      <c r="I809" s="166" t="s">
        <v>765</v>
      </c>
      <c r="J809" s="160" t="s">
        <v>608</v>
      </c>
      <c r="K809" s="159">
        <v>347</v>
      </c>
      <c r="L809" s="160"/>
      <c r="M809" s="159" t="s">
        <v>687</v>
      </c>
      <c r="N809" s="158" t="s">
        <v>15916</v>
      </c>
      <c r="O809" s="158" t="s">
        <v>366</v>
      </c>
      <c r="P809" s="158" t="s">
        <v>7066</v>
      </c>
      <c r="Q809" s="162" t="s">
        <v>21202</v>
      </c>
      <c r="R809" s="162" t="s">
        <v>22261</v>
      </c>
      <c r="S809" s="163" t="s">
        <v>22260</v>
      </c>
      <c r="T809" s="167" t="s">
        <v>767</v>
      </c>
      <c r="U809" s="149"/>
      <c r="V809" s="149"/>
      <c r="W809" s="164" t="str">
        <f>VLOOKUP(TRIM(X809),X10:Y88,2,FALSE)</f>
        <v>Puneet</v>
      </c>
      <c r="X809" s="11" t="str">
        <f t="shared" si="29"/>
        <v>6.11</v>
      </c>
      <c r="AA809" s="1">
        <f t="shared" si="28"/>
        <v>8</v>
      </c>
    </row>
    <row r="810" spans="1:27" ht="35.25" customHeight="1">
      <c r="A810" s="150" t="s">
        <v>185</v>
      </c>
      <c r="B810" s="165" t="s">
        <v>70</v>
      </c>
      <c r="C810" s="153" t="s">
        <v>186</v>
      </c>
      <c r="D810" s="153" t="s">
        <v>2149</v>
      </c>
      <c r="E810" s="154" t="s">
        <v>19390</v>
      </c>
      <c r="F810" s="155" t="s">
        <v>30</v>
      </c>
      <c r="G810" s="155" t="s">
        <v>189</v>
      </c>
      <c r="H810" s="155" t="s">
        <v>23265</v>
      </c>
      <c r="I810" s="166" t="s">
        <v>765</v>
      </c>
      <c r="J810" s="160" t="s">
        <v>484</v>
      </c>
      <c r="K810" s="159">
        <v>3286</v>
      </c>
      <c r="L810" s="160"/>
      <c r="M810" s="159" t="s">
        <v>687</v>
      </c>
      <c r="N810" s="158" t="s">
        <v>7071</v>
      </c>
      <c r="O810" s="158" t="s">
        <v>366</v>
      </c>
      <c r="P810" s="158" t="s">
        <v>7066</v>
      </c>
      <c r="Q810" s="162" t="s">
        <v>21204</v>
      </c>
      <c r="R810" s="162" t="s">
        <v>22263</v>
      </c>
      <c r="S810" s="163" t="s">
        <v>22262</v>
      </c>
      <c r="T810" s="167" t="s">
        <v>767</v>
      </c>
      <c r="U810" s="149"/>
      <c r="V810" s="149"/>
      <c r="W810" s="164" t="str">
        <f>VLOOKUP(TRIM(X810),X10:Y88,2,FALSE)</f>
        <v>Puneet</v>
      </c>
      <c r="X810" s="11" t="str">
        <f t="shared" si="29"/>
        <v>6.11</v>
      </c>
      <c r="AA810" s="1">
        <f t="shared" si="28"/>
        <v>8</v>
      </c>
    </row>
    <row r="811" spans="1:27" ht="35.25" customHeight="1">
      <c r="A811" s="150" t="s">
        <v>185</v>
      </c>
      <c r="B811" s="165" t="s">
        <v>70</v>
      </c>
      <c r="C811" s="153" t="s">
        <v>186</v>
      </c>
      <c r="D811" s="153" t="s">
        <v>2149</v>
      </c>
      <c r="E811" s="154" t="s">
        <v>19391</v>
      </c>
      <c r="F811" s="155" t="s">
        <v>29</v>
      </c>
      <c r="G811" s="155" t="s">
        <v>189</v>
      </c>
      <c r="H811" s="155" t="s">
        <v>23430</v>
      </c>
      <c r="I811" s="166" t="s">
        <v>859</v>
      </c>
      <c r="J811" s="160" t="s">
        <v>608</v>
      </c>
      <c r="K811" s="159">
        <v>360</v>
      </c>
      <c r="L811" s="160" t="s">
        <v>73</v>
      </c>
      <c r="M811" s="159" t="s">
        <v>485</v>
      </c>
      <c r="N811" s="158" t="s">
        <v>15916</v>
      </c>
      <c r="O811" s="158" t="s">
        <v>366</v>
      </c>
      <c r="P811" s="158" t="s">
        <v>8013</v>
      </c>
      <c r="Q811" s="162" t="s">
        <v>21243</v>
      </c>
      <c r="R811" s="162" t="s">
        <v>22930</v>
      </c>
      <c r="S811" s="163" t="s">
        <v>193</v>
      </c>
      <c r="T811" s="167" t="s">
        <v>1530</v>
      </c>
      <c r="U811" s="149"/>
      <c r="V811" s="149" t="s">
        <v>995</v>
      </c>
      <c r="W811" s="164" t="str">
        <f>VLOOKUP(TRIM(X811),X10:Y88,2,FALSE)</f>
        <v>Puneet</v>
      </c>
      <c r="X811" s="11" t="str">
        <f t="shared" si="29"/>
        <v>6.11</v>
      </c>
      <c r="AA811" s="1">
        <f t="shared" si="28"/>
        <v>35</v>
      </c>
    </row>
    <row r="812" spans="1:27" ht="35.25" customHeight="1">
      <c r="A812" s="150" t="s">
        <v>185</v>
      </c>
      <c r="B812" s="165" t="s">
        <v>70</v>
      </c>
      <c r="C812" s="153" t="s">
        <v>186</v>
      </c>
      <c r="D812" s="153" t="s">
        <v>11393</v>
      </c>
      <c r="E812" s="154" t="s">
        <v>19392</v>
      </c>
      <c r="F812" s="155" t="s">
        <v>27</v>
      </c>
      <c r="G812" s="155" t="s">
        <v>189</v>
      </c>
      <c r="H812" s="155" t="s">
        <v>20803</v>
      </c>
      <c r="I812" s="166" t="s">
        <v>765</v>
      </c>
      <c r="J812" s="160" t="s">
        <v>422</v>
      </c>
      <c r="K812" s="159"/>
      <c r="L812" s="160"/>
      <c r="M812" s="159"/>
      <c r="N812" s="158" t="s">
        <v>20033</v>
      </c>
      <c r="O812" s="158" t="s">
        <v>366</v>
      </c>
      <c r="P812" s="158" t="s">
        <v>442</v>
      </c>
      <c r="Q812" s="162" t="s">
        <v>20071</v>
      </c>
      <c r="R812" s="162" t="s">
        <v>22379</v>
      </c>
      <c r="S812" s="163" t="s">
        <v>22378</v>
      </c>
      <c r="T812" s="167" t="s">
        <v>767</v>
      </c>
      <c r="U812" s="149"/>
      <c r="V812" s="149"/>
      <c r="W812" s="164" t="str">
        <f>VLOOKUP(TRIM(X812),X10:Y88,2,FALSE)</f>
        <v>Puneet</v>
      </c>
      <c r="X812" s="11" t="str">
        <f t="shared" si="29"/>
        <v>6.5.7.5</v>
      </c>
      <c r="AA812" s="1">
        <f t="shared" si="28"/>
        <v>8</v>
      </c>
    </row>
    <row r="813" spans="1:27" ht="35.25" customHeight="1">
      <c r="A813" s="150" t="s">
        <v>185</v>
      </c>
      <c r="B813" s="165" t="s">
        <v>70</v>
      </c>
      <c r="C813" s="153" t="s">
        <v>186</v>
      </c>
      <c r="D813" s="153" t="s">
        <v>11393</v>
      </c>
      <c r="E813" s="154" t="s">
        <v>19393</v>
      </c>
      <c r="F813" s="155" t="s">
        <v>27</v>
      </c>
      <c r="G813" s="155" t="s">
        <v>189</v>
      </c>
      <c r="H813" s="155" t="s">
        <v>20769</v>
      </c>
      <c r="I813" s="166" t="s">
        <v>533</v>
      </c>
      <c r="J813" s="160" t="s">
        <v>422</v>
      </c>
      <c r="K813" s="159"/>
      <c r="L813" s="160"/>
      <c r="M813" s="159"/>
      <c r="N813" s="158" t="s">
        <v>20033</v>
      </c>
      <c r="O813" s="158" t="s">
        <v>366</v>
      </c>
      <c r="P813" s="158" t="s">
        <v>442</v>
      </c>
      <c r="Q813" s="162" t="s">
        <v>16813</v>
      </c>
      <c r="R813" s="162" t="s">
        <v>22381</v>
      </c>
      <c r="S813" s="163" t="s">
        <v>22380</v>
      </c>
      <c r="T813" s="167" t="s">
        <v>535</v>
      </c>
      <c r="U813" s="149"/>
      <c r="V813" s="149"/>
      <c r="W813" s="164" t="str">
        <f>VLOOKUP(TRIM(X813),X10:Y88,2,FALSE)</f>
        <v>Puneet</v>
      </c>
      <c r="X813" s="11" t="str">
        <f t="shared" si="29"/>
        <v>6.5.7.5</v>
      </c>
      <c r="AA813" s="1">
        <f t="shared" si="28"/>
        <v>25</v>
      </c>
    </row>
    <row r="814" spans="1:27" ht="35.25" customHeight="1">
      <c r="A814" s="150" t="s">
        <v>185</v>
      </c>
      <c r="B814" s="165" t="s">
        <v>70</v>
      </c>
      <c r="C814" s="153" t="s">
        <v>186</v>
      </c>
      <c r="D814" s="153" t="s">
        <v>11393</v>
      </c>
      <c r="E814" s="154" t="s">
        <v>19394</v>
      </c>
      <c r="F814" s="155" t="s">
        <v>27</v>
      </c>
      <c r="G814" s="155" t="s">
        <v>189</v>
      </c>
      <c r="H814" s="155" t="s">
        <v>20966</v>
      </c>
      <c r="I814" s="166" t="s">
        <v>23163</v>
      </c>
      <c r="J814" s="160" t="s">
        <v>422</v>
      </c>
      <c r="K814" s="159"/>
      <c r="L814" s="160"/>
      <c r="M814" s="159"/>
      <c r="N814" s="158" t="s">
        <v>20033</v>
      </c>
      <c r="O814" s="158" t="s">
        <v>366</v>
      </c>
      <c r="P814" s="158" t="s">
        <v>442</v>
      </c>
      <c r="Q814" s="162" t="s">
        <v>20545</v>
      </c>
      <c r="R814" s="162" t="s">
        <v>22385</v>
      </c>
      <c r="S814" s="163" t="s">
        <v>22384</v>
      </c>
      <c r="T814" s="167" t="s">
        <v>1120</v>
      </c>
      <c r="U814" s="149"/>
      <c r="V814" s="149"/>
      <c r="W814" s="164" t="str">
        <f>VLOOKUP(TRIM(X814),X10:Y88,2,FALSE)</f>
        <v>Puneet</v>
      </c>
      <c r="X814" s="11" t="str">
        <f t="shared" si="29"/>
        <v>6.5.7.5</v>
      </c>
      <c r="AA814" s="1">
        <f t="shared" si="28"/>
        <v>35</v>
      </c>
    </row>
    <row r="815" spans="1:27" ht="35.25" customHeight="1">
      <c r="A815" s="150" t="s">
        <v>185</v>
      </c>
      <c r="B815" s="165" t="s">
        <v>70</v>
      </c>
      <c r="C815" s="153" t="s">
        <v>186</v>
      </c>
      <c r="D815" s="153" t="s">
        <v>11393</v>
      </c>
      <c r="E815" s="154" t="s">
        <v>19395</v>
      </c>
      <c r="F815" s="155" t="s">
        <v>27</v>
      </c>
      <c r="G815" s="155" t="s">
        <v>189</v>
      </c>
      <c r="H815" s="155" t="s">
        <v>21105</v>
      </c>
      <c r="I815" s="166" t="s">
        <v>20195</v>
      </c>
      <c r="J815" s="160" t="s">
        <v>422</v>
      </c>
      <c r="K815" s="159"/>
      <c r="L815" s="160"/>
      <c r="M815" s="159"/>
      <c r="N815" s="158" t="s">
        <v>20033</v>
      </c>
      <c r="O815" s="158" t="s">
        <v>366</v>
      </c>
      <c r="P815" s="158" t="s">
        <v>442</v>
      </c>
      <c r="Q815" s="162" t="s">
        <v>21060</v>
      </c>
      <c r="R815" s="162" t="s">
        <v>22387</v>
      </c>
      <c r="S815" s="163" t="s">
        <v>22386</v>
      </c>
      <c r="T815" s="167" t="s">
        <v>1530</v>
      </c>
      <c r="U815" s="149"/>
      <c r="V815" s="149"/>
      <c r="W815" s="164" t="str">
        <f>VLOOKUP(TRIM(X815),X10:Y88,2,FALSE)</f>
        <v>Puneet</v>
      </c>
      <c r="X815" s="11" t="str">
        <f t="shared" si="29"/>
        <v>6.5.7.5</v>
      </c>
      <c r="AA815" s="1">
        <f t="shared" si="28"/>
        <v>26</v>
      </c>
    </row>
    <row r="816" spans="1:27" ht="35.25" customHeight="1">
      <c r="A816" s="150" t="s">
        <v>185</v>
      </c>
      <c r="B816" s="165" t="s">
        <v>70</v>
      </c>
      <c r="C816" s="153" t="s">
        <v>186</v>
      </c>
      <c r="D816" s="153" t="s">
        <v>11393</v>
      </c>
      <c r="E816" s="154" t="s">
        <v>19396</v>
      </c>
      <c r="F816" s="155" t="s">
        <v>27</v>
      </c>
      <c r="G816" s="155" t="s">
        <v>189</v>
      </c>
      <c r="H816" s="155" t="s">
        <v>20655</v>
      </c>
      <c r="I816" s="166" t="s">
        <v>5921</v>
      </c>
      <c r="J816" s="160" t="s">
        <v>422</v>
      </c>
      <c r="K816" s="159"/>
      <c r="L816" s="160"/>
      <c r="M816" s="159"/>
      <c r="N816" s="158" t="s">
        <v>20033</v>
      </c>
      <c r="O816" s="158" t="s">
        <v>366</v>
      </c>
      <c r="P816" s="158" t="s">
        <v>442</v>
      </c>
      <c r="Q816" s="162" t="s">
        <v>20656</v>
      </c>
      <c r="R816" s="162" t="s">
        <v>22391</v>
      </c>
      <c r="S816" s="163" t="s">
        <v>22390</v>
      </c>
      <c r="T816" s="167" t="s">
        <v>472</v>
      </c>
      <c r="U816" s="149"/>
      <c r="V816" s="149"/>
      <c r="W816" s="164" t="str">
        <f>VLOOKUP(TRIM(X816),X10:Y88,2,FALSE)</f>
        <v>Puneet</v>
      </c>
      <c r="X816" s="11" t="str">
        <f t="shared" si="29"/>
        <v>6.5.7.5</v>
      </c>
      <c r="AA816" s="1">
        <f t="shared" si="28"/>
        <v>26</v>
      </c>
    </row>
    <row r="817" spans="1:27" ht="35.25" customHeight="1">
      <c r="A817" s="150" t="s">
        <v>185</v>
      </c>
      <c r="B817" s="165" t="s">
        <v>70</v>
      </c>
      <c r="C817" s="153" t="s">
        <v>186</v>
      </c>
      <c r="D817" s="153" t="s">
        <v>11395</v>
      </c>
      <c r="E817" s="154" t="s">
        <v>19397</v>
      </c>
      <c r="F817" s="155" t="s">
        <v>27</v>
      </c>
      <c r="G817" s="155" t="s">
        <v>189</v>
      </c>
      <c r="H817" s="155" t="s">
        <v>20867</v>
      </c>
      <c r="I817" s="166" t="s">
        <v>20230</v>
      </c>
      <c r="J817" s="160" t="s">
        <v>455</v>
      </c>
      <c r="K817" s="159"/>
      <c r="L817" s="160"/>
      <c r="M817" s="159"/>
      <c r="N817" s="158" t="s">
        <v>7147</v>
      </c>
      <c r="O817" s="158" t="s">
        <v>366</v>
      </c>
      <c r="P817" s="158" t="s">
        <v>442</v>
      </c>
      <c r="Q817" s="162" t="s">
        <v>21258</v>
      </c>
      <c r="R817" s="162" t="s">
        <v>23116</v>
      </c>
      <c r="S817" s="163" t="s">
        <v>496</v>
      </c>
      <c r="T817" s="167" t="s">
        <v>16254</v>
      </c>
      <c r="U817" s="149"/>
      <c r="V817" s="149"/>
      <c r="W817" s="164" t="str">
        <f>VLOOKUP(TRIM(X817),X10:Y88,2,FALSE)</f>
        <v>Puneet</v>
      </c>
      <c r="X817" s="11" t="str">
        <f t="shared" si="29"/>
        <v>6.5.8.2</v>
      </c>
      <c r="AA817" s="1">
        <f t="shared" si="28"/>
        <v>59</v>
      </c>
    </row>
    <row r="818" spans="1:27" ht="35.25" customHeight="1">
      <c r="A818" s="150" t="s">
        <v>185</v>
      </c>
      <c r="B818" s="165" t="s">
        <v>70</v>
      </c>
      <c r="C818" s="153" t="s">
        <v>186</v>
      </c>
      <c r="D818" s="153" t="s">
        <v>149</v>
      </c>
      <c r="E818" s="154" t="s">
        <v>19398</v>
      </c>
      <c r="F818" s="155" t="s">
        <v>439</v>
      </c>
      <c r="G818" s="155" t="s">
        <v>189</v>
      </c>
      <c r="H818" s="155" t="s">
        <v>21870</v>
      </c>
      <c r="I818" s="166" t="s">
        <v>1091</v>
      </c>
      <c r="J818" s="160"/>
      <c r="K818" s="159"/>
      <c r="L818" s="160"/>
      <c r="M818" s="159"/>
      <c r="N818" s="158"/>
      <c r="O818" s="158"/>
      <c r="P818" s="158"/>
      <c r="Q818" s="162" t="s">
        <v>21870</v>
      </c>
      <c r="R818" s="162" t="s">
        <v>22103</v>
      </c>
      <c r="S818" s="163" t="s">
        <v>22102</v>
      </c>
      <c r="T818" s="167" t="s">
        <v>1264</v>
      </c>
      <c r="U818" s="149"/>
      <c r="V818" s="149"/>
      <c r="W818" s="164" t="str">
        <f>VLOOKUP(TRIM(X818),X10:Y88,2,FALSE)</f>
        <v>Puneet</v>
      </c>
      <c r="X818" s="11" t="str">
        <f t="shared" si="29"/>
        <v>6.5.9</v>
      </c>
      <c r="AA818" s="1">
        <f t="shared" si="28"/>
        <v>10</v>
      </c>
    </row>
    <row r="819" spans="1:27" ht="35.25" customHeight="1">
      <c r="A819" s="150" t="s">
        <v>185</v>
      </c>
      <c r="B819" s="165" t="s">
        <v>70</v>
      </c>
      <c r="C819" s="153" t="s">
        <v>186</v>
      </c>
      <c r="D819" s="153" t="s">
        <v>149</v>
      </c>
      <c r="E819" s="154" t="s">
        <v>19399</v>
      </c>
      <c r="F819" s="155" t="s">
        <v>27</v>
      </c>
      <c r="G819" s="155" t="s">
        <v>189</v>
      </c>
      <c r="H819" s="155" t="s">
        <v>21017</v>
      </c>
      <c r="I819" s="166" t="s">
        <v>23164</v>
      </c>
      <c r="J819" s="160" t="s">
        <v>422</v>
      </c>
      <c r="K819" s="159"/>
      <c r="L819" s="160"/>
      <c r="M819" s="159"/>
      <c r="N819" s="158" t="s">
        <v>20033</v>
      </c>
      <c r="O819" s="158" t="s">
        <v>366</v>
      </c>
      <c r="P819" s="158" t="s">
        <v>442</v>
      </c>
      <c r="Q819" s="162" t="s">
        <v>20713</v>
      </c>
      <c r="R819" s="162" t="s">
        <v>22410</v>
      </c>
      <c r="S819" s="163" t="s">
        <v>22409</v>
      </c>
      <c r="T819" s="167" t="s">
        <v>1396</v>
      </c>
      <c r="U819" s="149"/>
      <c r="V819" s="149"/>
      <c r="W819" s="164" t="str">
        <f>VLOOKUP(TRIM(X819),X10:Y88,2,FALSE)</f>
        <v>Puneet</v>
      </c>
      <c r="X819" s="11" t="str">
        <f t="shared" si="29"/>
        <v>6.5.9</v>
      </c>
      <c r="AA819" s="1">
        <f t="shared" si="28"/>
        <v>60</v>
      </c>
    </row>
    <row r="820" spans="1:27" ht="35.25" customHeight="1">
      <c r="A820" s="150" t="s">
        <v>185</v>
      </c>
      <c r="B820" s="165" t="s">
        <v>70</v>
      </c>
      <c r="C820" s="153" t="s">
        <v>186</v>
      </c>
      <c r="D820" s="153" t="s">
        <v>149</v>
      </c>
      <c r="E820" s="154" t="s">
        <v>19400</v>
      </c>
      <c r="F820" s="155" t="s">
        <v>27</v>
      </c>
      <c r="G820" s="155" t="s">
        <v>189</v>
      </c>
      <c r="H820" s="155" t="s">
        <v>20707</v>
      </c>
      <c r="I820" s="166" t="s">
        <v>1283</v>
      </c>
      <c r="J820" s="160" t="s">
        <v>422</v>
      </c>
      <c r="K820" s="159"/>
      <c r="L820" s="160"/>
      <c r="M820" s="159"/>
      <c r="N820" s="158" t="s">
        <v>20033</v>
      </c>
      <c r="O820" s="158" t="s">
        <v>366</v>
      </c>
      <c r="P820" s="158" t="s">
        <v>442</v>
      </c>
      <c r="Q820" s="162" t="s">
        <v>20708</v>
      </c>
      <c r="R820" s="162" t="s">
        <v>22412</v>
      </c>
      <c r="S820" s="163" t="s">
        <v>22411</v>
      </c>
      <c r="T820" s="167" t="s">
        <v>3378</v>
      </c>
      <c r="U820" s="149"/>
      <c r="V820" s="149"/>
      <c r="W820" s="164" t="str">
        <f>VLOOKUP(TRIM(X820),X10:Y88,2,FALSE)</f>
        <v>Puneet</v>
      </c>
      <c r="X820" s="11" t="str">
        <f t="shared" si="29"/>
        <v>6.5.9</v>
      </c>
      <c r="AA820" s="1">
        <f t="shared" si="28"/>
        <v>3</v>
      </c>
    </row>
    <row r="821" spans="1:27" ht="35.25" customHeight="1">
      <c r="A821" s="150" t="s">
        <v>185</v>
      </c>
      <c r="B821" s="165" t="s">
        <v>70</v>
      </c>
      <c r="C821" s="153" t="s">
        <v>186</v>
      </c>
      <c r="D821" s="153" t="s">
        <v>149</v>
      </c>
      <c r="E821" s="154" t="s">
        <v>19401</v>
      </c>
      <c r="F821" s="155" t="s">
        <v>27</v>
      </c>
      <c r="G821" s="155" t="s">
        <v>189</v>
      </c>
      <c r="H821" s="155" t="s">
        <v>21016</v>
      </c>
      <c r="I821" s="166" t="s">
        <v>835</v>
      </c>
      <c r="J821" s="160" t="s">
        <v>422</v>
      </c>
      <c r="K821" s="159"/>
      <c r="L821" s="160"/>
      <c r="M821" s="159"/>
      <c r="N821" s="158" t="s">
        <v>20033</v>
      </c>
      <c r="O821" s="158" t="s">
        <v>366</v>
      </c>
      <c r="P821" s="158" t="s">
        <v>442</v>
      </c>
      <c r="Q821" s="162" t="s">
        <v>20712</v>
      </c>
      <c r="R821" s="162" t="s">
        <v>22414</v>
      </c>
      <c r="S821" s="163" t="s">
        <v>22413</v>
      </c>
      <c r="T821" s="167" t="s">
        <v>1396</v>
      </c>
      <c r="U821" s="149"/>
      <c r="V821" s="149"/>
      <c r="W821" s="164" t="str">
        <f>VLOOKUP(TRIM(X821),X10:Y88,2,FALSE)</f>
        <v>Puneet</v>
      </c>
      <c r="X821" s="11" t="str">
        <f t="shared" si="29"/>
        <v>6.5.9</v>
      </c>
      <c r="AA821" s="1">
        <f t="shared" si="28"/>
        <v>5</v>
      </c>
    </row>
    <row r="822" spans="1:27" ht="35.25" customHeight="1">
      <c r="A822" s="150" t="s">
        <v>185</v>
      </c>
      <c r="B822" s="165" t="s">
        <v>70</v>
      </c>
      <c r="C822" s="153" t="s">
        <v>186</v>
      </c>
      <c r="D822" s="153" t="s">
        <v>91</v>
      </c>
      <c r="E822" s="154" t="s">
        <v>19402</v>
      </c>
      <c r="F822" s="155" t="s">
        <v>434</v>
      </c>
      <c r="G822" s="155" t="s">
        <v>189</v>
      </c>
      <c r="H822" s="155" t="s">
        <v>21694</v>
      </c>
      <c r="I822" s="166" t="s">
        <v>1638</v>
      </c>
      <c r="J822" s="160"/>
      <c r="K822" s="159"/>
      <c r="L822" s="160"/>
      <c r="M822" s="159"/>
      <c r="N822" s="158"/>
      <c r="O822" s="158" t="s">
        <v>62</v>
      </c>
      <c r="P822" s="158" t="s">
        <v>62</v>
      </c>
      <c r="Q822" s="162" t="s">
        <v>13568</v>
      </c>
      <c r="R822" s="162" t="s">
        <v>23273</v>
      </c>
      <c r="S822" s="163" t="s">
        <v>23274</v>
      </c>
      <c r="T822" s="167" t="s">
        <v>1396</v>
      </c>
      <c r="U822" s="149" t="s">
        <v>9928</v>
      </c>
      <c r="V822" s="149"/>
      <c r="W822" s="164" t="str">
        <f>VLOOKUP(TRIM(X822),X10:Y88,2,FALSE)</f>
        <v>Puneet</v>
      </c>
      <c r="X822" s="11" t="str">
        <f t="shared" si="29"/>
        <v>5.1</v>
      </c>
      <c r="AA822" s="1">
        <f t="shared" si="28"/>
        <v>6</v>
      </c>
    </row>
    <row r="823" spans="1:27" ht="35.25" customHeight="1">
      <c r="A823" s="150" t="s">
        <v>185</v>
      </c>
      <c r="B823" s="165" t="s">
        <v>70</v>
      </c>
      <c r="C823" s="153" t="s">
        <v>186</v>
      </c>
      <c r="D823" s="153" t="s">
        <v>149</v>
      </c>
      <c r="E823" s="154" t="s">
        <v>19403</v>
      </c>
      <c r="F823" s="155" t="s">
        <v>27</v>
      </c>
      <c r="G823" s="155" t="s">
        <v>189</v>
      </c>
      <c r="H823" s="155" t="s">
        <v>20868</v>
      </c>
      <c r="I823" s="166" t="s">
        <v>21120</v>
      </c>
      <c r="J823" s="160" t="s">
        <v>422</v>
      </c>
      <c r="K823" s="159"/>
      <c r="L823" s="160"/>
      <c r="M823" s="159"/>
      <c r="N823" s="158" t="s">
        <v>20033</v>
      </c>
      <c r="O823" s="158" t="s">
        <v>366</v>
      </c>
      <c r="P823" s="158" t="s">
        <v>442</v>
      </c>
      <c r="Q823" s="162" t="s">
        <v>20233</v>
      </c>
      <c r="R823" s="162" t="s">
        <v>22416</v>
      </c>
      <c r="S823" s="163" t="s">
        <v>22415</v>
      </c>
      <c r="T823" s="167" t="s">
        <v>461</v>
      </c>
      <c r="U823" s="149"/>
      <c r="V823" s="149"/>
      <c r="W823" s="164" t="str">
        <f>VLOOKUP(TRIM(X823),X10:Y88,2,FALSE)</f>
        <v>Puneet</v>
      </c>
      <c r="X823" s="11" t="str">
        <f t="shared" si="29"/>
        <v>6.5.9</v>
      </c>
      <c r="AA823" s="1">
        <f t="shared" si="28"/>
        <v>26</v>
      </c>
    </row>
    <row r="824" spans="1:27" ht="35.25" customHeight="1">
      <c r="A824" s="150" t="s">
        <v>185</v>
      </c>
      <c r="B824" s="165" t="s">
        <v>70</v>
      </c>
      <c r="C824" s="153" t="s">
        <v>186</v>
      </c>
      <c r="D824" s="153" t="s">
        <v>149</v>
      </c>
      <c r="E824" s="154" t="s">
        <v>19404</v>
      </c>
      <c r="F824" s="155" t="s">
        <v>27</v>
      </c>
      <c r="G824" s="155" t="s">
        <v>189</v>
      </c>
      <c r="H824" s="155" t="s">
        <v>20317</v>
      </c>
      <c r="I824" s="166" t="s">
        <v>649</v>
      </c>
      <c r="J824" s="160" t="s">
        <v>422</v>
      </c>
      <c r="K824" s="159"/>
      <c r="L824" s="160"/>
      <c r="M824" s="159"/>
      <c r="N824" s="158" t="s">
        <v>20033</v>
      </c>
      <c r="O824" s="158" t="s">
        <v>366</v>
      </c>
      <c r="P824" s="158" t="s">
        <v>442</v>
      </c>
      <c r="Q824" s="162" t="s">
        <v>20318</v>
      </c>
      <c r="R824" s="162" t="s">
        <v>22425</v>
      </c>
      <c r="S824" s="163" t="s">
        <v>22424</v>
      </c>
      <c r="T824" s="167" t="s">
        <v>651</v>
      </c>
      <c r="U824" s="149"/>
      <c r="V824" s="149"/>
      <c r="W824" s="164" t="str">
        <f>VLOOKUP(TRIM(X824),X10:Y88,2,FALSE)</f>
        <v>Puneet</v>
      </c>
      <c r="X824" s="11" t="str">
        <f t="shared" si="29"/>
        <v>6.5.9</v>
      </c>
      <c r="AA824" s="1">
        <f t="shared" si="28"/>
        <v>21</v>
      </c>
    </row>
    <row r="825" spans="1:27" ht="35.25" customHeight="1">
      <c r="A825" s="150" t="s">
        <v>185</v>
      </c>
      <c r="B825" s="165" t="s">
        <v>70</v>
      </c>
      <c r="C825" s="153" t="s">
        <v>186</v>
      </c>
      <c r="D825" s="153" t="s">
        <v>11394</v>
      </c>
      <c r="E825" s="154" t="s">
        <v>19405</v>
      </c>
      <c r="F825" s="155" t="s">
        <v>27</v>
      </c>
      <c r="G825" s="155" t="s">
        <v>189</v>
      </c>
      <c r="H825" s="155" t="s">
        <v>20436</v>
      </c>
      <c r="I825" s="166" t="s">
        <v>23165</v>
      </c>
      <c r="J825" s="160" t="s">
        <v>422</v>
      </c>
      <c r="K825" s="159"/>
      <c r="L825" s="160"/>
      <c r="M825" s="159"/>
      <c r="N825" s="158" t="s">
        <v>20033</v>
      </c>
      <c r="O825" s="158" t="s">
        <v>366</v>
      </c>
      <c r="P825" s="158" t="s">
        <v>442</v>
      </c>
      <c r="Q825" s="162" t="s">
        <v>20437</v>
      </c>
      <c r="R825" s="162" t="s">
        <v>22886</v>
      </c>
      <c r="S825" s="163" t="s">
        <v>193</v>
      </c>
      <c r="T825" s="167" t="s">
        <v>472</v>
      </c>
      <c r="U825" s="149"/>
      <c r="V825" s="149"/>
      <c r="W825" s="164" t="str">
        <f>VLOOKUP(TRIM(X825),X10:Y88,2,FALSE)</f>
        <v>Puneet</v>
      </c>
      <c r="X825" s="11" t="str">
        <f t="shared" si="29"/>
        <v>6.5.8.1</v>
      </c>
      <c r="AA825" s="1">
        <f t="shared" si="28"/>
        <v>43</v>
      </c>
    </row>
    <row r="826" spans="1:27" ht="35.25" customHeight="1">
      <c r="A826" s="150" t="s">
        <v>185</v>
      </c>
      <c r="B826" s="165" t="s">
        <v>70</v>
      </c>
      <c r="C826" s="153" t="s">
        <v>186</v>
      </c>
      <c r="D826" s="153" t="s">
        <v>11395</v>
      </c>
      <c r="E826" s="154" t="s">
        <v>19406</v>
      </c>
      <c r="F826" s="155" t="s">
        <v>27</v>
      </c>
      <c r="G826" s="155" t="s">
        <v>189</v>
      </c>
      <c r="H826" s="155" t="s">
        <v>20325</v>
      </c>
      <c r="I826" s="166" t="s">
        <v>649</v>
      </c>
      <c r="J826" s="160" t="s">
        <v>422</v>
      </c>
      <c r="K826" s="159"/>
      <c r="L826" s="160"/>
      <c r="M826" s="159"/>
      <c r="N826" s="158" t="s">
        <v>20033</v>
      </c>
      <c r="O826" s="158" t="s">
        <v>366</v>
      </c>
      <c r="P826" s="158" t="s">
        <v>442</v>
      </c>
      <c r="Q826" s="162" t="s">
        <v>20326</v>
      </c>
      <c r="R826" s="162" t="s">
        <v>23373</v>
      </c>
      <c r="S826" s="163" t="s">
        <v>23374</v>
      </c>
      <c r="T826" s="167" t="s">
        <v>651</v>
      </c>
      <c r="U826" s="149" t="s">
        <v>9928</v>
      </c>
      <c r="V826" s="149"/>
      <c r="W826" s="164" t="str">
        <f>VLOOKUP(TRIM(X826),X10:Y88,2,FALSE)</f>
        <v>Puneet</v>
      </c>
      <c r="X826" s="11" t="str">
        <f t="shared" si="29"/>
        <v>6.5.8.2</v>
      </c>
      <c r="AA826" s="1">
        <f t="shared" si="28"/>
        <v>21</v>
      </c>
    </row>
    <row r="827" spans="1:27" ht="35.25" customHeight="1">
      <c r="A827" s="150" t="s">
        <v>185</v>
      </c>
      <c r="B827" s="165" t="s">
        <v>70</v>
      </c>
      <c r="C827" s="153" t="s">
        <v>186</v>
      </c>
      <c r="D827" s="153" t="s">
        <v>11394</v>
      </c>
      <c r="E827" s="154" t="s">
        <v>19407</v>
      </c>
      <c r="F827" s="155" t="s">
        <v>27</v>
      </c>
      <c r="G827" s="155" t="s">
        <v>189</v>
      </c>
      <c r="H827" s="155" t="s">
        <v>20327</v>
      </c>
      <c r="I827" s="166" t="s">
        <v>649</v>
      </c>
      <c r="J827" s="160" t="s">
        <v>455</v>
      </c>
      <c r="K827" s="159"/>
      <c r="L827" s="160"/>
      <c r="M827" s="159"/>
      <c r="N827" s="158" t="s">
        <v>7147</v>
      </c>
      <c r="O827" s="158" t="s">
        <v>366</v>
      </c>
      <c r="P827" s="158" t="s">
        <v>442</v>
      </c>
      <c r="Q827" s="162" t="s">
        <v>20328</v>
      </c>
      <c r="R827" s="162" t="s">
        <v>23249</v>
      </c>
      <c r="S827" s="176" t="s">
        <v>193</v>
      </c>
      <c r="T827" s="167" t="s">
        <v>651</v>
      </c>
      <c r="U827" s="149" t="s">
        <v>9928</v>
      </c>
      <c r="V827" s="149"/>
      <c r="W827" s="164" t="str">
        <f>VLOOKUP(TRIM(X827),X10:Y88,2,FALSE)</f>
        <v>Puneet</v>
      </c>
      <c r="X827" s="11" t="str">
        <f t="shared" si="29"/>
        <v>6.5.8.1</v>
      </c>
      <c r="AA827" s="1">
        <f t="shared" si="28"/>
        <v>21</v>
      </c>
    </row>
    <row r="828" spans="1:27" ht="35.25" customHeight="1">
      <c r="A828" s="150" t="s">
        <v>185</v>
      </c>
      <c r="B828" s="165" t="s">
        <v>70</v>
      </c>
      <c r="C828" s="153" t="s">
        <v>186</v>
      </c>
      <c r="D828" s="153" t="s">
        <v>11394</v>
      </c>
      <c r="E828" s="154" t="s">
        <v>19408</v>
      </c>
      <c r="F828" s="155" t="s">
        <v>27</v>
      </c>
      <c r="G828" s="155" t="s">
        <v>189</v>
      </c>
      <c r="H828" s="155" t="s">
        <v>20182</v>
      </c>
      <c r="I828" s="166" t="s">
        <v>23166</v>
      </c>
      <c r="J828" s="160" t="s">
        <v>422</v>
      </c>
      <c r="K828" s="159"/>
      <c r="L828" s="160"/>
      <c r="M828" s="159"/>
      <c r="N828" s="158" t="s">
        <v>20033</v>
      </c>
      <c r="O828" s="158" t="s">
        <v>366</v>
      </c>
      <c r="P828" s="158" t="s">
        <v>442</v>
      </c>
      <c r="Q828" s="162" t="s">
        <v>20183</v>
      </c>
      <c r="R828" s="162" t="s">
        <v>22890</v>
      </c>
      <c r="S828" s="163" t="s">
        <v>22892</v>
      </c>
      <c r="T828" s="167" t="s">
        <v>3378</v>
      </c>
      <c r="U828" s="149"/>
      <c r="V828" s="149"/>
      <c r="W828" s="164" t="str">
        <f>VLOOKUP(TRIM(X828),X10:Y88,2,FALSE)</f>
        <v>Puneet</v>
      </c>
      <c r="X828" s="11" t="str">
        <f t="shared" si="29"/>
        <v>6.5.8.1</v>
      </c>
      <c r="AA828" s="1">
        <f t="shared" si="28"/>
        <v>31</v>
      </c>
    </row>
    <row r="829" spans="1:27" ht="35.25" customHeight="1">
      <c r="A829" s="150" t="s">
        <v>185</v>
      </c>
      <c r="B829" s="165" t="s">
        <v>70</v>
      </c>
      <c r="C829" s="153" t="s">
        <v>186</v>
      </c>
      <c r="D829" s="153" t="s">
        <v>11394</v>
      </c>
      <c r="E829" s="154" t="s">
        <v>19409</v>
      </c>
      <c r="F829" s="155" t="s">
        <v>27</v>
      </c>
      <c r="G829" s="155" t="s">
        <v>189</v>
      </c>
      <c r="H829" s="155" t="s">
        <v>20888</v>
      </c>
      <c r="I829" s="166" t="s">
        <v>23167</v>
      </c>
      <c r="J829" s="160" t="s">
        <v>422</v>
      </c>
      <c r="K829" s="159"/>
      <c r="L829" s="160"/>
      <c r="M829" s="159"/>
      <c r="N829" s="158" t="s">
        <v>20087</v>
      </c>
      <c r="O829" s="158" t="s">
        <v>366</v>
      </c>
      <c r="P829" s="158" t="s">
        <v>442</v>
      </c>
      <c r="Q829" s="162" t="s">
        <v>20271</v>
      </c>
      <c r="R829" s="162" t="s">
        <v>22891</v>
      </c>
      <c r="S829" s="163" t="s">
        <v>22893</v>
      </c>
      <c r="T829" s="167" t="s">
        <v>472</v>
      </c>
      <c r="U829" s="149"/>
      <c r="V829" s="149"/>
      <c r="W829" s="164" t="str">
        <f>VLOOKUP(TRIM(X829),X10:Y88,2,FALSE)</f>
        <v>Puneet</v>
      </c>
      <c r="X829" s="11" t="str">
        <f t="shared" si="29"/>
        <v>6.5.8.1</v>
      </c>
      <c r="AA829" s="1">
        <f t="shared" si="28"/>
        <v>45</v>
      </c>
    </row>
    <row r="830" spans="1:27" ht="35.25" customHeight="1">
      <c r="A830" s="150"/>
      <c r="B830" s="165" t="s">
        <v>70</v>
      </c>
      <c r="C830" s="153" t="s">
        <v>28</v>
      </c>
      <c r="D830" s="153" t="s">
        <v>11394</v>
      </c>
      <c r="E830" s="154" t="s">
        <v>19410</v>
      </c>
      <c r="F830" s="155" t="s">
        <v>27</v>
      </c>
      <c r="G830" s="169" t="s">
        <v>189</v>
      </c>
      <c r="H830" s="169" t="s">
        <v>20889</v>
      </c>
      <c r="I830" s="170" t="s">
        <v>21168</v>
      </c>
      <c r="J830" s="171" t="s">
        <v>455</v>
      </c>
      <c r="K830" s="172"/>
      <c r="L830" s="171"/>
      <c r="M830" s="172"/>
      <c r="N830" s="171" t="s">
        <v>7147</v>
      </c>
      <c r="O830" s="171" t="s">
        <v>366</v>
      </c>
      <c r="P830" s="171" t="s">
        <v>442</v>
      </c>
      <c r="Q830" s="173" t="s">
        <v>23098</v>
      </c>
      <c r="R830" s="173" t="s">
        <v>23099</v>
      </c>
      <c r="S830" s="177"/>
      <c r="T830" s="167" t="s">
        <v>472</v>
      </c>
      <c r="U830" s="149"/>
      <c r="V830" s="149"/>
      <c r="W830" s="164" t="str">
        <f>VLOOKUP(TRIM(X830),X10:Y88,2,FALSE)</f>
        <v>Puneet</v>
      </c>
      <c r="X830" s="11" t="str">
        <f t="shared" si="29"/>
        <v>6.5.8.1</v>
      </c>
      <c r="AA830" s="1">
        <f t="shared" si="28"/>
        <v>26</v>
      </c>
    </row>
    <row r="831" spans="1:27" ht="35.25" customHeight="1">
      <c r="A831" s="150" t="s">
        <v>185</v>
      </c>
      <c r="B831" s="165" t="s">
        <v>70</v>
      </c>
      <c r="C831" s="153" t="s">
        <v>186</v>
      </c>
      <c r="D831" s="153" t="s">
        <v>11394</v>
      </c>
      <c r="E831" s="154" t="s">
        <v>19411</v>
      </c>
      <c r="F831" s="155" t="s">
        <v>27</v>
      </c>
      <c r="G831" s="155" t="s">
        <v>189</v>
      </c>
      <c r="H831" s="155" t="s">
        <v>21062</v>
      </c>
      <c r="I831" s="166" t="s">
        <v>859</v>
      </c>
      <c r="J831" s="160" t="s">
        <v>422</v>
      </c>
      <c r="K831" s="159"/>
      <c r="L831" s="160"/>
      <c r="M831" s="159"/>
      <c r="N831" s="158" t="s">
        <v>20033</v>
      </c>
      <c r="O831" s="158" t="s">
        <v>366</v>
      </c>
      <c r="P831" s="158" t="s">
        <v>442</v>
      </c>
      <c r="Q831" s="162" t="s">
        <v>21063</v>
      </c>
      <c r="R831" s="162" t="s">
        <v>23250</v>
      </c>
      <c r="S831" s="176" t="s">
        <v>193</v>
      </c>
      <c r="T831" s="167" t="s">
        <v>1002</v>
      </c>
      <c r="U831" s="149" t="s">
        <v>9928</v>
      </c>
      <c r="V831" s="149"/>
      <c r="W831" s="164" t="str">
        <f>VLOOKUP(TRIM(X831),X10:Y88,2,FALSE)</f>
        <v>Puneet</v>
      </c>
      <c r="X831" s="11" t="str">
        <f t="shared" si="29"/>
        <v>6.5.8.1</v>
      </c>
      <c r="AA831" s="1">
        <f t="shared" si="28"/>
        <v>35</v>
      </c>
    </row>
    <row r="832" spans="1:27" ht="35.25" customHeight="1">
      <c r="A832" s="150" t="s">
        <v>185</v>
      </c>
      <c r="B832" s="165" t="s">
        <v>70</v>
      </c>
      <c r="C832" s="153" t="s">
        <v>186</v>
      </c>
      <c r="D832" s="153" t="s">
        <v>11394</v>
      </c>
      <c r="E832" s="154" t="s">
        <v>19412</v>
      </c>
      <c r="F832" s="155" t="s">
        <v>27</v>
      </c>
      <c r="G832" s="155" t="s">
        <v>189</v>
      </c>
      <c r="H832" s="155" t="s">
        <v>20391</v>
      </c>
      <c r="I832" s="166" t="s">
        <v>475</v>
      </c>
      <c r="J832" s="160" t="s">
        <v>422</v>
      </c>
      <c r="K832" s="159"/>
      <c r="L832" s="160"/>
      <c r="M832" s="159"/>
      <c r="N832" s="158" t="s">
        <v>20033</v>
      </c>
      <c r="O832" s="158" t="s">
        <v>366</v>
      </c>
      <c r="P832" s="158" t="s">
        <v>442</v>
      </c>
      <c r="Q832" s="162" t="s">
        <v>20392</v>
      </c>
      <c r="R832" s="162" t="s">
        <v>23306</v>
      </c>
      <c r="S832" s="163" t="s">
        <v>23307</v>
      </c>
      <c r="T832" s="167" t="s">
        <v>472</v>
      </c>
      <c r="U832" s="149" t="s">
        <v>9928</v>
      </c>
      <c r="V832" s="149"/>
      <c r="W832" s="164" t="str">
        <f>VLOOKUP(TRIM(X832),X10:Y88,2,FALSE)</f>
        <v>Puneet</v>
      </c>
      <c r="X832" s="11" t="str">
        <f t="shared" si="29"/>
        <v>6.5.8.1</v>
      </c>
      <c r="AA832" s="1">
        <f t="shared" si="28"/>
        <v>17</v>
      </c>
    </row>
    <row r="833" spans="1:27" ht="35.25" customHeight="1">
      <c r="A833" s="150" t="s">
        <v>185</v>
      </c>
      <c r="B833" s="165" t="s">
        <v>70</v>
      </c>
      <c r="C833" s="153" t="s">
        <v>186</v>
      </c>
      <c r="D833" s="153" t="s">
        <v>91</v>
      </c>
      <c r="E833" s="154" t="s">
        <v>19413</v>
      </c>
      <c r="F833" s="155" t="s">
        <v>29</v>
      </c>
      <c r="G833" s="155" t="s">
        <v>189</v>
      </c>
      <c r="H833" s="155" t="s">
        <v>21800</v>
      </c>
      <c r="I833" s="166" t="s">
        <v>475</v>
      </c>
      <c r="J833" s="160" t="s">
        <v>484</v>
      </c>
      <c r="K833" s="159">
        <v>3302</v>
      </c>
      <c r="L833" s="160" t="s">
        <v>73</v>
      </c>
      <c r="M833" s="159" t="s">
        <v>485</v>
      </c>
      <c r="N833" s="158" t="s">
        <v>16214</v>
      </c>
      <c r="O833" s="158" t="s">
        <v>229</v>
      </c>
      <c r="P833" s="158" t="s">
        <v>683</v>
      </c>
      <c r="Q833" s="162" t="s">
        <v>21236</v>
      </c>
      <c r="R833" s="162" t="s">
        <v>22931</v>
      </c>
      <c r="S833" s="163" t="s">
        <v>193</v>
      </c>
      <c r="T833" s="167" t="s">
        <v>556</v>
      </c>
      <c r="U833" s="149"/>
      <c r="V833" s="149" t="s">
        <v>995</v>
      </c>
      <c r="W833" s="164" t="str">
        <f>VLOOKUP(TRIM(X833),X10:Y88,2,FALSE)</f>
        <v>Puneet</v>
      </c>
      <c r="X833" s="11" t="str">
        <f t="shared" si="29"/>
        <v>5.1</v>
      </c>
      <c r="AA833" s="1">
        <f t="shared" si="28"/>
        <v>17</v>
      </c>
    </row>
    <row r="834" spans="1:27" ht="35.25" customHeight="1">
      <c r="A834" s="150" t="s">
        <v>185</v>
      </c>
      <c r="B834" s="165" t="s">
        <v>70</v>
      </c>
      <c r="C834" s="153" t="s">
        <v>186</v>
      </c>
      <c r="D834" s="153" t="s">
        <v>91</v>
      </c>
      <c r="E834" s="154" t="s">
        <v>19414</v>
      </c>
      <c r="F834" s="155" t="s">
        <v>29</v>
      </c>
      <c r="G834" s="155" t="s">
        <v>189</v>
      </c>
      <c r="H834" s="155" t="s">
        <v>21803</v>
      </c>
      <c r="I834" s="166" t="s">
        <v>475</v>
      </c>
      <c r="J834" s="160" t="s">
        <v>484</v>
      </c>
      <c r="K834" s="159">
        <v>3303</v>
      </c>
      <c r="L834" s="160" t="s">
        <v>73</v>
      </c>
      <c r="M834" s="159" t="s">
        <v>687</v>
      </c>
      <c r="N834" s="158" t="s">
        <v>15918</v>
      </c>
      <c r="O834" s="158" t="s">
        <v>206</v>
      </c>
      <c r="P834" s="158" t="s">
        <v>683</v>
      </c>
      <c r="Q834" s="162" t="s">
        <v>21237</v>
      </c>
      <c r="R834" s="162" t="s">
        <v>22932</v>
      </c>
      <c r="S834" s="163" t="s">
        <v>193</v>
      </c>
      <c r="T834" s="167" t="s">
        <v>556</v>
      </c>
      <c r="U834" s="149"/>
      <c r="V834" s="149" t="s">
        <v>995</v>
      </c>
      <c r="W834" s="164" t="str">
        <f>VLOOKUP(TRIM(X834),X10:Y88,2,FALSE)</f>
        <v>Puneet</v>
      </c>
      <c r="X834" s="11" t="str">
        <f t="shared" si="29"/>
        <v>5.1</v>
      </c>
      <c r="AA834" s="1">
        <f t="shared" si="28"/>
        <v>17</v>
      </c>
    </row>
    <row r="835" spans="1:27" ht="35.25" customHeight="1">
      <c r="A835" s="150" t="s">
        <v>185</v>
      </c>
      <c r="B835" s="165" t="s">
        <v>70</v>
      </c>
      <c r="C835" s="153" t="s">
        <v>186</v>
      </c>
      <c r="D835" s="153" t="s">
        <v>91</v>
      </c>
      <c r="E835" s="154" t="s">
        <v>19415</v>
      </c>
      <c r="F835" s="155" t="s">
        <v>29</v>
      </c>
      <c r="G835" s="155" t="s">
        <v>189</v>
      </c>
      <c r="H835" s="155" t="s">
        <v>21806</v>
      </c>
      <c r="I835" s="166" t="s">
        <v>475</v>
      </c>
      <c r="J835" s="160" t="s">
        <v>484</v>
      </c>
      <c r="K835" s="159">
        <v>3304</v>
      </c>
      <c r="L835" s="160" t="s">
        <v>73</v>
      </c>
      <c r="M835" s="159" t="s">
        <v>687</v>
      </c>
      <c r="N835" s="158" t="s">
        <v>7071</v>
      </c>
      <c r="O835" s="158" t="s">
        <v>366</v>
      </c>
      <c r="P835" s="158" t="s">
        <v>683</v>
      </c>
      <c r="Q835" s="162" t="s">
        <v>21238</v>
      </c>
      <c r="R835" s="162" t="s">
        <v>22933</v>
      </c>
      <c r="S835" s="163" t="s">
        <v>193</v>
      </c>
      <c r="T835" s="167" t="s">
        <v>556</v>
      </c>
      <c r="U835" s="149"/>
      <c r="V835" s="149" t="s">
        <v>995</v>
      </c>
      <c r="W835" s="164" t="str">
        <f>VLOOKUP(TRIM(X835),X10:Y88,2,FALSE)</f>
        <v>Puneet</v>
      </c>
      <c r="X835" s="11" t="str">
        <f t="shared" si="29"/>
        <v>5.1</v>
      </c>
      <c r="AA835" s="1">
        <f t="shared" si="28"/>
        <v>17</v>
      </c>
    </row>
    <row r="836" spans="1:27" ht="35.25" customHeight="1">
      <c r="A836" s="150" t="s">
        <v>185</v>
      </c>
      <c r="B836" s="165" t="s">
        <v>70</v>
      </c>
      <c r="C836" s="153" t="s">
        <v>186</v>
      </c>
      <c r="D836" s="153" t="s">
        <v>91</v>
      </c>
      <c r="E836" s="154" t="s">
        <v>19416</v>
      </c>
      <c r="F836" s="155" t="s">
        <v>30</v>
      </c>
      <c r="G836" s="155" t="s">
        <v>189</v>
      </c>
      <c r="H836" s="155" t="s">
        <v>23414</v>
      </c>
      <c r="I836" s="166" t="s">
        <v>2188</v>
      </c>
      <c r="J836" s="160" t="s">
        <v>484</v>
      </c>
      <c r="K836" s="159">
        <v>3282</v>
      </c>
      <c r="L836" s="160" t="s">
        <v>81</v>
      </c>
      <c r="M836" s="159" t="s">
        <v>485</v>
      </c>
      <c r="N836" s="158" t="s">
        <v>16214</v>
      </c>
      <c r="O836" s="158" t="s">
        <v>229</v>
      </c>
      <c r="P836" s="158" t="s">
        <v>683</v>
      </c>
      <c r="Q836" s="162" t="s">
        <v>21232</v>
      </c>
      <c r="R836" s="162" t="s">
        <v>22825</v>
      </c>
      <c r="S836" s="163" t="s">
        <v>22826</v>
      </c>
      <c r="T836" s="167" t="s">
        <v>2183</v>
      </c>
      <c r="U836" s="149"/>
      <c r="V836" s="149"/>
      <c r="W836" s="164" t="str">
        <f>VLOOKUP(TRIM(X836),X10:Y88,2,FALSE)</f>
        <v>Puneet</v>
      </c>
      <c r="X836" s="11" t="str">
        <f t="shared" si="29"/>
        <v>5.1</v>
      </c>
      <c r="AA836" s="1">
        <f t="shared" si="28"/>
        <v>13</v>
      </c>
    </row>
    <row r="837" spans="1:27" ht="35.25" customHeight="1">
      <c r="A837" s="150" t="s">
        <v>185</v>
      </c>
      <c r="B837" s="165" t="s">
        <v>70</v>
      </c>
      <c r="C837" s="153" t="s">
        <v>186</v>
      </c>
      <c r="D837" s="153" t="s">
        <v>91</v>
      </c>
      <c r="E837" s="154" t="s">
        <v>19417</v>
      </c>
      <c r="F837" s="155" t="s">
        <v>30</v>
      </c>
      <c r="G837" s="155" t="s">
        <v>189</v>
      </c>
      <c r="H837" s="155" t="s">
        <v>23435</v>
      </c>
      <c r="I837" s="166" t="s">
        <v>2188</v>
      </c>
      <c r="J837" s="160" t="s">
        <v>484</v>
      </c>
      <c r="K837" s="159">
        <v>3283</v>
      </c>
      <c r="L837" s="160" t="s">
        <v>81</v>
      </c>
      <c r="M837" s="159" t="s">
        <v>687</v>
      </c>
      <c r="N837" s="158" t="s">
        <v>15918</v>
      </c>
      <c r="O837" s="158" t="s">
        <v>206</v>
      </c>
      <c r="P837" s="158" t="s">
        <v>683</v>
      </c>
      <c r="Q837" s="162" t="s">
        <v>21233</v>
      </c>
      <c r="R837" s="162" t="s">
        <v>22827</v>
      </c>
      <c r="S837" s="163" t="s">
        <v>22829</v>
      </c>
      <c r="T837" s="167" t="s">
        <v>2183</v>
      </c>
      <c r="U837" s="149"/>
      <c r="V837" s="149"/>
      <c r="W837" s="164" t="str">
        <f>VLOOKUP(TRIM(X837),X10:Y88,2,FALSE)</f>
        <v>Puneet</v>
      </c>
      <c r="X837" s="11" t="str">
        <f t="shared" si="29"/>
        <v>5.1</v>
      </c>
      <c r="AA837" s="1">
        <f t="shared" si="28"/>
        <v>13</v>
      </c>
    </row>
    <row r="838" spans="1:27" ht="35.25" customHeight="1">
      <c r="A838" s="150" t="s">
        <v>185</v>
      </c>
      <c r="B838" s="165" t="s">
        <v>70</v>
      </c>
      <c r="C838" s="153" t="s">
        <v>186</v>
      </c>
      <c r="D838" s="153" t="s">
        <v>91</v>
      </c>
      <c r="E838" s="154" t="s">
        <v>19418</v>
      </c>
      <c r="F838" s="155" t="s">
        <v>30</v>
      </c>
      <c r="G838" s="155" t="s">
        <v>189</v>
      </c>
      <c r="H838" s="155" t="s">
        <v>23420</v>
      </c>
      <c r="I838" s="166" t="s">
        <v>2188</v>
      </c>
      <c r="J838" s="160" t="s">
        <v>484</v>
      </c>
      <c r="K838" s="159">
        <v>3301</v>
      </c>
      <c r="L838" s="160" t="s">
        <v>73</v>
      </c>
      <c r="M838" s="159" t="s">
        <v>687</v>
      </c>
      <c r="N838" s="158" t="s">
        <v>7071</v>
      </c>
      <c r="O838" s="158" t="s">
        <v>366</v>
      </c>
      <c r="P838" s="158" t="s">
        <v>683</v>
      </c>
      <c r="Q838" s="162" t="s">
        <v>21234</v>
      </c>
      <c r="R838" s="162" t="s">
        <v>22828</v>
      </c>
      <c r="S838" s="163" t="s">
        <v>22830</v>
      </c>
      <c r="T838" s="167" t="s">
        <v>2183</v>
      </c>
      <c r="U838" s="149"/>
      <c r="V838" s="149"/>
      <c r="W838" s="164" t="str">
        <f>VLOOKUP(TRIM(X838),X10:Y88,2,FALSE)</f>
        <v>Puneet</v>
      </c>
      <c r="X838" s="11" t="str">
        <f t="shared" si="29"/>
        <v>5.1</v>
      </c>
      <c r="AA838" s="1">
        <f t="shared" si="28"/>
        <v>13</v>
      </c>
    </row>
    <row r="839" spans="1:27" ht="35.25" customHeight="1">
      <c r="A839" s="150" t="s">
        <v>185</v>
      </c>
      <c r="B839" s="165" t="s">
        <v>70</v>
      </c>
      <c r="C839" s="153" t="s">
        <v>186</v>
      </c>
      <c r="D839" s="153" t="s">
        <v>91</v>
      </c>
      <c r="E839" s="154" t="s">
        <v>19419</v>
      </c>
      <c r="F839" s="155" t="s">
        <v>434</v>
      </c>
      <c r="G839" s="155" t="s">
        <v>189</v>
      </c>
      <c r="H839" s="155" t="s">
        <v>23280</v>
      </c>
      <c r="I839" s="166" t="s">
        <v>1638</v>
      </c>
      <c r="J839" s="160"/>
      <c r="K839" s="159"/>
      <c r="L839" s="160"/>
      <c r="M839" s="159"/>
      <c r="N839" s="158"/>
      <c r="O839" s="158" t="s">
        <v>366</v>
      </c>
      <c r="P839" s="158" t="s">
        <v>683</v>
      </c>
      <c r="Q839" s="162" t="s">
        <v>21795</v>
      </c>
      <c r="R839" s="162" t="s">
        <v>23276</v>
      </c>
      <c r="S839" s="163" t="s">
        <v>23277</v>
      </c>
      <c r="T839" s="167" t="s">
        <v>2183</v>
      </c>
      <c r="U839" s="149" t="s">
        <v>9928</v>
      </c>
      <c r="V839" s="149"/>
      <c r="W839" s="164" t="str">
        <f>VLOOKUP(TRIM(X839),X10:Y88,2,FALSE)</f>
        <v>Puneet</v>
      </c>
      <c r="X839" s="11" t="str">
        <f t="shared" si="29"/>
        <v>5.1</v>
      </c>
      <c r="AA839" s="1">
        <f t="shared" si="28"/>
        <v>6</v>
      </c>
    </row>
    <row r="840" spans="1:27" ht="35.25" customHeight="1">
      <c r="A840" s="150" t="s">
        <v>185</v>
      </c>
      <c r="B840" s="165" t="s">
        <v>70</v>
      </c>
      <c r="C840" s="153" t="s">
        <v>186</v>
      </c>
      <c r="D840" s="153" t="s">
        <v>91</v>
      </c>
      <c r="E840" s="154" t="s">
        <v>19420</v>
      </c>
      <c r="F840" s="155" t="s">
        <v>29</v>
      </c>
      <c r="G840" s="155" t="s">
        <v>189</v>
      </c>
      <c r="H840" s="155" t="s">
        <v>21813</v>
      </c>
      <c r="I840" s="166" t="s">
        <v>436</v>
      </c>
      <c r="J840" s="160" t="s">
        <v>20675</v>
      </c>
      <c r="K840" s="159">
        <v>1</v>
      </c>
      <c r="L840" s="160" t="s">
        <v>73</v>
      </c>
      <c r="M840" s="159" t="s">
        <v>485</v>
      </c>
      <c r="N840" s="158" t="s">
        <v>665</v>
      </c>
      <c r="O840" s="158" t="s">
        <v>206</v>
      </c>
      <c r="P840" s="158" t="s">
        <v>215</v>
      </c>
      <c r="Q840" s="162" t="s">
        <v>21235</v>
      </c>
      <c r="R840" s="162" t="s">
        <v>22934</v>
      </c>
      <c r="S840" s="163" t="s">
        <v>193</v>
      </c>
      <c r="T840" s="167" t="s">
        <v>432</v>
      </c>
      <c r="U840" s="149"/>
      <c r="V840" s="149" t="s">
        <v>995</v>
      </c>
      <c r="W840" s="164" t="str">
        <f>VLOOKUP(TRIM(X840),X10:Y88,2,FALSE)</f>
        <v>Puneet</v>
      </c>
      <c r="X840" s="11" t="str">
        <f t="shared" si="29"/>
        <v>5.1</v>
      </c>
      <c r="AA840" s="1">
        <f t="shared" si="28"/>
        <v>12</v>
      </c>
    </row>
    <row r="841" spans="1:27" ht="35.25" customHeight="1">
      <c r="A841" s="150" t="s">
        <v>185</v>
      </c>
      <c r="B841" s="165" t="s">
        <v>70</v>
      </c>
      <c r="C841" s="153" t="s">
        <v>186</v>
      </c>
      <c r="D841" s="153" t="s">
        <v>91</v>
      </c>
      <c r="E841" s="154" t="s">
        <v>19421</v>
      </c>
      <c r="F841" s="155" t="s">
        <v>434</v>
      </c>
      <c r="G841" s="155" t="s">
        <v>189</v>
      </c>
      <c r="H841" s="155" t="s">
        <v>23229</v>
      </c>
      <c r="I841" s="166" t="s">
        <v>1638</v>
      </c>
      <c r="J841" s="160"/>
      <c r="K841" s="159"/>
      <c r="L841" s="160"/>
      <c r="M841" s="159"/>
      <c r="N841" s="158"/>
      <c r="O841" s="158" t="s">
        <v>366</v>
      </c>
      <c r="P841" s="158" t="s">
        <v>683</v>
      </c>
      <c r="Q841" s="162" t="s">
        <v>23228</v>
      </c>
      <c r="R841" s="162" t="s">
        <v>23230</v>
      </c>
      <c r="S841" s="176" t="s">
        <v>23231</v>
      </c>
      <c r="T841" s="167" t="s">
        <v>1264</v>
      </c>
      <c r="U841" s="149" t="s">
        <v>9928</v>
      </c>
      <c r="V841" s="149"/>
      <c r="W841" s="164" t="str">
        <f>VLOOKUP(TRIM(X841),X10:Y88,2,FALSE)</f>
        <v>Puneet</v>
      </c>
      <c r="X841" s="11" t="str">
        <f t="shared" si="29"/>
        <v>5.1</v>
      </c>
      <c r="AA841" s="1">
        <f t="shared" si="28"/>
        <v>6</v>
      </c>
    </row>
    <row r="842" spans="1:27" ht="35.25" customHeight="1">
      <c r="A842" s="150" t="s">
        <v>185</v>
      </c>
      <c r="B842" s="165" t="s">
        <v>70</v>
      </c>
      <c r="C842" s="153" t="s">
        <v>186</v>
      </c>
      <c r="D842" s="153" t="s">
        <v>91</v>
      </c>
      <c r="E842" s="154" t="s">
        <v>19422</v>
      </c>
      <c r="F842" s="155" t="s">
        <v>29</v>
      </c>
      <c r="G842" s="155" t="s">
        <v>189</v>
      </c>
      <c r="H842" s="155" t="s">
        <v>23406</v>
      </c>
      <c r="I842" s="166" t="s">
        <v>765</v>
      </c>
      <c r="J842" s="160" t="s">
        <v>499</v>
      </c>
      <c r="K842" s="159">
        <v>968</v>
      </c>
      <c r="L842" s="160"/>
      <c r="M842" s="159" t="s">
        <v>485</v>
      </c>
      <c r="N842" s="158" t="s">
        <v>500</v>
      </c>
      <c r="O842" s="158" t="s">
        <v>229</v>
      </c>
      <c r="P842" s="158" t="s">
        <v>23409</v>
      </c>
      <c r="Q842" s="162" t="s">
        <v>21195</v>
      </c>
      <c r="R842" s="162" t="s">
        <v>22935</v>
      </c>
      <c r="S842" s="163" t="s">
        <v>193</v>
      </c>
      <c r="T842" s="167" t="s">
        <v>767</v>
      </c>
      <c r="U842" s="149"/>
      <c r="V842" s="149" t="s">
        <v>995</v>
      </c>
      <c r="W842" s="164" t="str">
        <f>VLOOKUP(TRIM(X842),X10:Y88,2,FALSE)</f>
        <v>Puneet</v>
      </c>
      <c r="X842" s="11" t="str">
        <f t="shared" si="29"/>
        <v>5.1</v>
      </c>
      <c r="AA842" s="1">
        <f t="shared" si="28"/>
        <v>8</v>
      </c>
    </row>
    <row r="843" spans="1:27" ht="35.25" customHeight="1">
      <c r="A843" s="150" t="s">
        <v>185</v>
      </c>
      <c r="B843" s="165" t="s">
        <v>70</v>
      </c>
      <c r="C843" s="153" t="s">
        <v>186</v>
      </c>
      <c r="D843" s="153" t="s">
        <v>91</v>
      </c>
      <c r="E843" s="154" t="s">
        <v>19423</v>
      </c>
      <c r="F843" s="155" t="s">
        <v>29</v>
      </c>
      <c r="G843" s="155" t="s">
        <v>189</v>
      </c>
      <c r="H843" s="155" t="s">
        <v>23406</v>
      </c>
      <c r="I843" s="166" t="s">
        <v>765</v>
      </c>
      <c r="J843" s="160" t="s">
        <v>499</v>
      </c>
      <c r="K843" s="159">
        <v>969</v>
      </c>
      <c r="L843" s="160"/>
      <c r="M843" s="159" t="s">
        <v>687</v>
      </c>
      <c r="N843" s="158" t="s">
        <v>665</v>
      </c>
      <c r="O843" s="158" t="s">
        <v>206</v>
      </c>
      <c r="P843" s="158" t="s">
        <v>23409</v>
      </c>
      <c r="Q843" s="162" t="s">
        <v>21196</v>
      </c>
      <c r="R843" s="162" t="s">
        <v>22936</v>
      </c>
      <c r="S843" s="163" t="s">
        <v>193</v>
      </c>
      <c r="T843" s="167" t="s">
        <v>767</v>
      </c>
      <c r="U843" s="149"/>
      <c r="V843" s="149" t="s">
        <v>995</v>
      </c>
      <c r="W843" s="164" t="str">
        <f>VLOOKUP(TRIM(X843),X10:Y88,2,FALSE)</f>
        <v>Puneet</v>
      </c>
      <c r="X843" s="11" t="str">
        <f t="shared" si="29"/>
        <v>5.1</v>
      </c>
      <c r="AA843" s="1">
        <f t="shared" si="28"/>
        <v>8</v>
      </c>
    </row>
    <row r="844" spans="1:27" ht="35.25" customHeight="1">
      <c r="A844" s="150" t="s">
        <v>185</v>
      </c>
      <c r="B844" s="165" t="s">
        <v>70</v>
      </c>
      <c r="C844" s="153" t="s">
        <v>186</v>
      </c>
      <c r="D844" s="153" t="s">
        <v>11389</v>
      </c>
      <c r="E844" s="154" t="s">
        <v>19424</v>
      </c>
      <c r="F844" s="155" t="s">
        <v>27</v>
      </c>
      <c r="G844" s="155" t="s">
        <v>189</v>
      </c>
      <c r="H844" s="155" t="s">
        <v>20162</v>
      </c>
      <c r="I844" s="166" t="s">
        <v>1283</v>
      </c>
      <c r="J844" s="160" t="s">
        <v>455</v>
      </c>
      <c r="K844" s="159"/>
      <c r="L844" s="160"/>
      <c r="M844" s="159"/>
      <c r="N844" s="158" t="s">
        <v>7147</v>
      </c>
      <c r="O844" s="158" t="s">
        <v>366</v>
      </c>
      <c r="P844" s="158" t="s">
        <v>442</v>
      </c>
      <c r="Q844" s="162" t="s">
        <v>20163</v>
      </c>
      <c r="R844" s="162" t="s">
        <v>22894</v>
      </c>
      <c r="S844" s="168" t="s">
        <v>200</v>
      </c>
      <c r="T844" s="167" t="s">
        <v>1288</v>
      </c>
      <c r="U844" s="149"/>
      <c r="V844" s="149"/>
      <c r="W844" s="164" t="str">
        <f>VLOOKUP(TRIM(X844),X10:Y88,2,FALSE)</f>
        <v>Puneet</v>
      </c>
      <c r="X844" s="11" t="str">
        <f t="shared" si="29"/>
        <v>6.5.7.1</v>
      </c>
      <c r="AA844" s="1">
        <f t="shared" si="28"/>
        <v>3</v>
      </c>
    </row>
    <row r="845" spans="1:27" ht="35.25" customHeight="1">
      <c r="A845" s="150" t="s">
        <v>185</v>
      </c>
      <c r="B845" s="165" t="s">
        <v>70</v>
      </c>
      <c r="C845" s="153" t="s">
        <v>186</v>
      </c>
      <c r="D845" s="153" t="s">
        <v>11389</v>
      </c>
      <c r="E845" s="154" t="s">
        <v>19425</v>
      </c>
      <c r="F845" s="155" t="s">
        <v>27</v>
      </c>
      <c r="G845" s="155" t="s">
        <v>189</v>
      </c>
      <c r="H845" s="155" t="s">
        <v>20493</v>
      </c>
      <c r="I845" s="166" t="s">
        <v>21178</v>
      </c>
      <c r="J845" s="160" t="s">
        <v>455</v>
      </c>
      <c r="K845" s="159"/>
      <c r="L845" s="160"/>
      <c r="M845" s="159"/>
      <c r="N845" s="158" t="s">
        <v>7147</v>
      </c>
      <c r="O845" s="158" t="s">
        <v>366</v>
      </c>
      <c r="P845" s="158" t="s">
        <v>442</v>
      </c>
      <c r="Q845" s="162" t="s">
        <v>20494</v>
      </c>
      <c r="R845" s="162" t="s">
        <v>22847</v>
      </c>
      <c r="S845" s="163" t="s">
        <v>22848</v>
      </c>
      <c r="T845" s="167" t="s">
        <v>7018</v>
      </c>
      <c r="U845" s="149"/>
      <c r="V845" s="149"/>
      <c r="W845" s="164" t="str">
        <f>VLOOKUP(TRIM(X845),X10:Y88,2,FALSE)</f>
        <v>Puneet</v>
      </c>
      <c r="X845" s="11" t="str">
        <f t="shared" si="29"/>
        <v>6.5.7.1</v>
      </c>
      <c r="AA845" s="1">
        <f t="shared" si="28"/>
        <v>56</v>
      </c>
    </row>
    <row r="846" spans="1:27" ht="35.25" customHeight="1">
      <c r="A846" s="150" t="s">
        <v>185</v>
      </c>
      <c r="B846" s="165" t="s">
        <v>70</v>
      </c>
      <c r="C846" s="153" t="s">
        <v>186</v>
      </c>
      <c r="D846" s="153" t="s">
        <v>11389</v>
      </c>
      <c r="E846" s="154" t="s">
        <v>19426</v>
      </c>
      <c r="F846" s="155" t="s">
        <v>27</v>
      </c>
      <c r="G846" s="155" t="s">
        <v>189</v>
      </c>
      <c r="H846" s="155" t="s">
        <v>20594</v>
      </c>
      <c r="I846" s="166" t="s">
        <v>3101</v>
      </c>
      <c r="J846" s="160" t="s">
        <v>455</v>
      </c>
      <c r="K846" s="159"/>
      <c r="L846" s="160"/>
      <c r="M846" s="159"/>
      <c r="N846" s="158" t="s">
        <v>7147</v>
      </c>
      <c r="O846" s="158" t="s">
        <v>366</v>
      </c>
      <c r="P846" s="158" t="s">
        <v>442</v>
      </c>
      <c r="Q846" s="162" t="s">
        <v>20595</v>
      </c>
      <c r="R846" s="162" t="s">
        <v>22937</v>
      </c>
      <c r="S846" s="163" t="s">
        <v>193</v>
      </c>
      <c r="T846" s="167" t="s">
        <v>1161</v>
      </c>
      <c r="U846" s="149"/>
      <c r="V846" s="149" t="s">
        <v>995</v>
      </c>
      <c r="W846" s="164" t="str">
        <f>VLOOKUP(TRIM(X846),X10:Y88,2,FALSE)</f>
        <v>Puneet</v>
      </c>
      <c r="X846" s="11" t="str">
        <f t="shared" si="29"/>
        <v>6.5.7.1</v>
      </c>
      <c r="AA846" s="1">
        <f t="shared" si="28"/>
        <v>26</v>
      </c>
    </row>
    <row r="847" spans="1:27" ht="35.25" customHeight="1">
      <c r="A847" s="150" t="s">
        <v>185</v>
      </c>
      <c r="B847" s="165" t="s">
        <v>70</v>
      </c>
      <c r="C847" s="153" t="s">
        <v>186</v>
      </c>
      <c r="D847" s="153" t="s">
        <v>11389</v>
      </c>
      <c r="E847" s="154" t="s">
        <v>19427</v>
      </c>
      <c r="F847" s="155" t="s">
        <v>27</v>
      </c>
      <c r="G847" s="155" t="s">
        <v>189</v>
      </c>
      <c r="H847" s="155" t="s">
        <v>20796</v>
      </c>
      <c r="I847" s="166" t="s">
        <v>947</v>
      </c>
      <c r="J847" s="160" t="s">
        <v>455</v>
      </c>
      <c r="K847" s="159"/>
      <c r="L847" s="160"/>
      <c r="M847" s="159"/>
      <c r="N847" s="158" t="s">
        <v>7147</v>
      </c>
      <c r="O847" s="158" t="s">
        <v>366</v>
      </c>
      <c r="P847" s="158" t="s">
        <v>442</v>
      </c>
      <c r="Q847" s="162" t="s">
        <v>20797</v>
      </c>
      <c r="R847" s="162" t="s">
        <v>22370</v>
      </c>
      <c r="S847" s="163" t="s">
        <v>22369</v>
      </c>
      <c r="T847" s="167" t="s">
        <v>1215</v>
      </c>
      <c r="U847" s="149"/>
      <c r="V847" s="149"/>
      <c r="W847" s="164" t="str">
        <f>VLOOKUP(TRIM(X847),X10:Y88,2,FALSE)</f>
        <v>Puneet</v>
      </c>
      <c r="X847" s="11" t="str">
        <f t="shared" si="29"/>
        <v>6.5.7.1</v>
      </c>
      <c r="AA847" s="1">
        <f t="shared" si="28"/>
        <v>7</v>
      </c>
    </row>
    <row r="848" spans="1:27" ht="35.25" customHeight="1">
      <c r="A848" s="150" t="s">
        <v>185</v>
      </c>
      <c r="B848" s="165" t="s">
        <v>70</v>
      </c>
      <c r="C848" s="153" t="s">
        <v>186</v>
      </c>
      <c r="D848" s="153" t="s">
        <v>11389</v>
      </c>
      <c r="E848" s="154" t="s">
        <v>19428</v>
      </c>
      <c r="F848" s="155" t="s">
        <v>27</v>
      </c>
      <c r="G848" s="155" t="s">
        <v>189</v>
      </c>
      <c r="H848" s="155" t="s">
        <v>20913</v>
      </c>
      <c r="I848" s="166" t="s">
        <v>1187</v>
      </c>
      <c r="J848" s="160" t="s">
        <v>422</v>
      </c>
      <c r="K848" s="159"/>
      <c r="L848" s="160"/>
      <c r="M848" s="159"/>
      <c r="N848" s="158" t="s">
        <v>20033</v>
      </c>
      <c r="O848" s="158" t="s">
        <v>366</v>
      </c>
      <c r="P848" s="158" t="s">
        <v>442</v>
      </c>
      <c r="Q848" s="162" t="s">
        <v>20324</v>
      </c>
      <c r="R848" s="162" t="s">
        <v>22938</v>
      </c>
      <c r="S848" s="163" t="s">
        <v>193</v>
      </c>
      <c r="T848" s="167" t="s">
        <v>11613</v>
      </c>
      <c r="U848" s="149"/>
      <c r="V848" s="149" t="s">
        <v>995</v>
      </c>
      <c r="W848" s="164" t="str">
        <f>VLOOKUP(TRIM(X848),X10:Y88,2,FALSE)</f>
        <v>Puneet</v>
      </c>
      <c r="X848" s="11" t="str">
        <f t="shared" si="29"/>
        <v>6.5.7.1</v>
      </c>
      <c r="AA848" s="1">
        <f t="shared" si="28"/>
        <v>4</v>
      </c>
    </row>
    <row r="849" spans="1:27" ht="35.25" customHeight="1">
      <c r="A849" s="150" t="s">
        <v>185</v>
      </c>
      <c r="B849" s="165" t="s">
        <v>70</v>
      </c>
      <c r="C849" s="153" t="s">
        <v>186</v>
      </c>
      <c r="D849" s="153" t="s">
        <v>11390</v>
      </c>
      <c r="E849" s="154" t="s">
        <v>19429</v>
      </c>
      <c r="F849" s="155" t="s">
        <v>27</v>
      </c>
      <c r="G849" s="155" t="s">
        <v>189</v>
      </c>
      <c r="H849" s="155" t="s">
        <v>20734</v>
      </c>
      <c r="I849" s="166" t="s">
        <v>475</v>
      </c>
      <c r="J849" s="160" t="s">
        <v>422</v>
      </c>
      <c r="K849" s="159"/>
      <c r="L849" s="160"/>
      <c r="M849" s="159"/>
      <c r="N849" s="158" t="s">
        <v>20033</v>
      </c>
      <c r="O849" s="158" t="s">
        <v>366</v>
      </c>
      <c r="P849" s="158" t="s">
        <v>442</v>
      </c>
      <c r="Q849" s="162" t="s">
        <v>20735</v>
      </c>
      <c r="R849" s="162" t="s">
        <v>22939</v>
      </c>
      <c r="S849" s="163" t="s">
        <v>193</v>
      </c>
      <c r="T849" s="167" t="s">
        <v>472</v>
      </c>
      <c r="U849" s="149"/>
      <c r="V849" s="149" t="s">
        <v>995</v>
      </c>
      <c r="W849" s="164" t="str">
        <f>VLOOKUP(TRIM(X849),X10:Y88,2,FALSE)</f>
        <v>Puneet</v>
      </c>
      <c r="X849" s="11" t="str">
        <f t="shared" si="29"/>
        <v>6.5.7.2</v>
      </c>
      <c r="AA849" s="1">
        <f t="shared" si="28"/>
        <v>17</v>
      </c>
    </row>
    <row r="850" spans="1:27" ht="35.25" customHeight="1">
      <c r="A850" s="150" t="s">
        <v>185</v>
      </c>
      <c r="B850" s="165" t="s">
        <v>70</v>
      </c>
      <c r="C850" s="153" t="s">
        <v>186</v>
      </c>
      <c r="D850" s="153" t="s">
        <v>11389</v>
      </c>
      <c r="E850" s="154" t="s">
        <v>19430</v>
      </c>
      <c r="F850" s="155" t="s">
        <v>27</v>
      </c>
      <c r="G850" s="155" t="s">
        <v>189</v>
      </c>
      <c r="H850" s="155" t="s">
        <v>21024</v>
      </c>
      <c r="I850" s="166" t="s">
        <v>1223</v>
      </c>
      <c r="J850" s="160" t="s">
        <v>455</v>
      </c>
      <c r="K850" s="159"/>
      <c r="L850" s="160"/>
      <c r="M850" s="159"/>
      <c r="N850" s="158" t="s">
        <v>7147</v>
      </c>
      <c r="O850" s="158" t="s">
        <v>366</v>
      </c>
      <c r="P850" s="158" t="s">
        <v>442</v>
      </c>
      <c r="Q850" s="162" t="s">
        <v>20726</v>
      </c>
      <c r="R850" s="162" t="s">
        <v>22372</v>
      </c>
      <c r="S850" s="163" t="s">
        <v>22371</v>
      </c>
      <c r="T850" s="167" t="s">
        <v>1339</v>
      </c>
      <c r="U850" s="149"/>
      <c r="V850" s="149"/>
      <c r="W850" s="164" t="str">
        <f>VLOOKUP(TRIM(X850),X10:Y88,2,FALSE)</f>
        <v>Puneet</v>
      </c>
      <c r="X850" s="11" t="str">
        <f t="shared" si="29"/>
        <v>6.5.7.1</v>
      </c>
      <c r="AA850" s="1">
        <f t="shared" si="28"/>
        <v>4</v>
      </c>
    </row>
    <row r="851" spans="1:27" ht="35.25" customHeight="1">
      <c r="A851" s="150" t="s">
        <v>185</v>
      </c>
      <c r="B851" s="165" t="s">
        <v>70</v>
      </c>
      <c r="C851" s="153" t="s">
        <v>186</v>
      </c>
      <c r="D851" s="153" t="s">
        <v>11389</v>
      </c>
      <c r="E851" s="154" t="s">
        <v>19431</v>
      </c>
      <c r="F851" s="155" t="s">
        <v>27</v>
      </c>
      <c r="G851" s="155" t="s">
        <v>189</v>
      </c>
      <c r="H851" s="155" t="s">
        <v>20782</v>
      </c>
      <c r="I851" s="166" t="s">
        <v>947</v>
      </c>
      <c r="J851" s="160" t="s">
        <v>455</v>
      </c>
      <c r="K851" s="159"/>
      <c r="L851" s="160"/>
      <c r="M851" s="159"/>
      <c r="N851" s="158" t="s">
        <v>7147</v>
      </c>
      <c r="O851" s="158" t="s">
        <v>366</v>
      </c>
      <c r="P851" s="158" t="s">
        <v>442</v>
      </c>
      <c r="Q851" s="162" t="s">
        <v>20783</v>
      </c>
      <c r="R851" s="162" t="s">
        <v>22940</v>
      </c>
      <c r="S851" s="163" t="s">
        <v>193</v>
      </c>
      <c r="T851" s="167" t="s">
        <v>1215</v>
      </c>
      <c r="U851" s="149"/>
      <c r="V851" s="149" t="s">
        <v>995</v>
      </c>
      <c r="W851" s="164" t="str">
        <f>VLOOKUP(TRIM(X851),X10:Y88,2,FALSE)</f>
        <v>Puneet</v>
      </c>
      <c r="X851" s="11" t="str">
        <f t="shared" si="29"/>
        <v>6.5.7.1</v>
      </c>
      <c r="AA851" s="1">
        <f t="shared" si="28"/>
        <v>7</v>
      </c>
    </row>
    <row r="852" spans="1:27" ht="35.25" customHeight="1">
      <c r="A852" s="150" t="s">
        <v>185</v>
      </c>
      <c r="B852" s="165" t="s">
        <v>70</v>
      </c>
      <c r="C852" s="153" t="s">
        <v>186</v>
      </c>
      <c r="D852" s="153" t="s">
        <v>11391</v>
      </c>
      <c r="E852" s="154" t="s">
        <v>19432</v>
      </c>
      <c r="F852" s="155" t="s">
        <v>27</v>
      </c>
      <c r="G852" s="155" t="s">
        <v>189</v>
      </c>
      <c r="H852" s="155" t="s">
        <v>20030</v>
      </c>
      <c r="I852" s="166" t="s">
        <v>23168</v>
      </c>
      <c r="J852" s="160" t="s">
        <v>455</v>
      </c>
      <c r="K852" s="159"/>
      <c r="L852" s="160"/>
      <c r="M852" s="159"/>
      <c r="N852" s="158" t="s">
        <v>7147</v>
      </c>
      <c r="O852" s="158" t="s">
        <v>366</v>
      </c>
      <c r="P852" s="158" t="s">
        <v>442</v>
      </c>
      <c r="Q852" s="162" t="s">
        <v>20031</v>
      </c>
      <c r="R852" s="162" t="s">
        <v>23439</v>
      </c>
      <c r="S852" s="163" t="s">
        <v>22704</v>
      </c>
      <c r="T852" s="167" t="s">
        <v>1288</v>
      </c>
      <c r="U852" s="149"/>
      <c r="V852" s="149"/>
      <c r="W852" s="164" t="str">
        <f>VLOOKUP(TRIM(X852),X10:Y88,2,FALSE)</f>
        <v>Puneet</v>
      </c>
      <c r="X852" s="11" t="str">
        <f t="shared" si="29"/>
        <v>6.5.7.3</v>
      </c>
      <c r="AA852" s="1">
        <f t="shared" si="28"/>
        <v>36</v>
      </c>
    </row>
    <row r="853" spans="1:27" ht="35.25" customHeight="1">
      <c r="A853" s="150" t="s">
        <v>185</v>
      </c>
      <c r="B853" s="165" t="s">
        <v>70</v>
      </c>
      <c r="C853" s="153" t="s">
        <v>186</v>
      </c>
      <c r="D853" s="153" t="s">
        <v>6896</v>
      </c>
      <c r="E853" s="154" t="s">
        <v>19433</v>
      </c>
      <c r="F853" s="155" t="s">
        <v>419</v>
      </c>
      <c r="G853" s="155" t="s">
        <v>59</v>
      </c>
      <c r="H853" s="155" t="s">
        <v>20196</v>
      </c>
      <c r="I853" s="166" t="s">
        <v>20195</v>
      </c>
      <c r="J853" s="160"/>
      <c r="K853" s="159"/>
      <c r="L853" s="160"/>
      <c r="M853" s="159"/>
      <c r="N853" s="158"/>
      <c r="O853" s="158"/>
      <c r="P853" s="158" t="s">
        <v>7357</v>
      </c>
      <c r="Q853" s="162" t="s">
        <v>20197</v>
      </c>
      <c r="R853" s="162" t="s">
        <v>22908</v>
      </c>
      <c r="S853" s="163" t="s">
        <v>253</v>
      </c>
      <c r="T853" s="167" t="s">
        <v>893</v>
      </c>
      <c r="U853" s="149"/>
      <c r="V853" s="149"/>
      <c r="W853" s="164" t="str">
        <f>VLOOKUP(TRIM(X853),X10:Y88,2,FALSE)</f>
        <v>Puneet</v>
      </c>
      <c r="X853" s="11" t="str">
        <f t="shared" si="29"/>
        <v>6.14</v>
      </c>
      <c r="AA853" s="1">
        <f t="shared" si="28"/>
        <v>26</v>
      </c>
    </row>
    <row r="854" spans="1:27" ht="35.25" customHeight="1">
      <c r="A854" s="150" t="s">
        <v>185</v>
      </c>
      <c r="B854" s="165" t="s">
        <v>70</v>
      </c>
      <c r="C854" s="153" t="s">
        <v>186</v>
      </c>
      <c r="D854" s="153" t="s">
        <v>6896</v>
      </c>
      <c r="E854" s="154" t="s">
        <v>19434</v>
      </c>
      <c r="F854" s="155" t="s">
        <v>30</v>
      </c>
      <c r="G854" s="155" t="s">
        <v>189</v>
      </c>
      <c r="H854" s="155" t="s">
        <v>21888</v>
      </c>
      <c r="I854" s="166" t="s">
        <v>20195</v>
      </c>
      <c r="J854" s="160" t="s">
        <v>484</v>
      </c>
      <c r="K854" s="159">
        <v>3293</v>
      </c>
      <c r="L854" s="160" t="s">
        <v>73</v>
      </c>
      <c r="M854" s="159" t="s">
        <v>878</v>
      </c>
      <c r="N854" s="158" t="s">
        <v>7071</v>
      </c>
      <c r="O854" s="158" t="s">
        <v>366</v>
      </c>
      <c r="P854" s="158" t="s">
        <v>7357</v>
      </c>
      <c r="Q854" s="162" t="s">
        <v>21210</v>
      </c>
      <c r="R854" s="162" t="s">
        <v>22909</v>
      </c>
      <c r="S854" s="163" t="s">
        <v>21926</v>
      </c>
      <c r="T854" s="167" t="s">
        <v>893</v>
      </c>
      <c r="U854" s="149"/>
      <c r="V854" s="149"/>
      <c r="W854" s="164" t="str">
        <f>VLOOKUP(TRIM(X854),X10:Y88,2,FALSE)</f>
        <v>Puneet</v>
      </c>
      <c r="X854" s="11" t="str">
        <f t="shared" si="29"/>
        <v>6.14</v>
      </c>
      <c r="AA854" s="1">
        <f t="shared" si="28"/>
        <v>26</v>
      </c>
    </row>
    <row r="855" spans="1:27" ht="35.25" customHeight="1">
      <c r="A855" s="150" t="s">
        <v>185</v>
      </c>
      <c r="B855" s="165" t="s">
        <v>70</v>
      </c>
      <c r="C855" s="153" t="s">
        <v>186</v>
      </c>
      <c r="D855" s="153" t="s">
        <v>91</v>
      </c>
      <c r="E855" s="154" t="s">
        <v>19435</v>
      </c>
      <c r="F855" s="155" t="s">
        <v>419</v>
      </c>
      <c r="G855" s="155" t="s">
        <v>242</v>
      </c>
      <c r="H855" s="155" t="s">
        <v>21890</v>
      </c>
      <c r="I855" s="166" t="s">
        <v>859</v>
      </c>
      <c r="J855" s="160"/>
      <c r="K855" s="159"/>
      <c r="L855" s="160"/>
      <c r="M855" s="159"/>
      <c r="N855" s="158"/>
      <c r="O855" s="158" t="s">
        <v>62</v>
      </c>
      <c r="P855" s="158" t="s">
        <v>7357</v>
      </c>
      <c r="Q855" s="162" t="s">
        <v>62</v>
      </c>
      <c r="R855" s="162" t="s">
        <v>23117</v>
      </c>
      <c r="S855" s="163" t="s">
        <v>496</v>
      </c>
      <c r="T855" s="167" t="s">
        <v>893</v>
      </c>
      <c r="U855" s="149"/>
      <c r="V855" s="149"/>
      <c r="W855" s="164" t="str">
        <f>VLOOKUP(TRIM(X855),X10:Y88,2,FALSE)</f>
        <v>Puneet</v>
      </c>
      <c r="X855" s="11" t="str">
        <f t="shared" si="29"/>
        <v>5.1</v>
      </c>
      <c r="AA855" s="1">
        <f t="shared" si="28"/>
        <v>35</v>
      </c>
    </row>
    <row r="856" spans="1:27" ht="35.25" customHeight="1">
      <c r="A856" s="150" t="s">
        <v>185</v>
      </c>
      <c r="B856" s="165" t="s">
        <v>70</v>
      </c>
      <c r="C856" s="153" t="s">
        <v>186</v>
      </c>
      <c r="D856" s="153" t="s">
        <v>6896</v>
      </c>
      <c r="E856" s="154" t="s">
        <v>19436</v>
      </c>
      <c r="F856" s="155" t="s">
        <v>30</v>
      </c>
      <c r="G856" s="155" t="s">
        <v>189</v>
      </c>
      <c r="H856" s="155" t="s">
        <v>21927</v>
      </c>
      <c r="I856" s="166" t="s">
        <v>20195</v>
      </c>
      <c r="J856" s="160" t="s">
        <v>484</v>
      </c>
      <c r="K856" s="159">
        <v>3293</v>
      </c>
      <c r="L856" s="160" t="s">
        <v>76</v>
      </c>
      <c r="M856" s="159" t="s">
        <v>878</v>
      </c>
      <c r="N856" s="158" t="s">
        <v>7071</v>
      </c>
      <c r="O856" s="158" t="s">
        <v>366</v>
      </c>
      <c r="P856" s="158" t="s">
        <v>7357</v>
      </c>
      <c r="Q856" s="162" t="s">
        <v>21210</v>
      </c>
      <c r="R856" s="162" t="s">
        <v>22720</v>
      </c>
      <c r="S856" s="163" t="s">
        <v>444</v>
      </c>
      <c r="T856" s="167" t="s">
        <v>893</v>
      </c>
      <c r="U856" s="149"/>
      <c r="V856" s="149"/>
      <c r="W856" s="164" t="str">
        <f>VLOOKUP(TRIM(X856),X10:Y88,2,FALSE)</f>
        <v>Puneet</v>
      </c>
      <c r="X856" s="11" t="str">
        <f t="shared" si="29"/>
        <v>6.14</v>
      </c>
      <c r="AA856" s="1">
        <f t="shared" si="28"/>
        <v>26</v>
      </c>
    </row>
    <row r="857" spans="1:27" ht="35.25" customHeight="1">
      <c r="A857" s="150"/>
      <c r="B857" s="165" t="s">
        <v>70</v>
      </c>
      <c r="C857" s="153" t="s">
        <v>28</v>
      </c>
      <c r="D857" s="153" t="s">
        <v>91</v>
      </c>
      <c r="E857" s="154" t="s">
        <v>19437</v>
      </c>
      <c r="F857" s="155" t="s">
        <v>439</v>
      </c>
      <c r="G857" s="169" t="s">
        <v>934</v>
      </c>
      <c r="H857" s="169" t="s">
        <v>21930</v>
      </c>
      <c r="I857" s="170" t="s">
        <v>21931</v>
      </c>
      <c r="J857" s="171"/>
      <c r="K857" s="172"/>
      <c r="L857" s="171"/>
      <c r="M857" s="172"/>
      <c r="N857" s="171"/>
      <c r="O857" s="171" t="s">
        <v>62</v>
      </c>
      <c r="P857" s="171" t="s">
        <v>62</v>
      </c>
      <c r="Q857" s="173" t="s">
        <v>22722</v>
      </c>
      <c r="R857" s="173" t="s">
        <v>22522</v>
      </c>
      <c r="S857" s="177"/>
      <c r="T857" s="167" t="s">
        <v>938</v>
      </c>
      <c r="U857" s="149"/>
      <c r="V857" s="149"/>
      <c r="W857" s="164" t="str">
        <f>VLOOKUP(TRIM(X857),X10:Y88,2,FALSE)</f>
        <v>Puneet</v>
      </c>
      <c r="X857" s="11" t="str">
        <f t="shared" si="29"/>
        <v>5.1</v>
      </c>
      <c r="AA857" s="1">
        <f t="shared" ref="AA857:AA920" si="30">LEN(I857)</f>
        <v>14</v>
      </c>
    </row>
    <row r="858" spans="1:27" ht="35.25" customHeight="1">
      <c r="A858" s="150" t="s">
        <v>185</v>
      </c>
      <c r="B858" s="165" t="s">
        <v>70</v>
      </c>
      <c r="C858" s="153" t="s">
        <v>186</v>
      </c>
      <c r="D858" s="153" t="s">
        <v>6896</v>
      </c>
      <c r="E858" s="154" t="s">
        <v>19438</v>
      </c>
      <c r="F858" s="155" t="s">
        <v>30</v>
      </c>
      <c r="G858" s="155" t="s">
        <v>189</v>
      </c>
      <c r="H858" s="155" t="s">
        <v>23301</v>
      </c>
      <c r="I858" s="166" t="s">
        <v>20062</v>
      </c>
      <c r="J858" s="160" t="s">
        <v>484</v>
      </c>
      <c r="K858" s="159">
        <v>3267</v>
      </c>
      <c r="L858" s="160" t="s">
        <v>81</v>
      </c>
      <c r="M858" s="159" t="s">
        <v>878</v>
      </c>
      <c r="N858" s="158" t="s">
        <v>7071</v>
      </c>
      <c r="O858" s="158" t="s">
        <v>366</v>
      </c>
      <c r="P858" s="158" t="s">
        <v>7357</v>
      </c>
      <c r="Q858" s="162" t="s">
        <v>21197</v>
      </c>
      <c r="R858" s="162" t="s">
        <v>22721</v>
      </c>
      <c r="S858" s="163" t="s">
        <v>22719</v>
      </c>
      <c r="T858" s="167" t="s">
        <v>767</v>
      </c>
      <c r="U858" s="149"/>
      <c r="V858" s="149"/>
      <c r="W858" s="164" t="str">
        <f>VLOOKUP(TRIM(X858),X10:Y88,2,FALSE)</f>
        <v>Puneet</v>
      </c>
      <c r="X858" s="11" t="str">
        <f t="shared" si="29"/>
        <v>6.14</v>
      </c>
      <c r="AA858" s="1">
        <f t="shared" si="30"/>
        <v>41</v>
      </c>
    </row>
    <row r="859" spans="1:27" ht="35.25" customHeight="1">
      <c r="A859" s="150" t="s">
        <v>185</v>
      </c>
      <c r="B859" s="165" t="s">
        <v>70</v>
      </c>
      <c r="C859" s="153" t="s">
        <v>186</v>
      </c>
      <c r="D859" s="153" t="s">
        <v>6896</v>
      </c>
      <c r="E859" s="154" t="s">
        <v>19439</v>
      </c>
      <c r="F859" s="155" t="s">
        <v>29</v>
      </c>
      <c r="G859" s="155" t="s">
        <v>189</v>
      </c>
      <c r="H859" s="155" t="s">
        <v>23431</v>
      </c>
      <c r="I859" s="166" t="s">
        <v>23169</v>
      </c>
      <c r="J859" s="160" t="s">
        <v>484</v>
      </c>
      <c r="K859" s="159">
        <v>3272</v>
      </c>
      <c r="L859" s="160" t="s">
        <v>108</v>
      </c>
      <c r="M859" s="159" t="s">
        <v>878</v>
      </c>
      <c r="N859" s="158" t="s">
        <v>7071</v>
      </c>
      <c r="O859" s="158" t="s">
        <v>366</v>
      </c>
      <c r="P859" s="158" t="s">
        <v>7357</v>
      </c>
      <c r="Q859" s="162" t="s">
        <v>21189</v>
      </c>
      <c r="R859" s="162" t="s">
        <v>22941</v>
      </c>
      <c r="S859" s="163" t="s">
        <v>193</v>
      </c>
      <c r="T859" s="167" t="s">
        <v>651</v>
      </c>
      <c r="U859" s="149"/>
      <c r="V859" s="149" t="s">
        <v>995</v>
      </c>
      <c r="W859" s="164" t="str">
        <f>VLOOKUP(TRIM(X859),X10:Y88,2,FALSE)</f>
        <v>Puneet</v>
      </c>
      <c r="X859" s="11" t="str">
        <f t="shared" si="29"/>
        <v>6.14</v>
      </c>
      <c r="AA859" s="1">
        <f t="shared" si="30"/>
        <v>61</v>
      </c>
    </row>
    <row r="860" spans="1:27" ht="35.25" customHeight="1">
      <c r="A860" s="150" t="s">
        <v>185</v>
      </c>
      <c r="B860" s="165" t="s">
        <v>70</v>
      </c>
      <c r="C860" s="153" t="s">
        <v>186</v>
      </c>
      <c r="D860" s="153" t="s">
        <v>6896</v>
      </c>
      <c r="E860" s="154" t="s">
        <v>19440</v>
      </c>
      <c r="F860" s="155" t="s">
        <v>30</v>
      </c>
      <c r="G860" s="155" t="s">
        <v>189</v>
      </c>
      <c r="H860" s="155" t="s">
        <v>21894</v>
      </c>
      <c r="I860" s="166" t="s">
        <v>3101</v>
      </c>
      <c r="J860" s="160" t="s">
        <v>484</v>
      </c>
      <c r="K860" s="159">
        <v>3317</v>
      </c>
      <c r="L860" s="160"/>
      <c r="M860" s="159" t="s">
        <v>485</v>
      </c>
      <c r="N860" s="158" t="s">
        <v>7071</v>
      </c>
      <c r="O860" s="158" t="s">
        <v>366</v>
      </c>
      <c r="P860" s="158" t="s">
        <v>7357</v>
      </c>
      <c r="Q860" s="162" t="s">
        <v>22724</v>
      </c>
      <c r="R860" s="162" t="s">
        <v>22723</v>
      </c>
      <c r="S860" s="168" t="s">
        <v>200</v>
      </c>
      <c r="T860" s="167" t="s">
        <v>582</v>
      </c>
      <c r="U860" s="149"/>
      <c r="V860" s="149"/>
      <c r="W860" s="164" t="str">
        <f>VLOOKUP(TRIM(X860),X10:Y88,2,FALSE)</f>
        <v>Puneet</v>
      </c>
      <c r="X860" s="11" t="str">
        <f t="shared" ref="X860:X923" si="31">IF(ISNONTEXT(D860),"" &amp; D860 &amp;"",T(D860))</f>
        <v>6.14</v>
      </c>
      <c r="AA860" s="1">
        <f t="shared" si="30"/>
        <v>26</v>
      </c>
    </row>
    <row r="861" spans="1:27" ht="35.25" customHeight="1">
      <c r="A861" s="150" t="s">
        <v>185</v>
      </c>
      <c r="B861" s="165" t="s">
        <v>70</v>
      </c>
      <c r="C861" s="153" t="s">
        <v>186</v>
      </c>
      <c r="D861" s="153" t="s">
        <v>6896</v>
      </c>
      <c r="E861" s="154" t="s">
        <v>19441</v>
      </c>
      <c r="F861" s="155" t="s">
        <v>30</v>
      </c>
      <c r="G861" s="155" t="s">
        <v>189</v>
      </c>
      <c r="H861" s="155" t="s">
        <v>21936</v>
      </c>
      <c r="I861" s="166" t="s">
        <v>23170</v>
      </c>
      <c r="J861" s="160" t="s">
        <v>1284</v>
      </c>
      <c r="K861" s="159">
        <v>47</v>
      </c>
      <c r="L861" s="160" t="s">
        <v>73</v>
      </c>
      <c r="M861" s="159" t="s">
        <v>878</v>
      </c>
      <c r="N861" s="158" t="s">
        <v>6988</v>
      </c>
      <c r="O861" s="158" t="s">
        <v>366</v>
      </c>
      <c r="P861" s="158" t="s">
        <v>7357</v>
      </c>
      <c r="Q861" s="162" t="s">
        <v>21240</v>
      </c>
      <c r="R861" s="162" t="s">
        <v>22726</v>
      </c>
      <c r="S861" s="163" t="s">
        <v>22725</v>
      </c>
      <c r="T861" s="167" t="s">
        <v>1389</v>
      </c>
      <c r="U861" s="149"/>
      <c r="V861" s="149"/>
      <c r="W861" s="164" t="str">
        <f>VLOOKUP(TRIM(X861),X10:Y88,2,FALSE)</f>
        <v>Puneet</v>
      </c>
      <c r="X861" s="11" t="str">
        <f t="shared" si="31"/>
        <v>6.14</v>
      </c>
      <c r="AA861" s="1">
        <f t="shared" si="30"/>
        <v>26</v>
      </c>
    </row>
    <row r="862" spans="1:27" ht="35.25" customHeight="1">
      <c r="A862" s="150" t="s">
        <v>185</v>
      </c>
      <c r="B862" s="165" t="s">
        <v>70</v>
      </c>
      <c r="C862" s="153" t="s">
        <v>186</v>
      </c>
      <c r="D862" s="153" t="s">
        <v>6896</v>
      </c>
      <c r="E862" s="154" t="s">
        <v>19442</v>
      </c>
      <c r="F862" s="155" t="s">
        <v>29</v>
      </c>
      <c r="G862" s="155" t="s">
        <v>189</v>
      </c>
      <c r="H862" s="155" t="s">
        <v>21939</v>
      </c>
      <c r="I862" s="166" t="s">
        <v>21181</v>
      </c>
      <c r="J862" s="160" t="s">
        <v>484</v>
      </c>
      <c r="K862" s="159">
        <v>3299</v>
      </c>
      <c r="L862" s="160" t="s">
        <v>73</v>
      </c>
      <c r="M862" s="159" t="s">
        <v>878</v>
      </c>
      <c r="N862" s="158" t="s">
        <v>7071</v>
      </c>
      <c r="O862" s="158" t="s">
        <v>366</v>
      </c>
      <c r="P862" s="158" t="s">
        <v>7357</v>
      </c>
      <c r="Q862" s="162" t="s">
        <v>21226</v>
      </c>
      <c r="R862" s="162" t="s">
        <v>22942</v>
      </c>
      <c r="S862" s="163" t="s">
        <v>193</v>
      </c>
      <c r="T862" s="167" t="s">
        <v>20565</v>
      </c>
      <c r="U862" s="149"/>
      <c r="V862" s="149" t="s">
        <v>995</v>
      </c>
      <c r="W862" s="164" t="str">
        <f>VLOOKUP(TRIM(X862),X10:Y88,2,FALSE)</f>
        <v>Puneet</v>
      </c>
      <c r="X862" s="11" t="str">
        <f t="shared" si="31"/>
        <v>6.14</v>
      </c>
      <c r="AA862" s="1">
        <f t="shared" si="30"/>
        <v>20</v>
      </c>
    </row>
    <row r="863" spans="1:27" ht="35.25" customHeight="1">
      <c r="A863" s="150" t="s">
        <v>185</v>
      </c>
      <c r="B863" s="165" t="s">
        <v>70</v>
      </c>
      <c r="C863" s="153" t="s">
        <v>186</v>
      </c>
      <c r="D863" s="153" t="s">
        <v>6896</v>
      </c>
      <c r="E863" s="154" t="s">
        <v>19443</v>
      </c>
      <c r="F863" s="155" t="s">
        <v>29</v>
      </c>
      <c r="G863" s="155" t="s">
        <v>189</v>
      </c>
      <c r="H863" s="155" t="s">
        <v>21942</v>
      </c>
      <c r="I863" s="166" t="s">
        <v>1050</v>
      </c>
      <c r="J863" s="160" t="s">
        <v>484</v>
      </c>
      <c r="K863" s="159">
        <v>3300</v>
      </c>
      <c r="L863" s="160" t="s">
        <v>73</v>
      </c>
      <c r="M863" s="159" t="s">
        <v>485</v>
      </c>
      <c r="N863" s="158" t="s">
        <v>7071</v>
      </c>
      <c r="O863" s="158" t="s">
        <v>366</v>
      </c>
      <c r="P863" s="158" t="s">
        <v>7357</v>
      </c>
      <c r="Q863" s="162" t="s">
        <v>21231</v>
      </c>
      <c r="R863" s="162" t="s">
        <v>22943</v>
      </c>
      <c r="S863" s="163" t="s">
        <v>193</v>
      </c>
      <c r="T863" s="167" t="s">
        <v>829</v>
      </c>
      <c r="U863" s="149"/>
      <c r="V863" s="149" t="s">
        <v>995</v>
      </c>
      <c r="W863" s="164" t="str">
        <f>VLOOKUP(TRIM(X863),X10:Y88,2,FALSE)</f>
        <v>Puneet</v>
      </c>
      <c r="X863" s="11" t="str">
        <f t="shared" si="31"/>
        <v>6.14</v>
      </c>
      <c r="AA863" s="1">
        <f t="shared" si="30"/>
        <v>3</v>
      </c>
    </row>
    <row r="864" spans="1:27" ht="35.25" customHeight="1">
      <c r="A864" s="150" t="s">
        <v>185</v>
      </c>
      <c r="B864" s="165" t="s">
        <v>70</v>
      </c>
      <c r="C864" s="153" t="s">
        <v>186</v>
      </c>
      <c r="D864" s="153" t="s">
        <v>11395</v>
      </c>
      <c r="E864" s="154" t="s">
        <v>19444</v>
      </c>
      <c r="F864" s="155" t="s">
        <v>29</v>
      </c>
      <c r="G864" s="155" t="s">
        <v>189</v>
      </c>
      <c r="H864" s="155" t="s">
        <v>21915</v>
      </c>
      <c r="I864" s="166" t="s">
        <v>23171</v>
      </c>
      <c r="J864" s="160" t="s">
        <v>2418</v>
      </c>
      <c r="K864" s="159">
        <v>1174</v>
      </c>
      <c r="L864" s="160" t="s">
        <v>83</v>
      </c>
      <c r="M864" s="159" t="s">
        <v>878</v>
      </c>
      <c r="N864" s="158" t="s">
        <v>15918</v>
      </c>
      <c r="O864" s="158" t="s">
        <v>366</v>
      </c>
      <c r="P864" s="158" t="s">
        <v>442</v>
      </c>
      <c r="Q864" s="162" t="s">
        <v>21216</v>
      </c>
      <c r="R864" s="162" t="s">
        <v>23251</v>
      </c>
      <c r="S864" s="176" t="s">
        <v>193</v>
      </c>
      <c r="T864" s="167" t="s">
        <v>7269</v>
      </c>
      <c r="U864" s="149" t="s">
        <v>9928</v>
      </c>
      <c r="V864" s="149"/>
      <c r="W864" s="164" t="str">
        <f>VLOOKUP(TRIM(X864),X10:Y88,2,FALSE)</f>
        <v>Puneet</v>
      </c>
      <c r="X864" s="11" t="str">
        <f t="shared" si="31"/>
        <v>6.5.8.2</v>
      </c>
      <c r="AA864" s="1">
        <f t="shared" si="30"/>
        <v>33</v>
      </c>
    </row>
    <row r="865" spans="1:27" ht="35.25" customHeight="1">
      <c r="A865" s="150" t="s">
        <v>185</v>
      </c>
      <c r="B865" s="165" t="s">
        <v>70</v>
      </c>
      <c r="C865" s="153" t="s">
        <v>186</v>
      </c>
      <c r="D865" s="153" t="s">
        <v>11395</v>
      </c>
      <c r="E865" s="154" t="s">
        <v>19445</v>
      </c>
      <c r="F865" s="155" t="s">
        <v>27</v>
      </c>
      <c r="G865" s="155" t="s">
        <v>189</v>
      </c>
      <c r="H865" s="155" t="s">
        <v>21113</v>
      </c>
      <c r="I865" s="166" t="s">
        <v>835</v>
      </c>
      <c r="J865" s="160" t="s">
        <v>422</v>
      </c>
      <c r="K865" s="159"/>
      <c r="L865" s="160"/>
      <c r="M865" s="159"/>
      <c r="N865" s="158" t="s">
        <v>20033</v>
      </c>
      <c r="O865" s="158" t="s">
        <v>366</v>
      </c>
      <c r="P865" s="158" t="s">
        <v>442</v>
      </c>
      <c r="Q865" s="162" t="s">
        <v>21094</v>
      </c>
      <c r="R865" s="162" t="s">
        <v>23309</v>
      </c>
      <c r="S865" s="163" t="s">
        <v>23310</v>
      </c>
      <c r="T865" s="167" t="s">
        <v>1396</v>
      </c>
      <c r="U865" s="149" t="s">
        <v>9928</v>
      </c>
      <c r="V865" s="149"/>
      <c r="W865" s="164" t="str">
        <f>VLOOKUP(TRIM(X865),X10:Y88,2,FALSE)</f>
        <v>Puneet</v>
      </c>
      <c r="X865" s="11" t="str">
        <f t="shared" si="31"/>
        <v>6.5.8.2</v>
      </c>
      <c r="AA865" s="1">
        <f t="shared" si="30"/>
        <v>5</v>
      </c>
    </row>
    <row r="866" spans="1:27" ht="35.25" customHeight="1">
      <c r="A866" s="150" t="s">
        <v>185</v>
      </c>
      <c r="B866" s="165" t="s">
        <v>70</v>
      </c>
      <c r="C866" s="153" t="s">
        <v>186</v>
      </c>
      <c r="D866" s="153" t="s">
        <v>11395</v>
      </c>
      <c r="E866" s="154" t="s">
        <v>19446</v>
      </c>
      <c r="F866" s="155" t="s">
        <v>27</v>
      </c>
      <c r="G866" s="155" t="s">
        <v>189</v>
      </c>
      <c r="H866" s="155" t="s">
        <v>20178</v>
      </c>
      <c r="I866" s="166" t="s">
        <v>1283</v>
      </c>
      <c r="J866" s="160" t="s">
        <v>422</v>
      </c>
      <c r="K866" s="159"/>
      <c r="L866" s="160"/>
      <c r="M866" s="159"/>
      <c r="N866" s="158" t="s">
        <v>20033</v>
      </c>
      <c r="O866" s="158" t="s">
        <v>366</v>
      </c>
      <c r="P866" s="158" t="s">
        <v>442</v>
      </c>
      <c r="Q866" s="162" t="s">
        <v>20179</v>
      </c>
      <c r="R866" s="162" t="s">
        <v>22944</v>
      </c>
      <c r="S866" s="163" t="s">
        <v>193</v>
      </c>
      <c r="T866" s="167" t="s">
        <v>3378</v>
      </c>
      <c r="U866" s="149"/>
      <c r="V866" s="149" t="s">
        <v>995</v>
      </c>
      <c r="W866" s="164" t="str">
        <f>VLOOKUP(TRIM(X866),X10:Y88,2,FALSE)</f>
        <v>Puneet</v>
      </c>
      <c r="X866" s="11" t="str">
        <f t="shared" si="31"/>
        <v>6.5.8.2</v>
      </c>
      <c r="AA866" s="1">
        <f t="shared" si="30"/>
        <v>3</v>
      </c>
    </row>
    <row r="867" spans="1:27" ht="35.25" customHeight="1">
      <c r="A867" s="150" t="s">
        <v>185</v>
      </c>
      <c r="B867" s="165" t="s">
        <v>70</v>
      </c>
      <c r="C867" s="153" t="s">
        <v>186</v>
      </c>
      <c r="D867" s="153" t="s">
        <v>11395</v>
      </c>
      <c r="E867" s="154" t="s">
        <v>19447</v>
      </c>
      <c r="F867" s="155" t="s">
        <v>27</v>
      </c>
      <c r="G867" s="155" t="s">
        <v>189</v>
      </c>
      <c r="H867" s="155" t="s">
        <v>20864</v>
      </c>
      <c r="I867" s="166" t="s">
        <v>20230</v>
      </c>
      <c r="J867" s="160" t="s">
        <v>422</v>
      </c>
      <c r="K867" s="159"/>
      <c r="L867" s="160"/>
      <c r="M867" s="159"/>
      <c r="N867" s="158" t="s">
        <v>20033</v>
      </c>
      <c r="O867" s="158" t="s">
        <v>366</v>
      </c>
      <c r="P867" s="158" t="s">
        <v>442</v>
      </c>
      <c r="Q867" s="162" t="s">
        <v>21256</v>
      </c>
      <c r="R867" s="162" t="s">
        <v>22716</v>
      </c>
      <c r="S867" s="163" t="s">
        <v>22715</v>
      </c>
      <c r="T867" s="167" t="s">
        <v>16254</v>
      </c>
      <c r="U867" s="149"/>
      <c r="V867" s="149"/>
      <c r="W867" s="164" t="str">
        <f>VLOOKUP(TRIM(X867),X10:Y88,2,FALSE)</f>
        <v>Puneet</v>
      </c>
      <c r="X867" s="11" t="str">
        <f t="shared" si="31"/>
        <v>6.5.8.2</v>
      </c>
      <c r="AA867" s="1">
        <f t="shared" si="30"/>
        <v>59</v>
      </c>
    </row>
    <row r="868" spans="1:27" ht="35.25" customHeight="1">
      <c r="A868" s="150" t="s">
        <v>185</v>
      </c>
      <c r="B868" s="165" t="s">
        <v>70</v>
      </c>
      <c r="C868" s="153" t="s">
        <v>186</v>
      </c>
      <c r="D868" s="153" t="s">
        <v>91</v>
      </c>
      <c r="E868" s="154" t="s">
        <v>19448</v>
      </c>
      <c r="F868" s="155" t="s">
        <v>30</v>
      </c>
      <c r="G868" s="155" t="s">
        <v>189</v>
      </c>
      <c r="H868" s="155" t="s">
        <v>22004</v>
      </c>
      <c r="I868" s="166" t="s">
        <v>765</v>
      </c>
      <c r="J868" s="160" t="s">
        <v>608</v>
      </c>
      <c r="K868" s="159">
        <v>350</v>
      </c>
      <c r="L868" s="160" t="s">
        <v>73</v>
      </c>
      <c r="M868" s="159" t="s">
        <v>485</v>
      </c>
      <c r="N868" s="158" t="s">
        <v>15918</v>
      </c>
      <c r="O868" s="158" t="s">
        <v>206</v>
      </c>
      <c r="P868" s="158" t="s">
        <v>20073</v>
      </c>
      <c r="Q868" s="162" t="s">
        <v>21200</v>
      </c>
      <c r="R868" s="162" t="s">
        <v>22700</v>
      </c>
      <c r="S868" s="163" t="s">
        <v>22699</v>
      </c>
      <c r="T868" s="167" t="s">
        <v>767</v>
      </c>
      <c r="U868" s="149"/>
      <c r="V868" s="149"/>
      <c r="W868" s="164" t="str">
        <f>VLOOKUP(TRIM(X868),X10:Y88,2,FALSE)</f>
        <v>Puneet</v>
      </c>
      <c r="X868" s="11" t="str">
        <f t="shared" si="31"/>
        <v>5.1</v>
      </c>
      <c r="AA868" s="1">
        <f t="shared" si="30"/>
        <v>8</v>
      </c>
    </row>
    <row r="869" spans="1:27" ht="35.25" customHeight="1">
      <c r="A869" s="150" t="s">
        <v>185</v>
      </c>
      <c r="B869" s="165" t="s">
        <v>70</v>
      </c>
      <c r="C869" s="153" t="s">
        <v>186</v>
      </c>
      <c r="D869" s="153" t="s">
        <v>91</v>
      </c>
      <c r="E869" s="154" t="s">
        <v>19449</v>
      </c>
      <c r="F869" s="155" t="s">
        <v>30</v>
      </c>
      <c r="G869" s="155" t="s">
        <v>189</v>
      </c>
      <c r="H869" s="155" t="s">
        <v>22007</v>
      </c>
      <c r="I869" s="166" t="s">
        <v>475</v>
      </c>
      <c r="J869" s="160" t="s">
        <v>1284</v>
      </c>
      <c r="K869" s="159">
        <v>46</v>
      </c>
      <c r="L869" s="160" t="s">
        <v>73</v>
      </c>
      <c r="M869" s="159" t="s">
        <v>485</v>
      </c>
      <c r="N869" s="158" t="s">
        <v>6988</v>
      </c>
      <c r="O869" s="158" t="s">
        <v>206</v>
      </c>
      <c r="P869" s="158" t="s">
        <v>1285</v>
      </c>
      <c r="Q869" s="162" t="s">
        <v>21229</v>
      </c>
      <c r="R869" s="162" t="s">
        <v>22256</v>
      </c>
      <c r="S869" s="163" t="s">
        <v>22255</v>
      </c>
      <c r="T869" s="167" t="s">
        <v>472</v>
      </c>
      <c r="U869" s="149"/>
      <c r="V869" s="149"/>
      <c r="W869" s="164" t="str">
        <f>VLOOKUP(TRIM(X869),X10:Y88,2,FALSE)</f>
        <v>Puneet</v>
      </c>
      <c r="X869" s="11" t="str">
        <f t="shared" si="31"/>
        <v>5.1</v>
      </c>
      <c r="AA869" s="1">
        <f t="shared" si="30"/>
        <v>17</v>
      </c>
    </row>
    <row r="870" spans="1:27" ht="35.25" customHeight="1">
      <c r="A870" s="150" t="s">
        <v>185</v>
      </c>
      <c r="B870" s="165" t="s">
        <v>70</v>
      </c>
      <c r="C870" s="153" t="s">
        <v>186</v>
      </c>
      <c r="D870" s="153" t="s">
        <v>91</v>
      </c>
      <c r="E870" s="154" t="s">
        <v>19450</v>
      </c>
      <c r="F870" s="155" t="s">
        <v>30</v>
      </c>
      <c r="G870" s="155" t="s">
        <v>189</v>
      </c>
      <c r="H870" s="155" t="s">
        <v>22901</v>
      </c>
      <c r="I870" s="166" t="s">
        <v>475</v>
      </c>
      <c r="J870" s="160" t="s">
        <v>1284</v>
      </c>
      <c r="K870" s="159">
        <v>48</v>
      </c>
      <c r="L870" s="160" t="s">
        <v>73</v>
      </c>
      <c r="M870" s="159" t="s">
        <v>485</v>
      </c>
      <c r="N870" s="158" t="s">
        <v>6988</v>
      </c>
      <c r="O870" s="158" t="s">
        <v>206</v>
      </c>
      <c r="P870" s="158" t="s">
        <v>1285</v>
      </c>
      <c r="Q870" s="162" t="s">
        <v>21242</v>
      </c>
      <c r="R870" s="162" t="s">
        <v>22259</v>
      </c>
      <c r="S870" s="163" t="s">
        <v>22258</v>
      </c>
      <c r="T870" s="167" t="s">
        <v>472</v>
      </c>
      <c r="U870" s="149"/>
      <c r="V870" s="149"/>
      <c r="W870" s="164" t="str">
        <f>VLOOKUP(TRIM(X870),X10:Y88,2,FALSE)</f>
        <v>Puneet</v>
      </c>
      <c r="X870" s="11" t="str">
        <f t="shared" si="31"/>
        <v>5.1</v>
      </c>
      <c r="AA870" s="1">
        <f t="shared" si="30"/>
        <v>17</v>
      </c>
    </row>
    <row r="871" spans="1:27" ht="35.25" customHeight="1">
      <c r="A871" s="150" t="s">
        <v>185</v>
      </c>
      <c r="B871" s="165" t="s">
        <v>70</v>
      </c>
      <c r="C871" s="153" t="s">
        <v>186</v>
      </c>
      <c r="D871" s="153" t="s">
        <v>149</v>
      </c>
      <c r="E871" s="154" t="s">
        <v>19451</v>
      </c>
      <c r="F871" s="155" t="s">
        <v>27</v>
      </c>
      <c r="G871" s="155" t="s">
        <v>189</v>
      </c>
      <c r="H871" s="155" t="s">
        <v>20960</v>
      </c>
      <c r="I871" s="166" t="s">
        <v>1091</v>
      </c>
      <c r="J871" s="160" t="s">
        <v>422</v>
      </c>
      <c r="K871" s="159"/>
      <c r="L871" s="160"/>
      <c r="M871" s="159"/>
      <c r="N871" s="158" t="s">
        <v>20033</v>
      </c>
      <c r="O871" s="158" t="s">
        <v>366</v>
      </c>
      <c r="P871" s="158" t="s">
        <v>442</v>
      </c>
      <c r="Q871" s="162" t="s">
        <v>20534</v>
      </c>
      <c r="R871" s="162" t="s">
        <v>22427</v>
      </c>
      <c r="S871" s="163" t="s">
        <v>22426</v>
      </c>
      <c r="T871" s="167" t="s">
        <v>1264</v>
      </c>
      <c r="U871" s="149"/>
      <c r="V871" s="149"/>
      <c r="W871" s="164" t="str">
        <f>VLOOKUP(TRIM(X871),X10:Y88,2,FALSE)</f>
        <v>Puneet</v>
      </c>
      <c r="X871" s="11" t="str">
        <f t="shared" si="31"/>
        <v>6.5.9</v>
      </c>
      <c r="AA871" s="1">
        <f t="shared" si="30"/>
        <v>10</v>
      </c>
    </row>
    <row r="872" spans="1:27" ht="35.25" customHeight="1">
      <c r="A872" s="150" t="s">
        <v>185</v>
      </c>
      <c r="B872" s="165" t="s">
        <v>70</v>
      </c>
      <c r="C872" s="153" t="s">
        <v>186</v>
      </c>
      <c r="D872" s="153" t="s">
        <v>149</v>
      </c>
      <c r="E872" s="154" t="s">
        <v>19452</v>
      </c>
      <c r="F872" s="155" t="s">
        <v>439</v>
      </c>
      <c r="G872" s="155" t="s">
        <v>189</v>
      </c>
      <c r="H872" s="155" t="s">
        <v>21870</v>
      </c>
      <c r="I872" s="166" t="s">
        <v>1091</v>
      </c>
      <c r="J872" s="160"/>
      <c r="K872" s="159"/>
      <c r="L872" s="160"/>
      <c r="M872" s="159"/>
      <c r="N872" s="158"/>
      <c r="O872" s="158"/>
      <c r="P872" s="158"/>
      <c r="Q872" s="162" t="s">
        <v>21870</v>
      </c>
      <c r="R872" s="162" t="s">
        <v>22945</v>
      </c>
      <c r="S872" s="176" t="s">
        <v>431</v>
      </c>
      <c r="T872" s="167" t="s">
        <v>1264</v>
      </c>
      <c r="U872" s="149"/>
      <c r="V872" s="149" t="s">
        <v>995</v>
      </c>
      <c r="W872" s="164" t="str">
        <f>VLOOKUP(TRIM(X872),X10:Y88,2,FALSE)</f>
        <v>Puneet</v>
      </c>
      <c r="X872" s="11" t="str">
        <f t="shared" si="31"/>
        <v>6.5.9</v>
      </c>
      <c r="AA872" s="1">
        <f t="shared" si="30"/>
        <v>10</v>
      </c>
    </row>
    <row r="873" spans="1:27" ht="35.25" customHeight="1">
      <c r="A873" s="150" t="s">
        <v>185</v>
      </c>
      <c r="B873" s="165" t="s">
        <v>70</v>
      </c>
      <c r="C873" s="153" t="s">
        <v>186</v>
      </c>
      <c r="D873" s="153" t="s">
        <v>149</v>
      </c>
      <c r="E873" s="154" t="s">
        <v>19453</v>
      </c>
      <c r="F873" s="155" t="s">
        <v>27</v>
      </c>
      <c r="G873" s="155" t="s">
        <v>189</v>
      </c>
      <c r="H873" s="155" t="s">
        <v>20854</v>
      </c>
      <c r="I873" s="166" t="s">
        <v>23172</v>
      </c>
      <c r="J873" s="160" t="s">
        <v>455</v>
      </c>
      <c r="K873" s="159"/>
      <c r="L873" s="160"/>
      <c r="M873" s="159"/>
      <c r="N873" s="158" t="s">
        <v>7147</v>
      </c>
      <c r="O873" s="158" t="s">
        <v>366</v>
      </c>
      <c r="P873" s="158" t="s">
        <v>442</v>
      </c>
      <c r="Q873" s="162" t="s">
        <v>20190</v>
      </c>
      <c r="R873" s="162" t="s">
        <v>22406</v>
      </c>
      <c r="S873" s="163" t="s">
        <v>22405</v>
      </c>
      <c r="T873" s="167" t="s">
        <v>7206</v>
      </c>
      <c r="U873" s="149"/>
      <c r="V873" s="149"/>
      <c r="W873" s="164" t="str">
        <f>VLOOKUP(TRIM(X873),X10:Y88,2,FALSE)</f>
        <v>Puneet</v>
      </c>
      <c r="X873" s="11" t="str">
        <f t="shared" si="31"/>
        <v>6.5.9</v>
      </c>
      <c r="AA873" s="1">
        <f t="shared" si="30"/>
        <v>96</v>
      </c>
    </row>
    <row r="874" spans="1:27" ht="35.25" customHeight="1">
      <c r="A874" s="150" t="s">
        <v>185</v>
      </c>
      <c r="B874" s="165" t="s">
        <v>70</v>
      </c>
      <c r="C874" s="153" t="s">
        <v>186</v>
      </c>
      <c r="D874" s="153" t="s">
        <v>149</v>
      </c>
      <c r="E874" s="154" t="s">
        <v>19454</v>
      </c>
      <c r="F874" s="155" t="s">
        <v>27</v>
      </c>
      <c r="G874" s="155" t="s">
        <v>189</v>
      </c>
      <c r="H874" s="155" t="s">
        <v>21018</v>
      </c>
      <c r="I874" s="166" t="s">
        <v>23173</v>
      </c>
      <c r="J874" s="160" t="s">
        <v>422</v>
      </c>
      <c r="K874" s="159"/>
      <c r="L874" s="160"/>
      <c r="M874" s="159"/>
      <c r="N874" s="158" t="s">
        <v>20033</v>
      </c>
      <c r="O874" s="158" t="s">
        <v>366</v>
      </c>
      <c r="P874" s="158" t="s">
        <v>442</v>
      </c>
      <c r="Q874" s="162" t="s">
        <v>20714</v>
      </c>
      <c r="R874" s="162" t="s">
        <v>22433</v>
      </c>
      <c r="S874" s="163" t="s">
        <v>22432</v>
      </c>
      <c r="T874" s="167" t="s">
        <v>1396</v>
      </c>
      <c r="U874" s="149"/>
      <c r="V874" s="149"/>
      <c r="W874" s="164" t="str">
        <f>VLOOKUP(TRIM(X874),X10:Y88,2,FALSE)</f>
        <v>Puneet</v>
      </c>
      <c r="X874" s="11" t="str">
        <f t="shared" si="31"/>
        <v>6.5.9</v>
      </c>
      <c r="AA874" s="1">
        <f t="shared" si="30"/>
        <v>18</v>
      </c>
    </row>
    <row r="875" spans="1:27" ht="35.25" customHeight="1">
      <c r="A875" s="150" t="s">
        <v>185</v>
      </c>
      <c r="B875" s="165" t="s">
        <v>70</v>
      </c>
      <c r="C875" s="153" t="s">
        <v>186</v>
      </c>
      <c r="D875" s="153" t="s">
        <v>11392</v>
      </c>
      <c r="E875" s="154" t="s">
        <v>19455</v>
      </c>
      <c r="F875" s="155" t="s">
        <v>27</v>
      </c>
      <c r="G875" s="155" t="s">
        <v>189</v>
      </c>
      <c r="H875" s="155" t="s">
        <v>12645</v>
      </c>
      <c r="I875" s="166" t="s">
        <v>7927</v>
      </c>
      <c r="J875" s="160" t="s">
        <v>422</v>
      </c>
      <c r="K875" s="159"/>
      <c r="L875" s="160"/>
      <c r="M875" s="159"/>
      <c r="N875" s="158" t="s">
        <v>20033</v>
      </c>
      <c r="O875" s="158" t="s">
        <v>366</v>
      </c>
      <c r="P875" s="158" t="s">
        <v>442</v>
      </c>
      <c r="Q875" s="162" t="s">
        <v>12645</v>
      </c>
      <c r="R875" s="162" t="s">
        <v>22710</v>
      </c>
      <c r="S875" s="163" t="s">
        <v>22709</v>
      </c>
      <c r="T875" s="167" t="s">
        <v>848</v>
      </c>
      <c r="U875" s="149"/>
      <c r="V875" s="149"/>
      <c r="W875" s="164" t="str">
        <f>VLOOKUP(TRIM(X875),X10:Y88,2,FALSE)</f>
        <v>Puneet</v>
      </c>
      <c r="X875" s="11" t="str">
        <f t="shared" si="31"/>
        <v>6.5.7.4</v>
      </c>
      <c r="AA875" s="1">
        <f t="shared" si="30"/>
        <v>49</v>
      </c>
    </row>
    <row r="876" spans="1:27" ht="35.25" customHeight="1">
      <c r="A876" s="150" t="s">
        <v>185</v>
      </c>
      <c r="B876" s="165" t="s">
        <v>70</v>
      </c>
      <c r="C876" s="153" t="s">
        <v>186</v>
      </c>
      <c r="D876" s="153" t="s">
        <v>11392</v>
      </c>
      <c r="E876" s="154" t="s">
        <v>19456</v>
      </c>
      <c r="F876" s="155" t="s">
        <v>27</v>
      </c>
      <c r="G876" s="155" t="s">
        <v>189</v>
      </c>
      <c r="H876" s="155" t="s">
        <v>20403</v>
      </c>
      <c r="I876" s="166" t="s">
        <v>475</v>
      </c>
      <c r="J876" s="160" t="s">
        <v>455</v>
      </c>
      <c r="K876" s="159"/>
      <c r="L876" s="160"/>
      <c r="M876" s="159"/>
      <c r="N876" s="158" t="s">
        <v>7147</v>
      </c>
      <c r="O876" s="158" t="s">
        <v>366</v>
      </c>
      <c r="P876" s="158" t="s">
        <v>442</v>
      </c>
      <c r="Q876" s="162" t="s">
        <v>21756</v>
      </c>
      <c r="R876" s="162" t="s">
        <v>22714</v>
      </c>
      <c r="S876" s="163" t="s">
        <v>22713</v>
      </c>
      <c r="T876" s="167" t="s">
        <v>472</v>
      </c>
      <c r="U876" s="149"/>
      <c r="V876" s="149"/>
      <c r="W876" s="164" t="str">
        <f>VLOOKUP(TRIM(X876),X10:Y88,2,FALSE)</f>
        <v>Puneet</v>
      </c>
      <c r="X876" s="11" t="str">
        <f t="shared" si="31"/>
        <v>6.5.7.4</v>
      </c>
      <c r="AA876" s="1">
        <f t="shared" si="30"/>
        <v>17</v>
      </c>
    </row>
    <row r="877" spans="1:27" ht="35.25" customHeight="1">
      <c r="A877" s="150" t="s">
        <v>185</v>
      </c>
      <c r="B877" s="165" t="s">
        <v>70</v>
      </c>
      <c r="C877" s="153" t="s">
        <v>186</v>
      </c>
      <c r="D877" s="153" t="s">
        <v>11392</v>
      </c>
      <c r="E877" s="154" t="s">
        <v>19457</v>
      </c>
      <c r="F877" s="155" t="s">
        <v>27</v>
      </c>
      <c r="G877" s="155" t="s">
        <v>189</v>
      </c>
      <c r="H877" s="155" t="s">
        <v>20159</v>
      </c>
      <c r="I877" s="166" t="s">
        <v>1283</v>
      </c>
      <c r="J877" s="160" t="s">
        <v>455</v>
      </c>
      <c r="K877" s="159"/>
      <c r="L877" s="160"/>
      <c r="M877" s="159"/>
      <c r="N877" s="158" t="s">
        <v>7147</v>
      </c>
      <c r="O877" s="158" t="s">
        <v>366</v>
      </c>
      <c r="P877" s="158" t="s">
        <v>442</v>
      </c>
      <c r="Q877" s="162" t="s">
        <v>20160</v>
      </c>
      <c r="R877" s="162" t="s">
        <v>22375</v>
      </c>
      <c r="S877" s="163" t="s">
        <v>22374</v>
      </c>
      <c r="T877" s="167" t="s">
        <v>1288</v>
      </c>
      <c r="U877" s="149"/>
      <c r="V877" s="149"/>
      <c r="W877" s="164" t="str">
        <f>VLOOKUP(TRIM(X877),X10:Y88,2,FALSE)</f>
        <v>Puneet</v>
      </c>
      <c r="X877" s="11" t="str">
        <f t="shared" si="31"/>
        <v>6.5.7.4</v>
      </c>
      <c r="AA877" s="1">
        <f t="shared" si="30"/>
        <v>3</v>
      </c>
    </row>
    <row r="878" spans="1:27" ht="35.25" customHeight="1">
      <c r="A878" s="150" t="s">
        <v>185</v>
      </c>
      <c r="B878" s="165" t="s">
        <v>70</v>
      </c>
      <c r="C878" s="153" t="s">
        <v>186</v>
      </c>
      <c r="D878" s="153" t="s">
        <v>11392</v>
      </c>
      <c r="E878" s="154" t="s">
        <v>19458</v>
      </c>
      <c r="F878" s="155" t="s">
        <v>27</v>
      </c>
      <c r="G878" s="155" t="s">
        <v>189</v>
      </c>
      <c r="H878" s="155" t="s">
        <v>20516</v>
      </c>
      <c r="I878" s="166" t="s">
        <v>947</v>
      </c>
      <c r="J878" s="160" t="s">
        <v>455</v>
      </c>
      <c r="K878" s="159"/>
      <c r="L878" s="160"/>
      <c r="M878" s="159"/>
      <c r="N878" s="158" t="s">
        <v>7147</v>
      </c>
      <c r="O878" s="158" t="s">
        <v>366</v>
      </c>
      <c r="P878" s="158" t="s">
        <v>442</v>
      </c>
      <c r="Q878" s="162" t="s">
        <v>20517</v>
      </c>
      <c r="R878" s="162" t="s">
        <v>22859</v>
      </c>
      <c r="S878" s="163" t="s">
        <v>22860</v>
      </c>
      <c r="T878" s="167" t="s">
        <v>949</v>
      </c>
      <c r="U878" s="149"/>
      <c r="V878" s="149"/>
      <c r="W878" s="164" t="str">
        <f>VLOOKUP(TRIM(X878),X10:Y88,2,FALSE)</f>
        <v>Puneet</v>
      </c>
      <c r="X878" s="11" t="str">
        <f t="shared" si="31"/>
        <v>6.5.7.4</v>
      </c>
      <c r="AA878" s="1">
        <f t="shared" si="30"/>
        <v>7</v>
      </c>
    </row>
    <row r="879" spans="1:27" ht="35.25" customHeight="1">
      <c r="A879" s="150" t="s">
        <v>185</v>
      </c>
      <c r="B879" s="165" t="s">
        <v>70</v>
      </c>
      <c r="C879" s="153" t="s">
        <v>186</v>
      </c>
      <c r="D879" s="153" t="s">
        <v>11392</v>
      </c>
      <c r="E879" s="154" t="s">
        <v>19459</v>
      </c>
      <c r="F879" s="155" t="s">
        <v>27</v>
      </c>
      <c r="G879" s="155" t="s">
        <v>189</v>
      </c>
      <c r="H879" s="155" t="s">
        <v>20518</v>
      </c>
      <c r="I879" s="166" t="s">
        <v>947</v>
      </c>
      <c r="J879" s="160" t="s">
        <v>455</v>
      </c>
      <c r="K879" s="159"/>
      <c r="L879" s="160"/>
      <c r="M879" s="159"/>
      <c r="N879" s="158" t="s">
        <v>7147</v>
      </c>
      <c r="O879" s="158" t="s">
        <v>366</v>
      </c>
      <c r="P879" s="158" t="s">
        <v>442</v>
      </c>
      <c r="Q879" s="162" t="s">
        <v>20519</v>
      </c>
      <c r="R879" s="162" t="s">
        <v>22862</v>
      </c>
      <c r="S879" s="163" t="s">
        <v>193</v>
      </c>
      <c r="T879" s="167" t="s">
        <v>949</v>
      </c>
      <c r="U879" s="149"/>
      <c r="V879" s="149"/>
      <c r="W879" s="164" t="str">
        <f>VLOOKUP(TRIM(X879),X10:Y88,2,FALSE)</f>
        <v>Puneet</v>
      </c>
      <c r="X879" s="11" t="str">
        <f t="shared" si="31"/>
        <v>6.5.7.4</v>
      </c>
      <c r="AA879" s="1">
        <f t="shared" si="30"/>
        <v>7</v>
      </c>
    </row>
    <row r="880" spans="1:27" ht="35.25" customHeight="1">
      <c r="A880" s="150" t="s">
        <v>185</v>
      </c>
      <c r="B880" s="165" t="s">
        <v>70</v>
      </c>
      <c r="C880" s="153" t="s">
        <v>186</v>
      </c>
      <c r="D880" s="153" t="s">
        <v>11392</v>
      </c>
      <c r="E880" s="154" t="s">
        <v>19460</v>
      </c>
      <c r="F880" s="155" t="s">
        <v>27</v>
      </c>
      <c r="G880" s="155" t="s">
        <v>189</v>
      </c>
      <c r="H880" s="155" t="s">
        <v>20898</v>
      </c>
      <c r="I880" s="166" t="s">
        <v>459</v>
      </c>
      <c r="J880" s="160" t="s">
        <v>455</v>
      </c>
      <c r="K880" s="159"/>
      <c r="L880" s="160"/>
      <c r="M880" s="159"/>
      <c r="N880" s="158" t="s">
        <v>7147</v>
      </c>
      <c r="O880" s="158" t="s">
        <v>366</v>
      </c>
      <c r="P880" s="158" t="s">
        <v>442</v>
      </c>
      <c r="Q880" s="162" t="s">
        <v>20293</v>
      </c>
      <c r="R880" s="162" t="s">
        <v>22863</v>
      </c>
      <c r="S880" s="163" t="s">
        <v>193</v>
      </c>
      <c r="T880" s="167" t="s">
        <v>1148</v>
      </c>
      <c r="U880" s="149"/>
      <c r="V880" s="149"/>
      <c r="W880" s="164" t="str">
        <f>VLOOKUP(TRIM(X880),X10:Y88,2,FALSE)</f>
        <v>Puneet</v>
      </c>
      <c r="X880" s="11" t="str">
        <f t="shared" si="31"/>
        <v>6.5.7.4</v>
      </c>
      <c r="AA880" s="1">
        <f t="shared" si="30"/>
        <v>14</v>
      </c>
    </row>
    <row r="881" spans="1:27" ht="35.25" customHeight="1">
      <c r="A881" s="150" t="s">
        <v>185</v>
      </c>
      <c r="B881" s="165" t="s">
        <v>70</v>
      </c>
      <c r="C881" s="153" t="s">
        <v>186</v>
      </c>
      <c r="D881" s="153" t="s">
        <v>11392</v>
      </c>
      <c r="E881" s="154" t="s">
        <v>19461</v>
      </c>
      <c r="F881" s="155" t="s">
        <v>27</v>
      </c>
      <c r="G881" s="155" t="s">
        <v>189</v>
      </c>
      <c r="H881" s="155" t="s">
        <v>20434</v>
      </c>
      <c r="I881" s="166" t="s">
        <v>13826</v>
      </c>
      <c r="J881" s="160" t="s">
        <v>455</v>
      </c>
      <c r="K881" s="159"/>
      <c r="L881" s="160"/>
      <c r="M881" s="159"/>
      <c r="N881" s="158" t="s">
        <v>7147</v>
      </c>
      <c r="O881" s="158" t="s">
        <v>366</v>
      </c>
      <c r="P881" s="158" t="s">
        <v>442</v>
      </c>
      <c r="Q881" s="162" t="s">
        <v>20435</v>
      </c>
      <c r="R881" s="162" t="s">
        <v>22867</v>
      </c>
      <c r="S881" s="163" t="s">
        <v>193</v>
      </c>
      <c r="T881" s="167" t="s">
        <v>472</v>
      </c>
      <c r="U881" s="149"/>
      <c r="V881" s="149"/>
      <c r="W881" s="164" t="str">
        <f>VLOOKUP(TRIM(X881),X10:Y88,2,FALSE)</f>
        <v>Puneet</v>
      </c>
      <c r="X881" s="11" t="str">
        <f t="shared" si="31"/>
        <v>6.5.7.4</v>
      </c>
      <c r="AA881" s="1">
        <f t="shared" si="30"/>
        <v>22</v>
      </c>
    </row>
    <row r="882" spans="1:27" ht="35.25" customHeight="1">
      <c r="A882" s="150" t="s">
        <v>185</v>
      </c>
      <c r="B882" s="165" t="s">
        <v>70</v>
      </c>
      <c r="C882" s="153" t="s">
        <v>186</v>
      </c>
      <c r="D882" s="153" t="s">
        <v>11392</v>
      </c>
      <c r="E882" s="154" t="s">
        <v>19462</v>
      </c>
      <c r="F882" s="155" t="s">
        <v>27</v>
      </c>
      <c r="G882" s="155" t="s">
        <v>189</v>
      </c>
      <c r="H882" s="155" t="s">
        <v>20772</v>
      </c>
      <c r="I882" s="166" t="s">
        <v>947</v>
      </c>
      <c r="J882" s="160" t="s">
        <v>455</v>
      </c>
      <c r="K882" s="159"/>
      <c r="L882" s="160"/>
      <c r="M882" s="159"/>
      <c r="N882" s="158" t="s">
        <v>7147</v>
      </c>
      <c r="O882" s="158" t="s">
        <v>366</v>
      </c>
      <c r="P882" s="158" t="s">
        <v>442</v>
      </c>
      <c r="Q882" s="162" t="s">
        <v>20773</v>
      </c>
      <c r="R882" s="162" t="s">
        <v>22946</v>
      </c>
      <c r="S882" s="163" t="s">
        <v>193</v>
      </c>
      <c r="T882" s="167" t="s">
        <v>1215</v>
      </c>
      <c r="U882" s="149"/>
      <c r="V882" s="149" t="s">
        <v>995</v>
      </c>
      <c r="W882" s="164" t="str">
        <f>VLOOKUP(TRIM(X882),X10:Y88,2,FALSE)</f>
        <v>Puneet</v>
      </c>
      <c r="X882" s="11" t="str">
        <f t="shared" si="31"/>
        <v>6.5.7.4</v>
      </c>
      <c r="AA882" s="1">
        <f t="shared" si="30"/>
        <v>7</v>
      </c>
    </row>
    <row r="883" spans="1:27" ht="35.25" customHeight="1">
      <c r="A883" s="150" t="s">
        <v>185</v>
      </c>
      <c r="B883" s="165" t="s">
        <v>70</v>
      </c>
      <c r="C883" s="153" t="s">
        <v>186</v>
      </c>
      <c r="D883" s="153" t="s">
        <v>11393</v>
      </c>
      <c r="E883" s="154" t="s">
        <v>19463</v>
      </c>
      <c r="F883" s="155" t="s">
        <v>27</v>
      </c>
      <c r="G883" s="155" t="s">
        <v>189</v>
      </c>
      <c r="H883" s="155" t="s">
        <v>20273</v>
      </c>
      <c r="I883" s="166" t="s">
        <v>475</v>
      </c>
      <c r="J883" s="160" t="s">
        <v>422</v>
      </c>
      <c r="K883" s="159"/>
      <c r="L883" s="160"/>
      <c r="M883" s="159"/>
      <c r="N883" s="158" t="s">
        <v>20033</v>
      </c>
      <c r="O883" s="158" t="s">
        <v>366</v>
      </c>
      <c r="P883" s="158" t="s">
        <v>442</v>
      </c>
      <c r="Q883" s="162" t="s">
        <v>20274</v>
      </c>
      <c r="R883" s="162" t="s">
        <v>22395</v>
      </c>
      <c r="S883" s="163" t="s">
        <v>22394</v>
      </c>
      <c r="T883" s="167" t="s">
        <v>472</v>
      </c>
      <c r="U883" s="149"/>
      <c r="V883" s="149"/>
      <c r="W883" s="164" t="str">
        <f>VLOOKUP(TRIM(X883),X10:Y88,2,FALSE)</f>
        <v>Puneet</v>
      </c>
      <c r="X883" s="11" t="str">
        <f t="shared" si="31"/>
        <v>6.5.7.5</v>
      </c>
      <c r="AA883" s="1">
        <f t="shared" si="30"/>
        <v>17</v>
      </c>
    </row>
    <row r="884" spans="1:27" ht="35.25" customHeight="1">
      <c r="A884" s="150" t="s">
        <v>185</v>
      </c>
      <c r="B884" s="165" t="s">
        <v>70</v>
      </c>
      <c r="C884" s="153" t="s">
        <v>186</v>
      </c>
      <c r="D884" s="153" t="s">
        <v>11393</v>
      </c>
      <c r="E884" s="154" t="s">
        <v>19464</v>
      </c>
      <c r="F884" s="155" t="s">
        <v>27</v>
      </c>
      <c r="G884" s="155" t="s">
        <v>189</v>
      </c>
      <c r="H884" s="155" t="s">
        <v>20969</v>
      </c>
      <c r="I884" s="166" t="s">
        <v>649</v>
      </c>
      <c r="J884" s="160" t="s">
        <v>422</v>
      </c>
      <c r="K884" s="159"/>
      <c r="L884" s="160"/>
      <c r="M884" s="159"/>
      <c r="N884" s="158" t="s">
        <v>20033</v>
      </c>
      <c r="O884" s="158" t="s">
        <v>366</v>
      </c>
      <c r="P884" s="158" t="s">
        <v>442</v>
      </c>
      <c r="Q884" s="162" t="s">
        <v>20548</v>
      </c>
      <c r="R884" s="162" t="s">
        <v>22396</v>
      </c>
      <c r="S884" s="163" t="s">
        <v>253</v>
      </c>
      <c r="T884" s="167" t="s">
        <v>1120</v>
      </c>
      <c r="U884" s="149"/>
      <c r="V884" s="149"/>
      <c r="W884" s="164" t="str">
        <f>VLOOKUP(TRIM(X884),X10:Y88,2,FALSE)</f>
        <v>Puneet</v>
      </c>
      <c r="X884" s="11" t="str">
        <f t="shared" si="31"/>
        <v>6.5.7.5</v>
      </c>
      <c r="AA884" s="1">
        <f t="shared" si="30"/>
        <v>21</v>
      </c>
    </row>
    <row r="885" spans="1:27" ht="35.25" customHeight="1">
      <c r="A885" s="150" t="s">
        <v>185</v>
      </c>
      <c r="B885" s="165" t="s">
        <v>70</v>
      </c>
      <c r="C885" s="153" t="s">
        <v>186</v>
      </c>
      <c r="D885" s="153" t="s">
        <v>11393</v>
      </c>
      <c r="E885" s="154" t="s">
        <v>19465</v>
      </c>
      <c r="F885" s="155" t="s">
        <v>434</v>
      </c>
      <c r="G885" s="155" t="s">
        <v>189</v>
      </c>
      <c r="H885" s="155" t="s">
        <v>20551</v>
      </c>
      <c r="I885" s="166" t="s">
        <v>649</v>
      </c>
      <c r="J885" s="160"/>
      <c r="K885" s="159"/>
      <c r="L885" s="160"/>
      <c r="M885" s="159"/>
      <c r="N885" s="158"/>
      <c r="O885" s="158" t="s">
        <v>366</v>
      </c>
      <c r="P885" s="158" t="s">
        <v>442</v>
      </c>
      <c r="Q885" s="162" t="s">
        <v>20552</v>
      </c>
      <c r="R885" s="162" t="s">
        <v>22398</v>
      </c>
      <c r="S885" s="163" t="s">
        <v>22397</v>
      </c>
      <c r="T885" s="167" t="s">
        <v>1120</v>
      </c>
      <c r="U885" s="149"/>
      <c r="V885" s="149"/>
      <c r="W885" s="164" t="str">
        <f>VLOOKUP(TRIM(X885),X10:Y88,2,FALSE)</f>
        <v>Puneet</v>
      </c>
      <c r="X885" s="11" t="str">
        <f t="shared" si="31"/>
        <v>6.5.7.5</v>
      </c>
      <c r="AA885" s="1">
        <f t="shared" si="30"/>
        <v>21</v>
      </c>
    </row>
    <row r="886" spans="1:27" ht="35.25" customHeight="1">
      <c r="A886" s="150" t="s">
        <v>185</v>
      </c>
      <c r="B886" s="165" t="s">
        <v>70</v>
      </c>
      <c r="C886" s="153" t="s">
        <v>186</v>
      </c>
      <c r="D886" s="153" t="s">
        <v>11393</v>
      </c>
      <c r="E886" s="154" t="s">
        <v>19466</v>
      </c>
      <c r="F886" s="155" t="s">
        <v>26</v>
      </c>
      <c r="G886" s="155" t="s">
        <v>189</v>
      </c>
      <c r="H886" s="155" t="s">
        <v>22198</v>
      </c>
      <c r="I886" s="166" t="s">
        <v>1638</v>
      </c>
      <c r="J886" s="160"/>
      <c r="K886" s="159"/>
      <c r="L886" s="160"/>
      <c r="M886" s="159"/>
      <c r="N886" s="158"/>
      <c r="O886" s="158" t="s">
        <v>62</v>
      </c>
      <c r="P886" s="158" t="s">
        <v>62</v>
      </c>
      <c r="Q886" s="162" t="s">
        <v>22199</v>
      </c>
      <c r="R886" s="162" t="s">
        <v>23223</v>
      </c>
      <c r="S886" s="163" t="s">
        <v>253</v>
      </c>
      <c r="T886" s="167" t="s">
        <v>21450</v>
      </c>
      <c r="U886" s="149" t="s">
        <v>9928</v>
      </c>
      <c r="V886" s="149"/>
      <c r="W886" s="164" t="str">
        <f>VLOOKUP(TRIM(X886),X10:Y88,2,FALSE)</f>
        <v>Puneet</v>
      </c>
      <c r="X886" s="11" t="str">
        <f t="shared" si="31"/>
        <v>6.5.7.5</v>
      </c>
      <c r="AA886" s="1">
        <f t="shared" si="30"/>
        <v>6</v>
      </c>
    </row>
    <row r="887" spans="1:27" ht="35.25" customHeight="1">
      <c r="A887" s="150" t="s">
        <v>185</v>
      </c>
      <c r="B887" s="165" t="s">
        <v>70</v>
      </c>
      <c r="C887" s="153" t="s">
        <v>186</v>
      </c>
      <c r="D887" s="153" t="s">
        <v>11393</v>
      </c>
      <c r="E887" s="154" t="s">
        <v>19467</v>
      </c>
      <c r="F887" s="155" t="s">
        <v>27</v>
      </c>
      <c r="G887" s="155" t="s">
        <v>189</v>
      </c>
      <c r="H887" s="155" t="s">
        <v>20312</v>
      </c>
      <c r="I887" s="166" t="s">
        <v>649</v>
      </c>
      <c r="J887" s="160" t="s">
        <v>455</v>
      </c>
      <c r="K887" s="159"/>
      <c r="L887" s="160"/>
      <c r="M887" s="159"/>
      <c r="N887" s="158" t="s">
        <v>7147</v>
      </c>
      <c r="O887" s="158" t="s">
        <v>366</v>
      </c>
      <c r="P887" s="158" t="s">
        <v>442</v>
      </c>
      <c r="Q887" s="162" t="s">
        <v>16425</v>
      </c>
      <c r="R887" s="162" t="s">
        <v>22389</v>
      </c>
      <c r="S887" s="163" t="s">
        <v>22388</v>
      </c>
      <c r="T887" s="167" t="s">
        <v>651</v>
      </c>
      <c r="U887" s="149"/>
      <c r="V887" s="149"/>
      <c r="W887" s="164" t="str">
        <f>VLOOKUP(TRIM(X887),X10:Y88,2,FALSE)</f>
        <v>Puneet</v>
      </c>
      <c r="X887" s="11" t="str">
        <f t="shared" si="31"/>
        <v>6.5.7.5</v>
      </c>
      <c r="AA887" s="1">
        <f t="shared" si="30"/>
        <v>21</v>
      </c>
    </row>
    <row r="888" spans="1:27" ht="35.25" customHeight="1">
      <c r="A888" s="150" t="s">
        <v>185</v>
      </c>
      <c r="B888" s="165" t="s">
        <v>70</v>
      </c>
      <c r="C888" s="153" t="s">
        <v>186</v>
      </c>
      <c r="D888" s="153" t="s">
        <v>11393</v>
      </c>
      <c r="E888" s="154" t="s">
        <v>19468</v>
      </c>
      <c r="F888" s="155" t="s">
        <v>27</v>
      </c>
      <c r="G888" s="155" t="s">
        <v>189</v>
      </c>
      <c r="H888" s="155" t="s">
        <v>20242</v>
      </c>
      <c r="I888" s="166" t="s">
        <v>20243</v>
      </c>
      <c r="J888" s="160" t="s">
        <v>422</v>
      </c>
      <c r="K888" s="159"/>
      <c r="L888" s="160"/>
      <c r="M888" s="159"/>
      <c r="N888" s="158" t="s">
        <v>20033</v>
      </c>
      <c r="O888" s="158" t="s">
        <v>366</v>
      </c>
      <c r="P888" s="158" t="s">
        <v>442</v>
      </c>
      <c r="Q888" s="162" t="s">
        <v>21264</v>
      </c>
      <c r="R888" s="162" t="s">
        <v>22885</v>
      </c>
      <c r="S888" s="168" t="s">
        <v>200</v>
      </c>
      <c r="T888" s="167" t="s">
        <v>20240</v>
      </c>
      <c r="U888" s="149"/>
      <c r="V888" s="149"/>
      <c r="W888" s="164" t="str">
        <f>VLOOKUP(TRIM(X888),X10:Y88,2,FALSE)</f>
        <v>Puneet</v>
      </c>
      <c r="X888" s="11" t="str">
        <f t="shared" si="31"/>
        <v>6.5.7.5</v>
      </c>
      <c r="AA888" s="1">
        <f t="shared" si="30"/>
        <v>4</v>
      </c>
    </row>
    <row r="889" spans="1:27" ht="35.25" customHeight="1">
      <c r="A889" s="150" t="s">
        <v>185</v>
      </c>
      <c r="B889" s="165" t="s">
        <v>70</v>
      </c>
      <c r="C889" s="153" t="s">
        <v>186</v>
      </c>
      <c r="D889" s="153" t="s">
        <v>11394</v>
      </c>
      <c r="E889" s="154" t="s">
        <v>19469</v>
      </c>
      <c r="F889" s="155" t="s">
        <v>27</v>
      </c>
      <c r="G889" s="155" t="s">
        <v>189</v>
      </c>
      <c r="H889" s="155" t="s">
        <v>20155</v>
      </c>
      <c r="I889" s="166" t="s">
        <v>1283</v>
      </c>
      <c r="J889" s="160" t="s">
        <v>455</v>
      </c>
      <c r="K889" s="159"/>
      <c r="L889" s="160"/>
      <c r="M889" s="159"/>
      <c r="N889" s="158" t="s">
        <v>7147</v>
      </c>
      <c r="O889" s="158" t="s">
        <v>366</v>
      </c>
      <c r="P889" s="158" t="s">
        <v>442</v>
      </c>
      <c r="Q889" s="162" t="s">
        <v>20156</v>
      </c>
      <c r="R889" s="162" t="s">
        <v>22887</v>
      </c>
      <c r="S889" s="163" t="s">
        <v>193</v>
      </c>
      <c r="T889" s="167" t="s">
        <v>1288</v>
      </c>
      <c r="U889" s="149"/>
      <c r="V889" s="149"/>
      <c r="W889" s="164" t="str">
        <f>VLOOKUP(TRIM(X889),X10:Y88,2,FALSE)</f>
        <v>Puneet</v>
      </c>
      <c r="X889" s="11" t="str">
        <f t="shared" si="31"/>
        <v>6.5.8.1</v>
      </c>
      <c r="AA889" s="1">
        <f t="shared" si="30"/>
        <v>3</v>
      </c>
    </row>
    <row r="890" spans="1:27" ht="35.25" customHeight="1">
      <c r="A890" s="150" t="s">
        <v>185</v>
      </c>
      <c r="B890" s="165" t="s">
        <v>70</v>
      </c>
      <c r="C890" s="153" t="s">
        <v>186</v>
      </c>
      <c r="D890" s="153" t="s">
        <v>11394</v>
      </c>
      <c r="E890" s="154" t="s">
        <v>19470</v>
      </c>
      <c r="F890" s="155" t="s">
        <v>27</v>
      </c>
      <c r="G890" s="155" t="s">
        <v>189</v>
      </c>
      <c r="H890" s="155" t="s">
        <v>20440</v>
      </c>
      <c r="I890" s="166" t="s">
        <v>475</v>
      </c>
      <c r="J890" s="160" t="s">
        <v>455</v>
      </c>
      <c r="K890" s="159"/>
      <c r="L890" s="160"/>
      <c r="M890" s="159"/>
      <c r="N890" s="158" t="s">
        <v>7147</v>
      </c>
      <c r="O890" s="158" t="s">
        <v>366</v>
      </c>
      <c r="P890" s="158" t="s">
        <v>442</v>
      </c>
      <c r="Q890" s="162" t="s">
        <v>20441</v>
      </c>
      <c r="R890" s="162" t="s">
        <v>22888</v>
      </c>
      <c r="S890" s="163" t="s">
        <v>193</v>
      </c>
      <c r="T890" s="167" t="s">
        <v>472</v>
      </c>
      <c r="U890" s="149"/>
      <c r="V890" s="149"/>
      <c r="W890" s="164" t="str">
        <f>VLOOKUP(TRIM(X890),X10:Y88,2,FALSE)</f>
        <v>Puneet</v>
      </c>
      <c r="X890" s="11" t="str">
        <f t="shared" si="31"/>
        <v>6.5.8.1</v>
      </c>
      <c r="AA890" s="1">
        <f t="shared" si="30"/>
        <v>17</v>
      </c>
    </row>
    <row r="891" spans="1:27" ht="35.25" customHeight="1">
      <c r="A891" s="150" t="s">
        <v>185</v>
      </c>
      <c r="B891" s="165" t="s">
        <v>70</v>
      </c>
      <c r="C891" s="153" t="s">
        <v>186</v>
      </c>
      <c r="D891" s="153" t="s">
        <v>11394</v>
      </c>
      <c r="E891" s="154" t="s">
        <v>19471</v>
      </c>
      <c r="F891" s="155" t="s">
        <v>27</v>
      </c>
      <c r="G891" s="155" t="s">
        <v>189</v>
      </c>
      <c r="H891" s="155" t="s">
        <v>20442</v>
      </c>
      <c r="I891" s="166" t="s">
        <v>475</v>
      </c>
      <c r="J891" s="160" t="s">
        <v>455</v>
      </c>
      <c r="K891" s="159"/>
      <c r="L891" s="160"/>
      <c r="M891" s="159"/>
      <c r="N891" s="158" t="s">
        <v>7147</v>
      </c>
      <c r="O891" s="158" t="s">
        <v>366</v>
      </c>
      <c r="P891" s="158" t="s">
        <v>442</v>
      </c>
      <c r="Q891" s="162" t="s">
        <v>20443</v>
      </c>
      <c r="R891" s="162" t="s">
        <v>22889</v>
      </c>
      <c r="S891" s="163" t="s">
        <v>193</v>
      </c>
      <c r="T891" s="167" t="s">
        <v>472</v>
      </c>
      <c r="U891" s="149"/>
      <c r="V891" s="149"/>
      <c r="W891" s="164" t="str">
        <f>VLOOKUP(TRIM(X891),X10:Y88,2,FALSE)</f>
        <v>Puneet</v>
      </c>
      <c r="X891" s="11" t="str">
        <f t="shared" si="31"/>
        <v>6.5.8.1</v>
      </c>
      <c r="AA891" s="1">
        <f t="shared" si="30"/>
        <v>17</v>
      </c>
    </row>
    <row r="892" spans="1:27" ht="35.25" customHeight="1">
      <c r="A892" s="150" t="s">
        <v>185</v>
      </c>
      <c r="B892" s="165" t="s">
        <v>70</v>
      </c>
      <c r="C892" s="153" t="s">
        <v>186</v>
      </c>
      <c r="D892" s="153" t="s">
        <v>11393</v>
      </c>
      <c r="E892" s="154" t="s">
        <v>19472</v>
      </c>
      <c r="F892" s="155" t="s">
        <v>27</v>
      </c>
      <c r="G892" s="155" t="s">
        <v>189</v>
      </c>
      <c r="H892" s="155" t="s">
        <v>20804</v>
      </c>
      <c r="I892" s="166" t="s">
        <v>22873</v>
      </c>
      <c r="J892" s="160" t="s">
        <v>455</v>
      </c>
      <c r="K892" s="159"/>
      <c r="L892" s="160"/>
      <c r="M892" s="159"/>
      <c r="N892" s="158" t="s">
        <v>7147</v>
      </c>
      <c r="O892" s="158" t="s">
        <v>366</v>
      </c>
      <c r="P892" s="158" t="s">
        <v>442</v>
      </c>
      <c r="Q892" s="162" t="s">
        <v>20072</v>
      </c>
      <c r="R892" s="162" t="s">
        <v>22884</v>
      </c>
      <c r="S892" s="163" t="s">
        <v>22874</v>
      </c>
      <c r="T892" s="167" t="s">
        <v>767</v>
      </c>
      <c r="U892" s="149"/>
      <c r="V892" s="149"/>
      <c r="W892" s="164" t="str">
        <f>VLOOKUP(TRIM(X892),X10:Y88,2,FALSE)</f>
        <v>Puneet</v>
      </c>
      <c r="X892" s="11" t="str">
        <f t="shared" si="31"/>
        <v>6.5.7.5</v>
      </c>
      <c r="AA892" s="1">
        <f t="shared" si="30"/>
        <v>44</v>
      </c>
    </row>
    <row r="893" spans="1:27" ht="35.25" customHeight="1">
      <c r="A893" s="150" t="s">
        <v>185</v>
      </c>
      <c r="B893" s="165" t="s">
        <v>70</v>
      </c>
      <c r="C893" s="153" t="s">
        <v>186</v>
      </c>
      <c r="D893" s="153" t="s">
        <v>11393</v>
      </c>
      <c r="E893" s="154" t="s">
        <v>19473</v>
      </c>
      <c r="F893" s="155" t="s">
        <v>27</v>
      </c>
      <c r="G893" s="155" t="s">
        <v>189</v>
      </c>
      <c r="H893" s="155" t="s">
        <v>20970</v>
      </c>
      <c r="I893" s="166" t="s">
        <v>649</v>
      </c>
      <c r="J893" s="160" t="s">
        <v>455</v>
      </c>
      <c r="K893" s="159"/>
      <c r="L893" s="160"/>
      <c r="M893" s="159"/>
      <c r="N893" s="158" t="s">
        <v>7147</v>
      </c>
      <c r="O893" s="158" t="s">
        <v>366</v>
      </c>
      <c r="P893" s="158" t="s">
        <v>442</v>
      </c>
      <c r="Q893" s="162" t="s">
        <v>20547</v>
      </c>
      <c r="R893" s="162" t="s">
        <v>22947</v>
      </c>
      <c r="S893" s="163" t="s">
        <v>193</v>
      </c>
      <c r="T893" s="167" t="s">
        <v>1120</v>
      </c>
      <c r="U893" s="149"/>
      <c r="V893" s="149" t="s">
        <v>995</v>
      </c>
      <c r="W893" s="164" t="str">
        <f>VLOOKUP(TRIM(X893),X10:Y88,2,FALSE)</f>
        <v>Puneet</v>
      </c>
      <c r="X893" s="11" t="str">
        <f t="shared" si="31"/>
        <v>6.5.7.5</v>
      </c>
      <c r="AA893" s="1">
        <f t="shared" si="30"/>
        <v>21</v>
      </c>
    </row>
    <row r="894" spans="1:27" ht="35.25" customHeight="1">
      <c r="A894" s="150" t="s">
        <v>185</v>
      </c>
      <c r="B894" s="165" t="s">
        <v>70</v>
      </c>
      <c r="C894" s="153" t="s">
        <v>186</v>
      </c>
      <c r="D894" s="153" t="s">
        <v>11393</v>
      </c>
      <c r="E894" s="154" t="s">
        <v>19474</v>
      </c>
      <c r="F894" s="155" t="s">
        <v>27</v>
      </c>
      <c r="G894" s="155" t="s">
        <v>189</v>
      </c>
      <c r="H894" s="155" t="s">
        <v>20275</v>
      </c>
      <c r="I894" s="166" t="s">
        <v>475</v>
      </c>
      <c r="J894" s="160" t="s">
        <v>455</v>
      </c>
      <c r="K894" s="159"/>
      <c r="L894" s="160"/>
      <c r="M894" s="159"/>
      <c r="N894" s="158" t="s">
        <v>7147</v>
      </c>
      <c r="O894" s="158" t="s">
        <v>366</v>
      </c>
      <c r="P894" s="158" t="s">
        <v>442</v>
      </c>
      <c r="Q894" s="162" t="s">
        <v>20276</v>
      </c>
      <c r="R894" s="162" t="s">
        <v>22400</v>
      </c>
      <c r="S894" s="163" t="s">
        <v>22399</v>
      </c>
      <c r="T894" s="167" t="s">
        <v>472</v>
      </c>
      <c r="U894" s="149"/>
      <c r="V894" s="149"/>
      <c r="W894" s="164" t="str">
        <f>VLOOKUP(TRIM(X894),X10:Y88,2,FALSE)</f>
        <v>Puneet</v>
      </c>
      <c r="X894" s="11" t="str">
        <f t="shared" si="31"/>
        <v>6.5.7.5</v>
      </c>
      <c r="AA894" s="1">
        <f t="shared" si="30"/>
        <v>17</v>
      </c>
    </row>
    <row r="895" spans="1:27" ht="35.25" customHeight="1">
      <c r="A895" s="150" t="s">
        <v>185</v>
      </c>
      <c r="B895" s="165" t="s">
        <v>70</v>
      </c>
      <c r="C895" s="153" t="s">
        <v>186</v>
      </c>
      <c r="D895" s="153" t="s">
        <v>11393</v>
      </c>
      <c r="E895" s="154" t="s">
        <v>19475</v>
      </c>
      <c r="F895" s="155" t="s">
        <v>27</v>
      </c>
      <c r="G895" s="155" t="s">
        <v>189</v>
      </c>
      <c r="H895" s="155" t="s">
        <v>20657</v>
      </c>
      <c r="I895" s="166" t="s">
        <v>5921</v>
      </c>
      <c r="J895" s="160" t="s">
        <v>455</v>
      </c>
      <c r="K895" s="159"/>
      <c r="L895" s="160"/>
      <c r="M895" s="159"/>
      <c r="N895" s="158" t="s">
        <v>7147</v>
      </c>
      <c r="O895" s="158" t="s">
        <v>366</v>
      </c>
      <c r="P895" s="158" t="s">
        <v>442</v>
      </c>
      <c r="Q895" s="162" t="s">
        <v>20656</v>
      </c>
      <c r="R895" s="162" t="s">
        <v>22393</v>
      </c>
      <c r="S895" s="163" t="s">
        <v>22392</v>
      </c>
      <c r="T895" s="167" t="s">
        <v>472</v>
      </c>
      <c r="U895" s="149"/>
      <c r="V895" s="149"/>
      <c r="W895" s="164" t="str">
        <f>VLOOKUP(TRIM(X895),X10:Y88,2,FALSE)</f>
        <v>Puneet</v>
      </c>
      <c r="X895" s="11" t="str">
        <f t="shared" si="31"/>
        <v>6.5.7.5</v>
      </c>
      <c r="AA895" s="1">
        <f t="shared" si="30"/>
        <v>26</v>
      </c>
    </row>
    <row r="896" spans="1:27" ht="35.25" customHeight="1">
      <c r="A896" s="150" t="s">
        <v>185</v>
      </c>
      <c r="B896" s="165" t="s">
        <v>70</v>
      </c>
      <c r="C896" s="153" t="s">
        <v>186</v>
      </c>
      <c r="D896" s="153" t="s">
        <v>91</v>
      </c>
      <c r="E896" s="154" t="s">
        <v>19476</v>
      </c>
      <c r="F896" s="155" t="s">
        <v>29</v>
      </c>
      <c r="G896" s="155" t="s">
        <v>189</v>
      </c>
      <c r="H896" s="155" t="s">
        <v>22254</v>
      </c>
      <c r="I896" s="166" t="s">
        <v>436</v>
      </c>
      <c r="J896" s="160" t="s">
        <v>499</v>
      </c>
      <c r="K896" s="159">
        <v>970</v>
      </c>
      <c r="L896" s="160" t="s">
        <v>76</v>
      </c>
      <c r="M896" s="159" t="s">
        <v>485</v>
      </c>
      <c r="N896" s="158" t="s">
        <v>665</v>
      </c>
      <c r="O896" s="158" t="s">
        <v>206</v>
      </c>
      <c r="P896" s="158" t="s">
        <v>3178</v>
      </c>
      <c r="Q896" s="162" t="s">
        <v>21213</v>
      </c>
      <c r="R896" s="162" t="s">
        <v>22948</v>
      </c>
      <c r="S896" s="163" t="s">
        <v>193</v>
      </c>
      <c r="T896" s="167" t="s">
        <v>7206</v>
      </c>
      <c r="U896" s="149"/>
      <c r="V896" s="149" t="s">
        <v>995</v>
      </c>
      <c r="W896" s="164" t="str">
        <f>VLOOKUP(TRIM(X896),X10:Y88,2,FALSE)</f>
        <v>Puneet</v>
      </c>
      <c r="X896" s="11" t="str">
        <f t="shared" si="31"/>
        <v>5.1</v>
      </c>
      <c r="AA896" s="1">
        <f t="shared" si="30"/>
        <v>12</v>
      </c>
    </row>
    <row r="897" spans="1:27" ht="35.25" customHeight="1">
      <c r="A897" s="150" t="s">
        <v>185</v>
      </c>
      <c r="B897" s="165" t="s">
        <v>70</v>
      </c>
      <c r="C897" s="153" t="s">
        <v>186</v>
      </c>
      <c r="D897" s="153" t="s">
        <v>2149</v>
      </c>
      <c r="E897" s="154" t="s">
        <v>19477</v>
      </c>
      <c r="F897" s="155" t="s">
        <v>29</v>
      </c>
      <c r="G897" s="155" t="s">
        <v>189</v>
      </c>
      <c r="H897" s="155" t="s">
        <v>23264</v>
      </c>
      <c r="I897" s="166" t="s">
        <v>765</v>
      </c>
      <c r="J897" s="160" t="s">
        <v>608</v>
      </c>
      <c r="K897" s="159">
        <v>347</v>
      </c>
      <c r="L897" s="160"/>
      <c r="M897" s="159" t="s">
        <v>485</v>
      </c>
      <c r="N897" s="158" t="s">
        <v>15916</v>
      </c>
      <c r="O897" s="158" t="s">
        <v>366</v>
      </c>
      <c r="P897" s="158" t="s">
        <v>23428</v>
      </c>
      <c r="Q897" s="162" t="s">
        <v>21191</v>
      </c>
      <c r="R897" s="162" t="s">
        <v>22949</v>
      </c>
      <c r="S897" s="163" t="s">
        <v>193</v>
      </c>
      <c r="T897" s="167" t="s">
        <v>767</v>
      </c>
      <c r="U897" s="149"/>
      <c r="V897" s="149" t="s">
        <v>995</v>
      </c>
      <c r="W897" s="164" t="str">
        <f>VLOOKUP(TRIM(X897),X10:Y88,2,FALSE)</f>
        <v>Puneet</v>
      </c>
      <c r="X897" s="11" t="str">
        <f t="shared" si="31"/>
        <v>6.11</v>
      </c>
      <c r="AA897" s="1">
        <f t="shared" si="30"/>
        <v>8</v>
      </c>
    </row>
    <row r="898" spans="1:27" ht="35.25" customHeight="1">
      <c r="A898" s="150" t="s">
        <v>185</v>
      </c>
      <c r="B898" s="165" t="s">
        <v>70</v>
      </c>
      <c r="C898" s="153" t="s">
        <v>186</v>
      </c>
      <c r="D898" s="153" t="s">
        <v>2149</v>
      </c>
      <c r="E898" s="154" t="s">
        <v>19478</v>
      </c>
      <c r="F898" s="155" t="s">
        <v>29</v>
      </c>
      <c r="G898" s="155" t="s">
        <v>189</v>
      </c>
      <c r="H898" s="155" t="s">
        <v>23265</v>
      </c>
      <c r="I898" s="166" t="s">
        <v>765</v>
      </c>
      <c r="J898" s="160" t="s">
        <v>484</v>
      </c>
      <c r="K898" s="159">
        <v>3286</v>
      </c>
      <c r="L898" s="160"/>
      <c r="M898" s="159" t="s">
        <v>485</v>
      </c>
      <c r="N898" s="158" t="s">
        <v>7071</v>
      </c>
      <c r="O898" s="158" t="s">
        <v>366</v>
      </c>
      <c r="P898" s="158" t="s">
        <v>23428</v>
      </c>
      <c r="Q898" s="162" t="s">
        <v>21192</v>
      </c>
      <c r="R898" s="162" t="s">
        <v>22950</v>
      </c>
      <c r="S898" s="163" t="s">
        <v>193</v>
      </c>
      <c r="T898" s="167" t="s">
        <v>767</v>
      </c>
      <c r="U898" s="149"/>
      <c r="V898" s="149" t="s">
        <v>995</v>
      </c>
      <c r="W898" s="164" t="str">
        <f>VLOOKUP(TRIM(X898),X10:Y88,2,FALSE)</f>
        <v>Puneet</v>
      </c>
      <c r="X898" s="11" t="str">
        <f t="shared" si="31"/>
        <v>6.11</v>
      </c>
      <c r="AA898" s="1">
        <f t="shared" si="30"/>
        <v>8</v>
      </c>
    </row>
    <row r="899" spans="1:27" ht="35.25" customHeight="1">
      <c r="A899" s="150" t="s">
        <v>185</v>
      </c>
      <c r="B899" s="165" t="s">
        <v>70</v>
      </c>
      <c r="C899" s="153" t="s">
        <v>186</v>
      </c>
      <c r="D899" s="153" t="s">
        <v>91</v>
      </c>
      <c r="E899" s="154" t="s">
        <v>19479</v>
      </c>
      <c r="F899" s="155" t="s">
        <v>26</v>
      </c>
      <c r="G899" s="155" t="s">
        <v>189</v>
      </c>
      <c r="H899" s="155" t="s">
        <v>23152</v>
      </c>
      <c r="I899" s="166" t="s">
        <v>1638</v>
      </c>
      <c r="J899" s="160"/>
      <c r="K899" s="159"/>
      <c r="L899" s="160"/>
      <c r="M899" s="159"/>
      <c r="N899" s="158"/>
      <c r="O899" s="158" t="s">
        <v>206</v>
      </c>
      <c r="P899" s="158" t="s">
        <v>559</v>
      </c>
      <c r="Q899" s="162" t="s">
        <v>23153</v>
      </c>
      <c r="R899" s="162" t="s">
        <v>22951</v>
      </c>
      <c r="S899" s="163" t="s">
        <v>193</v>
      </c>
      <c r="T899" s="167" t="s">
        <v>651</v>
      </c>
      <c r="U899" s="149"/>
      <c r="V899" s="149" t="s">
        <v>995</v>
      </c>
      <c r="W899" s="164" t="str">
        <f>VLOOKUP(TRIM(X899),X10:Y88,2,FALSE)</f>
        <v>Puneet</v>
      </c>
      <c r="X899" s="11" t="str">
        <f t="shared" si="31"/>
        <v>5.1</v>
      </c>
      <c r="AA899" s="1">
        <f t="shared" si="30"/>
        <v>6</v>
      </c>
    </row>
    <row r="900" spans="1:27" ht="35.25" customHeight="1">
      <c r="A900" s="150" t="s">
        <v>185</v>
      </c>
      <c r="B900" s="165" t="s">
        <v>70</v>
      </c>
      <c r="C900" s="153" t="s">
        <v>186</v>
      </c>
      <c r="D900" s="153" t="s">
        <v>91</v>
      </c>
      <c r="E900" s="154" t="s">
        <v>19480</v>
      </c>
      <c r="F900" s="155" t="s">
        <v>29</v>
      </c>
      <c r="G900" s="155" t="s">
        <v>189</v>
      </c>
      <c r="H900" s="155" t="s">
        <v>22257</v>
      </c>
      <c r="I900" s="166" t="s">
        <v>475</v>
      </c>
      <c r="J900" s="160" t="s">
        <v>1284</v>
      </c>
      <c r="K900" s="159">
        <v>46</v>
      </c>
      <c r="L900" s="160" t="s">
        <v>76</v>
      </c>
      <c r="M900" s="159" t="s">
        <v>485</v>
      </c>
      <c r="N900" s="158" t="s">
        <v>6988</v>
      </c>
      <c r="O900" s="158" t="s">
        <v>206</v>
      </c>
      <c r="P900" s="158" t="s">
        <v>1285</v>
      </c>
      <c r="Q900" s="162" t="s">
        <v>21229</v>
      </c>
      <c r="R900" s="162" t="s">
        <v>22834</v>
      </c>
      <c r="S900" s="163" t="s">
        <v>193</v>
      </c>
      <c r="T900" s="167" t="s">
        <v>472</v>
      </c>
      <c r="U900" s="149"/>
      <c r="V900" s="149"/>
      <c r="W900" s="164" t="str">
        <f>VLOOKUP(TRIM(X900),X10:Y88,2,FALSE)</f>
        <v>Puneet</v>
      </c>
      <c r="X900" s="11" t="str">
        <f t="shared" si="31"/>
        <v>5.1</v>
      </c>
      <c r="AA900" s="1">
        <f t="shared" si="30"/>
        <v>17</v>
      </c>
    </row>
    <row r="901" spans="1:27" ht="35.25" customHeight="1">
      <c r="A901" s="150" t="s">
        <v>185</v>
      </c>
      <c r="B901" s="165" t="s">
        <v>70</v>
      </c>
      <c r="C901" s="153" t="s">
        <v>186</v>
      </c>
      <c r="D901" s="153" t="s">
        <v>91</v>
      </c>
      <c r="E901" s="154" t="s">
        <v>19481</v>
      </c>
      <c r="F901" s="155" t="s">
        <v>30</v>
      </c>
      <c r="G901" s="155" t="s">
        <v>189</v>
      </c>
      <c r="H901" s="155" t="s">
        <v>22902</v>
      </c>
      <c r="I901" s="166" t="s">
        <v>475</v>
      </c>
      <c r="J901" s="160" t="s">
        <v>1284</v>
      </c>
      <c r="K901" s="159">
        <v>48</v>
      </c>
      <c r="L901" s="160" t="s">
        <v>76</v>
      </c>
      <c r="M901" s="159" t="s">
        <v>485</v>
      </c>
      <c r="N901" s="158" t="s">
        <v>6988</v>
      </c>
      <c r="O901" s="158" t="s">
        <v>206</v>
      </c>
      <c r="P901" s="158" t="s">
        <v>1285</v>
      </c>
      <c r="Q901" s="162" t="s">
        <v>21242</v>
      </c>
      <c r="R901" s="162" t="s">
        <v>22835</v>
      </c>
      <c r="S901" s="163" t="s">
        <v>22836</v>
      </c>
      <c r="T901" s="167" t="s">
        <v>472</v>
      </c>
      <c r="U901" s="149"/>
      <c r="V901" s="149"/>
      <c r="W901" s="164" t="str">
        <f>VLOOKUP(TRIM(X901),X10:Y88,2,FALSE)</f>
        <v>Puneet</v>
      </c>
      <c r="X901" s="11" t="str">
        <f t="shared" si="31"/>
        <v>5.1</v>
      </c>
      <c r="AA901" s="1">
        <f t="shared" si="30"/>
        <v>17</v>
      </c>
    </row>
    <row r="902" spans="1:27" ht="35.25" customHeight="1">
      <c r="A902" s="150" t="s">
        <v>185</v>
      </c>
      <c r="B902" s="165" t="s">
        <v>70</v>
      </c>
      <c r="C902" s="153" t="s">
        <v>186</v>
      </c>
      <c r="D902" s="153" t="s">
        <v>11395</v>
      </c>
      <c r="E902" s="154" t="s">
        <v>19482</v>
      </c>
      <c r="F902" s="155" t="s">
        <v>27</v>
      </c>
      <c r="G902" s="155" t="s">
        <v>189</v>
      </c>
      <c r="H902" s="155" t="s">
        <v>20845</v>
      </c>
      <c r="I902" s="166" t="s">
        <v>23174</v>
      </c>
      <c r="J902" s="160" t="s">
        <v>422</v>
      </c>
      <c r="K902" s="159"/>
      <c r="L902" s="160"/>
      <c r="M902" s="159"/>
      <c r="N902" s="158" t="s">
        <v>20033</v>
      </c>
      <c r="O902" s="158" t="s">
        <v>366</v>
      </c>
      <c r="P902" s="158" t="s">
        <v>442</v>
      </c>
      <c r="Q902" s="162" t="s">
        <v>20147</v>
      </c>
      <c r="R902" s="162" t="s">
        <v>22952</v>
      </c>
      <c r="S902" s="163" t="s">
        <v>193</v>
      </c>
      <c r="T902" s="167" t="s">
        <v>7387</v>
      </c>
      <c r="U902" s="149"/>
      <c r="V902" s="149" t="s">
        <v>995</v>
      </c>
      <c r="W902" s="164" t="str">
        <f>VLOOKUP(TRIM(X902),X10:Y88,2,FALSE)</f>
        <v>Puneet</v>
      </c>
      <c r="X902" s="11" t="str">
        <f t="shared" si="31"/>
        <v>6.5.8.2</v>
      </c>
      <c r="AA902" s="1">
        <f t="shared" si="30"/>
        <v>64</v>
      </c>
    </row>
    <row r="903" spans="1:27" ht="35.25" customHeight="1">
      <c r="A903" s="150" t="s">
        <v>185</v>
      </c>
      <c r="B903" s="165" t="s">
        <v>70</v>
      </c>
      <c r="C903" s="153" t="s">
        <v>186</v>
      </c>
      <c r="D903" s="153" t="s">
        <v>149</v>
      </c>
      <c r="E903" s="154" t="s">
        <v>19483</v>
      </c>
      <c r="F903" s="155" t="s">
        <v>27</v>
      </c>
      <c r="G903" s="155" t="s">
        <v>189</v>
      </c>
      <c r="H903" s="155" t="s">
        <v>20854</v>
      </c>
      <c r="I903" s="166" t="s">
        <v>23172</v>
      </c>
      <c r="J903" s="160" t="s">
        <v>455</v>
      </c>
      <c r="K903" s="159"/>
      <c r="L903" s="160"/>
      <c r="M903" s="159"/>
      <c r="N903" s="158" t="s">
        <v>7147</v>
      </c>
      <c r="O903" s="158" t="s">
        <v>366</v>
      </c>
      <c r="P903" s="158" t="s">
        <v>442</v>
      </c>
      <c r="Q903" s="162" t="s">
        <v>20190</v>
      </c>
      <c r="R903" s="162" t="s">
        <v>22408</v>
      </c>
      <c r="S903" s="163" t="s">
        <v>22407</v>
      </c>
      <c r="T903" s="167" t="s">
        <v>7206</v>
      </c>
      <c r="U903" s="149"/>
      <c r="V903" s="149"/>
      <c r="W903" s="164" t="str">
        <f>VLOOKUP(TRIM(X903),X10:Y88,2,FALSE)</f>
        <v>Puneet</v>
      </c>
      <c r="X903" s="11" t="str">
        <f t="shared" si="31"/>
        <v>6.5.9</v>
      </c>
      <c r="AA903" s="1">
        <f t="shared" si="30"/>
        <v>96</v>
      </c>
    </row>
    <row r="904" spans="1:27" ht="35.25" customHeight="1">
      <c r="A904" s="150" t="s">
        <v>185</v>
      </c>
      <c r="B904" s="165" t="s">
        <v>70</v>
      </c>
      <c r="C904" s="153" t="s">
        <v>186</v>
      </c>
      <c r="D904" s="153" t="s">
        <v>149</v>
      </c>
      <c r="E904" s="154" t="s">
        <v>19484</v>
      </c>
      <c r="F904" s="155" t="s">
        <v>27</v>
      </c>
      <c r="G904" s="155" t="s">
        <v>189</v>
      </c>
      <c r="H904" s="155" t="s">
        <v>20707</v>
      </c>
      <c r="I904" s="166" t="s">
        <v>1283</v>
      </c>
      <c r="J904" s="160" t="s">
        <v>422</v>
      </c>
      <c r="K904" s="159"/>
      <c r="L904" s="160"/>
      <c r="M904" s="159"/>
      <c r="N904" s="158" t="s">
        <v>20033</v>
      </c>
      <c r="O904" s="158" t="s">
        <v>366</v>
      </c>
      <c r="P904" s="158" t="s">
        <v>442</v>
      </c>
      <c r="Q904" s="162" t="s">
        <v>20708</v>
      </c>
      <c r="R904" s="162" t="s">
        <v>22953</v>
      </c>
      <c r="S904" s="163" t="s">
        <v>193</v>
      </c>
      <c r="T904" s="167" t="s">
        <v>3378</v>
      </c>
      <c r="U904" s="149"/>
      <c r="V904" s="149" t="s">
        <v>995</v>
      </c>
      <c r="W904" s="164" t="str">
        <f>VLOOKUP(TRIM(X904),X10:Y88,2,FALSE)</f>
        <v>Puneet</v>
      </c>
      <c r="X904" s="11" t="str">
        <f t="shared" si="31"/>
        <v>6.5.9</v>
      </c>
      <c r="AA904" s="1">
        <f t="shared" si="30"/>
        <v>3</v>
      </c>
    </row>
    <row r="905" spans="1:27" ht="35.25" customHeight="1">
      <c r="A905" s="150" t="s">
        <v>185</v>
      </c>
      <c r="B905" s="165" t="s">
        <v>70</v>
      </c>
      <c r="C905" s="153" t="s">
        <v>186</v>
      </c>
      <c r="D905" s="153" t="s">
        <v>149</v>
      </c>
      <c r="E905" s="154" t="s">
        <v>19485</v>
      </c>
      <c r="F905" s="155" t="s">
        <v>27</v>
      </c>
      <c r="G905" s="155" t="s">
        <v>189</v>
      </c>
      <c r="H905" s="155" t="s">
        <v>21017</v>
      </c>
      <c r="I905" s="166" t="s">
        <v>23164</v>
      </c>
      <c r="J905" s="160" t="s">
        <v>422</v>
      </c>
      <c r="K905" s="159"/>
      <c r="L905" s="160"/>
      <c r="M905" s="159"/>
      <c r="N905" s="158" t="s">
        <v>20033</v>
      </c>
      <c r="O905" s="158" t="s">
        <v>366</v>
      </c>
      <c r="P905" s="158" t="s">
        <v>442</v>
      </c>
      <c r="Q905" s="162" t="s">
        <v>20713</v>
      </c>
      <c r="R905" s="162" t="s">
        <v>22954</v>
      </c>
      <c r="S905" s="163" t="s">
        <v>193</v>
      </c>
      <c r="T905" s="167" t="s">
        <v>1396</v>
      </c>
      <c r="U905" s="149"/>
      <c r="V905" s="149" t="s">
        <v>995</v>
      </c>
      <c r="W905" s="164" t="str">
        <f>VLOOKUP(TRIM(X905),X10:Y88,2,FALSE)</f>
        <v>Puneet</v>
      </c>
      <c r="X905" s="11" t="str">
        <f t="shared" si="31"/>
        <v>6.5.9</v>
      </c>
      <c r="AA905" s="1">
        <f t="shared" si="30"/>
        <v>60</v>
      </c>
    </row>
    <row r="906" spans="1:27" ht="35.25" customHeight="1">
      <c r="A906" s="150" t="s">
        <v>185</v>
      </c>
      <c r="B906" s="165" t="s">
        <v>70</v>
      </c>
      <c r="C906" s="153" t="s">
        <v>186</v>
      </c>
      <c r="D906" s="153" t="s">
        <v>149</v>
      </c>
      <c r="E906" s="154" t="s">
        <v>19486</v>
      </c>
      <c r="F906" s="155" t="s">
        <v>27</v>
      </c>
      <c r="G906" s="155" t="s">
        <v>189</v>
      </c>
      <c r="H906" s="155" t="s">
        <v>20868</v>
      </c>
      <c r="I906" s="166" t="s">
        <v>21120</v>
      </c>
      <c r="J906" s="160" t="s">
        <v>422</v>
      </c>
      <c r="K906" s="159"/>
      <c r="L906" s="160"/>
      <c r="M906" s="159"/>
      <c r="N906" s="158" t="s">
        <v>20033</v>
      </c>
      <c r="O906" s="158" t="s">
        <v>366</v>
      </c>
      <c r="P906" s="158" t="s">
        <v>442</v>
      </c>
      <c r="Q906" s="162" t="s">
        <v>20233</v>
      </c>
      <c r="R906" s="162" t="s">
        <v>22955</v>
      </c>
      <c r="S906" s="163" t="s">
        <v>193</v>
      </c>
      <c r="T906" s="167" t="s">
        <v>461</v>
      </c>
      <c r="U906" s="149"/>
      <c r="V906" s="149" t="s">
        <v>995</v>
      </c>
      <c r="W906" s="164" t="str">
        <f>VLOOKUP(TRIM(X906),X10:Y88,2,FALSE)</f>
        <v>Puneet</v>
      </c>
      <c r="X906" s="11" t="str">
        <f t="shared" si="31"/>
        <v>6.5.9</v>
      </c>
      <c r="AA906" s="1">
        <f t="shared" si="30"/>
        <v>26</v>
      </c>
    </row>
    <row r="907" spans="1:27" ht="35.25" customHeight="1">
      <c r="A907" s="150" t="s">
        <v>185</v>
      </c>
      <c r="B907" s="165" t="s">
        <v>70</v>
      </c>
      <c r="C907" s="153" t="s">
        <v>186</v>
      </c>
      <c r="D907" s="153" t="s">
        <v>149</v>
      </c>
      <c r="E907" s="154" t="s">
        <v>19487</v>
      </c>
      <c r="F907" s="155" t="s">
        <v>27</v>
      </c>
      <c r="G907" s="155" t="s">
        <v>189</v>
      </c>
      <c r="H907" s="155" t="s">
        <v>21021</v>
      </c>
      <c r="I907" s="166" t="s">
        <v>1223</v>
      </c>
      <c r="J907" s="160" t="s">
        <v>422</v>
      </c>
      <c r="K907" s="159"/>
      <c r="L907" s="160"/>
      <c r="M907" s="159"/>
      <c r="N907" s="158" t="s">
        <v>20033</v>
      </c>
      <c r="O907" s="158" t="s">
        <v>366</v>
      </c>
      <c r="P907" s="158" t="s">
        <v>442</v>
      </c>
      <c r="Q907" s="162" t="s">
        <v>20722</v>
      </c>
      <c r="R907" s="162" t="s">
        <v>22431</v>
      </c>
      <c r="S907" s="163" t="s">
        <v>22430</v>
      </c>
      <c r="T907" s="167" t="s">
        <v>1339</v>
      </c>
      <c r="U907" s="149"/>
      <c r="V907" s="149"/>
      <c r="W907" s="164" t="str">
        <f>VLOOKUP(TRIM(X907),X10:Y88,2,FALSE)</f>
        <v>Puneet</v>
      </c>
      <c r="X907" s="11" t="str">
        <f t="shared" si="31"/>
        <v>6.5.9</v>
      </c>
      <c r="AA907" s="1">
        <f t="shared" si="30"/>
        <v>4</v>
      </c>
    </row>
    <row r="908" spans="1:27" ht="35.25" customHeight="1">
      <c r="A908" s="150" t="s">
        <v>185</v>
      </c>
      <c r="B908" s="165" t="s">
        <v>70</v>
      </c>
      <c r="C908" s="153" t="s">
        <v>186</v>
      </c>
      <c r="D908" s="153" t="s">
        <v>149</v>
      </c>
      <c r="E908" s="154" t="s">
        <v>19488</v>
      </c>
      <c r="F908" s="155" t="s">
        <v>27</v>
      </c>
      <c r="G908" s="155" t="s">
        <v>189</v>
      </c>
      <c r="H908" s="155" t="s">
        <v>21018</v>
      </c>
      <c r="I908" s="166" t="s">
        <v>23173</v>
      </c>
      <c r="J908" s="160" t="s">
        <v>422</v>
      </c>
      <c r="K908" s="159"/>
      <c r="L908" s="160"/>
      <c r="M908" s="159"/>
      <c r="N908" s="158" t="s">
        <v>20033</v>
      </c>
      <c r="O908" s="158" t="s">
        <v>366</v>
      </c>
      <c r="P908" s="158" t="s">
        <v>442</v>
      </c>
      <c r="Q908" s="162" t="s">
        <v>20714</v>
      </c>
      <c r="R908" s="162" t="s">
        <v>22956</v>
      </c>
      <c r="S908" s="163" t="s">
        <v>193</v>
      </c>
      <c r="T908" s="167" t="s">
        <v>1396</v>
      </c>
      <c r="U908" s="149"/>
      <c r="V908" s="149" t="s">
        <v>995</v>
      </c>
      <c r="W908" s="164" t="str">
        <f>VLOOKUP(TRIM(X908),X10:Y88,2,FALSE)</f>
        <v>Puneet</v>
      </c>
      <c r="X908" s="11" t="str">
        <f t="shared" si="31"/>
        <v>6.5.9</v>
      </c>
      <c r="AA908" s="1">
        <f t="shared" si="30"/>
        <v>18</v>
      </c>
    </row>
    <row r="909" spans="1:27" ht="35.25" customHeight="1">
      <c r="A909" s="150" t="s">
        <v>185</v>
      </c>
      <c r="B909" s="165" t="s">
        <v>70</v>
      </c>
      <c r="C909" s="153" t="s">
        <v>186</v>
      </c>
      <c r="D909" s="153" t="s">
        <v>149</v>
      </c>
      <c r="E909" s="154" t="s">
        <v>19489</v>
      </c>
      <c r="F909" s="155" t="s">
        <v>27</v>
      </c>
      <c r="G909" s="155" t="s">
        <v>189</v>
      </c>
      <c r="H909" s="155" t="s">
        <v>20317</v>
      </c>
      <c r="I909" s="166" t="s">
        <v>649</v>
      </c>
      <c r="J909" s="160" t="s">
        <v>422</v>
      </c>
      <c r="K909" s="159"/>
      <c r="L909" s="160"/>
      <c r="M909" s="159"/>
      <c r="N909" s="158" t="s">
        <v>20033</v>
      </c>
      <c r="O909" s="158" t="s">
        <v>366</v>
      </c>
      <c r="P909" s="158" t="s">
        <v>442</v>
      </c>
      <c r="Q909" s="162" t="s">
        <v>20318</v>
      </c>
      <c r="R909" s="162" t="s">
        <v>22957</v>
      </c>
      <c r="S909" s="163" t="s">
        <v>193</v>
      </c>
      <c r="T909" s="167" t="s">
        <v>651</v>
      </c>
      <c r="U909" s="149"/>
      <c r="V909" s="149" t="s">
        <v>995</v>
      </c>
      <c r="W909" s="164" t="str">
        <f>VLOOKUP(TRIM(X909),X10:Y88,2,FALSE)</f>
        <v>Puneet</v>
      </c>
      <c r="X909" s="11" t="str">
        <f t="shared" si="31"/>
        <v>6.5.9</v>
      </c>
      <c r="AA909" s="1">
        <f t="shared" si="30"/>
        <v>21</v>
      </c>
    </row>
    <row r="910" spans="1:27" ht="35.25" customHeight="1">
      <c r="A910" s="150" t="s">
        <v>185</v>
      </c>
      <c r="B910" s="165" t="s">
        <v>70</v>
      </c>
      <c r="C910" s="153" t="s">
        <v>186</v>
      </c>
      <c r="D910" s="153" t="s">
        <v>149</v>
      </c>
      <c r="E910" s="154" t="s">
        <v>19490</v>
      </c>
      <c r="F910" s="155" t="s">
        <v>27</v>
      </c>
      <c r="G910" s="155" t="s">
        <v>189</v>
      </c>
      <c r="H910" s="155" t="s">
        <v>21016</v>
      </c>
      <c r="I910" s="166" t="s">
        <v>835</v>
      </c>
      <c r="J910" s="160" t="s">
        <v>422</v>
      </c>
      <c r="K910" s="159"/>
      <c r="L910" s="160"/>
      <c r="M910" s="159"/>
      <c r="N910" s="158" t="s">
        <v>20033</v>
      </c>
      <c r="O910" s="158" t="s">
        <v>366</v>
      </c>
      <c r="P910" s="158" t="s">
        <v>442</v>
      </c>
      <c r="Q910" s="162" t="s">
        <v>20712</v>
      </c>
      <c r="R910" s="162" t="s">
        <v>22958</v>
      </c>
      <c r="S910" s="163" t="s">
        <v>193</v>
      </c>
      <c r="T910" s="167" t="s">
        <v>1396</v>
      </c>
      <c r="U910" s="149"/>
      <c r="V910" s="149" t="s">
        <v>995</v>
      </c>
      <c r="W910" s="164" t="str">
        <f>VLOOKUP(TRIM(X910),X10:Y88,2,FALSE)</f>
        <v>Puneet</v>
      </c>
      <c r="X910" s="11" t="str">
        <f t="shared" si="31"/>
        <v>6.5.9</v>
      </c>
      <c r="AA910" s="1">
        <f t="shared" si="30"/>
        <v>5</v>
      </c>
    </row>
    <row r="911" spans="1:27" ht="35.25" customHeight="1">
      <c r="A911" s="150" t="s">
        <v>185</v>
      </c>
      <c r="B911" s="165" t="s">
        <v>70</v>
      </c>
      <c r="C911" s="153" t="s">
        <v>186</v>
      </c>
      <c r="D911" s="153" t="s">
        <v>149</v>
      </c>
      <c r="E911" s="154" t="s">
        <v>19491</v>
      </c>
      <c r="F911" s="155" t="s">
        <v>27</v>
      </c>
      <c r="G911" s="155" t="s">
        <v>189</v>
      </c>
      <c r="H911" s="155" t="s">
        <v>20960</v>
      </c>
      <c r="I911" s="166" t="s">
        <v>23175</v>
      </c>
      <c r="J911" s="160" t="s">
        <v>422</v>
      </c>
      <c r="K911" s="159"/>
      <c r="L911" s="160"/>
      <c r="M911" s="159"/>
      <c r="N911" s="158" t="s">
        <v>20033</v>
      </c>
      <c r="O911" s="158" t="s">
        <v>366</v>
      </c>
      <c r="P911" s="158" t="s">
        <v>442</v>
      </c>
      <c r="Q911" s="162" t="s">
        <v>20534</v>
      </c>
      <c r="R911" s="162" t="s">
        <v>22959</v>
      </c>
      <c r="S911" s="163" t="s">
        <v>193</v>
      </c>
      <c r="T911" s="167" t="s">
        <v>1264</v>
      </c>
      <c r="U911" s="149"/>
      <c r="V911" s="149" t="s">
        <v>995</v>
      </c>
      <c r="W911" s="164" t="str">
        <f>VLOOKUP(TRIM(X911),X10:Y88,2,FALSE)</f>
        <v>Puneet</v>
      </c>
      <c r="X911" s="11" t="str">
        <f t="shared" si="31"/>
        <v>6.5.9</v>
      </c>
      <c r="AA911" s="1">
        <f t="shared" si="30"/>
        <v>20</v>
      </c>
    </row>
    <row r="912" spans="1:27" ht="35.25" customHeight="1">
      <c r="A912" s="150" t="s">
        <v>185</v>
      </c>
      <c r="B912" s="165" t="s">
        <v>70</v>
      </c>
      <c r="C912" s="153" t="s">
        <v>186</v>
      </c>
      <c r="D912" s="153" t="s">
        <v>149</v>
      </c>
      <c r="E912" s="154" t="s">
        <v>19492</v>
      </c>
      <c r="F912" s="155" t="s">
        <v>27</v>
      </c>
      <c r="G912" s="155" t="s">
        <v>189</v>
      </c>
      <c r="H912" s="155" t="s">
        <v>21021</v>
      </c>
      <c r="I912" s="166" t="s">
        <v>1223</v>
      </c>
      <c r="J912" s="160" t="s">
        <v>422</v>
      </c>
      <c r="K912" s="159"/>
      <c r="L912" s="160"/>
      <c r="M912" s="159"/>
      <c r="N912" s="158" t="s">
        <v>20033</v>
      </c>
      <c r="O912" s="158" t="s">
        <v>366</v>
      </c>
      <c r="P912" s="158" t="s">
        <v>442</v>
      </c>
      <c r="Q912" s="162" t="s">
        <v>20722</v>
      </c>
      <c r="R912" s="162" t="s">
        <v>23312</v>
      </c>
      <c r="S912" s="163" t="s">
        <v>23313</v>
      </c>
      <c r="T912" s="167" t="s">
        <v>1339</v>
      </c>
      <c r="U912" s="149" t="s">
        <v>9928</v>
      </c>
      <c r="V912" s="149"/>
      <c r="W912" s="164" t="str">
        <f>VLOOKUP(TRIM(X912),X10:Y88,2,FALSE)</f>
        <v>Puneet</v>
      </c>
      <c r="X912" s="11" t="str">
        <f t="shared" si="31"/>
        <v>6.5.9</v>
      </c>
      <c r="AA912" s="1">
        <f t="shared" si="30"/>
        <v>4</v>
      </c>
    </row>
    <row r="913" spans="1:27" ht="35.25" customHeight="1">
      <c r="A913" s="150" t="s">
        <v>185</v>
      </c>
      <c r="B913" s="165" t="s">
        <v>70</v>
      </c>
      <c r="C913" s="153" t="s">
        <v>186</v>
      </c>
      <c r="D913" s="153" t="s">
        <v>149</v>
      </c>
      <c r="E913" s="154" t="s">
        <v>19493</v>
      </c>
      <c r="F913" s="155" t="s">
        <v>27</v>
      </c>
      <c r="G913" s="155" t="s">
        <v>189</v>
      </c>
      <c r="H913" s="155" t="s">
        <v>20958</v>
      </c>
      <c r="I913" s="166" t="s">
        <v>1091</v>
      </c>
      <c r="J913" s="160" t="s">
        <v>422</v>
      </c>
      <c r="K913" s="159"/>
      <c r="L913" s="160"/>
      <c r="M913" s="159"/>
      <c r="N913" s="158" t="s">
        <v>20033</v>
      </c>
      <c r="O913" s="158" t="s">
        <v>366</v>
      </c>
      <c r="P913" s="158" t="s">
        <v>442</v>
      </c>
      <c r="Q913" s="162" t="s">
        <v>20532</v>
      </c>
      <c r="R913" s="162" t="s">
        <v>22960</v>
      </c>
      <c r="S913" s="163" t="s">
        <v>193</v>
      </c>
      <c r="T913" s="167" t="s">
        <v>1264</v>
      </c>
      <c r="U913" s="149"/>
      <c r="V913" s="149" t="s">
        <v>995</v>
      </c>
      <c r="W913" s="164" t="str">
        <f>VLOOKUP(TRIM(X913),X10:Y88,2,FALSE)</f>
        <v>Puneet</v>
      </c>
      <c r="X913" s="11" t="str">
        <f t="shared" si="31"/>
        <v>6.5.9</v>
      </c>
      <c r="AA913" s="1">
        <f t="shared" si="30"/>
        <v>10</v>
      </c>
    </row>
    <row r="914" spans="1:27" ht="35.25" customHeight="1">
      <c r="A914" s="150" t="s">
        <v>185</v>
      </c>
      <c r="B914" s="165" t="s">
        <v>70</v>
      </c>
      <c r="C914" s="153" t="s">
        <v>186</v>
      </c>
      <c r="D914" s="153" t="s">
        <v>149</v>
      </c>
      <c r="E914" s="154" t="s">
        <v>19494</v>
      </c>
      <c r="F914" s="155" t="s">
        <v>27</v>
      </c>
      <c r="G914" s="155" t="s">
        <v>189</v>
      </c>
      <c r="H914" s="155" t="s">
        <v>20854</v>
      </c>
      <c r="I914" s="166" t="s">
        <v>23172</v>
      </c>
      <c r="J914" s="160" t="s">
        <v>455</v>
      </c>
      <c r="K914" s="159"/>
      <c r="L914" s="160"/>
      <c r="M914" s="159"/>
      <c r="N914" s="158" t="s">
        <v>7147</v>
      </c>
      <c r="O914" s="158" t="s">
        <v>366</v>
      </c>
      <c r="P914" s="158" t="s">
        <v>442</v>
      </c>
      <c r="Q914" s="162" t="s">
        <v>20190</v>
      </c>
      <c r="R914" s="162" t="s">
        <v>22961</v>
      </c>
      <c r="S914" s="163" t="s">
        <v>193</v>
      </c>
      <c r="T914" s="167" t="s">
        <v>7206</v>
      </c>
      <c r="U914" s="149"/>
      <c r="V914" s="149" t="s">
        <v>995</v>
      </c>
      <c r="W914" s="164" t="str">
        <f>VLOOKUP(TRIM(X914),X10:Y88,2,FALSE)</f>
        <v>Puneet</v>
      </c>
      <c r="X914" s="11" t="str">
        <f t="shared" si="31"/>
        <v>6.5.9</v>
      </c>
      <c r="AA914" s="1">
        <f t="shared" si="30"/>
        <v>96</v>
      </c>
    </row>
    <row r="915" spans="1:27" ht="36.75" customHeight="1">
      <c r="A915" s="150" t="s">
        <v>185</v>
      </c>
      <c r="B915" s="165" t="s">
        <v>70</v>
      </c>
      <c r="C915" s="153" t="s">
        <v>186</v>
      </c>
      <c r="D915" s="153" t="s">
        <v>11389</v>
      </c>
      <c r="E915" s="154" t="s">
        <v>19495</v>
      </c>
      <c r="F915" s="155" t="s">
        <v>27</v>
      </c>
      <c r="G915" s="155" t="s">
        <v>189</v>
      </c>
      <c r="H915" s="155" t="s">
        <v>20796</v>
      </c>
      <c r="I915" s="166" t="s">
        <v>1246</v>
      </c>
      <c r="J915" s="160" t="s">
        <v>455</v>
      </c>
      <c r="K915" s="159"/>
      <c r="L915" s="160"/>
      <c r="M915" s="159"/>
      <c r="N915" s="158" t="s">
        <v>7147</v>
      </c>
      <c r="O915" s="158" t="s">
        <v>366</v>
      </c>
      <c r="P915" s="158" t="s">
        <v>442</v>
      </c>
      <c r="Q915" s="162" t="s">
        <v>20797</v>
      </c>
      <c r="R915" s="162" t="s">
        <v>22851</v>
      </c>
      <c r="S915" s="163" t="s">
        <v>22852</v>
      </c>
      <c r="T915" s="167" t="s">
        <v>1215</v>
      </c>
      <c r="U915" s="149"/>
      <c r="V915" s="149"/>
      <c r="W915" s="164" t="str">
        <f>VLOOKUP(TRIM(X915),X10:Y88,2,FALSE)</f>
        <v>Puneet</v>
      </c>
      <c r="X915" s="11" t="str">
        <f t="shared" si="31"/>
        <v>6.5.7.1</v>
      </c>
      <c r="AA915" s="1">
        <f t="shared" si="30"/>
        <v>19</v>
      </c>
    </row>
    <row r="916" spans="1:27" ht="36.75" customHeight="1">
      <c r="A916" s="150" t="s">
        <v>185</v>
      </c>
      <c r="B916" s="165" t="s">
        <v>70</v>
      </c>
      <c r="C916" s="153" t="s">
        <v>186</v>
      </c>
      <c r="D916" s="153" t="s">
        <v>11389</v>
      </c>
      <c r="E916" s="154" t="s">
        <v>19496</v>
      </c>
      <c r="F916" s="155" t="s">
        <v>27</v>
      </c>
      <c r="G916" s="155" t="s">
        <v>189</v>
      </c>
      <c r="H916" s="155" t="s">
        <v>21024</v>
      </c>
      <c r="I916" s="166" t="s">
        <v>1223</v>
      </c>
      <c r="J916" s="160" t="s">
        <v>455</v>
      </c>
      <c r="K916" s="159"/>
      <c r="L916" s="160"/>
      <c r="M916" s="159"/>
      <c r="N916" s="158" t="s">
        <v>7147</v>
      </c>
      <c r="O916" s="158" t="s">
        <v>366</v>
      </c>
      <c r="P916" s="158" t="s">
        <v>442</v>
      </c>
      <c r="Q916" s="162" t="s">
        <v>20726</v>
      </c>
      <c r="R916" s="162" t="s">
        <v>22849</v>
      </c>
      <c r="S916" s="163" t="s">
        <v>22850</v>
      </c>
      <c r="T916" s="167" t="s">
        <v>1339</v>
      </c>
      <c r="U916" s="149"/>
      <c r="V916" s="149"/>
      <c r="W916" s="164" t="str">
        <f>VLOOKUP(TRIM(X916),X10:Y88,2,FALSE)</f>
        <v>Puneet</v>
      </c>
      <c r="X916" s="11" t="str">
        <f t="shared" si="31"/>
        <v>6.5.7.1</v>
      </c>
      <c r="AA916" s="1">
        <f t="shared" si="30"/>
        <v>4</v>
      </c>
    </row>
    <row r="917" spans="1:27" ht="36.75" customHeight="1">
      <c r="A917" s="150" t="s">
        <v>185</v>
      </c>
      <c r="B917" s="165" t="s">
        <v>70</v>
      </c>
      <c r="C917" s="153" t="s">
        <v>186</v>
      </c>
      <c r="D917" s="153" t="s">
        <v>11392</v>
      </c>
      <c r="E917" s="154" t="s">
        <v>19497</v>
      </c>
      <c r="F917" s="155" t="s">
        <v>27</v>
      </c>
      <c r="G917" s="155" t="s">
        <v>189</v>
      </c>
      <c r="H917" s="155" t="s">
        <v>20159</v>
      </c>
      <c r="I917" s="166" t="s">
        <v>1283</v>
      </c>
      <c r="J917" s="160" t="s">
        <v>455</v>
      </c>
      <c r="K917" s="159"/>
      <c r="L917" s="160"/>
      <c r="M917" s="159"/>
      <c r="N917" s="158" t="s">
        <v>7147</v>
      </c>
      <c r="O917" s="158" t="s">
        <v>366</v>
      </c>
      <c r="P917" s="158" t="s">
        <v>442</v>
      </c>
      <c r="Q917" s="162" t="s">
        <v>20160</v>
      </c>
      <c r="R917" s="162" t="s">
        <v>22857</v>
      </c>
      <c r="S917" s="163" t="s">
        <v>22858</v>
      </c>
      <c r="T917" s="167" t="s">
        <v>1288</v>
      </c>
      <c r="U917" s="149"/>
      <c r="V917" s="149"/>
      <c r="W917" s="164" t="str">
        <f>VLOOKUP(TRIM(X917),X10:Y88,2,FALSE)</f>
        <v>Puneet</v>
      </c>
      <c r="X917" s="11" t="str">
        <f t="shared" si="31"/>
        <v>6.5.7.4</v>
      </c>
      <c r="AA917" s="1">
        <f t="shared" si="30"/>
        <v>3</v>
      </c>
    </row>
    <row r="918" spans="1:27" ht="36.75" customHeight="1">
      <c r="A918" s="150" t="s">
        <v>185</v>
      </c>
      <c r="B918" s="165" t="s">
        <v>70</v>
      </c>
      <c r="C918" s="153" t="s">
        <v>186</v>
      </c>
      <c r="D918" s="153" t="s">
        <v>11393</v>
      </c>
      <c r="E918" s="154" t="s">
        <v>19498</v>
      </c>
      <c r="F918" s="155" t="s">
        <v>27</v>
      </c>
      <c r="G918" s="155" t="s">
        <v>189</v>
      </c>
      <c r="H918" s="155" t="s">
        <v>22868</v>
      </c>
      <c r="I918" s="166" t="s">
        <v>765</v>
      </c>
      <c r="J918" s="160" t="s">
        <v>422</v>
      </c>
      <c r="K918" s="159"/>
      <c r="L918" s="160"/>
      <c r="M918" s="159"/>
      <c r="N918" s="158" t="s">
        <v>20033</v>
      </c>
      <c r="O918" s="158" t="s">
        <v>366</v>
      </c>
      <c r="P918" s="158" t="s">
        <v>442</v>
      </c>
      <c r="Q918" s="162" t="s">
        <v>20071</v>
      </c>
      <c r="R918" s="162" t="s">
        <v>22869</v>
      </c>
      <c r="S918" s="168" t="s">
        <v>200</v>
      </c>
      <c r="T918" s="167" t="s">
        <v>767</v>
      </c>
      <c r="U918" s="149"/>
      <c r="V918" s="149"/>
      <c r="W918" s="164" t="str">
        <f>VLOOKUP(TRIM(X918),X10:Y88,2,FALSE)</f>
        <v>Puneet</v>
      </c>
      <c r="X918" s="11" t="str">
        <f t="shared" si="31"/>
        <v>6.5.7.5</v>
      </c>
      <c r="AA918" s="1">
        <f t="shared" si="30"/>
        <v>8</v>
      </c>
    </row>
    <row r="919" spans="1:27" ht="36.75" customHeight="1">
      <c r="A919" s="150" t="s">
        <v>185</v>
      </c>
      <c r="B919" s="165" t="s">
        <v>70</v>
      </c>
      <c r="C919" s="153" t="s">
        <v>186</v>
      </c>
      <c r="D919" s="153" t="s">
        <v>11393</v>
      </c>
      <c r="E919" s="154" t="s">
        <v>19499</v>
      </c>
      <c r="F919" s="155" t="s">
        <v>27</v>
      </c>
      <c r="G919" s="155" t="s">
        <v>189</v>
      </c>
      <c r="H919" s="155" t="s">
        <v>20769</v>
      </c>
      <c r="I919" s="166" t="s">
        <v>23176</v>
      </c>
      <c r="J919" s="160" t="s">
        <v>422</v>
      </c>
      <c r="K919" s="159"/>
      <c r="L919" s="160"/>
      <c r="M919" s="159"/>
      <c r="N919" s="158" t="s">
        <v>20033</v>
      </c>
      <c r="O919" s="158" t="s">
        <v>366</v>
      </c>
      <c r="P919" s="158" t="s">
        <v>442</v>
      </c>
      <c r="Q919" s="162" t="s">
        <v>16813</v>
      </c>
      <c r="R919" s="162" t="s">
        <v>22870</v>
      </c>
      <c r="S919" s="163" t="s">
        <v>193</v>
      </c>
      <c r="T919" s="167" t="s">
        <v>535</v>
      </c>
      <c r="U919" s="149"/>
      <c r="V919" s="149"/>
      <c r="W919" s="164" t="str">
        <f>VLOOKUP(TRIM(X919),X10:Y88,2,FALSE)</f>
        <v>Puneet</v>
      </c>
      <c r="X919" s="11" t="str">
        <f t="shared" si="31"/>
        <v>6.5.7.5</v>
      </c>
      <c r="AA919" s="1">
        <f t="shared" si="30"/>
        <v>62</v>
      </c>
    </row>
    <row r="920" spans="1:27" ht="36.75" customHeight="1">
      <c r="A920" s="150" t="s">
        <v>185</v>
      </c>
      <c r="B920" s="165" t="s">
        <v>70</v>
      </c>
      <c r="C920" s="153" t="s">
        <v>186</v>
      </c>
      <c r="D920" s="153" t="s">
        <v>11393</v>
      </c>
      <c r="E920" s="154" t="s">
        <v>19500</v>
      </c>
      <c r="F920" s="155" t="s">
        <v>27</v>
      </c>
      <c r="G920" s="155" t="s">
        <v>189</v>
      </c>
      <c r="H920" s="155" t="s">
        <v>20966</v>
      </c>
      <c r="I920" s="166" t="s">
        <v>23163</v>
      </c>
      <c r="J920" s="160" t="s">
        <v>422</v>
      </c>
      <c r="K920" s="159"/>
      <c r="L920" s="160"/>
      <c r="M920" s="159"/>
      <c r="N920" s="158" t="s">
        <v>20033</v>
      </c>
      <c r="O920" s="158" t="s">
        <v>366</v>
      </c>
      <c r="P920" s="158" t="s">
        <v>442</v>
      </c>
      <c r="Q920" s="162" t="s">
        <v>20545</v>
      </c>
      <c r="R920" s="162" t="s">
        <v>22871</v>
      </c>
      <c r="S920" s="163" t="s">
        <v>22872</v>
      </c>
      <c r="T920" s="167" t="s">
        <v>1120</v>
      </c>
      <c r="U920" s="149"/>
      <c r="V920" s="149"/>
      <c r="W920" s="164" t="str">
        <f>VLOOKUP(TRIM(X920),X10:Y88,2,FALSE)</f>
        <v>Puneet</v>
      </c>
      <c r="X920" s="11" t="str">
        <f t="shared" si="31"/>
        <v>6.5.7.5</v>
      </c>
      <c r="AA920" s="1">
        <f t="shared" si="30"/>
        <v>35</v>
      </c>
    </row>
    <row r="921" spans="1:27" ht="36.75" customHeight="1">
      <c r="A921" s="150" t="s">
        <v>185</v>
      </c>
      <c r="B921" s="165" t="s">
        <v>70</v>
      </c>
      <c r="C921" s="153" t="s">
        <v>186</v>
      </c>
      <c r="D921" s="153" t="s">
        <v>11393</v>
      </c>
      <c r="E921" s="154" t="s">
        <v>19501</v>
      </c>
      <c r="F921" s="155" t="s">
        <v>27</v>
      </c>
      <c r="G921" s="155" t="s">
        <v>189</v>
      </c>
      <c r="H921" s="155" t="s">
        <v>21105</v>
      </c>
      <c r="I921" s="166" t="s">
        <v>20195</v>
      </c>
      <c r="J921" s="160" t="s">
        <v>422</v>
      </c>
      <c r="K921" s="159"/>
      <c r="L921" s="160"/>
      <c r="M921" s="159"/>
      <c r="N921" s="158" t="s">
        <v>20033</v>
      </c>
      <c r="O921" s="158" t="s">
        <v>366</v>
      </c>
      <c r="P921" s="158" t="s">
        <v>442</v>
      </c>
      <c r="Q921" s="162" t="s">
        <v>21060</v>
      </c>
      <c r="R921" s="162" t="s">
        <v>23315</v>
      </c>
      <c r="S921" s="163" t="s">
        <v>23316</v>
      </c>
      <c r="T921" s="167" t="s">
        <v>1530</v>
      </c>
      <c r="U921" s="149" t="s">
        <v>9928</v>
      </c>
      <c r="V921" s="149"/>
      <c r="W921" s="164" t="str">
        <f>VLOOKUP(TRIM(X921),X10:Y88,2,FALSE)</f>
        <v>Puneet</v>
      </c>
      <c r="X921" s="11" t="str">
        <f t="shared" si="31"/>
        <v>6.5.7.5</v>
      </c>
      <c r="AA921" s="1">
        <f t="shared" ref="AA921:AA984" si="32">LEN(I921)</f>
        <v>26</v>
      </c>
    </row>
    <row r="922" spans="1:27" ht="36.75" customHeight="1">
      <c r="A922" s="150" t="s">
        <v>185</v>
      </c>
      <c r="B922" s="165" t="s">
        <v>70</v>
      </c>
      <c r="C922" s="153" t="s">
        <v>186</v>
      </c>
      <c r="D922" s="153" t="s">
        <v>11393</v>
      </c>
      <c r="E922" s="154" t="s">
        <v>19502</v>
      </c>
      <c r="F922" s="155" t="s">
        <v>27</v>
      </c>
      <c r="G922" s="155" t="s">
        <v>189</v>
      </c>
      <c r="H922" s="155" t="s">
        <v>20312</v>
      </c>
      <c r="I922" s="166" t="s">
        <v>649</v>
      </c>
      <c r="J922" s="160" t="s">
        <v>455</v>
      </c>
      <c r="K922" s="159"/>
      <c r="L922" s="160"/>
      <c r="M922" s="159"/>
      <c r="N922" s="158" t="s">
        <v>7147</v>
      </c>
      <c r="O922" s="158" t="s">
        <v>366</v>
      </c>
      <c r="P922" s="158" t="s">
        <v>442</v>
      </c>
      <c r="Q922" s="162" t="s">
        <v>16425</v>
      </c>
      <c r="R922" s="162" t="s">
        <v>22962</v>
      </c>
      <c r="S922" s="163" t="s">
        <v>193</v>
      </c>
      <c r="T922" s="167" t="s">
        <v>651</v>
      </c>
      <c r="U922" s="149"/>
      <c r="V922" s="149" t="s">
        <v>995</v>
      </c>
      <c r="W922" s="164" t="str">
        <f>VLOOKUP(TRIM(X922),X10:Y88,2,FALSE)</f>
        <v>Puneet</v>
      </c>
      <c r="X922" s="11" t="str">
        <f t="shared" si="31"/>
        <v>6.5.7.5</v>
      </c>
      <c r="AA922" s="1">
        <f t="shared" si="32"/>
        <v>21</v>
      </c>
    </row>
    <row r="923" spans="1:27" ht="36.75" customHeight="1">
      <c r="A923" s="150" t="s">
        <v>185</v>
      </c>
      <c r="B923" s="165" t="s">
        <v>70</v>
      </c>
      <c r="C923" s="153" t="s">
        <v>186</v>
      </c>
      <c r="D923" s="153" t="s">
        <v>11393</v>
      </c>
      <c r="E923" s="154" t="s">
        <v>19503</v>
      </c>
      <c r="F923" s="155" t="s">
        <v>27</v>
      </c>
      <c r="G923" s="155" t="s">
        <v>189</v>
      </c>
      <c r="H923" s="155" t="s">
        <v>20655</v>
      </c>
      <c r="I923" s="166" t="s">
        <v>5921</v>
      </c>
      <c r="J923" s="160" t="s">
        <v>422</v>
      </c>
      <c r="K923" s="159"/>
      <c r="L923" s="160"/>
      <c r="M923" s="159"/>
      <c r="N923" s="158" t="s">
        <v>20033</v>
      </c>
      <c r="O923" s="158" t="s">
        <v>366</v>
      </c>
      <c r="P923" s="158" t="s">
        <v>442</v>
      </c>
      <c r="Q923" s="162" t="s">
        <v>20656</v>
      </c>
      <c r="R923" s="162" t="s">
        <v>22963</v>
      </c>
      <c r="S923" s="163" t="s">
        <v>193</v>
      </c>
      <c r="T923" s="167" t="s">
        <v>472</v>
      </c>
      <c r="U923" s="149"/>
      <c r="V923" s="149" t="s">
        <v>995</v>
      </c>
      <c r="W923" s="164" t="str">
        <f>VLOOKUP(TRIM(X923),X10:Y88,2,FALSE)</f>
        <v>Puneet</v>
      </c>
      <c r="X923" s="11" t="str">
        <f t="shared" si="31"/>
        <v>6.5.7.5</v>
      </c>
      <c r="AA923" s="1">
        <f t="shared" si="32"/>
        <v>26</v>
      </c>
    </row>
    <row r="924" spans="1:27" ht="36.75" customHeight="1">
      <c r="A924" s="150" t="s">
        <v>185</v>
      </c>
      <c r="B924" s="165" t="s">
        <v>70</v>
      </c>
      <c r="C924" s="153" t="s">
        <v>186</v>
      </c>
      <c r="D924" s="153" t="s">
        <v>11393</v>
      </c>
      <c r="E924" s="154" t="s">
        <v>19504</v>
      </c>
      <c r="F924" s="155" t="s">
        <v>27</v>
      </c>
      <c r="G924" s="155" t="s">
        <v>189</v>
      </c>
      <c r="H924" s="155" t="s">
        <v>20657</v>
      </c>
      <c r="I924" s="166" t="s">
        <v>5921</v>
      </c>
      <c r="J924" s="160" t="s">
        <v>455</v>
      </c>
      <c r="K924" s="159"/>
      <c r="L924" s="160"/>
      <c r="M924" s="159"/>
      <c r="N924" s="158" t="s">
        <v>7147</v>
      </c>
      <c r="O924" s="158" t="s">
        <v>366</v>
      </c>
      <c r="P924" s="158" t="s">
        <v>442</v>
      </c>
      <c r="Q924" s="162" t="s">
        <v>20656</v>
      </c>
      <c r="R924" s="162" t="s">
        <v>22964</v>
      </c>
      <c r="S924" s="163" t="s">
        <v>193</v>
      </c>
      <c r="T924" s="167" t="s">
        <v>472</v>
      </c>
      <c r="U924" s="149"/>
      <c r="V924" s="149" t="s">
        <v>995</v>
      </c>
      <c r="W924" s="164" t="str">
        <f>VLOOKUP(TRIM(X924),X10:Y88,2,FALSE)</f>
        <v>Puneet</v>
      </c>
      <c r="X924" s="11" t="str">
        <f t="shared" ref="X924:X987" si="33">IF(ISNONTEXT(D924),"" &amp; D924 &amp;"",T(D924))</f>
        <v>6.5.7.5</v>
      </c>
      <c r="AA924" s="1">
        <f t="shared" si="32"/>
        <v>26</v>
      </c>
    </row>
    <row r="925" spans="1:27" ht="36.75" customHeight="1">
      <c r="A925" s="150" t="s">
        <v>185</v>
      </c>
      <c r="B925" s="165" t="s">
        <v>70</v>
      </c>
      <c r="C925" s="153" t="s">
        <v>186</v>
      </c>
      <c r="D925" s="153" t="s">
        <v>11393</v>
      </c>
      <c r="E925" s="154" t="s">
        <v>19505</v>
      </c>
      <c r="F925" s="155" t="s">
        <v>27</v>
      </c>
      <c r="G925" s="155" t="s">
        <v>189</v>
      </c>
      <c r="H925" s="155" t="s">
        <v>20273</v>
      </c>
      <c r="I925" s="166" t="s">
        <v>475</v>
      </c>
      <c r="J925" s="160" t="s">
        <v>422</v>
      </c>
      <c r="K925" s="159"/>
      <c r="L925" s="160"/>
      <c r="M925" s="159"/>
      <c r="N925" s="158" t="s">
        <v>20033</v>
      </c>
      <c r="O925" s="158" t="s">
        <v>366</v>
      </c>
      <c r="P925" s="158" t="s">
        <v>442</v>
      </c>
      <c r="Q925" s="162" t="s">
        <v>20274</v>
      </c>
      <c r="R925" s="162" t="s">
        <v>22965</v>
      </c>
      <c r="S925" s="163" t="s">
        <v>193</v>
      </c>
      <c r="T925" s="167" t="s">
        <v>472</v>
      </c>
      <c r="U925" s="149"/>
      <c r="V925" s="149" t="s">
        <v>995</v>
      </c>
      <c r="W925" s="164" t="str">
        <f>VLOOKUP(TRIM(X925),X10:Y88,2,FALSE)</f>
        <v>Puneet</v>
      </c>
      <c r="X925" s="11" t="str">
        <f t="shared" si="33"/>
        <v>6.5.7.5</v>
      </c>
      <c r="AA925" s="1">
        <f t="shared" si="32"/>
        <v>17</v>
      </c>
    </row>
    <row r="926" spans="1:27" ht="36.75" customHeight="1">
      <c r="A926" s="150" t="s">
        <v>185</v>
      </c>
      <c r="B926" s="165" t="s">
        <v>70</v>
      </c>
      <c r="C926" s="153" t="s">
        <v>186</v>
      </c>
      <c r="D926" s="153" t="s">
        <v>11393</v>
      </c>
      <c r="E926" s="154" t="s">
        <v>19506</v>
      </c>
      <c r="F926" s="155" t="s">
        <v>27</v>
      </c>
      <c r="G926" s="155" t="s">
        <v>189</v>
      </c>
      <c r="H926" s="155" t="s">
        <v>20275</v>
      </c>
      <c r="I926" s="166" t="s">
        <v>475</v>
      </c>
      <c r="J926" s="160" t="s">
        <v>455</v>
      </c>
      <c r="K926" s="159"/>
      <c r="L926" s="160"/>
      <c r="M926" s="159"/>
      <c r="N926" s="158" t="s">
        <v>7147</v>
      </c>
      <c r="O926" s="158" t="s">
        <v>366</v>
      </c>
      <c r="P926" s="158" t="s">
        <v>442</v>
      </c>
      <c r="Q926" s="162" t="s">
        <v>20276</v>
      </c>
      <c r="R926" s="162" t="s">
        <v>22966</v>
      </c>
      <c r="S926" s="163" t="s">
        <v>193</v>
      </c>
      <c r="T926" s="167" t="s">
        <v>472</v>
      </c>
      <c r="U926" s="149"/>
      <c r="V926" s="149" t="s">
        <v>995</v>
      </c>
      <c r="W926" s="164" t="str">
        <f>VLOOKUP(TRIM(X926),X10:Y88,2,FALSE)</f>
        <v>Puneet</v>
      </c>
      <c r="X926" s="11" t="str">
        <f t="shared" si="33"/>
        <v>6.5.7.5</v>
      </c>
      <c r="AA926" s="1">
        <f t="shared" si="32"/>
        <v>17</v>
      </c>
    </row>
    <row r="927" spans="1:27" ht="36.75" customHeight="1">
      <c r="A927" s="150" t="s">
        <v>185</v>
      </c>
      <c r="B927" s="165" t="s">
        <v>70</v>
      </c>
      <c r="C927" s="153" t="s">
        <v>186</v>
      </c>
      <c r="D927" s="153" t="s">
        <v>11393</v>
      </c>
      <c r="E927" s="154" t="s">
        <v>19507</v>
      </c>
      <c r="F927" s="155" t="s">
        <v>26</v>
      </c>
      <c r="G927" s="155" t="s">
        <v>189</v>
      </c>
      <c r="H927" s="155" t="s">
        <v>23154</v>
      </c>
      <c r="I927" s="166" t="s">
        <v>1638</v>
      </c>
      <c r="J927" s="160"/>
      <c r="K927" s="159"/>
      <c r="L927" s="160"/>
      <c r="M927" s="159"/>
      <c r="N927" s="158"/>
      <c r="O927" s="158" t="s">
        <v>366</v>
      </c>
      <c r="P927" s="158" t="s">
        <v>442</v>
      </c>
      <c r="Q927" s="162" t="s">
        <v>2833</v>
      </c>
      <c r="R927" s="162" t="s">
        <v>22967</v>
      </c>
      <c r="S927" s="163" t="s">
        <v>193</v>
      </c>
      <c r="T927" s="167" t="s">
        <v>651</v>
      </c>
      <c r="U927" s="149"/>
      <c r="V927" s="149" t="s">
        <v>995</v>
      </c>
      <c r="W927" s="164" t="str">
        <f>VLOOKUP(TRIM(X927),X10:Y88,2,FALSE)</f>
        <v>Puneet</v>
      </c>
      <c r="X927" s="11" t="str">
        <f t="shared" si="33"/>
        <v>6.5.7.5</v>
      </c>
      <c r="AA927" s="1">
        <f t="shared" si="32"/>
        <v>6</v>
      </c>
    </row>
    <row r="928" spans="1:27" ht="36.75" customHeight="1">
      <c r="A928" s="150" t="s">
        <v>185</v>
      </c>
      <c r="B928" s="165" t="s">
        <v>70</v>
      </c>
      <c r="C928" s="153" t="s">
        <v>186</v>
      </c>
      <c r="D928" s="153" t="s">
        <v>91</v>
      </c>
      <c r="E928" s="154" t="s">
        <v>19508</v>
      </c>
      <c r="F928" s="155" t="s">
        <v>30</v>
      </c>
      <c r="G928" s="155" t="s">
        <v>189</v>
      </c>
      <c r="H928" s="155" t="s">
        <v>22358</v>
      </c>
      <c r="I928" s="166" t="s">
        <v>765</v>
      </c>
      <c r="J928" s="160" t="s">
        <v>608</v>
      </c>
      <c r="K928" s="159">
        <v>361</v>
      </c>
      <c r="L928" s="160" t="s">
        <v>62</v>
      </c>
      <c r="M928" s="159" t="s">
        <v>687</v>
      </c>
      <c r="N928" s="158" t="s">
        <v>15916</v>
      </c>
      <c r="O928" s="158" t="s">
        <v>366</v>
      </c>
      <c r="P928" s="158" t="s">
        <v>20073</v>
      </c>
      <c r="Q928" s="162" t="s">
        <v>22359</v>
      </c>
      <c r="R928" s="162" t="s">
        <v>22702</v>
      </c>
      <c r="S928" s="163" t="s">
        <v>22701</v>
      </c>
      <c r="T928" s="167" t="s">
        <v>767</v>
      </c>
      <c r="U928" s="149"/>
      <c r="V928" s="149"/>
      <c r="W928" s="164" t="str">
        <f>VLOOKUP(TRIM(X928),X10:Y88,2,FALSE)</f>
        <v>Puneet</v>
      </c>
      <c r="X928" s="11" t="str">
        <f t="shared" si="33"/>
        <v>5.1</v>
      </c>
      <c r="AA928" s="1">
        <f t="shared" si="32"/>
        <v>8</v>
      </c>
    </row>
    <row r="929" spans="1:27" ht="36.75" customHeight="1">
      <c r="A929" s="150" t="s">
        <v>185</v>
      </c>
      <c r="B929" s="165" t="s">
        <v>70</v>
      </c>
      <c r="C929" s="153" t="s">
        <v>186</v>
      </c>
      <c r="D929" s="153" t="s">
        <v>11395</v>
      </c>
      <c r="E929" s="154" t="s">
        <v>19509</v>
      </c>
      <c r="F929" s="155" t="s">
        <v>27</v>
      </c>
      <c r="G929" s="155" t="s">
        <v>189</v>
      </c>
      <c r="H929" s="155" t="s">
        <v>20798</v>
      </c>
      <c r="I929" s="166" t="s">
        <v>765</v>
      </c>
      <c r="J929" s="160" t="s">
        <v>422</v>
      </c>
      <c r="K929" s="159"/>
      <c r="L929" s="160"/>
      <c r="M929" s="159"/>
      <c r="N929" s="158" t="s">
        <v>20033</v>
      </c>
      <c r="O929" s="158" t="s">
        <v>366</v>
      </c>
      <c r="P929" s="158" t="s">
        <v>442</v>
      </c>
      <c r="Q929" s="162" t="s">
        <v>20065</v>
      </c>
      <c r="R929" s="162" t="s">
        <v>22968</v>
      </c>
      <c r="S929" s="163" t="s">
        <v>193</v>
      </c>
      <c r="T929" s="167" t="s">
        <v>767</v>
      </c>
      <c r="U929" s="149"/>
      <c r="V929" s="149" t="s">
        <v>995</v>
      </c>
      <c r="W929" s="164" t="str">
        <f>VLOOKUP(TRIM(X929),X10:Y88,2,FALSE)</f>
        <v>Puneet</v>
      </c>
      <c r="X929" s="11" t="str">
        <f t="shared" si="33"/>
        <v>6.5.8.2</v>
      </c>
      <c r="AA929" s="1">
        <f t="shared" si="32"/>
        <v>8</v>
      </c>
    </row>
    <row r="930" spans="1:27" ht="36.75" customHeight="1">
      <c r="A930" s="150" t="s">
        <v>185</v>
      </c>
      <c r="B930" s="165" t="s">
        <v>70</v>
      </c>
      <c r="C930" s="153" t="s">
        <v>186</v>
      </c>
      <c r="D930" s="153" t="s">
        <v>91</v>
      </c>
      <c r="E930" s="154" t="s">
        <v>19510</v>
      </c>
      <c r="F930" s="155" t="s">
        <v>29</v>
      </c>
      <c r="G930" s="155" t="s">
        <v>189</v>
      </c>
      <c r="H930" s="155" t="s">
        <v>22695</v>
      </c>
      <c r="I930" s="166" t="s">
        <v>7235</v>
      </c>
      <c r="J930" s="160" t="s">
        <v>484</v>
      </c>
      <c r="K930" s="159">
        <v>3311</v>
      </c>
      <c r="L930" s="160" t="s">
        <v>76</v>
      </c>
      <c r="M930" s="159" t="s">
        <v>485</v>
      </c>
      <c r="N930" s="158" t="s">
        <v>16214</v>
      </c>
      <c r="O930" s="158" t="s">
        <v>229</v>
      </c>
      <c r="P930" s="158" t="s">
        <v>683</v>
      </c>
      <c r="Q930" s="162" t="s">
        <v>21249</v>
      </c>
      <c r="R930" s="162" t="s">
        <v>22969</v>
      </c>
      <c r="S930" s="163" t="s">
        <v>193</v>
      </c>
      <c r="T930" s="167" t="s">
        <v>556</v>
      </c>
      <c r="U930" s="149"/>
      <c r="V930" s="149" t="s">
        <v>995</v>
      </c>
      <c r="W930" s="164" t="str">
        <f>VLOOKUP(TRIM(X930),X10:Y88,2,FALSE)</f>
        <v>Puneet</v>
      </c>
      <c r="X930" s="11" t="str">
        <f t="shared" si="33"/>
        <v>5.1</v>
      </c>
      <c r="AA930" s="1">
        <f t="shared" si="32"/>
        <v>27</v>
      </c>
    </row>
    <row r="931" spans="1:27" ht="36.75" customHeight="1">
      <c r="A931" s="150" t="s">
        <v>185</v>
      </c>
      <c r="B931" s="165" t="s">
        <v>70</v>
      </c>
      <c r="C931" s="153" t="s">
        <v>186</v>
      </c>
      <c r="D931" s="153" t="s">
        <v>6896</v>
      </c>
      <c r="E931" s="154" t="s">
        <v>19511</v>
      </c>
      <c r="F931" s="155" t="s">
        <v>30</v>
      </c>
      <c r="G931" s="155" t="s">
        <v>189</v>
      </c>
      <c r="H931" s="155" t="s">
        <v>23304</v>
      </c>
      <c r="I931" s="166" t="s">
        <v>1091</v>
      </c>
      <c r="J931" s="160" t="s">
        <v>484</v>
      </c>
      <c r="K931" s="159">
        <v>3267</v>
      </c>
      <c r="L931" s="160" t="s">
        <v>83</v>
      </c>
      <c r="M931" s="159" t="s">
        <v>878</v>
      </c>
      <c r="N931" s="158" t="s">
        <v>7071</v>
      </c>
      <c r="O931" s="158" t="s">
        <v>366</v>
      </c>
      <c r="P931" s="158" t="s">
        <v>7357</v>
      </c>
      <c r="Q931" s="162" t="s">
        <v>21197</v>
      </c>
      <c r="R931" s="162" t="s">
        <v>23299</v>
      </c>
      <c r="S931" s="163" t="s">
        <v>23300</v>
      </c>
      <c r="T931" s="167" t="s">
        <v>767</v>
      </c>
      <c r="U931" s="149" t="s">
        <v>9928</v>
      </c>
      <c r="V931" s="149"/>
      <c r="W931" s="164" t="str">
        <f>VLOOKUP(TRIM(X931),X10:Y88,2,FALSE)</f>
        <v>Puneet</v>
      </c>
      <c r="X931" s="11" t="str">
        <f t="shared" si="33"/>
        <v>6.14</v>
      </c>
      <c r="AA931" s="1">
        <f t="shared" si="32"/>
        <v>10</v>
      </c>
    </row>
    <row r="932" spans="1:27" ht="36.75" customHeight="1">
      <c r="A932" s="150" t="s">
        <v>185</v>
      </c>
      <c r="B932" s="165" t="s">
        <v>70</v>
      </c>
      <c r="C932" s="153" t="s">
        <v>186</v>
      </c>
      <c r="D932" s="153" t="s">
        <v>6896</v>
      </c>
      <c r="E932" s="154" t="s">
        <v>19512</v>
      </c>
      <c r="F932" s="155" t="s">
        <v>29</v>
      </c>
      <c r="G932" s="155" t="s">
        <v>189</v>
      </c>
      <c r="H932" s="155" t="s">
        <v>22727</v>
      </c>
      <c r="I932" s="166" t="s">
        <v>23177</v>
      </c>
      <c r="J932" s="160" t="s">
        <v>1284</v>
      </c>
      <c r="K932" s="159">
        <v>47</v>
      </c>
      <c r="L932" s="160" t="s">
        <v>76</v>
      </c>
      <c r="M932" s="159" t="s">
        <v>878</v>
      </c>
      <c r="N932" s="158" t="s">
        <v>6988</v>
      </c>
      <c r="O932" s="158" t="s">
        <v>366</v>
      </c>
      <c r="P932" s="158" t="s">
        <v>7357</v>
      </c>
      <c r="Q932" s="162" t="s">
        <v>21240</v>
      </c>
      <c r="R932" s="162" t="s">
        <v>22970</v>
      </c>
      <c r="S932" s="163" t="s">
        <v>193</v>
      </c>
      <c r="T932" s="167" t="s">
        <v>1389</v>
      </c>
      <c r="U932" s="149"/>
      <c r="V932" s="149" t="s">
        <v>995</v>
      </c>
      <c r="W932" s="164" t="str">
        <f>VLOOKUP(TRIM(X932),X10:Y88,2,FALSE)</f>
        <v>Puneet</v>
      </c>
      <c r="X932" s="11" t="str">
        <f t="shared" si="33"/>
        <v>6.14</v>
      </c>
      <c r="AA932" s="1">
        <f t="shared" si="32"/>
        <v>32</v>
      </c>
    </row>
    <row r="933" spans="1:27" ht="36.75" customHeight="1">
      <c r="A933" s="150" t="s">
        <v>185</v>
      </c>
      <c r="B933" s="165" t="s">
        <v>70</v>
      </c>
      <c r="C933" s="153" t="s">
        <v>186</v>
      </c>
      <c r="D933" s="153" t="s">
        <v>91</v>
      </c>
      <c r="E933" s="154" t="s">
        <v>19513</v>
      </c>
      <c r="F933" s="155" t="s">
        <v>29</v>
      </c>
      <c r="G933" s="155" t="s">
        <v>189</v>
      </c>
      <c r="H933" s="155" t="s">
        <v>22698</v>
      </c>
      <c r="I933" s="166" t="s">
        <v>7235</v>
      </c>
      <c r="J933" s="160" t="s">
        <v>484</v>
      </c>
      <c r="K933" s="159">
        <v>3313</v>
      </c>
      <c r="L933" s="160" t="s">
        <v>73</v>
      </c>
      <c r="M933" s="159" t="s">
        <v>687</v>
      </c>
      <c r="N933" s="158" t="s">
        <v>15918</v>
      </c>
      <c r="O933" s="158" t="s">
        <v>206</v>
      </c>
      <c r="P933" s="158" t="s">
        <v>683</v>
      </c>
      <c r="Q933" s="162" t="s">
        <v>21376</v>
      </c>
      <c r="R933" s="162" t="s">
        <v>22823</v>
      </c>
      <c r="S933" s="163" t="s">
        <v>193</v>
      </c>
      <c r="T933" s="167" t="s">
        <v>556</v>
      </c>
      <c r="U933" s="149"/>
      <c r="V933" s="149"/>
      <c r="W933" s="164" t="str">
        <f>VLOOKUP(TRIM(X933),X10:Y88,2,FALSE)</f>
        <v>Puneet</v>
      </c>
      <c r="X933" s="11" t="str">
        <f t="shared" si="33"/>
        <v>5.1</v>
      </c>
      <c r="AA933" s="1">
        <f t="shared" si="32"/>
        <v>27</v>
      </c>
    </row>
    <row r="934" spans="1:27" ht="36.75" customHeight="1">
      <c r="A934" s="150" t="s">
        <v>185</v>
      </c>
      <c r="B934" s="165" t="s">
        <v>70</v>
      </c>
      <c r="C934" s="153" t="s">
        <v>186</v>
      </c>
      <c r="D934" s="153" t="s">
        <v>91</v>
      </c>
      <c r="E934" s="154" t="s">
        <v>19514</v>
      </c>
      <c r="F934" s="155" t="s">
        <v>30</v>
      </c>
      <c r="G934" s="155" t="s">
        <v>189</v>
      </c>
      <c r="H934" s="155" t="s">
        <v>22357</v>
      </c>
      <c r="I934" s="166" t="s">
        <v>23178</v>
      </c>
      <c r="J934" s="160" t="s">
        <v>608</v>
      </c>
      <c r="K934" s="159">
        <v>350</v>
      </c>
      <c r="L934" s="160" t="s">
        <v>76</v>
      </c>
      <c r="M934" s="159" t="s">
        <v>485</v>
      </c>
      <c r="N934" s="158" t="s">
        <v>15918</v>
      </c>
      <c r="O934" s="158" t="s">
        <v>206</v>
      </c>
      <c r="P934" s="158" t="s">
        <v>20073</v>
      </c>
      <c r="Q934" s="162" t="s">
        <v>21200</v>
      </c>
      <c r="R934" s="162" t="s">
        <v>22839</v>
      </c>
      <c r="S934" s="163" t="s">
        <v>22841</v>
      </c>
      <c r="T934" s="167" t="s">
        <v>767</v>
      </c>
      <c r="U934" s="149"/>
      <c r="V934" s="149"/>
      <c r="W934" s="164" t="str">
        <f>VLOOKUP(TRIM(X934),X10:Y88,2,FALSE)</f>
        <v>Puneet</v>
      </c>
      <c r="X934" s="11" t="str">
        <f t="shared" si="33"/>
        <v>5.1</v>
      </c>
      <c r="AA934" s="1">
        <f t="shared" si="32"/>
        <v>30</v>
      </c>
    </row>
    <row r="935" spans="1:27" ht="36.75" customHeight="1">
      <c r="A935" s="150" t="s">
        <v>185</v>
      </c>
      <c r="B935" s="165" t="s">
        <v>70</v>
      </c>
      <c r="C935" s="153" t="s">
        <v>186</v>
      </c>
      <c r="D935" s="153" t="s">
        <v>91</v>
      </c>
      <c r="E935" s="154" t="s">
        <v>19515</v>
      </c>
      <c r="F935" s="155" t="s">
        <v>30</v>
      </c>
      <c r="G935" s="155" t="s">
        <v>189</v>
      </c>
      <c r="H935" s="155" t="s">
        <v>22703</v>
      </c>
      <c r="I935" s="166" t="s">
        <v>23178</v>
      </c>
      <c r="J935" s="160" t="s">
        <v>608</v>
      </c>
      <c r="K935" s="159">
        <v>361</v>
      </c>
      <c r="L935" s="160" t="s">
        <v>73</v>
      </c>
      <c r="M935" s="159" t="s">
        <v>687</v>
      </c>
      <c r="N935" s="158" t="s">
        <v>15916</v>
      </c>
      <c r="O935" s="158" t="s">
        <v>366</v>
      </c>
      <c r="P935" s="158" t="s">
        <v>20073</v>
      </c>
      <c r="Q935" s="162" t="s">
        <v>22359</v>
      </c>
      <c r="R935" s="162" t="s">
        <v>22840</v>
      </c>
      <c r="S935" s="163" t="s">
        <v>22843</v>
      </c>
      <c r="T935" s="167" t="s">
        <v>767</v>
      </c>
      <c r="U935" s="149"/>
      <c r="V935" s="149"/>
      <c r="W935" s="164" t="str">
        <f>VLOOKUP(TRIM(X935),X10:Y88,2,FALSE)</f>
        <v>Puneet</v>
      </c>
      <c r="X935" s="11" t="str">
        <f t="shared" si="33"/>
        <v>5.1</v>
      </c>
      <c r="AA935" s="1">
        <f t="shared" si="32"/>
        <v>30</v>
      </c>
    </row>
    <row r="936" spans="1:27" ht="36.75" customHeight="1">
      <c r="A936" s="150" t="s">
        <v>185</v>
      </c>
      <c r="B936" s="165" t="s">
        <v>70</v>
      </c>
      <c r="C936" s="153" t="s">
        <v>186</v>
      </c>
      <c r="D936" s="153" t="s">
        <v>11395</v>
      </c>
      <c r="E936" s="154" t="s">
        <v>19516</v>
      </c>
      <c r="F936" s="155" t="s">
        <v>27</v>
      </c>
      <c r="G936" s="155" t="s">
        <v>189</v>
      </c>
      <c r="H936" s="155" t="s">
        <v>20864</v>
      </c>
      <c r="I936" s="166" t="s">
        <v>23179</v>
      </c>
      <c r="J936" s="160" t="s">
        <v>422</v>
      </c>
      <c r="K936" s="159"/>
      <c r="L936" s="160"/>
      <c r="M936" s="159"/>
      <c r="N936" s="158" t="s">
        <v>20033</v>
      </c>
      <c r="O936" s="158" t="s">
        <v>366</v>
      </c>
      <c r="P936" s="158" t="s">
        <v>442</v>
      </c>
      <c r="Q936" s="162" t="s">
        <v>21256</v>
      </c>
      <c r="R936" s="162" t="s">
        <v>22971</v>
      </c>
      <c r="S936" s="163" t="s">
        <v>193</v>
      </c>
      <c r="T936" s="167" t="s">
        <v>16254</v>
      </c>
      <c r="U936" s="149"/>
      <c r="V936" s="149" t="s">
        <v>995</v>
      </c>
      <c r="W936" s="164" t="str">
        <f>VLOOKUP(TRIM(X936),X10:Y88,2,FALSE)</f>
        <v>Puneet</v>
      </c>
      <c r="X936" s="11" t="str">
        <f t="shared" si="33"/>
        <v>6.5.8.2</v>
      </c>
      <c r="AA936" s="1">
        <f t="shared" si="32"/>
        <v>69</v>
      </c>
    </row>
    <row r="937" spans="1:27" ht="36.75" customHeight="1">
      <c r="A937" s="150" t="s">
        <v>185</v>
      </c>
      <c r="B937" s="165" t="s">
        <v>70</v>
      </c>
      <c r="C937" s="153" t="s">
        <v>186</v>
      </c>
      <c r="D937" s="153" t="s">
        <v>11391</v>
      </c>
      <c r="E937" s="154" t="s">
        <v>19517</v>
      </c>
      <c r="F937" s="155" t="s">
        <v>27</v>
      </c>
      <c r="G937" s="155" t="s">
        <v>189</v>
      </c>
      <c r="H937" s="155" t="s">
        <v>20030</v>
      </c>
      <c r="I937" s="166" t="s">
        <v>23168</v>
      </c>
      <c r="J937" s="160" t="s">
        <v>455</v>
      </c>
      <c r="K937" s="159"/>
      <c r="L937" s="160"/>
      <c r="M937" s="159"/>
      <c r="N937" s="158" t="s">
        <v>7147</v>
      </c>
      <c r="O937" s="158" t="s">
        <v>366</v>
      </c>
      <c r="P937" s="158" t="s">
        <v>442</v>
      </c>
      <c r="Q937" s="162" t="s">
        <v>20031</v>
      </c>
      <c r="R937" s="162" t="s">
        <v>23438</v>
      </c>
      <c r="S937" s="163" t="s">
        <v>193</v>
      </c>
      <c r="T937" s="167" t="s">
        <v>1288</v>
      </c>
      <c r="U937" s="149"/>
      <c r="V937" s="149"/>
      <c r="W937" s="164" t="str">
        <f>VLOOKUP(TRIM(X937),X10:Y88,2,FALSE)</f>
        <v>Puneet</v>
      </c>
      <c r="X937" s="11" t="str">
        <f t="shared" si="33"/>
        <v>6.5.7.3</v>
      </c>
      <c r="AA937" s="1">
        <f t="shared" si="32"/>
        <v>36</v>
      </c>
    </row>
    <row r="938" spans="1:27" ht="36.75" customHeight="1">
      <c r="A938" s="150" t="s">
        <v>185</v>
      </c>
      <c r="B938" s="165" t="s">
        <v>70</v>
      </c>
      <c r="C938" s="153" t="s">
        <v>186</v>
      </c>
      <c r="D938" s="153" t="s">
        <v>149</v>
      </c>
      <c r="E938" s="154" t="s">
        <v>19518</v>
      </c>
      <c r="F938" s="155" t="s">
        <v>27</v>
      </c>
      <c r="G938" s="155" t="s">
        <v>189</v>
      </c>
      <c r="H938" s="155" t="s">
        <v>20887</v>
      </c>
      <c r="I938" s="166" t="s">
        <v>23180</v>
      </c>
      <c r="J938" s="160" t="s">
        <v>455</v>
      </c>
      <c r="K938" s="159"/>
      <c r="L938" s="160"/>
      <c r="M938" s="159"/>
      <c r="N938" s="158" t="s">
        <v>7147</v>
      </c>
      <c r="O938" s="158" t="s">
        <v>366</v>
      </c>
      <c r="P938" s="158" t="s">
        <v>442</v>
      </c>
      <c r="Q938" s="162" t="s">
        <v>20270</v>
      </c>
      <c r="R938" s="162" t="s">
        <v>22853</v>
      </c>
      <c r="S938" s="163" t="s">
        <v>193</v>
      </c>
      <c r="T938" s="167" t="s">
        <v>472</v>
      </c>
      <c r="U938" s="149"/>
      <c r="V938" s="149"/>
      <c r="W938" s="164" t="str">
        <f>VLOOKUP(TRIM(X938),X10:Y88,2,FALSE)</f>
        <v>Puneet</v>
      </c>
      <c r="X938" s="11" t="str">
        <f t="shared" si="33"/>
        <v>6.5.9</v>
      </c>
      <c r="AA938" s="1">
        <f t="shared" si="32"/>
        <v>23</v>
      </c>
    </row>
    <row r="939" spans="1:27" ht="36.75" customHeight="1">
      <c r="A939" s="150" t="s">
        <v>185</v>
      </c>
      <c r="B939" s="165" t="s">
        <v>70</v>
      </c>
      <c r="C939" s="153" t="s">
        <v>186</v>
      </c>
      <c r="D939" s="153" t="s">
        <v>11391</v>
      </c>
      <c r="E939" s="154" t="s">
        <v>19519</v>
      </c>
      <c r="F939" s="155" t="s">
        <v>27</v>
      </c>
      <c r="G939" s="155" t="s">
        <v>189</v>
      </c>
      <c r="H939" s="155" t="s">
        <v>20514</v>
      </c>
      <c r="I939" s="166" t="s">
        <v>947</v>
      </c>
      <c r="J939" s="160" t="s">
        <v>455</v>
      </c>
      <c r="K939" s="159"/>
      <c r="L939" s="160"/>
      <c r="M939" s="159"/>
      <c r="N939" s="158" t="s">
        <v>7147</v>
      </c>
      <c r="O939" s="158" t="s">
        <v>366</v>
      </c>
      <c r="P939" s="158" t="s">
        <v>442</v>
      </c>
      <c r="Q939" s="162" t="s">
        <v>20515</v>
      </c>
      <c r="R939" s="162" t="s">
        <v>22972</v>
      </c>
      <c r="S939" s="163" t="s">
        <v>193</v>
      </c>
      <c r="T939" s="167" t="s">
        <v>949</v>
      </c>
      <c r="U939" s="149"/>
      <c r="V939" s="149" t="s">
        <v>995</v>
      </c>
      <c r="W939" s="164" t="str">
        <f>VLOOKUP(TRIM(X939),X10:Y88,2,FALSE)</f>
        <v>Puneet</v>
      </c>
      <c r="X939" s="11" t="str">
        <f t="shared" si="33"/>
        <v>6.5.7.3</v>
      </c>
      <c r="AA939" s="1">
        <f t="shared" si="32"/>
        <v>7</v>
      </c>
    </row>
    <row r="940" spans="1:27" ht="36.75" customHeight="1">
      <c r="A940" s="150" t="s">
        <v>185</v>
      </c>
      <c r="B940" s="165" t="s">
        <v>70</v>
      </c>
      <c r="C940" s="153" t="s">
        <v>186</v>
      </c>
      <c r="D940" s="153" t="s">
        <v>11392</v>
      </c>
      <c r="E940" s="154" t="s">
        <v>19520</v>
      </c>
      <c r="F940" s="155" t="s">
        <v>27</v>
      </c>
      <c r="G940" s="155" t="s">
        <v>189</v>
      </c>
      <c r="H940" s="155" t="s">
        <v>12645</v>
      </c>
      <c r="I940" s="166" t="s">
        <v>7927</v>
      </c>
      <c r="J940" s="160" t="s">
        <v>422</v>
      </c>
      <c r="K940" s="159"/>
      <c r="L940" s="160"/>
      <c r="M940" s="159"/>
      <c r="N940" s="158" t="s">
        <v>20033</v>
      </c>
      <c r="O940" s="158" t="s">
        <v>366</v>
      </c>
      <c r="P940" s="158" t="s">
        <v>442</v>
      </c>
      <c r="Q940" s="162" t="s">
        <v>12645</v>
      </c>
      <c r="R940" s="162" t="s">
        <v>22854</v>
      </c>
      <c r="S940" s="168" t="s">
        <v>200</v>
      </c>
      <c r="T940" s="167" t="s">
        <v>848</v>
      </c>
      <c r="U940" s="149"/>
      <c r="V940" s="149"/>
      <c r="W940" s="164" t="str">
        <f>VLOOKUP(TRIM(X940),X10:Y88,2,FALSE)</f>
        <v>Puneet</v>
      </c>
      <c r="X940" s="11" t="str">
        <f t="shared" si="33"/>
        <v>6.5.7.4</v>
      </c>
      <c r="AA940" s="1">
        <f t="shared" si="32"/>
        <v>49</v>
      </c>
    </row>
    <row r="941" spans="1:27" ht="36.75" customHeight="1">
      <c r="A941" s="150" t="s">
        <v>185</v>
      </c>
      <c r="B941" s="165" t="s">
        <v>70</v>
      </c>
      <c r="C941" s="153" t="s">
        <v>186</v>
      </c>
      <c r="D941" s="153" t="s">
        <v>11392</v>
      </c>
      <c r="E941" s="154" t="s">
        <v>19521</v>
      </c>
      <c r="F941" s="155" t="s">
        <v>27</v>
      </c>
      <c r="G941" s="155" t="s">
        <v>189</v>
      </c>
      <c r="H941" s="155" t="s">
        <v>20404</v>
      </c>
      <c r="I941" s="166" t="s">
        <v>475</v>
      </c>
      <c r="J941" s="160" t="s">
        <v>422</v>
      </c>
      <c r="K941" s="159"/>
      <c r="L941" s="160"/>
      <c r="M941" s="159"/>
      <c r="N941" s="158" t="s">
        <v>20033</v>
      </c>
      <c r="O941" s="158" t="s">
        <v>366</v>
      </c>
      <c r="P941" s="158" t="s">
        <v>442</v>
      </c>
      <c r="Q941" s="162" t="s">
        <v>20405</v>
      </c>
      <c r="R941" s="162" t="s">
        <v>22855</v>
      </c>
      <c r="S941" s="168" t="s">
        <v>200</v>
      </c>
      <c r="T941" s="167" t="s">
        <v>472</v>
      </c>
      <c r="U941" s="149"/>
      <c r="V941" s="149"/>
      <c r="W941" s="164" t="str">
        <f>VLOOKUP(TRIM(X941),X10:Y88,2,FALSE)</f>
        <v>Puneet</v>
      </c>
      <c r="X941" s="11" t="str">
        <f t="shared" si="33"/>
        <v>6.5.7.4</v>
      </c>
      <c r="AA941" s="1">
        <f t="shared" si="32"/>
        <v>17</v>
      </c>
    </row>
    <row r="942" spans="1:27" ht="36.75" customHeight="1">
      <c r="A942" s="150" t="s">
        <v>185</v>
      </c>
      <c r="B942" s="165" t="s">
        <v>70</v>
      </c>
      <c r="C942" s="153" t="s">
        <v>186</v>
      </c>
      <c r="D942" s="153" t="s">
        <v>11392</v>
      </c>
      <c r="E942" s="154" t="s">
        <v>19522</v>
      </c>
      <c r="F942" s="155" t="s">
        <v>27</v>
      </c>
      <c r="G942" s="155" t="s">
        <v>189</v>
      </c>
      <c r="H942" s="155" t="s">
        <v>20403</v>
      </c>
      <c r="I942" s="166" t="s">
        <v>475</v>
      </c>
      <c r="J942" s="160" t="s">
        <v>455</v>
      </c>
      <c r="K942" s="159"/>
      <c r="L942" s="160"/>
      <c r="M942" s="159"/>
      <c r="N942" s="158" t="s">
        <v>7147</v>
      </c>
      <c r="O942" s="158" t="s">
        <v>366</v>
      </c>
      <c r="P942" s="158" t="s">
        <v>442</v>
      </c>
      <c r="Q942" s="162" t="s">
        <v>21756</v>
      </c>
      <c r="R942" s="162" t="s">
        <v>22856</v>
      </c>
      <c r="S942" s="168" t="s">
        <v>200</v>
      </c>
      <c r="T942" s="167" t="s">
        <v>472</v>
      </c>
      <c r="U942" s="149"/>
      <c r="V942" s="149"/>
      <c r="W942" s="164" t="str">
        <f>VLOOKUP(TRIM(X942),X10:Y88,2,FALSE)</f>
        <v>Puneet</v>
      </c>
      <c r="X942" s="11" t="str">
        <f t="shared" si="33"/>
        <v>6.5.7.4</v>
      </c>
      <c r="AA942" s="1">
        <f t="shared" si="32"/>
        <v>17</v>
      </c>
    </row>
    <row r="943" spans="1:27" ht="36.75" customHeight="1">
      <c r="A943" s="150" t="s">
        <v>185</v>
      </c>
      <c r="B943" s="165" t="s">
        <v>70</v>
      </c>
      <c r="C943" s="153" t="s">
        <v>186</v>
      </c>
      <c r="D943" s="153" t="s">
        <v>141</v>
      </c>
      <c r="E943" s="154" t="s">
        <v>19523</v>
      </c>
      <c r="F943" s="155" t="s">
        <v>439</v>
      </c>
      <c r="G943" s="155" t="s">
        <v>189</v>
      </c>
      <c r="H943" s="155" t="s">
        <v>21546</v>
      </c>
      <c r="I943" s="166" t="s">
        <v>23181</v>
      </c>
      <c r="J943" s="160"/>
      <c r="K943" s="159"/>
      <c r="L943" s="160"/>
      <c r="M943" s="159"/>
      <c r="N943" s="158"/>
      <c r="O943" s="158" t="s">
        <v>62</v>
      </c>
      <c r="P943" s="158" t="s">
        <v>442</v>
      </c>
      <c r="Q943" s="162" t="s">
        <v>21549</v>
      </c>
      <c r="R943" s="162" t="s">
        <v>22242</v>
      </c>
      <c r="S943" s="163" t="s">
        <v>22241</v>
      </c>
      <c r="T943" s="167" t="s">
        <v>3077</v>
      </c>
      <c r="U943" s="149"/>
      <c r="V943" s="149"/>
      <c r="W943" s="164" t="str">
        <f>VLOOKUP(TRIM(X943),X10:Y88,2,FALSE)</f>
        <v>Krisztian</v>
      </c>
      <c r="X943" s="11" t="str">
        <f t="shared" si="33"/>
        <v>6.5.6</v>
      </c>
      <c r="AA943" s="1">
        <f t="shared" si="32"/>
        <v>13</v>
      </c>
    </row>
    <row r="944" spans="1:27" ht="36.75" customHeight="1">
      <c r="A944" s="150" t="s">
        <v>185</v>
      </c>
      <c r="B944" s="165" t="s">
        <v>70</v>
      </c>
      <c r="C944" s="153" t="s">
        <v>186</v>
      </c>
      <c r="D944" s="153" t="s">
        <v>141</v>
      </c>
      <c r="E944" s="154" t="s">
        <v>19524</v>
      </c>
      <c r="F944" s="155" t="s">
        <v>11967</v>
      </c>
      <c r="G944" s="155" t="s">
        <v>189</v>
      </c>
      <c r="H944" s="155" t="s">
        <v>21547</v>
      </c>
      <c r="I944" s="166" t="s">
        <v>436</v>
      </c>
      <c r="J944" s="160"/>
      <c r="K944" s="159"/>
      <c r="L944" s="160"/>
      <c r="M944" s="159"/>
      <c r="N944" s="158"/>
      <c r="O944" s="158" t="s">
        <v>366</v>
      </c>
      <c r="P944" s="158" t="s">
        <v>442</v>
      </c>
      <c r="Q944" s="162" t="s">
        <v>21547</v>
      </c>
      <c r="R944" s="162" t="s">
        <v>22774</v>
      </c>
      <c r="S944" s="163" t="s">
        <v>22775</v>
      </c>
      <c r="T944" s="167" t="s">
        <v>432</v>
      </c>
      <c r="U944" s="149"/>
      <c r="V944" s="149"/>
      <c r="W944" s="164" t="str">
        <f>VLOOKUP(TRIM(X944),X10:Y88,2,FALSE)</f>
        <v>Krisztian</v>
      </c>
      <c r="X944" s="11" t="str">
        <f t="shared" si="33"/>
        <v>6.5.6</v>
      </c>
      <c r="AA944" s="1">
        <f t="shared" si="32"/>
        <v>12</v>
      </c>
    </row>
    <row r="945" spans="1:27" ht="36.75" customHeight="1">
      <c r="A945" s="150" t="s">
        <v>185</v>
      </c>
      <c r="B945" s="165" t="s">
        <v>70</v>
      </c>
      <c r="C945" s="153" t="s">
        <v>186</v>
      </c>
      <c r="D945" s="153" t="s">
        <v>141</v>
      </c>
      <c r="E945" s="154" t="s">
        <v>19525</v>
      </c>
      <c r="F945" s="155" t="s">
        <v>439</v>
      </c>
      <c r="G945" s="155" t="s">
        <v>189</v>
      </c>
      <c r="H945" s="155" t="s">
        <v>21548</v>
      </c>
      <c r="I945" s="166" t="s">
        <v>859</v>
      </c>
      <c r="J945" s="160"/>
      <c r="K945" s="159"/>
      <c r="L945" s="160"/>
      <c r="M945" s="159"/>
      <c r="N945" s="158"/>
      <c r="O945" s="158" t="s">
        <v>62</v>
      </c>
      <c r="P945" s="158" t="s">
        <v>442</v>
      </c>
      <c r="Q945" s="162" t="s">
        <v>21550</v>
      </c>
      <c r="R945" s="162" t="s">
        <v>22300</v>
      </c>
      <c r="S945" s="163" t="s">
        <v>22299</v>
      </c>
      <c r="T945" s="167" t="s">
        <v>3077</v>
      </c>
      <c r="U945" s="149"/>
      <c r="V945" s="149"/>
      <c r="W945" s="164" t="str">
        <f>VLOOKUP(TRIM(X945),X10:Y88,2,FALSE)</f>
        <v>Krisztian</v>
      </c>
      <c r="X945" s="11" t="str">
        <f t="shared" si="33"/>
        <v>6.5.6</v>
      </c>
      <c r="AA945" s="1">
        <f t="shared" si="32"/>
        <v>35</v>
      </c>
    </row>
    <row r="946" spans="1:27" ht="36.75" customHeight="1">
      <c r="A946" s="150"/>
      <c r="B946" s="165" t="s">
        <v>70</v>
      </c>
      <c r="C946" s="153" t="s">
        <v>28</v>
      </c>
      <c r="D946" s="153" t="s">
        <v>141</v>
      </c>
      <c r="E946" s="154" t="s">
        <v>19526</v>
      </c>
      <c r="F946" s="155" t="s">
        <v>27</v>
      </c>
      <c r="G946" s="169" t="s">
        <v>189</v>
      </c>
      <c r="H946" s="169" t="s">
        <v>20881</v>
      </c>
      <c r="I946" s="170" t="s">
        <v>859</v>
      </c>
      <c r="J946" s="171" t="s">
        <v>422</v>
      </c>
      <c r="K946" s="172"/>
      <c r="L946" s="171"/>
      <c r="M946" s="172"/>
      <c r="N946" s="171" t="s">
        <v>20033</v>
      </c>
      <c r="O946" s="171" t="s">
        <v>366</v>
      </c>
      <c r="P946" s="171" t="s">
        <v>442</v>
      </c>
      <c r="Q946" s="173" t="s">
        <v>22780</v>
      </c>
      <c r="R946" s="173" t="s">
        <v>22782</v>
      </c>
      <c r="S946" s="177"/>
      <c r="T946" s="167" t="s">
        <v>3077</v>
      </c>
      <c r="U946" s="149"/>
      <c r="V946" s="149"/>
      <c r="W946" s="164" t="str">
        <f>VLOOKUP(TRIM(X946),X10:Y88,2,FALSE)</f>
        <v>Krisztian</v>
      </c>
      <c r="X946" s="11" t="str">
        <f t="shared" si="33"/>
        <v>6.5.6</v>
      </c>
      <c r="AA946" s="1">
        <f t="shared" si="32"/>
        <v>35</v>
      </c>
    </row>
    <row r="947" spans="1:27" ht="36.75" customHeight="1">
      <c r="A947" s="150" t="s">
        <v>185</v>
      </c>
      <c r="B947" s="165" t="s">
        <v>70</v>
      </c>
      <c r="C947" s="153" t="s">
        <v>186</v>
      </c>
      <c r="D947" s="153" t="s">
        <v>141</v>
      </c>
      <c r="E947" s="154" t="s">
        <v>19527</v>
      </c>
      <c r="F947" s="155" t="s">
        <v>30</v>
      </c>
      <c r="G947" s="155" t="s">
        <v>189</v>
      </c>
      <c r="H947" s="155" t="s">
        <v>25434</v>
      </c>
      <c r="I947" s="166" t="s">
        <v>765</v>
      </c>
      <c r="J947" s="160" t="s">
        <v>1699</v>
      </c>
      <c r="K947" s="159">
        <v>1095</v>
      </c>
      <c r="L947" s="160" t="s">
        <v>76</v>
      </c>
      <c r="M947" s="159" t="s">
        <v>878</v>
      </c>
      <c r="N947" s="158" t="s">
        <v>15918</v>
      </c>
      <c r="O947" s="158" t="s">
        <v>366</v>
      </c>
      <c r="P947" s="158" t="s">
        <v>442</v>
      </c>
      <c r="Q947" s="162" t="s">
        <v>21201</v>
      </c>
      <c r="R947" s="162" t="s">
        <v>25437</v>
      </c>
      <c r="S947" s="163" t="s">
        <v>253</v>
      </c>
      <c r="T947" s="167" t="s">
        <v>767</v>
      </c>
      <c r="U947" s="149" t="s">
        <v>9928</v>
      </c>
      <c r="V947" s="149"/>
      <c r="W947" s="164" t="str">
        <f>VLOOKUP(TRIM(X947),X10:Y88,2,FALSE)</f>
        <v>Krisztian</v>
      </c>
      <c r="X947" s="11" t="str">
        <f t="shared" si="33"/>
        <v>6.5.6</v>
      </c>
      <c r="AA947" s="1">
        <f t="shared" si="32"/>
        <v>8</v>
      </c>
    </row>
    <row r="948" spans="1:27" ht="36.75" customHeight="1">
      <c r="A948" s="150"/>
      <c r="B948" s="165" t="s">
        <v>70</v>
      </c>
      <c r="C948" s="153" t="s">
        <v>28</v>
      </c>
      <c r="D948" s="153" t="s">
        <v>141</v>
      </c>
      <c r="E948" s="154" t="s">
        <v>19528</v>
      </c>
      <c r="F948" s="155" t="s">
        <v>27</v>
      </c>
      <c r="G948" s="169" t="s">
        <v>189</v>
      </c>
      <c r="H948" s="169" t="s">
        <v>20076</v>
      </c>
      <c r="I948" s="170" t="s">
        <v>765</v>
      </c>
      <c r="J948" s="171" t="s">
        <v>455</v>
      </c>
      <c r="K948" s="172"/>
      <c r="L948" s="171"/>
      <c r="M948" s="172"/>
      <c r="N948" s="171" t="s">
        <v>7147</v>
      </c>
      <c r="O948" s="171" t="s">
        <v>366</v>
      </c>
      <c r="P948" s="171" t="s">
        <v>442</v>
      </c>
      <c r="Q948" s="173" t="s">
        <v>22781</v>
      </c>
      <c r="R948" s="173" t="s">
        <v>22783</v>
      </c>
      <c r="S948" s="177"/>
      <c r="T948" s="167" t="s">
        <v>767</v>
      </c>
      <c r="U948" s="149"/>
      <c r="V948" s="149"/>
      <c r="W948" s="164" t="str">
        <f>VLOOKUP(TRIM(X948),X10:Y88,2,FALSE)</f>
        <v>Krisztian</v>
      </c>
      <c r="X948" s="11" t="str">
        <f t="shared" si="33"/>
        <v>6.5.6</v>
      </c>
      <c r="AA948" s="1">
        <f t="shared" si="32"/>
        <v>8</v>
      </c>
    </row>
    <row r="949" spans="1:27" ht="36.75" customHeight="1">
      <c r="A949" s="150" t="s">
        <v>185</v>
      </c>
      <c r="B949" s="165" t="s">
        <v>70</v>
      </c>
      <c r="C949" s="153" t="s">
        <v>186</v>
      </c>
      <c r="D949" s="153" t="s">
        <v>141</v>
      </c>
      <c r="E949" s="154" t="s">
        <v>19529</v>
      </c>
      <c r="F949" s="155" t="s">
        <v>27</v>
      </c>
      <c r="G949" s="155" t="s">
        <v>189</v>
      </c>
      <c r="H949" s="155" t="s">
        <v>20811</v>
      </c>
      <c r="I949" s="166" t="s">
        <v>5921</v>
      </c>
      <c r="J949" s="160" t="s">
        <v>455</v>
      </c>
      <c r="K949" s="159"/>
      <c r="L949" s="160"/>
      <c r="M949" s="159"/>
      <c r="N949" s="158" t="s">
        <v>7147</v>
      </c>
      <c r="O949" s="158" t="s">
        <v>366</v>
      </c>
      <c r="P949" s="158" t="s">
        <v>442</v>
      </c>
      <c r="Q949" s="162" t="s">
        <v>16433</v>
      </c>
      <c r="R949" s="162" t="s">
        <v>22778</v>
      </c>
      <c r="S949" s="163" t="s">
        <v>22779</v>
      </c>
      <c r="T949" s="167" t="s">
        <v>472</v>
      </c>
      <c r="U949" s="149"/>
      <c r="V949" s="149"/>
      <c r="W949" s="164" t="str">
        <f>VLOOKUP(TRIM(X949),X10:Y88,2,FALSE)</f>
        <v>Krisztian</v>
      </c>
      <c r="X949" s="11" t="str">
        <f t="shared" si="33"/>
        <v>6.5.6</v>
      </c>
      <c r="AA949" s="1">
        <f t="shared" si="32"/>
        <v>26</v>
      </c>
    </row>
    <row r="950" spans="1:27" ht="36.75" customHeight="1">
      <c r="A950" s="150" t="s">
        <v>185</v>
      </c>
      <c r="B950" s="165" t="s">
        <v>70</v>
      </c>
      <c r="C950" s="153" t="s">
        <v>186</v>
      </c>
      <c r="D950" s="153" t="s">
        <v>141</v>
      </c>
      <c r="E950" s="154" t="s">
        <v>19530</v>
      </c>
      <c r="F950" s="155" t="s">
        <v>27</v>
      </c>
      <c r="G950" s="155" t="s">
        <v>189</v>
      </c>
      <c r="H950" s="155" t="s">
        <v>20950</v>
      </c>
      <c r="I950" s="166" t="s">
        <v>765</v>
      </c>
      <c r="J950" s="160" t="s">
        <v>422</v>
      </c>
      <c r="K950" s="159"/>
      <c r="L950" s="160"/>
      <c r="M950" s="159"/>
      <c r="N950" s="158" t="s">
        <v>20033</v>
      </c>
      <c r="O950" s="158" t="s">
        <v>366</v>
      </c>
      <c r="P950" s="158" t="s">
        <v>442</v>
      </c>
      <c r="Q950" s="162" t="s">
        <v>20504</v>
      </c>
      <c r="R950" s="162" t="s">
        <v>22600</v>
      </c>
      <c r="S950" s="163" t="s">
        <v>22599</v>
      </c>
      <c r="T950" s="167" t="s">
        <v>767</v>
      </c>
      <c r="U950" s="149"/>
      <c r="V950" s="149"/>
      <c r="W950" s="164" t="str">
        <f>VLOOKUP(TRIM(X950),X10:Y88,2,FALSE)</f>
        <v>Krisztian</v>
      </c>
      <c r="X950" s="11" t="str">
        <f t="shared" si="33"/>
        <v>6.5.6</v>
      </c>
      <c r="AA950" s="1">
        <f t="shared" si="32"/>
        <v>8</v>
      </c>
    </row>
    <row r="951" spans="1:27" ht="36.75" customHeight="1">
      <c r="A951" s="150" t="s">
        <v>185</v>
      </c>
      <c r="B951" s="165" t="s">
        <v>70</v>
      </c>
      <c r="C951" s="153" t="s">
        <v>186</v>
      </c>
      <c r="D951" s="153" t="s">
        <v>2151</v>
      </c>
      <c r="E951" s="154" t="s">
        <v>19531</v>
      </c>
      <c r="F951" s="155" t="s">
        <v>27</v>
      </c>
      <c r="G951" s="155" t="s">
        <v>189</v>
      </c>
      <c r="H951" s="155" t="s">
        <v>20727</v>
      </c>
      <c r="I951" s="166" t="s">
        <v>21186</v>
      </c>
      <c r="J951" s="160" t="s">
        <v>20038</v>
      </c>
      <c r="K951" s="159"/>
      <c r="L951" s="160"/>
      <c r="M951" s="159"/>
      <c r="N951" s="158" t="s">
        <v>423</v>
      </c>
      <c r="O951" s="158" t="s">
        <v>366</v>
      </c>
      <c r="P951" s="158" t="s">
        <v>20039</v>
      </c>
      <c r="Q951" s="162" t="s">
        <v>20728</v>
      </c>
      <c r="R951" s="162" t="s">
        <v>22669</v>
      </c>
      <c r="S951" s="163" t="s">
        <v>22668</v>
      </c>
      <c r="T951" s="167" t="s">
        <v>919</v>
      </c>
      <c r="U951" s="149"/>
      <c r="V951" s="149"/>
      <c r="W951" s="164" t="str">
        <f>VLOOKUP(TRIM(X951),X10:Y88,2,FALSE)</f>
        <v>Krisztian</v>
      </c>
      <c r="X951" s="11" t="str">
        <f t="shared" si="33"/>
        <v>6.12</v>
      </c>
      <c r="AA951" s="1">
        <f t="shared" si="32"/>
        <v>38</v>
      </c>
    </row>
    <row r="952" spans="1:27" ht="36.75" customHeight="1">
      <c r="A952" s="150" t="s">
        <v>185</v>
      </c>
      <c r="B952" s="165" t="s">
        <v>70</v>
      </c>
      <c r="C952" s="153" t="s">
        <v>186</v>
      </c>
      <c r="D952" s="153" t="s">
        <v>2151</v>
      </c>
      <c r="E952" s="154" t="s">
        <v>19532</v>
      </c>
      <c r="F952" s="155" t="s">
        <v>27</v>
      </c>
      <c r="G952" s="155" t="s">
        <v>189</v>
      </c>
      <c r="H952" s="155" t="s">
        <v>20037</v>
      </c>
      <c r="I952" s="166" t="s">
        <v>23182</v>
      </c>
      <c r="J952" s="160" t="s">
        <v>20038</v>
      </c>
      <c r="K952" s="159"/>
      <c r="L952" s="160"/>
      <c r="M952" s="159"/>
      <c r="N952" s="158" t="s">
        <v>423</v>
      </c>
      <c r="O952" s="158" t="s">
        <v>366</v>
      </c>
      <c r="P952" s="158" t="s">
        <v>20039</v>
      </c>
      <c r="Q952" s="162" t="s">
        <v>21251</v>
      </c>
      <c r="R952" s="162" t="s">
        <v>22671</v>
      </c>
      <c r="S952" s="163" t="s">
        <v>22670</v>
      </c>
      <c r="T952" s="167" t="s">
        <v>578</v>
      </c>
      <c r="U952" s="149"/>
      <c r="V952" s="149"/>
      <c r="W952" s="164" t="str">
        <f>VLOOKUP(TRIM(X952),X10:Y88,2,FALSE)</f>
        <v>Krisztian</v>
      </c>
      <c r="X952" s="11" t="str">
        <f t="shared" si="33"/>
        <v>6.12</v>
      </c>
      <c r="AA952" s="1">
        <f t="shared" si="32"/>
        <v>40</v>
      </c>
    </row>
    <row r="953" spans="1:27" ht="36.75" customHeight="1">
      <c r="A953" s="150" t="s">
        <v>185</v>
      </c>
      <c r="B953" s="165" t="s">
        <v>70</v>
      </c>
      <c r="C953" s="153" t="s">
        <v>186</v>
      </c>
      <c r="D953" s="153" t="s">
        <v>2151</v>
      </c>
      <c r="E953" s="154" t="s">
        <v>19533</v>
      </c>
      <c r="F953" s="155" t="s">
        <v>27</v>
      </c>
      <c r="G953" s="155" t="s">
        <v>189</v>
      </c>
      <c r="H953" s="155" t="s">
        <v>20936</v>
      </c>
      <c r="I953" s="166" t="s">
        <v>21173</v>
      </c>
      <c r="J953" s="160" t="s">
        <v>20038</v>
      </c>
      <c r="K953" s="159"/>
      <c r="L953" s="160"/>
      <c r="M953" s="159"/>
      <c r="N953" s="158" t="s">
        <v>423</v>
      </c>
      <c r="O953" s="158" t="s">
        <v>366</v>
      </c>
      <c r="P953" s="158" t="s">
        <v>20039</v>
      </c>
      <c r="Q953" s="162" t="s">
        <v>20460</v>
      </c>
      <c r="R953" s="162" t="s">
        <v>22973</v>
      </c>
      <c r="S953" s="163" t="s">
        <v>193</v>
      </c>
      <c r="T953" s="167" t="s">
        <v>20457</v>
      </c>
      <c r="U953" s="149"/>
      <c r="V953" s="149" t="s">
        <v>995</v>
      </c>
      <c r="W953" s="164" t="str">
        <f>VLOOKUP(TRIM(X953),X10:Y88,2,FALSE)</f>
        <v>Krisztian</v>
      </c>
      <c r="X953" s="11" t="str">
        <f t="shared" si="33"/>
        <v>6.12</v>
      </c>
      <c r="AA953" s="1">
        <f t="shared" si="32"/>
        <v>6</v>
      </c>
    </row>
    <row r="954" spans="1:27" ht="36.75" customHeight="1">
      <c r="A954" s="150" t="s">
        <v>185</v>
      </c>
      <c r="B954" s="165" t="s">
        <v>70</v>
      </c>
      <c r="C954" s="153" t="s">
        <v>186</v>
      </c>
      <c r="D954" s="153" t="s">
        <v>2151</v>
      </c>
      <c r="E954" s="154" t="s">
        <v>19534</v>
      </c>
      <c r="F954" s="155" t="s">
        <v>27</v>
      </c>
      <c r="G954" s="155" t="s">
        <v>189</v>
      </c>
      <c r="H954" s="155" t="s">
        <v>20121</v>
      </c>
      <c r="I954" s="166" t="s">
        <v>23183</v>
      </c>
      <c r="J954" s="160" t="s">
        <v>20038</v>
      </c>
      <c r="K954" s="159"/>
      <c r="L954" s="160"/>
      <c r="M954" s="159"/>
      <c r="N954" s="158" t="s">
        <v>423</v>
      </c>
      <c r="O954" s="158" t="s">
        <v>366</v>
      </c>
      <c r="P954" s="158" t="s">
        <v>20039</v>
      </c>
      <c r="Q954" s="162" t="s">
        <v>20121</v>
      </c>
      <c r="R954" s="162" t="s">
        <v>22673</v>
      </c>
      <c r="S954" s="163" t="s">
        <v>22672</v>
      </c>
      <c r="T954" s="167" t="s">
        <v>848</v>
      </c>
      <c r="U954" s="149"/>
      <c r="V954" s="149"/>
      <c r="W954" s="164" t="str">
        <f>VLOOKUP(TRIM(X954),X10:Y88,2,FALSE)</f>
        <v>Krisztian</v>
      </c>
      <c r="X954" s="11" t="str">
        <f t="shared" si="33"/>
        <v>6.12</v>
      </c>
      <c r="AA954" s="1">
        <f t="shared" si="32"/>
        <v>136</v>
      </c>
    </row>
    <row r="955" spans="1:27" ht="36.75" customHeight="1">
      <c r="A955" s="150" t="s">
        <v>185</v>
      </c>
      <c r="B955" s="165" t="s">
        <v>70</v>
      </c>
      <c r="C955" s="153" t="s">
        <v>186</v>
      </c>
      <c r="D955" s="153" t="s">
        <v>2151</v>
      </c>
      <c r="E955" s="154" t="s">
        <v>19535</v>
      </c>
      <c r="F955" s="155" t="s">
        <v>27</v>
      </c>
      <c r="G955" s="155" t="s">
        <v>189</v>
      </c>
      <c r="H955" s="155" t="s">
        <v>20979</v>
      </c>
      <c r="I955" s="166" t="s">
        <v>459</v>
      </c>
      <c r="J955" s="160" t="s">
        <v>20038</v>
      </c>
      <c r="K955" s="159"/>
      <c r="L955" s="160"/>
      <c r="M955" s="159"/>
      <c r="N955" s="158" t="s">
        <v>423</v>
      </c>
      <c r="O955" s="158" t="s">
        <v>366</v>
      </c>
      <c r="P955" s="158" t="s">
        <v>20039</v>
      </c>
      <c r="Q955" s="162" t="s">
        <v>20599</v>
      </c>
      <c r="R955" s="162" t="s">
        <v>22675</v>
      </c>
      <c r="S955" s="163" t="s">
        <v>22674</v>
      </c>
      <c r="T955" s="167" t="s">
        <v>1161</v>
      </c>
      <c r="U955" s="149"/>
      <c r="V955" s="149"/>
      <c r="W955" s="164" t="str">
        <f>VLOOKUP(TRIM(X955),X10:Y88,2,FALSE)</f>
        <v>Krisztian</v>
      </c>
      <c r="X955" s="11" t="str">
        <f t="shared" si="33"/>
        <v>6.12</v>
      </c>
      <c r="AA955" s="1">
        <f t="shared" si="32"/>
        <v>14</v>
      </c>
    </row>
    <row r="956" spans="1:27" ht="36.75" customHeight="1">
      <c r="A956" s="150" t="s">
        <v>185</v>
      </c>
      <c r="B956" s="165" t="s">
        <v>70</v>
      </c>
      <c r="C956" s="153" t="s">
        <v>186</v>
      </c>
      <c r="D956" s="153" t="s">
        <v>2151</v>
      </c>
      <c r="E956" s="154" t="s">
        <v>19536</v>
      </c>
      <c r="F956" s="155" t="s">
        <v>27</v>
      </c>
      <c r="G956" s="155" t="s">
        <v>189</v>
      </c>
      <c r="H956" s="155" t="s">
        <v>20641</v>
      </c>
      <c r="I956" s="166" t="s">
        <v>459</v>
      </c>
      <c r="J956" s="160" t="s">
        <v>20038</v>
      </c>
      <c r="K956" s="159"/>
      <c r="L956" s="160"/>
      <c r="M956" s="159"/>
      <c r="N956" s="158" t="s">
        <v>423</v>
      </c>
      <c r="O956" s="158" t="s">
        <v>366</v>
      </c>
      <c r="P956" s="158" t="s">
        <v>20039</v>
      </c>
      <c r="Q956" s="162" t="s">
        <v>21291</v>
      </c>
      <c r="R956" s="162" t="s">
        <v>22677</v>
      </c>
      <c r="S956" s="163" t="s">
        <v>22676</v>
      </c>
      <c r="T956" s="167" t="s">
        <v>12135</v>
      </c>
      <c r="U956" s="149"/>
      <c r="V956" s="149"/>
      <c r="W956" s="164" t="str">
        <f>VLOOKUP(TRIM(X956),X10:Y88,2,FALSE)</f>
        <v>Krisztian</v>
      </c>
      <c r="X956" s="11" t="str">
        <f t="shared" si="33"/>
        <v>6.12</v>
      </c>
      <c r="AA956" s="1">
        <f t="shared" si="32"/>
        <v>14</v>
      </c>
    </row>
    <row r="957" spans="1:27" ht="36.75" customHeight="1">
      <c r="A957" s="150" t="s">
        <v>185</v>
      </c>
      <c r="B957" s="165" t="s">
        <v>70</v>
      </c>
      <c r="C957" s="153" t="s">
        <v>186</v>
      </c>
      <c r="D957" s="153" t="s">
        <v>141</v>
      </c>
      <c r="E957" s="154" t="s">
        <v>19537</v>
      </c>
      <c r="F957" s="155" t="s">
        <v>27</v>
      </c>
      <c r="G957" s="155" t="s">
        <v>189</v>
      </c>
      <c r="H957" s="155" t="s">
        <v>20359</v>
      </c>
      <c r="I957" s="166" t="s">
        <v>475</v>
      </c>
      <c r="J957" s="160" t="s">
        <v>422</v>
      </c>
      <c r="K957" s="159"/>
      <c r="L957" s="160"/>
      <c r="M957" s="159"/>
      <c r="N957" s="158" t="s">
        <v>20033</v>
      </c>
      <c r="O957" s="158" t="s">
        <v>366</v>
      </c>
      <c r="P957" s="158" t="s">
        <v>442</v>
      </c>
      <c r="Q957" s="162" t="s">
        <v>20360</v>
      </c>
      <c r="R957" s="162" t="s">
        <v>22974</v>
      </c>
      <c r="S957" s="163" t="s">
        <v>193</v>
      </c>
      <c r="T957" s="167" t="s">
        <v>1373</v>
      </c>
      <c r="U957" s="149"/>
      <c r="V957" s="149" t="s">
        <v>995</v>
      </c>
      <c r="W957" s="164" t="str">
        <f>VLOOKUP(TRIM(X957),X10:Y88,2,FALSE)</f>
        <v>Krisztian</v>
      </c>
      <c r="X957" s="11" t="str">
        <f t="shared" si="33"/>
        <v>6.5.6</v>
      </c>
      <c r="AA957" s="1">
        <f t="shared" si="32"/>
        <v>17</v>
      </c>
    </row>
    <row r="958" spans="1:27" ht="36.75" customHeight="1">
      <c r="A958" s="150" t="s">
        <v>185</v>
      </c>
      <c r="B958" s="165" t="s">
        <v>70</v>
      </c>
      <c r="C958" s="153" t="s">
        <v>186</v>
      </c>
      <c r="D958" s="153" t="s">
        <v>141</v>
      </c>
      <c r="E958" s="154" t="s">
        <v>19538</v>
      </c>
      <c r="F958" s="155" t="s">
        <v>27</v>
      </c>
      <c r="G958" s="155" t="s">
        <v>189</v>
      </c>
      <c r="H958" s="155" t="s">
        <v>20808</v>
      </c>
      <c r="I958" s="166" t="s">
        <v>22246</v>
      </c>
      <c r="J958" s="160" t="s">
        <v>422</v>
      </c>
      <c r="K958" s="159"/>
      <c r="L958" s="160"/>
      <c r="M958" s="159"/>
      <c r="N958" s="158" t="s">
        <v>20033</v>
      </c>
      <c r="O958" s="158" t="s">
        <v>366</v>
      </c>
      <c r="P958" s="158" t="s">
        <v>442</v>
      </c>
      <c r="Q958" s="162" t="s">
        <v>20079</v>
      </c>
      <c r="R958" s="162" t="s">
        <v>22245</v>
      </c>
      <c r="S958" s="163" t="s">
        <v>22244</v>
      </c>
      <c r="T958" s="167" t="s">
        <v>767</v>
      </c>
      <c r="U958" s="149"/>
      <c r="V958" s="149"/>
      <c r="W958" s="164" t="str">
        <f>VLOOKUP(TRIM(X958),X10:Y88,2,FALSE)</f>
        <v>Krisztian</v>
      </c>
      <c r="X958" s="11" t="str">
        <f t="shared" si="33"/>
        <v>6.5.6</v>
      </c>
      <c r="AA958" s="1">
        <f t="shared" si="32"/>
        <v>21</v>
      </c>
    </row>
    <row r="959" spans="1:27" ht="36.75" customHeight="1">
      <c r="A959" s="150" t="s">
        <v>185</v>
      </c>
      <c r="B959" s="165" t="s">
        <v>70</v>
      </c>
      <c r="C959" s="153" t="s">
        <v>186</v>
      </c>
      <c r="D959" s="153" t="s">
        <v>141</v>
      </c>
      <c r="E959" s="154" t="s">
        <v>19539</v>
      </c>
      <c r="F959" s="155" t="s">
        <v>27</v>
      </c>
      <c r="G959" s="155" t="s">
        <v>189</v>
      </c>
      <c r="H959" s="155" t="s">
        <v>20361</v>
      </c>
      <c r="I959" s="166" t="s">
        <v>475</v>
      </c>
      <c r="J959" s="160" t="s">
        <v>422</v>
      </c>
      <c r="K959" s="159"/>
      <c r="L959" s="160"/>
      <c r="M959" s="159"/>
      <c r="N959" s="158" t="s">
        <v>20033</v>
      </c>
      <c r="O959" s="158" t="s">
        <v>366</v>
      </c>
      <c r="P959" s="158" t="s">
        <v>442</v>
      </c>
      <c r="Q959" s="162" t="s">
        <v>20362</v>
      </c>
      <c r="R959" s="162" t="s">
        <v>22302</v>
      </c>
      <c r="S959" s="163" t="s">
        <v>22301</v>
      </c>
      <c r="T959" s="167" t="s">
        <v>1373</v>
      </c>
      <c r="U959" s="149"/>
      <c r="V959" s="149"/>
      <c r="W959" s="164" t="str">
        <f>VLOOKUP(TRIM(X959),X10:Y88,2,FALSE)</f>
        <v>Krisztian</v>
      </c>
      <c r="X959" s="11" t="str">
        <f t="shared" si="33"/>
        <v>6.5.6</v>
      </c>
      <c r="AA959" s="1">
        <f t="shared" si="32"/>
        <v>17</v>
      </c>
    </row>
    <row r="960" spans="1:27" ht="36.75" customHeight="1">
      <c r="A960" s="150" t="s">
        <v>185</v>
      </c>
      <c r="B960" s="165" t="s">
        <v>70</v>
      </c>
      <c r="C960" s="153" t="s">
        <v>186</v>
      </c>
      <c r="D960" s="153" t="s">
        <v>141</v>
      </c>
      <c r="E960" s="154" t="s">
        <v>19540</v>
      </c>
      <c r="F960" s="155" t="s">
        <v>27</v>
      </c>
      <c r="G960" s="155" t="s">
        <v>189</v>
      </c>
      <c r="H960" s="155" t="s">
        <v>20882</v>
      </c>
      <c r="I960" s="166" t="s">
        <v>23184</v>
      </c>
      <c r="J960" s="160" t="s">
        <v>422</v>
      </c>
      <c r="K960" s="159"/>
      <c r="L960" s="160"/>
      <c r="M960" s="159"/>
      <c r="N960" s="158" t="s">
        <v>20033</v>
      </c>
      <c r="O960" s="158" t="s">
        <v>366</v>
      </c>
      <c r="P960" s="158" t="s">
        <v>442</v>
      </c>
      <c r="Q960" s="162" t="s">
        <v>20253</v>
      </c>
      <c r="R960" s="162" t="s">
        <v>22248</v>
      </c>
      <c r="S960" s="163" t="s">
        <v>22247</v>
      </c>
      <c r="T960" s="167" t="s">
        <v>3077</v>
      </c>
      <c r="U960" s="149"/>
      <c r="V960" s="149"/>
      <c r="W960" s="164" t="str">
        <f>VLOOKUP(TRIM(X960),X10:Y88,2,FALSE)</f>
        <v>Krisztian</v>
      </c>
      <c r="X960" s="11" t="str">
        <f t="shared" si="33"/>
        <v>6.5.6</v>
      </c>
      <c r="AA960" s="1">
        <f t="shared" si="32"/>
        <v>66</v>
      </c>
    </row>
    <row r="961" spans="1:27" ht="36.75" customHeight="1">
      <c r="A961" s="150" t="s">
        <v>185</v>
      </c>
      <c r="B961" s="165" t="s">
        <v>70</v>
      </c>
      <c r="C961" s="153" t="s">
        <v>186</v>
      </c>
      <c r="D961" s="153" t="s">
        <v>141</v>
      </c>
      <c r="E961" s="154" t="s">
        <v>19541</v>
      </c>
      <c r="F961" s="155" t="s">
        <v>27</v>
      </c>
      <c r="G961" s="155" t="s">
        <v>189</v>
      </c>
      <c r="H961" s="155" t="s">
        <v>20886</v>
      </c>
      <c r="I961" s="166" t="s">
        <v>859</v>
      </c>
      <c r="J961" s="160" t="s">
        <v>422</v>
      </c>
      <c r="K961" s="159"/>
      <c r="L961" s="160"/>
      <c r="M961" s="159"/>
      <c r="N961" s="158" t="s">
        <v>20033</v>
      </c>
      <c r="O961" s="158" t="s">
        <v>366</v>
      </c>
      <c r="P961" s="158" t="s">
        <v>442</v>
      </c>
      <c r="Q961" s="162" t="s">
        <v>20269</v>
      </c>
      <c r="R961" s="162" t="s">
        <v>22304</v>
      </c>
      <c r="S961" s="163" t="s">
        <v>22303</v>
      </c>
      <c r="T961" s="167" t="s">
        <v>3077</v>
      </c>
      <c r="U961" s="149"/>
      <c r="V961" s="149"/>
      <c r="W961" s="164" t="str">
        <f>VLOOKUP(TRIM(X961),X10:Y88,2,FALSE)</f>
        <v>Krisztian</v>
      </c>
      <c r="X961" s="11" t="str">
        <f t="shared" si="33"/>
        <v>6.5.6</v>
      </c>
      <c r="AA961" s="1">
        <f t="shared" si="32"/>
        <v>35</v>
      </c>
    </row>
    <row r="962" spans="1:27" ht="36.75" customHeight="1">
      <c r="A962" s="150" t="s">
        <v>185</v>
      </c>
      <c r="B962" s="165" t="s">
        <v>70</v>
      </c>
      <c r="C962" s="153" t="s">
        <v>186</v>
      </c>
      <c r="D962" s="153" t="s">
        <v>151</v>
      </c>
      <c r="E962" s="154" t="s">
        <v>19542</v>
      </c>
      <c r="F962" s="155" t="s">
        <v>434</v>
      </c>
      <c r="G962" s="155" t="s">
        <v>189</v>
      </c>
      <c r="H962" s="155" t="s">
        <v>20466</v>
      </c>
      <c r="I962" s="166" t="s">
        <v>604</v>
      </c>
      <c r="J962" s="160"/>
      <c r="K962" s="159"/>
      <c r="L962" s="160"/>
      <c r="M962" s="159"/>
      <c r="N962" s="158"/>
      <c r="O962" s="158" t="s">
        <v>366</v>
      </c>
      <c r="P962" s="158"/>
      <c r="Q962" s="162" t="s">
        <v>22797</v>
      </c>
      <c r="R962" s="162" t="s">
        <v>22634</v>
      </c>
      <c r="S962" s="163" t="s">
        <v>22633</v>
      </c>
      <c r="T962" s="167" t="s">
        <v>578</v>
      </c>
      <c r="U962" s="149"/>
      <c r="V962" s="149"/>
      <c r="W962" s="164" t="str">
        <f>VLOOKUP(TRIM(X962),X10:Y88,2,FALSE)</f>
        <v>Krisztian</v>
      </c>
      <c r="X962" s="11" t="str">
        <f t="shared" si="33"/>
        <v>6.5.10</v>
      </c>
      <c r="AA962" s="1">
        <f t="shared" si="32"/>
        <v>25</v>
      </c>
    </row>
    <row r="963" spans="1:27" ht="36.75" customHeight="1">
      <c r="A963" s="150" t="s">
        <v>185</v>
      </c>
      <c r="B963" s="165" t="s">
        <v>70</v>
      </c>
      <c r="C963" s="153" t="s">
        <v>186</v>
      </c>
      <c r="D963" s="153" t="s">
        <v>151</v>
      </c>
      <c r="E963" s="154" t="s">
        <v>19543</v>
      </c>
      <c r="F963" s="155" t="s">
        <v>419</v>
      </c>
      <c r="G963" s="155" t="s">
        <v>59</v>
      </c>
      <c r="H963" s="155" t="s">
        <v>21774</v>
      </c>
      <c r="I963" s="166" t="s">
        <v>604</v>
      </c>
      <c r="J963" s="160"/>
      <c r="K963" s="159"/>
      <c r="L963" s="160"/>
      <c r="M963" s="159"/>
      <c r="N963" s="158"/>
      <c r="O963" s="158" t="s">
        <v>366</v>
      </c>
      <c r="P963" s="158" t="s">
        <v>442</v>
      </c>
      <c r="Q963" s="162" t="s">
        <v>23188</v>
      </c>
      <c r="R963" s="162" t="s">
        <v>22249</v>
      </c>
      <c r="S963" s="163" t="s">
        <v>253</v>
      </c>
      <c r="T963" s="167" t="s">
        <v>578</v>
      </c>
      <c r="U963" s="149"/>
      <c r="V963" s="149"/>
      <c r="W963" s="164" t="str">
        <f>VLOOKUP(TRIM(X963),X10:Y88,2,FALSE)</f>
        <v>Krisztian</v>
      </c>
      <c r="X963" s="11" t="str">
        <f t="shared" si="33"/>
        <v>6.5.10</v>
      </c>
      <c r="AA963" s="1">
        <f t="shared" si="32"/>
        <v>25</v>
      </c>
    </row>
    <row r="964" spans="1:27" ht="36.75" customHeight="1">
      <c r="A964" s="150" t="s">
        <v>185</v>
      </c>
      <c r="B964" s="165" t="s">
        <v>70</v>
      </c>
      <c r="C964" s="153" t="s">
        <v>186</v>
      </c>
      <c r="D964" s="153" t="s">
        <v>151</v>
      </c>
      <c r="E964" s="154" t="s">
        <v>19544</v>
      </c>
      <c r="F964" s="155" t="s">
        <v>27</v>
      </c>
      <c r="G964" s="155" t="s">
        <v>189</v>
      </c>
      <c r="H964" s="155" t="s">
        <v>20938</v>
      </c>
      <c r="I964" s="166" t="s">
        <v>21174</v>
      </c>
      <c r="J964" s="160" t="s">
        <v>422</v>
      </c>
      <c r="K964" s="159"/>
      <c r="L964" s="160"/>
      <c r="M964" s="159"/>
      <c r="N964" s="158" t="s">
        <v>20033</v>
      </c>
      <c r="O964" s="158" t="s">
        <v>366</v>
      </c>
      <c r="P964" s="158" t="s">
        <v>442</v>
      </c>
      <c r="Q964" s="162" t="s">
        <v>20469</v>
      </c>
      <c r="R964" s="162" t="s">
        <v>22342</v>
      </c>
      <c r="S964" s="163" t="s">
        <v>22341</v>
      </c>
      <c r="T964" s="167" t="s">
        <v>12196</v>
      </c>
      <c r="U964" s="149"/>
      <c r="V964" s="149"/>
      <c r="W964" s="164" t="str">
        <f>VLOOKUP(TRIM(X964),X10:Y88,2,FALSE)</f>
        <v>Krisztian</v>
      </c>
      <c r="X964" s="11" t="str">
        <f t="shared" si="33"/>
        <v>6.5.10</v>
      </c>
      <c r="AA964" s="1">
        <f t="shared" si="32"/>
        <v>12</v>
      </c>
    </row>
    <row r="965" spans="1:27" ht="36.75" customHeight="1">
      <c r="A965" s="150" t="s">
        <v>185</v>
      </c>
      <c r="B965" s="165" t="s">
        <v>70</v>
      </c>
      <c r="C965" s="153" t="s">
        <v>186</v>
      </c>
      <c r="D965" s="153" t="s">
        <v>151</v>
      </c>
      <c r="E965" s="154" t="s">
        <v>19545</v>
      </c>
      <c r="F965" s="155" t="s">
        <v>27</v>
      </c>
      <c r="G965" s="155" t="s">
        <v>189</v>
      </c>
      <c r="H965" s="155" t="s">
        <v>20601</v>
      </c>
      <c r="I965" s="166" t="s">
        <v>1139</v>
      </c>
      <c r="J965" s="160" t="s">
        <v>455</v>
      </c>
      <c r="K965" s="159"/>
      <c r="L965" s="160"/>
      <c r="M965" s="159"/>
      <c r="N965" s="158" t="s">
        <v>7147</v>
      </c>
      <c r="O965" s="158" t="s">
        <v>366</v>
      </c>
      <c r="P965" s="158" t="s">
        <v>442</v>
      </c>
      <c r="Q965" s="162" t="s">
        <v>17208</v>
      </c>
      <c r="R965" s="162" t="s">
        <v>22975</v>
      </c>
      <c r="S965" s="163" t="s">
        <v>193</v>
      </c>
      <c r="T965" s="167" t="s">
        <v>3371</v>
      </c>
      <c r="U965" s="149"/>
      <c r="V965" s="149" t="s">
        <v>995</v>
      </c>
      <c r="W965" s="164" t="str">
        <f>VLOOKUP(TRIM(X965),X10:Y88,2,FALSE)</f>
        <v>Krisztian</v>
      </c>
      <c r="X965" s="11" t="str">
        <f t="shared" si="33"/>
        <v>6.5.10</v>
      </c>
      <c r="AA965" s="1">
        <f t="shared" si="32"/>
        <v>4</v>
      </c>
    </row>
    <row r="966" spans="1:27" ht="36.75" customHeight="1">
      <c r="A966" s="150" t="s">
        <v>185</v>
      </c>
      <c r="B966" s="165" t="s">
        <v>70</v>
      </c>
      <c r="C966" s="153" t="s">
        <v>186</v>
      </c>
      <c r="D966" s="153" t="s">
        <v>98</v>
      </c>
      <c r="E966" s="154" t="s">
        <v>19546</v>
      </c>
      <c r="F966" s="155" t="s">
        <v>29</v>
      </c>
      <c r="G966" s="155" t="s">
        <v>189</v>
      </c>
      <c r="H966" s="155" t="s">
        <v>21718</v>
      </c>
      <c r="I966" s="166" t="s">
        <v>765</v>
      </c>
      <c r="J966" s="160" t="s">
        <v>608</v>
      </c>
      <c r="K966" s="159">
        <v>351</v>
      </c>
      <c r="L966" s="160" t="s">
        <v>73</v>
      </c>
      <c r="M966" s="159" t="s">
        <v>485</v>
      </c>
      <c r="N966" s="158" t="s">
        <v>15918</v>
      </c>
      <c r="O966" s="158" t="s">
        <v>206</v>
      </c>
      <c r="P966" s="158" t="s">
        <v>6931</v>
      </c>
      <c r="Q966" s="162" t="s">
        <v>21207</v>
      </c>
      <c r="R966" s="162" t="s">
        <v>22976</v>
      </c>
      <c r="S966" s="163" t="s">
        <v>193</v>
      </c>
      <c r="T966" s="167" t="s">
        <v>767</v>
      </c>
      <c r="U966" s="149"/>
      <c r="V966" s="149" t="s">
        <v>995</v>
      </c>
      <c r="W966" s="164" t="str">
        <f>VLOOKUP(TRIM(X966),X10:Y88,2,FALSE)</f>
        <v>Krisztian</v>
      </c>
      <c r="X966" s="11" t="str">
        <f t="shared" si="33"/>
        <v>5.2</v>
      </c>
      <c r="AA966" s="1">
        <f t="shared" si="32"/>
        <v>8</v>
      </c>
    </row>
    <row r="967" spans="1:27" ht="36.75" customHeight="1">
      <c r="A967" s="150" t="s">
        <v>185</v>
      </c>
      <c r="B967" s="165" t="s">
        <v>70</v>
      </c>
      <c r="C967" s="153" t="s">
        <v>186</v>
      </c>
      <c r="D967" s="153" t="s">
        <v>98</v>
      </c>
      <c r="E967" s="154" t="s">
        <v>19547</v>
      </c>
      <c r="F967" s="155" t="s">
        <v>29</v>
      </c>
      <c r="G967" s="155" t="s">
        <v>189</v>
      </c>
      <c r="H967" s="155" t="s">
        <v>21721</v>
      </c>
      <c r="I967" s="166" t="s">
        <v>765</v>
      </c>
      <c r="J967" s="160" t="s">
        <v>608</v>
      </c>
      <c r="K967" s="159">
        <v>352</v>
      </c>
      <c r="L967" s="160" t="s">
        <v>73</v>
      </c>
      <c r="M967" s="159" t="s">
        <v>687</v>
      </c>
      <c r="N967" s="158" t="s">
        <v>15916</v>
      </c>
      <c r="O967" s="158" t="s">
        <v>366</v>
      </c>
      <c r="P967" s="158" t="s">
        <v>6931</v>
      </c>
      <c r="Q967" s="162" t="s">
        <v>21208</v>
      </c>
      <c r="R967" s="162" t="s">
        <v>22977</v>
      </c>
      <c r="S967" s="163" t="s">
        <v>193</v>
      </c>
      <c r="T967" s="167" t="s">
        <v>767</v>
      </c>
      <c r="U967" s="149"/>
      <c r="V967" s="149" t="s">
        <v>995</v>
      </c>
      <c r="W967" s="164" t="str">
        <f>VLOOKUP(TRIM(X967),X10:Y88,2,FALSE)</f>
        <v>Krisztian</v>
      </c>
      <c r="X967" s="11" t="str">
        <f t="shared" si="33"/>
        <v>5.2</v>
      </c>
      <c r="AA967" s="1">
        <f t="shared" si="32"/>
        <v>8</v>
      </c>
    </row>
    <row r="968" spans="1:27" ht="36.75" customHeight="1">
      <c r="A968" s="150" t="s">
        <v>185</v>
      </c>
      <c r="B968" s="165" t="s">
        <v>70</v>
      </c>
      <c r="C968" s="153" t="s">
        <v>186</v>
      </c>
      <c r="D968" s="153" t="s">
        <v>141</v>
      </c>
      <c r="E968" s="154" t="s">
        <v>19548</v>
      </c>
      <c r="F968" s="155" t="s">
        <v>27</v>
      </c>
      <c r="G968" s="155" t="s">
        <v>189</v>
      </c>
      <c r="H968" s="155" t="s">
        <v>20357</v>
      </c>
      <c r="I968" s="166" t="s">
        <v>475</v>
      </c>
      <c r="J968" s="160" t="s">
        <v>422</v>
      </c>
      <c r="K968" s="159"/>
      <c r="L968" s="160"/>
      <c r="M968" s="159"/>
      <c r="N968" s="158" t="s">
        <v>20033</v>
      </c>
      <c r="O968" s="158" t="s">
        <v>366</v>
      </c>
      <c r="P968" s="158" t="s">
        <v>442</v>
      </c>
      <c r="Q968" s="162" t="s">
        <v>20358</v>
      </c>
      <c r="R968" s="162" t="s">
        <v>22305</v>
      </c>
      <c r="S968" s="163" t="s">
        <v>253</v>
      </c>
      <c r="T968" s="167" t="s">
        <v>1373</v>
      </c>
      <c r="U968" s="149"/>
      <c r="V968" s="149"/>
      <c r="W968" s="164" t="str">
        <f>VLOOKUP(TRIM(X968),X10:Y88,2,FALSE)</f>
        <v>Krisztian</v>
      </c>
      <c r="X968" s="11" t="str">
        <f t="shared" si="33"/>
        <v>6.5.6</v>
      </c>
      <c r="AA968" s="1">
        <f t="shared" si="32"/>
        <v>17</v>
      </c>
    </row>
    <row r="969" spans="1:27" ht="36.75" customHeight="1">
      <c r="A969" s="150" t="s">
        <v>185</v>
      </c>
      <c r="B969" s="165" t="s">
        <v>70</v>
      </c>
      <c r="C969" s="153" t="s">
        <v>186</v>
      </c>
      <c r="D969" s="153" t="s">
        <v>141</v>
      </c>
      <c r="E969" s="154" t="s">
        <v>19549</v>
      </c>
      <c r="F969" s="155" t="s">
        <v>27</v>
      </c>
      <c r="G969" s="155" t="s">
        <v>189</v>
      </c>
      <c r="H969" s="155" t="s">
        <v>23345</v>
      </c>
      <c r="I969" s="166" t="s">
        <v>765</v>
      </c>
      <c r="J969" s="160" t="s">
        <v>422</v>
      </c>
      <c r="K969" s="159"/>
      <c r="L969" s="160"/>
      <c r="M969" s="159"/>
      <c r="N969" s="158" t="s">
        <v>20033</v>
      </c>
      <c r="O969" s="158" t="s">
        <v>366</v>
      </c>
      <c r="P969" s="158" t="s">
        <v>442</v>
      </c>
      <c r="Q969" s="162" t="s">
        <v>20078</v>
      </c>
      <c r="R969" s="162" t="s">
        <v>22978</v>
      </c>
      <c r="S969" s="163" t="s">
        <v>193</v>
      </c>
      <c r="T969" s="167" t="s">
        <v>767</v>
      </c>
      <c r="U969" s="149"/>
      <c r="V969" s="149" t="s">
        <v>995</v>
      </c>
      <c r="W969" s="164" t="str">
        <f>VLOOKUP(TRIM(X969),X10:Y88,2,FALSE)</f>
        <v>Krisztian</v>
      </c>
      <c r="X969" s="11" t="str">
        <f t="shared" si="33"/>
        <v>6.5.6</v>
      </c>
      <c r="AA969" s="1">
        <f t="shared" si="32"/>
        <v>8</v>
      </c>
    </row>
    <row r="970" spans="1:27" ht="36.75" customHeight="1">
      <c r="A970" s="150" t="s">
        <v>185</v>
      </c>
      <c r="B970" s="165" t="s">
        <v>70</v>
      </c>
      <c r="C970" s="153" t="s">
        <v>186</v>
      </c>
      <c r="D970" s="153" t="s">
        <v>141</v>
      </c>
      <c r="E970" s="154" t="s">
        <v>19550</v>
      </c>
      <c r="F970" s="155" t="s">
        <v>27</v>
      </c>
      <c r="G970" s="155" t="s">
        <v>189</v>
      </c>
      <c r="H970" s="155" t="s">
        <v>20883</v>
      </c>
      <c r="I970" s="166" t="s">
        <v>23185</v>
      </c>
      <c r="J970" s="160" t="s">
        <v>422</v>
      </c>
      <c r="K970" s="159"/>
      <c r="L970" s="160"/>
      <c r="M970" s="159"/>
      <c r="N970" s="158" t="s">
        <v>20033</v>
      </c>
      <c r="O970" s="158" t="s">
        <v>366</v>
      </c>
      <c r="P970" s="158" t="s">
        <v>442</v>
      </c>
      <c r="Q970" s="162" t="s">
        <v>21268</v>
      </c>
      <c r="R970" s="162" t="s">
        <v>22307</v>
      </c>
      <c r="S970" s="163" t="s">
        <v>22306</v>
      </c>
      <c r="T970" s="167" t="s">
        <v>426</v>
      </c>
      <c r="U970" s="149"/>
      <c r="V970" s="149"/>
      <c r="W970" s="164" t="str">
        <f>VLOOKUP(TRIM(X970),X10:Y88,2,FALSE)</f>
        <v>Krisztian</v>
      </c>
      <c r="X970" s="11" t="str">
        <f t="shared" si="33"/>
        <v>6.5.6</v>
      </c>
      <c r="AA970" s="1">
        <f t="shared" si="32"/>
        <v>24</v>
      </c>
    </row>
    <row r="971" spans="1:27" ht="36.75" customHeight="1">
      <c r="A971" s="150" t="s">
        <v>185</v>
      </c>
      <c r="B971" s="165" t="s">
        <v>70</v>
      </c>
      <c r="C971" s="153" t="s">
        <v>186</v>
      </c>
      <c r="D971" s="153" t="s">
        <v>141</v>
      </c>
      <c r="E971" s="154" t="s">
        <v>19551</v>
      </c>
      <c r="F971" s="155" t="s">
        <v>27</v>
      </c>
      <c r="G971" s="155" t="s">
        <v>189</v>
      </c>
      <c r="H971" s="155" t="s">
        <v>20914</v>
      </c>
      <c r="I971" s="166" t="s">
        <v>23186</v>
      </c>
      <c r="J971" s="160" t="s">
        <v>422</v>
      </c>
      <c r="K971" s="159"/>
      <c r="L971" s="160"/>
      <c r="M971" s="159"/>
      <c r="N971" s="158" t="s">
        <v>20033</v>
      </c>
      <c r="O971" s="158" t="s">
        <v>366</v>
      </c>
      <c r="P971" s="158" t="s">
        <v>442</v>
      </c>
      <c r="Q971" s="162" t="s">
        <v>20330</v>
      </c>
      <c r="R971" s="162" t="s">
        <v>22791</v>
      </c>
      <c r="S971" s="163" t="s">
        <v>22792</v>
      </c>
      <c r="T971" s="167" t="s">
        <v>3077</v>
      </c>
      <c r="U971" s="149"/>
      <c r="V971" s="149"/>
      <c r="W971" s="164" t="str">
        <f>VLOOKUP(TRIM(X971),X10:Y88,2,FALSE)</f>
        <v>Krisztian</v>
      </c>
      <c r="X971" s="11" t="str">
        <f t="shared" si="33"/>
        <v>6.5.6</v>
      </c>
      <c r="AA971" s="1">
        <f t="shared" si="32"/>
        <v>64</v>
      </c>
    </row>
    <row r="972" spans="1:27" ht="36.75" customHeight="1">
      <c r="A972" s="150" t="s">
        <v>185</v>
      </c>
      <c r="B972" s="165" t="s">
        <v>70</v>
      </c>
      <c r="C972" s="153" t="s">
        <v>186</v>
      </c>
      <c r="D972" s="153" t="s">
        <v>141</v>
      </c>
      <c r="E972" s="154" t="s">
        <v>19552</v>
      </c>
      <c r="F972" s="155" t="s">
        <v>27</v>
      </c>
      <c r="G972" s="155" t="s">
        <v>189</v>
      </c>
      <c r="H972" s="155" t="s">
        <v>20915</v>
      </c>
      <c r="I972" s="166" t="s">
        <v>859</v>
      </c>
      <c r="J972" s="160" t="s">
        <v>455</v>
      </c>
      <c r="K972" s="159"/>
      <c r="L972" s="160"/>
      <c r="M972" s="159"/>
      <c r="N972" s="158" t="s">
        <v>7147</v>
      </c>
      <c r="O972" s="158" t="s">
        <v>366</v>
      </c>
      <c r="P972" s="158" t="s">
        <v>442</v>
      </c>
      <c r="Q972" s="162" t="s">
        <v>20336</v>
      </c>
      <c r="R972" s="162" t="s">
        <v>22793</v>
      </c>
      <c r="S972" s="168" t="s">
        <v>200</v>
      </c>
      <c r="T972" s="167" t="s">
        <v>3077</v>
      </c>
      <c r="U972" s="149"/>
      <c r="V972" s="149"/>
      <c r="W972" s="164" t="str">
        <f>VLOOKUP(TRIM(X972),X10:Y88,2,FALSE)</f>
        <v>Krisztian</v>
      </c>
      <c r="X972" s="11" t="str">
        <f t="shared" si="33"/>
        <v>6.5.6</v>
      </c>
      <c r="AA972" s="1">
        <f t="shared" si="32"/>
        <v>35</v>
      </c>
    </row>
    <row r="973" spans="1:27" ht="36.75" customHeight="1">
      <c r="A973" s="150" t="s">
        <v>185</v>
      </c>
      <c r="B973" s="165" t="s">
        <v>70</v>
      </c>
      <c r="C973" s="153" t="s">
        <v>186</v>
      </c>
      <c r="D973" s="153" t="s">
        <v>141</v>
      </c>
      <c r="E973" s="154" t="s">
        <v>19553</v>
      </c>
      <c r="F973" s="155" t="s">
        <v>27</v>
      </c>
      <c r="G973" s="155" t="s">
        <v>189</v>
      </c>
      <c r="H973" s="155" t="s">
        <v>21010</v>
      </c>
      <c r="I973" s="166" t="s">
        <v>23187</v>
      </c>
      <c r="J973" s="160" t="s">
        <v>455</v>
      </c>
      <c r="K973" s="159"/>
      <c r="L973" s="160"/>
      <c r="M973" s="159"/>
      <c r="N973" s="158" t="s">
        <v>7147</v>
      </c>
      <c r="O973" s="158" t="s">
        <v>366</v>
      </c>
      <c r="P973" s="158" t="s">
        <v>442</v>
      </c>
      <c r="Q973" s="162" t="s">
        <v>20664</v>
      </c>
      <c r="R973" s="162" t="s">
        <v>23386</v>
      </c>
      <c r="S973" s="163" t="s">
        <v>253</v>
      </c>
      <c r="T973" s="167" t="s">
        <v>3077</v>
      </c>
      <c r="U973" s="149" t="s">
        <v>9928</v>
      </c>
      <c r="V973" s="149"/>
      <c r="W973" s="164" t="str">
        <f>VLOOKUP(TRIM(X973),X10:Y88,2,FALSE)</f>
        <v>Krisztian</v>
      </c>
      <c r="X973" s="11" t="str">
        <f t="shared" si="33"/>
        <v>6.5.6</v>
      </c>
      <c r="AA973" s="1">
        <f t="shared" si="32"/>
        <v>58</v>
      </c>
    </row>
    <row r="974" spans="1:27" ht="36.75" customHeight="1">
      <c r="A974" s="150" t="s">
        <v>185</v>
      </c>
      <c r="B974" s="165" t="s">
        <v>70</v>
      </c>
      <c r="C974" s="153" t="s">
        <v>186</v>
      </c>
      <c r="D974" s="153" t="s">
        <v>141</v>
      </c>
      <c r="E974" s="154" t="s">
        <v>19554</v>
      </c>
      <c r="F974" s="155" t="s">
        <v>27</v>
      </c>
      <c r="G974" s="155" t="s">
        <v>189</v>
      </c>
      <c r="H974" s="155" t="s">
        <v>20086</v>
      </c>
      <c r="I974" s="166" t="s">
        <v>475</v>
      </c>
      <c r="J974" s="160" t="s">
        <v>422</v>
      </c>
      <c r="K974" s="159"/>
      <c r="L974" s="160"/>
      <c r="M974" s="159"/>
      <c r="N974" s="158" t="s">
        <v>20087</v>
      </c>
      <c r="O974" s="158" t="s">
        <v>366</v>
      </c>
      <c r="P974" s="158" t="s">
        <v>442</v>
      </c>
      <c r="Q974" s="162" t="s">
        <v>16431</v>
      </c>
      <c r="R974" s="162" t="s">
        <v>22309</v>
      </c>
      <c r="S974" s="163" t="s">
        <v>22308</v>
      </c>
      <c r="T974" s="167" t="s">
        <v>472</v>
      </c>
      <c r="U974" s="149"/>
      <c r="V974" s="149"/>
      <c r="W974" s="164" t="str">
        <f>VLOOKUP(TRIM(X974),X10:Y88,2,FALSE)</f>
        <v>Krisztian</v>
      </c>
      <c r="X974" s="11" t="str">
        <f t="shared" si="33"/>
        <v>6.5.6</v>
      </c>
      <c r="AA974" s="1">
        <f t="shared" si="32"/>
        <v>17</v>
      </c>
    </row>
    <row r="975" spans="1:27" ht="36.75" customHeight="1">
      <c r="A975" s="150" t="s">
        <v>185</v>
      </c>
      <c r="B975" s="165" t="s">
        <v>70</v>
      </c>
      <c r="C975" s="153" t="s">
        <v>186</v>
      </c>
      <c r="D975" s="153" t="s">
        <v>141</v>
      </c>
      <c r="E975" s="154" t="s">
        <v>19555</v>
      </c>
      <c r="F975" s="155" t="s">
        <v>27</v>
      </c>
      <c r="G975" s="155" t="s">
        <v>189</v>
      </c>
      <c r="H975" s="155" t="s">
        <v>20083</v>
      </c>
      <c r="I975" s="166" t="s">
        <v>765</v>
      </c>
      <c r="J975" s="160" t="s">
        <v>455</v>
      </c>
      <c r="K975" s="159"/>
      <c r="L975" s="160"/>
      <c r="M975" s="159"/>
      <c r="N975" s="158" t="s">
        <v>7147</v>
      </c>
      <c r="O975" s="158" t="s">
        <v>366</v>
      </c>
      <c r="P975" s="158" t="s">
        <v>442</v>
      </c>
      <c r="Q975" s="162" t="s">
        <v>20084</v>
      </c>
      <c r="R975" s="162" t="s">
        <v>22311</v>
      </c>
      <c r="S975" s="163" t="s">
        <v>22310</v>
      </c>
      <c r="T975" s="167" t="s">
        <v>767</v>
      </c>
      <c r="U975" s="149"/>
      <c r="V975" s="149"/>
      <c r="W975" s="164" t="str">
        <f>VLOOKUP(TRIM(X975),X10:Y88,2,FALSE)</f>
        <v>Krisztian</v>
      </c>
      <c r="X975" s="11" t="str">
        <f t="shared" si="33"/>
        <v>6.5.6</v>
      </c>
      <c r="AA975" s="1">
        <f t="shared" si="32"/>
        <v>8</v>
      </c>
    </row>
    <row r="976" spans="1:27" ht="36.75" customHeight="1">
      <c r="A976" s="150" t="s">
        <v>185</v>
      </c>
      <c r="B976" s="165" t="s">
        <v>70</v>
      </c>
      <c r="C976" s="153" t="s">
        <v>186</v>
      </c>
      <c r="D976" s="153" t="s">
        <v>141</v>
      </c>
      <c r="E976" s="154" t="s">
        <v>19556</v>
      </c>
      <c r="F976" s="155" t="s">
        <v>27</v>
      </c>
      <c r="G976" s="155" t="s">
        <v>189</v>
      </c>
      <c r="H976" s="155" t="s">
        <v>20081</v>
      </c>
      <c r="I976" s="166" t="s">
        <v>12344</v>
      </c>
      <c r="J976" s="160" t="s">
        <v>455</v>
      </c>
      <c r="K976" s="159"/>
      <c r="L976" s="160"/>
      <c r="M976" s="159"/>
      <c r="N976" s="158" t="s">
        <v>7147</v>
      </c>
      <c r="O976" s="158" t="s">
        <v>366</v>
      </c>
      <c r="P976" s="158" t="s">
        <v>442</v>
      </c>
      <c r="Q976" s="162" t="s">
        <v>20082</v>
      </c>
      <c r="R976" s="162" t="s">
        <v>22979</v>
      </c>
      <c r="S976" s="163" t="s">
        <v>193</v>
      </c>
      <c r="T976" s="167" t="s">
        <v>767</v>
      </c>
      <c r="U976" s="149"/>
      <c r="V976" s="149" t="s">
        <v>995</v>
      </c>
      <c r="W976" s="164" t="str">
        <f>VLOOKUP(TRIM(X976),X10:Y88,2,FALSE)</f>
        <v>Krisztian</v>
      </c>
      <c r="X976" s="11" t="str">
        <f t="shared" si="33"/>
        <v>6.5.6</v>
      </c>
      <c r="AA976" s="1">
        <f t="shared" si="32"/>
        <v>16</v>
      </c>
    </row>
    <row r="977" spans="1:27" ht="36.75" customHeight="1">
      <c r="A977" s="150" t="s">
        <v>185</v>
      </c>
      <c r="B977" s="165" t="s">
        <v>70</v>
      </c>
      <c r="C977" s="153" t="s">
        <v>186</v>
      </c>
      <c r="D977" s="153" t="s">
        <v>20002</v>
      </c>
      <c r="E977" s="154" t="s">
        <v>19557</v>
      </c>
      <c r="F977" s="155" t="s">
        <v>27</v>
      </c>
      <c r="G977" s="155" t="s">
        <v>189</v>
      </c>
      <c r="H977" s="155" t="s">
        <v>20212</v>
      </c>
      <c r="I977" s="166" t="s">
        <v>20195</v>
      </c>
      <c r="J977" s="160" t="s">
        <v>20210</v>
      </c>
      <c r="K977" s="159"/>
      <c r="L977" s="160"/>
      <c r="M977" s="159"/>
      <c r="N977" s="158" t="s">
        <v>423</v>
      </c>
      <c r="O977" s="158" t="s">
        <v>366</v>
      </c>
      <c r="P977" s="158" t="s">
        <v>20211</v>
      </c>
      <c r="Q977" s="162" t="s">
        <v>20213</v>
      </c>
      <c r="R977" s="162" t="s">
        <v>22313</v>
      </c>
      <c r="S977" s="163" t="s">
        <v>22312</v>
      </c>
      <c r="T977" s="167" t="s">
        <v>893</v>
      </c>
      <c r="U977" s="149"/>
      <c r="V977" s="149"/>
      <c r="W977" s="164" t="str">
        <f>VLOOKUP(TRIM(X977),X10:Y88,2,FALSE)</f>
        <v>Krisztian</v>
      </c>
      <c r="X977" s="11" t="str">
        <f t="shared" si="33"/>
        <v>6.16</v>
      </c>
      <c r="AA977" s="1">
        <f t="shared" si="32"/>
        <v>26</v>
      </c>
    </row>
    <row r="978" spans="1:27" ht="36.75" customHeight="1">
      <c r="A978" s="150" t="s">
        <v>185</v>
      </c>
      <c r="B978" s="165" t="s">
        <v>70</v>
      </c>
      <c r="C978" s="153" t="s">
        <v>186</v>
      </c>
      <c r="D978" s="153" t="s">
        <v>20002</v>
      </c>
      <c r="E978" s="154" t="s">
        <v>19558</v>
      </c>
      <c r="F978" s="155" t="s">
        <v>434</v>
      </c>
      <c r="G978" s="155" t="s">
        <v>189</v>
      </c>
      <c r="H978" s="155" t="s">
        <v>21782</v>
      </c>
      <c r="I978" s="166" t="s">
        <v>20195</v>
      </c>
      <c r="J978" s="160"/>
      <c r="K978" s="159"/>
      <c r="L978" s="160"/>
      <c r="M978" s="159"/>
      <c r="N978" s="158"/>
      <c r="O978" s="158" t="s">
        <v>366</v>
      </c>
      <c r="P978" s="158" t="s">
        <v>20211</v>
      </c>
      <c r="Q978" s="162" t="s">
        <v>9094</v>
      </c>
      <c r="R978" s="162" t="s">
        <v>22315</v>
      </c>
      <c r="S978" s="163" t="s">
        <v>22314</v>
      </c>
      <c r="T978" s="167" t="s">
        <v>893</v>
      </c>
      <c r="U978" s="149"/>
      <c r="V978" s="149"/>
      <c r="W978" s="164" t="str">
        <f>VLOOKUP(TRIM(X978),X10:Y88,2,FALSE)</f>
        <v>Krisztian</v>
      </c>
      <c r="X978" s="11" t="str">
        <f t="shared" si="33"/>
        <v>6.16</v>
      </c>
      <c r="AA978" s="1">
        <f t="shared" si="32"/>
        <v>26</v>
      </c>
    </row>
    <row r="979" spans="1:27" ht="36.75" customHeight="1">
      <c r="A979" s="150" t="s">
        <v>185</v>
      </c>
      <c r="B979" s="165" t="s">
        <v>70</v>
      </c>
      <c r="C979" s="153" t="s">
        <v>186</v>
      </c>
      <c r="D979" s="153" t="s">
        <v>20002</v>
      </c>
      <c r="E979" s="154" t="s">
        <v>19559</v>
      </c>
      <c r="F979" s="155" t="s">
        <v>27</v>
      </c>
      <c r="G979" s="155" t="s">
        <v>189</v>
      </c>
      <c r="H979" s="155" t="s">
        <v>20214</v>
      </c>
      <c r="I979" s="166" t="s">
        <v>20195</v>
      </c>
      <c r="J979" s="160" t="s">
        <v>20210</v>
      </c>
      <c r="K979" s="159"/>
      <c r="L979" s="160"/>
      <c r="M979" s="159"/>
      <c r="N979" s="158" t="s">
        <v>423</v>
      </c>
      <c r="O979" s="158" t="s">
        <v>366</v>
      </c>
      <c r="P979" s="158" t="s">
        <v>20211</v>
      </c>
      <c r="Q979" s="162" t="s">
        <v>20215</v>
      </c>
      <c r="R979" s="162" t="s">
        <v>22980</v>
      </c>
      <c r="S979" s="163" t="s">
        <v>193</v>
      </c>
      <c r="T979" s="167" t="s">
        <v>893</v>
      </c>
      <c r="U979" s="149"/>
      <c r="V979" s="149" t="s">
        <v>995</v>
      </c>
      <c r="W979" s="164" t="str">
        <f>VLOOKUP(TRIM(X979),X10:Y88,2,FALSE)</f>
        <v>Krisztian</v>
      </c>
      <c r="X979" s="11" t="str">
        <f t="shared" si="33"/>
        <v>6.16</v>
      </c>
      <c r="AA979" s="1">
        <f t="shared" si="32"/>
        <v>26</v>
      </c>
    </row>
    <row r="980" spans="1:27" ht="36.75" customHeight="1">
      <c r="A980" s="150" t="s">
        <v>185</v>
      </c>
      <c r="B980" s="165" t="s">
        <v>70</v>
      </c>
      <c r="C980" s="153" t="s">
        <v>186</v>
      </c>
      <c r="D980" s="153" t="s">
        <v>20002</v>
      </c>
      <c r="E980" s="154" t="s">
        <v>19560</v>
      </c>
      <c r="F980" s="155" t="s">
        <v>27</v>
      </c>
      <c r="G980" s="155" t="s">
        <v>189</v>
      </c>
      <c r="H980" s="155" t="s">
        <v>20216</v>
      </c>
      <c r="I980" s="166" t="s">
        <v>20195</v>
      </c>
      <c r="J980" s="160" t="s">
        <v>20210</v>
      </c>
      <c r="K980" s="159"/>
      <c r="L980" s="160"/>
      <c r="M980" s="159"/>
      <c r="N980" s="158" t="s">
        <v>423</v>
      </c>
      <c r="O980" s="158" t="s">
        <v>366</v>
      </c>
      <c r="P980" s="158" t="s">
        <v>20211</v>
      </c>
      <c r="Q980" s="162" t="s">
        <v>20217</v>
      </c>
      <c r="R980" s="162" t="s">
        <v>22317</v>
      </c>
      <c r="S980" s="163" t="s">
        <v>22316</v>
      </c>
      <c r="T980" s="167" t="s">
        <v>893</v>
      </c>
      <c r="U980" s="149"/>
      <c r="V980" s="149"/>
      <c r="W980" s="164" t="str">
        <f>VLOOKUP(TRIM(X980),X10:Y88,2,FALSE)</f>
        <v>Krisztian</v>
      </c>
      <c r="X980" s="11" t="str">
        <f t="shared" si="33"/>
        <v>6.16</v>
      </c>
      <c r="AA980" s="1">
        <f t="shared" si="32"/>
        <v>26</v>
      </c>
    </row>
    <row r="981" spans="1:27" ht="36.75" customHeight="1">
      <c r="A981" s="150" t="s">
        <v>185</v>
      </c>
      <c r="B981" s="165" t="s">
        <v>70</v>
      </c>
      <c r="C981" s="153" t="s">
        <v>186</v>
      </c>
      <c r="D981" s="153" t="s">
        <v>20002</v>
      </c>
      <c r="E981" s="154" t="s">
        <v>19561</v>
      </c>
      <c r="F981" s="155" t="s">
        <v>27</v>
      </c>
      <c r="G981" s="155" t="s">
        <v>189</v>
      </c>
      <c r="H981" s="155" t="s">
        <v>20218</v>
      </c>
      <c r="I981" s="166" t="s">
        <v>20195</v>
      </c>
      <c r="J981" s="160" t="s">
        <v>20210</v>
      </c>
      <c r="K981" s="159"/>
      <c r="L981" s="160"/>
      <c r="M981" s="159"/>
      <c r="N981" s="158" t="s">
        <v>423</v>
      </c>
      <c r="O981" s="158" t="s">
        <v>366</v>
      </c>
      <c r="P981" s="158" t="s">
        <v>20211</v>
      </c>
      <c r="Q981" s="162" t="s">
        <v>20219</v>
      </c>
      <c r="R981" s="162" t="s">
        <v>22319</v>
      </c>
      <c r="S981" s="163" t="s">
        <v>22318</v>
      </c>
      <c r="T981" s="167" t="s">
        <v>893</v>
      </c>
      <c r="U981" s="149"/>
      <c r="V981" s="149"/>
      <c r="W981" s="164" t="str">
        <f>VLOOKUP(TRIM(X981),X10:Y88,2,FALSE)</f>
        <v>Krisztian</v>
      </c>
      <c r="X981" s="11" t="str">
        <f t="shared" si="33"/>
        <v>6.16</v>
      </c>
      <c r="AA981" s="1">
        <f t="shared" si="32"/>
        <v>26</v>
      </c>
    </row>
    <row r="982" spans="1:27" ht="36.75" customHeight="1">
      <c r="A982" s="150" t="s">
        <v>185</v>
      </c>
      <c r="B982" s="165" t="s">
        <v>70</v>
      </c>
      <c r="C982" s="153" t="s">
        <v>186</v>
      </c>
      <c r="D982" s="153" t="s">
        <v>151</v>
      </c>
      <c r="E982" s="154" t="s">
        <v>19562</v>
      </c>
      <c r="F982" s="155" t="s">
        <v>27</v>
      </c>
      <c r="G982" s="155" t="s">
        <v>189</v>
      </c>
      <c r="H982" s="155" t="s">
        <v>20035</v>
      </c>
      <c r="I982" s="166" t="s">
        <v>1283</v>
      </c>
      <c r="J982" s="160" t="s">
        <v>422</v>
      </c>
      <c r="K982" s="159"/>
      <c r="L982" s="160"/>
      <c r="M982" s="159"/>
      <c r="N982" s="158" t="s">
        <v>20033</v>
      </c>
      <c r="O982" s="158" t="s">
        <v>366</v>
      </c>
      <c r="P982" s="158" t="s">
        <v>442</v>
      </c>
      <c r="Q982" s="162" t="s">
        <v>20036</v>
      </c>
      <c r="R982" s="162" t="s">
        <v>22340</v>
      </c>
      <c r="S982" s="168" t="s">
        <v>200</v>
      </c>
      <c r="T982" s="167" t="s">
        <v>1288</v>
      </c>
      <c r="U982" s="149"/>
      <c r="V982" s="149"/>
      <c r="W982" s="164" t="str">
        <f>VLOOKUP(TRIM(X982),X10:Y88,2,FALSE)</f>
        <v>Krisztian</v>
      </c>
      <c r="X982" s="11" t="str">
        <f t="shared" si="33"/>
        <v>6.5.10</v>
      </c>
      <c r="AA982" s="1">
        <f t="shared" si="32"/>
        <v>3</v>
      </c>
    </row>
    <row r="983" spans="1:27" ht="36.75" customHeight="1">
      <c r="A983" s="150" t="s">
        <v>185</v>
      </c>
      <c r="B983" s="165" t="s">
        <v>70</v>
      </c>
      <c r="C983" s="153" t="s">
        <v>186</v>
      </c>
      <c r="D983" s="153" t="s">
        <v>151</v>
      </c>
      <c r="E983" s="154" t="s">
        <v>19563</v>
      </c>
      <c r="F983" s="155" t="s">
        <v>27</v>
      </c>
      <c r="G983" s="155" t="s">
        <v>189</v>
      </c>
      <c r="H983" s="155" t="s">
        <v>20747</v>
      </c>
      <c r="I983" s="166" t="s">
        <v>475</v>
      </c>
      <c r="J983" s="160" t="s">
        <v>455</v>
      </c>
      <c r="K983" s="159"/>
      <c r="L983" s="160"/>
      <c r="M983" s="159"/>
      <c r="N983" s="158" t="s">
        <v>7147</v>
      </c>
      <c r="O983" s="158" t="s">
        <v>366</v>
      </c>
      <c r="P983" s="158" t="s">
        <v>442</v>
      </c>
      <c r="Q983" s="162" t="s">
        <v>8075</v>
      </c>
      <c r="R983" s="162" t="s">
        <v>22344</v>
      </c>
      <c r="S983" s="163" t="s">
        <v>22343</v>
      </c>
      <c r="T983" s="167" t="s">
        <v>472</v>
      </c>
      <c r="U983" s="149"/>
      <c r="V983" s="149"/>
      <c r="W983" s="164" t="str">
        <f>VLOOKUP(TRIM(X983),X10:Y88,2,FALSE)</f>
        <v>Krisztian</v>
      </c>
      <c r="X983" s="11" t="str">
        <f t="shared" si="33"/>
        <v>6.5.10</v>
      </c>
      <c r="AA983" s="1">
        <f t="shared" si="32"/>
        <v>17</v>
      </c>
    </row>
    <row r="984" spans="1:27" ht="36.75" customHeight="1">
      <c r="A984" s="150" t="s">
        <v>185</v>
      </c>
      <c r="B984" s="165" t="s">
        <v>70</v>
      </c>
      <c r="C984" s="153" t="s">
        <v>186</v>
      </c>
      <c r="D984" s="153" t="s">
        <v>151</v>
      </c>
      <c r="E984" s="154" t="s">
        <v>19564</v>
      </c>
      <c r="F984" s="155" t="s">
        <v>27</v>
      </c>
      <c r="G984" s="155" t="s">
        <v>189</v>
      </c>
      <c r="H984" s="155" t="s">
        <v>20205</v>
      </c>
      <c r="I984" s="166" t="s">
        <v>22346</v>
      </c>
      <c r="J984" s="160" t="s">
        <v>455</v>
      </c>
      <c r="K984" s="159"/>
      <c r="L984" s="160"/>
      <c r="M984" s="159"/>
      <c r="N984" s="158" t="s">
        <v>7147</v>
      </c>
      <c r="O984" s="158" t="s">
        <v>366</v>
      </c>
      <c r="P984" s="158" t="s">
        <v>442</v>
      </c>
      <c r="Q984" s="162" t="s">
        <v>20206</v>
      </c>
      <c r="R984" s="162" t="s">
        <v>22347</v>
      </c>
      <c r="S984" s="163" t="s">
        <v>22345</v>
      </c>
      <c r="T984" s="167" t="s">
        <v>893</v>
      </c>
      <c r="U984" s="149"/>
      <c r="V984" s="149"/>
      <c r="W984" s="164" t="str">
        <f>VLOOKUP(TRIM(X984),X10:Y88,2,FALSE)</f>
        <v>Krisztian</v>
      </c>
      <c r="X984" s="11" t="str">
        <f t="shared" si="33"/>
        <v>6.5.10</v>
      </c>
      <c r="AA984" s="1">
        <f t="shared" si="32"/>
        <v>31</v>
      </c>
    </row>
    <row r="985" spans="1:27" ht="36.75" customHeight="1">
      <c r="A985" s="150" t="s">
        <v>185</v>
      </c>
      <c r="B985" s="165" t="s">
        <v>70</v>
      </c>
      <c r="C985" s="153" t="s">
        <v>186</v>
      </c>
      <c r="D985" s="153" t="s">
        <v>151</v>
      </c>
      <c r="E985" s="154" t="s">
        <v>19565</v>
      </c>
      <c r="F985" s="155" t="s">
        <v>27</v>
      </c>
      <c r="G985" s="155" t="s">
        <v>189</v>
      </c>
      <c r="H985" s="155" t="s">
        <v>20639</v>
      </c>
      <c r="I985" s="166" t="s">
        <v>475</v>
      </c>
      <c r="J985" s="160" t="s">
        <v>422</v>
      </c>
      <c r="K985" s="159"/>
      <c r="L985" s="160"/>
      <c r="M985" s="159"/>
      <c r="N985" s="158" t="s">
        <v>20033</v>
      </c>
      <c r="O985" s="158" t="s">
        <v>366</v>
      </c>
      <c r="P985" s="158" t="s">
        <v>442</v>
      </c>
      <c r="Q985" s="162" t="s">
        <v>21287</v>
      </c>
      <c r="R985" s="162" t="s">
        <v>22349</v>
      </c>
      <c r="S985" s="163" t="s">
        <v>22348</v>
      </c>
      <c r="T985" s="167" t="s">
        <v>472</v>
      </c>
      <c r="U985" s="149"/>
      <c r="V985" s="149"/>
      <c r="W985" s="164" t="str">
        <f>VLOOKUP(TRIM(X985),X10:Y88,2,FALSE)</f>
        <v>Krisztian</v>
      </c>
      <c r="X985" s="11" t="str">
        <f t="shared" si="33"/>
        <v>6.5.10</v>
      </c>
      <c r="AA985" s="1">
        <f t="shared" ref="AA985:AA1048" si="34">LEN(I985)</f>
        <v>17</v>
      </c>
    </row>
    <row r="986" spans="1:27" ht="36.75" customHeight="1">
      <c r="A986" s="150" t="s">
        <v>185</v>
      </c>
      <c r="B986" s="165" t="s">
        <v>70</v>
      </c>
      <c r="C986" s="153" t="s">
        <v>186</v>
      </c>
      <c r="D986" s="153" t="s">
        <v>151</v>
      </c>
      <c r="E986" s="154" t="s">
        <v>19566</v>
      </c>
      <c r="F986" s="155" t="s">
        <v>27</v>
      </c>
      <c r="G986" s="155" t="s">
        <v>189</v>
      </c>
      <c r="H986" s="155" t="s">
        <v>20999</v>
      </c>
      <c r="I986" s="166" t="s">
        <v>475</v>
      </c>
      <c r="J986" s="160" t="s">
        <v>455</v>
      </c>
      <c r="K986" s="159"/>
      <c r="L986" s="160"/>
      <c r="M986" s="159"/>
      <c r="N986" s="158" t="s">
        <v>7147</v>
      </c>
      <c r="O986" s="158" t="s">
        <v>366</v>
      </c>
      <c r="P986" s="158" t="s">
        <v>442</v>
      </c>
      <c r="Q986" s="162" t="s">
        <v>21289</v>
      </c>
      <c r="R986" s="162" t="s">
        <v>22637</v>
      </c>
      <c r="S986" s="168" t="s">
        <v>200</v>
      </c>
      <c r="T986" s="167" t="s">
        <v>472</v>
      </c>
      <c r="U986" s="149"/>
      <c r="V986" s="149"/>
      <c r="W986" s="164" t="str">
        <f>VLOOKUP(TRIM(X986),X10:Y88,2,FALSE)</f>
        <v>Krisztian</v>
      </c>
      <c r="X986" s="11" t="str">
        <f t="shared" si="33"/>
        <v>6.5.10</v>
      </c>
      <c r="AA986" s="1">
        <f t="shared" si="34"/>
        <v>17</v>
      </c>
    </row>
    <row r="987" spans="1:27" ht="36.75" customHeight="1">
      <c r="A987" s="150" t="s">
        <v>185</v>
      </c>
      <c r="B987" s="165" t="s">
        <v>70</v>
      </c>
      <c r="C987" s="153" t="s">
        <v>186</v>
      </c>
      <c r="D987" s="153" t="s">
        <v>151</v>
      </c>
      <c r="E987" s="154" t="s">
        <v>19567</v>
      </c>
      <c r="F987" s="155" t="s">
        <v>27</v>
      </c>
      <c r="G987" s="155" t="s">
        <v>189</v>
      </c>
      <c r="H987" s="155" t="s">
        <v>20846</v>
      </c>
      <c r="I987" s="166" t="s">
        <v>765</v>
      </c>
      <c r="J987" s="160" t="s">
        <v>422</v>
      </c>
      <c r="K987" s="159"/>
      <c r="L987" s="160"/>
      <c r="M987" s="159"/>
      <c r="N987" s="158" t="s">
        <v>20033</v>
      </c>
      <c r="O987" s="158" t="s">
        <v>366</v>
      </c>
      <c r="P987" s="158" t="s">
        <v>442</v>
      </c>
      <c r="Q987" s="162" t="s">
        <v>20148</v>
      </c>
      <c r="R987" s="162" t="s">
        <v>22981</v>
      </c>
      <c r="S987" s="163" t="s">
        <v>193</v>
      </c>
      <c r="T987" s="167" t="s">
        <v>767</v>
      </c>
      <c r="U987" s="149"/>
      <c r="V987" s="149" t="s">
        <v>995</v>
      </c>
      <c r="W987" s="164" t="str">
        <f>VLOOKUP(TRIM(X987),X10:Y88,2,FALSE)</f>
        <v>Krisztian</v>
      </c>
      <c r="X987" s="11" t="str">
        <f t="shared" si="33"/>
        <v>6.5.10</v>
      </c>
      <c r="AA987" s="1">
        <f t="shared" si="34"/>
        <v>8</v>
      </c>
    </row>
    <row r="988" spans="1:27" ht="36.75" customHeight="1">
      <c r="A988" s="150" t="s">
        <v>185</v>
      </c>
      <c r="B988" s="165" t="s">
        <v>70</v>
      </c>
      <c r="C988" s="153" t="s">
        <v>186</v>
      </c>
      <c r="D988" s="153" t="s">
        <v>151</v>
      </c>
      <c r="E988" s="154" t="s">
        <v>19568</v>
      </c>
      <c r="F988" s="155" t="s">
        <v>27</v>
      </c>
      <c r="G988" s="155" t="s">
        <v>189</v>
      </c>
      <c r="H988" s="155" t="s">
        <v>16802</v>
      </c>
      <c r="I988" s="166" t="s">
        <v>8148</v>
      </c>
      <c r="J988" s="160" t="s">
        <v>422</v>
      </c>
      <c r="K988" s="159"/>
      <c r="L988" s="160"/>
      <c r="M988" s="159"/>
      <c r="N988" s="158" t="s">
        <v>20033</v>
      </c>
      <c r="O988" s="158" t="s">
        <v>366</v>
      </c>
      <c r="P988" s="158" t="s">
        <v>442</v>
      </c>
      <c r="Q988" s="162" t="s">
        <v>21132</v>
      </c>
      <c r="R988" s="162" t="s">
        <v>22351</v>
      </c>
      <c r="S988" s="163" t="s">
        <v>22350</v>
      </c>
      <c r="T988" s="167" t="s">
        <v>1288</v>
      </c>
      <c r="U988" s="149"/>
      <c r="V988" s="149"/>
      <c r="W988" s="164" t="str">
        <f>VLOOKUP(TRIM(X988),X10:Y88,2,FALSE)</f>
        <v>Krisztian</v>
      </c>
      <c r="X988" s="11" t="str">
        <f t="shared" ref="X988:X1051" si="35">IF(ISNONTEXT(D988),"" &amp; D988 &amp;"",T(D988))</f>
        <v>6.5.10</v>
      </c>
      <c r="AA988" s="1">
        <f t="shared" si="34"/>
        <v>12</v>
      </c>
    </row>
    <row r="989" spans="1:27" ht="36.75" customHeight="1">
      <c r="A989" s="150" t="s">
        <v>185</v>
      </c>
      <c r="B989" s="165" t="s">
        <v>70</v>
      </c>
      <c r="C989" s="153" t="s">
        <v>186</v>
      </c>
      <c r="D989" s="153" t="s">
        <v>151</v>
      </c>
      <c r="E989" s="154" t="s">
        <v>19569</v>
      </c>
      <c r="F989" s="155" t="s">
        <v>27</v>
      </c>
      <c r="G989" s="155" t="s">
        <v>189</v>
      </c>
      <c r="H989" s="155" t="s">
        <v>20284</v>
      </c>
      <c r="I989" s="166" t="s">
        <v>475</v>
      </c>
      <c r="J989" s="160" t="s">
        <v>422</v>
      </c>
      <c r="K989" s="159"/>
      <c r="L989" s="160"/>
      <c r="M989" s="159"/>
      <c r="N989" s="158" t="s">
        <v>20033</v>
      </c>
      <c r="O989" s="158" t="s">
        <v>366</v>
      </c>
      <c r="P989" s="158" t="s">
        <v>442</v>
      </c>
      <c r="Q989" s="162" t="s">
        <v>20285</v>
      </c>
      <c r="R989" s="162" t="s">
        <v>22982</v>
      </c>
      <c r="S989" s="163" t="s">
        <v>193</v>
      </c>
      <c r="T989" s="167" t="s">
        <v>1178</v>
      </c>
      <c r="U989" s="149"/>
      <c r="V989" s="149" t="s">
        <v>995</v>
      </c>
      <c r="W989" s="164" t="str">
        <f>VLOOKUP(TRIM(X989),X10:Y88,2,FALSE)</f>
        <v>Krisztian</v>
      </c>
      <c r="X989" s="11" t="str">
        <f t="shared" si="35"/>
        <v>6.5.10</v>
      </c>
      <c r="AA989" s="1">
        <f t="shared" si="34"/>
        <v>17</v>
      </c>
    </row>
    <row r="990" spans="1:27" ht="36.75" customHeight="1">
      <c r="A990" s="150" t="s">
        <v>185</v>
      </c>
      <c r="B990" s="165" t="s">
        <v>70</v>
      </c>
      <c r="C990" s="153" t="s">
        <v>186</v>
      </c>
      <c r="D990" s="153" t="s">
        <v>151</v>
      </c>
      <c r="E990" s="154" t="s">
        <v>19570</v>
      </c>
      <c r="F990" s="155" t="s">
        <v>27</v>
      </c>
      <c r="G990" s="155" t="s">
        <v>189</v>
      </c>
      <c r="H990" s="155" t="s">
        <v>20207</v>
      </c>
      <c r="I990" s="166" t="s">
        <v>20195</v>
      </c>
      <c r="J990" s="160" t="s">
        <v>455</v>
      </c>
      <c r="K990" s="159"/>
      <c r="L990" s="160"/>
      <c r="M990" s="159"/>
      <c r="N990" s="158" t="s">
        <v>7147</v>
      </c>
      <c r="O990" s="158" t="s">
        <v>366</v>
      </c>
      <c r="P990" s="158" t="s">
        <v>442</v>
      </c>
      <c r="Q990" s="162" t="s">
        <v>20208</v>
      </c>
      <c r="R990" s="162" t="s">
        <v>22353</v>
      </c>
      <c r="S990" s="163" t="s">
        <v>22352</v>
      </c>
      <c r="T990" s="167" t="s">
        <v>893</v>
      </c>
      <c r="U990" s="149"/>
      <c r="V990" s="149"/>
      <c r="W990" s="164" t="str">
        <f>VLOOKUP(TRIM(X990),X10:Y88,2,FALSE)</f>
        <v>Krisztian</v>
      </c>
      <c r="X990" s="11" t="str">
        <f t="shared" si="35"/>
        <v>6.5.10</v>
      </c>
      <c r="AA990" s="1">
        <f t="shared" si="34"/>
        <v>26</v>
      </c>
    </row>
    <row r="991" spans="1:27" ht="36.75" customHeight="1">
      <c r="A991" s="150" t="s">
        <v>185</v>
      </c>
      <c r="B991" s="165" t="s">
        <v>70</v>
      </c>
      <c r="C991" s="153" t="s">
        <v>186</v>
      </c>
      <c r="D991" s="153" t="s">
        <v>6895</v>
      </c>
      <c r="E991" s="154" t="s">
        <v>19571</v>
      </c>
      <c r="F991" s="155" t="s">
        <v>434</v>
      </c>
      <c r="G991" s="155" t="s">
        <v>189</v>
      </c>
      <c r="H991" s="155" t="s">
        <v>20058</v>
      </c>
      <c r="I991" s="166" t="s">
        <v>765</v>
      </c>
      <c r="J991" s="160"/>
      <c r="K991" s="159"/>
      <c r="L991" s="160"/>
      <c r="M991" s="159"/>
      <c r="N991" s="158"/>
      <c r="O991" s="158" t="s">
        <v>366</v>
      </c>
      <c r="P991" s="158" t="s">
        <v>11899</v>
      </c>
      <c r="Q991" s="162" t="s">
        <v>20059</v>
      </c>
      <c r="R991" s="162" t="s">
        <v>22683</v>
      </c>
      <c r="S991" s="163" t="s">
        <v>22682</v>
      </c>
      <c r="T991" s="167" t="s">
        <v>767</v>
      </c>
      <c r="U991" s="149"/>
      <c r="V991" s="149"/>
      <c r="W991" s="164" t="str">
        <f>VLOOKUP(TRIM(X991),X10:Y88,2,FALSE)</f>
        <v>Krisztian</v>
      </c>
      <c r="X991" s="11" t="str">
        <f t="shared" si="35"/>
        <v>6.13</v>
      </c>
      <c r="AA991" s="1">
        <f t="shared" si="34"/>
        <v>8</v>
      </c>
    </row>
    <row r="992" spans="1:27" ht="36.75" customHeight="1">
      <c r="A992" s="150" t="s">
        <v>185</v>
      </c>
      <c r="B992" s="165" t="s">
        <v>70</v>
      </c>
      <c r="C992" s="153" t="s">
        <v>186</v>
      </c>
      <c r="D992" s="153" t="s">
        <v>6895</v>
      </c>
      <c r="E992" s="154" t="s">
        <v>19572</v>
      </c>
      <c r="F992" s="155" t="s">
        <v>29</v>
      </c>
      <c r="G992" s="155" t="s">
        <v>189</v>
      </c>
      <c r="H992" s="155" t="s">
        <v>23398</v>
      </c>
      <c r="I992" s="166" t="s">
        <v>8145</v>
      </c>
      <c r="J992" s="160" t="s">
        <v>16850</v>
      </c>
      <c r="K992" s="159">
        <v>174</v>
      </c>
      <c r="L992" s="160" t="s">
        <v>73</v>
      </c>
      <c r="M992" s="159" t="s">
        <v>669</v>
      </c>
      <c r="N992" s="158" t="s">
        <v>645</v>
      </c>
      <c r="O992" s="158" t="s">
        <v>366</v>
      </c>
      <c r="P992" s="158" t="s">
        <v>11899</v>
      </c>
      <c r="Q992" s="162" t="s">
        <v>21222</v>
      </c>
      <c r="R992" s="162" t="s">
        <v>22983</v>
      </c>
      <c r="S992" s="163" t="s">
        <v>193</v>
      </c>
      <c r="T992" s="167" t="s">
        <v>3582</v>
      </c>
      <c r="U992" s="149"/>
      <c r="V992" s="149" t="s">
        <v>995</v>
      </c>
      <c r="W992" s="164" t="str">
        <f>VLOOKUP(TRIM(X992),X10:Y88,2,FALSE)</f>
        <v>Krisztian</v>
      </c>
      <c r="X992" s="11" t="str">
        <f t="shared" si="35"/>
        <v>6.13</v>
      </c>
      <c r="AA992" s="1">
        <f t="shared" si="34"/>
        <v>16</v>
      </c>
    </row>
    <row r="993" spans="1:27" ht="36.75" customHeight="1">
      <c r="A993" s="150" t="s">
        <v>185</v>
      </c>
      <c r="B993" s="165" t="s">
        <v>70</v>
      </c>
      <c r="C993" s="153" t="s">
        <v>186</v>
      </c>
      <c r="D993" s="153" t="s">
        <v>6895</v>
      </c>
      <c r="E993" s="154" t="s">
        <v>19573</v>
      </c>
      <c r="F993" s="155" t="s">
        <v>30</v>
      </c>
      <c r="G993" s="155" t="s">
        <v>189</v>
      </c>
      <c r="H993" s="155" t="s">
        <v>20053</v>
      </c>
      <c r="I993" s="166" t="s">
        <v>765</v>
      </c>
      <c r="J993" s="160" t="s">
        <v>673</v>
      </c>
      <c r="K993" s="159">
        <v>2029</v>
      </c>
      <c r="L993" s="160"/>
      <c r="M993" s="159" t="s">
        <v>878</v>
      </c>
      <c r="N993" s="158" t="s">
        <v>15918</v>
      </c>
      <c r="O993" s="158" t="s">
        <v>366</v>
      </c>
      <c r="P993" s="158" t="s">
        <v>11899</v>
      </c>
      <c r="Q993" s="162" t="s">
        <v>21193</v>
      </c>
      <c r="R993" s="162" t="s">
        <v>22686</v>
      </c>
      <c r="S993" s="163" t="s">
        <v>22685</v>
      </c>
      <c r="T993" s="167" t="s">
        <v>767</v>
      </c>
      <c r="U993" s="149"/>
      <c r="V993" s="149"/>
      <c r="W993" s="164" t="str">
        <f>VLOOKUP(TRIM(X993),X10:Y88,2,FALSE)</f>
        <v>Krisztian</v>
      </c>
      <c r="X993" s="11" t="str">
        <f t="shared" si="35"/>
        <v>6.13</v>
      </c>
      <c r="AA993" s="1">
        <f t="shared" si="34"/>
        <v>8</v>
      </c>
    </row>
    <row r="994" spans="1:27" ht="36.75" customHeight="1">
      <c r="A994" s="150" t="s">
        <v>185</v>
      </c>
      <c r="B994" s="165" t="s">
        <v>70</v>
      </c>
      <c r="C994" s="153" t="s">
        <v>186</v>
      </c>
      <c r="D994" s="153" t="s">
        <v>6895</v>
      </c>
      <c r="E994" s="154" t="s">
        <v>19574</v>
      </c>
      <c r="F994" s="155" t="s">
        <v>30</v>
      </c>
      <c r="G994" s="155" t="s">
        <v>189</v>
      </c>
      <c r="H994" s="155" t="s">
        <v>20054</v>
      </c>
      <c r="I994" s="166" t="s">
        <v>765</v>
      </c>
      <c r="J994" s="160" t="s">
        <v>1699</v>
      </c>
      <c r="K994" s="159">
        <v>1099</v>
      </c>
      <c r="L994" s="160"/>
      <c r="M994" s="159" t="s">
        <v>878</v>
      </c>
      <c r="N994" s="158" t="s">
        <v>15918</v>
      </c>
      <c r="O994" s="158" t="s">
        <v>366</v>
      </c>
      <c r="P994" s="158" t="s">
        <v>11899</v>
      </c>
      <c r="Q994" s="162" t="s">
        <v>21193</v>
      </c>
      <c r="R994" s="162" t="s">
        <v>22688</v>
      </c>
      <c r="S994" s="163" t="s">
        <v>22687</v>
      </c>
      <c r="T994" s="167" t="s">
        <v>767</v>
      </c>
      <c r="U994" s="149"/>
      <c r="V994" s="149"/>
      <c r="W994" s="164" t="str">
        <f>VLOOKUP(TRIM(X994),X10:Y88,2,FALSE)</f>
        <v>Krisztian</v>
      </c>
      <c r="X994" s="11" t="str">
        <f t="shared" si="35"/>
        <v>6.13</v>
      </c>
      <c r="AA994" s="1">
        <f t="shared" si="34"/>
        <v>8</v>
      </c>
    </row>
    <row r="995" spans="1:27" ht="36.75" customHeight="1">
      <c r="A995" s="150" t="s">
        <v>185</v>
      </c>
      <c r="B995" s="165" t="s">
        <v>70</v>
      </c>
      <c r="C995" s="153" t="s">
        <v>186</v>
      </c>
      <c r="D995" s="153" t="s">
        <v>6895</v>
      </c>
      <c r="E995" s="154" t="s">
        <v>19575</v>
      </c>
      <c r="F995" s="155" t="s">
        <v>30</v>
      </c>
      <c r="G995" s="155" t="s">
        <v>189</v>
      </c>
      <c r="H995" s="155" t="s">
        <v>20055</v>
      </c>
      <c r="I995" s="166" t="s">
        <v>765</v>
      </c>
      <c r="J995" s="160" t="s">
        <v>484</v>
      </c>
      <c r="K995" s="159">
        <v>3289</v>
      </c>
      <c r="L995" s="160"/>
      <c r="M995" s="159" t="s">
        <v>878</v>
      </c>
      <c r="N995" s="158" t="s">
        <v>7071</v>
      </c>
      <c r="O995" s="158" t="s">
        <v>366</v>
      </c>
      <c r="P995" s="158" t="s">
        <v>11899</v>
      </c>
      <c r="Q995" s="162" t="s">
        <v>21193</v>
      </c>
      <c r="R995" s="162" t="s">
        <v>22690</v>
      </c>
      <c r="S995" s="163" t="s">
        <v>22689</v>
      </c>
      <c r="T995" s="167" t="s">
        <v>767</v>
      </c>
      <c r="U995" s="149"/>
      <c r="V995" s="149"/>
      <c r="W995" s="164" t="str">
        <f>VLOOKUP(TRIM(X995),X10:Y88,2,FALSE)</f>
        <v>Krisztian</v>
      </c>
      <c r="X995" s="11" t="str">
        <f t="shared" si="35"/>
        <v>6.13</v>
      </c>
      <c r="AA995" s="1">
        <f t="shared" si="34"/>
        <v>8</v>
      </c>
    </row>
    <row r="996" spans="1:27" ht="36.75" customHeight="1">
      <c r="A996" s="150" t="s">
        <v>185</v>
      </c>
      <c r="B996" s="165" t="s">
        <v>70</v>
      </c>
      <c r="C996" s="153" t="s">
        <v>186</v>
      </c>
      <c r="D996" s="153" t="s">
        <v>6895</v>
      </c>
      <c r="E996" s="154" t="s">
        <v>19576</v>
      </c>
      <c r="F996" s="155" t="s">
        <v>30</v>
      </c>
      <c r="G996" s="155" t="s">
        <v>189</v>
      </c>
      <c r="H996" s="155" t="s">
        <v>23271</v>
      </c>
      <c r="I996" s="166" t="s">
        <v>765</v>
      </c>
      <c r="J996" s="160" t="s">
        <v>2418</v>
      </c>
      <c r="K996" s="159">
        <v>1177</v>
      </c>
      <c r="L996" s="160"/>
      <c r="M996" s="159" t="s">
        <v>669</v>
      </c>
      <c r="N996" s="158" t="s">
        <v>15918</v>
      </c>
      <c r="O996" s="158" t="s">
        <v>366</v>
      </c>
      <c r="P996" s="158" t="s">
        <v>11899</v>
      </c>
      <c r="Q996" s="162" t="s">
        <v>21194</v>
      </c>
      <c r="R996" s="162" t="s">
        <v>22692</v>
      </c>
      <c r="S996" s="163" t="s">
        <v>22691</v>
      </c>
      <c r="T996" s="167" t="s">
        <v>767</v>
      </c>
      <c r="U996" s="149"/>
      <c r="V996" s="149"/>
      <c r="W996" s="164" t="str">
        <f>VLOOKUP(TRIM(X996),X10:Y88,2,FALSE)</f>
        <v>Krisztian</v>
      </c>
      <c r="X996" s="11" t="str">
        <f t="shared" si="35"/>
        <v>6.13</v>
      </c>
      <c r="AA996" s="1">
        <f t="shared" si="34"/>
        <v>8</v>
      </c>
    </row>
    <row r="997" spans="1:27" ht="36.75" customHeight="1">
      <c r="A997" s="150" t="s">
        <v>185</v>
      </c>
      <c r="B997" s="165" t="s">
        <v>70</v>
      </c>
      <c r="C997" s="153" t="s">
        <v>186</v>
      </c>
      <c r="D997" s="153" t="s">
        <v>6895</v>
      </c>
      <c r="E997" s="154" t="s">
        <v>19577</v>
      </c>
      <c r="F997" s="155" t="s">
        <v>11967</v>
      </c>
      <c r="G997" s="155" t="s">
        <v>189</v>
      </c>
      <c r="H997" s="155" t="s">
        <v>6899</v>
      </c>
      <c r="I997" s="166" t="s">
        <v>8145</v>
      </c>
      <c r="J997" s="160"/>
      <c r="K997" s="159"/>
      <c r="L997" s="160"/>
      <c r="M997" s="159"/>
      <c r="N997" s="158"/>
      <c r="O997" s="158" t="s">
        <v>366</v>
      </c>
      <c r="P997" s="158" t="s">
        <v>11899</v>
      </c>
      <c r="Q997" s="162" t="s">
        <v>20474</v>
      </c>
      <c r="R997" s="162" t="s">
        <v>22681</v>
      </c>
      <c r="S997" s="163" t="s">
        <v>22680</v>
      </c>
      <c r="T997" s="167" t="s">
        <v>3582</v>
      </c>
      <c r="U997" s="149"/>
      <c r="V997" s="149"/>
      <c r="W997" s="164" t="str">
        <f>VLOOKUP(TRIM(X997),X10:Y88,2,FALSE)</f>
        <v>Krisztian</v>
      </c>
      <c r="X997" s="11" t="str">
        <f t="shared" si="35"/>
        <v>6.13</v>
      </c>
      <c r="AA997" s="1">
        <f t="shared" si="34"/>
        <v>16</v>
      </c>
    </row>
    <row r="998" spans="1:27" ht="36.75" customHeight="1">
      <c r="A998" s="150" t="s">
        <v>185</v>
      </c>
      <c r="B998" s="165" t="s">
        <v>70</v>
      </c>
      <c r="C998" s="153" t="s">
        <v>186</v>
      </c>
      <c r="D998" s="153" t="s">
        <v>158</v>
      </c>
      <c r="E998" s="154" t="s">
        <v>19578</v>
      </c>
      <c r="F998" s="155" t="s">
        <v>27</v>
      </c>
      <c r="G998" s="155" t="s">
        <v>189</v>
      </c>
      <c r="H998" s="155" t="s">
        <v>20917</v>
      </c>
      <c r="I998" s="166" t="s">
        <v>633</v>
      </c>
      <c r="J998" s="160" t="s">
        <v>20125</v>
      </c>
      <c r="K998" s="159"/>
      <c r="L998" s="160"/>
      <c r="M998" s="159"/>
      <c r="N998" s="158" t="s">
        <v>423</v>
      </c>
      <c r="O998" s="158" t="s">
        <v>20557</v>
      </c>
      <c r="P998" s="158" t="s">
        <v>20126</v>
      </c>
      <c r="Q998" s="162" t="s">
        <v>20370</v>
      </c>
      <c r="R998" s="162" t="s">
        <v>22984</v>
      </c>
      <c r="S998" s="163" t="s">
        <v>193</v>
      </c>
      <c r="T998" s="167" t="s">
        <v>472</v>
      </c>
      <c r="U998" s="149"/>
      <c r="V998" s="149" t="s">
        <v>995</v>
      </c>
      <c r="W998" s="164" t="str">
        <f>VLOOKUP(TRIM(X998),X10:Y88,2,FALSE)</f>
        <v>Krisztian</v>
      </c>
      <c r="X998" s="11" t="str">
        <f t="shared" si="35"/>
        <v>6.7</v>
      </c>
      <c r="AA998" s="1">
        <f t="shared" si="34"/>
        <v>17</v>
      </c>
    </row>
    <row r="999" spans="1:27" ht="36.75" customHeight="1">
      <c r="A999" s="150" t="s">
        <v>185</v>
      </c>
      <c r="B999" s="165" t="s">
        <v>70</v>
      </c>
      <c r="C999" s="153" t="s">
        <v>186</v>
      </c>
      <c r="D999" s="153" t="s">
        <v>158</v>
      </c>
      <c r="E999" s="154" t="s">
        <v>19579</v>
      </c>
      <c r="F999" s="155" t="s">
        <v>27</v>
      </c>
      <c r="G999" s="155" t="s">
        <v>189</v>
      </c>
      <c r="H999" s="155" t="s">
        <v>20918</v>
      </c>
      <c r="I999" s="166" t="s">
        <v>633</v>
      </c>
      <c r="J999" s="160" t="s">
        <v>20125</v>
      </c>
      <c r="K999" s="159"/>
      <c r="L999" s="160"/>
      <c r="M999" s="159"/>
      <c r="N999" s="158" t="s">
        <v>423</v>
      </c>
      <c r="O999" s="158" t="s">
        <v>20557</v>
      </c>
      <c r="P999" s="158" t="s">
        <v>20126</v>
      </c>
      <c r="Q999" s="162" t="s">
        <v>20371</v>
      </c>
      <c r="R999" s="162" t="s">
        <v>22643</v>
      </c>
      <c r="S999" s="163" t="s">
        <v>22642</v>
      </c>
      <c r="T999" s="167" t="s">
        <v>472</v>
      </c>
      <c r="U999" s="149"/>
      <c r="V999" s="149"/>
      <c r="W999" s="164" t="str">
        <f>VLOOKUP(TRIM(X999),X10:Y88,2,FALSE)</f>
        <v>Krisztian</v>
      </c>
      <c r="X999" s="11" t="str">
        <f t="shared" si="35"/>
        <v>6.7</v>
      </c>
      <c r="AA999" s="1">
        <f t="shared" si="34"/>
        <v>17</v>
      </c>
    </row>
    <row r="1000" spans="1:27" ht="36.75" customHeight="1">
      <c r="A1000" s="150" t="s">
        <v>185</v>
      </c>
      <c r="B1000" s="165" t="s">
        <v>70</v>
      </c>
      <c r="C1000" s="153" t="s">
        <v>186</v>
      </c>
      <c r="D1000" s="153" t="s">
        <v>158</v>
      </c>
      <c r="E1000" s="154" t="s">
        <v>19580</v>
      </c>
      <c r="F1000" s="155" t="s">
        <v>27</v>
      </c>
      <c r="G1000" s="155" t="s">
        <v>189</v>
      </c>
      <c r="H1000" s="155" t="s">
        <v>20919</v>
      </c>
      <c r="I1000" s="166" t="s">
        <v>633</v>
      </c>
      <c r="J1000" s="160" t="s">
        <v>20125</v>
      </c>
      <c r="K1000" s="159"/>
      <c r="L1000" s="160"/>
      <c r="M1000" s="159"/>
      <c r="N1000" s="158" t="s">
        <v>423</v>
      </c>
      <c r="O1000" s="158" t="s">
        <v>20557</v>
      </c>
      <c r="P1000" s="158" t="s">
        <v>20126</v>
      </c>
      <c r="Q1000" s="162" t="s">
        <v>20372</v>
      </c>
      <c r="R1000" s="162" t="s">
        <v>22645</v>
      </c>
      <c r="S1000" s="163" t="s">
        <v>22644</v>
      </c>
      <c r="T1000" s="167" t="s">
        <v>472</v>
      </c>
      <c r="U1000" s="149"/>
      <c r="V1000" s="149"/>
      <c r="W1000" s="164" t="str">
        <f>VLOOKUP(TRIM(X1000),X10:Y88,2,FALSE)</f>
        <v>Krisztian</v>
      </c>
      <c r="X1000" s="11" t="str">
        <f t="shared" si="35"/>
        <v>6.7</v>
      </c>
      <c r="AA1000" s="1">
        <f t="shared" si="34"/>
        <v>17</v>
      </c>
    </row>
    <row r="1001" spans="1:27" ht="36.75" customHeight="1">
      <c r="A1001" s="150" t="s">
        <v>185</v>
      </c>
      <c r="B1001" s="165" t="s">
        <v>70</v>
      </c>
      <c r="C1001" s="153" t="s">
        <v>186</v>
      </c>
      <c r="D1001" s="153" t="s">
        <v>158</v>
      </c>
      <c r="E1001" s="154" t="s">
        <v>19581</v>
      </c>
      <c r="F1001" s="155" t="s">
        <v>27</v>
      </c>
      <c r="G1001" s="155" t="s">
        <v>189</v>
      </c>
      <c r="H1001" s="155" t="s">
        <v>20920</v>
      </c>
      <c r="I1001" s="166" t="s">
        <v>633</v>
      </c>
      <c r="J1001" s="160" t="s">
        <v>20125</v>
      </c>
      <c r="K1001" s="159"/>
      <c r="L1001" s="160"/>
      <c r="M1001" s="159"/>
      <c r="N1001" s="158" t="s">
        <v>423</v>
      </c>
      <c r="O1001" s="158" t="s">
        <v>20557</v>
      </c>
      <c r="P1001" s="158" t="s">
        <v>20126</v>
      </c>
      <c r="Q1001" s="162" t="s">
        <v>20373</v>
      </c>
      <c r="R1001" s="162" t="s">
        <v>22647</v>
      </c>
      <c r="S1001" s="163" t="s">
        <v>22646</v>
      </c>
      <c r="T1001" s="167" t="s">
        <v>472</v>
      </c>
      <c r="U1001" s="149"/>
      <c r="V1001" s="149"/>
      <c r="W1001" s="164" t="str">
        <f>VLOOKUP(TRIM(X1001),X10:Y88,2,FALSE)</f>
        <v>Krisztian</v>
      </c>
      <c r="X1001" s="11" t="str">
        <f t="shared" si="35"/>
        <v>6.7</v>
      </c>
      <c r="AA1001" s="1">
        <f t="shared" si="34"/>
        <v>17</v>
      </c>
    </row>
    <row r="1002" spans="1:27" ht="36.75" customHeight="1">
      <c r="A1002" s="150" t="s">
        <v>185</v>
      </c>
      <c r="B1002" s="165" t="s">
        <v>70</v>
      </c>
      <c r="C1002" s="153" t="s">
        <v>186</v>
      </c>
      <c r="D1002" s="153" t="s">
        <v>158</v>
      </c>
      <c r="E1002" s="154" t="s">
        <v>19582</v>
      </c>
      <c r="F1002" s="155" t="s">
        <v>27</v>
      </c>
      <c r="G1002" s="155" t="s">
        <v>189</v>
      </c>
      <c r="H1002" s="155" t="s">
        <v>20943</v>
      </c>
      <c r="I1002" s="166" t="s">
        <v>835</v>
      </c>
      <c r="J1002" s="160" t="s">
        <v>20125</v>
      </c>
      <c r="K1002" s="159"/>
      <c r="L1002" s="160"/>
      <c r="M1002" s="159"/>
      <c r="N1002" s="158" t="s">
        <v>423</v>
      </c>
      <c r="O1002" s="158" t="s">
        <v>20557</v>
      </c>
      <c r="P1002" s="158" t="s">
        <v>20126</v>
      </c>
      <c r="Q1002" s="162" t="s">
        <v>20473</v>
      </c>
      <c r="R1002" s="162" t="s">
        <v>22985</v>
      </c>
      <c r="S1002" s="163" t="s">
        <v>193</v>
      </c>
      <c r="T1002" s="167" t="s">
        <v>20471</v>
      </c>
      <c r="U1002" s="149"/>
      <c r="V1002" s="149" t="s">
        <v>995</v>
      </c>
      <c r="W1002" s="164" t="str">
        <f>VLOOKUP(TRIM(X1002),X10:Y88,2,FALSE)</f>
        <v>Krisztian</v>
      </c>
      <c r="X1002" s="11" t="str">
        <f t="shared" si="35"/>
        <v>6.7</v>
      </c>
      <c r="AA1002" s="1">
        <f t="shared" si="34"/>
        <v>5</v>
      </c>
    </row>
    <row r="1003" spans="1:27" ht="36.75" customHeight="1">
      <c r="A1003" s="150" t="s">
        <v>185</v>
      </c>
      <c r="B1003" s="165" t="s">
        <v>70</v>
      </c>
      <c r="C1003" s="153" t="s">
        <v>186</v>
      </c>
      <c r="D1003" s="153" t="s">
        <v>158</v>
      </c>
      <c r="E1003" s="154" t="s">
        <v>19583</v>
      </c>
      <c r="F1003" s="155" t="s">
        <v>27</v>
      </c>
      <c r="G1003" s="155" t="s">
        <v>189</v>
      </c>
      <c r="H1003" s="155" t="s">
        <v>20977</v>
      </c>
      <c r="I1003" s="166" t="s">
        <v>835</v>
      </c>
      <c r="J1003" s="160" t="s">
        <v>20125</v>
      </c>
      <c r="K1003" s="159"/>
      <c r="L1003" s="160"/>
      <c r="M1003" s="159"/>
      <c r="N1003" s="158" t="s">
        <v>423</v>
      </c>
      <c r="O1003" s="158" t="s">
        <v>20557</v>
      </c>
      <c r="P1003" s="158" t="s">
        <v>20126</v>
      </c>
      <c r="Q1003" s="162" t="s">
        <v>20576</v>
      </c>
      <c r="R1003" s="162" t="s">
        <v>22649</v>
      </c>
      <c r="S1003" s="163" t="s">
        <v>22648</v>
      </c>
      <c r="T1003" s="167" t="s">
        <v>20471</v>
      </c>
      <c r="U1003" s="149"/>
      <c r="V1003" s="149"/>
      <c r="W1003" s="164" t="str">
        <f>VLOOKUP(TRIM(X1003),X10:Y88,2,FALSE)</f>
        <v>Krisztian</v>
      </c>
      <c r="X1003" s="11" t="str">
        <f t="shared" si="35"/>
        <v>6.7</v>
      </c>
      <c r="AA1003" s="1">
        <f t="shared" si="34"/>
        <v>5</v>
      </c>
    </row>
    <row r="1004" spans="1:27" ht="36.75" customHeight="1">
      <c r="A1004" s="150" t="s">
        <v>185</v>
      </c>
      <c r="B1004" s="165" t="s">
        <v>70</v>
      </c>
      <c r="C1004" s="153" t="s">
        <v>186</v>
      </c>
      <c r="D1004" s="153" t="s">
        <v>158</v>
      </c>
      <c r="E1004" s="154" t="s">
        <v>19584</v>
      </c>
      <c r="F1004" s="155" t="s">
        <v>27</v>
      </c>
      <c r="G1004" s="155" t="s">
        <v>189</v>
      </c>
      <c r="H1004" s="155" t="s">
        <v>21034</v>
      </c>
      <c r="I1004" s="166" t="s">
        <v>1985</v>
      </c>
      <c r="J1004" s="160" t="s">
        <v>20125</v>
      </c>
      <c r="K1004" s="159"/>
      <c r="L1004" s="160"/>
      <c r="M1004" s="159"/>
      <c r="N1004" s="158" t="s">
        <v>423</v>
      </c>
      <c r="O1004" s="158" t="s">
        <v>20557</v>
      </c>
      <c r="P1004" s="158" t="s">
        <v>20126</v>
      </c>
      <c r="Q1004" s="162" t="s">
        <v>21299</v>
      </c>
      <c r="R1004" s="162" t="s">
        <v>22651</v>
      </c>
      <c r="S1004" s="163" t="s">
        <v>22650</v>
      </c>
      <c r="T1004" s="167" t="s">
        <v>472</v>
      </c>
      <c r="U1004" s="149"/>
      <c r="V1004" s="149"/>
      <c r="W1004" s="164" t="str">
        <f>VLOOKUP(TRIM(X1004),X10:Y88,2,FALSE)</f>
        <v>Krisztian</v>
      </c>
      <c r="X1004" s="11" t="str">
        <f t="shared" si="35"/>
        <v>6.7</v>
      </c>
      <c r="AA1004" s="1">
        <f t="shared" si="34"/>
        <v>54</v>
      </c>
    </row>
    <row r="1005" spans="1:27" ht="36.75" customHeight="1">
      <c r="A1005" s="150" t="s">
        <v>185</v>
      </c>
      <c r="B1005" s="165" t="s">
        <v>70</v>
      </c>
      <c r="C1005" s="153" t="s">
        <v>186</v>
      </c>
      <c r="D1005" s="153" t="s">
        <v>158</v>
      </c>
      <c r="E1005" s="154" t="s">
        <v>19585</v>
      </c>
      <c r="F1005" s="155" t="s">
        <v>27</v>
      </c>
      <c r="G1005" s="155" t="s">
        <v>189</v>
      </c>
      <c r="H1005" s="155" t="s">
        <v>20866</v>
      </c>
      <c r="I1005" s="166" t="s">
        <v>859</v>
      </c>
      <c r="J1005" s="160" t="s">
        <v>20125</v>
      </c>
      <c r="K1005" s="159"/>
      <c r="L1005" s="160"/>
      <c r="M1005" s="159"/>
      <c r="N1005" s="158" t="s">
        <v>423</v>
      </c>
      <c r="O1005" s="158" t="s">
        <v>20557</v>
      </c>
      <c r="P1005" s="158" t="s">
        <v>20126</v>
      </c>
      <c r="Q1005" s="162" t="s">
        <v>20231</v>
      </c>
      <c r="R1005" s="162" t="s">
        <v>22653</v>
      </c>
      <c r="S1005" s="163" t="s">
        <v>22652</v>
      </c>
      <c r="T1005" s="167" t="s">
        <v>848</v>
      </c>
      <c r="U1005" s="149"/>
      <c r="V1005" s="149"/>
      <c r="W1005" s="164" t="str">
        <f>VLOOKUP(TRIM(X1005),X10:Y88,2,FALSE)</f>
        <v>Krisztian</v>
      </c>
      <c r="X1005" s="11" t="str">
        <f t="shared" si="35"/>
        <v>6.7</v>
      </c>
      <c r="AA1005" s="1">
        <f t="shared" si="34"/>
        <v>35</v>
      </c>
    </row>
    <row r="1006" spans="1:27" ht="36.75" customHeight="1">
      <c r="A1006" s="150" t="s">
        <v>185</v>
      </c>
      <c r="B1006" s="165" t="s">
        <v>70</v>
      </c>
      <c r="C1006" s="153" t="s">
        <v>186</v>
      </c>
      <c r="D1006" s="153" t="s">
        <v>158</v>
      </c>
      <c r="E1006" s="154" t="s">
        <v>19586</v>
      </c>
      <c r="F1006" s="155" t="s">
        <v>27</v>
      </c>
      <c r="G1006" s="155" t="s">
        <v>189</v>
      </c>
      <c r="H1006" s="155" t="s">
        <v>20923</v>
      </c>
      <c r="I1006" s="166" t="s">
        <v>633</v>
      </c>
      <c r="J1006" s="160" t="s">
        <v>20125</v>
      </c>
      <c r="K1006" s="159"/>
      <c r="L1006" s="160"/>
      <c r="M1006" s="159"/>
      <c r="N1006" s="158" t="s">
        <v>423</v>
      </c>
      <c r="O1006" s="158" t="s">
        <v>20557</v>
      </c>
      <c r="P1006" s="158" t="s">
        <v>20126</v>
      </c>
      <c r="Q1006" s="162" t="s">
        <v>20376</v>
      </c>
      <c r="R1006" s="162" t="s">
        <v>22655</v>
      </c>
      <c r="S1006" s="163" t="s">
        <v>22654</v>
      </c>
      <c r="T1006" s="167" t="s">
        <v>472</v>
      </c>
      <c r="U1006" s="149"/>
      <c r="V1006" s="149"/>
      <c r="W1006" s="164" t="str">
        <f>VLOOKUP(TRIM(X1006),X10:Y88,2,FALSE)</f>
        <v>Krisztian</v>
      </c>
      <c r="X1006" s="11" t="str">
        <f t="shared" si="35"/>
        <v>6.7</v>
      </c>
      <c r="AA1006" s="1">
        <f t="shared" si="34"/>
        <v>17</v>
      </c>
    </row>
    <row r="1007" spans="1:27" ht="36.75" customHeight="1">
      <c r="A1007" s="150" t="s">
        <v>185</v>
      </c>
      <c r="B1007" s="165" t="s">
        <v>70</v>
      </c>
      <c r="C1007" s="153" t="s">
        <v>186</v>
      </c>
      <c r="D1007" s="153" t="s">
        <v>158</v>
      </c>
      <c r="E1007" s="154" t="s">
        <v>19587</v>
      </c>
      <c r="F1007" s="155" t="s">
        <v>27</v>
      </c>
      <c r="G1007" s="155" t="s">
        <v>189</v>
      </c>
      <c r="H1007" s="155" t="s">
        <v>20232</v>
      </c>
      <c r="I1007" s="166" t="s">
        <v>859</v>
      </c>
      <c r="J1007" s="160" t="s">
        <v>20125</v>
      </c>
      <c r="K1007" s="159"/>
      <c r="L1007" s="160"/>
      <c r="M1007" s="159"/>
      <c r="N1007" s="158" t="s">
        <v>423</v>
      </c>
      <c r="O1007" s="158" t="s">
        <v>20557</v>
      </c>
      <c r="P1007" s="158" t="s">
        <v>20126</v>
      </c>
      <c r="Q1007" s="162" t="s">
        <v>20232</v>
      </c>
      <c r="R1007" s="162" t="s">
        <v>22986</v>
      </c>
      <c r="S1007" s="163" t="s">
        <v>193</v>
      </c>
      <c r="T1007" s="167" t="s">
        <v>848</v>
      </c>
      <c r="U1007" s="149"/>
      <c r="V1007" s="149" t="s">
        <v>995</v>
      </c>
      <c r="W1007" s="164" t="str">
        <f>VLOOKUP(TRIM(X1007),X10:Y88,2,FALSE)</f>
        <v>Krisztian</v>
      </c>
      <c r="X1007" s="11" t="str">
        <f t="shared" si="35"/>
        <v>6.7</v>
      </c>
      <c r="AA1007" s="1">
        <f t="shared" si="34"/>
        <v>35</v>
      </c>
    </row>
    <row r="1008" spans="1:27" ht="36.75" customHeight="1">
      <c r="A1008" s="150" t="s">
        <v>185</v>
      </c>
      <c r="B1008" s="165" t="s">
        <v>70</v>
      </c>
      <c r="C1008" s="153" t="s">
        <v>186</v>
      </c>
      <c r="D1008" s="153" t="s">
        <v>158</v>
      </c>
      <c r="E1008" s="154" t="s">
        <v>19588</v>
      </c>
      <c r="F1008" s="155" t="s">
        <v>27</v>
      </c>
      <c r="G1008" s="155" t="s">
        <v>189</v>
      </c>
      <c r="H1008" s="155" t="s">
        <v>20921</v>
      </c>
      <c r="I1008" s="166" t="s">
        <v>633</v>
      </c>
      <c r="J1008" s="160" t="s">
        <v>20125</v>
      </c>
      <c r="K1008" s="159"/>
      <c r="L1008" s="160"/>
      <c r="M1008" s="159"/>
      <c r="N1008" s="158" t="s">
        <v>423</v>
      </c>
      <c r="O1008" s="158" t="s">
        <v>20557</v>
      </c>
      <c r="P1008" s="158" t="s">
        <v>20126</v>
      </c>
      <c r="Q1008" s="162" t="s">
        <v>20374</v>
      </c>
      <c r="R1008" s="162" t="s">
        <v>22657</v>
      </c>
      <c r="S1008" s="163" t="s">
        <v>22656</v>
      </c>
      <c r="T1008" s="167" t="s">
        <v>472</v>
      </c>
      <c r="U1008" s="149"/>
      <c r="V1008" s="149"/>
      <c r="W1008" s="164" t="str">
        <f>VLOOKUP(TRIM(X1008),X10:Y88,2,FALSE)</f>
        <v>Krisztian</v>
      </c>
      <c r="X1008" s="11" t="str">
        <f t="shared" si="35"/>
        <v>6.7</v>
      </c>
      <c r="AA1008" s="1">
        <f t="shared" si="34"/>
        <v>17</v>
      </c>
    </row>
    <row r="1009" spans="1:27" ht="36.75" customHeight="1">
      <c r="A1009" s="150" t="s">
        <v>185</v>
      </c>
      <c r="B1009" s="165" t="s">
        <v>70</v>
      </c>
      <c r="C1009" s="153" t="s">
        <v>186</v>
      </c>
      <c r="D1009" s="153" t="s">
        <v>158</v>
      </c>
      <c r="E1009" s="154" t="s">
        <v>19589</v>
      </c>
      <c r="F1009" s="155" t="s">
        <v>27</v>
      </c>
      <c r="G1009" s="155" t="s">
        <v>189</v>
      </c>
      <c r="H1009" s="155" t="s">
        <v>20127</v>
      </c>
      <c r="I1009" s="166" t="s">
        <v>859</v>
      </c>
      <c r="J1009" s="160" t="s">
        <v>20125</v>
      </c>
      <c r="K1009" s="159"/>
      <c r="L1009" s="160"/>
      <c r="M1009" s="159"/>
      <c r="N1009" s="158" t="s">
        <v>423</v>
      </c>
      <c r="O1009" s="158" t="s">
        <v>20557</v>
      </c>
      <c r="P1009" s="158" t="s">
        <v>20126</v>
      </c>
      <c r="Q1009" s="162" t="s">
        <v>20127</v>
      </c>
      <c r="R1009" s="162" t="s">
        <v>22659</v>
      </c>
      <c r="S1009" s="163" t="s">
        <v>22658</v>
      </c>
      <c r="T1009" s="167" t="s">
        <v>848</v>
      </c>
      <c r="U1009" s="149"/>
      <c r="V1009" s="149"/>
      <c r="W1009" s="164" t="str">
        <f>VLOOKUP(TRIM(X1009),X10:Y88,2,FALSE)</f>
        <v>Krisztian</v>
      </c>
      <c r="X1009" s="11" t="str">
        <f t="shared" si="35"/>
        <v>6.7</v>
      </c>
      <c r="AA1009" s="1">
        <f t="shared" si="34"/>
        <v>35</v>
      </c>
    </row>
    <row r="1010" spans="1:27" ht="36.75" customHeight="1">
      <c r="A1010" s="150" t="s">
        <v>185</v>
      </c>
      <c r="B1010" s="165" t="s">
        <v>70</v>
      </c>
      <c r="C1010" s="153" t="s">
        <v>186</v>
      </c>
      <c r="D1010" s="153" t="s">
        <v>158</v>
      </c>
      <c r="E1010" s="154" t="s">
        <v>19590</v>
      </c>
      <c r="F1010" s="155" t="s">
        <v>27</v>
      </c>
      <c r="G1010" s="155" t="s">
        <v>189</v>
      </c>
      <c r="H1010" s="155" t="s">
        <v>21035</v>
      </c>
      <c r="I1010" s="166" t="s">
        <v>475</v>
      </c>
      <c r="J1010" s="160" t="s">
        <v>20125</v>
      </c>
      <c r="K1010" s="159"/>
      <c r="L1010" s="160"/>
      <c r="M1010" s="159"/>
      <c r="N1010" s="158" t="s">
        <v>423</v>
      </c>
      <c r="O1010" s="158" t="s">
        <v>20557</v>
      </c>
      <c r="P1010" s="158" t="s">
        <v>20126</v>
      </c>
      <c r="Q1010" s="162" t="s">
        <v>21300</v>
      </c>
      <c r="R1010" s="162" t="s">
        <v>22661</v>
      </c>
      <c r="S1010" s="163" t="s">
        <v>22660</v>
      </c>
      <c r="T1010" s="167" t="s">
        <v>472</v>
      </c>
      <c r="U1010" s="149"/>
      <c r="V1010" s="149"/>
      <c r="W1010" s="164" t="str">
        <f>VLOOKUP(TRIM(X1010),X10:Y88,2,FALSE)</f>
        <v>Krisztian</v>
      </c>
      <c r="X1010" s="11" t="str">
        <f t="shared" si="35"/>
        <v>6.7</v>
      </c>
      <c r="AA1010" s="1">
        <f t="shared" si="34"/>
        <v>17</v>
      </c>
    </row>
    <row r="1011" spans="1:27" ht="36.75" customHeight="1">
      <c r="A1011" s="150" t="s">
        <v>185</v>
      </c>
      <c r="B1011" s="165" t="s">
        <v>70</v>
      </c>
      <c r="C1011" s="153" t="s">
        <v>186</v>
      </c>
      <c r="D1011" s="153" t="s">
        <v>158</v>
      </c>
      <c r="E1011" s="154" t="s">
        <v>19591</v>
      </c>
      <c r="F1011" s="155" t="s">
        <v>27</v>
      </c>
      <c r="G1011" s="155" t="s">
        <v>189</v>
      </c>
      <c r="H1011" s="155" t="s">
        <v>20922</v>
      </c>
      <c r="I1011" s="166" t="s">
        <v>633</v>
      </c>
      <c r="J1011" s="160" t="s">
        <v>20125</v>
      </c>
      <c r="K1011" s="159"/>
      <c r="L1011" s="160"/>
      <c r="M1011" s="159"/>
      <c r="N1011" s="158" t="s">
        <v>423</v>
      </c>
      <c r="O1011" s="158" t="s">
        <v>20557</v>
      </c>
      <c r="P1011" s="158" t="s">
        <v>20126</v>
      </c>
      <c r="Q1011" s="162" t="s">
        <v>20375</v>
      </c>
      <c r="R1011" s="162" t="s">
        <v>22663</v>
      </c>
      <c r="S1011" s="163" t="s">
        <v>22662</v>
      </c>
      <c r="T1011" s="167" t="s">
        <v>472</v>
      </c>
      <c r="U1011" s="149"/>
      <c r="V1011" s="149"/>
      <c r="W1011" s="164" t="str">
        <f>VLOOKUP(TRIM(X1011),X10:Y88,2,FALSE)</f>
        <v>Krisztian</v>
      </c>
      <c r="X1011" s="11" t="str">
        <f t="shared" si="35"/>
        <v>6.7</v>
      </c>
      <c r="AA1011" s="1">
        <f t="shared" si="34"/>
        <v>17</v>
      </c>
    </row>
    <row r="1012" spans="1:27" ht="36.75" customHeight="1">
      <c r="A1012" s="150" t="s">
        <v>185</v>
      </c>
      <c r="B1012" s="165" t="s">
        <v>70</v>
      </c>
      <c r="C1012" s="153" t="s">
        <v>186</v>
      </c>
      <c r="D1012" s="153" t="s">
        <v>158</v>
      </c>
      <c r="E1012" s="154" t="s">
        <v>19592</v>
      </c>
      <c r="F1012" s="155" t="s">
        <v>27</v>
      </c>
      <c r="G1012" s="155" t="s">
        <v>189</v>
      </c>
      <c r="H1012" s="155" t="s">
        <v>21036</v>
      </c>
      <c r="I1012" s="166" t="s">
        <v>633</v>
      </c>
      <c r="J1012" s="160" t="s">
        <v>20125</v>
      </c>
      <c r="K1012" s="159"/>
      <c r="L1012" s="160"/>
      <c r="M1012" s="159"/>
      <c r="N1012" s="158" t="s">
        <v>423</v>
      </c>
      <c r="O1012" s="158" t="s">
        <v>20557</v>
      </c>
      <c r="P1012" s="158" t="s">
        <v>20126</v>
      </c>
      <c r="Q1012" s="162" t="s">
        <v>21301</v>
      </c>
      <c r="R1012" s="162" t="s">
        <v>22665</v>
      </c>
      <c r="S1012" s="163" t="s">
        <v>22664</v>
      </c>
      <c r="T1012" s="167" t="s">
        <v>472</v>
      </c>
      <c r="U1012" s="149"/>
      <c r="V1012" s="149"/>
      <c r="W1012" s="164" t="str">
        <f>VLOOKUP(TRIM(X1012),X10:Y88,2,FALSE)</f>
        <v>Krisztian</v>
      </c>
      <c r="X1012" s="11" t="str">
        <f t="shared" si="35"/>
        <v>6.7</v>
      </c>
      <c r="AA1012" s="1">
        <f t="shared" si="34"/>
        <v>17</v>
      </c>
    </row>
    <row r="1013" spans="1:27" ht="36.75" customHeight="1">
      <c r="A1013" s="150" t="s">
        <v>185</v>
      </c>
      <c r="B1013" s="165" t="s">
        <v>70</v>
      </c>
      <c r="C1013" s="153" t="s">
        <v>186</v>
      </c>
      <c r="D1013" s="153" t="s">
        <v>151</v>
      </c>
      <c r="E1013" s="154" t="s">
        <v>19593</v>
      </c>
      <c r="F1013" s="155" t="s">
        <v>27</v>
      </c>
      <c r="G1013" s="155" t="s">
        <v>189</v>
      </c>
      <c r="H1013" s="155" t="s">
        <v>20046</v>
      </c>
      <c r="I1013" s="166" t="s">
        <v>21116</v>
      </c>
      <c r="J1013" s="160" t="s">
        <v>422</v>
      </c>
      <c r="K1013" s="159"/>
      <c r="L1013" s="160"/>
      <c r="M1013" s="159"/>
      <c r="N1013" s="158" t="s">
        <v>20033</v>
      </c>
      <c r="O1013" s="158" t="s">
        <v>366</v>
      </c>
      <c r="P1013" s="158" t="s">
        <v>442</v>
      </c>
      <c r="Q1013" s="162" t="s">
        <v>20047</v>
      </c>
      <c r="R1013" s="162" t="s">
        <v>22354</v>
      </c>
      <c r="S1013" s="168" t="s">
        <v>200</v>
      </c>
      <c r="T1013" s="167" t="s">
        <v>426</v>
      </c>
      <c r="U1013" s="149"/>
      <c r="V1013" s="149"/>
      <c r="W1013" s="164" t="str">
        <f>VLOOKUP(TRIM(X1013),X10:Y88,2,FALSE)</f>
        <v>Krisztian</v>
      </c>
      <c r="X1013" s="11" t="str">
        <f t="shared" si="35"/>
        <v>6.5.10</v>
      </c>
      <c r="AA1013" s="1">
        <f t="shared" si="34"/>
        <v>30</v>
      </c>
    </row>
    <row r="1014" spans="1:27" ht="36.75" customHeight="1">
      <c r="A1014" s="150" t="s">
        <v>185</v>
      </c>
      <c r="B1014" s="165" t="s">
        <v>70</v>
      </c>
      <c r="C1014" s="153" t="s">
        <v>186</v>
      </c>
      <c r="D1014" s="153" t="s">
        <v>151</v>
      </c>
      <c r="E1014" s="154" t="s">
        <v>19594</v>
      </c>
      <c r="F1014" s="155" t="s">
        <v>27</v>
      </c>
      <c r="G1014" s="155" t="s">
        <v>189</v>
      </c>
      <c r="H1014" s="155" t="s">
        <v>20048</v>
      </c>
      <c r="I1014" s="166" t="s">
        <v>21163</v>
      </c>
      <c r="J1014" s="160" t="s">
        <v>422</v>
      </c>
      <c r="K1014" s="159"/>
      <c r="L1014" s="160"/>
      <c r="M1014" s="159"/>
      <c r="N1014" s="158" t="s">
        <v>20033</v>
      </c>
      <c r="O1014" s="158" t="s">
        <v>366</v>
      </c>
      <c r="P1014" s="158" t="s">
        <v>442</v>
      </c>
      <c r="Q1014" s="162" t="s">
        <v>21252</v>
      </c>
      <c r="R1014" s="162" t="s">
        <v>22355</v>
      </c>
      <c r="S1014" s="168" t="s">
        <v>200</v>
      </c>
      <c r="T1014" s="167" t="s">
        <v>426</v>
      </c>
      <c r="U1014" s="149"/>
      <c r="V1014" s="149"/>
      <c r="W1014" s="164" t="str">
        <f>VLOOKUP(TRIM(X1014),X10:Y88,2,FALSE)</f>
        <v>Krisztian</v>
      </c>
      <c r="X1014" s="11" t="str">
        <f t="shared" si="35"/>
        <v>6.5.10</v>
      </c>
      <c r="AA1014" s="1">
        <f t="shared" si="34"/>
        <v>30</v>
      </c>
    </row>
    <row r="1015" spans="1:27" ht="36.75" customHeight="1">
      <c r="A1015" s="150" t="s">
        <v>185</v>
      </c>
      <c r="B1015" s="165" t="s">
        <v>70</v>
      </c>
      <c r="C1015" s="153" t="s">
        <v>186</v>
      </c>
      <c r="D1015" s="153" t="s">
        <v>141</v>
      </c>
      <c r="E1015" s="154" t="s">
        <v>19595</v>
      </c>
      <c r="F1015" s="155" t="s">
        <v>27</v>
      </c>
      <c r="G1015" s="155" t="s">
        <v>189</v>
      </c>
      <c r="H1015" s="155" t="s">
        <v>20808</v>
      </c>
      <c r="I1015" s="166" t="s">
        <v>22246</v>
      </c>
      <c r="J1015" s="160" t="s">
        <v>422</v>
      </c>
      <c r="K1015" s="159"/>
      <c r="L1015" s="160"/>
      <c r="M1015" s="159"/>
      <c r="N1015" s="158" t="s">
        <v>20033</v>
      </c>
      <c r="O1015" s="158" t="s">
        <v>366</v>
      </c>
      <c r="P1015" s="158" t="s">
        <v>442</v>
      </c>
      <c r="Q1015" s="162" t="s">
        <v>20079</v>
      </c>
      <c r="R1015" s="162" t="s">
        <v>22786</v>
      </c>
      <c r="S1015" s="163" t="s">
        <v>22787</v>
      </c>
      <c r="T1015" s="167" t="s">
        <v>767</v>
      </c>
      <c r="U1015" s="149"/>
      <c r="V1015" s="149"/>
      <c r="W1015" s="164" t="str">
        <f>VLOOKUP(TRIM(X1015),X10:Y88,2,FALSE)</f>
        <v>Krisztian</v>
      </c>
      <c r="X1015" s="11" t="str">
        <f t="shared" si="35"/>
        <v>6.5.6</v>
      </c>
      <c r="AA1015" s="1">
        <f t="shared" si="34"/>
        <v>21</v>
      </c>
    </row>
    <row r="1016" spans="1:27" ht="36.75" customHeight="1">
      <c r="A1016" s="150" t="s">
        <v>185</v>
      </c>
      <c r="B1016" s="165" t="s">
        <v>70</v>
      </c>
      <c r="C1016" s="153" t="s">
        <v>186</v>
      </c>
      <c r="D1016" s="153" t="s">
        <v>141</v>
      </c>
      <c r="E1016" s="154" t="s">
        <v>19596</v>
      </c>
      <c r="F1016" s="155" t="s">
        <v>27</v>
      </c>
      <c r="G1016" s="155" t="s">
        <v>189</v>
      </c>
      <c r="H1016" s="155" t="s">
        <v>20882</v>
      </c>
      <c r="I1016" s="166" t="s">
        <v>23184</v>
      </c>
      <c r="J1016" s="160" t="s">
        <v>422</v>
      </c>
      <c r="K1016" s="159"/>
      <c r="L1016" s="160"/>
      <c r="M1016" s="159"/>
      <c r="N1016" s="158" t="s">
        <v>20033</v>
      </c>
      <c r="O1016" s="158" t="s">
        <v>366</v>
      </c>
      <c r="P1016" s="158" t="s">
        <v>442</v>
      </c>
      <c r="Q1016" s="162" t="s">
        <v>20253</v>
      </c>
      <c r="R1016" s="162" t="s">
        <v>23318</v>
      </c>
      <c r="S1016" s="163" t="s">
        <v>23319</v>
      </c>
      <c r="T1016" s="167" t="s">
        <v>3077</v>
      </c>
      <c r="U1016" s="149" t="s">
        <v>9928</v>
      </c>
      <c r="V1016" s="149"/>
      <c r="W1016" s="164" t="str">
        <f>VLOOKUP(TRIM(X1016),X10:Y88,2,FALSE)</f>
        <v>Krisztian</v>
      </c>
      <c r="X1016" s="11" t="str">
        <f t="shared" si="35"/>
        <v>6.5.6</v>
      </c>
      <c r="AA1016" s="1">
        <f t="shared" si="34"/>
        <v>66</v>
      </c>
    </row>
    <row r="1017" spans="1:27" ht="36.75" customHeight="1">
      <c r="A1017" s="150" t="s">
        <v>185</v>
      </c>
      <c r="B1017" s="165" t="s">
        <v>70</v>
      </c>
      <c r="C1017" s="153" t="s">
        <v>186</v>
      </c>
      <c r="D1017" s="153" t="s">
        <v>141</v>
      </c>
      <c r="E1017" s="154" t="s">
        <v>19597</v>
      </c>
      <c r="F1017" s="155" t="s">
        <v>439</v>
      </c>
      <c r="G1017" s="155" t="s">
        <v>189</v>
      </c>
      <c r="H1017" s="155" t="s">
        <v>21546</v>
      </c>
      <c r="I1017" s="166" t="s">
        <v>23181</v>
      </c>
      <c r="J1017" s="160"/>
      <c r="K1017" s="159"/>
      <c r="L1017" s="160"/>
      <c r="M1017" s="159"/>
      <c r="N1017" s="158"/>
      <c r="O1017" s="158" t="s">
        <v>62</v>
      </c>
      <c r="P1017" s="158" t="s">
        <v>442</v>
      </c>
      <c r="Q1017" s="162" t="s">
        <v>21549</v>
      </c>
      <c r="R1017" s="162" t="s">
        <v>23252</v>
      </c>
      <c r="S1017" s="176" t="s">
        <v>193</v>
      </c>
      <c r="T1017" s="167" t="s">
        <v>3077</v>
      </c>
      <c r="U1017" s="149" t="s">
        <v>9928</v>
      </c>
      <c r="V1017" s="149"/>
      <c r="W1017" s="164" t="str">
        <f>VLOOKUP(TRIM(X1017),X10:Y88,2,FALSE)</f>
        <v>Krisztian</v>
      </c>
      <c r="X1017" s="11" t="str">
        <f t="shared" si="35"/>
        <v>6.5.6</v>
      </c>
      <c r="AA1017" s="1">
        <f t="shared" si="34"/>
        <v>13</v>
      </c>
    </row>
    <row r="1018" spans="1:27" ht="36.75" customHeight="1">
      <c r="A1018" s="150" t="s">
        <v>185</v>
      </c>
      <c r="B1018" s="165" t="s">
        <v>70</v>
      </c>
      <c r="C1018" s="153" t="s">
        <v>186</v>
      </c>
      <c r="D1018" s="153" t="s">
        <v>141</v>
      </c>
      <c r="E1018" s="154" t="s">
        <v>19598</v>
      </c>
      <c r="F1018" s="155" t="s">
        <v>439</v>
      </c>
      <c r="G1018" s="155" t="s">
        <v>189</v>
      </c>
      <c r="H1018" s="155" t="s">
        <v>22243</v>
      </c>
      <c r="I1018" s="166" t="s">
        <v>23189</v>
      </c>
      <c r="J1018" s="160"/>
      <c r="K1018" s="159"/>
      <c r="L1018" s="160"/>
      <c r="M1018" s="159"/>
      <c r="N1018" s="158"/>
      <c r="O1018" s="158" t="s">
        <v>62</v>
      </c>
      <c r="P1018" s="158" t="s">
        <v>442</v>
      </c>
      <c r="Q1018" s="162" t="s">
        <v>22243</v>
      </c>
      <c r="R1018" s="162" t="s">
        <v>22773</v>
      </c>
      <c r="S1018" s="163" t="s">
        <v>193</v>
      </c>
      <c r="T1018" s="167" t="s">
        <v>472</v>
      </c>
      <c r="U1018" s="149"/>
      <c r="V1018" s="149"/>
      <c r="W1018" s="164" t="str">
        <f>VLOOKUP(TRIM(X1018),X10:Y88,2,FALSE)</f>
        <v>Krisztian</v>
      </c>
      <c r="X1018" s="11" t="str">
        <f t="shared" si="35"/>
        <v>6.5.6</v>
      </c>
      <c r="AA1018" s="1">
        <f t="shared" si="34"/>
        <v>23</v>
      </c>
    </row>
    <row r="1019" spans="1:27" ht="36.75" customHeight="1">
      <c r="A1019" s="150" t="s">
        <v>185</v>
      </c>
      <c r="B1019" s="165" t="s">
        <v>70</v>
      </c>
      <c r="C1019" s="153" t="s">
        <v>186</v>
      </c>
      <c r="D1019" s="153" t="s">
        <v>141</v>
      </c>
      <c r="E1019" s="154" t="s">
        <v>19599</v>
      </c>
      <c r="F1019" s="155" t="s">
        <v>27</v>
      </c>
      <c r="G1019" s="155" t="s">
        <v>189</v>
      </c>
      <c r="H1019" s="155" t="s">
        <v>20886</v>
      </c>
      <c r="I1019" s="166" t="s">
        <v>16763</v>
      </c>
      <c r="J1019" s="160" t="s">
        <v>422</v>
      </c>
      <c r="K1019" s="159"/>
      <c r="L1019" s="160"/>
      <c r="M1019" s="159"/>
      <c r="N1019" s="158" t="s">
        <v>20033</v>
      </c>
      <c r="O1019" s="158" t="s">
        <v>366</v>
      </c>
      <c r="P1019" s="158" t="s">
        <v>442</v>
      </c>
      <c r="Q1019" s="162" t="s">
        <v>20269</v>
      </c>
      <c r="R1019" s="162" t="s">
        <v>22788</v>
      </c>
      <c r="S1019" s="163" t="s">
        <v>22789</v>
      </c>
      <c r="T1019" s="167" t="s">
        <v>3077</v>
      </c>
      <c r="U1019" s="149"/>
      <c r="V1019" s="149"/>
      <c r="W1019" s="164" t="str">
        <f>VLOOKUP(TRIM(X1019),X10:Y88,2,FALSE)</f>
        <v>Krisztian</v>
      </c>
      <c r="X1019" s="11" t="str">
        <f t="shared" si="35"/>
        <v>6.5.6</v>
      </c>
      <c r="AA1019" s="1">
        <f t="shared" si="34"/>
        <v>45</v>
      </c>
    </row>
    <row r="1020" spans="1:27" ht="36.75" customHeight="1">
      <c r="A1020" s="150" t="s">
        <v>185</v>
      </c>
      <c r="B1020" s="165" t="s">
        <v>70</v>
      </c>
      <c r="C1020" s="153" t="s">
        <v>186</v>
      </c>
      <c r="D1020" s="153" t="s">
        <v>141</v>
      </c>
      <c r="E1020" s="154" t="s">
        <v>19600</v>
      </c>
      <c r="F1020" s="155" t="s">
        <v>27</v>
      </c>
      <c r="G1020" s="155" t="s">
        <v>189</v>
      </c>
      <c r="H1020" s="155" t="s">
        <v>20883</v>
      </c>
      <c r="I1020" s="166" t="s">
        <v>23185</v>
      </c>
      <c r="J1020" s="160" t="s">
        <v>422</v>
      </c>
      <c r="K1020" s="159"/>
      <c r="L1020" s="160"/>
      <c r="M1020" s="159"/>
      <c r="N1020" s="158" t="s">
        <v>20033</v>
      </c>
      <c r="O1020" s="158" t="s">
        <v>366</v>
      </c>
      <c r="P1020" s="158" t="s">
        <v>442</v>
      </c>
      <c r="Q1020" s="162" t="s">
        <v>21268</v>
      </c>
      <c r="R1020" s="162" t="s">
        <v>22602</v>
      </c>
      <c r="S1020" s="163" t="s">
        <v>22601</v>
      </c>
      <c r="T1020" s="167" t="s">
        <v>426</v>
      </c>
      <c r="U1020" s="149"/>
      <c r="V1020" s="149"/>
      <c r="W1020" s="164" t="str">
        <f>VLOOKUP(TRIM(X1020),X10:Y88,2,FALSE)</f>
        <v>Krisztian</v>
      </c>
      <c r="X1020" s="11" t="str">
        <f t="shared" si="35"/>
        <v>6.5.6</v>
      </c>
      <c r="AA1020" s="1">
        <f t="shared" si="34"/>
        <v>24</v>
      </c>
    </row>
    <row r="1021" spans="1:27" ht="36.75" customHeight="1">
      <c r="A1021" s="150" t="s">
        <v>185</v>
      </c>
      <c r="B1021" s="165" t="s">
        <v>70</v>
      </c>
      <c r="C1021" s="153" t="s">
        <v>186</v>
      </c>
      <c r="D1021" s="153" t="s">
        <v>141</v>
      </c>
      <c r="E1021" s="154" t="s">
        <v>19601</v>
      </c>
      <c r="F1021" s="155" t="s">
        <v>27</v>
      </c>
      <c r="G1021" s="155" t="s">
        <v>189</v>
      </c>
      <c r="H1021" s="155" t="s">
        <v>20086</v>
      </c>
      <c r="I1021" s="166" t="s">
        <v>475</v>
      </c>
      <c r="J1021" s="160" t="s">
        <v>422</v>
      </c>
      <c r="K1021" s="159"/>
      <c r="L1021" s="160"/>
      <c r="M1021" s="159"/>
      <c r="N1021" s="158" t="s">
        <v>20087</v>
      </c>
      <c r="O1021" s="158" t="s">
        <v>366</v>
      </c>
      <c r="P1021" s="158" t="s">
        <v>442</v>
      </c>
      <c r="Q1021" s="162" t="s">
        <v>16431</v>
      </c>
      <c r="R1021" s="162" t="s">
        <v>22794</v>
      </c>
      <c r="S1021" s="163" t="s">
        <v>193</v>
      </c>
      <c r="T1021" s="167" t="s">
        <v>472</v>
      </c>
      <c r="U1021" s="149"/>
      <c r="V1021" s="149"/>
      <c r="W1021" s="164" t="str">
        <f>VLOOKUP(TRIM(X1021),X10:Y88,2,FALSE)</f>
        <v>Krisztian</v>
      </c>
      <c r="X1021" s="11" t="str">
        <f t="shared" si="35"/>
        <v>6.5.6</v>
      </c>
      <c r="AA1021" s="1">
        <f t="shared" si="34"/>
        <v>17</v>
      </c>
    </row>
    <row r="1022" spans="1:27" ht="36.75" customHeight="1">
      <c r="A1022" s="150" t="s">
        <v>185</v>
      </c>
      <c r="B1022" s="165" t="s">
        <v>70</v>
      </c>
      <c r="C1022" s="153" t="s">
        <v>186</v>
      </c>
      <c r="D1022" s="153" t="s">
        <v>141</v>
      </c>
      <c r="E1022" s="154" t="s">
        <v>19602</v>
      </c>
      <c r="F1022" s="155" t="s">
        <v>27</v>
      </c>
      <c r="G1022" s="155" t="s">
        <v>189</v>
      </c>
      <c r="H1022" s="155" t="s">
        <v>20083</v>
      </c>
      <c r="I1022" s="166" t="s">
        <v>765</v>
      </c>
      <c r="J1022" s="160" t="s">
        <v>455</v>
      </c>
      <c r="K1022" s="159"/>
      <c r="L1022" s="160"/>
      <c r="M1022" s="159"/>
      <c r="N1022" s="158" t="s">
        <v>7147</v>
      </c>
      <c r="O1022" s="158" t="s">
        <v>366</v>
      </c>
      <c r="P1022" s="158" t="s">
        <v>442</v>
      </c>
      <c r="Q1022" s="162" t="s">
        <v>20084</v>
      </c>
      <c r="R1022" s="162" t="s">
        <v>22795</v>
      </c>
      <c r="S1022" s="163" t="s">
        <v>193</v>
      </c>
      <c r="T1022" s="167" t="s">
        <v>767</v>
      </c>
      <c r="U1022" s="149"/>
      <c r="V1022" s="149"/>
      <c r="W1022" s="164" t="str">
        <f>VLOOKUP(TRIM(X1022),X10:Y88,2,FALSE)</f>
        <v>Krisztian</v>
      </c>
      <c r="X1022" s="11" t="str">
        <f t="shared" si="35"/>
        <v>6.5.6</v>
      </c>
      <c r="AA1022" s="1">
        <f t="shared" si="34"/>
        <v>8</v>
      </c>
    </row>
    <row r="1023" spans="1:27" ht="36.75" customHeight="1">
      <c r="A1023" s="150" t="s">
        <v>185</v>
      </c>
      <c r="B1023" s="165" t="s">
        <v>70</v>
      </c>
      <c r="C1023" s="153" t="s">
        <v>186</v>
      </c>
      <c r="D1023" s="153" t="s">
        <v>141</v>
      </c>
      <c r="E1023" s="154" t="s">
        <v>19603</v>
      </c>
      <c r="F1023" s="155" t="s">
        <v>27</v>
      </c>
      <c r="G1023" s="155" t="s">
        <v>189</v>
      </c>
      <c r="H1023" s="155" t="s">
        <v>20361</v>
      </c>
      <c r="I1023" s="166" t="s">
        <v>475</v>
      </c>
      <c r="J1023" s="160" t="s">
        <v>422</v>
      </c>
      <c r="K1023" s="159"/>
      <c r="L1023" s="160"/>
      <c r="M1023" s="159"/>
      <c r="N1023" s="158" t="s">
        <v>20033</v>
      </c>
      <c r="O1023" s="158" t="s">
        <v>366</v>
      </c>
      <c r="P1023" s="158" t="s">
        <v>442</v>
      </c>
      <c r="Q1023" s="162" t="s">
        <v>20362</v>
      </c>
      <c r="R1023" s="162" t="s">
        <v>23384</v>
      </c>
      <c r="S1023" s="163" t="s">
        <v>253</v>
      </c>
      <c r="T1023" s="167" t="s">
        <v>1373</v>
      </c>
      <c r="U1023" s="149" t="s">
        <v>9928</v>
      </c>
      <c r="V1023" s="149"/>
      <c r="W1023" s="164" t="str">
        <f>VLOOKUP(TRIM(X1023),X10:Y88,2,FALSE)</f>
        <v>Krisztian</v>
      </c>
      <c r="X1023" s="11" t="str">
        <f t="shared" si="35"/>
        <v>6.5.6</v>
      </c>
      <c r="AA1023" s="1">
        <f t="shared" si="34"/>
        <v>17</v>
      </c>
    </row>
    <row r="1024" spans="1:27" ht="36.75" customHeight="1">
      <c r="A1024" s="150" t="s">
        <v>185</v>
      </c>
      <c r="B1024" s="165" t="s">
        <v>70</v>
      </c>
      <c r="C1024" s="153" t="s">
        <v>186</v>
      </c>
      <c r="D1024" s="153" t="s">
        <v>141</v>
      </c>
      <c r="E1024" s="154" t="s">
        <v>19604</v>
      </c>
      <c r="F1024" s="155" t="s">
        <v>439</v>
      </c>
      <c r="G1024" s="155" t="s">
        <v>189</v>
      </c>
      <c r="H1024" s="155" t="s">
        <v>21548</v>
      </c>
      <c r="I1024" s="166" t="s">
        <v>23190</v>
      </c>
      <c r="J1024" s="160"/>
      <c r="K1024" s="159"/>
      <c r="L1024" s="160"/>
      <c r="M1024" s="159"/>
      <c r="N1024" s="158"/>
      <c r="O1024" s="158" t="s">
        <v>62</v>
      </c>
      <c r="P1024" s="158" t="s">
        <v>442</v>
      </c>
      <c r="Q1024" s="162" t="s">
        <v>21550</v>
      </c>
      <c r="R1024" s="162" t="s">
        <v>22777</v>
      </c>
      <c r="S1024" s="168" t="s">
        <v>431</v>
      </c>
      <c r="T1024" s="167" t="s">
        <v>3077</v>
      </c>
      <c r="U1024" s="149"/>
      <c r="V1024" s="149"/>
      <c r="W1024" s="164" t="str">
        <f>VLOOKUP(TRIM(X1024),X10:Y88,2,FALSE)</f>
        <v>Krisztian</v>
      </c>
      <c r="X1024" s="11" t="str">
        <f t="shared" si="35"/>
        <v>6.5.6</v>
      </c>
      <c r="AA1024" s="1">
        <f t="shared" si="34"/>
        <v>23</v>
      </c>
    </row>
    <row r="1025" spans="1:27" ht="36.75" customHeight="1">
      <c r="A1025" s="150" t="s">
        <v>185</v>
      </c>
      <c r="B1025" s="165" t="s">
        <v>70</v>
      </c>
      <c r="C1025" s="153" t="s">
        <v>186</v>
      </c>
      <c r="D1025" s="153" t="s">
        <v>20002</v>
      </c>
      <c r="E1025" s="154" t="s">
        <v>19605</v>
      </c>
      <c r="F1025" s="155" t="s">
        <v>27</v>
      </c>
      <c r="G1025" s="155" t="s">
        <v>189</v>
      </c>
      <c r="H1025" s="155" t="s">
        <v>20212</v>
      </c>
      <c r="I1025" s="166" t="s">
        <v>20195</v>
      </c>
      <c r="J1025" s="160" t="s">
        <v>20210</v>
      </c>
      <c r="K1025" s="159"/>
      <c r="L1025" s="160"/>
      <c r="M1025" s="159"/>
      <c r="N1025" s="158" t="s">
        <v>423</v>
      </c>
      <c r="O1025" s="158" t="s">
        <v>366</v>
      </c>
      <c r="P1025" s="158" t="s">
        <v>20211</v>
      </c>
      <c r="Q1025" s="162" t="s">
        <v>20213</v>
      </c>
      <c r="R1025" s="162" t="s">
        <v>22987</v>
      </c>
      <c r="S1025" s="163" t="s">
        <v>193</v>
      </c>
      <c r="T1025" s="167" t="s">
        <v>893</v>
      </c>
      <c r="U1025" s="149"/>
      <c r="V1025" s="149" t="s">
        <v>995</v>
      </c>
      <c r="W1025" s="164" t="str">
        <f>VLOOKUP(TRIM(X1025),X10:Y88,2,FALSE)</f>
        <v>Krisztian</v>
      </c>
      <c r="X1025" s="11" t="str">
        <f t="shared" si="35"/>
        <v>6.16</v>
      </c>
      <c r="AA1025" s="1">
        <f t="shared" si="34"/>
        <v>26</v>
      </c>
    </row>
    <row r="1026" spans="1:27" ht="36.75" customHeight="1">
      <c r="A1026" s="150" t="s">
        <v>185</v>
      </c>
      <c r="B1026" s="165" t="s">
        <v>70</v>
      </c>
      <c r="C1026" s="153" t="s">
        <v>186</v>
      </c>
      <c r="D1026" s="153" t="s">
        <v>20002</v>
      </c>
      <c r="E1026" s="154" t="s">
        <v>19606</v>
      </c>
      <c r="F1026" s="155" t="s">
        <v>434</v>
      </c>
      <c r="G1026" s="155" t="s">
        <v>189</v>
      </c>
      <c r="H1026" s="155" t="s">
        <v>21782</v>
      </c>
      <c r="I1026" s="166" t="s">
        <v>20195</v>
      </c>
      <c r="J1026" s="160"/>
      <c r="K1026" s="159"/>
      <c r="L1026" s="160"/>
      <c r="M1026" s="159"/>
      <c r="N1026" s="158"/>
      <c r="O1026" s="158" t="s">
        <v>366</v>
      </c>
      <c r="P1026" s="158" t="s">
        <v>20211</v>
      </c>
      <c r="Q1026" s="162" t="s">
        <v>9094</v>
      </c>
      <c r="R1026" s="162" t="s">
        <v>23234</v>
      </c>
      <c r="S1026" s="163" t="s">
        <v>23235</v>
      </c>
      <c r="T1026" s="167" t="s">
        <v>893</v>
      </c>
      <c r="U1026" s="149" t="s">
        <v>9928</v>
      </c>
      <c r="V1026" s="149"/>
      <c r="W1026" s="164" t="str">
        <f>VLOOKUP(TRIM(X1026),X10:Y88,2,FALSE)</f>
        <v>Krisztian</v>
      </c>
      <c r="X1026" s="11" t="str">
        <f t="shared" si="35"/>
        <v>6.16</v>
      </c>
      <c r="AA1026" s="1">
        <f t="shared" si="34"/>
        <v>26</v>
      </c>
    </row>
    <row r="1027" spans="1:27" ht="36.75" customHeight="1">
      <c r="A1027" s="150" t="s">
        <v>185</v>
      </c>
      <c r="B1027" s="165" t="s">
        <v>70</v>
      </c>
      <c r="C1027" s="153" t="s">
        <v>186</v>
      </c>
      <c r="D1027" s="153" t="s">
        <v>20002</v>
      </c>
      <c r="E1027" s="154" t="s">
        <v>19607</v>
      </c>
      <c r="F1027" s="155" t="s">
        <v>27</v>
      </c>
      <c r="G1027" s="155" t="s">
        <v>189</v>
      </c>
      <c r="H1027" s="155" t="s">
        <v>20216</v>
      </c>
      <c r="I1027" s="166" t="s">
        <v>20195</v>
      </c>
      <c r="J1027" s="160" t="s">
        <v>20210</v>
      </c>
      <c r="K1027" s="159"/>
      <c r="L1027" s="160"/>
      <c r="M1027" s="159"/>
      <c r="N1027" s="158" t="s">
        <v>423</v>
      </c>
      <c r="O1027" s="158" t="s">
        <v>366</v>
      </c>
      <c r="P1027" s="158" t="s">
        <v>20211</v>
      </c>
      <c r="Q1027" s="162" t="s">
        <v>20217</v>
      </c>
      <c r="R1027" s="162" t="s">
        <v>22988</v>
      </c>
      <c r="S1027" s="163" t="s">
        <v>193</v>
      </c>
      <c r="T1027" s="167" t="s">
        <v>893</v>
      </c>
      <c r="U1027" s="149"/>
      <c r="V1027" s="149" t="s">
        <v>995</v>
      </c>
      <c r="W1027" s="164" t="str">
        <f>VLOOKUP(TRIM(X1027),X10:Y88,2,FALSE)</f>
        <v>Krisztian</v>
      </c>
      <c r="X1027" s="11" t="str">
        <f t="shared" si="35"/>
        <v>6.16</v>
      </c>
      <c r="AA1027" s="1">
        <f t="shared" si="34"/>
        <v>26</v>
      </c>
    </row>
    <row r="1028" spans="1:27" ht="36.75" customHeight="1">
      <c r="A1028" s="150" t="s">
        <v>185</v>
      </c>
      <c r="B1028" s="165" t="s">
        <v>70</v>
      </c>
      <c r="C1028" s="153" t="s">
        <v>186</v>
      </c>
      <c r="D1028" s="153" t="s">
        <v>20002</v>
      </c>
      <c r="E1028" s="154" t="s">
        <v>19608</v>
      </c>
      <c r="F1028" s="155" t="s">
        <v>27</v>
      </c>
      <c r="G1028" s="155" t="s">
        <v>189</v>
      </c>
      <c r="H1028" s="155" t="s">
        <v>20218</v>
      </c>
      <c r="I1028" s="166" t="s">
        <v>20195</v>
      </c>
      <c r="J1028" s="160" t="s">
        <v>20210</v>
      </c>
      <c r="K1028" s="159"/>
      <c r="L1028" s="160"/>
      <c r="M1028" s="159"/>
      <c r="N1028" s="158" t="s">
        <v>423</v>
      </c>
      <c r="O1028" s="158" t="s">
        <v>366</v>
      </c>
      <c r="P1028" s="158" t="s">
        <v>20211</v>
      </c>
      <c r="Q1028" s="162" t="s">
        <v>22821</v>
      </c>
      <c r="R1028" s="162" t="s">
        <v>22822</v>
      </c>
      <c r="S1028" s="163" t="s">
        <v>193</v>
      </c>
      <c r="T1028" s="167" t="s">
        <v>893</v>
      </c>
      <c r="U1028" s="149"/>
      <c r="V1028" s="149"/>
      <c r="W1028" s="164" t="str">
        <f>VLOOKUP(TRIM(X1028),X10:Y88,2,FALSE)</f>
        <v>Krisztian</v>
      </c>
      <c r="X1028" s="11" t="str">
        <f t="shared" si="35"/>
        <v>6.16</v>
      </c>
      <c r="AA1028" s="1">
        <f t="shared" si="34"/>
        <v>26</v>
      </c>
    </row>
    <row r="1029" spans="1:27" ht="36.75" customHeight="1">
      <c r="A1029" s="150" t="s">
        <v>185</v>
      </c>
      <c r="B1029" s="165" t="s">
        <v>70</v>
      </c>
      <c r="C1029" s="153" t="s">
        <v>186</v>
      </c>
      <c r="D1029" s="153" t="s">
        <v>151</v>
      </c>
      <c r="E1029" s="154" t="s">
        <v>19609</v>
      </c>
      <c r="F1029" s="155" t="s">
        <v>27</v>
      </c>
      <c r="G1029" s="155" t="s">
        <v>189</v>
      </c>
      <c r="H1029" s="155" t="s">
        <v>20938</v>
      </c>
      <c r="I1029" s="166" t="s">
        <v>21174</v>
      </c>
      <c r="J1029" s="160" t="s">
        <v>422</v>
      </c>
      <c r="K1029" s="159"/>
      <c r="L1029" s="160"/>
      <c r="M1029" s="159"/>
      <c r="N1029" s="158" t="s">
        <v>20033</v>
      </c>
      <c r="O1029" s="158" t="s">
        <v>366</v>
      </c>
      <c r="P1029" s="158" t="s">
        <v>442</v>
      </c>
      <c r="Q1029" s="162" t="s">
        <v>20469</v>
      </c>
      <c r="R1029" s="162" t="s">
        <v>22989</v>
      </c>
      <c r="S1029" s="163" t="s">
        <v>193</v>
      </c>
      <c r="T1029" s="167" t="s">
        <v>12196</v>
      </c>
      <c r="U1029" s="149"/>
      <c r="V1029" s="149" t="s">
        <v>995</v>
      </c>
      <c r="W1029" s="164" t="str">
        <f>VLOOKUP(TRIM(X1029),X10:Y88,2,FALSE)</f>
        <v>Krisztian</v>
      </c>
      <c r="X1029" s="11" t="str">
        <f t="shared" si="35"/>
        <v>6.5.10</v>
      </c>
      <c r="AA1029" s="1">
        <f t="shared" si="34"/>
        <v>12</v>
      </c>
    </row>
    <row r="1030" spans="1:27" ht="36.75" customHeight="1">
      <c r="A1030" s="150" t="s">
        <v>185</v>
      </c>
      <c r="B1030" s="165" t="s">
        <v>70</v>
      </c>
      <c r="C1030" s="153" t="s">
        <v>186</v>
      </c>
      <c r="D1030" s="153" t="s">
        <v>151</v>
      </c>
      <c r="E1030" s="154" t="s">
        <v>19610</v>
      </c>
      <c r="F1030" s="155" t="s">
        <v>27</v>
      </c>
      <c r="G1030" s="155" t="s">
        <v>189</v>
      </c>
      <c r="H1030" s="155" t="s">
        <v>20747</v>
      </c>
      <c r="I1030" s="166" t="s">
        <v>475</v>
      </c>
      <c r="J1030" s="160" t="s">
        <v>455</v>
      </c>
      <c r="K1030" s="159"/>
      <c r="L1030" s="160"/>
      <c r="M1030" s="159"/>
      <c r="N1030" s="158" t="s">
        <v>7147</v>
      </c>
      <c r="O1030" s="158" t="s">
        <v>366</v>
      </c>
      <c r="P1030" s="158" t="s">
        <v>442</v>
      </c>
      <c r="Q1030" s="162" t="s">
        <v>8075</v>
      </c>
      <c r="R1030" s="162" t="s">
        <v>22990</v>
      </c>
      <c r="S1030" s="163" t="s">
        <v>193</v>
      </c>
      <c r="T1030" s="167" t="s">
        <v>472</v>
      </c>
      <c r="U1030" s="149"/>
      <c r="V1030" s="149" t="s">
        <v>995</v>
      </c>
      <c r="W1030" s="164" t="str">
        <f>VLOOKUP(TRIM(X1030),X10:Y88,2,FALSE)</f>
        <v>Krisztian</v>
      </c>
      <c r="X1030" s="11" t="str">
        <f t="shared" si="35"/>
        <v>6.5.10</v>
      </c>
      <c r="AA1030" s="1">
        <f t="shared" si="34"/>
        <v>17</v>
      </c>
    </row>
    <row r="1031" spans="1:27" ht="36.75" customHeight="1">
      <c r="A1031" s="150" t="s">
        <v>185</v>
      </c>
      <c r="B1031" s="165" t="s">
        <v>70</v>
      </c>
      <c r="C1031" s="153" t="s">
        <v>186</v>
      </c>
      <c r="D1031" s="153" t="s">
        <v>151</v>
      </c>
      <c r="E1031" s="154" t="s">
        <v>19611</v>
      </c>
      <c r="F1031" s="155" t="s">
        <v>27</v>
      </c>
      <c r="G1031" s="155" t="s">
        <v>189</v>
      </c>
      <c r="H1031" s="155" t="s">
        <v>20205</v>
      </c>
      <c r="I1031" s="166" t="s">
        <v>947</v>
      </c>
      <c r="J1031" s="160" t="s">
        <v>455</v>
      </c>
      <c r="K1031" s="159"/>
      <c r="L1031" s="160"/>
      <c r="M1031" s="159"/>
      <c r="N1031" s="158" t="s">
        <v>7147</v>
      </c>
      <c r="O1031" s="158" t="s">
        <v>366</v>
      </c>
      <c r="P1031" s="158" t="s">
        <v>442</v>
      </c>
      <c r="Q1031" s="162" t="s">
        <v>20206</v>
      </c>
      <c r="R1031" s="162" t="s">
        <v>22636</v>
      </c>
      <c r="S1031" s="163" t="s">
        <v>22635</v>
      </c>
      <c r="T1031" s="167" t="s">
        <v>893</v>
      </c>
      <c r="U1031" s="149"/>
      <c r="V1031" s="149"/>
      <c r="W1031" s="164" t="str">
        <f>VLOOKUP(TRIM(X1031),X10:Y88,2,FALSE)</f>
        <v>Krisztian</v>
      </c>
      <c r="X1031" s="11" t="str">
        <f t="shared" si="35"/>
        <v>6.5.10</v>
      </c>
      <c r="AA1031" s="1">
        <f t="shared" si="34"/>
        <v>7</v>
      </c>
    </row>
    <row r="1032" spans="1:27" ht="36.75" customHeight="1">
      <c r="A1032" s="150" t="s">
        <v>185</v>
      </c>
      <c r="B1032" s="165" t="s">
        <v>70</v>
      </c>
      <c r="C1032" s="153" t="s">
        <v>186</v>
      </c>
      <c r="D1032" s="153" t="s">
        <v>151</v>
      </c>
      <c r="E1032" s="154" t="s">
        <v>19612</v>
      </c>
      <c r="F1032" s="155" t="s">
        <v>27</v>
      </c>
      <c r="G1032" s="155" t="s">
        <v>189</v>
      </c>
      <c r="H1032" s="155" t="s">
        <v>20639</v>
      </c>
      <c r="I1032" s="166" t="s">
        <v>475</v>
      </c>
      <c r="J1032" s="160" t="s">
        <v>422</v>
      </c>
      <c r="K1032" s="159"/>
      <c r="L1032" s="160"/>
      <c r="M1032" s="159"/>
      <c r="N1032" s="158" t="s">
        <v>20033</v>
      </c>
      <c r="O1032" s="158" t="s">
        <v>366</v>
      </c>
      <c r="P1032" s="158" t="s">
        <v>442</v>
      </c>
      <c r="Q1032" s="162" t="s">
        <v>21287</v>
      </c>
      <c r="R1032" s="162" t="s">
        <v>22991</v>
      </c>
      <c r="S1032" s="163" t="s">
        <v>193</v>
      </c>
      <c r="T1032" s="167" t="s">
        <v>472</v>
      </c>
      <c r="U1032" s="149"/>
      <c r="V1032" s="149" t="s">
        <v>995</v>
      </c>
      <c r="W1032" s="164" t="str">
        <f>VLOOKUP(TRIM(X1032),X10:Y88,2,FALSE)</f>
        <v>Krisztian</v>
      </c>
      <c r="X1032" s="11" t="str">
        <f t="shared" si="35"/>
        <v>6.5.10</v>
      </c>
      <c r="AA1032" s="1">
        <f t="shared" si="34"/>
        <v>17</v>
      </c>
    </row>
    <row r="1033" spans="1:27" ht="36.75" customHeight="1">
      <c r="A1033" s="150" t="s">
        <v>185</v>
      </c>
      <c r="B1033" s="165" t="s">
        <v>70</v>
      </c>
      <c r="C1033" s="153" t="s">
        <v>186</v>
      </c>
      <c r="D1033" s="153" t="s">
        <v>151</v>
      </c>
      <c r="E1033" s="154" t="s">
        <v>19613</v>
      </c>
      <c r="F1033" s="155" t="s">
        <v>27</v>
      </c>
      <c r="G1033" s="155" t="s">
        <v>189</v>
      </c>
      <c r="H1033" s="155" t="s">
        <v>16802</v>
      </c>
      <c r="I1033" s="166" t="s">
        <v>8148</v>
      </c>
      <c r="J1033" s="160" t="s">
        <v>422</v>
      </c>
      <c r="K1033" s="159"/>
      <c r="L1033" s="160"/>
      <c r="M1033" s="159"/>
      <c r="N1033" s="158" t="s">
        <v>20033</v>
      </c>
      <c r="O1033" s="158" t="s">
        <v>366</v>
      </c>
      <c r="P1033" s="158" t="s">
        <v>442</v>
      </c>
      <c r="Q1033" s="162" t="s">
        <v>21132</v>
      </c>
      <c r="R1033" s="162" t="s">
        <v>22639</v>
      </c>
      <c r="S1033" s="163" t="s">
        <v>22638</v>
      </c>
      <c r="T1033" s="167" t="s">
        <v>1288</v>
      </c>
      <c r="U1033" s="149"/>
      <c r="V1033" s="149"/>
      <c r="W1033" s="164" t="str">
        <f>VLOOKUP(TRIM(X1033),X10:Y88,2,FALSE)</f>
        <v>Krisztian</v>
      </c>
      <c r="X1033" s="11" t="str">
        <f t="shared" si="35"/>
        <v>6.5.10</v>
      </c>
      <c r="AA1033" s="1">
        <f t="shared" si="34"/>
        <v>12</v>
      </c>
    </row>
    <row r="1034" spans="1:27" ht="36.75" customHeight="1">
      <c r="A1034" s="150"/>
      <c r="B1034" s="165" t="s">
        <v>70</v>
      </c>
      <c r="C1034" s="153" t="s">
        <v>28</v>
      </c>
      <c r="D1034" s="153" t="s">
        <v>151</v>
      </c>
      <c r="E1034" s="154" t="s">
        <v>19614</v>
      </c>
      <c r="F1034" s="155" t="s">
        <v>27</v>
      </c>
      <c r="G1034" s="169" t="s">
        <v>189</v>
      </c>
      <c r="H1034" s="169" t="s">
        <v>20207</v>
      </c>
      <c r="I1034" s="170" t="s">
        <v>20195</v>
      </c>
      <c r="J1034" s="171" t="s">
        <v>455</v>
      </c>
      <c r="K1034" s="172"/>
      <c r="L1034" s="171"/>
      <c r="M1034" s="172"/>
      <c r="N1034" s="171" t="s">
        <v>7147</v>
      </c>
      <c r="O1034" s="171" t="s">
        <v>366</v>
      </c>
      <c r="P1034" s="171" t="s">
        <v>442</v>
      </c>
      <c r="Q1034" s="173" t="s">
        <v>22640</v>
      </c>
      <c r="R1034" s="173" t="s">
        <v>22641</v>
      </c>
      <c r="S1034" s="177"/>
      <c r="T1034" s="167" t="s">
        <v>893</v>
      </c>
      <c r="U1034" s="149"/>
      <c r="V1034" s="149"/>
      <c r="W1034" s="164" t="str">
        <f>VLOOKUP(TRIM(X1034),X10:Y88,2,FALSE)</f>
        <v>Krisztian</v>
      </c>
      <c r="X1034" s="11" t="str">
        <f t="shared" si="35"/>
        <v>6.5.10</v>
      </c>
      <c r="AA1034" s="1">
        <f t="shared" si="34"/>
        <v>26</v>
      </c>
    </row>
    <row r="1035" spans="1:27" ht="36.75" customHeight="1">
      <c r="A1035" s="150" t="s">
        <v>185</v>
      </c>
      <c r="B1035" s="165" t="s">
        <v>70</v>
      </c>
      <c r="C1035" s="153" t="s">
        <v>186</v>
      </c>
      <c r="D1035" s="153" t="s">
        <v>141</v>
      </c>
      <c r="E1035" s="154" t="s">
        <v>19615</v>
      </c>
      <c r="F1035" s="155" t="s">
        <v>27</v>
      </c>
      <c r="G1035" s="155" t="s">
        <v>189</v>
      </c>
      <c r="H1035" s="155" t="s">
        <v>20883</v>
      </c>
      <c r="I1035" s="166" t="s">
        <v>23185</v>
      </c>
      <c r="J1035" s="160" t="s">
        <v>422</v>
      </c>
      <c r="K1035" s="159"/>
      <c r="L1035" s="160"/>
      <c r="M1035" s="159"/>
      <c r="N1035" s="158" t="s">
        <v>20033</v>
      </c>
      <c r="O1035" s="158" t="s">
        <v>366</v>
      </c>
      <c r="P1035" s="158" t="s">
        <v>442</v>
      </c>
      <c r="Q1035" s="162" t="s">
        <v>21268</v>
      </c>
      <c r="R1035" s="162" t="s">
        <v>22790</v>
      </c>
      <c r="S1035" s="163" t="s">
        <v>193</v>
      </c>
      <c r="T1035" s="167" t="s">
        <v>426</v>
      </c>
      <c r="U1035" s="149"/>
      <c r="V1035" s="149"/>
      <c r="W1035" s="164" t="str">
        <f>VLOOKUP(TRIM(X1035),X10:Y88,2,FALSE)</f>
        <v>Krisztian</v>
      </c>
      <c r="X1035" s="11" t="str">
        <f t="shared" si="35"/>
        <v>6.5.6</v>
      </c>
      <c r="AA1035" s="1">
        <f t="shared" si="34"/>
        <v>24</v>
      </c>
    </row>
    <row r="1036" spans="1:27" ht="36.75" customHeight="1">
      <c r="A1036" s="150" t="s">
        <v>185</v>
      </c>
      <c r="B1036" s="165" t="s">
        <v>70</v>
      </c>
      <c r="C1036" s="153" t="s">
        <v>186</v>
      </c>
      <c r="D1036" s="153" t="s">
        <v>141</v>
      </c>
      <c r="E1036" s="154" t="s">
        <v>19616</v>
      </c>
      <c r="F1036" s="155" t="s">
        <v>27</v>
      </c>
      <c r="G1036" s="155" t="s">
        <v>189</v>
      </c>
      <c r="H1036" s="155" t="s">
        <v>20950</v>
      </c>
      <c r="I1036" s="166" t="s">
        <v>765</v>
      </c>
      <c r="J1036" s="160" t="s">
        <v>422</v>
      </c>
      <c r="K1036" s="159"/>
      <c r="L1036" s="160"/>
      <c r="M1036" s="159"/>
      <c r="N1036" s="158" t="s">
        <v>20033</v>
      </c>
      <c r="O1036" s="158" t="s">
        <v>366</v>
      </c>
      <c r="P1036" s="158" t="s">
        <v>442</v>
      </c>
      <c r="Q1036" s="162" t="s">
        <v>20504</v>
      </c>
      <c r="R1036" s="162" t="s">
        <v>22784</v>
      </c>
      <c r="S1036" s="163" t="s">
        <v>22785</v>
      </c>
      <c r="T1036" s="167" t="s">
        <v>767</v>
      </c>
      <c r="U1036" s="149"/>
      <c r="V1036" s="149"/>
      <c r="W1036" s="164" t="str">
        <f>VLOOKUP(TRIM(X1036),X10:Y88,2,FALSE)</f>
        <v>Krisztian</v>
      </c>
      <c r="X1036" s="11" t="str">
        <f t="shared" si="35"/>
        <v>6.5.6</v>
      </c>
      <c r="AA1036" s="1">
        <f t="shared" si="34"/>
        <v>8</v>
      </c>
    </row>
    <row r="1037" spans="1:27" ht="36.75" customHeight="1">
      <c r="A1037" s="150" t="s">
        <v>185</v>
      </c>
      <c r="B1037" s="165" t="s">
        <v>70</v>
      </c>
      <c r="C1037" s="153" t="s">
        <v>186</v>
      </c>
      <c r="D1037" s="153" t="s">
        <v>151</v>
      </c>
      <c r="E1037" s="154" t="s">
        <v>19617</v>
      </c>
      <c r="F1037" s="155" t="s">
        <v>434</v>
      </c>
      <c r="G1037" s="155" t="s">
        <v>189</v>
      </c>
      <c r="H1037" s="155" t="s">
        <v>20466</v>
      </c>
      <c r="I1037" s="166" t="s">
        <v>1638</v>
      </c>
      <c r="J1037" s="160"/>
      <c r="K1037" s="159"/>
      <c r="L1037" s="160"/>
      <c r="M1037" s="159"/>
      <c r="N1037" s="158"/>
      <c r="O1037" s="158" t="s">
        <v>366</v>
      </c>
      <c r="P1037" s="158"/>
      <c r="Q1037" s="162" t="s">
        <v>22798</v>
      </c>
      <c r="R1037" s="162" t="s">
        <v>23441</v>
      </c>
      <c r="S1037" s="163" t="s">
        <v>22799</v>
      </c>
      <c r="T1037" s="167" t="s">
        <v>578</v>
      </c>
      <c r="U1037" s="149"/>
      <c r="V1037" s="149"/>
      <c r="W1037" s="164" t="str">
        <f>VLOOKUP(TRIM(X1037),X10:Y88,2,FALSE)</f>
        <v>Krisztian</v>
      </c>
      <c r="X1037" s="11" t="str">
        <f t="shared" si="35"/>
        <v>6.5.10</v>
      </c>
      <c r="AA1037" s="1">
        <f t="shared" si="34"/>
        <v>6</v>
      </c>
    </row>
    <row r="1038" spans="1:27" ht="36.75" customHeight="1">
      <c r="A1038" s="150" t="s">
        <v>185</v>
      </c>
      <c r="B1038" s="165" t="s">
        <v>70</v>
      </c>
      <c r="C1038" s="153" t="s">
        <v>186</v>
      </c>
      <c r="D1038" s="153" t="s">
        <v>151</v>
      </c>
      <c r="E1038" s="154" t="s">
        <v>19618</v>
      </c>
      <c r="F1038" s="155" t="s">
        <v>27</v>
      </c>
      <c r="G1038" s="155" t="s">
        <v>189</v>
      </c>
      <c r="H1038" s="155" t="s">
        <v>20937</v>
      </c>
      <c r="I1038" s="166" t="s">
        <v>23191</v>
      </c>
      <c r="J1038" s="160" t="s">
        <v>455</v>
      </c>
      <c r="K1038" s="159"/>
      <c r="L1038" s="160"/>
      <c r="M1038" s="159"/>
      <c r="N1038" s="158" t="s">
        <v>7147</v>
      </c>
      <c r="O1038" s="158" t="s">
        <v>366</v>
      </c>
      <c r="P1038" s="158" t="s">
        <v>442</v>
      </c>
      <c r="Q1038" s="162" t="s">
        <v>21274</v>
      </c>
      <c r="R1038" s="162" t="s">
        <v>22800</v>
      </c>
      <c r="S1038" s="163" t="s">
        <v>200</v>
      </c>
      <c r="T1038" s="167" t="s">
        <v>578</v>
      </c>
      <c r="U1038" s="149"/>
      <c r="V1038" s="149"/>
      <c r="W1038" s="164" t="str">
        <f>VLOOKUP(TRIM(X1038),X10:Y88,2,FALSE)</f>
        <v>Krisztian</v>
      </c>
      <c r="X1038" s="11" t="str">
        <f t="shared" si="35"/>
        <v>6.5.10</v>
      </c>
      <c r="AA1038" s="1">
        <f t="shared" si="34"/>
        <v>190</v>
      </c>
    </row>
    <row r="1039" spans="1:27" ht="36.75" customHeight="1">
      <c r="A1039" s="150" t="s">
        <v>185</v>
      </c>
      <c r="B1039" s="165" t="s">
        <v>70</v>
      </c>
      <c r="C1039" s="153" t="s">
        <v>186</v>
      </c>
      <c r="D1039" s="153" t="s">
        <v>151</v>
      </c>
      <c r="E1039" s="154" t="s">
        <v>19619</v>
      </c>
      <c r="F1039" s="155" t="s">
        <v>27</v>
      </c>
      <c r="G1039" s="155" t="s">
        <v>189</v>
      </c>
      <c r="H1039" s="155" t="s">
        <v>16802</v>
      </c>
      <c r="I1039" s="166" t="s">
        <v>8148</v>
      </c>
      <c r="J1039" s="160" t="s">
        <v>422</v>
      </c>
      <c r="K1039" s="159"/>
      <c r="L1039" s="160"/>
      <c r="M1039" s="159"/>
      <c r="N1039" s="158" t="s">
        <v>20033</v>
      </c>
      <c r="O1039" s="158" t="s">
        <v>366</v>
      </c>
      <c r="P1039" s="158" t="s">
        <v>442</v>
      </c>
      <c r="Q1039" s="162" t="s">
        <v>21132</v>
      </c>
      <c r="R1039" s="162" t="s">
        <v>22992</v>
      </c>
      <c r="S1039" s="163" t="s">
        <v>193</v>
      </c>
      <c r="T1039" s="167" t="s">
        <v>1288</v>
      </c>
      <c r="U1039" s="149"/>
      <c r="V1039" s="149" t="s">
        <v>995</v>
      </c>
      <c r="W1039" s="164" t="str">
        <f>VLOOKUP(TRIM(X1039),X10:Y88,2,FALSE)</f>
        <v>Krisztian</v>
      </c>
      <c r="X1039" s="11" t="str">
        <f t="shared" si="35"/>
        <v>6.5.10</v>
      </c>
      <c r="AA1039" s="1">
        <f t="shared" si="34"/>
        <v>12</v>
      </c>
    </row>
    <row r="1040" spans="1:27" ht="36.75" customHeight="1">
      <c r="A1040" s="150" t="s">
        <v>185</v>
      </c>
      <c r="B1040" s="165" t="s">
        <v>70</v>
      </c>
      <c r="C1040" s="153" t="s">
        <v>186</v>
      </c>
      <c r="D1040" s="153" t="s">
        <v>151</v>
      </c>
      <c r="E1040" s="154" t="s">
        <v>19620</v>
      </c>
      <c r="F1040" s="155" t="s">
        <v>27</v>
      </c>
      <c r="G1040" s="155" t="s">
        <v>189</v>
      </c>
      <c r="H1040" s="155" t="s">
        <v>20205</v>
      </c>
      <c r="I1040" s="166" t="s">
        <v>23192</v>
      </c>
      <c r="J1040" s="160" t="s">
        <v>455</v>
      </c>
      <c r="K1040" s="159"/>
      <c r="L1040" s="160"/>
      <c r="M1040" s="159"/>
      <c r="N1040" s="158" t="s">
        <v>7147</v>
      </c>
      <c r="O1040" s="158" t="s">
        <v>366</v>
      </c>
      <c r="P1040" s="158" t="s">
        <v>442</v>
      </c>
      <c r="Q1040" s="162" t="s">
        <v>20206</v>
      </c>
      <c r="R1040" s="162" t="s">
        <v>22993</v>
      </c>
      <c r="S1040" s="163" t="s">
        <v>193</v>
      </c>
      <c r="T1040" s="167" t="s">
        <v>893</v>
      </c>
      <c r="U1040" s="149"/>
      <c r="V1040" s="149" t="s">
        <v>995</v>
      </c>
      <c r="W1040" s="164" t="str">
        <f>VLOOKUP(TRIM(X1040),X10:Y88,2,FALSE)</f>
        <v>Krisztian</v>
      </c>
      <c r="X1040" s="11" t="str">
        <f t="shared" si="35"/>
        <v>6.5.10</v>
      </c>
      <c r="AA1040" s="1">
        <f t="shared" si="34"/>
        <v>44</v>
      </c>
    </row>
    <row r="1041" spans="1:27" ht="36.75" customHeight="1">
      <c r="A1041" s="150" t="s">
        <v>185</v>
      </c>
      <c r="B1041" s="165" t="s">
        <v>70</v>
      </c>
      <c r="C1041" s="153" t="s">
        <v>186</v>
      </c>
      <c r="D1041" s="153" t="s">
        <v>158</v>
      </c>
      <c r="E1041" s="154" t="s">
        <v>19621</v>
      </c>
      <c r="F1041" s="155" t="s">
        <v>27</v>
      </c>
      <c r="G1041" s="155" t="s">
        <v>189</v>
      </c>
      <c r="H1041" s="155" t="s">
        <v>20918</v>
      </c>
      <c r="I1041" s="166" t="s">
        <v>633</v>
      </c>
      <c r="J1041" s="160" t="s">
        <v>20125</v>
      </c>
      <c r="K1041" s="159"/>
      <c r="L1041" s="160"/>
      <c r="M1041" s="159"/>
      <c r="N1041" s="158" t="s">
        <v>423</v>
      </c>
      <c r="O1041" s="158" t="s">
        <v>20557</v>
      </c>
      <c r="P1041" s="158" t="s">
        <v>20126</v>
      </c>
      <c r="Q1041" s="162" t="s">
        <v>20371</v>
      </c>
      <c r="R1041" s="162" t="s">
        <v>22994</v>
      </c>
      <c r="S1041" s="163" t="s">
        <v>193</v>
      </c>
      <c r="T1041" s="167" t="s">
        <v>472</v>
      </c>
      <c r="U1041" s="149"/>
      <c r="V1041" s="149" t="s">
        <v>995</v>
      </c>
      <c r="W1041" s="164" t="str">
        <f>VLOOKUP(TRIM(X1041),X10:Y88,2,FALSE)</f>
        <v>Krisztian</v>
      </c>
      <c r="X1041" s="11" t="str">
        <f t="shared" si="35"/>
        <v>6.7</v>
      </c>
      <c r="AA1041" s="1">
        <f t="shared" si="34"/>
        <v>17</v>
      </c>
    </row>
    <row r="1042" spans="1:27" ht="36.75" customHeight="1">
      <c r="A1042" s="150" t="s">
        <v>185</v>
      </c>
      <c r="B1042" s="165" t="s">
        <v>70</v>
      </c>
      <c r="C1042" s="153" t="s">
        <v>186</v>
      </c>
      <c r="D1042" s="153" t="s">
        <v>158</v>
      </c>
      <c r="E1042" s="154" t="s">
        <v>19622</v>
      </c>
      <c r="F1042" s="155" t="s">
        <v>27</v>
      </c>
      <c r="G1042" s="155" t="s">
        <v>189</v>
      </c>
      <c r="H1042" s="155" t="s">
        <v>20919</v>
      </c>
      <c r="I1042" s="166" t="s">
        <v>633</v>
      </c>
      <c r="J1042" s="160" t="s">
        <v>20125</v>
      </c>
      <c r="K1042" s="159"/>
      <c r="L1042" s="160"/>
      <c r="M1042" s="159"/>
      <c r="N1042" s="158" t="s">
        <v>423</v>
      </c>
      <c r="O1042" s="158" t="s">
        <v>20557</v>
      </c>
      <c r="P1042" s="158" t="s">
        <v>20126</v>
      </c>
      <c r="Q1042" s="162" t="s">
        <v>20372</v>
      </c>
      <c r="R1042" s="162" t="s">
        <v>22801</v>
      </c>
      <c r="S1042" s="163" t="s">
        <v>22802</v>
      </c>
      <c r="T1042" s="167" t="s">
        <v>472</v>
      </c>
      <c r="U1042" s="149"/>
      <c r="V1042" s="149"/>
      <c r="W1042" s="164" t="str">
        <f>VLOOKUP(TRIM(X1042),X10:Y88,2,FALSE)</f>
        <v>Krisztian</v>
      </c>
      <c r="X1042" s="11" t="str">
        <f t="shared" si="35"/>
        <v>6.7</v>
      </c>
      <c r="AA1042" s="1">
        <f t="shared" si="34"/>
        <v>17</v>
      </c>
    </row>
    <row r="1043" spans="1:27" ht="36.75" customHeight="1">
      <c r="A1043" s="150" t="s">
        <v>185</v>
      </c>
      <c r="B1043" s="165" t="s">
        <v>70</v>
      </c>
      <c r="C1043" s="153" t="s">
        <v>186</v>
      </c>
      <c r="D1043" s="153" t="s">
        <v>158</v>
      </c>
      <c r="E1043" s="154" t="s">
        <v>19623</v>
      </c>
      <c r="F1043" s="155" t="s">
        <v>27</v>
      </c>
      <c r="G1043" s="155" t="s">
        <v>189</v>
      </c>
      <c r="H1043" s="155" t="s">
        <v>20920</v>
      </c>
      <c r="I1043" s="166" t="s">
        <v>633</v>
      </c>
      <c r="J1043" s="160" t="s">
        <v>20125</v>
      </c>
      <c r="K1043" s="159"/>
      <c r="L1043" s="160"/>
      <c r="M1043" s="159"/>
      <c r="N1043" s="158" t="s">
        <v>423</v>
      </c>
      <c r="O1043" s="158" t="s">
        <v>20557</v>
      </c>
      <c r="P1043" s="158" t="s">
        <v>20126</v>
      </c>
      <c r="Q1043" s="162" t="s">
        <v>20373</v>
      </c>
      <c r="R1043" s="162" t="s">
        <v>22895</v>
      </c>
      <c r="S1043" s="163" t="s">
        <v>193</v>
      </c>
      <c r="T1043" s="167" t="s">
        <v>472</v>
      </c>
      <c r="U1043" s="149"/>
      <c r="V1043" s="149"/>
      <c r="W1043" s="164" t="str">
        <f>VLOOKUP(TRIM(X1043),X10:Y88,2,FALSE)</f>
        <v>Krisztian</v>
      </c>
      <c r="X1043" s="11" t="str">
        <f t="shared" si="35"/>
        <v>6.7</v>
      </c>
      <c r="AA1043" s="1">
        <f t="shared" si="34"/>
        <v>17</v>
      </c>
    </row>
    <row r="1044" spans="1:27" ht="36.75" customHeight="1">
      <c r="A1044" s="150" t="s">
        <v>185</v>
      </c>
      <c r="B1044" s="165" t="s">
        <v>70</v>
      </c>
      <c r="C1044" s="153" t="s">
        <v>186</v>
      </c>
      <c r="D1044" s="153" t="s">
        <v>158</v>
      </c>
      <c r="E1044" s="154" t="s">
        <v>19624</v>
      </c>
      <c r="F1044" s="155" t="s">
        <v>27</v>
      </c>
      <c r="G1044" s="155" t="s">
        <v>189</v>
      </c>
      <c r="H1044" s="155" t="s">
        <v>20977</v>
      </c>
      <c r="I1044" s="166" t="s">
        <v>835</v>
      </c>
      <c r="J1044" s="160" t="s">
        <v>20125</v>
      </c>
      <c r="K1044" s="159"/>
      <c r="L1044" s="160"/>
      <c r="M1044" s="159"/>
      <c r="N1044" s="158" t="s">
        <v>423</v>
      </c>
      <c r="O1044" s="158" t="s">
        <v>20557</v>
      </c>
      <c r="P1044" s="158" t="s">
        <v>20126</v>
      </c>
      <c r="Q1044" s="162" t="s">
        <v>20576</v>
      </c>
      <c r="R1044" s="162" t="s">
        <v>22804</v>
      </c>
      <c r="S1044" s="163" t="s">
        <v>193</v>
      </c>
      <c r="T1044" s="167" t="s">
        <v>20471</v>
      </c>
      <c r="U1044" s="149"/>
      <c r="V1044" s="149"/>
      <c r="W1044" s="164" t="str">
        <f>VLOOKUP(TRIM(X1044),X10:Y88,2,FALSE)</f>
        <v>Krisztian</v>
      </c>
      <c r="X1044" s="11" t="str">
        <f t="shared" si="35"/>
        <v>6.7</v>
      </c>
      <c r="AA1044" s="1">
        <f t="shared" si="34"/>
        <v>5</v>
      </c>
    </row>
    <row r="1045" spans="1:27" ht="36.75" customHeight="1">
      <c r="A1045" s="150" t="s">
        <v>185</v>
      </c>
      <c r="B1045" s="165" t="s">
        <v>70</v>
      </c>
      <c r="C1045" s="153" t="s">
        <v>186</v>
      </c>
      <c r="D1045" s="153" t="s">
        <v>158</v>
      </c>
      <c r="E1045" s="154" t="s">
        <v>19625</v>
      </c>
      <c r="F1045" s="155" t="s">
        <v>27</v>
      </c>
      <c r="G1045" s="155" t="s">
        <v>189</v>
      </c>
      <c r="H1045" s="155" t="s">
        <v>21034</v>
      </c>
      <c r="I1045" s="166" t="s">
        <v>475</v>
      </c>
      <c r="J1045" s="160" t="s">
        <v>20125</v>
      </c>
      <c r="K1045" s="159"/>
      <c r="L1045" s="160"/>
      <c r="M1045" s="159"/>
      <c r="N1045" s="158" t="s">
        <v>423</v>
      </c>
      <c r="O1045" s="158" t="s">
        <v>20557</v>
      </c>
      <c r="P1045" s="158" t="s">
        <v>20126</v>
      </c>
      <c r="Q1045" s="162" t="s">
        <v>21299</v>
      </c>
      <c r="R1045" s="162" t="s">
        <v>22995</v>
      </c>
      <c r="S1045" s="163" t="s">
        <v>193</v>
      </c>
      <c r="T1045" s="167" t="s">
        <v>472</v>
      </c>
      <c r="U1045" s="149"/>
      <c r="V1045" s="149" t="s">
        <v>995</v>
      </c>
      <c r="W1045" s="164" t="str">
        <f>VLOOKUP(TRIM(X1045),X10:Y88,2,FALSE)</f>
        <v>Krisztian</v>
      </c>
      <c r="X1045" s="11" t="str">
        <f t="shared" si="35"/>
        <v>6.7</v>
      </c>
      <c r="AA1045" s="1">
        <f t="shared" si="34"/>
        <v>17</v>
      </c>
    </row>
    <row r="1046" spans="1:27" ht="36.75" customHeight="1">
      <c r="A1046" s="150" t="s">
        <v>185</v>
      </c>
      <c r="B1046" s="165" t="s">
        <v>70</v>
      </c>
      <c r="C1046" s="153" t="s">
        <v>186</v>
      </c>
      <c r="D1046" s="153" t="s">
        <v>158</v>
      </c>
      <c r="E1046" s="154" t="s">
        <v>19626</v>
      </c>
      <c r="F1046" s="155" t="s">
        <v>27</v>
      </c>
      <c r="G1046" s="155" t="s">
        <v>189</v>
      </c>
      <c r="H1046" s="155" t="s">
        <v>20866</v>
      </c>
      <c r="I1046" s="166" t="s">
        <v>859</v>
      </c>
      <c r="J1046" s="160" t="s">
        <v>20125</v>
      </c>
      <c r="K1046" s="159"/>
      <c r="L1046" s="160"/>
      <c r="M1046" s="159"/>
      <c r="N1046" s="158" t="s">
        <v>423</v>
      </c>
      <c r="O1046" s="158" t="s">
        <v>20557</v>
      </c>
      <c r="P1046" s="158" t="s">
        <v>20126</v>
      </c>
      <c r="Q1046" s="162" t="s">
        <v>20231</v>
      </c>
      <c r="R1046" s="162" t="s">
        <v>22805</v>
      </c>
      <c r="S1046" s="163" t="s">
        <v>22806</v>
      </c>
      <c r="T1046" s="167" t="s">
        <v>848</v>
      </c>
      <c r="U1046" s="149"/>
      <c r="V1046" s="149"/>
      <c r="W1046" s="164" t="str">
        <f>VLOOKUP(TRIM(X1046),X10:Y88,2,FALSE)</f>
        <v>Krisztian</v>
      </c>
      <c r="X1046" s="11" t="str">
        <f t="shared" si="35"/>
        <v>6.7</v>
      </c>
      <c r="AA1046" s="1">
        <f t="shared" si="34"/>
        <v>35</v>
      </c>
    </row>
    <row r="1047" spans="1:27" ht="36.75" customHeight="1">
      <c r="A1047" s="150" t="s">
        <v>185</v>
      </c>
      <c r="B1047" s="165" t="s">
        <v>70</v>
      </c>
      <c r="C1047" s="153" t="s">
        <v>186</v>
      </c>
      <c r="D1047" s="153" t="s">
        <v>158</v>
      </c>
      <c r="E1047" s="154" t="s">
        <v>19627</v>
      </c>
      <c r="F1047" s="155" t="s">
        <v>27</v>
      </c>
      <c r="G1047" s="155" t="s">
        <v>189</v>
      </c>
      <c r="H1047" s="155" t="s">
        <v>20923</v>
      </c>
      <c r="I1047" s="166" t="s">
        <v>633</v>
      </c>
      <c r="J1047" s="160" t="s">
        <v>20125</v>
      </c>
      <c r="K1047" s="159"/>
      <c r="L1047" s="160"/>
      <c r="M1047" s="159"/>
      <c r="N1047" s="158" t="s">
        <v>423</v>
      </c>
      <c r="O1047" s="158" t="s">
        <v>20557</v>
      </c>
      <c r="P1047" s="158" t="s">
        <v>20126</v>
      </c>
      <c r="Q1047" s="162" t="s">
        <v>20376</v>
      </c>
      <c r="R1047" s="162" t="s">
        <v>22803</v>
      </c>
      <c r="S1047" s="163" t="s">
        <v>193</v>
      </c>
      <c r="T1047" s="167" t="s">
        <v>472</v>
      </c>
      <c r="U1047" s="149"/>
      <c r="V1047" s="149"/>
      <c r="W1047" s="164" t="str">
        <f>VLOOKUP(TRIM(X1047),X10:Y88,2,FALSE)</f>
        <v>Krisztian</v>
      </c>
      <c r="X1047" s="11" t="str">
        <f t="shared" si="35"/>
        <v>6.7</v>
      </c>
      <c r="AA1047" s="1">
        <f t="shared" si="34"/>
        <v>17</v>
      </c>
    </row>
    <row r="1048" spans="1:27" ht="36.75" customHeight="1">
      <c r="A1048" s="150" t="s">
        <v>185</v>
      </c>
      <c r="B1048" s="165" t="s">
        <v>70</v>
      </c>
      <c r="C1048" s="153" t="s">
        <v>186</v>
      </c>
      <c r="D1048" s="153" t="s">
        <v>158</v>
      </c>
      <c r="E1048" s="154" t="s">
        <v>19628</v>
      </c>
      <c r="F1048" s="155" t="s">
        <v>27</v>
      </c>
      <c r="G1048" s="155" t="s">
        <v>189</v>
      </c>
      <c r="H1048" s="155" t="s">
        <v>20921</v>
      </c>
      <c r="I1048" s="166" t="s">
        <v>633</v>
      </c>
      <c r="J1048" s="160" t="s">
        <v>20125</v>
      </c>
      <c r="K1048" s="159"/>
      <c r="L1048" s="160"/>
      <c r="M1048" s="159"/>
      <c r="N1048" s="158" t="s">
        <v>423</v>
      </c>
      <c r="O1048" s="158" t="s">
        <v>20557</v>
      </c>
      <c r="P1048" s="158" t="s">
        <v>20126</v>
      </c>
      <c r="Q1048" s="162" t="s">
        <v>20374</v>
      </c>
      <c r="R1048" s="162" t="s">
        <v>22807</v>
      </c>
      <c r="S1048" s="163" t="s">
        <v>193</v>
      </c>
      <c r="T1048" s="167" t="s">
        <v>472</v>
      </c>
      <c r="U1048" s="149"/>
      <c r="V1048" s="149"/>
      <c r="W1048" s="164" t="str">
        <f>VLOOKUP(TRIM(X1048),X10:Y88,2,FALSE)</f>
        <v>Krisztian</v>
      </c>
      <c r="X1048" s="11" t="str">
        <f t="shared" si="35"/>
        <v>6.7</v>
      </c>
      <c r="AA1048" s="1">
        <f t="shared" si="34"/>
        <v>17</v>
      </c>
    </row>
    <row r="1049" spans="1:27" ht="36.75" customHeight="1">
      <c r="A1049" s="150" t="s">
        <v>185</v>
      </c>
      <c r="B1049" s="165" t="s">
        <v>70</v>
      </c>
      <c r="C1049" s="153" t="s">
        <v>186</v>
      </c>
      <c r="D1049" s="153" t="s">
        <v>158</v>
      </c>
      <c r="E1049" s="154" t="s">
        <v>19629</v>
      </c>
      <c r="F1049" s="155" t="s">
        <v>27</v>
      </c>
      <c r="G1049" s="155" t="s">
        <v>189</v>
      </c>
      <c r="H1049" s="155" t="s">
        <v>20127</v>
      </c>
      <c r="I1049" s="166" t="s">
        <v>859</v>
      </c>
      <c r="J1049" s="160" t="s">
        <v>20125</v>
      </c>
      <c r="K1049" s="159"/>
      <c r="L1049" s="160"/>
      <c r="M1049" s="159"/>
      <c r="N1049" s="158" t="s">
        <v>423</v>
      </c>
      <c r="O1049" s="158" t="s">
        <v>20557</v>
      </c>
      <c r="P1049" s="158" t="s">
        <v>20126</v>
      </c>
      <c r="Q1049" s="162" t="s">
        <v>20127</v>
      </c>
      <c r="R1049" s="162" t="s">
        <v>22808</v>
      </c>
      <c r="S1049" s="163" t="s">
        <v>22809</v>
      </c>
      <c r="T1049" s="167" t="s">
        <v>848</v>
      </c>
      <c r="U1049" s="149"/>
      <c r="V1049" s="149"/>
      <c r="W1049" s="164" t="str">
        <f>VLOOKUP(TRIM(X1049),X10:Y88,2,FALSE)</f>
        <v>Krisztian</v>
      </c>
      <c r="X1049" s="11" t="str">
        <f t="shared" si="35"/>
        <v>6.7</v>
      </c>
      <c r="AA1049" s="1">
        <f t="shared" ref="AA1049:AA1112" si="36">LEN(I1049)</f>
        <v>35</v>
      </c>
    </row>
    <row r="1050" spans="1:27" ht="36.75" customHeight="1">
      <c r="A1050" s="150" t="s">
        <v>185</v>
      </c>
      <c r="B1050" s="165" t="s">
        <v>70</v>
      </c>
      <c r="C1050" s="153" t="s">
        <v>186</v>
      </c>
      <c r="D1050" s="153" t="s">
        <v>158</v>
      </c>
      <c r="E1050" s="154" t="s">
        <v>19630</v>
      </c>
      <c r="F1050" s="155" t="s">
        <v>27</v>
      </c>
      <c r="G1050" s="155" t="s">
        <v>189</v>
      </c>
      <c r="H1050" s="155" t="s">
        <v>21035</v>
      </c>
      <c r="I1050" s="166" t="s">
        <v>475</v>
      </c>
      <c r="J1050" s="160" t="s">
        <v>20125</v>
      </c>
      <c r="K1050" s="159"/>
      <c r="L1050" s="160"/>
      <c r="M1050" s="159"/>
      <c r="N1050" s="158" t="s">
        <v>423</v>
      </c>
      <c r="O1050" s="158" t="s">
        <v>20557</v>
      </c>
      <c r="P1050" s="158" t="s">
        <v>20126</v>
      </c>
      <c r="Q1050" s="162" t="s">
        <v>21300</v>
      </c>
      <c r="R1050" s="162" t="s">
        <v>22811</v>
      </c>
      <c r="S1050" s="163" t="s">
        <v>22812</v>
      </c>
      <c r="T1050" s="167" t="s">
        <v>472</v>
      </c>
      <c r="U1050" s="149"/>
      <c r="V1050" s="149"/>
      <c r="W1050" s="164" t="str">
        <f>VLOOKUP(TRIM(X1050),X10:Y88,2,FALSE)</f>
        <v>Krisztian</v>
      </c>
      <c r="X1050" s="11" t="str">
        <f t="shared" si="35"/>
        <v>6.7</v>
      </c>
      <c r="AA1050" s="1">
        <f t="shared" si="36"/>
        <v>17</v>
      </c>
    </row>
    <row r="1051" spans="1:27" ht="36.75" customHeight="1">
      <c r="A1051" s="150" t="s">
        <v>185</v>
      </c>
      <c r="B1051" s="165" t="s">
        <v>70</v>
      </c>
      <c r="C1051" s="153" t="s">
        <v>186</v>
      </c>
      <c r="D1051" s="153" t="s">
        <v>158</v>
      </c>
      <c r="E1051" s="154" t="s">
        <v>19631</v>
      </c>
      <c r="F1051" s="155" t="s">
        <v>27</v>
      </c>
      <c r="G1051" s="155" t="s">
        <v>189</v>
      </c>
      <c r="H1051" s="155" t="s">
        <v>20922</v>
      </c>
      <c r="I1051" s="166" t="s">
        <v>633</v>
      </c>
      <c r="J1051" s="160" t="s">
        <v>20125</v>
      </c>
      <c r="K1051" s="159"/>
      <c r="L1051" s="160"/>
      <c r="M1051" s="159"/>
      <c r="N1051" s="158" t="s">
        <v>423</v>
      </c>
      <c r="O1051" s="158" t="s">
        <v>20557</v>
      </c>
      <c r="P1051" s="158" t="s">
        <v>20126</v>
      </c>
      <c r="Q1051" s="162" t="s">
        <v>20375</v>
      </c>
      <c r="R1051" s="162" t="s">
        <v>22996</v>
      </c>
      <c r="S1051" s="163" t="s">
        <v>193</v>
      </c>
      <c r="T1051" s="167" t="s">
        <v>472</v>
      </c>
      <c r="U1051" s="149"/>
      <c r="V1051" s="149" t="s">
        <v>995</v>
      </c>
      <c r="W1051" s="164" t="str">
        <f>VLOOKUP(TRIM(X1051),X10:Y88,2,FALSE)</f>
        <v>Krisztian</v>
      </c>
      <c r="X1051" s="11" t="str">
        <f t="shared" si="35"/>
        <v>6.7</v>
      </c>
      <c r="AA1051" s="1">
        <f t="shared" si="36"/>
        <v>17</v>
      </c>
    </row>
    <row r="1052" spans="1:27" ht="36.75" customHeight="1">
      <c r="A1052" s="150" t="s">
        <v>185</v>
      </c>
      <c r="B1052" s="165" t="s">
        <v>70</v>
      </c>
      <c r="C1052" s="153" t="s">
        <v>186</v>
      </c>
      <c r="D1052" s="153" t="s">
        <v>158</v>
      </c>
      <c r="E1052" s="154" t="s">
        <v>19632</v>
      </c>
      <c r="F1052" s="155" t="s">
        <v>27</v>
      </c>
      <c r="G1052" s="155" t="s">
        <v>189</v>
      </c>
      <c r="H1052" s="155" t="s">
        <v>21036</v>
      </c>
      <c r="I1052" s="166" t="s">
        <v>633</v>
      </c>
      <c r="J1052" s="160" t="s">
        <v>20125</v>
      </c>
      <c r="K1052" s="159"/>
      <c r="L1052" s="160"/>
      <c r="M1052" s="159"/>
      <c r="N1052" s="158" t="s">
        <v>423</v>
      </c>
      <c r="O1052" s="158" t="s">
        <v>20557</v>
      </c>
      <c r="P1052" s="158" t="s">
        <v>20126</v>
      </c>
      <c r="Q1052" s="162" t="s">
        <v>21301</v>
      </c>
      <c r="R1052" s="162" t="s">
        <v>22813</v>
      </c>
      <c r="S1052" s="163" t="s">
        <v>193</v>
      </c>
      <c r="T1052" s="167" t="s">
        <v>472</v>
      </c>
      <c r="U1052" s="149"/>
      <c r="V1052" s="149"/>
      <c r="W1052" s="164" t="str">
        <f>VLOOKUP(TRIM(X1052),X10:Y88,2,FALSE)</f>
        <v>Krisztian</v>
      </c>
      <c r="X1052" s="11" t="str">
        <f t="shared" ref="X1052:X1115" si="37">IF(ISNONTEXT(D1052),"" &amp; D1052 &amp;"",T(D1052))</f>
        <v>6.7</v>
      </c>
      <c r="AA1052" s="1">
        <f t="shared" si="36"/>
        <v>17</v>
      </c>
    </row>
    <row r="1053" spans="1:27" ht="36.75" customHeight="1">
      <c r="A1053" s="150" t="s">
        <v>185</v>
      </c>
      <c r="B1053" s="165" t="s">
        <v>70</v>
      </c>
      <c r="C1053" s="153" t="s">
        <v>186</v>
      </c>
      <c r="D1053" s="153" t="s">
        <v>6895</v>
      </c>
      <c r="E1053" s="154" t="s">
        <v>19633</v>
      </c>
      <c r="F1053" s="155" t="s">
        <v>11967</v>
      </c>
      <c r="G1053" s="155" t="s">
        <v>189</v>
      </c>
      <c r="H1053" s="155" t="s">
        <v>6899</v>
      </c>
      <c r="I1053" s="166" t="s">
        <v>8145</v>
      </c>
      <c r="J1053" s="160"/>
      <c r="K1053" s="159"/>
      <c r="L1053" s="160"/>
      <c r="M1053" s="159"/>
      <c r="N1053" s="158"/>
      <c r="O1053" s="158" t="s">
        <v>366</v>
      </c>
      <c r="P1053" s="158" t="s">
        <v>11899</v>
      </c>
      <c r="Q1053" s="162" t="s">
        <v>20474</v>
      </c>
      <c r="R1053" s="162" t="s">
        <v>22997</v>
      </c>
      <c r="S1053" s="163" t="s">
        <v>193</v>
      </c>
      <c r="T1053" s="167" t="s">
        <v>3582</v>
      </c>
      <c r="U1053" s="149"/>
      <c r="V1053" s="149" t="s">
        <v>995</v>
      </c>
      <c r="W1053" s="164" t="str">
        <f>VLOOKUP(TRIM(X1053),X10:Y88,2,FALSE)</f>
        <v>Krisztian</v>
      </c>
      <c r="X1053" s="11" t="str">
        <f t="shared" si="37"/>
        <v>6.13</v>
      </c>
      <c r="AA1053" s="1">
        <f t="shared" si="36"/>
        <v>16</v>
      </c>
    </row>
    <row r="1054" spans="1:27" ht="36.75" customHeight="1">
      <c r="A1054" s="150" t="s">
        <v>185</v>
      </c>
      <c r="B1054" s="165" t="s">
        <v>70</v>
      </c>
      <c r="C1054" s="153" t="s">
        <v>186</v>
      </c>
      <c r="D1054" s="153" t="s">
        <v>6895</v>
      </c>
      <c r="E1054" s="154" t="s">
        <v>19634</v>
      </c>
      <c r="F1054" s="155" t="s">
        <v>26</v>
      </c>
      <c r="G1054" s="155" t="s">
        <v>189</v>
      </c>
      <c r="H1054" s="155" t="s">
        <v>22684</v>
      </c>
      <c r="I1054" s="166" t="s">
        <v>1638</v>
      </c>
      <c r="J1054" s="160"/>
      <c r="K1054" s="159"/>
      <c r="L1054" s="160"/>
      <c r="M1054" s="159"/>
      <c r="N1054" s="158"/>
      <c r="O1054" s="158" t="s">
        <v>366</v>
      </c>
      <c r="P1054" s="158" t="s">
        <v>11899</v>
      </c>
      <c r="Q1054" s="162" t="s">
        <v>23156</v>
      </c>
      <c r="R1054" s="162" t="s">
        <v>22998</v>
      </c>
      <c r="S1054" s="163" t="s">
        <v>193</v>
      </c>
      <c r="T1054" s="167" t="s">
        <v>12480</v>
      </c>
      <c r="U1054" s="149"/>
      <c r="V1054" s="149" t="s">
        <v>995</v>
      </c>
      <c r="W1054" s="164" t="str">
        <f>VLOOKUP(TRIM(X1054),X10:Y88,2,FALSE)</f>
        <v>Krisztian</v>
      </c>
      <c r="X1054" s="11" t="str">
        <f t="shared" si="37"/>
        <v>6.13</v>
      </c>
      <c r="AA1054" s="1">
        <f t="shared" si="36"/>
        <v>6</v>
      </c>
    </row>
    <row r="1055" spans="1:27" ht="36.75" customHeight="1">
      <c r="A1055" s="150" t="s">
        <v>185</v>
      </c>
      <c r="B1055" s="165" t="s">
        <v>70</v>
      </c>
      <c r="C1055" s="153" t="s">
        <v>186</v>
      </c>
      <c r="D1055" s="153" t="s">
        <v>6895</v>
      </c>
      <c r="E1055" s="154" t="s">
        <v>19635</v>
      </c>
      <c r="F1055" s="155" t="s">
        <v>29</v>
      </c>
      <c r="G1055" s="155" t="s">
        <v>189</v>
      </c>
      <c r="H1055" s="155" t="s">
        <v>20053</v>
      </c>
      <c r="I1055" s="166" t="s">
        <v>765</v>
      </c>
      <c r="J1055" s="160" t="s">
        <v>673</v>
      </c>
      <c r="K1055" s="159">
        <v>2029</v>
      </c>
      <c r="L1055" s="160"/>
      <c r="M1055" s="159" t="s">
        <v>878</v>
      </c>
      <c r="N1055" s="158" t="s">
        <v>15918</v>
      </c>
      <c r="O1055" s="158" t="s">
        <v>366</v>
      </c>
      <c r="P1055" s="158" t="s">
        <v>11899</v>
      </c>
      <c r="Q1055" s="162" t="s">
        <v>21193</v>
      </c>
      <c r="R1055" s="162" t="s">
        <v>22999</v>
      </c>
      <c r="S1055" s="163" t="s">
        <v>193</v>
      </c>
      <c r="T1055" s="167" t="s">
        <v>767</v>
      </c>
      <c r="U1055" s="149"/>
      <c r="V1055" s="149" t="s">
        <v>995</v>
      </c>
      <c r="W1055" s="164" t="str">
        <f>VLOOKUP(TRIM(X1055),X10:Y88,2,FALSE)</f>
        <v>Krisztian</v>
      </c>
      <c r="X1055" s="11" t="str">
        <f t="shared" si="37"/>
        <v>6.13</v>
      </c>
      <c r="AA1055" s="1">
        <f t="shared" si="36"/>
        <v>8</v>
      </c>
    </row>
    <row r="1056" spans="1:27" ht="36.75" customHeight="1">
      <c r="A1056" s="150" t="s">
        <v>185</v>
      </c>
      <c r="B1056" s="165" t="s">
        <v>70</v>
      </c>
      <c r="C1056" s="153" t="s">
        <v>186</v>
      </c>
      <c r="D1056" s="153" t="s">
        <v>6895</v>
      </c>
      <c r="E1056" s="154" t="s">
        <v>19636</v>
      </c>
      <c r="F1056" s="155" t="s">
        <v>29</v>
      </c>
      <c r="G1056" s="155" t="s">
        <v>189</v>
      </c>
      <c r="H1056" s="155" t="s">
        <v>20054</v>
      </c>
      <c r="I1056" s="166" t="s">
        <v>765</v>
      </c>
      <c r="J1056" s="160" t="s">
        <v>1699</v>
      </c>
      <c r="K1056" s="159">
        <v>1099</v>
      </c>
      <c r="L1056" s="160"/>
      <c r="M1056" s="159" t="s">
        <v>669</v>
      </c>
      <c r="N1056" s="158" t="s">
        <v>15918</v>
      </c>
      <c r="O1056" s="158" t="s">
        <v>366</v>
      </c>
      <c r="P1056" s="158" t="s">
        <v>11899</v>
      </c>
      <c r="Q1056" s="162" t="s">
        <v>21193</v>
      </c>
      <c r="R1056" s="162" t="s">
        <v>22820</v>
      </c>
      <c r="S1056" s="163" t="s">
        <v>193</v>
      </c>
      <c r="T1056" s="167" t="s">
        <v>767</v>
      </c>
      <c r="U1056" s="149"/>
      <c r="V1056" s="149"/>
      <c r="W1056" s="164" t="str">
        <f>VLOOKUP(TRIM(X1056),X10:Y88,2,FALSE)</f>
        <v>Krisztian</v>
      </c>
      <c r="X1056" s="11" t="str">
        <f t="shared" si="37"/>
        <v>6.13</v>
      </c>
      <c r="AA1056" s="1">
        <f t="shared" si="36"/>
        <v>8</v>
      </c>
    </row>
    <row r="1057" spans="1:27" ht="36.75" customHeight="1">
      <c r="A1057" s="150" t="s">
        <v>185</v>
      </c>
      <c r="B1057" s="165" t="s">
        <v>70</v>
      </c>
      <c r="C1057" s="153" t="s">
        <v>186</v>
      </c>
      <c r="D1057" s="153" t="s">
        <v>6895</v>
      </c>
      <c r="E1057" s="154" t="s">
        <v>19637</v>
      </c>
      <c r="F1057" s="155" t="s">
        <v>29</v>
      </c>
      <c r="G1057" s="155" t="s">
        <v>189</v>
      </c>
      <c r="H1057" s="155" t="s">
        <v>20055</v>
      </c>
      <c r="I1057" s="166" t="s">
        <v>765</v>
      </c>
      <c r="J1057" s="160" t="s">
        <v>484</v>
      </c>
      <c r="K1057" s="159">
        <v>3289</v>
      </c>
      <c r="L1057" s="160"/>
      <c r="M1057" s="159" t="s">
        <v>669</v>
      </c>
      <c r="N1057" s="158" t="s">
        <v>7071</v>
      </c>
      <c r="O1057" s="158" t="s">
        <v>366</v>
      </c>
      <c r="P1057" s="158" t="s">
        <v>11899</v>
      </c>
      <c r="Q1057" s="162" t="s">
        <v>21193</v>
      </c>
      <c r="R1057" s="162" t="s">
        <v>23000</v>
      </c>
      <c r="S1057" s="163" t="s">
        <v>193</v>
      </c>
      <c r="T1057" s="167" t="s">
        <v>767</v>
      </c>
      <c r="U1057" s="149"/>
      <c r="V1057" s="149" t="s">
        <v>995</v>
      </c>
      <c r="W1057" s="164" t="str">
        <f>VLOOKUP(TRIM(X1057),X10:Y88,2,FALSE)</f>
        <v>Krisztian</v>
      </c>
      <c r="X1057" s="11" t="str">
        <f t="shared" si="37"/>
        <v>6.13</v>
      </c>
      <c r="AA1057" s="1">
        <f t="shared" si="36"/>
        <v>8</v>
      </c>
    </row>
    <row r="1058" spans="1:27" ht="36.75" customHeight="1">
      <c r="A1058" s="150" t="s">
        <v>185</v>
      </c>
      <c r="B1058" s="165" t="s">
        <v>70</v>
      </c>
      <c r="C1058" s="153" t="s">
        <v>186</v>
      </c>
      <c r="D1058" s="153" t="s">
        <v>6895</v>
      </c>
      <c r="E1058" s="154" t="s">
        <v>19638</v>
      </c>
      <c r="F1058" s="155" t="s">
        <v>29</v>
      </c>
      <c r="G1058" s="155" t="s">
        <v>189</v>
      </c>
      <c r="H1058" s="155" t="s">
        <v>23271</v>
      </c>
      <c r="I1058" s="166" t="s">
        <v>765</v>
      </c>
      <c r="J1058" s="160" t="s">
        <v>2418</v>
      </c>
      <c r="K1058" s="159">
        <v>1177</v>
      </c>
      <c r="L1058" s="160"/>
      <c r="M1058" s="159" t="s">
        <v>669</v>
      </c>
      <c r="N1058" s="158" t="s">
        <v>15918</v>
      </c>
      <c r="O1058" s="158" t="s">
        <v>366</v>
      </c>
      <c r="P1058" s="158" t="s">
        <v>11899</v>
      </c>
      <c r="Q1058" s="162" t="s">
        <v>21194</v>
      </c>
      <c r="R1058" s="162" t="s">
        <v>23001</v>
      </c>
      <c r="S1058" s="163" t="s">
        <v>193</v>
      </c>
      <c r="T1058" s="167" t="s">
        <v>767</v>
      </c>
      <c r="U1058" s="149"/>
      <c r="V1058" s="149" t="s">
        <v>995</v>
      </c>
      <c r="W1058" s="164" t="str">
        <f>VLOOKUP(TRIM(X1058),X10:Y88,2,FALSE)</f>
        <v>Krisztian</v>
      </c>
      <c r="X1058" s="11" t="str">
        <f t="shared" si="37"/>
        <v>6.13</v>
      </c>
      <c r="AA1058" s="1">
        <f t="shared" si="36"/>
        <v>8</v>
      </c>
    </row>
    <row r="1059" spans="1:27" ht="36.75" customHeight="1">
      <c r="A1059" s="150" t="s">
        <v>185</v>
      </c>
      <c r="B1059" s="165" t="s">
        <v>70</v>
      </c>
      <c r="C1059" s="153" t="s">
        <v>186</v>
      </c>
      <c r="D1059" s="153" t="s">
        <v>2151</v>
      </c>
      <c r="E1059" s="154" t="s">
        <v>19639</v>
      </c>
      <c r="F1059" s="155" t="s">
        <v>27</v>
      </c>
      <c r="G1059" s="155" t="s">
        <v>189</v>
      </c>
      <c r="H1059" s="155" t="s">
        <v>23272</v>
      </c>
      <c r="I1059" s="166" t="s">
        <v>23182</v>
      </c>
      <c r="J1059" s="160" t="s">
        <v>20038</v>
      </c>
      <c r="K1059" s="159"/>
      <c r="L1059" s="160"/>
      <c r="M1059" s="159"/>
      <c r="N1059" s="158" t="s">
        <v>423</v>
      </c>
      <c r="O1059" s="158" t="s">
        <v>366</v>
      </c>
      <c r="P1059" s="158" t="s">
        <v>20039</v>
      </c>
      <c r="Q1059" s="162" t="s">
        <v>21251</v>
      </c>
      <c r="R1059" s="162" t="s">
        <v>23002</v>
      </c>
      <c r="S1059" s="163" t="s">
        <v>193</v>
      </c>
      <c r="T1059" s="167" t="s">
        <v>578</v>
      </c>
      <c r="U1059" s="149"/>
      <c r="V1059" s="149" t="s">
        <v>995</v>
      </c>
      <c r="W1059" s="164" t="str">
        <f>VLOOKUP(TRIM(X1059),X10:Y88,2,FALSE)</f>
        <v>Krisztian</v>
      </c>
      <c r="X1059" s="11" t="str">
        <f t="shared" si="37"/>
        <v>6.12</v>
      </c>
      <c r="AA1059" s="1">
        <f t="shared" si="36"/>
        <v>40</v>
      </c>
    </row>
    <row r="1060" spans="1:27" ht="36.75" customHeight="1">
      <c r="A1060" s="150" t="s">
        <v>185</v>
      </c>
      <c r="B1060" s="165" t="s">
        <v>70</v>
      </c>
      <c r="C1060" s="153" t="s">
        <v>186</v>
      </c>
      <c r="D1060" s="153" t="s">
        <v>2151</v>
      </c>
      <c r="E1060" s="154" t="s">
        <v>19640</v>
      </c>
      <c r="F1060" s="155" t="s">
        <v>27</v>
      </c>
      <c r="G1060" s="155" t="s">
        <v>189</v>
      </c>
      <c r="H1060" s="155" t="s">
        <v>20121</v>
      </c>
      <c r="I1060" s="166" t="s">
        <v>23183</v>
      </c>
      <c r="J1060" s="160" t="s">
        <v>20038</v>
      </c>
      <c r="K1060" s="159"/>
      <c r="L1060" s="160"/>
      <c r="M1060" s="159"/>
      <c r="N1060" s="158" t="s">
        <v>423</v>
      </c>
      <c r="O1060" s="158" t="s">
        <v>366</v>
      </c>
      <c r="P1060" s="158" t="s">
        <v>20039</v>
      </c>
      <c r="Q1060" s="162" t="s">
        <v>20121</v>
      </c>
      <c r="R1060" s="162" t="s">
        <v>22814</v>
      </c>
      <c r="S1060" s="163" t="s">
        <v>22815</v>
      </c>
      <c r="T1060" s="167" t="s">
        <v>848</v>
      </c>
      <c r="U1060" s="149"/>
      <c r="V1060" s="149"/>
      <c r="W1060" s="164" t="str">
        <f>VLOOKUP(TRIM(X1060),X10:Y88,2,FALSE)</f>
        <v>Krisztian</v>
      </c>
      <c r="X1060" s="11" t="str">
        <f t="shared" si="37"/>
        <v>6.12</v>
      </c>
      <c r="AA1060" s="1">
        <f t="shared" si="36"/>
        <v>136</v>
      </c>
    </row>
    <row r="1061" spans="1:27" ht="36.75" customHeight="1">
      <c r="A1061" s="150" t="s">
        <v>185</v>
      </c>
      <c r="B1061" s="165" t="s">
        <v>70</v>
      </c>
      <c r="C1061" s="153" t="s">
        <v>186</v>
      </c>
      <c r="D1061" s="153" t="s">
        <v>2151</v>
      </c>
      <c r="E1061" s="154" t="s">
        <v>19641</v>
      </c>
      <c r="F1061" s="155" t="s">
        <v>27</v>
      </c>
      <c r="G1061" s="155" t="s">
        <v>189</v>
      </c>
      <c r="H1061" s="155" t="s">
        <v>20727</v>
      </c>
      <c r="I1061" s="166" t="s">
        <v>21186</v>
      </c>
      <c r="J1061" s="160" t="s">
        <v>20038</v>
      </c>
      <c r="K1061" s="159"/>
      <c r="L1061" s="160"/>
      <c r="M1061" s="159"/>
      <c r="N1061" s="158" t="s">
        <v>423</v>
      </c>
      <c r="O1061" s="158" t="s">
        <v>366</v>
      </c>
      <c r="P1061" s="158" t="s">
        <v>20039</v>
      </c>
      <c r="Q1061" s="162" t="s">
        <v>20728</v>
      </c>
      <c r="R1061" s="162" t="s">
        <v>23003</v>
      </c>
      <c r="S1061" s="163" t="s">
        <v>193</v>
      </c>
      <c r="T1061" s="167" t="s">
        <v>919</v>
      </c>
      <c r="U1061" s="149"/>
      <c r="V1061" s="149" t="s">
        <v>995</v>
      </c>
      <c r="W1061" s="164" t="str">
        <f>VLOOKUP(TRIM(X1061),X10:Y88,2,FALSE)</f>
        <v>Krisztian</v>
      </c>
      <c r="X1061" s="11" t="str">
        <f t="shared" si="37"/>
        <v>6.12</v>
      </c>
      <c r="AA1061" s="1">
        <f t="shared" si="36"/>
        <v>38</v>
      </c>
    </row>
    <row r="1062" spans="1:27" ht="36.75" customHeight="1">
      <c r="A1062" s="150" t="s">
        <v>185</v>
      </c>
      <c r="B1062" s="165" t="s">
        <v>70</v>
      </c>
      <c r="C1062" s="153" t="s">
        <v>186</v>
      </c>
      <c r="D1062" s="153" t="s">
        <v>2151</v>
      </c>
      <c r="E1062" s="154" t="s">
        <v>19642</v>
      </c>
      <c r="F1062" s="155" t="s">
        <v>27</v>
      </c>
      <c r="G1062" s="155" t="s">
        <v>189</v>
      </c>
      <c r="H1062" s="155" t="s">
        <v>20979</v>
      </c>
      <c r="I1062" s="166" t="s">
        <v>459</v>
      </c>
      <c r="J1062" s="160" t="s">
        <v>20038</v>
      </c>
      <c r="K1062" s="159"/>
      <c r="L1062" s="160"/>
      <c r="M1062" s="159"/>
      <c r="N1062" s="158" t="s">
        <v>423</v>
      </c>
      <c r="O1062" s="158" t="s">
        <v>366</v>
      </c>
      <c r="P1062" s="158" t="s">
        <v>20039</v>
      </c>
      <c r="Q1062" s="162" t="s">
        <v>20599</v>
      </c>
      <c r="R1062" s="162" t="s">
        <v>22817</v>
      </c>
      <c r="S1062" s="163" t="s">
        <v>193</v>
      </c>
      <c r="T1062" s="167" t="s">
        <v>1161</v>
      </c>
      <c r="U1062" s="149"/>
      <c r="V1062" s="149"/>
      <c r="W1062" s="164" t="str">
        <f>VLOOKUP(TRIM(X1062),X10:Y88,2,FALSE)</f>
        <v>Krisztian</v>
      </c>
      <c r="X1062" s="11" t="str">
        <f t="shared" si="37"/>
        <v>6.12</v>
      </c>
      <c r="AA1062" s="1">
        <f t="shared" si="36"/>
        <v>14</v>
      </c>
    </row>
    <row r="1063" spans="1:27" ht="36.75" customHeight="1">
      <c r="A1063" s="150" t="s">
        <v>185</v>
      </c>
      <c r="B1063" s="165" t="s">
        <v>70</v>
      </c>
      <c r="C1063" s="153" t="s">
        <v>186</v>
      </c>
      <c r="D1063" s="153" t="s">
        <v>2151</v>
      </c>
      <c r="E1063" s="154" t="s">
        <v>19643</v>
      </c>
      <c r="F1063" s="155" t="s">
        <v>27</v>
      </c>
      <c r="G1063" s="155" t="s">
        <v>189</v>
      </c>
      <c r="H1063" s="155" t="s">
        <v>20641</v>
      </c>
      <c r="I1063" s="166" t="s">
        <v>947</v>
      </c>
      <c r="J1063" s="160" t="s">
        <v>20038</v>
      </c>
      <c r="K1063" s="159"/>
      <c r="L1063" s="160"/>
      <c r="M1063" s="159"/>
      <c r="N1063" s="158" t="s">
        <v>423</v>
      </c>
      <c r="O1063" s="158" t="s">
        <v>366</v>
      </c>
      <c r="P1063" s="158" t="s">
        <v>20039</v>
      </c>
      <c r="Q1063" s="162" t="s">
        <v>21291</v>
      </c>
      <c r="R1063" s="162" t="s">
        <v>22679</v>
      </c>
      <c r="S1063" s="163" t="s">
        <v>22678</v>
      </c>
      <c r="T1063" s="167" t="s">
        <v>12135</v>
      </c>
      <c r="U1063" s="149"/>
      <c r="V1063" s="149"/>
      <c r="W1063" s="164" t="str">
        <f>VLOOKUP(TRIM(X1063),X10:Y88,2,FALSE)</f>
        <v>Krisztian</v>
      </c>
      <c r="X1063" s="11" t="str">
        <f t="shared" si="37"/>
        <v>6.12</v>
      </c>
      <c r="AA1063" s="1">
        <f t="shared" si="36"/>
        <v>7</v>
      </c>
    </row>
    <row r="1064" spans="1:27" ht="36.75" customHeight="1">
      <c r="A1064" s="150" t="s">
        <v>185</v>
      </c>
      <c r="B1064" s="165" t="s">
        <v>70</v>
      </c>
      <c r="C1064" s="153" t="s">
        <v>28</v>
      </c>
      <c r="D1064" s="153" t="s">
        <v>2151</v>
      </c>
      <c r="E1064" s="154" t="s">
        <v>19644</v>
      </c>
      <c r="F1064" s="155" t="s">
        <v>27</v>
      </c>
      <c r="G1064" s="169" t="s">
        <v>189</v>
      </c>
      <c r="H1064" s="169" t="s">
        <v>20641</v>
      </c>
      <c r="I1064" s="170" t="s">
        <v>947</v>
      </c>
      <c r="J1064" s="171" t="s">
        <v>20038</v>
      </c>
      <c r="K1064" s="172"/>
      <c r="L1064" s="171"/>
      <c r="M1064" s="172"/>
      <c r="N1064" s="171" t="s">
        <v>423</v>
      </c>
      <c r="O1064" s="171" t="s">
        <v>366</v>
      </c>
      <c r="P1064" s="171" t="s">
        <v>20039</v>
      </c>
      <c r="Q1064" s="173" t="s">
        <v>22818</v>
      </c>
      <c r="R1064" s="173" t="s">
        <v>22819</v>
      </c>
      <c r="S1064" s="177"/>
      <c r="T1064" s="167" t="s">
        <v>12135</v>
      </c>
      <c r="U1064" s="149"/>
      <c r="V1064" s="149"/>
      <c r="W1064" s="164" t="str">
        <f>VLOOKUP(TRIM(X1064),X10:Y88,2,FALSE)</f>
        <v>Krisztian</v>
      </c>
      <c r="X1064" s="11" t="str">
        <f t="shared" si="37"/>
        <v>6.12</v>
      </c>
      <c r="AA1064" s="1">
        <f t="shared" si="36"/>
        <v>7</v>
      </c>
    </row>
    <row r="1065" spans="1:27" ht="36.75" customHeight="1">
      <c r="A1065" s="150"/>
      <c r="B1065" s="165" t="s">
        <v>70</v>
      </c>
      <c r="C1065" s="153" t="s">
        <v>28</v>
      </c>
      <c r="D1065" s="153" t="s">
        <v>179</v>
      </c>
      <c r="E1065" s="154" t="s">
        <v>19645</v>
      </c>
      <c r="F1065" s="155" t="s">
        <v>439</v>
      </c>
      <c r="G1065" s="169" t="s">
        <v>242</v>
      </c>
      <c r="H1065" s="169" t="s">
        <v>5647</v>
      </c>
      <c r="I1065" s="170" t="s">
        <v>62</v>
      </c>
      <c r="J1065" s="171"/>
      <c r="K1065" s="172"/>
      <c r="L1065" s="171"/>
      <c r="M1065" s="172"/>
      <c r="N1065" s="171"/>
      <c r="O1065" s="171" t="s">
        <v>62</v>
      </c>
      <c r="P1065" s="171" t="s">
        <v>62</v>
      </c>
      <c r="Q1065" s="173" t="s">
        <v>5647</v>
      </c>
      <c r="R1065" s="173" t="s">
        <v>5647</v>
      </c>
      <c r="S1065" s="177"/>
      <c r="T1065" s="167" t="s">
        <v>201</v>
      </c>
      <c r="U1065" s="149"/>
      <c r="V1065" s="149"/>
      <c r="W1065" s="164" t="str">
        <f>VLOOKUP(TRIM(X1065),X10:Y88,2,FALSE)</f>
        <v>Withdrawn</v>
      </c>
      <c r="X1065" s="11" t="str">
        <f t="shared" si="37"/>
        <v>99</v>
      </c>
      <c r="AA1065" s="1">
        <f t="shared" si="36"/>
        <v>1</v>
      </c>
    </row>
    <row r="1066" spans="1:27" ht="36.75" customHeight="1">
      <c r="A1066" s="150"/>
      <c r="B1066" s="165" t="s">
        <v>70</v>
      </c>
      <c r="C1066" s="153" t="s">
        <v>28</v>
      </c>
      <c r="D1066" s="153" t="s">
        <v>179</v>
      </c>
      <c r="E1066" s="154" t="s">
        <v>19646</v>
      </c>
      <c r="F1066" s="155" t="s">
        <v>439</v>
      </c>
      <c r="G1066" s="169" t="s">
        <v>242</v>
      </c>
      <c r="H1066" s="169" t="s">
        <v>5647</v>
      </c>
      <c r="I1066" s="170" t="s">
        <v>62</v>
      </c>
      <c r="J1066" s="171"/>
      <c r="K1066" s="172"/>
      <c r="L1066" s="171"/>
      <c r="M1066" s="172"/>
      <c r="N1066" s="171"/>
      <c r="O1066" s="171" t="s">
        <v>62</v>
      </c>
      <c r="P1066" s="171" t="s">
        <v>62</v>
      </c>
      <c r="Q1066" s="173" t="s">
        <v>5647</v>
      </c>
      <c r="R1066" s="173" t="s">
        <v>5647</v>
      </c>
      <c r="S1066" s="177"/>
      <c r="T1066" s="167" t="s">
        <v>201</v>
      </c>
      <c r="U1066" s="149"/>
      <c r="V1066" s="149"/>
      <c r="W1066" s="164" t="str">
        <f>VLOOKUP(TRIM(X1066),X10:Y88,2,FALSE)</f>
        <v>Withdrawn</v>
      </c>
      <c r="X1066" s="11" t="str">
        <f t="shared" si="37"/>
        <v>99</v>
      </c>
      <c r="AA1066" s="1">
        <f t="shared" si="36"/>
        <v>1</v>
      </c>
    </row>
    <row r="1067" spans="1:27" ht="36.75" customHeight="1">
      <c r="A1067" s="150"/>
      <c r="B1067" s="165" t="s">
        <v>70</v>
      </c>
      <c r="C1067" s="153" t="s">
        <v>28</v>
      </c>
      <c r="D1067" s="153" t="s">
        <v>179</v>
      </c>
      <c r="E1067" s="154" t="s">
        <v>19647</v>
      </c>
      <c r="F1067" s="155" t="s">
        <v>439</v>
      </c>
      <c r="G1067" s="169" t="s">
        <v>242</v>
      </c>
      <c r="H1067" s="169" t="s">
        <v>5647</v>
      </c>
      <c r="I1067" s="170" t="s">
        <v>62</v>
      </c>
      <c r="J1067" s="171"/>
      <c r="K1067" s="172"/>
      <c r="L1067" s="171"/>
      <c r="M1067" s="172"/>
      <c r="N1067" s="171"/>
      <c r="O1067" s="171" t="s">
        <v>62</v>
      </c>
      <c r="P1067" s="171" t="s">
        <v>62</v>
      </c>
      <c r="Q1067" s="173" t="s">
        <v>5647</v>
      </c>
      <c r="R1067" s="173" t="s">
        <v>5647</v>
      </c>
      <c r="S1067" s="177"/>
      <c r="T1067" s="167" t="s">
        <v>201</v>
      </c>
      <c r="U1067" s="149"/>
      <c r="V1067" s="149"/>
      <c r="W1067" s="164" t="str">
        <f>VLOOKUP(TRIM(X1067),X10:Y88,2,FALSE)</f>
        <v>Withdrawn</v>
      </c>
      <c r="X1067" s="11" t="str">
        <f t="shared" si="37"/>
        <v>99</v>
      </c>
      <c r="AA1067" s="1">
        <f t="shared" si="36"/>
        <v>1</v>
      </c>
    </row>
    <row r="1068" spans="1:27" ht="36.75" customHeight="1">
      <c r="A1068" s="150"/>
      <c r="B1068" s="165" t="s">
        <v>70</v>
      </c>
      <c r="C1068" s="153" t="s">
        <v>28</v>
      </c>
      <c r="D1068" s="153" t="s">
        <v>179</v>
      </c>
      <c r="E1068" s="154" t="s">
        <v>19648</v>
      </c>
      <c r="F1068" s="155" t="s">
        <v>439</v>
      </c>
      <c r="G1068" s="169" t="s">
        <v>242</v>
      </c>
      <c r="H1068" s="169" t="s">
        <v>5647</v>
      </c>
      <c r="I1068" s="170" t="s">
        <v>62</v>
      </c>
      <c r="J1068" s="171"/>
      <c r="K1068" s="172"/>
      <c r="L1068" s="171"/>
      <c r="M1068" s="172"/>
      <c r="N1068" s="171"/>
      <c r="O1068" s="171" t="s">
        <v>62</v>
      </c>
      <c r="P1068" s="171" t="s">
        <v>62</v>
      </c>
      <c r="Q1068" s="173" t="s">
        <v>5647</v>
      </c>
      <c r="R1068" s="173" t="s">
        <v>5647</v>
      </c>
      <c r="S1068" s="177"/>
      <c r="T1068" s="167" t="s">
        <v>201</v>
      </c>
      <c r="U1068" s="149"/>
      <c r="V1068" s="149"/>
      <c r="W1068" s="164" t="str">
        <f>VLOOKUP(TRIM(X1068),X10:Y88,2,FALSE)</f>
        <v>Withdrawn</v>
      </c>
      <c r="X1068" s="11" t="str">
        <f t="shared" si="37"/>
        <v>99</v>
      </c>
      <c r="AA1068" s="1">
        <f t="shared" si="36"/>
        <v>1</v>
      </c>
    </row>
    <row r="1069" spans="1:27" ht="36.75" customHeight="1">
      <c r="A1069" s="150"/>
      <c r="B1069" s="165" t="s">
        <v>70</v>
      </c>
      <c r="C1069" s="153" t="s">
        <v>28</v>
      </c>
      <c r="D1069" s="153" t="s">
        <v>179</v>
      </c>
      <c r="E1069" s="154" t="s">
        <v>19649</v>
      </c>
      <c r="F1069" s="155" t="s">
        <v>439</v>
      </c>
      <c r="G1069" s="169" t="s">
        <v>242</v>
      </c>
      <c r="H1069" s="169" t="s">
        <v>5647</v>
      </c>
      <c r="I1069" s="170" t="s">
        <v>62</v>
      </c>
      <c r="J1069" s="171"/>
      <c r="K1069" s="172"/>
      <c r="L1069" s="171"/>
      <c r="M1069" s="172"/>
      <c r="N1069" s="171"/>
      <c r="O1069" s="171" t="s">
        <v>62</v>
      </c>
      <c r="P1069" s="171" t="s">
        <v>62</v>
      </c>
      <c r="Q1069" s="173" t="s">
        <v>5647</v>
      </c>
      <c r="R1069" s="173" t="s">
        <v>5647</v>
      </c>
      <c r="S1069" s="177"/>
      <c r="T1069" s="167" t="s">
        <v>201</v>
      </c>
      <c r="U1069" s="149"/>
      <c r="V1069" s="149"/>
      <c r="W1069" s="164" t="str">
        <f>VLOOKUP(TRIM(X1069),X10:Y88,2,FALSE)</f>
        <v>Withdrawn</v>
      </c>
      <c r="X1069" s="11" t="str">
        <f t="shared" si="37"/>
        <v>99</v>
      </c>
      <c r="AA1069" s="1">
        <f t="shared" si="36"/>
        <v>1</v>
      </c>
    </row>
    <row r="1070" spans="1:27" ht="36.75" customHeight="1">
      <c r="A1070" s="150"/>
      <c r="B1070" s="165" t="s">
        <v>70</v>
      </c>
      <c r="C1070" s="153" t="s">
        <v>28</v>
      </c>
      <c r="D1070" s="153" t="s">
        <v>179</v>
      </c>
      <c r="E1070" s="154" t="s">
        <v>19650</v>
      </c>
      <c r="F1070" s="155" t="s">
        <v>439</v>
      </c>
      <c r="G1070" s="169" t="s">
        <v>242</v>
      </c>
      <c r="H1070" s="169" t="s">
        <v>5647</v>
      </c>
      <c r="I1070" s="170" t="s">
        <v>62</v>
      </c>
      <c r="J1070" s="171"/>
      <c r="K1070" s="172"/>
      <c r="L1070" s="171"/>
      <c r="M1070" s="172"/>
      <c r="N1070" s="171"/>
      <c r="O1070" s="171" t="s">
        <v>62</v>
      </c>
      <c r="P1070" s="171" t="s">
        <v>62</v>
      </c>
      <c r="Q1070" s="173" t="s">
        <v>5647</v>
      </c>
      <c r="R1070" s="173" t="s">
        <v>5647</v>
      </c>
      <c r="S1070" s="177"/>
      <c r="T1070" s="167" t="s">
        <v>201</v>
      </c>
      <c r="U1070" s="149"/>
      <c r="V1070" s="149"/>
      <c r="W1070" s="164" t="str">
        <f>VLOOKUP(TRIM(X1070),X10:Y88,2,FALSE)</f>
        <v>Withdrawn</v>
      </c>
      <c r="X1070" s="11" t="str">
        <f t="shared" si="37"/>
        <v>99</v>
      </c>
      <c r="AA1070" s="1">
        <f t="shared" si="36"/>
        <v>1</v>
      </c>
    </row>
    <row r="1071" spans="1:27" ht="36.75" customHeight="1">
      <c r="A1071" s="150"/>
      <c r="B1071" s="165" t="s">
        <v>70</v>
      </c>
      <c r="C1071" s="153" t="s">
        <v>28</v>
      </c>
      <c r="D1071" s="153" t="s">
        <v>179</v>
      </c>
      <c r="E1071" s="154" t="s">
        <v>19651</v>
      </c>
      <c r="F1071" s="155" t="s">
        <v>439</v>
      </c>
      <c r="G1071" s="169" t="s">
        <v>242</v>
      </c>
      <c r="H1071" s="169" t="s">
        <v>5647</v>
      </c>
      <c r="I1071" s="170" t="s">
        <v>62</v>
      </c>
      <c r="J1071" s="171"/>
      <c r="K1071" s="172"/>
      <c r="L1071" s="171"/>
      <c r="M1071" s="172"/>
      <c r="N1071" s="171"/>
      <c r="O1071" s="171" t="s">
        <v>62</v>
      </c>
      <c r="P1071" s="171" t="s">
        <v>62</v>
      </c>
      <c r="Q1071" s="173" t="s">
        <v>5647</v>
      </c>
      <c r="R1071" s="173" t="s">
        <v>5647</v>
      </c>
      <c r="S1071" s="177"/>
      <c r="T1071" s="167" t="s">
        <v>201</v>
      </c>
      <c r="U1071" s="149"/>
      <c r="V1071" s="149"/>
      <c r="W1071" s="164" t="str">
        <f>VLOOKUP(TRIM(X1071),X10:Y88,2,FALSE)</f>
        <v>Withdrawn</v>
      </c>
      <c r="X1071" s="11" t="str">
        <f t="shared" si="37"/>
        <v>99</v>
      </c>
      <c r="AA1071" s="1">
        <f t="shared" si="36"/>
        <v>1</v>
      </c>
    </row>
    <row r="1072" spans="1:27" ht="36.75" customHeight="1">
      <c r="A1072" s="150"/>
      <c r="B1072" s="165" t="s">
        <v>70</v>
      </c>
      <c r="C1072" s="153" t="s">
        <v>28</v>
      </c>
      <c r="D1072" s="153" t="s">
        <v>179</v>
      </c>
      <c r="E1072" s="154" t="s">
        <v>19652</v>
      </c>
      <c r="F1072" s="155" t="s">
        <v>439</v>
      </c>
      <c r="G1072" s="169" t="s">
        <v>242</v>
      </c>
      <c r="H1072" s="169" t="s">
        <v>5647</v>
      </c>
      <c r="I1072" s="170" t="s">
        <v>62</v>
      </c>
      <c r="J1072" s="171"/>
      <c r="K1072" s="172"/>
      <c r="L1072" s="171"/>
      <c r="M1072" s="172"/>
      <c r="N1072" s="171"/>
      <c r="O1072" s="171" t="s">
        <v>62</v>
      </c>
      <c r="P1072" s="171" t="s">
        <v>62</v>
      </c>
      <c r="Q1072" s="173" t="s">
        <v>5647</v>
      </c>
      <c r="R1072" s="173" t="s">
        <v>5647</v>
      </c>
      <c r="S1072" s="177"/>
      <c r="T1072" s="167" t="s">
        <v>201</v>
      </c>
      <c r="U1072" s="149"/>
      <c r="V1072" s="149"/>
      <c r="W1072" s="164" t="str">
        <f>VLOOKUP(TRIM(X1072),X10:Y88,2,FALSE)</f>
        <v>Withdrawn</v>
      </c>
      <c r="X1072" s="11" t="str">
        <f t="shared" si="37"/>
        <v>99</v>
      </c>
      <c r="AA1072" s="1">
        <f t="shared" si="36"/>
        <v>1</v>
      </c>
    </row>
    <row r="1073" spans="1:27" ht="36.75" customHeight="1">
      <c r="A1073" s="150"/>
      <c r="B1073" s="165" t="s">
        <v>70</v>
      </c>
      <c r="C1073" s="153" t="s">
        <v>28</v>
      </c>
      <c r="D1073" s="153" t="s">
        <v>179</v>
      </c>
      <c r="E1073" s="154" t="s">
        <v>19653</v>
      </c>
      <c r="F1073" s="155" t="s">
        <v>439</v>
      </c>
      <c r="G1073" s="169" t="s">
        <v>242</v>
      </c>
      <c r="H1073" s="169" t="s">
        <v>5647</v>
      </c>
      <c r="I1073" s="170" t="s">
        <v>62</v>
      </c>
      <c r="J1073" s="171"/>
      <c r="K1073" s="172"/>
      <c r="L1073" s="171"/>
      <c r="M1073" s="172"/>
      <c r="N1073" s="171"/>
      <c r="O1073" s="171" t="s">
        <v>62</v>
      </c>
      <c r="P1073" s="171" t="s">
        <v>62</v>
      </c>
      <c r="Q1073" s="173" t="s">
        <v>5647</v>
      </c>
      <c r="R1073" s="173" t="s">
        <v>5647</v>
      </c>
      <c r="S1073" s="177"/>
      <c r="T1073" s="167" t="s">
        <v>201</v>
      </c>
      <c r="U1073" s="149"/>
      <c r="V1073" s="149"/>
      <c r="W1073" s="164" t="str">
        <f>VLOOKUP(TRIM(X1073),X10:Y88,2,FALSE)</f>
        <v>Withdrawn</v>
      </c>
      <c r="X1073" s="11" t="str">
        <f t="shared" si="37"/>
        <v>99</v>
      </c>
      <c r="AA1073" s="1">
        <f t="shared" si="36"/>
        <v>1</v>
      </c>
    </row>
    <row r="1074" spans="1:27" ht="36.75" customHeight="1">
      <c r="A1074" s="150"/>
      <c r="B1074" s="165" t="s">
        <v>70</v>
      </c>
      <c r="C1074" s="153" t="s">
        <v>28</v>
      </c>
      <c r="D1074" s="153" t="s">
        <v>179</v>
      </c>
      <c r="E1074" s="154" t="s">
        <v>19654</v>
      </c>
      <c r="F1074" s="155" t="s">
        <v>439</v>
      </c>
      <c r="G1074" s="169" t="s">
        <v>242</v>
      </c>
      <c r="H1074" s="169" t="s">
        <v>5647</v>
      </c>
      <c r="I1074" s="170" t="s">
        <v>62</v>
      </c>
      <c r="J1074" s="171"/>
      <c r="K1074" s="172"/>
      <c r="L1074" s="171"/>
      <c r="M1074" s="172"/>
      <c r="N1074" s="171"/>
      <c r="O1074" s="171" t="s">
        <v>62</v>
      </c>
      <c r="P1074" s="171" t="s">
        <v>62</v>
      </c>
      <c r="Q1074" s="173" t="s">
        <v>5647</v>
      </c>
      <c r="R1074" s="173" t="s">
        <v>5647</v>
      </c>
      <c r="S1074" s="177"/>
      <c r="T1074" s="167" t="s">
        <v>201</v>
      </c>
      <c r="U1074" s="149"/>
      <c r="V1074" s="149"/>
      <c r="W1074" s="164" t="str">
        <f>VLOOKUP(TRIM(X1074),X10:Y88,2,FALSE)</f>
        <v>Withdrawn</v>
      </c>
      <c r="X1074" s="11" t="str">
        <f t="shared" si="37"/>
        <v>99</v>
      </c>
      <c r="AA1074" s="1">
        <f t="shared" si="36"/>
        <v>1</v>
      </c>
    </row>
    <row r="1075" spans="1:27" ht="36.75" customHeight="1">
      <c r="A1075" s="150"/>
      <c r="B1075" s="165" t="s">
        <v>70</v>
      </c>
      <c r="C1075" s="153" t="s">
        <v>28</v>
      </c>
      <c r="D1075" s="153" t="s">
        <v>179</v>
      </c>
      <c r="E1075" s="154" t="s">
        <v>19655</v>
      </c>
      <c r="F1075" s="155" t="s">
        <v>439</v>
      </c>
      <c r="G1075" s="169" t="s">
        <v>242</v>
      </c>
      <c r="H1075" s="169" t="s">
        <v>5647</v>
      </c>
      <c r="I1075" s="170" t="s">
        <v>62</v>
      </c>
      <c r="J1075" s="171"/>
      <c r="K1075" s="172"/>
      <c r="L1075" s="171"/>
      <c r="M1075" s="172"/>
      <c r="N1075" s="171"/>
      <c r="O1075" s="171" t="s">
        <v>62</v>
      </c>
      <c r="P1075" s="171" t="s">
        <v>62</v>
      </c>
      <c r="Q1075" s="173" t="s">
        <v>5647</v>
      </c>
      <c r="R1075" s="173" t="s">
        <v>5647</v>
      </c>
      <c r="S1075" s="177"/>
      <c r="T1075" s="167" t="s">
        <v>201</v>
      </c>
      <c r="U1075" s="149"/>
      <c r="V1075" s="149"/>
      <c r="W1075" s="164" t="str">
        <f>VLOOKUP(TRIM(X1075),X10:Y88,2,FALSE)</f>
        <v>Withdrawn</v>
      </c>
      <c r="X1075" s="11" t="str">
        <f t="shared" si="37"/>
        <v>99</v>
      </c>
      <c r="AA1075" s="1">
        <f t="shared" si="36"/>
        <v>1</v>
      </c>
    </row>
    <row r="1076" spans="1:27" ht="36.75" customHeight="1">
      <c r="A1076" s="150"/>
      <c r="B1076" s="165" t="s">
        <v>70</v>
      </c>
      <c r="C1076" s="153" t="s">
        <v>28</v>
      </c>
      <c r="D1076" s="153" t="s">
        <v>179</v>
      </c>
      <c r="E1076" s="154" t="s">
        <v>19656</v>
      </c>
      <c r="F1076" s="155" t="s">
        <v>439</v>
      </c>
      <c r="G1076" s="169" t="s">
        <v>242</v>
      </c>
      <c r="H1076" s="169" t="s">
        <v>5647</v>
      </c>
      <c r="I1076" s="170" t="s">
        <v>62</v>
      </c>
      <c r="J1076" s="171"/>
      <c r="K1076" s="172"/>
      <c r="L1076" s="171"/>
      <c r="M1076" s="172"/>
      <c r="N1076" s="171"/>
      <c r="O1076" s="171" t="s">
        <v>62</v>
      </c>
      <c r="P1076" s="171" t="s">
        <v>62</v>
      </c>
      <c r="Q1076" s="173" t="s">
        <v>5647</v>
      </c>
      <c r="R1076" s="173" t="s">
        <v>5647</v>
      </c>
      <c r="S1076" s="177"/>
      <c r="T1076" s="167" t="s">
        <v>201</v>
      </c>
      <c r="U1076" s="149"/>
      <c r="V1076" s="149"/>
      <c r="W1076" s="164" t="str">
        <f>VLOOKUP(TRIM(X1076),X10:Y88,2,FALSE)</f>
        <v>Withdrawn</v>
      </c>
      <c r="X1076" s="11" t="str">
        <f t="shared" si="37"/>
        <v>99</v>
      </c>
      <c r="AA1076" s="1">
        <f t="shared" si="36"/>
        <v>1</v>
      </c>
    </row>
    <row r="1077" spans="1:27" ht="36.75" customHeight="1">
      <c r="A1077" s="150"/>
      <c r="B1077" s="165" t="s">
        <v>70</v>
      </c>
      <c r="C1077" s="153" t="s">
        <v>28</v>
      </c>
      <c r="D1077" s="153" t="s">
        <v>179</v>
      </c>
      <c r="E1077" s="154" t="s">
        <v>19657</v>
      </c>
      <c r="F1077" s="155" t="s">
        <v>439</v>
      </c>
      <c r="G1077" s="169" t="s">
        <v>242</v>
      </c>
      <c r="H1077" s="169" t="s">
        <v>5647</v>
      </c>
      <c r="I1077" s="170" t="s">
        <v>62</v>
      </c>
      <c r="J1077" s="171"/>
      <c r="K1077" s="172"/>
      <c r="L1077" s="171"/>
      <c r="M1077" s="172"/>
      <c r="N1077" s="171"/>
      <c r="O1077" s="171" t="s">
        <v>62</v>
      </c>
      <c r="P1077" s="171" t="s">
        <v>62</v>
      </c>
      <c r="Q1077" s="173" t="s">
        <v>5647</v>
      </c>
      <c r="R1077" s="173" t="s">
        <v>5647</v>
      </c>
      <c r="S1077" s="177"/>
      <c r="T1077" s="167" t="s">
        <v>201</v>
      </c>
      <c r="U1077" s="149"/>
      <c r="V1077" s="149"/>
      <c r="W1077" s="164" t="str">
        <f>VLOOKUP(TRIM(X1077),X10:Y88,2,FALSE)</f>
        <v>Withdrawn</v>
      </c>
      <c r="X1077" s="11" t="str">
        <f t="shared" si="37"/>
        <v>99</v>
      </c>
      <c r="AA1077" s="1">
        <f t="shared" si="36"/>
        <v>1</v>
      </c>
    </row>
    <row r="1078" spans="1:27" ht="36.75" customHeight="1">
      <c r="A1078" s="150"/>
      <c r="B1078" s="165" t="s">
        <v>70</v>
      </c>
      <c r="C1078" s="153" t="s">
        <v>28</v>
      </c>
      <c r="D1078" s="153" t="s">
        <v>179</v>
      </c>
      <c r="E1078" s="154" t="s">
        <v>19658</v>
      </c>
      <c r="F1078" s="155" t="s">
        <v>439</v>
      </c>
      <c r="G1078" s="169" t="s">
        <v>242</v>
      </c>
      <c r="H1078" s="169" t="s">
        <v>5647</v>
      </c>
      <c r="I1078" s="170" t="s">
        <v>62</v>
      </c>
      <c r="J1078" s="171"/>
      <c r="K1078" s="172"/>
      <c r="L1078" s="171"/>
      <c r="M1078" s="172"/>
      <c r="N1078" s="171"/>
      <c r="O1078" s="171" t="s">
        <v>62</v>
      </c>
      <c r="P1078" s="171" t="s">
        <v>62</v>
      </c>
      <c r="Q1078" s="173" t="s">
        <v>5647</v>
      </c>
      <c r="R1078" s="173" t="s">
        <v>5647</v>
      </c>
      <c r="S1078" s="177"/>
      <c r="T1078" s="167" t="s">
        <v>201</v>
      </c>
      <c r="U1078" s="149"/>
      <c r="V1078" s="149"/>
      <c r="W1078" s="164" t="str">
        <f>VLOOKUP(TRIM(X1078),X10:Y88,2,FALSE)</f>
        <v>Withdrawn</v>
      </c>
      <c r="X1078" s="11" t="str">
        <f t="shared" si="37"/>
        <v>99</v>
      </c>
      <c r="AA1078" s="1">
        <f t="shared" si="36"/>
        <v>1</v>
      </c>
    </row>
    <row r="1079" spans="1:27" ht="36.75" customHeight="1">
      <c r="A1079" s="150"/>
      <c r="B1079" s="165" t="s">
        <v>70</v>
      </c>
      <c r="C1079" s="153" t="s">
        <v>28</v>
      </c>
      <c r="D1079" s="153" t="s">
        <v>179</v>
      </c>
      <c r="E1079" s="154" t="s">
        <v>19659</v>
      </c>
      <c r="F1079" s="155" t="s">
        <v>439</v>
      </c>
      <c r="G1079" s="169" t="s">
        <v>242</v>
      </c>
      <c r="H1079" s="169" t="s">
        <v>5647</v>
      </c>
      <c r="I1079" s="170" t="s">
        <v>62</v>
      </c>
      <c r="J1079" s="171"/>
      <c r="K1079" s="172"/>
      <c r="L1079" s="171"/>
      <c r="M1079" s="172"/>
      <c r="N1079" s="171"/>
      <c r="O1079" s="171" t="s">
        <v>62</v>
      </c>
      <c r="P1079" s="171" t="s">
        <v>62</v>
      </c>
      <c r="Q1079" s="173" t="s">
        <v>5647</v>
      </c>
      <c r="R1079" s="173" t="s">
        <v>5647</v>
      </c>
      <c r="S1079" s="177"/>
      <c r="T1079" s="167" t="s">
        <v>201</v>
      </c>
      <c r="U1079" s="149"/>
      <c r="V1079" s="149"/>
      <c r="W1079" s="164" t="str">
        <f>VLOOKUP(TRIM(X1079),X10:Y88,2,FALSE)</f>
        <v>Withdrawn</v>
      </c>
      <c r="X1079" s="11" t="str">
        <f t="shared" si="37"/>
        <v>99</v>
      </c>
      <c r="AA1079" s="1">
        <f t="shared" si="36"/>
        <v>1</v>
      </c>
    </row>
    <row r="1080" spans="1:27" ht="36.75" customHeight="1">
      <c r="A1080" s="150"/>
      <c r="B1080" s="165" t="s">
        <v>70</v>
      </c>
      <c r="C1080" s="153" t="s">
        <v>28</v>
      </c>
      <c r="D1080" s="153" t="s">
        <v>179</v>
      </c>
      <c r="E1080" s="154" t="s">
        <v>19660</v>
      </c>
      <c r="F1080" s="155" t="s">
        <v>439</v>
      </c>
      <c r="G1080" s="169" t="s">
        <v>242</v>
      </c>
      <c r="H1080" s="169" t="s">
        <v>5647</v>
      </c>
      <c r="I1080" s="170" t="s">
        <v>62</v>
      </c>
      <c r="J1080" s="171"/>
      <c r="K1080" s="172"/>
      <c r="L1080" s="171"/>
      <c r="M1080" s="172"/>
      <c r="N1080" s="171"/>
      <c r="O1080" s="171" t="s">
        <v>62</v>
      </c>
      <c r="P1080" s="171" t="s">
        <v>62</v>
      </c>
      <c r="Q1080" s="173" t="s">
        <v>5647</v>
      </c>
      <c r="R1080" s="173" t="s">
        <v>5647</v>
      </c>
      <c r="S1080" s="177"/>
      <c r="T1080" s="167" t="s">
        <v>201</v>
      </c>
      <c r="U1080" s="149"/>
      <c r="V1080" s="149"/>
      <c r="W1080" s="164" t="str">
        <f>VLOOKUP(TRIM(X1080),X10:Y88,2,FALSE)</f>
        <v>Withdrawn</v>
      </c>
      <c r="X1080" s="11" t="str">
        <f t="shared" si="37"/>
        <v>99</v>
      </c>
      <c r="AA1080" s="1">
        <f t="shared" si="36"/>
        <v>1</v>
      </c>
    </row>
    <row r="1081" spans="1:27" ht="36.75" customHeight="1">
      <c r="A1081" s="150"/>
      <c r="B1081" s="165" t="s">
        <v>70</v>
      </c>
      <c r="C1081" s="153" t="s">
        <v>28</v>
      </c>
      <c r="D1081" s="153" t="s">
        <v>179</v>
      </c>
      <c r="E1081" s="154" t="s">
        <v>19661</v>
      </c>
      <c r="F1081" s="155" t="s">
        <v>439</v>
      </c>
      <c r="G1081" s="169" t="s">
        <v>242</v>
      </c>
      <c r="H1081" s="169" t="s">
        <v>5647</v>
      </c>
      <c r="I1081" s="170" t="s">
        <v>62</v>
      </c>
      <c r="J1081" s="171"/>
      <c r="K1081" s="172"/>
      <c r="L1081" s="171"/>
      <c r="M1081" s="172"/>
      <c r="N1081" s="171"/>
      <c r="O1081" s="171" t="s">
        <v>62</v>
      </c>
      <c r="P1081" s="171" t="s">
        <v>62</v>
      </c>
      <c r="Q1081" s="173" t="s">
        <v>5647</v>
      </c>
      <c r="R1081" s="173" t="s">
        <v>5647</v>
      </c>
      <c r="S1081" s="177"/>
      <c r="T1081" s="167" t="s">
        <v>201</v>
      </c>
      <c r="U1081" s="149"/>
      <c r="V1081" s="149"/>
      <c r="W1081" s="164" t="str">
        <f>VLOOKUP(TRIM(X1081),X10:Y88,2,FALSE)</f>
        <v>Withdrawn</v>
      </c>
      <c r="X1081" s="11" t="str">
        <f t="shared" si="37"/>
        <v>99</v>
      </c>
      <c r="AA1081" s="1">
        <f t="shared" si="36"/>
        <v>1</v>
      </c>
    </row>
    <row r="1082" spans="1:27" ht="36.75" customHeight="1">
      <c r="A1082" s="150"/>
      <c r="B1082" s="165" t="s">
        <v>70</v>
      </c>
      <c r="C1082" s="153" t="s">
        <v>28</v>
      </c>
      <c r="D1082" s="153" t="s">
        <v>179</v>
      </c>
      <c r="E1082" s="154" t="s">
        <v>19662</v>
      </c>
      <c r="F1082" s="155" t="s">
        <v>439</v>
      </c>
      <c r="G1082" s="169" t="s">
        <v>242</v>
      </c>
      <c r="H1082" s="169" t="s">
        <v>5647</v>
      </c>
      <c r="I1082" s="170" t="s">
        <v>62</v>
      </c>
      <c r="J1082" s="171"/>
      <c r="K1082" s="172"/>
      <c r="L1082" s="171"/>
      <c r="M1082" s="172"/>
      <c r="N1082" s="171"/>
      <c r="O1082" s="171" t="s">
        <v>62</v>
      </c>
      <c r="P1082" s="171" t="s">
        <v>62</v>
      </c>
      <c r="Q1082" s="173" t="s">
        <v>5647</v>
      </c>
      <c r="R1082" s="173" t="s">
        <v>5647</v>
      </c>
      <c r="S1082" s="177"/>
      <c r="T1082" s="167" t="s">
        <v>201</v>
      </c>
      <c r="U1082" s="149"/>
      <c r="V1082" s="149"/>
      <c r="W1082" s="164" t="str">
        <f>VLOOKUP(TRIM(X1082),X10:Y88,2,FALSE)</f>
        <v>Withdrawn</v>
      </c>
      <c r="X1082" s="11" t="str">
        <f t="shared" si="37"/>
        <v>99</v>
      </c>
      <c r="AA1082" s="1">
        <f t="shared" si="36"/>
        <v>1</v>
      </c>
    </row>
    <row r="1083" spans="1:27" ht="36.75" customHeight="1">
      <c r="A1083" s="150"/>
      <c r="B1083" s="165" t="s">
        <v>70</v>
      </c>
      <c r="C1083" s="153" t="s">
        <v>28</v>
      </c>
      <c r="D1083" s="153" t="s">
        <v>179</v>
      </c>
      <c r="E1083" s="154" t="s">
        <v>19663</v>
      </c>
      <c r="F1083" s="155" t="s">
        <v>439</v>
      </c>
      <c r="G1083" s="169" t="s">
        <v>242</v>
      </c>
      <c r="H1083" s="169" t="s">
        <v>5647</v>
      </c>
      <c r="I1083" s="170" t="s">
        <v>62</v>
      </c>
      <c r="J1083" s="171"/>
      <c r="K1083" s="172"/>
      <c r="L1083" s="171"/>
      <c r="M1083" s="172"/>
      <c r="N1083" s="171"/>
      <c r="O1083" s="171" t="s">
        <v>62</v>
      </c>
      <c r="P1083" s="171" t="s">
        <v>62</v>
      </c>
      <c r="Q1083" s="173" t="s">
        <v>5647</v>
      </c>
      <c r="R1083" s="173" t="s">
        <v>5647</v>
      </c>
      <c r="S1083" s="177"/>
      <c r="T1083" s="167" t="s">
        <v>201</v>
      </c>
      <c r="U1083" s="149"/>
      <c r="V1083" s="149"/>
      <c r="W1083" s="164" t="str">
        <f>VLOOKUP(TRIM(X1083),X10:Y88,2,FALSE)</f>
        <v>Withdrawn</v>
      </c>
      <c r="X1083" s="11" t="str">
        <f t="shared" si="37"/>
        <v>99</v>
      </c>
      <c r="AA1083" s="1">
        <f t="shared" si="36"/>
        <v>1</v>
      </c>
    </row>
    <row r="1084" spans="1:27" ht="36.75" customHeight="1">
      <c r="A1084" s="150"/>
      <c r="B1084" s="165" t="s">
        <v>70</v>
      </c>
      <c r="C1084" s="153" t="s">
        <v>28</v>
      </c>
      <c r="D1084" s="153" t="s">
        <v>179</v>
      </c>
      <c r="E1084" s="154" t="s">
        <v>19664</v>
      </c>
      <c r="F1084" s="155" t="s">
        <v>439</v>
      </c>
      <c r="G1084" s="169" t="s">
        <v>242</v>
      </c>
      <c r="H1084" s="169" t="s">
        <v>5647</v>
      </c>
      <c r="I1084" s="170" t="s">
        <v>62</v>
      </c>
      <c r="J1084" s="171"/>
      <c r="K1084" s="172"/>
      <c r="L1084" s="171"/>
      <c r="M1084" s="172"/>
      <c r="N1084" s="171"/>
      <c r="O1084" s="171" t="s">
        <v>62</v>
      </c>
      <c r="P1084" s="171" t="s">
        <v>62</v>
      </c>
      <c r="Q1084" s="173" t="s">
        <v>5647</v>
      </c>
      <c r="R1084" s="173" t="s">
        <v>5647</v>
      </c>
      <c r="S1084" s="177"/>
      <c r="T1084" s="167" t="s">
        <v>201</v>
      </c>
      <c r="U1084" s="149"/>
      <c r="V1084" s="149"/>
      <c r="W1084" s="164" t="str">
        <f>VLOOKUP(TRIM(X1084),X10:Y88,2,FALSE)</f>
        <v>Withdrawn</v>
      </c>
      <c r="X1084" s="11" t="str">
        <f t="shared" si="37"/>
        <v>99</v>
      </c>
      <c r="AA1084" s="1">
        <f t="shared" si="36"/>
        <v>1</v>
      </c>
    </row>
    <row r="1085" spans="1:27" ht="36.75" customHeight="1">
      <c r="A1085" s="150"/>
      <c r="B1085" s="165" t="s">
        <v>70</v>
      </c>
      <c r="C1085" s="153" t="s">
        <v>28</v>
      </c>
      <c r="D1085" s="153" t="s">
        <v>179</v>
      </c>
      <c r="E1085" s="154" t="s">
        <v>19665</v>
      </c>
      <c r="F1085" s="155" t="s">
        <v>439</v>
      </c>
      <c r="G1085" s="169" t="s">
        <v>242</v>
      </c>
      <c r="H1085" s="169" t="s">
        <v>5647</v>
      </c>
      <c r="I1085" s="170" t="s">
        <v>62</v>
      </c>
      <c r="J1085" s="171"/>
      <c r="K1085" s="172"/>
      <c r="L1085" s="171"/>
      <c r="M1085" s="172"/>
      <c r="N1085" s="171"/>
      <c r="O1085" s="171" t="s">
        <v>62</v>
      </c>
      <c r="P1085" s="171" t="s">
        <v>62</v>
      </c>
      <c r="Q1085" s="173" t="s">
        <v>5647</v>
      </c>
      <c r="R1085" s="173" t="s">
        <v>5647</v>
      </c>
      <c r="S1085" s="177"/>
      <c r="T1085" s="167" t="s">
        <v>201</v>
      </c>
      <c r="U1085" s="149"/>
      <c r="V1085" s="149"/>
      <c r="W1085" s="164" t="str">
        <f>VLOOKUP(TRIM(X1085),X10:Y88,2,FALSE)</f>
        <v>Withdrawn</v>
      </c>
      <c r="X1085" s="11" t="str">
        <f t="shared" si="37"/>
        <v>99</v>
      </c>
      <c r="AA1085" s="1">
        <f t="shared" si="36"/>
        <v>1</v>
      </c>
    </row>
    <row r="1086" spans="1:27" ht="36.75" customHeight="1">
      <c r="A1086" s="150"/>
      <c r="B1086" s="165" t="s">
        <v>70</v>
      </c>
      <c r="C1086" s="153" t="s">
        <v>28</v>
      </c>
      <c r="D1086" s="153" t="s">
        <v>179</v>
      </c>
      <c r="E1086" s="154" t="s">
        <v>19666</v>
      </c>
      <c r="F1086" s="155" t="s">
        <v>439</v>
      </c>
      <c r="G1086" s="169" t="s">
        <v>242</v>
      </c>
      <c r="H1086" s="169" t="s">
        <v>5647</v>
      </c>
      <c r="I1086" s="170" t="s">
        <v>62</v>
      </c>
      <c r="J1086" s="171"/>
      <c r="K1086" s="172"/>
      <c r="L1086" s="171"/>
      <c r="M1086" s="172"/>
      <c r="N1086" s="171"/>
      <c r="O1086" s="171" t="s">
        <v>62</v>
      </c>
      <c r="P1086" s="171" t="s">
        <v>62</v>
      </c>
      <c r="Q1086" s="173" t="s">
        <v>5647</v>
      </c>
      <c r="R1086" s="173" t="s">
        <v>5647</v>
      </c>
      <c r="S1086" s="177"/>
      <c r="T1086" s="167" t="s">
        <v>201</v>
      </c>
      <c r="U1086" s="149"/>
      <c r="V1086" s="149"/>
      <c r="W1086" s="164" t="str">
        <f>VLOOKUP(TRIM(X1086),X10:Y88,2,FALSE)</f>
        <v>Withdrawn</v>
      </c>
      <c r="X1086" s="11" t="str">
        <f t="shared" si="37"/>
        <v>99</v>
      </c>
      <c r="AA1086" s="1">
        <f t="shared" si="36"/>
        <v>1</v>
      </c>
    </row>
    <row r="1087" spans="1:27" ht="36.75" customHeight="1">
      <c r="A1087" s="150"/>
      <c r="B1087" s="165" t="s">
        <v>70</v>
      </c>
      <c r="C1087" s="153" t="s">
        <v>28</v>
      </c>
      <c r="D1087" s="153" t="s">
        <v>179</v>
      </c>
      <c r="E1087" s="154" t="s">
        <v>19667</v>
      </c>
      <c r="F1087" s="155" t="s">
        <v>439</v>
      </c>
      <c r="G1087" s="169" t="s">
        <v>242</v>
      </c>
      <c r="H1087" s="169" t="s">
        <v>5647</v>
      </c>
      <c r="I1087" s="170" t="s">
        <v>62</v>
      </c>
      <c r="J1087" s="171"/>
      <c r="K1087" s="172"/>
      <c r="L1087" s="171"/>
      <c r="M1087" s="172"/>
      <c r="N1087" s="171"/>
      <c r="O1087" s="171" t="s">
        <v>62</v>
      </c>
      <c r="P1087" s="171" t="s">
        <v>62</v>
      </c>
      <c r="Q1087" s="173" t="s">
        <v>5647</v>
      </c>
      <c r="R1087" s="173" t="s">
        <v>5647</v>
      </c>
      <c r="S1087" s="177"/>
      <c r="T1087" s="167" t="s">
        <v>201</v>
      </c>
      <c r="U1087" s="149"/>
      <c r="V1087" s="149"/>
      <c r="W1087" s="164" t="str">
        <f>VLOOKUP(TRIM(X1087),X10:Y88,2,FALSE)</f>
        <v>Withdrawn</v>
      </c>
      <c r="X1087" s="11" t="str">
        <f t="shared" si="37"/>
        <v>99</v>
      </c>
      <c r="AA1087" s="1">
        <f t="shared" si="36"/>
        <v>1</v>
      </c>
    </row>
    <row r="1088" spans="1:27" ht="36.75" customHeight="1">
      <c r="A1088" s="150"/>
      <c r="B1088" s="165" t="s">
        <v>70</v>
      </c>
      <c r="C1088" s="153" t="s">
        <v>28</v>
      </c>
      <c r="D1088" s="153" t="s">
        <v>179</v>
      </c>
      <c r="E1088" s="154" t="s">
        <v>19668</v>
      </c>
      <c r="F1088" s="155" t="s">
        <v>439</v>
      </c>
      <c r="G1088" s="169" t="s">
        <v>242</v>
      </c>
      <c r="H1088" s="169" t="s">
        <v>5647</v>
      </c>
      <c r="I1088" s="170" t="s">
        <v>62</v>
      </c>
      <c r="J1088" s="171"/>
      <c r="K1088" s="172"/>
      <c r="L1088" s="171"/>
      <c r="M1088" s="172"/>
      <c r="N1088" s="171"/>
      <c r="O1088" s="171" t="s">
        <v>62</v>
      </c>
      <c r="P1088" s="171" t="s">
        <v>62</v>
      </c>
      <c r="Q1088" s="173" t="s">
        <v>5647</v>
      </c>
      <c r="R1088" s="173" t="s">
        <v>5647</v>
      </c>
      <c r="S1088" s="177"/>
      <c r="T1088" s="167" t="s">
        <v>201</v>
      </c>
      <c r="U1088" s="149"/>
      <c r="V1088" s="149"/>
      <c r="W1088" s="164" t="str">
        <f>VLOOKUP(TRIM(X1088),X10:Y88,2,FALSE)</f>
        <v>Withdrawn</v>
      </c>
      <c r="X1088" s="11" t="str">
        <f t="shared" si="37"/>
        <v>99</v>
      </c>
      <c r="AA1088" s="1">
        <f t="shared" si="36"/>
        <v>1</v>
      </c>
    </row>
    <row r="1089" spans="1:27" ht="36.75" customHeight="1">
      <c r="A1089" s="150"/>
      <c r="B1089" s="165" t="s">
        <v>70</v>
      </c>
      <c r="C1089" s="153" t="s">
        <v>28</v>
      </c>
      <c r="D1089" s="153" t="s">
        <v>179</v>
      </c>
      <c r="E1089" s="154" t="s">
        <v>19669</v>
      </c>
      <c r="F1089" s="155" t="s">
        <v>439</v>
      </c>
      <c r="G1089" s="169" t="s">
        <v>242</v>
      </c>
      <c r="H1089" s="169" t="s">
        <v>5647</v>
      </c>
      <c r="I1089" s="170" t="s">
        <v>62</v>
      </c>
      <c r="J1089" s="171"/>
      <c r="K1089" s="172"/>
      <c r="L1089" s="171"/>
      <c r="M1089" s="172"/>
      <c r="N1089" s="171"/>
      <c r="O1089" s="171" t="s">
        <v>62</v>
      </c>
      <c r="P1089" s="171" t="s">
        <v>62</v>
      </c>
      <c r="Q1089" s="173" t="s">
        <v>5647</v>
      </c>
      <c r="R1089" s="173" t="s">
        <v>5647</v>
      </c>
      <c r="S1089" s="177"/>
      <c r="T1089" s="167" t="s">
        <v>201</v>
      </c>
      <c r="U1089" s="149"/>
      <c r="V1089" s="149"/>
      <c r="W1089" s="164" t="str">
        <f>VLOOKUP(TRIM(X1089),X10:Y88,2,FALSE)</f>
        <v>Withdrawn</v>
      </c>
      <c r="X1089" s="11" t="str">
        <f t="shared" si="37"/>
        <v>99</v>
      </c>
      <c r="AA1089" s="1">
        <f t="shared" si="36"/>
        <v>1</v>
      </c>
    </row>
    <row r="1090" spans="1:27" ht="36.75" customHeight="1">
      <c r="A1090" s="150"/>
      <c r="B1090" s="165" t="s">
        <v>70</v>
      </c>
      <c r="C1090" s="153" t="s">
        <v>28</v>
      </c>
      <c r="D1090" s="153" t="s">
        <v>179</v>
      </c>
      <c r="E1090" s="154" t="s">
        <v>19670</v>
      </c>
      <c r="F1090" s="155" t="s">
        <v>439</v>
      </c>
      <c r="G1090" s="169" t="s">
        <v>242</v>
      </c>
      <c r="H1090" s="169" t="s">
        <v>5647</v>
      </c>
      <c r="I1090" s="170" t="s">
        <v>62</v>
      </c>
      <c r="J1090" s="171"/>
      <c r="K1090" s="172"/>
      <c r="L1090" s="171"/>
      <c r="M1090" s="172"/>
      <c r="N1090" s="171"/>
      <c r="O1090" s="171" t="s">
        <v>62</v>
      </c>
      <c r="P1090" s="171" t="s">
        <v>62</v>
      </c>
      <c r="Q1090" s="173" t="s">
        <v>5647</v>
      </c>
      <c r="R1090" s="173" t="s">
        <v>5647</v>
      </c>
      <c r="S1090" s="177"/>
      <c r="T1090" s="167" t="s">
        <v>201</v>
      </c>
      <c r="U1090" s="149"/>
      <c r="V1090" s="149"/>
      <c r="W1090" s="164" t="str">
        <f>VLOOKUP(TRIM(X1090),X10:Y88,2,FALSE)</f>
        <v>Withdrawn</v>
      </c>
      <c r="X1090" s="11" t="str">
        <f t="shared" si="37"/>
        <v>99</v>
      </c>
      <c r="AA1090" s="1">
        <f t="shared" si="36"/>
        <v>1</v>
      </c>
    </row>
    <row r="1091" spans="1:27" ht="36.75" customHeight="1">
      <c r="A1091" s="150"/>
      <c r="B1091" s="165" t="s">
        <v>70</v>
      </c>
      <c r="C1091" s="153" t="s">
        <v>28</v>
      </c>
      <c r="D1091" s="153" t="s">
        <v>179</v>
      </c>
      <c r="E1091" s="154" t="s">
        <v>19671</v>
      </c>
      <c r="F1091" s="155" t="s">
        <v>439</v>
      </c>
      <c r="G1091" s="169" t="s">
        <v>242</v>
      </c>
      <c r="H1091" s="169" t="s">
        <v>5647</v>
      </c>
      <c r="I1091" s="170" t="s">
        <v>62</v>
      </c>
      <c r="J1091" s="171"/>
      <c r="K1091" s="172"/>
      <c r="L1091" s="171"/>
      <c r="M1091" s="172"/>
      <c r="N1091" s="171"/>
      <c r="O1091" s="171" t="s">
        <v>62</v>
      </c>
      <c r="P1091" s="171" t="s">
        <v>62</v>
      </c>
      <c r="Q1091" s="173" t="s">
        <v>5647</v>
      </c>
      <c r="R1091" s="173" t="s">
        <v>5647</v>
      </c>
      <c r="S1091" s="177"/>
      <c r="T1091" s="167" t="s">
        <v>201</v>
      </c>
      <c r="U1091" s="149"/>
      <c r="V1091" s="149"/>
      <c r="W1091" s="164" t="str">
        <f>VLOOKUP(TRIM(X1091),X10:Y88,2,FALSE)</f>
        <v>Withdrawn</v>
      </c>
      <c r="X1091" s="11" t="str">
        <f t="shared" si="37"/>
        <v>99</v>
      </c>
      <c r="AA1091" s="1">
        <f t="shared" si="36"/>
        <v>1</v>
      </c>
    </row>
    <row r="1092" spans="1:27" ht="36.75" customHeight="1">
      <c r="A1092" s="150"/>
      <c r="B1092" s="165" t="s">
        <v>70</v>
      </c>
      <c r="C1092" s="153" t="s">
        <v>28</v>
      </c>
      <c r="D1092" s="153" t="s">
        <v>179</v>
      </c>
      <c r="E1092" s="154" t="s">
        <v>19672</v>
      </c>
      <c r="F1092" s="155" t="s">
        <v>439</v>
      </c>
      <c r="G1092" s="169" t="s">
        <v>242</v>
      </c>
      <c r="H1092" s="169" t="s">
        <v>5647</v>
      </c>
      <c r="I1092" s="170" t="s">
        <v>62</v>
      </c>
      <c r="J1092" s="171"/>
      <c r="K1092" s="172"/>
      <c r="L1092" s="171"/>
      <c r="M1092" s="172"/>
      <c r="N1092" s="171"/>
      <c r="O1092" s="171" t="s">
        <v>62</v>
      </c>
      <c r="P1092" s="171" t="s">
        <v>62</v>
      </c>
      <c r="Q1092" s="173" t="s">
        <v>5647</v>
      </c>
      <c r="R1092" s="173" t="s">
        <v>5647</v>
      </c>
      <c r="S1092" s="177"/>
      <c r="T1092" s="167" t="s">
        <v>201</v>
      </c>
      <c r="U1092" s="149"/>
      <c r="V1092" s="149"/>
      <c r="W1092" s="164" t="str">
        <f>VLOOKUP(TRIM(X1092),X10:Y88,2,FALSE)</f>
        <v>Withdrawn</v>
      </c>
      <c r="X1092" s="11" t="str">
        <f t="shared" si="37"/>
        <v>99</v>
      </c>
      <c r="AA1092" s="1">
        <f t="shared" si="36"/>
        <v>1</v>
      </c>
    </row>
    <row r="1093" spans="1:27" ht="36.75" customHeight="1">
      <c r="A1093" s="150"/>
      <c r="B1093" s="165" t="s">
        <v>70</v>
      </c>
      <c r="C1093" s="153" t="s">
        <v>28</v>
      </c>
      <c r="D1093" s="153" t="s">
        <v>168</v>
      </c>
      <c r="E1093" s="154" t="s">
        <v>19673</v>
      </c>
      <c r="F1093" s="155" t="s">
        <v>1020</v>
      </c>
      <c r="G1093" s="169" t="s">
        <v>189</v>
      </c>
      <c r="H1093" s="169" t="s">
        <v>20752</v>
      </c>
      <c r="I1093" s="170" t="s">
        <v>20753</v>
      </c>
      <c r="J1093" s="171"/>
      <c r="K1093" s="172"/>
      <c r="L1093" s="171"/>
      <c r="M1093" s="172"/>
      <c r="N1093" s="171"/>
      <c r="O1093" s="171"/>
      <c r="P1093" s="171"/>
      <c r="Q1093" s="173" t="s">
        <v>22363</v>
      </c>
      <c r="R1093" s="173" t="s">
        <v>22364</v>
      </c>
      <c r="S1093" s="177"/>
      <c r="T1093" s="167" t="s">
        <v>556</v>
      </c>
      <c r="U1093" s="149"/>
      <c r="V1093" s="149"/>
      <c r="W1093" s="164" t="str">
        <f>VLOOKUP(TRIM(X1093),X10:Y88,2,FALSE)</f>
        <v>Frank</v>
      </c>
      <c r="X1093" s="11" t="str">
        <f t="shared" si="37"/>
        <v>7.1</v>
      </c>
      <c r="AA1093" s="1">
        <f t="shared" si="36"/>
        <v>23</v>
      </c>
    </row>
    <row r="1094" spans="1:27" ht="36.75" customHeight="1">
      <c r="A1094" s="150" t="s">
        <v>185</v>
      </c>
      <c r="B1094" s="165" t="s">
        <v>70</v>
      </c>
      <c r="C1094" s="153" t="s">
        <v>186</v>
      </c>
      <c r="D1094" s="153" t="s">
        <v>168</v>
      </c>
      <c r="E1094" s="154" t="s">
        <v>19674</v>
      </c>
      <c r="F1094" s="155" t="s">
        <v>434</v>
      </c>
      <c r="G1094" s="155" t="s">
        <v>189</v>
      </c>
      <c r="H1094" s="155" t="s">
        <v>22295</v>
      </c>
      <c r="I1094" s="166" t="s">
        <v>1638</v>
      </c>
      <c r="J1094" s="160"/>
      <c r="K1094" s="159"/>
      <c r="L1094" s="160"/>
      <c r="M1094" s="159"/>
      <c r="N1094" s="158"/>
      <c r="O1094" s="158"/>
      <c r="P1094" s="158"/>
      <c r="Q1094" s="162" t="s">
        <v>22298</v>
      </c>
      <c r="R1094" s="162" t="s">
        <v>22297</v>
      </c>
      <c r="S1094" s="163" t="s">
        <v>22296</v>
      </c>
      <c r="T1094" s="167" t="s">
        <v>20068</v>
      </c>
      <c r="U1094" s="149"/>
      <c r="V1094" s="149"/>
      <c r="W1094" s="164" t="str">
        <f>VLOOKUP(TRIM(X1094),X10:Y88,2,FALSE)</f>
        <v>Frank</v>
      </c>
      <c r="X1094" s="11" t="str">
        <f t="shared" si="37"/>
        <v>7.1</v>
      </c>
      <c r="AA1094" s="1">
        <f t="shared" si="36"/>
        <v>6</v>
      </c>
    </row>
    <row r="1095" spans="1:27" ht="36.75" customHeight="1">
      <c r="A1095" s="150" t="s">
        <v>185</v>
      </c>
      <c r="B1095" s="165" t="s">
        <v>70</v>
      </c>
      <c r="C1095" s="153" t="s">
        <v>186</v>
      </c>
      <c r="D1095" s="153" t="s">
        <v>6895</v>
      </c>
      <c r="E1095" s="154" t="s">
        <v>19675</v>
      </c>
      <c r="F1095" s="155" t="s">
        <v>25</v>
      </c>
      <c r="G1095" s="155" t="s">
        <v>203</v>
      </c>
      <c r="H1095" s="155" t="s">
        <v>12910</v>
      </c>
      <c r="I1095" s="166" t="s">
        <v>21337</v>
      </c>
      <c r="J1095" s="160"/>
      <c r="K1095" s="159"/>
      <c r="L1095" s="160"/>
      <c r="M1095" s="159"/>
      <c r="N1095" s="158"/>
      <c r="O1095" s="158" t="s">
        <v>206</v>
      </c>
      <c r="P1095" s="158" t="s">
        <v>3741</v>
      </c>
      <c r="Q1095" s="162" t="s">
        <v>21338</v>
      </c>
      <c r="R1095" s="162" t="s">
        <v>272</v>
      </c>
      <c r="S1095" s="163" t="s">
        <v>253</v>
      </c>
      <c r="T1095" s="167" t="s">
        <v>21339</v>
      </c>
      <c r="U1095" s="149"/>
      <c r="V1095" s="149"/>
      <c r="W1095" s="164" t="str">
        <f>VLOOKUP(TRIM(X1095),X10:Y88,2,FALSE)</f>
        <v>Krisztian</v>
      </c>
      <c r="X1095" s="11" t="str">
        <f t="shared" si="37"/>
        <v>6.13</v>
      </c>
      <c r="AA1095" s="1">
        <f t="shared" si="36"/>
        <v>18</v>
      </c>
    </row>
    <row r="1096" spans="1:27" ht="36.75" customHeight="1">
      <c r="A1096" s="150"/>
      <c r="B1096" s="165" t="s">
        <v>70</v>
      </c>
      <c r="C1096" s="153" t="s">
        <v>28</v>
      </c>
      <c r="D1096" s="153" t="s">
        <v>168</v>
      </c>
      <c r="E1096" s="154" t="s">
        <v>19676</v>
      </c>
      <c r="F1096" s="155" t="s">
        <v>419</v>
      </c>
      <c r="G1096" s="169" t="s">
        <v>189</v>
      </c>
      <c r="H1096" s="169" t="s">
        <v>20791</v>
      </c>
      <c r="I1096" s="170" t="s">
        <v>1386</v>
      </c>
      <c r="J1096" s="171"/>
      <c r="K1096" s="172"/>
      <c r="L1096" s="171"/>
      <c r="M1096" s="172"/>
      <c r="N1096" s="171"/>
      <c r="O1096" s="171" t="s">
        <v>366</v>
      </c>
      <c r="P1096" s="171"/>
      <c r="Q1096" s="173" t="s">
        <v>22367</v>
      </c>
      <c r="R1096" s="173" t="s">
        <v>22366</v>
      </c>
      <c r="S1096" s="177"/>
      <c r="T1096" s="167" t="s">
        <v>1389</v>
      </c>
      <c r="U1096" s="149"/>
      <c r="V1096" s="149"/>
      <c r="W1096" s="164" t="str">
        <f>VLOOKUP(TRIM(X1096),X10:Y88,2,FALSE)</f>
        <v>Frank</v>
      </c>
      <c r="X1096" s="11" t="str">
        <f t="shared" si="37"/>
        <v>7.1</v>
      </c>
      <c r="AA1096" s="1">
        <f t="shared" si="36"/>
        <v>8</v>
      </c>
    </row>
    <row r="1097" spans="1:27" ht="36.75" customHeight="1">
      <c r="A1097" s="150" t="s">
        <v>185</v>
      </c>
      <c r="B1097" s="165" t="s">
        <v>70</v>
      </c>
      <c r="C1097" s="153" t="s">
        <v>186</v>
      </c>
      <c r="D1097" s="153" t="s">
        <v>164</v>
      </c>
      <c r="E1097" s="154" t="s">
        <v>19677</v>
      </c>
      <c r="F1097" s="155" t="s">
        <v>27</v>
      </c>
      <c r="G1097" s="155" t="s">
        <v>189</v>
      </c>
      <c r="H1097" s="155" t="s">
        <v>20901</v>
      </c>
      <c r="I1097" s="166" t="s">
        <v>1187</v>
      </c>
      <c r="J1097" s="160" t="s">
        <v>622</v>
      </c>
      <c r="K1097" s="159"/>
      <c r="L1097" s="160"/>
      <c r="M1097" s="159"/>
      <c r="N1097" s="158" t="s">
        <v>20087</v>
      </c>
      <c r="O1097" s="158" t="s">
        <v>366</v>
      </c>
      <c r="P1097" s="158" t="s">
        <v>624</v>
      </c>
      <c r="Q1097" s="162" t="s">
        <v>20304</v>
      </c>
      <c r="R1097" s="162" t="s">
        <v>23004</v>
      </c>
      <c r="S1097" s="163" t="s">
        <v>193</v>
      </c>
      <c r="T1097" s="167" t="s">
        <v>1189</v>
      </c>
      <c r="U1097" s="149"/>
      <c r="V1097" s="149" t="s">
        <v>995</v>
      </c>
      <c r="W1097" s="164" t="str">
        <f>VLOOKUP(TRIM(X1097),X10:Y88,2,FALSE)</f>
        <v>Dario</v>
      </c>
      <c r="X1097" s="11" t="str">
        <f t="shared" si="37"/>
        <v>6.10</v>
      </c>
      <c r="AA1097" s="1">
        <f t="shared" si="36"/>
        <v>4</v>
      </c>
    </row>
    <row r="1098" spans="1:27" ht="36.75" customHeight="1">
      <c r="A1098" s="150" t="s">
        <v>185</v>
      </c>
      <c r="B1098" s="165" t="s">
        <v>70</v>
      </c>
      <c r="C1098" s="153" t="s">
        <v>186</v>
      </c>
      <c r="D1098" s="153" t="s">
        <v>164</v>
      </c>
      <c r="E1098" s="154" t="s">
        <v>19678</v>
      </c>
      <c r="F1098" s="155" t="s">
        <v>27</v>
      </c>
      <c r="G1098" s="155" t="s">
        <v>189</v>
      </c>
      <c r="H1098" s="155" t="s">
        <v>20254</v>
      </c>
      <c r="I1098" s="166" t="s">
        <v>20243</v>
      </c>
      <c r="J1098" s="160" t="s">
        <v>622</v>
      </c>
      <c r="K1098" s="159"/>
      <c r="L1098" s="160"/>
      <c r="M1098" s="159"/>
      <c r="N1098" s="158" t="s">
        <v>20087</v>
      </c>
      <c r="O1098" s="158" t="s">
        <v>366</v>
      </c>
      <c r="P1098" s="158" t="s">
        <v>624</v>
      </c>
      <c r="Q1098" s="162" t="s">
        <v>21267</v>
      </c>
      <c r="R1098" s="162" t="s">
        <v>23005</v>
      </c>
      <c r="S1098" s="163" t="s">
        <v>193</v>
      </c>
      <c r="T1098" s="167" t="s">
        <v>20240</v>
      </c>
      <c r="U1098" s="149"/>
      <c r="V1098" s="149" t="s">
        <v>995</v>
      </c>
      <c r="W1098" s="164" t="str">
        <f>VLOOKUP(TRIM(X1098),X10:Y88,2,FALSE)</f>
        <v>Dario</v>
      </c>
      <c r="X1098" s="11" t="str">
        <f t="shared" si="37"/>
        <v>6.10</v>
      </c>
      <c r="AA1098" s="1">
        <f t="shared" si="36"/>
        <v>4</v>
      </c>
    </row>
    <row r="1099" spans="1:27" ht="36.75" customHeight="1">
      <c r="A1099" s="150" t="s">
        <v>185</v>
      </c>
      <c r="B1099" s="165" t="s">
        <v>70</v>
      </c>
      <c r="C1099" s="153" t="s">
        <v>186</v>
      </c>
      <c r="D1099" s="153" t="s">
        <v>164</v>
      </c>
      <c r="E1099" s="154" t="s">
        <v>19679</v>
      </c>
      <c r="F1099" s="155" t="s">
        <v>27</v>
      </c>
      <c r="G1099" s="155" t="s">
        <v>189</v>
      </c>
      <c r="H1099" s="155" t="s">
        <v>20987</v>
      </c>
      <c r="I1099" s="166" t="s">
        <v>20628</v>
      </c>
      <c r="J1099" s="160" t="s">
        <v>622</v>
      </c>
      <c r="K1099" s="159"/>
      <c r="L1099" s="160"/>
      <c r="M1099" s="159"/>
      <c r="N1099" s="158" t="s">
        <v>7147</v>
      </c>
      <c r="O1099" s="158" t="s">
        <v>366</v>
      </c>
      <c r="P1099" s="158" t="s">
        <v>624</v>
      </c>
      <c r="Q1099" s="162" t="s">
        <v>20629</v>
      </c>
      <c r="R1099" s="162" t="s">
        <v>23006</v>
      </c>
      <c r="S1099" s="163" t="s">
        <v>193</v>
      </c>
      <c r="T1099" s="167" t="s">
        <v>837</v>
      </c>
      <c r="U1099" s="149"/>
      <c r="V1099" s="149" t="s">
        <v>995</v>
      </c>
      <c r="W1099" s="164" t="str">
        <f>VLOOKUP(TRIM(X1099),X10:Y88,2,FALSE)</f>
        <v>Dario</v>
      </c>
      <c r="X1099" s="11" t="str">
        <f t="shared" si="37"/>
        <v>6.10</v>
      </c>
      <c r="AA1099" s="1">
        <f t="shared" si="36"/>
        <v>35</v>
      </c>
    </row>
    <row r="1100" spans="1:27" ht="36.75" customHeight="1">
      <c r="A1100" s="150" t="s">
        <v>185</v>
      </c>
      <c r="B1100" s="165" t="s">
        <v>70</v>
      </c>
      <c r="C1100" s="153" t="s">
        <v>186</v>
      </c>
      <c r="D1100" s="153" t="s">
        <v>164</v>
      </c>
      <c r="E1100" s="154" t="s">
        <v>19680</v>
      </c>
      <c r="F1100" s="155" t="s">
        <v>27</v>
      </c>
      <c r="G1100" s="155" t="s">
        <v>189</v>
      </c>
      <c r="H1100" s="155" t="s">
        <v>20988</v>
      </c>
      <c r="I1100" s="166" t="s">
        <v>13973</v>
      </c>
      <c r="J1100" s="160" t="s">
        <v>622</v>
      </c>
      <c r="K1100" s="159"/>
      <c r="L1100" s="160"/>
      <c r="M1100" s="159"/>
      <c r="N1100" s="158" t="s">
        <v>7147</v>
      </c>
      <c r="O1100" s="158" t="s">
        <v>366</v>
      </c>
      <c r="P1100" s="158" t="s">
        <v>624</v>
      </c>
      <c r="Q1100" s="162" t="s">
        <v>20630</v>
      </c>
      <c r="R1100" s="162" t="s">
        <v>22516</v>
      </c>
      <c r="S1100" s="163" t="s">
        <v>22515</v>
      </c>
      <c r="T1100" s="167" t="s">
        <v>837</v>
      </c>
      <c r="U1100" s="149"/>
      <c r="V1100" s="149"/>
      <c r="W1100" s="164" t="str">
        <f>VLOOKUP(TRIM(X1100),X10:Y88,2,FALSE)</f>
        <v>Dario</v>
      </c>
      <c r="X1100" s="11" t="str">
        <f t="shared" si="37"/>
        <v>6.10</v>
      </c>
      <c r="AA1100" s="1">
        <f t="shared" si="36"/>
        <v>24</v>
      </c>
    </row>
    <row r="1101" spans="1:27" ht="36.75" customHeight="1">
      <c r="A1101" s="150" t="s">
        <v>185</v>
      </c>
      <c r="B1101" s="165" t="s">
        <v>70</v>
      </c>
      <c r="C1101" s="153" t="s">
        <v>186</v>
      </c>
      <c r="D1101" s="153" t="s">
        <v>164</v>
      </c>
      <c r="E1101" s="154" t="s">
        <v>19681</v>
      </c>
      <c r="F1101" s="155" t="s">
        <v>27</v>
      </c>
      <c r="G1101" s="155" t="s">
        <v>189</v>
      </c>
      <c r="H1101" s="155" t="s">
        <v>21041</v>
      </c>
      <c r="I1101" s="166" t="s">
        <v>475</v>
      </c>
      <c r="J1101" s="160" t="s">
        <v>622</v>
      </c>
      <c r="K1101" s="159"/>
      <c r="L1101" s="160"/>
      <c r="M1101" s="159"/>
      <c r="N1101" s="158" t="s">
        <v>20087</v>
      </c>
      <c r="O1101" s="158" t="s">
        <v>366</v>
      </c>
      <c r="P1101" s="158" t="s">
        <v>624</v>
      </c>
      <c r="Q1101" s="162" t="s">
        <v>20766</v>
      </c>
      <c r="R1101" s="162" t="s">
        <v>22519</v>
      </c>
      <c r="S1101" s="163" t="s">
        <v>22518</v>
      </c>
      <c r="T1101" s="167" t="s">
        <v>556</v>
      </c>
      <c r="U1101" s="149"/>
      <c r="V1101" s="149"/>
      <c r="W1101" s="164" t="str">
        <f>VLOOKUP(TRIM(X1101),X10:Y88,2,FALSE)</f>
        <v>Dario</v>
      </c>
      <c r="X1101" s="11" t="str">
        <f t="shared" si="37"/>
        <v>6.10</v>
      </c>
      <c r="AA1101" s="1">
        <f t="shared" si="36"/>
        <v>17</v>
      </c>
    </row>
    <row r="1102" spans="1:27" ht="36.75" customHeight="1">
      <c r="A1102" s="150" t="s">
        <v>185</v>
      </c>
      <c r="B1102" s="165" t="s">
        <v>70</v>
      </c>
      <c r="C1102" s="153" t="s">
        <v>186</v>
      </c>
      <c r="D1102" s="153" t="s">
        <v>164</v>
      </c>
      <c r="E1102" s="154" t="s">
        <v>19682</v>
      </c>
      <c r="F1102" s="155" t="s">
        <v>27</v>
      </c>
      <c r="G1102" s="155" t="s">
        <v>189</v>
      </c>
      <c r="H1102" s="155" t="s">
        <v>20926</v>
      </c>
      <c r="I1102" s="166" t="s">
        <v>533</v>
      </c>
      <c r="J1102" s="160" t="s">
        <v>622</v>
      </c>
      <c r="K1102" s="159"/>
      <c r="L1102" s="160"/>
      <c r="M1102" s="159"/>
      <c r="N1102" s="158" t="s">
        <v>20087</v>
      </c>
      <c r="O1102" s="158" t="s">
        <v>366</v>
      </c>
      <c r="P1102" s="158" t="s">
        <v>624</v>
      </c>
      <c r="Q1102" s="162" t="s">
        <v>20383</v>
      </c>
      <c r="R1102" s="162" t="s">
        <v>22521</v>
      </c>
      <c r="S1102" s="163" t="s">
        <v>22520</v>
      </c>
      <c r="T1102" s="167" t="s">
        <v>7366</v>
      </c>
      <c r="U1102" s="149"/>
      <c r="V1102" s="149"/>
      <c r="W1102" s="164" t="str">
        <f>VLOOKUP(TRIM(X1102),X10:Y88,2,FALSE)</f>
        <v>Dario</v>
      </c>
      <c r="X1102" s="11" t="str">
        <f t="shared" si="37"/>
        <v>6.10</v>
      </c>
      <c r="AA1102" s="1">
        <f t="shared" si="36"/>
        <v>25</v>
      </c>
    </row>
    <row r="1103" spans="1:27" ht="36.75" customHeight="1">
      <c r="A1103" s="150"/>
      <c r="B1103" s="165" t="s">
        <v>70</v>
      </c>
      <c r="C1103" s="153" t="s">
        <v>28</v>
      </c>
      <c r="D1103" s="153" t="s">
        <v>164</v>
      </c>
      <c r="E1103" s="154" t="s">
        <v>19683</v>
      </c>
      <c r="F1103" s="155" t="s">
        <v>26</v>
      </c>
      <c r="G1103" s="169" t="s">
        <v>189</v>
      </c>
      <c r="H1103" s="169" t="s">
        <v>22523</v>
      </c>
      <c r="I1103" s="170" t="s">
        <v>1638</v>
      </c>
      <c r="J1103" s="171" t="s">
        <v>622</v>
      </c>
      <c r="K1103" s="172"/>
      <c r="L1103" s="171"/>
      <c r="M1103" s="172"/>
      <c r="N1103" s="171" t="s">
        <v>20087</v>
      </c>
      <c r="O1103" s="171" t="s">
        <v>366</v>
      </c>
      <c r="P1103" s="171" t="s">
        <v>624</v>
      </c>
      <c r="Q1103" s="173" t="s">
        <v>22524</v>
      </c>
      <c r="R1103" s="173" t="s">
        <v>22522</v>
      </c>
      <c r="S1103" s="177"/>
      <c r="T1103" s="167" t="s">
        <v>556</v>
      </c>
      <c r="U1103" s="149"/>
      <c r="V1103" s="149"/>
      <c r="W1103" s="164" t="str">
        <f>VLOOKUP(TRIM(X1103),X10:Y88,2,FALSE)</f>
        <v>Dario</v>
      </c>
      <c r="X1103" s="11" t="str">
        <f t="shared" si="37"/>
        <v>6.10</v>
      </c>
      <c r="AA1103" s="1">
        <f t="shared" si="36"/>
        <v>6</v>
      </c>
    </row>
    <row r="1104" spans="1:27" ht="36.75" customHeight="1">
      <c r="A1104" s="150" t="s">
        <v>185</v>
      </c>
      <c r="B1104" s="165" t="s">
        <v>70</v>
      </c>
      <c r="C1104" s="153" t="s">
        <v>186</v>
      </c>
      <c r="D1104" s="153" t="s">
        <v>164</v>
      </c>
      <c r="E1104" s="154" t="s">
        <v>19684</v>
      </c>
      <c r="F1104" s="155" t="s">
        <v>27</v>
      </c>
      <c r="G1104" s="155" t="s">
        <v>189</v>
      </c>
      <c r="H1104" s="155" t="s">
        <v>21040</v>
      </c>
      <c r="I1104" s="166" t="s">
        <v>22594</v>
      </c>
      <c r="J1104" s="160" t="s">
        <v>622</v>
      </c>
      <c r="K1104" s="159"/>
      <c r="L1104" s="160"/>
      <c r="M1104" s="159"/>
      <c r="N1104" s="158" t="s">
        <v>20087</v>
      </c>
      <c r="O1104" s="158" t="s">
        <v>366</v>
      </c>
      <c r="P1104" s="158" t="s">
        <v>624</v>
      </c>
      <c r="Q1104" s="162" t="s">
        <v>20763</v>
      </c>
      <c r="R1104" s="162" t="s">
        <v>22528</v>
      </c>
      <c r="S1104" s="163" t="s">
        <v>22527</v>
      </c>
      <c r="T1104" s="167" t="s">
        <v>556</v>
      </c>
      <c r="U1104" s="149"/>
      <c r="V1104" s="149"/>
      <c r="W1104" s="164" t="str">
        <f>VLOOKUP(TRIM(X1104),X10:Y88,2,FALSE)</f>
        <v>Dario</v>
      </c>
      <c r="X1104" s="11" t="str">
        <f t="shared" si="37"/>
        <v>6.10</v>
      </c>
      <c r="AA1104" s="1">
        <f t="shared" si="36"/>
        <v>44</v>
      </c>
    </row>
    <row r="1105" spans="1:27" ht="36.75" customHeight="1">
      <c r="A1105" s="150" t="s">
        <v>185</v>
      </c>
      <c r="B1105" s="165" t="s">
        <v>70</v>
      </c>
      <c r="C1105" s="153" t="s">
        <v>186</v>
      </c>
      <c r="D1105" s="153" t="s">
        <v>164</v>
      </c>
      <c r="E1105" s="154" t="s">
        <v>19685</v>
      </c>
      <c r="F1105" s="155" t="s">
        <v>27</v>
      </c>
      <c r="G1105" s="155" t="s">
        <v>189</v>
      </c>
      <c r="H1105" s="155" t="s">
        <v>20902</v>
      </c>
      <c r="I1105" s="166" t="s">
        <v>1187</v>
      </c>
      <c r="J1105" s="160" t="s">
        <v>622</v>
      </c>
      <c r="K1105" s="159"/>
      <c r="L1105" s="160"/>
      <c r="M1105" s="159"/>
      <c r="N1105" s="158" t="s">
        <v>20087</v>
      </c>
      <c r="O1105" s="158" t="s">
        <v>366</v>
      </c>
      <c r="P1105" s="158" t="s">
        <v>624</v>
      </c>
      <c r="Q1105" s="162" t="s">
        <v>20305</v>
      </c>
      <c r="R1105" s="162" t="s">
        <v>23007</v>
      </c>
      <c r="S1105" s="163" t="s">
        <v>193</v>
      </c>
      <c r="T1105" s="167" t="s">
        <v>1189</v>
      </c>
      <c r="U1105" s="149"/>
      <c r="V1105" s="149" t="s">
        <v>995</v>
      </c>
      <c r="W1105" s="164" t="str">
        <f>VLOOKUP(TRIM(X1105),X10:Y88,2,FALSE)</f>
        <v>Dario</v>
      </c>
      <c r="X1105" s="11" t="str">
        <f t="shared" si="37"/>
        <v>6.10</v>
      </c>
      <c r="AA1105" s="1">
        <f t="shared" si="36"/>
        <v>4</v>
      </c>
    </row>
    <row r="1106" spans="1:27" ht="36.75" customHeight="1">
      <c r="A1106" s="150" t="s">
        <v>185</v>
      </c>
      <c r="B1106" s="165" t="s">
        <v>70</v>
      </c>
      <c r="C1106" s="153" t="s">
        <v>186</v>
      </c>
      <c r="D1106" s="153" t="s">
        <v>164</v>
      </c>
      <c r="E1106" s="154" t="s">
        <v>19686</v>
      </c>
      <c r="F1106" s="155" t="s">
        <v>27</v>
      </c>
      <c r="G1106" s="155" t="s">
        <v>189</v>
      </c>
      <c r="H1106" s="155" t="s">
        <v>20986</v>
      </c>
      <c r="I1106" s="166" t="s">
        <v>13973</v>
      </c>
      <c r="J1106" s="160" t="s">
        <v>622</v>
      </c>
      <c r="K1106" s="159"/>
      <c r="L1106" s="160"/>
      <c r="M1106" s="159"/>
      <c r="N1106" s="158" t="s">
        <v>7147</v>
      </c>
      <c r="O1106" s="158" t="s">
        <v>366</v>
      </c>
      <c r="P1106" s="158" t="s">
        <v>624</v>
      </c>
      <c r="Q1106" s="162" t="s">
        <v>20627</v>
      </c>
      <c r="R1106" s="162" t="s">
        <v>23008</v>
      </c>
      <c r="S1106" s="163" t="s">
        <v>193</v>
      </c>
      <c r="T1106" s="167" t="s">
        <v>837</v>
      </c>
      <c r="U1106" s="149"/>
      <c r="V1106" s="149" t="s">
        <v>995</v>
      </c>
      <c r="W1106" s="164" t="str">
        <f>VLOOKUP(TRIM(X1106),X10:Y88,2,FALSE)</f>
        <v>Dario</v>
      </c>
      <c r="X1106" s="11" t="str">
        <f t="shared" si="37"/>
        <v>6.10</v>
      </c>
      <c r="AA1106" s="1">
        <f t="shared" si="36"/>
        <v>24</v>
      </c>
    </row>
    <row r="1107" spans="1:27" ht="36.75" customHeight="1">
      <c r="A1107" s="150" t="s">
        <v>185</v>
      </c>
      <c r="B1107" s="165" t="s">
        <v>70</v>
      </c>
      <c r="C1107" s="153" t="s">
        <v>186</v>
      </c>
      <c r="D1107" s="153" t="s">
        <v>164</v>
      </c>
      <c r="E1107" s="154" t="s">
        <v>19687</v>
      </c>
      <c r="F1107" s="155" t="s">
        <v>27</v>
      </c>
      <c r="G1107" s="155" t="s">
        <v>189</v>
      </c>
      <c r="H1107" s="155" t="s">
        <v>20984</v>
      </c>
      <c r="I1107" s="166" t="s">
        <v>20624</v>
      </c>
      <c r="J1107" s="160" t="s">
        <v>622</v>
      </c>
      <c r="K1107" s="159"/>
      <c r="L1107" s="160"/>
      <c r="M1107" s="159"/>
      <c r="N1107" s="158" t="s">
        <v>20087</v>
      </c>
      <c r="O1107" s="158" t="s">
        <v>366</v>
      </c>
      <c r="P1107" s="158" t="s">
        <v>624</v>
      </c>
      <c r="Q1107" s="162" t="s">
        <v>20625</v>
      </c>
      <c r="R1107" s="162" t="s">
        <v>22530</v>
      </c>
      <c r="S1107" s="163" t="s">
        <v>22529</v>
      </c>
      <c r="T1107" s="167" t="s">
        <v>619</v>
      </c>
      <c r="U1107" s="149"/>
      <c r="V1107" s="149"/>
      <c r="W1107" s="164" t="str">
        <f>VLOOKUP(TRIM(X1107),X10:Y88,2,FALSE)</f>
        <v>Dario</v>
      </c>
      <c r="X1107" s="11" t="str">
        <f t="shared" si="37"/>
        <v>6.10</v>
      </c>
      <c r="AA1107" s="1">
        <f t="shared" si="36"/>
        <v>46</v>
      </c>
    </row>
    <row r="1108" spans="1:27" ht="36.75" customHeight="1">
      <c r="A1108" s="150"/>
      <c r="B1108" s="165" t="s">
        <v>70</v>
      </c>
      <c r="C1108" s="153" t="s">
        <v>28</v>
      </c>
      <c r="D1108" s="153" t="s">
        <v>164</v>
      </c>
      <c r="E1108" s="154" t="s">
        <v>19688</v>
      </c>
      <c r="F1108" s="155" t="s">
        <v>27</v>
      </c>
      <c r="G1108" s="169" t="s">
        <v>189</v>
      </c>
      <c r="H1108" s="169" t="s">
        <v>21039</v>
      </c>
      <c r="I1108" s="170" t="s">
        <v>21188</v>
      </c>
      <c r="J1108" s="171" t="s">
        <v>622</v>
      </c>
      <c r="K1108" s="172"/>
      <c r="L1108" s="171"/>
      <c r="M1108" s="172"/>
      <c r="N1108" s="171" t="s">
        <v>20087</v>
      </c>
      <c r="O1108" s="171" t="s">
        <v>366</v>
      </c>
      <c r="P1108" s="171" t="s">
        <v>624</v>
      </c>
      <c r="Q1108" s="173" t="s">
        <v>21994</v>
      </c>
      <c r="R1108" s="173" t="s">
        <v>21995</v>
      </c>
      <c r="S1108" s="177"/>
      <c r="T1108" s="167" t="s">
        <v>556</v>
      </c>
      <c r="U1108" s="149"/>
      <c r="V1108" s="149"/>
      <c r="W1108" s="164" t="str">
        <f>VLOOKUP(TRIM(X1108),X10:Y88,2,FALSE)</f>
        <v>Dario</v>
      </c>
      <c r="X1108" s="11" t="str">
        <f t="shared" si="37"/>
        <v>6.10</v>
      </c>
      <c r="AA1108" s="1">
        <f t="shared" si="36"/>
        <v>78</v>
      </c>
    </row>
    <row r="1109" spans="1:27" ht="36.75" customHeight="1">
      <c r="A1109" s="150" t="s">
        <v>185</v>
      </c>
      <c r="B1109" s="165" t="s">
        <v>70</v>
      </c>
      <c r="C1109" s="153" t="s">
        <v>186</v>
      </c>
      <c r="D1109" s="153" t="s">
        <v>164</v>
      </c>
      <c r="E1109" s="154" t="s">
        <v>19689</v>
      </c>
      <c r="F1109" s="155" t="s">
        <v>27</v>
      </c>
      <c r="G1109" s="155" t="s">
        <v>189</v>
      </c>
      <c r="H1109" s="155" t="s">
        <v>21038</v>
      </c>
      <c r="I1109" s="166" t="s">
        <v>12252</v>
      </c>
      <c r="J1109" s="160" t="s">
        <v>622</v>
      </c>
      <c r="K1109" s="159"/>
      <c r="L1109" s="160"/>
      <c r="M1109" s="159"/>
      <c r="N1109" s="158" t="s">
        <v>20087</v>
      </c>
      <c r="O1109" s="158" t="s">
        <v>366</v>
      </c>
      <c r="P1109" s="158" t="s">
        <v>624</v>
      </c>
      <c r="Q1109" s="162" t="s">
        <v>20760</v>
      </c>
      <c r="R1109" s="162" t="s">
        <v>22587</v>
      </c>
      <c r="S1109" s="163" t="s">
        <v>22586</v>
      </c>
      <c r="T1109" s="167" t="s">
        <v>556</v>
      </c>
      <c r="U1109" s="149"/>
      <c r="V1109" s="149"/>
      <c r="W1109" s="164" t="str">
        <f>VLOOKUP(TRIM(X1109),X10:Y88,2,FALSE)</f>
        <v>Dario</v>
      </c>
      <c r="X1109" s="11" t="str">
        <f t="shared" si="37"/>
        <v>6.10</v>
      </c>
      <c r="AA1109" s="1">
        <f t="shared" si="36"/>
        <v>19</v>
      </c>
    </row>
    <row r="1110" spans="1:27" ht="36.75" customHeight="1">
      <c r="A1110" s="150" t="s">
        <v>185</v>
      </c>
      <c r="B1110" s="165" t="s">
        <v>70</v>
      </c>
      <c r="C1110" s="153" t="s">
        <v>186</v>
      </c>
      <c r="D1110" s="153" t="s">
        <v>164</v>
      </c>
      <c r="E1110" s="154" t="s">
        <v>19690</v>
      </c>
      <c r="F1110" s="155" t="s">
        <v>12045</v>
      </c>
      <c r="G1110" s="155" t="s">
        <v>189</v>
      </c>
      <c r="H1110" s="155" t="s">
        <v>20758</v>
      </c>
      <c r="I1110" s="166" t="s">
        <v>12252</v>
      </c>
      <c r="J1110" s="160" t="s">
        <v>622</v>
      </c>
      <c r="K1110" s="159"/>
      <c r="L1110" s="160"/>
      <c r="M1110" s="159"/>
      <c r="N1110" s="158"/>
      <c r="O1110" s="158"/>
      <c r="P1110" s="158" t="s">
        <v>624</v>
      </c>
      <c r="Q1110" s="162" t="s">
        <v>20759</v>
      </c>
      <c r="R1110" s="162" t="s">
        <v>22589</v>
      </c>
      <c r="S1110" s="163" t="s">
        <v>22588</v>
      </c>
      <c r="T1110" s="167" t="s">
        <v>556</v>
      </c>
      <c r="U1110" s="149"/>
      <c r="V1110" s="149"/>
      <c r="W1110" s="164" t="str">
        <f>VLOOKUP(TRIM(X1110),X10:Y88,2,FALSE)</f>
        <v>Dario</v>
      </c>
      <c r="X1110" s="11" t="str">
        <f t="shared" si="37"/>
        <v>6.10</v>
      </c>
      <c r="AA1110" s="1">
        <f t="shared" si="36"/>
        <v>19</v>
      </c>
    </row>
    <row r="1111" spans="1:27" ht="36.75" customHeight="1">
      <c r="A1111" s="150" t="s">
        <v>185</v>
      </c>
      <c r="B1111" s="165" t="s">
        <v>70</v>
      </c>
      <c r="C1111" s="153" t="s">
        <v>186</v>
      </c>
      <c r="D1111" s="153" t="s">
        <v>164</v>
      </c>
      <c r="E1111" s="154" t="s">
        <v>19691</v>
      </c>
      <c r="F1111" s="155" t="s">
        <v>434</v>
      </c>
      <c r="G1111" s="155" t="s">
        <v>189</v>
      </c>
      <c r="H1111" s="155" t="s">
        <v>22593</v>
      </c>
      <c r="I1111" s="166" t="s">
        <v>1638</v>
      </c>
      <c r="J1111" s="160"/>
      <c r="K1111" s="159"/>
      <c r="L1111" s="160"/>
      <c r="M1111" s="159"/>
      <c r="N1111" s="158"/>
      <c r="O1111" s="158"/>
      <c r="P1111" s="158" t="s">
        <v>624</v>
      </c>
      <c r="Q1111" s="162" t="s">
        <v>22592</v>
      </c>
      <c r="R1111" s="162" t="s">
        <v>22591</v>
      </c>
      <c r="S1111" s="163" t="s">
        <v>22590</v>
      </c>
      <c r="T1111" s="167" t="s">
        <v>556</v>
      </c>
      <c r="U1111" s="149"/>
      <c r="V1111" s="149"/>
      <c r="W1111" s="164" t="str">
        <f>VLOOKUP(TRIM(X1111),X10:Y88,2,FALSE)</f>
        <v>Dario</v>
      </c>
      <c r="X1111" s="11" t="str">
        <f t="shared" si="37"/>
        <v>6.10</v>
      </c>
      <c r="AA1111" s="1">
        <f t="shared" si="36"/>
        <v>6</v>
      </c>
    </row>
    <row r="1112" spans="1:27" ht="36.75" customHeight="1">
      <c r="A1112" s="150" t="s">
        <v>185</v>
      </c>
      <c r="B1112" s="165" t="s">
        <v>70</v>
      </c>
      <c r="C1112" s="153" t="s">
        <v>186</v>
      </c>
      <c r="D1112" s="153" t="s">
        <v>164</v>
      </c>
      <c r="E1112" s="154" t="s">
        <v>19692</v>
      </c>
      <c r="F1112" s="155" t="s">
        <v>27</v>
      </c>
      <c r="G1112" s="155" t="s">
        <v>189</v>
      </c>
      <c r="H1112" s="155" t="s">
        <v>20988</v>
      </c>
      <c r="I1112" s="166" t="s">
        <v>13973</v>
      </c>
      <c r="J1112" s="160" t="s">
        <v>622</v>
      </c>
      <c r="K1112" s="159"/>
      <c r="L1112" s="160"/>
      <c r="M1112" s="159"/>
      <c r="N1112" s="158" t="s">
        <v>7147</v>
      </c>
      <c r="O1112" s="158" t="s">
        <v>366</v>
      </c>
      <c r="P1112" s="158" t="s">
        <v>624</v>
      </c>
      <c r="Q1112" s="162" t="s">
        <v>20630</v>
      </c>
      <c r="R1112" s="162" t="s">
        <v>23009</v>
      </c>
      <c r="S1112" s="163" t="s">
        <v>193</v>
      </c>
      <c r="T1112" s="167" t="s">
        <v>837</v>
      </c>
      <c r="U1112" s="149"/>
      <c r="V1112" s="149" t="s">
        <v>995</v>
      </c>
      <c r="W1112" s="164" t="str">
        <f>VLOOKUP(TRIM(X1112),X10:Y88,2,FALSE)</f>
        <v>Dario</v>
      </c>
      <c r="X1112" s="11" t="str">
        <f t="shared" si="37"/>
        <v>6.10</v>
      </c>
      <c r="AA1112" s="1">
        <f t="shared" si="36"/>
        <v>24</v>
      </c>
    </row>
    <row r="1113" spans="1:27" ht="36.75" customHeight="1">
      <c r="A1113" s="150" t="s">
        <v>185</v>
      </c>
      <c r="B1113" s="165" t="s">
        <v>70</v>
      </c>
      <c r="C1113" s="153" t="s">
        <v>186</v>
      </c>
      <c r="D1113" s="153" t="s">
        <v>164</v>
      </c>
      <c r="E1113" s="154" t="s">
        <v>19693</v>
      </c>
      <c r="F1113" s="155" t="s">
        <v>27</v>
      </c>
      <c r="G1113" s="155" t="s">
        <v>189</v>
      </c>
      <c r="H1113" s="155" t="s">
        <v>21041</v>
      </c>
      <c r="I1113" s="166" t="s">
        <v>475</v>
      </c>
      <c r="J1113" s="160" t="s">
        <v>622</v>
      </c>
      <c r="K1113" s="159"/>
      <c r="L1113" s="160"/>
      <c r="M1113" s="159"/>
      <c r="N1113" s="158" t="s">
        <v>20087</v>
      </c>
      <c r="O1113" s="158" t="s">
        <v>366</v>
      </c>
      <c r="P1113" s="158" t="s">
        <v>624</v>
      </c>
      <c r="Q1113" s="162" t="s">
        <v>20766</v>
      </c>
      <c r="R1113" s="162" t="s">
        <v>23010</v>
      </c>
      <c r="S1113" s="163" t="s">
        <v>193</v>
      </c>
      <c r="T1113" s="167" t="s">
        <v>556</v>
      </c>
      <c r="U1113" s="149"/>
      <c r="V1113" s="149" t="s">
        <v>995</v>
      </c>
      <c r="W1113" s="164" t="str">
        <f>VLOOKUP(TRIM(X1113),X10:Y88,2,FALSE)</f>
        <v>Dario</v>
      </c>
      <c r="X1113" s="11" t="str">
        <f t="shared" si="37"/>
        <v>6.10</v>
      </c>
      <c r="AA1113" s="1">
        <f t="shared" ref="AA1113:AA1176" si="38">LEN(I1113)</f>
        <v>17</v>
      </c>
    </row>
    <row r="1114" spans="1:27" ht="36.75" customHeight="1">
      <c r="A1114" s="150" t="s">
        <v>185</v>
      </c>
      <c r="B1114" s="165" t="s">
        <v>70</v>
      </c>
      <c r="C1114" s="153" t="s">
        <v>186</v>
      </c>
      <c r="D1114" s="153" t="s">
        <v>164</v>
      </c>
      <c r="E1114" s="154" t="s">
        <v>19694</v>
      </c>
      <c r="F1114" s="155" t="s">
        <v>27</v>
      </c>
      <c r="G1114" s="155" t="s">
        <v>189</v>
      </c>
      <c r="H1114" s="155" t="s">
        <v>20926</v>
      </c>
      <c r="I1114" s="166" t="s">
        <v>533</v>
      </c>
      <c r="J1114" s="160" t="s">
        <v>622</v>
      </c>
      <c r="K1114" s="159"/>
      <c r="L1114" s="160"/>
      <c r="M1114" s="159"/>
      <c r="N1114" s="158" t="s">
        <v>20087</v>
      </c>
      <c r="O1114" s="158" t="s">
        <v>366</v>
      </c>
      <c r="P1114" s="158" t="s">
        <v>624</v>
      </c>
      <c r="Q1114" s="162" t="s">
        <v>20383</v>
      </c>
      <c r="R1114" s="162" t="s">
        <v>23011</v>
      </c>
      <c r="S1114" s="163" t="s">
        <v>193</v>
      </c>
      <c r="T1114" s="167" t="s">
        <v>7366</v>
      </c>
      <c r="U1114" s="149"/>
      <c r="V1114" s="149" t="s">
        <v>995</v>
      </c>
      <c r="W1114" s="164" t="str">
        <f>VLOOKUP(TRIM(X1114),X10:Y88,2,FALSE)</f>
        <v>Dario</v>
      </c>
      <c r="X1114" s="11" t="str">
        <f t="shared" si="37"/>
        <v>6.10</v>
      </c>
      <c r="AA1114" s="1">
        <f t="shared" si="38"/>
        <v>25</v>
      </c>
    </row>
    <row r="1115" spans="1:27" ht="36.75" customHeight="1">
      <c r="A1115" s="150" t="s">
        <v>185</v>
      </c>
      <c r="B1115" s="165" t="s">
        <v>70</v>
      </c>
      <c r="C1115" s="153" t="s">
        <v>186</v>
      </c>
      <c r="D1115" s="153" t="s">
        <v>164</v>
      </c>
      <c r="E1115" s="154" t="s">
        <v>19695</v>
      </c>
      <c r="F1115" s="155" t="s">
        <v>27</v>
      </c>
      <c r="G1115" s="155" t="s">
        <v>189</v>
      </c>
      <c r="H1115" s="155" t="s">
        <v>21040</v>
      </c>
      <c r="I1115" s="166" t="s">
        <v>22594</v>
      </c>
      <c r="J1115" s="160" t="s">
        <v>622</v>
      </c>
      <c r="K1115" s="159"/>
      <c r="L1115" s="160"/>
      <c r="M1115" s="159"/>
      <c r="N1115" s="158" t="s">
        <v>20087</v>
      </c>
      <c r="O1115" s="158" t="s">
        <v>366</v>
      </c>
      <c r="P1115" s="158" t="s">
        <v>624</v>
      </c>
      <c r="Q1115" s="162" t="s">
        <v>20763</v>
      </c>
      <c r="R1115" s="162" t="s">
        <v>23012</v>
      </c>
      <c r="S1115" s="163" t="s">
        <v>193</v>
      </c>
      <c r="T1115" s="167" t="s">
        <v>556</v>
      </c>
      <c r="U1115" s="149"/>
      <c r="V1115" s="149" t="s">
        <v>995</v>
      </c>
      <c r="W1115" s="164" t="str">
        <f>VLOOKUP(TRIM(X1115),X10:Y88,2,FALSE)</f>
        <v>Dario</v>
      </c>
      <c r="X1115" s="11" t="str">
        <f t="shared" si="37"/>
        <v>6.10</v>
      </c>
      <c r="AA1115" s="1">
        <f t="shared" si="38"/>
        <v>44</v>
      </c>
    </row>
    <row r="1116" spans="1:27" ht="36.75" customHeight="1">
      <c r="A1116" s="150" t="s">
        <v>185</v>
      </c>
      <c r="B1116" s="165" t="s">
        <v>70</v>
      </c>
      <c r="C1116" s="153" t="s">
        <v>186</v>
      </c>
      <c r="D1116" s="153" t="s">
        <v>164</v>
      </c>
      <c r="E1116" s="154" t="s">
        <v>19696</v>
      </c>
      <c r="F1116" s="155" t="s">
        <v>27</v>
      </c>
      <c r="G1116" s="155" t="s">
        <v>189</v>
      </c>
      <c r="H1116" s="155" t="s">
        <v>20984</v>
      </c>
      <c r="I1116" s="166" t="s">
        <v>20624</v>
      </c>
      <c r="J1116" s="160" t="s">
        <v>622</v>
      </c>
      <c r="K1116" s="159"/>
      <c r="L1116" s="160"/>
      <c r="M1116" s="159"/>
      <c r="N1116" s="158" t="s">
        <v>20087</v>
      </c>
      <c r="O1116" s="158" t="s">
        <v>366</v>
      </c>
      <c r="P1116" s="158" t="s">
        <v>624</v>
      </c>
      <c r="Q1116" s="162" t="s">
        <v>20625</v>
      </c>
      <c r="R1116" s="162" t="s">
        <v>23013</v>
      </c>
      <c r="S1116" s="163" t="s">
        <v>193</v>
      </c>
      <c r="T1116" s="167" t="s">
        <v>619</v>
      </c>
      <c r="U1116" s="149"/>
      <c r="V1116" s="149" t="s">
        <v>995</v>
      </c>
      <c r="W1116" s="164" t="str">
        <f>VLOOKUP(TRIM(X1116),X10:Y88,2,FALSE)</f>
        <v>Dario</v>
      </c>
      <c r="X1116" s="11" t="str">
        <f>IF(ISNONTEXT(D1116),"" &amp; D1116 &amp;"",T(D1116))</f>
        <v>6.10</v>
      </c>
      <c r="AA1116" s="1">
        <f t="shared" si="38"/>
        <v>46</v>
      </c>
    </row>
    <row r="1117" spans="1:27" ht="36.75" customHeight="1">
      <c r="A1117" s="150"/>
      <c r="B1117" s="165" t="s">
        <v>70</v>
      </c>
      <c r="C1117" s="153" t="s">
        <v>28</v>
      </c>
      <c r="D1117" s="153" t="s">
        <v>127</v>
      </c>
      <c r="E1117" s="154" t="s">
        <v>19697</v>
      </c>
      <c r="F1117" s="155" t="s">
        <v>434</v>
      </c>
      <c r="G1117" s="169" t="s">
        <v>189</v>
      </c>
      <c r="H1117" s="169" t="s">
        <v>20044</v>
      </c>
      <c r="I1117" s="170" t="s">
        <v>859</v>
      </c>
      <c r="J1117" s="171"/>
      <c r="K1117" s="172"/>
      <c r="L1117" s="171"/>
      <c r="M1117" s="172"/>
      <c r="N1117" s="171"/>
      <c r="O1117" s="171"/>
      <c r="P1117" s="171"/>
      <c r="Q1117" s="173" t="s">
        <v>22154</v>
      </c>
      <c r="R1117" s="173" t="s">
        <v>22155</v>
      </c>
      <c r="S1117" s="177"/>
      <c r="T1117" s="167" t="s">
        <v>848</v>
      </c>
      <c r="U1117" s="149"/>
      <c r="V1117" s="149"/>
      <c r="W1117" s="164" t="str">
        <f>VLOOKUP(TRIM(X1117),X10:Y88,2,FALSE)</f>
        <v>Frank</v>
      </c>
      <c r="X1117" s="11" t="str">
        <f>IF(ISNONTEXT(D1117),"" &amp; D1117 &amp;"",T(D1117))</f>
        <v>6.5.1</v>
      </c>
      <c r="AA1117" s="1">
        <f t="shared" si="38"/>
        <v>35</v>
      </c>
    </row>
    <row r="1118" spans="1:27" ht="34.5" customHeight="1">
      <c r="A1118" s="150" t="s">
        <v>185</v>
      </c>
      <c r="B1118" s="165" t="s">
        <v>70</v>
      </c>
      <c r="C1118" s="153" t="s">
        <v>186</v>
      </c>
      <c r="D1118" s="153" t="s">
        <v>127</v>
      </c>
      <c r="E1118" s="154" t="s">
        <v>19698</v>
      </c>
      <c r="F1118" s="155" t="s">
        <v>434</v>
      </c>
      <c r="G1118" s="155" t="s">
        <v>203</v>
      </c>
      <c r="H1118" s="155" t="s">
        <v>21345</v>
      </c>
      <c r="I1118" s="166" t="s">
        <v>1638</v>
      </c>
      <c r="J1118" s="160"/>
      <c r="K1118" s="159"/>
      <c r="L1118" s="160"/>
      <c r="M1118" s="159"/>
      <c r="N1118" s="158"/>
      <c r="O1118" s="158"/>
      <c r="P1118" s="158"/>
      <c r="Q1118" s="162" t="s">
        <v>21346</v>
      </c>
      <c r="R1118" s="162" t="s">
        <v>23238</v>
      </c>
      <c r="S1118" s="163" t="s">
        <v>23239</v>
      </c>
      <c r="T1118" s="167" t="s">
        <v>5269</v>
      </c>
      <c r="U1118" s="149" t="s">
        <v>9928</v>
      </c>
      <c r="V1118" s="149"/>
      <c r="W1118" s="164" t="str">
        <f>VLOOKUP(TRIM(X1118),X10:Y88,2,FALSE)</f>
        <v>Frank</v>
      </c>
      <c r="X1118" s="11" t="str">
        <f t="shared" ref="X1118:X1181" si="39">IF(ISNONTEXT(D1118),"" &amp; D1118 &amp;"",T(D1118))</f>
        <v>6.5.1</v>
      </c>
      <c r="AA1118" s="1">
        <f t="shared" si="38"/>
        <v>6</v>
      </c>
    </row>
    <row r="1119" spans="1:27" ht="34.5" customHeight="1">
      <c r="A1119" s="150" t="s">
        <v>185</v>
      </c>
      <c r="B1119" s="165" t="s">
        <v>70</v>
      </c>
      <c r="C1119" s="153" t="s">
        <v>186</v>
      </c>
      <c r="D1119" s="153" t="s">
        <v>127</v>
      </c>
      <c r="E1119" s="154" t="s">
        <v>19699</v>
      </c>
      <c r="F1119" s="155" t="s">
        <v>27</v>
      </c>
      <c r="G1119" s="155" t="s">
        <v>189</v>
      </c>
      <c r="H1119" s="155" t="s">
        <v>20871</v>
      </c>
      <c r="I1119" s="166" t="s">
        <v>459</v>
      </c>
      <c r="J1119" s="160" t="s">
        <v>422</v>
      </c>
      <c r="K1119" s="159"/>
      <c r="L1119" s="160"/>
      <c r="M1119" s="159"/>
      <c r="N1119" s="158" t="s">
        <v>20033</v>
      </c>
      <c r="O1119" s="158" t="s">
        <v>366</v>
      </c>
      <c r="P1119" s="158" t="s">
        <v>442</v>
      </c>
      <c r="Q1119" s="162" t="s">
        <v>20236</v>
      </c>
      <c r="R1119" s="162" t="s">
        <v>23014</v>
      </c>
      <c r="S1119" s="163" t="s">
        <v>193</v>
      </c>
      <c r="T1119" s="167" t="s">
        <v>461</v>
      </c>
      <c r="U1119" s="149"/>
      <c r="V1119" s="149" t="s">
        <v>995</v>
      </c>
      <c r="W1119" s="164" t="str">
        <f>VLOOKUP(TRIM(X1119),X10:Y88,2,FALSE)</f>
        <v>Frank</v>
      </c>
      <c r="X1119" s="11" t="str">
        <f t="shared" si="39"/>
        <v>6.5.1</v>
      </c>
      <c r="AA1119" s="1">
        <f t="shared" si="38"/>
        <v>14</v>
      </c>
    </row>
    <row r="1120" spans="1:27" ht="34.5" customHeight="1">
      <c r="A1120" s="150" t="s">
        <v>185</v>
      </c>
      <c r="B1120" s="165" t="s">
        <v>70</v>
      </c>
      <c r="C1120" s="153" t="s">
        <v>186</v>
      </c>
      <c r="D1120" s="153" t="s">
        <v>127</v>
      </c>
      <c r="E1120" s="154" t="s">
        <v>19700</v>
      </c>
      <c r="F1120" s="155" t="s">
        <v>27</v>
      </c>
      <c r="G1120" s="155" t="s">
        <v>189</v>
      </c>
      <c r="H1120" s="155" t="s">
        <v>20816</v>
      </c>
      <c r="I1120" s="166" t="s">
        <v>633</v>
      </c>
      <c r="J1120" s="160" t="s">
        <v>422</v>
      </c>
      <c r="K1120" s="159"/>
      <c r="L1120" s="160"/>
      <c r="M1120" s="159"/>
      <c r="N1120" s="158" t="s">
        <v>20033</v>
      </c>
      <c r="O1120" s="158" t="s">
        <v>366</v>
      </c>
      <c r="P1120" s="158" t="s">
        <v>442</v>
      </c>
      <c r="Q1120" s="162" t="s">
        <v>20097</v>
      </c>
      <c r="R1120" s="162" t="s">
        <v>22156</v>
      </c>
      <c r="S1120" s="163" t="s">
        <v>22157</v>
      </c>
      <c r="T1120" s="167" t="s">
        <v>472</v>
      </c>
      <c r="U1120" s="149"/>
      <c r="V1120" s="149"/>
      <c r="W1120" s="164" t="str">
        <f>VLOOKUP(TRIM(X1120),X10:Y88,2,FALSE)</f>
        <v>Frank</v>
      </c>
      <c r="X1120" s="11" t="str">
        <f t="shared" si="39"/>
        <v>6.5.1</v>
      </c>
      <c r="AA1120" s="1">
        <f t="shared" si="38"/>
        <v>17</v>
      </c>
    </row>
    <row r="1121" spans="1:27" ht="34.5" customHeight="1">
      <c r="A1121" s="150" t="s">
        <v>185</v>
      </c>
      <c r="B1121" s="165" t="s">
        <v>70</v>
      </c>
      <c r="C1121" s="153" t="s">
        <v>186</v>
      </c>
      <c r="D1121" s="153" t="s">
        <v>127</v>
      </c>
      <c r="E1121" s="154" t="s">
        <v>19701</v>
      </c>
      <c r="F1121" s="155" t="s">
        <v>27</v>
      </c>
      <c r="G1121" s="155" t="s">
        <v>189</v>
      </c>
      <c r="H1121" s="155" t="s">
        <v>20819</v>
      </c>
      <c r="I1121" s="166" t="s">
        <v>947</v>
      </c>
      <c r="J1121" s="160" t="s">
        <v>422</v>
      </c>
      <c r="K1121" s="159"/>
      <c r="L1121" s="160"/>
      <c r="M1121" s="159"/>
      <c r="N1121" s="158" t="s">
        <v>20033</v>
      </c>
      <c r="O1121" s="158" t="s">
        <v>366</v>
      </c>
      <c r="P1121" s="158" t="s">
        <v>442</v>
      </c>
      <c r="Q1121" s="162" t="s">
        <v>20100</v>
      </c>
      <c r="R1121" s="162" t="s">
        <v>23015</v>
      </c>
      <c r="S1121" s="163" t="s">
        <v>193</v>
      </c>
      <c r="T1121" s="167" t="s">
        <v>1483</v>
      </c>
      <c r="U1121" s="149"/>
      <c r="V1121" s="149" t="s">
        <v>995</v>
      </c>
      <c r="W1121" s="164" t="str">
        <f>VLOOKUP(TRIM(X1121),X10:Y88,2,FALSE)</f>
        <v>Frank</v>
      </c>
      <c r="X1121" s="11" t="str">
        <f t="shared" si="39"/>
        <v>6.5.1</v>
      </c>
      <c r="AA1121" s="1">
        <f t="shared" si="38"/>
        <v>7</v>
      </c>
    </row>
    <row r="1122" spans="1:27" ht="34.5" customHeight="1">
      <c r="A1122" s="150" t="s">
        <v>185</v>
      </c>
      <c r="B1122" s="165" t="s">
        <v>70</v>
      </c>
      <c r="C1122" s="153" t="s">
        <v>186</v>
      </c>
      <c r="D1122" s="153" t="s">
        <v>127</v>
      </c>
      <c r="E1122" s="154" t="s">
        <v>19702</v>
      </c>
      <c r="F1122" s="155" t="s">
        <v>27</v>
      </c>
      <c r="G1122" s="155" t="s">
        <v>189</v>
      </c>
      <c r="H1122" s="155" t="s">
        <v>20378</v>
      </c>
      <c r="I1122" s="166" t="s">
        <v>21170</v>
      </c>
      <c r="J1122" s="160" t="s">
        <v>422</v>
      </c>
      <c r="K1122" s="159"/>
      <c r="L1122" s="160"/>
      <c r="M1122" s="159"/>
      <c r="N1122" s="158" t="s">
        <v>20033</v>
      </c>
      <c r="O1122" s="158" t="s">
        <v>366</v>
      </c>
      <c r="P1122" s="158" t="s">
        <v>442</v>
      </c>
      <c r="Q1122" s="162" t="s">
        <v>20379</v>
      </c>
      <c r="R1122" s="162" t="s">
        <v>23016</v>
      </c>
      <c r="S1122" s="163" t="s">
        <v>193</v>
      </c>
      <c r="T1122" s="167" t="s">
        <v>7269</v>
      </c>
      <c r="U1122" s="149"/>
      <c r="V1122" s="149" t="s">
        <v>995</v>
      </c>
      <c r="W1122" s="164" t="str">
        <f>VLOOKUP(TRIM(X1122),X10:Y88,2,FALSE)</f>
        <v>Frank</v>
      </c>
      <c r="X1122" s="11" t="str">
        <f t="shared" si="39"/>
        <v>6.5.1</v>
      </c>
      <c r="AA1122" s="1">
        <f t="shared" si="38"/>
        <v>14</v>
      </c>
    </row>
    <row r="1123" spans="1:27" ht="34.5" customHeight="1">
      <c r="A1123" s="150" t="s">
        <v>185</v>
      </c>
      <c r="B1123" s="165" t="s">
        <v>70</v>
      </c>
      <c r="C1123" s="153" t="s">
        <v>186</v>
      </c>
      <c r="D1123" s="153" t="s">
        <v>127</v>
      </c>
      <c r="E1123" s="154" t="s">
        <v>19703</v>
      </c>
      <c r="F1123" s="155" t="s">
        <v>27</v>
      </c>
      <c r="G1123" s="155" t="s">
        <v>189</v>
      </c>
      <c r="H1123" s="155" t="s">
        <v>20380</v>
      </c>
      <c r="I1123" s="166" t="s">
        <v>21170</v>
      </c>
      <c r="J1123" s="160" t="s">
        <v>422</v>
      </c>
      <c r="K1123" s="159"/>
      <c r="L1123" s="160"/>
      <c r="M1123" s="159"/>
      <c r="N1123" s="158" t="s">
        <v>20033</v>
      </c>
      <c r="O1123" s="158" t="s">
        <v>366</v>
      </c>
      <c r="P1123" s="158" t="s">
        <v>442</v>
      </c>
      <c r="Q1123" s="162" t="s">
        <v>20381</v>
      </c>
      <c r="R1123" s="162" t="s">
        <v>21594</v>
      </c>
      <c r="S1123" s="163" t="s">
        <v>21595</v>
      </c>
      <c r="T1123" s="167" t="s">
        <v>7269</v>
      </c>
      <c r="U1123" s="149"/>
      <c r="V1123" s="149"/>
      <c r="W1123" s="164" t="str">
        <f>VLOOKUP(TRIM(X1123),X10:Y88,2,FALSE)</f>
        <v>Frank</v>
      </c>
      <c r="X1123" s="11" t="str">
        <f t="shared" si="39"/>
        <v>6.5.1</v>
      </c>
      <c r="AA1123" s="1">
        <f t="shared" si="38"/>
        <v>14</v>
      </c>
    </row>
    <row r="1124" spans="1:27" ht="34.5" customHeight="1">
      <c r="A1124" s="150" t="s">
        <v>185</v>
      </c>
      <c r="B1124" s="165" t="s">
        <v>70</v>
      </c>
      <c r="C1124" s="153" t="s">
        <v>186</v>
      </c>
      <c r="D1124" s="153" t="s">
        <v>127</v>
      </c>
      <c r="E1124" s="154" t="s">
        <v>19704</v>
      </c>
      <c r="F1124" s="155" t="s">
        <v>27</v>
      </c>
      <c r="G1124" s="155" t="s">
        <v>189</v>
      </c>
      <c r="H1124" s="155" t="s">
        <v>20971</v>
      </c>
      <c r="I1124" s="166" t="s">
        <v>936</v>
      </c>
      <c r="J1124" s="160" t="s">
        <v>422</v>
      </c>
      <c r="K1124" s="159"/>
      <c r="L1124" s="160"/>
      <c r="M1124" s="159"/>
      <c r="N1124" s="158" t="s">
        <v>20033</v>
      </c>
      <c r="O1124" s="158" t="s">
        <v>366</v>
      </c>
      <c r="P1124" s="158" t="s">
        <v>442</v>
      </c>
      <c r="Q1124" s="162" t="s">
        <v>20555</v>
      </c>
      <c r="R1124" s="162" t="s">
        <v>21596</v>
      </c>
      <c r="S1124" s="163" t="s">
        <v>21597</v>
      </c>
      <c r="T1124" s="167" t="s">
        <v>938</v>
      </c>
      <c r="U1124" s="149"/>
      <c r="V1124" s="149"/>
      <c r="W1124" s="164" t="str">
        <f>VLOOKUP(TRIM(X1124),X10:Y88,2,FALSE)</f>
        <v>Frank</v>
      </c>
      <c r="X1124" s="11" t="str">
        <f t="shared" si="39"/>
        <v>6.5.1</v>
      </c>
      <c r="AA1124" s="1">
        <f t="shared" si="38"/>
        <v>16</v>
      </c>
    </row>
    <row r="1125" spans="1:27" ht="34.5" customHeight="1">
      <c r="A1125" s="150" t="s">
        <v>185</v>
      </c>
      <c r="B1125" s="165" t="s">
        <v>70</v>
      </c>
      <c r="C1125" s="153" t="s">
        <v>186</v>
      </c>
      <c r="D1125" s="153" t="s">
        <v>127</v>
      </c>
      <c r="E1125" s="154" t="s">
        <v>19705</v>
      </c>
      <c r="F1125" s="155" t="s">
        <v>27</v>
      </c>
      <c r="G1125" s="155" t="s">
        <v>189</v>
      </c>
      <c r="H1125" s="155" t="s">
        <v>20395</v>
      </c>
      <c r="I1125" s="166" t="s">
        <v>475</v>
      </c>
      <c r="J1125" s="160" t="s">
        <v>422</v>
      </c>
      <c r="K1125" s="159"/>
      <c r="L1125" s="160"/>
      <c r="M1125" s="159"/>
      <c r="N1125" s="158" t="s">
        <v>20033</v>
      </c>
      <c r="O1125" s="158" t="s">
        <v>366</v>
      </c>
      <c r="P1125" s="158" t="s">
        <v>442</v>
      </c>
      <c r="Q1125" s="162" t="s">
        <v>20396</v>
      </c>
      <c r="R1125" s="162" t="s">
        <v>22168</v>
      </c>
      <c r="S1125" s="163" t="s">
        <v>22169</v>
      </c>
      <c r="T1125" s="167" t="s">
        <v>472</v>
      </c>
      <c r="U1125" s="149"/>
      <c r="V1125" s="149"/>
      <c r="W1125" s="164" t="str">
        <f>VLOOKUP(TRIM(X1125),X10:Y88,2,FALSE)</f>
        <v>Frank</v>
      </c>
      <c r="X1125" s="11" t="str">
        <f t="shared" si="39"/>
        <v>6.5.1</v>
      </c>
      <c r="AA1125" s="1">
        <f t="shared" si="38"/>
        <v>17</v>
      </c>
    </row>
    <row r="1126" spans="1:27" ht="34.5" customHeight="1">
      <c r="A1126" s="150" t="s">
        <v>185</v>
      </c>
      <c r="B1126" s="165" t="s">
        <v>70</v>
      </c>
      <c r="C1126" s="153" t="s">
        <v>186</v>
      </c>
      <c r="D1126" s="153" t="s">
        <v>127</v>
      </c>
      <c r="E1126" s="154" t="s">
        <v>19706</v>
      </c>
      <c r="F1126" s="155" t="s">
        <v>27</v>
      </c>
      <c r="G1126" s="155" t="s">
        <v>189</v>
      </c>
      <c r="H1126" s="155" t="s">
        <v>20649</v>
      </c>
      <c r="I1126" s="166" t="s">
        <v>23193</v>
      </c>
      <c r="J1126" s="160" t="s">
        <v>422</v>
      </c>
      <c r="K1126" s="159"/>
      <c r="L1126" s="160"/>
      <c r="M1126" s="159"/>
      <c r="N1126" s="158" t="s">
        <v>20033</v>
      </c>
      <c r="O1126" s="158" t="s">
        <v>366</v>
      </c>
      <c r="P1126" s="158" t="s">
        <v>442</v>
      </c>
      <c r="Q1126" s="162" t="s">
        <v>20650</v>
      </c>
      <c r="R1126" s="162" t="s">
        <v>22174</v>
      </c>
      <c r="S1126" s="163" t="s">
        <v>22175</v>
      </c>
      <c r="T1126" s="167" t="s">
        <v>7501</v>
      </c>
      <c r="U1126" s="149"/>
      <c r="V1126" s="149"/>
      <c r="W1126" s="164" t="str">
        <f>VLOOKUP(TRIM(X1126),X10:Y88,2,FALSE)</f>
        <v>Frank</v>
      </c>
      <c r="X1126" s="11" t="str">
        <f t="shared" si="39"/>
        <v>6.5.1</v>
      </c>
      <c r="AA1126" s="1">
        <f t="shared" si="38"/>
        <v>24</v>
      </c>
    </row>
    <row r="1127" spans="1:27" ht="34.5" customHeight="1">
      <c r="A1127" s="150" t="s">
        <v>185</v>
      </c>
      <c r="B1127" s="165" t="s">
        <v>70</v>
      </c>
      <c r="C1127" s="153" t="s">
        <v>186</v>
      </c>
      <c r="D1127" s="153" t="s">
        <v>127</v>
      </c>
      <c r="E1127" s="154" t="s">
        <v>19707</v>
      </c>
      <c r="F1127" s="155" t="s">
        <v>27</v>
      </c>
      <c r="G1127" s="155" t="s">
        <v>189</v>
      </c>
      <c r="H1127" s="155" t="s">
        <v>20972</v>
      </c>
      <c r="I1127" s="166" t="s">
        <v>936</v>
      </c>
      <c r="J1127" s="160" t="s">
        <v>422</v>
      </c>
      <c r="K1127" s="159"/>
      <c r="L1127" s="160"/>
      <c r="M1127" s="159"/>
      <c r="N1127" s="158" t="s">
        <v>20033</v>
      </c>
      <c r="O1127" s="158" t="s">
        <v>366</v>
      </c>
      <c r="P1127" s="158" t="s">
        <v>442</v>
      </c>
      <c r="Q1127" s="162" t="s">
        <v>20559</v>
      </c>
      <c r="R1127" s="162" t="s">
        <v>22180</v>
      </c>
      <c r="S1127" s="163" t="s">
        <v>22181</v>
      </c>
      <c r="T1127" s="167" t="s">
        <v>938</v>
      </c>
      <c r="U1127" s="149"/>
      <c r="V1127" s="149"/>
      <c r="W1127" s="164" t="str">
        <f>VLOOKUP(TRIM(X1127),X10:Y88,2,FALSE)</f>
        <v>Frank</v>
      </c>
      <c r="X1127" s="11" t="str">
        <f t="shared" si="39"/>
        <v>6.5.1</v>
      </c>
      <c r="AA1127" s="1">
        <f t="shared" si="38"/>
        <v>16</v>
      </c>
    </row>
    <row r="1128" spans="1:27" ht="34.5" customHeight="1">
      <c r="A1128" s="150" t="s">
        <v>185</v>
      </c>
      <c r="B1128" s="165" t="s">
        <v>70</v>
      </c>
      <c r="C1128" s="153" t="s">
        <v>186</v>
      </c>
      <c r="D1128" s="153" t="s">
        <v>127</v>
      </c>
      <c r="E1128" s="154" t="s">
        <v>19708</v>
      </c>
      <c r="F1128" s="155" t="s">
        <v>27</v>
      </c>
      <c r="G1128" s="155" t="s">
        <v>189</v>
      </c>
      <c r="H1128" s="155" t="s">
        <v>20973</v>
      </c>
      <c r="I1128" s="166" t="s">
        <v>23194</v>
      </c>
      <c r="J1128" s="160" t="s">
        <v>422</v>
      </c>
      <c r="K1128" s="159"/>
      <c r="L1128" s="160"/>
      <c r="M1128" s="159"/>
      <c r="N1128" s="158" t="s">
        <v>20033</v>
      </c>
      <c r="O1128" s="158" t="s">
        <v>366</v>
      </c>
      <c r="P1128" s="158" t="s">
        <v>442</v>
      </c>
      <c r="Q1128" s="162" t="s">
        <v>20560</v>
      </c>
      <c r="R1128" s="162" t="s">
        <v>21598</v>
      </c>
      <c r="S1128" s="163" t="s">
        <v>21599</v>
      </c>
      <c r="T1128" s="167" t="s">
        <v>938</v>
      </c>
      <c r="U1128" s="149"/>
      <c r="V1128" s="149"/>
      <c r="W1128" s="164" t="str">
        <f>VLOOKUP(TRIM(X1128),X10:Y88,2,FALSE)</f>
        <v>Frank</v>
      </c>
      <c r="X1128" s="11" t="str">
        <f t="shared" si="39"/>
        <v>6.5.1</v>
      </c>
      <c r="AA1128" s="1">
        <f t="shared" si="38"/>
        <v>67</v>
      </c>
    </row>
    <row r="1129" spans="1:27" ht="34.5" customHeight="1">
      <c r="A1129" s="150" t="s">
        <v>185</v>
      </c>
      <c r="B1129" s="165" t="s">
        <v>70</v>
      </c>
      <c r="C1129" s="153" t="s">
        <v>186</v>
      </c>
      <c r="D1129" s="153" t="s">
        <v>130</v>
      </c>
      <c r="E1129" s="154" t="s">
        <v>19709</v>
      </c>
      <c r="F1129" s="155" t="s">
        <v>27</v>
      </c>
      <c r="G1129" s="155" t="s">
        <v>189</v>
      </c>
      <c r="H1129" s="155" t="s">
        <v>21055</v>
      </c>
      <c r="I1129" s="166" t="s">
        <v>21056</v>
      </c>
      <c r="J1129" s="160" t="s">
        <v>422</v>
      </c>
      <c r="K1129" s="159"/>
      <c r="L1129" s="160"/>
      <c r="M1129" s="159"/>
      <c r="N1129" s="158" t="s">
        <v>20033</v>
      </c>
      <c r="O1129" s="158" t="s">
        <v>366</v>
      </c>
      <c r="P1129" s="158" t="s">
        <v>442</v>
      </c>
      <c r="Q1129" s="162" t="s">
        <v>21057</v>
      </c>
      <c r="R1129" s="162" t="s">
        <v>23017</v>
      </c>
      <c r="S1129" s="163" t="s">
        <v>193</v>
      </c>
      <c r="T1129" s="167" t="s">
        <v>1002</v>
      </c>
      <c r="U1129" s="149"/>
      <c r="V1129" s="149" t="s">
        <v>995</v>
      </c>
      <c r="W1129" s="164" t="str">
        <f>VLOOKUP(TRIM(X1129),X10:Y88,2,FALSE)</f>
        <v>Frank</v>
      </c>
      <c r="X1129" s="11" t="str">
        <f t="shared" si="39"/>
        <v>6.5.2</v>
      </c>
      <c r="AA1129" s="1">
        <f t="shared" si="38"/>
        <v>78</v>
      </c>
    </row>
    <row r="1130" spans="1:27" ht="34.5" customHeight="1">
      <c r="A1130" s="150" t="s">
        <v>185</v>
      </c>
      <c r="B1130" s="165" t="s">
        <v>70</v>
      </c>
      <c r="C1130" s="153" t="s">
        <v>186</v>
      </c>
      <c r="D1130" s="153" t="s">
        <v>130</v>
      </c>
      <c r="E1130" s="154" t="s">
        <v>19710</v>
      </c>
      <c r="F1130" s="155" t="s">
        <v>27</v>
      </c>
      <c r="G1130" s="155" t="s">
        <v>189</v>
      </c>
      <c r="H1130" s="155" t="s">
        <v>21059</v>
      </c>
      <c r="I1130" s="166" t="s">
        <v>21056</v>
      </c>
      <c r="J1130" s="160" t="s">
        <v>422</v>
      </c>
      <c r="K1130" s="159"/>
      <c r="L1130" s="160"/>
      <c r="M1130" s="159"/>
      <c r="N1130" s="158" t="s">
        <v>20033</v>
      </c>
      <c r="O1130" s="158" t="s">
        <v>366</v>
      </c>
      <c r="P1130" s="158" t="s">
        <v>442</v>
      </c>
      <c r="Q1130" s="162" t="s">
        <v>21306</v>
      </c>
      <c r="R1130" s="162" t="s">
        <v>23018</v>
      </c>
      <c r="S1130" s="163" t="s">
        <v>193</v>
      </c>
      <c r="T1130" s="167" t="s">
        <v>1002</v>
      </c>
      <c r="U1130" s="149"/>
      <c r="V1130" s="149" t="s">
        <v>995</v>
      </c>
      <c r="W1130" s="164" t="str">
        <f>VLOOKUP(TRIM(X1130),X10:Y88,2,FALSE)</f>
        <v>Frank</v>
      </c>
      <c r="X1130" s="11" t="str">
        <f t="shared" si="39"/>
        <v>6.5.2</v>
      </c>
      <c r="AA1130" s="1">
        <f t="shared" si="38"/>
        <v>78</v>
      </c>
    </row>
    <row r="1131" spans="1:27" ht="34.5" customHeight="1">
      <c r="A1131" s="150"/>
      <c r="B1131" s="165" t="s">
        <v>70</v>
      </c>
      <c r="C1131" s="153" t="s">
        <v>28</v>
      </c>
      <c r="D1131" s="153" t="s">
        <v>130</v>
      </c>
      <c r="E1131" s="154" t="s">
        <v>19711</v>
      </c>
      <c r="F1131" s="155" t="s">
        <v>27</v>
      </c>
      <c r="G1131" s="169" t="s">
        <v>189</v>
      </c>
      <c r="H1131" s="169" t="s">
        <v>21023</v>
      </c>
      <c r="I1131" s="170" t="s">
        <v>1223</v>
      </c>
      <c r="J1131" s="171" t="s">
        <v>422</v>
      </c>
      <c r="K1131" s="172"/>
      <c r="L1131" s="171"/>
      <c r="M1131" s="172"/>
      <c r="N1131" s="171" t="s">
        <v>20033</v>
      </c>
      <c r="O1131" s="171" t="s">
        <v>366</v>
      </c>
      <c r="P1131" s="171" t="s">
        <v>442</v>
      </c>
      <c r="Q1131" s="173" t="s">
        <v>22466</v>
      </c>
      <c r="R1131" s="173" t="s">
        <v>22465</v>
      </c>
      <c r="S1131" s="177"/>
      <c r="T1131" s="167" t="s">
        <v>1339</v>
      </c>
      <c r="U1131" s="149"/>
      <c r="V1131" s="149"/>
      <c r="W1131" s="164" t="str">
        <f>VLOOKUP(TRIM(X1131),X10:Y88,2,FALSE)</f>
        <v>Frank</v>
      </c>
      <c r="X1131" s="11" t="str">
        <f t="shared" si="39"/>
        <v>6.5.2</v>
      </c>
      <c r="AA1131" s="1">
        <f t="shared" si="38"/>
        <v>4</v>
      </c>
    </row>
    <row r="1132" spans="1:27" ht="34.5" customHeight="1">
      <c r="A1132" s="150" t="s">
        <v>185</v>
      </c>
      <c r="B1132" s="165" t="s">
        <v>70</v>
      </c>
      <c r="C1132" s="153" t="s">
        <v>186</v>
      </c>
      <c r="D1132" s="153" t="s">
        <v>130</v>
      </c>
      <c r="E1132" s="154" t="s">
        <v>19712</v>
      </c>
      <c r="F1132" s="155" t="s">
        <v>27</v>
      </c>
      <c r="G1132" s="155" t="s">
        <v>189</v>
      </c>
      <c r="H1132" s="155" t="s">
        <v>21106</v>
      </c>
      <c r="I1132" s="166" t="s">
        <v>765</v>
      </c>
      <c r="J1132" s="160" t="s">
        <v>422</v>
      </c>
      <c r="K1132" s="159"/>
      <c r="L1132" s="160"/>
      <c r="M1132" s="159"/>
      <c r="N1132" s="158" t="s">
        <v>20033</v>
      </c>
      <c r="O1132" s="158" t="s">
        <v>366</v>
      </c>
      <c r="P1132" s="158" t="s">
        <v>442</v>
      </c>
      <c r="Q1132" s="162" t="s">
        <v>21061</v>
      </c>
      <c r="R1132" s="162" t="s">
        <v>22453</v>
      </c>
      <c r="S1132" s="163" t="s">
        <v>22454</v>
      </c>
      <c r="T1132" s="167" t="s">
        <v>767</v>
      </c>
      <c r="U1132" s="149"/>
      <c r="V1132" s="149"/>
      <c r="W1132" s="164" t="str">
        <f>VLOOKUP(TRIM(X1132),X10:Y88,2,FALSE)</f>
        <v>Frank</v>
      </c>
      <c r="X1132" s="11" t="str">
        <f t="shared" si="39"/>
        <v>6.5.2</v>
      </c>
      <c r="AA1132" s="1">
        <f t="shared" si="38"/>
        <v>8</v>
      </c>
    </row>
    <row r="1133" spans="1:27" ht="34.5" customHeight="1">
      <c r="A1133" s="150" t="s">
        <v>185</v>
      </c>
      <c r="B1133" s="165" t="s">
        <v>70</v>
      </c>
      <c r="C1133" s="153" t="s">
        <v>186</v>
      </c>
      <c r="D1133" s="153" t="s">
        <v>130</v>
      </c>
      <c r="E1133" s="154" t="s">
        <v>19713</v>
      </c>
      <c r="F1133" s="155" t="s">
        <v>27</v>
      </c>
      <c r="G1133" s="155" t="s">
        <v>189</v>
      </c>
      <c r="H1133" s="155" t="s">
        <v>20878</v>
      </c>
      <c r="I1133" s="166" t="s">
        <v>475</v>
      </c>
      <c r="J1133" s="160" t="s">
        <v>422</v>
      </c>
      <c r="K1133" s="159"/>
      <c r="L1133" s="160"/>
      <c r="M1133" s="159"/>
      <c r="N1133" s="158" t="s">
        <v>20033</v>
      </c>
      <c r="O1133" s="158" t="s">
        <v>366</v>
      </c>
      <c r="P1133" s="158" t="s">
        <v>442</v>
      </c>
      <c r="Q1133" s="162" t="s">
        <v>20244</v>
      </c>
      <c r="R1133" s="162" t="s">
        <v>22449</v>
      </c>
      <c r="S1133" s="163" t="s">
        <v>22450</v>
      </c>
      <c r="T1133" s="167" t="s">
        <v>472</v>
      </c>
      <c r="U1133" s="149"/>
      <c r="V1133" s="149"/>
      <c r="W1133" s="164" t="str">
        <f>VLOOKUP(TRIM(X1133),X10:Y88,2,FALSE)</f>
        <v>Frank</v>
      </c>
      <c r="X1133" s="11" t="str">
        <f t="shared" si="39"/>
        <v>6.5.2</v>
      </c>
      <c r="AA1133" s="1">
        <f t="shared" si="38"/>
        <v>17</v>
      </c>
    </row>
    <row r="1134" spans="1:27" ht="34.5" customHeight="1">
      <c r="A1134" s="150" t="s">
        <v>185</v>
      </c>
      <c r="B1134" s="165" t="s">
        <v>70</v>
      </c>
      <c r="C1134" s="153" t="s">
        <v>186</v>
      </c>
      <c r="D1134" s="153" t="s">
        <v>130</v>
      </c>
      <c r="E1134" s="154" t="s">
        <v>19714</v>
      </c>
      <c r="F1134" s="155" t="s">
        <v>27</v>
      </c>
      <c r="G1134" s="155" t="s">
        <v>189</v>
      </c>
      <c r="H1134" s="155" t="s">
        <v>21019</v>
      </c>
      <c r="I1134" s="166" t="s">
        <v>23195</v>
      </c>
      <c r="J1134" s="160" t="s">
        <v>422</v>
      </c>
      <c r="K1134" s="159"/>
      <c r="L1134" s="160"/>
      <c r="M1134" s="159"/>
      <c r="N1134" s="158" t="s">
        <v>20033</v>
      </c>
      <c r="O1134" s="158" t="s">
        <v>366</v>
      </c>
      <c r="P1134" s="158" t="s">
        <v>442</v>
      </c>
      <c r="Q1134" s="162" t="s">
        <v>20719</v>
      </c>
      <c r="R1134" s="162" t="s">
        <v>22739</v>
      </c>
      <c r="S1134" s="168" t="s">
        <v>431</v>
      </c>
      <c r="T1134" s="167" t="s">
        <v>1396</v>
      </c>
      <c r="U1134" s="149"/>
      <c r="V1134" s="149"/>
      <c r="W1134" s="164" t="str">
        <f>VLOOKUP(TRIM(X1134),X10:Y88,2,FALSE)</f>
        <v>Frank</v>
      </c>
      <c r="X1134" s="11" t="str">
        <f t="shared" si="39"/>
        <v>6.5.2</v>
      </c>
      <c r="AA1134" s="1">
        <f t="shared" si="38"/>
        <v>54</v>
      </c>
    </row>
    <row r="1135" spans="1:27" ht="34.5" customHeight="1">
      <c r="A1135" s="150" t="s">
        <v>185</v>
      </c>
      <c r="B1135" s="165" t="s">
        <v>70</v>
      </c>
      <c r="C1135" s="153" t="s">
        <v>186</v>
      </c>
      <c r="D1135" s="153" t="s">
        <v>130</v>
      </c>
      <c r="E1135" s="154" t="s">
        <v>19715</v>
      </c>
      <c r="F1135" s="155" t="s">
        <v>27</v>
      </c>
      <c r="G1135" s="155" t="s">
        <v>189</v>
      </c>
      <c r="H1135" s="155" t="s">
        <v>20995</v>
      </c>
      <c r="I1135" s="166" t="s">
        <v>23196</v>
      </c>
      <c r="J1135" s="160" t="s">
        <v>455</v>
      </c>
      <c r="K1135" s="159"/>
      <c r="L1135" s="160"/>
      <c r="M1135" s="159"/>
      <c r="N1135" s="158" t="s">
        <v>7147</v>
      </c>
      <c r="O1135" s="158" t="s">
        <v>366</v>
      </c>
      <c r="P1135" s="158" t="s">
        <v>442</v>
      </c>
      <c r="Q1135" s="162" t="s">
        <v>20638</v>
      </c>
      <c r="R1135" s="162" t="s">
        <v>23019</v>
      </c>
      <c r="S1135" s="163" t="s">
        <v>193</v>
      </c>
      <c r="T1135" s="167" t="s">
        <v>829</v>
      </c>
      <c r="U1135" s="149"/>
      <c r="V1135" s="149" t="s">
        <v>995</v>
      </c>
      <c r="W1135" s="164" t="str">
        <f>VLOOKUP(TRIM(X1135),X10:Y88,2,FALSE)</f>
        <v>Frank</v>
      </c>
      <c r="X1135" s="11" t="str">
        <f t="shared" si="39"/>
        <v>6.5.2</v>
      </c>
      <c r="AA1135" s="1">
        <f t="shared" si="38"/>
        <v>22</v>
      </c>
    </row>
    <row r="1136" spans="1:27" ht="34.5" customHeight="1">
      <c r="A1136" s="150" t="s">
        <v>185</v>
      </c>
      <c r="B1136" s="165" t="s">
        <v>70</v>
      </c>
      <c r="C1136" s="153" t="s">
        <v>186</v>
      </c>
      <c r="D1136" s="153" t="s">
        <v>130</v>
      </c>
      <c r="E1136" s="154" t="s">
        <v>19716</v>
      </c>
      <c r="F1136" s="155" t="s">
        <v>27</v>
      </c>
      <c r="G1136" s="155" t="s">
        <v>189</v>
      </c>
      <c r="H1136" s="155" t="s">
        <v>20874</v>
      </c>
      <c r="I1136" s="166" t="s">
        <v>5939</v>
      </c>
      <c r="J1136" s="160" t="s">
        <v>455</v>
      </c>
      <c r="K1136" s="159"/>
      <c r="L1136" s="160"/>
      <c r="M1136" s="159"/>
      <c r="N1136" s="158" t="s">
        <v>7147</v>
      </c>
      <c r="O1136" s="158" t="s">
        <v>366</v>
      </c>
      <c r="P1136" s="158" t="s">
        <v>442</v>
      </c>
      <c r="Q1136" s="162" t="s">
        <v>20238</v>
      </c>
      <c r="R1136" s="162" t="s">
        <v>22459</v>
      </c>
      <c r="S1136" s="163" t="s">
        <v>22460</v>
      </c>
      <c r="T1136" s="167" t="s">
        <v>461</v>
      </c>
      <c r="U1136" s="149"/>
      <c r="V1136" s="149"/>
      <c r="W1136" s="164" t="str">
        <f>VLOOKUP(TRIM(X1136),X10:Y88,2,FALSE)</f>
        <v>Frank</v>
      </c>
      <c r="X1136" s="11" t="str">
        <f t="shared" si="39"/>
        <v>6.5.2</v>
      </c>
      <c r="AA1136" s="1">
        <f t="shared" si="38"/>
        <v>37</v>
      </c>
    </row>
    <row r="1137" spans="1:27" ht="34.5" customHeight="1">
      <c r="A1137" s="150" t="s">
        <v>185</v>
      </c>
      <c r="B1137" s="165" t="s">
        <v>70</v>
      </c>
      <c r="C1137" s="153" t="s">
        <v>186</v>
      </c>
      <c r="D1137" s="153" t="s">
        <v>130</v>
      </c>
      <c r="E1137" s="154" t="s">
        <v>19717</v>
      </c>
      <c r="F1137" s="155" t="s">
        <v>27</v>
      </c>
      <c r="G1137" s="155" t="s">
        <v>189</v>
      </c>
      <c r="H1137" s="155" t="s">
        <v>21101</v>
      </c>
      <c r="I1137" s="166" t="s">
        <v>20195</v>
      </c>
      <c r="J1137" s="160" t="s">
        <v>422</v>
      </c>
      <c r="K1137" s="159"/>
      <c r="L1137" s="160"/>
      <c r="M1137" s="159"/>
      <c r="N1137" s="158" t="s">
        <v>20033</v>
      </c>
      <c r="O1137" s="158" t="s">
        <v>366</v>
      </c>
      <c r="P1137" s="158" t="s">
        <v>442</v>
      </c>
      <c r="Q1137" s="162" t="s">
        <v>21053</v>
      </c>
      <c r="R1137" s="162" t="s">
        <v>23020</v>
      </c>
      <c r="S1137" s="163" t="s">
        <v>193</v>
      </c>
      <c r="T1137" s="167" t="s">
        <v>1530</v>
      </c>
      <c r="U1137" s="149"/>
      <c r="V1137" s="149" t="s">
        <v>995</v>
      </c>
      <c r="W1137" s="164" t="str">
        <f>VLOOKUP(TRIM(X1137),X10:Y88,2,FALSE)</f>
        <v>Frank</v>
      </c>
      <c r="X1137" s="11" t="str">
        <f t="shared" si="39"/>
        <v>6.5.2</v>
      </c>
      <c r="AA1137" s="1">
        <f t="shared" si="38"/>
        <v>26</v>
      </c>
    </row>
    <row r="1138" spans="1:27" ht="34.5" customHeight="1">
      <c r="A1138" s="150" t="s">
        <v>185</v>
      </c>
      <c r="B1138" s="165" t="s">
        <v>70</v>
      </c>
      <c r="C1138" s="153" t="s">
        <v>186</v>
      </c>
      <c r="D1138" s="153" t="s">
        <v>164</v>
      </c>
      <c r="E1138" s="154" t="s">
        <v>19718</v>
      </c>
      <c r="F1138" s="155" t="s">
        <v>25</v>
      </c>
      <c r="G1138" s="155" t="s">
        <v>203</v>
      </c>
      <c r="H1138" s="155" t="s">
        <v>21484</v>
      </c>
      <c r="I1138" s="166" t="s">
        <v>21485</v>
      </c>
      <c r="J1138" s="160"/>
      <c r="K1138" s="159"/>
      <c r="L1138" s="160"/>
      <c r="M1138" s="159"/>
      <c r="N1138" s="158"/>
      <c r="O1138" s="158" t="s">
        <v>366</v>
      </c>
      <c r="P1138" s="158" t="s">
        <v>624</v>
      </c>
      <c r="Q1138" s="162" t="s">
        <v>21486</v>
      </c>
      <c r="R1138" s="162" t="s">
        <v>272</v>
      </c>
      <c r="S1138" s="163" t="s">
        <v>253</v>
      </c>
      <c r="T1138" s="167" t="s">
        <v>21487</v>
      </c>
      <c r="U1138" s="149"/>
      <c r="V1138" s="149"/>
      <c r="W1138" s="164" t="str">
        <f>VLOOKUP(TRIM(X1138),X10:Y88,2,FALSE)</f>
        <v>Dario</v>
      </c>
      <c r="X1138" s="11" t="str">
        <f t="shared" si="39"/>
        <v>6.10</v>
      </c>
      <c r="AA1138" s="1">
        <f t="shared" si="38"/>
        <v>18</v>
      </c>
    </row>
    <row r="1139" spans="1:27" ht="34.5" customHeight="1">
      <c r="A1139" s="150" t="s">
        <v>185</v>
      </c>
      <c r="B1139" s="165" t="s">
        <v>70</v>
      </c>
      <c r="C1139" s="153" t="s">
        <v>186</v>
      </c>
      <c r="D1139" s="153" t="s">
        <v>2149</v>
      </c>
      <c r="E1139" s="154" t="s">
        <v>19719</v>
      </c>
      <c r="F1139" s="155" t="s">
        <v>25</v>
      </c>
      <c r="G1139" s="155" t="s">
        <v>242</v>
      </c>
      <c r="H1139" s="155" t="s">
        <v>21490</v>
      </c>
      <c r="I1139" s="166" t="s">
        <v>21491</v>
      </c>
      <c r="J1139" s="160"/>
      <c r="K1139" s="159"/>
      <c r="L1139" s="160"/>
      <c r="M1139" s="159"/>
      <c r="N1139" s="158"/>
      <c r="O1139" s="158" t="s">
        <v>366</v>
      </c>
      <c r="P1139" s="158" t="s">
        <v>21492</v>
      </c>
      <c r="Q1139" s="162" t="s">
        <v>21488</v>
      </c>
      <c r="R1139" s="162" t="s">
        <v>22912</v>
      </c>
      <c r="S1139" s="168" t="s">
        <v>200</v>
      </c>
      <c r="T1139" s="167" t="s">
        <v>21681</v>
      </c>
      <c r="U1139" s="149"/>
      <c r="V1139" s="149"/>
      <c r="W1139" s="164" t="str">
        <f>VLOOKUP(TRIM(X1139),X10:Y88,2,FALSE)</f>
        <v>Puneet</v>
      </c>
      <c r="X1139" s="11" t="str">
        <f t="shared" si="39"/>
        <v>6.11</v>
      </c>
      <c r="AA1139" s="1">
        <f t="shared" si="38"/>
        <v>18</v>
      </c>
    </row>
    <row r="1140" spans="1:27" ht="34.5" customHeight="1">
      <c r="A1140" s="150" t="s">
        <v>185</v>
      </c>
      <c r="B1140" s="165" t="s">
        <v>70</v>
      </c>
      <c r="C1140" s="153" t="s">
        <v>186</v>
      </c>
      <c r="D1140" s="153" t="s">
        <v>136</v>
      </c>
      <c r="E1140" s="154" t="s">
        <v>19720</v>
      </c>
      <c r="F1140" s="155" t="s">
        <v>25</v>
      </c>
      <c r="G1140" s="155" t="s">
        <v>203</v>
      </c>
      <c r="H1140" s="155" t="s">
        <v>21493</v>
      </c>
      <c r="I1140" s="166" t="s">
        <v>21494</v>
      </c>
      <c r="J1140" s="160"/>
      <c r="K1140" s="159"/>
      <c r="L1140" s="160"/>
      <c r="M1140" s="159"/>
      <c r="N1140" s="158"/>
      <c r="O1140" s="158" t="s">
        <v>366</v>
      </c>
      <c r="P1140" s="158" t="s">
        <v>442</v>
      </c>
      <c r="Q1140" s="162" t="s">
        <v>21495</v>
      </c>
      <c r="R1140" s="162" t="s">
        <v>22915</v>
      </c>
      <c r="S1140" s="168" t="s">
        <v>200</v>
      </c>
      <c r="T1140" s="167" t="s">
        <v>4328</v>
      </c>
      <c r="U1140" s="149"/>
      <c r="V1140" s="149"/>
      <c r="W1140" s="164" t="str">
        <f>VLOOKUP(TRIM(X1140),X10:Y88,2,FALSE)</f>
        <v>Frank</v>
      </c>
      <c r="X1140" s="11" t="str">
        <f t="shared" si="39"/>
        <v>6.5.4</v>
      </c>
      <c r="AA1140" s="1">
        <f t="shared" si="38"/>
        <v>18</v>
      </c>
    </row>
    <row r="1141" spans="1:27" ht="34.5" customHeight="1">
      <c r="A1141" s="150" t="s">
        <v>185</v>
      </c>
      <c r="B1141" s="165" t="s">
        <v>70</v>
      </c>
      <c r="C1141" s="153" t="s">
        <v>186</v>
      </c>
      <c r="D1141" s="153" t="s">
        <v>151</v>
      </c>
      <c r="E1141" s="154" t="s">
        <v>19721</v>
      </c>
      <c r="F1141" s="155" t="s">
        <v>25</v>
      </c>
      <c r="G1141" s="155" t="s">
        <v>203</v>
      </c>
      <c r="H1141" s="155" t="s">
        <v>21496</v>
      </c>
      <c r="I1141" s="166" t="s">
        <v>21497</v>
      </c>
      <c r="J1141" s="160"/>
      <c r="K1141" s="159"/>
      <c r="L1141" s="160"/>
      <c r="M1141" s="159"/>
      <c r="N1141" s="158"/>
      <c r="O1141" s="158" t="s">
        <v>366</v>
      </c>
      <c r="P1141" s="158" t="s">
        <v>442</v>
      </c>
      <c r="Q1141" s="162" t="s">
        <v>21498</v>
      </c>
      <c r="R1141" s="162" t="s">
        <v>23379</v>
      </c>
      <c r="S1141" s="168" t="s">
        <v>200</v>
      </c>
      <c r="T1141" s="167" t="s">
        <v>3447</v>
      </c>
      <c r="U1141" s="149"/>
      <c r="V1141" s="149"/>
      <c r="W1141" s="164" t="str">
        <f>VLOOKUP(TRIM(X1141),X10:Y88,2,FALSE)</f>
        <v>Krisztian</v>
      </c>
      <c r="X1141" s="11" t="str">
        <f t="shared" si="39"/>
        <v>6.5.10</v>
      </c>
      <c r="AA1141" s="1">
        <f t="shared" si="38"/>
        <v>18</v>
      </c>
    </row>
    <row r="1142" spans="1:27" ht="34.5" customHeight="1">
      <c r="A1142" s="150" t="s">
        <v>185</v>
      </c>
      <c r="B1142" s="165" t="s">
        <v>70</v>
      </c>
      <c r="C1142" s="153" t="s">
        <v>186</v>
      </c>
      <c r="D1142" s="153" t="s">
        <v>91</v>
      </c>
      <c r="E1142" s="154" t="s">
        <v>19722</v>
      </c>
      <c r="F1142" s="155" t="s">
        <v>25</v>
      </c>
      <c r="G1142" s="155" t="s">
        <v>242</v>
      </c>
      <c r="H1142" s="155" t="s">
        <v>21499</v>
      </c>
      <c r="I1142" s="166" t="s">
        <v>21500</v>
      </c>
      <c r="J1142" s="160"/>
      <c r="K1142" s="159"/>
      <c r="L1142" s="160"/>
      <c r="M1142" s="159"/>
      <c r="N1142" s="158"/>
      <c r="O1142" s="158" t="s">
        <v>366</v>
      </c>
      <c r="P1142" s="158" t="s">
        <v>21501</v>
      </c>
      <c r="Q1142" s="162" t="s">
        <v>21502</v>
      </c>
      <c r="R1142" s="162" t="s">
        <v>22912</v>
      </c>
      <c r="S1142" s="168" t="s">
        <v>200</v>
      </c>
      <c r="T1142" s="167" t="s">
        <v>21682</v>
      </c>
      <c r="U1142" s="149"/>
      <c r="V1142" s="149"/>
      <c r="W1142" s="164" t="str">
        <f>VLOOKUP(TRIM(X1142),X10:Y88,2,FALSE)</f>
        <v>Puneet</v>
      </c>
      <c r="X1142" s="11" t="str">
        <f t="shared" si="39"/>
        <v>5.1</v>
      </c>
      <c r="AA1142" s="1">
        <f t="shared" si="38"/>
        <v>18</v>
      </c>
    </row>
    <row r="1143" spans="1:27" ht="34.5" customHeight="1">
      <c r="A1143" s="150" t="s">
        <v>185</v>
      </c>
      <c r="B1143" s="165" t="s">
        <v>70</v>
      </c>
      <c r="C1143" s="153" t="s">
        <v>186</v>
      </c>
      <c r="D1143" s="153" t="s">
        <v>91</v>
      </c>
      <c r="E1143" s="154" t="s">
        <v>19723</v>
      </c>
      <c r="F1143" s="155" t="s">
        <v>25</v>
      </c>
      <c r="G1143" s="155" t="s">
        <v>242</v>
      </c>
      <c r="H1143" s="155" t="s">
        <v>4325</v>
      </c>
      <c r="I1143" s="166" t="s">
        <v>21503</v>
      </c>
      <c r="J1143" s="160"/>
      <c r="K1143" s="159"/>
      <c r="L1143" s="160"/>
      <c r="M1143" s="159"/>
      <c r="N1143" s="158"/>
      <c r="O1143" s="158" t="s">
        <v>206</v>
      </c>
      <c r="P1143" s="158" t="s">
        <v>386</v>
      </c>
      <c r="Q1143" s="162" t="s">
        <v>21489</v>
      </c>
      <c r="R1143" s="162" t="s">
        <v>22912</v>
      </c>
      <c r="S1143" s="168" t="s">
        <v>200</v>
      </c>
      <c r="T1143" s="167" t="s">
        <v>21683</v>
      </c>
      <c r="U1143" s="149"/>
      <c r="V1143" s="149"/>
      <c r="W1143" s="164" t="str">
        <f>VLOOKUP(TRIM(X1143),X10:Y88,2,FALSE)</f>
        <v>Puneet</v>
      </c>
      <c r="X1143" s="11" t="str">
        <f t="shared" si="39"/>
        <v>5.1</v>
      </c>
      <c r="AA1143" s="1">
        <f t="shared" si="38"/>
        <v>18</v>
      </c>
    </row>
    <row r="1144" spans="1:27" ht="34.5" customHeight="1">
      <c r="A1144" s="150" t="s">
        <v>185</v>
      </c>
      <c r="B1144" s="165" t="s">
        <v>70</v>
      </c>
      <c r="C1144" s="153" t="s">
        <v>186</v>
      </c>
      <c r="D1144" s="153" t="s">
        <v>153</v>
      </c>
      <c r="E1144" s="154" t="s">
        <v>19724</v>
      </c>
      <c r="F1144" s="155" t="s">
        <v>25</v>
      </c>
      <c r="G1144" s="155" t="s">
        <v>203</v>
      </c>
      <c r="H1144" s="155" t="s">
        <v>21504</v>
      </c>
      <c r="I1144" s="166" t="s">
        <v>21505</v>
      </c>
      <c r="J1144" s="160"/>
      <c r="K1144" s="159"/>
      <c r="L1144" s="160"/>
      <c r="M1144" s="159"/>
      <c r="N1144" s="158"/>
      <c r="O1144" s="158"/>
      <c r="P1144" s="158" t="s">
        <v>442</v>
      </c>
      <c r="Q1144" s="162" t="s">
        <v>21510</v>
      </c>
      <c r="R1144" s="162" t="s">
        <v>23378</v>
      </c>
      <c r="S1144" s="163" t="s">
        <v>210</v>
      </c>
      <c r="T1144" s="167" t="s">
        <v>15880</v>
      </c>
      <c r="U1144" s="149"/>
      <c r="V1144" s="149"/>
      <c r="W1144" s="164" t="str">
        <f>VLOOKUP(TRIM(X1144),X10:Y88,2,FALSE)</f>
        <v>Frank</v>
      </c>
      <c r="X1144" s="11" t="str">
        <f t="shared" si="39"/>
        <v>6.5.11</v>
      </c>
      <c r="AA1144" s="1">
        <f t="shared" si="38"/>
        <v>18</v>
      </c>
    </row>
    <row r="1145" spans="1:27" ht="34.5" customHeight="1">
      <c r="A1145" s="150" t="s">
        <v>185</v>
      </c>
      <c r="B1145" s="165" t="s">
        <v>70</v>
      </c>
      <c r="C1145" s="153" t="s">
        <v>186</v>
      </c>
      <c r="D1145" s="153" t="s">
        <v>153</v>
      </c>
      <c r="E1145" s="154" t="s">
        <v>19725</v>
      </c>
      <c r="F1145" s="155" t="s">
        <v>27</v>
      </c>
      <c r="G1145" s="155" t="s">
        <v>189</v>
      </c>
      <c r="H1145" s="155" t="s">
        <v>20834</v>
      </c>
      <c r="I1145" s="166" t="s">
        <v>765</v>
      </c>
      <c r="J1145" s="160" t="s">
        <v>455</v>
      </c>
      <c r="K1145" s="159"/>
      <c r="L1145" s="160"/>
      <c r="M1145" s="159"/>
      <c r="N1145" s="158" t="s">
        <v>7147</v>
      </c>
      <c r="O1145" s="158" t="s">
        <v>366</v>
      </c>
      <c r="P1145" s="158" t="s">
        <v>442</v>
      </c>
      <c r="Q1145" s="162" t="s">
        <v>20137</v>
      </c>
      <c r="R1145" s="162" t="s">
        <v>23021</v>
      </c>
      <c r="S1145" s="163" t="s">
        <v>193</v>
      </c>
      <c r="T1145" s="167" t="s">
        <v>767</v>
      </c>
      <c r="U1145" s="149"/>
      <c r="V1145" s="149" t="s">
        <v>995</v>
      </c>
      <c r="W1145" s="164" t="str">
        <f>VLOOKUP(TRIM(X1145),X10:Y88,2,FALSE)</f>
        <v>Frank</v>
      </c>
      <c r="X1145" s="11" t="str">
        <f t="shared" si="39"/>
        <v>6.5.11</v>
      </c>
      <c r="AA1145" s="1">
        <f t="shared" si="38"/>
        <v>8</v>
      </c>
    </row>
    <row r="1146" spans="1:27" ht="34.5" customHeight="1">
      <c r="A1146" s="150"/>
      <c r="B1146" s="165" t="s">
        <v>70</v>
      </c>
      <c r="C1146" s="153" t="s">
        <v>28</v>
      </c>
      <c r="D1146" s="153" t="s">
        <v>153</v>
      </c>
      <c r="E1146" s="154" t="s">
        <v>19726</v>
      </c>
      <c r="F1146" s="155" t="s">
        <v>27</v>
      </c>
      <c r="G1146" s="169" t="s">
        <v>189</v>
      </c>
      <c r="H1146" s="169" t="s">
        <v>21139</v>
      </c>
      <c r="I1146" s="170" t="s">
        <v>1223</v>
      </c>
      <c r="J1146" s="171" t="s">
        <v>455</v>
      </c>
      <c r="K1146" s="172"/>
      <c r="L1146" s="171"/>
      <c r="M1146" s="172"/>
      <c r="N1146" s="171" t="s">
        <v>7147</v>
      </c>
      <c r="O1146" s="171" t="s">
        <v>366</v>
      </c>
      <c r="P1146" s="171" t="s">
        <v>442</v>
      </c>
      <c r="Q1146" s="173" t="s">
        <v>22617</v>
      </c>
      <c r="R1146" s="173" t="s">
        <v>22618</v>
      </c>
      <c r="S1146" s="177"/>
      <c r="T1146" s="167" t="s">
        <v>7761</v>
      </c>
      <c r="U1146" s="149"/>
      <c r="V1146" s="149"/>
      <c r="W1146" s="164" t="str">
        <f>VLOOKUP(TRIM(X1146),X10:Y88,2,FALSE)</f>
        <v>Frank</v>
      </c>
      <c r="X1146" s="11" t="str">
        <f t="shared" si="39"/>
        <v>6.5.11</v>
      </c>
      <c r="AA1146" s="1">
        <f t="shared" si="38"/>
        <v>4</v>
      </c>
    </row>
    <row r="1147" spans="1:27" ht="34.5" customHeight="1">
      <c r="A1147" s="150" t="s">
        <v>185</v>
      </c>
      <c r="B1147" s="165" t="s">
        <v>70</v>
      </c>
      <c r="C1147" s="153" t="s">
        <v>186</v>
      </c>
      <c r="D1147" s="153" t="s">
        <v>153</v>
      </c>
      <c r="E1147" s="154" t="s">
        <v>19727</v>
      </c>
      <c r="F1147" s="155" t="s">
        <v>27</v>
      </c>
      <c r="G1147" s="155" t="s">
        <v>189</v>
      </c>
      <c r="H1147" s="155" t="s">
        <v>20224</v>
      </c>
      <c r="I1147" s="166" t="s">
        <v>23197</v>
      </c>
      <c r="J1147" s="160" t="s">
        <v>455</v>
      </c>
      <c r="K1147" s="159"/>
      <c r="L1147" s="160"/>
      <c r="M1147" s="159"/>
      <c r="N1147" s="158" t="s">
        <v>7147</v>
      </c>
      <c r="O1147" s="158" t="s">
        <v>366</v>
      </c>
      <c r="P1147" s="158" t="s">
        <v>442</v>
      </c>
      <c r="Q1147" s="162" t="s">
        <v>20225</v>
      </c>
      <c r="R1147" s="162" t="s">
        <v>22604</v>
      </c>
      <c r="S1147" s="163" t="s">
        <v>22605</v>
      </c>
      <c r="T1147" s="167" t="s">
        <v>432</v>
      </c>
      <c r="U1147" s="149"/>
      <c r="V1147" s="149"/>
      <c r="W1147" s="164" t="str">
        <f>VLOOKUP(TRIM(X1147),X10:Y88,2,FALSE)</f>
        <v>Frank</v>
      </c>
      <c r="X1147" s="11" t="str">
        <f t="shared" si="39"/>
        <v>6.5.11</v>
      </c>
      <c r="AA1147" s="1">
        <f t="shared" si="38"/>
        <v>21</v>
      </c>
    </row>
    <row r="1148" spans="1:27" ht="34.5" customHeight="1">
      <c r="A1148" s="150" t="s">
        <v>185</v>
      </c>
      <c r="B1148" s="165" t="s">
        <v>70</v>
      </c>
      <c r="C1148" s="153" t="s">
        <v>186</v>
      </c>
      <c r="D1148" s="153" t="s">
        <v>153</v>
      </c>
      <c r="E1148" s="154" t="s">
        <v>19728</v>
      </c>
      <c r="F1148" s="155" t="s">
        <v>27</v>
      </c>
      <c r="G1148" s="155" t="s">
        <v>189</v>
      </c>
      <c r="H1148" s="155" t="s">
        <v>20856</v>
      </c>
      <c r="I1148" s="166" t="s">
        <v>23198</v>
      </c>
      <c r="J1148" s="160" t="s">
        <v>455</v>
      </c>
      <c r="K1148" s="159"/>
      <c r="L1148" s="160"/>
      <c r="M1148" s="159"/>
      <c r="N1148" s="158" t="s">
        <v>7147</v>
      </c>
      <c r="O1148" s="158" t="s">
        <v>366</v>
      </c>
      <c r="P1148" s="158" t="s">
        <v>442</v>
      </c>
      <c r="Q1148" s="162" t="s">
        <v>20192</v>
      </c>
      <c r="R1148" s="162" t="s">
        <v>22619</v>
      </c>
      <c r="S1148" s="163" t="s">
        <v>22620</v>
      </c>
      <c r="T1148" s="167" t="s">
        <v>1425</v>
      </c>
      <c r="U1148" s="149"/>
      <c r="V1148" s="149"/>
      <c r="W1148" s="164" t="str">
        <f>VLOOKUP(TRIM(X1148),X10:Y88,2,FALSE)</f>
        <v>Frank</v>
      </c>
      <c r="X1148" s="11" t="str">
        <f t="shared" si="39"/>
        <v>6.5.11</v>
      </c>
      <c r="AA1148" s="1">
        <f t="shared" si="38"/>
        <v>41</v>
      </c>
    </row>
    <row r="1149" spans="1:27" ht="34.5" customHeight="1">
      <c r="A1149" s="150" t="s">
        <v>185</v>
      </c>
      <c r="B1149" s="165" t="s">
        <v>70</v>
      </c>
      <c r="C1149" s="153" t="s">
        <v>186</v>
      </c>
      <c r="D1149" s="153" t="s">
        <v>153</v>
      </c>
      <c r="E1149" s="154" t="s">
        <v>19729</v>
      </c>
      <c r="F1149" s="155" t="s">
        <v>27</v>
      </c>
      <c r="G1149" s="155" t="s">
        <v>189</v>
      </c>
      <c r="H1149" s="155" t="s">
        <v>20840</v>
      </c>
      <c r="I1149" s="166" t="s">
        <v>12497</v>
      </c>
      <c r="J1149" s="160" t="s">
        <v>455</v>
      </c>
      <c r="K1149" s="159"/>
      <c r="L1149" s="160"/>
      <c r="M1149" s="159"/>
      <c r="N1149" s="158" t="s">
        <v>7147</v>
      </c>
      <c r="O1149" s="158" t="s">
        <v>366</v>
      </c>
      <c r="P1149" s="158" t="s">
        <v>442</v>
      </c>
      <c r="Q1149" s="162" t="s">
        <v>20142</v>
      </c>
      <c r="R1149" s="162" t="s">
        <v>22613</v>
      </c>
      <c r="S1149" s="163" t="s">
        <v>22614</v>
      </c>
      <c r="T1149" s="167" t="s">
        <v>767</v>
      </c>
      <c r="U1149" s="149"/>
      <c r="V1149" s="149"/>
      <c r="W1149" s="164" t="str">
        <f>VLOOKUP(TRIM(X1149),X10:Y88,2,FALSE)</f>
        <v>Frank</v>
      </c>
      <c r="X1149" s="11" t="str">
        <f t="shared" si="39"/>
        <v>6.5.11</v>
      </c>
      <c r="AA1149" s="1">
        <f t="shared" si="38"/>
        <v>45</v>
      </c>
    </row>
    <row r="1150" spans="1:27" ht="34.5" customHeight="1">
      <c r="A1150" s="150" t="s">
        <v>185</v>
      </c>
      <c r="B1150" s="165" t="s">
        <v>70</v>
      </c>
      <c r="C1150" s="153" t="s">
        <v>186</v>
      </c>
      <c r="D1150" s="153" t="s">
        <v>153</v>
      </c>
      <c r="E1150" s="154" t="s">
        <v>19730</v>
      </c>
      <c r="F1150" s="155" t="s">
        <v>27</v>
      </c>
      <c r="G1150" s="155" t="s">
        <v>189</v>
      </c>
      <c r="H1150" s="155" t="s">
        <v>21089</v>
      </c>
      <c r="I1150" s="166" t="s">
        <v>16763</v>
      </c>
      <c r="J1150" s="160" t="s">
        <v>455</v>
      </c>
      <c r="K1150" s="159"/>
      <c r="L1150" s="160"/>
      <c r="M1150" s="159"/>
      <c r="N1150" s="158" t="s">
        <v>7147</v>
      </c>
      <c r="O1150" s="158" t="s">
        <v>366</v>
      </c>
      <c r="P1150" s="158" t="s">
        <v>442</v>
      </c>
      <c r="Q1150" s="162" t="s">
        <v>21089</v>
      </c>
      <c r="R1150" s="162" t="s">
        <v>22615</v>
      </c>
      <c r="S1150" s="163" t="s">
        <v>22616</v>
      </c>
      <c r="T1150" s="167" t="s">
        <v>1002</v>
      </c>
      <c r="U1150" s="149"/>
      <c r="V1150" s="149"/>
      <c r="W1150" s="164" t="str">
        <f>VLOOKUP(TRIM(X1150),X10:Y88,2,FALSE)</f>
        <v>Frank</v>
      </c>
      <c r="X1150" s="11" t="str">
        <f t="shared" si="39"/>
        <v>6.5.11</v>
      </c>
      <c r="AA1150" s="1">
        <f t="shared" si="38"/>
        <v>45</v>
      </c>
    </row>
    <row r="1151" spans="1:27" ht="34.5" customHeight="1">
      <c r="A1151" s="150" t="s">
        <v>185</v>
      </c>
      <c r="B1151" s="165" t="s">
        <v>70</v>
      </c>
      <c r="C1151" s="153" t="s">
        <v>186</v>
      </c>
      <c r="D1151" s="153" t="s">
        <v>153</v>
      </c>
      <c r="E1151" s="154" t="s">
        <v>19731</v>
      </c>
      <c r="F1151" s="155" t="s">
        <v>27</v>
      </c>
      <c r="G1151" s="155" t="s">
        <v>189</v>
      </c>
      <c r="H1151" s="155" t="s">
        <v>20817</v>
      </c>
      <c r="I1151" s="166" t="s">
        <v>633</v>
      </c>
      <c r="J1151" s="160" t="s">
        <v>422</v>
      </c>
      <c r="K1151" s="159"/>
      <c r="L1151" s="160"/>
      <c r="M1151" s="159"/>
      <c r="N1151" s="158" t="s">
        <v>20033</v>
      </c>
      <c r="O1151" s="158" t="s">
        <v>366</v>
      </c>
      <c r="P1151" s="158" t="s">
        <v>442</v>
      </c>
      <c r="Q1151" s="162" t="s">
        <v>20098</v>
      </c>
      <c r="R1151" s="162" t="s">
        <v>22748</v>
      </c>
      <c r="S1151" s="163" t="s">
        <v>22596</v>
      </c>
      <c r="T1151" s="167" t="s">
        <v>472</v>
      </c>
      <c r="U1151" s="149"/>
      <c r="V1151" s="149"/>
      <c r="W1151" s="164" t="str">
        <f>VLOOKUP(TRIM(X1151),X10:Y88,2,FALSE)</f>
        <v>Frank</v>
      </c>
      <c r="X1151" s="11" t="str">
        <f t="shared" si="39"/>
        <v>6.5.11</v>
      </c>
      <c r="AA1151" s="1">
        <f t="shared" si="38"/>
        <v>17</v>
      </c>
    </row>
    <row r="1152" spans="1:27" ht="34.5" customHeight="1">
      <c r="A1152" s="150" t="s">
        <v>185</v>
      </c>
      <c r="B1152" s="165" t="s">
        <v>70</v>
      </c>
      <c r="C1152" s="153" t="s">
        <v>186</v>
      </c>
      <c r="D1152" s="153" t="s">
        <v>127</v>
      </c>
      <c r="E1152" s="154" t="s">
        <v>19732</v>
      </c>
      <c r="F1152" s="155" t="s">
        <v>27</v>
      </c>
      <c r="G1152" s="155" t="s">
        <v>189</v>
      </c>
      <c r="H1152" s="155" t="s">
        <v>20908</v>
      </c>
      <c r="I1152" s="166" t="s">
        <v>947</v>
      </c>
      <c r="J1152" s="160" t="s">
        <v>422</v>
      </c>
      <c r="K1152" s="159"/>
      <c r="L1152" s="160"/>
      <c r="M1152" s="159"/>
      <c r="N1152" s="158" t="s">
        <v>20033</v>
      </c>
      <c r="O1152" s="158" t="s">
        <v>366</v>
      </c>
      <c r="P1152" s="158" t="s">
        <v>442</v>
      </c>
      <c r="Q1152" s="162" t="s">
        <v>16806</v>
      </c>
      <c r="R1152" s="162" t="s">
        <v>22203</v>
      </c>
      <c r="S1152" s="163" t="s">
        <v>22204</v>
      </c>
      <c r="T1152" s="167" t="s">
        <v>2325</v>
      </c>
      <c r="U1152" s="149"/>
      <c r="V1152" s="149"/>
      <c r="W1152" s="164" t="str">
        <f>VLOOKUP(TRIM(X1152),X10:Y88,2,FALSE)</f>
        <v>Frank</v>
      </c>
      <c r="X1152" s="11" t="str">
        <f t="shared" si="39"/>
        <v>6.5.1</v>
      </c>
      <c r="AA1152" s="1">
        <f t="shared" si="38"/>
        <v>7</v>
      </c>
    </row>
    <row r="1153" spans="1:27" ht="34.5" customHeight="1">
      <c r="A1153" s="150" t="s">
        <v>185</v>
      </c>
      <c r="B1153" s="165" t="s">
        <v>70</v>
      </c>
      <c r="C1153" s="153" t="s">
        <v>186</v>
      </c>
      <c r="D1153" s="153" t="s">
        <v>91</v>
      </c>
      <c r="E1153" s="154" t="s">
        <v>19733</v>
      </c>
      <c r="F1153" s="155" t="s">
        <v>25</v>
      </c>
      <c r="G1153" s="155" t="s">
        <v>242</v>
      </c>
      <c r="H1153" s="155" t="s">
        <v>21527</v>
      </c>
      <c r="I1153" s="166" t="s">
        <v>21528</v>
      </c>
      <c r="J1153" s="160"/>
      <c r="K1153" s="159"/>
      <c r="L1153" s="160"/>
      <c r="M1153" s="159"/>
      <c r="N1153" s="158"/>
      <c r="O1153" s="158" t="s">
        <v>206</v>
      </c>
      <c r="P1153" s="158" t="s">
        <v>1285</v>
      </c>
      <c r="Q1153" s="162" t="s">
        <v>21526</v>
      </c>
      <c r="R1153" s="162" t="s">
        <v>22912</v>
      </c>
      <c r="S1153" s="168" t="s">
        <v>200</v>
      </c>
      <c r="T1153" s="167" t="s">
        <v>8590</v>
      </c>
      <c r="U1153" s="149"/>
      <c r="V1153" s="149"/>
      <c r="W1153" s="164" t="str">
        <f>VLOOKUP(TRIM(X1153),X10:Y88,2,FALSE)</f>
        <v>Puneet</v>
      </c>
      <c r="X1153" s="11" t="str">
        <f t="shared" si="39"/>
        <v>5.1</v>
      </c>
      <c r="AA1153" s="1">
        <f t="shared" si="38"/>
        <v>19</v>
      </c>
    </row>
    <row r="1154" spans="1:27" ht="34.5" customHeight="1">
      <c r="A1154" s="150" t="s">
        <v>185</v>
      </c>
      <c r="B1154" s="165" t="s">
        <v>70</v>
      </c>
      <c r="C1154" s="153" t="s">
        <v>186</v>
      </c>
      <c r="D1154" s="153" t="s">
        <v>6896</v>
      </c>
      <c r="E1154" s="154" t="s">
        <v>19734</v>
      </c>
      <c r="F1154" s="155" t="s">
        <v>25</v>
      </c>
      <c r="G1154" s="155" t="s">
        <v>203</v>
      </c>
      <c r="H1154" s="155" t="s">
        <v>21530</v>
      </c>
      <c r="I1154" s="166" t="s">
        <v>21531</v>
      </c>
      <c r="J1154" s="160"/>
      <c r="K1154" s="159"/>
      <c r="L1154" s="160"/>
      <c r="M1154" s="159"/>
      <c r="N1154" s="158"/>
      <c r="O1154" s="158" t="s">
        <v>366</v>
      </c>
      <c r="P1154" s="158" t="s">
        <v>13874</v>
      </c>
      <c r="Q1154" s="162" t="s">
        <v>21529</v>
      </c>
      <c r="R1154" s="162" t="s">
        <v>22912</v>
      </c>
      <c r="S1154" s="168" t="s">
        <v>200</v>
      </c>
      <c r="T1154" s="167" t="s">
        <v>2268</v>
      </c>
      <c r="U1154" s="149"/>
      <c r="V1154" s="149"/>
      <c r="W1154" s="164" t="str">
        <f>VLOOKUP(TRIM(X1154),X10:Y88,2,FALSE)</f>
        <v>Puneet</v>
      </c>
      <c r="X1154" s="11" t="str">
        <f t="shared" si="39"/>
        <v>6.14</v>
      </c>
      <c r="AA1154" s="1">
        <f t="shared" si="38"/>
        <v>18</v>
      </c>
    </row>
    <row r="1155" spans="1:27" ht="34.5" customHeight="1">
      <c r="A1155" s="150" t="s">
        <v>185</v>
      </c>
      <c r="B1155" s="165" t="s">
        <v>70</v>
      </c>
      <c r="C1155" s="153" t="s">
        <v>186</v>
      </c>
      <c r="D1155" s="153" t="s">
        <v>127</v>
      </c>
      <c r="E1155" s="154" t="s">
        <v>19735</v>
      </c>
      <c r="F1155" s="155" t="s">
        <v>27</v>
      </c>
      <c r="G1155" s="155" t="s">
        <v>189</v>
      </c>
      <c r="H1155" s="155" t="s">
        <v>20444</v>
      </c>
      <c r="I1155" s="166" t="s">
        <v>20445</v>
      </c>
      <c r="J1155" s="160" t="s">
        <v>422</v>
      </c>
      <c r="K1155" s="159"/>
      <c r="L1155" s="160"/>
      <c r="M1155" s="159"/>
      <c r="N1155" s="158" t="s">
        <v>20033</v>
      </c>
      <c r="O1155" s="158" t="s">
        <v>366</v>
      </c>
      <c r="P1155" s="158" t="s">
        <v>442</v>
      </c>
      <c r="Q1155" s="162" t="s">
        <v>20446</v>
      </c>
      <c r="R1155" s="162" t="s">
        <v>23022</v>
      </c>
      <c r="S1155" s="163" t="s">
        <v>193</v>
      </c>
      <c r="T1155" s="167" t="s">
        <v>1093</v>
      </c>
      <c r="U1155" s="149"/>
      <c r="V1155" s="149" t="s">
        <v>995</v>
      </c>
      <c r="W1155" s="164" t="str">
        <f>VLOOKUP(TRIM(X1155),X10:Y88,2,FALSE)</f>
        <v>Frank</v>
      </c>
      <c r="X1155" s="11" t="str">
        <f t="shared" si="39"/>
        <v>6.5.1</v>
      </c>
      <c r="AA1155" s="1">
        <f t="shared" si="38"/>
        <v>67</v>
      </c>
    </row>
    <row r="1156" spans="1:27" ht="35.25" customHeight="1">
      <c r="A1156" s="150" t="s">
        <v>185</v>
      </c>
      <c r="B1156" s="165" t="s">
        <v>70</v>
      </c>
      <c r="C1156" s="153" t="s">
        <v>186</v>
      </c>
      <c r="D1156" s="153" t="s">
        <v>127</v>
      </c>
      <c r="E1156" s="154" t="s">
        <v>19736</v>
      </c>
      <c r="F1156" s="155" t="s">
        <v>27</v>
      </c>
      <c r="G1156" s="155" t="s">
        <v>189</v>
      </c>
      <c r="H1156" s="155" t="s">
        <v>21007</v>
      </c>
      <c r="I1156" s="166" t="s">
        <v>22200</v>
      </c>
      <c r="J1156" s="160" t="s">
        <v>422</v>
      </c>
      <c r="K1156" s="159"/>
      <c r="L1156" s="160"/>
      <c r="M1156" s="159"/>
      <c r="N1156" s="158" t="s">
        <v>20033</v>
      </c>
      <c r="O1156" s="158" t="s">
        <v>366</v>
      </c>
      <c r="P1156" s="158" t="s">
        <v>442</v>
      </c>
      <c r="Q1156" s="162" t="s">
        <v>20661</v>
      </c>
      <c r="R1156" s="162" t="s">
        <v>22201</v>
      </c>
      <c r="S1156" s="163" t="s">
        <v>22202</v>
      </c>
      <c r="T1156" s="167" t="s">
        <v>2183</v>
      </c>
      <c r="U1156" s="149"/>
      <c r="V1156" s="149"/>
      <c r="W1156" s="164" t="str">
        <f>VLOOKUP(TRIM(X1156),X10:Y88,2,FALSE)</f>
        <v>Frank</v>
      </c>
      <c r="X1156" s="11" t="str">
        <f t="shared" si="39"/>
        <v>6.5.1</v>
      </c>
      <c r="AA1156" s="1">
        <f t="shared" si="38"/>
        <v>92</v>
      </c>
    </row>
    <row r="1157" spans="1:27" ht="35.25" customHeight="1">
      <c r="A1157" s="150" t="s">
        <v>185</v>
      </c>
      <c r="B1157" s="165" t="s">
        <v>70</v>
      </c>
      <c r="C1157" s="153" t="s">
        <v>186</v>
      </c>
      <c r="D1157" s="153" t="s">
        <v>127</v>
      </c>
      <c r="E1157" s="154" t="s">
        <v>19737</v>
      </c>
      <c r="F1157" s="155" t="s">
        <v>27</v>
      </c>
      <c r="G1157" s="155" t="s">
        <v>189</v>
      </c>
      <c r="H1157" s="155" t="s">
        <v>20489</v>
      </c>
      <c r="I1157" s="166" t="s">
        <v>22211</v>
      </c>
      <c r="J1157" s="160" t="s">
        <v>422</v>
      </c>
      <c r="K1157" s="159"/>
      <c r="L1157" s="160"/>
      <c r="M1157" s="159"/>
      <c r="N1157" s="158" t="s">
        <v>20033</v>
      </c>
      <c r="O1157" s="158" t="s">
        <v>366</v>
      </c>
      <c r="P1157" s="158" t="s">
        <v>442</v>
      </c>
      <c r="Q1157" s="162" t="s">
        <v>20490</v>
      </c>
      <c r="R1157" s="162" t="s">
        <v>22237</v>
      </c>
      <c r="S1157" s="163" t="s">
        <v>22238</v>
      </c>
      <c r="T1157" s="167" t="s">
        <v>7018</v>
      </c>
      <c r="U1157" s="149"/>
      <c r="V1157" s="149"/>
      <c r="W1157" s="164" t="str">
        <f>VLOOKUP(TRIM(X1157),X10:Y88,2,FALSE)</f>
        <v>Frank</v>
      </c>
      <c r="X1157" s="11" t="str">
        <f t="shared" si="39"/>
        <v>6.5.1</v>
      </c>
      <c r="AA1157" s="1">
        <f t="shared" si="38"/>
        <v>56</v>
      </c>
    </row>
    <row r="1158" spans="1:27" ht="35.25" customHeight="1">
      <c r="A1158" s="150" t="s">
        <v>185</v>
      </c>
      <c r="B1158" s="165" t="s">
        <v>70</v>
      </c>
      <c r="C1158" s="153" t="s">
        <v>186</v>
      </c>
      <c r="D1158" s="153" t="s">
        <v>127</v>
      </c>
      <c r="E1158" s="154" t="s">
        <v>19738</v>
      </c>
      <c r="F1158" s="155" t="s">
        <v>27</v>
      </c>
      <c r="G1158" s="155" t="s">
        <v>189</v>
      </c>
      <c r="H1158" s="155" t="s">
        <v>20895</v>
      </c>
      <c r="I1158" s="166" t="s">
        <v>23199</v>
      </c>
      <c r="J1158" s="160" t="s">
        <v>422</v>
      </c>
      <c r="K1158" s="159"/>
      <c r="L1158" s="160"/>
      <c r="M1158" s="159"/>
      <c r="N1158" s="158" t="s">
        <v>20033</v>
      </c>
      <c r="O1158" s="158" t="s">
        <v>366</v>
      </c>
      <c r="P1158" s="158" t="s">
        <v>442</v>
      </c>
      <c r="Q1158" s="162" t="s">
        <v>20290</v>
      </c>
      <c r="R1158" s="162" t="s">
        <v>23023</v>
      </c>
      <c r="S1158" s="163" t="s">
        <v>193</v>
      </c>
      <c r="T1158" s="167" t="s">
        <v>1148</v>
      </c>
      <c r="U1158" s="149"/>
      <c r="V1158" s="149" t="s">
        <v>995</v>
      </c>
      <c r="W1158" s="164" t="str">
        <f>VLOOKUP(TRIM(X1158),X10:Y88,2,FALSE)</f>
        <v>Frank</v>
      </c>
      <c r="X1158" s="11" t="str">
        <f t="shared" si="39"/>
        <v>6.5.1</v>
      </c>
      <c r="AA1158" s="1">
        <f t="shared" si="38"/>
        <v>34</v>
      </c>
    </row>
    <row r="1159" spans="1:27" ht="35.25" customHeight="1">
      <c r="A1159" s="150" t="s">
        <v>185</v>
      </c>
      <c r="B1159" s="165" t="s">
        <v>70</v>
      </c>
      <c r="C1159" s="153" t="s">
        <v>186</v>
      </c>
      <c r="D1159" s="153" t="s">
        <v>127</v>
      </c>
      <c r="E1159" s="154" t="s">
        <v>19739</v>
      </c>
      <c r="F1159" s="155" t="s">
        <v>27</v>
      </c>
      <c r="G1159" s="155" t="s">
        <v>189</v>
      </c>
      <c r="H1159" s="155" t="s">
        <v>21360</v>
      </c>
      <c r="I1159" s="166" t="s">
        <v>475</v>
      </c>
      <c r="J1159" s="160" t="s">
        <v>422</v>
      </c>
      <c r="K1159" s="159"/>
      <c r="L1159" s="160"/>
      <c r="M1159" s="159"/>
      <c r="N1159" s="158" t="s">
        <v>20033</v>
      </c>
      <c r="O1159" s="158" t="s">
        <v>366</v>
      </c>
      <c r="P1159" s="158" t="s">
        <v>442</v>
      </c>
      <c r="Q1159" s="162" t="s">
        <v>20406</v>
      </c>
      <c r="R1159" s="162" t="s">
        <v>22170</v>
      </c>
      <c r="S1159" s="163" t="s">
        <v>22171</v>
      </c>
      <c r="T1159" s="167" t="s">
        <v>472</v>
      </c>
      <c r="U1159" s="149"/>
      <c r="V1159" s="149"/>
      <c r="W1159" s="164" t="str">
        <f>VLOOKUP(TRIM(X1159),X10:Y88,2,FALSE)</f>
        <v>Frank</v>
      </c>
      <c r="X1159" s="11" t="str">
        <f t="shared" si="39"/>
        <v>6.5.1</v>
      </c>
      <c r="AA1159" s="1">
        <f t="shared" si="38"/>
        <v>17</v>
      </c>
    </row>
    <row r="1160" spans="1:27" ht="35.25" customHeight="1">
      <c r="A1160" s="150" t="s">
        <v>185</v>
      </c>
      <c r="B1160" s="165" t="s">
        <v>70</v>
      </c>
      <c r="C1160" s="153" t="s">
        <v>186</v>
      </c>
      <c r="D1160" s="153" t="s">
        <v>127</v>
      </c>
      <c r="E1160" s="154" t="s">
        <v>19740</v>
      </c>
      <c r="F1160" s="155" t="s">
        <v>27</v>
      </c>
      <c r="G1160" s="155" t="s">
        <v>189</v>
      </c>
      <c r="H1160" s="155" t="s">
        <v>20407</v>
      </c>
      <c r="I1160" s="166" t="s">
        <v>475</v>
      </c>
      <c r="J1160" s="160" t="s">
        <v>455</v>
      </c>
      <c r="K1160" s="159"/>
      <c r="L1160" s="160"/>
      <c r="M1160" s="159"/>
      <c r="N1160" s="158" t="s">
        <v>7147</v>
      </c>
      <c r="O1160" s="158" t="s">
        <v>366</v>
      </c>
      <c r="P1160" s="158" t="s">
        <v>442</v>
      </c>
      <c r="Q1160" s="162" t="s">
        <v>20408</v>
      </c>
      <c r="R1160" s="162" t="s">
        <v>22172</v>
      </c>
      <c r="S1160" s="163" t="s">
        <v>22173</v>
      </c>
      <c r="T1160" s="167" t="s">
        <v>472</v>
      </c>
      <c r="U1160" s="149"/>
      <c r="V1160" s="149"/>
      <c r="W1160" s="164" t="str">
        <f>VLOOKUP(TRIM(X1160),X10:Y88,2,FALSE)</f>
        <v>Frank</v>
      </c>
      <c r="X1160" s="11" t="str">
        <f t="shared" si="39"/>
        <v>6.5.1</v>
      </c>
      <c r="AA1160" s="1">
        <f t="shared" si="38"/>
        <v>17</v>
      </c>
    </row>
    <row r="1161" spans="1:27" ht="35.25" customHeight="1">
      <c r="A1161" s="150" t="s">
        <v>185</v>
      </c>
      <c r="B1161" s="165" t="s">
        <v>70</v>
      </c>
      <c r="C1161" s="153" t="s">
        <v>186</v>
      </c>
      <c r="D1161" s="153" t="s">
        <v>127</v>
      </c>
      <c r="E1161" s="154" t="s">
        <v>19741</v>
      </c>
      <c r="F1161" s="155" t="s">
        <v>27</v>
      </c>
      <c r="G1161" s="155" t="s">
        <v>189</v>
      </c>
      <c r="H1161" s="155" t="s">
        <v>20821</v>
      </c>
      <c r="I1161" s="166" t="s">
        <v>947</v>
      </c>
      <c r="J1161" s="160" t="s">
        <v>422</v>
      </c>
      <c r="K1161" s="159"/>
      <c r="L1161" s="160"/>
      <c r="M1161" s="159"/>
      <c r="N1161" s="158" t="s">
        <v>20033</v>
      </c>
      <c r="O1161" s="158" t="s">
        <v>366</v>
      </c>
      <c r="P1161" s="158" t="s">
        <v>442</v>
      </c>
      <c r="Q1161" s="162" t="s">
        <v>20102</v>
      </c>
      <c r="R1161" s="162" t="s">
        <v>22184</v>
      </c>
      <c r="S1161" s="163" t="s">
        <v>22185</v>
      </c>
      <c r="T1161" s="167" t="s">
        <v>1483</v>
      </c>
      <c r="U1161" s="149"/>
      <c r="V1161" s="149"/>
      <c r="W1161" s="164" t="str">
        <f>VLOOKUP(TRIM(X1161),X10:Y88,2,FALSE)</f>
        <v>Frank</v>
      </c>
      <c r="X1161" s="11" t="str">
        <f t="shared" si="39"/>
        <v>6.5.1</v>
      </c>
      <c r="AA1161" s="1">
        <f t="shared" si="38"/>
        <v>7</v>
      </c>
    </row>
    <row r="1162" spans="1:27" ht="35.25" customHeight="1">
      <c r="A1162" s="150" t="s">
        <v>185</v>
      </c>
      <c r="B1162" s="165" t="s">
        <v>70</v>
      </c>
      <c r="C1162" s="153" t="s">
        <v>186</v>
      </c>
      <c r="D1162" s="153" t="s">
        <v>127</v>
      </c>
      <c r="E1162" s="154" t="s">
        <v>19742</v>
      </c>
      <c r="F1162" s="155" t="s">
        <v>434</v>
      </c>
      <c r="G1162" s="155" t="s">
        <v>189</v>
      </c>
      <c r="H1162" s="155" t="s">
        <v>20307</v>
      </c>
      <c r="I1162" s="166" t="s">
        <v>649</v>
      </c>
      <c r="J1162" s="160"/>
      <c r="K1162" s="159"/>
      <c r="L1162" s="160"/>
      <c r="M1162" s="159"/>
      <c r="N1162" s="158"/>
      <c r="O1162" s="158" t="s">
        <v>366</v>
      </c>
      <c r="P1162" s="158" t="s">
        <v>442</v>
      </c>
      <c r="Q1162" s="162" t="s">
        <v>20308</v>
      </c>
      <c r="R1162" s="162" t="s">
        <v>23282</v>
      </c>
      <c r="S1162" s="163" t="s">
        <v>23283</v>
      </c>
      <c r="T1162" s="167" t="s">
        <v>651</v>
      </c>
      <c r="U1162" s="149" t="s">
        <v>9928</v>
      </c>
      <c r="V1162" s="149"/>
      <c r="W1162" s="164" t="str">
        <f>VLOOKUP(TRIM(X1162),X10:Y88,2,FALSE)</f>
        <v>Frank</v>
      </c>
      <c r="X1162" s="11" t="str">
        <f t="shared" si="39"/>
        <v>6.5.1</v>
      </c>
      <c r="AA1162" s="1">
        <f t="shared" si="38"/>
        <v>21</v>
      </c>
    </row>
    <row r="1163" spans="1:27" ht="35.25" customHeight="1">
      <c r="A1163" s="150" t="s">
        <v>185</v>
      </c>
      <c r="B1163" s="165" t="s">
        <v>70</v>
      </c>
      <c r="C1163" s="153" t="s">
        <v>186</v>
      </c>
      <c r="D1163" s="153" t="s">
        <v>127</v>
      </c>
      <c r="E1163" s="154" t="s">
        <v>19743</v>
      </c>
      <c r="F1163" s="155" t="s">
        <v>27</v>
      </c>
      <c r="G1163" s="155" t="s">
        <v>189</v>
      </c>
      <c r="H1163" s="155" t="s">
        <v>16183</v>
      </c>
      <c r="I1163" s="166" t="s">
        <v>8093</v>
      </c>
      <c r="J1163" s="160" t="s">
        <v>422</v>
      </c>
      <c r="K1163" s="159"/>
      <c r="L1163" s="160"/>
      <c r="M1163" s="159"/>
      <c r="N1163" s="158" t="s">
        <v>20033</v>
      </c>
      <c r="O1163" s="158" t="s">
        <v>366</v>
      </c>
      <c r="P1163" s="158" t="s">
        <v>442</v>
      </c>
      <c r="Q1163" s="162" t="s">
        <v>16140</v>
      </c>
      <c r="R1163" s="162" t="s">
        <v>22189</v>
      </c>
      <c r="S1163" s="163" t="s">
        <v>22186</v>
      </c>
      <c r="T1163" s="167" t="s">
        <v>7738</v>
      </c>
      <c r="U1163" s="149"/>
      <c r="V1163" s="149"/>
      <c r="W1163" s="164" t="str">
        <f>VLOOKUP(TRIM(X1163),X10:Y88,2,FALSE)</f>
        <v>Frank</v>
      </c>
      <c r="X1163" s="11" t="str">
        <f t="shared" si="39"/>
        <v>6.5.1</v>
      </c>
      <c r="AA1163" s="1">
        <f t="shared" si="38"/>
        <v>21</v>
      </c>
    </row>
    <row r="1164" spans="1:27" ht="35.25" customHeight="1">
      <c r="A1164" s="150" t="s">
        <v>185</v>
      </c>
      <c r="B1164" s="165" t="s">
        <v>70</v>
      </c>
      <c r="C1164" s="153" t="s">
        <v>186</v>
      </c>
      <c r="D1164" s="153" t="s">
        <v>153</v>
      </c>
      <c r="E1164" s="154" t="s">
        <v>19744</v>
      </c>
      <c r="F1164" s="155" t="s">
        <v>27</v>
      </c>
      <c r="G1164" s="155" t="s">
        <v>189</v>
      </c>
      <c r="H1164" s="155" t="s">
        <v>20613</v>
      </c>
      <c r="I1164" s="166" t="s">
        <v>21183</v>
      </c>
      <c r="J1164" s="160" t="s">
        <v>455</v>
      </c>
      <c r="K1164" s="159"/>
      <c r="L1164" s="160"/>
      <c r="M1164" s="159"/>
      <c r="N1164" s="158" t="s">
        <v>7147</v>
      </c>
      <c r="O1164" s="158" t="s">
        <v>366</v>
      </c>
      <c r="P1164" s="158" t="s">
        <v>442</v>
      </c>
      <c r="Q1164" s="162" t="s">
        <v>20614</v>
      </c>
      <c r="R1164" s="162" t="s">
        <v>22625</v>
      </c>
      <c r="S1164" s="163" t="s">
        <v>22626</v>
      </c>
      <c r="T1164" s="167" t="s">
        <v>472</v>
      </c>
      <c r="U1164" s="149"/>
      <c r="V1164" s="149"/>
      <c r="W1164" s="164" t="str">
        <f>VLOOKUP(TRIM(X1164),X10:Y88,2,FALSE)</f>
        <v>Frank</v>
      </c>
      <c r="X1164" s="11" t="str">
        <f t="shared" si="39"/>
        <v>6.5.11</v>
      </c>
      <c r="AA1164" s="1">
        <f t="shared" si="38"/>
        <v>32</v>
      </c>
    </row>
    <row r="1165" spans="1:27" ht="35.25" customHeight="1">
      <c r="A1165" s="150" t="s">
        <v>185</v>
      </c>
      <c r="B1165" s="165" t="s">
        <v>70</v>
      </c>
      <c r="C1165" s="153" t="s">
        <v>186</v>
      </c>
      <c r="D1165" s="153" t="s">
        <v>153</v>
      </c>
      <c r="E1165" s="154" t="s">
        <v>19745</v>
      </c>
      <c r="F1165" s="155" t="s">
        <v>27</v>
      </c>
      <c r="G1165" s="155" t="s">
        <v>189</v>
      </c>
      <c r="H1165" s="155" t="s">
        <v>20605</v>
      </c>
      <c r="I1165" s="166" t="s">
        <v>21183</v>
      </c>
      <c r="J1165" s="160" t="s">
        <v>422</v>
      </c>
      <c r="K1165" s="159"/>
      <c r="L1165" s="160"/>
      <c r="M1165" s="159"/>
      <c r="N1165" s="158" t="s">
        <v>20033</v>
      </c>
      <c r="O1165" s="158" t="s">
        <v>366</v>
      </c>
      <c r="P1165" s="158" t="s">
        <v>442</v>
      </c>
      <c r="Q1165" s="162" t="s">
        <v>20606</v>
      </c>
      <c r="R1165" s="162" t="s">
        <v>22623</v>
      </c>
      <c r="S1165" s="163" t="s">
        <v>22624</v>
      </c>
      <c r="T1165" s="167" t="s">
        <v>472</v>
      </c>
      <c r="U1165" s="149"/>
      <c r="V1165" s="149"/>
      <c r="W1165" s="164" t="str">
        <f>VLOOKUP(TRIM(X1165),X10:Y88,2,FALSE)</f>
        <v>Frank</v>
      </c>
      <c r="X1165" s="11" t="str">
        <f t="shared" si="39"/>
        <v>6.5.11</v>
      </c>
      <c r="AA1165" s="1">
        <f t="shared" si="38"/>
        <v>32</v>
      </c>
    </row>
    <row r="1166" spans="1:27" ht="35.25" customHeight="1">
      <c r="A1166" s="150" t="s">
        <v>185</v>
      </c>
      <c r="B1166" s="165" t="s">
        <v>70</v>
      </c>
      <c r="C1166" s="153" t="s">
        <v>186</v>
      </c>
      <c r="D1166" s="153" t="s">
        <v>127</v>
      </c>
      <c r="E1166" s="154" t="s">
        <v>19746</v>
      </c>
      <c r="F1166" s="155" t="s">
        <v>27</v>
      </c>
      <c r="G1166" s="155" t="s">
        <v>189</v>
      </c>
      <c r="H1166" s="155" t="s">
        <v>20842</v>
      </c>
      <c r="I1166" s="166" t="s">
        <v>12344</v>
      </c>
      <c r="J1166" s="160" t="s">
        <v>422</v>
      </c>
      <c r="K1166" s="159"/>
      <c r="L1166" s="160"/>
      <c r="M1166" s="159"/>
      <c r="N1166" s="158" t="s">
        <v>20033</v>
      </c>
      <c r="O1166" s="158" t="s">
        <v>366</v>
      </c>
      <c r="P1166" s="158" t="s">
        <v>442</v>
      </c>
      <c r="Q1166" s="162" t="s">
        <v>20144</v>
      </c>
      <c r="R1166" s="162" t="s">
        <v>23024</v>
      </c>
      <c r="S1166" s="163" t="s">
        <v>193</v>
      </c>
      <c r="T1166" s="167" t="s">
        <v>767</v>
      </c>
      <c r="U1166" s="149"/>
      <c r="V1166" s="149" t="s">
        <v>995</v>
      </c>
      <c r="W1166" s="164" t="str">
        <f>VLOOKUP(TRIM(X1166),X10:Y88,2,FALSE)</f>
        <v>Frank</v>
      </c>
      <c r="X1166" s="11" t="str">
        <f t="shared" si="39"/>
        <v>6.5.1</v>
      </c>
      <c r="AA1166" s="1">
        <f t="shared" si="38"/>
        <v>16</v>
      </c>
    </row>
    <row r="1167" spans="1:27" ht="35.25" customHeight="1">
      <c r="A1167" s="150" t="s">
        <v>185</v>
      </c>
      <c r="B1167" s="165" t="s">
        <v>70</v>
      </c>
      <c r="C1167" s="153" t="s">
        <v>186</v>
      </c>
      <c r="D1167" s="153" t="s">
        <v>127</v>
      </c>
      <c r="E1167" s="154" t="s">
        <v>19747</v>
      </c>
      <c r="F1167" s="155" t="s">
        <v>27</v>
      </c>
      <c r="G1167" s="155" t="s">
        <v>189</v>
      </c>
      <c r="H1167" s="155" t="s">
        <v>20843</v>
      </c>
      <c r="I1167" s="166" t="s">
        <v>12344</v>
      </c>
      <c r="J1167" s="160" t="s">
        <v>422</v>
      </c>
      <c r="K1167" s="159"/>
      <c r="L1167" s="160"/>
      <c r="M1167" s="159"/>
      <c r="N1167" s="158" t="s">
        <v>20033</v>
      </c>
      <c r="O1167" s="158" t="s">
        <v>366</v>
      </c>
      <c r="P1167" s="158" t="s">
        <v>442</v>
      </c>
      <c r="Q1167" s="162" t="s">
        <v>20145</v>
      </c>
      <c r="R1167" s="162" t="s">
        <v>23025</v>
      </c>
      <c r="S1167" s="163" t="s">
        <v>193</v>
      </c>
      <c r="T1167" s="167" t="s">
        <v>767</v>
      </c>
      <c r="U1167" s="149"/>
      <c r="V1167" s="149" t="s">
        <v>995</v>
      </c>
      <c r="W1167" s="164" t="str">
        <f>VLOOKUP(TRIM(X1167),X10:Y88,2,FALSE)</f>
        <v>Frank</v>
      </c>
      <c r="X1167" s="11" t="str">
        <f t="shared" si="39"/>
        <v>6.5.1</v>
      </c>
      <c r="AA1167" s="1">
        <f t="shared" si="38"/>
        <v>16</v>
      </c>
    </row>
    <row r="1168" spans="1:27" ht="35.25" customHeight="1">
      <c r="A1168" s="150" t="s">
        <v>185</v>
      </c>
      <c r="B1168" s="165" t="s">
        <v>70</v>
      </c>
      <c r="C1168" s="153" t="s">
        <v>186</v>
      </c>
      <c r="D1168" s="153" t="s">
        <v>127</v>
      </c>
      <c r="E1168" s="154" t="s">
        <v>19748</v>
      </c>
      <c r="F1168" s="155" t="s">
        <v>27</v>
      </c>
      <c r="G1168" s="155" t="s">
        <v>189</v>
      </c>
      <c r="H1168" s="155" t="s">
        <v>20380</v>
      </c>
      <c r="I1168" s="166" t="s">
        <v>21170</v>
      </c>
      <c r="J1168" s="160" t="s">
        <v>422</v>
      </c>
      <c r="K1168" s="159"/>
      <c r="L1168" s="160"/>
      <c r="M1168" s="159"/>
      <c r="N1168" s="158" t="s">
        <v>20033</v>
      </c>
      <c r="O1168" s="158" t="s">
        <v>366</v>
      </c>
      <c r="P1168" s="158" t="s">
        <v>442</v>
      </c>
      <c r="Q1168" s="162" t="s">
        <v>20381</v>
      </c>
      <c r="R1168" s="162" t="s">
        <v>23026</v>
      </c>
      <c r="S1168" s="163" t="s">
        <v>193</v>
      </c>
      <c r="T1168" s="167" t="s">
        <v>7269</v>
      </c>
      <c r="U1168" s="149"/>
      <c r="V1168" s="149" t="s">
        <v>995</v>
      </c>
      <c r="W1168" s="164" t="str">
        <f>VLOOKUP(TRIM(X1168),X10:Y88,2,FALSE)</f>
        <v>Frank</v>
      </c>
      <c r="X1168" s="11" t="str">
        <f t="shared" si="39"/>
        <v>6.5.1</v>
      </c>
      <c r="AA1168" s="1">
        <f t="shared" si="38"/>
        <v>14</v>
      </c>
    </row>
    <row r="1169" spans="1:27" ht="35.25" customHeight="1">
      <c r="A1169" s="150" t="s">
        <v>185</v>
      </c>
      <c r="B1169" s="165" t="s">
        <v>70</v>
      </c>
      <c r="C1169" s="153" t="s">
        <v>186</v>
      </c>
      <c r="D1169" s="153" t="s">
        <v>127</v>
      </c>
      <c r="E1169" s="154" t="s">
        <v>19749</v>
      </c>
      <c r="F1169" s="155" t="s">
        <v>27</v>
      </c>
      <c r="G1169" s="155" t="s">
        <v>189</v>
      </c>
      <c r="H1169" s="155" t="s">
        <v>20971</v>
      </c>
      <c r="I1169" s="166" t="s">
        <v>936</v>
      </c>
      <c r="J1169" s="160" t="s">
        <v>422</v>
      </c>
      <c r="K1169" s="159"/>
      <c r="L1169" s="160"/>
      <c r="M1169" s="159"/>
      <c r="N1169" s="158" t="s">
        <v>20033</v>
      </c>
      <c r="O1169" s="158" t="s">
        <v>366</v>
      </c>
      <c r="P1169" s="158" t="s">
        <v>442</v>
      </c>
      <c r="Q1169" s="162" t="s">
        <v>20555</v>
      </c>
      <c r="R1169" s="162" t="s">
        <v>23027</v>
      </c>
      <c r="S1169" s="163" t="s">
        <v>193</v>
      </c>
      <c r="T1169" s="167" t="s">
        <v>938</v>
      </c>
      <c r="U1169" s="149"/>
      <c r="V1169" s="149" t="s">
        <v>995</v>
      </c>
      <c r="W1169" s="164" t="str">
        <f>VLOOKUP(TRIM(X1169),X10:Y88,2,FALSE)</f>
        <v>Frank</v>
      </c>
      <c r="X1169" s="11" t="str">
        <f t="shared" si="39"/>
        <v>6.5.1</v>
      </c>
      <c r="AA1169" s="1">
        <f t="shared" si="38"/>
        <v>16</v>
      </c>
    </row>
    <row r="1170" spans="1:27" ht="35.25" customHeight="1">
      <c r="A1170" s="150" t="s">
        <v>185</v>
      </c>
      <c r="B1170" s="165" t="s">
        <v>70</v>
      </c>
      <c r="C1170" s="153" t="s">
        <v>186</v>
      </c>
      <c r="D1170" s="153" t="s">
        <v>127</v>
      </c>
      <c r="E1170" s="154" t="s">
        <v>19750</v>
      </c>
      <c r="F1170" s="155" t="s">
        <v>27</v>
      </c>
      <c r="G1170" s="155" t="s">
        <v>189</v>
      </c>
      <c r="H1170" s="155" t="s">
        <v>20973</v>
      </c>
      <c r="I1170" s="166" t="s">
        <v>23200</v>
      </c>
      <c r="J1170" s="160" t="s">
        <v>422</v>
      </c>
      <c r="K1170" s="159"/>
      <c r="L1170" s="160"/>
      <c r="M1170" s="159"/>
      <c r="N1170" s="158" t="s">
        <v>20033</v>
      </c>
      <c r="O1170" s="158" t="s">
        <v>366</v>
      </c>
      <c r="P1170" s="158" t="s">
        <v>442</v>
      </c>
      <c r="Q1170" s="162" t="s">
        <v>20560</v>
      </c>
      <c r="R1170" s="162" t="s">
        <v>23028</v>
      </c>
      <c r="S1170" s="163" t="s">
        <v>193</v>
      </c>
      <c r="T1170" s="167" t="s">
        <v>938</v>
      </c>
      <c r="U1170" s="149"/>
      <c r="V1170" s="149" t="s">
        <v>995</v>
      </c>
      <c r="W1170" s="164" t="str">
        <f>VLOOKUP(TRIM(X1170),X10:Y88,2,FALSE)</f>
        <v>Frank</v>
      </c>
      <c r="X1170" s="11" t="str">
        <f t="shared" si="39"/>
        <v>6.5.1</v>
      </c>
      <c r="AA1170" s="1">
        <f t="shared" si="38"/>
        <v>103</v>
      </c>
    </row>
    <row r="1171" spans="1:27" ht="35.25" customHeight="1">
      <c r="A1171" s="150" t="s">
        <v>185</v>
      </c>
      <c r="B1171" s="165" t="s">
        <v>70</v>
      </c>
      <c r="C1171" s="153" t="s">
        <v>186</v>
      </c>
      <c r="D1171" s="153" t="s">
        <v>153</v>
      </c>
      <c r="E1171" s="154" t="s">
        <v>19751</v>
      </c>
      <c r="F1171" s="155" t="s">
        <v>27</v>
      </c>
      <c r="G1171" s="155" t="s">
        <v>189</v>
      </c>
      <c r="H1171" s="155" t="s">
        <v>20267</v>
      </c>
      <c r="I1171" s="166" t="s">
        <v>459</v>
      </c>
      <c r="J1171" s="160" t="s">
        <v>455</v>
      </c>
      <c r="K1171" s="159"/>
      <c r="L1171" s="160"/>
      <c r="M1171" s="159"/>
      <c r="N1171" s="158" t="s">
        <v>7147</v>
      </c>
      <c r="O1171" s="158" t="s">
        <v>366</v>
      </c>
      <c r="P1171" s="158" t="s">
        <v>442</v>
      </c>
      <c r="Q1171" s="162" t="s">
        <v>20268</v>
      </c>
      <c r="R1171" s="162" t="s">
        <v>23029</v>
      </c>
      <c r="S1171" s="163" t="s">
        <v>193</v>
      </c>
      <c r="T1171" s="167" t="s">
        <v>582</v>
      </c>
      <c r="U1171" s="149"/>
      <c r="V1171" s="149" t="s">
        <v>995</v>
      </c>
      <c r="W1171" s="164" t="str">
        <f>VLOOKUP(TRIM(X1171),X10:Y88,2,FALSE)</f>
        <v>Frank</v>
      </c>
      <c r="X1171" s="11" t="str">
        <f t="shared" si="39"/>
        <v>6.5.11</v>
      </c>
      <c r="AA1171" s="1">
        <f t="shared" si="38"/>
        <v>14</v>
      </c>
    </row>
    <row r="1172" spans="1:27" ht="35.25" customHeight="1">
      <c r="A1172" s="150" t="s">
        <v>185</v>
      </c>
      <c r="B1172" s="165" t="s">
        <v>70</v>
      </c>
      <c r="C1172" s="153" t="s">
        <v>186</v>
      </c>
      <c r="D1172" s="153" t="s">
        <v>153</v>
      </c>
      <c r="E1172" s="154" t="s">
        <v>19752</v>
      </c>
      <c r="F1172" s="155" t="s">
        <v>27</v>
      </c>
      <c r="G1172" s="155" t="s">
        <v>189</v>
      </c>
      <c r="H1172" s="155" t="s">
        <v>21083</v>
      </c>
      <c r="I1172" s="166" t="s">
        <v>21065</v>
      </c>
      <c r="J1172" s="160" t="s">
        <v>455</v>
      </c>
      <c r="K1172" s="159"/>
      <c r="L1172" s="160"/>
      <c r="M1172" s="159"/>
      <c r="N1172" s="158" t="s">
        <v>7147</v>
      </c>
      <c r="O1172" s="158" t="s">
        <v>366</v>
      </c>
      <c r="P1172" s="158" t="s">
        <v>442</v>
      </c>
      <c r="Q1172" s="162" t="s">
        <v>21066</v>
      </c>
      <c r="R1172" s="162" t="s">
        <v>22621</v>
      </c>
      <c r="S1172" s="163" t="s">
        <v>22622</v>
      </c>
      <c r="T1172" s="167" t="s">
        <v>1002</v>
      </c>
      <c r="U1172" s="149"/>
      <c r="V1172" s="149"/>
      <c r="W1172" s="164" t="str">
        <f>VLOOKUP(TRIM(X1172),X10:Y88,2,FALSE)</f>
        <v>Frank</v>
      </c>
      <c r="X1172" s="11" t="str">
        <f t="shared" si="39"/>
        <v>6.5.11</v>
      </c>
      <c r="AA1172" s="1">
        <f t="shared" si="38"/>
        <v>52</v>
      </c>
    </row>
    <row r="1173" spans="1:27" ht="35.25" customHeight="1">
      <c r="A1173" s="150" t="s">
        <v>185</v>
      </c>
      <c r="B1173" s="165" t="s">
        <v>70</v>
      </c>
      <c r="C1173" s="153" t="s">
        <v>186</v>
      </c>
      <c r="D1173" s="153" t="s">
        <v>127</v>
      </c>
      <c r="E1173" s="154" t="s">
        <v>19753</v>
      </c>
      <c r="F1173" s="155" t="s">
        <v>27</v>
      </c>
      <c r="G1173" s="155" t="s">
        <v>189</v>
      </c>
      <c r="H1173" s="155" t="s">
        <v>20553</v>
      </c>
      <c r="I1173" s="166" t="s">
        <v>436</v>
      </c>
      <c r="J1173" s="160" t="s">
        <v>422</v>
      </c>
      <c r="K1173" s="159"/>
      <c r="L1173" s="160"/>
      <c r="M1173" s="159"/>
      <c r="N1173" s="158" t="s">
        <v>20033</v>
      </c>
      <c r="O1173" s="158" t="s">
        <v>366</v>
      </c>
      <c r="P1173" s="158" t="s">
        <v>442</v>
      </c>
      <c r="Q1173" s="162" t="s">
        <v>20554</v>
      </c>
      <c r="R1173" s="162" t="s">
        <v>22192</v>
      </c>
      <c r="S1173" s="163" t="s">
        <v>22193</v>
      </c>
      <c r="T1173" s="167" t="s">
        <v>11745</v>
      </c>
      <c r="U1173" s="149"/>
      <c r="V1173" s="149"/>
      <c r="W1173" s="164" t="str">
        <f>VLOOKUP(TRIM(X1173),X10:Y88,2,FALSE)</f>
        <v>Frank</v>
      </c>
      <c r="X1173" s="11" t="str">
        <f t="shared" si="39"/>
        <v>6.5.1</v>
      </c>
      <c r="AA1173" s="1">
        <f t="shared" si="38"/>
        <v>12</v>
      </c>
    </row>
    <row r="1174" spans="1:27" ht="35.25" customHeight="1">
      <c r="A1174" s="150" t="s">
        <v>185</v>
      </c>
      <c r="B1174" s="165" t="s">
        <v>70</v>
      </c>
      <c r="C1174" s="153" t="s">
        <v>186</v>
      </c>
      <c r="D1174" s="153" t="s">
        <v>127</v>
      </c>
      <c r="E1174" s="154" t="s">
        <v>19754</v>
      </c>
      <c r="F1174" s="155" t="s">
        <v>439</v>
      </c>
      <c r="G1174" s="155" t="s">
        <v>870</v>
      </c>
      <c r="H1174" s="155" t="s">
        <v>21637</v>
      </c>
      <c r="I1174" s="166" t="s">
        <v>23201</v>
      </c>
      <c r="J1174" s="160"/>
      <c r="K1174" s="159"/>
      <c r="L1174" s="160"/>
      <c r="M1174" s="159"/>
      <c r="N1174" s="158"/>
      <c r="O1174" s="158"/>
      <c r="P1174" s="158"/>
      <c r="Q1174" s="162" t="s">
        <v>22438</v>
      </c>
      <c r="R1174" s="162" t="s">
        <v>22531</v>
      </c>
      <c r="S1174" s="163" t="s">
        <v>253</v>
      </c>
      <c r="T1174" s="167" t="s">
        <v>7269</v>
      </c>
      <c r="U1174" s="149"/>
      <c r="V1174" s="149"/>
      <c r="W1174" s="164" t="str">
        <f>VLOOKUP(TRIM(X1174),X10:Y88,2,FALSE)</f>
        <v>Frank</v>
      </c>
      <c r="X1174" s="11" t="str">
        <f t="shared" si="39"/>
        <v>6.5.1</v>
      </c>
      <c r="AA1174" s="1">
        <f t="shared" si="38"/>
        <v>33</v>
      </c>
    </row>
    <row r="1175" spans="1:27" ht="35.25" customHeight="1">
      <c r="A1175" s="150" t="s">
        <v>185</v>
      </c>
      <c r="B1175" s="165" t="s">
        <v>70</v>
      </c>
      <c r="C1175" s="153" t="s">
        <v>186</v>
      </c>
      <c r="D1175" s="153" t="s">
        <v>127</v>
      </c>
      <c r="E1175" s="154" t="s">
        <v>19755</v>
      </c>
      <c r="F1175" s="155" t="s">
        <v>27</v>
      </c>
      <c r="G1175" s="155" t="s">
        <v>189</v>
      </c>
      <c r="H1175" s="155" t="s">
        <v>20916</v>
      </c>
      <c r="I1175" s="166" t="s">
        <v>21170</v>
      </c>
      <c r="J1175" s="160" t="s">
        <v>422</v>
      </c>
      <c r="K1175" s="159"/>
      <c r="L1175" s="160"/>
      <c r="M1175" s="159"/>
      <c r="N1175" s="158" t="s">
        <v>20033</v>
      </c>
      <c r="O1175" s="158" t="s">
        <v>366</v>
      </c>
      <c r="P1175" s="158" t="s">
        <v>442</v>
      </c>
      <c r="Q1175" s="162" t="s">
        <v>20337</v>
      </c>
      <c r="R1175" s="162" t="s">
        <v>23030</v>
      </c>
      <c r="S1175" s="163" t="s">
        <v>193</v>
      </c>
      <c r="T1175" s="167" t="s">
        <v>7269</v>
      </c>
      <c r="U1175" s="149"/>
      <c r="V1175" s="149" t="s">
        <v>995</v>
      </c>
      <c r="W1175" s="164" t="str">
        <f>VLOOKUP(TRIM(X1175),X10:Y88,2,FALSE)</f>
        <v>Frank</v>
      </c>
      <c r="X1175" s="11" t="str">
        <f t="shared" si="39"/>
        <v>6.5.1</v>
      </c>
      <c r="AA1175" s="1">
        <f t="shared" si="38"/>
        <v>14</v>
      </c>
    </row>
    <row r="1176" spans="1:27" ht="35.25" customHeight="1">
      <c r="A1176" s="150" t="s">
        <v>185</v>
      </c>
      <c r="B1176" s="165" t="s">
        <v>70</v>
      </c>
      <c r="C1176" s="153" t="s">
        <v>186</v>
      </c>
      <c r="D1176" s="153" t="s">
        <v>127</v>
      </c>
      <c r="E1176" s="154" t="s">
        <v>19756</v>
      </c>
      <c r="F1176" s="155" t="s">
        <v>27</v>
      </c>
      <c r="G1176" s="155" t="s">
        <v>189</v>
      </c>
      <c r="H1176" s="155" t="s">
        <v>20745</v>
      </c>
      <c r="I1176" s="166" t="s">
        <v>3196</v>
      </c>
      <c r="J1176" s="160" t="s">
        <v>422</v>
      </c>
      <c r="K1176" s="159"/>
      <c r="L1176" s="160"/>
      <c r="M1176" s="159"/>
      <c r="N1176" s="158" t="s">
        <v>20033</v>
      </c>
      <c r="O1176" s="158" t="s">
        <v>366</v>
      </c>
      <c r="P1176" s="158" t="s">
        <v>442</v>
      </c>
      <c r="Q1176" s="162" t="s">
        <v>20746</v>
      </c>
      <c r="R1176" s="162" t="s">
        <v>22205</v>
      </c>
      <c r="S1176" s="163" t="s">
        <v>22206</v>
      </c>
      <c r="T1176" s="167" t="s">
        <v>919</v>
      </c>
      <c r="U1176" s="149"/>
      <c r="V1176" s="149"/>
      <c r="W1176" s="164" t="str">
        <f>VLOOKUP(TRIM(X1176),X10:Y88,2,FALSE)</f>
        <v>Frank</v>
      </c>
      <c r="X1176" s="11" t="str">
        <f t="shared" si="39"/>
        <v>6.5.1</v>
      </c>
      <c r="AA1176" s="1">
        <f t="shared" si="38"/>
        <v>11</v>
      </c>
    </row>
    <row r="1177" spans="1:27" ht="35.25" customHeight="1">
      <c r="A1177" s="150" t="s">
        <v>185</v>
      </c>
      <c r="B1177" s="165" t="s">
        <v>70</v>
      </c>
      <c r="C1177" s="153" t="s">
        <v>186</v>
      </c>
      <c r="D1177" s="153" t="s">
        <v>127</v>
      </c>
      <c r="E1177" s="154" t="s">
        <v>19757</v>
      </c>
      <c r="F1177" s="155" t="s">
        <v>27</v>
      </c>
      <c r="G1177" s="155" t="s">
        <v>189</v>
      </c>
      <c r="H1177" s="155" t="s">
        <v>20839</v>
      </c>
      <c r="I1177" s="166" t="s">
        <v>765</v>
      </c>
      <c r="J1177" s="160" t="s">
        <v>422</v>
      </c>
      <c r="K1177" s="159"/>
      <c r="L1177" s="160"/>
      <c r="M1177" s="159"/>
      <c r="N1177" s="158" t="s">
        <v>20033</v>
      </c>
      <c r="O1177" s="158" t="s">
        <v>366</v>
      </c>
      <c r="P1177" s="158" t="s">
        <v>442</v>
      </c>
      <c r="Q1177" s="162" t="s">
        <v>20141</v>
      </c>
      <c r="R1177" s="162" t="s">
        <v>22209</v>
      </c>
      <c r="S1177" s="163" t="s">
        <v>22210</v>
      </c>
      <c r="T1177" s="167" t="s">
        <v>767</v>
      </c>
      <c r="U1177" s="149"/>
      <c r="V1177" s="149"/>
      <c r="W1177" s="164" t="str">
        <f>VLOOKUP(TRIM(X1177),X10:Y88,2,FALSE)</f>
        <v>Frank</v>
      </c>
      <c r="X1177" s="11" t="str">
        <f t="shared" si="39"/>
        <v>6.5.1</v>
      </c>
      <c r="AA1177" s="1">
        <f t="shared" ref="AA1177:AA1240" si="40">LEN(I1177)</f>
        <v>8</v>
      </c>
    </row>
    <row r="1178" spans="1:27" ht="35.25" customHeight="1">
      <c r="A1178" s="150" t="s">
        <v>185</v>
      </c>
      <c r="B1178" s="165" t="s">
        <v>70</v>
      </c>
      <c r="C1178" s="153" t="s">
        <v>186</v>
      </c>
      <c r="D1178" s="153" t="s">
        <v>139</v>
      </c>
      <c r="E1178" s="154" t="s">
        <v>19758</v>
      </c>
      <c r="F1178" s="155" t="s">
        <v>434</v>
      </c>
      <c r="G1178" s="155" t="s">
        <v>189</v>
      </c>
      <c r="H1178" s="155" t="s">
        <v>21669</v>
      </c>
      <c r="I1178" s="166" t="s">
        <v>1638</v>
      </c>
      <c r="J1178" s="160"/>
      <c r="K1178" s="159"/>
      <c r="L1178" s="160"/>
      <c r="M1178" s="159"/>
      <c r="N1178" s="158"/>
      <c r="O1178" s="158" t="s">
        <v>366</v>
      </c>
      <c r="P1178" s="158"/>
      <c r="Q1178" s="162" t="s">
        <v>16856</v>
      </c>
      <c r="R1178" s="162" t="s">
        <v>21833</v>
      </c>
      <c r="S1178" s="163" t="s">
        <v>21834</v>
      </c>
      <c r="T1178" s="167" t="s">
        <v>3685</v>
      </c>
      <c r="U1178" s="149"/>
      <c r="V1178" s="149"/>
      <c r="W1178" s="164" t="str">
        <f>VLOOKUP(TRIM(X1178),X10:Y88,2,FALSE)</f>
        <v>Frank</v>
      </c>
      <c r="X1178" s="11" t="str">
        <f t="shared" si="39"/>
        <v>6.5.5</v>
      </c>
      <c r="AA1178" s="1">
        <f t="shared" si="40"/>
        <v>6</v>
      </c>
    </row>
    <row r="1179" spans="1:27" ht="35.25" customHeight="1">
      <c r="A1179" s="150" t="s">
        <v>185</v>
      </c>
      <c r="B1179" s="165" t="s">
        <v>70</v>
      </c>
      <c r="C1179" s="153" t="s">
        <v>186</v>
      </c>
      <c r="D1179" s="153" t="s">
        <v>139</v>
      </c>
      <c r="E1179" s="154" t="s">
        <v>19759</v>
      </c>
      <c r="F1179" s="155" t="s">
        <v>27</v>
      </c>
      <c r="G1179" s="155" t="s">
        <v>189</v>
      </c>
      <c r="H1179" s="155" t="s">
        <v>20491</v>
      </c>
      <c r="I1179" s="166" t="s">
        <v>2711</v>
      </c>
      <c r="J1179" s="160" t="s">
        <v>422</v>
      </c>
      <c r="K1179" s="159"/>
      <c r="L1179" s="160"/>
      <c r="M1179" s="159"/>
      <c r="N1179" s="158" t="s">
        <v>20033</v>
      </c>
      <c r="O1179" s="158" t="s">
        <v>366</v>
      </c>
      <c r="P1179" s="158" t="s">
        <v>442</v>
      </c>
      <c r="Q1179" s="162" t="s">
        <v>20492</v>
      </c>
      <c r="R1179" s="162" t="s">
        <v>22334</v>
      </c>
      <c r="S1179" s="163" t="s">
        <v>22335</v>
      </c>
      <c r="T1179" s="167" t="s">
        <v>988</v>
      </c>
      <c r="U1179" s="149"/>
      <c r="V1179" s="149"/>
      <c r="W1179" s="164" t="str">
        <f>VLOOKUP(TRIM(X1179),X10:Y88,2,FALSE)</f>
        <v>Frank</v>
      </c>
      <c r="X1179" s="11" t="str">
        <f t="shared" si="39"/>
        <v>6.5.5</v>
      </c>
      <c r="AA1179" s="1">
        <f t="shared" si="40"/>
        <v>28</v>
      </c>
    </row>
    <row r="1180" spans="1:27" ht="35.25" customHeight="1">
      <c r="A1180" s="150" t="s">
        <v>185</v>
      </c>
      <c r="B1180" s="165" t="s">
        <v>70</v>
      </c>
      <c r="C1180" s="153" t="s">
        <v>186</v>
      </c>
      <c r="D1180" s="153" t="s">
        <v>139</v>
      </c>
      <c r="E1180" s="154" t="s">
        <v>19760</v>
      </c>
      <c r="F1180" s="155" t="s">
        <v>27</v>
      </c>
      <c r="G1180" s="155" t="s">
        <v>189</v>
      </c>
      <c r="H1180" s="155" t="s">
        <v>16326</v>
      </c>
      <c r="I1180" s="166" t="s">
        <v>21076</v>
      </c>
      <c r="J1180" s="160" t="s">
        <v>422</v>
      </c>
      <c r="K1180" s="159"/>
      <c r="L1180" s="160"/>
      <c r="M1180" s="159"/>
      <c r="N1180" s="158" t="s">
        <v>20033</v>
      </c>
      <c r="O1180" s="158" t="s">
        <v>366</v>
      </c>
      <c r="P1180" s="158" t="s">
        <v>442</v>
      </c>
      <c r="Q1180" s="162" t="s">
        <v>21077</v>
      </c>
      <c r="R1180" s="162" t="s">
        <v>22322</v>
      </c>
      <c r="S1180" s="163" t="s">
        <v>22323</v>
      </c>
      <c r="T1180" s="167" t="s">
        <v>1002</v>
      </c>
      <c r="U1180" s="149"/>
      <c r="V1180" s="149"/>
      <c r="W1180" s="164" t="str">
        <f>VLOOKUP(TRIM(X1180),X10:Y88,2,FALSE)</f>
        <v>Frank</v>
      </c>
      <c r="X1180" s="11" t="str">
        <f t="shared" si="39"/>
        <v>6.5.5</v>
      </c>
      <c r="AA1180" s="1">
        <f t="shared" si="40"/>
        <v>55</v>
      </c>
    </row>
    <row r="1181" spans="1:27" ht="35.25" customHeight="1">
      <c r="A1181" s="150" t="s">
        <v>185</v>
      </c>
      <c r="B1181" s="165" t="s">
        <v>70</v>
      </c>
      <c r="C1181" s="153" t="s">
        <v>186</v>
      </c>
      <c r="D1181" s="153" t="s">
        <v>139</v>
      </c>
      <c r="E1181" s="154" t="s">
        <v>19761</v>
      </c>
      <c r="F1181" s="155" t="s">
        <v>27</v>
      </c>
      <c r="G1181" s="155" t="s">
        <v>189</v>
      </c>
      <c r="H1181" s="155" t="s">
        <v>11799</v>
      </c>
      <c r="I1181" s="166" t="s">
        <v>20309</v>
      </c>
      <c r="J1181" s="160" t="s">
        <v>422</v>
      </c>
      <c r="K1181" s="159"/>
      <c r="L1181" s="160"/>
      <c r="M1181" s="159"/>
      <c r="N1181" s="158" t="s">
        <v>20033</v>
      </c>
      <c r="O1181" s="158" t="s">
        <v>366</v>
      </c>
      <c r="P1181" s="158" t="s">
        <v>442</v>
      </c>
      <c r="Q1181" s="162" t="s">
        <v>16402</v>
      </c>
      <c r="R1181" s="162" t="s">
        <v>23031</v>
      </c>
      <c r="S1181" s="163" t="s">
        <v>193</v>
      </c>
      <c r="T1181" s="167" t="s">
        <v>651</v>
      </c>
      <c r="U1181" s="149"/>
      <c r="V1181" s="149" t="s">
        <v>995</v>
      </c>
      <c r="W1181" s="164" t="str">
        <f>VLOOKUP(TRIM(X1181),X10:Y88,2,FALSE)</f>
        <v>Frank</v>
      </c>
      <c r="X1181" s="11" t="str">
        <f t="shared" si="39"/>
        <v>6.5.5</v>
      </c>
      <c r="AA1181" s="1">
        <f t="shared" si="40"/>
        <v>58</v>
      </c>
    </row>
    <row r="1182" spans="1:27" ht="35.25" customHeight="1">
      <c r="A1182" s="150" t="s">
        <v>185</v>
      </c>
      <c r="B1182" s="165" t="s">
        <v>70</v>
      </c>
      <c r="C1182" s="153" t="s">
        <v>186</v>
      </c>
      <c r="D1182" s="153" t="s">
        <v>139</v>
      </c>
      <c r="E1182" s="154" t="s">
        <v>19762</v>
      </c>
      <c r="F1182" s="155" t="s">
        <v>27</v>
      </c>
      <c r="G1182" s="155" t="s">
        <v>189</v>
      </c>
      <c r="H1182" s="155" t="s">
        <v>20832</v>
      </c>
      <c r="I1182" s="166" t="s">
        <v>23202</v>
      </c>
      <c r="J1182" s="160" t="s">
        <v>422</v>
      </c>
      <c r="K1182" s="159"/>
      <c r="L1182" s="160"/>
      <c r="M1182" s="159"/>
      <c r="N1182" s="158" t="s">
        <v>20033</v>
      </c>
      <c r="O1182" s="158" t="s">
        <v>366</v>
      </c>
      <c r="P1182" s="158" t="s">
        <v>442</v>
      </c>
      <c r="Q1182" s="162" t="s">
        <v>2489</v>
      </c>
      <c r="R1182" s="162" t="s">
        <v>22743</v>
      </c>
      <c r="S1182" s="163" t="s">
        <v>22744</v>
      </c>
      <c r="T1182" s="167" t="s">
        <v>767</v>
      </c>
      <c r="U1182" s="149"/>
      <c r="V1182" s="149"/>
      <c r="W1182" s="164" t="str">
        <f>VLOOKUP(TRIM(X1182),X10:Y88,2,FALSE)</f>
        <v>Frank</v>
      </c>
      <c r="X1182" s="11" t="str">
        <f t="shared" ref="X1182:X1245" si="41">IF(ISNONTEXT(D1182),"" &amp; D1182 &amp;"",T(D1182))</f>
        <v>6.5.5</v>
      </c>
      <c r="AA1182" s="1">
        <f t="shared" si="40"/>
        <v>22</v>
      </c>
    </row>
    <row r="1183" spans="1:27" ht="35.25" customHeight="1">
      <c r="A1183" s="150" t="s">
        <v>185</v>
      </c>
      <c r="B1183" s="165" t="s">
        <v>70</v>
      </c>
      <c r="C1183" s="153" t="s">
        <v>186</v>
      </c>
      <c r="D1183" s="153" t="s">
        <v>136</v>
      </c>
      <c r="E1183" s="154" t="s">
        <v>19763</v>
      </c>
      <c r="F1183" s="155" t="s">
        <v>27</v>
      </c>
      <c r="G1183" s="155" t="s">
        <v>189</v>
      </c>
      <c r="H1183" s="155" t="s">
        <v>20522</v>
      </c>
      <c r="I1183" s="166" t="s">
        <v>4228</v>
      </c>
      <c r="J1183" s="160" t="s">
        <v>422</v>
      </c>
      <c r="K1183" s="159"/>
      <c r="L1183" s="160"/>
      <c r="M1183" s="159"/>
      <c r="N1183" s="158" t="s">
        <v>20033</v>
      </c>
      <c r="O1183" s="158" t="s">
        <v>366</v>
      </c>
      <c r="P1183" s="158" t="s">
        <v>442</v>
      </c>
      <c r="Q1183" s="162" t="s">
        <v>20523</v>
      </c>
      <c r="R1183" s="162" t="s">
        <v>23032</v>
      </c>
      <c r="S1183" s="163" t="s">
        <v>193</v>
      </c>
      <c r="T1183" s="167" t="s">
        <v>7375</v>
      </c>
      <c r="U1183" s="149"/>
      <c r="V1183" s="149" t="s">
        <v>995</v>
      </c>
      <c r="W1183" s="164" t="str">
        <f>VLOOKUP(TRIM(X1183),X10:Y88,2,FALSE)</f>
        <v>Frank</v>
      </c>
      <c r="X1183" s="11" t="str">
        <f t="shared" si="41"/>
        <v>6.5.4</v>
      </c>
      <c r="AA1183" s="1">
        <f t="shared" si="40"/>
        <v>3</v>
      </c>
    </row>
    <row r="1184" spans="1:27" ht="35.25" customHeight="1">
      <c r="A1184" s="150"/>
      <c r="B1184" s="165" t="s">
        <v>70</v>
      </c>
      <c r="C1184" s="153" t="s">
        <v>28</v>
      </c>
      <c r="D1184" s="153" t="s">
        <v>136</v>
      </c>
      <c r="E1184" s="154" t="s">
        <v>19764</v>
      </c>
      <c r="F1184" s="155" t="s">
        <v>27</v>
      </c>
      <c r="G1184" s="169" t="s">
        <v>189</v>
      </c>
      <c r="H1184" s="169" t="s">
        <v>20528</v>
      </c>
      <c r="I1184" s="170" t="s">
        <v>4228</v>
      </c>
      <c r="J1184" s="171" t="s">
        <v>422</v>
      </c>
      <c r="K1184" s="172"/>
      <c r="L1184" s="171"/>
      <c r="M1184" s="172"/>
      <c r="N1184" s="171" t="s">
        <v>20033</v>
      </c>
      <c r="O1184" s="171" t="s">
        <v>366</v>
      </c>
      <c r="P1184" s="171" t="s">
        <v>442</v>
      </c>
      <c r="Q1184" s="173" t="s">
        <v>22320</v>
      </c>
      <c r="R1184" s="173" t="s">
        <v>22321</v>
      </c>
      <c r="S1184" s="177"/>
      <c r="T1184" s="167" t="s">
        <v>7375</v>
      </c>
      <c r="U1184" s="149"/>
      <c r="V1184" s="149"/>
      <c r="W1184" s="164" t="str">
        <f>VLOOKUP(TRIM(X1184),X10:Y88,2,FALSE)</f>
        <v>Frank</v>
      </c>
      <c r="X1184" s="11" t="str">
        <f t="shared" si="41"/>
        <v>6.5.4</v>
      </c>
      <c r="AA1184" s="1">
        <f t="shared" si="40"/>
        <v>3</v>
      </c>
    </row>
    <row r="1185" spans="1:27" ht="35.25" customHeight="1">
      <c r="A1185" s="150" t="s">
        <v>185</v>
      </c>
      <c r="B1185" s="165" t="s">
        <v>70</v>
      </c>
      <c r="C1185" s="153" t="s">
        <v>186</v>
      </c>
      <c r="D1185" s="153" t="s">
        <v>136</v>
      </c>
      <c r="E1185" s="154" t="s">
        <v>19765</v>
      </c>
      <c r="F1185" s="155" t="s">
        <v>434</v>
      </c>
      <c r="G1185" s="155" t="s">
        <v>189</v>
      </c>
      <c r="H1185" s="155" t="s">
        <v>20122</v>
      </c>
      <c r="I1185" s="166" t="s">
        <v>859</v>
      </c>
      <c r="J1185" s="160"/>
      <c r="K1185" s="159"/>
      <c r="L1185" s="160"/>
      <c r="M1185" s="159"/>
      <c r="N1185" s="158"/>
      <c r="O1185" s="158"/>
      <c r="P1185" s="158" t="s">
        <v>442</v>
      </c>
      <c r="Q1185" s="162" t="s">
        <v>20123</v>
      </c>
      <c r="R1185" s="162" t="s">
        <v>22338</v>
      </c>
      <c r="S1185" s="163" t="s">
        <v>22339</v>
      </c>
      <c r="T1185" s="167" t="s">
        <v>848</v>
      </c>
      <c r="U1185" s="149"/>
      <c r="V1185" s="149"/>
      <c r="W1185" s="164" t="str">
        <f>VLOOKUP(TRIM(X1185),X10:Y88,2,FALSE)</f>
        <v>Frank</v>
      </c>
      <c r="X1185" s="11" t="str">
        <f t="shared" si="41"/>
        <v>6.5.4</v>
      </c>
      <c r="AA1185" s="1">
        <f t="shared" si="40"/>
        <v>35</v>
      </c>
    </row>
    <row r="1186" spans="1:27" ht="35.25" customHeight="1">
      <c r="A1186" s="150" t="s">
        <v>185</v>
      </c>
      <c r="B1186" s="165" t="s">
        <v>70</v>
      </c>
      <c r="C1186" s="153" t="s">
        <v>186</v>
      </c>
      <c r="D1186" s="153" t="s">
        <v>136</v>
      </c>
      <c r="E1186" s="154" t="s">
        <v>19766</v>
      </c>
      <c r="F1186" s="155" t="s">
        <v>27</v>
      </c>
      <c r="G1186" s="155" t="s">
        <v>189</v>
      </c>
      <c r="H1186" s="155" t="s">
        <v>20524</v>
      </c>
      <c r="I1186" s="166" t="s">
        <v>4228</v>
      </c>
      <c r="J1186" s="160" t="s">
        <v>422</v>
      </c>
      <c r="K1186" s="159"/>
      <c r="L1186" s="160"/>
      <c r="M1186" s="159"/>
      <c r="N1186" s="158" t="s">
        <v>20033</v>
      </c>
      <c r="O1186" s="158" t="s">
        <v>366</v>
      </c>
      <c r="P1186" s="158" t="s">
        <v>442</v>
      </c>
      <c r="Q1186" s="162" t="s">
        <v>20525</v>
      </c>
      <c r="R1186" s="162" t="s">
        <v>23033</v>
      </c>
      <c r="S1186" s="163" t="s">
        <v>193</v>
      </c>
      <c r="T1186" s="167" t="s">
        <v>7375</v>
      </c>
      <c r="U1186" s="149"/>
      <c r="V1186" s="149" t="s">
        <v>995</v>
      </c>
      <c r="W1186" s="164" t="str">
        <f>VLOOKUP(TRIM(X1186),X10:Y88,2,FALSE)</f>
        <v>Frank</v>
      </c>
      <c r="X1186" s="11" t="str">
        <f t="shared" si="41"/>
        <v>6.5.4</v>
      </c>
      <c r="AA1186" s="1">
        <f t="shared" si="40"/>
        <v>3</v>
      </c>
    </row>
    <row r="1187" spans="1:27" ht="35.25" customHeight="1">
      <c r="A1187" s="150" t="s">
        <v>185</v>
      </c>
      <c r="B1187" s="165" t="s">
        <v>70</v>
      </c>
      <c r="C1187" s="153" t="s">
        <v>186</v>
      </c>
      <c r="D1187" s="153" t="s">
        <v>136</v>
      </c>
      <c r="E1187" s="154" t="s">
        <v>19767</v>
      </c>
      <c r="F1187" s="155" t="s">
        <v>27</v>
      </c>
      <c r="G1187" s="155" t="s">
        <v>189</v>
      </c>
      <c r="H1187" s="155" t="s">
        <v>21071</v>
      </c>
      <c r="I1187" s="166" t="s">
        <v>21051</v>
      </c>
      <c r="J1187" s="160" t="s">
        <v>422</v>
      </c>
      <c r="K1187" s="159"/>
      <c r="L1187" s="160"/>
      <c r="M1187" s="159"/>
      <c r="N1187" s="158" t="s">
        <v>20033</v>
      </c>
      <c r="O1187" s="158" t="s">
        <v>366</v>
      </c>
      <c r="P1187" s="158" t="s">
        <v>442</v>
      </c>
      <c r="Q1187" s="162" t="s">
        <v>21072</v>
      </c>
      <c r="R1187" s="162" t="s">
        <v>23034</v>
      </c>
      <c r="S1187" s="163" t="s">
        <v>193</v>
      </c>
      <c r="T1187" s="167" t="s">
        <v>1002</v>
      </c>
      <c r="U1187" s="149"/>
      <c r="V1187" s="149" t="s">
        <v>995</v>
      </c>
      <c r="W1187" s="164" t="str">
        <f>VLOOKUP(TRIM(X1187),X10:Y88,2,FALSE)</f>
        <v>Frank</v>
      </c>
      <c r="X1187" s="11" t="str">
        <f t="shared" si="41"/>
        <v>6.5.4</v>
      </c>
      <c r="AA1187" s="1">
        <f t="shared" si="40"/>
        <v>58</v>
      </c>
    </row>
    <row r="1188" spans="1:27" ht="35.25" customHeight="1">
      <c r="A1188" s="150" t="s">
        <v>185</v>
      </c>
      <c r="B1188" s="165" t="s">
        <v>70</v>
      </c>
      <c r="C1188" s="153" t="s">
        <v>186</v>
      </c>
      <c r="D1188" s="153" t="s">
        <v>136</v>
      </c>
      <c r="E1188" s="154" t="s">
        <v>19768</v>
      </c>
      <c r="F1188" s="155" t="s">
        <v>27</v>
      </c>
      <c r="G1188" s="155" t="s">
        <v>189</v>
      </c>
      <c r="H1188" s="155" t="s">
        <v>20409</v>
      </c>
      <c r="I1188" s="166" t="s">
        <v>475</v>
      </c>
      <c r="J1188" s="160" t="s">
        <v>422</v>
      </c>
      <c r="K1188" s="159"/>
      <c r="L1188" s="160"/>
      <c r="M1188" s="159"/>
      <c r="N1188" s="158" t="s">
        <v>20033</v>
      </c>
      <c r="O1188" s="158" t="s">
        <v>366</v>
      </c>
      <c r="P1188" s="158" t="s">
        <v>442</v>
      </c>
      <c r="Q1188" s="162" t="s">
        <v>20410</v>
      </c>
      <c r="R1188" s="162" t="s">
        <v>23035</v>
      </c>
      <c r="S1188" s="163" t="s">
        <v>193</v>
      </c>
      <c r="T1188" s="167" t="s">
        <v>472</v>
      </c>
      <c r="U1188" s="149"/>
      <c r="V1188" s="149" t="s">
        <v>995</v>
      </c>
      <c r="W1188" s="164" t="str">
        <f>VLOOKUP(TRIM(X1188),X10:Y88,2,FALSE)</f>
        <v>Frank</v>
      </c>
      <c r="X1188" s="11" t="str">
        <f t="shared" si="41"/>
        <v>6.5.4</v>
      </c>
      <c r="AA1188" s="1">
        <f t="shared" si="40"/>
        <v>17</v>
      </c>
    </row>
    <row r="1189" spans="1:27" ht="35.25" customHeight="1">
      <c r="A1189" s="150" t="s">
        <v>185</v>
      </c>
      <c r="B1189" s="165" t="s">
        <v>70</v>
      </c>
      <c r="C1189" s="153" t="s">
        <v>186</v>
      </c>
      <c r="D1189" s="153" t="s">
        <v>136</v>
      </c>
      <c r="E1189" s="154" t="s">
        <v>19769</v>
      </c>
      <c r="F1189" s="155" t="s">
        <v>27</v>
      </c>
      <c r="G1189" s="155" t="s">
        <v>189</v>
      </c>
      <c r="H1189" s="155" t="s">
        <v>20827</v>
      </c>
      <c r="I1189" s="166" t="s">
        <v>947</v>
      </c>
      <c r="J1189" s="160" t="s">
        <v>422</v>
      </c>
      <c r="K1189" s="159"/>
      <c r="L1189" s="160"/>
      <c r="M1189" s="159"/>
      <c r="N1189" s="158" t="s">
        <v>20033</v>
      </c>
      <c r="O1189" s="158" t="s">
        <v>366</v>
      </c>
      <c r="P1189" s="158" t="s">
        <v>442</v>
      </c>
      <c r="Q1189" s="162" t="s">
        <v>20108</v>
      </c>
      <c r="R1189" s="162" t="s">
        <v>23036</v>
      </c>
      <c r="S1189" s="163" t="s">
        <v>193</v>
      </c>
      <c r="T1189" s="167" t="s">
        <v>1483</v>
      </c>
      <c r="U1189" s="149"/>
      <c r="V1189" s="149" t="s">
        <v>995</v>
      </c>
      <c r="W1189" s="164" t="str">
        <f>VLOOKUP(TRIM(X1189),X10:Y88,2,FALSE)</f>
        <v>Frank</v>
      </c>
      <c r="X1189" s="11" t="str">
        <f t="shared" si="41"/>
        <v>6.5.4</v>
      </c>
      <c r="AA1189" s="1">
        <f t="shared" si="40"/>
        <v>7</v>
      </c>
    </row>
    <row r="1190" spans="1:27" ht="35.25" customHeight="1">
      <c r="A1190" s="150" t="s">
        <v>185</v>
      </c>
      <c r="B1190" s="165" t="s">
        <v>70</v>
      </c>
      <c r="C1190" s="153" t="s">
        <v>186</v>
      </c>
      <c r="D1190" s="153" t="s">
        <v>130</v>
      </c>
      <c r="E1190" s="154" t="s">
        <v>19770</v>
      </c>
      <c r="F1190" s="155" t="s">
        <v>27</v>
      </c>
      <c r="G1190" s="155" t="s">
        <v>189</v>
      </c>
      <c r="H1190" s="155" t="s">
        <v>20909</v>
      </c>
      <c r="I1190" s="166" t="s">
        <v>23203</v>
      </c>
      <c r="J1190" s="160" t="s">
        <v>422</v>
      </c>
      <c r="K1190" s="159"/>
      <c r="L1190" s="160"/>
      <c r="M1190" s="159"/>
      <c r="N1190" s="158" t="s">
        <v>20033</v>
      </c>
      <c r="O1190" s="158" t="s">
        <v>366</v>
      </c>
      <c r="P1190" s="158" t="s">
        <v>442</v>
      </c>
      <c r="Q1190" s="162" t="s">
        <v>20319</v>
      </c>
      <c r="R1190" s="162" t="s">
        <v>22451</v>
      </c>
      <c r="S1190" s="163" t="s">
        <v>22452</v>
      </c>
      <c r="T1190" s="167" t="s">
        <v>20320</v>
      </c>
      <c r="U1190" s="149"/>
      <c r="V1190" s="149"/>
      <c r="W1190" s="164" t="str">
        <f>VLOOKUP(TRIM(X1190),X10:Y88,2,FALSE)</f>
        <v>Frank</v>
      </c>
      <c r="X1190" s="11" t="str">
        <f t="shared" si="41"/>
        <v>6.5.2</v>
      </c>
      <c r="AA1190" s="1">
        <f t="shared" si="40"/>
        <v>27</v>
      </c>
    </row>
    <row r="1191" spans="1:27" ht="35.25" customHeight="1">
      <c r="A1191" s="150" t="s">
        <v>185</v>
      </c>
      <c r="B1191" s="165" t="s">
        <v>70</v>
      </c>
      <c r="C1191" s="153" t="s">
        <v>186</v>
      </c>
      <c r="D1191" s="153" t="s">
        <v>133</v>
      </c>
      <c r="E1191" s="154" t="s">
        <v>19771</v>
      </c>
      <c r="F1191" s="155" t="s">
        <v>27</v>
      </c>
      <c r="G1191" s="155" t="s">
        <v>189</v>
      </c>
      <c r="H1191" s="155" t="s">
        <v>20847</v>
      </c>
      <c r="I1191" s="166" t="s">
        <v>765</v>
      </c>
      <c r="J1191" s="160" t="s">
        <v>422</v>
      </c>
      <c r="K1191" s="159"/>
      <c r="L1191" s="160"/>
      <c r="M1191" s="159"/>
      <c r="N1191" s="158" t="s">
        <v>20033</v>
      </c>
      <c r="O1191" s="158" t="s">
        <v>366</v>
      </c>
      <c r="P1191" s="158" t="s">
        <v>442</v>
      </c>
      <c r="Q1191" s="162" t="s">
        <v>20149</v>
      </c>
      <c r="R1191" s="162" t="s">
        <v>23037</v>
      </c>
      <c r="S1191" s="163" t="s">
        <v>193</v>
      </c>
      <c r="T1191" s="167" t="s">
        <v>767</v>
      </c>
      <c r="U1191" s="149"/>
      <c r="V1191" s="149" t="s">
        <v>995</v>
      </c>
      <c r="W1191" s="164" t="str">
        <f>VLOOKUP(TRIM(X1191),X10:Y88,2,FALSE)</f>
        <v>Frank</v>
      </c>
      <c r="X1191" s="11" t="str">
        <f t="shared" si="41"/>
        <v>6.5.3</v>
      </c>
      <c r="AA1191" s="1">
        <f t="shared" si="40"/>
        <v>8</v>
      </c>
    </row>
    <row r="1192" spans="1:27" ht="35.25" customHeight="1">
      <c r="A1192" s="150" t="s">
        <v>185</v>
      </c>
      <c r="B1192" s="165" t="s">
        <v>70</v>
      </c>
      <c r="C1192" s="153" t="s">
        <v>186</v>
      </c>
      <c r="D1192" s="153" t="s">
        <v>133</v>
      </c>
      <c r="E1192" s="154" t="s">
        <v>19772</v>
      </c>
      <c r="F1192" s="155" t="s">
        <v>27</v>
      </c>
      <c r="G1192" s="155" t="s">
        <v>189</v>
      </c>
      <c r="H1192" s="155" t="s">
        <v>21318</v>
      </c>
      <c r="I1192" s="166" t="s">
        <v>765</v>
      </c>
      <c r="J1192" s="160" t="s">
        <v>455</v>
      </c>
      <c r="K1192" s="159"/>
      <c r="L1192" s="160"/>
      <c r="M1192" s="159"/>
      <c r="N1192" s="158" t="s">
        <v>7147</v>
      </c>
      <c r="O1192" s="158" t="s">
        <v>366</v>
      </c>
      <c r="P1192" s="158" t="s">
        <v>442</v>
      </c>
      <c r="Q1192" s="162" t="s">
        <v>20149</v>
      </c>
      <c r="R1192" s="162" t="s">
        <v>23038</v>
      </c>
      <c r="S1192" s="163" t="s">
        <v>193</v>
      </c>
      <c r="T1192" s="167" t="s">
        <v>767</v>
      </c>
      <c r="U1192" s="149"/>
      <c r="V1192" s="149" t="s">
        <v>995</v>
      </c>
      <c r="W1192" s="164" t="str">
        <f>VLOOKUP(TRIM(X1192),X10:Y88,2,FALSE)</f>
        <v>Frank</v>
      </c>
      <c r="X1192" s="11" t="str">
        <f t="shared" si="41"/>
        <v>6.5.3</v>
      </c>
      <c r="AA1192" s="1">
        <f t="shared" si="40"/>
        <v>8</v>
      </c>
    </row>
    <row r="1193" spans="1:27" ht="35.25" customHeight="1">
      <c r="A1193" s="150" t="s">
        <v>185</v>
      </c>
      <c r="B1193" s="165" t="s">
        <v>70</v>
      </c>
      <c r="C1193" s="153" t="s">
        <v>186</v>
      </c>
      <c r="D1193" s="153" t="s">
        <v>133</v>
      </c>
      <c r="E1193" s="154" t="s">
        <v>19773</v>
      </c>
      <c r="F1193" s="155" t="s">
        <v>27</v>
      </c>
      <c r="G1193" s="155" t="s">
        <v>189</v>
      </c>
      <c r="H1193" s="155" t="s">
        <v>20507</v>
      </c>
      <c r="I1193" s="166" t="s">
        <v>947</v>
      </c>
      <c r="J1193" s="160" t="s">
        <v>422</v>
      </c>
      <c r="K1193" s="159"/>
      <c r="L1193" s="160"/>
      <c r="M1193" s="159"/>
      <c r="N1193" s="158" t="s">
        <v>20033</v>
      </c>
      <c r="O1193" s="158" t="s">
        <v>366</v>
      </c>
      <c r="P1193" s="158" t="s">
        <v>442</v>
      </c>
      <c r="Q1193" s="162" t="s">
        <v>20508</v>
      </c>
      <c r="R1193" s="162" t="s">
        <v>23039</v>
      </c>
      <c r="S1193" s="163" t="s">
        <v>193</v>
      </c>
      <c r="T1193" s="167" t="s">
        <v>949</v>
      </c>
      <c r="U1193" s="149"/>
      <c r="V1193" s="149" t="s">
        <v>995</v>
      </c>
      <c r="W1193" s="164" t="str">
        <f>VLOOKUP(TRIM(X1193),X10:Y88,2,FALSE)</f>
        <v>Frank</v>
      </c>
      <c r="X1193" s="11" t="str">
        <f t="shared" si="41"/>
        <v>6.5.3</v>
      </c>
      <c r="AA1193" s="1">
        <f t="shared" si="40"/>
        <v>7</v>
      </c>
    </row>
    <row r="1194" spans="1:27" ht="35.25" customHeight="1">
      <c r="A1194" s="150" t="s">
        <v>185</v>
      </c>
      <c r="B1194" s="165" t="s">
        <v>70</v>
      </c>
      <c r="C1194" s="153" t="s">
        <v>186</v>
      </c>
      <c r="D1194" s="153" t="s">
        <v>133</v>
      </c>
      <c r="E1194" s="154" t="s">
        <v>19774</v>
      </c>
      <c r="F1194" s="155" t="s">
        <v>27</v>
      </c>
      <c r="G1194" s="155" t="s">
        <v>189</v>
      </c>
      <c r="H1194" s="155" t="s">
        <v>16648</v>
      </c>
      <c r="I1194" s="166" t="s">
        <v>459</v>
      </c>
      <c r="J1194" s="160" t="s">
        <v>422</v>
      </c>
      <c r="K1194" s="159"/>
      <c r="L1194" s="160"/>
      <c r="M1194" s="159"/>
      <c r="N1194" s="158" t="s">
        <v>20033</v>
      </c>
      <c r="O1194" s="158" t="s">
        <v>366</v>
      </c>
      <c r="P1194" s="158" t="s">
        <v>442</v>
      </c>
      <c r="Q1194" s="162" t="s">
        <v>20591</v>
      </c>
      <c r="R1194" s="162" t="s">
        <v>23040</v>
      </c>
      <c r="S1194" s="163" t="s">
        <v>193</v>
      </c>
      <c r="T1194" s="167" t="s">
        <v>1161</v>
      </c>
      <c r="U1194" s="149"/>
      <c r="V1194" s="149" t="s">
        <v>995</v>
      </c>
      <c r="W1194" s="164" t="str">
        <f>VLOOKUP(TRIM(X1194),X10:Y88,2,FALSE)</f>
        <v>Frank</v>
      </c>
      <c r="X1194" s="11" t="str">
        <f t="shared" si="41"/>
        <v>6.5.3</v>
      </c>
      <c r="AA1194" s="1">
        <f t="shared" si="40"/>
        <v>14</v>
      </c>
    </row>
    <row r="1195" spans="1:27" ht="35.25" customHeight="1">
      <c r="A1195" s="150" t="s">
        <v>185</v>
      </c>
      <c r="B1195" s="165" t="s">
        <v>70</v>
      </c>
      <c r="C1195" s="153" t="s">
        <v>186</v>
      </c>
      <c r="D1195" s="153" t="s">
        <v>133</v>
      </c>
      <c r="E1195" s="154" t="s">
        <v>19775</v>
      </c>
      <c r="F1195" s="155" t="s">
        <v>27</v>
      </c>
      <c r="G1195" s="155" t="s">
        <v>189</v>
      </c>
      <c r="H1195" s="155" t="s">
        <v>21012</v>
      </c>
      <c r="I1195" s="166" t="s">
        <v>22288</v>
      </c>
      <c r="J1195" s="160" t="s">
        <v>422</v>
      </c>
      <c r="K1195" s="159"/>
      <c r="L1195" s="160"/>
      <c r="M1195" s="159"/>
      <c r="N1195" s="158" t="s">
        <v>20033</v>
      </c>
      <c r="O1195" s="158" t="s">
        <v>366</v>
      </c>
      <c r="P1195" s="158" t="s">
        <v>442</v>
      </c>
      <c r="Q1195" s="162" t="s">
        <v>21296</v>
      </c>
      <c r="R1195" s="162" t="s">
        <v>22289</v>
      </c>
      <c r="S1195" s="163" t="s">
        <v>22290</v>
      </c>
      <c r="T1195" s="167" t="s">
        <v>472</v>
      </c>
      <c r="U1195" s="149"/>
      <c r="V1195" s="149"/>
      <c r="W1195" s="164" t="str">
        <f>VLOOKUP(TRIM(X1195),X10:Y88,2,FALSE)</f>
        <v>Frank</v>
      </c>
      <c r="X1195" s="11" t="str">
        <f t="shared" si="41"/>
        <v>6.5.3</v>
      </c>
      <c r="AA1195" s="1">
        <f t="shared" si="40"/>
        <v>81</v>
      </c>
    </row>
    <row r="1196" spans="1:27" ht="35.25" customHeight="1">
      <c r="A1196" s="150" t="s">
        <v>185</v>
      </c>
      <c r="B1196" s="165" t="s">
        <v>70</v>
      </c>
      <c r="C1196" s="153" t="s">
        <v>186</v>
      </c>
      <c r="D1196" s="153" t="s">
        <v>133</v>
      </c>
      <c r="E1196" s="154" t="s">
        <v>19776</v>
      </c>
      <c r="F1196" s="155" t="s">
        <v>27</v>
      </c>
      <c r="G1196" s="155" t="s">
        <v>189</v>
      </c>
      <c r="H1196" s="155" t="s">
        <v>11540</v>
      </c>
      <c r="I1196" s="166" t="s">
        <v>21161</v>
      </c>
      <c r="J1196" s="160" t="s">
        <v>422</v>
      </c>
      <c r="K1196" s="159"/>
      <c r="L1196" s="160"/>
      <c r="M1196" s="159"/>
      <c r="N1196" s="158" t="s">
        <v>20033</v>
      </c>
      <c r="O1196" s="158" t="s">
        <v>366</v>
      </c>
      <c r="P1196" s="158" t="s">
        <v>442</v>
      </c>
      <c r="Q1196" s="162" t="s">
        <v>11540</v>
      </c>
      <c r="R1196" s="162" t="s">
        <v>22264</v>
      </c>
      <c r="S1196" s="163" t="s">
        <v>22265</v>
      </c>
      <c r="T1196" s="167" t="s">
        <v>848</v>
      </c>
      <c r="U1196" s="149"/>
      <c r="V1196" s="149"/>
      <c r="W1196" s="164" t="str">
        <f>VLOOKUP(TRIM(X1196),X10:Y88,2,FALSE)</f>
        <v>Frank</v>
      </c>
      <c r="X1196" s="11" t="str">
        <f t="shared" si="41"/>
        <v>6.5.3</v>
      </c>
      <c r="AA1196" s="1">
        <f t="shared" si="40"/>
        <v>71</v>
      </c>
    </row>
    <row r="1197" spans="1:27" ht="35.25" customHeight="1">
      <c r="A1197" s="150" t="s">
        <v>185</v>
      </c>
      <c r="B1197" s="165" t="s">
        <v>70</v>
      </c>
      <c r="C1197" s="153" t="s">
        <v>186</v>
      </c>
      <c r="D1197" s="153" t="s">
        <v>133</v>
      </c>
      <c r="E1197" s="154" t="s">
        <v>19777</v>
      </c>
      <c r="F1197" s="155" t="s">
        <v>27</v>
      </c>
      <c r="G1197" s="155" t="s">
        <v>189</v>
      </c>
      <c r="H1197" s="155" t="s">
        <v>20671</v>
      </c>
      <c r="I1197" s="166" t="s">
        <v>1223</v>
      </c>
      <c r="J1197" s="160" t="s">
        <v>455</v>
      </c>
      <c r="K1197" s="159"/>
      <c r="L1197" s="160"/>
      <c r="M1197" s="159"/>
      <c r="N1197" s="158" t="s">
        <v>7147</v>
      </c>
      <c r="O1197" s="158" t="s">
        <v>366</v>
      </c>
      <c r="P1197" s="158" t="s">
        <v>442</v>
      </c>
      <c r="Q1197" s="162" t="s">
        <v>20672</v>
      </c>
      <c r="R1197" s="162" t="s">
        <v>22273</v>
      </c>
      <c r="S1197" s="163" t="s">
        <v>22274</v>
      </c>
      <c r="T1197" s="167" t="s">
        <v>1354</v>
      </c>
      <c r="U1197" s="149"/>
      <c r="V1197" s="149"/>
      <c r="W1197" s="164" t="str">
        <f>VLOOKUP(TRIM(X1197),X10:Y88,2,FALSE)</f>
        <v>Frank</v>
      </c>
      <c r="X1197" s="11" t="str">
        <f t="shared" si="41"/>
        <v>6.5.3</v>
      </c>
      <c r="AA1197" s="1">
        <f t="shared" si="40"/>
        <v>4</v>
      </c>
    </row>
    <row r="1198" spans="1:27" ht="35.25" customHeight="1">
      <c r="A1198" s="150" t="s">
        <v>185</v>
      </c>
      <c r="B1198" s="165" t="s">
        <v>70</v>
      </c>
      <c r="C1198" s="153" t="s">
        <v>186</v>
      </c>
      <c r="D1198" s="153" t="s">
        <v>133</v>
      </c>
      <c r="E1198" s="154" t="s">
        <v>19778</v>
      </c>
      <c r="F1198" s="155" t="s">
        <v>27</v>
      </c>
      <c r="G1198" s="155" t="s">
        <v>189</v>
      </c>
      <c r="H1198" s="155" t="s">
        <v>20850</v>
      </c>
      <c r="I1198" s="166" t="s">
        <v>765</v>
      </c>
      <c r="J1198" s="160" t="s">
        <v>422</v>
      </c>
      <c r="K1198" s="159"/>
      <c r="L1198" s="160"/>
      <c r="M1198" s="159"/>
      <c r="N1198" s="158" t="s">
        <v>20033</v>
      </c>
      <c r="O1198" s="158" t="s">
        <v>366</v>
      </c>
      <c r="P1198" s="158" t="s">
        <v>442</v>
      </c>
      <c r="Q1198" s="162" t="s">
        <v>20150</v>
      </c>
      <c r="R1198" s="162" t="s">
        <v>22277</v>
      </c>
      <c r="S1198" s="163" t="s">
        <v>22278</v>
      </c>
      <c r="T1198" s="167" t="s">
        <v>767</v>
      </c>
      <c r="U1198" s="149"/>
      <c r="V1198" s="149"/>
      <c r="W1198" s="164" t="str">
        <f>VLOOKUP(TRIM(X1198),X10:Y88,2,FALSE)</f>
        <v>Frank</v>
      </c>
      <c r="X1198" s="11" t="str">
        <f t="shared" si="41"/>
        <v>6.5.3</v>
      </c>
      <c r="AA1198" s="1">
        <f t="shared" si="40"/>
        <v>8</v>
      </c>
    </row>
    <row r="1199" spans="1:27" ht="35.25" customHeight="1">
      <c r="A1199" s="150" t="s">
        <v>185</v>
      </c>
      <c r="B1199" s="165" t="s">
        <v>70</v>
      </c>
      <c r="C1199" s="153" t="s">
        <v>186</v>
      </c>
      <c r="D1199" s="153" t="s">
        <v>133</v>
      </c>
      <c r="E1199" s="154" t="s">
        <v>19779</v>
      </c>
      <c r="F1199" s="155" t="s">
        <v>27</v>
      </c>
      <c r="G1199" s="155" t="s">
        <v>189</v>
      </c>
      <c r="H1199" s="155" t="s">
        <v>21003</v>
      </c>
      <c r="I1199" s="166" t="s">
        <v>1050</v>
      </c>
      <c r="J1199" s="160" t="s">
        <v>455</v>
      </c>
      <c r="K1199" s="159"/>
      <c r="L1199" s="160"/>
      <c r="M1199" s="159"/>
      <c r="N1199" s="158" t="s">
        <v>7147</v>
      </c>
      <c r="O1199" s="158" t="s">
        <v>366</v>
      </c>
      <c r="P1199" s="158" t="s">
        <v>442</v>
      </c>
      <c r="Q1199" s="162" t="s">
        <v>20646</v>
      </c>
      <c r="R1199" s="162" t="s">
        <v>22269</v>
      </c>
      <c r="S1199" s="163" t="s">
        <v>22270</v>
      </c>
      <c r="T1199" s="167" t="s">
        <v>829</v>
      </c>
      <c r="U1199" s="149"/>
      <c r="V1199" s="149"/>
      <c r="W1199" s="164" t="str">
        <f>VLOOKUP(TRIM(X1199),X10:Y88,2,FALSE)</f>
        <v>Frank</v>
      </c>
      <c r="X1199" s="11" t="str">
        <f t="shared" si="41"/>
        <v>6.5.3</v>
      </c>
      <c r="AA1199" s="1">
        <f t="shared" si="40"/>
        <v>3</v>
      </c>
    </row>
    <row r="1200" spans="1:27" ht="35.25" customHeight="1">
      <c r="A1200" s="150" t="s">
        <v>185</v>
      </c>
      <c r="B1200" s="165" t="s">
        <v>70</v>
      </c>
      <c r="C1200" s="153" t="s">
        <v>186</v>
      </c>
      <c r="D1200" s="153" t="s">
        <v>133</v>
      </c>
      <c r="E1200" s="154" t="s">
        <v>19780</v>
      </c>
      <c r="F1200" s="155" t="s">
        <v>27</v>
      </c>
      <c r="G1200" s="155" t="s">
        <v>189</v>
      </c>
      <c r="H1200" s="155" t="s">
        <v>20580</v>
      </c>
      <c r="I1200" s="166" t="s">
        <v>475</v>
      </c>
      <c r="J1200" s="160" t="s">
        <v>422</v>
      </c>
      <c r="K1200" s="159"/>
      <c r="L1200" s="160"/>
      <c r="M1200" s="159"/>
      <c r="N1200" s="158" t="s">
        <v>20033</v>
      </c>
      <c r="O1200" s="158" t="s">
        <v>366</v>
      </c>
      <c r="P1200" s="158" t="s">
        <v>442</v>
      </c>
      <c r="Q1200" s="162" t="s">
        <v>21284</v>
      </c>
      <c r="R1200" s="162" t="s">
        <v>23041</v>
      </c>
      <c r="S1200" s="163" t="s">
        <v>193</v>
      </c>
      <c r="T1200" s="167" t="s">
        <v>472</v>
      </c>
      <c r="U1200" s="149"/>
      <c r="V1200" s="149" t="s">
        <v>995</v>
      </c>
      <c r="W1200" s="164" t="str">
        <f>VLOOKUP(TRIM(X1200),X10:Y88,2,FALSE)</f>
        <v>Frank</v>
      </c>
      <c r="X1200" s="11" t="str">
        <f t="shared" si="41"/>
        <v>6.5.3</v>
      </c>
      <c r="AA1200" s="1">
        <f t="shared" si="40"/>
        <v>17</v>
      </c>
    </row>
    <row r="1201" spans="1:27" ht="35.25" customHeight="1">
      <c r="A1201" s="150" t="s">
        <v>185</v>
      </c>
      <c r="B1201" s="165" t="s">
        <v>70</v>
      </c>
      <c r="C1201" s="153" t="s">
        <v>186</v>
      </c>
      <c r="D1201" s="153" t="s">
        <v>127</v>
      </c>
      <c r="E1201" s="154" t="s">
        <v>19781</v>
      </c>
      <c r="F1201" s="155" t="s">
        <v>25</v>
      </c>
      <c r="G1201" s="155" t="s">
        <v>203</v>
      </c>
      <c r="H1201" s="155" t="s">
        <v>21732</v>
      </c>
      <c r="I1201" s="166" t="s">
        <v>21733</v>
      </c>
      <c r="J1201" s="160"/>
      <c r="K1201" s="159"/>
      <c r="L1201" s="160"/>
      <c r="M1201" s="159"/>
      <c r="N1201" s="158"/>
      <c r="O1201" s="158" t="s">
        <v>366</v>
      </c>
      <c r="P1201" s="158" t="s">
        <v>409</v>
      </c>
      <c r="Q1201" s="162" t="s">
        <v>21734</v>
      </c>
      <c r="R1201" s="162" t="s">
        <v>22916</v>
      </c>
      <c r="S1201" s="163" t="s">
        <v>210</v>
      </c>
      <c r="T1201" s="167" t="s">
        <v>405</v>
      </c>
      <c r="U1201" s="149"/>
      <c r="V1201" s="149"/>
      <c r="W1201" s="164" t="str">
        <f>VLOOKUP(TRIM(X1201),X10:Y88,2,FALSE)</f>
        <v>Frank</v>
      </c>
      <c r="X1201" s="11" t="str">
        <f t="shared" si="41"/>
        <v>6.5.1</v>
      </c>
      <c r="AA1201" s="1">
        <f t="shared" si="40"/>
        <v>18</v>
      </c>
    </row>
    <row r="1202" spans="1:27" ht="35.25" customHeight="1">
      <c r="A1202" s="150" t="s">
        <v>185</v>
      </c>
      <c r="B1202" s="165" t="s">
        <v>70</v>
      </c>
      <c r="C1202" s="153" t="s">
        <v>186</v>
      </c>
      <c r="D1202" s="153" t="s">
        <v>11391</v>
      </c>
      <c r="E1202" s="154" t="s">
        <v>19782</v>
      </c>
      <c r="F1202" s="155" t="s">
        <v>27</v>
      </c>
      <c r="G1202" s="155" t="s">
        <v>189</v>
      </c>
      <c r="H1202" s="155" t="s">
        <v>20509</v>
      </c>
      <c r="I1202" s="166" t="s">
        <v>947</v>
      </c>
      <c r="J1202" s="160" t="s">
        <v>455</v>
      </c>
      <c r="K1202" s="159"/>
      <c r="L1202" s="160"/>
      <c r="M1202" s="159"/>
      <c r="N1202" s="158" t="s">
        <v>7147</v>
      </c>
      <c r="O1202" s="158" t="s">
        <v>366</v>
      </c>
      <c r="P1202" s="158" t="s">
        <v>442</v>
      </c>
      <c r="Q1202" s="162" t="s">
        <v>20510</v>
      </c>
      <c r="R1202" s="162" t="s">
        <v>23440</v>
      </c>
      <c r="S1202" s="163" t="s">
        <v>444</v>
      </c>
      <c r="T1202" s="167" t="s">
        <v>949</v>
      </c>
      <c r="U1202" s="149"/>
      <c r="V1202" s="149"/>
      <c r="W1202" s="164" t="str">
        <f>VLOOKUP(TRIM(X1202),X10:Y88,2,FALSE)</f>
        <v>Puneet</v>
      </c>
      <c r="X1202" s="11" t="str">
        <f t="shared" si="41"/>
        <v>6.5.7.3</v>
      </c>
      <c r="AA1202" s="1">
        <f t="shared" si="40"/>
        <v>7</v>
      </c>
    </row>
    <row r="1203" spans="1:27" ht="35.25" customHeight="1">
      <c r="A1203" s="150" t="s">
        <v>185</v>
      </c>
      <c r="B1203" s="165" t="s">
        <v>70</v>
      </c>
      <c r="C1203" s="153" t="s">
        <v>186</v>
      </c>
      <c r="D1203" s="153" t="s">
        <v>149</v>
      </c>
      <c r="E1203" s="154" t="s">
        <v>19783</v>
      </c>
      <c r="F1203" s="155" t="s">
        <v>27</v>
      </c>
      <c r="G1203" s="155" t="s">
        <v>189</v>
      </c>
      <c r="H1203" s="155" t="s">
        <v>20887</v>
      </c>
      <c r="I1203" s="166" t="s">
        <v>23204</v>
      </c>
      <c r="J1203" s="160" t="s">
        <v>455</v>
      </c>
      <c r="K1203" s="159"/>
      <c r="L1203" s="160"/>
      <c r="M1203" s="159"/>
      <c r="N1203" s="158" t="s">
        <v>7147</v>
      </c>
      <c r="O1203" s="158" t="s">
        <v>366</v>
      </c>
      <c r="P1203" s="158" t="s">
        <v>442</v>
      </c>
      <c r="Q1203" s="162" t="s">
        <v>20270</v>
      </c>
      <c r="R1203" s="162" t="s">
        <v>22706</v>
      </c>
      <c r="S1203" s="163" t="s">
        <v>22705</v>
      </c>
      <c r="T1203" s="167" t="s">
        <v>472</v>
      </c>
      <c r="U1203" s="149"/>
      <c r="V1203" s="149"/>
      <c r="W1203" s="164" t="str">
        <f>VLOOKUP(TRIM(X1203),X10:Y88,2,FALSE)</f>
        <v>Puneet</v>
      </c>
      <c r="X1203" s="11" t="str">
        <f t="shared" si="41"/>
        <v>6.5.9</v>
      </c>
      <c r="AA1203" s="1">
        <f t="shared" si="40"/>
        <v>18</v>
      </c>
    </row>
    <row r="1204" spans="1:27" ht="35.25" customHeight="1">
      <c r="A1204" s="150" t="s">
        <v>185</v>
      </c>
      <c r="B1204" s="165" t="s">
        <v>70</v>
      </c>
      <c r="C1204" s="153" t="s">
        <v>186</v>
      </c>
      <c r="D1204" s="153" t="s">
        <v>11391</v>
      </c>
      <c r="E1204" s="154" t="s">
        <v>19784</v>
      </c>
      <c r="F1204" s="155" t="s">
        <v>27</v>
      </c>
      <c r="G1204" s="155" t="s">
        <v>189</v>
      </c>
      <c r="H1204" s="155" t="s">
        <v>20514</v>
      </c>
      <c r="I1204" s="166" t="s">
        <v>947</v>
      </c>
      <c r="J1204" s="160" t="s">
        <v>455</v>
      </c>
      <c r="K1204" s="159"/>
      <c r="L1204" s="160"/>
      <c r="M1204" s="159"/>
      <c r="N1204" s="158" t="s">
        <v>7147</v>
      </c>
      <c r="O1204" s="158" t="s">
        <v>366</v>
      </c>
      <c r="P1204" s="158" t="s">
        <v>442</v>
      </c>
      <c r="Q1204" s="162" t="s">
        <v>20515</v>
      </c>
      <c r="R1204" s="162" t="s">
        <v>22708</v>
      </c>
      <c r="S1204" s="163" t="s">
        <v>22707</v>
      </c>
      <c r="T1204" s="167" t="s">
        <v>949</v>
      </c>
      <c r="U1204" s="149"/>
      <c r="V1204" s="149"/>
      <c r="W1204" s="164" t="str">
        <f>VLOOKUP(TRIM(X1204),X10:Y88,2,FALSE)</f>
        <v>Puneet</v>
      </c>
      <c r="X1204" s="11" t="str">
        <f t="shared" si="41"/>
        <v>6.5.7.3</v>
      </c>
      <c r="AA1204" s="1">
        <f t="shared" si="40"/>
        <v>7</v>
      </c>
    </row>
    <row r="1205" spans="1:27" ht="35.25" customHeight="1">
      <c r="A1205" s="150" t="s">
        <v>185</v>
      </c>
      <c r="B1205" s="165" t="s">
        <v>70</v>
      </c>
      <c r="C1205" s="153" t="s">
        <v>186</v>
      </c>
      <c r="D1205" s="153" t="s">
        <v>11391</v>
      </c>
      <c r="E1205" s="154" t="s">
        <v>19785</v>
      </c>
      <c r="F1205" s="155" t="s">
        <v>27</v>
      </c>
      <c r="G1205" s="155" t="s">
        <v>189</v>
      </c>
      <c r="H1205" s="155" t="s">
        <v>20814</v>
      </c>
      <c r="I1205" s="166" t="s">
        <v>23205</v>
      </c>
      <c r="J1205" s="160" t="s">
        <v>455</v>
      </c>
      <c r="K1205" s="159"/>
      <c r="L1205" s="160"/>
      <c r="M1205" s="159"/>
      <c r="N1205" s="158" t="s">
        <v>7147</v>
      </c>
      <c r="O1205" s="158" t="s">
        <v>366</v>
      </c>
      <c r="P1205" s="158" t="s">
        <v>442</v>
      </c>
      <c r="Q1205" s="162" t="s">
        <v>20095</v>
      </c>
      <c r="R1205" s="162" t="s">
        <v>23042</v>
      </c>
      <c r="S1205" s="163" t="s">
        <v>193</v>
      </c>
      <c r="T1205" s="167" t="s">
        <v>472</v>
      </c>
      <c r="U1205" s="149"/>
      <c r="V1205" s="149" t="s">
        <v>995</v>
      </c>
      <c r="W1205" s="164" t="str">
        <f>VLOOKUP(TRIM(X1205),X10:Y88,2,FALSE)</f>
        <v>Puneet</v>
      </c>
      <c r="X1205" s="11" t="str">
        <f t="shared" si="41"/>
        <v>6.5.7.3</v>
      </c>
      <c r="AA1205" s="1">
        <f t="shared" si="40"/>
        <v>36</v>
      </c>
    </row>
    <row r="1206" spans="1:27" ht="35.25" customHeight="1">
      <c r="A1206" s="150" t="s">
        <v>185</v>
      </c>
      <c r="B1206" s="165" t="s">
        <v>70</v>
      </c>
      <c r="C1206" s="153" t="s">
        <v>186</v>
      </c>
      <c r="D1206" s="153" t="s">
        <v>11391</v>
      </c>
      <c r="E1206" s="154" t="s">
        <v>19786</v>
      </c>
      <c r="F1206" s="155" t="s">
        <v>27</v>
      </c>
      <c r="G1206" s="155" t="s">
        <v>189</v>
      </c>
      <c r="H1206" s="155" t="s">
        <v>20651</v>
      </c>
      <c r="I1206" s="166" t="s">
        <v>475</v>
      </c>
      <c r="J1206" s="160" t="s">
        <v>455</v>
      </c>
      <c r="K1206" s="159"/>
      <c r="L1206" s="160"/>
      <c r="M1206" s="159"/>
      <c r="N1206" s="158" t="s">
        <v>7147</v>
      </c>
      <c r="O1206" s="158" t="s">
        <v>366</v>
      </c>
      <c r="P1206" s="158" t="s">
        <v>442</v>
      </c>
      <c r="Q1206" s="162" t="s">
        <v>20652</v>
      </c>
      <c r="R1206" s="162" t="s">
        <v>23043</v>
      </c>
      <c r="S1206" s="163" t="s">
        <v>193</v>
      </c>
      <c r="T1206" s="167" t="s">
        <v>472</v>
      </c>
      <c r="U1206" s="149"/>
      <c r="V1206" s="149" t="s">
        <v>995</v>
      </c>
      <c r="W1206" s="164" t="str">
        <f>VLOOKUP(TRIM(X1206),X10:Y88,2,FALSE)</f>
        <v>Puneet</v>
      </c>
      <c r="X1206" s="11" t="str">
        <f t="shared" si="41"/>
        <v>6.5.7.3</v>
      </c>
      <c r="AA1206" s="1">
        <f t="shared" si="40"/>
        <v>17</v>
      </c>
    </row>
    <row r="1207" spans="1:27" ht="35.25" customHeight="1">
      <c r="A1207" s="150" t="s">
        <v>185</v>
      </c>
      <c r="B1207" s="165" t="s">
        <v>70</v>
      </c>
      <c r="C1207" s="153" t="s">
        <v>186</v>
      </c>
      <c r="D1207" s="153" t="s">
        <v>11391</v>
      </c>
      <c r="E1207" s="154" t="s">
        <v>19787</v>
      </c>
      <c r="F1207" s="155" t="s">
        <v>27</v>
      </c>
      <c r="G1207" s="155" t="s">
        <v>189</v>
      </c>
      <c r="H1207" s="155" t="s">
        <v>20824</v>
      </c>
      <c r="I1207" s="166" t="s">
        <v>947</v>
      </c>
      <c r="J1207" s="160" t="s">
        <v>455</v>
      </c>
      <c r="K1207" s="159"/>
      <c r="L1207" s="160"/>
      <c r="M1207" s="159"/>
      <c r="N1207" s="158" t="s">
        <v>7147</v>
      </c>
      <c r="O1207" s="158" t="s">
        <v>366</v>
      </c>
      <c r="P1207" s="158" t="s">
        <v>442</v>
      </c>
      <c r="Q1207" s="162" t="s">
        <v>20105</v>
      </c>
      <c r="R1207" s="162" t="s">
        <v>22373</v>
      </c>
      <c r="S1207" s="163" t="s">
        <v>444</v>
      </c>
      <c r="T1207" s="167" t="s">
        <v>1483</v>
      </c>
      <c r="U1207" s="149"/>
      <c r="V1207" s="149"/>
      <c r="W1207" s="164" t="str">
        <f>VLOOKUP(TRIM(X1207),X10:Y88,2,FALSE)</f>
        <v>Puneet</v>
      </c>
      <c r="X1207" s="11" t="str">
        <f t="shared" si="41"/>
        <v>6.5.7.3</v>
      </c>
      <c r="AA1207" s="1">
        <f t="shared" si="40"/>
        <v>7</v>
      </c>
    </row>
    <row r="1208" spans="1:27" ht="35.25" customHeight="1">
      <c r="A1208" s="150"/>
      <c r="B1208" s="165" t="s">
        <v>70</v>
      </c>
      <c r="C1208" s="153" t="s">
        <v>28</v>
      </c>
      <c r="D1208" s="153" t="s">
        <v>11391</v>
      </c>
      <c r="E1208" s="154" t="s">
        <v>19788</v>
      </c>
      <c r="F1208" s="155" t="s">
        <v>27</v>
      </c>
      <c r="G1208" s="169" t="s">
        <v>189</v>
      </c>
      <c r="H1208" s="169" t="s">
        <v>20994</v>
      </c>
      <c r="I1208" s="170" t="s">
        <v>1050</v>
      </c>
      <c r="J1208" s="171" t="s">
        <v>455</v>
      </c>
      <c r="K1208" s="172"/>
      <c r="L1208" s="171"/>
      <c r="M1208" s="172"/>
      <c r="N1208" s="171" t="s">
        <v>7147</v>
      </c>
      <c r="O1208" s="171" t="s">
        <v>366</v>
      </c>
      <c r="P1208" s="171" t="s">
        <v>442</v>
      </c>
      <c r="Q1208" s="173" t="s">
        <v>23100</v>
      </c>
      <c r="R1208" s="173" t="s">
        <v>23101</v>
      </c>
      <c r="S1208" s="177"/>
      <c r="T1208" s="167" t="s">
        <v>829</v>
      </c>
      <c r="U1208" s="149"/>
      <c r="V1208" s="149"/>
      <c r="W1208" s="164" t="str">
        <f>VLOOKUP(TRIM(X1208),X10:Y88,2,FALSE)</f>
        <v>Puneet</v>
      </c>
      <c r="X1208" s="11" t="str">
        <f t="shared" si="41"/>
        <v>6.5.7.3</v>
      </c>
      <c r="AA1208" s="1">
        <f t="shared" si="40"/>
        <v>3</v>
      </c>
    </row>
    <row r="1209" spans="1:27" ht="35.25" customHeight="1">
      <c r="A1209" s="150" t="s">
        <v>185</v>
      </c>
      <c r="B1209" s="165" t="s">
        <v>70</v>
      </c>
      <c r="C1209" s="153" t="s">
        <v>186</v>
      </c>
      <c r="D1209" s="153" t="s">
        <v>11392</v>
      </c>
      <c r="E1209" s="154" t="s">
        <v>19789</v>
      </c>
      <c r="F1209" s="155" t="s">
        <v>27</v>
      </c>
      <c r="G1209" s="155" t="s">
        <v>189</v>
      </c>
      <c r="H1209" s="155" t="s">
        <v>20226</v>
      </c>
      <c r="I1209" s="166" t="s">
        <v>23206</v>
      </c>
      <c r="J1209" s="160" t="s">
        <v>455</v>
      </c>
      <c r="K1209" s="159"/>
      <c r="L1209" s="160"/>
      <c r="M1209" s="159"/>
      <c r="N1209" s="158" t="s">
        <v>7147</v>
      </c>
      <c r="O1209" s="158" t="s">
        <v>366</v>
      </c>
      <c r="P1209" s="158" t="s">
        <v>442</v>
      </c>
      <c r="Q1209" s="162" t="s">
        <v>20227</v>
      </c>
      <c r="R1209" s="162" t="s">
        <v>22865</v>
      </c>
      <c r="S1209" s="163" t="s">
        <v>22866</v>
      </c>
      <c r="T1209" s="167" t="s">
        <v>432</v>
      </c>
      <c r="U1209" s="149"/>
      <c r="V1209" s="149"/>
      <c r="W1209" s="164" t="str">
        <f>VLOOKUP(TRIM(X1209),X10:Y88,2,FALSE)</f>
        <v>Puneet</v>
      </c>
      <c r="X1209" s="11" t="str">
        <f t="shared" si="41"/>
        <v>6.5.7.4</v>
      </c>
      <c r="AA1209" s="1">
        <f t="shared" si="40"/>
        <v>26</v>
      </c>
    </row>
    <row r="1210" spans="1:27" ht="35.25" customHeight="1">
      <c r="A1210" s="150" t="s">
        <v>185</v>
      </c>
      <c r="B1210" s="165" t="s">
        <v>70</v>
      </c>
      <c r="C1210" s="153" t="s">
        <v>186</v>
      </c>
      <c r="D1210" s="153" t="s">
        <v>11392</v>
      </c>
      <c r="E1210" s="154" t="s">
        <v>19790</v>
      </c>
      <c r="F1210" s="155" t="s">
        <v>27</v>
      </c>
      <c r="G1210" s="155" t="s">
        <v>189</v>
      </c>
      <c r="H1210" s="155" t="s">
        <v>20642</v>
      </c>
      <c r="I1210" s="166" t="s">
        <v>1139</v>
      </c>
      <c r="J1210" s="160" t="s">
        <v>455</v>
      </c>
      <c r="K1210" s="159"/>
      <c r="L1210" s="160"/>
      <c r="M1210" s="159"/>
      <c r="N1210" s="158" t="s">
        <v>7147</v>
      </c>
      <c r="O1210" s="158" t="s">
        <v>366</v>
      </c>
      <c r="P1210" s="158" t="s">
        <v>442</v>
      </c>
      <c r="Q1210" s="162" t="s">
        <v>21292</v>
      </c>
      <c r="R1210" s="162" t="s">
        <v>22376</v>
      </c>
      <c r="S1210" s="163" t="s">
        <v>444</v>
      </c>
      <c r="T1210" s="167" t="s">
        <v>3424</v>
      </c>
      <c r="U1210" s="149"/>
      <c r="V1210" s="149"/>
      <c r="W1210" s="164" t="str">
        <f>VLOOKUP(TRIM(X1210),X10:Y88,2,FALSE)</f>
        <v>Puneet</v>
      </c>
      <c r="X1210" s="11" t="str">
        <f t="shared" si="41"/>
        <v>6.5.7.4</v>
      </c>
      <c r="AA1210" s="1">
        <f t="shared" si="40"/>
        <v>4</v>
      </c>
    </row>
    <row r="1211" spans="1:27" ht="35.25" customHeight="1">
      <c r="A1211" s="150" t="s">
        <v>185</v>
      </c>
      <c r="B1211" s="165" t="s">
        <v>70</v>
      </c>
      <c r="C1211" s="153" t="s">
        <v>186</v>
      </c>
      <c r="D1211" s="153" t="s">
        <v>11392</v>
      </c>
      <c r="E1211" s="154" t="s">
        <v>19791</v>
      </c>
      <c r="F1211" s="155" t="s">
        <v>27</v>
      </c>
      <c r="G1211" s="155" t="s">
        <v>189</v>
      </c>
      <c r="H1211" s="155" t="s">
        <v>20667</v>
      </c>
      <c r="I1211" s="166" t="s">
        <v>1223</v>
      </c>
      <c r="J1211" s="160" t="s">
        <v>455</v>
      </c>
      <c r="K1211" s="159"/>
      <c r="L1211" s="160"/>
      <c r="M1211" s="159"/>
      <c r="N1211" s="158" t="s">
        <v>7147</v>
      </c>
      <c r="O1211" s="158" t="s">
        <v>366</v>
      </c>
      <c r="P1211" s="158" t="s">
        <v>442</v>
      </c>
      <c r="Q1211" s="162" t="s">
        <v>20668</v>
      </c>
      <c r="R1211" s="162" t="s">
        <v>22864</v>
      </c>
      <c r="S1211" s="163" t="s">
        <v>193</v>
      </c>
      <c r="T1211" s="167" t="s">
        <v>1354</v>
      </c>
      <c r="U1211" s="149"/>
      <c r="V1211" s="149"/>
      <c r="W1211" s="164" t="str">
        <f>VLOOKUP(TRIM(X1211),X10:Y88,2,FALSE)</f>
        <v>Puneet</v>
      </c>
      <c r="X1211" s="11" t="str">
        <f t="shared" si="41"/>
        <v>6.5.7.4</v>
      </c>
      <c r="AA1211" s="1">
        <f t="shared" si="40"/>
        <v>4</v>
      </c>
    </row>
    <row r="1212" spans="1:27" ht="35.25" customHeight="1">
      <c r="A1212" s="150" t="s">
        <v>185</v>
      </c>
      <c r="B1212" s="165" t="s">
        <v>70</v>
      </c>
      <c r="C1212" s="153" t="s">
        <v>186</v>
      </c>
      <c r="D1212" s="153" t="s">
        <v>11392</v>
      </c>
      <c r="E1212" s="154" t="s">
        <v>19792</v>
      </c>
      <c r="F1212" s="155" t="s">
        <v>27</v>
      </c>
      <c r="G1212" s="155" t="s">
        <v>189</v>
      </c>
      <c r="H1212" s="155" t="s">
        <v>20404</v>
      </c>
      <c r="I1212" s="166" t="s">
        <v>475</v>
      </c>
      <c r="J1212" s="160" t="s">
        <v>422</v>
      </c>
      <c r="K1212" s="159"/>
      <c r="L1212" s="160"/>
      <c r="M1212" s="159"/>
      <c r="N1212" s="158" t="s">
        <v>20033</v>
      </c>
      <c r="O1212" s="158" t="s">
        <v>366</v>
      </c>
      <c r="P1212" s="158" t="s">
        <v>442</v>
      </c>
      <c r="Q1212" s="162" t="s">
        <v>20405</v>
      </c>
      <c r="R1212" s="162" t="s">
        <v>22712</v>
      </c>
      <c r="S1212" s="163" t="s">
        <v>22711</v>
      </c>
      <c r="T1212" s="167" t="s">
        <v>472</v>
      </c>
      <c r="U1212" s="149"/>
      <c r="V1212" s="149"/>
      <c r="W1212" s="164" t="str">
        <f>VLOOKUP(TRIM(X1212),X10:Y88,2,FALSE)</f>
        <v>Puneet</v>
      </c>
      <c r="X1212" s="11" t="str">
        <f t="shared" si="41"/>
        <v>6.5.7.4</v>
      </c>
      <c r="AA1212" s="1">
        <f t="shared" si="40"/>
        <v>17</v>
      </c>
    </row>
    <row r="1213" spans="1:27" ht="35.25" customHeight="1">
      <c r="A1213" s="150" t="s">
        <v>185</v>
      </c>
      <c r="B1213" s="165" t="s">
        <v>70</v>
      </c>
      <c r="C1213" s="153" t="s">
        <v>186</v>
      </c>
      <c r="D1213" s="153" t="s">
        <v>164</v>
      </c>
      <c r="E1213" s="154" t="s">
        <v>19793</v>
      </c>
      <c r="F1213" s="155" t="s">
        <v>27</v>
      </c>
      <c r="G1213" s="155" t="s">
        <v>189</v>
      </c>
      <c r="H1213" s="155" t="s">
        <v>21038</v>
      </c>
      <c r="I1213" s="166" t="s">
        <v>12252</v>
      </c>
      <c r="J1213" s="160" t="s">
        <v>622</v>
      </c>
      <c r="K1213" s="159"/>
      <c r="L1213" s="160"/>
      <c r="M1213" s="159"/>
      <c r="N1213" s="158" t="s">
        <v>20087</v>
      </c>
      <c r="O1213" s="158" t="s">
        <v>366</v>
      </c>
      <c r="P1213" s="158" t="s">
        <v>624</v>
      </c>
      <c r="Q1213" s="162" t="s">
        <v>20760</v>
      </c>
      <c r="R1213" s="162" t="s">
        <v>23044</v>
      </c>
      <c r="S1213" s="163" t="s">
        <v>193</v>
      </c>
      <c r="T1213" s="167" t="s">
        <v>556</v>
      </c>
      <c r="U1213" s="149"/>
      <c r="V1213" s="149" t="s">
        <v>995</v>
      </c>
      <c r="W1213" s="164" t="str">
        <f>VLOOKUP(TRIM(X1213),X10:Y88,2,FALSE)</f>
        <v>Dario</v>
      </c>
      <c r="X1213" s="11" t="str">
        <f t="shared" si="41"/>
        <v>6.10</v>
      </c>
      <c r="AA1213" s="1">
        <f t="shared" si="40"/>
        <v>19</v>
      </c>
    </row>
    <row r="1214" spans="1:27" ht="35.25" customHeight="1">
      <c r="A1214" s="150" t="s">
        <v>185</v>
      </c>
      <c r="B1214" s="165" t="s">
        <v>70</v>
      </c>
      <c r="C1214" s="153" t="s">
        <v>186</v>
      </c>
      <c r="D1214" s="153" t="s">
        <v>164</v>
      </c>
      <c r="E1214" s="154" t="s">
        <v>19794</v>
      </c>
      <c r="F1214" s="155" t="s">
        <v>12045</v>
      </c>
      <c r="G1214" s="155" t="s">
        <v>189</v>
      </c>
      <c r="H1214" s="155" t="s">
        <v>20758</v>
      </c>
      <c r="I1214" s="166" t="s">
        <v>12252</v>
      </c>
      <c r="J1214" s="160" t="s">
        <v>622</v>
      </c>
      <c r="K1214" s="159"/>
      <c r="L1214" s="160"/>
      <c r="M1214" s="159"/>
      <c r="N1214" s="158"/>
      <c r="O1214" s="158"/>
      <c r="P1214" s="158" t="s">
        <v>624</v>
      </c>
      <c r="Q1214" s="162" t="s">
        <v>20759</v>
      </c>
      <c r="R1214" s="162" t="s">
        <v>23158</v>
      </c>
      <c r="S1214" s="163" t="s">
        <v>193</v>
      </c>
      <c r="T1214" s="167" t="s">
        <v>556</v>
      </c>
      <c r="U1214" s="149"/>
      <c r="V1214" s="149" t="s">
        <v>995</v>
      </c>
      <c r="W1214" s="164" t="str">
        <f>VLOOKUP(TRIM(X1214),X10:Y88,2,FALSE)</f>
        <v>Dario</v>
      </c>
      <c r="X1214" s="11" t="str">
        <f t="shared" si="41"/>
        <v>6.10</v>
      </c>
      <c r="AA1214" s="1">
        <f t="shared" si="40"/>
        <v>19</v>
      </c>
    </row>
    <row r="1215" spans="1:27" ht="35.25" customHeight="1">
      <c r="A1215" s="150" t="s">
        <v>185</v>
      </c>
      <c r="B1215" s="165" t="s">
        <v>70</v>
      </c>
      <c r="C1215" s="153" t="s">
        <v>186</v>
      </c>
      <c r="D1215" s="153" t="s">
        <v>164</v>
      </c>
      <c r="E1215" s="154" t="s">
        <v>19795</v>
      </c>
      <c r="F1215" s="155" t="s">
        <v>26</v>
      </c>
      <c r="G1215" s="155" t="s">
        <v>189</v>
      </c>
      <c r="H1215" s="155" t="s">
        <v>23155</v>
      </c>
      <c r="I1215" s="166" t="s">
        <v>1638</v>
      </c>
      <c r="J1215" s="160"/>
      <c r="K1215" s="159"/>
      <c r="L1215" s="160"/>
      <c r="M1215" s="159"/>
      <c r="N1215" s="158"/>
      <c r="O1215" s="158"/>
      <c r="P1215" s="158" t="s">
        <v>624</v>
      </c>
      <c r="Q1215" s="162" t="s">
        <v>23157</v>
      </c>
      <c r="R1215" s="162" t="s">
        <v>23045</v>
      </c>
      <c r="S1215" s="163" t="s">
        <v>193</v>
      </c>
      <c r="T1215" s="167" t="s">
        <v>556</v>
      </c>
      <c r="U1215" s="149"/>
      <c r="V1215" s="149" t="s">
        <v>995</v>
      </c>
      <c r="W1215" s="164" t="str">
        <f>VLOOKUP(TRIM(X1215),X10:Y88,2,FALSE)</f>
        <v>Dario</v>
      </c>
      <c r="X1215" s="11" t="str">
        <f t="shared" si="41"/>
        <v>6.10</v>
      </c>
      <c r="AA1215" s="1">
        <f t="shared" si="40"/>
        <v>6</v>
      </c>
    </row>
    <row r="1216" spans="1:27" ht="35.25" customHeight="1">
      <c r="A1216" s="150"/>
      <c r="B1216" s="165" t="s">
        <v>70</v>
      </c>
      <c r="C1216" s="153" t="s">
        <v>28</v>
      </c>
      <c r="D1216" s="153" t="s">
        <v>179</v>
      </c>
      <c r="E1216" s="154" t="s">
        <v>19796</v>
      </c>
      <c r="F1216" s="155" t="s">
        <v>439</v>
      </c>
      <c r="G1216" s="169" t="s">
        <v>242</v>
      </c>
      <c r="H1216" s="169" t="s">
        <v>5647</v>
      </c>
      <c r="I1216" s="170" t="s">
        <v>62</v>
      </c>
      <c r="J1216" s="171"/>
      <c r="K1216" s="172"/>
      <c r="L1216" s="171"/>
      <c r="M1216" s="172"/>
      <c r="N1216" s="171"/>
      <c r="O1216" s="171" t="s">
        <v>62</v>
      </c>
      <c r="P1216" s="171" t="s">
        <v>62</v>
      </c>
      <c r="Q1216" s="173" t="s">
        <v>5647</v>
      </c>
      <c r="R1216" s="173" t="s">
        <v>5647</v>
      </c>
      <c r="S1216" s="177"/>
      <c r="T1216" s="167" t="s">
        <v>201</v>
      </c>
      <c r="U1216" s="149"/>
      <c r="V1216" s="149"/>
      <c r="W1216" s="164" t="str">
        <f>VLOOKUP(TRIM(X1216),X10:Y88,2,FALSE)</f>
        <v>Withdrawn</v>
      </c>
      <c r="X1216" s="11" t="str">
        <f t="shared" si="41"/>
        <v>99</v>
      </c>
      <c r="AA1216" s="1">
        <f t="shared" si="40"/>
        <v>1</v>
      </c>
    </row>
    <row r="1217" spans="1:27" ht="35.25" customHeight="1">
      <c r="A1217" s="150"/>
      <c r="B1217" s="165" t="s">
        <v>70</v>
      </c>
      <c r="C1217" s="153" t="s">
        <v>28</v>
      </c>
      <c r="D1217" s="153" t="s">
        <v>179</v>
      </c>
      <c r="E1217" s="154" t="s">
        <v>19797</v>
      </c>
      <c r="F1217" s="155" t="s">
        <v>439</v>
      </c>
      <c r="G1217" s="169" t="s">
        <v>242</v>
      </c>
      <c r="H1217" s="169" t="s">
        <v>5647</v>
      </c>
      <c r="I1217" s="170" t="s">
        <v>62</v>
      </c>
      <c r="J1217" s="171"/>
      <c r="K1217" s="172"/>
      <c r="L1217" s="171"/>
      <c r="M1217" s="172"/>
      <c r="N1217" s="171"/>
      <c r="O1217" s="171" t="s">
        <v>62</v>
      </c>
      <c r="P1217" s="171" t="s">
        <v>62</v>
      </c>
      <c r="Q1217" s="173" t="s">
        <v>5647</v>
      </c>
      <c r="R1217" s="173" t="s">
        <v>5647</v>
      </c>
      <c r="S1217" s="177"/>
      <c r="T1217" s="167" t="s">
        <v>201</v>
      </c>
      <c r="U1217" s="149"/>
      <c r="V1217" s="149"/>
      <c r="W1217" s="164" t="str">
        <f>VLOOKUP(TRIM(X1217),X10:Y88,2,FALSE)</f>
        <v>Withdrawn</v>
      </c>
      <c r="X1217" s="11" t="str">
        <f t="shared" si="41"/>
        <v>99</v>
      </c>
      <c r="AA1217" s="1">
        <f t="shared" si="40"/>
        <v>1</v>
      </c>
    </row>
    <row r="1218" spans="1:27" ht="35.25" customHeight="1">
      <c r="A1218" s="150"/>
      <c r="B1218" s="165" t="s">
        <v>70</v>
      </c>
      <c r="C1218" s="153" t="s">
        <v>28</v>
      </c>
      <c r="D1218" s="153" t="s">
        <v>179</v>
      </c>
      <c r="E1218" s="154" t="s">
        <v>19798</v>
      </c>
      <c r="F1218" s="155" t="s">
        <v>439</v>
      </c>
      <c r="G1218" s="169" t="s">
        <v>242</v>
      </c>
      <c r="H1218" s="169" t="s">
        <v>5647</v>
      </c>
      <c r="I1218" s="170" t="s">
        <v>62</v>
      </c>
      <c r="J1218" s="171"/>
      <c r="K1218" s="172"/>
      <c r="L1218" s="171"/>
      <c r="M1218" s="172"/>
      <c r="N1218" s="171"/>
      <c r="O1218" s="171" t="s">
        <v>62</v>
      </c>
      <c r="P1218" s="171" t="s">
        <v>62</v>
      </c>
      <c r="Q1218" s="173" t="s">
        <v>5647</v>
      </c>
      <c r="R1218" s="173" t="s">
        <v>5647</v>
      </c>
      <c r="S1218" s="177"/>
      <c r="T1218" s="167" t="s">
        <v>201</v>
      </c>
      <c r="U1218" s="149"/>
      <c r="V1218" s="149"/>
      <c r="W1218" s="164" t="str">
        <f>VLOOKUP(TRIM(X1218),X10:Y88,2,FALSE)</f>
        <v>Withdrawn</v>
      </c>
      <c r="X1218" s="11" t="str">
        <f t="shared" si="41"/>
        <v>99</v>
      </c>
      <c r="AA1218" s="1">
        <f t="shared" si="40"/>
        <v>1</v>
      </c>
    </row>
    <row r="1219" spans="1:27" ht="35.25" customHeight="1">
      <c r="A1219" s="150"/>
      <c r="B1219" s="165" t="s">
        <v>70</v>
      </c>
      <c r="C1219" s="153" t="s">
        <v>28</v>
      </c>
      <c r="D1219" s="153" t="s">
        <v>179</v>
      </c>
      <c r="E1219" s="154" t="s">
        <v>19799</v>
      </c>
      <c r="F1219" s="155" t="s">
        <v>439</v>
      </c>
      <c r="G1219" s="169" t="s">
        <v>242</v>
      </c>
      <c r="H1219" s="169" t="s">
        <v>5647</v>
      </c>
      <c r="I1219" s="170" t="s">
        <v>62</v>
      </c>
      <c r="J1219" s="171"/>
      <c r="K1219" s="172"/>
      <c r="L1219" s="171"/>
      <c r="M1219" s="172"/>
      <c r="N1219" s="171"/>
      <c r="O1219" s="171" t="s">
        <v>62</v>
      </c>
      <c r="P1219" s="171" t="s">
        <v>62</v>
      </c>
      <c r="Q1219" s="173" t="s">
        <v>5647</v>
      </c>
      <c r="R1219" s="173" t="s">
        <v>5647</v>
      </c>
      <c r="S1219" s="177"/>
      <c r="T1219" s="167" t="s">
        <v>201</v>
      </c>
      <c r="U1219" s="149"/>
      <c r="V1219" s="149"/>
      <c r="W1219" s="164" t="str">
        <f>VLOOKUP(TRIM(X1219),X10:Y88,2,FALSE)</f>
        <v>Withdrawn</v>
      </c>
      <c r="X1219" s="11" t="str">
        <f t="shared" si="41"/>
        <v>99</v>
      </c>
      <c r="AA1219" s="1">
        <f t="shared" si="40"/>
        <v>1</v>
      </c>
    </row>
    <row r="1220" spans="1:27" ht="35.25" customHeight="1">
      <c r="A1220" s="150"/>
      <c r="B1220" s="165" t="s">
        <v>70</v>
      </c>
      <c r="C1220" s="153" t="s">
        <v>28</v>
      </c>
      <c r="D1220" s="153" t="s">
        <v>179</v>
      </c>
      <c r="E1220" s="154" t="s">
        <v>19800</v>
      </c>
      <c r="F1220" s="155" t="s">
        <v>439</v>
      </c>
      <c r="G1220" s="169" t="s">
        <v>242</v>
      </c>
      <c r="H1220" s="169" t="s">
        <v>5647</v>
      </c>
      <c r="I1220" s="170" t="s">
        <v>62</v>
      </c>
      <c r="J1220" s="171"/>
      <c r="K1220" s="172"/>
      <c r="L1220" s="171"/>
      <c r="M1220" s="172"/>
      <c r="N1220" s="171"/>
      <c r="O1220" s="171" t="s">
        <v>62</v>
      </c>
      <c r="P1220" s="171" t="s">
        <v>62</v>
      </c>
      <c r="Q1220" s="173" t="s">
        <v>5647</v>
      </c>
      <c r="R1220" s="173" t="s">
        <v>5647</v>
      </c>
      <c r="S1220" s="177"/>
      <c r="T1220" s="167" t="s">
        <v>201</v>
      </c>
      <c r="U1220" s="149"/>
      <c r="V1220" s="149"/>
      <c r="W1220" s="164" t="str">
        <f>VLOOKUP(TRIM(X1220),X10:Y88,2,FALSE)</f>
        <v>Withdrawn</v>
      </c>
      <c r="X1220" s="11" t="str">
        <f t="shared" si="41"/>
        <v>99</v>
      </c>
      <c r="AA1220" s="1">
        <f t="shared" si="40"/>
        <v>1</v>
      </c>
    </row>
    <row r="1221" spans="1:27" ht="35.25" customHeight="1">
      <c r="A1221" s="150"/>
      <c r="B1221" s="165" t="s">
        <v>70</v>
      </c>
      <c r="C1221" s="153" t="s">
        <v>28</v>
      </c>
      <c r="D1221" s="153" t="s">
        <v>179</v>
      </c>
      <c r="E1221" s="154" t="s">
        <v>19801</v>
      </c>
      <c r="F1221" s="155" t="s">
        <v>439</v>
      </c>
      <c r="G1221" s="169" t="s">
        <v>242</v>
      </c>
      <c r="H1221" s="169" t="s">
        <v>5647</v>
      </c>
      <c r="I1221" s="170" t="s">
        <v>62</v>
      </c>
      <c r="J1221" s="171"/>
      <c r="K1221" s="172"/>
      <c r="L1221" s="171"/>
      <c r="M1221" s="172"/>
      <c r="N1221" s="171"/>
      <c r="O1221" s="171" t="s">
        <v>62</v>
      </c>
      <c r="P1221" s="171" t="s">
        <v>62</v>
      </c>
      <c r="Q1221" s="173" t="s">
        <v>5647</v>
      </c>
      <c r="R1221" s="173" t="s">
        <v>5647</v>
      </c>
      <c r="S1221" s="177"/>
      <c r="T1221" s="167" t="s">
        <v>201</v>
      </c>
      <c r="U1221" s="149"/>
      <c r="V1221" s="149"/>
      <c r="W1221" s="164" t="str">
        <f>VLOOKUP(TRIM(X1221),X10:Y88,2,FALSE)</f>
        <v>Withdrawn</v>
      </c>
      <c r="X1221" s="11" t="str">
        <f t="shared" si="41"/>
        <v>99</v>
      </c>
      <c r="AA1221" s="1">
        <f t="shared" si="40"/>
        <v>1</v>
      </c>
    </row>
    <row r="1222" spans="1:27" ht="35.25" customHeight="1">
      <c r="A1222" s="150"/>
      <c r="B1222" s="165" t="s">
        <v>70</v>
      </c>
      <c r="C1222" s="153" t="s">
        <v>28</v>
      </c>
      <c r="D1222" s="153" t="s">
        <v>179</v>
      </c>
      <c r="E1222" s="154" t="s">
        <v>19802</v>
      </c>
      <c r="F1222" s="155" t="s">
        <v>439</v>
      </c>
      <c r="G1222" s="169" t="s">
        <v>242</v>
      </c>
      <c r="H1222" s="169" t="s">
        <v>5647</v>
      </c>
      <c r="I1222" s="170" t="s">
        <v>62</v>
      </c>
      <c r="J1222" s="171"/>
      <c r="K1222" s="172"/>
      <c r="L1222" s="171"/>
      <c r="M1222" s="172"/>
      <c r="N1222" s="171"/>
      <c r="O1222" s="171" t="s">
        <v>62</v>
      </c>
      <c r="P1222" s="171" t="s">
        <v>62</v>
      </c>
      <c r="Q1222" s="173" t="s">
        <v>5647</v>
      </c>
      <c r="R1222" s="173" t="s">
        <v>5647</v>
      </c>
      <c r="S1222" s="177"/>
      <c r="T1222" s="167" t="s">
        <v>201</v>
      </c>
      <c r="U1222" s="149"/>
      <c r="V1222" s="149"/>
      <c r="W1222" s="164" t="str">
        <f>VLOOKUP(TRIM(X1222),X10:Y88,2,FALSE)</f>
        <v>Withdrawn</v>
      </c>
      <c r="X1222" s="11" t="str">
        <f t="shared" si="41"/>
        <v>99</v>
      </c>
      <c r="AA1222" s="1">
        <f t="shared" si="40"/>
        <v>1</v>
      </c>
    </row>
    <row r="1223" spans="1:27" ht="35.25" customHeight="1">
      <c r="A1223" s="150" t="s">
        <v>185</v>
      </c>
      <c r="B1223" s="165" t="s">
        <v>70</v>
      </c>
      <c r="C1223" s="153" t="s">
        <v>186</v>
      </c>
      <c r="D1223" s="153" t="s">
        <v>153</v>
      </c>
      <c r="E1223" s="154" t="s">
        <v>19803</v>
      </c>
      <c r="F1223" s="155" t="s">
        <v>27</v>
      </c>
      <c r="G1223" s="155" t="s">
        <v>189</v>
      </c>
      <c r="H1223" s="155" t="s">
        <v>20863</v>
      </c>
      <c r="I1223" s="166" t="s">
        <v>23207</v>
      </c>
      <c r="J1223" s="160" t="s">
        <v>422</v>
      </c>
      <c r="K1223" s="159"/>
      <c r="L1223" s="160"/>
      <c r="M1223" s="159"/>
      <c r="N1223" s="158" t="s">
        <v>20033</v>
      </c>
      <c r="O1223" s="158" t="s">
        <v>366</v>
      </c>
      <c r="P1223" s="158" t="s">
        <v>442</v>
      </c>
      <c r="Q1223" s="162" t="s">
        <v>20222</v>
      </c>
      <c r="R1223" s="162" t="s">
        <v>22597</v>
      </c>
      <c r="S1223" s="163" t="s">
        <v>22598</v>
      </c>
      <c r="T1223" s="167" t="s">
        <v>20223</v>
      </c>
      <c r="U1223" s="149"/>
      <c r="V1223" s="149"/>
      <c r="W1223" s="164" t="str">
        <f>VLOOKUP(TRIM(X1223),X10:Y88,2,FALSE)</f>
        <v>Frank</v>
      </c>
      <c r="X1223" s="11" t="str">
        <f t="shared" si="41"/>
        <v>6.5.11</v>
      </c>
      <c r="AA1223" s="1">
        <f t="shared" si="40"/>
        <v>41</v>
      </c>
    </row>
    <row r="1224" spans="1:27" ht="35.25" customHeight="1">
      <c r="A1224" s="150" t="s">
        <v>185</v>
      </c>
      <c r="B1224" s="165" t="s">
        <v>70</v>
      </c>
      <c r="C1224" s="153" t="s">
        <v>186</v>
      </c>
      <c r="D1224" s="153" t="s">
        <v>153</v>
      </c>
      <c r="E1224" s="154" t="s">
        <v>19804</v>
      </c>
      <c r="F1224" s="155" t="s">
        <v>27</v>
      </c>
      <c r="G1224" s="155" t="s">
        <v>189</v>
      </c>
      <c r="H1224" s="155" t="s">
        <v>20582</v>
      </c>
      <c r="I1224" s="166" t="s">
        <v>21182</v>
      </c>
      <c r="J1224" s="160" t="s">
        <v>455</v>
      </c>
      <c r="K1224" s="159"/>
      <c r="L1224" s="160"/>
      <c r="M1224" s="159"/>
      <c r="N1224" s="158" t="s">
        <v>7147</v>
      </c>
      <c r="O1224" s="158" t="s">
        <v>366</v>
      </c>
      <c r="P1224" s="158" t="s">
        <v>442</v>
      </c>
      <c r="Q1224" s="162" t="s">
        <v>20584</v>
      </c>
      <c r="R1224" s="162" t="s">
        <v>23046</v>
      </c>
      <c r="S1224" s="163" t="s">
        <v>193</v>
      </c>
      <c r="T1224" s="167" t="s">
        <v>472</v>
      </c>
      <c r="U1224" s="149"/>
      <c r="V1224" s="149" t="s">
        <v>995</v>
      </c>
      <c r="W1224" s="164" t="str">
        <f>VLOOKUP(TRIM(X1224),X10:Y88,2,FALSE)</f>
        <v>Frank</v>
      </c>
      <c r="X1224" s="11" t="str">
        <f t="shared" si="41"/>
        <v>6.5.11</v>
      </c>
      <c r="AA1224" s="1">
        <f t="shared" si="40"/>
        <v>43</v>
      </c>
    </row>
    <row r="1225" spans="1:27" ht="35.25" customHeight="1">
      <c r="A1225" s="150" t="s">
        <v>185</v>
      </c>
      <c r="B1225" s="165" t="s">
        <v>70</v>
      </c>
      <c r="C1225" s="153" t="s">
        <v>186</v>
      </c>
      <c r="D1225" s="153" t="s">
        <v>153</v>
      </c>
      <c r="E1225" s="154" t="s">
        <v>19805</v>
      </c>
      <c r="F1225" s="155" t="s">
        <v>27</v>
      </c>
      <c r="G1225" s="155" t="s">
        <v>189</v>
      </c>
      <c r="H1225" s="155" t="s">
        <v>16455</v>
      </c>
      <c r="I1225" s="166" t="s">
        <v>1283</v>
      </c>
      <c r="J1225" s="160" t="s">
        <v>422</v>
      </c>
      <c r="K1225" s="159"/>
      <c r="L1225" s="160"/>
      <c r="M1225" s="159"/>
      <c r="N1225" s="158" t="s">
        <v>20033</v>
      </c>
      <c r="O1225" s="158" t="s">
        <v>366</v>
      </c>
      <c r="P1225" s="158" t="s">
        <v>442</v>
      </c>
      <c r="Q1225" s="162" t="s">
        <v>16456</v>
      </c>
      <c r="R1225" s="162" t="s">
        <v>23047</v>
      </c>
      <c r="S1225" s="163" t="s">
        <v>193</v>
      </c>
      <c r="T1225" s="167" t="s">
        <v>1288</v>
      </c>
      <c r="U1225" s="149"/>
      <c r="V1225" s="149" t="s">
        <v>995</v>
      </c>
      <c r="W1225" s="164" t="str">
        <f>VLOOKUP(TRIM(X1225),X10:Y88,2,FALSE)</f>
        <v>Frank</v>
      </c>
      <c r="X1225" s="11" t="str">
        <f t="shared" si="41"/>
        <v>6.5.11</v>
      </c>
      <c r="AA1225" s="1">
        <f t="shared" si="40"/>
        <v>3</v>
      </c>
    </row>
    <row r="1226" spans="1:27" ht="35.25" customHeight="1">
      <c r="A1226" s="150" t="s">
        <v>185</v>
      </c>
      <c r="B1226" s="165" t="s">
        <v>70</v>
      </c>
      <c r="C1226" s="153" t="s">
        <v>186</v>
      </c>
      <c r="D1226" s="153" t="s">
        <v>153</v>
      </c>
      <c r="E1226" s="154" t="s">
        <v>19806</v>
      </c>
      <c r="F1226" s="155" t="s">
        <v>434</v>
      </c>
      <c r="G1226" s="155" t="s">
        <v>189</v>
      </c>
      <c r="H1226" s="155" t="s">
        <v>23289</v>
      </c>
      <c r="I1226" s="166" t="s">
        <v>1638</v>
      </c>
      <c r="J1226" s="160"/>
      <c r="K1226" s="159"/>
      <c r="L1226" s="160"/>
      <c r="M1226" s="159"/>
      <c r="N1226" s="158"/>
      <c r="O1226" s="158" t="s">
        <v>366</v>
      </c>
      <c r="P1226" s="158"/>
      <c r="Q1226" s="162" t="s">
        <v>21307</v>
      </c>
      <c r="R1226" s="162" t="s">
        <v>22294</v>
      </c>
      <c r="S1226" s="163" t="s">
        <v>22293</v>
      </c>
      <c r="T1226" s="167" t="s">
        <v>472</v>
      </c>
      <c r="U1226" s="149"/>
      <c r="V1226" s="149"/>
      <c r="W1226" s="164" t="str">
        <f>VLOOKUP(TRIM(X1226),X10:Y88,2,FALSE)</f>
        <v>Frank</v>
      </c>
      <c r="X1226" s="11" t="str">
        <f t="shared" si="41"/>
        <v>6.5.11</v>
      </c>
      <c r="AA1226" s="1">
        <f t="shared" si="40"/>
        <v>6</v>
      </c>
    </row>
    <row r="1227" spans="1:27" ht="35.25" customHeight="1">
      <c r="A1227" s="150" t="s">
        <v>185</v>
      </c>
      <c r="B1227" s="165" t="s">
        <v>70</v>
      </c>
      <c r="C1227" s="153" t="s">
        <v>186</v>
      </c>
      <c r="D1227" s="153" t="s">
        <v>153</v>
      </c>
      <c r="E1227" s="154" t="s">
        <v>19807</v>
      </c>
      <c r="F1227" s="155" t="s">
        <v>27</v>
      </c>
      <c r="G1227" s="155" t="s">
        <v>189</v>
      </c>
      <c r="H1227" s="155" t="s">
        <v>21143</v>
      </c>
      <c r="I1227" s="166" t="s">
        <v>1223</v>
      </c>
      <c r="J1227" s="160" t="s">
        <v>422</v>
      </c>
      <c r="K1227" s="159"/>
      <c r="L1227" s="160"/>
      <c r="M1227" s="159"/>
      <c r="N1227" s="158" t="s">
        <v>20033</v>
      </c>
      <c r="O1227" s="158" t="s">
        <v>366</v>
      </c>
      <c r="P1227" s="158" t="s">
        <v>442</v>
      </c>
      <c r="Q1227" s="162" t="s">
        <v>21131</v>
      </c>
      <c r="R1227" s="162" t="s">
        <v>23048</v>
      </c>
      <c r="S1227" s="163" t="s">
        <v>193</v>
      </c>
      <c r="T1227" s="167" t="s">
        <v>7761</v>
      </c>
      <c r="U1227" s="149"/>
      <c r="V1227" s="149" t="s">
        <v>995</v>
      </c>
      <c r="W1227" s="164" t="str">
        <f>VLOOKUP(TRIM(X1227),X10:Y88,2,FALSE)</f>
        <v>Frank</v>
      </c>
      <c r="X1227" s="11" t="str">
        <f t="shared" si="41"/>
        <v>6.5.11</v>
      </c>
      <c r="AA1227" s="1">
        <f t="shared" si="40"/>
        <v>4</v>
      </c>
    </row>
    <row r="1228" spans="1:27" ht="35.25" customHeight="1">
      <c r="A1228" s="150" t="s">
        <v>185</v>
      </c>
      <c r="B1228" s="165" t="s">
        <v>70</v>
      </c>
      <c r="C1228" s="153" t="s">
        <v>186</v>
      </c>
      <c r="D1228" s="153" t="s">
        <v>153</v>
      </c>
      <c r="E1228" s="154" t="s">
        <v>19808</v>
      </c>
      <c r="F1228" s="155" t="s">
        <v>27</v>
      </c>
      <c r="G1228" s="155" t="s">
        <v>189</v>
      </c>
      <c r="H1228" s="155" t="s">
        <v>20813</v>
      </c>
      <c r="I1228" s="166" t="s">
        <v>520</v>
      </c>
      <c r="J1228" s="160" t="s">
        <v>422</v>
      </c>
      <c r="K1228" s="159"/>
      <c r="L1228" s="160"/>
      <c r="M1228" s="159"/>
      <c r="N1228" s="158" t="s">
        <v>20033</v>
      </c>
      <c r="O1228" s="158" t="s">
        <v>366</v>
      </c>
      <c r="P1228" s="158" t="s">
        <v>442</v>
      </c>
      <c r="Q1228" s="162" t="s">
        <v>20094</v>
      </c>
      <c r="R1228" s="162" t="s">
        <v>23049</v>
      </c>
      <c r="S1228" s="163" t="s">
        <v>193</v>
      </c>
      <c r="T1228" s="167" t="s">
        <v>472</v>
      </c>
      <c r="U1228" s="149"/>
      <c r="V1228" s="149" t="s">
        <v>995</v>
      </c>
      <c r="W1228" s="164" t="str">
        <f>VLOOKUP(TRIM(X1228),X10:Y88,2,FALSE)</f>
        <v>Frank</v>
      </c>
      <c r="X1228" s="11" t="str">
        <f t="shared" si="41"/>
        <v>6.5.11</v>
      </c>
      <c r="AA1228" s="1">
        <f t="shared" si="40"/>
        <v>31</v>
      </c>
    </row>
    <row r="1229" spans="1:27" ht="35.25" customHeight="1">
      <c r="A1229" s="150" t="s">
        <v>185</v>
      </c>
      <c r="B1229" s="165" t="s">
        <v>70</v>
      </c>
      <c r="C1229" s="153" t="s">
        <v>186</v>
      </c>
      <c r="D1229" s="153" t="s">
        <v>153</v>
      </c>
      <c r="E1229" s="154" t="s">
        <v>19809</v>
      </c>
      <c r="F1229" s="155" t="s">
        <v>27</v>
      </c>
      <c r="G1229" s="155" t="s">
        <v>189</v>
      </c>
      <c r="H1229" s="155" t="s">
        <v>20302</v>
      </c>
      <c r="I1229" s="166" t="s">
        <v>459</v>
      </c>
      <c r="J1229" s="160" t="s">
        <v>455</v>
      </c>
      <c r="K1229" s="159"/>
      <c r="L1229" s="160"/>
      <c r="M1229" s="159"/>
      <c r="N1229" s="158" t="s">
        <v>7147</v>
      </c>
      <c r="O1229" s="158" t="s">
        <v>366</v>
      </c>
      <c r="P1229" s="158" t="s">
        <v>442</v>
      </c>
      <c r="Q1229" s="162" t="s">
        <v>20303</v>
      </c>
      <c r="R1229" s="162" t="s">
        <v>23050</v>
      </c>
      <c r="S1229" s="163" t="s">
        <v>193</v>
      </c>
      <c r="T1229" s="167" t="s">
        <v>619</v>
      </c>
      <c r="U1229" s="149"/>
      <c r="V1229" s="149" t="s">
        <v>995</v>
      </c>
      <c r="W1229" s="164" t="str">
        <f>VLOOKUP(TRIM(X1229),X10:Y88,2,FALSE)</f>
        <v>Frank</v>
      </c>
      <c r="X1229" s="11" t="str">
        <f t="shared" si="41"/>
        <v>6.5.11</v>
      </c>
      <c r="AA1229" s="1">
        <f t="shared" si="40"/>
        <v>14</v>
      </c>
    </row>
    <row r="1230" spans="1:27" ht="35.25" customHeight="1">
      <c r="A1230" s="150" t="s">
        <v>185</v>
      </c>
      <c r="B1230" s="165" t="s">
        <v>70</v>
      </c>
      <c r="C1230" s="153" t="s">
        <v>186</v>
      </c>
      <c r="D1230" s="153" t="s">
        <v>153</v>
      </c>
      <c r="E1230" s="154" t="s">
        <v>19810</v>
      </c>
      <c r="F1230" s="155" t="s">
        <v>27</v>
      </c>
      <c r="G1230" s="155" t="s">
        <v>189</v>
      </c>
      <c r="H1230" s="155" t="s">
        <v>21064</v>
      </c>
      <c r="I1230" s="166" t="s">
        <v>21065</v>
      </c>
      <c r="J1230" s="160" t="s">
        <v>422</v>
      </c>
      <c r="K1230" s="159"/>
      <c r="L1230" s="160"/>
      <c r="M1230" s="159"/>
      <c r="N1230" s="158" t="s">
        <v>20033</v>
      </c>
      <c r="O1230" s="158" t="s">
        <v>366</v>
      </c>
      <c r="P1230" s="158" t="s">
        <v>442</v>
      </c>
      <c r="Q1230" s="162" t="s">
        <v>21066</v>
      </c>
      <c r="R1230" s="162" t="s">
        <v>23051</v>
      </c>
      <c r="S1230" s="163" t="s">
        <v>193</v>
      </c>
      <c r="T1230" s="167" t="s">
        <v>1002</v>
      </c>
      <c r="U1230" s="149"/>
      <c r="V1230" s="149" t="s">
        <v>995</v>
      </c>
      <c r="W1230" s="164" t="str">
        <f>VLOOKUP(TRIM(X1230),X10:Y88,2,FALSE)</f>
        <v>Frank</v>
      </c>
      <c r="X1230" s="11" t="str">
        <f t="shared" si="41"/>
        <v>6.5.11</v>
      </c>
      <c r="AA1230" s="1">
        <f t="shared" si="40"/>
        <v>52</v>
      </c>
    </row>
    <row r="1231" spans="1:27" ht="35.25" customHeight="1">
      <c r="A1231" s="150" t="s">
        <v>185</v>
      </c>
      <c r="B1231" s="165" t="s">
        <v>70</v>
      </c>
      <c r="C1231" s="153" t="s">
        <v>186</v>
      </c>
      <c r="D1231" s="153" t="s">
        <v>153</v>
      </c>
      <c r="E1231" s="154" t="s">
        <v>19811</v>
      </c>
      <c r="F1231" s="155" t="s">
        <v>27</v>
      </c>
      <c r="G1231" s="155" t="s">
        <v>189</v>
      </c>
      <c r="H1231" s="155" t="s">
        <v>20789</v>
      </c>
      <c r="I1231" s="166" t="s">
        <v>947</v>
      </c>
      <c r="J1231" s="160" t="s">
        <v>455</v>
      </c>
      <c r="K1231" s="159"/>
      <c r="L1231" s="160"/>
      <c r="M1231" s="159"/>
      <c r="N1231" s="158" t="s">
        <v>7147</v>
      </c>
      <c r="O1231" s="158" t="s">
        <v>366</v>
      </c>
      <c r="P1231" s="158" t="s">
        <v>442</v>
      </c>
      <c r="Q1231" s="162" t="s">
        <v>20790</v>
      </c>
      <c r="R1231" s="162" t="s">
        <v>23052</v>
      </c>
      <c r="S1231" s="163" t="s">
        <v>193</v>
      </c>
      <c r="T1231" s="167" t="s">
        <v>1215</v>
      </c>
      <c r="U1231" s="149"/>
      <c r="V1231" s="149" t="s">
        <v>995</v>
      </c>
      <c r="W1231" s="164" t="str">
        <f>VLOOKUP(TRIM(X1231),X10:Y88,2,FALSE)</f>
        <v>Frank</v>
      </c>
      <c r="X1231" s="11" t="str">
        <f t="shared" si="41"/>
        <v>6.5.11</v>
      </c>
      <c r="AA1231" s="1">
        <f t="shared" si="40"/>
        <v>7</v>
      </c>
    </row>
    <row r="1232" spans="1:27" ht="35.25" customHeight="1">
      <c r="A1232" s="150" t="s">
        <v>185</v>
      </c>
      <c r="B1232" s="165" t="s">
        <v>70</v>
      </c>
      <c r="C1232" s="153" t="s">
        <v>186</v>
      </c>
      <c r="D1232" s="153" t="s">
        <v>153</v>
      </c>
      <c r="E1232" s="154" t="s">
        <v>19812</v>
      </c>
      <c r="F1232" s="155" t="s">
        <v>27</v>
      </c>
      <c r="G1232" s="155" t="s">
        <v>189</v>
      </c>
      <c r="H1232" s="155" t="s">
        <v>20587</v>
      </c>
      <c r="I1232" s="166" t="s">
        <v>14506</v>
      </c>
      <c r="J1232" s="160" t="s">
        <v>422</v>
      </c>
      <c r="K1232" s="159"/>
      <c r="L1232" s="160"/>
      <c r="M1232" s="159"/>
      <c r="N1232" s="158" t="s">
        <v>20033</v>
      </c>
      <c r="O1232" s="158" t="s">
        <v>366</v>
      </c>
      <c r="P1232" s="158" t="s">
        <v>442</v>
      </c>
      <c r="Q1232" s="162" t="s">
        <v>20588</v>
      </c>
      <c r="R1232" s="162" t="s">
        <v>22609</v>
      </c>
      <c r="S1232" s="163" t="s">
        <v>22610</v>
      </c>
      <c r="T1232" s="167" t="s">
        <v>472</v>
      </c>
      <c r="U1232" s="149"/>
      <c r="V1232" s="149"/>
      <c r="W1232" s="164" t="str">
        <f>VLOOKUP(TRIM(X1232),X10:Y88,2,FALSE)</f>
        <v>Frank</v>
      </c>
      <c r="X1232" s="11" t="str">
        <f t="shared" si="41"/>
        <v>6.5.11</v>
      </c>
      <c r="AA1232" s="1">
        <f t="shared" si="40"/>
        <v>18</v>
      </c>
    </row>
    <row r="1233" spans="1:27" ht="35.25" customHeight="1">
      <c r="A1233" s="150" t="s">
        <v>185</v>
      </c>
      <c r="B1233" s="165" t="s">
        <v>70</v>
      </c>
      <c r="C1233" s="153" t="s">
        <v>186</v>
      </c>
      <c r="D1233" s="153" t="s">
        <v>153</v>
      </c>
      <c r="E1233" s="154" t="s">
        <v>19813</v>
      </c>
      <c r="F1233" s="155" t="s">
        <v>27</v>
      </c>
      <c r="G1233" s="155" t="s">
        <v>189</v>
      </c>
      <c r="H1233" s="155" t="s">
        <v>20611</v>
      </c>
      <c r="I1233" s="166" t="s">
        <v>475</v>
      </c>
      <c r="J1233" s="160" t="s">
        <v>422</v>
      </c>
      <c r="K1233" s="159"/>
      <c r="L1233" s="160"/>
      <c r="M1233" s="159"/>
      <c r="N1233" s="158" t="s">
        <v>20033</v>
      </c>
      <c r="O1233" s="158" t="s">
        <v>366</v>
      </c>
      <c r="P1233" s="158" t="s">
        <v>442</v>
      </c>
      <c r="Q1233" s="162" t="s">
        <v>20612</v>
      </c>
      <c r="R1233" s="162" t="s">
        <v>23053</v>
      </c>
      <c r="S1233" s="163" t="s">
        <v>193</v>
      </c>
      <c r="T1233" s="167" t="s">
        <v>472</v>
      </c>
      <c r="U1233" s="149"/>
      <c r="V1233" s="149" t="s">
        <v>995</v>
      </c>
      <c r="W1233" s="164" t="str">
        <f>VLOOKUP(TRIM(X1233),X10:Y88,2,FALSE)</f>
        <v>Frank</v>
      </c>
      <c r="X1233" s="11" t="str">
        <f t="shared" si="41"/>
        <v>6.5.11</v>
      </c>
      <c r="AA1233" s="1">
        <f t="shared" si="40"/>
        <v>17</v>
      </c>
    </row>
    <row r="1234" spans="1:27" ht="35.25" customHeight="1">
      <c r="A1234" s="150"/>
      <c r="B1234" s="165" t="s">
        <v>70</v>
      </c>
      <c r="C1234" s="153" t="s">
        <v>28</v>
      </c>
      <c r="D1234" s="153" t="s">
        <v>179</v>
      </c>
      <c r="E1234" s="154" t="s">
        <v>19814</v>
      </c>
      <c r="F1234" s="155" t="s">
        <v>439</v>
      </c>
      <c r="G1234" s="169" t="s">
        <v>242</v>
      </c>
      <c r="H1234" s="169" t="s">
        <v>5647</v>
      </c>
      <c r="I1234" s="170" t="s">
        <v>62</v>
      </c>
      <c r="J1234" s="171"/>
      <c r="K1234" s="172"/>
      <c r="L1234" s="171"/>
      <c r="M1234" s="172"/>
      <c r="N1234" s="171"/>
      <c r="O1234" s="171" t="s">
        <v>62</v>
      </c>
      <c r="P1234" s="171" t="s">
        <v>62</v>
      </c>
      <c r="Q1234" s="173" t="s">
        <v>5647</v>
      </c>
      <c r="R1234" s="173" t="s">
        <v>5647</v>
      </c>
      <c r="S1234" s="177"/>
      <c r="T1234" s="167" t="s">
        <v>201</v>
      </c>
      <c r="U1234" s="149"/>
      <c r="V1234" s="149"/>
      <c r="W1234" s="164" t="str">
        <f>VLOOKUP(TRIM(X1234),X10:Y88,2,FALSE)</f>
        <v>Withdrawn</v>
      </c>
      <c r="X1234" s="11" t="str">
        <f t="shared" si="41"/>
        <v>99</v>
      </c>
      <c r="AA1234" s="1">
        <f t="shared" si="40"/>
        <v>1</v>
      </c>
    </row>
    <row r="1235" spans="1:27" ht="35.25" customHeight="1">
      <c r="A1235" s="150"/>
      <c r="B1235" s="165" t="s">
        <v>70</v>
      </c>
      <c r="C1235" s="153" t="s">
        <v>28</v>
      </c>
      <c r="D1235" s="153" t="s">
        <v>179</v>
      </c>
      <c r="E1235" s="154" t="s">
        <v>19815</v>
      </c>
      <c r="F1235" s="155" t="s">
        <v>439</v>
      </c>
      <c r="G1235" s="169" t="s">
        <v>242</v>
      </c>
      <c r="H1235" s="169" t="s">
        <v>5647</v>
      </c>
      <c r="I1235" s="170" t="s">
        <v>62</v>
      </c>
      <c r="J1235" s="171"/>
      <c r="K1235" s="172"/>
      <c r="L1235" s="171"/>
      <c r="M1235" s="172"/>
      <c r="N1235" s="171"/>
      <c r="O1235" s="171" t="s">
        <v>62</v>
      </c>
      <c r="P1235" s="171" t="s">
        <v>62</v>
      </c>
      <c r="Q1235" s="173" t="s">
        <v>5647</v>
      </c>
      <c r="R1235" s="173" t="s">
        <v>5647</v>
      </c>
      <c r="S1235" s="177"/>
      <c r="T1235" s="167" t="s">
        <v>201</v>
      </c>
      <c r="U1235" s="149"/>
      <c r="V1235" s="149"/>
      <c r="W1235" s="164" t="str">
        <f>VLOOKUP(TRIM(X1235),X10:Y88,2,FALSE)</f>
        <v>Withdrawn</v>
      </c>
      <c r="X1235" s="11" t="str">
        <f t="shared" si="41"/>
        <v>99</v>
      </c>
      <c r="AA1235" s="1">
        <f t="shared" si="40"/>
        <v>1</v>
      </c>
    </row>
    <row r="1236" spans="1:27" ht="35.25" customHeight="1">
      <c r="A1236" s="150"/>
      <c r="B1236" s="165" t="s">
        <v>70</v>
      </c>
      <c r="C1236" s="153" t="s">
        <v>28</v>
      </c>
      <c r="D1236" s="153" t="s">
        <v>179</v>
      </c>
      <c r="E1236" s="154" t="s">
        <v>19816</v>
      </c>
      <c r="F1236" s="155" t="s">
        <v>439</v>
      </c>
      <c r="G1236" s="169" t="s">
        <v>242</v>
      </c>
      <c r="H1236" s="169" t="s">
        <v>5647</v>
      </c>
      <c r="I1236" s="170" t="s">
        <v>62</v>
      </c>
      <c r="J1236" s="171"/>
      <c r="K1236" s="172"/>
      <c r="L1236" s="171"/>
      <c r="M1236" s="172"/>
      <c r="N1236" s="171"/>
      <c r="O1236" s="171" t="s">
        <v>62</v>
      </c>
      <c r="P1236" s="171" t="s">
        <v>62</v>
      </c>
      <c r="Q1236" s="173" t="s">
        <v>5647</v>
      </c>
      <c r="R1236" s="173" t="s">
        <v>5647</v>
      </c>
      <c r="S1236" s="177"/>
      <c r="T1236" s="167" t="s">
        <v>201</v>
      </c>
      <c r="U1236" s="149"/>
      <c r="V1236" s="149"/>
      <c r="W1236" s="164" t="str">
        <f>VLOOKUP(TRIM(X1236),X10:Y88,2,FALSE)</f>
        <v>Withdrawn</v>
      </c>
      <c r="X1236" s="11" t="str">
        <f t="shared" si="41"/>
        <v>99</v>
      </c>
      <c r="AA1236" s="1">
        <f t="shared" si="40"/>
        <v>1</v>
      </c>
    </row>
    <row r="1237" spans="1:27" ht="35.25" customHeight="1">
      <c r="A1237" s="150"/>
      <c r="B1237" s="165" t="s">
        <v>70</v>
      </c>
      <c r="C1237" s="153" t="s">
        <v>28</v>
      </c>
      <c r="D1237" s="153" t="s">
        <v>179</v>
      </c>
      <c r="E1237" s="154" t="s">
        <v>19817</v>
      </c>
      <c r="F1237" s="155" t="s">
        <v>439</v>
      </c>
      <c r="G1237" s="169" t="s">
        <v>242</v>
      </c>
      <c r="H1237" s="169" t="s">
        <v>5647</v>
      </c>
      <c r="I1237" s="170" t="s">
        <v>62</v>
      </c>
      <c r="J1237" s="171"/>
      <c r="K1237" s="172"/>
      <c r="L1237" s="171"/>
      <c r="M1237" s="172"/>
      <c r="N1237" s="171"/>
      <c r="O1237" s="171" t="s">
        <v>62</v>
      </c>
      <c r="P1237" s="171" t="s">
        <v>62</v>
      </c>
      <c r="Q1237" s="173" t="s">
        <v>5647</v>
      </c>
      <c r="R1237" s="173" t="s">
        <v>5647</v>
      </c>
      <c r="S1237" s="177"/>
      <c r="T1237" s="167" t="s">
        <v>201</v>
      </c>
      <c r="U1237" s="149"/>
      <c r="V1237" s="149"/>
      <c r="W1237" s="164" t="str">
        <f>VLOOKUP(TRIM(X1237),X10:Y88,2,FALSE)</f>
        <v>Withdrawn</v>
      </c>
      <c r="X1237" s="11" t="str">
        <f t="shared" si="41"/>
        <v>99</v>
      </c>
      <c r="AA1237" s="1">
        <f t="shared" si="40"/>
        <v>1</v>
      </c>
    </row>
    <row r="1238" spans="1:27" ht="35.25" customHeight="1">
      <c r="A1238" s="150"/>
      <c r="B1238" s="165" t="s">
        <v>70</v>
      </c>
      <c r="C1238" s="153" t="s">
        <v>28</v>
      </c>
      <c r="D1238" s="153" t="s">
        <v>179</v>
      </c>
      <c r="E1238" s="154" t="s">
        <v>19818</v>
      </c>
      <c r="F1238" s="155" t="s">
        <v>439</v>
      </c>
      <c r="G1238" s="169" t="s">
        <v>242</v>
      </c>
      <c r="H1238" s="169" t="s">
        <v>5647</v>
      </c>
      <c r="I1238" s="170" t="s">
        <v>62</v>
      </c>
      <c r="J1238" s="171"/>
      <c r="K1238" s="172"/>
      <c r="L1238" s="171"/>
      <c r="M1238" s="172"/>
      <c r="N1238" s="171"/>
      <c r="O1238" s="171" t="s">
        <v>62</v>
      </c>
      <c r="P1238" s="171" t="s">
        <v>62</v>
      </c>
      <c r="Q1238" s="173" t="s">
        <v>5647</v>
      </c>
      <c r="R1238" s="173" t="s">
        <v>5647</v>
      </c>
      <c r="S1238" s="177"/>
      <c r="T1238" s="167" t="s">
        <v>201</v>
      </c>
      <c r="U1238" s="149"/>
      <c r="V1238" s="149"/>
      <c r="W1238" s="164" t="str">
        <f>VLOOKUP(TRIM(X1238),X10:Y88,2,FALSE)</f>
        <v>Withdrawn</v>
      </c>
      <c r="X1238" s="11" t="str">
        <f t="shared" si="41"/>
        <v>99</v>
      </c>
      <c r="AA1238" s="1">
        <f t="shared" si="40"/>
        <v>1</v>
      </c>
    </row>
    <row r="1239" spans="1:27" ht="35.25" customHeight="1">
      <c r="A1239" s="150"/>
      <c r="B1239" s="165" t="s">
        <v>70</v>
      </c>
      <c r="C1239" s="153" t="s">
        <v>28</v>
      </c>
      <c r="D1239" s="153" t="s">
        <v>179</v>
      </c>
      <c r="E1239" s="154" t="s">
        <v>19819</v>
      </c>
      <c r="F1239" s="155" t="s">
        <v>439</v>
      </c>
      <c r="G1239" s="169" t="s">
        <v>242</v>
      </c>
      <c r="H1239" s="169" t="s">
        <v>5647</v>
      </c>
      <c r="I1239" s="170" t="s">
        <v>62</v>
      </c>
      <c r="J1239" s="171"/>
      <c r="K1239" s="172"/>
      <c r="L1239" s="171"/>
      <c r="M1239" s="172"/>
      <c r="N1239" s="171"/>
      <c r="O1239" s="171" t="s">
        <v>62</v>
      </c>
      <c r="P1239" s="171" t="s">
        <v>62</v>
      </c>
      <c r="Q1239" s="173" t="s">
        <v>5647</v>
      </c>
      <c r="R1239" s="173" t="s">
        <v>5647</v>
      </c>
      <c r="S1239" s="177"/>
      <c r="T1239" s="167" t="s">
        <v>201</v>
      </c>
      <c r="U1239" s="149"/>
      <c r="V1239" s="149"/>
      <c r="W1239" s="164" t="str">
        <f>VLOOKUP(TRIM(X1239),X10:Y88,2,FALSE)</f>
        <v>Withdrawn</v>
      </c>
      <c r="X1239" s="11" t="str">
        <f t="shared" si="41"/>
        <v>99</v>
      </c>
      <c r="AA1239" s="1">
        <f t="shared" si="40"/>
        <v>1</v>
      </c>
    </row>
    <row r="1240" spans="1:27" ht="35.25" customHeight="1">
      <c r="A1240" s="150"/>
      <c r="B1240" s="165" t="s">
        <v>70</v>
      </c>
      <c r="C1240" s="153" t="s">
        <v>28</v>
      </c>
      <c r="D1240" s="153" t="s">
        <v>179</v>
      </c>
      <c r="E1240" s="154" t="s">
        <v>19820</v>
      </c>
      <c r="F1240" s="155" t="s">
        <v>439</v>
      </c>
      <c r="G1240" s="169" t="s">
        <v>242</v>
      </c>
      <c r="H1240" s="169" t="s">
        <v>5647</v>
      </c>
      <c r="I1240" s="170" t="s">
        <v>62</v>
      </c>
      <c r="J1240" s="171"/>
      <c r="K1240" s="172"/>
      <c r="L1240" s="171"/>
      <c r="M1240" s="172"/>
      <c r="N1240" s="171"/>
      <c r="O1240" s="171" t="s">
        <v>62</v>
      </c>
      <c r="P1240" s="171" t="s">
        <v>62</v>
      </c>
      <c r="Q1240" s="173" t="s">
        <v>5647</v>
      </c>
      <c r="R1240" s="173" t="s">
        <v>5647</v>
      </c>
      <c r="S1240" s="177"/>
      <c r="T1240" s="167" t="s">
        <v>201</v>
      </c>
      <c r="U1240" s="149"/>
      <c r="V1240" s="149"/>
      <c r="W1240" s="164" t="str">
        <f>VLOOKUP(TRIM(X1240),X10:Y88,2,FALSE)</f>
        <v>Withdrawn</v>
      </c>
      <c r="X1240" s="11" t="str">
        <f t="shared" si="41"/>
        <v>99</v>
      </c>
      <c r="AA1240" s="1">
        <f t="shared" si="40"/>
        <v>1</v>
      </c>
    </row>
    <row r="1241" spans="1:27" ht="35.25" customHeight="1">
      <c r="A1241" s="150"/>
      <c r="B1241" s="165" t="s">
        <v>70</v>
      </c>
      <c r="C1241" s="153" t="s">
        <v>28</v>
      </c>
      <c r="D1241" s="153" t="s">
        <v>179</v>
      </c>
      <c r="E1241" s="154" t="s">
        <v>19821</v>
      </c>
      <c r="F1241" s="155" t="s">
        <v>439</v>
      </c>
      <c r="G1241" s="169" t="s">
        <v>242</v>
      </c>
      <c r="H1241" s="169" t="s">
        <v>5647</v>
      </c>
      <c r="I1241" s="170" t="s">
        <v>62</v>
      </c>
      <c r="J1241" s="171"/>
      <c r="K1241" s="172"/>
      <c r="L1241" s="171"/>
      <c r="M1241" s="172"/>
      <c r="N1241" s="171"/>
      <c r="O1241" s="171" t="s">
        <v>62</v>
      </c>
      <c r="P1241" s="171" t="s">
        <v>62</v>
      </c>
      <c r="Q1241" s="173" t="s">
        <v>5647</v>
      </c>
      <c r="R1241" s="173" t="s">
        <v>5647</v>
      </c>
      <c r="S1241" s="177"/>
      <c r="T1241" s="167" t="s">
        <v>201</v>
      </c>
      <c r="U1241" s="149"/>
      <c r="V1241" s="149"/>
      <c r="W1241" s="164" t="str">
        <f>VLOOKUP(TRIM(X1241),X10:Y88,2,FALSE)</f>
        <v>Withdrawn</v>
      </c>
      <c r="X1241" s="11" t="str">
        <f t="shared" si="41"/>
        <v>99</v>
      </c>
      <c r="AA1241" s="1">
        <f t="shared" ref="AA1241:AA1304" si="42">LEN(I1241)</f>
        <v>1</v>
      </c>
    </row>
    <row r="1242" spans="1:27" ht="35.25" customHeight="1">
      <c r="A1242" s="150" t="s">
        <v>185</v>
      </c>
      <c r="B1242" s="165" t="s">
        <v>70</v>
      </c>
      <c r="C1242" s="153" t="s">
        <v>186</v>
      </c>
      <c r="D1242" s="153" t="s">
        <v>174</v>
      </c>
      <c r="E1242" s="154" t="s">
        <v>19822</v>
      </c>
      <c r="F1242" s="155" t="s">
        <v>439</v>
      </c>
      <c r="G1242" s="155" t="s">
        <v>870</v>
      </c>
      <c r="H1242" s="155" t="s">
        <v>22899</v>
      </c>
      <c r="I1242" s="166" t="s">
        <v>191</v>
      </c>
      <c r="J1242" s="160"/>
      <c r="K1242" s="159"/>
      <c r="L1242" s="160"/>
      <c r="M1242" s="159"/>
      <c r="N1242" s="158"/>
      <c r="O1242" s="158" t="s">
        <v>62</v>
      </c>
      <c r="P1242" s="158" t="s">
        <v>62</v>
      </c>
      <c r="Q1242" s="162" t="s">
        <v>23102</v>
      </c>
      <c r="R1242" s="162" t="s">
        <v>23221</v>
      </c>
      <c r="S1242" s="168" t="s">
        <v>200</v>
      </c>
      <c r="T1242" s="167" t="s">
        <v>194</v>
      </c>
      <c r="U1242" s="149" t="s">
        <v>9928</v>
      </c>
      <c r="V1242" s="149"/>
      <c r="W1242" s="164" t="str">
        <f>VLOOKUP(TRIM(X1242),X10:Y88,2,FALSE)</f>
        <v>Frank</v>
      </c>
      <c r="X1242" s="11" t="str">
        <f t="shared" si="41"/>
        <v>8</v>
      </c>
      <c r="AA1242" s="1">
        <f t="shared" si="42"/>
        <v>15</v>
      </c>
    </row>
    <row r="1243" spans="1:27" ht="35.25" customHeight="1">
      <c r="A1243" s="150" t="s">
        <v>185</v>
      </c>
      <c r="B1243" s="165" t="s">
        <v>70</v>
      </c>
      <c r="C1243" s="153" t="s">
        <v>186</v>
      </c>
      <c r="D1243" s="153" t="s">
        <v>133</v>
      </c>
      <c r="E1243" s="154" t="s">
        <v>19823</v>
      </c>
      <c r="F1243" s="155" t="s">
        <v>27</v>
      </c>
      <c r="G1243" s="155" t="s">
        <v>189</v>
      </c>
      <c r="H1243" s="155" t="s">
        <v>20990</v>
      </c>
      <c r="I1243" s="166" t="s">
        <v>20632</v>
      </c>
      <c r="J1243" s="160" t="s">
        <v>422</v>
      </c>
      <c r="K1243" s="159"/>
      <c r="L1243" s="160"/>
      <c r="M1243" s="159"/>
      <c r="N1243" s="158" t="s">
        <v>20087</v>
      </c>
      <c r="O1243" s="158" t="s">
        <v>366</v>
      </c>
      <c r="P1243" s="158" t="s">
        <v>442</v>
      </c>
      <c r="Q1243" s="162" t="s">
        <v>20633</v>
      </c>
      <c r="R1243" s="162" t="s">
        <v>22281</v>
      </c>
      <c r="S1243" s="163" t="s">
        <v>22282</v>
      </c>
      <c r="T1243" s="167" t="s">
        <v>837</v>
      </c>
      <c r="U1243" s="149"/>
      <c r="V1243" s="149"/>
      <c r="W1243" s="164" t="str">
        <f>VLOOKUP(TRIM(X1243),X10:Y88,2,FALSE)</f>
        <v>Frank</v>
      </c>
      <c r="X1243" s="11" t="str">
        <f t="shared" si="41"/>
        <v>6.5.3</v>
      </c>
      <c r="AA1243" s="1">
        <f t="shared" si="42"/>
        <v>10</v>
      </c>
    </row>
    <row r="1244" spans="1:27" ht="35.25" customHeight="1">
      <c r="A1244" s="150" t="s">
        <v>185</v>
      </c>
      <c r="B1244" s="165" t="s">
        <v>70</v>
      </c>
      <c r="C1244" s="153" t="s">
        <v>186</v>
      </c>
      <c r="D1244" s="153" t="s">
        <v>139</v>
      </c>
      <c r="E1244" s="154" t="s">
        <v>19824</v>
      </c>
      <c r="F1244" s="155" t="s">
        <v>26</v>
      </c>
      <c r="G1244" s="155" t="s">
        <v>189</v>
      </c>
      <c r="H1244" s="155" t="s">
        <v>21669</v>
      </c>
      <c r="I1244" s="166" t="s">
        <v>1638</v>
      </c>
      <c r="J1244" s="160"/>
      <c r="K1244" s="159"/>
      <c r="L1244" s="160"/>
      <c r="M1244" s="159"/>
      <c r="N1244" s="158"/>
      <c r="O1244" s="158" t="s">
        <v>366</v>
      </c>
      <c r="P1244" s="158"/>
      <c r="Q1244" s="162" t="s">
        <v>16856</v>
      </c>
      <c r="R1244" s="162" t="s">
        <v>21835</v>
      </c>
      <c r="S1244" s="163" t="s">
        <v>193</v>
      </c>
      <c r="T1244" s="167" t="s">
        <v>3685</v>
      </c>
      <c r="U1244" s="149"/>
      <c r="V1244" s="149"/>
      <c r="W1244" s="164" t="str">
        <f>VLOOKUP(TRIM(X1244),X10:Y88,2,FALSE)</f>
        <v>Frank</v>
      </c>
      <c r="X1244" s="11" t="str">
        <f t="shared" si="41"/>
        <v>6.5.5</v>
      </c>
      <c r="AA1244" s="1">
        <f t="shared" si="42"/>
        <v>6</v>
      </c>
    </row>
    <row r="1245" spans="1:27" ht="35.25" customHeight="1">
      <c r="A1245" s="150" t="s">
        <v>185</v>
      </c>
      <c r="B1245" s="165" t="s">
        <v>70</v>
      </c>
      <c r="C1245" s="153" t="s">
        <v>186</v>
      </c>
      <c r="D1245" s="153" t="s">
        <v>133</v>
      </c>
      <c r="E1245" s="154" t="s">
        <v>19825</v>
      </c>
      <c r="F1245" s="155" t="s">
        <v>27</v>
      </c>
      <c r="G1245" s="155" t="s">
        <v>189</v>
      </c>
      <c r="H1245" s="155" t="s">
        <v>20042</v>
      </c>
      <c r="I1245" s="166" t="s">
        <v>859</v>
      </c>
      <c r="J1245" s="160" t="s">
        <v>422</v>
      </c>
      <c r="K1245" s="159"/>
      <c r="L1245" s="160"/>
      <c r="M1245" s="159"/>
      <c r="N1245" s="158" t="s">
        <v>20033</v>
      </c>
      <c r="O1245" s="158" t="s">
        <v>366</v>
      </c>
      <c r="P1245" s="158" t="s">
        <v>442</v>
      </c>
      <c r="Q1245" s="162" t="s">
        <v>20042</v>
      </c>
      <c r="R1245" s="162" t="s">
        <v>22279</v>
      </c>
      <c r="S1245" s="163" t="s">
        <v>22280</v>
      </c>
      <c r="T1245" s="167" t="s">
        <v>848</v>
      </c>
      <c r="U1245" s="149"/>
      <c r="V1245" s="149"/>
      <c r="W1245" s="164" t="str">
        <f>VLOOKUP(TRIM(X1245),X10:Y88,2,FALSE)</f>
        <v>Frank</v>
      </c>
      <c r="X1245" s="11" t="str">
        <f t="shared" si="41"/>
        <v>6.5.3</v>
      </c>
      <c r="AA1245" s="1">
        <f t="shared" si="42"/>
        <v>35</v>
      </c>
    </row>
    <row r="1246" spans="1:27" ht="35.25" customHeight="1">
      <c r="A1246" s="150" t="s">
        <v>185</v>
      </c>
      <c r="B1246" s="165" t="s">
        <v>70</v>
      </c>
      <c r="C1246" s="153" t="s">
        <v>186</v>
      </c>
      <c r="D1246" s="153" t="s">
        <v>133</v>
      </c>
      <c r="E1246" s="154" t="s">
        <v>19826</v>
      </c>
      <c r="F1246" s="155" t="s">
        <v>27</v>
      </c>
      <c r="G1246" s="155" t="s">
        <v>189</v>
      </c>
      <c r="H1246" s="155" t="s">
        <v>20110</v>
      </c>
      <c r="I1246" s="166" t="s">
        <v>9658</v>
      </c>
      <c r="J1246" s="160" t="s">
        <v>422</v>
      </c>
      <c r="K1246" s="159"/>
      <c r="L1246" s="160"/>
      <c r="M1246" s="159"/>
      <c r="N1246" s="158" t="s">
        <v>20033</v>
      </c>
      <c r="O1246" s="158" t="s">
        <v>366</v>
      </c>
      <c r="P1246" s="158" t="s">
        <v>442</v>
      </c>
      <c r="Q1246" s="162" t="s">
        <v>20111</v>
      </c>
      <c r="R1246" s="162" t="s">
        <v>22275</v>
      </c>
      <c r="S1246" s="163" t="s">
        <v>22276</v>
      </c>
      <c r="T1246" s="167" t="s">
        <v>20112</v>
      </c>
      <c r="U1246" s="149"/>
      <c r="V1246" s="149"/>
      <c r="W1246" s="164" t="str">
        <f>VLOOKUP(TRIM(X1246),X10:Y88,2,FALSE)</f>
        <v>Frank</v>
      </c>
      <c r="X1246" s="11" t="str">
        <f t="shared" ref="X1246:X1309" si="43">IF(ISNONTEXT(D1246),"" &amp; D1246 &amp;"",T(D1246))</f>
        <v>6.5.3</v>
      </c>
      <c r="AA1246" s="1">
        <f t="shared" si="42"/>
        <v>47</v>
      </c>
    </row>
    <row r="1247" spans="1:27" ht="35.25" customHeight="1">
      <c r="A1247" s="150" t="s">
        <v>185</v>
      </c>
      <c r="B1247" s="165" t="s">
        <v>70</v>
      </c>
      <c r="C1247" s="153" t="s">
        <v>186</v>
      </c>
      <c r="D1247" s="153" t="s">
        <v>133</v>
      </c>
      <c r="E1247" s="154" t="s">
        <v>19827</v>
      </c>
      <c r="F1247" s="155" t="s">
        <v>27</v>
      </c>
      <c r="G1247" s="155" t="s">
        <v>189</v>
      </c>
      <c r="H1247" s="155" t="s">
        <v>16397</v>
      </c>
      <c r="I1247" s="166" t="s">
        <v>22285</v>
      </c>
      <c r="J1247" s="160" t="s">
        <v>455</v>
      </c>
      <c r="K1247" s="159"/>
      <c r="L1247" s="160"/>
      <c r="M1247" s="159"/>
      <c r="N1247" s="158" t="s">
        <v>7147</v>
      </c>
      <c r="O1247" s="158" t="s">
        <v>366</v>
      </c>
      <c r="P1247" s="158" t="s">
        <v>442</v>
      </c>
      <c r="Q1247" s="162" t="s">
        <v>11791</v>
      </c>
      <c r="R1247" s="162" t="s">
        <v>23054</v>
      </c>
      <c r="S1247" s="163" t="s">
        <v>193</v>
      </c>
      <c r="T1247" s="167" t="s">
        <v>7018</v>
      </c>
      <c r="U1247" s="149"/>
      <c r="V1247" s="149" t="s">
        <v>995</v>
      </c>
      <c r="W1247" s="164" t="str">
        <f>VLOOKUP(TRIM(X1247),X10:Y88,2,FALSE)</f>
        <v>Frank</v>
      </c>
      <c r="X1247" s="11" t="str">
        <f t="shared" si="43"/>
        <v>6.5.3</v>
      </c>
      <c r="AA1247" s="1">
        <f t="shared" si="42"/>
        <v>57</v>
      </c>
    </row>
    <row r="1248" spans="1:27" ht="35.25" customHeight="1">
      <c r="A1248" s="150" t="s">
        <v>185</v>
      </c>
      <c r="B1248" s="165" t="s">
        <v>70</v>
      </c>
      <c r="C1248" s="153" t="s">
        <v>186</v>
      </c>
      <c r="D1248" s="153" t="s">
        <v>133</v>
      </c>
      <c r="E1248" s="154" t="s">
        <v>19828</v>
      </c>
      <c r="F1248" s="155" t="s">
        <v>27</v>
      </c>
      <c r="G1248" s="155" t="s">
        <v>189</v>
      </c>
      <c r="H1248" s="155" t="s">
        <v>20685</v>
      </c>
      <c r="I1248" s="166" t="s">
        <v>947</v>
      </c>
      <c r="J1248" s="160" t="s">
        <v>422</v>
      </c>
      <c r="K1248" s="159"/>
      <c r="L1248" s="160"/>
      <c r="M1248" s="159"/>
      <c r="N1248" s="158" t="s">
        <v>20033</v>
      </c>
      <c r="O1248" s="158" t="s">
        <v>366</v>
      </c>
      <c r="P1248" s="158" t="s">
        <v>442</v>
      </c>
      <c r="Q1248" s="162" t="s">
        <v>20686</v>
      </c>
      <c r="R1248" s="162" t="s">
        <v>22770</v>
      </c>
      <c r="S1248" s="163" t="s">
        <v>193</v>
      </c>
      <c r="T1248" s="167" t="s">
        <v>1254</v>
      </c>
      <c r="U1248" s="149"/>
      <c r="V1248" s="149"/>
      <c r="W1248" s="164" t="str">
        <f>VLOOKUP(TRIM(X1248),X10:Y88,2,FALSE)</f>
        <v>Frank</v>
      </c>
      <c r="X1248" s="11" t="str">
        <f t="shared" si="43"/>
        <v>6.5.3</v>
      </c>
      <c r="AA1248" s="1">
        <f t="shared" si="42"/>
        <v>7</v>
      </c>
    </row>
    <row r="1249" spans="1:27" ht="35.25" customHeight="1">
      <c r="A1249" s="150" t="s">
        <v>185</v>
      </c>
      <c r="B1249" s="165" t="s">
        <v>70</v>
      </c>
      <c r="C1249" s="153" t="s">
        <v>186</v>
      </c>
      <c r="D1249" s="153" t="s">
        <v>168</v>
      </c>
      <c r="E1249" s="154" t="s">
        <v>19829</v>
      </c>
      <c r="F1249" s="155" t="s">
        <v>12045</v>
      </c>
      <c r="G1249" s="155" t="s">
        <v>189</v>
      </c>
      <c r="H1249" s="155" t="s">
        <v>21928</v>
      </c>
      <c r="I1249" s="166" t="s">
        <v>14515</v>
      </c>
      <c r="J1249" s="160" t="s">
        <v>455</v>
      </c>
      <c r="K1249" s="159"/>
      <c r="L1249" s="160"/>
      <c r="M1249" s="159"/>
      <c r="N1249" s="158"/>
      <c r="O1249" s="158" t="s">
        <v>366</v>
      </c>
      <c r="P1249" s="158" t="s">
        <v>442</v>
      </c>
      <c r="Q1249" s="162" t="s">
        <v>21929</v>
      </c>
      <c r="R1249" s="162" t="s">
        <v>23261</v>
      </c>
      <c r="S1249" s="176" t="s">
        <v>193</v>
      </c>
      <c r="T1249" s="167" t="s">
        <v>5269</v>
      </c>
      <c r="U1249" s="149" t="s">
        <v>9928</v>
      </c>
      <c r="V1249" s="149"/>
      <c r="W1249" s="164" t="str">
        <f>VLOOKUP(TRIM(X1249),X10:Y88,2,FALSE)</f>
        <v>Frank</v>
      </c>
      <c r="X1249" s="11" t="str">
        <f t="shared" si="43"/>
        <v>7.1</v>
      </c>
      <c r="AA1249" s="1">
        <f t="shared" si="42"/>
        <v>11</v>
      </c>
    </row>
    <row r="1250" spans="1:27" ht="35.25" customHeight="1">
      <c r="A1250" s="150" t="s">
        <v>185</v>
      </c>
      <c r="B1250" s="165" t="s">
        <v>70</v>
      </c>
      <c r="C1250" s="153" t="s">
        <v>186</v>
      </c>
      <c r="D1250" s="153" t="s">
        <v>139</v>
      </c>
      <c r="E1250" s="154" t="s">
        <v>19830</v>
      </c>
      <c r="F1250" s="155" t="s">
        <v>27</v>
      </c>
      <c r="G1250" s="155" t="s">
        <v>189</v>
      </c>
      <c r="H1250" s="155" t="s">
        <v>21078</v>
      </c>
      <c r="I1250" s="166" t="s">
        <v>22333</v>
      </c>
      <c r="J1250" s="160" t="s">
        <v>422</v>
      </c>
      <c r="K1250" s="159"/>
      <c r="L1250" s="160"/>
      <c r="M1250" s="159"/>
      <c r="N1250" s="158" t="s">
        <v>20033</v>
      </c>
      <c r="O1250" s="158" t="s">
        <v>366</v>
      </c>
      <c r="P1250" s="158" t="s">
        <v>442</v>
      </c>
      <c r="Q1250" s="162" t="s">
        <v>21080</v>
      </c>
      <c r="R1250" s="162" t="s">
        <v>23055</v>
      </c>
      <c r="S1250" s="163" t="s">
        <v>193</v>
      </c>
      <c r="T1250" s="167" t="s">
        <v>1002</v>
      </c>
      <c r="U1250" s="149"/>
      <c r="V1250" s="149" t="s">
        <v>995</v>
      </c>
      <c r="W1250" s="164" t="str">
        <f>VLOOKUP(TRIM(X1250),X10:Y88,2,FALSE)</f>
        <v>Frank</v>
      </c>
      <c r="X1250" s="11" t="str">
        <f t="shared" si="43"/>
        <v>6.5.5</v>
      </c>
      <c r="AA1250" s="1">
        <f t="shared" si="42"/>
        <v>125</v>
      </c>
    </row>
    <row r="1251" spans="1:27" ht="35.25" customHeight="1">
      <c r="A1251" s="150" t="s">
        <v>185</v>
      </c>
      <c r="B1251" s="165" t="s">
        <v>70</v>
      </c>
      <c r="C1251" s="153" t="s">
        <v>186</v>
      </c>
      <c r="D1251" s="153" t="s">
        <v>139</v>
      </c>
      <c r="E1251" s="154" t="s">
        <v>19831</v>
      </c>
      <c r="F1251" s="155" t="s">
        <v>27</v>
      </c>
      <c r="G1251" s="155" t="s">
        <v>189</v>
      </c>
      <c r="H1251" s="155" t="s">
        <v>16169</v>
      </c>
      <c r="I1251" s="166" t="s">
        <v>23208</v>
      </c>
      <c r="J1251" s="160" t="s">
        <v>422</v>
      </c>
      <c r="K1251" s="159"/>
      <c r="L1251" s="160"/>
      <c r="M1251" s="159"/>
      <c r="N1251" s="158" t="s">
        <v>20033</v>
      </c>
      <c r="O1251" s="158" t="s">
        <v>366</v>
      </c>
      <c r="P1251" s="158" t="s">
        <v>442</v>
      </c>
      <c r="Q1251" s="162" t="s">
        <v>16117</v>
      </c>
      <c r="R1251" s="162" t="s">
        <v>22329</v>
      </c>
      <c r="S1251" s="163" t="s">
        <v>22330</v>
      </c>
      <c r="T1251" s="167" t="s">
        <v>1225</v>
      </c>
      <c r="U1251" s="149"/>
      <c r="V1251" s="149"/>
      <c r="W1251" s="164" t="str">
        <f>VLOOKUP(TRIM(X1251),X10:Y88,2,FALSE)</f>
        <v>Frank</v>
      </c>
      <c r="X1251" s="11" t="str">
        <f t="shared" si="43"/>
        <v>6.5.5</v>
      </c>
      <c r="AA1251" s="1">
        <f t="shared" si="42"/>
        <v>14</v>
      </c>
    </row>
    <row r="1252" spans="1:27" ht="35.25" customHeight="1">
      <c r="A1252" s="150" t="s">
        <v>185</v>
      </c>
      <c r="B1252" s="165" t="s">
        <v>70</v>
      </c>
      <c r="C1252" s="153" t="s">
        <v>186</v>
      </c>
      <c r="D1252" s="153" t="s">
        <v>139</v>
      </c>
      <c r="E1252" s="154" t="s">
        <v>19832</v>
      </c>
      <c r="F1252" s="155" t="s">
        <v>27</v>
      </c>
      <c r="G1252" s="155" t="s">
        <v>189</v>
      </c>
      <c r="H1252" s="155" t="s">
        <v>20934</v>
      </c>
      <c r="I1252" s="166" t="s">
        <v>765</v>
      </c>
      <c r="J1252" s="160" t="s">
        <v>422</v>
      </c>
      <c r="K1252" s="159"/>
      <c r="L1252" s="160"/>
      <c r="M1252" s="159"/>
      <c r="N1252" s="158" t="s">
        <v>20033</v>
      </c>
      <c r="O1252" s="158" t="s">
        <v>366</v>
      </c>
      <c r="P1252" s="158" t="s">
        <v>442</v>
      </c>
      <c r="Q1252" s="162" t="s">
        <v>20451</v>
      </c>
      <c r="R1252" s="162" t="s">
        <v>22325</v>
      </c>
      <c r="S1252" s="163" t="s">
        <v>22326</v>
      </c>
      <c r="T1252" s="167" t="s">
        <v>767</v>
      </c>
      <c r="U1252" s="149"/>
      <c r="V1252" s="149"/>
      <c r="W1252" s="164" t="str">
        <f>VLOOKUP(TRIM(X1252),X10:Y88,2,FALSE)</f>
        <v>Frank</v>
      </c>
      <c r="X1252" s="11" t="str">
        <f t="shared" si="43"/>
        <v>6.5.5</v>
      </c>
      <c r="AA1252" s="1">
        <f t="shared" si="42"/>
        <v>8</v>
      </c>
    </row>
    <row r="1253" spans="1:27" ht="35.25" customHeight="1">
      <c r="A1253" s="150" t="s">
        <v>185</v>
      </c>
      <c r="B1253" s="165" t="s">
        <v>70</v>
      </c>
      <c r="C1253" s="153" t="s">
        <v>28</v>
      </c>
      <c r="D1253" s="153" t="s">
        <v>139</v>
      </c>
      <c r="E1253" s="154" t="s">
        <v>19833</v>
      </c>
      <c r="F1253" s="155" t="s">
        <v>27</v>
      </c>
      <c r="G1253" s="169" t="s">
        <v>189</v>
      </c>
      <c r="H1253" s="169" t="s">
        <v>21135</v>
      </c>
      <c r="I1253" s="170" t="s">
        <v>1139</v>
      </c>
      <c r="J1253" s="171" t="s">
        <v>455</v>
      </c>
      <c r="K1253" s="172"/>
      <c r="L1253" s="171"/>
      <c r="M1253" s="172"/>
      <c r="N1253" s="171" t="s">
        <v>7147</v>
      </c>
      <c r="O1253" s="171" t="s">
        <v>366</v>
      </c>
      <c r="P1253" s="171" t="s">
        <v>442</v>
      </c>
      <c r="Q1253" s="173" t="s">
        <v>22717</v>
      </c>
      <c r="R1253" s="173" t="s">
        <v>22718</v>
      </c>
      <c r="S1253" s="177"/>
      <c r="T1253" s="167" t="s">
        <v>3371</v>
      </c>
      <c r="U1253" s="149"/>
      <c r="V1253" s="149"/>
      <c r="W1253" s="164" t="str">
        <f>VLOOKUP(TRIM(X1253),X10:Y88,2,FALSE)</f>
        <v>Frank</v>
      </c>
      <c r="X1253" s="11" t="str">
        <f t="shared" si="43"/>
        <v>6.5.5</v>
      </c>
      <c r="AA1253" s="1">
        <f t="shared" si="42"/>
        <v>4</v>
      </c>
    </row>
    <row r="1254" spans="1:27" ht="35.25" customHeight="1">
      <c r="A1254" s="150" t="s">
        <v>185</v>
      </c>
      <c r="B1254" s="165" t="s">
        <v>70</v>
      </c>
      <c r="C1254" s="153" t="s">
        <v>186</v>
      </c>
      <c r="D1254" s="153" t="s">
        <v>139</v>
      </c>
      <c r="E1254" s="154" t="s">
        <v>19834</v>
      </c>
      <c r="F1254" s="155" t="s">
        <v>27</v>
      </c>
      <c r="G1254" s="155" t="s">
        <v>189</v>
      </c>
      <c r="H1254" s="155" t="s">
        <v>20349</v>
      </c>
      <c r="I1254" s="166" t="s">
        <v>23209</v>
      </c>
      <c r="J1254" s="160" t="s">
        <v>422</v>
      </c>
      <c r="K1254" s="159"/>
      <c r="L1254" s="160"/>
      <c r="M1254" s="159"/>
      <c r="N1254" s="158" t="s">
        <v>20033</v>
      </c>
      <c r="O1254" s="158" t="s">
        <v>366</v>
      </c>
      <c r="P1254" s="158" t="s">
        <v>442</v>
      </c>
      <c r="Q1254" s="162" t="s">
        <v>20350</v>
      </c>
      <c r="R1254" s="162" t="s">
        <v>23056</v>
      </c>
      <c r="S1254" s="163" t="s">
        <v>193</v>
      </c>
      <c r="T1254" s="167" t="s">
        <v>1373</v>
      </c>
      <c r="U1254" s="149"/>
      <c r="V1254" s="149" t="s">
        <v>995</v>
      </c>
      <c r="W1254" s="164" t="str">
        <f>VLOOKUP(TRIM(X1254),X10:Y88,2,FALSE)</f>
        <v>Frank</v>
      </c>
      <c r="X1254" s="11" t="str">
        <f t="shared" si="43"/>
        <v>6.5.5</v>
      </c>
      <c r="AA1254" s="1">
        <f t="shared" si="42"/>
        <v>45</v>
      </c>
    </row>
    <row r="1255" spans="1:27" ht="35.25" customHeight="1">
      <c r="A1255" s="150" t="s">
        <v>185</v>
      </c>
      <c r="B1255" s="165" t="s">
        <v>70</v>
      </c>
      <c r="C1255" s="153" t="s">
        <v>186</v>
      </c>
      <c r="D1255" s="153" t="s">
        <v>139</v>
      </c>
      <c r="E1255" s="154" t="s">
        <v>19835</v>
      </c>
      <c r="F1255" s="155" t="s">
        <v>27</v>
      </c>
      <c r="G1255" s="155" t="s">
        <v>189</v>
      </c>
      <c r="H1255" s="155" t="s">
        <v>21140</v>
      </c>
      <c r="I1255" s="166" t="s">
        <v>20632</v>
      </c>
      <c r="J1255" s="160" t="s">
        <v>422</v>
      </c>
      <c r="K1255" s="159"/>
      <c r="L1255" s="160"/>
      <c r="M1255" s="159"/>
      <c r="N1255" s="158" t="s">
        <v>20033</v>
      </c>
      <c r="O1255" s="158" t="s">
        <v>366</v>
      </c>
      <c r="P1255" s="158" t="s">
        <v>442</v>
      </c>
      <c r="Q1255" s="162" t="s">
        <v>21125</v>
      </c>
      <c r="R1255" s="162" t="s">
        <v>22331</v>
      </c>
      <c r="S1255" s="163" t="s">
        <v>22332</v>
      </c>
      <c r="T1255" s="167" t="s">
        <v>1396</v>
      </c>
      <c r="U1255" s="149"/>
      <c r="V1255" s="149"/>
      <c r="W1255" s="164" t="str">
        <f>VLOOKUP(TRIM(X1255),X10:Y88,2,FALSE)</f>
        <v>Frank</v>
      </c>
      <c r="X1255" s="11" t="str">
        <f t="shared" si="43"/>
        <v>6.5.5</v>
      </c>
      <c r="AA1255" s="1">
        <f t="shared" si="42"/>
        <v>10</v>
      </c>
    </row>
    <row r="1256" spans="1:27" ht="35.25" customHeight="1">
      <c r="A1256" s="150" t="s">
        <v>185</v>
      </c>
      <c r="B1256" s="165" t="s">
        <v>70</v>
      </c>
      <c r="C1256" s="153" t="s">
        <v>186</v>
      </c>
      <c r="D1256" s="153" t="s">
        <v>139</v>
      </c>
      <c r="E1256" s="154" t="s">
        <v>19836</v>
      </c>
      <c r="F1256" s="155" t="s">
        <v>27</v>
      </c>
      <c r="G1256" s="155" t="s">
        <v>189</v>
      </c>
      <c r="H1256" s="155" t="s">
        <v>20592</v>
      </c>
      <c r="I1256" s="166" t="s">
        <v>459</v>
      </c>
      <c r="J1256" s="160" t="s">
        <v>422</v>
      </c>
      <c r="K1256" s="159"/>
      <c r="L1256" s="160"/>
      <c r="M1256" s="159"/>
      <c r="N1256" s="158" t="s">
        <v>20033</v>
      </c>
      <c r="O1256" s="158" t="s">
        <v>366</v>
      </c>
      <c r="P1256" s="158" t="s">
        <v>442</v>
      </c>
      <c r="Q1256" s="162" t="s">
        <v>20593</v>
      </c>
      <c r="R1256" s="162" t="s">
        <v>22327</v>
      </c>
      <c r="S1256" s="163" t="s">
        <v>22328</v>
      </c>
      <c r="T1256" s="167" t="s">
        <v>1161</v>
      </c>
      <c r="U1256" s="149"/>
      <c r="V1256" s="149"/>
      <c r="W1256" s="164" t="str">
        <f>VLOOKUP(TRIM(X1256),X10:Y88,2,FALSE)</f>
        <v>Frank</v>
      </c>
      <c r="X1256" s="11" t="str">
        <f t="shared" si="43"/>
        <v>6.5.5</v>
      </c>
      <c r="AA1256" s="1">
        <f t="shared" si="42"/>
        <v>14</v>
      </c>
    </row>
    <row r="1257" spans="1:27" ht="35.25" customHeight="1">
      <c r="A1257" s="150" t="s">
        <v>185</v>
      </c>
      <c r="B1257" s="165" t="s">
        <v>70</v>
      </c>
      <c r="C1257" s="153" t="s">
        <v>186</v>
      </c>
      <c r="D1257" s="153" t="s">
        <v>139</v>
      </c>
      <c r="E1257" s="154" t="s">
        <v>19837</v>
      </c>
      <c r="F1257" s="155" t="s">
        <v>27</v>
      </c>
      <c r="G1257" s="155" t="s">
        <v>189</v>
      </c>
      <c r="H1257" s="155" t="s">
        <v>20310</v>
      </c>
      <c r="I1257" s="166" t="s">
        <v>649</v>
      </c>
      <c r="J1257" s="160" t="s">
        <v>422</v>
      </c>
      <c r="K1257" s="159"/>
      <c r="L1257" s="160"/>
      <c r="M1257" s="159"/>
      <c r="N1257" s="158" t="s">
        <v>20033</v>
      </c>
      <c r="O1257" s="158" t="s">
        <v>366</v>
      </c>
      <c r="P1257" s="158" t="s">
        <v>442</v>
      </c>
      <c r="Q1257" s="162" t="s">
        <v>20311</v>
      </c>
      <c r="R1257" s="162" t="s">
        <v>23057</v>
      </c>
      <c r="S1257" s="163" t="s">
        <v>193</v>
      </c>
      <c r="T1257" s="167" t="s">
        <v>651</v>
      </c>
      <c r="U1257" s="149"/>
      <c r="V1257" s="149" t="s">
        <v>995</v>
      </c>
      <c r="W1257" s="164" t="str">
        <f>VLOOKUP(TRIM(X1257),X10:Y88,2,FALSE)</f>
        <v>Frank</v>
      </c>
      <c r="X1257" s="11" t="str">
        <f t="shared" si="43"/>
        <v>6.5.5</v>
      </c>
      <c r="AA1257" s="1">
        <f t="shared" si="42"/>
        <v>21</v>
      </c>
    </row>
    <row r="1258" spans="1:27" ht="35.25" customHeight="1">
      <c r="A1258" s="150" t="s">
        <v>185</v>
      </c>
      <c r="B1258" s="165" t="s">
        <v>70</v>
      </c>
      <c r="C1258" s="153" t="s">
        <v>186</v>
      </c>
      <c r="D1258" s="153" t="s">
        <v>139</v>
      </c>
      <c r="E1258" s="154" t="s">
        <v>19838</v>
      </c>
      <c r="F1258" s="155" t="s">
        <v>27</v>
      </c>
      <c r="G1258" s="155" t="s">
        <v>189</v>
      </c>
      <c r="H1258" s="155" t="s">
        <v>20825</v>
      </c>
      <c r="I1258" s="166" t="s">
        <v>947</v>
      </c>
      <c r="J1258" s="160" t="s">
        <v>422</v>
      </c>
      <c r="K1258" s="159"/>
      <c r="L1258" s="160"/>
      <c r="M1258" s="159"/>
      <c r="N1258" s="158" t="s">
        <v>20033</v>
      </c>
      <c r="O1258" s="158" t="s">
        <v>366</v>
      </c>
      <c r="P1258" s="158" t="s">
        <v>442</v>
      </c>
      <c r="Q1258" s="162" t="s">
        <v>20106</v>
      </c>
      <c r="R1258" s="162" t="s">
        <v>22336</v>
      </c>
      <c r="S1258" s="163" t="s">
        <v>22337</v>
      </c>
      <c r="T1258" s="167" t="s">
        <v>1483</v>
      </c>
      <c r="U1258" s="149"/>
      <c r="V1258" s="149"/>
      <c r="W1258" s="164" t="str">
        <f>VLOOKUP(TRIM(X1258),X10:Y88,2,FALSE)</f>
        <v>Frank</v>
      </c>
      <c r="X1258" s="11" t="str">
        <f t="shared" si="43"/>
        <v>6.5.5</v>
      </c>
      <c r="AA1258" s="1">
        <f t="shared" si="42"/>
        <v>7</v>
      </c>
    </row>
    <row r="1259" spans="1:27" ht="35.25" customHeight="1">
      <c r="A1259" s="150" t="s">
        <v>185</v>
      </c>
      <c r="B1259" s="165" t="s">
        <v>70</v>
      </c>
      <c r="C1259" s="153" t="s">
        <v>186</v>
      </c>
      <c r="D1259" s="153" t="s">
        <v>133</v>
      </c>
      <c r="E1259" s="154" t="s">
        <v>19839</v>
      </c>
      <c r="F1259" s="155" t="s">
        <v>27</v>
      </c>
      <c r="G1259" s="155" t="s">
        <v>189</v>
      </c>
      <c r="H1259" s="155" t="s">
        <v>20364</v>
      </c>
      <c r="I1259" s="166" t="s">
        <v>21170</v>
      </c>
      <c r="J1259" s="160" t="s">
        <v>455</v>
      </c>
      <c r="K1259" s="159"/>
      <c r="L1259" s="160"/>
      <c r="M1259" s="159"/>
      <c r="N1259" s="158" t="s">
        <v>7147</v>
      </c>
      <c r="O1259" s="158" t="s">
        <v>366</v>
      </c>
      <c r="P1259" s="158" t="s">
        <v>442</v>
      </c>
      <c r="Q1259" s="162" t="s">
        <v>20365</v>
      </c>
      <c r="R1259" s="162" t="s">
        <v>23058</v>
      </c>
      <c r="S1259" s="163" t="s">
        <v>193</v>
      </c>
      <c r="T1259" s="167" t="s">
        <v>7269</v>
      </c>
      <c r="U1259" s="149"/>
      <c r="V1259" s="149" t="s">
        <v>995</v>
      </c>
      <c r="W1259" s="164" t="str">
        <f>VLOOKUP(TRIM(X1259),X10:Y88,2,FALSE)</f>
        <v>Frank</v>
      </c>
      <c r="X1259" s="11" t="str">
        <f t="shared" si="43"/>
        <v>6.5.3</v>
      </c>
      <c r="AA1259" s="1">
        <f t="shared" si="42"/>
        <v>14</v>
      </c>
    </row>
    <row r="1260" spans="1:27" ht="35.25" customHeight="1">
      <c r="A1260" s="150" t="s">
        <v>185</v>
      </c>
      <c r="B1260" s="165" t="s">
        <v>70</v>
      </c>
      <c r="C1260" s="153" t="s">
        <v>186</v>
      </c>
      <c r="D1260" s="153" t="s">
        <v>133</v>
      </c>
      <c r="E1260" s="154" t="s">
        <v>19840</v>
      </c>
      <c r="F1260" s="155" t="s">
        <v>27</v>
      </c>
      <c r="G1260" s="155" t="s">
        <v>189</v>
      </c>
      <c r="H1260" s="155" t="s">
        <v>20157</v>
      </c>
      <c r="I1260" s="166" t="s">
        <v>21118</v>
      </c>
      <c r="J1260" s="160" t="s">
        <v>455</v>
      </c>
      <c r="K1260" s="159"/>
      <c r="L1260" s="160"/>
      <c r="M1260" s="159"/>
      <c r="N1260" s="158" t="s">
        <v>7147</v>
      </c>
      <c r="O1260" s="158" t="s">
        <v>366</v>
      </c>
      <c r="P1260" s="158" t="s">
        <v>442</v>
      </c>
      <c r="Q1260" s="162" t="s">
        <v>20158</v>
      </c>
      <c r="R1260" s="162" t="s">
        <v>23059</v>
      </c>
      <c r="S1260" s="163" t="s">
        <v>193</v>
      </c>
      <c r="T1260" s="167" t="s">
        <v>1288</v>
      </c>
      <c r="U1260" s="149"/>
      <c r="V1260" s="149" t="s">
        <v>995</v>
      </c>
      <c r="W1260" s="164" t="str">
        <f>VLOOKUP(TRIM(X1260),X10:Y88,2,FALSE)</f>
        <v>Frank</v>
      </c>
      <c r="X1260" s="11" t="str">
        <f t="shared" si="43"/>
        <v>6.5.3</v>
      </c>
      <c r="AA1260" s="1">
        <f t="shared" si="42"/>
        <v>10</v>
      </c>
    </row>
    <row r="1261" spans="1:27" ht="35.25" customHeight="1">
      <c r="A1261" s="150" t="s">
        <v>185</v>
      </c>
      <c r="B1261" s="165" t="s">
        <v>70</v>
      </c>
      <c r="C1261" s="153" t="s">
        <v>186</v>
      </c>
      <c r="D1261" s="153" t="s">
        <v>133</v>
      </c>
      <c r="E1261" s="154" t="s">
        <v>19841</v>
      </c>
      <c r="F1261" s="155" t="s">
        <v>27</v>
      </c>
      <c r="G1261" s="155" t="s">
        <v>189</v>
      </c>
      <c r="H1261" s="155" t="s">
        <v>21006</v>
      </c>
      <c r="I1261" s="166" t="s">
        <v>1223</v>
      </c>
      <c r="J1261" s="160" t="s">
        <v>455</v>
      </c>
      <c r="K1261" s="159"/>
      <c r="L1261" s="160"/>
      <c r="M1261" s="159"/>
      <c r="N1261" s="158" t="s">
        <v>7147</v>
      </c>
      <c r="O1261" s="158" t="s">
        <v>366</v>
      </c>
      <c r="P1261" s="158" t="s">
        <v>442</v>
      </c>
      <c r="Q1261" s="162" t="s">
        <v>20648</v>
      </c>
      <c r="R1261" s="162" t="s">
        <v>22271</v>
      </c>
      <c r="S1261" s="163" t="s">
        <v>22272</v>
      </c>
      <c r="T1261" s="167" t="s">
        <v>1225</v>
      </c>
      <c r="U1261" s="149"/>
      <c r="V1261" s="149"/>
      <c r="W1261" s="164" t="str">
        <f>VLOOKUP(TRIM(X1261),X10:Y88,2,FALSE)</f>
        <v>Frank</v>
      </c>
      <c r="X1261" s="11" t="str">
        <f t="shared" si="43"/>
        <v>6.5.3</v>
      </c>
      <c r="AA1261" s="1">
        <f t="shared" si="42"/>
        <v>4</v>
      </c>
    </row>
    <row r="1262" spans="1:27" ht="35.25" customHeight="1">
      <c r="A1262" s="150" t="s">
        <v>185</v>
      </c>
      <c r="B1262" s="165" t="s">
        <v>70</v>
      </c>
      <c r="C1262" s="153" t="s">
        <v>186</v>
      </c>
      <c r="D1262" s="153" t="s">
        <v>133</v>
      </c>
      <c r="E1262" s="154" t="s">
        <v>19842</v>
      </c>
      <c r="F1262" s="155" t="s">
        <v>27</v>
      </c>
      <c r="G1262" s="155" t="s">
        <v>189</v>
      </c>
      <c r="H1262" s="155" t="s">
        <v>20422</v>
      </c>
      <c r="I1262" s="166" t="s">
        <v>475</v>
      </c>
      <c r="J1262" s="160" t="s">
        <v>422</v>
      </c>
      <c r="K1262" s="159"/>
      <c r="L1262" s="160"/>
      <c r="M1262" s="159"/>
      <c r="N1262" s="158" t="s">
        <v>20033</v>
      </c>
      <c r="O1262" s="158" t="s">
        <v>366</v>
      </c>
      <c r="P1262" s="158" t="s">
        <v>442</v>
      </c>
      <c r="Q1262" s="162" t="s">
        <v>20423</v>
      </c>
      <c r="R1262" s="162" t="s">
        <v>22284</v>
      </c>
      <c r="S1262" s="163" t="s">
        <v>22283</v>
      </c>
      <c r="T1262" s="167" t="s">
        <v>472</v>
      </c>
      <c r="U1262" s="149"/>
      <c r="V1262" s="149"/>
      <c r="W1262" s="164" t="str">
        <f>VLOOKUP(TRIM(X1262),X10:Y88,2,FALSE)</f>
        <v>Frank</v>
      </c>
      <c r="X1262" s="11" t="str">
        <f t="shared" si="43"/>
        <v>6.5.3</v>
      </c>
      <c r="AA1262" s="1">
        <f t="shared" si="42"/>
        <v>17</v>
      </c>
    </row>
    <row r="1263" spans="1:27" ht="35.25" customHeight="1">
      <c r="A1263" s="150" t="s">
        <v>185</v>
      </c>
      <c r="B1263" s="165" t="s">
        <v>70</v>
      </c>
      <c r="C1263" s="153" t="s">
        <v>186</v>
      </c>
      <c r="D1263" s="153" t="s">
        <v>133</v>
      </c>
      <c r="E1263" s="154" t="s">
        <v>19843</v>
      </c>
      <c r="F1263" s="155" t="s">
        <v>27</v>
      </c>
      <c r="G1263" s="155" t="s">
        <v>189</v>
      </c>
      <c r="H1263" s="155" t="s">
        <v>20961</v>
      </c>
      <c r="I1263" s="166" t="s">
        <v>12362</v>
      </c>
      <c r="J1263" s="160" t="s">
        <v>455</v>
      </c>
      <c r="K1263" s="159"/>
      <c r="L1263" s="160"/>
      <c r="M1263" s="159"/>
      <c r="N1263" s="158" t="s">
        <v>7147</v>
      </c>
      <c r="O1263" s="158" t="s">
        <v>366</v>
      </c>
      <c r="P1263" s="158" t="s">
        <v>442</v>
      </c>
      <c r="Q1263" s="162" t="s">
        <v>21279</v>
      </c>
      <c r="R1263" s="162" t="s">
        <v>23060</v>
      </c>
      <c r="S1263" s="163" t="s">
        <v>193</v>
      </c>
      <c r="T1263" s="167" t="s">
        <v>3669</v>
      </c>
      <c r="U1263" s="149"/>
      <c r="V1263" s="149" t="s">
        <v>995</v>
      </c>
      <c r="W1263" s="164" t="str">
        <f>VLOOKUP(TRIM(X1263),X10:Y88,2,FALSE)</f>
        <v>Frank</v>
      </c>
      <c r="X1263" s="11" t="str">
        <f t="shared" si="43"/>
        <v>6.5.3</v>
      </c>
      <c r="AA1263" s="1">
        <f t="shared" si="42"/>
        <v>17</v>
      </c>
    </row>
    <row r="1264" spans="1:27" ht="35.25" customHeight="1">
      <c r="A1264" s="150" t="s">
        <v>185</v>
      </c>
      <c r="B1264" s="165" t="s">
        <v>70</v>
      </c>
      <c r="C1264" s="153" t="s">
        <v>186</v>
      </c>
      <c r="D1264" s="153" t="s">
        <v>133</v>
      </c>
      <c r="E1264" s="154" t="s">
        <v>19844</v>
      </c>
      <c r="F1264" s="155" t="s">
        <v>27</v>
      </c>
      <c r="G1264" s="155" t="s">
        <v>189</v>
      </c>
      <c r="H1264" s="155" t="s">
        <v>20462</v>
      </c>
      <c r="I1264" s="166" t="s">
        <v>604</v>
      </c>
      <c r="J1264" s="160" t="s">
        <v>455</v>
      </c>
      <c r="K1264" s="159"/>
      <c r="L1264" s="160"/>
      <c r="M1264" s="159"/>
      <c r="N1264" s="158" t="s">
        <v>7147</v>
      </c>
      <c r="O1264" s="158" t="s">
        <v>366</v>
      </c>
      <c r="P1264" s="158" t="s">
        <v>442</v>
      </c>
      <c r="Q1264" s="162" t="s">
        <v>20463</v>
      </c>
      <c r="R1264" s="162" t="s">
        <v>23061</v>
      </c>
      <c r="S1264" s="163" t="s">
        <v>193</v>
      </c>
      <c r="T1264" s="167" t="s">
        <v>578</v>
      </c>
      <c r="U1264" s="149"/>
      <c r="V1264" s="149" t="s">
        <v>995</v>
      </c>
      <c r="W1264" s="164" t="str">
        <f>VLOOKUP(TRIM(X1264),X10:Y88,2,FALSE)</f>
        <v>Frank</v>
      </c>
      <c r="X1264" s="11" t="str">
        <f t="shared" si="43"/>
        <v>6.5.3</v>
      </c>
      <c r="AA1264" s="1">
        <f t="shared" si="42"/>
        <v>25</v>
      </c>
    </row>
    <row r="1265" spans="1:27" ht="35.25" customHeight="1">
      <c r="A1265" s="150" t="s">
        <v>185</v>
      </c>
      <c r="B1265" s="165" t="s">
        <v>70</v>
      </c>
      <c r="C1265" s="153" t="s">
        <v>186</v>
      </c>
      <c r="D1265" s="153" t="s">
        <v>133</v>
      </c>
      <c r="E1265" s="154" t="s">
        <v>19845</v>
      </c>
      <c r="F1265" s="155" t="s">
        <v>27</v>
      </c>
      <c r="G1265" s="155" t="s">
        <v>189</v>
      </c>
      <c r="H1265" s="155" t="s">
        <v>16203</v>
      </c>
      <c r="I1265" s="166" t="s">
        <v>859</v>
      </c>
      <c r="J1265" s="160" t="s">
        <v>422</v>
      </c>
      <c r="K1265" s="159"/>
      <c r="L1265" s="160"/>
      <c r="M1265" s="159"/>
      <c r="N1265" s="158" t="s">
        <v>20033</v>
      </c>
      <c r="O1265" s="158" t="s">
        <v>366</v>
      </c>
      <c r="P1265" s="158" t="s">
        <v>442</v>
      </c>
      <c r="Q1265" s="162" t="s">
        <v>16203</v>
      </c>
      <c r="R1265" s="162" t="s">
        <v>23222</v>
      </c>
      <c r="S1265" s="168" t="s">
        <v>200</v>
      </c>
      <c r="T1265" s="167" t="s">
        <v>848</v>
      </c>
      <c r="U1265" s="149" t="s">
        <v>9928</v>
      </c>
      <c r="V1265" s="149"/>
      <c r="W1265" s="164" t="str">
        <f>VLOOKUP(TRIM(X1265),X10:Y88,2,FALSE)</f>
        <v>Frank</v>
      </c>
      <c r="X1265" s="11" t="str">
        <f t="shared" si="43"/>
        <v>6.5.3</v>
      </c>
      <c r="AA1265" s="1">
        <f t="shared" si="42"/>
        <v>35</v>
      </c>
    </row>
    <row r="1266" spans="1:27" ht="35.25" customHeight="1">
      <c r="A1266" s="150" t="s">
        <v>185</v>
      </c>
      <c r="B1266" s="165" t="s">
        <v>70</v>
      </c>
      <c r="C1266" s="153" t="s">
        <v>186</v>
      </c>
      <c r="D1266" s="153" t="s">
        <v>139</v>
      </c>
      <c r="E1266" s="154" t="s">
        <v>19846</v>
      </c>
      <c r="F1266" s="155" t="s">
        <v>25</v>
      </c>
      <c r="G1266" s="155" t="s">
        <v>203</v>
      </c>
      <c r="H1266" s="155" t="s">
        <v>22031</v>
      </c>
      <c r="I1266" s="166" t="s">
        <v>22032</v>
      </c>
      <c r="J1266" s="160"/>
      <c r="K1266" s="159"/>
      <c r="L1266" s="160"/>
      <c r="M1266" s="159"/>
      <c r="N1266" s="158"/>
      <c r="O1266" s="158" t="s">
        <v>366</v>
      </c>
      <c r="P1266" s="158" t="s">
        <v>15844</v>
      </c>
      <c r="Q1266" s="162" t="s">
        <v>22033</v>
      </c>
      <c r="R1266" s="162" t="s">
        <v>22912</v>
      </c>
      <c r="S1266" s="168" t="s">
        <v>200</v>
      </c>
      <c r="T1266" s="167" t="s">
        <v>22034</v>
      </c>
      <c r="U1266" s="149"/>
      <c r="V1266" s="149"/>
      <c r="W1266" s="164" t="str">
        <f>VLOOKUP(TRIM(X1266),X10:Y88,2,FALSE)</f>
        <v>Frank</v>
      </c>
      <c r="X1266" s="11" t="str">
        <f t="shared" si="43"/>
        <v>6.5.5</v>
      </c>
      <c r="AA1266" s="1">
        <f t="shared" si="42"/>
        <v>19</v>
      </c>
    </row>
    <row r="1267" spans="1:27" ht="35.25" customHeight="1">
      <c r="A1267" s="150" t="s">
        <v>185</v>
      </c>
      <c r="B1267" s="165" t="s">
        <v>70</v>
      </c>
      <c r="C1267" s="153" t="s">
        <v>186</v>
      </c>
      <c r="D1267" s="153" t="s">
        <v>133</v>
      </c>
      <c r="E1267" s="154" t="s">
        <v>19847</v>
      </c>
      <c r="F1267" s="155" t="s">
        <v>27</v>
      </c>
      <c r="G1267" s="155" t="s">
        <v>189</v>
      </c>
      <c r="H1267" s="155" t="s">
        <v>20113</v>
      </c>
      <c r="I1267" s="166" t="s">
        <v>1091</v>
      </c>
      <c r="J1267" s="160" t="s">
        <v>422</v>
      </c>
      <c r="K1267" s="159"/>
      <c r="L1267" s="160"/>
      <c r="M1267" s="159"/>
      <c r="N1267" s="158" t="s">
        <v>20033</v>
      </c>
      <c r="O1267" s="158" t="s">
        <v>366</v>
      </c>
      <c r="P1267" s="158" t="s">
        <v>442</v>
      </c>
      <c r="Q1267" s="162" t="s">
        <v>20114</v>
      </c>
      <c r="R1267" s="162" t="s">
        <v>22266</v>
      </c>
      <c r="S1267" s="168" t="s">
        <v>200</v>
      </c>
      <c r="T1267" s="167" t="s">
        <v>20112</v>
      </c>
      <c r="U1267" s="149"/>
      <c r="V1267" s="149"/>
      <c r="W1267" s="164" t="str">
        <f>VLOOKUP(TRIM(X1267),X10:Y88,2,FALSE)</f>
        <v>Frank</v>
      </c>
      <c r="X1267" s="11" t="str">
        <f t="shared" si="43"/>
        <v>6.5.3</v>
      </c>
      <c r="AA1267" s="1">
        <f t="shared" si="42"/>
        <v>10</v>
      </c>
    </row>
    <row r="1268" spans="1:27" ht="35.25" customHeight="1">
      <c r="A1268" s="150"/>
      <c r="B1268" s="165" t="s">
        <v>70</v>
      </c>
      <c r="C1268" s="153" t="s">
        <v>28</v>
      </c>
      <c r="D1268" s="153" t="s">
        <v>133</v>
      </c>
      <c r="E1268" s="154" t="s">
        <v>19848</v>
      </c>
      <c r="F1268" s="155" t="s">
        <v>27</v>
      </c>
      <c r="G1268" s="169" t="s">
        <v>189</v>
      </c>
      <c r="H1268" s="169" t="s">
        <v>20780</v>
      </c>
      <c r="I1268" s="170" t="s">
        <v>947</v>
      </c>
      <c r="J1268" s="171" t="s">
        <v>455</v>
      </c>
      <c r="K1268" s="172"/>
      <c r="L1268" s="171"/>
      <c r="M1268" s="172"/>
      <c r="N1268" s="171" t="s">
        <v>7147</v>
      </c>
      <c r="O1268" s="171" t="s">
        <v>366</v>
      </c>
      <c r="P1268" s="171" t="s">
        <v>442</v>
      </c>
      <c r="Q1268" s="173" t="s">
        <v>22268</v>
      </c>
      <c r="R1268" s="173" t="s">
        <v>22267</v>
      </c>
      <c r="S1268" s="177"/>
      <c r="T1268" s="167" t="s">
        <v>1215</v>
      </c>
      <c r="U1268" s="149"/>
      <c r="V1268" s="149"/>
      <c r="W1268" s="164" t="str">
        <f>VLOOKUP(TRIM(X1268),X10:Y88,2,FALSE)</f>
        <v>Frank</v>
      </c>
      <c r="X1268" s="11" t="str">
        <f t="shared" si="43"/>
        <v>6.5.3</v>
      </c>
      <c r="AA1268" s="1">
        <f t="shared" si="42"/>
        <v>7</v>
      </c>
    </row>
    <row r="1269" spans="1:27" ht="35.25" customHeight="1">
      <c r="A1269" s="150" t="s">
        <v>185</v>
      </c>
      <c r="B1269" s="165" t="s">
        <v>70</v>
      </c>
      <c r="C1269" s="153" t="s">
        <v>186</v>
      </c>
      <c r="D1269" s="153" t="s">
        <v>133</v>
      </c>
      <c r="E1269" s="154" t="s">
        <v>19849</v>
      </c>
      <c r="F1269" s="155" t="s">
        <v>27</v>
      </c>
      <c r="G1269" s="155" t="s">
        <v>189</v>
      </c>
      <c r="H1269" s="155" t="s">
        <v>20172</v>
      </c>
      <c r="I1269" s="166" t="s">
        <v>1283</v>
      </c>
      <c r="J1269" s="160" t="s">
        <v>422</v>
      </c>
      <c r="K1269" s="159"/>
      <c r="L1269" s="160"/>
      <c r="M1269" s="159"/>
      <c r="N1269" s="158" t="s">
        <v>20033</v>
      </c>
      <c r="O1269" s="158" t="s">
        <v>366</v>
      </c>
      <c r="P1269" s="158" t="s">
        <v>442</v>
      </c>
      <c r="Q1269" s="162" t="s">
        <v>20173</v>
      </c>
      <c r="R1269" s="162" t="s">
        <v>23062</v>
      </c>
      <c r="S1269" s="163" t="s">
        <v>193</v>
      </c>
      <c r="T1269" s="167" t="s">
        <v>1288</v>
      </c>
      <c r="U1269" s="149"/>
      <c r="V1269" s="149" t="s">
        <v>995</v>
      </c>
      <c r="W1269" s="164" t="str">
        <f>VLOOKUP(TRIM(X1269),X10:Y88,2,FALSE)</f>
        <v>Frank</v>
      </c>
      <c r="X1269" s="11" t="str">
        <f t="shared" si="43"/>
        <v>6.5.3</v>
      </c>
      <c r="AA1269" s="1">
        <f t="shared" si="42"/>
        <v>3</v>
      </c>
    </row>
    <row r="1270" spans="1:27" ht="35.25" customHeight="1">
      <c r="A1270" s="150" t="s">
        <v>185</v>
      </c>
      <c r="B1270" s="165" t="s">
        <v>70</v>
      </c>
      <c r="C1270" s="153" t="s">
        <v>186</v>
      </c>
      <c r="D1270" s="153" t="s">
        <v>168</v>
      </c>
      <c r="E1270" s="154" t="s">
        <v>19850</v>
      </c>
      <c r="F1270" s="155" t="s">
        <v>419</v>
      </c>
      <c r="G1270" s="155" t="s">
        <v>934</v>
      </c>
      <c r="H1270" s="155" t="s">
        <v>20477</v>
      </c>
      <c r="I1270" s="166" t="s">
        <v>20478</v>
      </c>
      <c r="J1270" s="160"/>
      <c r="K1270" s="159"/>
      <c r="L1270" s="160"/>
      <c r="M1270" s="159"/>
      <c r="N1270" s="158"/>
      <c r="O1270" s="158" t="s">
        <v>366</v>
      </c>
      <c r="P1270" s="158" t="s">
        <v>7694</v>
      </c>
      <c r="Q1270" s="162" t="s">
        <v>20479</v>
      </c>
      <c r="R1270" s="162" t="s">
        <v>23159</v>
      </c>
      <c r="S1270" s="163" t="s">
        <v>5912</v>
      </c>
      <c r="T1270" s="167" t="s">
        <v>868</v>
      </c>
      <c r="U1270" s="149"/>
      <c r="V1270" s="149"/>
      <c r="W1270" s="164" t="str">
        <f>VLOOKUP(TRIM(X1270),X10:Y88,2,FALSE)</f>
        <v>Frank</v>
      </c>
      <c r="X1270" s="11" t="str">
        <f t="shared" si="43"/>
        <v>7.1</v>
      </c>
      <c r="AA1270" s="1">
        <f t="shared" si="42"/>
        <v>52</v>
      </c>
    </row>
    <row r="1271" spans="1:27" ht="35.25" customHeight="1">
      <c r="A1271" s="150" t="s">
        <v>185</v>
      </c>
      <c r="B1271" s="165" t="s">
        <v>70</v>
      </c>
      <c r="C1271" s="153" t="s">
        <v>186</v>
      </c>
      <c r="D1271" s="153" t="s">
        <v>127</v>
      </c>
      <c r="E1271" s="154" t="s">
        <v>19851</v>
      </c>
      <c r="F1271" s="155" t="s">
        <v>434</v>
      </c>
      <c r="G1271" s="155" t="s">
        <v>189</v>
      </c>
      <c r="H1271" s="155" t="s">
        <v>22043</v>
      </c>
      <c r="I1271" s="166" t="s">
        <v>1638</v>
      </c>
      <c r="J1271" s="160"/>
      <c r="K1271" s="159"/>
      <c r="L1271" s="160"/>
      <c r="M1271" s="159"/>
      <c r="N1271" s="158"/>
      <c r="O1271" s="158"/>
      <c r="P1271" s="158"/>
      <c r="Q1271" s="162" t="s">
        <v>16866</v>
      </c>
      <c r="R1271" s="162" t="s">
        <v>22055</v>
      </c>
      <c r="S1271" s="163" t="s">
        <v>22056</v>
      </c>
      <c r="T1271" s="167" t="s">
        <v>17164</v>
      </c>
      <c r="U1271" s="149"/>
      <c r="V1271" s="149"/>
      <c r="W1271" s="164" t="str">
        <f>VLOOKUP(TRIM(X1271),X10:Y88,2,FALSE)</f>
        <v>Frank</v>
      </c>
      <c r="X1271" s="11" t="str">
        <f t="shared" si="43"/>
        <v>6.5.1</v>
      </c>
      <c r="AA1271" s="1">
        <f t="shared" si="42"/>
        <v>6</v>
      </c>
    </row>
    <row r="1272" spans="1:27" ht="35.25" customHeight="1">
      <c r="A1272" s="150" t="s">
        <v>185</v>
      </c>
      <c r="B1272" s="165" t="s">
        <v>70</v>
      </c>
      <c r="C1272" s="153" t="s">
        <v>186</v>
      </c>
      <c r="D1272" s="153" t="s">
        <v>127</v>
      </c>
      <c r="E1272" s="154" t="s">
        <v>19852</v>
      </c>
      <c r="F1272" s="155" t="s">
        <v>27</v>
      </c>
      <c r="G1272" s="155" t="s">
        <v>189</v>
      </c>
      <c r="H1272" s="155" t="s">
        <v>22052</v>
      </c>
      <c r="I1272" s="166" t="s">
        <v>22469</v>
      </c>
      <c r="J1272" s="160" t="s">
        <v>422</v>
      </c>
      <c r="K1272" s="159"/>
      <c r="L1272" s="160"/>
      <c r="M1272" s="159"/>
      <c r="N1272" s="158" t="s">
        <v>20033</v>
      </c>
      <c r="O1272" s="158" t="s">
        <v>366</v>
      </c>
      <c r="P1272" s="158" t="s">
        <v>442</v>
      </c>
      <c r="Q1272" s="162" t="s">
        <v>20377</v>
      </c>
      <c r="R1272" s="162" t="s">
        <v>22627</v>
      </c>
      <c r="S1272" s="163" t="s">
        <v>22517</v>
      </c>
      <c r="T1272" s="167" t="s">
        <v>7269</v>
      </c>
      <c r="U1272" s="149"/>
      <c r="V1272" s="149"/>
      <c r="W1272" s="164" t="str">
        <f>VLOOKUP(TRIM(X1272),X10:Y88,2,FALSE)</f>
        <v>Frank</v>
      </c>
      <c r="X1272" s="11" t="str">
        <f t="shared" si="43"/>
        <v>6.5.1</v>
      </c>
      <c r="AA1272" s="1">
        <f t="shared" si="42"/>
        <v>22</v>
      </c>
    </row>
    <row r="1273" spans="1:27" ht="35.25" customHeight="1">
      <c r="A1273" s="150" t="s">
        <v>185</v>
      </c>
      <c r="B1273" s="165" t="s">
        <v>70</v>
      </c>
      <c r="C1273" s="153" t="s">
        <v>186</v>
      </c>
      <c r="D1273" s="153" t="s">
        <v>127</v>
      </c>
      <c r="E1273" s="154" t="s">
        <v>19853</v>
      </c>
      <c r="F1273" s="155" t="s">
        <v>27</v>
      </c>
      <c r="G1273" s="155" t="s">
        <v>189</v>
      </c>
      <c r="H1273" s="155" t="s">
        <v>21100</v>
      </c>
      <c r="I1273" s="166" t="s">
        <v>1323</v>
      </c>
      <c r="J1273" s="160" t="s">
        <v>422</v>
      </c>
      <c r="K1273" s="159"/>
      <c r="L1273" s="160"/>
      <c r="M1273" s="159"/>
      <c r="N1273" s="158" t="s">
        <v>20033</v>
      </c>
      <c r="O1273" s="158" t="s">
        <v>366</v>
      </c>
      <c r="P1273" s="158" t="s">
        <v>442</v>
      </c>
      <c r="Q1273" s="162" t="s">
        <v>21049</v>
      </c>
      <c r="R1273" s="162" t="s">
        <v>22733</v>
      </c>
      <c r="S1273" s="163" t="s">
        <v>444</v>
      </c>
      <c r="T1273" s="167" t="s">
        <v>1325</v>
      </c>
      <c r="U1273" s="149"/>
      <c r="V1273" s="149"/>
      <c r="W1273" s="164" t="str">
        <f>VLOOKUP(TRIM(X1273),X10:Y88,2,FALSE)</f>
        <v>Frank</v>
      </c>
      <c r="X1273" s="11" t="str">
        <f t="shared" si="43"/>
        <v>6.5.1</v>
      </c>
      <c r="AA1273" s="1">
        <f t="shared" si="42"/>
        <v>4</v>
      </c>
    </row>
    <row r="1274" spans="1:27" ht="35.25" customHeight="1">
      <c r="A1274" s="150" t="s">
        <v>185</v>
      </c>
      <c r="B1274" s="165" t="s">
        <v>70</v>
      </c>
      <c r="C1274" s="153" t="s">
        <v>186</v>
      </c>
      <c r="D1274" s="153" t="s">
        <v>127</v>
      </c>
      <c r="E1274" s="154" t="s">
        <v>19854</v>
      </c>
      <c r="F1274" s="155" t="s">
        <v>26</v>
      </c>
      <c r="G1274" s="155" t="s">
        <v>189</v>
      </c>
      <c r="H1274" s="155" t="s">
        <v>22043</v>
      </c>
      <c r="I1274" s="166" t="s">
        <v>1638</v>
      </c>
      <c r="J1274" s="160"/>
      <c r="K1274" s="159"/>
      <c r="L1274" s="160"/>
      <c r="M1274" s="159"/>
      <c r="N1274" s="158"/>
      <c r="O1274" s="158"/>
      <c r="P1274" s="158"/>
      <c r="Q1274" s="162" t="s">
        <v>16866</v>
      </c>
      <c r="R1274" s="162" t="s">
        <v>23063</v>
      </c>
      <c r="S1274" s="163" t="s">
        <v>193</v>
      </c>
      <c r="T1274" s="167" t="s">
        <v>17164</v>
      </c>
      <c r="U1274" s="149"/>
      <c r="V1274" s="149" t="s">
        <v>995</v>
      </c>
      <c r="W1274" s="164" t="str">
        <f>VLOOKUP(TRIM(X1274),X10:Y88,2,FALSE)</f>
        <v>Frank</v>
      </c>
      <c r="X1274" s="11" t="str">
        <f t="shared" si="43"/>
        <v>6.5.1</v>
      </c>
      <c r="AA1274" s="1">
        <f t="shared" si="42"/>
        <v>6</v>
      </c>
    </row>
    <row r="1275" spans="1:27" ht="35.25" customHeight="1">
      <c r="A1275" s="150" t="s">
        <v>185</v>
      </c>
      <c r="B1275" s="165" t="s">
        <v>70</v>
      </c>
      <c r="C1275" s="153" t="s">
        <v>186</v>
      </c>
      <c r="D1275" s="153" t="s">
        <v>127</v>
      </c>
      <c r="E1275" s="154" t="s">
        <v>19855</v>
      </c>
      <c r="F1275" s="155" t="s">
        <v>27</v>
      </c>
      <c r="G1275" s="155" t="s">
        <v>189</v>
      </c>
      <c r="H1275" s="155" t="s">
        <v>20892</v>
      </c>
      <c r="I1275" s="166" t="s">
        <v>23210</v>
      </c>
      <c r="J1275" s="160" t="s">
        <v>422</v>
      </c>
      <c r="K1275" s="159"/>
      <c r="L1275" s="160"/>
      <c r="M1275" s="159"/>
      <c r="N1275" s="158" t="s">
        <v>20033</v>
      </c>
      <c r="O1275" s="158" t="s">
        <v>366</v>
      </c>
      <c r="P1275" s="158" t="s">
        <v>442</v>
      </c>
      <c r="Q1275" s="162" t="s">
        <v>20287</v>
      </c>
      <c r="R1275" s="162" t="s">
        <v>23321</v>
      </c>
      <c r="S1275" s="163" t="s">
        <v>23322</v>
      </c>
      <c r="T1275" s="167" t="s">
        <v>1148</v>
      </c>
      <c r="U1275" s="149" t="s">
        <v>9928</v>
      </c>
      <c r="V1275" s="149"/>
      <c r="W1275" s="164" t="str">
        <f>VLOOKUP(TRIM(X1275),X10:Y88,2,FALSE)</f>
        <v>Frank</v>
      </c>
      <c r="X1275" s="11" t="str">
        <f t="shared" si="43"/>
        <v>6.5.1</v>
      </c>
      <c r="AA1275" s="1">
        <f t="shared" si="42"/>
        <v>42</v>
      </c>
    </row>
    <row r="1276" spans="1:27" ht="35.25" customHeight="1">
      <c r="A1276" s="150" t="s">
        <v>185</v>
      </c>
      <c r="B1276" s="165" t="s">
        <v>70</v>
      </c>
      <c r="C1276" s="153" t="s">
        <v>186</v>
      </c>
      <c r="D1276" s="153" t="s">
        <v>127</v>
      </c>
      <c r="E1276" s="154" t="s">
        <v>19856</v>
      </c>
      <c r="F1276" s="155" t="s">
        <v>27</v>
      </c>
      <c r="G1276" s="155" t="s">
        <v>189</v>
      </c>
      <c r="H1276" s="155" t="s">
        <v>21029</v>
      </c>
      <c r="I1276" s="166" t="s">
        <v>604</v>
      </c>
      <c r="J1276" s="160" t="s">
        <v>422</v>
      </c>
      <c r="K1276" s="159"/>
      <c r="L1276" s="160"/>
      <c r="M1276" s="159"/>
      <c r="N1276" s="158" t="s">
        <v>20033</v>
      </c>
      <c r="O1276" s="158" t="s">
        <v>366</v>
      </c>
      <c r="P1276" s="158" t="s">
        <v>442</v>
      </c>
      <c r="Q1276" s="162" t="s">
        <v>20731</v>
      </c>
      <c r="R1276" s="162" t="s">
        <v>22239</v>
      </c>
      <c r="S1276" s="163" t="s">
        <v>22240</v>
      </c>
      <c r="T1276" s="167" t="s">
        <v>1585</v>
      </c>
      <c r="U1276" s="149"/>
      <c r="V1276" s="149"/>
      <c r="W1276" s="164" t="str">
        <f>VLOOKUP(TRIM(X1276),X10:Y88,2,FALSE)</f>
        <v>Frank</v>
      </c>
      <c r="X1276" s="11" t="str">
        <f t="shared" si="43"/>
        <v>6.5.1</v>
      </c>
      <c r="AA1276" s="1">
        <f t="shared" si="42"/>
        <v>25</v>
      </c>
    </row>
    <row r="1277" spans="1:27" ht="35.25" customHeight="1">
      <c r="A1277" s="150" t="s">
        <v>185</v>
      </c>
      <c r="B1277" s="165" t="s">
        <v>70</v>
      </c>
      <c r="C1277" s="153" t="s">
        <v>186</v>
      </c>
      <c r="D1277" s="153" t="s">
        <v>127</v>
      </c>
      <c r="E1277" s="154" t="s">
        <v>19857</v>
      </c>
      <c r="F1277" s="155" t="s">
        <v>27</v>
      </c>
      <c r="G1277" s="155" t="s">
        <v>189</v>
      </c>
      <c r="H1277" s="155" t="s">
        <v>20929</v>
      </c>
      <c r="I1277" s="166" t="s">
        <v>859</v>
      </c>
      <c r="J1277" s="160" t="s">
        <v>422</v>
      </c>
      <c r="K1277" s="159"/>
      <c r="L1277" s="160"/>
      <c r="M1277" s="159"/>
      <c r="N1277" s="158" t="s">
        <v>20033</v>
      </c>
      <c r="O1277" s="158" t="s">
        <v>366</v>
      </c>
      <c r="P1277" s="158" t="s">
        <v>442</v>
      </c>
      <c r="Q1277" s="162" t="s">
        <v>21269</v>
      </c>
      <c r="R1277" s="162" t="s">
        <v>22207</v>
      </c>
      <c r="S1277" s="163" t="s">
        <v>22208</v>
      </c>
      <c r="T1277" s="167" t="s">
        <v>1545</v>
      </c>
      <c r="U1277" s="149"/>
      <c r="V1277" s="149"/>
      <c r="W1277" s="164" t="str">
        <f>VLOOKUP(TRIM(X1277),X10:Y88,2,FALSE)</f>
        <v>Frank</v>
      </c>
      <c r="X1277" s="11" t="str">
        <f t="shared" si="43"/>
        <v>6.5.1</v>
      </c>
      <c r="AA1277" s="1">
        <f t="shared" si="42"/>
        <v>35</v>
      </c>
    </row>
    <row r="1278" spans="1:27" ht="35.25" customHeight="1">
      <c r="A1278" s="150" t="s">
        <v>185</v>
      </c>
      <c r="B1278" s="165" t="s">
        <v>70</v>
      </c>
      <c r="C1278" s="153" t="s">
        <v>186</v>
      </c>
      <c r="D1278" s="153" t="s">
        <v>127</v>
      </c>
      <c r="E1278" s="154" t="s">
        <v>19858</v>
      </c>
      <c r="F1278" s="155" t="s">
        <v>27</v>
      </c>
      <c r="G1278" s="155" t="s">
        <v>189</v>
      </c>
      <c r="H1278" s="155" t="s">
        <v>21310</v>
      </c>
      <c r="I1278" s="166" t="s">
        <v>23211</v>
      </c>
      <c r="J1278" s="160" t="s">
        <v>422</v>
      </c>
      <c r="K1278" s="159"/>
      <c r="L1278" s="160"/>
      <c r="M1278" s="159"/>
      <c r="N1278" s="158" t="s">
        <v>20033</v>
      </c>
      <c r="O1278" s="158" t="s">
        <v>366</v>
      </c>
      <c r="P1278" s="158" t="s">
        <v>442</v>
      </c>
      <c r="Q1278" s="162" t="s">
        <v>21311</v>
      </c>
      <c r="R1278" s="162" t="s">
        <v>22612</v>
      </c>
      <c r="S1278" s="163" t="s">
        <v>22611</v>
      </c>
      <c r="T1278" s="167" t="s">
        <v>1093</v>
      </c>
      <c r="U1278" s="149"/>
      <c r="V1278" s="149"/>
      <c r="W1278" s="164" t="str">
        <f>VLOOKUP(TRIM(X1278),X10:Y88,2,FALSE)</f>
        <v>Frank</v>
      </c>
      <c r="X1278" s="11" t="str">
        <f t="shared" si="43"/>
        <v>6.5.1</v>
      </c>
      <c r="AA1278" s="1">
        <f t="shared" si="42"/>
        <v>72</v>
      </c>
    </row>
    <row r="1279" spans="1:27" ht="35.25" customHeight="1">
      <c r="A1279" s="150" t="s">
        <v>185</v>
      </c>
      <c r="B1279" s="165" t="s">
        <v>70</v>
      </c>
      <c r="C1279" s="153" t="s">
        <v>186</v>
      </c>
      <c r="D1279" s="153" t="s">
        <v>130</v>
      </c>
      <c r="E1279" s="154" t="s">
        <v>19859</v>
      </c>
      <c r="F1279" s="155" t="s">
        <v>27</v>
      </c>
      <c r="G1279" s="155" t="s">
        <v>189</v>
      </c>
      <c r="H1279" s="155" t="s">
        <v>20954</v>
      </c>
      <c r="I1279" s="166" t="s">
        <v>649</v>
      </c>
      <c r="J1279" s="160" t="s">
        <v>422</v>
      </c>
      <c r="K1279" s="159"/>
      <c r="L1279" s="160"/>
      <c r="M1279" s="159"/>
      <c r="N1279" s="158" t="s">
        <v>20033</v>
      </c>
      <c r="O1279" s="158" t="s">
        <v>366</v>
      </c>
      <c r="P1279" s="158" t="s">
        <v>442</v>
      </c>
      <c r="Q1279" s="162" t="s">
        <v>20526</v>
      </c>
      <c r="R1279" s="162" t="s">
        <v>23064</v>
      </c>
      <c r="S1279" s="163" t="s">
        <v>193</v>
      </c>
      <c r="T1279" s="167" t="s">
        <v>1595</v>
      </c>
      <c r="U1279" s="149"/>
      <c r="V1279" s="149" t="s">
        <v>995</v>
      </c>
      <c r="W1279" s="164" t="str">
        <f>VLOOKUP(TRIM(X1279),X10:Y88,2,FALSE)</f>
        <v>Frank</v>
      </c>
      <c r="X1279" s="11" t="str">
        <f t="shared" si="43"/>
        <v>6.5.2</v>
      </c>
      <c r="AA1279" s="1">
        <f t="shared" si="42"/>
        <v>21</v>
      </c>
    </row>
    <row r="1280" spans="1:27" ht="35.25" customHeight="1">
      <c r="A1280" s="150" t="s">
        <v>185</v>
      </c>
      <c r="B1280" s="165" t="s">
        <v>70</v>
      </c>
      <c r="C1280" s="153" t="s">
        <v>186</v>
      </c>
      <c r="D1280" s="153" t="s">
        <v>130</v>
      </c>
      <c r="E1280" s="154" t="s">
        <v>19860</v>
      </c>
      <c r="F1280" s="155" t="s">
        <v>27</v>
      </c>
      <c r="G1280" s="155" t="s">
        <v>189</v>
      </c>
      <c r="H1280" s="155" t="s">
        <v>20032</v>
      </c>
      <c r="I1280" s="166" t="s">
        <v>1283</v>
      </c>
      <c r="J1280" s="160" t="s">
        <v>422</v>
      </c>
      <c r="K1280" s="159"/>
      <c r="L1280" s="160"/>
      <c r="M1280" s="159"/>
      <c r="N1280" s="158" t="s">
        <v>20033</v>
      </c>
      <c r="O1280" s="158" t="s">
        <v>366</v>
      </c>
      <c r="P1280" s="158" t="s">
        <v>442</v>
      </c>
      <c r="Q1280" s="162" t="s">
        <v>20034</v>
      </c>
      <c r="R1280" s="162" t="s">
        <v>22445</v>
      </c>
      <c r="S1280" s="163" t="s">
        <v>22446</v>
      </c>
      <c r="T1280" s="167" t="s">
        <v>1288</v>
      </c>
      <c r="U1280" s="149"/>
      <c r="V1280" s="149"/>
      <c r="W1280" s="164" t="str">
        <f>VLOOKUP(TRIM(X1280),X10:Y88,2,FALSE)</f>
        <v>Frank</v>
      </c>
      <c r="X1280" s="11" t="str">
        <f t="shared" si="43"/>
        <v>6.5.2</v>
      </c>
      <c r="AA1280" s="1">
        <f t="shared" si="42"/>
        <v>3</v>
      </c>
    </row>
    <row r="1281" spans="1:27" ht="35.25" customHeight="1">
      <c r="A1281" s="150" t="s">
        <v>185</v>
      </c>
      <c r="B1281" s="165" t="s">
        <v>70</v>
      </c>
      <c r="C1281" s="153" t="s">
        <v>186</v>
      </c>
      <c r="D1281" s="153" t="s">
        <v>130</v>
      </c>
      <c r="E1281" s="154" t="s">
        <v>19861</v>
      </c>
      <c r="F1281" s="155" t="s">
        <v>27</v>
      </c>
      <c r="G1281" s="155" t="s">
        <v>189</v>
      </c>
      <c r="H1281" s="155" t="s">
        <v>20416</v>
      </c>
      <c r="I1281" s="166" t="s">
        <v>475</v>
      </c>
      <c r="J1281" s="160" t="s">
        <v>455</v>
      </c>
      <c r="K1281" s="159"/>
      <c r="L1281" s="160"/>
      <c r="M1281" s="159"/>
      <c r="N1281" s="158" t="s">
        <v>7147</v>
      </c>
      <c r="O1281" s="158" t="s">
        <v>366</v>
      </c>
      <c r="P1281" s="158" t="s">
        <v>442</v>
      </c>
      <c r="Q1281" s="162" t="s">
        <v>20417</v>
      </c>
      <c r="R1281" s="162" t="s">
        <v>23065</v>
      </c>
      <c r="S1281" s="163" t="s">
        <v>193</v>
      </c>
      <c r="T1281" s="167" t="s">
        <v>472</v>
      </c>
      <c r="U1281" s="149"/>
      <c r="V1281" s="149" t="s">
        <v>995</v>
      </c>
      <c r="W1281" s="164" t="str">
        <f>VLOOKUP(TRIM(X1281),X10:Y88,2,FALSE)</f>
        <v>Frank</v>
      </c>
      <c r="X1281" s="11" t="str">
        <f t="shared" si="43"/>
        <v>6.5.2</v>
      </c>
      <c r="AA1281" s="1">
        <f t="shared" si="42"/>
        <v>17</v>
      </c>
    </row>
    <row r="1282" spans="1:27" ht="35.25" customHeight="1">
      <c r="A1282" s="150" t="s">
        <v>185</v>
      </c>
      <c r="B1282" s="165" t="s">
        <v>70</v>
      </c>
      <c r="C1282" s="153" t="s">
        <v>186</v>
      </c>
      <c r="D1282" s="153" t="s">
        <v>130</v>
      </c>
      <c r="E1282" s="154" t="s">
        <v>19862</v>
      </c>
      <c r="F1282" s="155" t="s">
        <v>27</v>
      </c>
      <c r="G1282" s="155" t="s">
        <v>189</v>
      </c>
      <c r="H1282" s="155" t="s">
        <v>20296</v>
      </c>
      <c r="I1282" s="166" t="s">
        <v>459</v>
      </c>
      <c r="J1282" s="160" t="s">
        <v>455</v>
      </c>
      <c r="K1282" s="159"/>
      <c r="L1282" s="160"/>
      <c r="M1282" s="159"/>
      <c r="N1282" s="158" t="s">
        <v>7147</v>
      </c>
      <c r="O1282" s="158" t="s">
        <v>366</v>
      </c>
      <c r="P1282" s="158" t="s">
        <v>442</v>
      </c>
      <c r="Q1282" s="162" t="s">
        <v>20297</v>
      </c>
      <c r="R1282" s="162" t="s">
        <v>22740</v>
      </c>
      <c r="S1282" s="163" t="s">
        <v>22741</v>
      </c>
      <c r="T1282" s="167" t="s">
        <v>619</v>
      </c>
      <c r="U1282" s="149"/>
      <c r="V1282" s="149"/>
      <c r="W1282" s="164" t="str">
        <f>VLOOKUP(TRIM(X1282),X10:Y88,2,FALSE)</f>
        <v>Frank</v>
      </c>
      <c r="X1282" s="11" t="str">
        <f t="shared" si="43"/>
        <v>6.5.2</v>
      </c>
      <c r="AA1282" s="1">
        <f t="shared" si="42"/>
        <v>14</v>
      </c>
    </row>
    <row r="1283" spans="1:27" ht="35.25" customHeight="1">
      <c r="A1283" s="150" t="s">
        <v>185</v>
      </c>
      <c r="B1283" s="165" t="s">
        <v>70</v>
      </c>
      <c r="C1283" s="153" t="s">
        <v>186</v>
      </c>
      <c r="D1283" s="153" t="s">
        <v>130</v>
      </c>
      <c r="E1283" s="154" t="s">
        <v>19863</v>
      </c>
      <c r="F1283" s="155" t="s">
        <v>27</v>
      </c>
      <c r="G1283" s="155" t="s">
        <v>189</v>
      </c>
      <c r="H1283" s="155" t="s">
        <v>21102</v>
      </c>
      <c r="I1283" s="166" t="s">
        <v>20195</v>
      </c>
      <c r="J1283" s="160" t="s">
        <v>455</v>
      </c>
      <c r="K1283" s="159"/>
      <c r="L1283" s="160"/>
      <c r="M1283" s="159"/>
      <c r="N1283" s="158" t="s">
        <v>7147</v>
      </c>
      <c r="O1283" s="158" t="s">
        <v>366</v>
      </c>
      <c r="P1283" s="158" t="s">
        <v>442</v>
      </c>
      <c r="Q1283" s="162" t="s">
        <v>21305</v>
      </c>
      <c r="R1283" s="162" t="s">
        <v>23066</v>
      </c>
      <c r="S1283" s="163" t="s">
        <v>193</v>
      </c>
      <c r="T1283" s="167" t="s">
        <v>1530</v>
      </c>
      <c r="U1283" s="149"/>
      <c r="V1283" s="149" t="s">
        <v>995</v>
      </c>
      <c r="W1283" s="164" t="str">
        <f>VLOOKUP(TRIM(X1283),X10:Y88,2,FALSE)</f>
        <v>Frank</v>
      </c>
      <c r="X1283" s="11" t="str">
        <f t="shared" si="43"/>
        <v>6.5.2</v>
      </c>
      <c r="AA1283" s="1">
        <f t="shared" si="42"/>
        <v>26</v>
      </c>
    </row>
    <row r="1284" spans="1:27" ht="35.25" customHeight="1">
      <c r="A1284" s="150" t="s">
        <v>185</v>
      </c>
      <c r="B1284" s="165" t="s">
        <v>70</v>
      </c>
      <c r="C1284" s="153" t="s">
        <v>186</v>
      </c>
      <c r="D1284" s="153" t="s">
        <v>130</v>
      </c>
      <c r="E1284" s="154" t="s">
        <v>19864</v>
      </c>
      <c r="F1284" s="155" t="s">
        <v>27</v>
      </c>
      <c r="G1284" s="155" t="s">
        <v>189</v>
      </c>
      <c r="H1284" s="155" t="s">
        <v>20911</v>
      </c>
      <c r="I1284" s="166" t="s">
        <v>1091</v>
      </c>
      <c r="J1284" s="160" t="s">
        <v>455</v>
      </c>
      <c r="K1284" s="159"/>
      <c r="L1284" s="160"/>
      <c r="M1284" s="159"/>
      <c r="N1284" s="158" t="s">
        <v>7147</v>
      </c>
      <c r="O1284" s="158" t="s">
        <v>366</v>
      </c>
      <c r="P1284" s="158" t="s">
        <v>442</v>
      </c>
      <c r="Q1284" s="162" t="s">
        <v>20322</v>
      </c>
      <c r="R1284" s="162" t="s">
        <v>22455</v>
      </c>
      <c r="S1284" s="163" t="s">
        <v>22456</v>
      </c>
      <c r="T1284" s="167" t="s">
        <v>20320</v>
      </c>
      <c r="U1284" s="149"/>
      <c r="V1284" s="149"/>
      <c r="W1284" s="164" t="str">
        <f>VLOOKUP(TRIM(X1284),X10:Y88,2,FALSE)</f>
        <v>Frank</v>
      </c>
      <c r="X1284" s="11" t="str">
        <f t="shared" si="43"/>
        <v>6.5.2</v>
      </c>
      <c r="AA1284" s="1">
        <f t="shared" si="42"/>
        <v>10</v>
      </c>
    </row>
    <row r="1285" spans="1:27" ht="35.25" customHeight="1">
      <c r="A1285" s="150" t="s">
        <v>185</v>
      </c>
      <c r="B1285" s="165" t="s">
        <v>70</v>
      </c>
      <c r="C1285" s="153" t="s">
        <v>186</v>
      </c>
      <c r="D1285" s="153" t="s">
        <v>130</v>
      </c>
      <c r="E1285" s="154" t="s">
        <v>19865</v>
      </c>
      <c r="F1285" s="155" t="s">
        <v>27</v>
      </c>
      <c r="G1285" s="155" t="s">
        <v>189</v>
      </c>
      <c r="H1285" s="155" t="s">
        <v>20910</v>
      </c>
      <c r="I1285" s="166" t="s">
        <v>1091</v>
      </c>
      <c r="J1285" s="160" t="s">
        <v>422</v>
      </c>
      <c r="K1285" s="159"/>
      <c r="L1285" s="160"/>
      <c r="M1285" s="159"/>
      <c r="N1285" s="158" t="s">
        <v>20033</v>
      </c>
      <c r="O1285" s="158" t="s">
        <v>366</v>
      </c>
      <c r="P1285" s="158" t="s">
        <v>442</v>
      </c>
      <c r="Q1285" s="162" t="s">
        <v>20321</v>
      </c>
      <c r="R1285" s="162" t="s">
        <v>22457</v>
      </c>
      <c r="S1285" s="163" t="s">
        <v>22458</v>
      </c>
      <c r="T1285" s="167" t="s">
        <v>20320</v>
      </c>
      <c r="U1285" s="149"/>
      <c r="V1285" s="149"/>
      <c r="W1285" s="164" t="str">
        <f>VLOOKUP(TRIM(X1285),X10:Y88,2,FALSE)</f>
        <v>Frank</v>
      </c>
      <c r="X1285" s="11" t="str">
        <f t="shared" si="43"/>
        <v>6.5.2</v>
      </c>
      <c r="AA1285" s="1">
        <f t="shared" si="42"/>
        <v>10</v>
      </c>
    </row>
    <row r="1286" spans="1:27" ht="35.25" customHeight="1">
      <c r="A1286" s="150" t="s">
        <v>185</v>
      </c>
      <c r="B1286" s="165" t="s">
        <v>70</v>
      </c>
      <c r="C1286" s="153" t="s">
        <v>186</v>
      </c>
      <c r="D1286" s="153" t="s">
        <v>130</v>
      </c>
      <c r="E1286" s="154" t="s">
        <v>19866</v>
      </c>
      <c r="F1286" s="155" t="s">
        <v>27</v>
      </c>
      <c r="G1286" s="155" t="s">
        <v>189</v>
      </c>
      <c r="H1286" s="155" t="s">
        <v>20955</v>
      </c>
      <c r="I1286" s="166" t="s">
        <v>649</v>
      </c>
      <c r="J1286" s="160" t="s">
        <v>422</v>
      </c>
      <c r="K1286" s="159"/>
      <c r="L1286" s="160"/>
      <c r="M1286" s="159"/>
      <c r="N1286" s="158" t="s">
        <v>20033</v>
      </c>
      <c r="O1286" s="158" t="s">
        <v>366</v>
      </c>
      <c r="P1286" s="158" t="s">
        <v>442</v>
      </c>
      <c r="Q1286" s="162" t="s">
        <v>20527</v>
      </c>
      <c r="R1286" s="162" t="s">
        <v>23067</v>
      </c>
      <c r="S1286" s="163" t="s">
        <v>193</v>
      </c>
      <c r="T1286" s="167" t="s">
        <v>1595</v>
      </c>
      <c r="U1286" s="149"/>
      <c r="V1286" s="149" t="s">
        <v>995</v>
      </c>
      <c r="W1286" s="164" t="str">
        <f>VLOOKUP(TRIM(X1286),X10:Y88,2,FALSE)</f>
        <v>Frank</v>
      </c>
      <c r="X1286" s="11" t="str">
        <f t="shared" si="43"/>
        <v>6.5.2</v>
      </c>
      <c r="AA1286" s="1">
        <f t="shared" si="42"/>
        <v>21</v>
      </c>
    </row>
    <row r="1287" spans="1:27" ht="35.25" customHeight="1">
      <c r="A1287" s="150" t="s">
        <v>185</v>
      </c>
      <c r="B1287" s="165" t="s">
        <v>70</v>
      </c>
      <c r="C1287" s="153" t="s">
        <v>186</v>
      </c>
      <c r="D1287" s="153" t="s">
        <v>130</v>
      </c>
      <c r="E1287" s="154" t="s">
        <v>19867</v>
      </c>
      <c r="F1287" s="155" t="s">
        <v>27</v>
      </c>
      <c r="G1287" s="155" t="s">
        <v>189</v>
      </c>
      <c r="H1287" s="155" t="s">
        <v>20880</v>
      </c>
      <c r="I1287" s="166" t="s">
        <v>475</v>
      </c>
      <c r="J1287" s="160" t="s">
        <v>455</v>
      </c>
      <c r="K1287" s="159"/>
      <c r="L1287" s="160"/>
      <c r="M1287" s="159"/>
      <c r="N1287" s="158" t="s">
        <v>7147</v>
      </c>
      <c r="O1287" s="158" t="s">
        <v>366</v>
      </c>
      <c r="P1287" s="158" t="s">
        <v>442</v>
      </c>
      <c r="Q1287" s="162" t="s">
        <v>20246</v>
      </c>
      <c r="R1287" s="162" t="s">
        <v>23068</v>
      </c>
      <c r="S1287" s="163" t="s">
        <v>193</v>
      </c>
      <c r="T1287" s="167" t="s">
        <v>472</v>
      </c>
      <c r="U1287" s="149"/>
      <c r="V1287" s="149" t="s">
        <v>995</v>
      </c>
      <c r="W1287" s="164" t="str">
        <f>VLOOKUP(TRIM(X1287),X10:Y88,2,FALSE)</f>
        <v>Frank</v>
      </c>
      <c r="X1287" s="11" t="str">
        <f t="shared" si="43"/>
        <v>6.5.2</v>
      </c>
      <c r="AA1287" s="1">
        <f t="shared" si="42"/>
        <v>17</v>
      </c>
    </row>
    <row r="1288" spans="1:27" ht="35.25" customHeight="1">
      <c r="A1288" s="150" t="s">
        <v>185</v>
      </c>
      <c r="B1288" s="165" t="s">
        <v>70</v>
      </c>
      <c r="C1288" s="153" t="s">
        <v>186</v>
      </c>
      <c r="D1288" s="153" t="s">
        <v>130</v>
      </c>
      <c r="E1288" s="154" t="s">
        <v>19868</v>
      </c>
      <c r="F1288" s="155" t="s">
        <v>27</v>
      </c>
      <c r="G1288" s="155" t="s">
        <v>189</v>
      </c>
      <c r="H1288" s="155" t="s">
        <v>20673</v>
      </c>
      <c r="I1288" s="166" t="s">
        <v>475</v>
      </c>
      <c r="J1288" s="160" t="s">
        <v>455</v>
      </c>
      <c r="K1288" s="159"/>
      <c r="L1288" s="160"/>
      <c r="M1288" s="159"/>
      <c r="N1288" s="158" t="s">
        <v>7147</v>
      </c>
      <c r="O1288" s="158" t="s">
        <v>366</v>
      </c>
      <c r="P1288" s="158" t="s">
        <v>442</v>
      </c>
      <c r="Q1288" s="162" t="s">
        <v>20674</v>
      </c>
      <c r="R1288" s="162" t="s">
        <v>22467</v>
      </c>
      <c r="S1288" s="163" t="s">
        <v>22468</v>
      </c>
      <c r="T1288" s="167" t="s">
        <v>472</v>
      </c>
      <c r="U1288" s="149"/>
      <c r="V1288" s="149"/>
      <c r="W1288" s="164" t="str">
        <f>VLOOKUP(TRIM(X1288),X10:Y88,2,FALSE)</f>
        <v>Frank</v>
      </c>
      <c r="X1288" s="11" t="str">
        <f t="shared" si="43"/>
        <v>6.5.2</v>
      </c>
      <c r="AA1288" s="1">
        <f t="shared" si="42"/>
        <v>17</v>
      </c>
    </row>
    <row r="1289" spans="1:27" ht="35.25" customHeight="1">
      <c r="A1289" s="150" t="s">
        <v>185</v>
      </c>
      <c r="B1289" s="165" t="s">
        <v>70</v>
      </c>
      <c r="C1289" s="153" t="s">
        <v>186</v>
      </c>
      <c r="D1289" s="153" t="s">
        <v>130</v>
      </c>
      <c r="E1289" s="154" t="s">
        <v>19869</v>
      </c>
      <c r="F1289" s="155" t="s">
        <v>27</v>
      </c>
      <c r="G1289" s="155" t="s">
        <v>189</v>
      </c>
      <c r="H1289" s="155" t="s">
        <v>20387</v>
      </c>
      <c r="I1289" s="166" t="s">
        <v>475</v>
      </c>
      <c r="J1289" s="160" t="s">
        <v>422</v>
      </c>
      <c r="K1289" s="159"/>
      <c r="L1289" s="160"/>
      <c r="M1289" s="159"/>
      <c r="N1289" s="158" t="s">
        <v>20033</v>
      </c>
      <c r="O1289" s="158" t="s">
        <v>366</v>
      </c>
      <c r="P1289" s="158" t="s">
        <v>442</v>
      </c>
      <c r="Q1289" s="162" t="s">
        <v>20388</v>
      </c>
      <c r="R1289" s="162" t="s">
        <v>22463</v>
      </c>
      <c r="S1289" s="163" t="s">
        <v>22464</v>
      </c>
      <c r="T1289" s="167" t="s">
        <v>472</v>
      </c>
      <c r="U1289" s="149"/>
      <c r="V1289" s="149"/>
      <c r="W1289" s="164" t="str">
        <f>VLOOKUP(TRIM(X1289),X10:Y88,2,FALSE)</f>
        <v>Frank</v>
      </c>
      <c r="X1289" s="11" t="str">
        <f t="shared" si="43"/>
        <v>6.5.2</v>
      </c>
      <c r="AA1289" s="1">
        <f t="shared" si="42"/>
        <v>17</v>
      </c>
    </row>
    <row r="1290" spans="1:27" ht="35.25" customHeight="1">
      <c r="A1290" s="150" t="s">
        <v>185</v>
      </c>
      <c r="B1290" s="165" t="s">
        <v>70</v>
      </c>
      <c r="C1290" s="153" t="s">
        <v>186</v>
      </c>
      <c r="D1290" s="153" t="s">
        <v>130</v>
      </c>
      <c r="E1290" s="154" t="s">
        <v>19870</v>
      </c>
      <c r="F1290" s="155" t="s">
        <v>27</v>
      </c>
      <c r="G1290" s="155" t="s">
        <v>189</v>
      </c>
      <c r="H1290" s="155" t="s">
        <v>22124</v>
      </c>
      <c r="I1290" s="166" t="s">
        <v>475</v>
      </c>
      <c r="J1290" s="160" t="s">
        <v>422</v>
      </c>
      <c r="K1290" s="159"/>
      <c r="L1290" s="160"/>
      <c r="M1290" s="159"/>
      <c r="N1290" s="158" t="s">
        <v>20033</v>
      </c>
      <c r="O1290" s="158" t="s">
        <v>366</v>
      </c>
      <c r="P1290" s="158" t="s">
        <v>442</v>
      </c>
      <c r="Q1290" s="162" t="s">
        <v>22125</v>
      </c>
      <c r="R1290" s="162" t="s">
        <v>22461</v>
      </c>
      <c r="S1290" s="163" t="s">
        <v>22462</v>
      </c>
      <c r="T1290" s="167" t="s">
        <v>472</v>
      </c>
      <c r="U1290" s="149"/>
      <c r="V1290" s="149"/>
      <c r="W1290" s="164" t="str">
        <f>VLOOKUP(TRIM(X1290),X10:Y88,2,FALSE)</f>
        <v>Frank</v>
      </c>
      <c r="X1290" s="11" t="str">
        <f t="shared" si="43"/>
        <v>6.5.2</v>
      </c>
      <c r="AA1290" s="1">
        <f t="shared" si="42"/>
        <v>17</v>
      </c>
    </row>
    <row r="1291" spans="1:27" ht="35.25" customHeight="1">
      <c r="A1291" s="150" t="s">
        <v>185</v>
      </c>
      <c r="B1291" s="165" t="s">
        <v>70</v>
      </c>
      <c r="C1291" s="153" t="s">
        <v>186</v>
      </c>
      <c r="D1291" s="153" t="s">
        <v>130</v>
      </c>
      <c r="E1291" s="154" t="s">
        <v>19871</v>
      </c>
      <c r="F1291" s="155" t="s">
        <v>27</v>
      </c>
      <c r="G1291" s="155" t="s">
        <v>189</v>
      </c>
      <c r="H1291" s="155" t="s">
        <v>20879</v>
      </c>
      <c r="I1291" s="166" t="s">
        <v>475</v>
      </c>
      <c r="J1291" s="160" t="s">
        <v>422</v>
      </c>
      <c r="K1291" s="159"/>
      <c r="L1291" s="160"/>
      <c r="M1291" s="159"/>
      <c r="N1291" s="158" t="s">
        <v>20033</v>
      </c>
      <c r="O1291" s="158" t="s">
        <v>366</v>
      </c>
      <c r="P1291" s="158" t="s">
        <v>442</v>
      </c>
      <c r="Q1291" s="162" t="s">
        <v>20245</v>
      </c>
      <c r="R1291" s="162" t="s">
        <v>22447</v>
      </c>
      <c r="S1291" s="163" t="s">
        <v>22448</v>
      </c>
      <c r="T1291" s="167" t="s">
        <v>472</v>
      </c>
      <c r="U1291" s="149"/>
      <c r="V1291" s="149"/>
      <c r="W1291" s="164" t="str">
        <f>VLOOKUP(TRIM(X1291),X10:Y88,2,FALSE)</f>
        <v>Frank</v>
      </c>
      <c r="X1291" s="11" t="str">
        <f t="shared" si="43"/>
        <v>6.5.2</v>
      </c>
      <c r="AA1291" s="1">
        <f t="shared" si="42"/>
        <v>17</v>
      </c>
    </row>
    <row r="1292" spans="1:27" ht="35.25" customHeight="1">
      <c r="A1292" s="150" t="s">
        <v>185</v>
      </c>
      <c r="B1292" s="165" t="s">
        <v>70</v>
      </c>
      <c r="C1292" s="153" t="s">
        <v>186</v>
      </c>
      <c r="D1292" s="153" t="s">
        <v>130</v>
      </c>
      <c r="E1292" s="154" t="s">
        <v>19872</v>
      </c>
      <c r="F1292" s="155" t="s">
        <v>27</v>
      </c>
      <c r="G1292" s="155" t="s">
        <v>189</v>
      </c>
      <c r="H1292" s="155" t="s">
        <v>20815</v>
      </c>
      <c r="I1292" s="166" t="s">
        <v>633</v>
      </c>
      <c r="J1292" s="160" t="s">
        <v>455</v>
      </c>
      <c r="K1292" s="159"/>
      <c r="L1292" s="160"/>
      <c r="M1292" s="159"/>
      <c r="N1292" s="158" t="s">
        <v>7147</v>
      </c>
      <c r="O1292" s="158" t="s">
        <v>366</v>
      </c>
      <c r="P1292" s="158" t="s">
        <v>442</v>
      </c>
      <c r="Q1292" s="162" t="s">
        <v>20096</v>
      </c>
      <c r="R1292" s="162" t="s">
        <v>23069</v>
      </c>
      <c r="S1292" s="163" t="s">
        <v>193</v>
      </c>
      <c r="T1292" s="167" t="s">
        <v>472</v>
      </c>
      <c r="U1292" s="149"/>
      <c r="V1292" s="149" t="s">
        <v>995</v>
      </c>
      <c r="W1292" s="164" t="str">
        <f>VLOOKUP(TRIM(X1292),X10:Y88,2,FALSE)</f>
        <v>Frank</v>
      </c>
      <c r="X1292" s="11" t="str">
        <f t="shared" si="43"/>
        <v>6.5.2</v>
      </c>
      <c r="AA1292" s="1">
        <f t="shared" si="42"/>
        <v>17</v>
      </c>
    </row>
    <row r="1293" spans="1:27" ht="35.25" customHeight="1">
      <c r="A1293" s="150" t="s">
        <v>185</v>
      </c>
      <c r="B1293" s="165" t="s">
        <v>70</v>
      </c>
      <c r="C1293" s="153" t="s">
        <v>186</v>
      </c>
      <c r="D1293" s="153" t="s">
        <v>127</v>
      </c>
      <c r="E1293" s="154" t="s">
        <v>19873</v>
      </c>
      <c r="F1293" s="155" t="s">
        <v>27</v>
      </c>
      <c r="G1293" s="155" t="s">
        <v>189</v>
      </c>
      <c r="H1293" s="155" t="s">
        <v>20816</v>
      </c>
      <c r="I1293" s="166" t="s">
        <v>633</v>
      </c>
      <c r="J1293" s="160" t="s">
        <v>422</v>
      </c>
      <c r="K1293" s="159"/>
      <c r="L1293" s="160"/>
      <c r="M1293" s="159"/>
      <c r="N1293" s="158" t="s">
        <v>20033</v>
      </c>
      <c r="O1293" s="158" t="s">
        <v>366</v>
      </c>
      <c r="P1293" s="158" t="s">
        <v>442</v>
      </c>
      <c r="Q1293" s="162" t="s">
        <v>20097</v>
      </c>
      <c r="R1293" s="162" t="s">
        <v>23070</v>
      </c>
      <c r="S1293" s="163" t="s">
        <v>193</v>
      </c>
      <c r="T1293" s="167" t="s">
        <v>472</v>
      </c>
      <c r="U1293" s="149"/>
      <c r="V1293" s="149" t="s">
        <v>995</v>
      </c>
      <c r="W1293" s="164" t="str">
        <f>VLOOKUP(TRIM(X1293),X10:Y88,2,FALSE)</f>
        <v>Frank</v>
      </c>
      <c r="X1293" s="11" t="str">
        <f t="shared" si="43"/>
        <v>6.5.1</v>
      </c>
      <c r="AA1293" s="1">
        <f t="shared" si="42"/>
        <v>17</v>
      </c>
    </row>
    <row r="1294" spans="1:27" ht="35.25" customHeight="1">
      <c r="A1294" s="150" t="s">
        <v>185</v>
      </c>
      <c r="B1294" s="165" t="s">
        <v>70</v>
      </c>
      <c r="C1294" s="153" t="s">
        <v>186</v>
      </c>
      <c r="D1294" s="153" t="s">
        <v>127</v>
      </c>
      <c r="E1294" s="154" t="s">
        <v>19874</v>
      </c>
      <c r="F1294" s="155" t="s">
        <v>27</v>
      </c>
      <c r="G1294" s="155" t="s">
        <v>189</v>
      </c>
      <c r="H1294" s="155" t="s">
        <v>20395</v>
      </c>
      <c r="I1294" s="166" t="s">
        <v>475</v>
      </c>
      <c r="J1294" s="160" t="s">
        <v>422</v>
      </c>
      <c r="K1294" s="159"/>
      <c r="L1294" s="160"/>
      <c r="M1294" s="159"/>
      <c r="N1294" s="158" t="s">
        <v>20033</v>
      </c>
      <c r="O1294" s="158" t="s">
        <v>366</v>
      </c>
      <c r="P1294" s="158" t="s">
        <v>442</v>
      </c>
      <c r="Q1294" s="162" t="s">
        <v>20396</v>
      </c>
      <c r="R1294" s="162" t="s">
        <v>23071</v>
      </c>
      <c r="S1294" s="163" t="s">
        <v>193</v>
      </c>
      <c r="T1294" s="167" t="s">
        <v>472</v>
      </c>
      <c r="U1294" s="149"/>
      <c r="V1294" s="149" t="s">
        <v>995</v>
      </c>
      <c r="W1294" s="164" t="str">
        <f>VLOOKUP(TRIM(X1294),X10:Y88,2,FALSE)</f>
        <v>Frank</v>
      </c>
      <c r="X1294" s="11" t="str">
        <f t="shared" si="43"/>
        <v>6.5.1</v>
      </c>
      <c r="AA1294" s="1">
        <f t="shared" si="42"/>
        <v>17</v>
      </c>
    </row>
    <row r="1295" spans="1:27" ht="35.25" customHeight="1">
      <c r="A1295" s="150" t="s">
        <v>185</v>
      </c>
      <c r="B1295" s="165" t="s">
        <v>70</v>
      </c>
      <c r="C1295" s="153" t="s">
        <v>186</v>
      </c>
      <c r="D1295" s="153" t="s">
        <v>127</v>
      </c>
      <c r="E1295" s="154" t="s">
        <v>19875</v>
      </c>
      <c r="F1295" s="155" t="s">
        <v>27</v>
      </c>
      <c r="G1295" s="155" t="s">
        <v>189</v>
      </c>
      <c r="H1295" s="155" t="s">
        <v>21360</v>
      </c>
      <c r="I1295" s="166" t="s">
        <v>475</v>
      </c>
      <c r="J1295" s="160" t="s">
        <v>422</v>
      </c>
      <c r="K1295" s="159"/>
      <c r="L1295" s="160"/>
      <c r="M1295" s="159"/>
      <c r="N1295" s="158" t="s">
        <v>20033</v>
      </c>
      <c r="O1295" s="158" t="s">
        <v>366</v>
      </c>
      <c r="P1295" s="158" t="s">
        <v>442</v>
      </c>
      <c r="Q1295" s="162" t="s">
        <v>20406</v>
      </c>
      <c r="R1295" s="162" t="s">
        <v>23072</v>
      </c>
      <c r="S1295" s="163" t="s">
        <v>193</v>
      </c>
      <c r="T1295" s="167" t="s">
        <v>472</v>
      </c>
      <c r="U1295" s="149"/>
      <c r="V1295" s="149" t="s">
        <v>995</v>
      </c>
      <c r="W1295" s="164" t="str">
        <f>VLOOKUP(TRIM(X1295),X10:Y88,2,FALSE)</f>
        <v>Frank</v>
      </c>
      <c r="X1295" s="11" t="str">
        <f t="shared" si="43"/>
        <v>6.5.1</v>
      </c>
      <c r="AA1295" s="1">
        <f t="shared" si="42"/>
        <v>17</v>
      </c>
    </row>
    <row r="1296" spans="1:27" ht="35.25" customHeight="1">
      <c r="A1296" s="150" t="s">
        <v>185</v>
      </c>
      <c r="B1296" s="165" t="s">
        <v>70</v>
      </c>
      <c r="C1296" s="153" t="s">
        <v>186</v>
      </c>
      <c r="D1296" s="153" t="s">
        <v>127</v>
      </c>
      <c r="E1296" s="154" t="s">
        <v>19876</v>
      </c>
      <c r="F1296" s="155" t="s">
        <v>27</v>
      </c>
      <c r="G1296" s="155" t="s">
        <v>189</v>
      </c>
      <c r="H1296" s="155" t="s">
        <v>20407</v>
      </c>
      <c r="I1296" s="166" t="s">
        <v>475</v>
      </c>
      <c r="J1296" s="160" t="s">
        <v>455</v>
      </c>
      <c r="K1296" s="159"/>
      <c r="L1296" s="160"/>
      <c r="M1296" s="159"/>
      <c r="N1296" s="158" t="s">
        <v>7147</v>
      </c>
      <c r="O1296" s="158" t="s">
        <v>366</v>
      </c>
      <c r="P1296" s="158" t="s">
        <v>442</v>
      </c>
      <c r="Q1296" s="162" t="s">
        <v>20408</v>
      </c>
      <c r="R1296" s="162" t="s">
        <v>23073</v>
      </c>
      <c r="S1296" s="163" t="s">
        <v>193</v>
      </c>
      <c r="T1296" s="167" t="s">
        <v>472</v>
      </c>
      <c r="U1296" s="149"/>
      <c r="V1296" s="149" t="s">
        <v>995</v>
      </c>
      <c r="W1296" s="164" t="str">
        <f>VLOOKUP(TRIM(X1296),X10:Y88,2,FALSE)</f>
        <v>Frank</v>
      </c>
      <c r="X1296" s="11" t="str">
        <f t="shared" si="43"/>
        <v>6.5.1</v>
      </c>
      <c r="AA1296" s="1">
        <f t="shared" si="42"/>
        <v>17</v>
      </c>
    </row>
    <row r="1297" spans="1:27" ht="36.75" customHeight="1">
      <c r="A1297" s="150" t="s">
        <v>185</v>
      </c>
      <c r="B1297" s="165" t="s">
        <v>70</v>
      </c>
      <c r="C1297" s="153" t="s">
        <v>186</v>
      </c>
      <c r="D1297" s="153" t="s">
        <v>127</v>
      </c>
      <c r="E1297" s="154" t="s">
        <v>19877</v>
      </c>
      <c r="F1297" s="155" t="s">
        <v>27</v>
      </c>
      <c r="G1297" s="155" t="s">
        <v>189</v>
      </c>
      <c r="H1297" s="155" t="s">
        <v>20649</v>
      </c>
      <c r="I1297" s="166" t="s">
        <v>23193</v>
      </c>
      <c r="J1297" s="160" t="s">
        <v>422</v>
      </c>
      <c r="K1297" s="159"/>
      <c r="L1297" s="160"/>
      <c r="M1297" s="159"/>
      <c r="N1297" s="158" t="s">
        <v>20033</v>
      </c>
      <c r="O1297" s="158" t="s">
        <v>366</v>
      </c>
      <c r="P1297" s="158" t="s">
        <v>442</v>
      </c>
      <c r="Q1297" s="162" t="s">
        <v>20650</v>
      </c>
      <c r="R1297" s="162" t="s">
        <v>23074</v>
      </c>
      <c r="S1297" s="163" t="s">
        <v>193</v>
      </c>
      <c r="T1297" s="167" t="s">
        <v>7501</v>
      </c>
      <c r="U1297" s="149"/>
      <c r="V1297" s="149" t="s">
        <v>995</v>
      </c>
      <c r="W1297" s="164" t="str">
        <f>VLOOKUP(TRIM(X1297),X10:Y88,2,FALSE)</f>
        <v>Frank</v>
      </c>
      <c r="X1297" s="11" t="str">
        <f t="shared" si="43"/>
        <v>6.5.1</v>
      </c>
      <c r="AA1297" s="1">
        <f t="shared" si="42"/>
        <v>24</v>
      </c>
    </row>
    <row r="1298" spans="1:27" ht="36.75" customHeight="1">
      <c r="A1298" s="150" t="s">
        <v>185</v>
      </c>
      <c r="B1298" s="165" t="s">
        <v>70</v>
      </c>
      <c r="C1298" s="153" t="s">
        <v>186</v>
      </c>
      <c r="D1298" s="153" t="s">
        <v>127</v>
      </c>
      <c r="E1298" s="154" t="s">
        <v>19878</v>
      </c>
      <c r="F1298" s="155" t="s">
        <v>27</v>
      </c>
      <c r="G1298" s="155" t="s">
        <v>189</v>
      </c>
      <c r="H1298" s="155" t="s">
        <v>20972</v>
      </c>
      <c r="I1298" s="166" t="s">
        <v>936</v>
      </c>
      <c r="J1298" s="160" t="s">
        <v>422</v>
      </c>
      <c r="K1298" s="159"/>
      <c r="L1298" s="160"/>
      <c r="M1298" s="159"/>
      <c r="N1298" s="158" t="s">
        <v>20033</v>
      </c>
      <c r="O1298" s="158" t="s">
        <v>366</v>
      </c>
      <c r="P1298" s="158" t="s">
        <v>442</v>
      </c>
      <c r="Q1298" s="162" t="s">
        <v>20559</v>
      </c>
      <c r="R1298" s="162" t="s">
        <v>23075</v>
      </c>
      <c r="S1298" s="163" t="s">
        <v>193</v>
      </c>
      <c r="T1298" s="167" t="s">
        <v>938</v>
      </c>
      <c r="U1298" s="149"/>
      <c r="V1298" s="149" t="s">
        <v>995</v>
      </c>
      <c r="W1298" s="164" t="str">
        <f>VLOOKUP(TRIM(X1298),X10:Y88,2,FALSE)</f>
        <v>Frank</v>
      </c>
      <c r="X1298" s="11" t="str">
        <f t="shared" si="43"/>
        <v>6.5.1</v>
      </c>
      <c r="AA1298" s="1">
        <f t="shared" si="42"/>
        <v>16</v>
      </c>
    </row>
    <row r="1299" spans="1:27" ht="36.75" customHeight="1">
      <c r="A1299" s="150" t="s">
        <v>185</v>
      </c>
      <c r="B1299" s="165" t="s">
        <v>70</v>
      </c>
      <c r="C1299" s="153" t="s">
        <v>186</v>
      </c>
      <c r="D1299" s="153" t="s">
        <v>127</v>
      </c>
      <c r="E1299" s="154" t="s">
        <v>19879</v>
      </c>
      <c r="F1299" s="155" t="s">
        <v>27</v>
      </c>
      <c r="G1299" s="155" t="s">
        <v>189</v>
      </c>
      <c r="H1299" s="155" t="s">
        <v>20821</v>
      </c>
      <c r="I1299" s="166" t="s">
        <v>947</v>
      </c>
      <c r="J1299" s="160" t="s">
        <v>422</v>
      </c>
      <c r="K1299" s="159"/>
      <c r="L1299" s="160"/>
      <c r="M1299" s="159"/>
      <c r="N1299" s="158" t="s">
        <v>20033</v>
      </c>
      <c r="O1299" s="158" t="s">
        <v>366</v>
      </c>
      <c r="P1299" s="158" t="s">
        <v>442</v>
      </c>
      <c r="Q1299" s="162" t="s">
        <v>20102</v>
      </c>
      <c r="R1299" s="162" t="s">
        <v>23076</v>
      </c>
      <c r="S1299" s="163" t="s">
        <v>193</v>
      </c>
      <c r="T1299" s="167" t="s">
        <v>1483</v>
      </c>
      <c r="U1299" s="149"/>
      <c r="V1299" s="149" t="s">
        <v>995</v>
      </c>
      <c r="W1299" s="164" t="str">
        <f>VLOOKUP(TRIM(X1299),X10:Y88,2,FALSE)</f>
        <v>Frank</v>
      </c>
      <c r="X1299" s="11" t="str">
        <f t="shared" si="43"/>
        <v>6.5.1</v>
      </c>
      <c r="AA1299" s="1">
        <f t="shared" si="42"/>
        <v>7</v>
      </c>
    </row>
    <row r="1300" spans="1:27" ht="36.75" customHeight="1">
      <c r="A1300" s="150" t="s">
        <v>185</v>
      </c>
      <c r="B1300" s="165" t="s">
        <v>70</v>
      </c>
      <c r="C1300" s="153" t="s">
        <v>186</v>
      </c>
      <c r="D1300" s="153" t="s">
        <v>127</v>
      </c>
      <c r="E1300" s="154" t="s">
        <v>19880</v>
      </c>
      <c r="F1300" s="155" t="s">
        <v>27</v>
      </c>
      <c r="G1300" s="155" t="s">
        <v>189</v>
      </c>
      <c r="H1300" s="155" t="s">
        <v>16183</v>
      </c>
      <c r="I1300" s="166" t="s">
        <v>8093</v>
      </c>
      <c r="J1300" s="160" t="s">
        <v>422</v>
      </c>
      <c r="K1300" s="159"/>
      <c r="L1300" s="160"/>
      <c r="M1300" s="159"/>
      <c r="N1300" s="158" t="s">
        <v>20033</v>
      </c>
      <c r="O1300" s="158" t="s">
        <v>366</v>
      </c>
      <c r="P1300" s="158" t="s">
        <v>442</v>
      </c>
      <c r="Q1300" s="162" t="s">
        <v>16140</v>
      </c>
      <c r="R1300" s="162" t="s">
        <v>23077</v>
      </c>
      <c r="S1300" s="163" t="s">
        <v>193</v>
      </c>
      <c r="T1300" s="167" t="s">
        <v>7738</v>
      </c>
      <c r="U1300" s="149"/>
      <c r="V1300" s="149" t="s">
        <v>995</v>
      </c>
      <c r="W1300" s="164" t="str">
        <f>VLOOKUP(TRIM(X1300),X10:Y88,2,FALSE)</f>
        <v>Frank</v>
      </c>
      <c r="X1300" s="11" t="str">
        <f t="shared" si="43"/>
        <v>6.5.1</v>
      </c>
      <c r="AA1300" s="1">
        <f t="shared" si="42"/>
        <v>21</v>
      </c>
    </row>
    <row r="1301" spans="1:27" ht="36.75" customHeight="1">
      <c r="A1301" s="150" t="s">
        <v>185</v>
      </c>
      <c r="B1301" s="165" t="s">
        <v>70</v>
      </c>
      <c r="C1301" s="153" t="s">
        <v>186</v>
      </c>
      <c r="D1301" s="153" t="s">
        <v>127</v>
      </c>
      <c r="E1301" s="154" t="s">
        <v>19881</v>
      </c>
      <c r="F1301" s="155" t="s">
        <v>27</v>
      </c>
      <c r="G1301" s="155" t="s">
        <v>189</v>
      </c>
      <c r="H1301" s="155" t="s">
        <v>20553</v>
      </c>
      <c r="I1301" s="166" t="s">
        <v>23212</v>
      </c>
      <c r="J1301" s="160" t="s">
        <v>422</v>
      </c>
      <c r="K1301" s="159"/>
      <c r="L1301" s="160"/>
      <c r="M1301" s="159"/>
      <c r="N1301" s="158" t="s">
        <v>20033</v>
      </c>
      <c r="O1301" s="158" t="s">
        <v>366</v>
      </c>
      <c r="P1301" s="158" t="s">
        <v>442</v>
      </c>
      <c r="Q1301" s="162" t="s">
        <v>20554</v>
      </c>
      <c r="R1301" s="162" t="s">
        <v>23078</v>
      </c>
      <c r="S1301" s="163" t="s">
        <v>193</v>
      </c>
      <c r="T1301" s="167" t="s">
        <v>11745</v>
      </c>
      <c r="U1301" s="149"/>
      <c r="V1301" s="149" t="s">
        <v>995</v>
      </c>
      <c r="W1301" s="164" t="str">
        <f>VLOOKUP(TRIM(X1301),X10:Y88,2,FALSE)</f>
        <v>Frank</v>
      </c>
      <c r="X1301" s="11" t="str">
        <f t="shared" si="43"/>
        <v>6.5.1</v>
      </c>
      <c r="AA1301" s="1">
        <f t="shared" si="42"/>
        <v>28</v>
      </c>
    </row>
    <row r="1302" spans="1:27" ht="36.75" customHeight="1">
      <c r="A1302" s="150" t="s">
        <v>185</v>
      </c>
      <c r="B1302" s="165" t="s">
        <v>70</v>
      </c>
      <c r="C1302" s="153" t="s">
        <v>186</v>
      </c>
      <c r="D1302" s="153" t="s">
        <v>127</v>
      </c>
      <c r="E1302" s="154" t="s">
        <v>19882</v>
      </c>
      <c r="F1302" s="155" t="s">
        <v>27</v>
      </c>
      <c r="G1302" s="155" t="s">
        <v>189</v>
      </c>
      <c r="H1302" s="155" t="s">
        <v>21007</v>
      </c>
      <c r="I1302" s="166" t="s">
        <v>23213</v>
      </c>
      <c r="J1302" s="160" t="s">
        <v>422</v>
      </c>
      <c r="K1302" s="159"/>
      <c r="L1302" s="160"/>
      <c r="M1302" s="159"/>
      <c r="N1302" s="158" t="s">
        <v>20033</v>
      </c>
      <c r="O1302" s="158" t="s">
        <v>366</v>
      </c>
      <c r="P1302" s="158" t="s">
        <v>442</v>
      </c>
      <c r="Q1302" s="162" t="s">
        <v>20661</v>
      </c>
      <c r="R1302" s="162" t="s">
        <v>22630</v>
      </c>
      <c r="S1302" s="163" t="s">
        <v>22631</v>
      </c>
      <c r="T1302" s="167" t="s">
        <v>2183</v>
      </c>
      <c r="U1302" s="149"/>
      <c r="V1302" s="149"/>
      <c r="W1302" s="164" t="str">
        <f>VLOOKUP(TRIM(X1302),X10:Y88,2,FALSE)</f>
        <v>Frank</v>
      </c>
      <c r="X1302" s="11" t="str">
        <f t="shared" si="43"/>
        <v>6.5.1</v>
      </c>
      <c r="AA1302" s="1">
        <f t="shared" si="42"/>
        <v>97</v>
      </c>
    </row>
    <row r="1303" spans="1:27" ht="36.75" customHeight="1">
      <c r="A1303" s="150" t="s">
        <v>185</v>
      </c>
      <c r="B1303" s="165" t="s">
        <v>70</v>
      </c>
      <c r="C1303" s="153" t="s">
        <v>186</v>
      </c>
      <c r="D1303" s="153" t="s">
        <v>127</v>
      </c>
      <c r="E1303" s="154" t="s">
        <v>19883</v>
      </c>
      <c r="F1303" s="155" t="s">
        <v>27</v>
      </c>
      <c r="G1303" s="155" t="s">
        <v>189</v>
      </c>
      <c r="H1303" s="155" t="s">
        <v>20908</v>
      </c>
      <c r="I1303" s="166" t="s">
        <v>947</v>
      </c>
      <c r="J1303" s="160" t="s">
        <v>422</v>
      </c>
      <c r="K1303" s="159"/>
      <c r="L1303" s="160"/>
      <c r="M1303" s="159"/>
      <c r="N1303" s="158" t="s">
        <v>20033</v>
      </c>
      <c r="O1303" s="158" t="s">
        <v>366</v>
      </c>
      <c r="P1303" s="158" t="s">
        <v>442</v>
      </c>
      <c r="Q1303" s="162" t="s">
        <v>16806</v>
      </c>
      <c r="R1303" s="162" t="s">
        <v>23079</v>
      </c>
      <c r="S1303" s="163" t="s">
        <v>193</v>
      </c>
      <c r="T1303" s="167" t="s">
        <v>2325</v>
      </c>
      <c r="U1303" s="149"/>
      <c r="V1303" s="149" t="s">
        <v>995</v>
      </c>
      <c r="W1303" s="164" t="str">
        <f>VLOOKUP(TRIM(X1303),X10:Y88,2,FALSE)</f>
        <v>Frank</v>
      </c>
      <c r="X1303" s="11" t="str">
        <f t="shared" si="43"/>
        <v>6.5.1</v>
      </c>
      <c r="AA1303" s="1">
        <f t="shared" si="42"/>
        <v>7</v>
      </c>
    </row>
    <row r="1304" spans="1:27" ht="36.75" customHeight="1">
      <c r="A1304" s="150" t="s">
        <v>185</v>
      </c>
      <c r="B1304" s="165" t="s">
        <v>70</v>
      </c>
      <c r="C1304" s="153" t="s">
        <v>186</v>
      </c>
      <c r="D1304" s="153" t="s">
        <v>127</v>
      </c>
      <c r="E1304" s="154" t="s">
        <v>19884</v>
      </c>
      <c r="F1304" s="155" t="s">
        <v>27</v>
      </c>
      <c r="G1304" s="155" t="s">
        <v>189</v>
      </c>
      <c r="H1304" s="155" t="s">
        <v>20745</v>
      </c>
      <c r="I1304" s="166" t="s">
        <v>3196</v>
      </c>
      <c r="J1304" s="160" t="s">
        <v>422</v>
      </c>
      <c r="K1304" s="159"/>
      <c r="L1304" s="160"/>
      <c r="M1304" s="159"/>
      <c r="N1304" s="158" t="s">
        <v>20033</v>
      </c>
      <c r="O1304" s="158" t="s">
        <v>366</v>
      </c>
      <c r="P1304" s="158" t="s">
        <v>442</v>
      </c>
      <c r="Q1304" s="162" t="s">
        <v>20746</v>
      </c>
      <c r="R1304" s="162" t="s">
        <v>22734</v>
      </c>
      <c r="S1304" s="163" t="s">
        <v>22595</v>
      </c>
      <c r="T1304" s="167" t="s">
        <v>919</v>
      </c>
      <c r="U1304" s="149"/>
      <c r="V1304" s="149"/>
      <c r="W1304" s="164" t="str">
        <f>VLOOKUP(TRIM(X1304),X10:Y88,2,FALSE)</f>
        <v>Frank</v>
      </c>
      <c r="X1304" s="11" t="str">
        <f t="shared" si="43"/>
        <v>6.5.1</v>
      </c>
      <c r="AA1304" s="1">
        <f t="shared" si="42"/>
        <v>11</v>
      </c>
    </row>
    <row r="1305" spans="1:27" ht="36.75" customHeight="1">
      <c r="A1305" s="150" t="s">
        <v>185</v>
      </c>
      <c r="B1305" s="165" t="s">
        <v>70</v>
      </c>
      <c r="C1305" s="153" t="s">
        <v>186</v>
      </c>
      <c r="D1305" s="153" t="s">
        <v>127</v>
      </c>
      <c r="E1305" s="154" t="s">
        <v>19885</v>
      </c>
      <c r="F1305" s="155" t="s">
        <v>27</v>
      </c>
      <c r="G1305" s="155" t="s">
        <v>189</v>
      </c>
      <c r="H1305" s="155" t="s">
        <v>20929</v>
      </c>
      <c r="I1305" s="166" t="s">
        <v>23214</v>
      </c>
      <c r="J1305" s="160" t="s">
        <v>422</v>
      </c>
      <c r="K1305" s="159"/>
      <c r="L1305" s="160"/>
      <c r="M1305" s="159"/>
      <c r="N1305" s="158" t="s">
        <v>20033</v>
      </c>
      <c r="O1305" s="158" t="s">
        <v>366</v>
      </c>
      <c r="P1305" s="158" t="s">
        <v>442</v>
      </c>
      <c r="Q1305" s="162" t="s">
        <v>21269</v>
      </c>
      <c r="R1305" s="162" t="s">
        <v>22436</v>
      </c>
      <c r="S1305" s="163" t="s">
        <v>22437</v>
      </c>
      <c r="T1305" s="167" t="s">
        <v>1545</v>
      </c>
      <c r="U1305" s="149"/>
      <c r="V1305" s="149"/>
      <c r="W1305" s="164" t="str">
        <f>VLOOKUP(TRIM(X1305),X10:Y88,2,FALSE)</f>
        <v>Frank</v>
      </c>
      <c r="X1305" s="11" t="str">
        <f t="shared" si="43"/>
        <v>6.5.1</v>
      </c>
      <c r="AA1305" s="1">
        <f t="shared" ref="AA1305:AA1368" si="44">LEN(I1305)</f>
        <v>49</v>
      </c>
    </row>
    <row r="1306" spans="1:27" ht="36.75" customHeight="1">
      <c r="A1306" s="150" t="s">
        <v>185</v>
      </c>
      <c r="B1306" s="165" t="s">
        <v>70</v>
      </c>
      <c r="C1306" s="153" t="s">
        <v>186</v>
      </c>
      <c r="D1306" s="153" t="s">
        <v>127</v>
      </c>
      <c r="E1306" s="154" t="s">
        <v>19886</v>
      </c>
      <c r="F1306" s="155" t="s">
        <v>27</v>
      </c>
      <c r="G1306" s="155" t="s">
        <v>189</v>
      </c>
      <c r="H1306" s="155" t="s">
        <v>20839</v>
      </c>
      <c r="I1306" s="166" t="s">
        <v>765</v>
      </c>
      <c r="J1306" s="160" t="s">
        <v>422</v>
      </c>
      <c r="K1306" s="159"/>
      <c r="L1306" s="160"/>
      <c r="M1306" s="159"/>
      <c r="N1306" s="158" t="s">
        <v>20033</v>
      </c>
      <c r="O1306" s="158" t="s">
        <v>366</v>
      </c>
      <c r="P1306" s="158" t="s">
        <v>442</v>
      </c>
      <c r="Q1306" s="162" t="s">
        <v>20141</v>
      </c>
      <c r="R1306" s="162" t="s">
        <v>23080</v>
      </c>
      <c r="S1306" s="163" t="s">
        <v>193</v>
      </c>
      <c r="T1306" s="167" t="s">
        <v>767</v>
      </c>
      <c r="U1306" s="149"/>
      <c r="V1306" s="149" t="s">
        <v>995</v>
      </c>
      <c r="W1306" s="164" t="str">
        <f>VLOOKUP(TRIM(X1306),X10:Y88,2,FALSE)</f>
        <v>Frank</v>
      </c>
      <c r="X1306" s="11" t="str">
        <f t="shared" si="43"/>
        <v>6.5.1</v>
      </c>
      <c r="AA1306" s="1">
        <f t="shared" si="44"/>
        <v>8</v>
      </c>
    </row>
    <row r="1307" spans="1:27" ht="36.75" customHeight="1">
      <c r="A1307" s="150" t="s">
        <v>185</v>
      </c>
      <c r="B1307" s="165" t="s">
        <v>70</v>
      </c>
      <c r="C1307" s="153" t="s">
        <v>186</v>
      </c>
      <c r="D1307" s="153" t="s">
        <v>127</v>
      </c>
      <c r="E1307" s="154" t="s">
        <v>19887</v>
      </c>
      <c r="F1307" s="155" t="s">
        <v>27</v>
      </c>
      <c r="G1307" s="155" t="s">
        <v>189</v>
      </c>
      <c r="H1307" s="155" t="s">
        <v>20489</v>
      </c>
      <c r="I1307" s="166" t="s">
        <v>22211</v>
      </c>
      <c r="J1307" s="160" t="s">
        <v>422</v>
      </c>
      <c r="K1307" s="159"/>
      <c r="L1307" s="160"/>
      <c r="M1307" s="159"/>
      <c r="N1307" s="158" t="s">
        <v>20033</v>
      </c>
      <c r="O1307" s="158" t="s">
        <v>366</v>
      </c>
      <c r="P1307" s="158" t="s">
        <v>442</v>
      </c>
      <c r="Q1307" s="162" t="s">
        <v>20490</v>
      </c>
      <c r="R1307" s="162" t="s">
        <v>22628</v>
      </c>
      <c r="S1307" s="163" t="s">
        <v>22629</v>
      </c>
      <c r="T1307" s="167" t="s">
        <v>7018</v>
      </c>
      <c r="U1307" s="149"/>
      <c r="V1307" s="149"/>
      <c r="W1307" s="164" t="str">
        <f>VLOOKUP(TRIM(X1307),X10:Y88,2,FALSE)</f>
        <v>Frank</v>
      </c>
      <c r="X1307" s="11" t="str">
        <f t="shared" si="43"/>
        <v>6.5.1</v>
      </c>
      <c r="AA1307" s="1">
        <f t="shared" si="44"/>
        <v>56</v>
      </c>
    </row>
    <row r="1308" spans="1:27" ht="36.75" customHeight="1">
      <c r="A1308" s="150" t="s">
        <v>185</v>
      </c>
      <c r="B1308" s="165" t="s">
        <v>70</v>
      </c>
      <c r="C1308" s="153" t="s">
        <v>186</v>
      </c>
      <c r="D1308" s="153" t="s">
        <v>127</v>
      </c>
      <c r="E1308" s="154" t="s">
        <v>19888</v>
      </c>
      <c r="F1308" s="155" t="s">
        <v>27</v>
      </c>
      <c r="G1308" s="155" t="s">
        <v>189</v>
      </c>
      <c r="H1308" s="155" t="s">
        <v>21029</v>
      </c>
      <c r="I1308" s="166" t="s">
        <v>604</v>
      </c>
      <c r="J1308" s="160" t="s">
        <v>422</v>
      </c>
      <c r="K1308" s="159"/>
      <c r="L1308" s="160"/>
      <c r="M1308" s="159"/>
      <c r="N1308" s="158" t="s">
        <v>20033</v>
      </c>
      <c r="O1308" s="158" t="s">
        <v>366</v>
      </c>
      <c r="P1308" s="158" t="s">
        <v>442</v>
      </c>
      <c r="Q1308" s="162" t="s">
        <v>20731</v>
      </c>
      <c r="R1308" s="162" t="s">
        <v>22728</v>
      </c>
      <c r="S1308" s="163" t="s">
        <v>193</v>
      </c>
      <c r="T1308" s="167" t="s">
        <v>1585</v>
      </c>
      <c r="U1308" s="149"/>
      <c r="V1308" s="149"/>
      <c r="W1308" s="164" t="str">
        <f>VLOOKUP(TRIM(X1308),X10:Y88,2,FALSE)</f>
        <v>Frank</v>
      </c>
      <c r="X1308" s="11" t="str">
        <f t="shared" si="43"/>
        <v>6.5.1</v>
      </c>
      <c r="AA1308" s="1">
        <f t="shared" si="44"/>
        <v>25</v>
      </c>
    </row>
    <row r="1309" spans="1:27" ht="36.75" customHeight="1">
      <c r="A1309" s="150" t="s">
        <v>185</v>
      </c>
      <c r="B1309" s="165" t="s">
        <v>70</v>
      </c>
      <c r="C1309" s="153" t="s">
        <v>186</v>
      </c>
      <c r="D1309" s="153" t="s">
        <v>133</v>
      </c>
      <c r="E1309" s="154" t="s">
        <v>19889</v>
      </c>
      <c r="F1309" s="155" t="s">
        <v>27</v>
      </c>
      <c r="G1309" s="155" t="s">
        <v>189</v>
      </c>
      <c r="H1309" s="155" t="s">
        <v>11540</v>
      </c>
      <c r="I1309" s="166" t="s">
        <v>21161</v>
      </c>
      <c r="J1309" s="160" t="s">
        <v>422</v>
      </c>
      <c r="K1309" s="159"/>
      <c r="L1309" s="160"/>
      <c r="M1309" s="159"/>
      <c r="N1309" s="158" t="s">
        <v>20033</v>
      </c>
      <c r="O1309" s="158" t="s">
        <v>366</v>
      </c>
      <c r="P1309" s="158" t="s">
        <v>442</v>
      </c>
      <c r="Q1309" s="162" t="s">
        <v>11540</v>
      </c>
      <c r="R1309" s="162" t="s">
        <v>23081</v>
      </c>
      <c r="S1309" s="163" t="s">
        <v>193</v>
      </c>
      <c r="T1309" s="167" t="s">
        <v>848</v>
      </c>
      <c r="U1309" s="149"/>
      <c r="V1309" s="149" t="s">
        <v>995</v>
      </c>
      <c r="W1309" s="164" t="str">
        <f>VLOOKUP(TRIM(X1309),X10:Y88,2,FALSE)</f>
        <v>Frank</v>
      </c>
      <c r="X1309" s="11" t="str">
        <f t="shared" si="43"/>
        <v>6.5.3</v>
      </c>
      <c r="AA1309" s="1">
        <f t="shared" si="44"/>
        <v>71</v>
      </c>
    </row>
    <row r="1310" spans="1:27" ht="36.75" customHeight="1">
      <c r="A1310" s="150" t="s">
        <v>185</v>
      </c>
      <c r="B1310" s="165" t="s">
        <v>70</v>
      </c>
      <c r="C1310" s="153" t="s">
        <v>186</v>
      </c>
      <c r="D1310" s="153" t="s">
        <v>133</v>
      </c>
      <c r="E1310" s="154" t="s">
        <v>19890</v>
      </c>
      <c r="F1310" s="155" t="s">
        <v>27</v>
      </c>
      <c r="G1310" s="155" t="s">
        <v>189</v>
      </c>
      <c r="H1310" s="155" t="s">
        <v>21003</v>
      </c>
      <c r="I1310" s="166" t="s">
        <v>23215</v>
      </c>
      <c r="J1310" s="160" t="s">
        <v>455</v>
      </c>
      <c r="K1310" s="159"/>
      <c r="L1310" s="160"/>
      <c r="M1310" s="159"/>
      <c r="N1310" s="158" t="s">
        <v>7147</v>
      </c>
      <c r="O1310" s="158" t="s">
        <v>366</v>
      </c>
      <c r="P1310" s="158" t="s">
        <v>442</v>
      </c>
      <c r="Q1310" s="162" t="s">
        <v>20646</v>
      </c>
      <c r="R1310" s="162" t="s">
        <v>22764</v>
      </c>
      <c r="S1310" s="163" t="s">
        <v>193</v>
      </c>
      <c r="T1310" s="167" t="s">
        <v>829</v>
      </c>
      <c r="U1310" s="149"/>
      <c r="V1310" s="149"/>
      <c r="W1310" s="164" t="str">
        <f>VLOOKUP(TRIM(X1310),X10:Y88,2,FALSE)</f>
        <v>Frank</v>
      </c>
      <c r="X1310" s="11" t="str">
        <f t="shared" ref="X1310:X1373" si="45">IF(ISNONTEXT(D1310),"" &amp; D1310 &amp;"",T(D1310))</f>
        <v>6.5.3</v>
      </c>
      <c r="AA1310" s="1">
        <f t="shared" si="44"/>
        <v>15</v>
      </c>
    </row>
    <row r="1311" spans="1:27" ht="36.75" customHeight="1">
      <c r="A1311" s="150" t="s">
        <v>185</v>
      </c>
      <c r="B1311" s="165" t="s">
        <v>70</v>
      </c>
      <c r="C1311" s="153" t="s">
        <v>186</v>
      </c>
      <c r="D1311" s="153" t="s">
        <v>133</v>
      </c>
      <c r="E1311" s="154" t="s">
        <v>19891</v>
      </c>
      <c r="F1311" s="155" t="s">
        <v>27</v>
      </c>
      <c r="G1311" s="155" t="s">
        <v>189</v>
      </c>
      <c r="H1311" s="155" t="s">
        <v>21006</v>
      </c>
      <c r="I1311" s="166" t="s">
        <v>1223</v>
      </c>
      <c r="J1311" s="160" t="s">
        <v>455</v>
      </c>
      <c r="K1311" s="159"/>
      <c r="L1311" s="160"/>
      <c r="M1311" s="159"/>
      <c r="N1311" s="158" t="s">
        <v>7147</v>
      </c>
      <c r="O1311" s="158" t="s">
        <v>366</v>
      </c>
      <c r="P1311" s="158" t="s">
        <v>442</v>
      </c>
      <c r="Q1311" s="162" t="s">
        <v>20648</v>
      </c>
      <c r="R1311" s="162" t="s">
        <v>23082</v>
      </c>
      <c r="S1311" s="163" t="s">
        <v>193</v>
      </c>
      <c r="T1311" s="167" t="s">
        <v>1225</v>
      </c>
      <c r="U1311" s="149"/>
      <c r="V1311" s="149" t="s">
        <v>995</v>
      </c>
      <c r="W1311" s="164" t="str">
        <f>VLOOKUP(TRIM(X1311),X10:Y88,2,FALSE)</f>
        <v>Frank</v>
      </c>
      <c r="X1311" s="11" t="str">
        <f t="shared" si="45"/>
        <v>6.5.3</v>
      </c>
      <c r="AA1311" s="1">
        <f t="shared" si="44"/>
        <v>4</v>
      </c>
    </row>
    <row r="1312" spans="1:27" ht="36.75" customHeight="1">
      <c r="A1312" s="150" t="s">
        <v>185</v>
      </c>
      <c r="B1312" s="165" t="s">
        <v>70</v>
      </c>
      <c r="C1312" s="153" t="s">
        <v>186</v>
      </c>
      <c r="D1312" s="153" t="s">
        <v>133</v>
      </c>
      <c r="E1312" s="154" t="s">
        <v>19892</v>
      </c>
      <c r="F1312" s="155" t="s">
        <v>27</v>
      </c>
      <c r="G1312" s="155" t="s">
        <v>189</v>
      </c>
      <c r="H1312" s="155" t="s">
        <v>20671</v>
      </c>
      <c r="I1312" s="166" t="s">
        <v>1223</v>
      </c>
      <c r="J1312" s="160" t="s">
        <v>455</v>
      </c>
      <c r="K1312" s="159"/>
      <c r="L1312" s="160"/>
      <c r="M1312" s="159"/>
      <c r="N1312" s="158" t="s">
        <v>7147</v>
      </c>
      <c r="O1312" s="158" t="s">
        <v>366</v>
      </c>
      <c r="P1312" s="158" t="s">
        <v>442</v>
      </c>
      <c r="Q1312" s="162" t="s">
        <v>20672</v>
      </c>
      <c r="R1312" s="162" t="s">
        <v>23083</v>
      </c>
      <c r="S1312" s="163" t="s">
        <v>193</v>
      </c>
      <c r="T1312" s="167" t="s">
        <v>1354</v>
      </c>
      <c r="U1312" s="149"/>
      <c r="V1312" s="149" t="s">
        <v>995</v>
      </c>
      <c r="W1312" s="164" t="str">
        <f>VLOOKUP(TRIM(X1312),X10:Y88,2,FALSE)</f>
        <v>Frank</v>
      </c>
      <c r="X1312" s="11" t="str">
        <f t="shared" si="45"/>
        <v>6.5.3</v>
      </c>
      <c r="AA1312" s="1">
        <f t="shared" si="44"/>
        <v>4</v>
      </c>
    </row>
    <row r="1313" spans="1:27" ht="36.75" customHeight="1">
      <c r="A1313" s="150" t="s">
        <v>185</v>
      </c>
      <c r="B1313" s="165" t="s">
        <v>70</v>
      </c>
      <c r="C1313" s="153" t="s">
        <v>186</v>
      </c>
      <c r="D1313" s="153" t="s">
        <v>133</v>
      </c>
      <c r="E1313" s="154" t="s">
        <v>19893</v>
      </c>
      <c r="F1313" s="155" t="s">
        <v>27</v>
      </c>
      <c r="G1313" s="155" t="s">
        <v>189</v>
      </c>
      <c r="H1313" s="155" t="s">
        <v>20110</v>
      </c>
      <c r="I1313" s="166" t="s">
        <v>9658</v>
      </c>
      <c r="J1313" s="160" t="s">
        <v>422</v>
      </c>
      <c r="K1313" s="159"/>
      <c r="L1313" s="160"/>
      <c r="M1313" s="159"/>
      <c r="N1313" s="158" t="s">
        <v>20033</v>
      </c>
      <c r="O1313" s="158" t="s">
        <v>366</v>
      </c>
      <c r="P1313" s="158" t="s">
        <v>442</v>
      </c>
      <c r="Q1313" s="162" t="s">
        <v>20111</v>
      </c>
      <c r="R1313" s="162" t="s">
        <v>22286</v>
      </c>
      <c r="S1313" s="163" t="s">
        <v>22287</v>
      </c>
      <c r="T1313" s="167" t="s">
        <v>20112</v>
      </c>
      <c r="U1313" s="149"/>
      <c r="V1313" s="149"/>
      <c r="W1313" s="164" t="str">
        <f>VLOOKUP(TRIM(X1313),X10:Y88,2,FALSE)</f>
        <v>Frank</v>
      </c>
      <c r="X1313" s="11" t="str">
        <f t="shared" si="45"/>
        <v>6.5.3</v>
      </c>
      <c r="AA1313" s="1">
        <f t="shared" si="44"/>
        <v>47</v>
      </c>
    </row>
    <row r="1314" spans="1:27" ht="36.75" customHeight="1">
      <c r="A1314" s="150" t="s">
        <v>185</v>
      </c>
      <c r="B1314" s="165" t="s">
        <v>70</v>
      </c>
      <c r="C1314" s="153" t="s">
        <v>186</v>
      </c>
      <c r="D1314" s="153" t="s">
        <v>133</v>
      </c>
      <c r="E1314" s="154" t="s">
        <v>19894</v>
      </c>
      <c r="F1314" s="155" t="s">
        <v>27</v>
      </c>
      <c r="G1314" s="155" t="s">
        <v>189</v>
      </c>
      <c r="H1314" s="155" t="s">
        <v>20850</v>
      </c>
      <c r="I1314" s="166" t="s">
        <v>23216</v>
      </c>
      <c r="J1314" s="160" t="s">
        <v>422</v>
      </c>
      <c r="K1314" s="159"/>
      <c r="L1314" s="160"/>
      <c r="M1314" s="159"/>
      <c r="N1314" s="158" t="s">
        <v>20033</v>
      </c>
      <c r="O1314" s="158" t="s">
        <v>366</v>
      </c>
      <c r="P1314" s="158" t="s">
        <v>442</v>
      </c>
      <c r="Q1314" s="162" t="s">
        <v>20150</v>
      </c>
      <c r="R1314" s="162" t="s">
        <v>22766</v>
      </c>
      <c r="S1314" s="163" t="s">
        <v>193</v>
      </c>
      <c r="T1314" s="167" t="s">
        <v>767</v>
      </c>
      <c r="U1314" s="149"/>
      <c r="V1314" s="149"/>
      <c r="W1314" s="164" t="str">
        <f>VLOOKUP(TRIM(X1314),X10:Y88,2,FALSE)</f>
        <v>Frank</v>
      </c>
      <c r="X1314" s="11" t="str">
        <f t="shared" si="45"/>
        <v>6.5.3</v>
      </c>
      <c r="AA1314" s="1">
        <f t="shared" si="44"/>
        <v>17</v>
      </c>
    </row>
    <row r="1315" spans="1:27" ht="36.75" customHeight="1">
      <c r="A1315" s="150" t="s">
        <v>185</v>
      </c>
      <c r="B1315" s="165" t="s">
        <v>70</v>
      </c>
      <c r="C1315" s="153" t="s">
        <v>186</v>
      </c>
      <c r="D1315" s="153" t="s">
        <v>133</v>
      </c>
      <c r="E1315" s="154" t="s">
        <v>19895</v>
      </c>
      <c r="F1315" s="155" t="s">
        <v>27</v>
      </c>
      <c r="G1315" s="155" t="s">
        <v>189</v>
      </c>
      <c r="H1315" s="155" t="s">
        <v>20042</v>
      </c>
      <c r="I1315" s="166" t="s">
        <v>859</v>
      </c>
      <c r="J1315" s="160" t="s">
        <v>422</v>
      </c>
      <c r="K1315" s="159"/>
      <c r="L1315" s="160"/>
      <c r="M1315" s="159"/>
      <c r="N1315" s="158" t="s">
        <v>20033</v>
      </c>
      <c r="O1315" s="158" t="s">
        <v>366</v>
      </c>
      <c r="P1315" s="158" t="s">
        <v>442</v>
      </c>
      <c r="Q1315" s="162" t="s">
        <v>20042</v>
      </c>
      <c r="R1315" s="162" t="s">
        <v>23084</v>
      </c>
      <c r="S1315" s="163" t="s">
        <v>193</v>
      </c>
      <c r="T1315" s="167" t="s">
        <v>848</v>
      </c>
      <c r="U1315" s="149"/>
      <c r="V1315" s="149" t="s">
        <v>995</v>
      </c>
      <c r="W1315" s="164" t="str">
        <f>VLOOKUP(TRIM(X1315),X10:Y88,2,FALSE)</f>
        <v>Frank</v>
      </c>
      <c r="X1315" s="11" t="str">
        <f t="shared" si="45"/>
        <v>6.5.3</v>
      </c>
      <c r="AA1315" s="1">
        <f t="shared" si="44"/>
        <v>35</v>
      </c>
    </row>
    <row r="1316" spans="1:27" ht="36.75" customHeight="1">
      <c r="A1316" s="150" t="s">
        <v>185</v>
      </c>
      <c r="B1316" s="165" t="s">
        <v>70</v>
      </c>
      <c r="C1316" s="153" t="s">
        <v>186</v>
      </c>
      <c r="D1316" s="153" t="s">
        <v>133</v>
      </c>
      <c r="E1316" s="154" t="s">
        <v>19896</v>
      </c>
      <c r="F1316" s="155" t="s">
        <v>27</v>
      </c>
      <c r="G1316" s="155" t="s">
        <v>189</v>
      </c>
      <c r="H1316" s="155" t="s">
        <v>20990</v>
      </c>
      <c r="I1316" s="166" t="s">
        <v>20632</v>
      </c>
      <c r="J1316" s="160" t="s">
        <v>422</v>
      </c>
      <c r="K1316" s="159"/>
      <c r="L1316" s="160"/>
      <c r="M1316" s="159"/>
      <c r="N1316" s="158" t="s">
        <v>20087</v>
      </c>
      <c r="O1316" s="158" t="s">
        <v>366</v>
      </c>
      <c r="P1316" s="158" t="s">
        <v>442</v>
      </c>
      <c r="Q1316" s="162" t="s">
        <v>20633</v>
      </c>
      <c r="R1316" s="162" t="s">
        <v>23085</v>
      </c>
      <c r="S1316" s="163" t="s">
        <v>193</v>
      </c>
      <c r="T1316" s="167" t="s">
        <v>837</v>
      </c>
      <c r="U1316" s="149"/>
      <c r="V1316" s="149" t="s">
        <v>995</v>
      </c>
      <c r="W1316" s="164" t="str">
        <f>VLOOKUP(TRIM(X1316),X10:Y88,2,FALSE)</f>
        <v>Frank</v>
      </c>
      <c r="X1316" s="11" t="str">
        <f t="shared" si="45"/>
        <v>6.5.3</v>
      </c>
      <c r="AA1316" s="1">
        <f t="shared" si="44"/>
        <v>10</v>
      </c>
    </row>
    <row r="1317" spans="1:27" ht="36.75" customHeight="1">
      <c r="A1317" s="150" t="s">
        <v>185</v>
      </c>
      <c r="B1317" s="165" t="s">
        <v>70</v>
      </c>
      <c r="C1317" s="153" t="s">
        <v>186</v>
      </c>
      <c r="D1317" s="153" t="s">
        <v>133</v>
      </c>
      <c r="E1317" s="154" t="s">
        <v>19897</v>
      </c>
      <c r="F1317" s="155" t="s">
        <v>27</v>
      </c>
      <c r="G1317" s="155" t="s">
        <v>189</v>
      </c>
      <c r="H1317" s="155" t="s">
        <v>20422</v>
      </c>
      <c r="I1317" s="166" t="s">
        <v>475</v>
      </c>
      <c r="J1317" s="160" t="s">
        <v>422</v>
      </c>
      <c r="K1317" s="159"/>
      <c r="L1317" s="160"/>
      <c r="M1317" s="159"/>
      <c r="N1317" s="158" t="s">
        <v>20033</v>
      </c>
      <c r="O1317" s="158" t="s">
        <v>366</v>
      </c>
      <c r="P1317" s="158" t="s">
        <v>442</v>
      </c>
      <c r="Q1317" s="162" t="s">
        <v>20423</v>
      </c>
      <c r="R1317" s="162" t="s">
        <v>22423</v>
      </c>
      <c r="S1317" s="163" t="s">
        <v>22422</v>
      </c>
      <c r="T1317" s="167" t="s">
        <v>472</v>
      </c>
      <c r="U1317" s="149"/>
      <c r="V1317" s="149"/>
      <c r="W1317" s="164" t="str">
        <f>VLOOKUP(TRIM(X1317),X10:Y88,2,FALSE)</f>
        <v>Frank</v>
      </c>
      <c r="X1317" s="11" t="str">
        <f t="shared" si="45"/>
        <v>6.5.3</v>
      </c>
      <c r="AA1317" s="1">
        <f t="shared" si="44"/>
        <v>17</v>
      </c>
    </row>
    <row r="1318" spans="1:27" ht="36.75" customHeight="1">
      <c r="A1318" s="150" t="s">
        <v>185</v>
      </c>
      <c r="B1318" s="165" t="s">
        <v>70</v>
      </c>
      <c r="C1318" s="153" t="s">
        <v>186</v>
      </c>
      <c r="D1318" s="153" t="s">
        <v>133</v>
      </c>
      <c r="E1318" s="154" t="s">
        <v>19898</v>
      </c>
      <c r="F1318" s="155" t="s">
        <v>27</v>
      </c>
      <c r="G1318" s="155" t="s">
        <v>189</v>
      </c>
      <c r="H1318" s="155" t="s">
        <v>20110</v>
      </c>
      <c r="I1318" s="166" t="s">
        <v>9658</v>
      </c>
      <c r="J1318" s="160" t="s">
        <v>422</v>
      </c>
      <c r="K1318" s="159"/>
      <c r="L1318" s="160"/>
      <c r="M1318" s="159"/>
      <c r="N1318" s="158" t="s">
        <v>20033</v>
      </c>
      <c r="O1318" s="158" t="s">
        <v>366</v>
      </c>
      <c r="P1318" s="158" t="s">
        <v>442</v>
      </c>
      <c r="Q1318" s="162" t="s">
        <v>20111</v>
      </c>
      <c r="R1318" s="162" t="s">
        <v>22291</v>
      </c>
      <c r="S1318" s="163" t="s">
        <v>22292</v>
      </c>
      <c r="T1318" s="167" t="s">
        <v>20112</v>
      </c>
      <c r="U1318" s="149"/>
      <c r="V1318" s="149"/>
      <c r="W1318" s="164" t="str">
        <f>VLOOKUP(TRIM(X1318),X10:Y88,2,FALSE)</f>
        <v>Frank</v>
      </c>
      <c r="X1318" s="11" t="str">
        <f t="shared" si="45"/>
        <v>6.5.3</v>
      </c>
      <c r="AA1318" s="1">
        <f t="shared" si="44"/>
        <v>47</v>
      </c>
    </row>
    <row r="1319" spans="1:27" ht="36.75" customHeight="1">
      <c r="A1319" s="150" t="s">
        <v>185</v>
      </c>
      <c r="B1319" s="165" t="s">
        <v>70</v>
      </c>
      <c r="C1319" s="153" t="s">
        <v>186</v>
      </c>
      <c r="D1319" s="153" t="s">
        <v>133</v>
      </c>
      <c r="E1319" s="154" t="s">
        <v>19899</v>
      </c>
      <c r="F1319" s="155" t="s">
        <v>27</v>
      </c>
      <c r="G1319" s="155" t="s">
        <v>189</v>
      </c>
      <c r="H1319" s="155" t="s">
        <v>21012</v>
      </c>
      <c r="I1319" s="166" t="s">
        <v>22288</v>
      </c>
      <c r="J1319" s="160" t="s">
        <v>422</v>
      </c>
      <c r="K1319" s="159"/>
      <c r="L1319" s="160"/>
      <c r="M1319" s="159"/>
      <c r="N1319" s="158" t="s">
        <v>20033</v>
      </c>
      <c r="O1319" s="158" t="s">
        <v>366</v>
      </c>
      <c r="P1319" s="158" t="s">
        <v>442</v>
      </c>
      <c r="Q1319" s="162" t="s">
        <v>21296</v>
      </c>
      <c r="R1319" s="162" t="s">
        <v>22767</v>
      </c>
      <c r="S1319" s="163" t="s">
        <v>22768</v>
      </c>
      <c r="T1319" s="167" t="s">
        <v>472</v>
      </c>
      <c r="U1319" s="149"/>
      <c r="V1319" s="149"/>
      <c r="W1319" s="164" t="str">
        <f>VLOOKUP(TRIM(X1319),X10:Y88,2,FALSE)</f>
        <v>Frank</v>
      </c>
      <c r="X1319" s="11" t="str">
        <f t="shared" si="45"/>
        <v>6.5.3</v>
      </c>
      <c r="AA1319" s="1">
        <f t="shared" si="44"/>
        <v>81</v>
      </c>
    </row>
    <row r="1320" spans="1:27" ht="36.75" customHeight="1">
      <c r="A1320" s="150" t="s">
        <v>185</v>
      </c>
      <c r="B1320" s="165" t="s">
        <v>70</v>
      </c>
      <c r="C1320" s="153" t="s">
        <v>186</v>
      </c>
      <c r="D1320" s="153" t="s">
        <v>133</v>
      </c>
      <c r="E1320" s="154" t="s">
        <v>19900</v>
      </c>
      <c r="F1320" s="155" t="s">
        <v>27</v>
      </c>
      <c r="G1320" s="155" t="s">
        <v>189</v>
      </c>
      <c r="H1320" s="155" t="s">
        <v>20110</v>
      </c>
      <c r="I1320" s="166" t="s">
        <v>9658</v>
      </c>
      <c r="J1320" s="160" t="s">
        <v>422</v>
      </c>
      <c r="K1320" s="159"/>
      <c r="L1320" s="160"/>
      <c r="M1320" s="159"/>
      <c r="N1320" s="158" t="s">
        <v>20033</v>
      </c>
      <c r="O1320" s="158" t="s">
        <v>366</v>
      </c>
      <c r="P1320" s="158" t="s">
        <v>442</v>
      </c>
      <c r="Q1320" s="162" t="s">
        <v>20111</v>
      </c>
      <c r="R1320" s="162" t="s">
        <v>22765</v>
      </c>
      <c r="S1320" s="163" t="s">
        <v>193</v>
      </c>
      <c r="T1320" s="167" t="s">
        <v>20112</v>
      </c>
      <c r="U1320" s="149"/>
      <c r="V1320" s="149"/>
      <c r="W1320" s="164" t="str">
        <f>VLOOKUP(TRIM(X1320),X10:Y88,2,FALSE)</f>
        <v>Frank</v>
      </c>
      <c r="X1320" s="11" t="str">
        <f t="shared" si="45"/>
        <v>6.5.3</v>
      </c>
      <c r="AA1320" s="1">
        <f t="shared" si="44"/>
        <v>47</v>
      </c>
    </row>
    <row r="1321" spans="1:27" ht="36.75" customHeight="1">
      <c r="A1321" s="150" t="s">
        <v>185</v>
      </c>
      <c r="B1321" s="165" t="s">
        <v>70</v>
      </c>
      <c r="C1321" s="153" t="s">
        <v>186</v>
      </c>
      <c r="D1321" s="153" t="s">
        <v>153</v>
      </c>
      <c r="E1321" s="154" t="s">
        <v>19901</v>
      </c>
      <c r="F1321" s="155" t="s">
        <v>434</v>
      </c>
      <c r="G1321" s="155" t="s">
        <v>189</v>
      </c>
      <c r="H1321" s="155" t="s">
        <v>23289</v>
      </c>
      <c r="I1321" s="166" t="s">
        <v>1638</v>
      </c>
      <c r="J1321" s="160"/>
      <c r="K1321" s="159"/>
      <c r="L1321" s="160"/>
      <c r="M1321" s="159"/>
      <c r="N1321" s="158"/>
      <c r="O1321" s="158" t="s">
        <v>366</v>
      </c>
      <c r="P1321" s="158"/>
      <c r="Q1321" s="162" t="s">
        <v>21307</v>
      </c>
      <c r="R1321" s="162" t="s">
        <v>23286</v>
      </c>
      <c r="S1321" s="163" t="s">
        <v>23287</v>
      </c>
      <c r="T1321" s="167" t="s">
        <v>472</v>
      </c>
      <c r="U1321" s="149" t="s">
        <v>9928</v>
      </c>
      <c r="V1321" s="149"/>
      <c r="W1321" s="164" t="str">
        <f>VLOOKUP(TRIM(X1321),X10:Y88,2,FALSE)</f>
        <v>Frank</v>
      </c>
      <c r="X1321" s="11" t="str">
        <f t="shared" si="45"/>
        <v>6.5.11</v>
      </c>
      <c r="AA1321" s="1">
        <f t="shared" si="44"/>
        <v>6</v>
      </c>
    </row>
    <row r="1322" spans="1:27" ht="36.75" customHeight="1">
      <c r="A1322" s="150" t="s">
        <v>185</v>
      </c>
      <c r="B1322" s="165" t="s">
        <v>70</v>
      </c>
      <c r="C1322" s="153" t="s">
        <v>186</v>
      </c>
      <c r="D1322" s="153" t="s">
        <v>168</v>
      </c>
      <c r="E1322" s="154" t="s">
        <v>19902</v>
      </c>
      <c r="F1322" s="155" t="s">
        <v>434</v>
      </c>
      <c r="G1322" s="155" t="s">
        <v>189</v>
      </c>
      <c r="H1322" s="155" t="s">
        <v>22295</v>
      </c>
      <c r="I1322" s="166" t="s">
        <v>1638</v>
      </c>
      <c r="J1322" s="160"/>
      <c r="K1322" s="159"/>
      <c r="L1322" s="160"/>
      <c r="M1322" s="159"/>
      <c r="N1322" s="158"/>
      <c r="O1322" s="158"/>
      <c r="P1322" s="158"/>
      <c r="Q1322" s="162" t="s">
        <v>22298</v>
      </c>
      <c r="R1322" s="162" t="s">
        <v>23290</v>
      </c>
      <c r="S1322" s="163" t="s">
        <v>23291</v>
      </c>
      <c r="T1322" s="167" t="s">
        <v>20068</v>
      </c>
      <c r="U1322" s="149" t="s">
        <v>9928</v>
      </c>
      <c r="V1322" s="149"/>
      <c r="W1322" s="164" t="str">
        <f>VLOOKUP(TRIM(X1322),X10:Y88,2,FALSE)</f>
        <v>Frank</v>
      </c>
      <c r="X1322" s="11" t="str">
        <f t="shared" si="45"/>
        <v>7.1</v>
      </c>
      <c r="AA1322" s="1">
        <f t="shared" si="44"/>
        <v>6</v>
      </c>
    </row>
    <row r="1323" spans="1:27" ht="36.75" customHeight="1">
      <c r="A1323" s="150" t="s">
        <v>185</v>
      </c>
      <c r="B1323" s="165" t="s">
        <v>70</v>
      </c>
      <c r="C1323" s="153" t="s">
        <v>186</v>
      </c>
      <c r="D1323" s="153" t="s">
        <v>139</v>
      </c>
      <c r="E1323" s="154" t="s">
        <v>19903</v>
      </c>
      <c r="F1323" s="155" t="s">
        <v>27</v>
      </c>
      <c r="G1323" s="155" t="s">
        <v>189</v>
      </c>
      <c r="H1323" s="155" t="s">
        <v>16326</v>
      </c>
      <c r="I1323" s="166" t="s">
        <v>21076</v>
      </c>
      <c r="J1323" s="160" t="s">
        <v>422</v>
      </c>
      <c r="K1323" s="159"/>
      <c r="L1323" s="160"/>
      <c r="M1323" s="159"/>
      <c r="N1323" s="158" t="s">
        <v>20033</v>
      </c>
      <c r="O1323" s="158" t="s">
        <v>366</v>
      </c>
      <c r="P1323" s="158" t="s">
        <v>442</v>
      </c>
      <c r="Q1323" s="162" t="s">
        <v>21077</v>
      </c>
      <c r="R1323" s="162" t="s">
        <v>22439</v>
      </c>
      <c r="S1323" s="163" t="s">
        <v>22440</v>
      </c>
      <c r="T1323" s="167" t="s">
        <v>1002</v>
      </c>
      <c r="U1323" s="149"/>
      <c r="V1323" s="149"/>
      <c r="W1323" s="164" t="str">
        <f>VLOOKUP(TRIM(X1323),X10:Y88,2,FALSE)</f>
        <v>Frank</v>
      </c>
      <c r="X1323" s="11" t="str">
        <f t="shared" si="45"/>
        <v>6.5.5</v>
      </c>
      <c r="AA1323" s="1">
        <f t="shared" si="44"/>
        <v>55</v>
      </c>
    </row>
    <row r="1324" spans="1:27" ht="36.75" customHeight="1">
      <c r="A1324" s="150" t="s">
        <v>185</v>
      </c>
      <c r="B1324" s="165" t="s">
        <v>70</v>
      </c>
      <c r="C1324" s="153" t="s">
        <v>186</v>
      </c>
      <c r="D1324" s="153" t="s">
        <v>139</v>
      </c>
      <c r="E1324" s="154" t="s">
        <v>19904</v>
      </c>
      <c r="F1324" s="155" t="s">
        <v>27</v>
      </c>
      <c r="G1324" s="155" t="s">
        <v>189</v>
      </c>
      <c r="H1324" s="155" t="s">
        <v>20934</v>
      </c>
      <c r="I1324" s="166" t="s">
        <v>765</v>
      </c>
      <c r="J1324" s="160" t="s">
        <v>422</v>
      </c>
      <c r="K1324" s="159"/>
      <c r="L1324" s="160"/>
      <c r="M1324" s="159"/>
      <c r="N1324" s="158" t="s">
        <v>20033</v>
      </c>
      <c r="O1324" s="158" t="s">
        <v>366</v>
      </c>
      <c r="P1324" s="158" t="s">
        <v>442</v>
      </c>
      <c r="Q1324" s="162" t="s">
        <v>20451</v>
      </c>
      <c r="R1324" s="162" t="s">
        <v>23324</v>
      </c>
      <c r="S1324" s="163" t="s">
        <v>23325</v>
      </c>
      <c r="T1324" s="167" t="s">
        <v>767</v>
      </c>
      <c r="U1324" s="149" t="s">
        <v>9928</v>
      </c>
      <c r="V1324" s="149"/>
      <c r="W1324" s="164" t="str">
        <f>VLOOKUP(TRIM(X1324),X10:Y88,2,FALSE)</f>
        <v>Frank</v>
      </c>
      <c r="X1324" s="11" t="str">
        <f t="shared" si="45"/>
        <v>6.5.5</v>
      </c>
      <c r="AA1324" s="1">
        <f t="shared" si="44"/>
        <v>8</v>
      </c>
    </row>
    <row r="1325" spans="1:27" ht="36.75" customHeight="1">
      <c r="A1325" s="150" t="s">
        <v>185</v>
      </c>
      <c r="B1325" s="165" t="s">
        <v>70</v>
      </c>
      <c r="C1325" s="153" t="s">
        <v>186</v>
      </c>
      <c r="D1325" s="153" t="s">
        <v>139</v>
      </c>
      <c r="E1325" s="154" t="s">
        <v>19905</v>
      </c>
      <c r="F1325" s="155" t="s">
        <v>27</v>
      </c>
      <c r="G1325" s="155" t="s">
        <v>189</v>
      </c>
      <c r="H1325" s="155" t="s">
        <v>20592</v>
      </c>
      <c r="I1325" s="166" t="s">
        <v>459</v>
      </c>
      <c r="J1325" s="160" t="s">
        <v>422</v>
      </c>
      <c r="K1325" s="159"/>
      <c r="L1325" s="160"/>
      <c r="M1325" s="159"/>
      <c r="N1325" s="158" t="s">
        <v>20033</v>
      </c>
      <c r="O1325" s="158" t="s">
        <v>366</v>
      </c>
      <c r="P1325" s="158" t="s">
        <v>442</v>
      </c>
      <c r="Q1325" s="162" t="s">
        <v>20593</v>
      </c>
      <c r="R1325" s="162" t="s">
        <v>22441</v>
      </c>
      <c r="S1325" s="163" t="s">
        <v>22442</v>
      </c>
      <c r="T1325" s="167" t="s">
        <v>1161</v>
      </c>
      <c r="U1325" s="149"/>
      <c r="V1325" s="149"/>
      <c r="W1325" s="164" t="str">
        <f>VLOOKUP(TRIM(X1325),X10:Y88,2,FALSE)</f>
        <v>Frank</v>
      </c>
      <c r="X1325" s="11" t="str">
        <f t="shared" si="45"/>
        <v>6.5.5</v>
      </c>
      <c r="AA1325" s="1">
        <f t="shared" si="44"/>
        <v>14</v>
      </c>
    </row>
    <row r="1326" spans="1:27" ht="36.75" customHeight="1">
      <c r="A1326" s="150" t="s">
        <v>185</v>
      </c>
      <c r="B1326" s="165" t="s">
        <v>70</v>
      </c>
      <c r="C1326" s="153" t="s">
        <v>186</v>
      </c>
      <c r="D1326" s="153" t="s">
        <v>139</v>
      </c>
      <c r="E1326" s="154" t="s">
        <v>19906</v>
      </c>
      <c r="F1326" s="155" t="s">
        <v>27</v>
      </c>
      <c r="G1326" s="155" t="s">
        <v>189</v>
      </c>
      <c r="H1326" s="155" t="s">
        <v>16169</v>
      </c>
      <c r="I1326" s="166" t="s">
        <v>23208</v>
      </c>
      <c r="J1326" s="160" t="s">
        <v>422</v>
      </c>
      <c r="K1326" s="159"/>
      <c r="L1326" s="160"/>
      <c r="M1326" s="159"/>
      <c r="N1326" s="158" t="s">
        <v>20033</v>
      </c>
      <c r="O1326" s="158" t="s">
        <v>366</v>
      </c>
      <c r="P1326" s="158" t="s">
        <v>442</v>
      </c>
      <c r="Q1326" s="162" t="s">
        <v>16117</v>
      </c>
      <c r="R1326" s="162" t="s">
        <v>22746</v>
      </c>
      <c r="S1326" s="163" t="s">
        <v>22747</v>
      </c>
      <c r="T1326" s="167" t="s">
        <v>1225</v>
      </c>
      <c r="U1326" s="149"/>
      <c r="V1326" s="149"/>
      <c r="W1326" s="164" t="str">
        <f>VLOOKUP(TRIM(X1326),X10:Y88,2,FALSE)</f>
        <v>Frank</v>
      </c>
      <c r="X1326" s="11" t="str">
        <f t="shared" si="45"/>
        <v>6.5.5</v>
      </c>
      <c r="AA1326" s="1">
        <f t="shared" si="44"/>
        <v>14</v>
      </c>
    </row>
    <row r="1327" spans="1:27" ht="36.75" customHeight="1">
      <c r="A1327" s="150" t="s">
        <v>185</v>
      </c>
      <c r="B1327" s="165" t="s">
        <v>70</v>
      </c>
      <c r="C1327" s="153" t="s">
        <v>186</v>
      </c>
      <c r="D1327" s="153" t="s">
        <v>139</v>
      </c>
      <c r="E1327" s="154" t="s">
        <v>19907</v>
      </c>
      <c r="F1327" s="155" t="s">
        <v>27</v>
      </c>
      <c r="G1327" s="155" t="s">
        <v>189</v>
      </c>
      <c r="H1327" s="155" t="s">
        <v>21140</v>
      </c>
      <c r="I1327" s="166" t="s">
        <v>20632</v>
      </c>
      <c r="J1327" s="160" t="s">
        <v>422</v>
      </c>
      <c r="K1327" s="159"/>
      <c r="L1327" s="160"/>
      <c r="M1327" s="159"/>
      <c r="N1327" s="158" t="s">
        <v>20033</v>
      </c>
      <c r="O1327" s="158" t="s">
        <v>366</v>
      </c>
      <c r="P1327" s="158" t="s">
        <v>442</v>
      </c>
      <c r="Q1327" s="162" t="s">
        <v>21125</v>
      </c>
      <c r="R1327" s="162" t="s">
        <v>23086</v>
      </c>
      <c r="S1327" s="163" t="s">
        <v>193</v>
      </c>
      <c r="T1327" s="167" t="s">
        <v>1396</v>
      </c>
      <c r="U1327" s="149"/>
      <c r="V1327" s="149" t="s">
        <v>995</v>
      </c>
      <c r="W1327" s="164" t="str">
        <f>VLOOKUP(TRIM(X1327),X10:Y88,2,FALSE)</f>
        <v>Frank</v>
      </c>
      <c r="X1327" s="11" t="str">
        <f t="shared" si="45"/>
        <v>6.5.5</v>
      </c>
      <c r="AA1327" s="1">
        <f t="shared" si="44"/>
        <v>10</v>
      </c>
    </row>
    <row r="1328" spans="1:27" ht="36.75" customHeight="1">
      <c r="A1328" s="150" t="s">
        <v>185</v>
      </c>
      <c r="B1328" s="165" t="s">
        <v>70</v>
      </c>
      <c r="C1328" s="153" t="s">
        <v>186</v>
      </c>
      <c r="D1328" s="153" t="s">
        <v>139</v>
      </c>
      <c r="E1328" s="154" t="s">
        <v>19908</v>
      </c>
      <c r="F1328" s="155" t="s">
        <v>27</v>
      </c>
      <c r="G1328" s="155" t="s">
        <v>189</v>
      </c>
      <c r="H1328" s="155" t="s">
        <v>20491</v>
      </c>
      <c r="I1328" s="166" t="s">
        <v>2711</v>
      </c>
      <c r="J1328" s="160" t="s">
        <v>422</v>
      </c>
      <c r="K1328" s="159"/>
      <c r="L1328" s="160"/>
      <c r="M1328" s="159"/>
      <c r="N1328" s="158" t="s">
        <v>20033</v>
      </c>
      <c r="O1328" s="158" t="s">
        <v>366</v>
      </c>
      <c r="P1328" s="158" t="s">
        <v>442</v>
      </c>
      <c r="Q1328" s="162" t="s">
        <v>20492</v>
      </c>
      <c r="R1328" s="162" t="s">
        <v>23087</v>
      </c>
      <c r="S1328" s="163" t="s">
        <v>193</v>
      </c>
      <c r="T1328" s="167" t="s">
        <v>988</v>
      </c>
      <c r="U1328" s="149"/>
      <c r="V1328" s="149" t="s">
        <v>995</v>
      </c>
      <c r="W1328" s="164" t="str">
        <f>VLOOKUP(TRIM(X1328),X10:Y88,2,FALSE)</f>
        <v>Frank</v>
      </c>
      <c r="X1328" s="11" t="str">
        <f t="shared" si="45"/>
        <v>6.5.5</v>
      </c>
      <c r="AA1328" s="1">
        <f t="shared" si="44"/>
        <v>28</v>
      </c>
    </row>
    <row r="1329" spans="1:27" ht="36.75" customHeight="1">
      <c r="A1329" s="150" t="s">
        <v>185</v>
      </c>
      <c r="B1329" s="165" t="s">
        <v>70</v>
      </c>
      <c r="C1329" s="153" t="s">
        <v>186</v>
      </c>
      <c r="D1329" s="153" t="s">
        <v>139</v>
      </c>
      <c r="E1329" s="154" t="s">
        <v>19909</v>
      </c>
      <c r="F1329" s="155" t="s">
        <v>27</v>
      </c>
      <c r="G1329" s="155" t="s">
        <v>189</v>
      </c>
      <c r="H1329" s="155" t="s">
        <v>20825</v>
      </c>
      <c r="I1329" s="166" t="s">
        <v>947</v>
      </c>
      <c r="J1329" s="160" t="s">
        <v>422</v>
      </c>
      <c r="K1329" s="159"/>
      <c r="L1329" s="160"/>
      <c r="M1329" s="159"/>
      <c r="N1329" s="158" t="s">
        <v>20033</v>
      </c>
      <c r="O1329" s="158" t="s">
        <v>366</v>
      </c>
      <c r="P1329" s="158" t="s">
        <v>442</v>
      </c>
      <c r="Q1329" s="162" t="s">
        <v>20106</v>
      </c>
      <c r="R1329" s="162" t="s">
        <v>22443</v>
      </c>
      <c r="S1329" s="163" t="s">
        <v>444</v>
      </c>
      <c r="T1329" s="167" t="s">
        <v>1483</v>
      </c>
      <c r="U1329" s="149"/>
      <c r="V1329" s="149"/>
      <c r="W1329" s="164" t="str">
        <f>VLOOKUP(TRIM(X1329),X10:Y88,2,FALSE)</f>
        <v>Frank</v>
      </c>
      <c r="X1329" s="11" t="str">
        <f t="shared" si="45"/>
        <v>6.5.5</v>
      </c>
      <c r="AA1329" s="1">
        <f t="shared" si="44"/>
        <v>7</v>
      </c>
    </row>
    <row r="1330" spans="1:27" ht="36.75" customHeight="1">
      <c r="A1330" s="150" t="s">
        <v>185</v>
      </c>
      <c r="B1330" s="165" t="s">
        <v>70</v>
      </c>
      <c r="C1330" s="153" t="s">
        <v>186</v>
      </c>
      <c r="D1330" s="153" t="s">
        <v>136</v>
      </c>
      <c r="E1330" s="154" t="s">
        <v>19910</v>
      </c>
      <c r="F1330" s="155" t="s">
        <v>434</v>
      </c>
      <c r="G1330" s="155" t="s">
        <v>189</v>
      </c>
      <c r="H1330" s="155" t="s">
        <v>20122</v>
      </c>
      <c r="I1330" s="166" t="s">
        <v>1638</v>
      </c>
      <c r="J1330" s="160"/>
      <c r="K1330" s="159"/>
      <c r="L1330" s="160"/>
      <c r="M1330" s="159"/>
      <c r="N1330" s="158"/>
      <c r="O1330" s="158"/>
      <c r="P1330" s="158" t="s">
        <v>442</v>
      </c>
      <c r="Q1330" s="162" t="s">
        <v>23244</v>
      </c>
      <c r="R1330" s="162" t="s">
        <v>23243</v>
      </c>
      <c r="S1330" s="163" t="s">
        <v>23245</v>
      </c>
      <c r="T1330" s="167" t="s">
        <v>848</v>
      </c>
      <c r="U1330" s="149" t="s">
        <v>9928</v>
      </c>
      <c r="V1330" s="149"/>
      <c r="W1330" s="164" t="str">
        <f>VLOOKUP(TRIM(X1330),X10:Y88,2,FALSE)</f>
        <v>Frank</v>
      </c>
      <c r="X1330" s="11" t="str">
        <f t="shared" si="45"/>
        <v>6.5.4</v>
      </c>
      <c r="AA1330" s="1">
        <f t="shared" si="44"/>
        <v>6</v>
      </c>
    </row>
    <row r="1331" spans="1:27" ht="36.75" customHeight="1">
      <c r="A1331" s="150" t="s">
        <v>185</v>
      </c>
      <c r="B1331" s="165" t="s">
        <v>70</v>
      </c>
      <c r="C1331" s="153" t="s">
        <v>186</v>
      </c>
      <c r="D1331" s="153" t="s">
        <v>168</v>
      </c>
      <c r="E1331" s="154" t="s">
        <v>19911</v>
      </c>
      <c r="F1331" s="155" t="s">
        <v>3432</v>
      </c>
      <c r="G1331" s="155" t="s">
        <v>189</v>
      </c>
      <c r="H1331" s="155" t="s">
        <v>21085</v>
      </c>
      <c r="I1331" s="166" t="s">
        <v>21086</v>
      </c>
      <c r="J1331" s="160"/>
      <c r="K1331" s="159"/>
      <c r="L1331" s="160"/>
      <c r="M1331" s="159"/>
      <c r="N1331" s="158"/>
      <c r="O1331" s="158"/>
      <c r="P1331" s="158"/>
      <c r="Q1331" s="162" t="s">
        <v>22757</v>
      </c>
      <c r="R1331" s="162" t="s">
        <v>23392</v>
      </c>
      <c r="S1331" s="168" t="s">
        <v>200</v>
      </c>
      <c r="T1331" s="167" t="s">
        <v>7738</v>
      </c>
      <c r="U1331" s="149"/>
      <c r="V1331" s="149"/>
      <c r="W1331" s="164" t="str">
        <f>VLOOKUP(TRIM(X1331),X10:Y88,2,FALSE)</f>
        <v>Frank</v>
      </c>
      <c r="X1331" s="11" t="str">
        <f t="shared" si="45"/>
        <v>7.1</v>
      </c>
      <c r="AA1331" s="1">
        <f t="shared" si="44"/>
        <v>61</v>
      </c>
    </row>
    <row r="1332" spans="1:27" ht="36.75" customHeight="1">
      <c r="A1332" s="150" t="s">
        <v>185</v>
      </c>
      <c r="B1332" s="165" t="s">
        <v>70</v>
      </c>
      <c r="C1332" s="153" t="s">
        <v>186</v>
      </c>
      <c r="D1332" s="153" t="s">
        <v>168</v>
      </c>
      <c r="E1332" s="154" t="s">
        <v>19912</v>
      </c>
      <c r="F1332" s="155" t="s">
        <v>1020</v>
      </c>
      <c r="G1332" s="155" t="s">
        <v>189</v>
      </c>
      <c r="H1332" s="155" t="s">
        <v>16913</v>
      </c>
      <c r="I1332" s="166" t="s">
        <v>1386</v>
      </c>
      <c r="J1332" s="160"/>
      <c r="K1332" s="159"/>
      <c r="L1332" s="160"/>
      <c r="M1332" s="159"/>
      <c r="N1332" s="158"/>
      <c r="O1332" s="158" t="s">
        <v>366</v>
      </c>
      <c r="P1332" s="158"/>
      <c r="Q1332" s="162" t="s">
        <v>21134</v>
      </c>
      <c r="R1332" s="162" t="s">
        <v>22758</v>
      </c>
      <c r="S1332" s="163" t="s">
        <v>22759</v>
      </c>
      <c r="T1332" s="167" t="s">
        <v>1389</v>
      </c>
      <c r="U1332" s="149"/>
      <c r="V1332" s="149"/>
      <c r="W1332" s="164" t="str">
        <f>VLOOKUP(TRIM(X1332),X10:Y88,2,FALSE)</f>
        <v>Frank</v>
      </c>
      <c r="X1332" s="11" t="str">
        <f t="shared" si="45"/>
        <v>7.1</v>
      </c>
      <c r="AA1332" s="1">
        <f t="shared" si="44"/>
        <v>8</v>
      </c>
    </row>
    <row r="1333" spans="1:27" ht="36.75" customHeight="1">
      <c r="A1333" s="150" t="s">
        <v>185</v>
      </c>
      <c r="B1333" s="165" t="s">
        <v>70</v>
      </c>
      <c r="C1333" s="153" t="s">
        <v>186</v>
      </c>
      <c r="D1333" s="153" t="s">
        <v>168</v>
      </c>
      <c r="E1333" s="154" t="s">
        <v>19913</v>
      </c>
      <c r="F1333" s="155" t="s">
        <v>3432</v>
      </c>
      <c r="G1333" s="155" t="s">
        <v>189</v>
      </c>
      <c r="H1333" s="155" t="s">
        <v>21329</v>
      </c>
      <c r="I1333" s="166" t="s">
        <v>22356</v>
      </c>
      <c r="J1333" s="160"/>
      <c r="K1333" s="159"/>
      <c r="L1333" s="160"/>
      <c r="M1333" s="159"/>
      <c r="N1333" s="158"/>
      <c r="O1333" s="158"/>
      <c r="P1333" s="158"/>
      <c r="Q1333" s="162" t="s">
        <v>20043</v>
      </c>
      <c r="R1333" s="162" t="s">
        <v>22761</v>
      </c>
      <c r="S1333" s="163" t="s">
        <v>22762</v>
      </c>
      <c r="T1333" s="167" t="s">
        <v>848</v>
      </c>
      <c r="U1333" s="149"/>
      <c r="V1333" s="149"/>
      <c r="W1333" s="164" t="str">
        <f>VLOOKUP(TRIM(X1333),X10:Y88,2,FALSE)</f>
        <v>Frank</v>
      </c>
      <c r="X1333" s="11" t="str">
        <f t="shared" si="45"/>
        <v>7.1</v>
      </c>
      <c r="AA1333" s="1">
        <f t="shared" si="44"/>
        <v>90</v>
      </c>
    </row>
    <row r="1334" spans="1:27" ht="36.75" customHeight="1">
      <c r="A1334" s="150" t="s">
        <v>185</v>
      </c>
      <c r="B1334" s="165" t="s">
        <v>70</v>
      </c>
      <c r="C1334" s="153" t="s">
        <v>186</v>
      </c>
      <c r="D1334" s="153" t="s">
        <v>168</v>
      </c>
      <c r="E1334" s="154" t="s">
        <v>19914</v>
      </c>
      <c r="F1334" s="155" t="s">
        <v>12045</v>
      </c>
      <c r="G1334" s="155" t="s">
        <v>189</v>
      </c>
      <c r="H1334" s="155" t="s">
        <v>21096</v>
      </c>
      <c r="I1334" s="166" t="s">
        <v>14515</v>
      </c>
      <c r="J1334" s="160" t="s">
        <v>422</v>
      </c>
      <c r="K1334" s="159"/>
      <c r="L1334" s="160"/>
      <c r="M1334" s="159"/>
      <c r="N1334" s="158"/>
      <c r="O1334" s="158" t="s">
        <v>366</v>
      </c>
      <c r="P1334" s="158" t="s">
        <v>442</v>
      </c>
      <c r="Q1334" s="162" t="s">
        <v>21096</v>
      </c>
      <c r="R1334" s="162" t="s">
        <v>23262</v>
      </c>
      <c r="S1334" s="176" t="s">
        <v>193</v>
      </c>
      <c r="T1334" s="167" t="s">
        <v>1002</v>
      </c>
      <c r="U1334" s="149" t="s">
        <v>9928</v>
      </c>
      <c r="V1334" s="149"/>
      <c r="W1334" s="164" t="str">
        <f>VLOOKUP(TRIM(X1334),X10:Y88,2,FALSE)</f>
        <v>Frank</v>
      </c>
      <c r="X1334" s="11" t="str">
        <f t="shared" si="45"/>
        <v>7.1</v>
      </c>
      <c r="AA1334" s="1">
        <f t="shared" si="44"/>
        <v>11</v>
      </c>
    </row>
    <row r="1335" spans="1:27" ht="36.75" customHeight="1">
      <c r="A1335" s="150" t="s">
        <v>185</v>
      </c>
      <c r="B1335" s="165" t="s">
        <v>70</v>
      </c>
      <c r="C1335" s="153" t="s">
        <v>186</v>
      </c>
      <c r="D1335" s="153" t="s">
        <v>170</v>
      </c>
      <c r="E1335" s="154" t="s">
        <v>19915</v>
      </c>
      <c r="F1335" s="155" t="s">
        <v>439</v>
      </c>
      <c r="G1335" s="155" t="s">
        <v>242</v>
      </c>
      <c r="H1335" s="155" t="s">
        <v>3543</v>
      </c>
      <c r="I1335" s="166" t="s">
        <v>20069</v>
      </c>
      <c r="J1335" s="160"/>
      <c r="K1335" s="159"/>
      <c r="L1335" s="160"/>
      <c r="M1335" s="159"/>
      <c r="N1335" s="158"/>
      <c r="O1335" s="158"/>
      <c r="P1335" s="158"/>
      <c r="Q1335" s="162" t="s">
        <v>3544</v>
      </c>
      <c r="R1335" s="162" t="s">
        <v>22421</v>
      </c>
      <c r="S1335" s="163" t="s">
        <v>253</v>
      </c>
      <c r="T1335" s="167" t="s">
        <v>194</v>
      </c>
      <c r="U1335" s="149"/>
      <c r="V1335" s="149"/>
      <c r="W1335" s="164" t="str">
        <f>VLOOKUP(TRIM(X1335),X10:Y88,2,FALSE)</f>
        <v>Frank</v>
      </c>
      <c r="X1335" s="11" t="str">
        <f t="shared" si="45"/>
        <v>7.2</v>
      </c>
      <c r="AA1335" s="1">
        <f t="shared" si="44"/>
        <v>23</v>
      </c>
    </row>
    <row r="1336" spans="1:27" ht="36.75" customHeight="1">
      <c r="A1336" s="150" t="s">
        <v>185</v>
      </c>
      <c r="B1336" s="165" t="s">
        <v>70</v>
      </c>
      <c r="C1336" s="153" t="s">
        <v>186</v>
      </c>
      <c r="D1336" s="153" t="s">
        <v>133</v>
      </c>
      <c r="E1336" s="154" t="s">
        <v>19916</v>
      </c>
      <c r="F1336" s="155" t="s">
        <v>27</v>
      </c>
      <c r="G1336" s="155" t="s">
        <v>189</v>
      </c>
      <c r="H1336" s="155" t="s">
        <v>20422</v>
      </c>
      <c r="I1336" s="166" t="s">
        <v>475</v>
      </c>
      <c r="J1336" s="160" t="s">
        <v>422</v>
      </c>
      <c r="K1336" s="159"/>
      <c r="L1336" s="160"/>
      <c r="M1336" s="159"/>
      <c r="N1336" s="158" t="s">
        <v>20033</v>
      </c>
      <c r="O1336" s="158" t="s">
        <v>366</v>
      </c>
      <c r="P1336" s="158" t="s">
        <v>442</v>
      </c>
      <c r="Q1336" s="162" t="s">
        <v>20423</v>
      </c>
      <c r="R1336" s="162" t="s">
        <v>22772</v>
      </c>
      <c r="S1336" s="163" t="s">
        <v>193</v>
      </c>
      <c r="T1336" s="167" t="s">
        <v>472</v>
      </c>
      <c r="U1336" s="149"/>
      <c r="V1336" s="149"/>
      <c r="W1336" s="164" t="str">
        <f>VLOOKUP(TRIM(X1336),X10:Y88,2,FALSE)</f>
        <v>Frank</v>
      </c>
      <c r="X1336" s="11" t="str">
        <f t="shared" si="45"/>
        <v>6.5.3</v>
      </c>
      <c r="AA1336" s="1">
        <f t="shared" si="44"/>
        <v>17</v>
      </c>
    </row>
    <row r="1337" spans="1:27" ht="36.75" customHeight="1">
      <c r="A1337" s="150" t="s">
        <v>185</v>
      </c>
      <c r="B1337" s="165" t="s">
        <v>70</v>
      </c>
      <c r="C1337" s="153" t="s">
        <v>186</v>
      </c>
      <c r="D1337" s="153" t="s">
        <v>127</v>
      </c>
      <c r="E1337" s="154" t="s">
        <v>19917</v>
      </c>
      <c r="F1337" s="155" t="s">
        <v>27</v>
      </c>
      <c r="G1337" s="155" t="s">
        <v>189</v>
      </c>
      <c r="H1337" s="155" t="s">
        <v>20929</v>
      </c>
      <c r="I1337" s="166" t="s">
        <v>23214</v>
      </c>
      <c r="J1337" s="160" t="s">
        <v>422</v>
      </c>
      <c r="K1337" s="159"/>
      <c r="L1337" s="160"/>
      <c r="M1337" s="159"/>
      <c r="N1337" s="158" t="s">
        <v>20033</v>
      </c>
      <c r="O1337" s="158" t="s">
        <v>366</v>
      </c>
      <c r="P1337" s="158" t="s">
        <v>442</v>
      </c>
      <c r="Q1337" s="162" t="s">
        <v>21269</v>
      </c>
      <c r="R1337" s="162" t="s">
        <v>23088</v>
      </c>
      <c r="S1337" s="163" t="s">
        <v>193</v>
      </c>
      <c r="T1337" s="167" t="s">
        <v>1545</v>
      </c>
      <c r="U1337" s="149"/>
      <c r="V1337" s="149" t="s">
        <v>995</v>
      </c>
      <c r="W1337" s="164" t="str">
        <f>VLOOKUP(TRIM(X1337),X10:Y88,2,FALSE)</f>
        <v>Frank</v>
      </c>
      <c r="X1337" s="11" t="str">
        <f t="shared" si="45"/>
        <v>6.5.1</v>
      </c>
      <c r="AA1337" s="1">
        <f t="shared" si="44"/>
        <v>49</v>
      </c>
    </row>
    <row r="1338" spans="1:27" ht="36.75" customHeight="1">
      <c r="A1338" s="150" t="s">
        <v>185</v>
      </c>
      <c r="B1338" s="165" t="s">
        <v>70</v>
      </c>
      <c r="C1338" s="153" t="s">
        <v>186</v>
      </c>
      <c r="D1338" s="153" t="s">
        <v>139</v>
      </c>
      <c r="E1338" s="154" t="s">
        <v>19918</v>
      </c>
      <c r="F1338" s="155" t="s">
        <v>27</v>
      </c>
      <c r="G1338" s="155" t="s">
        <v>189</v>
      </c>
      <c r="H1338" s="155" t="s">
        <v>16326</v>
      </c>
      <c r="I1338" s="166" t="s">
        <v>21076</v>
      </c>
      <c r="J1338" s="160" t="s">
        <v>422</v>
      </c>
      <c r="K1338" s="159"/>
      <c r="L1338" s="160"/>
      <c r="M1338" s="159"/>
      <c r="N1338" s="158" t="s">
        <v>20033</v>
      </c>
      <c r="O1338" s="158" t="s">
        <v>366</v>
      </c>
      <c r="P1338" s="158" t="s">
        <v>442</v>
      </c>
      <c r="Q1338" s="162" t="s">
        <v>21077</v>
      </c>
      <c r="R1338" s="162" t="s">
        <v>23089</v>
      </c>
      <c r="S1338" s="163" t="s">
        <v>193</v>
      </c>
      <c r="T1338" s="167" t="s">
        <v>1002</v>
      </c>
      <c r="U1338" s="149"/>
      <c r="V1338" s="149" t="s">
        <v>995</v>
      </c>
      <c r="W1338" s="164" t="str">
        <f>VLOOKUP(TRIM(X1338),X10:Y88,2,FALSE)</f>
        <v>Frank</v>
      </c>
      <c r="X1338" s="11" t="str">
        <f t="shared" si="45"/>
        <v>6.5.5</v>
      </c>
      <c r="AA1338" s="1">
        <f t="shared" si="44"/>
        <v>55</v>
      </c>
    </row>
    <row r="1339" spans="1:27" ht="36.75" customHeight="1">
      <c r="A1339" s="150" t="s">
        <v>185</v>
      </c>
      <c r="B1339" s="165" t="s">
        <v>70</v>
      </c>
      <c r="C1339" s="153" t="s">
        <v>186</v>
      </c>
      <c r="D1339" s="153" t="s">
        <v>139</v>
      </c>
      <c r="E1339" s="154" t="s">
        <v>19919</v>
      </c>
      <c r="F1339" s="155" t="s">
        <v>27</v>
      </c>
      <c r="G1339" s="155" t="s">
        <v>189</v>
      </c>
      <c r="H1339" s="155" t="s">
        <v>20592</v>
      </c>
      <c r="I1339" s="166" t="s">
        <v>459</v>
      </c>
      <c r="J1339" s="160" t="s">
        <v>422</v>
      </c>
      <c r="K1339" s="159"/>
      <c r="L1339" s="160"/>
      <c r="M1339" s="159"/>
      <c r="N1339" s="158" t="s">
        <v>20033</v>
      </c>
      <c r="O1339" s="158" t="s">
        <v>366</v>
      </c>
      <c r="P1339" s="158" t="s">
        <v>442</v>
      </c>
      <c r="Q1339" s="162" t="s">
        <v>20593</v>
      </c>
      <c r="R1339" s="162" t="s">
        <v>22745</v>
      </c>
      <c r="S1339" s="163" t="s">
        <v>193</v>
      </c>
      <c r="T1339" s="167" t="s">
        <v>1161</v>
      </c>
      <c r="U1339" s="149"/>
      <c r="V1339" s="149"/>
      <c r="W1339" s="164" t="str">
        <f>VLOOKUP(TRIM(X1339),X10:Y88,2,FALSE)</f>
        <v>Frank</v>
      </c>
      <c r="X1339" s="11" t="str">
        <f t="shared" si="45"/>
        <v>6.5.5</v>
      </c>
      <c r="AA1339" s="1">
        <f t="shared" si="44"/>
        <v>14</v>
      </c>
    </row>
    <row r="1340" spans="1:27" ht="36.75" customHeight="1">
      <c r="A1340" s="150" t="s">
        <v>185</v>
      </c>
      <c r="B1340" s="165" t="s">
        <v>70</v>
      </c>
      <c r="C1340" s="153" t="s">
        <v>186</v>
      </c>
      <c r="D1340" s="153" t="s">
        <v>130</v>
      </c>
      <c r="E1340" s="154" t="s">
        <v>19920</v>
      </c>
      <c r="F1340" s="155" t="s">
        <v>27</v>
      </c>
      <c r="G1340" s="155" t="s">
        <v>189</v>
      </c>
      <c r="H1340" s="155" t="s">
        <v>20032</v>
      </c>
      <c r="I1340" s="166" t="s">
        <v>1283</v>
      </c>
      <c r="J1340" s="160" t="s">
        <v>422</v>
      </c>
      <c r="K1340" s="159"/>
      <c r="L1340" s="160"/>
      <c r="M1340" s="159"/>
      <c r="N1340" s="158" t="s">
        <v>20033</v>
      </c>
      <c r="O1340" s="158" t="s">
        <v>366</v>
      </c>
      <c r="P1340" s="158" t="s">
        <v>442</v>
      </c>
      <c r="Q1340" s="162" t="s">
        <v>20034</v>
      </c>
      <c r="R1340" s="162" t="s">
        <v>22735</v>
      </c>
      <c r="S1340" s="163" t="s">
        <v>22736</v>
      </c>
      <c r="T1340" s="167" t="s">
        <v>1288</v>
      </c>
      <c r="U1340" s="149"/>
      <c r="V1340" s="149"/>
      <c r="W1340" s="164" t="str">
        <f>VLOOKUP(TRIM(X1340),X10:Y88,2,FALSE)</f>
        <v>Frank</v>
      </c>
      <c r="X1340" s="11" t="str">
        <f t="shared" si="45"/>
        <v>6.5.2</v>
      </c>
      <c r="AA1340" s="1">
        <f t="shared" si="44"/>
        <v>3</v>
      </c>
    </row>
    <row r="1341" spans="1:27" ht="36.75" customHeight="1">
      <c r="A1341" s="150" t="s">
        <v>185</v>
      </c>
      <c r="B1341" s="165" t="s">
        <v>70</v>
      </c>
      <c r="C1341" s="153" t="s">
        <v>186</v>
      </c>
      <c r="D1341" s="153" t="s">
        <v>130</v>
      </c>
      <c r="E1341" s="154" t="s">
        <v>19921</v>
      </c>
      <c r="F1341" s="155" t="s">
        <v>27</v>
      </c>
      <c r="G1341" s="155" t="s">
        <v>189</v>
      </c>
      <c r="H1341" s="155" t="s">
        <v>20879</v>
      </c>
      <c r="I1341" s="166" t="s">
        <v>475</v>
      </c>
      <c r="J1341" s="160" t="s">
        <v>422</v>
      </c>
      <c r="K1341" s="159"/>
      <c r="L1341" s="160"/>
      <c r="M1341" s="159"/>
      <c r="N1341" s="158" t="s">
        <v>20033</v>
      </c>
      <c r="O1341" s="158" t="s">
        <v>366</v>
      </c>
      <c r="P1341" s="158" t="s">
        <v>442</v>
      </c>
      <c r="Q1341" s="162" t="s">
        <v>20245</v>
      </c>
      <c r="R1341" s="162" t="s">
        <v>22729</v>
      </c>
      <c r="S1341" s="163" t="s">
        <v>193</v>
      </c>
      <c r="T1341" s="167" t="s">
        <v>472</v>
      </c>
      <c r="U1341" s="149"/>
      <c r="V1341" s="149"/>
      <c r="W1341" s="164" t="str">
        <f>VLOOKUP(TRIM(X1341),X10:Y88,2,FALSE)</f>
        <v>Frank</v>
      </c>
      <c r="X1341" s="11" t="str">
        <f t="shared" si="45"/>
        <v>6.5.2</v>
      </c>
      <c r="AA1341" s="1">
        <f t="shared" si="44"/>
        <v>17</v>
      </c>
    </row>
    <row r="1342" spans="1:27" ht="41.4" customHeight="1">
      <c r="A1342" s="150" t="s">
        <v>185</v>
      </c>
      <c r="B1342" s="165" t="s">
        <v>70</v>
      </c>
      <c r="C1342" s="153" t="s">
        <v>186</v>
      </c>
      <c r="D1342" s="153" t="s">
        <v>130</v>
      </c>
      <c r="E1342" s="154" t="s">
        <v>19922</v>
      </c>
      <c r="F1342" s="155" t="s">
        <v>27</v>
      </c>
      <c r="G1342" s="155" t="s">
        <v>189</v>
      </c>
      <c r="H1342" s="155" t="s">
        <v>20878</v>
      </c>
      <c r="I1342" s="166" t="s">
        <v>475</v>
      </c>
      <c r="J1342" s="160" t="s">
        <v>422</v>
      </c>
      <c r="K1342" s="159"/>
      <c r="L1342" s="160"/>
      <c r="M1342" s="159"/>
      <c r="N1342" s="158" t="s">
        <v>20033</v>
      </c>
      <c r="O1342" s="158" t="s">
        <v>366</v>
      </c>
      <c r="P1342" s="158" t="s">
        <v>442</v>
      </c>
      <c r="Q1342" s="162" t="s">
        <v>20244</v>
      </c>
      <c r="R1342" s="162" t="s">
        <v>23090</v>
      </c>
      <c r="S1342" s="163" t="s">
        <v>193</v>
      </c>
      <c r="T1342" s="167" t="s">
        <v>472</v>
      </c>
      <c r="U1342" s="149"/>
      <c r="V1342" s="149" t="s">
        <v>995</v>
      </c>
      <c r="W1342" s="164" t="str">
        <f>VLOOKUP(TRIM(X1342),X10:Y88,2,FALSE)</f>
        <v>Frank</v>
      </c>
      <c r="X1342" s="11" t="str">
        <f t="shared" si="45"/>
        <v>6.5.2</v>
      </c>
      <c r="AA1342" s="1">
        <f t="shared" si="44"/>
        <v>17</v>
      </c>
    </row>
    <row r="1343" spans="1:27" ht="41.4" customHeight="1">
      <c r="A1343" s="150" t="s">
        <v>185</v>
      </c>
      <c r="B1343" s="165" t="s">
        <v>70</v>
      </c>
      <c r="C1343" s="153" t="s">
        <v>186</v>
      </c>
      <c r="D1343" s="153" t="s">
        <v>130</v>
      </c>
      <c r="E1343" s="154" t="s">
        <v>19923</v>
      </c>
      <c r="F1343" s="155" t="s">
        <v>27</v>
      </c>
      <c r="G1343" s="155" t="s">
        <v>189</v>
      </c>
      <c r="H1343" s="155" t="s">
        <v>20909</v>
      </c>
      <c r="I1343" s="166" t="s">
        <v>23203</v>
      </c>
      <c r="J1343" s="160" t="s">
        <v>422</v>
      </c>
      <c r="K1343" s="159"/>
      <c r="L1343" s="160"/>
      <c r="M1343" s="159"/>
      <c r="N1343" s="158" t="s">
        <v>20033</v>
      </c>
      <c r="O1343" s="158" t="s">
        <v>366</v>
      </c>
      <c r="P1343" s="158" t="s">
        <v>442</v>
      </c>
      <c r="Q1343" s="162" t="s">
        <v>20319</v>
      </c>
      <c r="R1343" s="162" t="s">
        <v>23367</v>
      </c>
      <c r="S1343" s="163" t="s">
        <v>23368</v>
      </c>
      <c r="T1343" s="167" t="s">
        <v>20320</v>
      </c>
      <c r="U1343" s="149" t="s">
        <v>9928</v>
      </c>
      <c r="V1343" s="149"/>
      <c r="W1343" s="164" t="str">
        <f>VLOOKUP(TRIM(X1343),X10:Y88,2,FALSE)</f>
        <v>Frank</v>
      </c>
      <c r="X1343" s="11" t="str">
        <f t="shared" si="45"/>
        <v>6.5.2</v>
      </c>
      <c r="AA1343" s="1">
        <f t="shared" si="44"/>
        <v>27</v>
      </c>
    </row>
    <row r="1344" spans="1:27" ht="41.4" customHeight="1">
      <c r="A1344" s="150" t="s">
        <v>185</v>
      </c>
      <c r="B1344" s="165" t="s">
        <v>70</v>
      </c>
      <c r="C1344" s="153" t="s">
        <v>186</v>
      </c>
      <c r="D1344" s="153" t="s">
        <v>130</v>
      </c>
      <c r="E1344" s="154" t="s">
        <v>19924</v>
      </c>
      <c r="F1344" s="155" t="s">
        <v>27</v>
      </c>
      <c r="G1344" s="155" t="s">
        <v>189</v>
      </c>
      <c r="H1344" s="155" t="s">
        <v>21106</v>
      </c>
      <c r="I1344" s="166" t="s">
        <v>765</v>
      </c>
      <c r="J1344" s="160" t="s">
        <v>422</v>
      </c>
      <c r="K1344" s="159"/>
      <c r="L1344" s="160"/>
      <c r="M1344" s="159"/>
      <c r="N1344" s="158" t="s">
        <v>20033</v>
      </c>
      <c r="O1344" s="158" t="s">
        <v>366</v>
      </c>
      <c r="P1344" s="158" t="s">
        <v>442</v>
      </c>
      <c r="Q1344" s="162" t="s">
        <v>21061</v>
      </c>
      <c r="R1344" s="162" t="s">
        <v>22730</v>
      </c>
      <c r="S1344" s="163" t="s">
        <v>193</v>
      </c>
      <c r="T1344" s="167" t="s">
        <v>767</v>
      </c>
      <c r="U1344" s="149"/>
      <c r="V1344" s="149"/>
      <c r="W1344" s="164" t="str">
        <f>VLOOKUP(TRIM(X1344),X10:Y88,2,FALSE)</f>
        <v>Frank</v>
      </c>
      <c r="X1344" s="11" t="str">
        <f t="shared" si="45"/>
        <v>6.5.2</v>
      </c>
      <c r="AA1344" s="1">
        <f t="shared" si="44"/>
        <v>8</v>
      </c>
    </row>
    <row r="1345" spans="1:27" ht="41.4" customHeight="1">
      <c r="A1345" s="150" t="s">
        <v>185</v>
      </c>
      <c r="B1345" s="165" t="s">
        <v>70</v>
      </c>
      <c r="C1345" s="153" t="s">
        <v>186</v>
      </c>
      <c r="D1345" s="153" t="s">
        <v>130</v>
      </c>
      <c r="E1345" s="154" t="s">
        <v>19925</v>
      </c>
      <c r="F1345" s="155" t="s">
        <v>27</v>
      </c>
      <c r="G1345" s="155" t="s">
        <v>189</v>
      </c>
      <c r="H1345" s="155" t="s">
        <v>20911</v>
      </c>
      <c r="I1345" s="166" t="s">
        <v>1091</v>
      </c>
      <c r="J1345" s="160" t="s">
        <v>455</v>
      </c>
      <c r="K1345" s="159"/>
      <c r="L1345" s="160"/>
      <c r="M1345" s="159"/>
      <c r="N1345" s="158" t="s">
        <v>7147</v>
      </c>
      <c r="O1345" s="158" t="s">
        <v>366</v>
      </c>
      <c r="P1345" s="158" t="s">
        <v>442</v>
      </c>
      <c r="Q1345" s="162" t="s">
        <v>20322</v>
      </c>
      <c r="R1345" s="162" t="s">
        <v>23091</v>
      </c>
      <c r="S1345" s="163" t="s">
        <v>193</v>
      </c>
      <c r="T1345" s="167" t="s">
        <v>20320</v>
      </c>
      <c r="U1345" s="149"/>
      <c r="V1345" s="149" t="s">
        <v>995</v>
      </c>
      <c r="W1345" s="164" t="str">
        <f>VLOOKUP(TRIM(X1345),X10:Y88,2,FALSE)</f>
        <v>Frank</v>
      </c>
      <c r="X1345" s="11" t="str">
        <f t="shared" si="45"/>
        <v>6.5.2</v>
      </c>
      <c r="AA1345" s="1">
        <f t="shared" si="44"/>
        <v>10</v>
      </c>
    </row>
    <row r="1346" spans="1:27" ht="41.4" customHeight="1">
      <c r="A1346" s="150" t="s">
        <v>185</v>
      </c>
      <c r="B1346" s="165" t="s">
        <v>70</v>
      </c>
      <c r="C1346" s="153" t="s">
        <v>186</v>
      </c>
      <c r="D1346" s="153" t="s">
        <v>130</v>
      </c>
      <c r="E1346" s="154" t="s">
        <v>19926</v>
      </c>
      <c r="F1346" s="155" t="s">
        <v>27</v>
      </c>
      <c r="G1346" s="155" t="s">
        <v>189</v>
      </c>
      <c r="H1346" s="155" t="s">
        <v>20910</v>
      </c>
      <c r="I1346" s="166" t="s">
        <v>1091</v>
      </c>
      <c r="J1346" s="160" t="s">
        <v>422</v>
      </c>
      <c r="K1346" s="159"/>
      <c r="L1346" s="160"/>
      <c r="M1346" s="159"/>
      <c r="N1346" s="158" t="s">
        <v>20033</v>
      </c>
      <c r="O1346" s="158" t="s">
        <v>366</v>
      </c>
      <c r="P1346" s="158" t="s">
        <v>442</v>
      </c>
      <c r="Q1346" s="162" t="s">
        <v>20321</v>
      </c>
      <c r="R1346" s="162" t="s">
        <v>23092</v>
      </c>
      <c r="S1346" s="163" t="s">
        <v>193</v>
      </c>
      <c r="T1346" s="167" t="s">
        <v>20320</v>
      </c>
      <c r="U1346" s="149"/>
      <c r="V1346" s="149" t="s">
        <v>995</v>
      </c>
      <c r="W1346" s="164" t="str">
        <f>VLOOKUP(TRIM(X1346),X10:Y88,2,FALSE)</f>
        <v>Frank</v>
      </c>
      <c r="X1346" s="11" t="str">
        <f t="shared" si="45"/>
        <v>6.5.2</v>
      </c>
      <c r="AA1346" s="1">
        <f t="shared" si="44"/>
        <v>10</v>
      </c>
    </row>
    <row r="1347" spans="1:27" ht="41.4" customHeight="1">
      <c r="A1347" s="150" t="s">
        <v>185</v>
      </c>
      <c r="B1347" s="165" t="s">
        <v>70</v>
      </c>
      <c r="C1347" s="153" t="s">
        <v>186</v>
      </c>
      <c r="D1347" s="153" t="s">
        <v>130</v>
      </c>
      <c r="E1347" s="154" t="s">
        <v>19927</v>
      </c>
      <c r="F1347" s="155" t="s">
        <v>27</v>
      </c>
      <c r="G1347" s="155" t="s">
        <v>189</v>
      </c>
      <c r="H1347" s="155" t="s">
        <v>20874</v>
      </c>
      <c r="I1347" s="166" t="s">
        <v>5939</v>
      </c>
      <c r="J1347" s="160" t="s">
        <v>455</v>
      </c>
      <c r="K1347" s="159"/>
      <c r="L1347" s="160"/>
      <c r="M1347" s="159"/>
      <c r="N1347" s="158" t="s">
        <v>7147</v>
      </c>
      <c r="O1347" s="158" t="s">
        <v>366</v>
      </c>
      <c r="P1347" s="158" t="s">
        <v>442</v>
      </c>
      <c r="Q1347" s="162" t="s">
        <v>20238</v>
      </c>
      <c r="R1347" s="162" t="s">
        <v>22731</v>
      </c>
      <c r="S1347" s="163" t="s">
        <v>193</v>
      </c>
      <c r="T1347" s="167" t="s">
        <v>461</v>
      </c>
      <c r="U1347" s="149"/>
      <c r="V1347" s="149"/>
      <c r="W1347" s="164" t="str">
        <f>VLOOKUP(TRIM(X1347),X10:Y88,2,FALSE)</f>
        <v>Frank</v>
      </c>
      <c r="X1347" s="11" t="str">
        <f t="shared" si="45"/>
        <v>6.5.2</v>
      </c>
      <c r="AA1347" s="1">
        <f t="shared" si="44"/>
        <v>37</v>
      </c>
    </row>
    <row r="1348" spans="1:27" ht="41.4" customHeight="1">
      <c r="A1348" s="150" t="s">
        <v>185</v>
      </c>
      <c r="B1348" s="165" t="s">
        <v>70</v>
      </c>
      <c r="C1348" s="153" t="s">
        <v>186</v>
      </c>
      <c r="D1348" s="153" t="s">
        <v>130</v>
      </c>
      <c r="E1348" s="154" t="s">
        <v>19928</v>
      </c>
      <c r="F1348" s="155" t="s">
        <v>27</v>
      </c>
      <c r="G1348" s="155" t="s">
        <v>189</v>
      </c>
      <c r="H1348" s="155" t="s">
        <v>22124</v>
      </c>
      <c r="I1348" s="166" t="s">
        <v>475</v>
      </c>
      <c r="J1348" s="160" t="s">
        <v>422</v>
      </c>
      <c r="K1348" s="159"/>
      <c r="L1348" s="160"/>
      <c r="M1348" s="159"/>
      <c r="N1348" s="158" t="s">
        <v>20033</v>
      </c>
      <c r="O1348" s="158" t="s">
        <v>366</v>
      </c>
      <c r="P1348" s="158" t="s">
        <v>442</v>
      </c>
      <c r="Q1348" s="162" t="s">
        <v>22125</v>
      </c>
      <c r="R1348" s="162" t="s">
        <v>22732</v>
      </c>
      <c r="S1348" s="163" t="s">
        <v>193</v>
      </c>
      <c r="T1348" s="167" t="s">
        <v>472</v>
      </c>
      <c r="U1348" s="149"/>
      <c r="V1348" s="149"/>
      <c r="W1348" s="164" t="str">
        <f>VLOOKUP(TRIM(X1348),X10:Y88,2,FALSE)</f>
        <v>Frank</v>
      </c>
      <c r="X1348" s="11" t="str">
        <f t="shared" si="45"/>
        <v>6.5.2</v>
      </c>
      <c r="AA1348" s="1">
        <f t="shared" si="44"/>
        <v>17</v>
      </c>
    </row>
    <row r="1349" spans="1:27" ht="41.4" customHeight="1">
      <c r="A1349" s="150" t="s">
        <v>185</v>
      </c>
      <c r="B1349" s="165" t="s">
        <v>70</v>
      </c>
      <c r="C1349" s="153" t="s">
        <v>186</v>
      </c>
      <c r="D1349" s="153" t="s">
        <v>130</v>
      </c>
      <c r="E1349" s="154" t="s">
        <v>19929</v>
      </c>
      <c r="F1349" s="155" t="s">
        <v>27</v>
      </c>
      <c r="G1349" s="155" t="s">
        <v>189</v>
      </c>
      <c r="H1349" s="155" t="s">
        <v>20387</v>
      </c>
      <c r="I1349" s="166" t="s">
        <v>475</v>
      </c>
      <c r="J1349" s="160" t="s">
        <v>422</v>
      </c>
      <c r="K1349" s="159"/>
      <c r="L1349" s="160"/>
      <c r="M1349" s="159"/>
      <c r="N1349" s="158" t="s">
        <v>20033</v>
      </c>
      <c r="O1349" s="158" t="s">
        <v>366</v>
      </c>
      <c r="P1349" s="158" t="s">
        <v>442</v>
      </c>
      <c r="Q1349" s="162" t="s">
        <v>20388</v>
      </c>
      <c r="R1349" s="162" t="s">
        <v>23093</v>
      </c>
      <c r="S1349" s="163" t="s">
        <v>193</v>
      </c>
      <c r="T1349" s="167" t="s">
        <v>472</v>
      </c>
      <c r="U1349" s="149"/>
      <c r="V1349" s="149" t="s">
        <v>995</v>
      </c>
      <c r="W1349" s="164" t="str">
        <f>VLOOKUP(TRIM(X1349),X10:Y88,2,FALSE)</f>
        <v>Frank</v>
      </c>
      <c r="X1349" s="11" t="str">
        <f t="shared" si="45"/>
        <v>6.5.2</v>
      </c>
      <c r="AA1349" s="1">
        <f t="shared" si="44"/>
        <v>17</v>
      </c>
    </row>
    <row r="1350" spans="1:27" ht="41.4" customHeight="1">
      <c r="A1350" s="150" t="s">
        <v>185</v>
      </c>
      <c r="B1350" s="165" t="s">
        <v>70</v>
      </c>
      <c r="C1350" s="153" t="s">
        <v>186</v>
      </c>
      <c r="D1350" s="153" t="s">
        <v>130</v>
      </c>
      <c r="E1350" s="154" t="s">
        <v>19930</v>
      </c>
      <c r="F1350" s="155" t="s">
        <v>27</v>
      </c>
      <c r="G1350" s="155" t="s">
        <v>189</v>
      </c>
      <c r="H1350" s="155" t="s">
        <v>20673</v>
      </c>
      <c r="I1350" s="166" t="s">
        <v>475</v>
      </c>
      <c r="J1350" s="160" t="s">
        <v>455</v>
      </c>
      <c r="K1350" s="159"/>
      <c r="L1350" s="160"/>
      <c r="M1350" s="159"/>
      <c r="N1350" s="158" t="s">
        <v>7147</v>
      </c>
      <c r="O1350" s="158" t="s">
        <v>366</v>
      </c>
      <c r="P1350" s="158" t="s">
        <v>442</v>
      </c>
      <c r="Q1350" s="162" t="s">
        <v>20674</v>
      </c>
      <c r="R1350" s="162" t="s">
        <v>22896</v>
      </c>
      <c r="S1350" s="163" t="s">
        <v>193</v>
      </c>
      <c r="T1350" s="167" t="s">
        <v>472</v>
      </c>
      <c r="U1350" s="149"/>
      <c r="V1350" s="149"/>
      <c r="W1350" s="164" t="str">
        <f>VLOOKUP(TRIM(X1350),X10:Y88,2,FALSE)</f>
        <v>Frank</v>
      </c>
      <c r="X1350" s="11" t="str">
        <f t="shared" si="45"/>
        <v>6.5.2</v>
      </c>
      <c r="AA1350" s="1">
        <f t="shared" si="44"/>
        <v>17</v>
      </c>
    </row>
    <row r="1351" spans="1:27" ht="41.4" customHeight="1">
      <c r="A1351" s="150" t="s">
        <v>185</v>
      </c>
      <c r="B1351" s="165" t="s">
        <v>70</v>
      </c>
      <c r="C1351" s="153" t="s">
        <v>186</v>
      </c>
      <c r="D1351" s="153" t="s">
        <v>127</v>
      </c>
      <c r="E1351" s="154" t="s">
        <v>19931</v>
      </c>
      <c r="F1351" s="155" t="s">
        <v>27</v>
      </c>
      <c r="G1351" s="155" t="s">
        <v>189</v>
      </c>
      <c r="H1351" s="155" t="s">
        <v>22052</v>
      </c>
      <c r="I1351" s="166" t="s">
        <v>22469</v>
      </c>
      <c r="J1351" s="160" t="s">
        <v>422</v>
      </c>
      <c r="K1351" s="159"/>
      <c r="L1351" s="160"/>
      <c r="M1351" s="159"/>
      <c r="N1351" s="158" t="s">
        <v>20033</v>
      </c>
      <c r="O1351" s="158" t="s">
        <v>366</v>
      </c>
      <c r="P1351" s="158" t="s">
        <v>442</v>
      </c>
      <c r="Q1351" s="162" t="s">
        <v>20377</v>
      </c>
      <c r="R1351" s="162" t="s">
        <v>23094</v>
      </c>
      <c r="S1351" s="163" t="s">
        <v>193</v>
      </c>
      <c r="T1351" s="167" t="s">
        <v>7269</v>
      </c>
      <c r="U1351" s="149"/>
      <c r="V1351" s="149" t="s">
        <v>995</v>
      </c>
      <c r="W1351" s="164" t="str">
        <f>VLOOKUP(TRIM(X1351),X10:Y88,2,FALSE)</f>
        <v>Frank</v>
      </c>
      <c r="X1351" s="11" t="str">
        <f t="shared" si="45"/>
        <v>6.5.1</v>
      </c>
      <c r="AA1351" s="1">
        <f t="shared" si="44"/>
        <v>22</v>
      </c>
    </row>
    <row r="1352" spans="1:27" ht="41.4" customHeight="1">
      <c r="A1352" s="150"/>
      <c r="B1352" s="165" t="s">
        <v>70</v>
      </c>
      <c r="C1352" s="153" t="s">
        <v>28</v>
      </c>
      <c r="D1352" s="153" t="s">
        <v>179</v>
      </c>
      <c r="E1352" s="154" t="s">
        <v>19932</v>
      </c>
      <c r="F1352" s="155" t="s">
        <v>439</v>
      </c>
      <c r="G1352" s="169" t="s">
        <v>242</v>
      </c>
      <c r="H1352" s="169" t="s">
        <v>5647</v>
      </c>
      <c r="I1352" s="170" t="s">
        <v>62</v>
      </c>
      <c r="J1352" s="171"/>
      <c r="K1352" s="172"/>
      <c r="L1352" s="171"/>
      <c r="M1352" s="172"/>
      <c r="N1352" s="171"/>
      <c r="O1352" s="171" t="s">
        <v>62</v>
      </c>
      <c r="P1352" s="171" t="s">
        <v>62</v>
      </c>
      <c r="Q1352" s="173" t="s">
        <v>5647</v>
      </c>
      <c r="R1352" s="173" t="s">
        <v>5647</v>
      </c>
      <c r="S1352" s="177"/>
      <c r="T1352" s="167" t="s">
        <v>201</v>
      </c>
      <c r="U1352" s="149"/>
      <c r="V1352" s="149"/>
      <c r="W1352" s="164" t="str">
        <f>VLOOKUP(TRIM(X1352),X10:Y88,2,FALSE)</f>
        <v>Withdrawn</v>
      </c>
      <c r="X1352" s="11" t="str">
        <f t="shared" si="45"/>
        <v>99</v>
      </c>
      <c r="AA1352" s="1">
        <f t="shared" si="44"/>
        <v>1</v>
      </c>
    </row>
    <row r="1353" spans="1:27" ht="41.4" customHeight="1">
      <c r="A1353" s="150"/>
      <c r="B1353" s="165" t="s">
        <v>70</v>
      </c>
      <c r="C1353" s="153" t="s">
        <v>28</v>
      </c>
      <c r="D1353" s="153" t="s">
        <v>179</v>
      </c>
      <c r="E1353" s="154" t="s">
        <v>19933</v>
      </c>
      <c r="F1353" s="155" t="s">
        <v>439</v>
      </c>
      <c r="G1353" s="169" t="s">
        <v>242</v>
      </c>
      <c r="H1353" s="169" t="s">
        <v>5647</v>
      </c>
      <c r="I1353" s="170" t="s">
        <v>62</v>
      </c>
      <c r="J1353" s="171"/>
      <c r="K1353" s="172"/>
      <c r="L1353" s="171"/>
      <c r="M1353" s="172"/>
      <c r="N1353" s="171"/>
      <c r="O1353" s="171" t="s">
        <v>62</v>
      </c>
      <c r="P1353" s="171" t="s">
        <v>62</v>
      </c>
      <c r="Q1353" s="173" t="s">
        <v>5647</v>
      </c>
      <c r="R1353" s="173" t="s">
        <v>5647</v>
      </c>
      <c r="S1353" s="177"/>
      <c r="T1353" s="167" t="s">
        <v>201</v>
      </c>
      <c r="U1353" s="149"/>
      <c r="V1353" s="149"/>
      <c r="W1353" s="164" t="str">
        <f>VLOOKUP(TRIM(X1353),X10:Y88,2,FALSE)</f>
        <v>Withdrawn</v>
      </c>
      <c r="X1353" s="11" t="str">
        <f t="shared" si="45"/>
        <v>99</v>
      </c>
      <c r="AA1353" s="1">
        <f t="shared" si="44"/>
        <v>1</v>
      </c>
    </row>
    <row r="1354" spans="1:27" ht="41.4" customHeight="1">
      <c r="A1354" s="150"/>
      <c r="B1354" s="165" t="s">
        <v>70</v>
      </c>
      <c r="C1354" s="153" t="s">
        <v>28</v>
      </c>
      <c r="D1354" s="153" t="s">
        <v>179</v>
      </c>
      <c r="E1354" s="154" t="s">
        <v>19934</v>
      </c>
      <c r="F1354" s="155" t="s">
        <v>439</v>
      </c>
      <c r="G1354" s="169" t="s">
        <v>242</v>
      </c>
      <c r="H1354" s="169" t="s">
        <v>5647</v>
      </c>
      <c r="I1354" s="170" t="s">
        <v>62</v>
      </c>
      <c r="J1354" s="171"/>
      <c r="K1354" s="172"/>
      <c r="L1354" s="171"/>
      <c r="M1354" s="172"/>
      <c r="N1354" s="171"/>
      <c r="O1354" s="171" t="s">
        <v>62</v>
      </c>
      <c r="P1354" s="171" t="s">
        <v>62</v>
      </c>
      <c r="Q1354" s="173" t="s">
        <v>5647</v>
      </c>
      <c r="R1354" s="173" t="s">
        <v>5647</v>
      </c>
      <c r="S1354" s="177"/>
      <c r="T1354" s="167" t="s">
        <v>201</v>
      </c>
      <c r="U1354" s="149"/>
      <c r="V1354" s="149"/>
      <c r="W1354" s="164" t="str">
        <f>VLOOKUP(TRIM(X1354),X10:Y88,2,FALSE)</f>
        <v>Withdrawn</v>
      </c>
      <c r="X1354" s="11" t="str">
        <f t="shared" si="45"/>
        <v>99</v>
      </c>
      <c r="AA1354" s="1">
        <f t="shared" si="44"/>
        <v>1</v>
      </c>
    </row>
    <row r="1355" spans="1:27" ht="41.4" customHeight="1">
      <c r="A1355" s="150"/>
      <c r="B1355" s="165" t="s">
        <v>70</v>
      </c>
      <c r="C1355" s="153" t="s">
        <v>28</v>
      </c>
      <c r="D1355" s="153" t="s">
        <v>179</v>
      </c>
      <c r="E1355" s="154" t="s">
        <v>19935</v>
      </c>
      <c r="F1355" s="155" t="s">
        <v>439</v>
      </c>
      <c r="G1355" s="169" t="s">
        <v>242</v>
      </c>
      <c r="H1355" s="169" t="s">
        <v>5647</v>
      </c>
      <c r="I1355" s="170" t="s">
        <v>62</v>
      </c>
      <c r="J1355" s="171"/>
      <c r="K1355" s="172"/>
      <c r="L1355" s="171"/>
      <c r="M1355" s="172"/>
      <c r="N1355" s="171"/>
      <c r="O1355" s="171" t="s">
        <v>62</v>
      </c>
      <c r="P1355" s="171" t="s">
        <v>62</v>
      </c>
      <c r="Q1355" s="173" t="s">
        <v>5647</v>
      </c>
      <c r="R1355" s="173" t="s">
        <v>5647</v>
      </c>
      <c r="S1355" s="177"/>
      <c r="T1355" s="167" t="s">
        <v>201</v>
      </c>
      <c r="U1355" s="149"/>
      <c r="V1355" s="149"/>
      <c r="W1355" s="164" t="str">
        <f>VLOOKUP(TRIM(X1355),X10:Y88,2,FALSE)</f>
        <v>Withdrawn</v>
      </c>
      <c r="X1355" s="11" t="str">
        <f t="shared" si="45"/>
        <v>99</v>
      </c>
      <c r="AA1355" s="1">
        <f t="shared" si="44"/>
        <v>1</v>
      </c>
    </row>
    <row r="1356" spans="1:27" ht="41.4" customHeight="1">
      <c r="A1356" s="150"/>
      <c r="B1356" s="165" t="s">
        <v>70</v>
      </c>
      <c r="C1356" s="153" t="s">
        <v>28</v>
      </c>
      <c r="D1356" s="153" t="s">
        <v>179</v>
      </c>
      <c r="E1356" s="154" t="s">
        <v>19936</v>
      </c>
      <c r="F1356" s="155" t="s">
        <v>439</v>
      </c>
      <c r="G1356" s="169" t="s">
        <v>242</v>
      </c>
      <c r="H1356" s="169" t="s">
        <v>5647</v>
      </c>
      <c r="I1356" s="170" t="s">
        <v>62</v>
      </c>
      <c r="J1356" s="171"/>
      <c r="K1356" s="172"/>
      <c r="L1356" s="171"/>
      <c r="M1356" s="172"/>
      <c r="N1356" s="171"/>
      <c r="O1356" s="171" t="s">
        <v>62</v>
      </c>
      <c r="P1356" s="171" t="s">
        <v>62</v>
      </c>
      <c r="Q1356" s="173" t="s">
        <v>5647</v>
      </c>
      <c r="R1356" s="173" t="s">
        <v>5647</v>
      </c>
      <c r="S1356" s="177"/>
      <c r="T1356" s="167" t="s">
        <v>201</v>
      </c>
      <c r="U1356" s="149"/>
      <c r="V1356" s="149"/>
      <c r="W1356" s="164" t="str">
        <f>VLOOKUP(TRIM(X1356),X10:Y88,2,FALSE)</f>
        <v>Withdrawn</v>
      </c>
      <c r="X1356" s="11" t="str">
        <f t="shared" si="45"/>
        <v>99</v>
      </c>
      <c r="AA1356" s="1">
        <f t="shared" si="44"/>
        <v>1</v>
      </c>
    </row>
    <row r="1357" spans="1:27" ht="41.4" customHeight="1">
      <c r="A1357" s="150"/>
      <c r="B1357" s="165" t="s">
        <v>70</v>
      </c>
      <c r="C1357" s="153" t="s">
        <v>28</v>
      </c>
      <c r="D1357" s="153" t="s">
        <v>179</v>
      </c>
      <c r="E1357" s="154" t="s">
        <v>19937</v>
      </c>
      <c r="F1357" s="155" t="s">
        <v>439</v>
      </c>
      <c r="G1357" s="169" t="s">
        <v>242</v>
      </c>
      <c r="H1357" s="169" t="s">
        <v>5647</v>
      </c>
      <c r="I1357" s="170" t="s">
        <v>62</v>
      </c>
      <c r="J1357" s="171"/>
      <c r="K1357" s="172"/>
      <c r="L1357" s="171"/>
      <c r="M1357" s="172"/>
      <c r="N1357" s="171"/>
      <c r="O1357" s="171" t="s">
        <v>62</v>
      </c>
      <c r="P1357" s="171" t="s">
        <v>62</v>
      </c>
      <c r="Q1357" s="173" t="s">
        <v>5647</v>
      </c>
      <c r="R1357" s="173" t="s">
        <v>5647</v>
      </c>
      <c r="S1357" s="177"/>
      <c r="T1357" s="167" t="s">
        <v>201</v>
      </c>
      <c r="U1357" s="149"/>
      <c r="V1357" s="149"/>
      <c r="W1357" s="164" t="str">
        <f>VLOOKUP(TRIM(X1357),X10:Y88,2,FALSE)</f>
        <v>Withdrawn</v>
      </c>
      <c r="X1357" s="11" t="str">
        <f t="shared" si="45"/>
        <v>99</v>
      </c>
      <c r="AA1357" s="1">
        <f t="shared" si="44"/>
        <v>1</v>
      </c>
    </row>
    <row r="1358" spans="1:27" ht="41.4" customHeight="1">
      <c r="A1358" s="150"/>
      <c r="B1358" s="165" t="s">
        <v>70</v>
      </c>
      <c r="C1358" s="153" t="s">
        <v>28</v>
      </c>
      <c r="D1358" s="153" t="s">
        <v>179</v>
      </c>
      <c r="E1358" s="154" t="s">
        <v>19938</v>
      </c>
      <c r="F1358" s="155" t="s">
        <v>439</v>
      </c>
      <c r="G1358" s="169" t="s">
        <v>242</v>
      </c>
      <c r="H1358" s="169" t="s">
        <v>5647</v>
      </c>
      <c r="I1358" s="170" t="s">
        <v>62</v>
      </c>
      <c r="J1358" s="171"/>
      <c r="K1358" s="172"/>
      <c r="L1358" s="171"/>
      <c r="M1358" s="172"/>
      <c r="N1358" s="171"/>
      <c r="O1358" s="171" t="s">
        <v>62</v>
      </c>
      <c r="P1358" s="171" t="s">
        <v>62</v>
      </c>
      <c r="Q1358" s="173" t="s">
        <v>5647</v>
      </c>
      <c r="R1358" s="173" t="s">
        <v>5647</v>
      </c>
      <c r="S1358" s="177"/>
      <c r="T1358" s="167" t="s">
        <v>201</v>
      </c>
      <c r="U1358" s="149"/>
      <c r="V1358" s="149"/>
      <c r="W1358" s="164" t="str">
        <f>VLOOKUP(TRIM(X1358),X10:Y88,2,FALSE)</f>
        <v>Withdrawn</v>
      </c>
      <c r="X1358" s="11" t="str">
        <f t="shared" si="45"/>
        <v>99</v>
      </c>
      <c r="AA1358" s="1">
        <f t="shared" si="44"/>
        <v>1</v>
      </c>
    </row>
    <row r="1359" spans="1:27" ht="41.4" customHeight="1">
      <c r="A1359" s="150"/>
      <c r="B1359" s="165" t="s">
        <v>70</v>
      </c>
      <c r="C1359" s="153" t="s">
        <v>28</v>
      </c>
      <c r="D1359" s="153" t="s">
        <v>179</v>
      </c>
      <c r="E1359" s="154" t="s">
        <v>19939</v>
      </c>
      <c r="F1359" s="155" t="s">
        <v>439</v>
      </c>
      <c r="G1359" s="169" t="s">
        <v>242</v>
      </c>
      <c r="H1359" s="169" t="s">
        <v>5647</v>
      </c>
      <c r="I1359" s="170" t="s">
        <v>62</v>
      </c>
      <c r="J1359" s="171"/>
      <c r="K1359" s="172"/>
      <c r="L1359" s="171"/>
      <c r="M1359" s="172"/>
      <c r="N1359" s="171"/>
      <c r="O1359" s="171" t="s">
        <v>62</v>
      </c>
      <c r="P1359" s="171" t="s">
        <v>62</v>
      </c>
      <c r="Q1359" s="173" t="s">
        <v>5647</v>
      </c>
      <c r="R1359" s="173" t="s">
        <v>5647</v>
      </c>
      <c r="S1359" s="177"/>
      <c r="T1359" s="167" t="s">
        <v>201</v>
      </c>
      <c r="U1359" s="149"/>
      <c r="V1359" s="149"/>
      <c r="W1359" s="164" t="str">
        <f>VLOOKUP(TRIM(X1359),X10:Y88,2,FALSE)</f>
        <v>Withdrawn</v>
      </c>
      <c r="X1359" s="11" t="str">
        <f t="shared" si="45"/>
        <v>99</v>
      </c>
      <c r="AA1359" s="1">
        <f t="shared" si="44"/>
        <v>1</v>
      </c>
    </row>
    <row r="1360" spans="1:27" ht="41.4" customHeight="1">
      <c r="A1360" s="150"/>
      <c r="B1360" s="165" t="s">
        <v>70</v>
      </c>
      <c r="C1360" s="153" t="s">
        <v>28</v>
      </c>
      <c r="D1360" s="153" t="s">
        <v>179</v>
      </c>
      <c r="E1360" s="154" t="s">
        <v>19940</v>
      </c>
      <c r="F1360" s="155" t="s">
        <v>439</v>
      </c>
      <c r="G1360" s="169" t="s">
        <v>242</v>
      </c>
      <c r="H1360" s="169" t="s">
        <v>5647</v>
      </c>
      <c r="I1360" s="170" t="s">
        <v>62</v>
      </c>
      <c r="J1360" s="171"/>
      <c r="K1360" s="172"/>
      <c r="L1360" s="171"/>
      <c r="M1360" s="172"/>
      <c r="N1360" s="171"/>
      <c r="O1360" s="171" t="s">
        <v>62</v>
      </c>
      <c r="P1360" s="171" t="s">
        <v>62</v>
      </c>
      <c r="Q1360" s="173" t="s">
        <v>5647</v>
      </c>
      <c r="R1360" s="173" t="s">
        <v>5647</v>
      </c>
      <c r="S1360" s="177"/>
      <c r="T1360" s="167" t="s">
        <v>201</v>
      </c>
      <c r="U1360" s="149"/>
      <c r="V1360" s="149"/>
      <c r="W1360" s="164" t="str">
        <f>VLOOKUP(TRIM(X1360),X10:Y88,2,FALSE)</f>
        <v>Withdrawn</v>
      </c>
      <c r="X1360" s="11" t="str">
        <f t="shared" si="45"/>
        <v>99</v>
      </c>
      <c r="AA1360" s="1">
        <f t="shared" si="44"/>
        <v>1</v>
      </c>
    </row>
    <row r="1361" spans="1:27" ht="41.4" customHeight="1">
      <c r="A1361" s="150"/>
      <c r="B1361" s="165" t="s">
        <v>70</v>
      </c>
      <c r="C1361" s="153" t="s">
        <v>28</v>
      </c>
      <c r="D1361" s="153" t="s">
        <v>179</v>
      </c>
      <c r="E1361" s="154" t="s">
        <v>19941</v>
      </c>
      <c r="F1361" s="155" t="s">
        <v>439</v>
      </c>
      <c r="G1361" s="169" t="s">
        <v>242</v>
      </c>
      <c r="H1361" s="169" t="s">
        <v>5647</v>
      </c>
      <c r="I1361" s="170" t="s">
        <v>62</v>
      </c>
      <c r="J1361" s="171"/>
      <c r="K1361" s="172"/>
      <c r="L1361" s="171"/>
      <c r="M1361" s="172"/>
      <c r="N1361" s="171"/>
      <c r="O1361" s="171" t="s">
        <v>62</v>
      </c>
      <c r="P1361" s="171" t="s">
        <v>62</v>
      </c>
      <c r="Q1361" s="173" t="s">
        <v>5647</v>
      </c>
      <c r="R1361" s="173" t="s">
        <v>5647</v>
      </c>
      <c r="S1361" s="177"/>
      <c r="T1361" s="167" t="s">
        <v>201</v>
      </c>
      <c r="U1361" s="149"/>
      <c r="V1361" s="149"/>
      <c r="W1361" s="164" t="str">
        <f>VLOOKUP(TRIM(X1361),X10:Y88,2,FALSE)</f>
        <v>Withdrawn</v>
      </c>
      <c r="X1361" s="11" t="str">
        <f t="shared" si="45"/>
        <v>99</v>
      </c>
      <c r="AA1361" s="1">
        <f t="shared" si="44"/>
        <v>1</v>
      </c>
    </row>
    <row r="1362" spans="1:27" ht="42.6" customHeight="1">
      <c r="A1362" s="150"/>
      <c r="B1362" s="165" t="s">
        <v>70</v>
      </c>
      <c r="C1362" s="153" t="s">
        <v>28</v>
      </c>
      <c r="D1362" s="153" t="s">
        <v>179</v>
      </c>
      <c r="E1362" s="154" t="s">
        <v>19942</v>
      </c>
      <c r="F1362" s="155" t="s">
        <v>439</v>
      </c>
      <c r="G1362" s="169" t="s">
        <v>242</v>
      </c>
      <c r="H1362" s="169" t="s">
        <v>5647</v>
      </c>
      <c r="I1362" s="170" t="s">
        <v>62</v>
      </c>
      <c r="J1362" s="171"/>
      <c r="K1362" s="172"/>
      <c r="L1362" s="171"/>
      <c r="M1362" s="172"/>
      <c r="N1362" s="171"/>
      <c r="O1362" s="171" t="s">
        <v>62</v>
      </c>
      <c r="P1362" s="171" t="s">
        <v>62</v>
      </c>
      <c r="Q1362" s="173" t="s">
        <v>5647</v>
      </c>
      <c r="R1362" s="173" t="s">
        <v>5647</v>
      </c>
      <c r="S1362" s="177"/>
      <c r="T1362" s="167" t="s">
        <v>201</v>
      </c>
      <c r="U1362" s="149"/>
      <c r="V1362" s="149"/>
      <c r="W1362" s="164" t="str">
        <f>VLOOKUP(TRIM(X1362),X10:Y88,2,FALSE)</f>
        <v>Withdrawn</v>
      </c>
      <c r="X1362" s="11" t="str">
        <f t="shared" si="45"/>
        <v>99</v>
      </c>
      <c r="AA1362" s="1">
        <f t="shared" si="44"/>
        <v>1</v>
      </c>
    </row>
    <row r="1363" spans="1:27" ht="42.6" customHeight="1">
      <c r="A1363" s="150"/>
      <c r="B1363" s="165" t="s">
        <v>70</v>
      </c>
      <c r="C1363" s="153" t="s">
        <v>28</v>
      </c>
      <c r="D1363" s="153" t="s">
        <v>179</v>
      </c>
      <c r="E1363" s="154" t="s">
        <v>22470</v>
      </c>
      <c r="F1363" s="155" t="s">
        <v>439</v>
      </c>
      <c r="G1363" s="169" t="s">
        <v>242</v>
      </c>
      <c r="H1363" s="169" t="s">
        <v>5647</v>
      </c>
      <c r="I1363" s="170" t="s">
        <v>62</v>
      </c>
      <c r="J1363" s="171"/>
      <c r="K1363" s="172"/>
      <c r="L1363" s="171"/>
      <c r="M1363" s="172"/>
      <c r="N1363" s="171"/>
      <c r="O1363" s="171" t="s">
        <v>62</v>
      </c>
      <c r="P1363" s="171" t="s">
        <v>62</v>
      </c>
      <c r="Q1363" s="173" t="s">
        <v>5647</v>
      </c>
      <c r="R1363" s="173" t="s">
        <v>5647</v>
      </c>
      <c r="S1363" s="177"/>
      <c r="T1363" s="167" t="s">
        <v>201</v>
      </c>
      <c r="U1363" s="149"/>
      <c r="V1363" s="149"/>
      <c r="W1363" s="164" t="str">
        <f>VLOOKUP(TRIM(X1363),X10:Y88,2,FALSE)</f>
        <v>Withdrawn</v>
      </c>
      <c r="X1363" s="11" t="str">
        <f t="shared" si="45"/>
        <v>99</v>
      </c>
      <c r="AA1363" s="1">
        <f t="shared" si="44"/>
        <v>1</v>
      </c>
    </row>
    <row r="1364" spans="1:27" ht="42.6" customHeight="1">
      <c r="A1364" s="150"/>
      <c r="B1364" s="165" t="s">
        <v>70</v>
      </c>
      <c r="C1364" s="153" t="s">
        <v>28</v>
      </c>
      <c r="D1364" s="153" t="s">
        <v>179</v>
      </c>
      <c r="E1364" s="154" t="s">
        <v>22471</v>
      </c>
      <c r="F1364" s="155" t="s">
        <v>439</v>
      </c>
      <c r="G1364" s="169" t="s">
        <v>242</v>
      </c>
      <c r="H1364" s="169" t="s">
        <v>5647</v>
      </c>
      <c r="I1364" s="170" t="s">
        <v>62</v>
      </c>
      <c r="J1364" s="171"/>
      <c r="K1364" s="172"/>
      <c r="L1364" s="171"/>
      <c r="M1364" s="172"/>
      <c r="N1364" s="171"/>
      <c r="O1364" s="171" t="s">
        <v>62</v>
      </c>
      <c r="P1364" s="171" t="s">
        <v>62</v>
      </c>
      <c r="Q1364" s="173" t="s">
        <v>5647</v>
      </c>
      <c r="R1364" s="173" t="s">
        <v>5647</v>
      </c>
      <c r="S1364" s="177"/>
      <c r="T1364" s="167" t="s">
        <v>201</v>
      </c>
      <c r="U1364" s="149"/>
      <c r="V1364" s="149"/>
      <c r="W1364" s="164" t="str">
        <f>VLOOKUP(TRIM(X1364),X10:Y88,2,FALSE)</f>
        <v>Withdrawn</v>
      </c>
      <c r="X1364" s="11" t="str">
        <f t="shared" si="45"/>
        <v>99</v>
      </c>
      <c r="AA1364" s="1">
        <f t="shared" si="44"/>
        <v>1</v>
      </c>
    </row>
    <row r="1365" spans="1:27" ht="42.6" customHeight="1">
      <c r="A1365" s="150"/>
      <c r="B1365" s="165" t="s">
        <v>70</v>
      </c>
      <c r="C1365" s="153" t="s">
        <v>28</v>
      </c>
      <c r="D1365" s="153" t="s">
        <v>179</v>
      </c>
      <c r="E1365" s="154" t="s">
        <v>22472</v>
      </c>
      <c r="F1365" s="155" t="s">
        <v>439</v>
      </c>
      <c r="G1365" s="169" t="s">
        <v>242</v>
      </c>
      <c r="H1365" s="169" t="s">
        <v>5647</v>
      </c>
      <c r="I1365" s="170" t="s">
        <v>62</v>
      </c>
      <c r="J1365" s="171"/>
      <c r="K1365" s="172"/>
      <c r="L1365" s="171"/>
      <c r="M1365" s="172"/>
      <c r="N1365" s="171"/>
      <c r="O1365" s="171" t="s">
        <v>62</v>
      </c>
      <c r="P1365" s="171" t="s">
        <v>62</v>
      </c>
      <c r="Q1365" s="173" t="s">
        <v>5647</v>
      </c>
      <c r="R1365" s="173" t="s">
        <v>5647</v>
      </c>
      <c r="S1365" s="177"/>
      <c r="T1365" s="167" t="s">
        <v>201</v>
      </c>
      <c r="U1365" s="149"/>
      <c r="V1365" s="149"/>
      <c r="W1365" s="164" t="str">
        <f>VLOOKUP(TRIM(X1365),X10:Y88,2,FALSE)</f>
        <v>Withdrawn</v>
      </c>
      <c r="X1365" s="11" t="str">
        <f t="shared" si="45"/>
        <v>99</v>
      </c>
      <c r="AA1365" s="1">
        <f t="shared" si="44"/>
        <v>1</v>
      </c>
    </row>
    <row r="1366" spans="1:27" ht="42.6" customHeight="1">
      <c r="A1366" s="150"/>
      <c r="B1366" s="165" t="s">
        <v>70</v>
      </c>
      <c r="C1366" s="153" t="s">
        <v>28</v>
      </c>
      <c r="D1366" s="153" t="s">
        <v>179</v>
      </c>
      <c r="E1366" s="154" t="s">
        <v>22473</v>
      </c>
      <c r="F1366" s="155" t="s">
        <v>439</v>
      </c>
      <c r="G1366" s="169" t="s">
        <v>242</v>
      </c>
      <c r="H1366" s="169" t="s">
        <v>5647</v>
      </c>
      <c r="I1366" s="170" t="s">
        <v>62</v>
      </c>
      <c r="J1366" s="171"/>
      <c r="K1366" s="172"/>
      <c r="L1366" s="171"/>
      <c r="M1366" s="172"/>
      <c r="N1366" s="171"/>
      <c r="O1366" s="171" t="s">
        <v>62</v>
      </c>
      <c r="P1366" s="171" t="s">
        <v>62</v>
      </c>
      <c r="Q1366" s="173" t="s">
        <v>5647</v>
      </c>
      <c r="R1366" s="173" t="s">
        <v>5647</v>
      </c>
      <c r="S1366" s="177"/>
      <c r="T1366" s="167" t="s">
        <v>201</v>
      </c>
      <c r="U1366" s="149"/>
      <c r="V1366" s="149"/>
      <c r="W1366" s="164" t="str">
        <f>VLOOKUP(TRIM(X1366),X10:Y88,2,FALSE)</f>
        <v>Withdrawn</v>
      </c>
      <c r="X1366" s="11" t="str">
        <f t="shared" si="45"/>
        <v>99</v>
      </c>
      <c r="AA1366" s="1">
        <f t="shared" si="44"/>
        <v>1</v>
      </c>
    </row>
    <row r="1367" spans="1:27" ht="42.6" customHeight="1">
      <c r="A1367" s="150"/>
      <c r="B1367" s="165" t="s">
        <v>70</v>
      </c>
      <c r="C1367" s="153" t="s">
        <v>28</v>
      </c>
      <c r="D1367" s="153" t="s">
        <v>179</v>
      </c>
      <c r="E1367" s="154" t="s">
        <v>22474</v>
      </c>
      <c r="F1367" s="155" t="s">
        <v>439</v>
      </c>
      <c r="G1367" s="169" t="s">
        <v>242</v>
      </c>
      <c r="H1367" s="169" t="s">
        <v>5647</v>
      </c>
      <c r="I1367" s="170" t="s">
        <v>62</v>
      </c>
      <c r="J1367" s="171"/>
      <c r="K1367" s="172"/>
      <c r="L1367" s="171"/>
      <c r="M1367" s="172"/>
      <c r="N1367" s="171"/>
      <c r="O1367" s="171" t="s">
        <v>62</v>
      </c>
      <c r="P1367" s="171" t="s">
        <v>62</v>
      </c>
      <c r="Q1367" s="173" t="s">
        <v>5647</v>
      </c>
      <c r="R1367" s="173" t="s">
        <v>5647</v>
      </c>
      <c r="S1367" s="177"/>
      <c r="T1367" s="167" t="s">
        <v>201</v>
      </c>
      <c r="U1367" s="149"/>
      <c r="V1367" s="149"/>
      <c r="W1367" s="164" t="str">
        <f>VLOOKUP(TRIM(X1367),X10:Y88,2,FALSE)</f>
        <v>Withdrawn</v>
      </c>
      <c r="X1367" s="11" t="str">
        <f t="shared" si="45"/>
        <v>99</v>
      </c>
      <c r="AA1367" s="1">
        <f t="shared" si="44"/>
        <v>1</v>
      </c>
    </row>
    <row r="1368" spans="1:27" ht="42.6" customHeight="1">
      <c r="A1368" s="150"/>
      <c r="B1368" s="165" t="s">
        <v>70</v>
      </c>
      <c r="C1368" s="153" t="s">
        <v>28</v>
      </c>
      <c r="D1368" s="153" t="s">
        <v>179</v>
      </c>
      <c r="E1368" s="154" t="s">
        <v>22475</v>
      </c>
      <c r="F1368" s="155" t="s">
        <v>439</v>
      </c>
      <c r="G1368" s="169" t="s">
        <v>242</v>
      </c>
      <c r="H1368" s="169" t="s">
        <v>5647</v>
      </c>
      <c r="I1368" s="170" t="s">
        <v>62</v>
      </c>
      <c r="J1368" s="171"/>
      <c r="K1368" s="172"/>
      <c r="L1368" s="171"/>
      <c r="M1368" s="172"/>
      <c r="N1368" s="171"/>
      <c r="O1368" s="171" t="s">
        <v>62</v>
      </c>
      <c r="P1368" s="171" t="s">
        <v>62</v>
      </c>
      <c r="Q1368" s="173" t="s">
        <v>5647</v>
      </c>
      <c r="R1368" s="173" t="s">
        <v>5647</v>
      </c>
      <c r="S1368" s="177"/>
      <c r="T1368" s="167" t="s">
        <v>201</v>
      </c>
      <c r="U1368" s="149"/>
      <c r="V1368" s="149"/>
      <c r="W1368" s="164" t="str">
        <f>VLOOKUP(TRIM(X1368),X10:Y88,2,FALSE)</f>
        <v>Withdrawn</v>
      </c>
      <c r="X1368" s="11" t="str">
        <f t="shared" si="45"/>
        <v>99</v>
      </c>
      <c r="AA1368" s="1">
        <f t="shared" si="44"/>
        <v>1</v>
      </c>
    </row>
    <row r="1369" spans="1:27" ht="42.6" customHeight="1">
      <c r="A1369" s="150"/>
      <c r="B1369" s="165" t="s">
        <v>70</v>
      </c>
      <c r="C1369" s="153" t="s">
        <v>28</v>
      </c>
      <c r="D1369" s="153" t="s">
        <v>179</v>
      </c>
      <c r="E1369" s="154" t="s">
        <v>22476</v>
      </c>
      <c r="F1369" s="155" t="s">
        <v>439</v>
      </c>
      <c r="G1369" s="169" t="s">
        <v>242</v>
      </c>
      <c r="H1369" s="169" t="s">
        <v>5647</v>
      </c>
      <c r="I1369" s="170" t="s">
        <v>62</v>
      </c>
      <c r="J1369" s="171"/>
      <c r="K1369" s="172"/>
      <c r="L1369" s="171"/>
      <c r="M1369" s="172"/>
      <c r="N1369" s="171"/>
      <c r="O1369" s="171" t="s">
        <v>62</v>
      </c>
      <c r="P1369" s="171" t="s">
        <v>62</v>
      </c>
      <c r="Q1369" s="173" t="s">
        <v>5647</v>
      </c>
      <c r="R1369" s="173" t="s">
        <v>5647</v>
      </c>
      <c r="S1369" s="177"/>
      <c r="T1369" s="167" t="s">
        <v>201</v>
      </c>
      <c r="U1369" s="149"/>
      <c r="V1369" s="149"/>
      <c r="W1369" s="164" t="str">
        <f>VLOOKUP(TRIM(X1369),X10:Y88,2,FALSE)</f>
        <v>Withdrawn</v>
      </c>
      <c r="X1369" s="11" t="str">
        <f t="shared" si="45"/>
        <v>99</v>
      </c>
      <c r="AA1369" s="1">
        <f t="shared" ref="AA1369:AA1432" si="46">LEN(I1369)</f>
        <v>1</v>
      </c>
    </row>
    <row r="1370" spans="1:27" ht="42.6" customHeight="1">
      <c r="A1370" s="150"/>
      <c r="B1370" s="165" t="s">
        <v>70</v>
      </c>
      <c r="C1370" s="153" t="s">
        <v>28</v>
      </c>
      <c r="D1370" s="153" t="s">
        <v>179</v>
      </c>
      <c r="E1370" s="154" t="s">
        <v>22477</v>
      </c>
      <c r="F1370" s="155" t="s">
        <v>439</v>
      </c>
      <c r="G1370" s="169" t="s">
        <v>242</v>
      </c>
      <c r="H1370" s="169" t="s">
        <v>5647</v>
      </c>
      <c r="I1370" s="170" t="s">
        <v>62</v>
      </c>
      <c r="J1370" s="171"/>
      <c r="K1370" s="172"/>
      <c r="L1370" s="171"/>
      <c r="M1370" s="172"/>
      <c r="N1370" s="171"/>
      <c r="O1370" s="171" t="s">
        <v>62</v>
      </c>
      <c r="P1370" s="171" t="s">
        <v>62</v>
      </c>
      <c r="Q1370" s="173" t="s">
        <v>5647</v>
      </c>
      <c r="R1370" s="173" t="s">
        <v>5647</v>
      </c>
      <c r="S1370" s="177"/>
      <c r="T1370" s="167" t="s">
        <v>201</v>
      </c>
      <c r="U1370" s="149"/>
      <c r="V1370" s="149"/>
      <c r="W1370" s="164" t="str">
        <f>VLOOKUP(TRIM(X1370),X10:Y88,2,FALSE)</f>
        <v>Withdrawn</v>
      </c>
      <c r="X1370" s="11" t="str">
        <f t="shared" si="45"/>
        <v>99</v>
      </c>
      <c r="AA1370" s="1">
        <f t="shared" si="46"/>
        <v>1</v>
      </c>
    </row>
    <row r="1371" spans="1:27" ht="42.6" customHeight="1">
      <c r="A1371" s="150"/>
      <c r="B1371" s="165" t="s">
        <v>70</v>
      </c>
      <c r="C1371" s="153" t="s">
        <v>28</v>
      </c>
      <c r="D1371" s="153" t="s">
        <v>179</v>
      </c>
      <c r="E1371" s="154" t="s">
        <v>22478</v>
      </c>
      <c r="F1371" s="155" t="s">
        <v>439</v>
      </c>
      <c r="G1371" s="169" t="s">
        <v>242</v>
      </c>
      <c r="H1371" s="169" t="s">
        <v>5647</v>
      </c>
      <c r="I1371" s="170" t="s">
        <v>62</v>
      </c>
      <c r="J1371" s="171"/>
      <c r="K1371" s="172"/>
      <c r="L1371" s="171"/>
      <c r="M1371" s="172"/>
      <c r="N1371" s="171"/>
      <c r="O1371" s="171" t="s">
        <v>62</v>
      </c>
      <c r="P1371" s="171" t="s">
        <v>62</v>
      </c>
      <c r="Q1371" s="173" t="s">
        <v>5647</v>
      </c>
      <c r="R1371" s="173" t="s">
        <v>5647</v>
      </c>
      <c r="S1371" s="177"/>
      <c r="T1371" s="167" t="s">
        <v>201</v>
      </c>
      <c r="U1371" s="149"/>
      <c r="V1371" s="149"/>
      <c r="W1371" s="164" t="str">
        <f>VLOOKUP(TRIM(X1371),X10:Y88,2,FALSE)</f>
        <v>Withdrawn</v>
      </c>
      <c r="X1371" s="11" t="str">
        <f t="shared" si="45"/>
        <v>99</v>
      </c>
      <c r="AA1371" s="1">
        <f t="shared" si="46"/>
        <v>1</v>
      </c>
    </row>
    <row r="1372" spans="1:27" ht="42.6" customHeight="1">
      <c r="A1372" s="150"/>
      <c r="B1372" s="165" t="s">
        <v>70</v>
      </c>
      <c r="C1372" s="153" t="s">
        <v>28</v>
      </c>
      <c r="D1372" s="153" t="s">
        <v>179</v>
      </c>
      <c r="E1372" s="154" t="s">
        <v>22479</v>
      </c>
      <c r="F1372" s="155" t="s">
        <v>439</v>
      </c>
      <c r="G1372" s="169" t="s">
        <v>242</v>
      </c>
      <c r="H1372" s="169" t="s">
        <v>5647</v>
      </c>
      <c r="I1372" s="170" t="s">
        <v>62</v>
      </c>
      <c r="J1372" s="171"/>
      <c r="K1372" s="172"/>
      <c r="L1372" s="171"/>
      <c r="M1372" s="172"/>
      <c r="N1372" s="171"/>
      <c r="O1372" s="171" t="s">
        <v>62</v>
      </c>
      <c r="P1372" s="171" t="s">
        <v>62</v>
      </c>
      <c r="Q1372" s="173" t="s">
        <v>5647</v>
      </c>
      <c r="R1372" s="173" t="s">
        <v>5647</v>
      </c>
      <c r="S1372" s="177"/>
      <c r="T1372" s="167" t="s">
        <v>201</v>
      </c>
      <c r="U1372" s="149"/>
      <c r="V1372" s="149"/>
      <c r="W1372" s="164" t="str">
        <f>VLOOKUP(TRIM(X1372),X10:Y88,2,FALSE)</f>
        <v>Withdrawn</v>
      </c>
      <c r="X1372" s="11" t="str">
        <f t="shared" si="45"/>
        <v>99</v>
      </c>
      <c r="AA1372" s="1">
        <f t="shared" si="46"/>
        <v>1</v>
      </c>
    </row>
    <row r="1373" spans="1:27" ht="42.6" customHeight="1">
      <c r="A1373" s="150"/>
      <c r="B1373" s="165" t="s">
        <v>70</v>
      </c>
      <c r="C1373" s="153" t="s">
        <v>28</v>
      </c>
      <c r="D1373" s="153" t="s">
        <v>179</v>
      </c>
      <c r="E1373" s="154" t="s">
        <v>22480</v>
      </c>
      <c r="F1373" s="155" t="s">
        <v>439</v>
      </c>
      <c r="G1373" s="169" t="s">
        <v>242</v>
      </c>
      <c r="H1373" s="169" t="s">
        <v>5647</v>
      </c>
      <c r="I1373" s="170" t="s">
        <v>62</v>
      </c>
      <c r="J1373" s="171"/>
      <c r="K1373" s="172"/>
      <c r="L1373" s="171"/>
      <c r="M1373" s="172"/>
      <c r="N1373" s="171"/>
      <c r="O1373" s="171" t="s">
        <v>62</v>
      </c>
      <c r="P1373" s="171" t="s">
        <v>62</v>
      </c>
      <c r="Q1373" s="173" t="s">
        <v>5647</v>
      </c>
      <c r="R1373" s="173" t="s">
        <v>5647</v>
      </c>
      <c r="S1373" s="177"/>
      <c r="T1373" s="167" t="s">
        <v>201</v>
      </c>
      <c r="U1373" s="149"/>
      <c r="V1373" s="149"/>
      <c r="W1373" s="164" t="str">
        <f>VLOOKUP(TRIM(X1373),X10:Y88,2,FALSE)</f>
        <v>Withdrawn</v>
      </c>
      <c r="X1373" s="11" t="str">
        <f t="shared" si="45"/>
        <v>99</v>
      </c>
      <c r="AA1373" s="1">
        <f t="shared" si="46"/>
        <v>1</v>
      </c>
    </row>
    <row r="1374" spans="1:27" ht="42.6" customHeight="1">
      <c r="A1374" s="150"/>
      <c r="B1374" s="165" t="s">
        <v>70</v>
      </c>
      <c r="C1374" s="153" t="s">
        <v>28</v>
      </c>
      <c r="D1374" s="153" t="s">
        <v>179</v>
      </c>
      <c r="E1374" s="154" t="s">
        <v>22481</v>
      </c>
      <c r="F1374" s="155" t="s">
        <v>439</v>
      </c>
      <c r="G1374" s="169" t="s">
        <v>242</v>
      </c>
      <c r="H1374" s="169" t="s">
        <v>5647</v>
      </c>
      <c r="I1374" s="170" t="s">
        <v>62</v>
      </c>
      <c r="J1374" s="171"/>
      <c r="K1374" s="172"/>
      <c r="L1374" s="171"/>
      <c r="M1374" s="172"/>
      <c r="N1374" s="171"/>
      <c r="O1374" s="171" t="s">
        <v>62</v>
      </c>
      <c r="P1374" s="171" t="s">
        <v>62</v>
      </c>
      <c r="Q1374" s="173" t="s">
        <v>5647</v>
      </c>
      <c r="R1374" s="173" t="s">
        <v>5647</v>
      </c>
      <c r="S1374" s="177"/>
      <c r="T1374" s="167" t="s">
        <v>201</v>
      </c>
      <c r="U1374" s="149"/>
      <c r="V1374" s="149"/>
      <c r="W1374" s="164" t="str">
        <f>VLOOKUP(TRIM(X1374),X10:Y88,2,FALSE)</f>
        <v>Withdrawn</v>
      </c>
      <c r="X1374" s="11" t="str">
        <f t="shared" ref="X1374:X1437" si="47">IF(ISNONTEXT(D1374),"" &amp; D1374 &amp;"",T(D1374))</f>
        <v>99</v>
      </c>
      <c r="AA1374" s="1">
        <f t="shared" si="46"/>
        <v>1</v>
      </c>
    </row>
    <row r="1375" spans="1:27" ht="42.6" customHeight="1">
      <c r="A1375" s="150"/>
      <c r="B1375" s="165" t="s">
        <v>70</v>
      </c>
      <c r="C1375" s="153" t="s">
        <v>28</v>
      </c>
      <c r="D1375" s="153" t="s">
        <v>179</v>
      </c>
      <c r="E1375" s="154" t="s">
        <v>22482</v>
      </c>
      <c r="F1375" s="155" t="s">
        <v>439</v>
      </c>
      <c r="G1375" s="169" t="s">
        <v>242</v>
      </c>
      <c r="H1375" s="169" t="s">
        <v>5647</v>
      </c>
      <c r="I1375" s="170" t="s">
        <v>62</v>
      </c>
      <c r="J1375" s="171"/>
      <c r="K1375" s="172"/>
      <c r="L1375" s="171"/>
      <c r="M1375" s="172"/>
      <c r="N1375" s="171"/>
      <c r="O1375" s="171" t="s">
        <v>62</v>
      </c>
      <c r="P1375" s="171" t="s">
        <v>62</v>
      </c>
      <c r="Q1375" s="173" t="s">
        <v>5647</v>
      </c>
      <c r="R1375" s="173" t="s">
        <v>5647</v>
      </c>
      <c r="S1375" s="177"/>
      <c r="T1375" s="167" t="s">
        <v>201</v>
      </c>
      <c r="U1375" s="149"/>
      <c r="V1375" s="149"/>
      <c r="W1375" s="164" t="str">
        <f>VLOOKUP(TRIM(X1375),X10:Y88,2,FALSE)</f>
        <v>Withdrawn</v>
      </c>
      <c r="X1375" s="11" t="str">
        <f t="shared" si="47"/>
        <v>99</v>
      </c>
      <c r="AA1375" s="1">
        <f t="shared" si="46"/>
        <v>1</v>
      </c>
    </row>
    <row r="1376" spans="1:27" ht="42.6" customHeight="1">
      <c r="A1376" s="150"/>
      <c r="B1376" s="165" t="s">
        <v>70</v>
      </c>
      <c r="C1376" s="153" t="s">
        <v>28</v>
      </c>
      <c r="D1376" s="153" t="s">
        <v>179</v>
      </c>
      <c r="E1376" s="154" t="s">
        <v>22483</v>
      </c>
      <c r="F1376" s="155" t="s">
        <v>439</v>
      </c>
      <c r="G1376" s="169" t="s">
        <v>242</v>
      </c>
      <c r="H1376" s="169" t="s">
        <v>5647</v>
      </c>
      <c r="I1376" s="170" t="s">
        <v>62</v>
      </c>
      <c r="J1376" s="171"/>
      <c r="K1376" s="172"/>
      <c r="L1376" s="171"/>
      <c r="M1376" s="172"/>
      <c r="N1376" s="171"/>
      <c r="O1376" s="171" t="s">
        <v>62</v>
      </c>
      <c r="P1376" s="171" t="s">
        <v>62</v>
      </c>
      <c r="Q1376" s="173" t="s">
        <v>5647</v>
      </c>
      <c r="R1376" s="173" t="s">
        <v>5647</v>
      </c>
      <c r="S1376" s="177"/>
      <c r="T1376" s="167" t="s">
        <v>201</v>
      </c>
      <c r="U1376" s="149"/>
      <c r="V1376" s="149"/>
      <c r="W1376" s="164" t="str">
        <f>VLOOKUP(TRIM(X1376),X10:Y88,2,FALSE)</f>
        <v>Withdrawn</v>
      </c>
      <c r="X1376" s="11" t="str">
        <f t="shared" si="47"/>
        <v>99</v>
      </c>
      <c r="AA1376" s="1">
        <f t="shared" si="46"/>
        <v>1</v>
      </c>
    </row>
    <row r="1377" spans="1:27" ht="42.6" customHeight="1">
      <c r="A1377" s="150"/>
      <c r="B1377" s="165" t="s">
        <v>70</v>
      </c>
      <c r="C1377" s="153" t="s">
        <v>28</v>
      </c>
      <c r="D1377" s="153" t="s">
        <v>179</v>
      </c>
      <c r="E1377" s="154" t="s">
        <v>22484</v>
      </c>
      <c r="F1377" s="155" t="s">
        <v>439</v>
      </c>
      <c r="G1377" s="169" t="s">
        <v>242</v>
      </c>
      <c r="H1377" s="169" t="s">
        <v>5647</v>
      </c>
      <c r="I1377" s="170" t="s">
        <v>62</v>
      </c>
      <c r="J1377" s="171"/>
      <c r="K1377" s="172"/>
      <c r="L1377" s="171"/>
      <c r="M1377" s="172"/>
      <c r="N1377" s="171"/>
      <c r="O1377" s="171" t="s">
        <v>62</v>
      </c>
      <c r="P1377" s="171" t="s">
        <v>62</v>
      </c>
      <c r="Q1377" s="173" t="s">
        <v>5647</v>
      </c>
      <c r="R1377" s="173" t="s">
        <v>5647</v>
      </c>
      <c r="S1377" s="177"/>
      <c r="T1377" s="167" t="s">
        <v>201</v>
      </c>
      <c r="U1377" s="149"/>
      <c r="V1377" s="149"/>
      <c r="W1377" s="164" t="str">
        <f>VLOOKUP(TRIM(X1377),X10:Y88,2,FALSE)</f>
        <v>Withdrawn</v>
      </c>
      <c r="X1377" s="11" t="str">
        <f t="shared" si="47"/>
        <v>99</v>
      </c>
      <c r="AA1377" s="1">
        <f t="shared" si="46"/>
        <v>1</v>
      </c>
    </row>
    <row r="1378" spans="1:27" ht="42.6" customHeight="1">
      <c r="A1378" s="150"/>
      <c r="B1378" s="165" t="s">
        <v>70</v>
      </c>
      <c r="C1378" s="153" t="s">
        <v>28</v>
      </c>
      <c r="D1378" s="153" t="s">
        <v>179</v>
      </c>
      <c r="E1378" s="154" t="s">
        <v>22485</v>
      </c>
      <c r="F1378" s="155" t="s">
        <v>439</v>
      </c>
      <c r="G1378" s="169" t="s">
        <v>242</v>
      </c>
      <c r="H1378" s="169" t="s">
        <v>5647</v>
      </c>
      <c r="I1378" s="170" t="s">
        <v>62</v>
      </c>
      <c r="J1378" s="171"/>
      <c r="K1378" s="172"/>
      <c r="L1378" s="171"/>
      <c r="M1378" s="172"/>
      <c r="N1378" s="171"/>
      <c r="O1378" s="171" t="s">
        <v>62</v>
      </c>
      <c r="P1378" s="171" t="s">
        <v>62</v>
      </c>
      <c r="Q1378" s="173" t="s">
        <v>5647</v>
      </c>
      <c r="R1378" s="173" t="s">
        <v>5647</v>
      </c>
      <c r="S1378" s="177"/>
      <c r="T1378" s="167" t="s">
        <v>201</v>
      </c>
      <c r="U1378" s="149"/>
      <c r="V1378" s="149"/>
      <c r="W1378" s="164" t="str">
        <f>VLOOKUP(TRIM(X1378),X10:Y88,2,FALSE)</f>
        <v>Withdrawn</v>
      </c>
      <c r="X1378" s="11" t="str">
        <f t="shared" si="47"/>
        <v>99</v>
      </c>
      <c r="AA1378" s="1">
        <f t="shared" si="46"/>
        <v>1</v>
      </c>
    </row>
    <row r="1379" spans="1:27" ht="42.6" customHeight="1">
      <c r="A1379" s="150"/>
      <c r="B1379" s="165" t="s">
        <v>70</v>
      </c>
      <c r="C1379" s="153" t="s">
        <v>28</v>
      </c>
      <c r="D1379" s="153" t="s">
        <v>179</v>
      </c>
      <c r="E1379" s="154" t="s">
        <v>22486</v>
      </c>
      <c r="F1379" s="155" t="s">
        <v>439</v>
      </c>
      <c r="G1379" s="169" t="s">
        <v>242</v>
      </c>
      <c r="H1379" s="169" t="s">
        <v>5647</v>
      </c>
      <c r="I1379" s="170" t="s">
        <v>62</v>
      </c>
      <c r="J1379" s="171"/>
      <c r="K1379" s="172"/>
      <c r="L1379" s="171"/>
      <c r="M1379" s="172"/>
      <c r="N1379" s="171"/>
      <c r="O1379" s="171" t="s">
        <v>62</v>
      </c>
      <c r="P1379" s="171" t="s">
        <v>62</v>
      </c>
      <c r="Q1379" s="173" t="s">
        <v>5647</v>
      </c>
      <c r="R1379" s="173" t="s">
        <v>5647</v>
      </c>
      <c r="S1379" s="177"/>
      <c r="T1379" s="167" t="s">
        <v>201</v>
      </c>
      <c r="U1379" s="149"/>
      <c r="V1379" s="149"/>
      <c r="W1379" s="164" t="str">
        <f>VLOOKUP(TRIM(X1379),X10:Y88,2,FALSE)</f>
        <v>Withdrawn</v>
      </c>
      <c r="X1379" s="11" t="str">
        <f t="shared" si="47"/>
        <v>99</v>
      </c>
      <c r="AA1379" s="1">
        <f t="shared" si="46"/>
        <v>1</v>
      </c>
    </row>
    <row r="1380" spans="1:27" ht="42.6" customHeight="1">
      <c r="A1380" s="150"/>
      <c r="B1380" s="165" t="s">
        <v>70</v>
      </c>
      <c r="C1380" s="153" t="s">
        <v>28</v>
      </c>
      <c r="D1380" s="153" t="s">
        <v>179</v>
      </c>
      <c r="E1380" s="154" t="s">
        <v>22487</v>
      </c>
      <c r="F1380" s="155" t="s">
        <v>439</v>
      </c>
      <c r="G1380" s="169" t="s">
        <v>242</v>
      </c>
      <c r="H1380" s="169" t="s">
        <v>5647</v>
      </c>
      <c r="I1380" s="170" t="s">
        <v>62</v>
      </c>
      <c r="J1380" s="171"/>
      <c r="K1380" s="172"/>
      <c r="L1380" s="171"/>
      <c r="M1380" s="172"/>
      <c r="N1380" s="171"/>
      <c r="O1380" s="171" t="s">
        <v>62</v>
      </c>
      <c r="P1380" s="171" t="s">
        <v>62</v>
      </c>
      <c r="Q1380" s="173" t="s">
        <v>5647</v>
      </c>
      <c r="R1380" s="173" t="s">
        <v>5647</v>
      </c>
      <c r="S1380" s="177"/>
      <c r="T1380" s="167" t="s">
        <v>201</v>
      </c>
      <c r="U1380" s="149"/>
      <c r="V1380" s="149"/>
      <c r="W1380" s="164" t="str">
        <f>VLOOKUP(TRIM(X1380),X10:Y88,2,FALSE)</f>
        <v>Withdrawn</v>
      </c>
      <c r="X1380" s="11" t="str">
        <f t="shared" si="47"/>
        <v>99</v>
      </c>
      <c r="AA1380" s="1">
        <f t="shared" si="46"/>
        <v>1</v>
      </c>
    </row>
    <row r="1381" spans="1:27" ht="42.6" customHeight="1">
      <c r="A1381" s="150"/>
      <c r="B1381" s="165" t="s">
        <v>70</v>
      </c>
      <c r="C1381" s="153" t="s">
        <v>28</v>
      </c>
      <c r="D1381" s="153" t="s">
        <v>179</v>
      </c>
      <c r="E1381" s="154" t="s">
        <v>22488</v>
      </c>
      <c r="F1381" s="155" t="s">
        <v>439</v>
      </c>
      <c r="G1381" s="169" t="s">
        <v>242</v>
      </c>
      <c r="H1381" s="169" t="s">
        <v>5647</v>
      </c>
      <c r="I1381" s="170" t="s">
        <v>62</v>
      </c>
      <c r="J1381" s="171"/>
      <c r="K1381" s="172"/>
      <c r="L1381" s="171"/>
      <c r="M1381" s="172"/>
      <c r="N1381" s="171"/>
      <c r="O1381" s="171" t="s">
        <v>62</v>
      </c>
      <c r="P1381" s="171" t="s">
        <v>62</v>
      </c>
      <c r="Q1381" s="173" t="s">
        <v>5647</v>
      </c>
      <c r="R1381" s="173" t="s">
        <v>5647</v>
      </c>
      <c r="S1381" s="177"/>
      <c r="T1381" s="167" t="s">
        <v>201</v>
      </c>
      <c r="U1381" s="149"/>
      <c r="V1381" s="149"/>
      <c r="W1381" s="164" t="str">
        <f>VLOOKUP(TRIM(X1381),X10:Y88,2,FALSE)</f>
        <v>Withdrawn</v>
      </c>
      <c r="X1381" s="11" t="str">
        <f t="shared" si="47"/>
        <v>99</v>
      </c>
      <c r="AA1381" s="1">
        <f t="shared" si="46"/>
        <v>1</v>
      </c>
    </row>
    <row r="1382" spans="1:27" ht="42.6" customHeight="1">
      <c r="A1382" s="150"/>
      <c r="B1382" s="165" t="s">
        <v>70</v>
      </c>
      <c r="C1382" s="153" t="s">
        <v>28</v>
      </c>
      <c r="D1382" s="153" t="s">
        <v>179</v>
      </c>
      <c r="E1382" s="154" t="s">
        <v>22489</v>
      </c>
      <c r="F1382" s="155" t="s">
        <v>439</v>
      </c>
      <c r="G1382" s="169" t="s">
        <v>242</v>
      </c>
      <c r="H1382" s="169" t="s">
        <v>5647</v>
      </c>
      <c r="I1382" s="170" t="s">
        <v>62</v>
      </c>
      <c r="J1382" s="171"/>
      <c r="K1382" s="172"/>
      <c r="L1382" s="171"/>
      <c r="M1382" s="172"/>
      <c r="N1382" s="171"/>
      <c r="O1382" s="171" t="s">
        <v>62</v>
      </c>
      <c r="P1382" s="171" t="s">
        <v>62</v>
      </c>
      <c r="Q1382" s="173" t="s">
        <v>5647</v>
      </c>
      <c r="R1382" s="173" t="s">
        <v>5647</v>
      </c>
      <c r="S1382" s="177"/>
      <c r="T1382" s="167" t="s">
        <v>201</v>
      </c>
      <c r="U1382" s="149"/>
      <c r="V1382" s="149"/>
      <c r="W1382" s="164" t="str">
        <f>VLOOKUP(TRIM(X1382),X10:Y88,2,FALSE)</f>
        <v>Withdrawn</v>
      </c>
      <c r="X1382" s="11" t="str">
        <f t="shared" si="47"/>
        <v>99</v>
      </c>
      <c r="AA1382" s="1">
        <f t="shared" si="46"/>
        <v>1</v>
      </c>
    </row>
    <row r="1383" spans="1:27" ht="42.6" customHeight="1">
      <c r="A1383" s="150"/>
      <c r="B1383" s="165" t="s">
        <v>70</v>
      </c>
      <c r="C1383" s="153" t="s">
        <v>28</v>
      </c>
      <c r="D1383" s="153" t="s">
        <v>179</v>
      </c>
      <c r="E1383" s="154" t="s">
        <v>22490</v>
      </c>
      <c r="F1383" s="155" t="s">
        <v>439</v>
      </c>
      <c r="G1383" s="169" t="s">
        <v>242</v>
      </c>
      <c r="H1383" s="169" t="s">
        <v>5647</v>
      </c>
      <c r="I1383" s="170" t="s">
        <v>62</v>
      </c>
      <c r="J1383" s="171"/>
      <c r="K1383" s="172"/>
      <c r="L1383" s="171"/>
      <c r="M1383" s="172"/>
      <c r="N1383" s="171"/>
      <c r="O1383" s="171" t="s">
        <v>62</v>
      </c>
      <c r="P1383" s="171" t="s">
        <v>62</v>
      </c>
      <c r="Q1383" s="173" t="s">
        <v>5647</v>
      </c>
      <c r="R1383" s="173" t="s">
        <v>5647</v>
      </c>
      <c r="S1383" s="177"/>
      <c r="T1383" s="167" t="s">
        <v>201</v>
      </c>
      <c r="U1383" s="149"/>
      <c r="V1383" s="149"/>
      <c r="W1383" s="164" t="str">
        <f>VLOOKUP(TRIM(X1383),X10:Y88,2,FALSE)</f>
        <v>Withdrawn</v>
      </c>
      <c r="X1383" s="11" t="str">
        <f t="shared" si="47"/>
        <v>99</v>
      </c>
      <c r="AA1383" s="1">
        <f t="shared" si="46"/>
        <v>1</v>
      </c>
    </row>
    <row r="1384" spans="1:27" ht="42.6" customHeight="1">
      <c r="A1384" s="150"/>
      <c r="B1384" s="165" t="s">
        <v>70</v>
      </c>
      <c r="C1384" s="153" t="s">
        <v>28</v>
      </c>
      <c r="D1384" s="153" t="s">
        <v>179</v>
      </c>
      <c r="E1384" s="154" t="s">
        <v>22491</v>
      </c>
      <c r="F1384" s="155" t="s">
        <v>439</v>
      </c>
      <c r="G1384" s="169" t="s">
        <v>242</v>
      </c>
      <c r="H1384" s="169" t="s">
        <v>5647</v>
      </c>
      <c r="I1384" s="170" t="s">
        <v>62</v>
      </c>
      <c r="J1384" s="171"/>
      <c r="K1384" s="172"/>
      <c r="L1384" s="171"/>
      <c r="M1384" s="172"/>
      <c r="N1384" s="171"/>
      <c r="O1384" s="171" t="s">
        <v>62</v>
      </c>
      <c r="P1384" s="171" t="s">
        <v>62</v>
      </c>
      <c r="Q1384" s="173" t="s">
        <v>5647</v>
      </c>
      <c r="R1384" s="173" t="s">
        <v>5647</v>
      </c>
      <c r="S1384" s="177"/>
      <c r="T1384" s="167" t="s">
        <v>201</v>
      </c>
      <c r="U1384" s="149"/>
      <c r="V1384" s="149"/>
      <c r="W1384" s="164" t="str">
        <f>VLOOKUP(TRIM(X1384),X10:Y88,2,FALSE)</f>
        <v>Withdrawn</v>
      </c>
      <c r="X1384" s="11" t="str">
        <f t="shared" si="47"/>
        <v>99</v>
      </c>
      <c r="AA1384" s="1">
        <f t="shared" si="46"/>
        <v>1</v>
      </c>
    </row>
    <row r="1385" spans="1:27" ht="42.6" customHeight="1">
      <c r="A1385" s="150"/>
      <c r="B1385" s="165" t="s">
        <v>70</v>
      </c>
      <c r="C1385" s="153" t="s">
        <v>28</v>
      </c>
      <c r="D1385" s="153" t="s">
        <v>179</v>
      </c>
      <c r="E1385" s="154" t="s">
        <v>22492</v>
      </c>
      <c r="F1385" s="155" t="s">
        <v>439</v>
      </c>
      <c r="G1385" s="169" t="s">
        <v>242</v>
      </c>
      <c r="H1385" s="169" t="s">
        <v>5647</v>
      </c>
      <c r="I1385" s="170" t="s">
        <v>62</v>
      </c>
      <c r="J1385" s="171"/>
      <c r="K1385" s="172"/>
      <c r="L1385" s="171"/>
      <c r="M1385" s="172"/>
      <c r="N1385" s="171"/>
      <c r="O1385" s="171" t="s">
        <v>62</v>
      </c>
      <c r="P1385" s="171" t="s">
        <v>62</v>
      </c>
      <c r="Q1385" s="173" t="s">
        <v>5647</v>
      </c>
      <c r="R1385" s="173" t="s">
        <v>5647</v>
      </c>
      <c r="S1385" s="177"/>
      <c r="T1385" s="167" t="s">
        <v>201</v>
      </c>
      <c r="U1385" s="149"/>
      <c r="V1385" s="149"/>
      <c r="W1385" s="164" t="str">
        <f>VLOOKUP(TRIM(X1385),X10:Y88,2,FALSE)</f>
        <v>Withdrawn</v>
      </c>
      <c r="X1385" s="11" t="str">
        <f t="shared" si="47"/>
        <v>99</v>
      </c>
      <c r="AA1385" s="1">
        <f t="shared" si="46"/>
        <v>1</v>
      </c>
    </row>
    <row r="1386" spans="1:27" ht="42.6" customHeight="1">
      <c r="A1386" s="150"/>
      <c r="B1386" s="165" t="s">
        <v>70</v>
      </c>
      <c r="C1386" s="153" t="s">
        <v>28</v>
      </c>
      <c r="D1386" s="153" t="s">
        <v>179</v>
      </c>
      <c r="E1386" s="154" t="s">
        <v>22493</v>
      </c>
      <c r="F1386" s="155" t="s">
        <v>439</v>
      </c>
      <c r="G1386" s="169" t="s">
        <v>242</v>
      </c>
      <c r="H1386" s="169" t="s">
        <v>5647</v>
      </c>
      <c r="I1386" s="170" t="s">
        <v>62</v>
      </c>
      <c r="J1386" s="171"/>
      <c r="K1386" s="172"/>
      <c r="L1386" s="171"/>
      <c r="M1386" s="172"/>
      <c r="N1386" s="171"/>
      <c r="O1386" s="171" t="s">
        <v>62</v>
      </c>
      <c r="P1386" s="171" t="s">
        <v>62</v>
      </c>
      <c r="Q1386" s="173" t="s">
        <v>5647</v>
      </c>
      <c r="R1386" s="173" t="s">
        <v>5647</v>
      </c>
      <c r="S1386" s="177"/>
      <c r="T1386" s="167" t="s">
        <v>201</v>
      </c>
      <c r="U1386" s="149"/>
      <c r="V1386" s="149"/>
      <c r="W1386" s="164" t="str">
        <f>VLOOKUP(TRIM(X1386),X10:Y88,2,FALSE)</f>
        <v>Withdrawn</v>
      </c>
      <c r="X1386" s="11" t="str">
        <f t="shared" si="47"/>
        <v>99</v>
      </c>
      <c r="AA1386" s="1">
        <f t="shared" si="46"/>
        <v>1</v>
      </c>
    </row>
    <row r="1387" spans="1:27" ht="42.6" customHeight="1">
      <c r="A1387" s="150"/>
      <c r="B1387" s="165" t="s">
        <v>70</v>
      </c>
      <c r="C1387" s="153" t="s">
        <v>28</v>
      </c>
      <c r="D1387" s="153" t="s">
        <v>179</v>
      </c>
      <c r="E1387" s="154" t="s">
        <v>22494</v>
      </c>
      <c r="F1387" s="155" t="s">
        <v>439</v>
      </c>
      <c r="G1387" s="169" t="s">
        <v>242</v>
      </c>
      <c r="H1387" s="169" t="s">
        <v>5647</v>
      </c>
      <c r="I1387" s="170" t="s">
        <v>62</v>
      </c>
      <c r="J1387" s="171"/>
      <c r="K1387" s="172"/>
      <c r="L1387" s="171"/>
      <c r="M1387" s="172"/>
      <c r="N1387" s="171"/>
      <c r="O1387" s="171" t="s">
        <v>62</v>
      </c>
      <c r="P1387" s="171" t="s">
        <v>62</v>
      </c>
      <c r="Q1387" s="173" t="s">
        <v>5647</v>
      </c>
      <c r="R1387" s="173" t="s">
        <v>5647</v>
      </c>
      <c r="S1387" s="177"/>
      <c r="T1387" s="167" t="s">
        <v>201</v>
      </c>
      <c r="U1387" s="149"/>
      <c r="V1387" s="149"/>
      <c r="W1387" s="164" t="str">
        <f>VLOOKUP(TRIM(X1387),X10:Y88,2,FALSE)</f>
        <v>Withdrawn</v>
      </c>
      <c r="X1387" s="11" t="str">
        <f t="shared" si="47"/>
        <v>99</v>
      </c>
      <c r="AA1387" s="1">
        <f t="shared" si="46"/>
        <v>1</v>
      </c>
    </row>
    <row r="1388" spans="1:27" ht="42.6" customHeight="1">
      <c r="A1388" s="150"/>
      <c r="B1388" s="165" t="s">
        <v>70</v>
      </c>
      <c r="C1388" s="153" t="s">
        <v>28</v>
      </c>
      <c r="D1388" s="153" t="s">
        <v>179</v>
      </c>
      <c r="E1388" s="154" t="s">
        <v>22495</v>
      </c>
      <c r="F1388" s="155" t="s">
        <v>439</v>
      </c>
      <c r="G1388" s="169" t="s">
        <v>242</v>
      </c>
      <c r="H1388" s="169" t="s">
        <v>5647</v>
      </c>
      <c r="I1388" s="170" t="s">
        <v>62</v>
      </c>
      <c r="J1388" s="171"/>
      <c r="K1388" s="172"/>
      <c r="L1388" s="171"/>
      <c r="M1388" s="172"/>
      <c r="N1388" s="171"/>
      <c r="O1388" s="171" t="s">
        <v>62</v>
      </c>
      <c r="P1388" s="171" t="s">
        <v>62</v>
      </c>
      <c r="Q1388" s="173" t="s">
        <v>5647</v>
      </c>
      <c r="R1388" s="173" t="s">
        <v>5647</v>
      </c>
      <c r="S1388" s="177"/>
      <c r="T1388" s="167" t="s">
        <v>201</v>
      </c>
      <c r="U1388" s="149"/>
      <c r="V1388" s="149"/>
      <c r="W1388" s="164" t="str">
        <f>VLOOKUP(TRIM(X1388),X10:Y88,2,FALSE)</f>
        <v>Withdrawn</v>
      </c>
      <c r="X1388" s="11" t="str">
        <f t="shared" si="47"/>
        <v>99</v>
      </c>
      <c r="AA1388" s="1">
        <f t="shared" si="46"/>
        <v>1</v>
      </c>
    </row>
    <row r="1389" spans="1:27" ht="42.6" customHeight="1">
      <c r="A1389" s="150"/>
      <c r="B1389" s="165" t="s">
        <v>70</v>
      </c>
      <c r="C1389" s="153" t="s">
        <v>28</v>
      </c>
      <c r="D1389" s="153" t="s">
        <v>179</v>
      </c>
      <c r="E1389" s="154" t="s">
        <v>22496</v>
      </c>
      <c r="F1389" s="155" t="s">
        <v>439</v>
      </c>
      <c r="G1389" s="169" t="s">
        <v>242</v>
      </c>
      <c r="H1389" s="169" t="s">
        <v>5647</v>
      </c>
      <c r="I1389" s="170" t="s">
        <v>62</v>
      </c>
      <c r="J1389" s="171"/>
      <c r="K1389" s="172"/>
      <c r="L1389" s="171"/>
      <c r="M1389" s="172"/>
      <c r="N1389" s="171"/>
      <c r="O1389" s="171" t="s">
        <v>62</v>
      </c>
      <c r="P1389" s="171" t="s">
        <v>62</v>
      </c>
      <c r="Q1389" s="173" t="s">
        <v>5647</v>
      </c>
      <c r="R1389" s="173" t="s">
        <v>5647</v>
      </c>
      <c r="S1389" s="177"/>
      <c r="T1389" s="167" t="s">
        <v>201</v>
      </c>
      <c r="U1389" s="149"/>
      <c r="V1389" s="149"/>
      <c r="W1389" s="164" t="str">
        <f>VLOOKUP(TRIM(X1389),X10:Y88,2,FALSE)</f>
        <v>Withdrawn</v>
      </c>
      <c r="X1389" s="11" t="str">
        <f t="shared" si="47"/>
        <v>99</v>
      </c>
      <c r="AA1389" s="1">
        <f t="shared" si="46"/>
        <v>1</v>
      </c>
    </row>
    <row r="1390" spans="1:27" ht="42.6" customHeight="1">
      <c r="A1390" s="150"/>
      <c r="B1390" s="165" t="s">
        <v>70</v>
      </c>
      <c r="C1390" s="153" t="s">
        <v>28</v>
      </c>
      <c r="D1390" s="153" t="s">
        <v>179</v>
      </c>
      <c r="E1390" s="154" t="s">
        <v>22497</v>
      </c>
      <c r="F1390" s="155" t="s">
        <v>439</v>
      </c>
      <c r="G1390" s="169" t="s">
        <v>242</v>
      </c>
      <c r="H1390" s="169" t="s">
        <v>5647</v>
      </c>
      <c r="I1390" s="170" t="s">
        <v>62</v>
      </c>
      <c r="J1390" s="171"/>
      <c r="K1390" s="172"/>
      <c r="L1390" s="171"/>
      <c r="M1390" s="172"/>
      <c r="N1390" s="171"/>
      <c r="O1390" s="171" t="s">
        <v>62</v>
      </c>
      <c r="P1390" s="171" t="s">
        <v>62</v>
      </c>
      <c r="Q1390" s="173" t="s">
        <v>5647</v>
      </c>
      <c r="R1390" s="173" t="s">
        <v>5647</v>
      </c>
      <c r="S1390" s="177"/>
      <c r="T1390" s="167" t="s">
        <v>201</v>
      </c>
      <c r="U1390" s="149"/>
      <c r="V1390" s="149"/>
      <c r="W1390" s="164" t="str">
        <f>VLOOKUP(TRIM(X1390),X10:Y88,2,FALSE)</f>
        <v>Withdrawn</v>
      </c>
      <c r="X1390" s="11" t="str">
        <f t="shared" si="47"/>
        <v>99</v>
      </c>
      <c r="AA1390" s="1">
        <f t="shared" si="46"/>
        <v>1</v>
      </c>
    </row>
    <row r="1391" spans="1:27" ht="42.6" customHeight="1">
      <c r="A1391" s="150"/>
      <c r="B1391" s="165" t="s">
        <v>70</v>
      </c>
      <c r="C1391" s="153" t="s">
        <v>28</v>
      </c>
      <c r="D1391" s="153" t="s">
        <v>179</v>
      </c>
      <c r="E1391" s="154" t="s">
        <v>22498</v>
      </c>
      <c r="F1391" s="155" t="s">
        <v>439</v>
      </c>
      <c r="G1391" s="169" t="s">
        <v>242</v>
      </c>
      <c r="H1391" s="169" t="s">
        <v>5647</v>
      </c>
      <c r="I1391" s="170" t="s">
        <v>62</v>
      </c>
      <c r="J1391" s="171"/>
      <c r="K1391" s="172"/>
      <c r="L1391" s="171"/>
      <c r="M1391" s="172"/>
      <c r="N1391" s="171"/>
      <c r="O1391" s="171" t="s">
        <v>62</v>
      </c>
      <c r="P1391" s="171" t="s">
        <v>62</v>
      </c>
      <c r="Q1391" s="173" t="s">
        <v>5647</v>
      </c>
      <c r="R1391" s="173" t="s">
        <v>5647</v>
      </c>
      <c r="S1391" s="177"/>
      <c r="T1391" s="167" t="s">
        <v>201</v>
      </c>
      <c r="U1391" s="149"/>
      <c r="V1391" s="149"/>
      <c r="W1391" s="164" t="str">
        <f>VLOOKUP(TRIM(X1391),X10:Y88,2,FALSE)</f>
        <v>Withdrawn</v>
      </c>
      <c r="X1391" s="11" t="str">
        <f t="shared" si="47"/>
        <v>99</v>
      </c>
      <c r="AA1391" s="1">
        <f t="shared" si="46"/>
        <v>1</v>
      </c>
    </row>
    <row r="1392" spans="1:27" ht="42.6" customHeight="1">
      <c r="A1392" s="150"/>
      <c r="B1392" s="165" t="s">
        <v>70</v>
      </c>
      <c r="C1392" s="153" t="s">
        <v>28</v>
      </c>
      <c r="D1392" s="153" t="s">
        <v>179</v>
      </c>
      <c r="E1392" s="154" t="s">
        <v>22499</v>
      </c>
      <c r="F1392" s="155" t="s">
        <v>439</v>
      </c>
      <c r="G1392" s="169" t="s">
        <v>242</v>
      </c>
      <c r="H1392" s="169" t="s">
        <v>5647</v>
      </c>
      <c r="I1392" s="170" t="s">
        <v>62</v>
      </c>
      <c r="J1392" s="171"/>
      <c r="K1392" s="172"/>
      <c r="L1392" s="171"/>
      <c r="M1392" s="172"/>
      <c r="N1392" s="171"/>
      <c r="O1392" s="171" t="s">
        <v>62</v>
      </c>
      <c r="P1392" s="171" t="s">
        <v>62</v>
      </c>
      <c r="Q1392" s="173" t="s">
        <v>5647</v>
      </c>
      <c r="R1392" s="173" t="s">
        <v>5647</v>
      </c>
      <c r="S1392" s="177"/>
      <c r="T1392" s="167" t="s">
        <v>201</v>
      </c>
      <c r="U1392" s="149"/>
      <c r="V1392" s="149"/>
      <c r="W1392" s="164" t="str">
        <f>VLOOKUP(TRIM(X1392),X10:Y88,2,FALSE)</f>
        <v>Withdrawn</v>
      </c>
      <c r="X1392" s="11" t="str">
        <f t="shared" si="47"/>
        <v>99</v>
      </c>
      <c r="AA1392" s="1">
        <f t="shared" si="46"/>
        <v>1</v>
      </c>
    </row>
    <row r="1393" spans="1:27" ht="42.6" customHeight="1">
      <c r="A1393" s="150"/>
      <c r="B1393" s="165" t="s">
        <v>70</v>
      </c>
      <c r="C1393" s="153" t="s">
        <v>28</v>
      </c>
      <c r="D1393" s="153" t="s">
        <v>179</v>
      </c>
      <c r="E1393" s="154" t="s">
        <v>22500</v>
      </c>
      <c r="F1393" s="155" t="s">
        <v>439</v>
      </c>
      <c r="G1393" s="169" t="s">
        <v>242</v>
      </c>
      <c r="H1393" s="169" t="s">
        <v>5647</v>
      </c>
      <c r="I1393" s="170" t="s">
        <v>62</v>
      </c>
      <c r="J1393" s="171"/>
      <c r="K1393" s="172"/>
      <c r="L1393" s="171"/>
      <c r="M1393" s="172"/>
      <c r="N1393" s="171"/>
      <c r="O1393" s="171" t="s">
        <v>62</v>
      </c>
      <c r="P1393" s="171" t="s">
        <v>62</v>
      </c>
      <c r="Q1393" s="173" t="s">
        <v>5647</v>
      </c>
      <c r="R1393" s="173" t="s">
        <v>5647</v>
      </c>
      <c r="S1393" s="177"/>
      <c r="T1393" s="167" t="s">
        <v>201</v>
      </c>
      <c r="U1393" s="149"/>
      <c r="V1393" s="149"/>
      <c r="W1393" s="164" t="str">
        <f>VLOOKUP(TRIM(X1393),X10:Y88,2,FALSE)</f>
        <v>Withdrawn</v>
      </c>
      <c r="X1393" s="11" t="str">
        <f t="shared" si="47"/>
        <v>99</v>
      </c>
      <c r="AA1393" s="1">
        <f t="shared" si="46"/>
        <v>1</v>
      </c>
    </row>
    <row r="1394" spans="1:27" ht="42.6" customHeight="1">
      <c r="A1394" s="150"/>
      <c r="B1394" s="165" t="s">
        <v>70</v>
      </c>
      <c r="C1394" s="153" t="s">
        <v>28</v>
      </c>
      <c r="D1394" s="153" t="s">
        <v>179</v>
      </c>
      <c r="E1394" s="154" t="s">
        <v>22501</v>
      </c>
      <c r="F1394" s="155" t="s">
        <v>439</v>
      </c>
      <c r="G1394" s="169" t="s">
        <v>242</v>
      </c>
      <c r="H1394" s="169" t="s">
        <v>5647</v>
      </c>
      <c r="I1394" s="170" t="s">
        <v>62</v>
      </c>
      <c r="J1394" s="171"/>
      <c r="K1394" s="172"/>
      <c r="L1394" s="171"/>
      <c r="M1394" s="172"/>
      <c r="N1394" s="171"/>
      <c r="O1394" s="171" t="s">
        <v>62</v>
      </c>
      <c r="P1394" s="171" t="s">
        <v>62</v>
      </c>
      <c r="Q1394" s="173" t="s">
        <v>5647</v>
      </c>
      <c r="R1394" s="173" t="s">
        <v>5647</v>
      </c>
      <c r="S1394" s="177"/>
      <c r="T1394" s="167" t="s">
        <v>201</v>
      </c>
      <c r="U1394" s="149"/>
      <c r="V1394" s="149"/>
      <c r="W1394" s="164" t="str">
        <f>VLOOKUP(TRIM(X1394),X10:Y88,2,FALSE)</f>
        <v>Withdrawn</v>
      </c>
      <c r="X1394" s="11" t="str">
        <f t="shared" si="47"/>
        <v>99</v>
      </c>
      <c r="AA1394" s="1">
        <f t="shared" si="46"/>
        <v>1</v>
      </c>
    </row>
    <row r="1395" spans="1:27" ht="42.6" customHeight="1">
      <c r="A1395" s="150"/>
      <c r="B1395" s="165" t="s">
        <v>70</v>
      </c>
      <c r="C1395" s="153" t="s">
        <v>28</v>
      </c>
      <c r="D1395" s="153" t="s">
        <v>179</v>
      </c>
      <c r="E1395" s="154" t="s">
        <v>22502</v>
      </c>
      <c r="F1395" s="155" t="s">
        <v>439</v>
      </c>
      <c r="G1395" s="169" t="s">
        <v>242</v>
      </c>
      <c r="H1395" s="169" t="s">
        <v>5647</v>
      </c>
      <c r="I1395" s="170" t="s">
        <v>62</v>
      </c>
      <c r="J1395" s="171"/>
      <c r="K1395" s="172"/>
      <c r="L1395" s="171"/>
      <c r="M1395" s="172"/>
      <c r="N1395" s="171"/>
      <c r="O1395" s="171" t="s">
        <v>62</v>
      </c>
      <c r="P1395" s="171" t="s">
        <v>62</v>
      </c>
      <c r="Q1395" s="173" t="s">
        <v>5647</v>
      </c>
      <c r="R1395" s="173" t="s">
        <v>5647</v>
      </c>
      <c r="S1395" s="177"/>
      <c r="T1395" s="167" t="s">
        <v>201</v>
      </c>
      <c r="U1395" s="149"/>
      <c r="V1395" s="149"/>
      <c r="W1395" s="164" t="str">
        <f>VLOOKUP(TRIM(X1395),X10:Y88,2,FALSE)</f>
        <v>Withdrawn</v>
      </c>
      <c r="X1395" s="11" t="str">
        <f t="shared" si="47"/>
        <v>99</v>
      </c>
      <c r="AA1395" s="1">
        <f t="shared" si="46"/>
        <v>1</v>
      </c>
    </row>
    <row r="1396" spans="1:27" ht="42.6" customHeight="1">
      <c r="A1396" s="150"/>
      <c r="B1396" s="165" t="s">
        <v>70</v>
      </c>
      <c r="C1396" s="153" t="s">
        <v>28</v>
      </c>
      <c r="D1396" s="153" t="s">
        <v>179</v>
      </c>
      <c r="E1396" s="154" t="s">
        <v>22503</v>
      </c>
      <c r="F1396" s="155" t="s">
        <v>439</v>
      </c>
      <c r="G1396" s="169" t="s">
        <v>242</v>
      </c>
      <c r="H1396" s="169" t="s">
        <v>5647</v>
      </c>
      <c r="I1396" s="170" t="s">
        <v>62</v>
      </c>
      <c r="J1396" s="171"/>
      <c r="K1396" s="172"/>
      <c r="L1396" s="171"/>
      <c r="M1396" s="172"/>
      <c r="N1396" s="171"/>
      <c r="O1396" s="171" t="s">
        <v>62</v>
      </c>
      <c r="P1396" s="171" t="s">
        <v>62</v>
      </c>
      <c r="Q1396" s="173" t="s">
        <v>5647</v>
      </c>
      <c r="R1396" s="173" t="s">
        <v>5647</v>
      </c>
      <c r="S1396" s="177"/>
      <c r="T1396" s="167" t="s">
        <v>201</v>
      </c>
      <c r="U1396" s="149"/>
      <c r="V1396" s="149"/>
      <c r="W1396" s="164" t="str">
        <f>VLOOKUP(TRIM(X1396),X10:Y88,2,FALSE)</f>
        <v>Withdrawn</v>
      </c>
      <c r="X1396" s="11" t="str">
        <f t="shared" si="47"/>
        <v>99</v>
      </c>
      <c r="AA1396" s="1">
        <f t="shared" si="46"/>
        <v>1</v>
      </c>
    </row>
    <row r="1397" spans="1:27" ht="42.6" customHeight="1">
      <c r="A1397" s="150"/>
      <c r="B1397" s="165" t="s">
        <v>70</v>
      </c>
      <c r="C1397" s="153" t="s">
        <v>28</v>
      </c>
      <c r="D1397" s="153" t="s">
        <v>179</v>
      </c>
      <c r="E1397" s="154" t="s">
        <v>22504</v>
      </c>
      <c r="F1397" s="155" t="s">
        <v>439</v>
      </c>
      <c r="G1397" s="169" t="s">
        <v>242</v>
      </c>
      <c r="H1397" s="169" t="s">
        <v>5647</v>
      </c>
      <c r="I1397" s="170" t="s">
        <v>62</v>
      </c>
      <c r="J1397" s="171"/>
      <c r="K1397" s="172"/>
      <c r="L1397" s="171"/>
      <c r="M1397" s="172"/>
      <c r="N1397" s="171"/>
      <c r="O1397" s="171" t="s">
        <v>62</v>
      </c>
      <c r="P1397" s="171" t="s">
        <v>62</v>
      </c>
      <c r="Q1397" s="173" t="s">
        <v>5647</v>
      </c>
      <c r="R1397" s="173" t="s">
        <v>5647</v>
      </c>
      <c r="S1397" s="177"/>
      <c r="T1397" s="167" t="s">
        <v>201</v>
      </c>
      <c r="U1397" s="149"/>
      <c r="V1397" s="149"/>
      <c r="W1397" s="164" t="str">
        <f>VLOOKUP(TRIM(X1397),X10:Y88,2,FALSE)</f>
        <v>Withdrawn</v>
      </c>
      <c r="X1397" s="11" t="str">
        <f t="shared" si="47"/>
        <v>99</v>
      </c>
      <c r="AA1397" s="1">
        <f t="shared" si="46"/>
        <v>1</v>
      </c>
    </row>
    <row r="1398" spans="1:27" ht="42.6" customHeight="1">
      <c r="A1398" s="150"/>
      <c r="B1398" s="165" t="s">
        <v>70</v>
      </c>
      <c r="C1398" s="153" t="s">
        <v>28</v>
      </c>
      <c r="D1398" s="153" t="s">
        <v>179</v>
      </c>
      <c r="E1398" s="154" t="s">
        <v>22505</v>
      </c>
      <c r="F1398" s="155" t="s">
        <v>439</v>
      </c>
      <c r="G1398" s="169" t="s">
        <v>242</v>
      </c>
      <c r="H1398" s="169" t="s">
        <v>5647</v>
      </c>
      <c r="I1398" s="170" t="s">
        <v>62</v>
      </c>
      <c r="J1398" s="171"/>
      <c r="K1398" s="172"/>
      <c r="L1398" s="171"/>
      <c r="M1398" s="172"/>
      <c r="N1398" s="171"/>
      <c r="O1398" s="171" t="s">
        <v>62</v>
      </c>
      <c r="P1398" s="171" t="s">
        <v>62</v>
      </c>
      <c r="Q1398" s="173" t="s">
        <v>5647</v>
      </c>
      <c r="R1398" s="173" t="s">
        <v>5647</v>
      </c>
      <c r="S1398" s="177"/>
      <c r="T1398" s="167" t="s">
        <v>201</v>
      </c>
      <c r="U1398" s="149"/>
      <c r="V1398" s="149"/>
      <c r="W1398" s="164" t="str">
        <f>VLOOKUP(TRIM(X1398),X10:Y88,2,FALSE)</f>
        <v>Withdrawn</v>
      </c>
      <c r="X1398" s="11" t="str">
        <f t="shared" si="47"/>
        <v>99</v>
      </c>
      <c r="AA1398" s="1">
        <f t="shared" si="46"/>
        <v>1</v>
      </c>
    </row>
    <row r="1399" spans="1:27" ht="42.6" customHeight="1">
      <c r="A1399" s="150"/>
      <c r="B1399" s="165" t="s">
        <v>70</v>
      </c>
      <c r="C1399" s="153" t="s">
        <v>28</v>
      </c>
      <c r="D1399" s="153" t="s">
        <v>179</v>
      </c>
      <c r="E1399" s="154" t="s">
        <v>22506</v>
      </c>
      <c r="F1399" s="155" t="s">
        <v>439</v>
      </c>
      <c r="G1399" s="169" t="s">
        <v>242</v>
      </c>
      <c r="H1399" s="169" t="s">
        <v>5647</v>
      </c>
      <c r="I1399" s="170" t="s">
        <v>62</v>
      </c>
      <c r="J1399" s="171"/>
      <c r="K1399" s="172"/>
      <c r="L1399" s="171"/>
      <c r="M1399" s="172"/>
      <c r="N1399" s="171"/>
      <c r="O1399" s="171" t="s">
        <v>62</v>
      </c>
      <c r="P1399" s="171" t="s">
        <v>62</v>
      </c>
      <c r="Q1399" s="173" t="s">
        <v>5647</v>
      </c>
      <c r="R1399" s="173" t="s">
        <v>5647</v>
      </c>
      <c r="S1399" s="177"/>
      <c r="T1399" s="167" t="s">
        <v>201</v>
      </c>
      <c r="U1399" s="149"/>
      <c r="V1399" s="149"/>
      <c r="W1399" s="164" t="str">
        <f>VLOOKUP(TRIM(X1399),X10:Y88,2,FALSE)</f>
        <v>Withdrawn</v>
      </c>
      <c r="X1399" s="11" t="str">
        <f t="shared" si="47"/>
        <v>99</v>
      </c>
      <c r="AA1399" s="1">
        <f t="shared" si="46"/>
        <v>1</v>
      </c>
    </row>
    <row r="1400" spans="1:27" ht="42.6" customHeight="1">
      <c r="A1400" s="150"/>
      <c r="B1400" s="165" t="s">
        <v>70</v>
      </c>
      <c r="C1400" s="153" t="s">
        <v>28</v>
      </c>
      <c r="D1400" s="153" t="s">
        <v>179</v>
      </c>
      <c r="E1400" s="154" t="s">
        <v>22507</v>
      </c>
      <c r="F1400" s="155" t="s">
        <v>439</v>
      </c>
      <c r="G1400" s="169" t="s">
        <v>242</v>
      </c>
      <c r="H1400" s="169" t="s">
        <v>5647</v>
      </c>
      <c r="I1400" s="170" t="s">
        <v>62</v>
      </c>
      <c r="J1400" s="171"/>
      <c r="K1400" s="172"/>
      <c r="L1400" s="171"/>
      <c r="M1400" s="172"/>
      <c r="N1400" s="171"/>
      <c r="O1400" s="171" t="s">
        <v>62</v>
      </c>
      <c r="P1400" s="171" t="s">
        <v>62</v>
      </c>
      <c r="Q1400" s="173" t="s">
        <v>5647</v>
      </c>
      <c r="R1400" s="173" t="s">
        <v>5647</v>
      </c>
      <c r="S1400" s="177"/>
      <c r="T1400" s="167" t="s">
        <v>201</v>
      </c>
      <c r="U1400" s="149"/>
      <c r="V1400" s="149"/>
      <c r="W1400" s="164" t="str">
        <f>VLOOKUP(TRIM(X1400),X10:Y88,2,FALSE)</f>
        <v>Withdrawn</v>
      </c>
      <c r="X1400" s="11" t="str">
        <f t="shared" si="47"/>
        <v>99</v>
      </c>
      <c r="AA1400" s="1">
        <f t="shared" si="46"/>
        <v>1</v>
      </c>
    </row>
    <row r="1401" spans="1:27" ht="42.6" customHeight="1">
      <c r="A1401" s="150"/>
      <c r="B1401" s="165" t="s">
        <v>70</v>
      </c>
      <c r="C1401" s="153" t="s">
        <v>28</v>
      </c>
      <c r="D1401" s="153" t="s">
        <v>179</v>
      </c>
      <c r="E1401" s="154" t="s">
        <v>22508</v>
      </c>
      <c r="F1401" s="155" t="s">
        <v>439</v>
      </c>
      <c r="G1401" s="169" t="s">
        <v>242</v>
      </c>
      <c r="H1401" s="169" t="s">
        <v>5647</v>
      </c>
      <c r="I1401" s="170" t="s">
        <v>62</v>
      </c>
      <c r="J1401" s="171"/>
      <c r="K1401" s="172"/>
      <c r="L1401" s="171"/>
      <c r="M1401" s="172"/>
      <c r="N1401" s="171"/>
      <c r="O1401" s="171" t="s">
        <v>62</v>
      </c>
      <c r="P1401" s="171" t="s">
        <v>62</v>
      </c>
      <c r="Q1401" s="173" t="s">
        <v>5647</v>
      </c>
      <c r="R1401" s="173" t="s">
        <v>5647</v>
      </c>
      <c r="S1401" s="177"/>
      <c r="T1401" s="167" t="s">
        <v>201</v>
      </c>
      <c r="U1401" s="149"/>
      <c r="V1401" s="149"/>
      <c r="W1401" s="164" t="str">
        <f>VLOOKUP(TRIM(X1401),X10:Y88,2,FALSE)</f>
        <v>Withdrawn</v>
      </c>
      <c r="X1401" s="11" t="str">
        <f t="shared" si="47"/>
        <v>99</v>
      </c>
      <c r="AA1401" s="1">
        <f t="shared" si="46"/>
        <v>1</v>
      </c>
    </row>
    <row r="1402" spans="1:27" ht="42.6" customHeight="1">
      <c r="A1402" s="150" t="s">
        <v>185</v>
      </c>
      <c r="B1402" s="165" t="s">
        <v>70</v>
      </c>
      <c r="C1402" s="153" t="s">
        <v>186</v>
      </c>
      <c r="D1402" s="153" t="s">
        <v>127</v>
      </c>
      <c r="E1402" s="154" t="s">
        <v>22509</v>
      </c>
      <c r="F1402" s="155" t="s">
        <v>27</v>
      </c>
      <c r="G1402" s="155" t="s">
        <v>189</v>
      </c>
      <c r="H1402" s="155" t="s">
        <v>20745</v>
      </c>
      <c r="I1402" s="166" t="s">
        <v>23217</v>
      </c>
      <c r="J1402" s="160" t="s">
        <v>422</v>
      </c>
      <c r="K1402" s="159"/>
      <c r="L1402" s="160"/>
      <c r="M1402" s="159"/>
      <c r="N1402" s="158" t="s">
        <v>20033</v>
      </c>
      <c r="O1402" s="158" t="s">
        <v>366</v>
      </c>
      <c r="P1402" s="158" t="s">
        <v>442</v>
      </c>
      <c r="Q1402" s="162" t="s">
        <v>20746</v>
      </c>
      <c r="R1402" s="162" t="s">
        <v>23327</v>
      </c>
      <c r="S1402" s="163" t="s">
        <v>23328</v>
      </c>
      <c r="T1402" s="167" t="s">
        <v>919</v>
      </c>
      <c r="U1402" s="149" t="s">
        <v>9928</v>
      </c>
      <c r="V1402" s="149"/>
      <c r="W1402" s="164" t="str">
        <f>VLOOKUP(TRIM(X1402),X10:Y88,2,FALSE)</f>
        <v>Frank</v>
      </c>
      <c r="X1402" s="11" t="str">
        <f t="shared" si="47"/>
        <v>6.5.1</v>
      </c>
      <c r="AA1402" s="1">
        <f t="shared" si="46"/>
        <v>47</v>
      </c>
    </row>
    <row r="1403" spans="1:27" ht="42.6" customHeight="1">
      <c r="A1403" s="150" t="s">
        <v>185</v>
      </c>
      <c r="B1403" s="165" t="s">
        <v>70</v>
      </c>
      <c r="C1403" s="153" t="s">
        <v>186</v>
      </c>
      <c r="D1403" s="153" t="s">
        <v>153</v>
      </c>
      <c r="E1403" s="154" t="s">
        <v>22510</v>
      </c>
      <c r="F1403" s="155" t="s">
        <v>27</v>
      </c>
      <c r="G1403" s="155" t="s">
        <v>189</v>
      </c>
      <c r="H1403" s="155" t="s">
        <v>20817</v>
      </c>
      <c r="I1403" s="166" t="s">
        <v>23218</v>
      </c>
      <c r="J1403" s="160" t="s">
        <v>422</v>
      </c>
      <c r="K1403" s="159"/>
      <c r="L1403" s="160"/>
      <c r="M1403" s="159"/>
      <c r="N1403" s="158" t="s">
        <v>20033</v>
      </c>
      <c r="O1403" s="158" t="s">
        <v>366</v>
      </c>
      <c r="P1403" s="158" t="s">
        <v>442</v>
      </c>
      <c r="Q1403" s="162" t="s">
        <v>20098</v>
      </c>
      <c r="R1403" s="162" t="s">
        <v>22749</v>
      </c>
      <c r="S1403" s="163" t="s">
        <v>22750</v>
      </c>
      <c r="T1403" s="167" t="s">
        <v>472</v>
      </c>
      <c r="U1403" s="149"/>
      <c r="V1403" s="149"/>
      <c r="W1403" s="164" t="str">
        <f>VLOOKUP(TRIM(X1403),X10:Y88,2,FALSE)</f>
        <v>Frank</v>
      </c>
      <c r="X1403" s="11" t="str">
        <f t="shared" si="47"/>
        <v>6.5.11</v>
      </c>
      <c r="AA1403" s="1">
        <f t="shared" si="46"/>
        <v>36</v>
      </c>
    </row>
    <row r="1404" spans="1:27" ht="42.6" customHeight="1">
      <c r="A1404" s="150" t="s">
        <v>185</v>
      </c>
      <c r="B1404" s="165" t="s">
        <v>70</v>
      </c>
      <c r="C1404" s="153" t="s">
        <v>186</v>
      </c>
      <c r="D1404" s="153" t="s">
        <v>153</v>
      </c>
      <c r="E1404" s="154" t="s">
        <v>22511</v>
      </c>
      <c r="F1404" s="155" t="s">
        <v>27</v>
      </c>
      <c r="G1404" s="155" t="s">
        <v>189</v>
      </c>
      <c r="H1404" s="155" t="s">
        <v>20863</v>
      </c>
      <c r="I1404" s="166" t="s">
        <v>23207</v>
      </c>
      <c r="J1404" s="160" t="s">
        <v>422</v>
      </c>
      <c r="K1404" s="159"/>
      <c r="L1404" s="160"/>
      <c r="M1404" s="159"/>
      <c r="N1404" s="158" t="s">
        <v>20033</v>
      </c>
      <c r="O1404" s="158" t="s">
        <v>366</v>
      </c>
      <c r="P1404" s="158" t="s">
        <v>442</v>
      </c>
      <c r="Q1404" s="162" t="s">
        <v>20222</v>
      </c>
      <c r="R1404" s="162" t="s">
        <v>22752</v>
      </c>
      <c r="S1404" s="163" t="s">
        <v>193</v>
      </c>
      <c r="T1404" s="167" t="s">
        <v>20223</v>
      </c>
      <c r="U1404" s="149"/>
      <c r="V1404" s="149"/>
      <c r="W1404" s="164" t="str">
        <f>VLOOKUP(TRIM(X1404),X10:Y88,2,FALSE)</f>
        <v>Frank</v>
      </c>
      <c r="X1404" s="11" t="str">
        <f t="shared" si="47"/>
        <v>6.5.11</v>
      </c>
      <c r="AA1404" s="1">
        <f t="shared" si="46"/>
        <v>41</v>
      </c>
    </row>
    <row r="1405" spans="1:27" ht="42.6" customHeight="1">
      <c r="A1405" s="150" t="s">
        <v>185</v>
      </c>
      <c r="B1405" s="165" t="s">
        <v>70</v>
      </c>
      <c r="C1405" s="153" t="s">
        <v>186</v>
      </c>
      <c r="D1405" s="153" t="s">
        <v>153</v>
      </c>
      <c r="E1405" s="154" t="s">
        <v>22512</v>
      </c>
      <c r="F1405" s="155" t="s">
        <v>27</v>
      </c>
      <c r="G1405" s="155" t="s">
        <v>189</v>
      </c>
      <c r="H1405" s="155" t="s">
        <v>20224</v>
      </c>
      <c r="I1405" s="166" t="s">
        <v>23197</v>
      </c>
      <c r="J1405" s="160" t="s">
        <v>455</v>
      </c>
      <c r="K1405" s="159"/>
      <c r="L1405" s="160"/>
      <c r="M1405" s="159"/>
      <c r="N1405" s="158" t="s">
        <v>7147</v>
      </c>
      <c r="O1405" s="158" t="s">
        <v>366</v>
      </c>
      <c r="P1405" s="158" t="s">
        <v>442</v>
      </c>
      <c r="Q1405" s="162" t="s">
        <v>20225</v>
      </c>
      <c r="R1405" s="162" t="s">
        <v>23095</v>
      </c>
      <c r="S1405" s="163" t="s">
        <v>193</v>
      </c>
      <c r="T1405" s="167" t="s">
        <v>432</v>
      </c>
      <c r="U1405" s="149"/>
      <c r="V1405" s="149" t="s">
        <v>995</v>
      </c>
      <c r="W1405" s="164" t="str">
        <f>VLOOKUP(TRIM(X1405),X10:Y88,2,FALSE)</f>
        <v>Frank</v>
      </c>
      <c r="X1405" s="11" t="str">
        <f t="shared" si="47"/>
        <v>6.5.11</v>
      </c>
      <c r="AA1405" s="1">
        <f t="shared" si="46"/>
        <v>21</v>
      </c>
    </row>
    <row r="1406" spans="1:27" ht="34.799999999999997" customHeight="1">
      <c r="A1406" s="150" t="s">
        <v>185</v>
      </c>
      <c r="B1406" s="165" t="s">
        <v>70</v>
      </c>
      <c r="C1406" s="153" t="s">
        <v>186</v>
      </c>
      <c r="D1406" s="153" t="s">
        <v>153</v>
      </c>
      <c r="E1406" s="154" t="s">
        <v>22532</v>
      </c>
      <c r="F1406" s="155" t="s">
        <v>27</v>
      </c>
      <c r="G1406" s="155" t="s">
        <v>189</v>
      </c>
      <c r="H1406" s="155" t="s">
        <v>20585</v>
      </c>
      <c r="I1406" s="166" t="s">
        <v>520</v>
      </c>
      <c r="J1406" s="160" t="s">
        <v>422</v>
      </c>
      <c r="K1406" s="159"/>
      <c r="L1406" s="160"/>
      <c r="M1406" s="159"/>
      <c r="N1406" s="158" t="s">
        <v>20033</v>
      </c>
      <c r="O1406" s="158" t="s">
        <v>366</v>
      </c>
      <c r="P1406" s="158" t="s">
        <v>442</v>
      </c>
      <c r="Q1406" s="162" t="s">
        <v>20586</v>
      </c>
      <c r="R1406" s="162" t="s">
        <v>23382</v>
      </c>
      <c r="S1406" s="163" t="s">
        <v>253</v>
      </c>
      <c r="T1406" s="167" t="s">
        <v>472</v>
      </c>
      <c r="U1406" s="149" t="s">
        <v>9928</v>
      </c>
      <c r="V1406" s="149"/>
      <c r="W1406" s="164" t="str">
        <f>VLOOKUP(TRIM(X1406),X10:Y88,2,FALSE)</f>
        <v>Frank</v>
      </c>
      <c r="X1406" s="11" t="str">
        <f t="shared" si="47"/>
        <v>6.5.11</v>
      </c>
      <c r="AA1406" s="1">
        <f t="shared" si="46"/>
        <v>31</v>
      </c>
    </row>
    <row r="1407" spans="1:27" ht="34.799999999999997" customHeight="1">
      <c r="A1407" s="150" t="s">
        <v>185</v>
      </c>
      <c r="B1407" s="165" t="s">
        <v>70</v>
      </c>
      <c r="C1407" s="153" t="s">
        <v>186</v>
      </c>
      <c r="D1407" s="153" t="s">
        <v>153</v>
      </c>
      <c r="E1407" s="154" t="s">
        <v>22533</v>
      </c>
      <c r="F1407" s="155" t="s">
        <v>27</v>
      </c>
      <c r="G1407" s="155" t="s">
        <v>189</v>
      </c>
      <c r="H1407" s="155" t="s">
        <v>20587</v>
      </c>
      <c r="I1407" s="166" t="s">
        <v>14506</v>
      </c>
      <c r="J1407" s="160" t="s">
        <v>422</v>
      </c>
      <c r="K1407" s="159"/>
      <c r="L1407" s="160"/>
      <c r="M1407" s="159"/>
      <c r="N1407" s="158" t="s">
        <v>20033</v>
      </c>
      <c r="O1407" s="158" t="s">
        <v>366</v>
      </c>
      <c r="P1407" s="158" t="s">
        <v>442</v>
      </c>
      <c r="Q1407" s="162" t="s">
        <v>20588</v>
      </c>
      <c r="R1407" s="162" t="s">
        <v>23330</v>
      </c>
      <c r="S1407" s="163" t="s">
        <v>23331</v>
      </c>
      <c r="T1407" s="167" t="s">
        <v>472</v>
      </c>
      <c r="U1407" s="149" t="s">
        <v>9928</v>
      </c>
      <c r="V1407" s="149"/>
      <c r="W1407" s="164" t="str">
        <f>VLOOKUP(TRIM(X1407),X10:Y88,2,FALSE)</f>
        <v>Frank</v>
      </c>
      <c r="X1407" s="11" t="str">
        <f t="shared" si="47"/>
        <v>6.5.11</v>
      </c>
      <c r="AA1407" s="1">
        <f t="shared" si="46"/>
        <v>18</v>
      </c>
    </row>
    <row r="1408" spans="1:27" ht="34.799999999999997" customHeight="1">
      <c r="A1408" s="150" t="s">
        <v>185</v>
      </c>
      <c r="B1408" s="165" t="s">
        <v>70</v>
      </c>
      <c r="C1408" s="153" t="s">
        <v>186</v>
      </c>
      <c r="D1408" s="153" t="s">
        <v>127</v>
      </c>
      <c r="E1408" s="154" t="s">
        <v>22534</v>
      </c>
      <c r="F1408" s="155" t="s">
        <v>27</v>
      </c>
      <c r="G1408" s="155" t="s">
        <v>189</v>
      </c>
      <c r="H1408" s="155" t="s">
        <v>21310</v>
      </c>
      <c r="I1408" s="166" t="s">
        <v>23211</v>
      </c>
      <c r="J1408" s="160" t="s">
        <v>422</v>
      </c>
      <c r="K1408" s="159"/>
      <c r="L1408" s="160"/>
      <c r="M1408" s="159"/>
      <c r="N1408" s="158" t="s">
        <v>20033</v>
      </c>
      <c r="O1408" s="158" t="s">
        <v>366</v>
      </c>
      <c r="P1408" s="158" t="s">
        <v>442</v>
      </c>
      <c r="Q1408" s="162" t="s">
        <v>21311</v>
      </c>
      <c r="R1408" s="162" t="s">
        <v>23364</v>
      </c>
      <c r="S1408" s="163" t="s">
        <v>23365</v>
      </c>
      <c r="T1408" s="167" t="s">
        <v>1093</v>
      </c>
      <c r="U1408" s="149" t="s">
        <v>9928</v>
      </c>
      <c r="V1408" s="149"/>
      <c r="W1408" s="164" t="str">
        <f>VLOOKUP(TRIM(X1408),X10:Y88,2,FALSE)</f>
        <v>Frank</v>
      </c>
      <c r="X1408" s="11" t="str">
        <f t="shared" si="47"/>
        <v>6.5.1</v>
      </c>
      <c r="AA1408" s="1">
        <f t="shared" si="46"/>
        <v>72</v>
      </c>
    </row>
    <row r="1409" spans="1:27" ht="34.799999999999997" customHeight="1">
      <c r="A1409" s="150" t="s">
        <v>185</v>
      </c>
      <c r="B1409" s="165" t="s">
        <v>70</v>
      </c>
      <c r="C1409" s="153" t="s">
        <v>186</v>
      </c>
      <c r="D1409" s="153" t="s">
        <v>153</v>
      </c>
      <c r="E1409" s="154" t="s">
        <v>22535</v>
      </c>
      <c r="F1409" s="155" t="s">
        <v>27</v>
      </c>
      <c r="G1409" s="155" t="s">
        <v>189</v>
      </c>
      <c r="H1409" s="155" t="s">
        <v>20840</v>
      </c>
      <c r="I1409" s="166" t="s">
        <v>12497</v>
      </c>
      <c r="J1409" s="160" t="s">
        <v>455</v>
      </c>
      <c r="K1409" s="159"/>
      <c r="L1409" s="160"/>
      <c r="M1409" s="159"/>
      <c r="N1409" s="158" t="s">
        <v>7147</v>
      </c>
      <c r="O1409" s="158" t="s">
        <v>366</v>
      </c>
      <c r="P1409" s="158" t="s">
        <v>442</v>
      </c>
      <c r="Q1409" s="162" t="s">
        <v>20142</v>
      </c>
      <c r="R1409" s="162" t="s">
        <v>22753</v>
      </c>
      <c r="S1409" s="163" t="s">
        <v>193</v>
      </c>
      <c r="T1409" s="167" t="s">
        <v>767</v>
      </c>
      <c r="U1409" s="149"/>
      <c r="V1409" s="149"/>
      <c r="W1409" s="164" t="str">
        <f>VLOOKUP(TRIM(X1409),X10:Y88,2,FALSE)</f>
        <v>Frank</v>
      </c>
      <c r="X1409" s="11" t="str">
        <f t="shared" si="47"/>
        <v>6.5.11</v>
      </c>
      <c r="AA1409" s="1">
        <f t="shared" si="46"/>
        <v>45</v>
      </c>
    </row>
    <row r="1410" spans="1:27" ht="34.799999999999997" customHeight="1">
      <c r="A1410" s="150" t="s">
        <v>185</v>
      </c>
      <c r="B1410" s="165" t="s">
        <v>70</v>
      </c>
      <c r="C1410" s="153" t="s">
        <v>186</v>
      </c>
      <c r="D1410" s="153" t="s">
        <v>153</v>
      </c>
      <c r="E1410" s="154" t="s">
        <v>22536</v>
      </c>
      <c r="F1410" s="155" t="s">
        <v>27</v>
      </c>
      <c r="G1410" s="155" t="s">
        <v>189</v>
      </c>
      <c r="H1410" s="155" t="s">
        <v>21089</v>
      </c>
      <c r="I1410" s="166" t="s">
        <v>16763</v>
      </c>
      <c r="J1410" s="160" t="s">
        <v>455</v>
      </c>
      <c r="K1410" s="159"/>
      <c r="L1410" s="160"/>
      <c r="M1410" s="159"/>
      <c r="N1410" s="158" t="s">
        <v>7147</v>
      </c>
      <c r="O1410" s="158" t="s">
        <v>366</v>
      </c>
      <c r="P1410" s="158" t="s">
        <v>442</v>
      </c>
      <c r="Q1410" s="162" t="s">
        <v>21089</v>
      </c>
      <c r="R1410" s="162" t="s">
        <v>23096</v>
      </c>
      <c r="S1410" s="163" t="s">
        <v>193</v>
      </c>
      <c r="T1410" s="167" t="s">
        <v>1002</v>
      </c>
      <c r="U1410" s="149"/>
      <c r="V1410" s="149" t="s">
        <v>995</v>
      </c>
      <c r="W1410" s="164" t="str">
        <f>VLOOKUP(TRIM(X1410),X10:Y88,2,FALSE)</f>
        <v>Frank</v>
      </c>
      <c r="X1410" s="11" t="str">
        <f t="shared" si="47"/>
        <v>6.5.11</v>
      </c>
      <c r="AA1410" s="1">
        <f t="shared" si="46"/>
        <v>45</v>
      </c>
    </row>
    <row r="1411" spans="1:27" ht="34.799999999999997" customHeight="1">
      <c r="A1411" s="150" t="s">
        <v>185</v>
      </c>
      <c r="B1411" s="165" t="s">
        <v>70</v>
      </c>
      <c r="C1411" s="153" t="s">
        <v>186</v>
      </c>
      <c r="D1411" s="153" t="s">
        <v>153</v>
      </c>
      <c r="E1411" s="154" t="s">
        <v>22537</v>
      </c>
      <c r="F1411" s="155" t="s">
        <v>27</v>
      </c>
      <c r="G1411" s="155" t="s">
        <v>189</v>
      </c>
      <c r="H1411" s="155" t="s">
        <v>20856</v>
      </c>
      <c r="I1411" s="166" t="s">
        <v>23198</v>
      </c>
      <c r="J1411" s="160" t="s">
        <v>455</v>
      </c>
      <c r="K1411" s="159"/>
      <c r="L1411" s="160"/>
      <c r="M1411" s="159"/>
      <c r="N1411" s="158" t="s">
        <v>7147</v>
      </c>
      <c r="O1411" s="158" t="s">
        <v>366</v>
      </c>
      <c r="P1411" s="158" t="s">
        <v>442</v>
      </c>
      <c r="Q1411" s="162" t="s">
        <v>20192</v>
      </c>
      <c r="R1411" s="162" t="s">
        <v>23370</v>
      </c>
      <c r="S1411" s="163" t="s">
        <v>23371</v>
      </c>
      <c r="T1411" s="167" t="s">
        <v>1425</v>
      </c>
      <c r="U1411" s="149" t="s">
        <v>9928</v>
      </c>
      <c r="V1411" s="149"/>
      <c r="W1411" s="164" t="str">
        <f>VLOOKUP(TRIM(X1411),X10:Y88,2,FALSE)</f>
        <v>Frank</v>
      </c>
      <c r="X1411" s="11" t="str">
        <f t="shared" si="47"/>
        <v>6.5.11</v>
      </c>
      <c r="AA1411" s="1">
        <f t="shared" si="46"/>
        <v>41</v>
      </c>
    </row>
    <row r="1412" spans="1:27" ht="34.799999999999997" customHeight="1">
      <c r="A1412" s="150" t="s">
        <v>185</v>
      </c>
      <c r="B1412" s="165" t="s">
        <v>70</v>
      </c>
      <c r="C1412" s="153" t="s">
        <v>186</v>
      </c>
      <c r="D1412" s="153" t="s">
        <v>153</v>
      </c>
      <c r="E1412" s="154" t="s">
        <v>22538</v>
      </c>
      <c r="F1412" s="155" t="s">
        <v>27</v>
      </c>
      <c r="G1412" s="155" t="s">
        <v>189</v>
      </c>
      <c r="H1412" s="155" t="s">
        <v>21083</v>
      </c>
      <c r="I1412" s="166" t="s">
        <v>21065</v>
      </c>
      <c r="J1412" s="160" t="s">
        <v>455</v>
      </c>
      <c r="K1412" s="159"/>
      <c r="L1412" s="160"/>
      <c r="M1412" s="159"/>
      <c r="N1412" s="158" t="s">
        <v>7147</v>
      </c>
      <c r="O1412" s="158" t="s">
        <v>366</v>
      </c>
      <c r="P1412" s="158" t="s">
        <v>442</v>
      </c>
      <c r="Q1412" s="162" t="s">
        <v>21066</v>
      </c>
      <c r="R1412" s="162" t="s">
        <v>23097</v>
      </c>
      <c r="S1412" s="163" t="s">
        <v>193</v>
      </c>
      <c r="T1412" s="167" t="s">
        <v>1002</v>
      </c>
      <c r="U1412" s="149"/>
      <c r="V1412" s="149" t="s">
        <v>995</v>
      </c>
      <c r="W1412" s="164" t="str">
        <f>VLOOKUP(TRIM(X1412),X10:Y88,2,FALSE)</f>
        <v>Frank</v>
      </c>
      <c r="X1412" s="11" t="str">
        <f t="shared" si="47"/>
        <v>6.5.11</v>
      </c>
      <c r="AA1412" s="1">
        <f t="shared" si="46"/>
        <v>52</v>
      </c>
    </row>
    <row r="1413" spans="1:27" ht="34.799999999999997" customHeight="1">
      <c r="A1413" s="150" t="s">
        <v>185</v>
      </c>
      <c r="B1413" s="165" t="s">
        <v>70</v>
      </c>
      <c r="C1413" s="153" t="s">
        <v>186</v>
      </c>
      <c r="D1413" s="153" t="s">
        <v>153</v>
      </c>
      <c r="E1413" s="154" t="s">
        <v>22539</v>
      </c>
      <c r="F1413" s="155" t="s">
        <v>27</v>
      </c>
      <c r="G1413" s="155" t="s">
        <v>189</v>
      </c>
      <c r="H1413" s="155" t="s">
        <v>20605</v>
      </c>
      <c r="I1413" s="166" t="s">
        <v>21183</v>
      </c>
      <c r="J1413" s="160" t="s">
        <v>422</v>
      </c>
      <c r="K1413" s="159"/>
      <c r="L1413" s="160"/>
      <c r="M1413" s="159"/>
      <c r="N1413" s="158" t="s">
        <v>20033</v>
      </c>
      <c r="O1413" s="158" t="s">
        <v>366</v>
      </c>
      <c r="P1413" s="158" t="s">
        <v>442</v>
      </c>
      <c r="Q1413" s="162" t="s">
        <v>20606</v>
      </c>
      <c r="R1413" s="162" t="s">
        <v>22754</v>
      </c>
      <c r="S1413" s="163" t="s">
        <v>193</v>
      </c>
      <c r="T1413" s="167" t="s">
        <v>472</v>
      </c>
      <c r="U1413" s="149"/>
      <c r="V1413" s="149"/>
      <c r="W1413" s="164" t="str">
        <f>VLOOKUP(TRIM(X1413),X10:Y88,2,FALSE)</f>
        <v>Frank</v>
      </c>
      <c r="X1413" s="11" t="str">
        <f t="shared" si="47"/>
        <v>6.5.11</v>
      </c>
      <c r="AA1413" s="1">
        <f t="shared" si="46"/>
        <v>32</v>
      </c>
    </row>
    <row r="1414" spans="1:27" ht="34.799999999999997" customHeight="1">
      <c r="A1414" s="150" t="s">
        <v>185</v>
      </c>
      <c r="B1414" s="165" t="s">
        <v>70</v>
      </c>
      <c r="C1414" s="153" t="s">
        <v>186</v>
      </c>
      <c r="D1414" s="153" t="s">
        <v>153</v>
      </c>
      <c r="E1414" s="154" t="s">
        <v>22540</v>
      </c>
      <c r="F1414" s="155" t="s">
        <v>27</v>
      </c>
      <c r="G1414" s="155" t="s">
        <v>189</v>
      </c>
      <c r="H1414" s="155" t="s">
        <v>20613</v>
      </c>
      <c r="I1414" s="166" t="s">
        <v>21183</v>
      </c>
      <c r="J1414" s="160" t="s">
        <v>455</v>
      </c>
      <c r="K1414" s="159"/>
      <c r="L1414" s="160"/>
      <c r="M1414" s="159"/>
      <c r="N1414" s="158" t="s">
        <v>7147</v>
      </c>
      <c r="O1414" s="158" t="s">
        <v>366</v>
      </c>
      <c r="P1414" s="158" t="s">
        <v>442</v>
      </c>
      <c r="Q1414" s="162" t="s">
        <v>20614</v>
      </c>
      <c r="R1414" s="162" t="s">
        <v>22755</v>
      </c>
      <c r="S1414" s="163" t="s">
        <v>193</v>
      </c>
      <c r="T1414" s="167" t="s">
        <v>472</v>
      </c>
      <c r="U1414" s="149"/>
      <c r="V1414" s="149"/>
      <c r="W1414" s="164" t="str">
        <f>VLOOKUP(TRIM(X1414),X10:Y88,2,FALSE)</f>
        <v>Frank</v>
      </c>
      <c r="X1414" s="11" t="str">
        <f t="shared" si="47"/>
        <v>6.5.11</v>
      </c>
      <c r="AA1414" s="1">
        <f t="shared" si="46"/>
        <v>32</v>
      </c>
    </row>
    <row r="1415" spans="1:27" ht="34.799999999999997" customHeight="1">
      <c r="A1415" s="150" t="s">
        <v>185</v>
      </c>
      <c r="B1415" s="165" t="s">
        <v>70</v>
      </c>
      <c r="C1415" s="153" t="s">
        <v>186</v>
      </c>
      <c r="D1415" s="153" t="s">
        <v>127</v>
      </c>
      <c r="E1415" s="154" t="s">
        <v>22541</v>
      </c>
      <c r="F1415" s="155" t="s">
        <v>27</v>
      </c>
      <c r="G1415" s="155" t="s">
        <v>189</v>
      </c>
      <c r="H1415" s="155" t="s">
        <v>20489</v>
      </c>
      <c r="I1415" s="166" t="s">
        <v>22211</v>
      </c>
      <c r="J1415" s="160" t="s">
        <v>422</v>
      </c>
      <c r="K1415" s="159"/>
      <c r="L1415" s="160"/>
      <c r="M1415" s="159"/>
      <c r="N1415" s="158" t="s">
        <v>20033</v>
      </c>
      <c r="O1415" s="158" t="s">
        <v>366</v>
      </c>
      <c r="P1415" s="158" t="s">
        <v>442</v>
      </c>
      <c r="Q1415" s="162" t="s">
        <v>20490</v>
      </c>
      <c r="R1415" s="162" t="s">
        <v>23224</v>
      </c>
      <c r="S1415" s="163" t="s">
        <v>253</v>
      </c>
      <c r="T1415" s="167" t="s">
        <v>7018</v>
      </c>
      <c r="U1415" s="149" t="s">
        <v>9928</v>
      </c>
      <c r="V1415" s="149"/>
      <c r="W1415" s="164" t="str">
        <f>VLOOKUP(TRIM(X1415),X10:Y88,2,FALSE)</f>
        <v>Frank</v>
      </c>
      <c r="X1415" s="11" t="str">
        <f t="shared" si="47"/>
        <v>6.5.1</v>
      </c>
      <c r="AA1415" s="1">
        <f t="shared" si="46"/>
        <v>56</v>
      </c>
    </row>
    <row r="1416" spans="1:27" ht="34.799999999999997" customHeight="1">
      <c r="A1416" s="150" t="s">
        <v>185</v>
      </c>
      <c r="B1416" s="165" t="s">
        <v>70</v>
      </c>
      <c r="C1416" s="153" t="s">
        <v>186</v>
      </c>
      <c r="D1416" s="153" t="s">
        <v>127</v>
      </c>
      <c r="E1416" s="154" t="s">
        <v>22542</v>
      </c>
      <c r="F1416" s="155" t="s">
        <v>27</v>
      </c>
      <c r="G1416" s="155" t="s">
        <v>189</v>
      </c>
      <c r="H1416" s="155" t="s">
        <v>21007</v>
      </c>
      <c r="I1416" s="166" t="s">
        <v>23219</v>
      </c>
      <c r="J1416" s="160" t="s">
        <v>422</v>
      </c>
      <c r="K1416" s="159"/>
      <c r="L1416" s="160"/>
      <c r="M1416" s="159"/>
      <c r="N1416" s="158" t="s">
        <v>20033</v>
      </c>
      <c r="O1416" s="158" t="s">
        <v>366</v>
      </c>
      <c r="P1416" s="158" t="s">
        <v>442</v>
      </c>
      <c r="Q1416" s="162" t="s">
        <v>20661</v>
      </c>
      <c r="R1416" s="162" t="s">
        <v>23333</v>
      </c>
      <c r="S1416" s="163" t="s">
        <v>23334</v>
      </c>
      <c r="T1416" s="167" t="s">
        <v>2183</v>
      </c>
      <c r="U1416" s="149" t="s">
        <v>9928</v>
      </c>
      <c r="V1416" s="149"/>
      <c r="W1416" s="164" t="str">
        <f>VLOOKUP(TRIM(X1416),X10:Y88,2,FALSE)</f>
        <v>Frank</v>
      </c>
      <c r="X1416" s="11" t="str">
        <f t="shared" si="47"/>
        <v>6.5.1</v>
      </c>
      <c r="AA1416" s="1">
        <f t="shared" si="46"/>
        <v>104</v>
      </c>
    </row>
    <row r="1417" spans="1:27" ht="34.799999999999997" customHeight="1">
      <c r="A1417" s="150" t="s">
        <v>185</v>
      </c>
      <c r="B1417" s="165" t="s">
        <v>70</v>
      </c>
      <c r="C1417" s="153" t="s">
        <v>186</v>
      </c>
      <c r="D1417" s="153" t="s">
        <v>130</v>
      </c>
      <c r="E1417" s="154" t="s">
        <v>22543</v>
      </c>
      <c r="F1417" s="155" t="s">
        <v>27</v>
      </c>
      <c r="G1417" s="155" t="s">
        <v>189</v>
      </c>
      <c r="H1417" s="155" t="s">
        <v>20032</v>
      </c>
      <c r="I1417" s="166" t="s">
        <v>1283</v>
      </c>
      <c r="J1417" s="160" t="s">
        <v>422</v>
      </c>
      <c r="K1417" s="159"/>
      <c r="L1417" s="160"/>
      <c r="M1417" s="159"/>
      <c r="N1417" s="158" t="s">
        <v>20033</v>
      </c>
      <c r="O1417" s="158" t="s">
        <v>366</v>
      </c>
      <c r="P1417" s="158" t="s">
        <v>442</v>
      </c>
      <c r="Q1417" s="162" t="s">
        <v>20034</v>
      </c>
      <c r="R1417" s="162" t="s">
        <v>22737</v>
      </c>
      <c r="S1417" s="163" t="s">
        <v>193</v>
      </c>
      <c r="T1417" s="167" t="s">
        <v>1288</v>
      </c>
      <c r="U1417" s="149"/>
      <c r="V1417" s="149"/>
      <c r="W1417" s="164" t="str">
        <f>VLOOKUP(TRIM(X1417),X10:Y88,2,FALSE)</f>
        <v>Frank</v>
      </c>
      <c r="X1417" s="11" t="str">
        <f t="shared" si="47"/>
        <v>6.5.2</v>
      </c>
      <c r="AA1417" s="1">
        <f t="shared" si="46"/>
        <v>3</v>
      </c>
    </row>
    <row r="1418" spans="1:27" ht="34.799999999999997" customHeight="1">
      <c r="A1418" s="150" t="s">
        <v>185</v>
      </c>
      <c r="B1418" s="165" t="s">
        <v>70</v>
      </c>
      <c r="C1418" s="153" t="s">
        <v>186</v>
      </c>
      <c r="D1418" s="153" t="s">
        <v>130</v>
      </c>
      <c r="E1418" s="154" t="s">
        <v>22544</v>
      </c>
      <c r="F1418" s="155" t="s">
        <v>434</v>
      </c>
      <c r="G1418" s="155" t="s">
        <v>189</v>
      </c>
      <c r="H1418" s="155" t="s">
        <v>22738</v>
      </c>
      <c r="I1418" s="166" t="s">
        <v>1638</v>
      </c>
      <c r="J1418" s="160"/>
      <c r="K1418" s="159"/>
      <c r="L1418" s="160"/>
      <c r="M1418" s="159"/>
      <c r="N1418" s="158"/>
      <c r="O1418" s="158"/>
      <c r="P1418" s="158" t="s">
        <v>442</v>
      </c>
      <c r="Q1418" s="162" t="s">
        <v>2518</v>
      </c>
      <c r="R1418" s="162" t="s">
        <v>23295</v>
      </c>
      <c r="S1418" s="163" t="s">
        <v>23296</v>
      </c>
      <c r="T1418" s="167" t="s">
        <v>12096</v>
      </c>
      <c r="U1418" s="149" t="s">
        <v>9928</v>
      </c>
      <c r="V1418" s="149"/>
      <c r="W1418" s="164" t="str">
        <f>VLOOKUP(TRIM(X1418),X10:Y88,2,FALSE)</f>
        <v>Frank</v>
      </c>
      <c r="X1418" s="11" t="str">
        <f t="shared" si="47"/>
        <v>6.5.2</v>
      </c>
      <c r="AA1418" s="1">
        <f t="shared" si="46"/>
        <v>6</v>
      </c>
    </row>
    <row r="1419" spans="1:27" ht="34.799999999999997" customHeight="1">
      <c r="A1419" s="150" t="s">
        <v>185</v>
      </c>
      <c r="B1419" s="165" t="s">
        <v>70</v>
      </c>
      <c r="C1419" s="153" t="s">
        <v>186</v>
      </c>
      <c r="D1419" s="153" t="s">
        <v>130</v>
      </c>
      <c r="E1419" s="154" t="s">
        <v>22545</v>
      </c>
      <c r="F1419" s="155" t="s">
        <v>27</v>
      </c>
      <c r="G1419" s="155" t="s">
        <v>189</v>
      </c>
      <c r="H1419" s="155" t="s">
        <v>20296</v>
      </c>
      <c r="I1419" s="166" t="s">
        <v>459</v>
      </c>
      <c r="J1419" s="160" t="s">
        <v>455</v>
      </c>
      <c r="K1419" s="159"/>
      <c r="L1419" s="160"/>
      <c r="M1419" s="159"/>
      <c r="N1419" s="158" t="s">
        <v>7147</v>
      </c>
      <c r="O1419" s="158" t="s">
        <v>366</v>
      </c>
      <c r="P1419" s="158" t="s">
        <v>442</v>
      </c>
      <c r="Q1419" s="162" t="s">
        <v>20297</v>
      </c>
      <c r="R1419" s="162" t="s">
        <v>23253</v>
      </c>
      <c r="S1419" s="176" t="s">
        <v>193</v>
      </c>
      <c r="T1419" s="167" t="s">
        <v>619</v>
      </c>
      <c r="U1419" s="149" t="s">
        <v>9928</v>
      </c>
      <c r="V1419" s="149"/>
      <c r="W1419" s="164" t="str">
        <f>VLOOKUP(TRIM(X1419),X10:Y88,2,FALSE)</f>
        <v>Frank</v>
      </c>
      <c r="X1419" s="11" t="str">
        <f t="shared" si="47"/>
        <v>6.5.2</v>
      </c>
      <c r="AA1419" s="1">
        <f t="shared" si="46"/>
        <v>14</v>
      </c>
    </row>
    <row r="1420" spans="1:27" ht="34.799999999999997" customHeight="1">
      <c r="A1420" s="150" t="s">
        <v>185</v>
      </c>
      <c r="B1420" s="165" t="s">
        <v>70</v>
      </c>
      <c r="C1420" s="153" t="s">
        <v>186</v>
      </c>
      <c r="D1420" s="153" t="s">
        <v>139</v>
      </c>
      <c r="E1420" s="154" t="s">
        <v>22546</v>
      </c>
      <c r="F1420" s="155" t="s">
        <v>27</v>
      </c>
      <c r="G1420" s="155" t="s">
        <v>189</v>
      </c>
      <c r="H1420" s="155" t="s">
        <v>20832</v>
      </c>
      <c r="I1420" s="166" t="s">
        <v>23202</v>
      </c>
      <c r="J1420" s="160" t="s">
        <v>422</v>
      </c>
      <c r="K1420" s="159"/>
      <c r="L1420" s="160"/>
      <c r="M1420" s="159"/>
      <c r="N1420" s="158" t="s">
        <v>20033</v>
      </c>
      <c r="O1420" s="158" t="s">
        <v>366</v>
      </c>
      <c r="P1420" s="158" t="s">
        <v>442</v>
      </c>
      <c r="Q1420" s="162" t="s">
        <v>2489</v>
      </c>
      <c r="R1420" s="162" t="s">
        <v>23254</v>
      </c>
      <c r="S1420" s="176" t="s">
        <v>193</v>
      </c>
      <c r="T1420" s="167" t="s">
        <v>767</v>
      </c>
      <c r="U1420" s="149" t="s">
        <v>9928</v>
      </c>
      <c r="V1420" s="149"/>
      <c r="W1420" s="164" t="str">
        <f>VLOOKUP(TRIM(X1420),X10:Y88,2,FALSE)</f>
        <v>Frank</v>
      </c>
      <c r="X1420" s="11" t="str">
        <f t="shared" si="47"/>
        <v>6.5.5</v>
      </c>
      <c r="AA1420" s="1">
        <f t="shared" si="46"/>
        <v>22</v>
      </c>
    </row>
    <row r="1421" spans="1:27" ht="34.799999999999997" customHeight="1">
      <c r="A1421" s="150" t="s">
        <v>185</v>
      </c>
      <c r="B1421" s="165" t="s">
        <v>70</v>
      </c>
      <c r="C1421" s="153" t="s">
        <v>186</v>
      </c>
      <c r="D1421" s="153" t="s">
        <v>139</v>
      </c>
      <c r="E1421" s="154" t="s">
        <v>22547</v>
      </c>
      <c r="F1421" s="155" t="s">
        <v>27</v>
      </c>
      <c r="G1421" s="155" t="s">
        <v>189</v>
      </c>
      <c r="H1421" s="155" t="s">
        <v>16169</v>
      </c>
      <c r="I1421" s="166" t="s">
        <v>23208</v>
      </c>
      <c r="J1421" s="160" t="s">
        <v>422</v>
      </c>
      <c r="K1421" s="159"/>
      <c r="L1421" s="160"/>
      <c r="M1421" s="159"/>
      <c r="N1421" s="158" t="s">
        <v>20033</v>
      </c>
      <c r="O1421" s="158" t="s">
        <v>366</v>
      </c>
      <c r="P1421" s="158" t="s">
        <v>442</v>
      </c>
      <c r="Q1421" s="162" t="s">
        <v>16117</v>
      </c>
      <c r="R1421" s="162" t="s">
        <v>23336</v>
      </c>
      <c r="S1421" s="163" t="s">
        <v>23337</v>
      </c>
      <c r="T1421" s="167" t="s">
        <v>1225</v>
      </c>
      <c r="U1421" s="149" t="s">
        <v>9928</v>
      </c>
      <c r="V1421" s="149"/>
      <c r="W1421" s="164" t="str">
        <f>VLOOKUP(TRIM(X1421),X10:Y88,2,FALSE)</f>
        <v>Frank</v>
      </c>
      <c r="X1421" s="11" t="str">
        <f t="shared" si="47"/>
        <v>6.5.5</v>
      </c>
      <c r="AA1421" s="1">
        <f t="shared" si="46"/>
        <v>14</v>
      </c>
    </row>
    <row r="1422" spans="1:27" ht="34.799999999999997" customHeight="1">
      <c r="A1422" s="150" t="s">
        <v>185</v>
      </c>
      <c r="B1422" s="165" t="s">
        <v>70</v>
      </c>
      <c r="C1422" s="153" t="s">
        <v>186</v>
      </c>
      <c r="D1422" s="153" t="s">
        <v>153</v>
      </c>
      <c r="E1422" s="154" t="s">
        <v>22548</v>
      </c>
      <c r="F1422" s="155" t="s">
        <v>27</v>
      </c>
      <c r="G1422" s="155" t="s">
        <v>189</v>
      </c>
      <c r="H1422" s="155" t="s">
        <v>20817</v>
      </c>
      <c r="I1422" s="166" t="s">
        <v>23218</v>
      </c>
      <c r="J1422" s="160" t="s">
        <v>422</v>
      </c>
      <c r="K1422" s="159"/>
      <c r="L1422" s="160"/>
      <c r="M1422" s="159"/>
      <c r="N1422" s="158" t="s">
        <v>20033</v>
      </c>
      <c r="O1422" s="158" t="s">
        <v>366</v>
      </c>
      <c r="P1422" s="158" t="s">
        <v>442</v>
      </c>
      <c r="Q1422" s="162" t="s">
        <v>20098</v>
      </c>
      <c r="R1422" s="162" t="s">
        <v>22751</v>
      </c>
      <c r="S1422" s="163" t="s">
        <v>193</v>
      </c>
      <c r="T1422" s="167" t="s">
        <v>472</v>
      </c>
      <c r="U1422" s="149"/>
      <c r="V1422" s="149"/>
      <c r="W1422" s="164" t="str">
        <f>VLOOKUP(TRIM(X1422),X10:Y88,2,FALSE)</f>
        <v>Frank</v>
      </c>
      <c r="X1422" s="11" t="str">
        <f t="shared" si="47"/>
        <v>6.5.11</v>
      </c>
      <c r="AA1422" s="1">
        <f t="shared" si="46"/>
        <v>36</v>
      </c>
    </row>
    <row r="1423" spans="1:27" ht="34.799999999999997" customHeight="1">
      <c r="A1423" s="150" t="s">
        <v>185</v>
      </c>
      <c r="B1423" s="165" t="s">
        <v>70</v>
      </c>
      <c r="C1423" s="153" t="s">
        <v>186</v>
      </c>
      <c r="D1423" s="153" t="s">
        <v>168</v>
      </c>
      <c r="E1423" s="154" t="s">
        <v>22549</v>
      </c>
      <c r="F1423" s="155" t="s">
        <v>1020</v>
      </c>
      <c r="G1423" s="155" t="s">
        <v>189</v>
      </c>
      <c r="H1423" s="155" t="s">
        <v>16913</v>
      </c>
      <c r="I1423" s="166" t="s">
        <v>1386</v>
      </c>
      <c r="J1423" s="160"/>
      <c r="K1423" s="159"/>
      <c r="L1423" s="160"/>
      <c r="M1423" s="159"/>
      <c r="N1423" s="158"/>
      <c r="O1423" s="158" t="s">
        <v>366</v>
      </c>
      <c r="P1423" s="158"/>
      <c r="Q1423" s="162" t="s">
        <v>21134</v>
      </c>
      <c r="R1423" s="162" t="s">
        <v>22760</v>
      </c>
      <c r="S1423" s="163" t="s">
        <v>193</v>
      </c>
      <c r="T1423" s="167" t="s">
        <v>1389</v>
      </c>
      <c r="U1423" s="149"/>
      <c r="V1423" s="149"/>
      <c r="W1423" s="164" t="str">
        <f>VLOOKUP(TRIM(X1423),X10:Y88,2,FALSE)</f>
        <v>Frank</v>
      </c>
      <c r="X1423" s="11" t="str">
        <f t="shared" si="47"/>
        <v>7.1</v>
      </c>
      <c r="AA1423" s="1">
        <f t="shared" si="46"/>
        <v>8</v>
      </c>
    </row>
    <row r="1424" spans="1:27" ht="34.799999999999997" customHeight="1">
      <c r="A1424" s="150" t="s">
        <v>185</v>
      </c>
      <c r="B1424" s="165" t="s">
        <v>70</v>
      </c>
      <c r="C1424" s="153" t="s">
        <v>186</v>
      </c>
      <c r="D1424" s="153" t="s">
        <v>168</v>
      </c>
      <c r="E1424" s="154" t="s">
        <v>22550</v>
      </c>
      <c r="F1424" s="155" t="s">
        <v>3432</v>
      </c>
      <c r="G1424" s="155" t="s">
        <v>189</v>
      </c>
      <c r="H1424" s="155" t="s">
        <v>21329</v>
      </c>
      <c r="I1424" s="166" t="s">
        <v>22356</v>
      </c>
      <c r="J1424" s="160"/>
      <c r="K1424" s="159"/>
      <c r="L1424" s="160"/>
      <c r="M1424" s="159"/>
      <c r="N1424" s="158"/>
      <c r="O1424" s="158"/>
      <c r="P1424" s="158"/>
      <c r="Q1424" s="162" t="s">
        <v>20043</v>
      </c>
      <c r="R1424" s="162" t="s">
        <v>22763</v>
      </c>
      <c r="S1424" s="163" t="s">
        <v>193</v>
      </c>
      <c r="T1424" s="167" t="s">
        <v>848</v>
      </c>
      <c r="U1424" s="149"/>
      <c r="V1424" s="149"/>
      <c r="W1424" s="164" t="str">
        <f>VLOOKUP(TRIM(X1424),X10:Y88,2,FALSE)</f>
        <v>Frank</v>
      </c>
      <c r="X1424" s="11" t="str">
        <f t="shared" si="47"/>
        <v>7.1</v>
      </c>
      <c r="AA1424" s="1">
        <f t="shared" si="46"/>
        <v>90</v>
      </c>
    </row>
    <row r="1425" spans="1:27" ht="34.799999999999997" customHeight="1">
      <c r="A1425" s="150" t="s">
        <v>185</v>
      </c>
      <c r="B1425" s="165" t="s">
        <v>70</v>
      </c>
      <c r="C1425" s="153" t="s">
        <v>186</v>
      </c>
      <c r="D1425" s="153" t="s">
        <v>133</v>
      </c>
      <c r="E1425" s="154" t="s">
        <v>22551</v>
      </c>
      <c r="F1425" s="155" t="s">
        <v>27</v>
      </c>
      <c r="G1425" s="155" t="s">
        <v>189</v>
      </c>
      <c r="H1425" s="155" t="s">
        <v>21012</v>
      </c>
      <c r="I1425" s="166" t="s">
        <v>22288</v>
      </c>
      <c r="J1425" s="160" t="s">
        <v>422</v>
      </c>
      <c r="K1425" s="159"/>
      <c r="L1425" s="160"/>
      <c r="M1425" s="159"/>
      <c r="N1425" s="158" t="s">
        <v>20033</v>
      </c>
      <c r="O1425" s="158" t="s">
        <v>366</v>
      </c>
      <c r="P1425" s="158" t="s">
        <v>442</v>
      </c>
      <c r="Q1425" s="162" t="s">
        <v>21296</v>
      </c>
      <c r="R1425" s="162" t="s">
        <v>22769</v>
      </c>
      <c r="S1425" s="163" t="s">
        <v>193</v>
      </c>
      <c r="T1425" s="167" t="s">
        <v>472</v>
      </c>
      <c r="U1425" s="149"/>
      <c r="V1425" s="149"/>
      <c r="W1425" s="164" t="str">
        <f>VLOOKUP(TRIM(X1425),X10:Y88,2,FALSE)</f>
        <v>Frank</v>
      </c>
      <c r="X1425" s="11" t="str">
        <f t="shared" si="47"/>
        <v>6.5.3</v>
      </c>
      <c r="AA1425" s="1">
        <f t="shared" si="46"/>
        <v>81</v>
      </c>
    </row>
    <row r="1426" spans="1:27" ht="34.799999999999997" customHeight="1">
      <c r="A1426" s="150" t="s">
        <v>185</v>
      </c>
      <c r="B1426" s="165" t="s">
        <v>70</v>
      </c>
      <c r="C1426" s="153" t="s">
        <v>186</v>
      </c>
      <c r="D1426" s="153" t="s">
        <v>141</v>
      </c>
      <c r="E1426" s="154" t="s">
        <v>22552</v>
      </c>
      <c r="F1426" s="155" t="s">
        <v>11967</v>
      </c>
      <c r="G1426" s="155" t="s">
        <v>189</v>
      </c>
      <c r="H1426" s="155" t="s">
        <v>21547</v>
      </c>
      <c r="I1426" s="166" t="s">
        <v>436</v>
      </c>
      <c r="J1426" s="160"/>
      <c r="K1426" s="159"/>
      <c r="L1426" s="160"/>
      <c r="M1426" s="159"/>
      <c r="N1426" s="158"/>
      <c r="O1426" s="158" t="s">
        <v>366</v>
      </c>
      <c r="P1426" s="158" t="s">
        <v>442</v>
      </c>
      <c r="Q1426" s="162" t="s">
        <v>21547</v>
      </c>
      <c r="R1426" s="162" t="s">
        <v>22776</v>
      </c>
      <c r="S1426" s="163" t="s">
        <v>193</v>
      </c>
      <c r="T1426" s="167" t="s">
        <v>432</v>
      </c>
      <c r="U1426" s="149"/>
      <c r="V1426" s="149"/>
      <c r="W1426" s="164" t="str">
        <f>VLOOKUP(TRIM(X1426),X10:Y88,2,FALSE)</f>
        <v>Krisztian</v>
      </c>
      <c r="X1426" s="11" t="str">
        <f t="shared" si="47"/>
        <v>6.5.6</v>
      </c>
      <c r="AA1426" s="1">
        <f t="shared" si="46"/>
        <v>12</v>
      </c>
    </row>
    <row r="1427" spans="1:27" ht="34.799999999999997" customHeight="1">
      <c r="A1427" s="150" t="s">
        <v>185</v>
      </c>
      <c r="B1427" s="165" t="s">
        <v>70</v>
      </c>
      <c r="C1427" s="153" t="s">
        <v>186</v>
      </c>
      <c r="D1427" s="153" t="s">
        <v>141</v>
      </c>
      <c r="E1427" s="154" t="s">
        <v>22553</v>
      </c>
      <c r="F1427" s="155" t="s">
        <v>27</v>
      </c>
      <c r="G1427" s="155" t="s">
        <v>189</v>
      </c>
      <c r="H1427" s="155" t="s">
        <v>20811</v>
      </c>
      <c r="I1427" s="166" t="s">
        <v>5921</v>
      </c>
      <c r="J1427" s="160" t="s">
        <v>455</v>
      </c>
      <c r="K1427" s="159"/>
      <c r="L1427" s="160"/>
      <c r="M1427" s="159"/>
      <c r="N1427" s="158" t="s">
        <v>7147</v>
      </c>
      <c r="O1427" s="158" t="s">
        <v>366</v>
      </c>
      <c r="P1427" s="158" t="s">
        <v>442</v>
      </c>
      <c r="Q1427" s="162" t="s">
        <v>16433</v>
      </c>
      <c r="R1427" s="162" t="s">
        <v>23255</v>
      </c>
      <c r="S1427" s="176" t="s">
        <v>193</v>
      </c>
      <c r="T1427" s="167" t="s">
        <v>472</v>
      </c>
      <c r="U1427" s="149" t="s">
        <v>9928</v>
      </c>
      <c r="V1427" s="149"/>
      <c r="W1427" s="164" t="str">
        <f>VLOOKUP(TRIM(X1427),X10:Y88,2,FALSE)</f>
        <v>Krisztian</v>
      </c>
      <c r="X1427" s="11" t="str">
        <f t="shared" si="47"/>
        <v>6.5.6</v>
      </c>
      <c r="AA1427" s="1">
        <f t="shared" si="46"/>
        <v>26</v>
      </c>
    </row>
    <row r="1428" spans="1:27" ht="34.799999999999997" customHeight="1">
      <c r="A1428" s="150" t="s">
        <v>185</v>
      </c>
      <c r="B1428" s="165" t="s">
        <v>70</v>
      </c>
      <c r="C1428" s="153" t="s">
        <v>186</v>
      </c>
      <c r="D1428" s="153" t="s">
        <v>141</v>
      </c>
      <c r="E1428" s="154" t="s">
        <v>22554</v>
      </c>
      <c r="F1428" s="155" t="s">
        <v>27</v>
      </c>
      <c r="G1428" s="155" t="s">
        <v>189</v>
      </c>
      <c r="H1428" s="155" t="s">
        <v>20950</v>
      </c>
      <c r="I1428" s="166" t="s">
        <v>23220</v>
      </c>
      <c r="J1428" s="160" t="s">
        <v>422</v>
      </c>
      <c r="K1428" s="159"/>
      <c r="L1428" s="160"/>
      <c r="M1428" s="159"/>
      <c r="N1428" s="158" t="s">
        <v>20033</v>
      </c>
      <c r="O1428" s="158" t="s">
        <v>366</v>
      </c>
      <c r="P1428" s="158" t="s">
        <v>442</v>
      </c>
      <c r="Q1428" s="162" t="s">
        <v>20504</v>
      </c>
      <c r="R1428" s="162" t="s">
        <v>23339</v>
      </c>
      <c r="S1428" s="163" t="s">
        <v>23340</v>
      </c>
      <c r="T1428" s="167" t="s">
        <v>767</v>
      </c>
      <c r="U1428" s="149" t="s">
        <v>9928</v>
      </c>
      <c r="V1428" s="149"/>
      <c r="W1428" s="164" t="str">
        <f>VLOOKUP(TRIM(X1428),X10:Y88,2,FALSE)</f>
        <v>Krisztian</v>
      </c>
      <c r="X1428" s="11" t="str">
        <f t="shared" si="47"/>
        <v>6.5.6</v>
      </c>
      <c r="AA1428" s="1">
        <f t="shared" si="46"/>
        <v>36</v>
      </c>
    </row>
    <row r="1429" spans="1:27" ht="34.799999999999997" customHeight="1">
      <c r="A1429" s="150" t="s">
        <v>185</v>
      </c>
      <c r="B1429" s="165" t="s">
        <v>70</v>
      </c>
      <c r="C1429" s="153" t="s">
        <v>186</v>
      </c>
      <c r="D1429" s="153" t="s">
        <v>141</v>
      </c>
      <c r="E1429" s="154" t="s">
        <v>22555</v>
      </c>
      <c r="F1429" s="155" t="s">
        <v>27</v>
      </c>
      <c r="G1429" s="155" t="s">
        <v>189</v>
      </c>
      <c r="H1429" s="155" t="s">
        <v>20808</v>
      </c>
      <c r="I1429" s="166" t="s">
        <v>22246</v>
      </c>
      <c r="J1429" s="160" t="s">
        <v>422</v>
      </c>
      <c r="K1429" s="159"/>
      <c r="L1429" s="160"/>
      <c r="M1429" s="159"/>
      <c r="N1429" s="158" t="s">
        <v>20033</v>
      </c>
      <c r="O1429" s="158" t="s">
        <v>366</v>
      </c>
      <c r="P1429" s="158" t="s">
        <v>442</v>
      </c>
      <c r="Q1429" s="162" t="s">
        <v>20079</v>
      </c>
      <c r="R1429" s="162" t="s">
        <v>23342</v>
      </c>
      <c r="S1429" s="163" t="s">
        <v>23343</v>
      </c>
      <c r="T1429" s="167" t="s">
        <v>767</v>
      </c>
      <c r="U1429" s="149" t="s">
        <v>9928</v>
      </c>
      <c r="V1429" s="149"/>
      <c r="W1429" s="164" t="str">
        <f>VLOOKUP(TRIM(X1429),X10:Y88,2,FALSE)</f>
        <v>Krisztian</v>
      </c>
      <c r="X1429" s="11" t="str">
        <f t="shared" si="47"/>
        <v>6.5.6</v>
      </c>
      <c r="AA1429" s="1">
        <f t="shared" si="46"/>
        <v>21</v>
      </c>
    </row>
    <row r="1430" spans="1:27" ht="34.799999999999997" customHeight="1">
      <c r="A1430" s="150" t="s">
        <v>185</v>
      </c>
      <c r="B1430" s="165" t="s">
        <v>70</v>
      </c>
      <c r="C1430" s="153" t="s">
        <v>186</v>
      </c>
      <c r="D1430" s="153" t="s">
        <v>141</v>
      </c>
      <c r="E1430" s="154" t="s">
        <v>22556</v>
      </c>
      <c r="F1430" s="155" t="s">
        <v>27</v>
      </c>
      <c r="G1430" s="155" t="s">
        <v>189</v>
      </c>
      <c r="H1430" s="155" t="s">
        <v>20886</v>
      </c>
      <c r="I1430" s="166" t="s">
        <v>16763</v>
      </c>
      <c r="J1430" s="160" t="s">
        <v>422</v>
      </c>
      <c r="K1430" s="159"/>
      <c r="L1430" s="160"/>
      <c r="M1430" s="159"/>
      <c r="N1430" s="158" t="s">
        <v>20033</v>
      </c>
      <c r="O1430" s="158" t="s">
        <v>366</v>
      </c>
      <c r="P1430" s="158" t="s">
        <v>442</v>
      </c>
      <c r="Q1430" s="162" t="s">
        <v>20269</v>
      </c>
      <c r="R1430" s="162" t="s">
        <v>23346</v>
      </c>
      <c r="S1430" s="163" t="s">
        <v>23347</v>
      </c>
      <c r="T1430" s="167" t="s">
        <v>3077</v>
      </c>
      <c r="U1430" s="149" t="s">
        <v>9928</v>
      </c>
      <c r="V1430" s="149"/>
      <c r="W1430" s="164" t="str">
        <f>VLOOKUP(TRIM(X1430),X10:Y88,2,FALSE)</f>
        <v>Krisztian</v>
      </c>
      <c r="X1430" s="11" t="str">
        <f t="shared" si="47"/>
        <v>6.5.6</v>
      </c>
      <c r="AA1430" s="1">
        <f t="shared" si="46"/>
        <v>45</v>
      </c>
    </row>
    <row r="1431" spans="1:27" ht="34.799999999999997" customHeight="1">
      <c r="A1431" s="150" t="s">
        <v>185</v>
      </c>
      <c r="B1431" s="165" t="s">
        <v>70</v>
      </c>
      <c r="C1431" s="153" t="s">
        <v>186</v>
      </c>
      <c r="D1431" s="153" t="s">
        <v>141</v>
      </c>
      <c r="E1431" s="154" t="s">
        <v>22557</v>
      </c>
      <c r="F1431" s="155" t="s">
        <v>27</v>
      </c>
      <c r="G1431" s="155" t="s">
        <v>189</v>
      </c>
      <c r="H1431" s="155" t="s">
        <v>20914</v>
      </c>
      <c r="I1431" s="166" t="s">
        <v>23186</v>
      </c>
      <c r="J1431" s="160" t="s">
        <v>422</v>
      </c>
      <c r="K1431" s="159"/>
      <c r="L1431" s="160"/>
      <c r="M1431" s="159"/>
      <c r="N1431" s="158" t="s">
        <v>20033</v>
      </c>
      <c r="O1431" s="158" t="s">
        <v>366</v>
      </c>
      <c r="P1431" s="158" t="s">
        <v>442</v>
      </c>
      <c r="Q1431" s="162" t="s">
        <v>20330</v>
      </c>
      <c r="R1431" s="162" t="s">
        <v>23380</v>
      </c>
      <c r="S1431" s="168" t="s">
        <v>200</v>
      </c>
      <c r="T1431" s="167" t="s">
        <v>3077</v>
      </c>
      <c r="U1431" s="149" t="s">
        <v>9928</v>
      </c>
      <c r="V1431" s="149"/>
      <c r="W1431" s="164" t="str">
        <f>VLOOKUP(TRIM(X1431),X10:Y88,2,FALSE)</f>
        <v>Krisztian</v>
      </c>
      <c r="X1431" s="11" t="str">
        <f t="shared" si="47"/>
        <v>6.5.6</v>
      </c>
      <c r="AA1431" s="1">
        <f t="shared" si="46"/>
        <v>64</v>
      </c>
    </row>
    <row r="1432" spans="1:27" ht="34.799999999999997" customHeight="1">
      <c r="A1432" s="150" t="s">
        <v>185</v>
      </c>
      <c r="B1432" s="165" t="s">
        <v>70</v>
      </c>
      <c r="C1432" s="153" t="s">
        <v>186</v>
      </c>
      <c r="D1432" s="153" t="s">
        <v>151</v>
      </c>
      <c r="E1432" s="154" t="s">
        <v>22558</v>
      </c>
      <c r="F1432" s="155" t="s">
        <v>26</v>
      </c>
      <c r="G1432" s="155" t="s">
        <v>189</v>
      </c>
      <c r="H1432" s="155" t="s">
        <v>20466</v>
      </c>
      <c r="I1432" s="166" t="s">
        <v>1638</v>
      </c>
      <c r="J1432" s="160"/>
      <c r="K1432" s="159"/>
      <c r="L1432" s="160"/>
      <c r="M1432" s="159"/>
      <c r="N1432" s="158"/>
      <c r="O1432" s="158" t="s">
        <v>366</v>
      </c>
      <c r="P1432" s="158"/>
      <c r="Q1432" s="162" t="s">
        <v>22798</v>
      </c>
      <c r="R1432" s="162" t="s">
        <v>23225</v>
      </c>
      <c r="S1432" s="163" t="s">
        <v>253</v>
      </c>
      <c r="T1432" s="167" t="s">
        <v>578</v>
      </c>
      <c r="U1432" s="149" t="s">
        <v>9928</v>
      </c>
      <c r="V1432" s="149"/>
      <c r="W1432" s="164" t="str">
        <f>VLOOKUP(TRIM(X1432),X10:Y88,2,FALSE)</f>
        <v>Krisztian</v>
      </c>
      <c r="X1432" s="11" t="str">
        <f t="shared" si="47"/>
        <v>6.5.10</v>
      </c>
      <c r="AA1432" s="1">
        <f t="shared" si="46"/>
        <v>6</v>
      </c>
    </row>
    <row r="1433" spans="1:27" ht="34.799999999999997" customHeight="1">
      <c r="A1433" s="150" t="s">
        <v>185</v>
      </c>
      <c r="B1433" s="165" t="s">
        <v>70</v>
      </c>
      <c r="C1433" s="153" t="s">
        <v>186</v>
      </c>
      <c r="D1433" s="153" t="s">
        <v>158</v>
      </c>
      <c r="E1433" s="154" t="s">
        <v>22559</v>
      </c>
      <c r="F1433" s="155" t="s">
        <v>27</v>
      </c>
      <c r="G1433" s="155" t="s">
        <v>189</v>
      </c>
      <c r="H1433" s="155" t="s">
        <v>20919</v>
      </c>
      <c r="I1433" s="166" t="s">
        <v>633</v>
      </c>
      <c r="J1433" s="160" t="s">
        <v>20125</v>
      </c>
      <c r="K1433" s="159"/>
      <c r="L1433" s="160"/>
      <c r="M1433" s="159"/>
      <c r="N1433" s="158" t="s">
        <v>423</v>
      </c>
      <c r="O1433" s="158" t="s">
        <v>20557</v>
      </c>
      <c r="P1433" s="158" t="s">
        <v>20126</v>
      </c>
      <c r="Q1433" s="162" t="s">
        <v>20372</v>
      </c>
      <c r="R1433" s="162" t="s">
        <v>23349</v>
      </c>
      <c r="S1433" s="163" t="s">
        <v>23350</v>
      </c>
      <c r="T1433" s="167" t="s">
        <v>472</v>
      </c>
      <c r="U1433" s="149" t="s">
        <v>9928</v>
      </c>
      <c r="V1433" s="149"/>
      <c r="W1433" s="164" t="str">
        <f>VLOOKUP(TRIM(X1433),X10:Y88,2,FALSE)</f>
        <v>Krisztian</v>
      </c>
      <c r="X1433" s="11" t="str">
        <f t="shared" si="47"/>
        <v>6.7</v>
      </c>
      <c r="AA1433" s="1">
        <f t="shared" ref="AA1433:AA1493" si="48">LEN(I1433)</f>
        <v>17</v>
      </c>
    </row>
    <row r="1434" spans="1:27" ht="34.799999999999997" customHeight="1">
      <c r="A1434" s="150" t="s">
        <v>185</v>
      </c>
      <c r="B1434" s="165" t="s">
        <v>70</v>
      </c>
      <c r="C1434" s="153" t="s">
        <v>186</v>
      </c>
      <c r="D1434" s="153" t="s">
        <v>158</v>
      </c>
      <c r="E1434" s="154" t="s">
        <v>22560</v>
      </c>
      <c r="F1434" s="155" t="s">
        <v>27</v>
      </c>
      <c r="G1434" s="155" t="s">
        <v>189</v>
      </c>
      <c r="H1434" s="155" t="s">
        <v>20866</v>
      </c>
      <c r="I1434" s="166" t="s">
        <v>859</v>
      </c>
      <c r="J1434" s="160" t="s">
        <v>20125</v>
      </c>
      <c r="K1434" s="159"/>
      <c r="L1434" s="160"/>
      <c r="M1434" s="159"/>
      <c r="N1434" s="158" t="s">
        <v>423</v>
      </c>
      <c r="O1434" s="158" t="s">
        <v>20557</v>
      </c>
      <c r="P1434" s="158" t="s">
        <v>20126</v>
      </c>
      <c r="Q1434" s="162" t="s">
        <v>20231</v>
      </c>
      <c r="R1434" s="162" t="s">
        <v>23256</v>
      </c>
      <c r="S1434" s="176" t="s">
        <v>193</v>
      </c>
      <c r="T1434" s="167" t="s">
        <v>848</v>
      </c>
      <c r="U1434" s="149" t="s">
        <v>9928</v>
      </c>
      <c r="V1434" s="149"/>
      <c r="W1434" s="164" t="str">
        <f>VLOOKUP(TRIM(X1434),X10:Y88,2,FALSE)</f>
        <v>Krisztian</v>
      </c>
      <c r="X1434" s="11" t="str">
        <f t="shared" si="47"/>
        <v>6.7</v>
      </c>
      <c r="AA1434" s="1">
        <f t="shared" si="48"/>
        <v>35</v>
      </c>
    </row>
    <row r="1435" spans="1:27" ht="34.799999999999997" customHeight="1">
      <c r="A1435" s="150" t="s">
        <v>185</v>
      </c>
      <c r="B1435" s="165" t="s">
        <v>70</v>
      </c>
      <c r="C1435" s="153" t="s">
        <v>186</v>
      </c>
      <c r="D1435" s="153" t="s">
        <v>158</v>
      </c>
      <c r="E1435" s="154" t="s">
        <v>22561</v>
      </c>
      <c r="F1435" s="155" t="s">
        <v>27</v>
      </c>
      <c r="G1435" s="155" t="s">
        <v>189</v>
      </c>
      <c r="H1435" s="155" t="s">
        <v>20127</v>
      </c>
      <c r="I1435" s="166" t="s">
        <v>859</v>
      </c>
      <c r="J1435" s="160" t="s">
        <v>20125</v>
      </c>
      <c r="K1435" s="159"/>
      <c r="L1435" s="160"/>
      <c r="M1435" s="159"/>
      <c r="N1435" s="158" t="s">
        <v>423</v>
      </c>
      <c r="O1435" s="158" t="s">
        <v>20557</v>
      </c>
      <c r="P1435" s="158" t="s">
        <v>20126</v>
      </c>
      <c r="Q1435" s="162" t="s">
        <v>20127</v>
      </c>
      <c r="R1435" s="162" t="s">
        <v>22810</v>
      </c>
      <c r="S1435" s="163" t="s">
        <v>193</v>
      </c>
      <c r="T1435" s="167" t="s">
        <v>848</v>
      </c>
      <c r="U1435" s="149"/>
      <c r="V1435" s="149"/>
      <c r="W1435" s="164" t="str">
        <f>VLOOKUP(TRIM(X1435),X10:Y88,2,FALSE)</f>
        <v>Krisztian</v>
      </c>
      <c r="X1435" s="11" t="str">
        <f t="shared" si="47"/>
        <v>6.7</v>
      </c>
      <c r="AA1435" s="1">
        <f t="shared" si="48"/>
        <v>35</v>
      </c>
    </row>
    <row r="1436" spans="1:27" ht="34.799999999999997" customHeight="1">
      <c r="A1436" s="150" t="s">
        <v>185</v>
      </c>
      <c r="B1436" s="165" t="s">
        <v>70</v>
      </c>
      <c r="C1436" s="153" t="s">
        <v>186</v>
      </c>
      <c r="D1436" s="153" t="s">
        <v>158</v>
      </c>
      <c r="E1436" s="154" t="s">
        <v>22562</v>
      </c>
      <c r="F1436" s="155" t="s">
        <v>27</v>
      </c>
      <c r="G1436" s="155" t="s">
        <v>189</v>
      </c>
      <c r="H1436" s="155" t="s">
        <v>21035</v>
      </c>
      <c r="I1436" s="166" t="s">
        <v>475</v>
      </c>
      <c r="J1436" s="160" t="s">
        <v>20125</v>
      </c>
      <c r="K1436" s="159"/>
      <c r="L1436" s="160"/>
      <c r="M1436" s="159"/>
      <c r="N1436" s="158" t="s">
        <v>423</v>
      </c>
      <c r="O1436" s="158" t="s">
        <v>20557</v>
      </c>
      <c r="P1436" s="158" t="s">
        <v>20126</v>
      </c>
      <c r="Q1436" s="162" t="s">
        <v>21300</v>
      </c>
      <c r="R1436" s="162" t="s">
        <v>23257</v>
      </c>
      <c r="S1436" s="176" t="s">
        <v>193</v>
      </c>
      <c r="T1436" s="167" t="s">
        <v>472</v>
      </c>
      <c r="U1436" s="149" t="s">
        <v>9928</v>
      </c>
      <c r="V1436" s="149"/>
      <c r="W1436" s="164" t="str">
        <f>VLOOKUP(TRIM(X1436),X10:Y88,2,FALSE)</f>
        <v>Krisztian</v>
      </c>
      <c r="X1436" s="11" t="str">
        <f t="shared" si="47"/>
        <v>6.7</v>
      </c>
      <c r="AA1436" s="1">
        <f t="shared" si="48"/>
        <v>17</v>
      </c>
    </row>
    <row r="1437" spans="1:27" ht="34.799999999999997" customHeight="1">
      <c r="A1437" s="150" t="s">
        <v>185</v>
      </c>
      <c r="B1437" s="165" t="s">
        <v>70</v>
      </c>
      <c r="C1437" s="153" t="s">
        <v>186</v>
      </c>
      <c r="D1437" s="153" t="s">
        <v>2151</v>
      </c>
      <c r="E1437" s="154" t="s">
        <v>22563</v>
      </c>
      <c r="F1437" s="155" t="s">
        <v>27</v>
      </c>
      <c r="G1437" s="155" t="s">
        <v>189</v>
      </c>
      <c r="H1437" s="155" t="s">
        <v>20121</v>
      </c>
      <c r="I1437" s="166" t="s">
        <v>23183</v>
      </c>
      <c r="J1437" s="160" t="s">
        <v>20038</v>
      </c>
      <c r="K1437" s="159"/>
      <c r="L1437" s="160"/>
      <c r="M1437" s="159"/>
      <c r="N1437" s="158" t="s">
        <v>423</v>
      </c>
      <c r="O1437" s="158" t="s">
        <v>366</v>
      </c>
      <c r="P1437" s="158" t="s">
        <v>20039</v>
      </c>
      <c r="Q1437" s="162" t="s">
        <v>20121</v>
      </c>
      <c r="R1437" s="162" t="s">
        <v>22816</v>
      </c>
      <c r="S1437" s="163" t="s">
        <v>193</v>
      </c>
      <c r="T1437" s="167" t="s">
        <v>848</v>
      </c>
      <c r="U1437" s="149"/>
      <c r="V1437" s="149"/>
      <c r="W1437" s="164" t="str">
        <f>VLOOKUP(TRIM(X1437),X10:Y88,2,FALSE)</f>
        <v>Krisztian</v>
      </c>
      <c r="X1437" s="11" t="str">
        <f t="shared" si="47"/>
        <v>6.12</v>
      </c>
      <c r="AA1437" s="1">
        <f t="shared" si="48"/>
        <v>136</v>
      </c>
    </row>
    <row r="1438" spans="1:27" ht="34.799999999999997" customHeight="1">
      <c r="A1438" s="150" t="s">
        <v>185</v>
      </c>
      <c r="B1438" s="165" t="s">
        <v>70</v>
      </c>
      <c r="C1438" s="153" t="s">
        <v>186</v>
      </c>
      <c r="D1438" s="153" t="s">
        <v>91</v>
      </c>
      <c r="E1438" s="154" t="s">
        <v>22564</v>
      </c>
      <c r="F1438" s="155" t="s">
        <v>29</v>
      </c>
      <c r="G1438" s="155" t="s">
        <v>189</v>
      </c>
      <c r="H1438" s="155" t="s">
        <v>23415</v>
      </c>
      <c r="I1438" s="166" t="s">
        <v>2188</v>
      </c>
      <c r="J1438" s="160" t="s">
        <v>484</v>
      </c>
      <c r="K1438" s="159">
        <v>3282</v>
      </c>
      <c r="L1438" s="160" t="s">
        <v>83</v>
      </c>
      <c r="M1438" s="159" t="s">
        <v>485</v>
      </c>
      <c r="N1438" s="158" t="s">
        <v>16214</v>
      </c>
      <c r="O1438" s="158" t="s">
        <v>229</v>
      </c>
      <c r="P1438" s="158" t="s">
        <v>683</v>
      </c>
      <c r="Q1438" s="162" t="s">
        <v>21232</v>
      </c>
      <c r="R1438" s="162" t="s">
        <v>22831</v>
      </c>
      <c r="S1438" s="163" t="s">
        <v>193</v>
      </c>
      <c r="T1438" s="167" t="s">
        <v>2183</v>
      </c>
      <c r="U1438" s="149"/>
      <c r="V1438" s="149"/>
      <c r="W1438" s="164" t="str">
        <f>VLOOKUP(TRIM(X1438),X10:Y88,2,FALSE)</f>
        <v>Puneet</v>
      </c>
      <c r="X1438" s="11" t="str">
        <f t="shared" ref="X1438:X1493" si="49">IF(ISNONTEXT(D1438),"" &amp; D1438 &amp;"",T(D1438))</f>
        <v>5.1</v>
      </c>
      <c r="AA1438" s="1">
        <f t="shared" si="48"/>
        <v>13</v>
      </c>
    </row>
    <row r="1439" spans="1:27" ht="34.799999999999997" customHeight="1">
      <c r="A1439" s="150" t="s">
        <v>185</v>
      </c>
      <c r="B1439" s="165" t="s">
        <v>70</v>
      </c>
      <c r="C1439" s="153" t="s">
        <v>186</v>
      </c>
      <c r="D1439" s="153" t="s">
        <v>91</v>
      </c>
      <c r="E1439" s="154" t="s">
        <v>22565</v>
      </c>
      <c r="F1439" s="155" t="s">
        <v>29</v>
      </c>
      <c r="G1439" s="155" t="s">
        <v>189</v>
      </c>
      <c r="H1439" s="155" t="s">
        <v>23436</v>
      </c>
      <c r="I1439" s="166" t="s">
        <v>2188</v>
      </c>
      <c r="J1439" s="160" t="s">
        <v>484</v>
      </c>
      <c r="K1439" s="159">
        <v>3283</v>
      </c>
      <c r="L1439" s="160" t="s">
        <v>83</v>
      </c>
      <c r="M1439" s="159" t="s">
        <v>687</v>
      </c>
      <c r="N1439" s="158" t="s">
        <v>15918</v>
      </c>
      <c r="O1439" s="158" t="s">
        <v>206</v>
      </c>
      <c r="P1439" s="158" t="s">
        <v>683</v>
      </c>
      <c r="Q1439" s="162" t="s">
        <v>21233</v>
      </c>
      <c r="R1439" s="162" t="s">
        <v>22833</v>
      </c>
      <c r="S1439" s="163" t="s">
        <v>193</v>
      </c>
      <c r="T1439" s="167" t="s">
        <v>2183</v>
      </c>
      <c r="U1439" s="149"/>
      <c r="V1439" s="149"/>
      <c r="W1439" s="164" t="str">
        <f>VLOOKUP(TRIM(X1439),X10:Y88,2,FALSE)</f>
        <v>Puneet</v>
      </c>
      <c r="X1439" s="11" t="str">
        <f t="shared" si="49"/>
        <v>5.1</v>
      </c>
      <c r="AA1439" s="1">
        <f t="shared" si="48"/>
        <v>13</v>
      </c>
    </row>
    <row r="1440" spans="1:27" ht="34.799999999999997" customHeight="1">
      <c r="A1440" s="150" t="s">
        <v>185</v>
      </c>
      <c r="B1440" s="165" t="s">
        <v>70</v>
      </c>
      <c r="C1440" s="153" t="s">
        <v>186</v>
      </c>
      <c r="D1440" s="153" t="s">
        <v>91</v>
      </c>
      <c r="E1440" s="154" t="s">
        <v>22566</v>
      </c>
      <c r="F1440" s="155" t="s">
        <v>29</v>
      </c>
      <c r="G1440" s="155" t="s">
        <v>189</v>
      </c>
      <c r="H1440" s="155" t="s">
        <v>23421</v>
      </c>
      <c r="I1440" s="166" t="s">
        <v>2188</v>
      </c>
      <c r="J1440" s="160" t="s">
        <v>484</v>
      </c>
      <c r="K1440" s="159">
        <v>3301</v>
      </c>
      <c r="L1440" s="160" t="s">
        <v>76</v>
      </c>
      <c r="M1440" s="159" t="s">
        <v>687</v>
      </c>
      <c r="N1440" s="158" t="s">
        <v>7071</v>
      </c>
      <c r="O1440" s="158" t="s">
        <v>366</v>
      </c>
      <c r="P1440" s="158" t="s">
        <v>683</v>
      </c>
      <c r="Q1440" s="162" t="s">
        <v>21234</v>
      </c>
      <c r="R1440" s="162" t="s">
        <v>22832</v>
      </c>
      <c r="S1440" s="163" t="s">
        <v>193</v>
      </c>
      <c r="T1440" s="167" t="s">
        <v>2183</v>
      </c>
      <c r="U1440" s="149"/>
      <c r="V1440" s="149"/>
      <c r="W1440" s="164" t="str">
        <f>VLOOKUP(TRIM(X1440),X10:Y88,2,FALSE)</f>
        <v>Puneet</v>
      </c>
      <c r="X1440" s="11" t="str">
        <f t="shared" si="49"/>
        <v>5.1</v>
      </c>
      <c r="AA1440" s="1">
        <f t="shared" si="48"/>
        <v>13</v>
      </c>
    </row>
    <row r="1441" spans="1:27" ht="34.799999999999997" customHeight="1">
      <c r="A1441" s="150" t="s">
        <v>185</v>
      </c>
      <c r="B1441" s="165" t="s">
        <v>70</v>
      </c>
      <c r="C1441" s="153" t="s">
        <v>186</v>
      </c>
      <c r="D1441" s="153" t="s">
        <v>91</v>
      </c>
      <c r="E1441" s="154" t="s">
        <v>22567</v>
      </c>
      <c r="F1441" s="155" t="s">
        <v>29</v>
      </c>
      <c r="G1441" s="155" t="s">
        <v>189</v>
      </c>
      <c r="H1441" s="155" t="s">
        <v>22837</v>
      </c>
      <c r="I1441" s="166" t="s">
        <v>475</v>
      </c>
      <c r="J1441" s="160" t="s">
        <v>1284</v>
      </c>
      <c r="K1441" s="159">
        <v>48</v>
      </c>
      <c r="L1441" s="160" t="s">
        <v>81</v>
      </c>
      <c r="M1441" s="159" t="s">
        <v>485</v>
      </c>
      <c r="N1441" s="158" t="s">
        <v>6988</v>
      </c>
      <c r="O1441" s="158" t="s">
        <v>206</v>
      </c>
      <c r="P1441" s="158" t="s">
        <v>1285</v>
      </c>
      <c r="Q1441" s="162" t="s">
        <v>21242</v>
      </c>
      <c r="R1441" s="162" t="s">
        <v>22838</v>
      </c>
      <c r="S1441" s="163" t="s">
        <v>193</v>
      </c>
      <c r="T1441" s="167" t="s">
        <v>472</v>
      </c>
      <c r="U1441" s="149"/>
      <c r="V1441" s="149"/>
      <c r="W1441" s="164" t="str">
        <f>VLOOKUP(TRIM(X1441),X10:Y88,2,FALSE)</f>
        <v>Puneet</v>
      </c>
      <c r="X1441" s="11" t="str">
        <f t="shared" si="49"/>
        <v>5.1</v>
      </c>
      <c r="AA1441" s="1">
        <f t="shared" si="48"/>
        <v>17</v>
      </c>
    </row>
    <row r="1442" spans="1:27" ht="34.799999999999997" customHeight="1">
      <c r="A1442" s="150" t="s">
        <v>185</v>
      </c>
      <c r="B1442" s="165" t="s">
        <v>70</v>
      </c>
      <c r="C1442" s="153" t="s">
        <v>186</v>
      </c>
      <c r="D1442" s="153" t="s">
        <v>91</v>
      </c>
      <c r="E1442" s="154" t="s">
        <v>22568</v>
      </c>
      <c r="F1442" s="155" t="s">
        <v>29</v>
      </c>
      <c r="G1442" s="155" t="s">
        <v>189</v>
      </c>
      <c r="H1442" s="155" t="s">
        <v>22842</v>
      </c>
      <c r="I1442" s="166" t="s">
        <v>23178</v>
      </c>
      <c r="J1442" s="160" t="s">
        <v>608</v>
      </c>
      <c r="K1442" s="159">
        <v>350</v>
      </c>
      <c r="L1442" s="160" t="s">
        <v>81</v>
      </c>
      <c r="M1442" s="159" t="s">
        <v>485</v>
      </c>
      <c r="N1442" s="158" t="s">
        <v>15918</v>
      </c>
      <c r="O1442" s="158" t="s">
        <v>206</v>
      </c>
      <c r="P1442" s="158" t="s">
        <v>20073</v>
      </c>
      <c r="Q1442" s="162" t="s">
        <v>21200</v>
      </c>
      <c r="R1442" s="162" t="s">
        <v>22845</v>
      </c>
      <c r="S1442" s="163" t="s">
        <v>193</v>
      </c>
      <c r="T1442" s="167" t="s">
        <v>767</v>
      </c>
      <c r="U1442" s="149"/>
      <c r="V1442" s="149"/>
      <c r="W1442" s="164" t="str">
        <f>VLOOKUP(TRIM(X1442),X10:Y88,2,FALSE)</f>
        <v>Puneet</v>
      </c>
      <c r="X1442" s="11" t="str">
        <f t="shared" si="49"/>
        <v>5.1</v>
      </c>
      <c r="AA1442" s="1">
        <f t="shared" si="48"/>
        <v>30</v>
      </c>
    </row>
    <row r="1443" spans="1:27" ht="34.799999999999997" customHeight="1">
      <c r="A1443" s="150" t="s">
        <v>185</v>
      </c>
      <c r="B1443" s="165" t="s">
        <v>70</v>
      </c>
      <c r="C1443" s="153" t="s">
        <v>186</v>
      </c>
      <c r="D1443" s="153" t="s">
        <v>91</v>
      </c>
      <c r="E1443" s="154" t="s">
        <v>22569</v>
      </c>
      <c r="F1443" s="155" t="s">
        <v>29</v>
      </c>
      <c r="G1443" s="155" t="s">
        <v>189</v>
      </c>
      <c r="H1443" s="155" t="s">
        <v>22844</v>
      </c>
      <c r="I1443" s="166" t="s">
        <v>23178</v>
      </c>
      <c r="J1443" s="160" t="s">
        <v>608</v>
      </c>
      <c r="K1443" s="159">
        <v>361</v>
      </c>
      <c r="L1443" s="160" t="s">
        <v>76</v>
      </c>
      <c r="M1443" s="159" t="s">
        <v>687</v>
      </c>
      <c r="N1443" s="158" t="s">
        <v>15916</v>
      </c>
      <c r="O1443" s="158" t="s">
        <v>366</v>
      </c>
      <c r="P1443" s="158" t="s">
        <v>20073</v>
      </c>
      <c r="Q1443" s="162" t="s">
        <v>22359</v>
      </c>
      <c r="R1443" s="162" t="s">
        <v>22846</v>
      </c>
      <c r="S1443" s="163" t="s">
        <v>193</v>
      </c>
      <c r="T1443" s="167" t="s">
        <v>767</v>
      </c>
      <c r="U1443" s="149"/>
      <c r="V1443" s="149"/>
      <c r="W1443" s="164" t="str">
        <f>VLOOKUP(TRIM(X1443),X10:Y88,2,FALSE)</f>
        <v>Puneet</v>
      </c>
      <c r="X1443" s="11" t="str">
        <f t="shared" si="49"/>
        <v>5.1</v>
      </c>
      <c r="AA1443" s="1">
        <f t="shared" si="48"/>
        <v>30</v>
      </c>
    </row>
    <row r="1444" spans="1:27" ht="34.799999999999997" customHeight="1">
      <c r="A1444" s="150" t="s">
        <v>185</v>
      </c>
      <c r="B1444" s="165" t="s">
        <v>70</v>
      </c>
      <c r="C1444" s="153" t="s">
        <v>186</v>
      </c>
      <c r="D1444" s="153" t="s">
        <v>11389</v>
      </c>
      <c r="E1444" s="154" t="s">
        <v>22570</v>
      </c>
      <c r="F1444" s="155" t="s">
        <v>27</v>
      </c>
      <c r="G1444" s="155" t="s">
        <v>189</v>
      </c>
      <c r="H1444" s="155" t="s">
        <v>20493</v>
      </c>
      <c r="I1444" s="166" t="s">
        <v>21178</v>
      </c>
      <c r="J1444" s="160" t="s">
        <v>455</v>
      </c>
      <c r="K1444" s="159"/>
      <c r="L1444" s="160"/>
      <c r="M1444" s="159"/>
      <c r="N1444" s="158" t="s">
        <v>7147</v>
      </c>
      <c r="O1444" s="158" t="s">
        <v>366</v>
      </c>
      <c r="P1444" s="158" t="s">
        <v>442</v>
      </c>
      <c r="Q1444" s="162" t="s">
        <v>20494</v>
      </c>
      <c r="R1444" s="162" t="s">
        <v>23258</v>
      </c>
      <c r="S1444" s="176" t="s">
        <v>193</v>
      </c>
      <c r="T1444" s="167" t="s">
        <v>7018</v>
      </c>
      <c r="U1444" s="149" t="s">
        <v>9928</v>
      </c>
      <c r="V1444" s="149"/>
      <c r="W1444" s="164" t="str">
        <f>VLOOKUP(TRIM(X1444),X10:Y88,2,FALSE)</f>
        <v>Puneet</v>
      </c>
      <c r="X1444" s="11" t="str">
        <f t="shared" si="49"/>
        <v>6.5.7.1</v>
      </c>
      <c r="AA1444" s="1">
        <f t="shared" si="48"/>
        <v>56</v>
      </c>
    </row>
    <row r="1445" spans="1:27" ht="34.799999999999997" customHeight="1">
      <c r="A1445" s="150" t="s">
        <v>185</v>
      </c>
      <c r="B1445" s="165" t="s">
        <v>70</v>
      </c>
      <c r="C1445" s="153" t="s">
        <v>186</v>
      </c>
      <c r="D1445" s="153" t="s">
        <v>11389</v>
      </c>
      <c r="E1445" s="154" t="s">
        <v>22571</v>
      </c>
      <c r="F1445" s="155" t="s">
        <v>27</v>
      </c>
      <c r="G1445" s="155" t="s">
        <v>189</v>
      </c>
      <c r="H1445" s="155" t="s">
        <v>21024</v>
      </c>
      <c r="I1445" s="166" t="s">
        <v>1223</v>
      </c>
      <c r="J1445" s="160" t="s">
        <v>455</v>
      </c>
      <c r="K1445" s="159"/>
      <c r="L1445" s="160"/>
      <c r="M1445" s="159"/>
      <c r="N1445" s="158" t="s">
        <v>7147</v>
      </c>
      <c r="O1445" s="158" t="s">
        <v>366</v>
      </c>
      <c r="P1445" s="158" t="s">
        <v>442</v>
      </c>
      <c r="Q1445" s="162" t="s">
        <v>20726</v>
      </c>
      <c r="R1445" s="162" t="s">
        <v>23259</v>
      </c>
      <c r="S1445" s="176" t="s">
        <v>193</v>
      </c>
      <c r="T1445" s="167" t="s">
        <v>1339</v>
      </c>
      <c r="U1445" s="149" t="s">
        <v>9928</v>
      </c>
      <c r="V1445" s="149"/>
      <c r="W1445" s="164" t="str">
        <f>VLOOKUP(TRIM(X1445),X10:Y88,2,FALSE)</f>
        <v>Puneet</v>
      </c>
      <c r="X1445" s="11" t="str">
        <f t="shared" si="49"/>
        <v>6.5.7.1</v>
      </c>
      <c r="AA1445" s="1">
        <f t="shared" si="48"/>
        <v>4</v>
      </c>
    </row>
    <row r="1446" spans="1:27" ht="34.799999999999997" customHeight="1">
      <c r="A1446" s="150" t="s">
        <v>185</v>
      </c>
      <c r="B1446" s="165" t="s">
        <v>70</v>
      </c>
      <c r="C1446" s="153" t="s">
        <v>186</v>
      </c>
      <c r="D1446" s="153" t="s">
        <v>11389</v>
      </c>
      <c r="E1446" s="154" t="s">
        <v>22572</v>
      </c>
      <c r="F1446" s="155" t="s">
        <v>27</v>
      </c>
      <c r="G1446" s="155" t="s">
        <v>189</v>
      </c>
      <c r="H1446" s="155" t="s">
        <v>20796</v>
      </c>
      <c r="I1446" s="166" t="s">
        <v>1246</v>
      </c>
      <c r="J1446" s="160" t="s">
        <v>455</v>
      </c>
      <c r="K1446" s="159"/>
      <c r="L1446" s="160"/>
      <c r="M1446" s="159"/>
      <c r="N1446" s="158" t="s">
        <v>7147</v>
      </c>
      <c r="O1446" s="158" t="s">
        <v>366</v>
      </c>
      <c r="P1446" s="158" t="s">
        <v>442</v>
      </c>
      <c r="Q1446" s="162" t="s">
        <v>20797</v>
      </c>
      <c r="R1446" s="162" t="s">
        <v>23260</v>
      </c>
      <c r="S1446" s="176" t="s">
        <v>193</v>
      </c>
      <c r="T1446" s="167" t="s">
        <v>1215</v>
      </c>
      <c r="U1446" s="149" t="s">
        <v>9928</v>
      </c>
      <c r="V1446" s="149"/>
      <c r="W1446" s="164" t="str">
        <f>VLOOKUP(TRIM(X1446),X10:Y88,2,FALSE)</f>
        <v>Puneet</v>
      </c>
      <c r="X1446" s="11" t="str">
        <f t="shared" si="49"/>
        <v>6.5.7.1</v>
      </c>
      <c r="AA1446" s="1">
        <f t="shared" si="48"/>
        <v>19</v>
      </c>
    </row>
    <row r="1447" spans="1:27" ht="34.799999999999997" customHeight="1">
      <c r="A1447" s="150" t="s">
        <v>185</v>
      </c>
      <c r="B1447" s="165" t="s">
        <v>70</v>
      </c>
      <c r="C1447" s="153" t="s">
        <v>186</v>
      </c>
      <c r="D1447" s="153" t="s">
        <v>11392</v>
      </c>
      <c r="E1447" s="154" t="s">
        <v>22573</v>
      </c>
      <c r="F1447" s="155" t="s">
        <v>27</v>
      </c>
      <c r="G1447" s="155" t="s">
        <v>189</v>
      </c>
      <c r="H1447" s="155" t="s">
        <v>20159</v>
      </c>
      <c r="I1447" s="166" t="s">
        <v>1283</v>
      </c>
      <c r="J1447" s="160" t="s">
        <v>455</v>
      </c>
      <c r="K1447" s="159"/>
      <c r="L1447" s="160"/>
      <c r="M1447" s="159"/>
      <c r="N1447" s="158" t="s">
        <v>7147</v>
      </c>
      <c r="O1447" s="158" t="s">
        <v>366</v>
      </c>
      <c r="P1447" s="158" t="s">
        <v>442</v>
      </c>
      <c r="Q1447" s="162" t="s">
        <v>20160</v>
      </c>
      <c r="R1447" s="162" t="s">
        <v>23352</v>
      </c>
      <c r="S1447" s="163" t="s">
        <v>23353</v>
      </c>
      <c r="T1447" s="167" t="s">
        <v>1288</v>
      </c>
      <c r="U1447" s="149" t="s">
        <v>9928</v>
      </c>
      <c r="V1447" s="149"/>
      <c r="W1447" s="164" t="str">
        <f>VLOOKUP(TRIM(X1447),X10:Y88,2,FALSE)</f>
        <v>Puneet</v>
      </c>
      <c r="X1447" s="11" t="str">
        <f t="shared" si="49"/>
        <v>6.5.7.4</v>
      </c>
      <c r="AA1447" s="1">
        <f t="shared" si="48"/>
        <v>3</v>
      </c>
    </row>
    <row r="1448" spans="1:27" ht="34.799999999999997" customHeight="1">
      <c r="A1448" s="150" t="s">
        <v>185</v>
      </c>
      <c r="B1448" s="165" t="s">
        <v>70</v>
      </c>
      <c r="C1448" s="153" t="s">
        <v>186</v>
      </c>
      <c r="D1448" s="153" t="s">
        <v>11392</v>
      </c>
      <c r="E1448" s="154" t="s">
        <v>22574</v>
      </c>
      <c r="F1448" s="155" t="s">
        <v>27</v>
      </c>
      <c r="G1448" s="155" t="s">
        <v>189</v>
      </c>
      <c r="H1448" s="155" t="s">
        <v>20516</v>
      </c>
      <c r="I1448" s="166" t="s">
        <v>947</v>
      </c>
      <c r="J1448" s="160" t="s">
        <v>455</v>
      </c>
      <c r="K1448" s="159"/>
      <c r="L1448" s="160"/>
      <c r="M1448" s="159"/>
      <c r="N1448" s="158" t="s">
        <v>7147</v>
      </c>
      <c r="O1448" s="158" t="s">
        <v>366</v>
      </c>
      <c r="P1448" s="158" t="s">
        <v>442</v>
      </c>
      <c r="Q1448" s="162" t="s">
        <v>20517</v>
      </c>
      <c r="R1448" s="162" t="s">
        <v>22861</v>
      </c>
      <c r="S1448" s="163" t="s">
        <v>193</v>
      </c>
      <c r="T1448" s="167" t="s">
        <v>949</v>
      </c>
      <c r="U1448" s="149"/>
      <c r="V1448" s="149"/>
      <c r="W1448" s="164" t="str">
        <f>VLOOKUP(TRIM(X1448),X10:Y88,2,FALSE)</f>
        <v>Puneet</v>
      </c>
      <c r="X1448" s="11" t="str">
        <f t="shared" si="49"/>
        <v>6.5.7.4</v>
      </c>
      <c r="AA1448" s="1">
        <f t="shared" si="48"/>
        <v>7</v>
      </c>
    </row>
    <row r="1449" spans="1:27" ht="34.799999999999997" customHeight="1">
      <c r="A1449" s="150" t="s">
        <v>185</v>
      </c>
      <c r="B1449" s="165" t="s">
        <v>70</v>
      </c>
      <c r="C1449" s="153" t="s">
        <v>186</v>
      </c>
      <c r="D1449" s="153" t="s">
        <v>11392</v>
      </c>
      <c r="E1449" s="154" t="s">
        <v>22575</v>
      </c>
      <c r="F1449" s="155" t="s">
        <v>27</v>
      </c>
      <c r="G1449" s="155" t="s">
        <v>189</v>
      </c>
      <c r="H1449" s="155" t="s">
        <v>20226</v>
      </c>
      <c r="I1449" s="166" t="s">
        <v>23206</v>
      </c>
      <c r="J1449" s="160" t="s">
        <v>455</v>
      </c>
      <c r="K1449" s="159"/>
      <c r="L1449" s="160"/>
      <c r="M1449" s="159"/>
      <c r="N1449" s="158" t="s">
        <v>7147</v>
      </c>
      <c r="O1449" s="158" t="s">
        <v>366</v>
      </c>
      <c r="P1449" s="158" t="s">
        <v>442</v>
      </c>
      <c r="Q1449" s="162" t="s">
        <v>20227</v>
      </c>
      <c r="R1449" s="162" t="s">
        <v>23355</v>
      </c>
      <c r="S1449" s="163" t="s">
        <v>23356</v>
      </c>
      <c r="T1449" s="167" t="s">
        <v>432</v>
      </c>
      <c r="U1449" s="149" t="s">
        <v>9928</v>
      </c>
      <c r="V1449" s="149"/>
      <c r="W1449" s="164" t="str">
        <f>VLOOKUP(TRIM(X1449),X10:Y88,2,FALSE)</f>
        <v>Puneet</v>
      </c>
      <c r="X1449" s="11" t="str">
        <f t="shared" si="49"/>
        <v>6.5.7.4</v>
      </c>
      <c r="AA1449" s="1">
        <f t="shared" si="48"/>
        <v>26</v>
      </c>
    </row>
    <row r="1450" spans="1:27" ht="34.799999999999997" customHeight="1">
      <c r="A1450" s="150" t="s">
        <v>185</v>
      </c>
      <c r="B1450" s="165" t="s">
        <v>70</v>
      </c>
      <c r="C1450" s="153" t="s">
        <v>186</v>
      </c>
      <c r="D1450" s="153" t="s">
        <v>11393</v>
      </c>
      <c r="E1450" s="154" t="s">
        <v>22576</v>
      </c>
      <c r="F1450" s="155" t="s">
        <v>27</v>
      </c>
      <c r="G1450" s="155" t="s">
        <v>189</v>
      </c>
      <c r="H1450" s="155" t="s">
        <v>20966</v>
      </c>
      <c r="I1450" s="166" t="s">
        <v>23163</v>
      </c>
      <c r="J1450" s="160" t="s">
        <v>422</v>
      </c>
      <c r="K1450" s="159"/>
      <c r="L1450" s="160"/>
      <c r="M1450" s="159"/>
      <c r="N1450" s="158" t="s">
        <v>20033</v>
      </c>
      <c r="O1450" s="158" t="s">
        <v>366</v>
      </c>
      <c r="P1450" s="158" t="s">
        <v>442</v>
      </c>
      <c r="Q1450" s="162" t="s">
        <v>20545</v>
      </c>
      <c r="R1450" s="162" t="s">
        <v>23389</v>
      </c>
      <c r="S1450" s="163" t="s">
        <v>23357</v>
      </c>
      <c r="T1450" s="167" t="s">
        <v>1120</v>
      </c>
      <c r="U1450" s="149" t="s">
        <v>9928</v>
      </c>
      <c r="V1450" s="149"/>
      <c r="W1450" s="164" t="str">
        <f>VLOOKUP(TRIM(X1450),X10:Y88,2,FALSE)</f>
        <v>Puneet</v>
      </c>
      <c r="X1450" s="11" t="str">
        <f t="shared" si="49"/>
        <v>6.5.7.5</v>
      </c>
      <c r="AA1450" s="1">
        <f t="shared" si="48"/>
        <v>35</v>
      </c>
    </row>
    <row r="1451" spans="1:27" ht="34.799999999999997" customHeight="1">
      <c r="A1451" s="150" t="s">
        <v>185</v>
      </c>
      <c r="B1451" s="165" t="s">
        <v>70</v>
      </c>
      <c r="C1451" s="153" t="s">
        <v>186</v>
      </c>
      <c r="D1451" s="153" t="s">
        <v>11393</v>
      </c>
      <c r="E1451" s="154" t="s">
        <v>22577</v>
      </c>
      <c r="F1451" s="155" t="s">
        <v>27</v>
      </c>
      <c r="G1451" s="155" t="s">
        <v>189</v>
      </c>
      <c r="H1451" s="155" t="s">
        <v>20804</v>
      </c>
      <c r="I1451" s="166" t="s">
        <v>22873</v>
      </c>
      <c r="J1451" s="160" t="s">
        <v>455</v>
      </c>
      <c r="K1451" s="159"/>
      <c r="L1451" s="160"/>
      <c r="M1451" s="159"/>
      <c r="N1451" s="158" t="s">
        <v>7147</v>
      </c>
      <c r="O1451" s="158" t="s">
        <v>366</v>
      </c>
      <c r="P1451" s="158" t="s">
        <v>442</v>
      </c>
      <c r="Q1451" s="162" t="s">
        <v>20072</v>
      </c>
      <c r="R1451" s="162" t="s">
        <v>22897</v>
      </c>
      <c r="S1451" s="163" t="s">
        <v>193</v>
      </c>
      <c r="T1451" s="167" t="s">
        <v>767</v>
      </c>
      <c r="U1451" s="149"/>
      <c r="V1451" s="149"/>
      <c r="W1451" s="164" t="str">
        <f>VLOOKUP(TRIM(X1451),X10:Y88,2,FALSE)</f>
        <v>Puneet</v>
      </c>
      <c r="X1451" s="11" t="str">
        <f t="shared" si="49"/>
        <v>6.5.7.5</v>
      </c>
      <c r="AA1451" s="1">
        <f t="shared" si="48"/>
        <v>44</v>
      </c>
    </row>
    <row r="1452" spans="1:27" ht="34.799999999999997" customHeight="1">
      <c r="A1452" s="150" t="s">
        <v>185</v>
      </c>
      <c r="B1452" s="165" t="s">
        <v>70</v>
      </c>
      <c r="C1452" s="153" t="s">
        <v>186</v>
      </c>
      <c r="D1452" s="153" t="s">
        <v>11394</v>
      </c>
      <c r="E1452" s="154" t="s">
        <v>22578</v>
      </c>
      <c r="F1452" s="155" t="s">
        <v>27</v>
      </c>
      <c r="G1452" s="155" t="s">
        <v>189</v>
      </c>
      <c r="H1452" s="155" t="s">
        <v>20182</v>
      </c>
      <c r="I1452" s="166" t="s">
        <v>23166</v>
      </c>
      <c r="J1452" s="160" t="s">
        <v>422</v>
      </c>
      <c r="K1452" s="159"/>
      <c r="L1452" s="160"/>
      <c r="M1452" s="159"/>
      <c r="N1452" s="158" t="s">
        <v>20033</v>
      </c>
      <c r="O1452" s="158" t="s">
        <v>366</v>
      </c>
      <c r="P1452" s="158" t="s">
        <v>442</v>
      </c>
      <c r="Q1452" s="162" t="s">
        <v>20183</v>
      </c>
      <c r="R1452" s="162" t="s">
        <v>23361</v>
      </c>
      <c r="S1452" s="163" t="s">
        <v>444</v>
      </c>
      <c r="T1452" s="167" t="s">
        <v>3378</v>
      </c>
      <c r="U1452" s="149" t="s">
        <v>9928</v>
      </c>
      <c r="V1452" s="149"/>
      <c r="W1452" s="164" t="str">
        <f>VLOOKUP(TRIM(X1452),X10:Y88,2,FALSE)</f>
        <v>Puneet</v>
      </c>
      <c r="X1452" s="11" t="str">
        <f t="shared" si="49"/>
        <v>6.5.8.1</v>
      </c>
      <c r="AA1452" s="1">
        <f t="shared" si="48"/>
        <v>31</v>
      </c>
    </row>
    <row r="1453" spans="1:27" ht="34.799999999999997" customHeight="1">
      <c r="A1453" s="150" t="s">
        <v>185</v>
      </c>
      <c r="B1453" s="165" t="s">
        <v>70</v>
      </c>
      <c r="C1453" s="153" t="s">
        <v>186</v>
      </c>
      <c r="D1453" s="153" t="s">
        <v>11394</v>
      </c>
      <c r="E1453" s="154" t="s">
        <v>22579</v>
      </c>
      <c r="F1453" s="155" t="s">
        <v>27</v>
      </c>
      <c r="G1453" s="155" t="s">
        <v>189</v>
      </c>
      <c r="H1453" s="155" t="s">
        <v>20888</v>
      </c>
      <c r="I1453" s="166" t="s">
        <v>23167</v>
      </c>
      <c r="J1453" s="160" t="s">
        <v>422</v>
      </c>
      <c r="K1453" s="159"/>
      <c r="L1453" s="160"/>
      <c r="M1453" s="159"/>
      <c r="N1453" s="158" t="s">
        <v>20087</v>
      </c>
      <c r="O1453" s="158" t="s">
        <v>366</v>
      </c>
      <c r="P1453" s="158" t="s">
        <v>442</v>
      </c>
      <c r="Q1453" s="162" t="s">
        <v>20271</v>
      </c>
      <c r="R1453" s="162" t="s">
        <v>23363</v>
      </c>
      <c r="S1453" s="163" t="s">
        <v>23359</v>
      </c>
      <c r="T1453" s="167" t="s">
        <v>472</v>
      </c>
      <c r="U1453" s="149" t="s">
        <v>9928</v>
      </c>
      <c r="V1453" s="149"/>
      <c r="W1453" s="164" t="str">
        <f>VLOOKUP(TRIM(X1453),X10:Y88,2,FALSE)</f>
        <v>Puneet</v>
      </c>
      <c r="X1453" s="11" t="str">
        <f t="shared" si="49"/>
        <v>6.5.8.1</v>
      </c>
      <c r="AA1453" s="1">
        <f t="shared" si="48"/>
        <v>45</v>
      </c>
    </row>
    <row r="1454" spans="1:27" ht="34.799999999999997" customHeight="1">
      <c r="A1454" s="150" t="s">
        <v>185</v>
      </c>
      <c r="B1454" s="165" t="s">
        <v>70</v>
      </c>
      <c r="C1454" s="153" t="s">
        <v>186</v>
      </c>
      <c r="D1454" s="153" t="s">
        <v>91</v>
      </c>
      <c r="E1454" s="154" t="s">
        <v>22580</v>
      </c>
      <c r="F1454" s="155" t="s">
        <v>26</v>
      </c>
      <c r="G1454" s="155" t="s">
        <v>189</v>
      </c>
      <c r="H1454" s="155" t="s">
        <v>23232</v>
      </c>
      <c r="I1454" s="166" t="s">
        <v>1638</v>
      </c>
      <c r="J1454" s="160"/>
      <c r="K1454" s="159"/>
      <c r="L1454" s="160"/>
      <c r="M1454" s="159"/>
      <c r="N1454" s="158"/>
      <c r="O1454" s="158" t="s">
        <v>366</v>
      </c>
      <c r="P1454" s="158" t="s">
        <v>683</v>
      </c>
      <c r="Q1454" s="162" t="s">
        <v>23228</v>
      </c>
      <c r="R1454" s="162" t="s">
        <v>23233</v>
      </c>
      <c r="S1454" s="176" t="s">
        <v>193</v>
      </c>
      <c r="T1454" s="167" t="s">
        <v>1264</v>
      </c>
      <c r="U1454" s="149" t="s">
        <v>23377</v>
      </c>
      <c r="V1454" s="149"/>
      <c r="W1454" s="164" t="str">
        <f>VLOOKUP(TRIM(X1454),X10:Y88,2,FALSE)</f>
        <v>Puneet</v>
      </c>
      <c r="X1454" s="11" t="str">
        <f t="shared" si="49"/>
        <v>5.1</v>
      </c>
      <c r="AA1454" s="1">
        <f t="shared" si="48"/>
        <v>6</v>
      </c>
    </row>
    <row r="1455" spans="1:27" ht="34.799999999999997" customHeight="1">
      <c r="A1455" s="150" t="s">
        <v>185</v>
      </c>
      <c r="B1455" s="165" t="s">
        <v>70</v>
      </c>
      <c r="C1455" s="153" t="s">
        <v>186</v>
      </c>
      <c r="D1455" s="153" t="s">
        <v>20002</v>
      </c>
      <c r="E1455" s="154" t="s">
        <v>22581</v>
      </c>
      <c r="F1455" s="155" t="s">
        <v>26</v>
      </c>
      <c r="G1455" s="155" t="s">
        <v>189</v>
      </c>
      <c r="H1455" s="155" t="s">
        <v>23237</v>
      </c>
      <c r="I1455" s="166" t="s">
        <v>1638</v>
      </c>
      <c r="J1455" s="160"/>
      <c r="K1455" s="159"/>
      <c r="L1455" s="160"/>
      <c r="M1455" s="159"/>
      <c r="N1455" s="158"/>
      <c r="O1455" s="158" t="s">
        <v>366</v>
      </c>
      <c r="P1455" s="158" t="s">
        <v>20211</v>
      </c>
      <c r="Q1455" s="162" t="s">
        <v>9094</v>
      </c>
      <c r="R1455" s="162" t="s">
        <v>23236</v>
      </c>
      <c r="S1455" s="176" t="s">
        <v>193</v>
      </c>
      <c r="T1455" s="167" t="s">
        <v>893</v>
      </c>
      <c r="U1455" s="149" t="s">
        <v>23377</v>
      </c>
      <c r="V1455" s="149"/>
      <c r="W1455" s="164" t="str">
        <f>VLOOKUP(TRIM(X1455),X10:Y88,2,FALSE)</f>
        <v>Krisztian</v>
      </c>
      <c r="X1455" s="11" t="str">
        <f t="shared" si="49"/>
        <v>6.16</v>
      </c>
      <c r="AA1455" s="1">
        <f t="shared" si="48"/>
        <v>6</v>
      </c>
    </row>
    <row r="1456" spans="1:27" ht="34.799999999999997" customHeight="1">
      <c r="A1456" s="150" t="s">
        <v>185</v>
      </c>
      <c r="B1456" s="165" t="s">
        <v>70</v>
      </c>
      <c r="C1456" s="153" t="s">
        <v>186</v>
      </c>
      <c r="D1456" s="153" t="s">
        <v>127</v>
      </c>
      <c r="E1456" s="154" t="s">
        <v>22582</v>
      </c>
      <c r="F1456" s="155" t="s">
        <v>26</v>
      </c>
      <c r="G1456" s="155" t="s">
        <v>203</v>
      </c>
      <c r="H1456" s="155" t="s">
        <v>23247</v>
      </c>
      <c r="I1456" s="166" t="s">
        <v>1638</v>
      </c>
      <c r="J1456" s="160"/>
      <c r="K1456" s="159"/>
      <c r="L1456" s="160"/>
      <c r="M1456" s="159"/>
      <c r="N1456" s="158"/>
      <c r="O1456" s="158"/>
      <c r="P1456" s="158"/>
      <c r="Q1456" s="162" t="s">
        <v>21346</v>
      </c>
      <c r="R1456" s="162" t="s">
        <v>23240</v>
      </c>
      <c r="S1456" s="176" t="s">
        <v>193</v>
      </c>
      <c r="T1456" s="167" t="s">
        <v>5269</v>
      </c>
      <c r="U1456" s="149" t="s">
        <v>23377</v>
      </c>
      <c r="V1456" s="149"/>
      <c r="W1456" s="164" t="str">
        <f>VLOOKUP(TRIM(X1456),X10:Y88,2,FALSE)</f>
        <v>Frank</v>
      </c>
      <c r="X1456" s="11" t="str">
        <f t="shared" si="49"/>
        <v>6.5.1</v>
      </c>
      <c r="AA1456" s="1">
        <f t="shared" si="48"/>
        <v>6</v>
      </c>
    </row>
    <row r="1457" spans="1:27" ht="34.799999999999997" customHeight="1">
      <c r="A1457" s="150" t="s">
        <v>185</v>
      </c>
      <c r="B1457" s="165" t="s">
        <v>70</v>
      </c>
      <c r="C1457" s="153" t="s">
        <v>186</v>
      </c>
      <c r="D1457" s="153" t="s">
        <v>136</v>
      </c>
      <c r="E1457" s="154" t="s">
        <v>22583</v>
      </c>
      <c r="F1457" s="155" t="s">
        <v>26</v>
      </c>
      <c r="G1457" s="155" t="s">
        <v>189</v>
      </c>
      <c r="H1457" s="155" t="s">
        <v>20123</v>
      </c>
      <c r="I1457" s="166" t="s">
        <v>1638</v>
      </c>
      <c r="J1457" s="160"/>
      <c r="K1457" s="159"/>
      <c r="L1457" s="160"/>
      <c r="M1457" s="159"/>
      <c r="N1457" s="158"/>
      <c r="O1457" s="158"/>
      <c r="P1457" s="158" t="s">
        <v>442</v>
      </c>
      <c r="Q1457" s="162" t="s">
        <v>23244</v>
      </c>
      <c r="R1457" s="162" t="s">
        <v>23246</v>
      </c>
      <c r="S1457" s="176" t="s">
        <v>193</v>
      </c>
      <c r="T1457" s="167" t="s">
        <v>848</v>
      </c>
      <c r="U1457" s="149" t="s">
        <v>23377</v>
      </c>
      <c r="V1457" s="149"/>
      <c r="W1457" s="164" t="str">
        <f>VLOOKUP(TRIM(X1457),X10:Y88,2,FALSE)</f>
        <v>Frank</v>
      </c>
      <c r="X1457" s="11" t="str">
        <f t="shared" si="49"/>
        <v>6.5.4</v>
      </c>
      <c r="AA1457" s="1">
        <f t="shared" si="48"/>
        <v>6</v>
      </c>
    </row>
    <row r="1458" spans="1:27" ht="34.799999999999997" customHeight="1">
      <c r="A1458" s="150" t="s">
        <v>185</v>
      </c>
      <c r="B1458" s="165" t="s">
        <v>70</v>
      </c>
      <c r="C1458" s="153" t="s">
        <v>186</v>
      </c>
      <c r="D1458" s="153" t="s">
        <v>91</v>
      </c>
      <c r="E1458" s="154" t="s">
        <v>22584</v>
      </c>
      <c r="F1458" s="155" t="s">
        <v>26</v>
      </c>
      <c r="G1458" s="155" t="s">
        <v>189</v>
      </c>
      <c r="H1458" s="155" t="s">
        <v>23278</v>
      </c>
      <c r="I1458" s="166" t="s">
        <v>1638</v>
      </c>
      <c r="J1458" s="160"/>
      <c r="K1458" s="159"/>
      <c r="L1458" s="160"/>
      <c r="M1458" s="159"/>
      <c r="N1458" s="158"/>
      <c r="O1458" s="158" t="s">
        <v>62</v>
      </c>
      <c r="P1458" s="158" t="s">
        <v>62</v>
      </c>
      <c r="Q1458" s="162" t="s">
        <v>13568</v>
      </c>
      <c r="R1458" s="162" t="s">
        <v>23275</v>
      </c>
      <c r="S1458" s="176" t="s">
        <v>193</v>
      </c>
      <c r="T1458" s="167" t="s">
        <v>1396</v>
      </c>
      <c r="U1458" s="149" t="s">
        <v>23377</v>
      </c>
      <c r="V1458" s="149"/>
      <c r="W1458" s="164" t="str">
        <f>VLOOKUP(TRIM(X1458),X10:Y88,2,FALSE)</f>
        <v>Puneet</v>
      </c>
      <c r="X1458" s="11" t="str">
        <f t="shared" si="49"/>
        <v>5.1</v>
      </c>
      <c r="AA1458" s="1">
        <f t="shared" si="48"/>
        <v>6</v>
      </c>
    </row>
    <row r="1459" spans="1:27" ht="34.799999999999997" customHeight="1">
      <c r="A1459" s="150" t="s">
        <v>185</v>
      </c>
      <c r="B1459" s="165" t="s">
        <v>70</v>
      </c>
      <c r="C1459" s="153" t="s">
        <v>186</v>
      </c>
      <c r="D1459" s="153" t="s">
        <v>91</v>
      </c>
      <c r="E1459" s="154" t="s">
        <v>22585</v>
      </c>
      <c r="F1459" s="155" t="s">
        <v>434</v>
      </c>
      <c r="G1459" s="155" t="s">
        <v>189</v>
      </c>
      <c r="H1459" s="155" t="s">
        <v>23279</v>
      </c>
      <c r="I1459" s="166" t="s">
        <v>1638</v>
      </c>
      <c r="J1459" s="160"/>
      <c r="K1459" s="159"/>
      <c r="L1459" s="160"/>
      <c r="M1459" s="159"/>
      <c r="N1459" s="158"/>
      <c r="O1459" s="158" t="s">
        <v>366</v>
      </c>
      <c r="P1459" s="158" t="s">
        <v>683</v>
      </c>
      <c r="Q1459" s="162" t="s">
        <v>21795</v>
      </c>
      <c r="R1459" s="162" t="s">
        <v>23443</v>
      </c>
      <c r="S1459" s="176" t="s">
        <v>23442</v>
      </c>
      <c r="T1459" s="167" t="s">
        <v>2183</v>
      </c>
      <c r="U1459" s="149" t="s">
        <v>23377</v>
      </c>
      <c r="V1459" s="149"/>
      <c r="W1459" s="164" t="str">
        <f>VLOOKUP(TRIM(X1459),X10:Y88,2,FALSE)</f>
        <v>Puneet</v>
      </c>
      <c r="X1459" s="11" t="str">
        <f t="shared" si="49"/>
        <v>5.1</v>
      </c>
      <c r="AA1459" s="1">
        <f t="shared" si="48"/>
        <v>6</v>
      </c>
    </row>
    <row r="1460" spans="1:27" ht="34.799999999999997" customHeight="1">
      <c r="A1460" s="150" t="s">
        <v>185</v>
      </c>
      <c r="B1460" s="165" t="s">
        <v>70</v>
      </c>
      <c r="C1460" s="153" t="s">
        <v>186</v>
      </c>
      <c r="D1460" s="153" t="s">
        <v>127</v>
      </c>
      <c r="E1460" s="154" t="s">
        <v>23118</v>
      </c>
      <c r="F1460" s="155" t="s">
        <v>26</v>
      </c>
      <c r="G1460" s="155" t="s">
        <v>189</v>
      </c>
      <c r="H1460" s="155" t="s">
        <v>23285</v>
      </c>
      <c r="I1460" s="166" t="s">
        <v>1638</v>
      </c>
      <c r="J1460" s="160"/>
      <c r="K1460" s="159"/>
      <c r="L1460" s="160"/>
      <c r="M1460" s="159"/>
      <c r="N1460" s="158"/>
      <c r="O1460" s="158" t="s">
        <v>366</v>
      </c>
      <c r="P1460" s="158" t="s">
        <v>442</v>
      </c>
      <c r="Q1460" s="162" t="s">
        <v>2833</v>
      </c>
      <c r="R1460" s="162" t="s">
        <v>23284</v>
      </c>
      <c r="S1460" s="176" t="s">
        <v>193</v>
      </c>
      <c r="T1460" s="167" t="s">
        <v>651</v>
      </c>
      <c r="U1460" s="149" t="s">
        <v>23377</v>
      </c>
      <c r="V1460" s="149"/>
      <c r="W1460" s="164" t="str">
        <f>VLOOKUP(TRIM(X1460),X10:Y88,2,FALSE)</f>
        <v>Frank</v>
      </c>
      <c r="X1460" s="11" t="str">
        <f t="shared" si="49"/>
        <v>6.5.1</v>
      </c>
      <c r="AA1460" s="1">
        <f t="shared" si="48"/>
        <v>6</v>
      </c>
    </row>
    <row r="1461" spans="1:27" ht="34.799999999999997" customHeight="1">
      <c r="A1461" s="150" t="s">
        <v>185</v>
      </c>
      <c r="B1461" s="165" t="s">
        <v>70</v>
      </c>
      <c r="C1461" s="153" t="s">
        <v>186</v>
      </c>
      <c r="D1461" s="153" t="s">
        <v>153</v>
      </c>
      <c r="E1461" s="154" t="s">
        <v>23119</v>
      </c>
      <c r="F1461" s="155" t="s">
        <v>26</v>
      </c>
      <c r="G1461" s="155" t="s">
        <v>189</v>
      </c>
      <c r="H1461" s="155" t="s">
        <v>21126</v>
      </c>
      <c r="I1461" s="166" t="s">
        <v>1638</v>
      </c>
      <c r="J1461" s="160"/>
      <c r="K1461" s="159"/>
      <c r="L1461" s="160"/>
      <c r="M1461" s="159"/>
      <c r="N1461" s="158"/>
      <c r="O1461" s="158" t="s">
        <v>366</v>
      </c>
      <c r="P1461" s="158"/>
      <c r="Q1461" s="162" t="s">
        <v>21307</v>
      </c>
      <c r="R1461" s="162" t="s">
        <v>23288</v>
      </c>
      <c r="S1461" s="176" t="s">
        <v>193</v>
      </c>
      <c r="T1461" s="167" t="s">
        <v>472</v>
      </c>
      <c r="U1461" s="149" t="s">
        <v>23377</v>
      </c>
      <c r="V1461" s="149"/>
      <c r="W1461" s="164" t="str">
        <f>VLOOKUP(TRIM(X1461),X10:Y88,2,FALSE)</f>
        <v>Frank</v>
      </c>
      <c r="X1461" s="11" t="str">
        <f t="shared" si="49"/>
        <v>6.5.11</v>
      </c>
      <c r="AA1461" s="1">
        <f t="shared" si="48"/>
        <v>6</v>
      </c>
    </row>
    <row r="1462" spans="1:27" ht="34.799999999999997" customHeight="1">
      <c r="A1462" s="150" t="s">
        <v>185</v>
      </c>
      <c r="B1462" s="165" t="s">
        <v>70</v>
      </c>
      <c r="C1462" s="153" t="s">
        <v>186</v>
      </c>
      <c r="D1462" s="153" t="s">
        <v>168</v>
      </c>
      <c r="E1462" s="154" t="s">
        <v>23120</v>
      </c>
      <c r="F1462" s="155" t="s">
        <v>26</v>
      </c>
      <c r="G1462" s="155" t="s">
        <v>189</v>
      </c>
      <c r="H1462" s="155" t="s">
        <v>23293</v>
      </c>
      <c r="I1462" s="166" t="s">
        <v>1638</v>
      </c>
      <c r="J1462" s="160"/>
      <c r="K1462" s="159"/>
      <c r="L1462" s="160"/>
      <c r="M1462" s="159"/>
      <c r="N1462" s="158"/>
      <c r="O1462" s="158"/>
      <c r="P1462" s="158"/>
      <c r="Q1462" s="162" t="s">
        <v>23294</v>
      </c>
      <c r="R1462" s="162" t="s">
        <v>23292</v>
      </c>
      <c r="S1462" s="176" t="s">
        <v>193</v>
      </c>
      <c r="T1462" s="167" t="s">
        <v>20068</v>
      </c>
      <c r="U1462" s="149" t="s">
        <v>23377</v>
      </c>
      <c r="V1462" s="149"/>
      <c r="W1462" s="164" t="str">
        <f>VLOOKUP(TRIM(X1462),X10:Y88,2,FALSE)</f>
        <v>Frank</v>
      </c>
      <c r="X1462" s="11" t="str">
        <f t="shared" si="49"/>
        <v>7.1</v>
      </c>
      <c r="AA1462" s="1">
        <f t="shared" si="48"/>
        <v>6</v>
      </c>
    </row>
    <row r="1463" spans="1:27" ht="34.799999999999997" customHeight="1">
      <c r="A1463" s="150" t="s">
        <v>185</v>
      </c>
      <c r="B1463" s="165" t="s">
        <v>70</v>
      </c>
      <c r="C1463" s="153" t="s">
        <v>186</v>
      </c>
      <c r="D1463" s="153" t="s">
        <v>130</v>
      </c>
      <c r="E1463" s="154" t="s">
        <v>23121</v>
      </c>
      <c r="F1463" s="155" t="s">
        <v>26</v>
      </c>
      <c r="G1463" s="155" t="s">
        <v>189</v>
      </c>
      <c r="H1463" s="155" t="s">
        <v>23298</v>
      </c>
      <c r="I1463" s="166" t="s">
        <v>1638</v>
      </c>
      <c r="J1463" s="160"/>
      <c r="K1463" s="159"/>
      <c r="L1463" s="160"/>
      <c r="M1463" s="159"/>
      <c r="N1463" s="158"/>
      <c r="O1463" s="158"/>
      <c r="P1463" s="158" t="s">
        <v>442</v>
      </c>
      <c r="Q1463" s="162" t="s">
        <v>2518</v>
      </c>
      <c r="R1463" s="162" t="s">
        <v>23297</v>
      </c>
      <c r="S1463" s="176" t="s">
        <v>193</v>
      </c>
      <c r="T1463" s="167" t="s">
        <v>12096</v>
      </c>
      <c r="U1463" s="149" t="s">
        <v>23377</v>
      </c>
      <c r="V1463" s="149"/>
      <c r="W1463" s="164" t="str">
        <f>VLOOKUP(TRIM(X1463),X10:Y88,2,FALSE)</f>
        <v>Frank</v>
      </c>
      <c r="X1463" s="11" t="str">
        <f t="shared" si="49"/>
        <v>6.5.2</v>
      </c>
      <c r="AA1463" s="1">
        <f t="shared" si="48"/>
        <v>6</v>
      </c>
    </row>
    <row r="1464" spans="1:27" ht="34.799999999999997" customHeight="1">
      <c r="A1464" s="150" t="s">
        <v>185</v>
      </c>
      <c r="B1464" s="165" t="s">
        <v>70</v>
      </c>
      <c r="C1464" s="153" t="s">
        <v>186</v>
      </c>
      <c r="D1464" s="153" t="s">
        <v>6896</v>
      </c>
      <c r="E1464" s="154" t="s">
        <v>23122</v>
      </c>
      <c r="F1464" s="155" t="s">
        <v>29</v>
      </c>
      <c r="G1464" s="155" t="s">
        <v>189</v>
      </c>
      <c r="H1464" s="155" t="s">
        <v>23305</v>
      </c>
      <c r="I1464" s="166" t="s">
        <v>23303</v>
      </c>
      <c r="J1464" s="160" t="s">
        <v>484</v>
      </c>
      <c r="K1464" s="159">
        <v>3267</v>
      </c>
      <c r="L1464" s="160" t="s">
        <v>87</v>
      </c>
      <c r="M1464" s="159" t="s">
        <v>878</v>
      </c>
      <c r="N1464" s="158" t="s">
        <v>7071</v>
      </c>
      <c r="O1464" s="158" t="s">
        <v>366</v>
      </c>
      <c r="P1464" s="158" t="s">
        <v>7357</v>
      </c>
      <c r="Q1464" s="162" t="s">
        <v>21197</v>
      </c>
      <c r="R1464" s="162" t="s">
        <v>23302</v>
      </c>
      <c r="S1464" s="176" t="s">
        <v>193</v>
      </c>
      <c r="T1464" s="167" t="s">
        <v>767</v>
      </c>
      <c r="U1464" s="149" t="s">
        <v>23377</v>
      </c>
      <c r="V1464" s="149"/>
      <c r="W1464" s="164" t="str">
        <f>VLOOKUP(TRIM(X1464),X10:Y88,2,FALSE)</f>
        <v>Puneet</v>
      </c>
      <c r="X1464" s="11" t="str">
        <f t="shared" si="49"/>
        <v>6.14</v>
      </c>
      <c r="AA1464" s="1">
        <f t="shared" si="48"/>
        <v>75</v>
      </c>
    </row>
    <row r="1465" spans="1:27" ht="34.799999999999997" customHeight="1">
      <c r="A1465" s="150" t="s">
        <v>185</v>
      </c>
      <c r="B1465" s="165" t="s">
        <v>70</v>
      </c>
      <c r="C1465" s="153" t="s">
        <v>186</v>
      </c>
      <c r="D1465" s="153" t="s">
        <v>11394</v>
      </c>
      <c r="E1465" s="154" t="s">
        <v>23123</v>
      </c>
      <c r="F1465" s="155" t="s">
        <v>27</v>
      </c>
      <c r="G1465" s="155" t="s">
        <v>189</v>
      </c>
      <c r="H1465" s="155" t="s">
        <v>20391</v>
      </c>
      <c r="I1465" s="166" t="s">
        <v>475</v>
      </c>
      <c r="J1465" s="160" t="s">
        <v>422</v>
      </c>
      <c r="K1465" s="159"/>
      <c r="L1465" s="160"/>
      <c r="M1465" s="159"/>
      <c r="N1465" s="158" t="s">
        <v>20033</v>
      </c>
      <c r="O1465" s="158" t="s">
        <v>366</v>
      </c>
      <c r="P1465" s="158" t="s">
        <v>442</v>
      </c>
      <c r="Q1465" s="162" t="s">
        <v>20392</v>
      </c>
      <c r="R1465" s="162" t="s">
        <v>23308</v>
      </c>
      <c r="S1465" s="176" t="s">
        <v>193</v>
      </c>
      <c r="T1465" s="167" t="s">
        <v>472</v>
      </c>
      <c r="U1465" s="149" t="s">
        <v>23377</v>
      </c>
      <c r="V1465" s="149"/>
      <c r="W1465" s="164" t="str">
        <f>VLOOKUP(TRIM(X1465),X10:Y88,2,FALSE)</f>
        <v>Puneet</v>
      </c>
      <c r="X1465" s="11" t="str">
        <f t="shared" si="49"/>
        <v>6.5.8.1</v>
      </c>
      <c r="AA1465" s="1">
        <f t="shared" si="48"/>
        <v>17</v>
      </c>
    </row>
    <row r="1466" spans="1:27" ht="34.799999999999997" customHeight="1">
      <c r="A1466" s="150" t="s">
        <v>185</v>
      </c>
      <c r="B1466" s="165" t="s">
        <v>70</v>
      </c>
      <c r="C1466" s="153" t="s">
        <v>186</v>
      </c>
      <c r="D1466" s="153" t="s">
        <v>11395</v>
      </c>
      <c r="E1466" s="154" t="s">
        <v>23124</v>
      </c>
      <c r="F1466" s="155" t="s">
        <v>27</v>
      </c>
      <c r="G1466" s="155" t="s">
        <v>189</v>
      </c>
      <c r="H1466" s="155" t="s">
        <v>21113</v>
      </c>
      <c r="I1466" s="166" t="s">
        <v>835</v>
      </c>
      <c r="J1466" s="160" t="s">
        <v>422</v>
      </c>
      <c r="K1466" s="159"/>
      <c r="L1466" s="160"/>
      <c r="M1466" s="159"/>
      <c r="N1466" s="158" t="s">
        <v>20033</v>
      </c>
      <c r="O1466" s="158" t="s">
        <v>366</v>
      </c>
      <c r="P1466" s="158" t="s">
        <v>442</v>
      </c>
      <c r="Q1466" s="162" t="s">
        <v>21094</v>
      </c>
      <c r="R1466" s="162" t="s">
        <v>23311</v>
      </c>
      <c r="S1466" s="176" t="s">
        <v>193</v>
      </c>
      <c r="T1466" s="167" t="s">
        <v>1396</v>
      </c>
      <c r="U1466" s="149" t="s">
        <v>23377</v>
      </c>
      <c r="V1466" s="149"/>
      <c r="W1466" s="164" t="str">
        <f>VLOOKUP(TRIM(X1466),X10:Y88,2,FALSE)</f>
        <v>Puneet</v>
      </c>
      <c r="X1466" s="11" t="str">
        <f t="shared" si="49"/>
        <v>6.5.8.2</v>
      </c>
      <c r="AA1466" s="1">
        <f t="shared" si="48"/>
        <v>5</v>
      </c>
    </row>
    <row r="1467" spans="1:27" ht="34.799999999999997" customHeight="1">
      <c r="A1467" s="150" t="s">
        <v>185</v>
      </c>
      <c r="B1467" s="165" t="s">
        <v>70</v>
      </c>
      <c r="C1467" s="153" t="s">
        <v>186</v>
      </c>
      <c r="D1467" s="153" t="s">
        <v>149</v>
      </c>
      <c r="E1467" s="154" t="s">
        <v>23125</v>
      </c>
      <c r="F1467" s="155" t="s">
        <v>27</v>
      </c>
      <c r="G1467" s="155" t="s">
        <v>189</v>
      </c>
      <c r="H1467" s="155" t="s">
        <v>21021</v>
      </c>
      <c r="I1467" s="166" t="s">
        <v>1223</v>
      </c>
      <c r="J1467" s="160" t="s">
        <v>422</v>
      </c>
      <c r="K1467" s="159"/>
      <c r="L1467" s="160"/>
      <c r="M1467" s="159"/>
      <c r="N1467" s="158" t="s">
        <v>20033</v>
      </c>
      <c r="O1467" s="158" t="s">
        <v>366</v>
      </c>
      <c r="P1467" s="158" t="s">
        <v>442</v>
      </c>
      <c r="Q1467" s="162" t="s">
        <v>20722</v>
      </c>
      <c r="R1467" s="162" t="s">
        <v>23314</v>
      </c>
      <c r="S1467" s="176" t="s">
        <v>193</v>
      </c>
      <c r="T1467" s="167" t="s">
        <v>1339</v>
      </c>
      <c r="U1467" s="149" t="s">
        <v>23377</v>
      </c>
      <c r="V1467" s="149"/>
      <c r="W1467" s="164" t="str">
        <f>VLOOKUP(TRIM(X1467),X10:Y88,2,FALSE)</f>
        <v>Puneet</v>
      </c>
      <c r="X1467" s="11" t="str">
        <f t="shared" si="49"/>
        <v>6.5.9</v>
      </c>
      <c r="AA1467" s="1">
        <f t="shared" si="48"/>
        <v>4</v>
      </c>
    </row>
    <row r="1468" spans="1:27" ht="34.799999999999997" customHeight="1">
      <c r="A1468" s="150" t="s">
        <v>185</v>
      </c>
      <c r="B1468" s="165" t="s">
        <v>70</v>
      </c>
      <c r="C1468" s="153" t="s">
        <v>186</v>
      </c>
      <c r="D1468" s="153" t="s">
        <v>11393</v>
      </c>
      <c r="E1468" s="154" t="s">
        <v>23126</v>
      </c>
      <c r="F1468" s="155" t="s">
        <v>27</v>
      </c>
      <c r="G1468" s="155" t="s">
        <v>189</v>
      </c>
      <c r="H1468" s="155" t="s">
        <v>21105</v>
      </c>
      <c r="I1468" s="166" t="s">
        <v>20195</v>
      </c>
      <c r="J1468" s="160" t="s">
        <v>422</v>
      </c>
      <c r="K1468" s="159"/>
      <c r="L1468" s="160"/>
      <c r="M1468" s="159"/>
      <c r="N1468" s="158" t="s">
        <v>20033</v>
      </c>
      <c r="O1468" s="158" t="s">
        <v>366</v>
      </c>
      <c r="P1468" s="158" t="s">
        <v>442</v>
      </c>
      <c r="Q1468" s="162" t="s">
        <v>21060</v>
      </c>
      <c r="R1468" s="162" t="s">
        <v>23317</v>
      </c>
      <c r="S1468" s="176" t="s">
        <v>193</v>
      </c>
      <c r="T1468" s="167" t="s">
        <v>1530</v>
      </c>
      <c r="U1468" s="149" t="s">
        <v>23377</v>
      </c>
      <c r="V1468" s="149"/>
      <c r="W1468" s="164" t="str">
        <f>VLOOKUP(TRIM(X1468),X10:Y88,2,FALSE)</f>
        <v>Puneet</v>
      </c>
      <c r="X1468" s="11" t="str">
        <f t="shared" si="49"/>
        <v>6.5.7.5</v>
      </c>
      <c r="AA1468" s="1">
        <f t="shared" si="48"/>
        <v>26</v>
      </c>
    </row>
    <row r="1469" spans="1:27" ht="34.799999999999997" customHeight="1">
      <c r="A1469" s="150" t="s">
        <v>185</v>
      </c>
      <c r="B1469" s="165" t="s">
        <v>70</v>
      </c>
      <c r="C1469" s="153" t="s">
        <v>186</v>
      </c>
      <c r="D1469" s="153" t="s">
        <v>141</v>
      </c>
      <c r="E1469" s="154" t="s">
        <v>23127</v>
      </c>
      <c r="F1469" s="155" t="s">
        <v>27</v>
      </c>
      <c r="G1469" s="155" t="s">
        <v>189</v>
      </c>
      <c r="H1469" s="155" t="s">
        <v>20882</v>
      </c>
      <c r="I1469" s="166" t="s">
        <v>23184</v>
      </c>
      <c r="J1469" s="160" t="s">
        <v>422</v>
      </c>
      <c r="K1469" s="159"/>
      <c r="L1469" s="160"/>
      <c r="M1469" s="159"/>
      <c r="N1469" s="158" t="s">
        <v>20033</v>
      </c>
      <c r="O1469" s="158" t="s">
        <v>366</v>
      </c>
      <c r="P1469" s="158" t="s">
        <v>442</v>
      </c>
      <c r="Q1469" s="162" t="s">
        <v>20253</v>
      </c>
      <c r="R1469" s="162" t="s">
        <v>23320</v>
      </c>
      <c r="S1469" s="176" t="s">
        <v>193</v>
      </c>
      <c r="T1469" s="167" t="s">
        <v>3077</v>
      </c>
      <c r="U1469" s="149" t="s">
        <v>23377</v>
      </c>
      <c r="V1469" s="149"/>
      <c r="W1469" s="164" t="str">
        <f>VLOOKUP(TRIM(X1469),X10:Y88,2,FALSE)</f>
        <v>Krisztian</v>
      </c>
      <c r="X1469" s="11" t="str">
        <f t="shared" si="49"/>
        <v>6.5.6</v>
      </c>
      <c r="AA1469" s="1">
        <f t="shared" si="48"/>
        <v>66</v>
      </c>
    </row>
    <row r="1470" spans="1:27" ht="34.799999999999997" customHeight="1">
      <c r="A1470" s="150" t="s">
        <v>185</v>
      </c>
      <c r="B1470" s="165" t="s">
        <v>70</v>
      </c>
      <c r="C1470" s="153" t="s">
        <v>28</v>
      </c>
      <c r="D1470" s="153" t="s">
        <v>141</v>
      </c>
      <c r="E1470" s="154" t="s">
        <v>23128</v>
      </c>
      <c r="F1470" s="155" t="s">
        <v>27</v>
      </c>
      <c r="G1470" s="169" t="s">
        <v>189</v>
      </c>
      <c r="H1470" s="169" t="s">
        <v>20361</v>
      </c>
      <c r="I1470" s="170" t="s">
        <v>475</v>
      </c>
      <c r="J1470" s="171" t="s">
        <v>422</v>
      </c>
      <c r="K1470" s="172"/>
      <c r="L1470" s="171"/>
      <c r="M1470" s="172"/>
      <c r="N1470" s="171" t="s">
        <v>20033</v>
      </c>
      <c r="O1470" s="171" t="s">
        <v>366</v>
      </c>
      <c r="P1470" s="171" t="s">
        <v>442</v>
      </c>
      <c r="Q1470" s="173" t="s">
        <v>23385</v>
      </c>
      <c r="R1470" s="173" t="s">
        <v>425</v>
      </c>
      <c r="S1470" s="282"/>
      <c r="T1470" s="167" t="s">
        <v>1373</v>
      </c>
      <c r="U1470" s="149" t="s">
        <v>23377</v>
      </c>
      <c r="V1470" s="149"/>
      <c r="W1470" s="164" t="str">
        <f>VLOOKUP(TRIM(X1470),X10:Y88,2,FALSE)</f>
        <v>Krisztian</v>
      </c>
      <c r="X1470" s="11" t="str">
        <f t="shared" si="49"/>
        <v>6.5.6</v>
      </c>
      <c r="AA1470" s="1">
        <f t="shared" si="48"/>
        <v>17</v>
      </c>
    </row>
    <row r="1471" spans="1:27" ht="34.799999999999997" customHeight="1">
      <c r="A1471" s="150" t="s">
        <v>185</v>
      </c>
      <c r="B1471" s="165" t="s">
        <v>70</v>
      </c>
      <c r="C1471" s="153" t="s">
        <v>186</v>
      </c>
      <c r="D1471" s="153" t="s">
        <v>127</v>
      </c>
      <c r="E1471" s="154" t="s">
        <v>23129</v>
      </c>
      <c r="F1471" s="155" t="s">
        <v>27</v>
      </c>
      <c r="G1471" s="155" t="s">
        <v>189</v>
      </c>
      <c r="H1471" s="155" t="s">
        <v>20892</v>
      </c>
      <c r="I1471" s="166" t="s">
        <v>23210</v>
      </c>
      <c r="J1471" s="160" t="s">
        <v>422</v>
      </c>
      <c r="K1471" s="159"/>
      <c r="L1471" s="160"/>
      <c r="M1471" s="159"/>
      <c r="N1471" s="158" t="s">
        <v>20033</v>
      </c>
      <c r="O1471" s="158" t="s">
        <v>366</v>
      </c>
      <c r="P1471" s="158" t="s">
        <v>442</v>
      </c>
      <c r="Q1471" s="162" t="s">
        <v>20287</v>
      </c>
      <c r="R1471" s="162" t="s">
        <v>23323</v>
      </c>
      <c r="S1471" s="176" t="s">
        <v>193</v>
      </c>
      <c r="T1471" s="167" t="s">
        <v>1148</v>
      </c>
      <c r="U1471" s="149" t="s">
        <v>23377</v>
      </c>
      <c r="V1471" s="149"/>
      <c r="W1471" s="164" t="str">
        <f>VLOOKUP(TRIM(X1471),X10:Y88,2,FALSE)</f>
        <v>Frank</v>
      </c>
      <c r="X1471" s="11" t="str">
        <f t="shared" si="49"/>
        <v>6.5.1</v>
      </c>
      <c r="AA1471" s="1">
        <f t="shared" si="48"/>
        <v>42</v>
      </c>
    </row>
    <row r="1472" spans="1:27" ht="34.799999999999997" customHeight="1">
      <c r="A1472" s="150" t="s">
        <v>185</v>
      </c>
      <c r="B1472" s="165" t="s">
        <v>70</v>
      </c>
      <c r="C1472" s="153" t="s">
        <v>186</v>
      </c>
      <c r="D1472" s="153" t="s">
        <v>139</v>
      </c>
      <c r="E1472" s="154" t="s">
        <v>23130</v>
      </c>
      <c r="F1472" s="155" t="s">
        <v>27</v>
      </c>
      <c r="G1472" s="155" t="s">
        <v>189</v>
      </c>
      <c r="H1472" s="155" t="s">
        <v>20934</v>
      </c>
      <c r="I1472" s="166" t="s">
        <v>765</v>
      </c>
      <c r="J1472" s="160" t="s">
        <v>422</v>
      </c>
      <c r="K1472" s="159"/>
      <c r="L1472" s="160"/>
      <c r="M1472" s="159"/>
      <c r="N1472" s="158" t="s">
        <v>20033</v>
      </c>
      <c r="O1472" s="158" t="s">
        <v>366</v>
      </c>
      <c r="P1472" s="158" t="s">
        <v>442</v>
      </c>
      <c r="Q1472" s="162" t="s">
        <v>20451</v>
      </c>
      <c r="R1472" s="162" t="s">
        <v>23326</v>
      </c>
      <c r="S1472" s="176" t="s">
        <v>193</v>
      </c>
      <c r="T1472" s="167" t="s">
        <v>767</v>
      </c>
      <c r="U1472" s="149" t="s">
        <v>23377</v>
      </c>
      <c r="V1472" s="149"/>
      <c r="W1472" s="164" t="str">
        <f>VLOOKUP(TRIM(X1472),X10:Y88,2,FALSE)</f>
        <v>Frank</v>
      </c>
      <c r="X1472" s="11" t="str">
        <f t="shared" si="49"/>
        <v>6.5.5</v>
      </c>
      <c r="AA1472" s="1">
        <f t="shared" si="48"/>
        <v>8</v>
      </c>
    </row>
    <row r="1473" spans="1:27" ht="34.799999999999997" customHeight="1">
      <c r="A1473" s="150" t="s">
        <v>185</v>
      </c>
      <c r="B1473" s="165" t="s">
        <v>70</v>
      </c>
      <c r="C1473" s="153" t="s">
        <v>186</v>
      </c>
      <c r="D1473" s="153" t="s">
        <v>127</v>
      </c>
      <c r="E1473" s="154" t="s">
        <v>23131</v>
      </c>
      <c r="F1473" s="155" t="s">
        <v>27</v>
      </c>
      <c r="G1473" s="155" t="s">
        <v>189</v>
      </c>
      <c r="H1473" s="155" t="s">
        <v>20745</v>
      </c>
      <c r="I1473" s="166" t="s">
        <v>23217</v>
      </c>
      <c r="J1473" s="160" t="s">
        <v>422</v>
      </c>
      <c r="K1473" s="159"/>
      <c r="L1473" s="160"/>
      <c r="M1473" s="159"/>
      <c r="N1473" s="158" t="s">
        <v>20033</v>
      </c>
      <c r="O1473" s="158" t="s">
        <v>366</v>
      </c>
      <c r="P1473" s="158" t="s">
        <v>442</v>
      </c>
      <c r="Q1473" s="162" t="s">
        <v>20746</v>
      </c>
      <c r="R1473" s="162" t="s">
        <v>25321</v>
      </c>
      <c r="S1473" s="176" t="s">
        <v>193</v>
      </c>
      <c r="T1473" s="167" t="s">
        <v>919</v>
      </c>
      <c r="U1473" s="149" t="s">
        <v>23377</v>
      </c>
      <c r="V1473" s="149"/>
      <c r="W1473" s="164" t="str">
        <f>VLOOKUP(TRIM(X1473),X10:Y88,2,FALSE)</f>
        <v>Frank</v>
      </c>
      <c r="X1473" s="11" t="str">
        <f t="shared" si="49"/>
        <v>6.5.1</v>
      </c>
      <c r="AA1473" s="1">
        <f t="shared" si="48"/>
        <v>47</v>
      </c>
    </row>
    <row r="1474" spans="1:27" ht="34.799999999999997" customHeight="1">
      <c r="A1474" s="150" t="s">
        <v>185</v>
      </c>
      <c r="B1474" s="165" t="s">
        <v>70</v>
      </c>
      <c r="C1474" s="153" t="s">
        <v>28</v>
      </c>
      <c r="D1474" s="153" t="s">
        <v>153</v>
      </c>
      <c r="E1474" s="154" t="s">
        <v>23132</v>
      </c>
      <c r="F1474" s="155" t="s">
        <v>27</v>
      </c>
      <c r="G1474" s="169" t="s">
        <v>189</v>
      </c>
      <c r="H1474" s="169" t="s">
        <v>20585</v>
      </c>
      <c r="I1474" s="170" t="s">
        <v>520</v>
      </c>
      <c r="J1474" s="171" t="s">
        <v>422</v>
      </c>
      <c r="K1474" s="172"/>
      <c r="L1474" s="171"/>
      <c r="M1474" s="172"/>
      <c r="N1474" s="171" t="s">
        <v>20033</v>
      </c>
      <c r="O1474" s="171" t="s">
        <v>366</v>
      </c>
      <c r="P1474" s="171" t="s">
        <v>442</v>
      </c>
      <c r="Q1474" s="173" t="s">
        <v>23383</v>
      </c>
      <c r="R1474" s="173" t="s">
        <v>425</v>
      </c>
      <c r="S1474" s="282"/>
      <c r="T1474" s="167" t="s">
        <v>472</v>
      </c>
      <c r="U1474" s="149" t="s">
        <v>23377</v>
      </c>
      <c r="V1474" s="149"/>
      <c r="W1474" s="164" t="str">
        <f>VLOOKUP(TRIM(X1474),X10:Y88,2,FALSE)</f>
        <v>Frank</v>
      </c>
      <c r="X1474" s="11" t="str">
        <f t="shared" si="49"/>
        <v>6.5.11</v>
      </c>
      <c r="AA1474" s="1">
        <f t="shared" si="48"/>
        <v>31</v>
      </c>
    </row>
    <row r="1475" spans="1:27" ht="34.799999999999997" customHeight="1">
      <c r="A1475" s="150" t="s">
        <v>185</v>
      </c>
      <c r="B1475" s="165" t="s">
        <v>70</v>
      </c>
      <c r="C1475" s="153" t="s">
        <v>186</v>
      </c>
      <c r="D1475" s="153" t="s">
        <v>153</v>
      </c>
      <c r="E1475" s="154" t="s">
        <v>23133</v>
      </c>
      <c r="F1475" s="155" t="s">
        <v>27</v>
      </c>
      <c r="G1475" s="155" t="s">
        <v>189</v>
      </c>
      <c r="H1475" s="155" t="s">
        <v>20587</v>
      </c>
      <c r="I1475" s="166" t="s">
        <v>23360</v>
      </c>
      <c r="J1475" s="160" t="s">
        <v>422</v>
      </c>
      <c r="K1475" s="159"/>
      <c r="L1475" s="160"/>
      <c r="M1475" s="159"/>
      <c r="N1475" s="158" t="s">
        <v>20033</v>
      </c>
      <c r="O1475" s="158" t="s">
        <v>366</v>
      </c>
      <c r="P1475" s="158" t="s">
        <v>442</v>
      </c>
      <c r="Q1475" s="162" t="s">
        <v>20588</v>
      </c>
      <c r="R1475" s="162" t="s">
        <v>23332</v>
      </c>
      <c r="S1475" s="176" t="s">
        <v>193</v>
      </c>
      <c r="T1475" s="167" t="s">
        <v>472</v>
      </c>
      <c r="U1475" s="149" t="s">
        <v>23377</v>
      </c>
      <c r="V1475" s="149"/>
      <c r="W1475" s="164" t="str">
        <f>VLOOKUP(TRIM(X1475),X10:Y88,2,FALSE)</f>
        <v>Frank</v>
      </c>
      <c r="X1475" s="11" t="str">
        <f t="shared" si="49"/>
        <v>6.5.11</v>
      </c>
      <c r="AA1475" s="1">
        <f t="shared" si="48"/>
        <v>27</v>
      </c>
    </row>
    <row r="1476" spans="1:27" ht="34.799999999999997" customHeight="1">
      <c r="A1476" s="150" t="s">
        <v>185</v>
      </c>
      <c r="B1476" s="165" t="s">
        <v>70</v>
      </c>
      <c r="C1476" s="153" t="s">
        <v>186</v>
      </c>
      <c r="D1476" s="153" t="s">
        <v>127</v>
      </c>
      <c r="E1476" s="154" t="s">
        <v>23134</v>
      </c>
      <c r="F1476" s="155" t="s">
        <v>27</v>
      </c>
      <c r="G1476" s="155" t="s">
        <v>189</v>
      </c>
      <c r="H1476" s="155" t="s">
        <v>21007</v>
      </c>
      <c r="I1476" s="166" t="s">
        <v>23219</v>
      </c>
      <c r="J1476" s="160" t="s">
        <v>422</v>
      </c>
      <c r="K1476" s="159"/>
      <c r="L1476" s="160"/>
      <c r="M1476" s="159"/>
      <c r="N1476" s="158" t="s">
        <v>20033</v>
      </c>
      <c r="O1476" s="158" t="s">
        <v>366</v>
      </c>
      <c r="P1476" s="158" t="s">
        <v>442</v>
      </c>
      <c r="Q1476" s="162" t="s">
        <v>20661</v>
      </c>
      <c r="R1476" s="162" t="s">
        <v>23335</v>
      </c>
      <c r="S1476" s="176" t="s">
        <v>193</v>
      </c>
      <c r="T1476" s="167" t="s">
        <v>2183</v>
      </c>
      <c r="U1476" s="149" t="s">
        <v>23377</v>
      </c>
      <c r="V1476" s="149"/>
      <c r="W1476" s="164" t="str">
        <f>VLOOKUP(TRIM(X1476),X10:Y88,2,FALSE)</f>
        <v>Frank</v>
      </c>
      <c r="X1476" s="11" t="str">
        <f t="shared" si="49"/>
        <v>6.5.1</v>
      </c>
      <c r="AA1476" s="1">
        <f t="shared" si="48"/>
        <v>104</v>
      </c>
    </row>
    <row r="1477" spans="1:27" ht="34.799999999999997" customHeight="1">
      <c r="A1477" s="150" t="s">
        <v>185</v>
      </c>
      <c r="B1477" s="165" t="s">
        <v>70</v>
      </c>
      <c r="C1477" s="153" t="s">
        <v>186</v>
      </c>
      <c r="D1477" s="153" t="s">
        <v>139</v>
      </c>
      <c r="E1477" s="154" t="s">
        <v>23135</v>
      </c>
      <c r="F1477" s="155" t="s">
        <v>27</v>
      </c>
      <c r="G1477" s="155" t="s">
        <v>189</v>
      </c>
      <c r="H1477" s="155" t="s">
        <v>16169</v>
      </c>
      <c r="I1477" s="166" t="s">
        <v>23208</v>
      </c>
      <c r="J1477" s="160" t="s">
        <v>422</v>
      </c>
      <c r="K1477" s="159"/>
      <c r="L1477" s="160"/>
      <c r="M1477" s="159"/>
      <c r="N1477" s="158" t="s">
        <v>20033</v>
      </c>
      <c r="O1477" s="158" t="s">
        <v>366</v>
      </c>
      <c r="P1477" s="158" t="s">
        <v>442</v>
      </c>
      <c r="Q1477" s="162" t="s">
        <v>16117</v>
      </c>
      <c r="R1477" s="162" t="s">
        <v>23338</v>
      </c>
      <c r="S1477" s="176" t="s">
        <v>193</v>
      </c>
      <c r="T1477" s="167" t="s">
        <v>1225</v>
      </c>
      <c r="U1477" s="149" t="s">
        <v>23377</v>
      </c>
      <c r="V1477" s="149"/>
      <c r="W1477" s="164" t="str">
        <f>VLOOKUP(TRIM(X1477),X10:Y88,2,FALSE)</f>
        <v>Frank</v>
      </c>
      <c r="X1477" s="11" t="str">
        <f t="shared" si="49"/>
        <v>6.5.5</v>
      </c>
      <c r="AA1477" s="1">
        <f t="shared" si="48"/>
        <v>14</v>
      </c>
    </row>
    <row r="1478" spans="1:27" ht="34.799999999999997" customHeight="1">
      <c r="A1478" s="150" t="s">
        <v>185</v>
      </c>
      <c r="B1478" s="165" t="s">
        <v>70</v>
      </c>
      <c r="C1478" s="153" t="s">
        <v>186</v>
      </c>
      <c r="D1478" s="153" t="s">
        <v>141</v>
      </c>
      <c r="E1478" s="154" t="s">
        <v>23136</v>
      </c>
      <c r="F1478" s="155" t="s">
        <v>27</v>
      </c>
      <c r="G1478" s="155" t="s">
        <v>189</v>
      </c>
      <c r="H1478" s="155" t="s">
        <v>20950</v>
      </c>
      <c r="I1478" s="166" t="s">
        <v>23220</v>
      </c>
      <c r="J1478" s="160" t="s">
        <v>422</v>
      </c>
      <c r="K1478" s="159"/>
      <c r="L1478" s="160"/>
      <c r="M1478" s="159"/>
      <c r="N1478" s="158" t="s">
        <v>20033</v>
      </c>
      <c r="O1478" s="158" t="s">
        <v>366</v>
      </c>
      <c r="P1478" s="158" t="s">
        <v>442</v>
      </c>
      <c r="Q1478" s="162" t="s">
        <v>20504</v>
      </c>
      <c r="R1478" s="162" t="s">
        <v>23341</v>
      </c>
      <c r="S1478" s="176" t="s">
        <v>193</v>
      </c>
      <c r="T1478" s="167" t="s">
        <v>767</v>
      </c>
      <c r="U1478" s="149" t="s">
        <v>23377</v>
      </c>
      <c r="V1478" s="149"/>
      <c r="W1478" s="164" t="str">
        <f>VLOOKUP(TRIM(X1478),X10:Y88,2,FALSE)</f>
        <v>Krisztian</v>
      </c>
      <c r="X1478" s="11" t="str">
        <f t="shared" si="49"/>
        <v>6.5.6</v>
      </c>
      <c r="AA1478" s="1">
        <f t="shared" si="48"/>
        <v>36</v>
      </c>
    </row>
    <row r="1479" spans="1:27" ht="34.799999999999997" customHeight="1">
      <c r="A1479" s="150" t="s">
        <v>185</v>
      </c>
      <c r="B1479" s="165" t="s">
        <v>70</v>
      </c>
      <c r="C1479" s="153" t="s">
        <v>186</v>
      </c>
      <c r="D1479" s="153" t="s">
        <v>141</v>
      </c>
      <c r="E1479" s="154" t="s">
        <v>23137</v>
      </c>
      <c r="F1479" s="155" t="s">
        <v>27</v>
      </c>
      <c r="G1479" s="155" t="s">
        <v>189</v>
      </c>
      <c r="H1479" s="155" t="s">
        <v>20808</v>
      </c>
      <c r="I1479" s="166" t="s">
        <v>22246</v>
      </c>
      <c r="J1479" s="160" t="s">
        <v>422</v>
      </c>
      <c r="K1479" s="159"/>
      <c r="L1479" s="160"/>
      <c r="M1479" s="159"/>
      <c r="N1479" s="158" t="s">
        <v>20033</v>
      </c>
      <c r="O1479" s="158" t="s">
        <v>366</v>
      </c>
      <c r="P1479" s="158" t="s">
        <v>442</v>
      </c>
      <c r="Q1479" s="162" t="s">
        <v>20079</v>
      </c>
      <c r="R1479" s="162" t="s">
        <v>23344</v>
      </c>
      <c r="S1479" s="176" t="s">
        <v>193</v>
      </c>
      <c r="T1479" s="167" t="s">
        <v>767</v>
      </c>
      <c r="U1479" s="149" t="s">
        <v>23377</v>
      </c>
      <c r="V1479" s="149"/>
      <c r="W1479" s="164" t="str">
        <f>VLOOKUP(TRIM(X1479),X10:Y88,2,FALSE)</f>
        <v>Krisztian</v>
      </c>
      <c r="X1479" s="11" t="str">
        <f t="shared" si="49"/>
        <v>6.5.6</v>
      </c>
      <c r="AA1479" s="1">
        <f t="shared" si="48"/>
        <v>21</v>
      </c>
    </row>
    <row r="1480" spans="1:27" ht="34.799999999999997" customHeight="1">
      <c r="A1480" s="150" t="s">
        <v>185</v>
      </c>
      <c r="B1480" s="165" t="s">
        <v>70</v>
      </c>
      <c r="C1480" s="153" t="s">
        <v>186</v>
      </c>
      <c r="D1480" s="153" t="s">
        <v>141</v>
      </c>
      <c r="E1480" s="154" t="s">
        <v>23138</v>
      </c>
      <c r="F1480" s="155" t="s">
        <v>27</v>
      </c>
      <c r="G1480" s="155" t="s">
        <v>189</v>
      </c>
      <c r="H1480" s="155" t="s">
        <v>20886</v>
      </c>
      <c r="I1480" s="166" t="s">
        <v>16763</v>
      </c>
      <c r="J1480" s="160" t="s">
        <v>422</v>
      </c>
      <c r="K1480" s="159"/>
      <c r="L1480" s="160"/>
      <c r="M1480" s="159"/>
      <c r="N1480" s="158" t="s">
        <v>20033</v>
      </c>
      <c r="O1480" s="158" t="s">
        <v>366</v>
      </c>
      <c r="P1480" s="158" t="s">
        <v>442</v>
      </c>
      <c r="Q1480" s="162" t="s">
        <v>20269</v>
      </c>
      <c r="R1480" s="162" t="s">
        <v>23348</v>
      </c>
      <c r="S1480" s="176" t="s">
        <v>193</v>
      </c>
      <c r="T1480" s="167" t="s">
        <v>3077</v>
      </c>
      <c r="U1480" s="149" t="s">
        <v>23377</v>
      </c>
      <c r="V1480" s="149"/>
      <c r="W1480" s="164" t="str">
        <f>VLOOKUP(TRIM(X1480),X10:Y88,2,FALSE)</f>
        <v>Krisztian</v>
      </c>
      <c r="X1480" s="11" t="str">
        <f t="shared" si="49"/>
        <v>6.5.6</v>
      </c>
      <c r="AA1480" s="1">
        <f t="shared" si="48"/>
        <v>45</v>
      </c>
    </row>
    <row r="1481" spans="1:27" ht="34.799999999999997" customHeight="1">
      <c r="A1481" s="150" t="s">
        <v>185</v>
      </c>
      <c r="B1481" s="165" t="s">
        <v>70</v>
      </c>
      <c r="C1481" s="153" t="s">
        <v>28</v>
      </c>
      <c r="D1481" s="153" t="s">
        <v>141</v>
      </c>
      <c r="E1481" s="154" t="s">
        <v>23139</v>
      </c>
      <c r="F1481" s="155" t="s">
        <v>27</v>
      </c>
      <c r="G1481" s="169" t="s">
        <v>189</v>
      </c>
      <c r="H1481" s="169" t="s">
        <v>20914</v>
      </c>
      <c r="I1481" s="170" t="s">
        <v>23186</v>
      </c>
      <c r="J1481" s="171" t="s">
        <v>422</v>
      </c>
      <c r="K1481" s="172"/>
      <c r="L1481" s="171"/>
      <c r="M1481" s="172"/>
      <c r="N1481" s="171" t="s">
        <v>20033</v>
      </c>
      <c r="O1481" s="171" t="s">
        <v>366</v>
      </c>
      <c r="P1481" s="171" t="s">
        <v>442</v>
      </c>
      <c r="Q1481" s="173" t="s">
        <v>23381</v>
      </c>
      <c r="R1481" s="173" t="s">
        <v>425</v>
      </c>
      <c r="S1481" s="282"/>
      <c r="T1481" s="167" t="s">
        <v>3077</v>
      </c>
      <c r="U1481" s="149"/>
      <c r="V1481" s="149"/>
      <c r="W1481" s="164" t="str">
        <f>VLOOKUP(TRIM(X1481),X10:Y88,2,FALSE)</f>
        <v>Krisztian</v>
      </c>
      <c r="X1481" s="11" t="str">
        <f t="shared" si="49"/>
        <v>6.5.6</v>
      </c>
      <c r="AA1481" s="1">
        <f t="shared" si="48"/>
        <v>64</v>
      </c>
    </row>
    <row r="1482" spans="1:27" ht="34.799999999999997" customHeight="1">
      <c r="A1482" s="150" t="s">
        <v>185</v>
      </c>
      <c r="B1482" s="165" t="s">
        <v>70</v>
      </c>
      <c r="C1482" s="153" t="s">
        <v>186</v>
      </c>
      <c r="D1482" s="153" t="s">
        <v>158</v>
      </c>
      <c r="E1482" s="154" t="s">
        <v>23140</v>
      </c>
      <c r="F1482" s="155" t="s">
        <v>27</v>
      </c>
      <c r="G1482" s="155" t="s">
        <v>189</v>
      </c>
      <c r="H1482" s="155" t="s">
        <v>20919</v>
      </c>
      <c r="I1482" s="166" t="s">
        <v>633</v>
      </c>
      <c r="J1482" s="160" t="s">
        <v>20125</v>
      </c>
      <c r="K1482" s="159"/>
      <c r="L1482" s="160"/>
      <c r="M1482" s="159"/>
      <c r="N1482" s="158" t="s">
        <v>423</v>
      </c>
      <c r="O1482" s="158" t="s">
        <v>20557</v>
      </c>
      <c r="P1482" s="158" t="s">
        <v>20126</v>
      </c>
      <c r="Q1482" s="162" t="s">
        <v>20372</v>
      </c>
      <c r="R1482" s="162" t="s">
        <v>23351</v>
      </c>
      <c r="S1482" s="176" t="s">
        <v>193</v>
      </c>
      <c r="T1482" s="167" t="s">
        <v>472</v>
      </c>
      <c r="U1482" s="149" t="s">
        <v>23377</v>
      </c>
      <c r="V1482" s="149"/>
      <c r="W1482" s="164" t="str">
        <f>VLOOKUP(TRIM(X1482),X10:Y88,2,FALSE)</f>
        <v>Krisztian</v>
      </c>
      <c r="X1482" s="11" t="str">
        <f t="shared" si="49"/>
        <v>6.7</v>
      </c>
      <c r="AA1482" s="1">
        <f t="shared" si="48"/>
        <v>17</v>
      </c>
    </row>
    <row r="1483" spans="1:27" ht="34.799999999999997" customHeight="1">
      <c r="A1483" s="150" t="s">
        <v>185</v>
      </c>
      <c r="B1483" s="165" t="s">
        <v>70</v>
      </c>
      <c r="C1483" s="153" t="s">
        <v>186</v>
      </c>
      <c r="D1483" s="153" t="s">
        <v>11392</v>
      </c>
      <c r="E1483" s="154" t="s">
        <v>23141</v>
      </c>
      <c r="F1483" s="155" t="s">
        <v>27</v>
      </c>
      <c r="G1483" s="155" t="s">
        <v>189</v>
      </c>
      <c r="H1483" s="155" t="s">
        <v>20159</v>
      </c>
      <c r="I1483" s="166" t="s">
        <v>1283</v>
      </c>
      <c r="J1483" s="160" t="s">
        <v>455</v>
      </c>
      <c r="K1483" s="159"/>
      <c r="L1483" s="160"/>
      <c r="M1483" s="159"/>
      <c r="N1483" s="158" t="s">
        <v>7147</v>
      </c>
      <c r="O1483" s="158" t="s">
        <v>366</v>
      </c>
      <c r="P1483" s="158" t="s">
        <v>442</v>
      </c>
      <c r="Q1483" s="162" t="s">
        <v>20160</v>
      </c>
      <c r="R1483" s="162" t="s">
        <v>23354</v>
      </c>
      <c r="S1483" s="176" t="s">
        <v>193</v>
      </c>
      <c r="T1483" s="167" t="s">
        <v>1288</v>
      </c>
      <c r="U1483" s="149" t="s">
        <v>23377</v>
      </c>
      <c r="V1483" s="149"/>
      <c r="W1483" s="164" t="str">
        <f>VLOOKUP(TRIM(X1483),X10:Y88,2,FALSE)</f>
        <v>Puneet</v>
      </c>
      <c r="X1483" s="11" t="str">
        <f t="shared" si="49"/>
        <v>6.5.7.4</v>
      </c>
      <c r="AA1483" s="1">
        <f t="shared" si="48"/>
        <v>3</v>
      </c>
    </row>
    <row r="1484" spans="1:27" ht="34.799999999999997" customHeight="1">
      <c r="A1484" s="150" t="s">
        <v>185</v>
      </c>
      <c r="B1484" s="165" t="s">
        <v>70</v>
      </c>
      <c r="C1484" s="153" t="s">
        <v>186</v>
      </c>
      <c r="D1484" s="153" t="s">
        <v>11392</v>
      </c>
      <c r="E1484" s="154" t="s">
        <v>23142</v>
      </c>
      <c r="F1484" s="155" t="s">
        <v>27</v>
      </c>
      <c r="G1484" s="155" t="s">
        <v>189</v>
      </c>
      <c r="H1484" s="155" t="s">
        <v>20226</v>
      </c>
      <c r="I1484" s="166" t="s">
        <v>23206</v>
      </c>
      <c r="J1484" s="160" t="s">
        <v>455</v>
      </c>
      <c r="K1484" s="159"/>
      <c r="L1484" s="160"/>
      <c r="M1484" s="159"/>
      <c r="N1484" s="158" t="s">
        <v>7147</v>
      </c>
      <c r="O1484" s="158" t="s">
        <v>366</v>
      </c>
      <c r="P1484" s="158" t="s">
        <v>442</v>
      </c>
      <c r="Q1484" s="162" t="s">
        <v>20227</v>
      </c>
      <c r="R1484" s="162" t="s">
        <v>23358</v>
      </c>
      <c r="S1484" s="176" t="s">
        <v>193</v>
      </c>
      <c r="T1484" s="167" t="s">
        <v>432</v>
      </c>
      <c r="U1484" s="149" t="s">
        <v>23377</v>
      </c>
      <c r="V1484" s="149"/>
      <c r="W1484" s="164" t="str">
        <f>VLOOKUP(TRIM(X1484),X10:Y88,2,FALSE)</f>
        <v>Puneet</v>
      </c>
      <c r="X1484" s="11" t="str">
        <f t="shared" si="49"/>
        <v>6.5.7.4</v>
      </c>
      <c r="AA1484" s="1">
        <f t="shared" si="48"/>
        <v>26</v>
      </c>
    </row>
    <row r="1485" spans="1:27" ht="34.799999999999997" customHeight="1">
      <c r="A1485" s="150" t="s">
        <v>185</v>
      </c>
      <c r="B1485" s="165" t="s">
        <v>70</v>
      </c>
      <c r="C1485" s="153" t="s">
        <v>186</v>
      </c>
      <c r="D1485" s="153" t="s">
        <v>11393</v>
      </c>
      <c r="E1485" s="154" t="s">
        <v>23143</v>
      </c>
      <c r="F1485" s="155" t="s">
        <v>27</v>
      </c>
      <c r="G1485" s="155" t="s">
        <v>189</v>
      </c>
      <c r="H1485" s="155" t="s">
        <v>20966</v>
      </c>
      <c r="I1485" s="166" t="s">
        <v>23163</v>
      </c>
      <c r="J1485" s="160" t="s">
        <v>422</v>
      </c>
      <c r="K1485" s="159"/>
      <c r="L1485" s="160"/>
      <c r="M1485" s="159"/>
      <c r="N1485" s="158" t="s">
        <v>20033</v>
      </c>
      <c r="O1485" s="158" t="s">
        <v>366</v>
      </c>
      <c r="P1485" s="158" t="s">
        <v>442</v>
      </c>
      <c r="Q1485" s="162" t="s">
        <v>20545</v>
      </c>
      <c r="R1485" s="162" t="s">
        <v>23391</v>
      </c>
      <c r="S1485" s="176" t="s">
        <v>23387</v>
      </c>
      <c r="T1485" s="167" t="s">
        <v>1120</v>
      </c>
      <c r="U1485" s="149" t="s">
        <v>23377</v>
      </c>
      <c r="V1485" s="149"/>
      <c r="W1485" s="164" t="str">
        <f>VLOOKUP(TRIM(X1485),X10:Y88,2,FALSE)</f>
        <v>Puneet</v>
      </c>
      <c r="X1485" s="11" t="str">
        <f t="shared" si="49"/>
        <v>6.5.7.5</v>
      </c>
      <c r="AA1485" s="1">
        <f t="shared" si="48"/>
        <v>35</v>
      </c>
    </row>
    <row r="1486" spans="1:27" ht="34.799999999999997" customHeight="1">
      <c r="A1486" s="150" t="s">
        <v>185</v>
      </c>
      <c r="B1486" s="165" t="s">
        <v>70</v>
      </c>
      <c r="C1486" s="153" t="s">
        <v>186</v>
      </c>
      <c r="D1486" s="153" t="s">
        <v>11394</v>
      </c>
      <c r="E1486" s="154" t="s">
        <v>23144</v>
      </c>
      <c r="F1486" s="155" t="s">
        <v>27</v>
      </c>
      <c r="G1486" s="155" t="s">
        <v>189</v>
      </c>
      <c r="H1486" s="155" t="s">
        <v>20888</v>
      </c>
      <c r="I1486" s="166" t="s">
        <v>23167</v>
      </c>
      <c r="J1486" s="160" t="s">
        <v>422</v>
      </c>
      <c r="K1486" s="159"/>
      <c r="L1486" s="160"/>
      <c r="M1486" s="159"/>
      <c r="N1486" s="158" t="s">
        <v>20087</v>
      </c>
      <c r="O1486" s="158" t="s">
        <v>366</v>
      </c>
      <c r="P1486" s="158" t="s">
        <v>442</v>
      </c>
      <c r="Q1486" s="162" t="s">
        <v>20271</v>
      </c>
      <c r="R1486" s="162" t="s">
        <v>23362</v>
      </c>
      <c r="S1486" s="176" t="s">
        <v>193</v>
      </c>
      <c r="T1486" s="167" t="s">
        <v>472</v>
      </c>
      <c r="U1486" s="149" t="s">
        <v>23377</v>
      </c>
      <c r="V1486" s="149"/>
      <c r="W1486" s="164" t="str">
        <f>VLOOKUP(TRIM(X1486),X10:Y88,2,FALSE)</f>
        <v>Puneet</v>
      </c>
      <c r="X1486" s="11" t="str">
        <f t="shared" si="49"/>
        <v>6.5.8.1</v>
      </c>
      <c r="AA1486" s="1">
        <f t="shared" si="48"/>
        <v>45</v>
      </c>
    </row>
    <row r="1487" spans="1:27" ht="34.799999999999997" customHeight="1">
      <c r="A1487" s="150" t="s">
        <v>185</v>
      </c>
      <c r="B1487" s="165" t="s">
        <v>70</v>
      </c>
      <c r="C1487" s="153" t="s">
        <v>186</v>
      </c>
      <c r="D1487" s="153" t="s">
        <v>127</v>
      </c>
      <c r="E1487" s="154" t="s">
        <v>23145</v>
      </c>
      <c r="F1487" s="155" t="s">
        <v>27</v>
      </c>
      <c r="G1487" s="155" t="s">
        <v>189</v>
      </c>
      <c r="H1487" s="155" t="s">
        <v>21310</v>
      </c>
      <c r="I1487" s="166" t="s">
        <v>23211</v>
      </c>
      <c r="J1487" s="160" t="s">
        <v>422</v>
      </c>
      <c r="K1487" s="159"/>
      <c r="L1487" s="160"/>
      <c r="M1487" s="159"/>
      <c r="N1487" s="158" t="s">
        <v>20033</v>
      </c>
      <c r="O1487" s="158" t="s">
        <v>366</v>
      </c>
      <c r="P1487" s="158" t="s">
        <v>442</v>
      </c>
      <c r="Q1487" s="162" t="s">
        <v>21311</v>
      </c>
      <c r="R1487" s="162" t="s">
        <v>23366</v>
      </c>
      <c r="S1487" s="176" t="s">
        <v>193</v>
      </c>
      <c r="T1487" s="167" t="s">
        <v>1093</v>
      </c>
      <c r="U1487" s="149" t="s">
        <v>23377</v>
      </c>
      <c r="V1487" s="149"/>
      <c r="W1487" s="164" t="str">
        <f>VLOOKUP(TRIM(X1487),X10:Y88,2,FALSE)</f>
        <v>Frank</v>
      </c>
      <c r="X1487" s="11" t="str">
        <f t="shared" si="49"/>
        <v>6.5.1</v>
      </c>
      <c r="AA1487" s="1">
        <f t="shared" si="48"/>
        <v>72</v>
      </c>
    </row>
    <row r="1488" spans="1:27" ht="34.799999999999997" customHeight="1">
      <c r="A1488" s="150" t="s">
        <v>185</v>
      </c>
      <c r="B1488" s="165" t="s">
        <v>70</v>
      </c>
      <c r="C1488" s="153" t="s">
        <v>186</v>
      </c>
      <c r="D1488" s="153" t="s">
        <v>130</v>
      </c>
      <c r="E1488" s="154" t="s">
        <v>23146</v>
      </c>
      <c r="F1488" s="155" t="s">
        <v>27</v>
      </c>
      <c r="G1488" s="155" t="s">
        <v>189</v>
      </c>
      <c r="H1488" s="155" t="s">
        <v>20909</v>
      </c>
      <c r="I1488" s="166" t="s">
        <v>23203</v>
      </c>
      <c r="J1488" s="160" t="s">
        <v>422</v>
      </c>
      <c r="K1488" s="159"/>
      <c r="L1488" s="160"/>
      <c r="M1488" s="159"/>
      <c r="N1488" s="158" t="s">
        <v>20033</v>
      </c>
      <c r="O1488" s="158" t="s">
        <v>366</v>
      </c>
      <c r="P1488" s="158" t="s">
        <v>442</v>
      </c>
      <c r="Q1488" s="162" t="s">
        <v>20319</v>
      </c>
      <c r="R1488" s="162" t="s">
        <v>23369</v>
      </c>
      <c r="S1488" s="176" t="s">
        <v>193</v>
      </c>
      <c r="T1488" s="167" t="s">
        <v>20320</v>
      </c>
      <c r="U1488" s="149" t="s">
        <v>23377</v>
      </c>
      <c r="V1488" s="149"/>
      <c r="W1488" s="164" t="str">
        <f>VLOOKUP(TRIM(X1488),X10:Y88,2,FALSE)</f>
        <v>Frank</v>
      </c>
      <c r="X1488" s="11" t="str">
        <f t="shared" si="49"/>
        <v>6.5.2</v>
      </c>
      <c r="AA1488" s="1">
        <f t="shared" si="48"/>
        <v>27</v>
      </c>
    </row>
    <row r="1489" spans="1:27" ht="34.799999999999997" customHeight="1">
      <c r="A1489" s="150" t="s">
        <v>185</v>
      </c>
      <c r="B1489" s="165" t="s">
        <v>70</v>
      </c>
      <c r="C1489" s="153" t="s">
        <v>186</v>
      </c>
      <c r="D1489" s="153" t="s">
        <v>153</v>
      </c>
      <c r="E1489" s="154" t="s">
        <v>23147</v>
      </c>
      <c r="F1489" s="155" t="s">
        <v>27</v>
      </c>
      <c r="G1489" s="155" t="s">
        <v>189</v>
      </c>
      <c r="H1489" s="155" t="s">
        <v>20856</v>
      </c>
      <c r="I1489" s="166" t="s">
        <v>23198</v>
      </c>
      <c r="J1489" s="160" t="s">
        <v>455</v>
      </c>
      <c r="K1489" s="159"/>
      <c r="L1489" s="160"/>
      <c r="M1489" s="159"/>
      <c r="N1489" s="158" t="s">
        <v>7147</v>
      </c>
      <c r="O1489" s="158" t="s">
        <v>366</v>
      </c>
      <c r="P1489" s="158" t="s">
        <v>442</v>
      </c>
      <c r="Q1489" s="162" t="s">
        <v>20192</v>
      </c>
      <c r="R1489" s="162" t="s">
        <v>23372</v>
      </c>
      <c r="S1489" s="176" t="s">
        <v>193</v>
      </c>
      <c r="T1489" s="167" t="s">
        <v>1425</v>
      </c>
      <c r="U1489" s="149" t="s">
        <v>23377</v>
      </c>
      <c r="V1489" s="149"/>
      <c r="W1489" s="164" t="str">
        <f>VLOOKUP(TRIM(X1489),X10:Y88,2,FALSE)</f>
        <v>Frank</v>
      </c>
      <c r="X1489" s="11" t="str">
        <f t="shared" si="49"/>
        <v>6.5.11</v>
      </c>
      <c r="AA1489" s="1">
        <f t="shared" si="48"/>
        <v>41</v>
      </c>
    </row>
    <row r="1490" spans="1:27" ht="34.799999999999997" customHeight="1">
      <c r="A1490" s="150" t="s">
        <v>185</v>
      </c>
      <c r="B1490" s="165" t="s">
        <v>70</v>
      </c>
      <c r="C1490" s="153" t="s">
        <v>186</v>
      </c>
      <c r="D1490" s="153" t="s">
        <v>11395</v>
      </c>
      <c r="E1490" s="154" t="s">
        <v>23148</v>
      </c>
      <c r="F1490" s="155" t="s">
        <v>27</v>
      </c>
      <c r="G1490" s="155" t="s">
        <v>189</v>
      </c>
      <c r="H1490" s="155" t="s">
        <v>20325</v>
      </c>
      <c r="I1490" s="166" t="s">
        <v>649</v>
      </c>
      <c r="J1490" s="160" t="s">
        <v>422</v>
      </c>
      <c r="K1490" s="159"/>
      <c r="L1490" s="160"/>
      <c r="M1490" s="159"/>
      <c r="N1490" s="158" t="s">
        <v>20033</v>
      </c>
      <c r="O1490" s="158" t="s">
        <v>366</v>
      </c>
      <c r="P1490" s="158" t="s">
        <v>442</v>
      </c>
      <c r="Q1490" s="162" t="s">
        <v>20326</v>
      </c>
      <c r="R1490" s="162" t="s">
        <v>23375</v>
      </c>
      <c r="S1490" s="176" t="s">
        <v>193</v>
      </c>
      <c r="T1490" s="167" t="s">
        <v>651</v>
      </c>
      <c r="U1490" s="149" t="s">
        <v>23377</v>
      </c>
      <c r="V1490" s="149"/>
      <c r="W1490" s="164" t="str">
        <f>VLOOKUP(TRIM(X1490),X10:Y88,2,FALSE)</f>
        <v>Puneet</v>
      </c>
      <c r="X1490" s="11" t="str">
        <f t="shared" si="49"/>
        <v>6.5.8.2</v>
      </c>
      <c r="AA1490" s="1">
        <f t="shared" si="48"/>
        <v>21</v>
      </c>
    </row>
    <row r="1491" spans="1:27" ht="34.799999999999997" customHeight="1">
      <c r="A1491" s="150" t="s">
        <v>185</v>
      </c>
      <c r="B1491" s="165" t="s">
        <v>70</v>
      </c>
      <c r="C1491" s="153" t="s">
        <v>186</v>
      </c>
      <c r="D1491" s="153" t="s">
        <v>11393</v>
      </c>
      <c r="E1491" s="154" t="s">
        <v>23149</v>
      </c>
      <c r="F1491" s="155" t="s">
        <v>27</v>
      </c>
      <c r="G1491" s="155" t="s">
        <v>189</v>
      </c>
      <c r="H1491" s="155" t="s">
        <v>20966</v>
      </c>
      <c r="I1491" s="166" t="s">
        <v>23163</v>
      </c>
      <c r="J1491" s="160" t="s">
        <v>422</v>
      </c>
      <c r="K1491" s="159"/>
      <c r="L1491" s="160"/>
      <c r="M1491" s="159"/>
      <c r="N1491" s="158" t="s">
        <v>20033</v>
      </c>
      <c r="O1491" s="158" t="s">
        <v>366</v>
      </c>
      <c r="P1491" s="158" t="s">
        <v>442</v>
      </c>
      <c r="Q1491" s="162" t="s">
        <v>20545</v>
      </c>
      <c r="R1491" s="162" t="s">
        <v>23388</v>
      </c>
      <c r="S1491" s="176" t="s">
        <v>193</v>
      </c>
      <c r="T1491" s="167" t="s">
        <v>1120</v>
      </c>
      <c r="U1491" s="149" t="s">
        <v>23377</v>
      </c>
      <c r="V1491" s="149"/>
      <c r="W1491" s="164" t="str">
        <f>VLOOKUP(TRIM(X1491),X10:Y88,2,FALSE)</f>
        <v>Puneet</v>
      </c>
      <c r="X1491" s="11" t="str">
        <f t="shared" si="49"/>
        <v>6.5.7.5</v>
      </c>
      <c r="AA1491" s="1">
        <f t="shared" si="48"/>
        <v>35</v>
      </c>
    </row>
    <row r="1492" spans="1:27" ht="34.799999999999997" customHeight="1">
      <c r="A1492" s="150" t="s">
        <v>185</v>
      </c>
      <c r="B1492" s="165" t="s">
        <v>70</v>
      </c>
      <c r="C1492" s="153" t="s">
        <v>186</v>
      </c>
      <c r="D1492" s="153" t="s">
        <v>91</v>
      </c>
      <c r="E1492" s="154" t="s">
        <v>23150</v>
      </c>
      <c r="F1492" s="155" t="s">
        <v>26</v>
      </c>
      <c r="G1492" s="155" t="s">
        <v>189</v>
      </c>
      <c r="H1492" s="155" t="s">
        <v>23279</v>
      </c>
      <c r="I1492" s="166" t="s">
        <v>1638</v>
      </c>
      <c r="J1492" s="160"/>
      <c r="K1492" s="159"/>
      <c r="L1492" s="160"/>
      <c r="M1492" s="159"/>
      <c r="N1492" s="158"/>
      <c r="O1492" s="158" t="s">
        <v>366</v>
      </c>
      <c r="P1492" s="158" t="s">
        <v>683</v>
      </c>
      <c r="Q1492" s="162" t="s">
        <v>21795</v>
      </c>
      <c r="R1492" s="162" t="s">
        <v>23444</v>
      </c>
      <c r="S1492" s="176" t="s">
        <v>193</v>
      </c>
      <c r="T1492" s="167" t="s">
        <v>2183</v>
      </c>
      <c r="U1492" s="149" t="s">
        <v>23377</v>
      </c>
      <c r="V1492" s="149"/>
      <c r="W1492" s="164" t="str">
        <f>VLOOKUP(TRIM(X1492),X10:Y88,2,FALSE)</f>
        <v>Puneet</v>
      </c>
      <c r="X1492" s="11" t="str">
        <f t="shared" si="49"/>
        <v>5.1</v>
      </c>
      <c r="AA1492" s="1">
        <f t="shared" si="48"/>
        <v>6</v>
      </c>
    </row>
    <row r="1493" spans="1:27" ht="34.799999999999997" customHeight="1">
      <c r="A1493" s="150"/>
      <c r="B1493" s="165" t="s">
        <v>70</v>
      </c>
      <c r="C1493" s="153" t="s">
        <v>28</v>
      </c>
      <c r="D1493" s="153" t="s">
        <v>179</v>
      </c>
      <c r="E1493" s="154" t="s">
        <v>23151</v>
      </c>
      <c r="F1493" s="155" t="s">
        <v>439</v>
      </c>
      <c r="G1493" s="169" t="s">
        <v>242</v>
      </c>
      <c r="H1493" s="169" t="s">
        <v>23437</v>
      </c>
      <c r="I1493" s="170" t="s">
        <v>15910</v>
      </c>
      <c r="J1493" s="171"/>
      <c r="K1493" s="172"/>
      <c r="L1493" s="171"/>
      <c r="M1493" s="172"/>
      <c r="N1493" s="171"/>
      <c r="O1493" s="171"/>
      <c r="P1493" s="171"/>
      <c r="Q1493" s="173" t="s">
        <v>1424</v>
      </c>
      <c r="R1493" s="173" t="s">
        <v>425</v>
      </c>
      <c r="S1493" s="177"/>
      <c r="T1493" s="167" t="s">
        <v>201</v>
      </c>
      <c r="U1493" s="149"/>
      <c r="V1493" s="149"/>
      <c r="W1493" s="164" t="str">
        <f>VLOOKUP(TRIM(X1493),X10:Y88,2,FALSE)</f>
        <v>Withdrawn</v>
      </c>
      <c r="X1493" s="11" t="str">
        <f t="shared" si="49"/>
        <v>99</v>
      </c>
      <c r="AA1493" s="1">
        <f t="shared" si="48"/>
        <v>3</v>
      </c>
    </row>
  </sheetData>
  <autoFilter ref="A1:W1493">
    <filterColumn colId="2"/>
    <filterColumn colId="5"/>
  </autoFilter>
  <mergeCells count="2">
    <mergeCell ref="A2:D2"/>
    <mergeCell ref="Q12:R12"/>
  </mergeCells>
  <conditionalFormatting sqref="C87:C88 B60:B1493">
    <cfRule type="cellIs" dxfId="1085" priority="57" stopIfTrue="1" operator="equal">
      <formula>""</formula>
    </cfRule>
  </conditionalFormatting>
  <conditionalFormatting sqref="J592:P592 J740:P740 J1046:P1046 J1168:P1168 J1201:P1201 J1238:P1238 J775:P775 J1121:P1121 J1292:P1292 J779:P779 J985:P985 J1032:P1032 J1434:P1434 J54:N591 J593:N739 J741:N774 J776:N778 J780:N984 J986:N1031 J1033:N1045 J1047:N1120 J1122:N1167 J1169:N1200 J1202:N1237 J1239:N1291 J1293:N1433 J1435:N1493">
    <cfRule type="cellIs" dxfId="1084" priority="56" stopIfTrue="1" operator="equal">
      <formula>""</formula>
    </cfRule>
  </conditionalFormatting>
  <conditionalFormatting sqref="C7:C87 C89:C65492">
    <cfRule type="cellIs" dxfId="1083" priority="53" stopIfTrue="1" operator="equal">
      <formula>"Y"</formula>
    </cfRule>
    <cfRule type="cellIs" dxfId="1082" priority="54" stopIfTrue="1" operator="equal">
      <formula>""</formula>
    </cfRule>
    <cfRule type="cellIs" dxfId="1081" priority="55" stopIfTrue="1" operator="equal">
      <formula>"W"</formula>
    </cfRule>
  </conditionalFormatting>
  <conditionalFormatting sqref="D89:D1493">
    <cfRule type="cellIs" dxfId="1080" priority="51" stopIfTrue="1" operator="equal">
      <formula>""</formula>
    </cfRule>
    <cfRule type="cellIs" dxfId="1079" priority="52" stopIfTrue="1" operator="between">
      <formula>"10.7.1"</formula>
      <formula>"10.7.5"</formula>
    </cfRule>
  </conditionalFormatting>
  <conditionalFormatting sqref="G90:G1493">
    <cfRule type="cellIs" dxfId="1078" priority="48" stopIfTrue="1" operator="equal">
      <formula>"LS IN"</formula>
    </cfRule>
    <cfRule type="cellIs" dxfId="1077" priority="49" stopIfTrue="1" operator="equal">
      <formula>"LS OUT"</formula>
    </cfRule>
    <cfRule type="cellIs" dxfId="1076" priority="50" stopIfTrue="1" operator="equal">
      <formula>"CR"</formula>
    </cfRule>
  </conditionalFormatting>
  <conditionalFormatting sqref="G91:G1493">
    <cfRule type="expression" dxfId="1075" priority="47" stopIfTrue="1">
      <formula>"$F$263=""P-CR"" and ""$S$264 &lt;&gt;""""Noted"""""""</formula>
    </cfRule>
  </conditionalFormatting>
  <conditionalFormatting sqref="Q1:Q8 Q10 Q12 Q88:Q65492">
    <cfRule type="cellIs" dxfId="1074" priority="45" stopIfTrue="1" operator="equal">
      <formula>""</formula>
    </cfRule>
    <cfRule type="cellIs" dxfId="1073" priority="46" stopIfTrue="1" operator="equal">
      <formula>"-"</formula>
    </cfRule>
  </conditionalFormatting>
  <conditionalFormatting sqref="V7 T493:T494 U1:U4 S3:T4 V4:AD4 U6:U65492">
    <cfRule type="cellIs" dxfId="1072" priority="44" stopIfTrue="1" operator="equal">
      <formula>"OPEN"</formula>
    </cfRule>
  </conditionalFormatting>
  <conditionalFormatting sqref="V1:V65492 S4:U4 W4:AD4">
    <cfRule type="cellIs" dxfId="1071" priority="43" stopIfTrue="1" operator="equal">
      <formula>"P-A"</formula>
    </cfRule>
  </conditionalFormatting>
  <conditionalFormatting sqref="W1:W2 W4:W65492">
    <cfRule type="cellIs" dxfId="1070" priority="34" stopIfTrue="1" operator="equal">
      <formula>"LaeYoung"</formula>
    </cfRule>
    <cfRule type="cellIs" dxfId="1069" priority="35" stopIfTrue="1" operator="equal">
      <formula>"Mirko"</formula>
    </cfRule>
    <cfRule type="cellIs" dxfId="1068" priority="36" stopIfTrue="1" operator="equal">
      <formula>"Haris"</formula>
    </cfRule>
    <cfRule type="cellIs" dxfId="1067" priority="37" stopIfTrue="1" operator="equal">
      <formula>"Magnus"</formula>
    </cfRule>
    <cfRule type="cellIs" dxfId="1066" priority="38" stopIfTrue="1" operator="equal">
      <formula>"Dario"</formula>
    </cfRule>
    <cfRule type="cellIs" dxfId="1065" priority="39" stopIfTrue="1" operator="equal">
      <formula>"Devaki"</formula>
    </cfRule>
    <cfRule type="cellIs" dxfId="1064" priority="40" stopIfTrue="1" operator="equal">
      <formula>"Frank"</formula>
    </cfRule>
    <cfRule type="cellIs" dxfId="1063" priority="41" stopIfTrue="1" operator="equal">
      <formula>"Krisztian"</formula>
    </cfRule>
    <cfRule type="cellIs" dxfId="1062" priority="42" stopIfTrue="1" operator="equal">
      <formula>"Puneet"</formula>
    </cfRule>
  </conditionalFormatting>
  <conditionalFormatting sqref="S89:S1493">
    <cfRule type="cellIs" dxfId="1061" priority="33" stopIfTrue="1" operator="notEqual">
      <formula>""</formula>
    </cfRule>
  </conditionalFormatting>
  <conditionalFormatting sqref="F1:F4 G9 H56:H59 H48 H54 F6:F65492">
    <cfRule type="cellIs" dxfId="1060" priority="25" stopIfTrue="1" operator="equal">
      <formula>"SID revised"</formula>
    </cfRule>
    <cfRule type="cellIs" dxfId="1059" priority="26" stopIfTrue="1" operator="equal">
      <formula>"WID revised"</formula>
    </cfRule>
    <cfRule type="cellIs" dxfId="1058" priority="27" stopIfTrue="1" operator="equal">
      <formula>"WID new"</formula>
    </cfRule>
    <cfRule type="cellIs" dxfId="1057" priority="28" stopIfTrue="1" operator="equal">
      <formula>"SID new"</formula>
    </cfRule>
    <cfRule type="cellIs" dxfId="1056" priority="29" stopIfTrue="1" operator="equal">
      <formula>"CR"</formula>
    </cfRule>
    <cfRule type="cellIs" dxfId="1055" priority="30" stopIfTrue="1" operator="equal">
      <formula>"P-CR"</formula>
    </cfRule>
    <cfRule type="cellIs" dxfId="1054" priority="31" stopIfTrue="1" operator="equal">
      <formula>"LS In"</formula>
    </cfRule>
    <cfRule type="cellIs" dxfId="1053" priority="32" stopIfTrue="1" operator="equal">
      <formula>"LS OUT"</formula>
    </cfRule>
  </conditionalFormatting>
  <conditionalFormatting sqref="W2:X2">
    <cfRule type="cellIs" dxfId="1052" priority="17" stopIfTrue="1" operator="equal">
      <formula>"Mirko"</formula>
    </cfRule>
    <cfRule type="cellIs" dxfId="1051" priority="18" stopIfTrue="1" operator="equal">
      <formula>"Haris"</formula>
    </cfRule>
    <cfRule type="cellIs" dxfId="1050" priority="19" stopIfTrue="1" operator="equal">
      <formula>"Magnus"</formula>
    </cfRule>
    <cfRule type="cellIs" dxfId="1049" priority="20" stopIfTrue="1" operator="equal">
      <formula>"Chris"</formula>
    </cfRule>
    <cfRule type="cellIs" dxfId="1048" priority="21" stopIfTrue="1" operator="equal">
      <formula>"Shabnam"</formula>
    </cfRule>
    <cfRule type="cellIs" dxfId="1047" priority="22" stopIfTrue="1" operator="equal">
      <formula>"Frank"</formula>
    </cfRule>
    <cfRule type="cellIs" dxfId="1046" priority="23" stopIfTrue="1" operator="equal">
      <formula>"Krisztian"</formula>
    </cfRule>
    <cfRule type="cellIs" dxfId="1045" priority="24" stopIfTrue="1" operator="equal">
      <formula>"Puneet"</formula>
    </cfRule>
  </conditionalFormatting>
  <conditionalFormatting sqref="F163 F159 F161 F500 F749 F795 F873 F1191 F1193 F1333 F1252 F1270 F1282:F1283 F1286 F1174 F977 F1210 F1199 F1291 F1305 F1320 F1234:F1242 F1352:F1401 F947:F948 F1168:F1170 F1186 F1293:F1299 F1302:F1303 F892 F1307 F1310 F1322 F1324 F903 F914 F1337 F1341:F1342 F1344 F1347 F1213:F1222 F1403 F1405 F1409:F1411 F1415:F1416 F1018:F1161 F1419 F1422 F1424 F1428 F1430 F1432:F1437 F1451 F1455:F1456 F1462 F1470 F1472 F1476 F1478 F1480 F1482 F1489">
    <cfRule type="cellIs" dxfId="1044" priority="8" stopIfTrue="1" operator="equal">
      <formula>"LS In"</formula>
    </cfRule>
    <cfRule type="cellIs" dxfId="1043" priority="9" stopIfTrue="1" operator="equal">
      <formula>"LS OUT"</formula>
    </cfRule>
    <cfRule type="cellIs" dxfId="1042" priority="10" stopIfTrue="1" operator="equal">
      <formula>"CR"</formula>
    </cfRule>
    <cfRule type="cellIs" dxfId="1041" priority="11" stopIfTrue="1" operator="equal">
      <formula>"P-CR"</formula>
    </cfRule>
    <cfRule type="cellIs" dxfId="1040" priority="12" stopIfTrue="1" operator="equal">
      <formula>"CR Pack"</formula>
    </cfRule>
    <cfRule type="cellIs" dxfId="1039" priority="13" stopIfTrue="1" operator="equal">
      <formula>"WID new"</formula>
    </cfRule>
    <cfRule type="cellIs" dxfId="1038" priority="14" stopIfTrue="1" operator="equal">
      <formula>"WID revised"</formula>
    </cfRule>
    <cfRule type="cellIs" dxfId="1037" priority="15" stopIfTrue="1" operator="equal">
      <formula>"SID new"</formula>
    </cfRule>
    <cfRule type="cellIs" dxfId="1036" priority="16" stopIfTrue="1" operator="equal">
      <formula>"SID revised"</formula>
    </cfRule>
  </conditionalFormatting>
  <conditionalFormatting sqref="A1:A65492">
    <cfRule type="cellIs" dxfId="1035" priority="6" stopIfTrue="1" operator="equal">
      <formula>"Withdrawn"</formula>
    </cfRule>
    <cfRule type="cellIs" dxfId="1034" priority="7" stopIfTrue="1" operator="equal">
      <formula>"Available"</formula>
    </cfRule>
  </conditionalFormatting>
  <conditionalFormatting sqref="O1:O65492">
    <cfRule type="cellIs" dxfId="1033" priority="5" stopIfTrue="1" operator="equal">
      <formula>"Rel-15"</formula>
    </cfRule>
  </conditionalFormatting>
  <conditionalFormatting sqref="P1:P65492">
    <cfRule type="containsText" dxfId="1032" priority="4" stopIfTrue="1" operator="containsText" text="DUMMY">
      <formula>NOT(ISERROR(SEARCH("DUMMY",P1)))</formula>
    </cfRule>
  </conditionalFormatting>
  <conditionalFormatting sqref="O592 O740 O1046 O1168 O1201 O1238 O775 O1121 O1292 O779 O985 O1032 O1434">
    <cfRule type="cellIs" dxfId="1031" priority="2" stopIfTrue="1" operator="equal">
      <formula>"LS In"</formula>
    </cfRule>
    <cfRule type="cellIs" dxfId="1030" priority="3" stopIfTrue="1" operator="equal">
      <formula>"LS Out"</formula>
    </cfRule>
  </conditionalFormatting>
  <conditionalFormatting sqref="AA89:AA1493">
    <cfRule type="cellIs" dxfId="1029" priority="1" operator="greaterThan">
      <formula>250</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7.xml><?xml version="1.0" encoding="utf-8"?>
<worksheet xmlns="http://schemas.openxmlformats.org/spreadsheetml/2006/main" xmlns:r="http://schemas.openxmlformats.org/officeDocument/2006/relationships">
  <sheetPr codeName="Sheet11"/>
  <dimension ref="A1:HI140"/>
  <sheetViews>
    <sheetView zoomScale="65" zoomScaleNormal="65" workbookViewId="0">
      <pane ySplit="7" topLeftCell="A126" activePane="bottomLeft" state="frozenSplit"/>
      <selection pane="bottomLeft" activeCell="D137" sqref="D137"/>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46" width="8.88671875" style="1"/>
    <col min="247" max="247" width="8" style="1" customWidth="1"/>
    <col min="248" max="248" width="5.88671875" style="1" customWidth="1"/>
    <col min="249" max="249" width="4.44140625" style="1" customWidth="1"/>
    <col min="250" max="250" width="11.109375" style="1" customWidth="1"/>
    <col min="251" max="251" width="12.5546875" style="1" customWidth="1"/>
    <col min="252" max="252" width="12.109375" style="1" customWidth="1"/>
    <col min="253" max="253" width="12" style="1" customWidth="1"/>
    <col min="254" max="254" width="36.109375" style="1" customWidth="1"/>
    <col min="255" max="255" width="16" style="1" customWidth="1"/>
    <col min="256" max="256" width="7.6640625" style="1" customWidth="1"/>
    <col min="257" max="257" width="6" style="1" customWidth="1"/>
    <col min="258" max="258" width="6.33203125" style="1" customWidth="1"/>
    <col min="259" max="259" width="3.88671875" style="1" customWidth="1"/>
    <col min="260" max="260" width="6.33203125" style="1" customWidth="1"/>
    <col min="261" max="261" width="6.109375" style="1" customWidth="1"/>
    <col min="262" max="262" width="16.44140625" style="1" customWidth="1"/>
    <col min="263" max="263" width="27.109375" style="1" customWidth="1"/>
    <col min="264" max="264" width="58.6640625" style="1" customWidth="1"/>
    <col min="265" max="265" width="19.33203125" style="1" customWidth="1"/>
    <col min="266" max="266" width="11.33203125" style="1" customWidth="1"/>
    <col min="267" max="267" width="9.33203125" style="1" bestFit="1" customWidth="1"/>
    <col min="268" max="268" width="8.88671875" style="1"/>
    <col min="269" max="269" width="9.33203125" style="1" customWidth="1"/>
    <col min="270" max="275" width="9.109375" style="1" customWidth="1"/>
    <col min="276" max="276" width="10.44140625" style="1" customWidth="1"/>
    <col min="277" max="502" width="8.88671875" style="1"/>
    <col min="503" max="503" width="8" style="1" customWidth="1"/>
    <col min="504" max="504" width="5.88671875" style="1" customWidth="1"/>
    <col min="505" max="505" width="4.44140625" style="1" customWidth="1"/>
    <col min="506" max="506" width="11.109375" style="1" customWidth="1"/>
    <col min="507" max="507" width="12.5546875" style="1" customWidth="1"/>
    <col min="508" max="508" width="12.109375" style="1" customWidth="1"/>
    <col min="509" max="509" width="12" style="1" customWidth="1"/>
    <col min="510" max="510" width="36.109375" style="1" customWidth="1"/>
    <col min="511" max="511" width="16" style="1" customWidth="1"/>
    <col min="512" max="512" width="7.6640625" style="1" customWidth="1"/>
    <col min="513" max="513" width="6" style="1" customWidth="1"/>
    <col min="514" max="514" width="6.33203125" style="1" customWidth="1"/>
    <col min="515" max="515" width="3.88671875" style="1" customWidth="1"/>
    <col min="516" max="516" width="6.33203125" style="1" customWidth="1"/>
    <col min="517" max="517" width="6.109375" style="1" customWidth="1"/>
    <col min="518" max="518" width="16.44140625" style="1" customWidth="1"/>
    <col min="519" max="519" width="27.109375" style="1" customWidth="1"/>
    <col min="520" max="520" width="58.6640625" style="1" customWidth="1"/>
    <col min="521" max="521" width="19.33203125" style="1" customWidth="1"/>
    <col min="522" max="522" width="11.33203125" style="1" customWidth="1"/>
    <col min="523" max="523" width="9.33203125" style="1" bestFit="1" customWidth="1"/>
    <col min="524" max="524" width="8.88671875" style="1"/>
    <col min="525" max="525" width="9.33203125" style="1" customWidth="1"/>
    <col min="526" max="531" width="9.109375" style="1" customWidth="1"/>
    <col min="532" max="532" width="10.44140625" style="1" customWidth="1"/>
    <col min="533" max="758" width="8.88671875" style="1"/>
    <col min="759" max="759" width="8" style="1" customWidth="1"/>
    <col min="760" max="760" width="5.88671875" style="1" customWidth="1"/>
    <col min="761" max="761" width="4.44140625" style="1" customWidth="1"/>
    <col min="762" max="762" width="11.109375" style="1" customWidth="1"/>
    <col min="763" max="763" width="12.5546875" style="1" customWidth="1"/>
    <col min="764" max="764" width="12.109375" style="1" customWidth="1"/>
    <col min="765" max="765" width="12" style="1" customWidth="1"/>
    <col min="766" max="766" width="36.109375" style="1" customWidth="1"/>
    <col min="767" max="767" width="16" style="1" customWidth="1"/>
    <col min="768" max="768" width="7.6640625" style="1" customWidth="1"/>
    <col min="769" max="769" width="6" style="1" customWidth="1"/>
    <col min="770" max="770" width="6.33203125" style="1" customWidth="1"/>
    <col min="771" max="771" width="3.88671875" style="1" customWidth="1"/>
    <col min="772" max="772" width="6.33203125" style="1" customWidth="1"/>
    <col min="773" max="773" width="6.109375" style="1" customWidth="1"/>
    <col min="774" max="774" width="16.44140625" style="1" customWidth="1"/>
    <col min="775" max="775" width="27.109375" style="1" customWidth="1"/>
    <col min="776" max="776" width="58.6640625" style="1" customWidth="1"/>
    <col min="777" max="777" width="19.33203125" style="1" customWidth="1"/>
    <col min="778" max="778" width="11.33203125" style="1" customWidth="1"/>
    <col min="779" max="779" width="9.33203125" style="1" bestFit="1" customWidth="1"/>
    <col min="780" max="780" width="8.88671875" style="1"/>
    <col min="781" max="781" width="9.33203125" style="1" customWidth="1"/>
    <col min="782" max="787" width="9.109375" style="1" customWidth="1"/>
    <col min="788" max="788" width="10.44140625" style="1" customWidth="1"/>
    <col min="789" max="1014" width="8.88671875" style="1"/>
    <col min="1015" max="1015" width="8" style="1" customWidth="1"/>
    <col min="1016" max="1016" width="5.88671875" style="1" customWidth="1"/>
    <col min="1017" max="1017" width="4.44140625" style="1" customWidth="1"/>
    <col min="1018" max="1018" width="11.109375" style="1" customWidth="1"/>
    <col min="1019" max="1019" width="12.5546875" style="1" customWidth="1"/>
    <col min="1020" max="1020" width="12.109375" style="1" customWidth="1"/>
    <col min="1021" max="1021" width="12" style="1" customWidth="1"/>
    <col min="1022" max="1022" width="36.109375" style="1" customWidth="1"/>
    <col min="1023" max="1023" width="16" style="1" customWidth="1"/>
    <col min="1024" max="1024" width="7.6640625" style="1" customWidth="1"/>
    <col min="1025" max="1025" width="6" style="1" customWidth="1"/>
    <col min="1026" max="1026" width="6.33203125" style="1" customWidth="1"/>
    <col min="1027" max="1027" width="3.88671875" style="1" customWidth="1"/>
    <col min="1028" max="1028" width="6.33203125" style="1" customWidth="1"/>
    <col min="1029" max="1029" width="6.109375" style="1" customWidth="1"/>
    <col min="1030" max="1030" width="16.44140625" style="1" customWidth="1"/>
    <col min="1031" max="1031" width="27.109375" style="1" customWidth="1"/>
    <col min="1032" max="1032" width="58.6640625" style="1" customWidth="1"/>
    <col min="1033" max="1033" width="19.33203125" style="1" customWidth="1"/>
    <col min="1034" max="1034" width="11.33203125" style="1" customWidth="1"/>
    <col min="1035" max="1035" width="9.33203125" style="1" bestFit="1" customWidth="1"/>
    <col min="1036" max="1036" width="8.88671875" style="1"/>
    <col min="1037" max="1037" width="9.33203125" style="1" customWidth="1"/>
    <col min="1038" max="1043" width="9.109375" style="1" customWidth="1"/>
    <col min="1044" max="1044" width="10.44140625" style="1" customWidth="1"/>
    <col min="1045" max="1270" width="8.88671875" style="1"/>
    <col min="1271" max="1271" width="8" style="1" customWidth="1"/>
    <col min="1272" max="1272" width="5.88671875" style="1" customWidth="1"/>
    <col min="1273" max="1273" width="4.44140625" style="1" customWidth="1"/>
    <col min="1274" max="1274" width="11.109375" style="1" customWidth="1"/>
    <col min="1275" max="1275" width="12.5546875" style="1" customWidth="1"/>
    <col min="1276" max="1276" width="12.109375" style="1" customWidth="1"/>
    <col min="1277" max="1277" width="12" style="1" customWidth="1"/>
    <col min="1278" max="1278" width="36.109375" style="1" customWidth="1"/>
    <col min="1279" max="1279" width="16" style="1" customWidth="1"/>
    <col min="1280" max="1280" width="7.6640625" style="1" customWidth="1"/>
    <col min="1281" max="1281" width="6" style="1" customWidth="1"/>
    <col min="1282" max="1282" width="6.33203125" style="1" customWidth="1"/>
    <col min="1283" max="1283" width="3.88671875" style="1" customWidth="1"/>
    <col min="1284" max="1284" width="6.33203125" style="1" customWidth="1"/>
    <col min="1285" max="1285" width="6.109375" style="1" customWidth="1"/>
    <col min="1286" max="1286" width="16.44140625" style="1" customWidth="1"/>
    <col min="1287" max="1287" width="27.109375" style="1" customWidth="1"/>
    <col min="1288" max="1288" width="58.6640625" style="1" customWidth="1"/>
    <col min="1289" max="1289" width="19.33203125" style="1" customWidth="1"/>
    <col min="1290" max="1290" width="11.33203125" style="1" customWidth="1"/>
    <col min="1291" max="1291" width="9.33203125" style="1" bestFit="1" customWidth="1"/>
    <col min="1292" max="1292" width="8.88671875" style="1"/>
    <col min="1293" max="1293" width="9.33203125" style="1" customWidth="1"/>
    <col min="1294" max="1299" width="9.109375" style="1" customWidth="1"/>
    <col min="1300" max="1300" width="10.44140625" style="1" customWidth="1"/>
    <col min="1301" max="1526" width="8.88671875" style="1"/>
    <col min="1527" max="1527" width="8" style="1" customWidth="1"/>
    <col min="1528" max="1528" width="5.88671875" style="1" customWidth="1"/>
    <col min="1529" max="1529" width="4.44140625" style="1" customWidth="1"/>
    <col min="1530" max="1530" width="11.109375" style="1" customWidth="1"/>
    <col min="1531" max="1531" width="12.5546875" style="1" customWidth="1"/>
    <col min="1532" max="1532" width="12.109375" style="1" customWidth="1"/>
    <col min="1533" max="1533" width="12" style="1" customWidth="1"/>
    <col min="1534" max="1534" width="36.109375" style="1" customWidth="1"/>
    <col min="1535" max="1535" width="16" style="1" customWidth="1"/>
    <col min="1536" max="1536" width="7.6640625" style="1" customWidth="1"/>
    <col min="1537" max="1537" width="6" style="1" customWidth="1"/>
    <col min="1538" max="1538" width="6.33203125" style="1" customWidth="1"/>
    <col min="1539" max="1539" width="3.88671875" style="1" customWidth="1"/>
    <col min="1540" max="1540" width="6.33203125" style="1" customWidth="1"/>
    <col min="1541" max="1541" width="6.109375" style="1" customWidth="1"/>
    <col min="1542" max="1542" width="16.44140625" style="1" customWidth="1"/>
    <col min="1543" max="1543" width="27.109375" style="1" customWidth="1"/>
    <col min="1544" max="1544" width="58.6640625" style="1" customWidth="1"/>
    <col min="1545" max="1545" width="19.33203125" style="1" customWidth="1"/>
    <col min="1546" max="1546" width="11.33203125" style="1" customWidth="1"/>
    <col min="1547" max="1547" width="9.33203125" style="1" bestFit="1" customWidth="1"/>
    <col min="1548" max="1548" width="8.88671875" style="1"/>
    <col min="1549" max="1549" width="9.33203125" style="1" customWidth="1"/>
    <col min="1550" max="1555" width="9.109375" style="1" customWidth="1"/>
    <col min="1556" max="1556" width="10.44140625" style="1" customWidth="1"/>
    <col min="1557" max="1782" width="8.88671875" style="1"/>
    <col min="1783" max="1783" width="8" style="1" customWidth="1"/>
    <col min="1784" max="1784" width="5.88671875" style="1" customWidth="1"/>
    <col min="1785" max="1785" width="4.44140625" style="1" customWidth="1"/>
    <col min="1786" max="1786" width="11.109375" style="1" customWidth="1"/>
    <col min="1787" max="1787" width="12.5546875" style="1" customWidth="1"/>
    <col min="1788" max="1788" width="12.109375" style="1" customWidth="1"/>
    <col min="1789" max="1789" width="12" style="1" customWidth="1"/>
    <col min="1790" max="1790" width="36.109375" style="1" customWidth="1"/>
    <col min="1791" max="1791" width="16" style="1" customWidth="1"/>
    <col min="1792" max="1792" width="7.6640625" style="1" customWidth="1"/>
    <col min="1793" max="1793" width="6" style="1" customWidth="1"/>
    <col min="1794" max="1794" width="6.33203125" style="1" customWidth="1"/>
    <col min="1795" max="1795" width="3.88671875" style="1" customWidth="1"/>
    <col min="1796" max="1796" width="6.33203125" style="1" customWidth="1"/>
    <col min="1797" max="1797" width="6.109375" style="1" customWidth="1"/>
    <col min="1798" max="1798" width="16.44140625" style="1" customWidth="1"/>
    <col min="1799" max="1799" width="27.109375" style="1" customWidth="1"/>
    <col min="1800" max="1800" width="58.6640625" style="1" customWidth="1"/>
    <col min="1801" max="1801" width="19.33203125" style="1" customWidth="1"/>
    <col min="1802" max="1802" width="11.33203125" style="1" customWidth="1"/>
    <col min="1803" max="1803" width="9.33203125" style="1" bestFit="1" customWidth="1"/>
    <col min="1804" max="1804" width="8.88671875" style="1"/>
    <col min="1805" max="1805" width="9.33203125" style="1" customWidth="1"/>
    <col min="1806" max="1811" width="9.109375" style="1" customWidth="1"/>
    <col min="1812" max="1812" width="10.44140625" style="1" customWidth="1"/>
    <col min="1813" max="2038" width="8.88671875" style="1"/>
    <col min="2039" max="2039" width="8" style="1" customWidth="1"/>
    <col min="2040" max="2040" width="5.88671875" style="1" customWidth="1"/>
    <col min="2041" max="2041" width="4.44140625" style="1" customWidth="1"/>
    <col min="2042" max="2042" width="11.109375" style="1" customWidth="1"/>
    <col min="2043" max="2043" width="12.5546875" style="1" customWidth="1"/>
    <col min="2044" max="2044" width="12.109375" style="1" customWidth="1"/>
    <col min="2045" max="2045" width="12" style="1" customWidth="1"/>
    <col min="2046" max="2046" width="36.109375" style="1" customWidth="1"/>
    <col min="2047" max="2047" width="16" style="1" customWidth="1"/>
    <col min="2048" max="2048" width="7.6640625" style="1" customWidth="1"/>
    <col min="2049" max="2049" width="6" style="1" customWidth="1"/>
    <col min="2050" max="2050" width="6.33203125" style="1" customWidth="1"/>
    <col min="2051" max="2051" width="3.88671875" style="1" customWidth="1"/>
    <col min="2052" max="2052" width="6.33203125" style="1" customWidth="1"/>
    <col min="2053" max="2053" width="6.109375" style="1" customWidth="1"/>
    <col min="2054" max="2054" width="16.44140625" style="1" customWidth="1"/>
    <col min="2055" max="2055" width="27.109375" style="1" customWidth="1"/>
    <col min="2056" max="2056" width="58.6640625" style="1" customWidth="1"/>
    <col min="2057" max="2057" width="19.33203125" style="1" customWidth="1"/>
    <col min="2058" max="2058" width="11.33203125" style="1" customWidth="1"/>
    <col min="2059" max="2059" width="9.33203125" style="1" bestFit="1" customWidth="1"/>
    <col min="2060" max="2060" width="8.88671875" style="1"/>
    <col min="2061" max="2061" width="9.33203125" style="1" customWidth="1"/>
    <col min="2062" max="2067" width="9.109375" style="1" customWidth="1"/>
    <col min="2068" max="2068" width="10.44140625" style="1" customWidth="1"/>
    <col min="2069" max="2294" width="8.88671875" style="1"/>
    <col min="2295" max="2295" width="8" style="1" customWidth="1"/>
    <col min="2296" max="2296" width="5.88671875" style="1" customWidth="1"/>
    <col min="2297" max="2297" width="4.44140625" style="1" customWidth="1"/>
    <col min="2298" max="2298" width="11.109375" style="1" customWidth="1"/>
    <col min="2299" max="2299" width="12.5546875" style="1" customWidth="1"/>
    <col min="2300" max="2300" width="12.109375" style="1" customWidth="1"/>
    <col min="2301" max="2301" width="12" style="1" customWidth="1"/>
    <col min="2302" max="2302" width="36.109375" style="1" customWidth="1"/>
    <col min="2303" max="2303" width="16" style="1" customWidth="1"/>
    <col min="2304" max="2304" width="7.6640625" style="1" customWidth="1"/>
    <col min="2305" max="2305" width="6" style="1" customWidth="1"/>
    <col min="2306" max="2306" width="6.33203125" style="1" customWidth="1"/>
    <col min="2307" max="2307" width="3.88671875" style="1" customWidth="1"/>
    <col min="2308" max="2308" width="6.33203125" style="1" customWidth="1"/>
    <col min="2309" max="2309" width="6.109375" style="1" customWidth="1"/>
    <col min="2310" max="2310" width="16.44140625" style="1" customWidth="1"/>
    <col min="2311" max="2311" width="27.109375" style="1" customWidth="1"/>
    <col min="2312" max="2312" width="58.6640625" style="1" customWidth="1"/>
    <col min="2313" max="2313" width="19.33203125" style="1" customWidth="1"/>
    <col min="2314" max="2314" width="11.33203125" style="1" customWidth="1"/>
    <col min="2315" max="2315" width="9.33203125" style="1" bestFit="1" customWidth="1"/>
    <col min="2316" max="2316" width="8.88671875" style="1"/>
    <col min="2317" max="2317" width="9.33203125" style="1" customWidth="1"/>
    <col min="2318" max="2323" width="9.109375" style="1" customWidth="1"/>
    <col min="2324" max="2324" width="10.44140625" style="1" customWidth="1"/>
    <col min="2325" max="2550" width="8.88671875" style="1"/>
    <col min="2551" max="2551" width="8" style="1" customWidth="1"/>
    <col min="2552" max="2552" width="5.88671875" style="1" customWidth="1"/>
    <col min="2553" max="2553" width="4.44140625" style="1" customWidth="1"/>
    <col min="2554" max="2554" width="11.109375" style="1" customWidth="1"/>
    <col min="2555" max="2555" width="12.5546875" style="1" customWidth="1"/>
    <col min="2556" max="2556" width="12.109375" style="1" customWidth="1"/>
    <col min="2557" max="2557" width="12" style="1" customWidth="1"/>
    <col min="2558" max="2558" width="36.109375" style="1" customWidth="1"/>
    <col min="2559" max="2559" width="16" style="1" customWidth="1"/>
    <col min="2560" max="2560" width="7.6640625" style="1" customWidth="1"/>
    <col min="2561" max="2561" width="6" style="1" customWidth="1"/>
    <col min="2562" max="2562" width="6.33203125" style="1" customWidth="1"/>
    <col min="2563" max="2563" width="3.88671875" style="1" customWidth="1"/>
    <col min="2564" max="2564" width="6.33203125" style="1" customWidth="1"/>
    <col min="2565" max="2565" width="6.109375" style="1" customWidth="1"/>
    <col min="2566" max="2566" width="16.44140625" style="1" customWidth="1"/>
    <col min="2567" max="2567" width="27.109375" style="1" customWidth="1"/>
    <col min="2568" max="2568" width="58.6640625" style="1" customWidth="1"/>
    <col min="2569" max="2569" width="19.33203125" style="1" customWidth="1"/>
    <col min="2570" max="2570" width="11.33203125" style="1" customWidth="1"/>
    <col min="2571" max="2571" width="9.33203125" style="1" bestFit="1" customWidth="1"/>
    <col min="2572" max="2572" width="8.88671875" style="1"/>
    <col min="2573" max="2573" width="9.33203125" style="1" customWidth="1"/>
    <col min="2574" max="2579" width="9.109375" style="1" customWidth="1"/>
    <col min="2580" max="2580" width="10.44140625" style="1" customWidth="1"/>
    <col min="2581" max="2806" width="8.88671875" style="1"/>
    <col min="2807" max="2807" width="8" style="1" customWidth="1"/>
    <col min="2808" max="2808" width="5.88671875" style="1" customWidth="1"/>
    <col min="2809" max="2809" width="4.44140625" style="1" customWidth="1"/>
    <col min="2810" max="2810" width="11.109375" style="1" customWidth="1"/>
    <col min="2811" max="2811" width="12.5546875" style="1" customWidth="1"/>
    <col min="2812" max="2812" width="12.109375" style="1" customWidth="1"/>
    <col min="2813" max="2813" width="12" style="1" customWidth="1"/>
    <col min="2814" max="2814" width="36.109375" style="1" customWidth="1"/>
    <col min="2815" max="2815" width="16" style="1" customWidth="1"/>
    <col min="2816" max="2816" width="7.6640625" style="1" customWidth="1"/>
    <col min="2817" max="2817" width="6" style="1" customWidth="1"/>
    <col min="2818" max="2818" width="6.33203125" style="1" customWidth="1"/>
    <col min="2819" max="2819" width="3.88671875" style="1" customWidth="1"/>
    <col min="2820" max="2820" width="6.33203125" style="1" customWidth="1"/>
    <col min="2821" max="2821" width="6.109375" style="1" customWidth="1"/>
    <col min="2822" max="2822" width="16.44140625" style="1" customWidth="1"/>
    <col min="2823" max="2823" width="27.109375" style="1" customWidth="1"/>
    <col min="2824" max="2824" width="58.6640625" style="1" customWidth="1"/>
    <col min="2825" max="2825" width="19.33203125" style="1" customWidth="1"/>
    <col min="2826" max="2826" width="11.33203125" style="1" customWidth="1"/>
    <col min="2827" max="2827" width="9.33203125" style="1" bestFit="1" customWidth="1"/>
    <col min="2828" max="2828" width="8.88671875" style="1"/>
    <col min="2829" max="2829" width="9.33203125" style="1" customWidth="1"/>
    <col min="2830" max="2835" width="9.109375" style="1" customWidth="1"/>
    <col min="2836" max="2836" width="10.44140625" style="1" customWidth="1"/>
    <col min="2837" max="3062" width="8.88671875" style="1"/>
    <col min="3063" max="3063" width="8" style="1" customWidth="1"/>
    <col min="3064" max="3064" width="5.88671875" style="1" customWidth="1"/>
    <col min="3065" max="3065" width="4.44140625" style="1" customWidth="1"/>
    <col min="3066" max="3066" width="11.109375" style="1" customWidth="1"/>
    <col min="3067" max="3067" width="12.5546875" style="1" customWidth="1"/>
    <col min="3068" max="3068" width="12.109375" style="1" customWidth="1"/>
    <col min="3069" max="3069" width="12" style="1" customWidth="1"/>
    <col min="3070" max="3070" width="36.109375" style="1" customWidth="1"/>
    <col min="3071" max="3071" width="16" style="1" customWidth="1"/>
    <col min="3072" max="3072" width="7.6640625" style="1" customWidth="1"/>
    <col min="3073" max="3073" width="6" style="1" customWidth="1"/>
    <col min="3074" max="3074" width="6.33203125" style="1" customWidth="1"/>
    <col min="3075" max="3075" width="3.88671875" style="1" customWidth="1"/>
    <col min="3076" max="3076" width="6.33203125" style="1" customWidth="1"/>
    <col min="3077" max="3077" width="6.109375" style="1" customWidth="1"/>
    <col min="3078" max="3078" width="16.44140625" style="1" customWidth="1"/>
    <col min="3079" max="3079" width="27.109375" style="1" customWidth="1"/>
    <col min="3080" max="3080" width="58.6640625" style="1" customWidth="1"/>
    <col min="3081" max="3081" width="19.33203125" style="1" customWidth="1"/>
    <col min="3082" max="3082" width="11.33203125" style="1" customWidth="1"/>
    <col min="3083" max="3083" width="9.33203125" style="1" bestFit="1" customWidth="1"/>
    <col min="3084" max="3084" width="8.88671875" style="1"/>
    <col min="3085" max="3085" width="9.33203125" style="1" customWidth="1"/>
    <col min="3086" max="3091" width="9.109375" style="1" customWidth="1"/>
    <col min="3092" max="3092" width="10.44140625" style="1" customWidth="1"/>
    <col min="3093" max="3318" width="8.88671875" style="1"/>
    <col min="3319" max="3319" width="8" style="1" customWidth="1"/>
    <col min="3320" max="3320" width="5.88671875" style="1" customWidth="1"/>
    <col min="3321" max="3321" width="4.44140625" style="1" customWidth="1"/>
    <col min="3322" max="3322" width="11.109375" style="1" customWidth="1"/>
    <col min="3323" max="3323" width="12.5546875" style="1" customWidth="1"/>
    <col min="3324" max="3324" width="12.109375" style="1" customWidth="1"/>
    <col min="3325" max="3325" width="12" style="1" customWidth="1"/>
    <col min="3326" max="3326" width="36.109375" style="1" customWidth="1"/>
    <col min="3327" max="3327" width="16" style="1" customWidth="1"/>
    <col min="3328" max="3328" width="7.6640625" style="1" customWidth="1"/>
    <col min="3329" max="3329" width="6" style="1" customWidth="1"/>
    <col min="3330" max="3330" width="6.33203125" style="1" customWidth="1"/>
    <col min="3331" max="3331" width="3.88671875" style="1" customWidth="1"/>
    <col min="3332" max="3332" width="6.33203125" style="1" customWidth="1"/>
    <col min="3333" max="3333" width="6.109375" style="1" customWidth="1"/>
    <col min="3334" max="3334" width="16.44140625" style="1" customWidth="1"/>
    <col min="3335" max="3335" width="27.109375" style="1" customWidth="1"/>
    <col min="3336" max="3336" width="58.6640625" style="1" customWidth="1"/>
    <col min="3337" max="3337" width="19.33203125" style="1" customWidth="1"/>
    <col min="3338" max="3338" width="11.33203125" style="1" customWidth="1"/>
    <col min="3339" max="3339" width="9.33203125" style="1" bestFit="1" customWidth="1"/>
    <col min="3340" max="3340" width="8.88671875" style="1"/>
    <col min="3341" max="3341" width="9.33203125" style="1" customWidth="1"/>
    <col min="3342" max="3347" width="9.109375" style="1" customWidth="1"/>
    <col min="3348" max="3348" width="10.44140625" style="1" customWidth="1"/>
    <col min="3349" max="3574" width="8.88671875" style="1"/>
    <col min="3575" max="3575" width="8" style="1" customWidth="1"/>
    <col min="3576" max="3576" width="5.88671875" style="1" customWidth="1"/>
    <col min="3577" max="3577" width="4.44140625" style="1" customWidth="1"/>
    <col min="3578" max="3578" width="11.109375" style="1" customWidth="1"/>
    <col min="3579" max="3579" width="12.5546875" style="1" customWidth="1"/>
    <col min="3580" max="3580" width="12.109375" style="1" customWidth="1"/>
    <col min="3581" max="3581" width="12" style="1" customWidth="1"/>
    <col min="3582" max="3582" width="36.109375" style="1" customWidth="1"/>
    <col min="3583" max="3583" width="16" style="1" customWidth="1"/>
    <col min="3584" max="3584" width="7.6640625" style="1" customWidth="1"/>
    <col min="3585" max="3585" width="6" style="1" customWidth="1"/>
    <col min="3586" max="3586" width="6.33203125" style="1" customWidth="1"/>
    <col min="3587" max="3587" width="3.88671875" style="1" customWidth="1"/>
    <col min="3588" max="3588" width="6.33203125" style="1" customWidth="1"/>
    <col min="3589" max="3589" width="6.109375" style="1" customWidth="1"/>
    <col min="3590" max="3590" width="16.44140625" style="1" customWidth="1"/>
    <col min="3591" max="3591" width="27.109375" style="1" customWidth="1"/>
    <col min="3592" max="3592" width="58.6640625" style="1" customWidth="1"/>
    <col min="3593" max="3593" width="19.33203125" style="1" customWidth="1"/>
    <col min="3594" max="3594" width="11.33203125" style="1" customWidth="1"/>
    <col min="3595" max="3595" width="9.33203125" style="1" bestFit="1" customWidth="1"/>
    <col min="3596" max="3596" width="8.88671875" style="1"/>
    <col min="3597" max="3597" width="9.33203125" style="1" customWidth="1"/>
    <col min="3598" max="3603" width="9.109375" style="1" customWidth="1"/>
    <col min="3604" max="3604" width="10.44140625" style="1" customWidth="1"/>
    <col min="3605" max="3830" width="8.88671875" style="1"/>
    <col min="3831" max="3831" width="8" style="1" customWidth="1"/>
    <col min="3832" max="3832" width="5.88671875" style="1" customWidth="1"/>
    <col min="3833" max="3833" width="4.44140625" style="1" customWidth="1"/>
    <col min="3834" max="3834" width="11.109375" style="1" customWidth="1"/>
    <col min="3835" max="3835" width="12.5546875" style="1" customWidth="1"/>
    <col min="3836" max="3836" width="12.109375" style="1" customWidth="1"/>
    <col min="3837" max="3837" width="12" style="1" customWidth="1"/>
    <col min="3838" max="3838" width="36.109375" style="1" customWidth="1"/>
    <col min="3839" max="3839" width="16" style="1" customWidth="1"/>
    <col min="3840" max="3840" width="7.6640625" style="1" customWidth="1"/>
    <col min="3841" max="3841" width="6" style="1" customWidth="1"/>
    <col min="3842" max="3842" width="6.33203125" style="1" customWidth="1"/>
    <col min="3843" max="3843" width="3.88671875" style="1" customWidth="1"/>
    <col min="3844" max="3844" width="6.33203125" style="1" customWidth="1"/>
    <col min="3845" max="3845" width="6.109375" style="1" customWidth="1"/>
    <col min="3846" max="3846" width="16.44140625" style="1" customWidth="1"/>
    <col min="3847" max="3847" width="27.109375" style="1" customWidth="1"/>
    <col min="3848" max="3848" width="58.6640625" style="1" customWidth="1"/>
    <col min="3849" max="3849" width="19.33203125" style="1" customWidth="1"/>
    <col min="3850" max="3850" width="11.33203125" style="1" customWidth="1"/>
    <col min="3851" max="3851" width="9.33203125" style="1" bestFit="1" customWidth="1"/>
    <col min="3852" max="3852" width="8.88671875" style="1"/>
    <col min="3853" max="3853" width="9.33203125" style="1" customWidth="1"/>
    <col min="3854" max="3859" width="9.109375" style="1" customWidth="1"/>
    <col min="3860" max="3860" width="10.44140625" style="1" customWidth="1"/>
    <col min="3861" max="4086" width="8.88671875" style="1"/>
    <col min="4087" max="4087" width="8" style="1" customWidth="1"/>
    <col min="4088" max="4088" width="5.88671875" style="1" customWidth="1"/>
    <col min="4089" max="4089" width="4.44140625" style="1" customWidth="1"/>
    <col min="4090" max="4090" width="11.109375" style="1" customWidth="1"/>
    <col min="4091" max="4091" width="12.5546875" style="1" customWidth="1"/>
    <col min="4092" max="4092" width="12.109375" style="1" customWidth="1"/>
    <col min="4093" max="4093" width="12" style="1" customWidth="1"/>
    <col min="4094" max="4094" width="36.109375" style="1" customWidth="1"/>
    <col min="4095" max="4095" width="16" style="1" customWidth="1"/>
    <col min="4096" max="4096" width="7.6640625" style="1" customWidth="1"/>
    <col min="4097" max="4097" width="6" style="1" customWidth="1"/>
    <col min="4098" max="4098" width="6.33203125" style="1" customWidth="1"/>
    <col min="4099" max="4099" width="3.88671875" style="1" customWidth="1"/>
    <col min="4100" max="4100" width="6.33203125" style="1" customWidth="1"/>
    <col min="4101" max="4101" width="6.109375" style="1" customWidth="1"/>
    <col min="4102" max="4102" width="16.44140625" style="1" customWidth="1"/>
    <col min="4103" max="4103" width="27.109375" style="1" customWidth="1"/>
    <col min="4104" max="4104" width="58.6640625" style="1" customWidth="1"/>
    <col min="4105" max="4105" width="19.33203125" style="1" customWidth="1"/>
    <col min="4106" max="4106" width="11.33203125" style="1" customWidth="1"/>
    <col min="4107" max="4107" width="9.33203125" style="1" bestFit="1" customWidth="1"/>
    <col min="4108" max="4108" width="8.88671875" style="1"/>
    <col min="4109" max="4109" width="9.33203125" style="1" customWidth="1"/>
    <col min="4110" max="4115" width="9.109375" style="1" customWidth="1"/>
    <col min="4116" max="4116" width="10.44140625" style="1" customWidth="1"/>
    <col min="4117" max="4342" width="8.88671875" style="1"/>
    <col min="4343" max="4343" width="8" style="1" customWidth="1"/>
    <col min="4344" max="4344" width="5.88671875" style="1" customWidth="1"/>
    <col min="4345" max="4345" width="4.44140625" style="1" customWidth="1"/>
    <col min="4346" max="4346" width="11.109375" style="1" customWidth="1"/>
    <col min="4347" max="4347" width="12.5546875" style="1" customWidth="1"/>
    <col min="4348" max="4348" width="12.109375" style="1" customWidth="1"/>
    <col min="4349" max="4349" width="12" style="1" customWidth="1"/>
    <col min="4350" max="4350" width="36.109375" style="1" customWidth="1"/>
    <col min="4351" max="4351" width="16" style="1" customWidth="1"/>
    <col min="4352" max="4352" width="7.6640625" style="1" customWidth="1"/>
    <col min="4353" max="4353" width="6" style="1" customWidth="1"/>
    <col min="4354" max="4354" width="6.33203125" style="1" customWidth="1"/>
    <col min="4355" max="4355" width="3.88671875" style="1" customWidth="1"/>
    <col min="4356" max="4356" width="6.33203125" style="1" customWidth="1"/>
    <col min="4357" max="4357" width="6.109375" style="1" customWidth="1"/>
    <col min="4358" max="4358" width="16.44140625" style="1" customWidth="1"/>
    <col min="4359" max="4359" width="27.109375" style="1" customWidth="1"/>
    <col min="4360" max="4360" width="58.6640625" style="1" customWidth="1"/>
    <col min="4361" max="4361" width="19.33203125" style="1" customWidth="1"/>
    <col min="4362" max="4362" width="11.33203125" style="1" customWidth="1"/>
    <col min="4363" max="4363" width="9.33203125" style="1" bestFit="1" customWidth="1"/>
    <col min="4364" max="4364" width="8.88671875" style="1"/>
    <col min="4365" max="4365" width="9.33203125" style="1" customWidth="1"/>
    <col min="4366" max="4371" width="9.109375" style="1" customWidth="1"/>
    <col min="4372" max="4372" width="10.44140625" style="1" customWidth="1"/>
    <col min="4373" max="4598" width="8.88671875" style="1"/>
    <col min="4599" max="4599" width="8" style="1" customWidth="1"/>
    <col min="4600" max="4600" width="5.88671875" style="1" customWidth="1"/>
    <col min="4601" max="4601" width="4.44140625" style="1" customWidth="1"/>
    <col min="4602" max="4602" width="11.109375" style="1" customWidth="1"/>
    <col min="4603" max="4603" width="12.5546875" style="1" customWidth="1"/>
    <col min="4604" max="4604" width="12.109375" style="1" customWidth="1"/>
    <col min="4605" max="4605" width="12" style="1" customWidth="1"/>
    <col min="4606" max="4606" width="36.109375" style="1" customWidth="1"/>
    <col min="4607" max="4607" width="16" style="1" customWidth="1"/>
    <col min="4608" max="4608" width="7.6640625" style="1" customWidth="1"/>
    <col min="4609" max="4609" width="6" style="1" customWidth="1"/>
    <col min="4610" max="4610" width="6.33203125" style="1" customWidth="1"/>
    <col min="4611" max="4611" width="3.88671875" style="1" customWidth="1"/>
    <col min="4612" max="4612" width="6.33203125" style="1" customWidth="1"/>
    <col min="4613" max="4613" width="6.109375" style="1" customWidth="1"/>
    <col min="4614" max="4614" width="16.44140625" style="1" customWidth="1"/>
    <col min="4615" max="4615" width="27.109375" style="1" customWidth="1"/>
    <col min="4616" max="4616" width="58.6640625" style="1" customWidth="1"/>
    <col min="4617" max="4617" width="19.33203125" style="1" customWidth="1"/>
    <col min="4618" max="4618" width="11.33203125" style="1" customWidth="1"/>
    <col min="4619" max="4619" width="9.33203125" style="1" bestFit="1" customWidth="1"/>
    <col min="4620" max="4620" width="8.88671875" style="1"/>
    <col min="4621" max="4621" width="9.33203125" style="1" customWidth="1"/>
    <col min="4622" max="4627" width="9.109375" style="1" customWidth="1"/>
    <col min="4628" max="4628" width="10.44140625" style="1" customWidth="1"/>
    <col min="4629" max="4854" width="8.88671875" style="1"/>
    <col min="4855" max="4855" width="8" style="1" customWidth="1"/>
    <col min="4856" max="4856" width="5.88671875" style="1" customWidth="1"/>
    <col min="4857" max="4857" width="4.44140625" style="1" customWidth="1"/>
    <col min="4858" max="4858" width="11.109375" style="1" customWidth="1"/>
    <col min="4859" max="4859" width="12.5546875" style="1" customWidth="1"/>
    <col min="4860" max="4860" width="12.109375" style="1" customWidth="1"/>
    <col min="4861" max="4861" width="12" style="1" customWidth="1"/>
    <col min="4862" max="4862" width="36.109375" style="1" customWidth="1"/>
    <col min="4863" max="4863" width="16" style="1" customWidth="1"/>
    <col min="4864" max="4864" width="7.6640625" style="1" customWidth="1"/>
    <col min="4865" max="4865" width="6" style="1" customWidth="1"/>
    <col min="4866" max="4866" width="6.33203125" style="1" customWidth="1"/>
    <col min="4867" max="4867" width="3.88671875" style="1" customWidth="1"/>
    <col min="4868" max="4868" width="6.33203125" style="1" customWidth="1"/>
    <col min="4869" max="4869" width="6.109375" style="1" customWidth="1"/>
    <col min="4870" max="4870" width="16.44140625" style="1" customWidth="1"/>
    <col min="4871" max="4871" width="27.109375" style="1" customWidth="1"/>
    <col min="4872" max="4872" width="58.6640625" style="1" customWidth="1"/>
    <col min="4873" max="4873" width="19.33203125" style="1" customWidth="1"/>
    <col min="4874" max="4874" width="11.33203125" style="1" customWidth="1"/>
    <col min="4875" max="4875" width="9.33203125" style="1" bestFit="1" customWidth="1"/>
    <col min="4876" max="4876" width="8.88671875" style="1"/>
    <col min="4877" max="4877" width="9.33203125" style="1" customWidth="1"/>
    <col min="4878" max="4883" width="9.109375" style="1" customWidth="1"/>
    <col min="4884" max="4884" width="10.44140625" style="1" customWidth="1"/>
    <col min="4885" max="5110" width="8.88671875" style="1"/>
    <col min="5111" max="5111" width="8" style="1" customWidth="1"/>
    <col min="5112" max="5112" width="5.88671875" style="1" customWidth="1"/>
    <col min="5113" max="5113" width="4.44140625" style="1" customWidth="1"/>
    <col min="5114" max="5114" width="11.109375" style="1" customWidth="1"/>
    <col min="5115" max="5115" width="12.5546875" style="1" customWidth="1"/>
    <col min="5116" max="5116" width="12.109375" style="1" customWidth="1"/>
    <col min="5117" max="5117" width="12" style="1" customWidth="1"/>
    <col min="5118" max="5118" width="36.109375" style="1" customWidth="1"/>
    <col min="5119" max="5119" width="16" style="1" customWidth="1"/>
    <col min="5120" max="5120" width="7.6640625" style="1" customWidth="1"/>
    <col min="5121" max="5121" width="6" style="1" customWidth="1"/>
    <col min="5122" max="5122" width="6.33203125" style="1" customWidth="1"/>
    <col min="5123" max="5123" width="3.88671875" style="1" customWidth="1"/>
    <col min="5124" max="5124" width="6.33203125" style="1" customWidth="1"/>
    <col min="5125" max="5125" width="6.109375" style="1" customWidth="1"/>
    <col min="5126" max="5126" width="16.44140625" style="1" customWidth="1"/>
    <col min="5127" max="5127" width="27.109375" style="1" customWidth="1"/>
    <col min="5128" max="5128" width="58.6640625" style="1" customWidth="1"/>
    <col min="5129" max="5129" width="19.33203125" style="1" customWidth="1"/>
    <col min="5130" max="5130" width="11.33203125" style="1" customWidth="1"/>
    <col min="5131" max="5131" width="9.33203125" style="1" bestFit="1" customWidth="1"/>
    <col min="5132" max="5132" width="8.88671875" style="1"/>
    <col min="5133" max="5133" width="9.33203125" style="1" customWidth="1"/>
    <col min="5134" max="5139" width="9.109375" style="1" customWidth="1"/>
    <col min="5140" max="5140" width="10.44140625" style="1" customWidth="1"/>
    <col min="5141" max="5366" width="8.88671875" style="1"/>
    <col min="5367" max="5367" width="8" style="1" customWidth="1"/>
    <col min="5368" max="5368" width="5.88671875" style="1" customWidth="1"/>
    <col min="5369" max="5369" width="4.44140625" style="1" customWidth="1"/>
    <col min="5370" max="5370" width="11.109375" style="1" customWidth="1"/>
    <col min="5371" max="5371" width="12.5546875" style="1" customWidth="1"/>
    <col min="5372" max="5372" width="12.109375" style="1" customWidth="1"/>
    <col min="5373" max="5373" width="12" style="1" customWidth="1"/>
    <col min="5374" max="5374" width="36.109375" style="1" customWidth="1"/>
    <col min="5375" max="5375" width="16" style="1" customWidth="1"/>
    <col min="5376" max="5376" width="7.6640625" style="1" customWidth="1"/>
    <col min="5377" max="5377" width="6" style="1" customWidth="1"/>
    <col min="5378" max="5378" width="6.33203125" style="1" customWidth="1"/>
    <col min="5379" max="5379" width="3.88671875" style="1" customWidth="1"/>
    <col min="5380" max="5380" width="6.33203125" style="1" customWidth="1"/>
    <col min="5381" max="5381" width="6.109375" style="1" customWidth="1"/>
    <col min="5382" max="5382" width="16.44140625" style="1" customWidth="1"/>
    <col min="5383" max="5383" width="27.109375" style="1" customWidth="1"/>
    <col min="5384" max="5384" width="58.6640625" style="1" customWidth="1"/>
    <col min="5385" max="5385" width="19.33203125" style="1" customWidth="1"/>
    <col min="5386" max="5386" width="11.33203125" style="1" customWidth="1"/>
    <col min="5387" max="5387" width="9.33203125" style="1" bestFit="1" customWidth="1"/>
    <col min="5388" max="5388" width="8.88671875" style="1"/>
    <col min="5389" max="5389" width="9.33203125" style="1" customWidth="1"/>
    <col min="5390" max="5395" width="9.109375" style="1" customWidth="1"/>
    <col min="5396" max="5396" width="10.44140625" style="1" customWidth="1"/>
    <col min="5397" max="5622" width="8.88671875" style="1"/>
    <col min="5623" max="5623" width="8" style="1" customWidth="1"/>
    <col min="5624" max="5624" width="5.88671875" style="1" customWidth="1"/>
    <col min="5625" max="5625" width="4.44140625" style="1" customWidth="1"/>
    <col min="5626" max="5626" width="11.109375" style="1" customWidth="1"/>
    <col min="5627" max="5627" width="12.5546875" style="1" customWidth="1"/>
    <col min="5628" max="5628" width="12.109375" style="1" customWidth="1"/>
    <col min="5629" max="5629" width="12" style="1" customWidth="1"/>
    <col min="5630" max="5630" width="36.109375" style="1" customWidth="1"/>
    <col min="5631" max="5631" width="16" style="1" customWidth="1"/>
    <col min="5632" max="5632" width="7.6640625" style="1" customWidth="1"/>
    <col min="5633" max="5633" width="6" style="1" customWidth="1"/>
    <col min="5634" max="5634" width="6.33203125" style="1" customWidth="1"/>
    <col min="5635" max="5635" width="3.88671875" style="1" customWidth="1"/>
    <col min="5636" max="5636" width="6.33203125" style="1" customWidth="1"/>
    <col min="5637" max="5637" width="6.109375" style="1" customWidth="1"/>
    <col min="5638" max="5638" width="16.44140625" style="1" customWidth="1"/>
    <col min="5639" max="5639" width="27.109375" style="1" customWidth="1"/>
    <col min="5640" max="5640" width="58.6640625" style="1" customWidth="1"/>
    <col min="5641" max="5641" width="19.33203125" style="1" customWidth="1"/>
    <col min="5642" max="5642" width="11.33203125" style="1" customWidth="1"/>
    <col min="5643" max="5643" width="9.33203125" style="1" bestFit="1" customWidth="1"/>
    <col min="5644" max="5644" width="8.88671875" style="1"/>
    <col min="5645" max="5645" width="9.33203125" style="1" customWidth="1"/>
    <col min="5646" max="5651" width="9.109375" style="1" customWidth="1"/>
    <col min="5652" max="5652" width="10.44140625" style="1" customWidth="1"/>
    <col min="5653" max="5878" width="8.88671875" style="1"/>
    <col min="5879" max="5879" width="8" style="1" customWidth="1"/>
    <col min="5880" max="5880" width="5.88671875" style="1" customWidth="1"/>
    <col min="5881" max="5881" width="4.44140625" style="1" customWidth="1"/>
    <col min="5882" max="5882" width="11.109375" style="1" customWidth="1"/>
    <col min="5883" max="5883" width="12.5546875" style="1" customWidth="1"/>
    <col min="5884" max="5884" width="12.109375" style="1" customWidth="1"/>
    <col min="5885" max="5885" width="12" style="1" customWidth="1"/>
    <col min="5886" max="5886" width="36.109375" style="1" customWidth="1"/>
    <col min="5887" max="5887" width="16" style="1" customWidth="1"/>
    <col min="5888" max="5888" width="7.6640625" style="1" customWidth="1"/>
    <col min="5889" max="5889" width="6" style="1" customWidth="1"/>
    <col min="5890" max="5890" width="6.33203125" style="1" customWidth="1"/>
    <col min="5891" max="5891" width="3.88671875" style="1" customWidth="1"/>
    <col min="5892" max="5892" width="6.33203125" style="1" customWidth="1"/>
    <col min="5893" max="5893" width="6.109375" style="1" customWidth="1"/>
    <col min="5894" max="5894" width="16.44140625" style="1" customWidth="1"/>
    <col min="5895" max="5895" width="27.109375" style="1" customWidth="1"/>
    <col min="5896" max="5896" width="58.6640625" style="1" customWidth="1"/>
    <col min="5897" max="5897" width="19.33203125" style="1" customWidth="1"/>
    <col min="5898" max="5898" width="11.33203125" style="1" customWidth="1"/>
    <col min="5899" max="5899" width="9.33203125" style="1" bestFit="1" customWidth="1"/>
    <col min="5900" max="5900" width="8.88671875" style="1"/>
    <col min="5901" max="5901" width="9.33203125" style="1" customWidth="1"/>
    <col min="5902" max="5907" width="9.109375" style="1" customWidth="1"/>
    <col min="5908" max="5908" width="10.44140625" style="1" customWidth="1"/>
    <col min="5909" max="6134" width="8.88671875" style="1"/>
    <col min="6135" max="6135" width="8" style="1" customWidth="1"/>
    <col min="6136" max="6136" width="5.88671875" style="1" customWidth="1"/>
    <col min="6137" max="6137" width="4.44140625" style="1" customWidth="1"/>
    <col min="6138" max="6138" width="11.109375" style="1" customWidth="1"/>
    <col min="6139" max="6139" width="12.5546875" style="1" customWidth="1"/>
    <col min="6140" max="6140" width="12.109375" style="1" customWidth="1"/>
    <col min="6141" max="6141" width="12" style="1" customWidth="1"/>
    <col min="6142" max="6142" width="36.109375" style="1" customWidth="1"/>
    <col min="6143" max="6143" width="16" style="1" customWidth="1"/>
    <col min="6144" max="6144" width="7.6640625" style="1" customWidth="1"/>
    <col min="6145" max="6145" width="6" style="1" customWidth="1"/>
    <col min="6146" max="6146" width="6.33203125" style="1" customWidth="1"/>
    <col min="6147" max="6147" width="3.88671875" style="1" customWidth="1"/>
    <col min="6148" max="6148" width="6.33203125" style="1" customWidth="1"/>
    <col min="6149" max="6149" width="6.109375" style="1" customWidth="1"/>
    <col min="6150" max="6150" width="16.44140625" style="1" customWidth="1"/>
    <col min="6151" max="6151" width="27.109375" style="1" customWidth="1"/>
    <col min="6152" max="6152" width="58.6640625" style="1" customWidth="1"/>
    <col min="6153" max="6153" width="19.33203125" style="1" customWidth="1"/>
    <col min="6154" max="6154" width="11.33203125" style="1" customWidth="1"/>
    <col min="6155" max="6155" width="9.33203125" style="1" bestFit="1" customWidth="1"/>
    <col min="6156" max="6156" width="8.88671875" style="1"/>
    <col min="6157" max="6157" width="9.33203125" style="1" customWidth="1"/>
    <col min="6158" max="6163" width="9.109375" style="1" customWidth="1"/>
    <col min="6164" max="6164" width="10.44140625" style="1" customWidth="1"/>
    <col min="6165" max="6390" width="8.88671875" style="1"/>
    <col min="6391" max="6391" width="8" style="1" customWidth="1"/>
    <col min="6392" max="6392" width="5.88671875" style="1" customWidth="1"/>
    <col min="6393" max="6393" width="4.44140625" style="1" customWidth="1"/>
    <col min="6394" max="6394" width="11.109375" style="1" customWidth="1"/>
    <col min="6395" max="6395" width="12.5546875" style="1" customWidth="1"/>
    <col min="6396" max="6396" width="12.109375" style="1" customWidth="1"/>
    <col min="6397" max="6397" width="12" style="1" customWidth="1"/>
    <col min="6398" max="6398" width="36.109375" style="1" customWidth="1"/>
    <col min="6399" max="6399" width="16" style="1" customWidth="1"/>
    <col min="6400" max="6400" width="7.6640625" style="1" customWidth="1"/>
    <col min="6401" max="6401" width="6" style="1" customWidth="1"/>
    <col min="6402" max="6402" width="6.33203125" style="1" customWidth="1"/>
    <col min="6403" max="6403" width="3.88671875" style="1" customWidth="1"/>
    <col min="6404" max="6404" width="6.33203125" style="1" customWidth="1"/>
    <col min="6405" max="6405" width="6.109375" style="1" customWidth="1"/>
    <col min="6406" max="6406" width="16.44140625" style="1" customWidth="1"/>
    <col min="6407" max="6407" width="27.109375" style="1" customWidth="1"/>
    <col min="6408" max="6408" width="58.6640625" style="1" customWidth="1"/>
    <col min="6409" max="6409" width="19.33203125" style="1" customWidth="1"/>
    <col min="6410" max="6410" width="11.33203125" style="1" customWidth="1"/>
    <col min="6411" max="6411" width="9.33203125" style="1" bestFit="1" customWidth="1"/>
    <col min="6412" max="6412" width="8.88671875" style="1"/>
    <col min="6413" max="6413" width="9.33203125" style="1" customWidth="1"/>
    <col min="6414" max="6419" width="9.109375" style="1" customWidth="1"/>
    <col min="6420" max="6420" width="10.44140625" style="1" customWidth="1"/>
    <col min="6421" max="6646" width="8.88671875" style="1"/>
    <col min="6647" max="6647" width="8" style="1" customWidth="1"/>
    <col min="6648" max="6648" width="5.88671875" style="1" customWidth="1"/>
    <col min="6649" max="6649" width="4.44140625" style="1" customWidth="1"/>
    <col min="6650" max="6650" width="11.109375" style="1" customWidth="1"/>
    <col min="6651" max="6651" width="12.5546875" style="1" customWidth="1"/>
    <col min="6652" max="6652" width="12.109375" style="1" customWidth="1"/>
    <col min="6653" max="6653" width="12" style="1" customWidth="1"/>
    <col min="6654" max="6654" width="36.109375" style="1" customWidth="1"/>
    <col min="6655" max="6655" width="16" style="1" customWidth="1"/>
    <col min="6656" max="6656" width="7.6640625" style="1" customWidth="1"/>
    <col min="6657" max="6657" width="6" style="1" customWidth="1"/>
    <col min="6658" max="6658" width="6.33203125" style="1" customWidth="1"/>
    <col min="6659" max="6659" width="3.88671875" style="1" customWidth="1"/>
    <col min="6660" max="6660" width="6.33203125" style="1" customWidth="1"/>
    <col min="6661" max="6661" width="6.109375" style="1" customWidth="1"/>
    <col min="6662" max="6662" width="16.44140625" style="1" customWidth="1"/>
    <col min="6663" max="6663" width="27.109375" style="1" customWidth="1"/>
    <col min="6664" max="6664" width="58.6640625" style="1" customWidth="1"/>
    <col min="6665" max="6665" width="19.33203125" style="1" customWidth="1"/>
    <col min="6666" max="6666" width="11.33203125" style="1" customWidth="1"/>
    <col min="6667" max="6667" width="9.33203125" style="1" bestFit="1" customWidth="1"/>
    <col min="6668" max="6668" width="8.88671875" style="1"/>
    <col min="6669" max="6669" width="9.33203125" style="1" customWidth="1"/>
    <col min="6670" max="6675" width="9.109375" style="1" customWidth="1"/>
    <col min="6676" max="6676" width="10.44140625" style="1" customWidth="1"/>
    <col min="6677" max="6902" width="8.88671875" style="1"/>
    <col min="6903" max="6903" width="8" style="1" customWidth="1"/>
    <col min="6904" max="6904" width="5.88671875" style="1" customWidth="1"/>
    <col min="6905" max="6905" width="4.44140625" style="1" customWidth="1"/>
    <col min="6906" max="6906" width="11.109375" style="1" customWidth="1"/>
    <col min="6907" max="6907" width="12.5546875" style="1" customWidth="1"/>
    <col min="6908" max="6908" width="12.109375" style="1" customWidth="1"/>
    <col min="6909" max="6909" width="12" style="1" customWidth="1"/>
    <col min="6910" max="6910" width="36.109375" style="1" customWidth="1"/>
    <col min="6911" max="6911" width="16" style="1" customWidth="1"/>
    <col min="6912" max="6912" width="7.6640625" style="1" customWidth="1"/>
    <col min="6913" max="6913" width="6" style="1" customWidth="1"/>
    <col min="6914" max="6914" width="6.33203125" style="1" customWidth="1"/>
    <col min="6915" max="6915" width="3.88671875" style="1" customWidth="1"/>
    <col min="6916" max="6916" width="6.33203125" style="1" customWidth="1"/>
    <col min="6917" max="6917" width="6.109375" style="1" customWidth="1"/>
    <col min="6918" max="6918" width="16.44140625" style="1" customWidth="1"/>
    <col min="6919" max="6919" width="27.109375" style="1" customWidth="1"/>
    <col min="6920" max="6920" width="58.6640625" style="1" customWidth="1"/>
    <col min="6921" max="6921" width="19.33203125" style="1" customWidth="1"/>
    <col min="6922" max="6922" width="11.33203125" style="1" customWidth="1"/>
    <col min="6923" max="6923" width="9.33203125" style="1" bestFit="1" customWidth="1"/>
    <col min="6924" max="6924" width="8.88671875" style="1"/>
    <col min="6925" max="6925" width="9.33203125" style="1" customWidth="1"/>
    <col min="6926" max="6931" width="9.109375" style="1" customWidth="1"/>
    <col min="6932" max="6932" width="10.44140625" style="1" customWidth="1"/>
    <col min="6933" max="7158" width="8.88671875" style="1"/>
    <col min="7159" max="7159" width="8" style="1" customWidth="1"/>
    <col min="7160" max="7160" width="5.88671875" style="1" customWidth="1"/>
    <col min="7161" max="7161" width="4.44140625" style="1" customWidth="1"/>
    <col min="7162" max="7162" width="11.109375" style="1" customWidth="1"/>
    <col min="7163" max="7163" width="12.5546875" style="1" customWidth="1"/>
    <col min="7164" max="7164" width="12.109375" style="1" customWidth="1"/>
    <col min="7165" max="7165" width="12" style="1" customWidth="1"/>
    <col min="7166" max="7166" width="36.109375" style="1" customWidth="1"/>
    <col min="7167" max="7167" width="16" style="1" customWidth="1"/>
    <col min="7168" max="7168" width="7.6640625" style="1" customWidth="1"/>
    <col min="7169" max="7169" width="6" style="1" customWidth="1"/>
    <col min="7170" max="7170" width="6.33203125" style="1" customWidth="1"/>
    <col min="7171" max="7171" width="3.88671875" style="1" customWidth="1"/>
    <col min="7172" max="7172" width="6.33203125" style="1" customWidth="1"/>
    <col min="7173" max="7173" width="6.109375" style="1" customWidth="1"/>
    <col min="7174" max="7174" width="16.44140625" style="1" customWidth="1"/>
    <col min="7175" max="7175" width="27.109375" style="1" customWidth="1"/>
    <col min="7176" max="7176" width="58.6640625" style="1" customWidth="1"/>
    <col min="7177" max="7177" width="19.33203125" style="1" customWidth="1"/>
    <col min="7178" max="7178" width="11.33203125" style="1" customWidth="1"/>
    <col min="7179" max="7179" width="9.33203125" style="1" bestFit="1" customWidth="1"/>
    <col min="7180" max="7180" width="8.88671875" style="1"/>
    <col min="7181" max="7181" width="9.33203125" style="1" customWidth="1"/>
    <col min="7182" max="7187" width="9.109375" style="1" customWidth="1"/>
    <col min="7188" max="7188" width="10.44140625" style="1" customWidth="1"/>
    <col min="7189" max="7414" width="8.88671875" style="1"/>
    <col min="7415" max="7415" width="8" style="1" customWidth="1"/>
    <col min="7416" max="7416" width="5.88671875" style="1" customWidth="1"/>
    <col min="7417" max="7417" width="4.44140625" style="1" customWidth="1"/>
    <col min="7418" max="7418" width="11.109375" style="1" customWidth="1"/>
    <col min="7419" max="7419" width="12.5546875" style="1" customWidth="1"/>
    <col min="7420" max="7420" width="12.109375" style="1" customWidth="1"/>
    <col min="7421" max="7421" width="12" style="1" customWidth="1"/>
    <col min="7422" max="7422" width="36.109375" style="1" customWidth="1"/>
    <col min="7423" max="7423" width="16" style="1" customWidth="1"/>
    <col min="7424" max="7424" width="7.6640625" style="1" customWidth="1"/>
    <col min="7425" max="7425" width="6" style="1" customWidth="1"/>
    <col min="7426" max="7426" width="6.33203125" style="1" customWidth="1"/>
    <col min="7427" max="7427" width="3.88671875" style="1" customWidth="1"/>
    <col min="7428" max="7428" width="6.33203125" style="1" customWidth="1"/>
    <col min="7429" max="7429" width="6.109375" style="1" customWidth="1"/>
    <col min="7430" max="7430" width="16.44140625" style="1" customWidth="1"/>
    <col min="7431" max="7431" width="27.109375" style="1" customWidth="1"/>
    <col min="7432" max="7432" width="58.6640625" style="1" customWidth="1"/>
    <col min="7433" max="7433" width="19.33203125" style="1" customWidth="1"/>
    <col min="7434" max="7434" width="11.33203125" style="1" customWidth="1"/>
    <col min="7435" max="7435" width="9.33203125" style="1" bestFit="1" customWidth="1"/>
    <col min="7436" max="7436" width="8.88671875" style="1"/>
    <col min="7437" max="7437" width="9.33203125" style="1" customWidth="1"/>
    <col min="7438" max="7443" width="9.109375" style="1" customWidth="1"/>
    <col min="7444" max="7444" width="10.44140625" style="1" customWidth="1"/>
    <col min="7445" max="7670" width="8.88671875" style="1"/>
    <col min="7671" max="7671" width="8" style="1" customWidth="1"/>
    <col min="7672" max="7672" width="5.88671875" style="1" customWidth="1"/>
    <col min="7673" max="7673" width="4.44140625" style="1" customWidth="1"/>
    <col min="7674" max="7674" width="11.109375" style="1" customWidth="1"/>
    <col min="7675" max="7675" width="12.5546875" style="1" customWidth="1"/>
    <col min="7676" max="7676" width="12.109375" style="1" customWidth="1"/>
    <col min="7677" max="7677" width="12" style="1" customWidth="1"/>
    <col min="7678" max="7678" width="36.109375" style="1" customWidth="1"/>
    <col min="7679" max="7679" width="16" style="1" customWidth="1"/>
    <col min="7680" max="7680" width="7.6640625" style="1" customWidth="1"/>
    <col min="7681" max="7681" width="6" style="1" customWidth="1"/>
    <col min="7682" max="7682" width="6.33203125" style="1" customWidth="1"/>
    <col min="7683" max="7683" width="3.88671875" style="1" customWidth="1"/>
    <col min="7684" max="7684" width="6.33203125" style="1" customWidth="1"/>
    <col min="7685" max="7685" width="6.109375" style="1" customWidth="1"/>
    <col min="7686" max="7686" width="16.44140625" style="1" customWidth="1"/>
    <col min="7687" max="7687" width="27.109375" style="1" customWidth="1"/>
    <col min="7688" max="7688" width="58.6640625" style="1" customWidth="1"/>
    <col min="7689" max="7689" width="19.33203125" style="1" customWidth="1"/>
    <col min="7690" max="7690" width="11.33203125" style="1" customWidth="1"/>
    <col min="7691" max="7691" width="9.33203125" style="1" bestFit="1" customWidth="1"/>
    <col min="7692" max="7692" width="8.88671875" style="1"/>
    <col min="7693" max="7693" width="9.33203125" style="1" customWidth="1"/>
    <col min="7694" max="7699" width="9.109375" style="1" customWidth="1"/>
    <col min="7700" max="7700" width="10.44140625" style="1" customWidth="1"/>
    <col min="7701" max="7926" width="8.88671875" style="1"/>
    <col min="7927" max="7927" width="8" style="1" customWidth="1"/>
    <col min="7928" max="7928" width="5.88671875" style="1" customWidth="1"/>
    <col min="7929" max="7929" width="4.44140625" style="1" customWidth="1"/>
    <col min="7930" max="7930" width="11.109375" style="1" customWidth="1"/>
    <col min="7931" max="7931" width="12.5546875" style="1" customWidth="1"/>
    <col min="7932" max="7932" width="12.109375" style="1" customWidth="1"/>
    <col min="7933" max="7933" width="12" style="1" customWidth="1"/>
    <col min="7934" max="7934" width="36.109375" style="1" customWidth="1"/>
    <col min="7935" max="7935" width="16" style="1" customWidth="1"/>
    <col min="7936" max="7936" width="7.6640625" style="1" customWidth="1"/>
    <col min="7937" max="7937" width="6" style="1" customWidth="1"/>
    <col min="7938" max="7938" width="6.33203125" style="1" customWidth="1"/>
    <col min="7939" max="7939" width="3.88671875" style="1" customWidth="1"/>
    <col min="7940" max="7940" width="6.33203125" style="1" customWidth="1"/>
    <col min="7941" max="7941" width="6.109375" style="1" customWidth="1"/>
    <col min="7942" max="7942" width="16.44140625" style="1" customWidth="1"/>
    <col min="7943" max="7943" width="27.109375" style="1" customWidth="1"/>
    <col min="7944" max="7944" width="58.6640625" style="1" customWidth="1"/>
    <col min="7945" max="7945" width="19.33203125" style="1" customWidth="1"/>
    <col min="7946" max="7946" width="11.33203125" style="1" customWidth="1"/>
    <col min="7947" max="7947" width="9.33203125" style="1" bestFit="1" customWidth="1"/>
    <col min="7948" max="7948" width="8.88671875" style="1"/>
    <col min="7949" max="7949" width="9.33203125" style="1" customWidth="1"/>
    <col min="7950" max="7955" width="9.109375" style="1" customWidth="1"/>
    <col min="7956" max="7956" width="10.44140625" style="1" customWidth="1"/>
    <col min="7957" max="8182" width="8.88671875" style="1"/>
    <col min="8183" max="8183" width="8" style="1" customWidth="1"/>
    <col min="8184" max="8184" width="5.88671875" style="1" customWidth="1"/>
    <col min="8185" max="8185" width="4.44140625" style="1" customWidth="1"/>
    <col min="8186" max="8186" width="11.109375" style="1" customWidth="1"/>
    <col min="8187" max="8187" width="12.5546875" style="1" customWidth="1"/>
    <col min="8188" max="8188" width="12.109375" style="1" customWidth="1"/>
    <col min="8189" max="8189" width="12" style="1" customWidth="1"/>
    <col min="8190" max="8190" width="36.109375" style="1" customWidth="1"/>
    <col min="8191" max="8191" width="16" style="1" customWidth="1"/>
    <col min="8192" max="8192" width="7.6640625" style="1" customWidth="1"/>
    <col min="8193" max="8193" width="6" style="1" customWidth="1"/>
    <col min="8194" max="8194" width="6.33203125" style="1" customWidth="1"/>
    <col min="8195" max="8195" width="3.88671875" style="1" customWidth="1"/>
    <col min="8196" max="8196" width="6.33203125" style="1" customWidth="1"/>
    <col min="8197" max="8197" width="6.109375" style="1" customWidth="1"/>
    <col min="8198" max="8198" width="16.44140625" style="1" customWidth="1"/>
    <col min="8199" max="8199" width="27.109375" style="1" customWidth="1"/>
    <col min="8200" max="8200" width="58.6640625" style="1" customWidth="1"/>
    <col min="8201" max="8201" width="19.33203125" style="1" customWidth="1"/>
    <col min="8202" max="8202" width="11.33203125" style="1" customWidth="1"/>
    <col min="8203" max="8203" width="9.33203125" style="1" bestFit="1" customWidth="1"/>
    <col min="8204" max="8204" width="8.88671875" style="1"/>
    <col min="8205" max="8205" width="9.33203125" style="1" customWidth="1"/>
    <col min="8206" max="8211" width="9.109375" style="1" customWidth="1"/>
    <col min="8212" max="8212" width="10.44140625" style="1" customWidth="1"/>
    <col min="8213" max="8438" width="8.88671875" style="1"/>
    <col min="8439" max="8439" width="8" style="1" customWidth="1"/>
    <col min="8440" max="8440" width="5.88671875" style="1" customWidth="1"/>
    <col min="8441" max="8441" width="4.44140625" style="1" customWidth="1"/>
    <col min="8442" max="8442" width="11.109375" style="1" customWidth="1"/>
    <col min="8443" max="8443" width="12.5546875" style="1" customWidth="1"/>
    <col min="8444" max="8444" width="12.109375" style="1" customWidth="1"/>
    <col min="8445" max="8445" width="12" style="1" customWidth="1"/>
    <col min="8446" max="8446" width="36.109375" style="1" customWidth="1"/>
    <col min="8447" max="8447" width="16" style="1" customWidth="1"/>
    <col min="8448" max="8448" width="7.6640625" style="1" customWidth="1"/>
    <col min="8449" max="8449" width="6" style="1" customWidth="1"/>
    <col min="8450" max="8450" width="6.33203125" style="1" customWidth="1"/>
    <col min="8451" max="8451" width="3.88671875" style="1" customWidth="1"/>
    <col min="8452" max="8452" width="6.33203125" style="1" customWidth="1"/>
    <col min="8453" max="8453" width="6.109375" style="1" customWidth="1"/>
    <col min="8454" max="8454" width="16.44140625" style="1" customWidth="1"/>
    <col min="8455" max="8455" width="27.109375" style="1" customWidth="1"/>
    <col min="8456" max="8456" width="58.6640625" style="1" customWidth="1"/>
    <col min="8457" max="8457" width="19.33203125" style="1" customWidth="1"/>
    <col min="8458" max="8458" width="11.33203125" style="1" customWidth="1"/>
    <col min="8459" max="8459" width="9.33203125" style="1" bestFit="1" customWidth="1"/>
    <col min="8460" max="8460" width="8.88671875" style="1"/>
    <col min="8461" max="8461" width="9.33203125" style="1" customWidth="1"/>
    <col min="8462" max="8467" width="9.109375" style="1" customWidth="1"/>
    <col min="8468" max="8468" width="10.44140625" style="1" customWidth="1"/>
    <col min="8469" max="8694" width="8.88671875" style="1"/>
    <col min="8695" max="8695" width="8" style="1" customWidth="1"/>
    <col min="8696" max="8696" width="5.88671875" style="1" customWidth="1"/>
    <col min="8697" max="8697" width="4.44140625" style="1" customWidth="1"/>
    <col min="8698" max="8698" width="11.109375" style="1" customWidth="1"/>
    <col min="8699" max="8699" width="12.5546875" style="1" customWidth="1"/>
    <col min="8700" max="8700" width="12.109375" style="1" customWidth="1"/>
    <col min="8701" max="8701" width="12" style="1" customWidth="1"/>
    <col min="8702" max="8702" width="36.109375" style="1" customWidth="1"/>
    <col min="8703" max="8703" width="16" style="1" customWidth="1"/>
    <col min="8704" max="8704" width="7.6640625" style="1" customWidth="1"/>
    <col min="8705" max="8705" width="6" style="1" customWidth="1"/>
    <col min="8706" max="8706" width="6.33203125" style="1" customWidth="1"/>
    <col min="8707" max="8707" width="3.88671875" style="1" customWidth="1"/>
    <col min="8708" max="8708" width="6.33203125" style="1" customWidth="1"/>
    <col min="8709" max="8709" width="6.109375" style="1" customWidth="1"/>
    <col min="8710" max="8710" width="16.44140625" style="1" customWidth="1"/>
    <col min="8711" max="8711" width="27.109375" style="1" customWidth="1"/>
    <col min="8712" max="8712" width="58.6640625" style="1" customWidth="1"/>
    <col min="8713" max="8713" width="19.33203125" style="1" customWidth="1"/>
    <col min="8714" max="8714" width="11.33203125" style="1" customWidth="1"/>
    <col min="8715" max="8715" width="9.33203125" style="1" bestFit="1" customWidth="1"/>
    <col min="8716" max="8716" width="8.88671875" style="1"/>
    <col min="8717" max="8717" width="9.33203125" style="1" customWidth="1"/>
    <col min="8718" max="8723" width="9.109375" style="1" customWidth="1"/>
    <col min="8724" max="8724" width="10.44140625" style="1" customWidth="1"/>
    <col min="8725" max="8950" width="8.88671875" style="1"/>
    <col min="8951" max="8951" width="8" style="1" customWidth="1"/>
    <col min="8952" max="8952" width="5.88671875" style="1" customWidth="1"/>
    <col min="8953" max="8953" width="4.44140625" style="1" customWidth="1"/>
    <col min="8954" max="8954" width="11.109375" style="1" customWidth="1"/>
    <col min="8955" max="8955" width="12.5546875" style="1" customWidth="1"/>
    <col min="8956" max="8956" width="12.109375" style="1" customWidth="1"/>
    <col min="8957" max="8957" width="12" style="1" customWidth="1"/>
    <col min="8958" max="8958" width="36.109375" style="1" customWidth="1"/>
    <col min="8959" max="8959" width="16" style="1" customWidth="1"/>
    <col min="8960" max="8960" width="7.6640625" style="1" customWidth="1"/>
    <col min="8961" max="8961" width="6" style="1" customWidth="1"/>
    <col min="8962" max="8962" width="6.33203125" style="1" customWidth="1"/>
    <col min="8963" max="8963" width="3.88671875" style="1" customWidth="1"/>
    <col min="8964" max="8964" width="6.33203125" style="1" customWidth="1"/>
    <col min="8965" max="8965" width="6.109375" style="1" customWidth="1"/>
    <col min="8966" max="8966" width="16.44140625" style="1" customWidth="1"/>
    <col min="8967" max="8967" width="27.109375" style="1" customWidth="1"/>
    <col min="8968" max="8968" width="58.6640625" style="1" customWidth="1"/>
    <col min="8969" max="8969" width="19.33203125" style="1" customWidth="1"/>
    <col min="8970" max="8970" width="11.33203125" style="1" customWidth="1"/>
    <col min="8971" max="8971" width="9.33203125" style="1" bestFit="1" customWidth="1"/>
    <col min="8972" max="8972" width="8.88671875" style="1"/>
    <col min="8973" max="8973" width="9.33203125" style="1" customWidth="1"/>
    <col min="8974" max="8979" width="9.109375" style="1" customWidth="1"/>
    <col min="8980" max="8980" width="10.44140625" style="1" customWidth="1"/>
    <col min="8981" max="9206" width="8.88671875" style="1"/>
    <col min="9207" max="9207" width="8" style="1" customWidth="1"/>
    <col min="9208" max="9208" width="5.88671875" style="1" customWidth="1"/>
    <col min="9209" max="9209" width="4.44140625" style="1" customWidth="1"/>
    <col min="9210" max="9210" width="11.109375" style="1" customWidth="1"/>
    <col min="9211" max="9211" width="12.5546875" style="1" customWidth="1"/>
    <col min="9212" max="9212" width="12.109375" style="1" customWidth="1"/>
    <col min="9213" max="9213" width="12" style="1" customWidth="1"/>
    <col min="9214" max="9214" width="36.109375" style="1" customWidth="1"/>
    <col min="9215" max="9215" width="16" style="1" customWidth="1"/>
    <col min="9216" max="9216" width="7.6640625" style="1" customWidth="1"/>
    <col min="9217" max="9217" width="6" style="1" customWidth="1"/>
    <col min="9218" max="9218" width="6.33203125" style="1" customWidth="1"/>
    <col min="9219" max="9219" width="3.88671875" style="1" customWidth="1"/>
    <col min="9220" max="9220" width="6.33203125" style="1" customWidth="1"/>
    <col min="9221" max="9221" width="6.109375" style="1" customWidth="1"/>
    <col min="9222" max="9222" width="16.44140625" style="1" customWidth="1"/>
    <col min="9223" max="9223" width="27.109375" style="1" customWidth="1"/>
    <col min="9224" max="9224" width="58.6640625" style="1" customWidth="1"/>
    <col min="9225" max="9225" width="19.33203125" style="1" customWidth="1"/>
    <col min="9226" max="9226" width="11.33203125" style="1" customWidth="1"/>
    <col min="9227" max="9227" width="9.33203125" style="1" bestFit="1" customWidth="1"/>
    <col min="9228" max="9228" width="8.88671875" style="1"/>
    <col min="9229" max="9229" width="9.33203125" style="1" customWidth="1"/>
    <col min="9230" max="9235" width="9.109375" style="1" customWidth="1"/>
    <col min="9236" max="9236" width="10.44140625" style="1" customWidth="1"/>
    <col min="9237" max="9462" width="8.88671875" style="1"/>
    <col min="9463" max="9463" width="8" style="1" customWidth="1"/>
    <col min="9464" max="9464" width="5.88671875" style="1" customWidth="1"/>
    <col min="9465" max="9465" width="4.44140625" style="1" customWidth="1"/>
    <col min="9466" max="9466" width="11.109375" style="1" customWidth="1"/>
    <col min="9467" max="9467" width="12.5546875" style="1" customWidth="1"/>
    <col min="9468" max="9468" width="12.109375" style="1" customWidth="1"/>
    <col min="9469" max="9469" width="12" style="1" customWidth="1"/>
    <col min="9470" max="9470" width="36.109375" style="1" customWidth="1"/>
    <col min="9471" max="9471" width="16" style="1" customWidth="1"/>
    <col min="9472" max="9472" width="7.6640625" style="1" customWidth="1"/>
    <col min="9473" max="9473" width="6" style="1" customWidth="1"/>
    <col min="9474" max="9474" width="6.33203125" style="1" customWidth="1"/>
    <col min="9475" max="9475" width="3.88671875" style="1" customWidth="1"/>
    <col min="9476" max="9476" width="6.33203125" style="1" customWidth="1"/>
    <col min="9477" max="9477" width="6.109375" style="1" customWidth="1"/>
    <col min="9478" max="9478" width="16.44140625" style="1" customWidth="1"/>
    <col min="9479" max="9479" width="27.109375" style="1" customWidth="1"/>
    <col min="9480" max="9480" width="58.6640625" style="1" customWidth="1"/>
    <col min="9481" max="9481" width="19.33203125" style="1" customWidth="1"/>
    <col min="9482" max="9482" width="11.33203125" style="1" customWidth="1"/>
    <col min="9483" max="9483" width="9.33203125" style="1" bestFit="1" customWidth="1"/>
    <col min="9484" max="9484" width="8.88671875" style="1"/>
    <col min="9485" max="9485" width="9.33203125" style="1" customWidth="1"/>
    <col min="9486" max="9491" width="9.109375" style="1" customWidth="1"/>
    <col min="9492" max="9492" width="10.44140625" style="1" customWidth="1"/>
    <col min="9493" max="9718" width="8.88671875" style="1"/>
    <col min="9719" max="9719" width="8" style="1" customWidth="1"/>
    <col min="9720" max="9720" width="5.88671875" style="1" customWidth="1"/>
    <col min="9721" max="9721" width="4.44140625" style="1" customWidth="1"/>
    <col min="9722" max="9722" width="11.109375" style="1" customWidth="1"/>
    <col min="9723" max="9723" width="12.5546875" style="1" customWidth="1"/>
    <col min="9724" max="9724" width="12.109375" style="1" customWidth="1"/>
    <col min="9725" max="9725" width="12" style="1" customWidth="1"/>
    <col min="9726" max="9726" width="36.109375" style="1" customWidth="1"/>
    <col min="9727" max="9727" width="16" style="1" customWidth="1"/>
    <col min="9728" max="9728" width="7.6640625" style="1" customWidth="1"/>
    <col min="9729" max="9729" width="6" style="1" customWidth="1"/>
    <col min="9730" max="9730" width="6.33203125" style="1" customWidth="1"/>
    <col min="9731" max="9731" width="3.88671875" style="1" customWidth="1"/>
    <col min="9732" max="9732" width="6.33203125" style="1" customWidth="1"/>
    <col min="9733" max="9733" width="6.109375" style="1" customWidth="1"/>
    <col min="9734" max="9734" width="16.44140625" style="1" customWidth="1"/>
    <col min="9735" max="9735" width="27.109375" style="1" customWidth="1"/>
    <col min="9736" max="9736" width="58.6640625" style="1" customWidth="1"/>
    <col min="9737" max="9737" width="19.33203125" style="1" customWidth="1"/>
    <col min="9738" max="9738" width="11.33203125" style="1" customWidth="1"/>
    <col min="9739" max="9739" width="9.33203125" style="1" bestFit="1" customWidth="1"/>
    <col min="9740" max="9740" width="8.88671875" style="1"/>
    <col min="9741" max="9741" width="9.33203125" style="1" customWidth="1"/>
    <col min="9742" max="9747" width="9.109375" style="1" customWidth="1"/>
    <col min="9748" max="9748" width="10.44140625" style="1" customWidth="1"/>
    <col min="9749" max="9974" width="8.88671875" style="1"/>
    <col min="9975" max="9975" width="8" style="1" customWidth="1"/>
    <col min="9976" max="9976" width="5.88671875" style="1" customWidth="1"/>
    <col min="9977" max="9977" width="4.44140625" style="1" customWidth="1"/>
    <col min="9978" max="9978" width="11.109375" style="1" customWidth="1"/>
    <col min="9979" max="9979" width="12.5546875" style="1" customWidth="1"/>
    <col min="9980" max="9980" width="12.109375" style="1" customWidth="1"/>
    <col min="9981" max="9981" width="12" style="1" customWidth="1"/>
    <col min="9982" max="9982" width="36.109375" style="1" customWidth="1"/>
    <col min="9983" max="9983" width="16" style="1" customWidth="1"/>
    <col min="9984" max="9984" width="7.6640625" style="1" customWidth="1"/>
    <col min="9985" max="9985" width="6" style="1" customWidth="1"/>
    <col min="9986" max="9986" width="6.33203125" style="1" customWidth="1"/>
    <col min="9987" max="9987" width="3.88671875" style="1" customWidth="1"/>
    <col min="9988" max="9988" width="6.33203125" style="1" customWidth="1"/>
    <col min="9989" max="9989" width="6.109375" style="1" customWidth="1"/>
    <col min="9990" max="9990" width="16.44140625" style="1" customWidth="1"/>
    <col min="9991" max="9991" width="27.109375" style="1" customWidth="1"/>
    <col min="9992" max="9992" width="58.6640625" style="1" customWidth="1"/>
    <col min="9993" max="9993" width="19.33203125" style="1" customWidth="1"/>
    <col min="9994" max="9994" width="11.33203125" style="1" customWidth="1"/>
    <col min="9995" max="9995" width="9.33203125" style="1" bestFit="1" customWidth="1"/>
    <col min="9996" max="9996" width="8.88671875" style="1"/>
    <col min="9997" max="9997" width="9.33203125" style="1" customWidth="1"/>
    <col min="9998" max="10003" width="9.109375" style="1" customWidth="1"/>
    <col min="10004" max="10004" width="10.44140625" style="1" customWidth="1"/>
    <col min="10005" max="10230" width="8.88671875" style="1"/>
    <col min="10231" max="10231" width="8" style="1" customWidth="1"/>
    <col min="10232" max="10232" width="5.88671875" style="1" customWidth="1"/>
    <col min="10233" max="10233" width="4.44140625" style="1" customWidth="1"/>
    <col min="10234" max="10234" width="11.109375" style="1" customWidth="1"/>
    <col min="10235" max="10235" width="12.5546875" style="1" customWidth="1"/>
    <col min="10236" max="10236" width="12.109375" style="1" customWidth="1"/>
    <col min="10237" max="10237" width="12" style="1" customWidth="1"/>
    <col min="10238" max="10238" width="36.109375" style="1" customWidth="1"/>
    <col min="10239" max="10239" width="16" style="1" customWidth="1"/>
    <col min="10240" max="10240" width="7.6640625" style="1" customWidth="1"/>
    <col min="10241" max="10241" width="6" style="1" customWidth="1"/>
    <col min="10242" max="10242" width="6.33203125" style="1" customWidth="1"/>
    <col min="10243" max="10243" width="3.88671875" style="1" customWidth="1"/>
    <col min="10244" max="10244" width="6.33203125" style="1" customWidth="1"/>
    <col min="10245" max="10245" width="6.109375" style="1" customWidth="1"/>
    <col min="10246" max="10246" width="16.44140625" style="1" customWidth="1"/>
    <col min="10247" max="10247" width="27.109375" style="1" customWidth="1"/>
    <col min="10248" max="10248" width="58.6640625" style="1" customWidth="1"/>
    <col min="10249" max="10249" width="19.33203125" style="1" customWidth="1"/>
    <col min="10250" max="10250" width="11.33203125" style="1" customWidth="1"/>
    <col min="10251" max="10251" width="9.33203125" style="1" bestFit="1" customWidth="1"/>
    <col min="10252" max="10252" width="8.88671875" style="1"/>
    <col min="10253" max="10253" width="9.33203125" style="1" customWidth="1"/>
    <col min="10254" max="10259" width="9.109375" style="1" customWidth="1"/>
    <col min="10260" max="10260" width="10.44140625" style="1" customWidth="1"/>
    <col min="10261" max="10486" width="8.88671875" style="1"/>
    <col min="10487" max="10487" width="8" style="1" customWidth="1"/>
    <col min="10488" max="10488" width="5.88671875" style="1" customWidth="1"/>
    <col min="10489" max="10489" width="4.44140625" style="1" customWidth="1"/>
    <col min="10490" max="10490" width="11.109375" style="1" customWidth="1"/>
    <col min="10491" max="10491" width="12.5546875" style="1" customWidth="1"/>
    <col min="10492" max="10492" width="12.109375" style="1" customWidth="1"/>
    <col min="10493" max="10493" width="12" style="1" customWidth="1"/>
    <col min="10494" max="10494" width="36.109375" style="1" customWidth="1"/>
    <col min="10495" max="10495" width="16" style="1" customWidth="1"/>
    <col min="10496" max="10496" width="7.6640625" style="1" customWidth="1"/>
    <col min="10497" max="10497" width="6" style="1" customWidth="1"/>
    <col min="10498" max="10498" width="6.33203125" style="1" customWidth="1"/>
    <col min="10499" max="10499" width="3.88671875" style="1" customWidth="1"/>
    <col min="10500" max="10500" width="6.33203125" style="1" customWidth="1"/>
    <col min="10501" max="10501" width="6.109375" style="1" customWidth="1"/>
    <col min="10502" max="10502" width="16.44140625" style="1" customWidth="1"/>
    <col min="10503" max="10503" width="27.109375" style="1" customWidth="1"/>
    <col min="10504" max="10504" width="58.6640625" style="1" customWidth="1"/>
    <col min="10505" max="10505" width="19.33203125" style="1" customWidth="1"/>
    <col min="10506" max="10506" width="11.33203125" style="1" customWidth="1"/>
    <col min="10507" max="10507" width="9.33203125" style="1" bestFit="1" customWidth="1"/>
    <col min="10508" max="10508" width="8.88671875" style="1"/>
    <col min="10509" max="10509" width="9.33203125" style="1" customWidth="1"/>
    <col min="10510" max="10515" width="9.109375" style="1" customWidth="1"/>
    <col min="10516" max="10516" width="10.44140625" style="1" customWidth="1"/>
    <col min="10517" max="10742" width="8.88671875" style="1"/>
    <col min="10743" max="10743" width="8" style="1" customWidth="1"/>
    <col min="10744" max="10744" width="5.88671875" style="1" customWidth="1"/>
    <col min="10745" max="10745" width="4.44140625" style="1" customWidth="1"/>
    <col min="10746" max="10746" width="11.109375" style="1" customWidth="1"/>
    <col min="10747" max="10747" width="12.5546875" style="1" customWidth="1"/>
    <col min="10748" max="10748" width="12.109375" style="1" customWidth="1"/>
    <col min="10749" max="10749" width="12" style="1" customWidth="1"/>
    <col min="10750" max="10750" width="36.109375" style="1" customWidth="1"/>
    <col min="10751" max="10751" width="16" style="1" customWidth="1"/>
    <col min="10752" max="10752" width="7.6640625" style="1" customWidth="1"/>
    <col min="10753" max="10753" width="6" style="1" customWidth="1"/>
    <col min="10754" max="10754" width="6.33203125" style="1" customWidth="1"/>
    <col min="10755" max="10755" width="3.88671875" style="1" customWidth="1"/>
    <col min="10756" max="10756" width="6.33203125" style="1" customWidth="1"/>
    <col min="10757" max="10757" width="6.109375" style="1" customWidth="1"/>
    <col min="10758" max="10758" width="16.44140625" style="1" customWidth="1"/>
    <col min="10759" max="10759" width="27.109375" style="1" customWidth="1"/>
    <col min="10760" max="10760" width="58.6640625" style="1" customWidth="1"/>
    <col min="10761" max="10761" width="19.33203125" style="1" customWidth="1"/>
    <col min="10762" max="10762" width="11.33203125" style="1" customWidth="1"/>
    <col min="10763" max="10763" width="9.33203125" style="1" bestFit="1" customWidth="1"/>
    <col min="10764" max="10764" width="8.88671875" style="1"/>
    <col min="10765" max="10765" width="9.33203125" style="1" customWidth="1"/>
    <col min="10766" max="10771" width="9.109375" style="1" customWidth="1"/>
    <col min="10772" max="10772" width="10.44140625" style="1" customWidth="1"/>
    <col min="10773" max="10998" width="8.88671875" style="1"/>
    <col min="10999" max="10999" width="8" style="1" customWidth="1"/>
    <col min="11000" max="11000" width="5.88671875" style="1" customWidth="1"/>
    <col min="11001" max="11001" width="4.44140625" style="1" customWidth="1"/>
    <col min="11002" max="11002" width="11.109375" style="1" customWidth="1"/>
    <col min="11003" max="11003" width="12.5546875" style="1" customWidth="1"/>
    <col min="11004" max="11004" width="12.109375" style="1" customWidth="1"/>
    <col min="11005" max="11005" width="12" style="1" customWidth="1"/>
    <col min="11006" max="11006" width="36.109375" style="1" customWidth="1"/>
    <col min="11007" max="11007" width="16" style="1" customWidth="1"/>
    <col min="11008" max="11008" width="7.6640625" style="1" customWidth="1"/>
    <col min="11009" max="11009" width="6" style="1" customWidth="1"/>
    <col min="11010" max="11010" width="6.33203125" style="1" customWidth="1"/>
    <col min="11011" max="11011" width="3.88671875" style="1" customWidth="1"/>
    <col min="11012" max="11012" width="6.33203125" style="1" customWidth="1"/>
    <col min="11013" max="11013" width="6.109375" style="1" customWidth="1"/>
    <col min="11014" max="11014" width="16.44140625" style="1" customWidth="1"/>
    <col min="11015" max="11015" width="27.109375" style="1" customWidth="1"/>
    <col min="11016" max="11016" width="58.6640625" style="1" customWidth="1"/>
    <col min="11017" max="11017" width="19.33203125" style="1" customWidth="1"/>
    <col min="11018" max="11018" width="11.33203125" style="1" customWidth="1"/>
    <col min="11019" max="11019" width="9.33203125" style="1" bestFit="1" customWidth="1"/>
    <col min="11020" max="11020" width="8.88671875" style="1"/>
    <col min="11021" max="11021" width="9.33203125" style="1" customWidth="1"/>
    <col min="11022" max="11027" width="9.109375" style="1" customWidth="1"/>
    <col min="11028" max="11028" width="10.44140625" style="1" customWidth="1"/>
    <col min="11029" max="11254" width="8.88671875" style="1"/>
    <col min="11255" max="11255" width="8" style="1" customWidth="1"/>
    <col min="11256" max="11256" width="5.88671875" style="1" customWidth="1"/>
    <col min="11257" max="11257" width="4.44140625" style="1" customWidth="1"/>
    <col min="11258" max="11258" width="11.109375" style="1" customWidth="1"/>
    <col min="11259" max="11259" width="12.5546875" style="1" customWidth="1"/>
    <col min="11260" max="11260" width="12.109375" style="1" customWidth="1"/>
    <col min="11261" max="11261" width="12" style="1" customWidth="1"/>
    <col min="11262" max="11262" width="36.109375" style="1" customWidth="1"/>
    <col min="11263" max="11263" width="16" style="1" customWidth="1"/>
    <col min="11264" max="11264" width="7.6640625" style="1" customWidth="1"/>
    <col min="11265" max="11265" width="6" style="1" customWidth="1"/>
    <col min="11266" max="11266" width="6.33203125" style="1" customWidth="1"/>
    <col min="11267" max="11267" width="3.88671875" style="1" customWidth="1"/>
    <col min="11268" max="11268" width="6.33203125" style="1" customWidth="1"/>
    <col min="11269" max="11269" width="6.109375" style="1" customWidth="1"/>
    <col min="11270" max="11270" width="16.44140625" style="1" customWidth="1"/>
    <col min="11271" max="11271" width="27.109375" style="1" customWidth="1"/>
    <col min="11272" max="11272" width="58.6640625" style="1" customWidth="1"/>
    <col min="11273" max="11273" width="19.33203125" style="1" customWidth="1"/>
    <col min="11274" max="11274" width="11.33203125" style="1" customWidth="1"/>
    <col min="11275" max="11275" width="9.33203125" style="1" bestFit="1" customWidth="1"/>
    <col min="11276" max="11276" width="8.88671875" style="1"/>
    <col min="11277" max="11277" width="9.33203125" style="1" customWidth="1"/>
    <col min="11278" max="11283" width="9.109375" style="1" customWidth="1"/>
    <col min="11284" max="11284" width="10.44140625" style="1" customWidth="1"/>
    <col min="11285" max="11510" width="8.88671875" style="1"/>
    <col min="11511" max="11511" width="8" style="1" customWidth="1"/>
    <col min="11512" max="11512" width="5.88671875" style="1" customWidth="1"/>
    <col min="11513" max="11513" width="4.44140625" style="1" customWidth="1"/>
    <col min="11514" max="11514" width="11.109375" style="1" customWidth="1"/>
    <col min="11515" max="11515" width="12.5546875" style="1" customWidth="1"/>
    <col min="11516" max="11516" width="12.109375" style="1" customWidth="1"/>
    <col min="11517" max="11517" width="12" style="1" customWidth="1"/>
    <col min="11518" max="11518" width="36.109375" style="1" customWidth="1"/>
    <col min="11519" max="11519" width="16" style="1" customWidth="1"/>
    <col min="11520" max="11520" width="7.6640625" style="1" customWidth="1"/>
    <col min="11521" max="11521" width="6" style="1" customWidth="1"/>
    <col min="11522" max="11522" width="6.33203125" style="1" customWidth="1"/>
    <col min="11523" max="11523" width="3.88671875" style="1" customWidth="1"/>
    <col min="11524" max="11524" width="6.33203125" style="1" customWidth="1"/>
    <col min="11525" max="11525" width="6.109375" style="1" customWidth="1"/>
    <col min="11526" max="11526" width="16.44140625" style="1" customWidth="1"/>
    <col min="11527" max="11527" width="27.109375" style="1" customWidth="1"/>
    <col min="11528" max="11528" width="58.6640625" style="1" customWidth="1"/>
    <col min="11529" max="11529" width="19.33203125" style="1" customWidth="1"/>
    <col min="11530" max="11530" width="11.33203125" style="1" customWidth="1"/>
    <col min="11531" max="11531" width="9.33203125" style="1" bestFit="1" customWidth="1"/>
    <col min="11532" max="11532" width="8.88671875" style="1"/>
    <col min="11533" max="11533" width="9.33203125" style="1" customWidth="1"/>
    <col min="11534" max="11539" width="9.109375" style="1" customWidth="1"/>
    <col min="11540" max="11540" width="10.44140625" style="1" customWidth="1"/>
    <col min="11541" max="11766" width="8.88671875" style="1"/>
    <col min="11767" max="11767" width="8" style="1" customWidth="1"/>
    <col min="11768" max="11768" width="5.88671875" style="1" customWidth="1"/>
    <col min="11769" max="11769" width="4.44140625" style="1" customWidth="1"/>
    <col min="11770" max="11770" width="11.109375" style="1" customWidth="1"/>
    <col min="11771" max="11771" width="12.5546875" style="1" customWidth="1"/>
    <col min="11772" max="11772" width="12.109375" style="1" customWidth="1"/>
    <col min="11773" max="11773" width="12" style="1" customWidth="1"/>
    <col min="11774" max="11774" width="36.109375" style="1" customWidth="1"/>
    <col min="11775" max="11775" width="16" style="1" customWidth="1"/>
    <col min="11776" max="11776" width="7.6640625" style="1" customWidth="1"/>
    <col min="11777" max="11777" width="6" style="1" customWidth="1"/>
    <col min="11778" max="11778" width="6.33203125" style="1" customWidth="1"/>
    <col min="11779" max="11779" width="3.88671875" style="1" customWidth="1"/>
    <col min="11780" max="11780" width="6.33203125" style="1" customWidth="1"/>
    <col min="11781" max="11781" width="6.109375" style="1" customWidth="1"/>
    <col min="11782" max="11782" width="16.44140625" style="1" customWidth="1"/>
    <col min="11783" max="11783" width="27.109375" style="1" customWidth="1"/>
    <col min="11784" max="11784" width="58.6640625" style="1" customWidth="1"/>
    <col min="11785" max="11785" width="19.33203125" style="1" customWidth="1"/>
    <col min="11786" max="11786" width="11.33203125" style="1" customWidth="1"/>
    <col min="11787" max="11787" width="9.33203125" style="1" bestFit="1" customWidth="1"/>
    <col min="11788" max="11788" width="8.88671875" style="1"/>
    <col min="11789" max="11789" width="9.33203125" style="1" customWidth="1"/>
    <col min="11790" max="11795" width="9.109375" style="1" customWidth="1"/>
    <col min="11796" max="11796" width="10.44140625" style="1" customWidth="1"/>
    <col min="11797" max="12022" width="8.88671875" style="1"/>
    <col min="12023" max="12023" width="8" style="1" customWidth="1"/>
    <col min="12024" max="12024" width="5.88671875" style="1" customWidth="1"/>
    <col min="12025" max="12025" width="4.44140625" style="1" customWidth="1"/>
    <col min="12026" max="12026" width="11.109375" style="1" customWidth="1"/>
    <col min="12027" max="12027" width="12.5546875" style="1" customWidth="1"/>
    <col min="12028" max="12028" width="12.109375" style="1" customWidth="1"/>
    <col min="12029" max="12029" width="12" style="1" customWidth="1"/>
    <col min="12030" max="12030" width="36.109375" style="1" customWidth="1"/>
    <col min="12031" max="12031" width="16" style="1" customWidth="1"/>
    <col min="12032" max="12032" width="7.6640625" style="1" customWidth="1"/>
    <col min="12033" max="12033" width="6" style="1" customWidth="1"/>
    <col min="12034" max="12034" width="6.33203125" style="1" customWidth="1"/>
    <col min="12035" max="12035" width="3.88671875" style="1" customWidth="1"/>
    <col min="12036" max="12036" width="6.33203125" style="1" customWidth="1"/>
    <col min="12037" max="12037" width="6.109375" style="1" customWidth="1"/>
    <col min="12038" max="12038" width="16.44140625" style="1" customWidth="1"/>
    <col min="12039" max="12039" width="27.109375" style="1" customWidth="1"/>
    <col min="12040" max="12040" width="58.6640625" style="1" customWidth="1"/>
    <col min="12041" max="12041" width="19.33203125" style="1" customWidth="1"/>
    <col min="12042" max="12042" width="11.33203125" style="1" customWidth="1"/>
    <col min="12043" max="12043" width="9.33203125" style="1" bestFit="1" customWidth="1"/>
    <col min="12044" max="12044" width="8.88671875" style="1"/>
    <col min="12045" max="12045" width="9.33203125" style="1" customWidth="1"/>
    <col min="12046" max="12051" width="9.109375" style="1" customWidth="1"/>
    <col min="12052" max="12052" width="10.44140625" style="1" customWidth="1"/>
    <col min="12053" max="12278" width="8.88671875" style="1"/>
    <col min="12279" max="12279" width="8" style="1" customWidth="1"/>
    <col min="12280" max="12280" width="5.88671875" style="1" customWidth="1"/>
    <col min="12281" max="12281" width="4.44140625" style="1" customWidth="1"/>
    <col min="12282" max="12282" width="11.109375" style="1" customWidth="1"/>
    <col min="12283" max="12283" width="12.5546875" style="1" customWidth="1"/>
    <col min="12284" max="12284" width="12.109375" style="1" customWidth="1"/>
    <col min="12285" max="12285" width="12" style="1" customWidth="1"/>
    <col min="12286" max="12286" width="36.109375" style="1" customWidth="1"/>
    <col min="12287" max="12287" width="16" style="1" customWidth="1"/>
    <col min="12288" max="12288" width="7.6640625" style="1" customWidth="1"/>
    <col min="12289" max="12289" width="6" style="1" customWidth="1"/>
    <col min="12290" max="12290" width="6.33203125" style="1" customWidth="1"/>
    <col min="12291" max="12291" width="3.88671875" style="1" customWidth="1"/>
    <col min="12292" max="12292" width="6.33203125" style="1" customWidth="1"/>
    <col min="12293" max="12293" width="6.109375" style="1" customWidth="1"/>
    <col min="12294" max="12294" width="16.44140625" style="1" customWidth="1"/>
    <col min="12295" max="12295" width="27.109375" style="1" customWidth="1"/>
    <col min="12296" max="12296" width="58.6640625" style="1" customWidth="1"/>
    <col min="12297" max="12297" width="19.33203125" style="1" customWidth="1"/>
    <col min="12298" max="12298" width="11.33203125" style="1" customWidth="1"/>
    <col min="12299" max="12299" width="9.33203125" style="1" bestFit="1" customWidth="1"/>
    <col min="12300" max="12300" width="8.88671875" style="1"/>
    <col min="12301" max="12301" width="9.33203125" style="1" customWidth="1"/>
    <col min="12302" max="12307" width="9.109375" style="1" customWidth="1"/>
    <col min="12308" max="12308" width="10.44140625" style="1" customWidth="1"/>
    <col min="12309" max="12534" width="8.88671875" style="1"/>
    <col min="12535" max="12535" width="8" style="1" customWidth="1"/>
    <col min="12536" max="12536" width="5.88671875" style="1" customWidth="1"/>
    <col min="12537" max="12537" width="4.44140625" style="1" customWidth="1"/>
    <col min="12538" max="12538" width="11.109375" style="1" customWidth="1"/>
    <col min="12539" max="12539" width="12.5546875" style="1" customWidth="1"/>
    <col min="12540" max="12540" width="12.109375" style="1" customWidth="1"/>
    <col min="12541" max="12541" width="12" style="1" customWidth="1"/>
    <col min="12542" max="12542" width="36.109375" style="1" customWidth="1"/>
    <col min="12543" max="12543" width="16" style="1" customWidth="1"/>
    <col min="12544" max="12544" width="7.6640625" style="1" customWidth="1"/>
    <col min="12545" max="12545" width="6" style="1" customWidth="1"/>
    <col min="12546" max="12546" width="6.33203125" style="1" customWidth="1"/>
    <col min="12547" max="12547" width="3.88671875" style="1" customWidth="1"/>
    <col min="12548" max="12548" width="6.33203125" style="1" customWidth="1"/>
    <col min="12549" max="12549" width="6.109375" style="1" customWidth="1"/>
    <col min="12550" max="12550" width="16.44140625" style="1" customWidth="1"/>
    <col min="12551" max="12551" width="27.109375" style="1" customWidth="1"/>
    <col min="12552" max="12552" width="58.6640625" style="1" customWidth="1"/>
    <col min="12553" max="12553" width="19.33203125" style="1" customWidth="1"/>
    <col min="12554" max="12554" width="11.33203125" style="1" customWidth="1"/>
    <col min="12555" max="12555" width="9.33203125" style="1" bestFit="1" customWidth="1"/>
    <col min="12556" max="12556" width="8.88671875" style="1"/>
    <col min="12557" max="12557" width="9.33203125" style="1" customWidth="1"/>
    <col min="12558" max="12563" width="9.109375" style="1" customWidth="1"/>
    <col min="12564" max="12564" width="10.44140625" style="1" customWidth="1"/>
    <col min="12565" max="12790" width="8.88671875" style="1"/>
    <col min="12791" max="12791" width="8" style="1" customWidth="1"/>
    <col min="12792" max="12792" width="5.88671875" style="1" customWidth="1"/>
    <col min="12793" max="12793" width="4.44140625" style="1" customWidth="1"/>
    <col min="12794" max="12794" width="11.109375" style="1" customWidth="1"/>
    <col min="12795" max="12795" width="12.5546875" style="1" customWidth="1"/>
    <col min="12796" max="12796" width="12.109375" style="1" customWidth="1"/>
    <col min="12797" max="12797" width="12" style="1" customWidth="1"/>
    <col min="12798" max="12798" width="36.109375" style="1" customWidth="1"/>
    <col min="12799" max="12799" width="16" style="1" customWidth="1"/>
    <col min="12800" max="12800" width="7.6640625" style="1" customWidth="1"/>
    <col min="12801" max="12801" width="6" style="1" customWidth="1"/>
    <col min="12802" max="12802" width="6.33203125" style="1" customWidth="1"/>
    <col min="12803" max="12803" width="3.88671875" style="1" customWidth="1"/>
    <col min="12804" max="12804" width="6.33203125" style="1" customWidth="1"/>
    <col min="12805" max="12805" width="6.109375" style="1" customWidth="1"/>
    <col min="12806" max="12806" width="16.44140625" style="1" customWidth="1"/>
    <col min="12807" max="12807" width="27.109375" style="1" customWidth="1"/>
    <col min="12808" max="12808" width="58.6640625" style="1" customWidth="1"/>
    <col min="12809" max="12809" width="19.33203125" style="1" customWidth="1"/>
    <col min="12810" max="12810" width="11.33203125" style="1" customWidth="1"/>
    <col min="12811" max="12811" width="9.33203125" style="1" bestFit="1" customWidth="1"/>
    <col min="12812" max="12812" width="8.88671875" style="1"/>
    <col min="12813" max="12813" width="9.33203125" style="1" customWidth="1"/>
    <col min="12814" max="12819" width="9.109375" style="1" customWidth="1"/>
    <col min="12820" max="12820" width="10.44140625" style="1" customWidth="1"/>
    <col min="12821" max="13046" width="8.88671875" style="1"/>
    <col min="13047" max="13047" width="8" style="1" customWidth="1"/>
    <col min="13048" max="13048" width="5.88671875" style="1" customWidth="1"/>
    <col min="13049" max="13049" width="4.44140625" style="1" customWidth="1"/>
    <col min="13050" max="13050" width="11.109375" style="1" customWidth="1"/>
    <col min="13051" max="13051" width="12.5546875" style="1" customWidth="1"/>
    <col min="13052" max="13052" width="12.109375" style="1" customWidth="1"/>
    <col min="13053" max="13053" width="12" style="1" customWidth="1"/>
    <col min="13054" max="13054" width="36.109375" style="1" customWidth="1"/>
    <col min="13055" max="13055" width="16" style="1" customWidth="1"/>
    <col min="13056" max="13056" width="7.6640625" style="1" customWidth="1"/>
    <col min="13057" max="13057" width="6" style="1" customWidth="1"/>
    <col min="13058" max="13058" width="6.33203125" style="1" customWidth="1"/>
    <col min="13059" max="13059" width="3.88671875" style="1" customWidth="1"/>
    <col min="13060" max="13060" width="6.33203125" style="1" customWidth="1"/>
    <col min="13061" max="13061" width="6.109375" style="1" customWidth="1"/>
    <col min="13062" max="13062" width="16.44140625" style="1" customWidth="1"/>
    <col min="13063" max="13063" width="27.109375" style="1" customWidth="1"/>
    <col min="13064" max="13064" width="58.6640625" style="1" customWidth="1"/>
    <col min="13065" max="13065" width="19.33203125" style="1" customWidth="1"/>
    <col min="13066" max="13066" width="11.33203125" style="1" customWidth="1"/>
    <col min="13067" max="13067" width="9.33203125" style="1" bestFit="1" customWidth="1"/>
    <col min="13068" max="13068" width="8.88671875" style="1"/>
    <col min="13069" max="13069" width="9.33203125" style="1" customWidth="1"/>
    <col min="13070" max="13075" width="9.109375" style="1" customWidth="1"/>
    <col min="13076" max="13076" width="10.44140625" style="1" customWidth="1"/>
    <col min="13077" max="13302" width="8.88671875" style="1"/>
    <col min="13303" max="13303" width="8" style="1" customWidth="1"/>
    <col min="13304" max="13304" width="5.88671875" style="1" customWidth="1"/>
    <col min="13305" max="13305" width="4.44140625" style="1" customWidth="1"/>
    <col min="13306" max="13306" width="11.109375" style="1" customWidth="1"/>
    <col min="13307" max="13307" width="12.5546875" style="1" customWidth="1"/>
    <col min="13308" max="13308" width="12.109375" style="1" customWidth="1"/>
    <col min="13309" max="13309" width="12" style="1" customWidth="1"/>
    <col min="13310" max="13310" width="36.109375" style="1" customWidth="1"/>
    <col min="13311" max="13311" width="16" style="1" customWidth="1"/>
    <col min="13312" max="13312" width="7.6640625" style="1" customWidth="1"/>
    <col min="13313" max="13313" width="6" style="1" customWidth="1"/>
    <col min="13314" max="13314" width="6.33203125" style="1" customWidth="1"/>
    <col min="13315" max="13315" width="3.88671875" style="1" customWidth="1"/>
    <col min="13316" max="13316" width="6.33203125" style="1" customWidth="1"/>
    <col min="13317" max="13317" width="6.109375" style="1" customWidth="1"/>
    <col min="13318" max="13318" width="16.44140625" style="1" customWidth="1"/>
    <col min="13319" max="13319" width="27.109375" style="1" customWidth="1"/>
    <col min="13320" max="13320" width="58.6640625" style="1" customWidth="1"/>
    <col min="13321" max="13321" width="19.33203125" style="1" customWidth="1"/>
    <col min="13322" max="13322" width="11.33203125" style="1" customWidth="1"/>
    <col min="13323" max="13323" width="9.33203125" style="1" bestFit="1" customWidth="1"/>
    <col min="13324" max="13324" width="8.88671875" style="1"/>
    <col min="13325" max="13325" width="9.33203125" style="1" customWidth="1"/>
    <col min="13326" max="13331" width="9.109375" style="1" customWidth="1"/>
    <col min="13332" max="13332" width="10.44140625" style="1" customWidth="1"/>
    <col min="13333" max="13558" width="8.88671875" style="1"/>
    <col min="13559" max="13559" width="8" style="1" customWidth="1"/>
    <col min="13560" max="13560" width="5.88671875" style="1" customWidth="1"/>
    <col min="13561" max="13561" width="4.44140625" style="1" customWidth="1"/>
    <col min="13562" max="13562" width="11.109375" style="1" customWidth="1"/>
    <col min="13563" max="13563" width="12.5546875" style="1" customWidth="1"/>
    <col min="13564" max="13564" width="12.109375" style="1" customWidth="1"/>
    <col min="13565" max="13565" width="12" style="1" customWidth="1"/>
    <col min="13566" max="13566" width="36.109375" style="1" customWidth="1"/>
    <col min="13567" max="13567" width="16" style="1" customWidth="1"/>
    <col min="13568" max="13568" width="7.6640625" style="1" customWidth="1"/>
    <col min="13569" max="13569" width="6" style="1" customWidth="1"/>
    <col min="13570" max="13570" width="6.33203125" style="1" customWidth="1"/>
    <col min="13571" max="13571" width="3.88671875" style="1" customWidth="1"/>
    <col min="13572" max="13572" width="6.33203125" style="1" customWidth="1"/>
    <col min="13573" max="13573" width="6.109375" style="1" customWidth="1"/>
    <col min="13574" max="13574" width="16.44140625" style="1" customWidth="1"/>
    <col min="13575" max="13575" width="27.109375" style="1" customWidth="1"/>
    <col min="13576" max="13576" width="58.6640625" style="1" customWidth="1"/>
    <col min="13577" max="13577" width="19.33203125" style="1" customWidth="1"/>
    <col min="13578" max="13578" width="11.33203125" style="1" customWidth="1"/>
    <col min="13579" max="13579" width="9.33203125" style="1" bestFit="1" customWidth="1"/>
    <col min="13580" max="13580" width="8.88671875" style="1"/>
    <col min="13581" max="13581" width="9.33203125" style="1" customWidth="1"/>
    <col min="13582" max="13587" width="9.109375" style="1" customWidth="1"/>
    <col min="13588" max="13588" width="10.44140625" style="1" customWidth="1"/>
    <col min="13589" max="13814" width="8.88671875" style="1"/>
    <col min="13815" max="13815" width="8" style="1" customWidth="1"/>
    <col min="13816" max="13816" width="5.88671875" style="1" customWidth="1"/>
    <col min="13817" max="13817" width="4.44140625" style="1" customWidth="1"/>
    <col min="13818" max="13818" width="11.109375" style="1" customWidth="1"/>
    <col min="13819" max="13819" width="12.5546875" style="1" customWidth="1"/>
    <col min="13820" max="13820" width="12.109375" style="1" customWidth="1"/>
    <col min="13821" max="13821" width="12" style="1" customWidth="1"/>
    <col min="13822" max="13822" width="36.109375" style="1" customWidth="1"/>
    <col min="13823" max="13823" width="16" style="1" customWidth="1"/>
    <col min="13824" max="13824" width="7.6640625" style="1" customWidth="1"/>
    <col min="13825" max="13825" width="6" style="1" customWidth="1"/>
    <col min="13826" max="13826" width="6.33203125" style="1" customWidth="1"/>
    <col min="13827" max="13827" width="3.88671875" style="1" customWidth="1"/>
    <col min="13828" max="13828" width="6.33203125" style="1" customWidth="1"/>
    <col min="13829" max="13829" width="6.109375" style="1" customWidth="1"/>
    <col min="13830" max="13830" width="16.44140625" style="1" customWidth="1"/>
    <col min="13831" max="13831" width="27.109375" style="1" customWidth="1"/>
    <col min="13832" max="13832" width="58.6640625" style="1" customWidth="1"/>
    <col min="13833" max="13833" width="19.33203125" style="1" customWidth="1"/>
    <col min="13834" max="13834" width="11.33203125" style="1" customWidth="1"/>
    <col min="13835" max="13835" width="9.33203125" style="1" bestFit="1" customWidth="1"/>
    <col min="13836" max="13836" width="8.88671875" style="1"/>
    <col min="13837" max="13837" width="9.33203125" style="1" customWidth="1"/>
    <col min="13838" max="13843" width="9.109375" style="1" customWidth="1"/>
    <col min="13844" max="13844" width="10.44140625" style="1" customWidth="1"/>
    <col min="13845" max="14070" width="8.88671875" style="1"/>
    <col min="14071" max="14071" width="8" style="1" customWidth="1"/>
    <col min="14072" max="14072" width="5.88671875" style="1" customWidth="1"/>
    <col min="14073" max="14073" width="4.44140625" style="1" customWidth="1"/>
    <col min="14074" max="14074" width="11.109375" style="1" customWidth="1"/>
    <col min="14075" max="14075" width="12.5546875" style="1" customWidth="1"/>
    <col min="14076" max="14076" width="12.109375" style="1" customWidth="1"/>
    <col min="14077" max="14077" width="12" style="1" customWidth="1"/>
    <col min="14078" max="14078" width="36.109375" style="1" customWidth="1"/>
    <col min="14079" max="14079" width="16" style="1" customWidth="1"/>
    <col min="14080" max="14080" width="7.6640625" style="1" customWidth="1"/>
    <col min="14081" max="14081" width="6" style="1" customWidth="1"/>
    <col min="14082" max="14082" width="6.33203125" style="1" customWidth="1"/>
    <col min="14083" max="14083" width="3.88671875" style="1" customWidth="1"/>
    <col min="14084" max="14084" width="6.33203125" style="1" customWidth="1"/>
    <col min="14085" max="14085" width="6.109375" style="1" customWidth="1"/>
    <col min="14086" max="14086" width="16.44140625" style="1" customWidth="1"/>
    <col min="14087" max="14087" width="27.109375" style="1" customWidth="1"/>
    <col min="14088" max="14088" width="58.6640625" style="1" customWidth="1"/>
    <col min="14089" max="14089" width="19.33203125" style="1" customWidth="1"/>
    <col min="14090" max="14090" width="11.33203125" style="1" customWidth="1"/>
    <col min="14091" max="14091" width="9.33203125" style="1" bestFit="1" customWidth="1"/>
    <col min="14092" max="14092" width="8.88671875" style="1"/>
    <col min="14093" max="14093" width="9.33203125" style="1" customWidth="1"/>
    <col min="14094" max="14099" width="9.109375" style="1" customWidth="1"/>
    <col min="14100" max="14100" width="10.44140625" style="1" customWidth="1"/>
    <col min="14101" max="14326" width="8.88671875" style="1"/>
    <col min="14327" max="14327" width="8" style="1" customWidth="1"/>
    <col min="14328" max="14328" width="5.88671875" style="1" customWidth="1"/>
    <col min="14329" max="14329" width="4.44140625" style="1" customWidth="1"/>
    <col min="14330" max="14330" width="11.109375" style="1" customWidth="1"/>
    <col min="14331" max="14331" width="12.5546875" style="1" customWidth="1"/>
    <col min="14332" max="14332" width="12.109375" style="1" customWidth="1"/>
    <col min="14333" max="14333" width="12" style="1" customWidth="1"/>
    <col min="14334" max="14334" width="36.109375" style="1" customWidth="1"/>
    <col min="14335" max="14335" width="16" style="1" customWidth="1"/>
    <col min="14336" max="14336" width="7.6640625" style="1" customWidth="1"/>
    <col min="14337" max="14337" width="6" style="1" customWidth="1"/>
    <col min="14338" max="14338" width="6.33203125" style="1" customWidth="1"/>
    <col min="14339" max="14339" width="3.88671875" style="1" customWidth="1"/>
    <col min="14340" max="14340" width="6.33203125" style="1" customWidth="1"/>
    <col min="14341" max="14341" width="6.109375" style="1" customWidth="1"/>
    <col min="14342" max="14342" width="16.44140625" style="1" customWidth="1"/>
    <col min="14343" max="14343" width="27.109375" style="1" customWidth="1"/>
    <col min="14344" max="14344" width="58.6640625" style="1" customWidth="1"/>
    <col min="14345" max="14345" width="19.33203125" style="1" customWidth="1"/>
    <col min="14346" max="14346" width="11.33203125" style="1" customWidth="1"/>
    <col min="14347" max="14347" width="9.33203125" style="1" bestFit="1" customWidth="1"/>
    <col min="14348" max="14348" width="8.88671875" style="1"/>
    <col min="14349" max="14349" width="9.33203125" style="1" customWidth="1"/>
    <col min="14350" max="14355" width="9.109375" style="1" customWidth="1"/>
    <col min="14356" max="14356" width="10.44140625" style="1" customWidth="1"/>
    <col min="14357" max="14582" width="8.88671875" style="1"/>
    <col min="14583" max="14583" width="8" style="1" customWidth="1"/>
    <col min="14584" max="14584" width="5.88671875" style="1" customWidth="1"/>
    <col min="14585" max="14585" width="4.44140625" style="1" customWidth="1"/>
    <col min="14586" max="14586" width="11.109375" style="1" customWidth="1"/>
    <col min="14587" max="14587" width="12.5546875" style="1" customWidth="1"/>
    <col min="14588" max="14588" width="12.109375" style="1" customWidth="1"/>
    <col min="14589" max="14589" width="12" style="1" customWidth="1"/>
    <col min="14590" max="14590" width="36.109375" style="1" customWidth="1"/>
    <col min="14591" max="14591" width="16" style="1" customWidth="1"/>
    <col min="14592" max="14592" width="7.6640625" style="1" customWidth="1"/>
    <col min="14593" max="14593" width="6" style="1" customWidth="1"/>
    <col min="14594" max="14594" width="6.33203125" style="1" customWidth="1"/>
    <col min="14595" max="14595" width="3.88671875" style="1" customWidth="1"/>
    <col min="14596" max="14596" width="6.33203125" style="1" customWidth="1"/>
    <col min="14597" max="14597" width="6.109375" style="1" customWidth="1"/>
    <col min="14598" max="14598" width="16.44140625" style="1" customWidth="1"/>
    <col min="14599" max="14599" width="27.109375" style="1" customWidth="1"/>
    <col min="14600" max="14600" width="58.6640625" style="1" customWidth="1"/>
    <col min="14601" max="14601" width="19.33203125" style="1" customWidth="1"/>
    <col min="14602" max="14602" width="11.33203125" style="1" customWidth="1"/>
    <col min="14603" max="14603" width="9.33203125" style="1" bestFit="1" customWidth="1"/>
    <col min="14604" max="14604" width="8.88671875" style="1"/>
    <col min="14605" max="14605" width="9.33203125" style="1" customWidth="1"/>
    <col min="14606" max="14611" width="9.109375" style="1" customWidth="1"/>
    <col min="14612" max="14612" width="10.44140625" style="1" customWidth="1"/>
    <col min="14613" max="14838" width="8.88671875" style="1"/>
    <col min="14839" max="14839" width="8" style="1" customWidth="1"/>
    <col min="14840" max="14840" width="5.88671875" style="1" customWidth="1"/>
    <col min="14841" max="14841" width="4.44140625" style="1" customWidth="1"/>
    <col min="14842" max="14842" width="11.109375" style="1" customWidth="1"/>
    <col min="14843" max="14843" width="12.5546875" style="1" customWidth="1"/>
    <col min="14844" max="14844" width="12.109375" style="1" customWidth="1"/>
    <col min="14845" max="14845" width="12" style="1" customWidth="1"/>
    <col min="14846" max="14846" width="36.109375" style="1" customWidth="1"/>
    <col min="14847" max="14847" width="16" style="1" customWidth="1"/>
    <col min="14848" max="14848" width="7.6640625" style="1" customWidth="1"/>
    <col min="14849" max="14849" width="6" style="1" customWidth="1"/>
    <col min="14850" max="14850" width="6.33203125" style="1" customWidth="1"/>
    <col min="14851" max="14851" width="3.88671875" style="1" customWidth="1"/>
    <col min="14852" max="14852" width="6.33203125" style="1" customWidth="1"/>
    <col min="14853" max="14853" width="6.109375" style="1" customWidth="1"/>
    <col min="14854" max="14854" width="16.44140625" style="1" customWidth="1"/>
    <col min="14855" max="14855" width="27.109375" style="1" customWidth="1"/>
    <col min="14856" max="14856" width="58.6640625" style="1" customWidth="1"/>
    <col min="14857" max="14857" width="19.33203125" style="1" customWidth="1"/>
    <col min="14858" max="14858" width="11.33203125" style="1" customWidth="1"/>
    <col min="14859" max="14859" width="9.33203125" style="1" bestFit="1" customWidth="1"/>
    <col min="14860" max="14860" width="8.88671875" style="1"/>
    <col min="14861" max="14861" width="9.33203125" style="1" customWidth="1"/>
    <col min="14862" max="14867" width="9.109375" style="1" customWidth="1"/>
    <col min="14868" max="14868" width="10.44140625" style="1" customWidth="1"/>
    <col min="14869" max="15094" width="8.88671875" style="1"/>
    <col min="15095" max="15095" width="8" style="1" customWidth="1"/>
    <col min="15096" max="15096" width="5.88671875" style="1" customWidth="1"/>
    <col min="15097" max="15097" width="4.44140625" style="1" customWidth="1"/>
    <col min="15098" max="15098" width="11.109375" style="1" customWidth="1"/>
    <col min="15099" max="15099" width="12.5546875" style="1" customWidth="1"/>
    <col min="15100" max="15100" width="12.109375" style="1" customWidth="1"/>
    <col min="15101" max="15101" width="12" style="1" customWidth="1"/>
    <col min="15102" max="15102" width="36.109375" style="1" customWidth="1"/>
    <col min="15103" max="15103" width="16" style="1" customWidth="1"/>
    <col min="15104" max="15104" width="7.6640625" style="1" customWidth="1"/>
    <col min="15105" max="15105" width="6" style="1" customWidth="1"/>
    <col min="15106" max="15106" width="6.33203125" style="1" customWidth="1"/>
    <col min="15107" max="15107" width="3.88671875" style="1" customWidth="1"/>
    <col min="15108" max="15108" width="6.33203125" style="1" customWidth="1"/>
    <col min="15109" max="15109" width="6.109375" style="1" customWidth="1"/>
    <col min="15110" max="15110" width="16.44140625" style="1" customWidth="1"/>
    <col min="15111" max="15111" width="27.109375" style="1" customWidth="1"/>
    <col min="15112" max="15112" width="58.6640625" style="1" customWidth="1"/>
    <col min="15113" max="15113" width="19.33203125" style="1" customWidth="1"/>
    <col min="15114" max="15114" width="11.33203125" style="1" customWidth="1"/>
    <col min="15115" max="15115" width="9.33203125" style="1" bestFit="1" customWidth="1"/>
    <col min="15116" max="15116" width="8.88671875" style="1"/>
    <col min="15117" max="15117" width="9.33203125" style="1" customWidth="1"/>
    <col min="15118" max="15123" width="9.109375" style="1" customWidth="1"/>
    <col min="15124" max="15124" width="10.44140625" style="1" customWidth="1"/>
    <col min="15125" max="15350" width="8.88671875" style="1"/>
    <col min="15351" max="15351" width="8" style="1" customWidth="1"/>
    <col min="15352" max="15352" width="5.88671875" style="1" customWidth="1"/>
    <col min="15353" max="15353" width="4.44140625" style="1" customWidth="1"/>
    <col min="15354" max="15354" width="11.109375" style="1" customWidth="1"/>
    <col min="15355" max="15355" width="12.5546875" style="1" customWidth="1"/>
    <col min="15356" max="15356" width="12.109375" style="1" customWidth="1"/>
    <col min="15357" max="15357" width="12" style="1" customWidth="1"/>
    <col min="15358" max="15358" width="36.109375" style="1" customWidth="1"/>
    <col min="15359" max="15359" width="16" style="1" customWidth="1"/>
    <col min="15360" max="15360" width="7.6640625" style="1" customWidth="1"/>
    <col min="15361" max="15361" width="6" style="1" customWidth="1"/>
    <col min="15362" max="15362" width="6.33203125" style="1" customWidth="1"/>
    <col min="15363" max="15363" width="3.88671875" style="1" customWidth="1"/>
    <col min="15364" max="15364" width="6.33203125" style="1" customWidth="1"/>
    <col min="15365" max="15365" width="6.109375" style="1" customWidth="1"/>
    <col min="15366" max="15366" width="16.44140625" style="1" customWidth="1"/>
    <col min="15367" max="15367" width="27.109375" style="1" customWidth="1"/>
    <col min="15368" max="15368" width="58.6640625" style="1" customWidth="1"/>
    <col min="15369" max="15369" width="19.33203125" style="1" customWidth="1"/>
    <col min="15370" max="15370" width="11.33203125" style="1" customWidth="1"/>
    <col min="15371" max="15371" width="9.33203125" style="1" bestFit="1" customWidth="1"/>
    <col min="15372" max="15372" width="8.88671875" style="1"/>
    <col min="15373" max="15373" width="9.33203125" style="1" customWidth="1"/>
    <col min="15374" max="15379" width="9.109375" style="1" customWidth="1"/>
    <col min="15380" max="15380" width="10.44140625" style="1" customWidth="1"/>
    <col min="15381" max="15606" width="8.88671875" style="1"/>
    <col min="15607" max="15607" width="8" style="1" customWidth="1"/>
    <col min="15608" max="15608" width="5.88671875" style="1" customWidth="1"/>
    <col min="15609" max="15609" width="4.44140625" style="1" customWidth="1"/>
    <col min="15610" max="15610" width="11.109375" style="1" customWidth="1"/>
    <col min="15611" max="15611" width="12.5546875" style="1" customWidth="1"/>
    <col min="15612" max="15612" width="12.109375" style="1" customWidth="1"/>
    <col min="15613" max="15613" width="12" style="1" customWidth="1"/>
    <col min="15614" max="15614" width="36.109375" style="1" customWidth="1"/>
    <col min="15615" max="15615" width="16" style="1" customWidth="1"/>
    <col min="15616" max="15616" width="7.6640625" style="1" customWidth="1"/>
    <col min="15617" max="15617" width="6" style="1" customWidth="1"/>
    <col min="15618" max="15618" width="6.33203125" style="1" customWidth="1"/>
    <col min="15619" max="15619" width="3.88671875" style="1" customWidth="1"/>
    <col min="15620" max="15620" width="6.33203125" style="1" customWidth="1"/>
    <col min="15621" max="15621" width="6.109375" style="1" customWidth="1"/>
    <col min="15622" max="15622" width="16.44140625" style="1" customWidth="1"/>
    <col min="15623" max="15623" width="27.109375" style="1" customWidth="1"/>
    <col min="15624" max="15624" width="58.6640625" style="1" customWidth="1"/>
    <col min="15625" max="15625" width="19.33203125" style="1" customWidth="1"/>
    <col min="15626" max="15626" width="11.33203125" style="1" customWidth="1"/>
    <col min="15627" max="15627" width="9.33203125" style="1" bestFit="1" customWidth="1"/>
    <col min="15628" max="15628" width="8.88671875" style="1"/>
    <col min="15629" max="15629" width="9.33203125" style="1" customWidth="1"/>
    <col min="15630" max="15635" width="9.109375" style="1" customWidth="1"/>
    <col min="15636" max="15636" width="10.44140625" style="1" customWidth="1"/>
    <col min="15637" max="15862" width="8.88671875" style="1"/>
    <col min="15863" max="15863" width="8" style="1" customWidth="1"/>
    <col min="15864" max="15864" width="5.88671875" style="1" customWidth="1"/>
    <col min="15865" max="15865" width="4.44140625" style="1" customWidth="1"/>
    <col min="15866" max="15866" width="11.109375" style="1" customWidth="1"/>
    <col min="15867" max="15867" width="12.5546875" style="1" customWidth="1"/>
    <col min="15868" max="15868" width="12.109375" style="1" customWidth="1"/>
    <col min="15869" max="15869" width="12" style="1" customWidth="1"/>
    <col min="15870" max="15870" width="36.109375" style="1" customWidth="1"/>
    <col min="15871" max="15871" width="16" style="1" customWidth="1"/>
    <col min="15872" max="15872" width="7.6640625" style="1" customWidth="1"/>
    <col min="15873" max="15873" width="6" style="1" customWidth="1"/>
    <col min="15874" max="15874" width="6.33203125" style="1" customWidth="1"/>
    <col min="15875" max="15875" width="3.88671875" style="1" customWidth="1"/>
    <col min="15876" max="15876" width="6.33203125" style="1" customWidth="1"/>
    <col min="15877" max="15877" width="6.109375" style="1" customWidth="1"/>
    <col min="15878" max="15878" width="16.44140625" style="1" customWidth="1"/>
    <col min="15879" max="15879" width="27.109375" style="1" customWidth="1"/>
    <col min="15880" max="15880" width="58.6640625" style="1" customWidth="1"/>
    <col min="15881" max="15881" width="19.33203125" style="1" customWidth="1"/>
    <col min="15882" max="15882" width="11.33203125" style="1" customWidth="1"/>
    <col min="15883" max="15883" width="9.33203125" style="1" bestFit="1" customWidth="1"/>
    <col min="15884" max="15884" width="8.88671875" style="1"/>
    <col min="15885" max="15885" width="9.33203125" style="1" customWidth="1"/>
    <col min="15886" max="15891" width="9.109375" style="1" customWidth="1"/>
    <col min="15892" max="15892" width="10.44140625" style="1" customWidth="1"/>
    <col min="15893" max="16118" width="8.88671875" style="1"/>
    <col min="16119" max="16119" width="8" style="1" customWidth="1"/>
    <col min="16120" max="16120" width="5.88671875" style="1" customWidth="1"/>
    <col min="16121" max="16121" width="4.44140625" style="1" customWidth="1"/>
    <col min="16122" max="16122" width="11.109375" style="1" customWidth="1"/>
    <col min="16123" max="16123" width="12.5546875" style="1" customWidth="1"/>
    <col min="16124" max="16124" width="12.109375" style="1" customWidth="1"/>
    <col min="16125" max="16125" width="12" style="1" customWidth="1"/>
    <col min="16126" max="16126" width="36.109375" style="1" customWidth="1"/>
    <col min="16127" max="16127" width="16" style="1" customWidth="1"/>
    <col min="16128" max="16128" width="7.6640625" style="1" customWidth="1"/>
    <col min="16129" max="16129" width="6" style="1" customWidth="1"/>
    <col min="16130" max="16130" width="6.33203125" style="1" customWidth="1"/>
    <col min="16131" max="16131" width="3.88671875" style="1" customWidth="1"/>
    <col min="16132" max="16132" width="6.33203125" style="1" customWidth="1"/>
    <col min="16133" max="16133" width="6.109375" style="1" customWidth="1"/>
    <col min="16134" max="16134" width="16.44140625" style="1" customWidth="1"/>
    <col min="16135" max="16135" width="27.109375" style="1" customWidth="1"/>
    <col min="16136" max="16136" width="58.6640625" style="1" customWidth="1"/>
    <col min="16137" max="16137" width="19.33203125" style="1" customWidth="1"/>
    <col min="16138" max="16138" width="11.33203125" style="1" customWidth="1"/>
    <col min="16139" max="16139" width="9.33203125" style="1" bestFit="1" customWidth="1"/>
    <col min="16140" max="16140" width="8.88671875" style="1"/>
    <col min="16141" max="16141" width="9.33203125" style="1" customWidth="1"/>
    <col min="16142" max="16147" width="9.109375" style="1" customWidth="1"/>
    <col min="16148" max="16148" width="10.44140625" style="1" customWidth="1"/>
    <col min="16149" max="16374" width="8.88671875" style="1"/>
    <col min="16375" max="16384" width="9.109375" style="1" customWidth="1"/>
  </cols>
  <sheetData>
    <row r="1" spans="1:217" ht="12.45" customHeight="1">
      <c r="D1" s="4" t="s">
        <v>0</v>
      </c>
      <c r="P1" s="8" t="s">
        <v>1</v>
      </c>
      <c r="Q1" s="8" t="s">
        <v>23448</v>
      </c>
      <c r="R1" s="8" t="s">
        <v>23449</v>
      </c>
      <c r="S1" s="8" t="s">
        <v>23450</v>
      </c>
      <c r="T1" s="227"/>
      <c r="HI1" s="12"/>
    </row>
    <row r="2" spans="1:217" ht="16.2" thickBot="1">
      <c r="A2" s="309" t="s">
        <v>5</v>
      </c>
      <c r="B2" s="310"/>
      <c r="C2" s="310"/>
      <c r="D2" s="310"/>
      <c r="E2" s="13" t="s">
        <v>6</v>
      </c>
      <c r="F2" s="14"/>
      <c r="G2" s="14"/>
      <c r="H2" s="15" t="str">
        <f>"List of Temporary Documents - SA WG2 meeting " &amp;A9</f>
        <v>List of Temporary Documents - SA WG2 meeting S2#122E</v>
      </c>
      <c r="I2" s="14"/>
      <c r="J2" s="16"/>
      <c r="Q2" s="17" t="s">
        <v>7</v>
      </c>
      <c r="R2" s="8" t="s">
        <v>23451</v>
      </c>
      <c r="T2" s="237"/>
    </row>
    <row r="3" spans="1:217" s="47" customFormat="1" ht="23.4" customHeight="1" thickTop="1">
      <c r="A3" s="29" t="str">
        <f>"First Doc: "</f>
        <v xml:space="preserve">First Doc: </v>
      </c>
      <c r="B3" s="3" t="s">
        <v>9053</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23452</v>
      </c>
      <c r="S3" s="46"/>
      <c r="T3" s="46"/>
      <c r="U3" s="1"/>
      <c r="V3" s="1"/>
      <c r="W3" s="1"/>
    </row>
    <row r="4" spans="1:217" ht="21" customHeight="1">
      <c r="A4" s="48">
        <v>32</v>
      </c>
      <c r="B4" s="253" t="s">
        <v>9054</v>
      </c>
      <c r="C4" s="50" t="s">
        <v>35</v>
      </c>
      <c r="D4" s="257">
        <f ca="1">COUNTA(INDIRECT("H"&amp;$A$4):H8603)</f>
        <v>105</v>
      </c>
      <c r="E4" s="52">
        <f ca="1">COUNTIF(INDIRECT("A"&amp;$A$4):A8603,"Available")</f>
        <v>105</v>
      </c>
      <c r="F4" s="53">
        <f ca="1">COUNTIF(INDIRECT("C"&amp;$A$4):INDIRECT("C"&amp;SUM(A4,D4)-1),"")</f>
        <v>0</v>
      </c>
      <c r="G4" s="54"/>
      <c r="H4" s="55">
        <f ca="1">COUNTIF(INDIRECT("S"&amp;$A$4):S8603, "*") + COUNTIF(INDIRECT("C"&amp;$A$4):C8603, "W")</f>
        <v>105</v>
      </c>
      <c r="I4" s="56">
        <f ca="1">COUNTIF(INDIRECT("F"&amp;$A$4):F8603,"LS IN")</f>
        <v>0</v>
      </c>
      <c r="J4" s="57">
        <f ca="1">COUNTIF(INDIRECT("F"&amp;$A$4):F8603,"LS OUT")</f>
        <v>0</v>
      </c>
      <c r="K4" s="58">
        <f ca="1">COUNTIF(INDIRECT("F"&amp;$A$4):F2305,"P-CR")</f>
        <v>92</v>
      </c>
      <c r="L4" s="59">
        <f ca="1">COUNTIF(INDIRECT("C"&amp;$A$4):C8603,"W")</f>
        <v>0</v>
      </c>
      <c r="M4" s="60"/>
      <c r="N4" s="55">
        <f ca="1">COUNTIF(INDIRECT("F"&amp;$A$4):F8603,"CR")</f>
        <v>0</v>
      </c>
      <c r="O4" s="54">
        <f ca="1">COUNTIF(INDIRECT("F"&amp;$A$4):F8603,"[CR]")</f>
        <v>0</v>
      </c>
      <c r="P4" s="61">
        <f ca="1">D4-H4</f>
        <v>0</v>
      </c>
      <c r="Q4" s="62" t="str">
        <f ca="1">"Next Doc: S2-" &amp; SUM(A5+D4)</f>
        <v>Next Doc: S2-176830</v>
      </c>
      <c r="R4" s="259" t="s">
        <v>23453</v>
      </c>
      <c r="S4" s="223"/>
      <c r="T4" s="223"/>
    </row>
    <row r="5" spans="1:217" ht="27.75" customHeight="1" thickBot="1">
      <c r="A5" s="48" t="str">
        <f ca="1">RIGHT(INDIRECT("E"&amp;$A$4),6)</f>
        <v>176725</v>
      </c>
      <c r="B5" s="17" t="s">
        <v>9055</v>
      </c>
      <c r="C5" s="67" t="s">
        <v>38</v>
      </c>
      <c r="D5" s="68">
        <f ca="1">SUM(E9:E29)+D6-L4</f>
        <v>105</v>
      </c>
      <c r="E5" s="69">
        <f ca="1">COUNTIF(INDIRECT("C"&amp;$A$4):C8603,"Y")</f>
        <v>105</v>
      </c>
      <c r="F5" s="70"/>
      <c r="G5" s="70"/>
      <c r="H5" s="71"/>
      <c r="I5" s="71"/>
      <c r="J5" s="71"/>
      <c r="K5" s="72"/>
      <c r="L5" s="72"/>
      <c r="M5" s="73"/>
      <c r="N5" s="73"/>
      <c r="O5" s="74"/>
      <c r="P5" s="75" t="str">
        <f ca="1">"Reserved: " &amp; COUNTIFS(INDIRECT("H"&amp;$A$4):H8603,"Reserved for*",INDIRECT("A"&amp;$A$4):A8603,"")</f>
        <v>Reserved: 0</v>
      </c>
      <c r="Q5" s="54" t="s">
        <v>7</v>
      </c>
      <c r="R5" s="63" t="s">
        <v>23454</v>
      </c>
      <c r="S5" s="76" t="str">
        <f ca="1">"Not handled: "&amp;COUNTIF(INDIRECT("S"&amp;$A$4):S2027,"Not handled")</f>
        <v>Not handled: 0</v>
      </c>
      <c r="T5" s="77"/>
    </row>
    <row r="6" spans="1:217" ht="27" customHeight="1" thickTop="1" thickBot="1">
      <c r="B6" s="66" t="s">
        <v>39</v>
      </c>
      <c r="C6" s="6" t="s">
        <v>40</v>
      </c>
      <c r="D6" s="78">
        <f ca="1">COUNTIF(INDIRECT("D"&amp;$A$4):D2305,"*,*")</f>
        <v>0</v>
      </c>
      <c r="F6" s="5"/>
      <c r="G6" s="79"/>
      <c r="H6" s="80"/>
      <c r="I6" s="80"/>
      <c r="J6" s="3"/>
      <c r="K6" s="80"/>
      <c r="L6" s="81"/>
      <c r="M6" s="81"/>
      <c r="N6" s="81"/>
      <c r="O6" s="82"/>
      <c r="P6" s="3"/>
      <c r="Q6" s="17" t="s">
        <v>7</v>
      </c>
      <c r="R6" s="83" t="s">
        <v>7</v>
      </c>
      <c r="S6" s="235" t="str">
        <f ca="1">"Postponed: "&amp;COUNTIF(INDIRECT("S"&amp;$A$4):S8603,"Postponed")</f>
        <v>Postponed: 2</v>
      </c>
      <c r="T6" s="77"/>
    </row>
    <row r="7" spans="1:217" s="90" customFormat="1" ht="13.8" thickBot="1">
      <c r="A7" s="88" t="s">
        <v>21114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row>
    <row r="8" spans="1:21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15745</v>
      </c>
      <c r="S8" s="106" t="s">
        <v>62</v>
      </c>
      <c r="T8" s="107"/>
    </row>
    <row r="9" spans="1:217" s="90" customFormat="1" ht="13.2">
      <c r="A9" s="108" t="s">
        <v>23455</v>
      </c>
      <c r="B9" s="109" t="s">
        <v>70</v>
      </c>
      <c r="C9" s="110" t="s">
        <v>63</v>
      </c>
      <c r="D9" s="111" t="s">
        <v>0</v>
      </c>
      <c r="E9" s="112">
        <f ca="1">COUNTIF(INDIRECT("D"&amp;$A$4):D2305,INDIRECT("D"&amp;ROW()))</f>
        <v>0</v>
      </c>
      <c r="F9" s="113" t="s">
        <v>43</v>
      </c>
      <c r="G9" s="113"/>
      <c r="H9" s="115" t="s">
        <v>71</v>
      </c>
      <c r="I9" s="115" t="s">
        <v>72</v>
      </c>
      <c r="J9" s="116" t="s">
        <v>62</v>
      </c>
      <c r="K9" s="117" t="s">
        <v>62</v>
      </c>
      <c r="L9" s="117" t="s">
        <v>62</v>
      </c>
      <c r="M9" s="117" t="s">
        <v>62</v>
      </c>
      <c r="N9" s="117" t="s">
        <v>62</v>
      </c>
      <c r="O9" s="117" t="s">
        <v>62</v>
      </c>
      <c r="P9" s="118" t="s">
        <v>62</v>
      </c>
      <c r="Q9" s="119" t="s">
        <v>62</v>
      </c>
      <c r="R9" s="120" t="s">
        <v>62</v>
      </c>
      <c r="S9" s="121" t="s">
        <v>62</v>
      </c>
      <c r="T9" s="107"/>
    </row>
    <row r="10" spans="1:217" s="90" customFormat="1" ht="31.2">
      <c r="A10" s="123" t="str">
        <f t="shared" ref="A10:A29" si="0">A9</f>
        <v>S2#122E</v>
      </c>
      <c r="B10" s="109" t="s">
        <v>70</v>
      </c>
      <c r="C10" s="110" t="s">
        <v>63</v>
      </c>
      <c r="D10" s="124" t="s">
        <v>73</v>
      </c>
      <c r="E10" s="112">
        <f ca="1">COUNTIF(INDIRECT("D"&amp;$A$4):D2305,INDIRECT("D"&amp;ROW()))</f>
        <v>0</v>
      </c>
      <c r="F10" s="125" t="s">
        <v>84</v>
      </c>
      <c r="G10" s="233"/>
      <c r="H10" s="127" t="s">
        <v>23456</v>
      </c>
      <c r="I10" s="130" t="s">
        <v>23457</v>
      </c>
      <c r="J10" s="116" t="s">
        <v>62</v>
      </c>
      <c r="K10" s="117" t="s">
        <v>62</v>
      </c>
      <c r="L10" s="117" t="s">
        <v>62</v>
      </c>
      <c r="M10" s="117" t="s">
        <v>62</v>
      </c>
      <c r="N10" s="117" t="s">
        <v>62</v>
      </c>
      <c r="O10" s="117" t="s">
        <v>62</v>
      </c>
      <c r="P10" s="129" t="s">
        <v>62</v>
      </c>
      <c r="Q10" s="119" t="s">
        <v>62</v>
      </c>
      <c r="R10" s="120" t="s">
        <v>23458</v>
      </c>
      <c r="S10" s="131" t="s">
        <v>62</v>
      </c>
      <c r="T10" s="107"/>
    </row>
    <row r="11" spans="1:217" s="90" customFormat="1" ht="34.200000000000003">
      <c r="A11" s="123" t="str">
        <f t="shared" si="0"/>
        <v>S2#122E</v>
      </c>
      <c r="B11" s="109" t="s">
        <v>70</v>
      </c>
      <c r="C11" s="110" t="s">
        <v>63</v>
      </c>
      <c r="D11" s="124" t="s">
        <v>76</v>
      </c>
      <c r="E11" s="112">
        <f ca="1">COUNTIF(INDIRECT("D"&amp;$A$4):D2305,INDIRECT("D"&amp;ROW()))</f>
        <v>1</v>
      </c>
      <c r="F11" s="125" t="s">
        <v>84</v>
      </c>
      <c r="G11" s="233"/>
      <c r="H11" s="127" t="s">
        <v>84</v>
      </c>
      <c r="I11" s="132" t="s">
        <v>66</v>
      </c>
      <c r="J11" s="116" t="s">
        <v>62</v>
      </c>
      <c r="K11" s="117" t="s">
        <v>62</v>
      </c>
      <c r="L11" s="117" t="s">
        <v>62</v>
      </c>
      <c r="M11" s="117" t="s">
        <v>62</v>
      </c>
      <c r="N11" s="117" t="s">
        <v>62</v>
      </c>
      <c r="O11" s="117" t="s">
        <v>62</v>
      </c>
      <c r="P11" s="129" t="s">
        <v>62</v>
      </c>
      <c r="Q11" s="120" t="s">
        <v>23459</v>
      </c>
      <c r="R11" s="120" t="s">
        <v>62</v>
      </c>
      <c r="S11" s="131" t="s">
        <v>62</v>
      </c>
      <c r="T11" s="107"/>
    </row>
    <row r="12" spans="1:217" s="90" customFormat="1" ht="62.4">
      <c r="A12" s="123" t="str">
        <f t="shared" si="0"/>
        <v>S2#122E</v>
      </c>
      <c r="B12" s="109" t="s">
        <v>70</v>
      </c>
      <c r="C12" s="110" t="s">
        <v>63</v>
      </c>
      <c r="D12" s="124" t="s">
        <v>81</v>
      </c>
      <c r="E12" s="112">
        <f ca="1">COUNTIF(INDIRECT("D"&amp;$A$4):D2305,INDIRECT("D"&amp;ROW()))</f>
        <v>0</v>
      </c>
      <c r="F12" s="125" t="s">
        <v>84</v>
      </c>
      <c r="G12" s="233"/>
      <c r="H12" s="127" t="s">
        <v>23460</v>
      </c>
      <c r="I12" s="132" t="s">
        <v>23461</v>
      </c>
      <c r="J12" s="116" t="s">
        <v>62</v>
      </c>
      <c r="K12" s="117" t="s">
        <v>62</v>
      </c>
      <c r="L12" s="117" t="s">
        <v>62</v>
      </c>
      <c r="M12" s="117" t="s">
        <v>62</v>
      </c>
      <c r="N12" s="117" t="s">
        <v>62</v>
      </c>
      <c r="O12" s="117" t="s">
        <v>62</v>
      </c>
      <c r="P12" s="129" t="s">
        <v>62</v>
      </c>
      <c r="Q12" s="307" t="s">
        <v>80</v>
      </c>
      <c r="R12" s="308"/>
      <c r="S12" s="131" t="s">
        <v>62</v>
      </c>
      <c r="T12" s="107"/>
    </row>
    <row r="13" spans="1:217" s="90" customFormat="1" ht="52.8">
      <c r="A13" s="123" t="str">
        <f t="shared" si="0"/>
        <v>S2#122E</v>
      </c>
      <c r="B13" s="109" t="s">
        <v>70</v>
      </c>
      <c r="C13" s="110" t="s">
        <v>63</v>
      </c>
      <c r="D13" s="124" t="s">
        <v>23462</v>
      </c>
      <c r="E13" s="112">
        <f ca="1">COUNTIF(INDIRECT("D"&amp;$A$4):D2305,INDIRECT("D"&amp;ROW()))</f>
        <v>0</v>
      </c>
      <c r="F13" s="125" t="s">
        <v>422</v>
      </c>
      <c r="G13" s="233"/>
      <c r="H13" s="127" t="s">
        <v>23463</v>
      </c>
      <c r="I13" s="132" t="s">
        <v>23464</v>
      </c>
      <c r="J13" s="116" t="s">
        <v>62</v>
      </c>
      <c r="K13" s="117" t="s">
        <v>62</v>
      </c>
      <c r="L13" s="117" t="s">
        <v>62</v>
      </c>
      <c r="M13" s="117" t="s">
        <v>62</v>
      </c>
      <c r="N13" s="117" t="s">
        <v>62</v>
      </c>
      <c r="O13" s="117" t="s">
        <v>62</v>
      </c>
      <c r="P13" s="129" t="s">
        <v>20010</v>
      </c>
      <c r="Q13" s="119" t="s">
        <v>62</v>
      </c>
      <c r="R13" s="120" t="s">
        <v>62</v>
      </c>
      <c r="S13" s="131" t="s">
        <v>62</v>
      </c>
      <c r="T13" s="107"/>
    </row>
    <row r="14" spans="1:217" s="90" customFormat="1" ht="124.8">
      <c r="A14" s="123" t="str">
        <f t="shared" si="0"/>
        <v>S2#122E</v>
      </c>
      <c r="B14" s="109" t="s">
        <v>70</v>
      </c>
      <c r="C14" s="110" t="s">
        <v>63</v>
      </c>
      <c r="D14" s="124" t="s">
        <v>23465</v>
      </c>
      <c r="E14" s="112">
        <f ca="1">COUNTIF(INDIRECT("D"&amp;$A$4):D2305,INDIRECT("D"&amp;ROW()))</f>
        <v>4</v>
      </c>
      <c r="F14" s="125" t="s">
        <v>422</v>
      </c>
      <c r="G14" s="233"/>
      <c r="H14" s="127" t="s">
        <v>23466</v>
      </c>
      <c r="I14" s="284" t="s">
        <v>23467</v>
      </c>
      <c r="J14" s="116" t="s">
        <v>62</v>
      </c>
      <c r="K14" s="117" t="s">
        <v>62</v>
      </c>
      <c r="L14" s="117" t="s">
        <v>62</v>
      </c>
      <c r="M14" s="117" t="s">
        <v>62</v>
      </c>
      <c r="N14" s="117" t="s">
        <v>62</v>
      </c>
      <c r="O14" s="117" t="s">
        <v>62</v>
      </c>
      <c r="P14" s="129" t="s">
        <v>62</v>
      </c>
      <c r="Q14" s="119" t="s">
        <v>62</v>
      </c>
      <c r="R14" s="120" t="s">
        <v>62</v>
      </c>
      <c r="S14" s="131" t="s">
        <v>62</v>
      </c>
      <c r="T14" s="107"/>
    </row>
    <row r="15" spans="1:217" s="90" customFormat="1" ht="62.4">
      <c r="A15" s="123" t="str">
        <f t="shared" si="0"/>
        <v>S2#122E</v>
      </c>
      <c r="B15" s="109" t="s">
        <v>70</v>
      </c>
      <c r="C15" s="110" t="s">
        <v>63</v>
      </c>
      <c r="D15" s="124" t="s">
        <v>23468</v>
      </c>
      <c r="E15" s="112">
        <f ca="1">COUNTIF(INDIRECT("D"&amp;$A$4):D2305,INDIRECT("D"&amp;ROW()))</f>
        <v>23</v>
      </c>
      <c r="F15" s="125" t="s">
        <v>422</v>
      </c>
      <c r="G15" s="233"/>
      <c r="H15" s="127" t="s">
        <v>23469</v>
      </c>
      <c r="I15" s="132" t="s">
        <v>66</v>
      </c>
      <c r="J15" s="116" t="s">
        <v>62</v>
      </c>
      <c r="K15" s="117" t="s">
        <v>62</v>
      </c>
      <c r="L15" s="117" t="s">
        <v>62</v>
      </c>
      <c r="M15" s="117" t="s">
        <v>62</v>
      </c>
      <c r="N15" s="117" t="s">
        <v>62</v>
      </c>
      <c r="O15" s="117" t="s">
        <v>62</v>
      </c>
      <c r="P15" s="129" t="s">
        <v>62</v>
      </c>
      <c r="Q15" s="119" t="s">
        <v>62</v>
      </c>
      <c r="R15" s="120" t="s">
        <v>62</v>
      </c>
      <c r="S15" s="131" t="s">
        <v>62</v>
      </c>
      <c r="T15" s="107"/>
    </row>
    <row r="16" spans="1:217" s="90" customFormat="1" ht="109.2">
      <c r="A16" s="123" t="str">
        <f t="shared" si="0"/>
        <v>S2#122E</v>
      </c>
      <c r="B16" s="109" t="s">
        <v>70</v>
      </c>
      <c r="C16" s="110" t="s">
        <v>63</v>
      </c>
      <c r="D16" s="124" t="s">
        <v>23470</v>
      </c>
      <c r="E16" s="112">
        <f ca="1">COUNTIF(INDIRECT("D"&amp;$A$4):D2305,INDIRECT("D"&amp;ROW()))</f>
        <v>32</v>
      </c>
      <c r="F16" s="125" t="s">
        <v>422</v>
      </c>
      <c r="G16" s="233"/>
      <c r="H16" s="127" t="s">
        <v>23471</v>
      </c>
      <c r="I16" s="132" t="s">
        <v>66</v>
      </c>
      <c r="J16" s="116" t="s">
        <v>62</v>
      </c>
      <c r="K16" s="117" t="s">
        <v>62</v>
      </c>
      <c r="L16" s="117" t="s">
        <v>62</v>
      </c>
      <c r="M16" s="117" t="s">
        <v>62</v>
      </c>
      <c r="N16" s="117" t="s">
        <v>62</v>
      </c>
      <c r="O16" s="117" t="s">
        <v>62</v>
      </c>
      <c r="P16" s="129" t="s">
        <v>62</v>
      </c>
      <c r="Q16" s="119" t="s">
        <v>62</v>
      </c>
      <c r="R16" s="120" t="s">
        <v>62</v>
      </c>
      <c r="S16" s="131" t="s">
        <v>62</v>
      </c>
      <c r="T16" s="107"/>
    </row>
    <row r="17" spans="1:23" s="90" customFormat="1" ht="109.2">
      <c r="A17" s="123" t="str">
        <f t="shared" si="0"/>
        <v>S2#122E</v>
      </c>
      <c r="B17" s="109" t="s">
        <v>70</v>
      </c>
      <c r="C17" s="110" t="s">
        <v>63</v>
      </c>
      <c r="D17" s="124" t="s">
        <v>23472</v>
      </c>
      <c r="E17" s="112">
        <f ca="1">COUNTIF(INDIRECT("D"&amp;$A$4):D2305,INDIRECT("D"&amp;ROW()))</f>
        <v>5</v>
      </c>
      <c r="F17" s="125" t="s">
        <v>422</v>
      </c>
      <c r="G17" s="233"/>
      <c r="H17" s="127" t="s">
        <v>23473</v>
      </c>
      <c r="I17" s="132" t="s">
        <v>66</v>
      </c>
      <c r="J17" s="116" t="s">
        <v>62</v>
      </c>
      <c r="K17" s="117" t="s">
        <v>62</v>
      </c>
      <c r="L17" s="117" t="s">
        <v>62</v>
      </c>
      <c r="M17" s="117" t="s">
        <v>62</v>
      </c>
      <c r="N17" s="117" t="s">
        <v>62</v>
      </c>
      <c r="O17" s="117" t="s">
        <v>62</v>
      </c>
      <c r="P17" s="129" t="s">
        <v>62</v>
      </c>
      <c r="Q17" s="119" t="s">
        <v>62</v>
      </c>
      <c r="R17" s="120" t="s">
        <v>62</v>
      </c>
      <c r="S17" s="131" t="s">
        <v>62</v>
      </c>
      <c r="T17" s="107"/>
    </row>
    <row r="18" spans="1:23" s="90" customFormat="1" ht="52.8">
      <c r="A18" s="123" t="str">
        <f t="shared" si="0"/>
        <v>S2#122E</v>
      </c>
      <c r="B18" s="109" t="s">
        <v>70</v>
      </c>
      <c r="C18" s="110" t="s">
        <v>63</v>
      </c>
      <c r="D18" s="124" t="s">
        <v>23474</v>
      </c>
      <c r="E18" s="112">
        <f ca="1">COUNTIF(INDIRECT("D"&amp;$A$4):D2305,INDIRECT("D"&amp;ROW()))</f>
        <v>0</v>
      </c>
      <c r="F18" s="125">
        <v>23.501999999999999</v>
      </c>
      <c r="G18" s="233"/>
      <c r="H18" s="127" t="s">
        <v>23475</v>
      </c>
      <c r="I18" s="132" t="s">
        <v>23476</v>
      </c>
      <c r="J18" s="116" t="s">
        <v>62</v>
      </c>
      <c r="K18" s="117" t="s">
        <v>62</v>
      </c>
      <c r="L18" s="117" t="s">
        <v>62</v>
      </c>
      <c r="M18" s="117" t="s">
        <v>62</v>
      </c>
      <c r="N18" s="117" t="s">
        <v>62</v>
      </c>
      <c r="O18" s="117" t="s">
        <v>62</v>
      </c>
      <c r="P18" s="129" t="s">
        <v>20010</v>
      </c>
      <c r="Q18" s="119" t="s">
        <v>62</v>
      </c>
      <c r="R18" s="120" t="s">
        <v>62</v>
      </c>
      <c r="S18" s="131" t="s">
        <v>62</v>
      </c>
      <c r="T18" s="107"/>
    </row>
    <row r="19" spans="1:23" s="90" customFormat="1" ht="109.2">
      <c r="A19" s="123" t="str">
        <f t="shared" si="0"/>
        <v>S2#122E</v>
      </c>
      <c r="B19" s="109" t="s">
        <v>70</v>
      </c>
      <c r="C19" s="110" t="s">
        <v>63</v>
      </c>
      <c r="D19" s="124" t="s">
        <v>23477</v>
      </c>
      <c r="E19" s="112">
        <f ca="1">COUNTIF(INDIRECT("D"&amp;$A$4):D2305,INDIRECT("D"&amp;ROW()))</f>
        <v>3</v>
      </c>
      <c r="F19" s="125">
        <v>23.501999999999999</v>
      </c>
      <c r="G19" s="233"/>
      <c r="H19" s="127" t="s">
        <v>23478</v>
      </c>
      <c r="I19" s="132" t="s">
        <v>66</v>
      </c>
      <c r="J19" s="116" t="s">
        <v>62</v>
      </c>
      <c r="K19" s="117" t="s">
        <v>62</v>
      </c>
      <c r="L19" s="117" t="s">
        <v>62</v>
      </c>
      <c r="M19" s="117" t="s">
        <v>62</v>
      </c>
      <c r="N19" s="117" t="s">
        <v>62</v>
      </c>
      <c r="O19" s="117" t="s">
        <v>62</v>
      </c>
      <c r="P19" s="129" t="s">
        <v>62</v>
      </c>
      <c r="Q19" s="119" t="s">
        <v>62</v>
      </c>
      <c r="R19" s="120" t="s">
        <v>62</v>
      </c>
      <c r="S19" s="131" t="s">
        <v>62</v>
      </c>
      <c r="T19" s="107"/>
    </row>
    <row r="20" spans="1:23" s="90" customFormat="1" ht="78">
      <c r="A20" s="123" t="str">
        <f t="shared" si="0"/>
        <v>S2#122E</v>
      </c>
      <c r="B20" s="109" t="s">
        <v>70</v>
      </c>
      <c r="C20" s="110" t="s">
        <v>63</v>
      </c>
      <c r="D20" s="124" t="s">
        <v>23479</v>
      </c>
      <c r="E20" s="112">
        <f ca="1">COUNTIF(INDIRECT("D"&amp;$A$4):D2305,INDIRECT("D"&amp;ROW()))</f>
        <v>18</v>
      </c>
      <c r="F20" s="125">
        <v>23.501999999999999</v>
      </c>
      <c r="G20" s="233"/>
      <c r="H20" s="127" t="s">
        <v>23480</v>
      </c>
      <c r="I20" s="132" t="s">
        <v>66</v>
      </c>
      <c r="J20" s="116" t="s">
        <v>62</v>
      </c>
      <c r="K20" s="117" t="s">
        <v>62</v>
      </c>
      <c r="L20" s="117" t="s">
        <v>62</v>
      </c>
      <c r="M20" s="117" t="s">
        <v>62</v>
      </c>
      <c r="N20" s="117" t="s">
        <v>62</v>
      </c>
      <c r="O20" s="117" t="s">
        <v>62</v>
      </c>
      <c r="P20" s="129" t="s">
        <v>62</v>
      </c>
      <c r="Q20" s="119" t="s">
        <v>62</v>
      </c>
      <c r="R20" s="120" t="s">
        <v>62</v>
      </c>
      <c r="S20" s="131" t="s">
        <v>62</v>
      </c>
      <c r="T20" s="107"/>
    </row>
    <row r="21" spans="1:23" s="90" customFormat="1" ht="124.8">
      <c r="A21" s="123" t="str">
        <f t="shared" si="0"/>
        <v>S2#122E</v>
      </c>
      <c r="B21" s="109" t="s">
        <v>70</v>
      </c>
      <c r="C21" s="110" t="s">
        <v>63</v>
      </c>
      <c r="D21" s="124" t="s">
        <v>23481</v>
      </c>
      <c r="E21" s="112">
        <f ca="1">COUNTIF(INDIRECT("D"&amp;$A$4):D2305,INDIRECT("D"&amp;ROW()))</f>
        <v>8</v>
      </c>
      <c r="F21" s="125">
        <v>23.501999999999999</v>
      </c>
      <c r="G21" s="233"/>
      <c r="H21" s="127" t="s">
        <v>23482</v>
      </c>
      <c r="I21" s="132" t="s">
        <v>66</v>
      </c>
      <c r="J21" s="116" t="s">
        <v>62</v>
      </c>
      <c r="K21" s="117" t="s">
        <v>62</v>
      </c>
      <c r="L21" s="117" t="s">
        <v>62</v>
      </c>
      <c r="M21" s="117" t="s">
        <v>62</v>
      </c>
      <c r="N21" s="117" t="s">
        <v>62</v>
      </c>
      <c r="O21" s="117" t="s">
        <v>62</v>
      </c>
      <c r="P21" s="129" t="s">
        <v>62</v>
      </c>
      <c r="Q21" s="119" t="s">
        <v>62</v>
      </c>
      <c r="R21" s="120" t="s">
        <v>62</v>
      </c>
      <c r="S21" s="131" t="s">
        <v>62</v>
      </c>
      <c r="T21" s="107"/>
    </row>
    <row r="22" spans="1:23" s="90" customFormat="1" ht="52.8">
      <c r="A22" s="123" t="str">
        <f t="shared" si="0"/>
        <v>S2#122E</v>
      </c>
      <c r="B22" s="109" t="s">
        <v>70</v>
      </c>
      <c r="C22" s="110" t="s">
        <v>63</v>
      </c>
      <c r="D22" s="124" t="s">
        <v>23483</v>
      </c>
      <c r="E22" s="112">
        <f ca="1">COUNTIF(INDIRECT("D"&amp;$A$4):D2305,INDIRECT("D"&amp;ROW()))</f>
        <v>0</v>
      </c>
      <c r="F22" s="125" t="s">
        <v>23484</v>
      </c>
      <c r="G22" s="233"/>
      <c r="H22" s="127" t="s">
        <v>23485</v>
      </c>
      <c r="I22" s="132" t="s">
        <v>23486</v>
      </c>
      <c r="J22" s="116" t="s">
        <v>62</v>
      </c>
      <c r="K22" s="117" t="s">
        <v>62</v>
      </c>
      <c r="L22" s="117" t="s">
        <v>62</v>
      </c>
      <c r="M22" s="117" t="s">
        <v>62</v>
      </c>
      <c r="N22" s="117" t="s">
        <v>62</v>
      </c>
      <c r="O22" s="117" t="s">
        <v>62</v>
      </c>
      <c r="P22" s="129" t="s">
        <v>20010</v>
      </c>
      <c r="Q22" s="119" t="s">
        <v>62</v>
      </c>
      <c r="R22" s="120" t="s">
        <v>62</v>
      </c>
      <c r="S22" s="131" t="s">
        <v>62</v>
      </c>
      <c r="T22" s="107"/>
    </row>
    <row r="23" spans="1:23" s="90" customFormat="1" ht="109.2">
      <c r="A23" s="123" t="str">
        <f t="shared" si="0"/>
        <v>S2#122E</v>
      </c>
      <c r="B23" s="109" t="s">
        <v>70</v>
      </c>
      <c r="C23" s="110" t="s">
        <v>63</v>
      </c>
      <c r="D23" s="124" t="s">
        <v>23487</v>
      </c>
      <c r="E23" s="112">
        <f ca="1">COUNTIF(INDIRECT("D"&amp;$A$4):D2305,INDIRECT("D"&amp;ROW()))</f>
        <v>0</v>
      </c>
      <c r="F23" s="125" t="s">
        <v>23484</v>
      </c>
      <c r="G23" s="233"/>
      <c r="H23" s="127" t="s">
        <v>23488</v>
      </c>
      <c r="I23" s="132" t="s">
        <v>66</v>
      </c>
      <c r="J23" s="116" t="s">
        <v>62</v>
      </c>
      <c r="K23" s="117" t="s">
        <v>62</v>
      </c>
      <c r="L23" s="117" t="s">
        <v>62</v>
      </c>
      <c r="M23" s="117" t="s">
        <v>62</v>
      </c>
      <c r="N23" s="117" t="s">
        <v>62</v>
      </c>
      <c r="O23" s="117" t="s">
        <v>62</v>
      </c>
      <c r="P23" s="129" t="s">
        <v>62</v>
      </c>
      <c r="Q23" s="119" t="s">
        <v>62</v>
      </c>
      <c r="R23" s="120" t="s">
        <v>62</v>
      </c>
      <c r="S23" s="131" t="s">
        <v>62</v>
      </c>
      <c r="T23" s="107"/>
    </row>
    <row r="24" spans="1:23" s="90" customFormat="1" ht="78">
      <c r="A24" s="123" t="str">
        <f t="shared" si="0"/>
        <v>S2#122E</v>
      </c>
      <c r="B24" s="109" t="s">
        <v>70</v>
      </c>
      <c r="C24" s="110" t="s">
        <v>63</v>
      </c>
      <c r="D24" s="124" t="s">
        <v>23489</v>
      </c>
      <c r="E24" s="112">
        <f ca="1">COUNTIF(INDIRECT("D"&amp;$A$4):D2305,INDIRECT("D"&amp;ROW()))</f>
        <v>2</v>
      </c>
      <c r="F24" s="125" t="s">
        <v>23484</v>
      </c>
      <c r="G24" s="233"/>
      <c r="H24" s="127" t="s">
        <v>23490</v>
      </c>
      <c r="I24" s="132" t="s">
        <v>66</v>
      </c>
      <c r="J24" s="116" t="s">
        <v>62</v>
      </c>
      <c r="K24" s="117" t="s">
        <v>62</v>
      </c>
      <c r="L24" s="117" t="s">
        <v>62</v>
      </c>
      <c r="M24" s="117" t="s">
        <v>62</v>
      </c>
      <c r="N24" s="117" t="s">
        <v>62</v>
      </c>
      <c r="O24" s="117" t="s">
        <v>62</v>
      </c>
      <c r="P24" s="129" t="s">
        <v>62</v>
      </c>
      <c r="Q24" s="119" t="s">
        <v>62</v>
      </c>
      <c r="R24" s="120" t="s">
        <v>62</v>
      </c>
      <c r="S24" s="131" t="s">
        <v>62</v>
      </c>
      <c r="T24" s="107"/>
    </row>
    <row r="25" spans="1:23" s="90" customFormat="1" ht="124.8">
      <c r="A25" s="123" t="str">
        <f t="shared" si="0"/>
        <v>S2#122E</v>
      </c>
      <c r="B25" s="109" t="s">
        <v>70</v>
      </c>
      <c r="C25" s="110" t="s">
        <v>63</v>
      </c>
      <c r="D25" s="124" t="s">
        <v>23491</v>
      </c>
      <c r="E25" s="112">
        <f ca="1">COUNTIF(INDIRECT("D"&amp;$A$4):D2305,INDIRECT("D"&amp;ROW()))</f>
        <v>0</v>
      </c>
      <c r="F25" s="125" t="s">
        <v>23484</v>
      </c>
      <c r="G25" s="233"/>
      <c r="H25" s="127" t="s">
        <v>23482</v>
      </c>
      <c r="I25" s="132" t="s">
        <v>66</v>
      </c>
      <c r="J25" s="116" t="s">
        <v>62</v>
      </c>
      <c r="K25" s="117" t="s">
        <v>62</v>
      </c>
      <c r="L25" s="117" t="s">
        <v>62</v>
      </c>
      <c r="M25" s="117" t="s">
        <v>62</v>
      </c>
      <c r="N25" s="117" t="s">
        <v>62</v>
      </c>
      <c r="O25" s="117" t="s">
        <v>62</v>
      </c>
      <c r="P25" s="129" t="s">
        <v>62</v>
      </c>
      <c r="Q25" s="119" t="s">
        <v>62</v>
      </c>
      <c r="R25" s="120" t="s">
        <v>62</v>
      </c>
      <c r="S25" s="131" t="s">
        <v>62</v>
      </c>
      <c r="T25" s="107"/>
    </row>
    <row r="26" spans="1:23" s="90" customFormat="1" ht="61.8" customHeight="1">
      <c r="A26" s="123" t="str">
        <f t="shared" si="0"/>
        <v>S2#122E</v>
      </c>
      <c r="B26" s="109" t="s">
        <v>70</v>
      </c>
      <c r="C26" s="110" t="s">
        <v>63</v>
      </c>
      <c r="D26" s="124" t="s">
        <v>23492</v>
      </c>
      <c r="E26" s="112">
        <f ca="1">COUNTIF(INDIRECT("D"&amp;$A$4):D2305,INDIRECT("D"&amp;ROW()))</f>
        <v>9</v>
      </c>
      <c r="F26" s="125" t="s">
        <v>23484</v>
      </c>
      <c r="G26" s="233"/>
      <c r="H26" s="127" t="s">
        <v>23493</v>
      </c>
      <c r="I26" s="132" t="s">
        <v>66</v>
      </c>
      <c r="J26" s="116" t="s">
        <v>62</v>
      </c>
      <c r="K26" s="117" t="s">
        <v>62</v>
      </c>
      <c r="L26" s="117" t="s">
        <v>62</v>
      </c>
      <c r="M26" s="117" t="s">
        <v>62</v>
      </c>
      <c r="N26" s="117" t="s">
        <v>62</v>
      </c>
      <c r="O26" s="117" t="s">
        <v>62</v>
      </c>
      <c r="P26" s="129" t="s">
        <v>62</v>
      </c>
      <c r="Q26" s="119" t="s">
        <v>62</v>
      </c>
      <c r="R26" s="285" t="s">
        <v>23494</v>
      </c>
      <c r="S26" s="131" t="s">
        <v>62</v>
      </c>
      <c r="T26" s="107"/>
    </row>
    <row r="27" spans="1:23" s="90" customFormat="1" ht="24">
      <c r="A27" s="123" t="str">
        <f t="shared" si="0"/>
        <v>S2#122E</v>
      </c>
      <c r="B27" s="109" t="s">
        <v>70</v>
      </c>
      <c r="C27" s="110" t="s">
        <v>63</v>
      </c>
      <c r="D27" s="124" t="s">
        <v>23495</v>
      </c>
      <c r="E27" s="112">
        <f ca="1">COUNTIF(INDIRECT("D"&amp;$A$4):D2305,INDIRECT("D"&amp;ROW()))</f>
        <v>0</v>
      </c>
      <c r="F27" s="125" t="s">
        <v>23496</v>
      </c>
      <c r="G27" s="233"/>
      <c r="H27" s="127" t="s">
        <v>23497</v>
      </c>
      <c r="I27" s="285" t="s">
        <v>23498</v>
      </c>
      <c r="J27" s="116" t="s">
        <v>62</v>
      </c>
      <c r="K27" s="117" t="s">
        <v>62</v>
      </c>
      <c r="L27" s="117" t="s">
        <v>62</v>
      </c>
      <c r="M27" s="117" t="s">
        <v>62</v>
      </c>
      <c r="N27" s="117" t="s">
        <v>62</v>
      </c>
      <c r="O27" s="117" t="s">
        <v>62</v>
      </c>
      <c r="P27" s="129" t="s">
        <v>62</v>
      </c>
      <c r="Q27" s="119" t="s">
        <v>62</v>
      </c>
      <c r="R27" s="120" t="s">
        <v>62</v>
      </c>
      <c r="S27" s="131" t="s">
        <v>62</v>
      </c>
      <c r="T27" s="107"/>
    </row>
    <row r="28" spans="1:23" s="90" customFormat="1" ht="15.6">
      <c r="A28" s="123" t="str">
        <f t="shared" si="0"/>
        <v>S2#122E</v>
      </c>
      <c r="B28" s="109" t="s">
        <v>70</v>
      </c>
      <c r="C28" s="110" t="s">
        <v>63</v>
      </c>
      <c r="D28" s="141" t="s">
        <v>63</v>
      </c>
      <c r="E28" s="112">
        <f ca="1">COUNTIF(INDIRECT("D"&amp;$A$4):D2305,INDIRECT("D"&amp;ROW()))</f>
        <v>0</v>
      </c>
      <c r="F28" s="142" t="s">
        <v>63</v>
      </c>
      <c r="G28" s="233"/>
      <c r="H28" s="143" t="s">
        <v>63</v>
      </c>
      <c r="I28" s="132" t="s">
        <v>66</v>
      </c>
      <c r="J28" s="116" t="s">
        <v>62</v>
      </c>
      <c r="K28" s="117" t="s">
        <v>62</v>
      </c>
      <c r="L28" s="117" t="s">
        <v>62</v>
      </c>
      <c r="M28" s="117" t="s">
        <v>62</v>
      </c>
      <c r="N28" s="117" t="s">
        <v>62</v>
      </c>
      <c r="O28" s="117" t="s">
        <v>62</v>
      </c>
      <c r="P28" s="129" t="s">
        <v>62</v>
      </c>
      <c r="Q28" s="119" t="s">
        <v>62</v>
      </c>
      <c r="R28" s="120" t="s">
        <v>62</v>
      </c>
      <c r="S28" s="131" t="s">
        <v>62</v>
      </c>
      <c r="T28" s="107"/>
    </row>
    <row r="29" spans="1:23" s="90" customFormat="1" ht="15.6">
      <c r="A29" s="123" t="str">
        <f t="shared" si="0"/>
        <v>S2#122E</v>
      </c>
      <c r="B29" s="109" t="s">
        <v>70</v>
      </c>
      <c r="C29" s="110" t="s">
        <v>63</v>
      </c>
      <c r="D29" s="141" t="s">
        <v>63</v>
      </c>
      <c r="E29" s="112">
        <f ca="1">COUNTIF(INDIRECT("D"&amp;$A$4):D2305,INDIRECT("D"&amp;ROW()))</f>
        <v>0</v>
      </c>
      <c r="F29" s="142" t="s">
        <v>63</v>
      </c>
      <c r="G29" s="233"/>
      <c r="H29" s="143" t="s">
        <v>63</v>
      </c>
      <c r="I29" s="132" t="s">
        <v>66</v>
      </c>
      <c r="J29" s="116" t="s">
        <v>62</v>
      </c>
      <c r="K29" s="117" t="s">
        <v>62</v>
      </c>
      <c r="L29" s="117" t="s">
        <v>62</v>
      </c>
      <c r="M29" s="117" t="s">
        <v>62</v>
      </c>
      <c r="N29" s="117" t="s">
        <v>62</v>
      </c>
      <c r="O29" s="117" t="s">
        <v>62</v>
      </c>
      <c r="P29" s="129" t="s">
        <v>62</v>
      </c>
      <c r="Q29" s="119" t="s">
        <v>62</v>
      </c>
      <c r="R29" s="120" t="s">
        <v>62</v>
      </c>
      <c r="S29" s="131" t="s">
        <v>62</v>
      </c>
      <c r="T29" s="107"/>
    </row>
    <row r="30" spans="1:23" ht="31.8" thickBot="1">
      <c r="A30" s="123" t="str">
        <f>A29</f>
        <v>S2#122E</v>
      </c>
      <c r="B30" s="109" t="s">
        <v>70</v>
      </c>
      <c r="C30" s="109" t="s">
        <v>63</v>
      </c>
      <c r="D30" s="144" t="s">
        <v>179</v>
      </c>
      <c r="E30" s="112">
        <f ca="1">SUM(E10:E29)</f>
        <v>105</v>
      </c>
      <c r="F30" s="145" t="s">
        <v>37</v>
      </c>
      <c r="G30" s="233"/>
      <c r="H30" s="146" t="s">
        <v>180</v>
      </c>
      <c r="I30" s="132" t="s">
        <v>66</v>
      </c>
      <c r="J30" s="116" t="s">
        <v>62</v>
      </c>
      <c r="K30" s="117" t="s">
        <v>62</v>
      </c>
      <c r="L30" s="117" t="s">
        <v>62</v>
      </c>
      <c r="M30" s="117" t="s">
        <v>62</v>
      </c>
      <c r="N30" s="117" t="s">
        <v>62</v>
      </c>
      <c r="O30" s="117" t="s">
        <v>62</v>
      </c>
      <c r="P30" s="129" t="s">
        <v>62</v>
      </c>
      <c r="Q30" s="119" t="s">
        <v>62</v>
      </c>
      <c r="R30" s="120" t="s">
        <v>62</v>
      </c>
      <c r="S30" s="131" t="s">
        <v>62</v>
      </c>
      <c r="T30" s="107"/>
      <c r="U30" s="90"/>
      <c r="V30" s="90"/>
      <c r="W30" s="90"/>
    </row>
    <row r="31" spans="1:23" s="90" customFormat="1" ht="13.8" thickBot="1">
      <c r="A31" s="147" t="s">
        <v>181</v>
      </c>
      <c r="B31" s="89" t="s">
        <v>45</v>
      </c>
      <c r="C31" s="89" t="s">
        <v>182</v>
      </c>
      <c r="D31" s="88" t="s">
        <v>183</v>
      </c>
      <c r="E31" s="88" t="s">
        <v>6</v>
      </c>
      <c r="F31" s="88" t="s">
        <v>48</v>
      </c>
      <c r="G31" s="88" t="s">
        <v>49</v>
      </c>
      <c r="H31" s="88" t="s">
        <v>184</v>
      </c>
      <c r="I31" s="88" t="s">
        <v>51</v>
      </c>
      <c r="J31" s="88" t="s">
        <v>52</v>
      </c>
      <c r="K31" s="88" t="s">
        <v>53</v>
      </c>
      <c r="L31" s="88" t="s">
        <v>40</v>
      </c>
      <c r="M31" s="88" t="s">
        <v>54</v>
      </c>
      <c r="N31" s="88" t="s">
        <v>55</v>
      </c>
      <c r="O31" s="88" t="s">
        <v>56</v>
      </c>
      <c r="P31" s="88" t="s">
        <v>57</v>
      </c>
      <c r="Q31" s="88" t="s">
        <v>58</v>
      </c>
      <c r="R31" s="89" t="s">
        <v>59</v>
      </c>
      <c r="S31" s="89" t="s">
        <v>60</v>
      </c>
      <c r="T31" s="148"/>
      <c r="U31" s="1"/>
      <c r="V31" s="1"/>
      <c r="W31" s="1"/>
    </row>
    <row r="32" spans="1:23" ht="36.75" customHeight="1">
      <c r="A32" s="150" t="s">
        <v>185</v>
      </c>
      <c r="B32" s="151" t="s">
        <v>70</v>
      </c>
      <c r="C32" s="152" t="s">
        <v>186</v>
      </c>
      <c r="D32" s="153" t="s">
        <v>76</v>
      </c>
      <c r="E32" s="154" t="s">
        <v>23499</v>
      </c>
      <c r="F32" s="155" t="s">
        <v>188</v>
      </c>
      <c r="G32" s="156" t="s">
        <v>189</v>
      </c>
      <c r="H32" s="156" t="s">
        <v>23500</v>
      </c>
      <c r="I32" s="157" t="s">
        <v>191</v>
      </c>
      <c r="J32" s="158"/>
      <c r="K32" s="159"/>
      <c r="L32" s="160"/>
      <c r="M32" s="159"/>
      <c r="N32" s="158"/>
      <c r="O32" s="161"/>
      <c r="P32" s="161"/>
      <c r="Q32" s="151" t="s">
        <v>23501</v>
      </c>
      <c r="R32" s="162" t="s">
        <v>23502</v>
      </c>
      <c r="S32" s="176" t="s">
        <v>5912</v>
      </c>
      <c r="T32" s="148" t="s">
        <v>194</v>
      </c>
    </row>
    <row r="33" spans="1:20" ht="35.25" customHeight="1">
      <c r="A33" s="150" t="s">
        <v>185</v>
      </c>
      <c r="B33" s="165" t="str">
        <f>B32</f>
        <v>SA2</v>
      </c>
      <c r="C33" s="153" t="s">
        <v>186</v>
      </c>
      <c r="D33" s="153" t="s">
        <v>23481</v>
      </c>
      <c r="E33" s="154" t="s">
        <v>23503</v>
      </c>
      <c r="F33" s="155" t="s">
        <v>27</v>
      </c>
      <c r="G33" s="155" t="s">
        <v>189</v>
      </c>
      <c r="H33" s="155" t="s">
        <v>23504</v>
      </c>
      <c r="I33" s="166" t="s">
        <v>21118</v>
      </c>
      <c r="J33" s="160" t="s">
        <v>455</v>
      </c>
      <c r="K33" s="159"/>
      <c r="L33" s="160"/>
      <c r="M33" s="159"/>
      <c r="N33" s="158" t="s">
        <v>15914</v>
      </c>
      <c r="O33" s="158" t="s">
        <v>366</v>
      </c>
      <c r="P33" s="158" t="s">
        <v>442</v>
      </c>
      <c r="Q33" s="162" t="s">
        <v>23505</v>
      </c>
      <c r="R33" s="162" t="s">
        <v>23506</v>
      </c>
      <c r="S33" s="176" t="s">
        <v>5911</v>
      </c>
      <c r="T33" s="148" t="s">
        <v>1288</v>
      </c>
    </row>
    <row r="34" spans="1:20" ht="35.25" customHeight="1">
      <c r="A34" s="150" t="s">
        <v>185</v>
      </c>
      <c r="B34" s="165" t="str">
        <f>B33</f>
        <v>SA2</v>
      </c>
      <c r="C34" s="153" t="s">
        <v>186</v>
      </c>
      <c r="D34" s="153" t="s">
        <v>23468</v>
      </c>
      <c r="E34" s="154" t="s">
        <v>23507</v>
      </c>
      <c r="F34" s="155" t="s">
        <v>27</v>
      </c>
      <c r="G34" s="155" t="s">
        <v>189</v>
      </c>
      <c r="H34" s="155" t="s">
        <v>23508</v>
      </c>
      <c r="I34" s="166" t="s">
        <v>1223</v>
      </c>
      <c r="J34" s="160" t="s">
        <v>422</v>
      </c>
      <c r="K34" s="159"/>
      <c r="L34" s="160"/>
      <c r="M34" s="159"/>
      <c r="N34" s="158" t="s">
        <v>23509</v>
      </c>
      <c r="O34" s="158" t="s">
        <v>366</v>
      </c>
      <c r="P34" s="158" t="s">
        <v>442</v>
      </c>
      <c r="Q34" s="162" t="s">
        <v>23510</v>
      </c>
      <c r="R34" s="162" t="s">
        <v>23511</v>
      </c>
      <c r="S34" s="176" t="s">
        <v>5911</v>
      </c>
      <c r="T34" s="167" t="s">
        <v>1354</v>
      </c>
    </row>
    <row r="35" spans="1:20" ht="35.25" customHeight="1">
      <c r="A35" s="150" t="s">
        <v>185</v>
      </c>
      <c r="B35" s="165" t="str">
        <f t="shared" ref="B35:B98" si="1">B34</f>
        <v>SA2</v>
      </c>
      <c r="C35" s="153" t="s">
        <v>186</v>
      </c>
      <c r="D35" s="153" t="s">
        <v>23468</v>
      </c>
      <c r="E35" s="154" t="s">
        <v>23512</v>
      </c>
      <c r="F35" s="155" t="s">
        <v>27</v>
      </c>
      <c r="G35" s="155" t="s">
        <v>189</v>
      </c>
      <c r="H35" s="155" t="s">
        <v>23513</v>
      </c>
      <c r="I35" s="166" t="s">
        <v>1223</v>
      </c>
      <c r="J35" s="160" t="s">
        <v>422</v>
      </c>
      <c r="K35" s="159"/>
      <c r="L35" s="160"/>
      <c r="M35" s="159"/>
      <c r="N35" s="158" t="s">
        <v>23509</v>
      </c>
      <c r="O35" s="158" t="s">
        <v>366</v>
      </c>
      <c r="P35" s="158" t="s">
        <v>442</v>
      </c>
      <c r="Q35" s="162" t="s">
        <v>23514</v>
      </c>
      <c r="R35" s="162" t="s">
        <v>23515</v>
      </c>
      <c r="S35" s="176" t="s">
        <v>193</v>
      </c>
      <c r="T35" s="167" t="s">
        <v>1354</v>
      </c>
    </row>
    <row r="36" spans="1:20" ht="35.25" customHeight="1">
      <c r="A36" s="150" t="s">
        <v>185</v>
      </c>
      <c r="B36" s="165" t="str">
        <f t="shared" si="1"/>
        <v>SA2</v>
      </c>
      <c r="C36" s="153" t="s">
        <v>186</v>
      </c>
      <c r="D36" s="153" t="s">
        <v>23468</v>
      </c>
      <c r="E36" s="154" t="s">
        <v>23516</v>
      </c>
      <c r="F36" s="155" t="s">
        <v>27</v>
      </c>
      <c r="G36" s="155" t="s">
        <v>189</v>
      </c>
      <c r="H36" s="155" t="s">
        <v>23517</v>
      </c>
      <c r="I36" s="166" t="s">
        <v>1223</v>
      </c>
      <c r="J36" s="160" t="s">
        <v>422</v>
      </c>
      <c r="K36" s="159"/>
      <c r="L36" s="160"/>
      <c r="M36" s="159"/>
      <c r="N36" s="158" t="s">
        <v>23509</v>
      </c>
      <c r="O36" s="158" t="s">
        <v>366</v>
      </c>
      <c r="P36" s="158" t="s">
        <v>442</v>
      </c>
      <c r="Q36" s="162" t="s">
        <v>23518</v>
      </c>
      <c r="R36" s="162" t="s">
        <v>23519</v>
      </c>
      <c r="S36" s="176" t="s">
        <v>5911</v>
      </c>
      <c r="T36" s="167" t="s">
        <v>7761</v>
      </c>
    </row>
    <row r="37" spans="1:20" ht="35.25" customHeight="1">
      <c r="A37" s="150" t="s">
        <v>185</v>
      </c>
      <c r="B37" s="165" t="str">
        <f t="shared" si="1"/>
        <v>SA2</v>
      </c>
      <c r="C37" s="153" t="s">
        <v>186</v>
      </c>
      <c r="D37" s="153" t="s">
        <v>23468</v>
      </c>
      <c r="E37" s="154" t="s">
        <v>23520</v>
      </c>
      <c r="F37" s="155" t="s">
        <v>27</v>
      </c>
      <c r="G37" s="155" t="s">
        <v>189</v>
      </c>
      <c r="H37" s="155" t="s">
        <v>23521</v>
      </c>
      <c r="I37" s="166" t="s">
        <v>23522</v>
      </c>
      <c r="J37" s="160" t="s">
        <v>422</v>
      </c>
      <c r="K37" s="159"/>
      <c r="L37" s="160"/>
      <c r="M37" s="159"/>
      <c r="N37" s="158" t="s">
        <v>23509</v>
      </c>
      <c r="O37" s="158" t="s">
        <v>366</v>
      </c>
      <c r="P37" s="158" t="s">
        <v>442</v>
      </c>
      <c r="Q37" s="162"/>
      <c r="R37" s="162" t="s">
        <v>23523</v>
      </c>
      <c r="S37" s="176" t="s">
        <v>253</v>
      </c>
      <c r="T37" s="167" t="s">
        <v>1545</v>
      </c>
    </row>
    <row r="38" spans="1:20" ht="35.25" customHeight="1">
      <c r="A38" s="150" t="s">
        <v>185</v>
      </c>
      <c r="B38" s="165" t="str">
        <f t="shared" si="1"/>
        <v>SA2</v>
      </c>
      <c r="C38" s="153" t="s">
        <v>186</v>
      </c>
      <c r="D38" s="153" t="s">
        <v>23468</v>
      </c>
      <c r="E38" s="154" t="s">
        <v>23524</v>
      </c>
      <c r="F38" s="155" t="s">
        <v>27</v>
      </c>
      <c r="G38" s="155" t="s">
        <v>189</v>
      </c>
      <c r="H38" s="155" t="s">
        <v>23525</v>
      </c>
      <c r="I38" s="166" t="s">
        <v>1223</v>
      </c>
      <c r="J38" s="160" t="s">
        <v>422</v>
      </c>
      <c r="K38" s="159"/>
      <c r="L38" s="160"/>
      <c r="M38" s="159"/>
      <c r="N38" s="158" t="s">
        <v>23509</v>
      </c>
      <c r="O38" s="158" t="s">
        <v>366</v>
      </c>
      <c r="P38" s="158" t="s">
        <v>442</v>
      </c>
      <c r="Q38" s="162" t="s">
        <v>23526</v>
      </c>
      <c r="R38" s="162" t="s">
        <v>23515</v>
      </c>
      <c r="S38" s="176" t="s">
        <v>193</v>
      </c>
      <c r="T38" s="167" t="s">
        <v>7761</v>
      </c>
    </row>
    <row r="39" spans="1:20" ht="35.25" customHeight="1">
      <c r="A39" s="150" t="s">
        <v>185</v>
      </c>
      <c r="B39" s="165" t="str">
        <f t="shared" si="1"/>
        <v>SA2</v>
      </c>
      <c r="C39" s="153" t="s">
        <v>186</v>
      </c>
      <c r="D39" s="153" t="s">
        <v>23468</v>
      </c>
      <c r="E39" s="154" t="s">
        <v>23527</v>
      </c>
      <c r="F39" s="155" t="s">
        <v>27</v>
      </c>
      <c r="G39" s="155" t="s">
        <v>189</v>
      </c>
      <c r="H39" s="155" t="s">
        <v>23528</v>
      </c>
      <c r="I39" s="166" t="s">
        <v>1187</v>
      </c>
      <c r="J39" s="160" t="s">
        <v>422</v>
      </c>
      <c r="K39" s="159"/>
      <c r="L39" s="160"/>
      <c r="M39" s="159"/>
      <c r="N39" s="158" t="s">
        <v>23509</v>
      </c>
      <c r="O39" s="158" t="s">
        <v>366</v>
      </c>
      <c r="P39" s="158" t="s">
        <v>442</v>
      </c>
      <c r="Q39" s="162" t="s">
        <v>23529</v>
      </c>
      <c r="R39" s="162" t="s">
        <v>23530</v>
      </c>
      <c r="S39" s="176" t="s">
        <v>5911</v>
      </c>
      <c r="T39" s="167" t="s">
        <v>1189</v>
      </c>
    </row>
    <row r="40" spans="1:20" ht="35.25" customHeight="1">
      <c r="A40" s="150" t="s">
        <v>185</v>
      </c>
      <c r="B40" s="165" t="str">
        <f t="shared" si="1"/>
        <v>SA2</v>
      </c>
      <c r="C40" s="153" t="s">
        <v>186</v>
      </c>
      <c r="D40" s="153" t="s">
        <v>23470</v>
      </c>
      <c r="E40" s="154" t="s">
        <v>23531</v>
      </c>
      <c r="F40" s="155" t="s">
        <v>27</v>
      </c>
      <c r="G40" s="155" t="s">
        <v>189</v>
      </c>
      <c r="H40" s="155" t="s">
        <v>23532</v>
      </c>
      <c r="I40" s="166" t="s">
        <v>1187</v>
      </c>
      <c r="J40" s="160" t="s">
        <v>422</v>
      </c>
      <c r="K40" s="159"/>
      <c r="L40" s="160"/>
      <c r="M40" s="159"/>
      <c r="N40" s="158" t="s">
        <v>23509</v>
      </c>
      <c r="O40" s="158" t="s">
        <v>366</v>
      </c>
      <c r="P40" s="158" t="s">
        <v>442</v>
      </c>
      <c r="Q40" s="162" t="s">
        <v>23533</v>
      </c>
      <c r="R40" s="162" t="s">
        <v>23534</v>
      </c>
      <c r="S40" s="176" t="s">
        <v>444</v>
      </c>
      <c r="T40" s="167" t="s">
        <v>1189</v>
      </c>
    </row>
    <row r="41" spans="1:20" ht="35.25" customHeight="1">
      <c r="A41" s="150" t="s">
        <v>185</v>
      </c>
      <c r="B41" s="165" t="str">
        <f t="shared" si="1"/>
        <v>SA2</v>
      </c>
      <c r="C41" s="153" t="s">
        <v>186</v>
      </c>
      <c r="D41" s="153" t="s">
        <v>23477</v>
      </c>
      <c r="E41" s="154" t="s">
        <v>23535</v>
      </c>
      <c r="F41" s="155" t="s">
        <v>27</v>
      </c>
      <c r="G41" s="155" t="s">
        <v>189</v>
      </c>
      <c r="H41" s="155" t="s">
        <v>23536</v>
      </c>
      <c r="I41" s="166" t="s">
        <v>21170</v>
      </c>
      <c r="J41" s="160" t="s">
        <v>455</v>
      </c>
      <c r="K41" s="159"/>
      <c r="L41" s="160"/>
      <c r="M41" s="159"/>
      <c r="N41" s="158" t="s">
        <v>15914</v>
      </c>
      <c r="O41" s="158" t="s">
        <v>366</v>
      </c>
      <c r="P41" s="158" t="s">
        <v>442</v>
      </c>
      <c r="Q41" s="162" t="s">
        <v>23537</v>
      </c>
      <c r="R41" s="162" t="s">
        <v>23515</v>
      </c>
      <c r="S41" s="176" t="s">
        <v>193</v>
      </c>
      <c r="T41" s="167" t="s">
        <v>7269</v>
      </c>
    </row>
    <row r="42" spans="1:20" ht="35.25" customHeight="1">
      <c r="A42" s="150" t="s">
        <v>185</v>
      </c>
      <c r="B42" s="165" t="str">
        <f t="shared" si="1"/>
        <v>SA2</v>
      </c>
      <c r="C42" s="153" t="s">
        <v>186</v>
      </c>
      <c r="D42" s="153" t="s">
        <v>23479</v>
      </c>
      <c r="E42" s="154" t="s">
        <v>23538</v>
      </c>
      <c r="F42" s="155" t="s">
        <v>27</v>
      </c>
      <c r="G42" s="155" t="s">
        <v>189</v>
      </c>
      <c r="H42" s="155" t="s">
        <v>23539</v>
      </c>
      <c r="I42" s="166" t="s">
        <v>436</v>
      </c>
      <c r="J42" s="160" t="s">
        <v>455</v>
      </c>
      <c r="K42" s="159"/>
      <c r="L42" s="160"/>
      <c r="M42" s="159"/>
      <c r="N42" s="158" t="s">
        <v>15914</v>
      </c>
      <c r="O42" s="158" t="s">
        <v>366</v>
      </c>
      <c r="P42" s="158" t="s">
        <v>442</v>
      </c>
      <c r="Q42" s="162" t="s">
        <v>23540</v>
      </c>
      <c r="R42" s="162" t="s">
        <v>23515</v>
      </c>
      <c r="S42" s="176" t="s">
        <v>193</v>
      </c>
      <c r="T42" s="167" t="s">
        <v>11745</v>
      </c>
    </row>
    <row r="43" spans="1:20" ht="35.25" customHeight="1">
      <c r="A43" s="150" t="s">
        <v>185</v>
      </c>
      <c r="B43" s="165" t="str">
        <f t="shared" si="1"/>
        <v>SA2</v>
      </c>
      <c r="C43" s="153" t="s">
        <v>186</v>
      </c>
      <c r="D43" s="153" t="s">
        <v>23468</v>
      </c>
      <c r="E43" s="154" t="s">
        <v>23541</v>
      </c>
      <c r="F43" s="155" t="s">
        <v>27</v>
      </c>
      <c r="G43" s="155" t="s">
        <v>189</v>
      </c>
      <c r="H43" s="155" t="s">
        <v>23542</v>
      </c>
      <c r="I43" s="166" t="s">
        <v>633</v>
      </c>
      <c r="J43" s="160" t="s">
        <v>422</v>
      </c>
      <c r="K43" s="159"/>
      <c r="L43" s="160"/>
      <c r="M43" s="159"/>
      <c r="N43" s="158" t="s">
        <v>23509</v>
      </c>
      <c r="O43" s="158" t="s">
        <v>366</v>
      </c>
      <c r="P43" s="158" t="s">
        <v>442</v>
      </c>
      <c r="Q43" s="162" t="s">
        <v>23543</v>
      </c>
      <c r="R43" s="162" t="s">
        <v>23544</v>
      </c>
      <c r="S43" s="176" t="s">
        <v>5911</v>
      </c>
      <c r="T43" s="167" t="s">
        <v>472</v>
      </c>
    </row>
    <row r="44" spans="1:20" ht="35.25" customHeight="1">
      <c r="A44" s="150" t="s">
        <v>185</v>
      </c>
      <c r="B44" s="165" t="str">
        <f t="shared" si="1"/>
        <v>SA2</v>
      </c>
      <c r="C44" s="153" t="s">
        <v>186</v>
      </c>
      <c r="D44" s="153" t="s">
        <v>23481</v>
      </c>
      <c r="E44" s="154" t="s">
        <v>23545</v>
      </c>
      <c r="F44" s="155" t="s">
        <v>27</v>
      </c>
      <c r="G44" s="155" t="s">
        <v>189</v>
      </c>
      <c r="H44" s="155" t="s">
        <v>23546</v>
      </c>
      <c r="I44" s="166" t="s">
        <v>633</v>
      </c>
      <c r="J44" s="160" t="s">
        <v>455</v>
      </c>
      <c r="K44" s="159"/>
      <c r="L44" s="160"/>
      <c r="M44" s="159"/>
      <c r="N44" s="158" t="s">
        <v>15914</v>
      </c>
      <c r="O44" s="158" t="s">
        <v>366</v>
      </c>
      <c r="P44" s="158" t="s">
        <v>442</v>
      </c>
      <c r="Q44" s="162" t="s">
        <v>23547</v>
      </c>
      <c r="R44" s="162" t="s">
        <v>23515</v>
      </c>
      <c r="S44" s="176" t="s">
        <v>193</v>
      </c>
      <c r="T44" s="167" t="s">
        <v>472</v>
      </c>
    </row>
    <row r="45" spans="1:20" ht="35.25" customHeight="1">
      <c r="A45" s="150" t="s">
        <v>185</v>
      </c>
      <c r="B45" s="165" t="str">
        <f t="shared" si="1"/>
        <v>SA2</v>
      </c>
      <c r="C45" s="153" t="s">
        <v>186</v>
      </c>
      <c r="D45" s="153" t="s">
        <v>23468</v>
      </c>
      <c r="E45" s="154" t="s">
        <v>23548</v>
      </c>
      <c r="F45" s="155" t="s">
        <v>27</v>
      </c>
      <c r="G45" s="155" t="s">
        <v>189</v>
      </c>
      <c r="H45" s="155" t="s">
        <v>23549</v>
      </c>
      <c r="I45" s="166" t="s">
        <v>20195</v>
      </c>
      <c r="J45" s="160" t="s">
        <v>422</v>
      </c>
      <c r="K45" s="159"/>
      <c r="L45" s="160"/>
      <c r="M45" s="159"/>
      <c r="N45" s="158" t="s">
        <v>23509</v>
      </c>
      <c r="O45" s="158" t="s">
        <v>366</v>
      </c>
      <c r="P45" s="158" t="s">
        <v>442</v>
      </c>
      <c r="Q45" s="162" t="s">
        <v>23549</v>
      </c>
      <c r="R45" s="162" t="s">
        <v>23550</v>
      </c>
      <c r="S45" s="176" t="s">
        <v>5911</v>
      </c>
      <c r="T45" s="167" t="s">
        <v>848</v>
      </c>
    </row>
    <row r="46" spans="1:20" ht="35.25" customHeight="1">
      <c r="A46" s="150" t="s">
        <v>185</v>
      </c>
      <c r="B46" s="165" t="str">
        <f t="shared" si="1"/>
        <v>SA2</v>
      </c>
      <c r="C46" s="153" t="s">
        <v>186</v>
      </c>
      <c r="D46" s="153" t="s">
        <v>23470</v>
      </c>
      <c r="E46" s="154" t="s">
        <v>23551</v>
      </c>
      <c r="F46" s="155" t="s">
        <v>27</v>
      </c>
      <c r="G46" s="155" t="s">
        <v>189</v>
      </c>
      <c r="H46" s="155" t="s">
        <v>23552</v>
      </c>
      <c r="I46" s="166" t="s">
        <v>20195</v>
      </c>
      <c r="J46" s="160" t="s">
        <v>422</v>
      </c>
      <c r="K46" s="159"/>
      <c r="L46" s="160"/>
      <c r="M46" s="159"/>
      <c r="N46" s="158" t="s">
        <v>23509</v>
      </c>
      <c r="O46" s="158" t="s">
        <v>366</v>
      </c>
      <c r="P46" s="158" t="s">
        <v>442</v>
      </c>
      <c r="Q46" s="162" t="s">
        <v>23552</v>
      </c>
      <c r="R46" s="162" t="s">
        <v>23553</v>
      </c>
      <c r="S46" s="176" t="s">
        <v>5911</v>
      </c>
      <c r="T46" s="167" t="s">
        <v>848</v>
      </c>
    </row>
    <row r="47" spans="1:20" ht="35.25" customHeight="1">
      <c r="A47" s="150" t="s">
        <v>185</v>
      </c>
      <c r="B47" s="165" t="str">
        <f t="shared" si="1"/>
        <v>SA2</v>
      </c>
      <c r="C47" s="153" t="s">
        <v>186</v>
      </c>
      <c r="D47" s="153" t="s">
        <v>23479</v>
      </c>
      <c r="E47" s="154" t="s">
        <v>23554</v>
      </c>
      <c r="F47" s="155" t="s">
        <v>27</v>
      </c>
      <c r="G47" s="155" t="s">
        <v>189</v>
      </c>
      <c r="H47" s="155" t="s">
        <v>23555</v>
      </c>
      <c r="I47" s="166" t="s">
        <v>1223</v>
      </c>
      <c r="J47" s="160" t="s">
        <v>455</v>
      </c>
      <c r="K47" s="159"/>
      <c r="L47" s="160"/>
      <c r="M47" s="159"/>
      <c r="N47" s="158" t="s">
        <v>15914</v>
      </c>
      <c r="O47" s="158" t="s">
        <v>366</v>
      </c>
      <c r="P47" s="158" t="s">
        <v>442</v>
      </c>
      <c r="Q47" s="162" t="s">
        <v>23556</v>
      </c>
      <c r="R47" s="162" t="s">
        <v>23515</v>
      </c>
      <c r="S47" s="176" t="s">
        <v>193</v>
      </c>
      <c r="T47" s="167" t="s">
        <v>1225</v>
      </c>
    </row>
    <row r="48" spans="1:20" ht="35.25" customHeight="1">
      <c r="A48" s="150" t="s">
        <v>185</v>
      </c>
      <c r="B48" s="165" t="str">
        <f t="shared" si="1"/>
        <v>SA2</v>
      </c>
      <c r="C48" s="153" t="s">
        <v>186</v>
      </c>
      <c r="D48" s="153" t="s">
        <v>23470</v>
      </c>
      <c r="E48" s="154" t="s">
        <v>23557</v>
      </c>
      <c r="F48" s="155" t="s">
        <v>27</v>
      </c>
      <c r="G48" s="155" t="s">
        <v>189</v>
      </c>
      <c r="H48" s="155" t="s">
        <v>23558</v>
      </c>
      <c r="I48" s="166" t="s">
        <v>475</v>
      </c>
      <c r="J48" s="160" t="s">
        <v>422</v>
      </c>
      <c r="K48" s="159"/>
      <c r="L48" s="160"/>
      <c r="M48" s="159"/>
      <c r="N48" s="158" t="s">
        <v>23509</v>
      </c>
      <c r="O48" s="158" t="s">
        <v>366</v>
      </c>
      <c r="P48" s="158" t="s">
        <v>442</v>
      </c>
      <c r="Q48" s="162" t="s">
        <v>23559</v>
      </c>
      <c r="R48" s="162" t="s">
        <v>23560</v>
      </c>
      <c r="S48" s="176" t="s">
        <v>5911</v>
      </c>
      <c r="T48" s="167" t="s">
        <v>472</v>
      </c>
    </row>
    <row r="49" spans="1:20" ht="35.25" customHeight="1">
      <c r="A49" s="150" t="s">
        <v>185</v>
      </c>
      <c r="B49" s="165" t="str">
        <f t="shared" si="1"/>
        <v>SA2</v>
      </c>
      <c r="C49" s="153" t="s">
        <v>186</v>
      </c>
      <c r="D49" s="153" t="s">
        <v>23470</v>
      </c>
      <c r="E49" s="154" t="s">
        <v>23561</v>
      </c>
      <c r="F49" s="155" t="s">
        <v>27</v>
      </c>
      <c r="G49" s="155" t="s">
        <v>189</v>
      </c>
      <c r="H49" s="155" t="s">
        <v>23562</v>
      </c>
      <c r="I49" s="166" t="s">
        <v>459</v>
      </c>
      <c r="J49" s="160" t="s">
        <v>422</v>
      </c>
      <c r="K49" s="159"/>
      <c r="L49" s="160"/>
      <c r="M49" s="159"/>
      <c r="N49" s="158" t="s">
        <v>23509</v>
      </c>
      <c r="O49" s="158" t="s">
        <v>366</v>
      </c>
      <c r="P49" s="158" t="s">
        <v>442</v>
      </c>
      <c r="Q49" s="162" t="s">
        <v>23563</v>
      </c>
      <c r="R49" s="162" t="s">
        <v>23564</v>
      </c>
      <c r="S49" s="176" t="s">
        <v>5911</v>
      </c>
      <c r="T49" s="167" t="s">
        <v>619</v>
      </c>
    </row>
    <row r="50" spans="1:20" ht="35.25" customHeight="1">
      <c r="A50" s="150" t="s">
        <v>185</v>
      </c>
      <c r="B50" s="165" t="str">
        <f t="shared" si="1"/>
        <v>SA2</v>
      </c>
      <c r="C50" s="153" t="s">
        <v>186</v>
      </c>
      <c r="D50" s="153" t="s">
        <v>23468</v>
      </c>
      <c r="E50" s="154" t="s">
        <v>23565</v>
      </c>
      <c r="F50" s="155" t="s">
        <v>27</v>
      </c>
      <c r="G50" s="155" t="s">
        <v>189</v>
      </c>
      <c r="H50" s="155" t="s">
        <v>23566</v>
      </c>
      <c r="I50" s="166" t="s">
        <v>459</v>
      </c>
      <c r="J50" s="160" t="s">
        <v>422</v>
      </c>
      <c r="K50" s="159"/>
      <c r="L50" s="160"/>
      <c r="M50" s="159"/>
      <c r="N50" s="158" t="s">
        <v>23509</v>
      </c>
      <c r="O50" s="158" t="s">
        <v>366</v>
      </c>
      <c r="P50" s="158" t="s">
        <v>442</v>
      </c>
      <c r="Q50" s="162" t="s">
        <v>23567</v>
      </c>
      <c r="R50" s="162" t="s">
        <v>23515</v>
      </c>
      <c r="S50" s="176" t="s">
        <v>193</v>
      </c>
      <c r="T50" s="167" t="s">
        <v>619</v>
      </c>
    </row>
    <row r="51" spans="1:20" ht="35.25" customHeight="1">
      <c r="A51" s="150" t="s">
        <v>185</v>
      </c>
      <c r="B51" s="165" t="str">
        <f t="shared" si="1"/>
        <v>SA2</v>
      </c>
      <c r="C51" s="153" t="s">
        <v>186</v>
      </c>
      <c r="D51" s="153" t="s">
        <v>23472</v>
      </c>
      <c r="E51" s="154" t="s">
        <v>23568</v>
      </c>
      <c r="F51" s="155" t="s">
        <v>27</v>
      </c>
      <c r="G51" s="155" t="s">
        <v>189</v>
      </c>
      <c r="H51" s="155" t="s">
        <v>20609</v>
      </c>
      <c r="I51" s="166" t="s">
        <v>475</v>
      </c>
      <c r="J51" s="160" t="s">
        <v>422</v>
      </c>
      <c r="K51" s="159"/>
      <c r="L51" s="160"/>
      <c r="M51" s="159"/>
      <c r="N51" s="158" t="s">
        <v>23509</v>
      </c>
      <c r="O51" s="158" t="s">
        <v>366</v>
      </c>
      <c r="P51" s="158" t="s">
        <v>442</v>
      </c>
      <c r="Q51" s="162" t="s">
        <v>23569</v>
      </c>
      <c r="R51" s="162" t="s">
        <v>23570</v>
      </c>
      <c r="S51" s="176" t="s">
        <v>5911</v>
      </c>
      <c r="T51" s="167" t="s">
        <v>472</v>
      </c>
    </row>
    <row r="52" spans="1:20" ht="35.25" customHeight="1">
      <c r="A52" s="150" t="s">
        <v>185</v>
      </c>
      <c r="B52" s="165" t="str">
        <f t="shared" si="1"/>
        <v>SA2</v>
      </c>
      <c r="C52" s="153" t="s">
        <v>186</v>
      </c>
      <c r="D52" s="153" t="s">
        <v>23470</v>
      </c>
      <c r="E52" s="154" t="s">
        <v>23571</v>
      </c>
      <c r="F52" s="155" t="s">
        <v>27</v>
      </c>
      <c r="G52" s="155" t="s">
        <v>189</v>
      </c>
      <c r="H52" s="155" t="s">
        <v>23572</v>
      </c>
      <c r="I52" s="166" t="s">
        <v>475</v>
      </c>
      <c r="J52" s="160" t="s">
        <v>422</v>
      </c>
      <c r="K52" s="159"/>
      <c r="L52" s="160"/>
      <c r="M52" s="159"/>
      <c r="N52" s="158" t="s">
        <v>23509</v>
      </c>
      <c r="O52" s="158" t="s">
        <v>366</v>
      </c>
      <c r="P52" s="158" t="s">
        <v>442</v>
      </c>
      <c r="Q52" s="162" t="s">
        <v>20419</v>
      </c>
      <c r="R52" s="162" t="s">
        <v>23573</v>
      </c>
      <c r="S52" s="176" t="s">
        <v>5911</v>
      </c>
      <c r="T52" s="167" t="s">
        <v>472</v>
      </c>
    </row>
    <row r="53" spans="1:20" ht="35.25" customHeight="1">
      <c r="A53" s="150" t="s">
        <v>185</v>
      </c>
      <c r="B53" s="165" t="str">
        <f t="shared" si="1"/>
        <v>SA2</v>
      </c>
      <c r="C53" s="153" t="s">
        <v>186</v>
      </c>
      <c r="D53" s="153" t="s">
        <v>23470</v>
      </c>
      <c r="E53" s="154" t="s">
        <v>23574</v>
      </c>
      <c r="F53" s="155" t="s">
        <v>27</v>
      </c>
      <c r="G53" s="155" t="s">
        <v>189</v>
      </c>
      <c r="H53" s="155" t="s">
        <v>23575</v>
      </c>
      <c r="I53" s="166" t="s">
        <v>475</v>
      </c>
      <c r="J53" s="160" t="s">
        <v>422</v>
      </c>
      <c r="K53" s="159"/>
      <c r="L53" s="160"/>
      <c r="M53" s="159"/>
      <c r="N53" s="158" t="s">
        <v>23509</v>
      </c>
      <c r="O53" s="158" t="s">
        <v>366</v>
      </c>
      <c r="P53" s="158" t="s">
        <v>442</v>
      </c>
      <c r="Q53" s="162" t="s">
        <v>23576</v>
      </c>
      <c r="R53" s="162" t="s">
        <v>23515</v>
      </c>
      <c r="S53" s="176" t="s">
        <v>193</v>
      </c>
      <c r="T53" s="167" t="s">
        <v>472</v>
      </c>
    </row>
    <row r="54" spans="1:20" ht="35.25" customHeight="1">
      <c r="A54" s="150" t="s">
        <v>185</v>
      </c>
      <c r="B54" s="165" t="str">
        <f t="shared" si="1"/>
        <v>SA2</v>
      </c>
      <c r="C54" s="153" t="s">
        <v>186</v>
      </c>
      <c r="D54" s="153" t="s">
        <v>23479</v>
      </c>
      <c r="E54" s="154" t="s">
        <v>23577</v>
      </c>
      <c r="F54" s="155" t="s">
        <v>27</v>
      </c>
      <c r="G54" s="155" t="s">
        <v>189</v>
      </c>
      <c r="H54" s="155" t="s">
        <v>23578</v>
      </c>
      <c r="I54" s="166" t="s">
        <v>475</v>
      </c>
      <c r="J54" s="160" t="s">
        <v>455</v>
      </c>
      <c r="K54" s="159"/>
      <c r="L54" s="160"/>
      <c r="M54" s="159"/>
      <c r="N54" s="158" t="s">
        <v>15914</v>
      </c>
      <c r="O54" s="158" t="s">
        <v>366</v>
      </c>
      <c r="P54" s="158" t="s">
        <v>442</v>
      </c>
      <c r="Q54" s="162" t="s">
        <v>23579</v>
      </c>
      <c r="R54" s="162" t="s">
        <v>23580</v>
      </c>
      <c r="S54" s="176" t="s">
        <v>5911</v>
      </c>
      <c r="T54" s="167" t="s">
        <v>472</v>
      </c>
    </row>
    <row r="55" spans="1:20" ht="35.25" customHeight="1">
      <c r="A55" s="150" t="s">
        <v>185</v>
      </c>
      <c r="B55" s="165" t="str">
        <f t="shared" si="1"/>
        <v>SA2</v>
      </c>
      <c r="C55" s="153" t="s">
        <v>186</v>
      </c>
      <c r="D55" s="153" t="s">
        <v>23481</v>
      </c>
      <c r="E55" s="154" t="s">
        <v>23581</v>
      </c>
      <c r="F55" s="155" t="s">
        <v>27</v>
      </c>
      <c r="G55" s="155" t="s">
        <v>189</v>
      </c>
      <c r="H55" s="155" t="s">
        <v>23582</v>
      </c>
      <c r="I55" s="166" t="s">
        <v>475</v>
      </c>
      <c r="J55" s="160" t="s">
        <v>455</v>
      </c>
      <c r="K55" s="159"/>
      <c r="L55" s="160"/>
      <c r="M55" s="159"/>
      <c r="N55" s="158" t="s">
        <v>15914</v>
      </c>
      <c r="O55" s="158" t="s">
        <v>366</v>
      </c>
      <c r="P55" s="158" t="s">
        <v>442</v>
      </c>
      <c r="Q55" s="162" t="s">
        <v>23583</v>
      </c>
      <c r="R55" s="162" t="s">
        <v>23515</v>
      </c>
      <c r="S55" s="176" t="s">
        <v>193</v>
      </c>
      <c r="T55" s="167" t="s">
        <v>472</v>
      </c>
    </row>
    <row r="56" spans="1:20" ht="35.25" customHeight="1">
      <c r="A56" s="150" t="s">
        <v>185</v>
      </c>
      <c r="B56" s="165" t="str">
        <f t="shared" si="1"/>
        <v>SA2</v>
      </c>
      <c r="C56" s="153" t="s">
        <v>186</v>
      </c>
      <c r="D56" s="153" t="s">
        <v>23489</v>
      </c>
      <c r="E56" s="154" t="s">
        <v>23584</v>
      </c>
      <c r="F56" s="155" t="s">
        <v>439</v>
      </c>
      <c r="G56" s="155" t="s">
        <v>189</v>
      </c>
      <c r="H56" s="155" t="s">
        <v>23585</v>
      </c>
      <c r="I56" s="166" t="s">
        <v>20195</v>
      </c>
      <c r="J56" s="160" t="s">
        <v>422</v>
      </c>
      <c r="K56" s="159"/>
      <c r="L56" s="160"/>
      <c r="M56" s="159"/>
      <c r="N56" s="158"/>
      <c r="O56" s="158" t="s">
        <v>366</v>
      </c>
      <c r="P56" s="158" t="s">
        <v>442</v>
      </c>
      <c r="Q56" s="162" t="s">
        <v>23586</v>
      </c>
      <c r="R56" s="162" t="s">
        <v>23587</v>
      </c>
      <c r="S56" s="176" t="s">
        <v>253</v>
      </c>
      <c r="T56" s="167" t="s">
        <v>3077</v>
      </c>
    </row>
    <row r="57" spans="1:20" ht="35.25" customHeight="1">
      <c r="A57" s="150" t="s">
        <v>185</v>
      </c>
      <c r="B57" s="165" t="str">
        <f t="shared" si="1"/>
        <v>SA2</v>
      </c>
      <c r="C57" s="153" t="s">
        <v>186</v>
      </c>
      <c r="D57" s="153" t="s">
        <v>23492</v>
      </c>
      <c r="E57" s="154" t="s">
        <v>23588</v>
      </c>
      <c r="F57" s="155" t="s">
        <v>439</v>
      </c>
      <c r="G57" s="155" t="s">
        <v>189</v>
      </c>
      <c r="H57" s="155" t="s">
        <v>23589</v>
      </c>
      <c r="I57" s="166" t="s">
        <v>20195</v>
      </c>
      <c r="J57" s="160" t="s">
        <v>422</v>
      </c>
      <c r="K57" s="159"/>
      <c r="L57" s="160"/>
      <c r="M57" s="159"/>
      <c r="N57" s="158" t="s">
        <v>23590</v>
      </c>
      <c r="O57" s="158" t="s">
        <v>366</v>
      </c>
      <c r="P57" s="158" t="s">
        <v>442</v>
      </c>
      <c r="Q57" s="162" t="s">
        <v>23591</v>
      </c>
      <c r="R57" s="162" t="s">
        <v>23592</v>
      </c>
      <c r="S57" s="176" t="s">
        <v>5911</v>
      </c>
      <c r="T57" s="167" t="s">
        <v>3077</v>
      </c>
    </row>
    <row r="58" spans="1:20" ht="35.25" customHeight="1">
      <c r="A58" s="150" t="s">
        <v>185</v>
      </c>
      <c r="B58" s="165" t="str">
        <f t="shared" si="1"/>
        <v>SA2</v>
      </c>
      <c r="C58" s="153" t="s">
        <v>186</v>
      </c>
      <c r="D58" s="153" t="s">
        <v>23468</v>
      </c>
      <c r="E58" s="154" t="s">
        <v>23593</v>
      </c>
      <c r="F58" s="155" t="s">
        <v>27</v>
      </c>
      <c r="G58" s="155" t="s">
        <v>189</v>
      </c>
      <c r="H58" s="155" t="s">
        <v>23594</v>
      </c>
      <c r="I58" s="166" t="s">
        <v>475</v>
      </c>
      <c r="J58" s="160" t="s">
        <v>422</v>
      </c>
      <c r="K58" s="159"/>
      <c r="L58" s="160"/>
      <c r="M58" s="159"/>
      <c r="N58" s="158" t="s">
        <v>23509</v>
      </c>
      <c r="O58" s="158" t="s">
        <v>366</v>
      </c>
      <c r="P58" s="158" t="s">
        <v>442</v>
      </c>
      <c r="Q58" s="162"/>
      <c r="R58" s="162" t="s">
        <v>23515</v>
      </c>
      <c r="S58" s="176" t="s">
        <v>193</v>
      </c>
      <c r="T58" s="167" t="s">
        <v>1178</v>
      </c>
    </row>
    <row r="59" spans="1:20" ht="35.25" customHeight="1">
      <c r="A59" s="150" t="s">
        <v>185</v>
      </c>
      <c r="B59" s="165" t="str">
        <f t="shared" si="1"/>
        <v>SA2</v>
      </c>
      <c r="C59" s="153" t="s">
        <v>186</v>
      </c>
      <c r="D59" s="153" t="s">
        <v>23468</v>
      </c>
      <c r="E59" s="154" t="s">
        <v>23595</v>
      </c>
      <c r="F59" s="155" t="s">
        <v>27</v>
      </c>
      <c r="G59" s="155" t="s">
        <v>189</v>
      </c>
      <c r="H59" s="155" t="s">
        <v>23596</v>
      </c>
      <c r="I59" s="166" t="s">
        <v>20195</v>
      </c>
      <c r="J59" s="160" t="s">
        <v>422</v>
      </c>
      <c r="K59" s="159"/>
      <c r="L59" s="160"/>
      <c r="M59" s="159"/>
      <c r="N59" s="158" t="s">
        <v>23509</v>
      </c>
      <c r="O59" s="158" t="s">
        <v>366</v>
      </c>
      <c r="P59" s="158" t="s">
        <v>442</v>
      </c>
      <c r="Q59" s="162" t="s">
        <v>23597</v>
      </c>
      <c r="R59" s="162" t="s">
        <v>23515</v>
      </c>
      <c r="S59" s="176" t="s">
        <v>193</v>
      </c>
      <c r="T59" s="167" t="s">
        <v>3077</v>
      </c>
    </row>
    <row r="60" spans="1:20" ht="35.25" customHeight="1">
      <c r="A60" s="150" t="s">
        <v>185</v>
      </c>
      <c r="B60" s="165" t="str">
        <f t="shared" si="1"/>
        <v>SA2</v>
      </c>
      <c r="C60" s="153" t="s">
        <v>186</v>
      </c>
      <c r="D60" s="153" t="s">
        <v>23479</v>
      </c>
      <c r="E60" s="154" t="s">
        <v>23598</v>
      </c>
      <c r="F60" s="155" t="s">
        <v>27</v>
      </c>
      <c r="G60" s="155" t="s">
        <v>189</v>
      </c>
      <c r="H60" s="155" t="s">
        <v>23599</v>
      </c>
      <c r="I60" s="166" t="s">
        <v>475</v>
      </c>
      <c r="J60" s="160" t="s">
        <v>455</v>
      </c>
      <c r="K60" s="159"/>
      <c r="L60" s="160"/>
      <c r="M60" s="159"/>
      <c r="N60" s="158" t="s">
        <v>15914</v>
      </c>
      <c r="O60" s="158" t="s">
        <v>366</v>
      </c>
      <c r="P60" s="158" t="s">
        <v>442</v>
      </c>
      <c r="Q60" s="162" t="s">
        <v>23600</v>
      </c>
      <c r="R60" s="162" t="s">
        <v>23515</v>
      </c>
      <c r="S60" s="176" t="s">
        <v>193</v>
      </c>
      <c r="T60" s="167" t="s">
        <v>472</v>
      </c>
    </row>
    <row r="61" spans="1:20" ht="35.25" customHeight="1">
      <c r="A61" s="150" t="s">
        <v>185</v>
      </c>
      <c r="B61" s="165" t="str">
        <f t="shared" si="1"/>
        <v>SA2</v>
      </c>
      <c r="C61" s="153" t="s">
        <v>186</v>
      </c>
      <c r="D61" s="153" t="s">
        <v>23470</v>
      </c>
      <c r="E61" s="154" t="s">
        <v>23601</v>
      </c>
      <c r="F61" s="155" t="s">
        <v>27</v>
      </c>
      <c r="G61" s="155" t="s">
        <v>189</v>
      </c>
      <c r="H61" s="155" t="s">
        <v>23602</v>
      </c>
      <c r="I61" s="166" t="s">
        <v>947</v>
      </c>
      <c r="J61" s="160" t="s">
        <v>422</v>
      </c>
      <c r="K61" s="159"/>
      <c r="L61" s="160"/>
      <c r="M61" s="159"/>
      <c r="N61" s="158" t="s">
        <v>23509</v>
      </c>
      <c r="O61" s="158" t="s">
        <v>366</v>
      </c>
      <c r="P61" s="158" t="s">
        <v>442</v>
      </c>
      <c r="Q61" s="162" t="s">
        <v>23603</v>
      </c>
      <c r="R61" s="162" t="s">
        <v>23515</v>
      </c>
      <c r="S61" s="176" t="s">
        <v>193</v>
      </c>
      <c r="T61" s="167" t="s">
        <v>1220</v>
      </c>
    </row>
    <row r="62" spans="1:20" ht="35.25" customHeight="1">
      <c r="A62" s="150" t="s">
        <v>185</v>
      </c>
      <c r="B62" s="165" t="str">
        <f t="shared" si="1"/>
        <v>SA2</v>
      </c>
      <c r="C62" s="153" t="s">
        <v>186</v>
      </c>
      <c r="D62" s="153" t="s">
        <v>23479</v>
      </c>
      <c r="E62" s="154" t="s">
        <v>23604</v>
      </c>
      <c r="F62" s="155" t="s">
        <v>27</v>
      </c>
      <c r="G62" s="155" t="s">
        <v>189</v>
      </c>
      <c r="H62" s="155" t="s">
        <v>23605</v>
      </c>
      <c r="I62" s="166" t="s">
        <v>633</v>
      </c>
      <c r="J62" s="160" t="s">
        <v>455</v>
      </c>
      <c r="K62" s="159"/>
      <c r="L62" s="160"/>
      <c r="M62" s="159"/>
      <c r="N62" s="158" t="s">
        <v>15914</v>
      </c>
      <c r="O62" s="158" t="s">
        <v>366</v>
      </c>
      <c r="P62" s="158" t="s">
        <v>442</v>
      </c>
      <c r="Q62" s="162" t="s">
        <v>23606</v>
      </c>
      <c r="R62" s="162" t="s">
        <v>23607</v>
      </c>
      <c r="S62" s="176" t="s">
        <v>5911</v>
      </c>
      <c r="T62" s="167" t="s">
        <v>472</v>
      </c>
    </row>
    <row r="63" spans="1:20" ht="35.25" customHeight="1">
      <c r="A63" s="150" t="s">
        <v>185</v>
      </c>
      <c r="B63" s="165" t="str">
        <f t="shared" si="1"/>
        <v>SA2</v>
      </c>
      <c r="C63" s="153" t="s">
        <v>186</v>
      </c>
      <c r="D63" s="153" t="s">
        <v>23465</v>
      </c>
      <c r="E63" s="154" t="s">
        <v>23608</v>
      </c>
      <c r="F63" s="155" t="s">
        <v>27</v>
      </c>
      <c r="G63" s="155" t="s">
        <v>189</v>
      </c>
      <c r="H63" s="155" t="s">
        <v>23609</v>
      </c>
      <c r="I63" s="166" t="s">
        <v>20195</v>
      </c>
      <c r="J63" s="160" t="s">
        <v>422</v>
      </c>
      <c r="K63" s="159"/>
      <c r="L63" s="160"/>
      <c r="M63" s="159"/>
      <c r="N63" s="158" t="s">
        <v>23509</v>
      </c>
      <c r="O63" s="158" t="s">
        <v>366</v>
      </c>
      <c r="P63" s="158" t="s">
        <v>442</v>
      </c>
      <c r="Q63" s="162" t="s">
        <v>23609</v>
      </c>
      <c r="R63" s="162" t="s">
        <v>23610</v>
      </c>
      <c r="S63" s="176" t="s">
        <v>5911</v>
      </c>
      <c r="T63" s="167" t="s">
        <v>1002</v>
      </c>
    </row>
    <row r="64" spans="1:20" ht="35.25" customHeight="1">
      <c r="A64" s="150" t="s">
        <v>185</v>
      </c>
      <c r="B64" s="165" t="str">
        <f t="shared" si="1"/>
        <v>SA2</v>
      </c>
      <c r="C64" s="153" t="s">
        <v>186</v>
      </c>
      <c r="D64" s="153" t="s">
        <v>23470</v>
      </c>
      <c r="E64" s="154" t="s">
        <v>23611</v>
      </c>
      <c r="F64" s="155" t="s">
        <v>27</v>
      </c>
      <c r="G64" s="155" t="s">
        <v>189</v>
      </c>
      <c r="H64" s="155" t="s">
        <v>23612</v>
      </c>
      <c r="I64" s="166" t="s">
        <v>20195</v>
      </c>
      <c r="J64" s="160" t="s">
        <v>422</v>
      </c>
      <c r="K64" s="159"/>
      <c r="L64" s="160"/>
      <c r="M64" s="159"/>
      <c r="N64" s="158" t="s">
        <v>23509</v>
      </c>
      <c r="O64" s="158" t="s">
        <v>366</v>
      </c>
      <c r="P64" s="158" t="s">
        <v>442</v>
      </c>
      <c r="Q64" s="162" t="s">
        <v>23612</v>
      </c>
      <c r="R64" s="162" t="s">
        <v>23515</v>
      </c>
      <c r="S64" s="176" t="s">
        <v>193</v>
      </c>
      <c r="T64" s="167" t="s">
        <v>1002</v>
      </c>
    </row>
    <row r="65" spans="1:20" ht="37.200000000000003" customHeight="1">
      <c r="A65" s="150" t="s">
        <v>185</v>
      </c>
      <c r="B65" s="165" t="str">
        <f t="shared" si="1"/>
        <v>SA2</v>
      </c>
      <c r="C65" s="153" t="s">
        <v>186</v>
      </c>
      <c r="D65" s="153" t="s">
        <v>23470</v>
      </c>
      <c r="E65" s="154" t="s">
        <v>23613</v>
      </c>
      <c r="F65" s="155" t="s">
        <v>27</v>
      </c>
      <c r="G65" s="155" t="s">
        <v>189</v>
      </c>
      <c r="H65" s="155" t="s">
        <v>23614</v>
      </c>
      <c r="I65" s="166" t="s">
        <v>20195</v>
      </c>
      <c r="J65" s="160" t="s">
        <v>422</v>
      </c>
      <c r="K65" s="159"/>
      <c r="L65" s="160"/>
      <c r="M65" s="159"/>
      <c r="N65" s="158" t="s">
        <v>23509</v>
      </c>
      <c r="O65" s="158" t="s">
        <v>366</v>
      </c>
      <c r="P65" s="158" t="s">
        <v>442</v>
      </c>
      <c r="Q65" s="162" t="s">
        <v>23614</v>
      </c>
      <c r="R65" s="162" t="s">
        <v>23515</v>
      </c>
      <c r="S65" s="176" t="s">
        <v>193</v>
      </c>
      <c r="T65" s="167" t="s">
        <v>1002</v>
      </c>
    </row>
    <row r="66" spans="1:20" ht="35.25" customHeight="1">
      <c r="A66" s="150" t="s">
        <v>185</v>
      </c>
      <c r="B66" s="165" t="str">
        <f t="shared" si="1"/>
        <v>SA2</v>
      </c>
      <c r="C66" s="153" t="s">
        <v>186</v>
      </c>
      <c r="D66" s="153" t="s">
        <v>23481</v>
      </c>
      <c r="E66" s="154" t="s">
        <v>23615</v>
      </c>
      <c r="F66" s="155" t="s">
        <v>27</v>
      </c>
      <c r="G66" s="155" t="s">
        <v>189</v>
      </c>
      <c r="H66" s="155" t="s">
        <v>23616</v>
      </c>
      <c r="I66" s="166" t="s">
        <v>475</v>
      </c>
      <c r="J66" s="160" t="s">
        <v>455</v>
      </c>
      <c r="K66" s="159"/>
      <c r="L66" s="160"/>
      <c r="M66" s="159"/>
      <c r="N66" s="158" t="s">
        <v>15914</v>
      </c>
      <c r="O66" s="158" t="s">
        <v>366</v>
      </c>
      <c r="P66" s="158" t="s">
        <v>442</v>
      </c>
      <c r="Q66" s="162"/>
      <c r="R66" s="162" t="s">
        <v>23617</v>
      </c>
      <c r="S66" s="176" t="s">
        <v>444</v>
      </c>
      <c r="T66" s="167" t="s">
        <v>472</v>
      </c>
    </row>
    <row r="67" spans="1:20" ht="35.25" customHeight="1">
      <c r="A67" s="150" t="s">
        <v>185</v>
      </c>
      <c r="B67" s="165" t="str">
        <f t="shared" si="1"/>
        <v>SA2</v>
      </c>
      <c r="C67" s="153" t="s">
        <v>186</v>
      </c>
      <c r="D67" s="153" t="s">
        <v>23470</v>
      </c>
      <c r="E67" s="154" t="s">
        <v>23618</v>
      </c>
      <c r="F67" s="155" t="s">
        <v>27</v>
      </c>
      <c r="G67" s="155" t="s">
        <v>189</v>
      </c>
      <c r="H67" s="155" t="s">
        <v>23619</v>
      </c>
      <c r="I67" s="166" t="s">
        <v>633</v>
      </c>
      <c r="J67" s="160" t="s">
        <v>422</v>
      </c>
      <c r="K67" s="159"/>
      <c r="L67" s="160"/>
      <c r="M67" s="159"/>
      <c r="N67" s="158" t="s">
        <v>23509</v>
      </c>
      <c r="O67" s="158" t="s">
        <v>366</v>
      </c>
      <c r="P67" s="158" t="s">
        <v>442</v>
      </c>
      <c r="Q67" s="162"/>
      <c r="R67" s="162" t="s">
        <v>23515</v>
      </c>
      <c r="S67" s="176" t="s">
        <v>193</v>
      </c>
      <c r="T67" s="167" t="s">
        <v>472</v>
      </c>
    </row>
    <row r="68" spans="1:20" ht="35.25" customHeight="1">
      <c r="A68" s="150" t="s">
        <v>185</v>
      </c>
      <c r="B68" s="165" t="str">
        <f t="shared" si="1"/>
        <v>SA2</v>
      </c>
      <c r="C68" s="153" t="s">
        <v>186</v>
      </c>
      <c r="D68" s="153" t="s">
        <v>23479</v>
      </c>
      <c r="E68" s="154" t="s">
        <v>23620</v>
      </c>
      <c r="F68" s="155" t="s">
        <v>27</v>
      </c>
      <c r="G68" s="155" t="s">
        <v>189</v>
      </c>
      <c r="H68" s="155" t="s">
        <v>23621</v>
      </c>
      <c r="I68" s="166" t="s">
        <v>633</v>
      </c>
      <c r="J68" s="160" t="s">
        <v>455</v>
      </c>
      <c r="K68" s="159"/>
      <c r="L68" s="160"/>
      <c r="M68" s="159"/>
      <c r="N68" s="158" t="s">
        <v>15914</v>
      </c>
      <c r="O68" s="158" t="s">
        <v>366</v>
      </c>
      <c r="P68" s="158" t="s">
        <v>442</v>
      </c>
      <c r="Q68" s="162"/>
      <c r="R68" s="162" t="s">
        <v>23622</v>
      </c>
      <c r="S68" s="176" t="s">
        <v>5911</v>
      </c>
      <c r="T68" s="167" t="s">
        <v>472</v>
      </c>
    </row>
    <row r="69" spans="1:20" ht="35.25" customHeight="1">
      <c r="A69" s="150" t="s">
        <v>185</v>
      </c>
      <c r="B69" s="165" t="str">
        <f t="shared" si="1"/>
        <v>SA2</v>
      </c>
      <c r="C69" s="153" t="s">
        <v>186</v>
      </c>
      <c r="D69" s="153" t="s">
        <v>23468</v>
      </c>
      <c r="E69" s="154" t="s">
        <v>23623</v>
      </c>
      <c r="F69" s="155" t="s">
        <v>27</v>
      </c>
      <c r="G69" s="155" t="s">
        <v>189</v>
      </c>
      <c r="H69" s="155" t="s">
        <v>23624</v>
      </c>
      <c r="I69" s="166" t="s">
        <v>475</v>
      </c>
      <c r="J69" s="160" t="s">
        <v>422</v>
      </c>
      <c r="K69" s="159"/>
      <c r="L69" s="160"/>
      <c r="M69" s="159"/>
      <c r="N69" s="158" t="s">
        <v>23509</v>
      </c>
      <c r="O69" s="158" t="s">
        <v>366</v>
      </c>
      <c r="P69" s="158" t="s">
        <v>442</v>
      </c>
      <c r="Q69" s="162"/>
      <c r="R69" s="162" t="s">
        <v>23515</v>
      </c>
      <c r="S69" s="176" t="s">
        <v>193</v>
      </c>
      <c r="T69" s="167" t="s">
        <v>472</v>
      </c>
    </row>
    <row r="70" spans="1:20" ht="35.25" customHeight="1">
      <c r="A70" s="150" t="s">
        <v>185</v>
      </c>
      <c r="B70" s="165" t="str">
        <f t="shared" si="1"/>
        <v>SA2</v>
      </c>
      <c r="C70" s="153" t="s">
        <v>186</v>
      </c>
      <c r="D70" s="153" t="s">
        <v>23479</v>
      </c>
      <c r="E70" s="154" t="s">
        <v>23625</v>
      </c>
      <c r="F70" s="155" t="s">
        <v>27</v>
      </c>
      <c r="G70" s="155" t="s">
        <v>189</v>
      </c>
      <c r="H70" s="155" t="s">
        <v>23626</v>
      </c>
      <c r="I70" s="166" t="s">
        <v>1187</v>
      </c>
      <c r="J70" s="160" t="s">
        <v>455</v>
      </c>
      <c r="K70" s="159"/>
      <c r="L70" s="160"/>
      <c r="M70" s="159"/>
      <c r="N70" s="158" t="s">
        <v>15914</v>
      </c>
      <c r="O70" s="158" t="s">
        <v>366</v>
      </c>
      <c r="P70" s="158" t="s">
        <v>442</v>
      </c>
      <c r="Q70" s="162" t="s">
        <v>23627</v>
      </c>
      <c r="R70" s="162" t="s">
        <v>23515</v>
      </c>
      <c r="S70" s="176" t="s">
        <v>193</v>
      </c>
      <c r="T70" s="167" t="s">
        <v>1189</v>
      </c>
    </row>
    <row r="71" spans="1:20" ht="35.25" customHeight="1">
      <c r="A71" s="150" t="s">
        <v>185</v>
      </c>
      <c r="B71" s="165" t="str">
        <f t="shared" si="1"/>
        <v>SA2</v>
      </c>
      <c r="C71" s="153" t="s">
        <v>186</v>
      </c>
      <c r="D71" s="153" t="s">
        <v>23472</v>
      </c>
      <c r="E71" s="154" t="s">
        <v>23628</v>
      </c>
      <c r="F71" s="155" t="s">
        <v>27</v>
      </c>
      <c r="G71" s="155" t="s">
        <v>189</v>
      </c>
      <c r="H71" s="155" t="s">
        <v>23629</v>
      </c>
      <c r="I71" s="166" t="s">
        <v>459</v>
      </c>
      <c r="J71" s="160" t="s">
        <v>422</v>
      </c>
      <c r="K71" s="159"/>
      <c r="L71" s="160"/>
      <c r="M71" s="159"/>
      <c r="N71" s="158" t="s">
        <v>23509</v>
      </c>
      <c r="O71" s="158" t="s">
        <v>366</v>
      </c>
      <c r="P71" s="158" t="s">
        <v>442</v>
      </c>
      <c r="Q71" s="162" t="s">
        <v>23630</v>
      </c>
      <c r="R71" s="162" t="s">
        <v>23515</v>
      </c>
      <c r="S71" s="176" t="s">
        <v>193</v>
      </c>
      <c r="T71" s="167" t="s">
        <v>582</v>
      </c>
    </row>
    <row r="72" spans="1:20" ht="35.25" customHeight="1">
      <c r="A72" s="150" t="s">
        <v>185</v>
      </c>
      <c r="B72" s="165" t="str">
        <f t="shared" si="1"/>
        <v>SA2</v>
      </c>
      <c r="C72" s="153" t="s">
        <v>186</v>
      </c>
      <c r="D72" s="153" t="s">
        <v>23472</v>
      </c>
      <c r="E72" s="154" t="s">
        <v>23631</v>
      </c>
      <c r="F72" s="155" t="s">
        <v>27</v>
      </c>
      <c r="G72" s="155" t="s">
        <v>189</v>
      </c>
      <c r="H72" s="155" t="s">
        <v>23632</v>
      </c>
      <c r="I72" s="166" t="s">
        <v>459</v>
      </c>
      <c r="J72" s="160" t="s">
        <v>422</v>
      </c>
      <c r="K72" s="159"/>
      <c r="L72" s="160"/>
      <c r="M72" s="159"/>
      <c r="N72" s="158" t="s">
        <v>23509</v>
      </c>
      <c r="O72" s="158" t="s">
        <v>366</v>
      </c>
      <c r="P72" s="158" t="s">
        <v>442</v>
      </c>
      <c r="Q72" s="162" t="s">
        <v>23633</v>
      </c>
      <c r="R72" s="162" t="s">
        <v>23515</v>
      </c>
      <c r="S72" s="176" t="s">
        <v>193</v>
      </c>
      <c r="T72" s="167" t="s">
        <v>582</v>
      </c>
    </row>
    <row r="73" spans="1:20" ht="35.25" customHeight="1">
      <c r="A73" s="150" t="s">
        <v>185</v>
      </c>
      <c r="B73" s="165" t="str">
        <f t="shared" si="1"/>
        <v>SA2</v>
      </c>
      <c r="C73" s="153" t="s">
        <v>186</v>
      </c>
      <c r="D73" s="153" t="s">
        <v>23472</v>
      </c>
      <c r="E73" s="154" t="s">
        <v>23634</v>
      </c>
      <c r="F73" s="155" t="s">
        <v>27</v>
      </c>
      <c r="G73" s="155" t="s">
        <v>189</v>
      </c>
      <c r="H73" s="155" t="s">
        <v>23635</v>
      </c>
      <c r="I73" s="166" t="s">
        <v>459</v>
      </c>
      <c r="J73" s="160" t="s">
        <v>422</v>
      </c>
      <c r="K73" s="159"/>
      <c r="L73" s="160"/>
      <c r="M73" s="159"/>
      <c r="N73" s="158" t="s">
        <v>23509</v>
      </c>
      <c r="O73" s="158" t="s">
        <v>366</v>
      </c>
      <c r="P73" s="158" t="s">
        <v>442</v>
      </c>
      <c r="Q73" s="162" t="s">
        <v>23636</v>
      </c>
      <c r="R73" s="162" t="s">
        <v>23523</v>
      </c>
      <c r="S73" s="176" t="s">
        <v>253</v>
      </c>
      <c r="T73" s="167" t="s">
        <v>582</v>
      </c>
    </row>
    <row r="74" spans="1:20" ht="35.25" customHeight="1">
      <c r="A74" s="150" t="s">
        <v>185</v>
      </c>
      <c r="B74" s="165" t="str">
        <f t="shared" si="1"/>
        <v>SA2</v>
      </c>
      <c r="C74" s="153" t="s">
        <v>186</v>
      </c>
      <c r="D74" s="153" t="s">
        <v>23479</v>
      </c>
      <c r="E74" s="154" t="s">
        <v>23637</v>
      </c>
      <c r="F74" s="155" t="s">
        <v>27</v>
      </c>
      <c r="G74" s="155" t="s">
        <v>189</v>
      </c>
      <c r="H74" s="155" t="s">
        <v>23638</v>
      </c>
      <c r="I74" s="166" t="s">
        <v>459</v>
      </c>
      <c r="J74" s="160" t="s">
        <v>455</v>
      </c>
      <c r="K74" s="159"/>
      <c r="L74" s="160"/>
      <c r="M74" s="159"/>
      <c r="N74" s="158" t="s">
        <v>15914</v>
      </c>
      <c r="O74" s="158" t="s">
        <v>366</v>
      </c>
      <c r="P74" s="158" t="s">
        <v>442</v>
      </c>
      <c r="Q74" s="162"/>
      <c r="R74" s="162" t="s">
        <v>23515</v>
      </c>
      <c r="S74" s="176" t="s">
        <v>193</v>
      </c>
      <c r="T74" s="167" t="s">
        <v>1148</v>
      </c>
    </row>
    <row r="75" spans="1:20" ht="35.25" customHeight="1">
      <c r="A75" s="150" t="s">
        <v>185</v>
      </c>
      <c r="B75" s="165" t="str">
        <f t="shared" si="1"/>
        <v>SA2</v>
      </c>
      <c r="C75" s="153" t="s">
        <v>186</v>
      </c>
      <c r="D75" s="153" t="s">
        <v>23479</v>
      </c>
      <c r="E75" s="154" t="s">
        <v>23639</v>
      </c>
      <c r="F75" s="155" t="s">
        <v>27</v>
      </c>
      <c r="G75" s="155" t="s">
        <v>189</v>
      </c>
      <c r="H75" s="155" t="s">
        <v>23640</v>
      </c>
      <c r="I75" s="166" t="s">
        <v>459</v>
      </c>
      <c r="J75" s="160" t="s">
        <v>455</v>
      </c>
      <c r="K75" s="159"/>
      <c r="L75" s="160"/>
      <c r="M75" s="159"/>
      <c r="N75" s="158" t="s">
        <v>15914</v>
      </c>
      <c r="O75" s="158" t="s">
        <v>366</v>
      </c>
      <c r="P75" s="158" t="s">
        <v>442</v>
      </c>
      <c r="Q75" s="162" t="s">
        <v>23641</v>
      </c>
      <c r="R75" s="162" t="s">
        <v>23515</v>
      </c>
      <c r="S75" s="176" t="s">
        <v>193</v>
      </c>
      <c r="T75" s="167" t="s">
        <v>1148</v>
      </c>
    </row>
    <row r="76" spans="1:20" ht="37.200000000000003" customHeight="1">
      <c r="A76" s="150" t="s">
        <v>185</v>
      </c>
      <c r="B76" s="165" t="str">
        <f t="shared" si="1"/>
        <v>SA2</v>
      </c>
      <c r="C76" s="153" t="s">
        <v>186</v>
      </c>
      <c r="D76" s="153" t="s">
        <v>23470</v>
      </c>
      <c r="E76" s="154" t="s">
        <v>23642</v>
      </c>
      <c r="F76" s="155" t="s">
        <v>27</v>
      </c>
      <c r="G76" s="155" t="s">
        <v>189</v>
      </c>
      <c r="H76" s="155" t="s">
        <v>23643</v>
      </c>
      <c r="I76" s="166" t="s">
        <v>20195</v>
      </c>
      <c r="J76" s="160" t="s">
        <v>422</v>
      </c>
      <c r="K76" s="159"/>
      <c r="L76" s="160"/>
      <c r="M76" s="159"/>
      <c r="N76" s="158" t="s">
        <v>23509</v>
      </c>
      <c r="O76" s="158" t="s">
        <v>366</v>
      </c>
      <c r="P76" s="158" t="s">
        <v>442</v>
      </c>
      <c r="Q76" s="162" t="s">
        <v>23644</v>
      </c>
      <c r="R76" s="162" t="s">
        <v>23515</v>
      </c>
      <c r="S76" s="176" t="s">
        <v>193</v>
      </c>
      <c r="T76" s="167" t="s">
        <v>893</v>
      </c>
    </row>
    <row r="77" spans="1:20" ht="37.200000000000003" customHeight="1">
      <c r="A77" s="150" t="s">
        <v>185</v>
      </c>
      <c r="B77" s="165" t="str">
        <f t="shared" si="1"/>
        <v>SA2</v>
      </c>
      <c r="C77" s="153" t="s">
        <v>186</v>
      </c>
      <c r="D77" s="153" t="s">
        <v>23470</v>
      </c>
      <c r="E77" s="154" t="s">
        <v>23645</v>
      </c>
      <c r="F77" s="155" t="s">
        <v>27</v>
      </c>
      <c r="G77" s="155" t="s">
        <v>189</v>
      </c>
      <c r="H77" s="155" t="s">
        <v>23646</v>
      </c>
      <c r="I77" s="166" t="s">
        <v>20195</v>
      </c>
      <c r="J77" s="160" t="s">
        <v>422</v>
      </c>
      <c r="K77" s="159"/>
      <c r="L77" s="160"/>
      <c r="M77" s="159"/>
      <c r="N77" s="158" t="s">
        <v>23509</v>
      </c>
      <c r="O77" s="158" t="s">
        <v>366</v>
      </c>
      <c r="P77" s="158" t="s">
        <v>442</v>
      </c>
      <c r="Q77" s="162" t="s">
        <v>23647</v>
      </c>
      <c r="R77" s="162" t="s">
        <v>23648</v>
      </c>
      <c r="S77" s="176" t="s">
        <v>5911</v>
      </c>
      <c r="T77" s="167" t="s">
        <v>893</v>
      </c>
    </row>
    <row r="78" spans="1:20" ht="37.200000000000003" customHeight="1">
      <c r="A78" s="150" t="s">
        <v>185</v>
      </c>
      <c r="B78" s="165" t="str">
        <f t="shared" si="1"/>
        <v>SA2</v>
      </c>
      <c r="C78" s="153" t="s">
        <v>186</v>
      </c>
      <c r="D78" s="153" t="s">
        <v>23470</v>
      </c>
      <c r="E78" s="154" t="s">
        <v>23649</v>
      </c>
      <c r="F78" s="155" t="s">
        <v>27</v>
      </c>
      <c r="G78" s="155" t="s">
        <v>189</v>
      </c>
      <c r="H78" s="155" t="s">
        <v>23650</v>
      </c>
      <c r="I78" s="166" t="s">
        <v>20195</v>
      </c>
      <c r="J78" s="160" t="s">
        <v>422</v>
      </c>
      <c r="K78" s="159"/>
      <c r="L78" s="160"/>
      <c r="M78" s="159"/>
      <c r="N78" s="158" t="s">
        <v>23509</v>
      </c>
      <c r="O78" s="158" t="s">
        <v>366</v>
      </c>
      <c r="P78" s="158" t="s">
        <v>442</v>
      </c>
      <c r="Q78" s="162" t="s">
        <v>23651</v>
      </c>
      <c r="R78" s="162" t="s">
        <v>23515</v>
      </c>
      <c r="S78" s="176" t="s">
        <v>193</v>
      </c>
      <c r="T78" s="167" t="s">
        <v>893</v>
      </c>
    </row>
    <row r="79" spans="1:20" ht="37.200000000000003" customHeight="1">
      <c r="A79" s="150" t="s">
        <v>185</v>
      </c>
      <c r="B79" s="165" t="str">
        <f t="shared" si="1"/>
        <v>SA2</v>
      </c>
      <c r="C79" s="153" t="s">
        <v>186</v>
      </c>
      <c r="D79" s="153" t="s">
        <v>23470</v>
      </c>
      <c r="E79" s="154" t="s">
        <v>23652</v>
      </c>
      <c r="F79" s="155" t="s">
        <v>27</v>
      </c>
      <c r="G79" s="155" t="s">
        <v>189</v>
      </c>
      <c r="H79" s="155" t="s">
        <v>23653</v>
      </c>
      <c r="I79" s="166" t="s">
        <v>20195</v>
      </c>
      <c r="J79" s="160" t="s">
        <v>422</v>
      </c>
      <c r="K79" s="159"/>
      <c r="L79" s="160"/>
      <c r="M79" s="159"/>
      <c r="N79" s="158" t="s">
        <v>23509</v>
      </c>
      <c r="O79" s="158" t="s">
        <v>366</v>
      </c>
      <c r="P79" s="158" t="s">
        <v>442</v>
      </c>
      <c r="Q79" s="162"/>
      <c r="R79" s="162" t="s">
        <v>23654</v>
      </c>
      <c r="S79" s="176" t="s">
        <v>5911</v>
      </c>
      <c r="T79" s="167" t="s">
        <v>1530</v>
      </c>
    </row>
    <row r="80" spans="1:20" ht="37.200000000000003" customHeight="1">
      <c r="A80" s="150" t="s">
        <v>185</v>
      </c>
      <c r="B80" s="165" t="str">
        <f t="shared" si="1"/>
        <v>SA2</v>
      </c>
      <c r="C80" s="153" t="s">
        <v>186</v>
      </c>
      <c r="D80" s="153" t="s">
        <v>23465</v>
      </c>
      <c r="E80" s="154" t="s">
        <v>23655</v>
      </c>
      <c r="F80" s="155" t="s">
        <v>27</v>
      </c>
      <c r="G80" s="155" t="s">
        <v>189</v>
      </c>
      <c r="H80" s="155" t="s">
        <v>23656</v>
      </c>
      <c r="I80" s="166" t="s">
        <v>20195</v>
      </c>
      <c r="J80" s="160" t="s">
        <v>422</v>
      </c>
      <c r="K80" s="159"/>
      <c r="L80" s="160"/>
      <c r="M80" s="159"/>
      <c r="N80" s="158" t="s">
        <v>23509</v>
      </c>
      <c r="O80" s="158" t="s">
        <v>366</v>
      </c>
      <c r="P80" s="158" t="s">
        <v>442</v>
      </c>
      <c r="Q80" s="162" t="s">
        <v>23657</v>
      </c>
      <c r="R80" s="162" t="s">
        <v>23658</v>
      </c>
      <c r="S80" s="176" t="s">
        <v>5911</v>
      </c>
      <c r="T80" s="167" t="s">
        <v>1530</v>
      </c>
    </row>
    <row r="81" spans="1:20" ht="37.200000000000003" customHeight="1">
      <c r="A81" s="150" t="s">
        <v>185</v>
      </c>
      <c r="B81" s="165" t="str">
        <f t="shared" si="1"/>
        <v>SA2</v>
      </c>
      <c r="C81" s="153" t="s">
        <v>186</v>
      </c>
      <c r="D81" s="153" t="s">
        <v>23470</v>
      </c>
      <c r="E81" s="154" t="s">
        <v>23659</v>
      </c>
      <c r="F81" s="155" t="s">
        <v>27</v>
      </c>
      <c r="G81" s="155" t="s">
        <v>189</v>
      </c>
      <c r="H81" s="155" t="s">
        <v>23660</v>
      </c>
      <c r="I81" s="166" t="s">
        <v>20195</v>
      </c>
      <c r="J81" s="160" t="s">
        <v>422</v>
      </c>
      <c r="K81" s="159"/>
      <c r="L81" s="160"/>
      <c r="M81" s="159"/>
      <c r="N81" s="158" t="s">
        <v>23509</v>
      </c>
      <c r="O81" s="158" t="s">
        <v>366</v>
      </c>
      <c r="P81" s="158" t="s">
        <v>442</v>
      </c>
      <c r="Q81" s="162" t="s">
        <v>23661</v>
      </c>
      <c r="R81" s="162" t="s">
        <v>23515</v>
      </c>
      <c r="S81" s="176" t="s">
        <v>193</v>
      </c>
      <c r="T81" s="167" t="s">
        <v>1530</v>
      </c>
    </row>
    <row r="82" spans="1:20" ht="37.200000000000003" customHeight="1">
      <c r="A82" s="150" t="s">
        <v>185</v>
      </c>
      <c r="B82" s="165" t="str">
        <f t="shared" si="1"/>
        <v>SA2</v>
      </c>
      <c r="C82" s="153" t="s">
        <v>186</v>
      </c>
      <c r="D82" s="153" t="s">
        <v>23479</v>
      </c>
      <c r="E82" s="154" t="s">
        <v>23662</v>
      </c>
      <c r="F82" s="155" t="s">
        <v>27</v>
      </c>
      <c r="G82" s="155" t="s">
        <v>189</v>
      </c>
      <c r="H82" s="155" t="s">
        <v>23663</v>
      </c>
      <c r="I82" s="166" t="s">
        <v>4183</v>
      </c>
      <c r="J82" s="160" t="s">
        <v>455</v>
      </c>
      <c r="K82" s="159"/>
      <c r="L82" s="160"/>
      <c r="M82" s="159"/>
      <c r="N82" s="158" t="s">
        <v>15914</v>
      </c>
      <c r="O82" s="158" t="s">
        <v>366</v>
      </c>
      <c r="P82" s="158" t="s">
        <v>442</v>
      </c>
      <c r="Q82" s="162" t="s">
        <v>23664</v>
      </c>
      <c r="R82" s="162" t="s">
        <v>23665</v>
      </c>
      <c r="S82" s="176" t="s">
        <v>5911</v>
      </c>
      <c r="T82" s="167" t="s">
        <v>1606</v>
      </c>
    </row>
    <row r="83" spans="1:20" ht="37.200000000000003" customHeight="1">
      <c r="A83" s="150" t="s">
        <v>185</v>
      </c>
      <c r="B83" s="165" t="str">
        <f t="shared" si="1"/>
        <v>SA2</v>
      </c>
      <c r="C83" s="153" t="s">
        <v>186</v>
      </c>
      <c r="D83" s="153" t="s">
        <v>23492</v>
      </c>
      <c r="E83" s="154" t="s">
        <v>23666</v>
      </c>
      <c r="F83" s="155" t="s">
        <v>439</v>
      </c>
      <c r="G83" s="155" t="s">
        <v>189</v>
      </c>
      <c r="H83" s="155" t="s">
        <v>23667</v>
      </c>
      <c r="I83" s="166" t="s">
        <v>12252</v>
      </c>
      <c r="J83" s="160" t="s">
        <v>422</v>
      </c>
      <c r="K83" s="159"/>
      <c r="L83" s="160"/>
      <c r="M83" s="159"/>
      <c r="N83" s="158"/>
      <c r="O83" s="158"/>
      <c r="P83" s="158"/>
      <c r="Q83" s="162" t="s">
        <v>23668</v>
      </c>
      <c r="R83" s="162" t="s">
        <v>23515</v>
      </c>
      <c r="S83" s="176" t="s">
        <v>193</v>
      </c>
      <c r="T83" s="167" t="s">
        <v>1373</v>
      </c>
    </row>
    <row r="84" spans="1:20" ht="37.200000000000003" customHeight="1">
      <c r="A84" s="150" t="s">
        <v>185</v>
      </c>
      <c r="B84" s="165" t="str">
        <f t="shared" si="1"/>
        <v>SA2</v>
      </c>
      <c r="C84" s="153" t="s">
        <v>186</v>
      </c>
      <c r="D84" s="153" t="s">
        <v>23477</v>
      </c>
      <c r="E84" s="154" t="s">
        <v>23669</v>
      </c>
      <c r="F84" s="155" t="s">
        <v>419</v>
      </c>
      <c r="G84" s="155" t="s">
        <v>934</v>
      </c>
      <c r="H84" s="155" t="s">
        <v>23670</v>
      </c>
      <c r="I84" s="166" t="s">
        <v>23671</v>
      </c>
      <c r="J84" s="160" t="s">
        <v>455</v>
      </c>
      <c r="K84" s="159"/>
      <c r="L84" s="160"/>
      <c r="M84" s="159"/>
      <c r="N84" s="158"/>
      <c r="O84" s="158" t="s">
        <v>366</v>
      </c>
      <c r="P84" s="158" t="s">
        <v>442</v>
      </c>
      <c r="Q84" s="162"/>
      <c r="R84" s="162" t="s">
        <v>23523</v>
      </c>
      <c r="S84" s="176" t="s">
        <v>253</v>
      </c>
      <c r="T84" s="167" t="s">
        <v>767</v>
      </c>
    </row>
    <row r="85" spans="1:20" ht="37.200000000000003" customHeight="1">
      <c r="A85" s="150" t="s">
        <v>185</v>
      </c>
      <c r="B85" s="165" t="str">
        <f t="shared" si="1"/>
        <v>SA2</v>
      </c>
      <c r="C85" s="153" t="s">
        <v>186</v>
      </c>
      <c r="D85" s="153" t="s">
        <v>23477</v>
      </c>
      <c r="E85" s="154" t="s">
        <v>23672</v>
      </c>
      <c r="F85" s="155" t="s">
        <v>27</v>
      </c>
      <c r="G85" s="155" t="s">
        <v>189</v>
      </c>
      <c r="H85" s="155" t="s">
        <v>23673</v>
      </c>
      <c r="I85" s="166" t="s">
        <v>23674</v>
      </c>
      <c r="J85" s="160" t="s">
        <v>455</v>
      </c>
      <c r="K85" s="159"/>
      <c r="L85" s="160"/>
      <c r="M85" s="159"/>
      <c r="N85" s="158" t="s">
        <v>15914</v>
      </c>
      <c r="O85" s="158" t="s">
        <v>366</v>
      </c>
      <c r="P85" s="158" t="s">
        <v>442</v>
      </c>
      <c r="Q85" s="162" t="s">
        <v>23675</v>
      </c>
      <c r="R85" s="162" t="s">
        <v>23515</v>
      </c>
      <c r="S85" s="176" t="s">
        <v>193</v>
      </c>
      <c r="T85" s="167" t="s">
        <v>767</v>
      </c>
    </row>
    <row r="86" spans="1:20" ht="37.200000000000003" customHeight="1">
      <c r="A86" s="150" t="s">
        <v>185</v>
      </c>
      <c r="B86" s="165" t="str">
        <f t="shared" si="1"/>
        <v>SA2</v>
      </c>
      <c r="C86" s="153" t="s">
        <v>186</v>
      </c>
      <c r="D86" s="153" t="s">
        <v>23470</v>
      </c>
      <c r="E86" s="154" t="s">
        <v>23676</v>
      </c>
      <c r="F86" s="155" t="s">
        <v>27</v>
      </c>
      <c r="G86" s="155" t="s">
        <v>189</v>
      </c>
      <c r="H86" s="155" t="s">
        <v>23677</v>
      </c>
      <c r="I86" s="166" t="s">
        <v>765</v>
      </c>
      <c r="J86" s="160" t="s">
        <v>422</v>
      </c>
      <c r="K86" s="159"/>
      <c r="L86" s="160"/>
      <c r="M86" s="159"/>
      <c r="N86" s="158" t="s">
        <v>23509</v>
      </c>
      <c r="O86" s="158" t="s">
        <v>366</v>
      </c>
      <c r="P86" s="158" t="s">
        <v>442</v>
      </c>
      <c r="Q86" s="162" t="s">
        <v>23678</v>
      </c>
      <c r="R86" s="162" t="s">
        <v>23515</v>
      </c>
      <c r="S86" s="176" t="s">
        <v>193</v>
      </c>
      <c r="T86" s="167" t="s">
        <v>767</v>
      </c>
    </row>
    <row r="87" spans="1:20" ht="35.25" customHeight="1">
      <c r="A87" s="150" t="s">
        <v>185</v>
      </c>
      <c r="B87" s="165" t="str">
        <f t="shared" si="1"/>
        <v>SA2</v>
      </c>
      <c r="C87" s="153" t="s">
        <v>186</v>
      </c>
      <c r="D87" s="153" t="s">
        <v>23468</v>
      </c>
      <c r="E87" s="154" t="s">
        <v>23679</v>
      </c>
      <c r="F87" s="155" t="s">
        <v>27</v>
      </c>
      <c r="G87" s="155" t="s">
        <v>189</v>
      </c>
      <c r="H87" s="155" t="s">
        <v>23680</v>
      </c>
      <c r="I87" s="166" t="s">
        <v>765</v>
      </c>
      <c r="J87" s="160" t="s">
        <v>422</v>
      </c>
      <c r="K87" s="159"/>
      <c r="L87" s="160"/>
      <c r="M87" s="159"/>
      <c r="N87" s="158" t="s">
        <v>23509</v>
      </c>
      <c r="O87" s="158" t="s">
        <v>366</v>
      </c>
      <c r="P87" s="158" t="s">
        <v>442</v>
      </c>
      <c r="Q87" s="162" t="s">
        <v>23681</v>
      </c>
      <c r="R87" s="162" t="s">
        <v>200</v>
      </c>
      <c r="S87" s="176" t="s">
        <v>200</v>
      </c>
      <c r="T87" s="167" t="s">
        <v>767</v>
      </c>
    </row>
    <row r="88" spans="1:20" ht="35.25" customHeight="1">
      <c r="A88" s="150" t="s">
        <v>185</v>
      </c>
      <c r="B88" s="165" t="str">
        <f t="shared" si="1"/>
        <v>SA2</v>
      </c>
      <c r="C88" s="153" t="s">
        <v>186</v>
      </c>
      <c r="D88" s="153" t="s">
        <v>23468</v>
      </c>
      <c r="E88" s="154" t="s">
        <v>23682</v>
      </c>
      <c r="F88" s="155" t="s">
        <v>27</v>
      </c>
      <c r="G88" s="155" t="s">
        <v>189</v>
      </c>
      <c r="H88" s="155" t="s">
        <v>23683</v>
      </c>
      <c r="I88" s="166" t="s">
        <v>475</v>
      </c>
      <c r="J88" s="160" t="s">
        <v>422</v>
      </c>
      <c r="K88" s="159"/>
      <c r="L88" s="160"/>
      <c r="M88" s="159"/>
      <c r="N88" s="158" t="s">
        <v>23509</v>
      </c>
      <c r="O88" s="158" t="s">
        <v>366</v>
      </c>
      <c r="P88" s="158" t="s">
        <v>442</v>
      </c>
      <c r="Q88" s="162"/>
      <c r="R88" s="162" t="s">
        <v>23515</v>
      </c>
      <c r="S88" s="176" t="s">
        <v>193</v>
      </c>
      <c r="T88" s="167" t="s">
        <v>472</v>
      </c>
    </row>
    <row r="89" spans="1:20" ht="35.25" customHeight="1">
      <c r="A89" s="150" t="s">
        <v>185</v>
      </c>
      <c r="B89" s="165" t="str">
        <f t="shared" si="1"/>
        <v>SA2</v>
      </c>
      <c r="C89" s="153" t="s">
        <v>186</v>
      </c>
      <c r="D89" s="153" t="s">
        <v>23479</v>
      </c>
      <c r="E89" s="154" t="s">
        <v>23684</v>
      </c>
      <c r="F89" s="155" t="s">
        <v>27</v>
      </c>
      <c r="G89" s="155" t="s">
        <v>189</v>
      </c>
      <c r="H89" s="155" t="s">
        <v>23685</v>
      </c>
      <c r="I89" s="166" t="s">
        <v>475</v>
      </c>
      <c r="J89" s="160" t="s">
        <v>455</v>
      </c>
      <c r="K89" s="159"/>
      <c r="L89" s="160"/>
      <c r="M89" s="159"/>
      <c r="N89" s="158" t="s">
        <v>15914</v>
      </c>
      <c r="O89" s="158" t="s">
        <v>366</v>
      </c>
      <c r="P89" s="158" t="s">
        <v>442</v>
      </c>
      <c r="Q89" s="162"/>
      <c r="R89" s="162" t="s">
        <v>23515</v>
      </c>
      <c r="S89" s="176" t="s">
        <v>193</v>
      </c>
      <c r="T89" s="167" t="s">
        <v>472</v>
      </c>
    </row>
    <row r="90" spans="1:20" ht="37.200000000000003" customHeight="1">
      <c r="A90" s="150" t="s">
        <v>185</v>
      </c>
      <c r="B90" s="165" t="str">
        <f t="shared" si="1"/>
        <v>SA2</v>
      </c>
      <c r="C90" s="153" t="s">
        <v>186</v>
      </c>
      <c r="D90" s="153" t="s">
        <v>23492</v>
      </c>
      <c r="E90" s="154" t="s">
        <v>23686</v>
      </c>
      <c r="F90" s="155" t="s">
        <v>439</v>
      </c>
      <c r="G90" s="155" t="s">
        <v>189</v>
      </c>
      <c r="H90" s="155" t="s">
        <v>23687</v>
      </c>
      <c r="I90" s="166" t="s">
        <v>765</v>
      </c>
      <c r="J90" s="160"/>
      <c r="K90" s="159"/>
      <c r="L90" s="160"/>
      <c r="M90" s="159"/>
      <c r="N90" s="158"/>
      <c r="O90" s="158" t="s">
        <v>366</v>
      </c>
      <c r="P90" s="158" t="s">
        <v>442</v>
      </c>
      <c r="Q90" s="162" t="s">
        <v>23688</v>
      </c>
      <c r="R90" s="162" t="s">
        <v>23689</v>
      </c>
      <c r="S90" s="176" t="s">
        <v>5911</v>
      </c>
      <c r="T90" s="167" t="s">
        <v>767</v>
      </c>
    </row>
    <row r="91" spans="1:20" ht="37.200000000000003" customHeight="1">
      <c r="A91" s="150" t="s">
        <v>185</v>
      </c>
      <c r="B91" s="165" t="str">
        <f t="shared" si="1"/>
        <v>SA2</v>
      </c>
      <c r="C91" s="153" t="s">
        <v>186</v>
      </c>
      <c r="D91" s="153" t="s">
        <v>23492</v>
      </c>
      <c r="E91" s="154" t="s">
        <v>23690</v>
      </c>
      <c r="F91" s="155" t="s">
        <v>439</v>
      </c>
      <c r="G91" s="155" t="s">
        <v>189</v>
      </c>
      <c r="H91" s="155" t="s">
        <v>23691</v>
      </c>
      <c r="I91" s="166" t="s">
        <v>765</v>
      </c>
      <c r="J91" s="160"/>
      <c r="K91" s="159"/>
      <c r="L91" s="160"/>
      <c r="M91" s="159"/>
      <c r="N91" s="158"/>
      <c r="O91" s="158" t="s">
        <v>366</v>
      </c>
      <c r="P91" s="158" t="s">
        <v>442</v>
      </c>
      <c r="Q91" s="162" t="s">
        <v>23692</v>
      </c>
      <c r="R91" s="162" t="s">
        <v>23523</v>
      </c>
      <c r="S91" s="176" t="s">
        <v>253</v>
      </c>
      <c r="T91" s="167" t="s">
        <v>767</v>
      </c>
    </row>
    <row r="92" spans="1:20" ht="37.200000000000003" customHeight="1">
      <c r="A92" s="150" t="s">
        <v>185</v>
      </c>
      <c r="B92" s="165" t="str">
        <f t="shared" si="1"/>
        <v>SA2</v>
      </c>
      <c r="C92" s="153" t="s">
        <v>186</v>
      </c>
      <c r="D92" s="153" t="s">
        <v>23492</v>
      </c>
      <c r="E92" s="154" t="s">
        <v>23693</v>
      </c>
      <c r="F92" s="155" t="s">
        <v>439</v>
      </c>
      <c r="G92" s="155" t="s">
        <v>189</v>
      </c>
      <c r="H92" s="155" t="s">
        <v>23694</v>
      </c>
      <c r="I92" s="166" t="s">
        <v>20195</v>
      </c>
      <c r="J92" s="160" t="s">
        <v>422</v>
      </c>
      <c r="K92" s="159"/>
      <c r="L92" s="160"/>
      <c r="M92" s="159"/>
      <c r="N92" s="158"/>
      <c r="O92" s="158" t="s">
        <v>366</v>
      </c>
      <c r="P92" s="158" t="s">
        <v>442</v>
      </c>
      <c r="Q92" s="162" t="s">
        <v>23695</v>
      </c>
      <c r="R92" s="162" t="s">
        <v>23696</v>
      </c>
      <c r="S92" s="176" t="s">
        <v>5911</v>
      </c>
      <c r="T92" s="167" t="s">
        <v>3077</v>
      </c>
    </row>
    <row r="93" spans="1:20" ht="35.25" customHeight="1">
      <c r="A93" s="150" t="s">
        <v>185</v>
      </c>
      <c r="B93" s="165" t="str">
        <f t="shared" si="1"/>
        <v>SA2</v>
      </c>
      <c r="C93" s="153" t="s">
        <v>186</v>
      </c>
      <c r="D93" s="153" t="s">
        <v>23470</v>
      </c>
      <c r="E93" s="154" t="s">
        <v>23697</v>
      </c>
      <c r="F93" s="155" t="s">
        <v>27</v>
      </c>
      <c r="G93" s="155" t="s">
        <v>189</v>
      </c>
      <c r="H93" s="155" t="s">
        <v>23698</v>
      </c>
      <c r="I93" s="166" t="s">
        <v>765</v>
      </c>
      <c r="J93" s="160" t="s">
        <v>422</v>
      </c>
      <c r="K93" s="159"/>
      <c r="L93" s="160"/>
      <c r="M93" s="159"/>
      <c r="N93" s="158" t="s">
        <v>23509</v>
      </c>
      <c r="O93" s="158" t="s">
        <v>366</v>
      </c>
      <c r="P93" s="158" t="s">
        <v>442</v>
      </c>
      <c r="Q93" s="162" t="s">
        <v>23699</v>
      </c>
      <c r="R93" s="162" t="s">
        <v>23700</v>
      </c>
      <c r="S93" s="176" t="s">
        <v>5911</v>
      </c>
      <c r="T93" s="167" t="s">
        <v>767</v>
      </c>
    </row>
    <row r="94" spans="1:20" ht="35.25" customHeight="1">
      <c r="A94" s="150" t="s">
        <v>185</v>
      </c>
      <c r="B94" s="165" t="str">
        <f t="shared" si="1"/>
        <v>SA2</v>
      </c>
      <c r="C94" s="153" t="s">
        <v>186</v>
      </c>
      <c r="D94" s="153" t="s">
        <v>23492</v>
      </c>
      <c r="E94" s="154" t="s">
        <v>23701</v>
      </c>
      <c r="F94" s="155" t="s">
        <v>439</v>
      </c>
      <c r="G94" s="155" t="s">
        <v>189</v>
      </c>
      <c r="H94" s="155" t="s">
        <v>23702</v>
      </c>
      <c r="I94" s="166" t="s">
        <v>765</v>
      </c>
      <c r="J94" s="160" t="s">
        <v>422</v>
      </c>
      <c r="K94" s="159"/>
      <c r="L94" s="160"/>
      <c r="M94" s="159"/>
      <c r="N94" s="158"/>
      <c r="O94" s="158" t="s">
        <v>366</v>
      </c>
      <c r="P94" s="158" t="s">
        <v>442</v>
      </c>
      <c r="Q94" s="162" t="s">
        <v>23703</v>
      </c>
      <c r="R94" s="162" t="s">
        <v>23515</v>
      </c>
      <c r="S94" s="176" t="s">
        <v>193</v>
      </c>
      <c r="T94" s="167" t="s">
        <v>767</v>
      </c>
    </row>
    <row r="95" spans="1:20" ht="35.25" customHeight="1">
      <c r="A95" s="150" t="s">
        <v>185</v>
      </c>
      <c r="B95" s="165" t="str">
        <f t="shared" si="1"/>
        <v>SA2</v>
      </c>
      <c r="C95" s="153" t="s">
        <v>186</v>
      </c>
      <c r="D95" s="153" t="s">
        <v>23479</v>
      </c>
      <c r="E95" s="154" t="s">
        <v>23704</v>
      </c>
      <c r="F95" s="155" t="s">
        <v>27</v>
      </c>
      <c r="G95" s="155" t="s">
        <v>189</v>
      </c>
      <c r="H95" s="155" t="s">
        <v>23705</v>
      </c>
      <c r="I95" s="166" t="s">
        <v>459</v>
      </c>
      <c r="J95" s="160" t="s">
        <v>455</v>
      </c>
      <c r="K95" s="159"/>
      <c r="L95" s="160"/>
      <c r="M95" s="159"/>
      <c r="N95" s="158" t="s">
        <v>15914</v>
      </c>
      <c r="O95" s="158" t="s">
        <v>366</v>
      </c>
      <c r="P95" s="158" t="s">
        <v>442</v>
      </c>
      <c r="Q95" s="162" t="s">
        <v>23706</v>
      </c>
      <c r="R95" s="162" t="s">
        <v>23707</v>
      </c>
      <c r="S95" s="176" t="s">
        <v>444</v>
      </c>
      <c r="T95" s="167" t="s">
        <v>1161</v>
      </c>
    </row>
    <row r="96" spans="1:20" ht="37.200000000000003" customHeight="1">
      <c r="A96" s="150" t="s">
        <v>185</v>
      </c>
      <c r="B96" s="165" t="str">
        <f t="shared" si="1"/>
        <v>SA2</v>
      </c>
      <c r="C96" s="153" t="s">
        <v>186</v>
      </c>
      <c r="D96" s="153" t="s">
        <v>23468</v>
      </c>
      <c r="E96" s="154" t="s">
        <v>23708</v>
      </c>
      <c r="F96" s="155" t="s">
        <v>27</v>
      </c>
      <c r="G96" s="155" t="s">
        <v>189</v>
      </c>
      <c r="H96" s="155" t="s">
        <v>23709</v>
      </c>
      <c r="I96" s="166" t="s">
        <v>459</v>
      </c>
      <c r="J96" s="160" t="s">
        <v>422</v>
      </c>
      <c r="K96" s="159"/>
      <c r="L96" s="160"/>
      <c r="M96" s="159"/>
      <c r="N96" s="158" t="s">
        <v>23509</v>
      </c>
      <c r="O96" s="158" t="s">
        <v>366</v>
      </c>
      <c r="P96" s="158" t="s">
        <v>442</v>
      </c>
      <c r="Q96" s="162" t="s">
        <v>23710</v>
      </c>
      <c r="R96" s="162" t="s">
        <v>23523</v>
      </c>
      <c r="S96" s="176" t="s">
        <v>253</v>
      </c>
      <c r="T96" s="167" t="s">
        <v>1161</v>
      </c>
    </row>
    <row r="97" spans="1:20" ht="37.200000000000003" customHeight="1">
      <c r="A97" s="150" t="s">
        <v>185</v>
      </c>
      <c r="B97" s="165" t="str">
        <f t="shared" si="1"/>
        <v>SA2</v>
      </c>
      <c r="C97" s="153" t="s">
        <v>186</v>
      </c>
      <c r="D97" s="153" t="s">
        <v>23468</v>
      </c>
      <c r="E97" s="154" t="s">
        <v>23711</v>
      </c>
      <c r="F97" s="155" t="s">
        <v>27</v>
      </c>
      <c r="G97" s="155" t="s">
        <v>189</v>
      </c>
      <c r="H97" s="155" t="s">
        <v>23712</v>
      </c>
      <c r="I97" s="166" t="s">
        <v>459</v>
      </c>
      <c r="J97" s="160" t="s">
        <v>422</v>
      </c>
      <c r="K97" s="159"/>
      <c r="L97" s="160"/>
      <c r="M97" s="159"/>
      <c r="N97" s="158" t="s">
        <v>23509</v>
      </c>
      <c r="O97" s="158" t="s">
        <v>366</v>
      </c>
      <c r="P97" s="158" t="s">
        <v>442</v>
      </c>
      <c r="Q97" s="162" t="s">
        <v>23713</v>
      </c>
      <c r="R97" s="162" t="s">
        <v>23714</v>
      </c>
      <c r="S97" s="176" t="s">
        <v>5911</v>
      </c>
      <c r="T97" s="167" t="s">
        <v>1161</v>
      </c>
    </row>
    <row r="98" spans="1:20" ht="35.25" customHeight="1">
      <c r="A98" s="150" t="s">
        <v>185</v>
      </c>
      <c r="B98" s="165" t="str">
        <f t="shared" si="1"/>
        <v>SA2</v>
      </c>
      <c r="C98" s="153" t="s">
        <v>186</v>
      </c>
      <c r="D98" s="153" t="s">
        <v>23470</v>
      </c>
      <c r="E98" s="154" t="s">
        <v>23715</v>
      </c>
      <c r="F98" s="155" t="s">
        <v>27</v>
      </c>
      <c r="G98" s="155" t="s">
        <v>189</v>
      </c>
      <c r="H98" s="155" t="s">
        <v>23716</v>
      </c>
      <c r="I98" s="166" t="s">
        <v>436</v>
      </c>
      <c r="J98" s="160" t="s">
        <v>422</v>
      </c>
      <c r="K98" s="159"/>
      <c r="L98" s="160"/>
      <c r="M98" s="159"/>
      <c r="N98" s="158" t="s">
        <v>23509</v>
      </c>
      <c r="O98" s="158" t="s">
        <v>366</v>
      </c>
      <c r="P98" s="158" t="s">
        <v>442</v>
      </c>
      <c r="Q98" s="162" t="s">
        <v>23717</v>
      </c>
      <c r="R98" s="162" t="s">
        <v>23718</v>
      </c>
      <c r="S98" s="176" t="s">
        <v>5911</v>
      </c>
      <c r="T98" s="167" t="s">
        <v>432</v>
      </c>
    </row>
    <row r="99" spans="1:20" ht="35.25" customHeight="1">
      <c r="A99" s="150" t="s">
        <v>185</v>
      </c>
      <c r="B99" s="165" t="str">
        <f t="shared" ref="B99:B136" si="2">B98</f>
        <v>SA2</v>
      </c>
      <c r="C99" s="153" t="s">
        <v>186</v>
      </c>
      <c r="D99" s="153" t="s">
        <v>23481</v>
      </c>
      <c r="E99" s="154" t="s">
        <v>23719</v>
      </c>
      <c r="F99" s="155" t="s">
        <v>27</v>
      </c>
      <c r="G99" s="155" t="s">
        <v>189</v>
      </c>
      <c r="H99" s="155" t="s">
        <v>23720</v>
      </c>
      <c r="I99" s="166" t="s">
        <v>436</v>
      </c>
      <c r="J99" s="160" t="s">
        <v>455</v>
      </c>
      <c r="K99" s="159"/>
      <c r="L99" s="160"/>
      <c r="M99" s="159"/>
      <c r="N99" s="158" t="s">
        <v>15914</v>
      </c>
      <c r="O99" s="158" t="s">
        <v>366</v>
      </c>
      <c r="P99" s="158" t="s">
        <v>442</v>
      </c>
      <c r="Q99" s="162" t="s">
        <v>23721</v>
      </c>
      <c r="R99" s="162" t="s">
        <v>23515</v>
      </c>
      <c r="S99" s="176" t="s">
        <v>193</v>
      </c>
      <c r="T99" s="167" t="s">
        <v>432</v>
      </c>
    </row>
    <row r="100" spans="1:20" ht="35.25" customHeight="1">
      <c r="A100" s="150" t="s">
        <v>185</v>
      </c>
      <c r="B100" s="165" t="str">
        <f t="shared" si="2"/>
        <v>SA2</v>
      </c>
      <c r="C100" s="153" t="s">
        <v>186</v>
      </c>
      <c r="D100" s="153" t="s">
        <v>23481</v>
      </c>
      <c r="E100" s="154" t="s">
        <v>23722</v>
      </c>
      <c r="F100" s="155" t="s">
        <v>27</v>
      </c>
      <c r="G100" s="155" t="s">
        <v>189</v>
      </c>
      <c r="H100" s="155" t="s">
        <v>23723</v>
      </c>
      <c r="I100" s="166" t="s">
        <v>436</v>
      </c>
      <c r="J100" s="160" t="s">
        <v>455</v>
      </c>
      <c r="K100" s="159"/>
      <c r="L100" s="160"/>
      <c r="M100" s="159"/>
      <c r="N100" s="158" t="s">
        <v>15914</v>
      </c>
      <c r="O100" s="158" t="s">
        <v>366</v>
      </c>
      <c r="P100" s="158" t="s">
        <v>442</v>
      </c>
      <c r="Q100" s="162" t="s">
        <v>23724</v>
      </c>
      <c r="R100" s="162" t="s">
        <v>23515</v>
      </c>
      <c r="S100" s="176" t="s">
        <v>193</v>
      </c>
      <c r="T100" s="167" t="s">
        <v>432</v>
      </c>
    </row>
    <row r="101" spans="1:20" ht="35.25" customHeight="1">
      <c r="A101" s="150" t="s">
        <v>185</v>
      </c>
      <c r="B101" s="165" t="str">
        <f t="shared" si="2"/>
        <v>SA2</v>
      </c>
      <c r="C101" s="153" t="s">
        <v>186</v>
      </c>
      <c r="D101" s="153" t="s">
        <v>23479</v>
      </c>
      <c r="E101" s="154" t="s">
        <v>23725</v>
      </c>
      <c r="F101" s="155" t="s">
        <v>27</v>
      </c>
      <c r="G101" s="155" t="s">
        <v>189</v>
      </c>
      <c r="H101" s="155" t="s">
        <v>23726</v>
      </c>
      <c r="I101" s="166" t="s">
        <v>436</v>
      </c>
      <c r="J101" s="160" t="s">
        <v>455</v>
      </c>
      <c r="K101" s="159"/>
      <c r="L101" s="160"/>
      <c r="M101" s="159"/>
      <c r="N101" s="158" t="s">
        <v>15914</v>
      </c>
      <c r="O101" s="158" t="s">
        <v>366</v>
      </c>
      <c r="P101" s="158" t="s">
        <v>442</v>
      </c>
      <c r="Q101" s="162" t="s">
        <v>23727</v>
      </c>
      <c r="R101" s="162" t="s">
        <v>23515</v>
      </c>
      <c r="S101" s="176" t="s">
        <v>193</v>
      </c>
      <c r="T101" s="167" t="s">
        <v>432</v>
      </c>
    </row>
    <row r="102" spans="1:20" ht="35.25" customHeight="1">
      <c r="A102" s="150" t="s">
        <v>185</v>
      </c>
      <c r="B102" s="165" t="str">
        <f t="shared" si="2"/>
        <v>SA2</v>
      </c>
      <c r="C102" s="153" t="s">
        <v>186</v>
      </c>
      <c r="D102" s="153" t="s">
        <v>23470</v>
      </c>
      <c r="E102" s="154" t="s">
        <v>23728</v>
      </c>
      <c r="F102" s="155" t="s">
        <v>27</v>
      </c>
      <c r="G102" s="155" t="s">
        <v>189</v>
      </c>
      <c r="H102" s="155" t="s">
        <v>23729</v>
      </c>
      <c r="I102" s="166" t="s">
        <v>23730</v>
      </c>
      <c r="J102" s="160" t="s">
        <v>422</v>
      </c>
      <c r="K102" s="159"/>
      <c r="L102" s="160"/>
      <c r="M102" s="159"/>
      <c r="N102" s="158" t="s">
        <v>23509</v>
      </c>
      <c r="O102" s="158" t="s">
        <v>366</v>
      </c>
      <c r="P102" s="158" t="s">
        <v>442</v>
      </c>
      <c r="Q102" s="162" t="s">
        <v>23729</v>
      </c>
      <c r="R102" s="162" t="s">
        <v>23515</v>
      </c>
      <c r="S102" s="176" t="s">
        <v>193</v>
      </c>
      <c r="T102" s="167" t="s">
        <v>1002</v>
      </c>
    </row>
    <row r="103" spans="1:20" ht="37.200000000000003" customHeight="1">
      <c r="A103" s="150" t="s">
        <v>185</v>
      </c>
      <c r="B103" s="165" t="str">
        <f t="shared" si="2"/>
        <v>SA2</v>
      </c>
      <c r="C103" s="153" t="s">
        <v>186</v>
      </c>
      <c r="D103" s="153" t="s">
        <v>23468</v>
      </c>
      <c r="E103" s="154" t="s">
        <v>23731</v>
      </c>
      <c r="F103" s="155" t="s">
        <v>27</v>
      </c>
      <c r="G103" s="155" t="s">
        <v>189</v>
      </c>
      <c r="H103" s="155" t="s">
        <v>23732</v>
      </c>
      <c r="I103" s="166" t="s">
        <v>459</v>
      </c>
      <c r="J103" s="160" t="s">
        <v>422</v>
      </c>
      <c r="K103" s="159"/>
      <c r="L103" s="160"/>
      <c r="M103" s="159"/>
      <c r="N103" s="158" t="s">
        <v>23509</v>
      </c>
      <c r="O103" s="158" t="s">
        <v>366</v>
      </c>
      <c r="P103" s="158" t="s">
        <v>442</v>
      </c>
      <c r="Q103" s="162" t="s">
        <v>23733</v>
      </c>
      <c r="R103" s="162" t="s">
        <v>200</v>
      </c>
      <c r="S103" s="176" t="s">
        <v>200</v>
      </c>
      <c r="T103" s="167" t="s">
        <v>461</v>
      </c>
    </row>
    <row r="104" spans="1:20" ht="37.200000000000003" customHeight="1">
      <c r="A104" s="150" t="s">
        <v>185</v>
      </c>
      <c r="B104" s="165" t="str">
        <f t="shared" si="2"/>
        <v>SA2</v>
      </c>
      <c r="C104" s="153" t="s">
        <v>186</v>
      </c>
      <c r="D104" s="153" t="s">
        <v>23470</v>
      </c>
      <c r="E104" s="154" t="s">
        <v>23734</v>
      </c>
      <c r="F104" s="155" t="s">
        <v>27</v>
      </c>
      <c r="G104" s="155" t="s">
        <v>189</v>
      </c>
      <c r="H104" s="155" t="s">
        <v>23735</v>
      </c>
      <c r="I104" s="166" t="s">
        <v>20195</v>
      </c>
      <c r="J104" s="160" t="s">
        <v>455</v>
      </c>
      <c r="K104" s="159"/>
      <c r="L104" s="160"/>
      <c r="M104" s="159"/>
      <c r="N104" s="158" t="s">
        <v>15914</v>
      </c>
      <c r="O104" s="158" t="s">
        <v>366</v>
      </c>
      <c r="P104" s="158" t="s">
        <v>442</v>
      </c>
      <c r="Q104" s="162" t="s">
        <v>23735</v>
      </c>
      <c r="R104" s="162" t="s">
        <v>23736</v>
      </c>
      <c r="S104" s="176" t="s">
        <v>5911</v>
      </c>
      <c r="T104" s="167" t="s">
        <v>848</v>
      </c>
    </row>
    <row r="105" spans="1:20" ht="35.25" customHeight="1">
      <c r="A105" s="150" t="s">
        <v>185</v>
      </c>
      <c r="B105" s="165" t="str">
        <f t="shared" si="2"/>
        <v>SA2</v>
      </c>
      <c r="C105" s="153" t="s">
        <v>186</v>
      </c>
      <c r="D105" s="153" t="s">
        <v>23470</v>
      </c>
      <c r="E105" s="154" t="s">
        <v>23737</v>
      </c>
      <c r="F105" s="155" t="s">
        <v>27</v>
      </c>
      <c r="G105" s="155" t="s">
        <v>189</v>
      </c>
      <c r="H105" s="155" t="s">
        <v>23738</v>
      </c>
      <c r="I105" s="166" t="s">
        <v>20195</v>
      </c>
      <c r="J105" s="160" t="s">
        <v>455</v>
      </c>
      <c r="K105" s="159"/>
      <c r="L105" s="160"/>
      <c r="M105" s="159"/>
      <c r="N105" s="158" t="s">
        <v>15914</v>
      </c>
      <c r="O105" s="158" t="s">
        <v>366</v>
      </c>
      <c r="P105" s="158" t="s">
        <v>442</v>
      </c>
      <c r="Q105" s="162" t="s">
        <v>23738</v>
      </c>
      <c r="R105" s="162" t="s">
        <v>23739</v>
      </c>
      <c r="S105" s="176" t="s">
        <v>5911</v>
      </c>
      <c r="T105" s="167" t="s">
        <v>848</v>
      </c>
    </row>
    <row r="106" spans="1:20" ht="35.25" customHeight="1">
      <c r="A106" s="150" t="s">
        <v>185</v>
      </c>
      <c r="B106" s="165" t="str">
        <f t="shared" si="2"/>
        <v>SA2</v>
      </c>
      <c r="C106" s="153" t="s">
        <v>186</v>
      </c>
      <c r="D106" s="153" t="s">
        <v>23479</v>
      </c>
      <c r="E106" s="154" t="s">
        <v>23740</v>
      </c>
      <c r="F106" s="155" t="s">
        <v>27</v>
      </c>
      <c r="G106" s="155" t="s">
        <v>189</v>
      </c>
      <c r="H106" s="155" t="s">
        <v>23741</v>
      </c>
      <c r="I106" s="166" t="s">
        <v>475</v>
      </c>
      <c r="J106" s="160" t="s">
        <v>455</v>
      </c>
      <c r="K106" s="159"/>
      <c r="L106" s="160"/>
      <c r="M106" s="159"/>
      <c r="N106" s="158" t="s">
        <v>15914</v>
      </c>
      <c r="O106" s="158" t="s">
        <v>366</v>
      </c>
      <c r="P106" s="158" t="s">
        <v>442</v>
      </c>
      <c r="Q106" s="162" t="s">
        <v>23742</v>
      </c>
      <c r="R106" s="162" t="s">
        <v>23515</v>
      </c>
      <c r="S106" s="176" t="s">
        <v>193</v>
      </c>
      <c r="T106" s="167" t="s">
        <v>472</v>
      </c>
    </row>
    <row r="107" spans="1:20" ht="35.25" customHeight="1">
      <c r="A107" s="150" t="s">
        <v>185</v>
      </c>
      <c r="B107" s="165" t="str">
        <f t="shared" si="2"/>
        <v>SA2</v>
      </c>
      <c r="C107" s="153" t="s">
        <v>186</v>
      </c>
      <c r="D107" s="153" t="s">
        <v>23489</v>
      </c>
      <c r="E107" s="154" t="s">
        <v>23743</v>
      </c>
      <c r="F107" s="155" t="s">
        <v>439</v>
      </c>
      <c r="G107" s="155" t="s">
        <v>189</v>
      </c>
      <c r="H107" s="155" t="s">
        <v>23744</v>
      </c>
      <c r="I107" s="166" t="s">
        <v>563</v>
      </c>
      <c r="J107" s="160"/>
      <c r="K107" s="159"/>
      <c r="L107" s="160"/>
      <c r="M107" s="159"/>
      <c r="N107" s="158"/>
      <c r="O107" s="158" t="s">
        <v>366</v>
      </c>
      <c r="P107" s="158" t="s">
        <v>442</v>
      </c>
      <c r="Q107" s="162" t="s">
        <v>23745</v>
      </c>
      <c r="R107" s="162" t="s">
        <v>23523</v>
      </c>
      <c r="S107" s="176" t="s">
        <v>253</v>
      </c>
      <c r="T107" s="167" t="s">
        <v>1373</v>
      </c>
    </row>
    <row r="108" spans="1:20" ht="35.25" customHeight="1">
      <c r="A108" s="150" t="s">
        <v>185</v>
      </c>
      <c r="B108" s="165" t="str">
        <f t="shared" si="2"/>
        <v>SA2</v>
      </c>
      <c r="C108" s="153" t="s">
        <v>186</v>
      </c>
      <c r="D108" s="153" t="s">
        <v>23470</v>
      </c>
      <c r="E108" s="154" t="s">
        <v>23746</v>
      </c>
      <c r="F108" s="155" t="s">
        <v>27</v>
      </c>
      <c r="G108" s="155" t="s">
        <v>189</v>
      </c>
      <c r="H108" s="155" t="s">
        <v>23747</v>
      </c>
      <c r="I108" s="166" t="s">
        <v>20195</v>
      </c>
      <c r="J108" s="160" t="s">
        <v>422</v>
      </c>
      <c r="K108" s="159"/>
      <c r="L108" s="160"/>
      <c r="M108" s="159"/>
      <c r="N108" s="158" t="s">
        <v>23509</v>
      </c>
      <c r="O108" s="158" t="s">
        <v>366</v>
      </c>
      <c r="P108" s="158" t="s">
        <v>442</v>
      </c>
      <c r="Q108" s="162" t="s">
        <v>23647</v>
      </c>
      <c r="R108" s="162" t="s">
        <v>23748</v>
      </c>
      <c r="S108" s="176" t="s">
        <v>5911</v>
      </c>
      <c r="T108" s="167" t="s">
        <v>893</v>
      </c>
    </row>
    <row r="109" spans="1:20" ht="35.25" customHeight="1">
      <c r="A109" s="150" t="s">
        <v>185</v>
      </c>
      <c r="B109" s="165" t="str">
        <f t="shared" si="2"/>
        <v>SA2</v>
      </c>
      <c r="C109" s="153" t="s">
        <v>186</v>
      </c>
      <c r="D109" s="153" t="s">
        <v>23481</v>
      </c>
      <c r="E109" s="154" t="s">
        <v>23749</v>
      </c>
      <c r="F109" s="155" t="s">
        <v>27</v>
      </c>
      <c r="G109" s="155" t="s">
        <v>189</v>
      </c>
      <c r="H109" s="155" t="s">
        <v>23750</v>
      </c>
      <c r="I109" s="166" t="s">
        <v>765</v>
      </c>
      <c r="J109" s="160" t="s">
        <v>455</v>
      </c>
      <c r="K109" s="159"/>
      <c r="L109" s="160"/>
      <c r="M109" s="159"/>
      <c r="N109" s="158" t="s">
        <v>15914</v>
      </c>
      <c r="O109" s="158" t="s">
        <v>366</v>
      </c>
      <c r="P109" s="158" t="s">
        <v>442</v>
      </c>
      <c r="Q109" s="162"/>
      <c r="R109" s="162" t="s">
        <v>23515</v>
      </c>
      <c r="S109" s="176" t="s">
        <v>193</v>
      </c>
      <c r="T109" s="167" t="s">
        <v>767</v>
      </c>
    </row>
    <row r="110" spans="1:20" ht="35.25" customHeight="1">
      <c r="A110" s="150" t="s">
        <v>185</v>
      </c>
      <c r="B110" s="165" t="str">
        <f t="shared" si="2"/>
        <v>SA2</v>
      </c>
      <c r="C110" s="153" t="s">
        <v>186</v>
      </c>
      <c r="D110" s="153" t="s">
        <v>23481</v>
      </c>
      <c r="E110" s="154" t="s">
        <v>23751</v>
      </c>
      <c r="F110" s="155" t="s">
        <v>27</v>
      </c>
      <c r="G110" s="155" t="s">
        <v>189</v>
      </c>
      <c r="H110" s="155" t="s">
        <v>23504</v>
      </c>
      <c r="I110" s="166" t="s">
        <v>21118</v>
      </c>
      <c r="J110" s="160" t="s">
        <v>455</v>
      </c>
      <c r="K110" s="159"/>
      <c r="L110" s="160"/>
      <c r="M110" s="159"/>
      <c r="N110" s="158" t="s">
        <v>15914</v>
      </c>
      <c r="O110" s="158" t="s">
        <v>366</v>
      </c>
      <c r="P110" s="158" t="s">
        <v>442</v>
      </c>
      <c r="Q110" s="162" t="s">
        <v>23505</v>
      </c>
      <c r="R110" s="175" t="s">
        <v>23752</v>
      </c>
      <c r="S110" s="176" t="s">
        <v>193</v>
      </c>
      <c r="T110" s="167" t="s">
        <v>1288</v>
      </c>
    </row>
    <row r="111" spans="1:20" ht="35.25" customHeight="1">
      <c r="A111" s="150" t="s">
        <v>185</v>
      </c>
      <c r="B111" s="165" t="str">
        <f t="shared" si="2"/>
        <v>SA2</v>
      </c>
      <c r="C111" s="153" t="s">
        <v>186</v>
      </c>
      <c r="D111" s="153" t="s">
        <v>23468</v>
      </c>
      <c r="E111" s="154" t="s">
        <v>23753</v>
      </c>
      <c r="F111" s="155" t="s">
        <v>27</v>
      </c>
      <c r="G111" s="155" t="s">
        <v>189</v>
      </c>
      <c r="H111" s="155" t="s">
        <v>23508</v>
      </c>
      <c r="I111" s="166" t="s">
        <v>1223</v>
      </c>
      <c r="J111" s="160" t="s">
        <v>422</v>
      </c>
      <c r="K111" s="159"/>
      <c r="L111" s="160"/>
      <c r="M111" s="159"/>
      <c r="N111" s="158" t="s">
        <v>23509</v>
      </c>
      <c r="O111" s="158" t="s">
        <v>366</v>
      </c>
      <c r="P111" s="158" t="s">
        <v>442</v>
      </c>
      <c r="Q111" s="162" t="s">
        <v>23510</v>
      </c>
      <c r="R111" s="175" t="s">
        <v>23754</v>
      </c>
      <c r="S111" s="176" t="s">
        <v>193</v>
      </c>
      <c r="T111" s="167" t="s">
        <v>1354</v>
      </c>
    </row>
    <row r="112" spans="1:20" ht="35.25" customHeight="1">
      <c r="A112" s="150" t="s">
        <v>185</v>
      </c>
      <c r="B112" s="165" t="str">
        <f t="shared" si="2"/>
        <v>SA2</v>
      </c>
      <c r="C112" s="153" t="s">
        <v>186</v>
      </c>
      <c r="D112" s="153" t="s">
        <v>23468</v>
      </c>
      <c r="E112" s="154" t="s">
        <v>23755</v>
      </c>
      <c r="F112" s="155" t="s">
        <v>27</v>
      </c>
      <c r="G112" s="155" t="s">
        <v>189</v>
      </c>
      <c r="H112" s="155" t="s">
        <v>23517</v>
      </c>
      <c r="I112" s="166" t="s">
        <v>1223</v>
      </c>
      <c r="J112" s="160" t="s">
        <v>422</v>
      </c>
      <c r="K112" s="159"/>
      <c r="L112" s="160"/>
      <c r="M112" s="159"/>
      <c r="N112" s="158" t="s">
        <v>23509</v>
      </c>
      <c r="O112" s="158" t="s">
        <v>366</v>
      </c>
      <c r="P112" s="158" t="s">
        <v>442</v>
      </c>
      <c r="Q112" s="162" t="s">
        <v>23518</v>
      </c>
      <c r="R112" s="175" t="s">
        <v>23756</v>
      </c>
      <c r="S112" s="176" t="s">
        <v>193</v>
      </c>
      <c r="T112" s="167" t="s">
        <v>7761</v>
      </c>
    </row>
    <row r="113" spans="1:20" ht="35.25" customHeight="1">
      <c r="A113" s="150" t="s">
        <v>185</v>
      </c>
      <c r="B113" s="165" t="str">
        <f t="shared" si="2"/>
        <v>SA2</v>
      </c>
      <c r="C113" s="153" t="s">
        <v>186</v>
      </c>
      <c r="D113" s="153" t="s">
        <v>23468</v>
      </c>
      <c r="E113" s="154" t="s">
        <v>23757</v>
      </c>
      <c r="F113" s="155" t="s">
        <v>27</v>
      </c>
      <c r="G113" s="155" t="s">
        <v>189</v>
      </c>
      <c r="H113" s="155" t="s">
        <v>23528</v>
      </c>
      <c r="I113" s="166" t="s">
        <v>1187</v>
      </c>
      <c r="J113" s="160" t="s">
        <v>422</v>
      </c>
      <c r="K113" s="159"/>
      <c r="L113" s="160"/>
      <c r="M113" s="159"/>
      <c r="N113" s="158" t="s">
        <v>23509</v>
      </c>
      <c r="O113" s="158" t="s">
        <v>366</v>
      </c>
      <c r="P113" s="158" t="s">
        <v>442</v>
      </c>
      <c r="Q113" s="162" t="s">
        <v>23529</v>
      </c>
      <c r="R113" s="175" t="s">
        <v>23758</v>
      </c>
      <c r="S113" s="176" t="s">
        <v>193</v>
      </c>
      <c r="T113" s="167" t="s">
        <v>1189</v>
      </c>
    </row>
    <row r="114" spans="1:20" ht="35.25" customHeight="1">
      <c r="A114" s="150" t="s">
        <v>185</v>
      </c>
      <c r="B114" s="165" t="str">
        <f t="shared" si="2"/>
        <v>SA2</v>
      </c>
      <c r="C114" s="153" t="s">
        <v>186</v>
      </c>
      <c r="D114" s="153" t="s">
        <v>23468</v>
      </c>
      <c r="E114" s="154" t="s">
        <v>23759</v>
      </c>
      <c r="F114" s="155" t="s">
        <v>27</v>
      </c>
      <c r="G114" s="155" t="s">
        <v>189</v>
      </c>
      <c r="H114" s="155" t="s">
        <v>23542</v>
      </c>
      <c r="I114" s="166" t="s">
        <v>633</v>
      </c>
      <c r="J114" s="160" t="s">
        <v>422</v>
      </c>
      <c r="K114" s="159"/>
      <c r="L114" s="160"/>
      <c r="M114" s="159"/>
      <c r="N114" s="158" t="s">
        <v>23509</v>
      </c>
      <c r="O114" s="158" t="s">
        <v>366</v>
      </c>
      <c r="P114" s="158" t="s">
        <v>442</v>
      </c>
      <c r="Q114" s="162" t="s">
        <v>23543</v>
      </c>
      <c r="R114" s="175" t="s">
        <v>23760</v>
      </c>
      <c r="S114" s="176" t="s">
        <v>193</v>
      </c>
      <c r="T114" s="167" t="s">
        <v>472</v>
      </c>
    </row>
    <row r="115" spans="1:20" ht="35.25" customHeight="1">
      <c r="A115" s="150" t="s">
        <v>185</v>
      </c>
      <c r="B115" s="165" t="str">
        <f t="shared" si="2"/>
        <v>SA2</v>
      </c>
      <c r="C115" s="153" t="s">
        <v>186</v>
      </c>
      <c r="D115" s="153" t="s">
        <v>23468</v>
      </c>
      <c r="E115" s="154" t="s">
        <v>23761</v>
      </c>
      <c r="F115" s="155" t="s">
        <v>27</v>
      </c>
      <c r="G115" s="155" t="s">
        <v>189</v>
      </c>
      <c r="H115" s="155" t="s">
        <v>23549</v>
      </c>
      <c r="I115" s="166" t="s">
        <v>20195</v>
      </c>
      <c r="J115" s="160" t="s">
        <v>422</v>
      </c>
      <c r="K115" s="159"/>
      <c r="L115" s="160"/>
      <c r="M115" s="159"/>
      <c r="N115" s="158" t="s">
        <v>23509</v>
      </c>
      <c r="O115" s="158" t="s">
        <v>366</v>
      </c>
      <c r="P115" s="158" t="s">
        <v>442</v>
      </c>
      <c r="Q115" s="162" t="s">
        <v>23549</v>
      </c>
      <c r="R115" s="175" t="s">
        <v>23762</v>
      </c>
      <c r="S115" s="176" t="s">
        <v>193</v>
      </c>
      <c r="T115" s="167" t="s">
        <v>848</v>
      </c>
    </row>
    <row r="116" spans="1:20" ht="35.25" customHeight="1">
      <c r="A116" s="150" t="s">
        <v>185</v>
      </c>
      <c r="B116" s="165" t="str">
        <f t="shared" si="2"/>
        <v>SA2</v>
      </c>
      <c r="C116" s="153" t="s">
        <v>186</v>
      </c>
      <c r="D116" s="153" t="s">
        <v>23470</v>
      </c>
      <c r="E116" s="154" t="s">
        <v>23763</v>
      </c>
      <c r="F116" s="155" t="s">
        <v>27</v>
      </c>
      <c r="G116" s="155" t="s">
        <v>189</v>
      </c>
      <c r="H116" s="155" t="s">
        <v>23552</v>
      </c>
      <c r="I116" s="166" t="s">
        <v>20195</v>
      </c>
      <c r="J116" s="160" t="s">
        <v>422</v>
      </c>
      <c r="K116" s="159"/>
      <c r="L116" s="160"/>
      <c r="M116" s="159"/>
      <c r="N116" s="158" t="s">
        <v>23509</v>
      </c>
      <c r="O116" s="158" t="s">
        <v>366</v>
      </c>
      <c r="P116" s="158" t="s">
        <v>442</v>
      </c>
      <c r="Q116" s="162" t="s">
        <v>23552</v>
      </c>
      <c r="R116" s="175" t="s">
        <v>23764</v>
      </c>
      <c r="S116" s="176" t="s">
        <v>193</v>
      </c>
      <c r="T116" s="167" t="s">
        <v>848</v>
      </c>
    </row>
    <row r="117" spans="1:20" ht="35.25" customHeight="1">
      <c r="A117" s="150" t="s">
        <v>185</v>
      </c>
      <c r="B117" s="165" t="str">
        <f t="shared" si="2"/>
        <v>SA2</v>
      </c>
      <c r="C117" s="153" t="s">
        <v>186</v>
      </c>
      <c r="D117" s="153" t="s">
        <v>23470</v>
      </c>
      <c r="E117" s="154" t="s">
        <v>23765</v>
      </c>
      <c r="F117" s="155" t="s">
        <v>27</v>
      </c>
      <c r="G117" s="155" t="s">
        <v>189</v>
      </c>
      <c r="H117" s="155" t="s">
        <v>23558</v>
      </c>
      <c r="I117" s="166" t="s">
        <v>475</v>
      </c>
      <c r="J117" s="160" t="s">
        <v>422</v>
      </c>
      <c r="K117" s="159"/>
      <c r="L117" s="160"/>
      <c r="M117" s="159"/>
      <c r="N117" s="158" t="s">
        <v>23509</v>
      </c>
      <c r="O117" s="158" t="s">
        <v>366</v>
      </c>
      <c r="P117" s="158" t="s">
        <v>442</v>
      </c>
      <c r="Q117" s="162" t="s">
        <v>23559</v>
      </c>
      <c r="R117" s="175" t="s">
        <v>23766</v>
      </c>
      <c r="S117" s="176" t="s">
        <v>193</v>
      </c>
      <c r="T117" s="167" t="s">
        <v>472</v>
      </c>
    </row>
    <row r="118" spans="1:20" ht="35.25" customHeight="1">
      <c r="A118" s="150" t="s">
        <v>185</v>
      </c>
      <c r="B118" s="165" t="str">
        <f t="shared" si="2"/>
        <v>SA2</v>
      </c>
      <c r="C118" s="153" t="s">
        <v>186</v>
      </c>
      <c r="D118" s="153" t="s">
        <v>23470</v>
      </c>
      <c r="E118" s="154" t="s">
        <v>23767</v>
      </c>
      <c r="F118" s="155" t="s">
        <v>27</v>
      </c>
      <c r="G118" s="155" t="s">
        <v>189</v>
      </c>
      <c r="H118" s="155" t="s">
        <v>23562</v>
      </c>
      <c r="I118" s="166" t="s">
        <v>459</v>
      </c>
      <c r="J118" s="160" t="s">
        <v>422</v>
      </c>
      <c r="K118" s="159"/>
      <c r="L118" s="160"/>
      <c r="M118" s="159"/>
      <c r="N118" s="158" t="s">
        <v>23509</v>
      </c>
      <c r="O118" s="158" t="s">
        <v>366</v>
      </c>
      <c r="P118" s="158" t="s">
        <v>442</v>
      </c>
      <c r="Q118" s="162" t="s">
        <v>23563</v>
      </c>
      <c r="R118" s="175" t="s">
        <v>23768</v>
      </c>
      <c r="S118" s="176" t="s">
        <v>193</v>
      </c>
      <c r="T118" s="167" t="s">
        <v>619</v>
      </c>
    </row>
    <row r="119" spans="1:20" ht="35.25" customHeight="1">
      <c r="A119" s="150" t="s">
        <v>185</v>
      </c>
      <c r="B119" s="165" t="str">
        <f t="shared" si="2"/>
        <v>SA2</v>
      </c>
      <c r="C119" s="153" t="s">
        <v>186</v>
      </c>
      <c r="D119" s="153" t="s">
        <v>23472</v>
      </c>
      <c r="E119" s="154" t="s">
        <v>23769</v>
      </c>
      <c r="F119" s="155" t="s">
        <v>27</v>
      </c>
      <c r="G119" s="155" t="s">
        <v>189</v>
      </c>
      <c r="H119" s="155" t="s">
        <v>20609</v>
      </c>
      <c r="I119" s="166" t="s">
        <v>475</v>
      </c>
      <c r="J119" s="160" t="s">
        <v>422</v>
      </c>
      <c r="K119" s="159"/>
      <c r="L119" s="160"/>
      <c r="M119" s="159"/>
      <c r="N119" s="158" t="s">
        <v>23509</v>
      </c>
      <c r="O119" s="158" t="s">
        <v>366</v>
      </c>
      <c r="P119" s="158" t="s">
        <v>442</v>
      </c>
      <c r="Q119" s="162" t="s">
        <v>23569</v>
      </c>
      <c r="R119" s="175" t="s">
        <v>23770</v>
      </c>
      <c r="S119" s="176" t="s">
        <v>193</v>
      </c>
      <c r="T119" s="167" t="s">
        <v>472</v>
      </c>
    </row>
    <row r="120" spans="1:20" ht="35.25" customHeight="1">
      <c r="A120" s="150" t="s">
        <v>185</v>
      </c>
      <c r="B120" s="165" t="str">
        <f t="shared" si="2"/>
        <v>SA2</v>
      </c>
      <c r="C120" s="153" t="s">
        <v>186</v>
      </c>
      <c r="D120" s="153" t="s">
        <v>23470</v>
      </c>
      <c r="E120" s="154" t="s">
        <v>23771</v>
      </c>
      <c r="F120" s="155" t="s">
        <v>27</v>
      </c>
      <c r="G120" s="155" t="s">
        <v>189</v>
      </c>
      <c r="H120" s="155" t="s">
        <v>23572</v>
      </c>
      <c r="I120" s="166" t="s">
        <v>475</v>
      </c>
      <c r="J120" s="160" t="s">
        <v>422</v>
      </c>
      <c r="K120" s="159"/>
      <c r="L120" s="160"/>
      <c r="M120" s="159"/>
      <c r="N120" s="158" t="s">
        <v>23509</v>
      </c>
      <c r="O120" s="158" t="s">
        <v>366</v>
      </c>
      <c r="P120" s="158" t="s">
        <v>442</v>
      </c>
      <c r="Q120" s="162" t="s">
        <v>20419</v>
      </c>
      <c r="R120" s="175" t="s">
        <v>23772</v>
      </c>
      <c r="S120" s="176" t="s">
        <v>193</v>
      </c>
      <c r="T120" s="167" t="s">
        <v>472</v>
      </c>
    </row>
    <row r="121" spans="1:20" ht="35.25" customHeight="1">
      <c r="A121" s="150" t="s">
        <v>185</v>
      </c>
      <c r="B121" s="165" t="str">
        <f t="shared" si="2"/>
        <v>SA2</v>
      </c>
      <c r="C121" s="153" t="s">
        <v>186</v>
      </c>
      <c r="D121" s="153" t="s">
        <v>23479</v>
      </c>
      <c r="E121" s="154" t="s">
        <v>23773</v>
      </c>
      <c r="F121" s="155" t="s">
        <v>27</v>
      </c>
      <c r="G121" s="155" t="s">
        <v>189</v>
      </c>
      <c r="H121" s="155" t="s">
        <v>23578</v>
      </c>
      <c r="I121" s="166" t="s">
        <v>475</v>
      </c>
      <c r="J121" s="160" t="s">
        <v>455</v>
      </c>
      <c r="K121" s="159"/>
      <c r="L121" s="160"/>
      <c r="M121" s="159"/>
      <c r="N121" s="158" t="s">
        <v>15914</v>
      </c>
      <c r="O121" s="158" t="s">
        <v>366</v>
      </c>
      <c r="P121" s="158" t="s">
        <v>442</v>
      </c>
      <c r="Q121" s="162" t="s">
        <v>23579</v>
      </c>
      <c r="R121" s="175" t="s">
        <v>23774</v>
      </c>
      <c r="S121" s="176" t="s">
        <v>193</v>
      </c>
      <c r="T121" s="167" t="s">
        <v>472</v>
      </c>
    </row>
    <row r="122" spans="1:20" ht="35.25" customHeight="1">
      <c r="A122" s="150" t="s">
        <v>185</v>
      </c>
      <c r="B122" s="165" t="str">
        <f t="shared" si="2"/>
        <v>SA2</v>
      </c>
      <c r="C122" s="153" t="s">
        <v>186</v>
      </c>
      <c r="D122" s="153" t="s">
        <v>23492</v>
      </c>
      <c r="E122" s="154" t="s">
        <v>23775</v>
      </c>
      <c r="F122" s="155" t="s">
        <v>439</v>
      </c>
      <c r="G122" s="155" t="s">
        <v>189</v>
      </c>
      <c r="H122" s="155" t="s">
        <v>23589</v>
      </c>
      <c r="I122" s="166" t="s">
        <v>20195</v>
      </c>
      <c r="J122" s="160" t="s">
        <v>422</v>
      </c>
      <c r="K122" s="159"/>
      <c r="L122" s="160"/>
      <c r="M122" s="159"/>
      <c r="N122" s="158" t="s">
        <v>23590</v>
      </c>
      <c r="O122" s="158" t="s">
        <v>366</v>
      </c>
      <c r="P122" s="158" t="s">
        <v>442</v>
      </c>
      <c r="Q122" s="162" t="s">
        <v>23591</v>
      </c>
      <c r="R122" s="175" t="s">
        <v>23776</v>
      </c>
      <c r="S122" s="176" t="s">
        <v>193</v>
      </c>
      <c r="T122" s="167" t="s">
        <v>3077</v>
      </c>
    </row>
    <row r="123" spans="1:20" ht="35.25" customHeight="1">
      <c r="A123" s="150" t="s">
        <v>185</v>
      </c>
      <c r="B123" s="165" t="str">
        <f t="shared" si="2"/>
        <v>SA2</v>
      </c>
      <c r="C123" s="153" t="s">
        <v>186</v>
      </c>
      <c r="D123" s="153" t="s">
        <v>23479</v>
      </c>
      <c r="E123" s="154" t="s">
        <v>23777</v>
      </c>
      <c r="F123" s="155" t="s">
        <v>27</v>
      </c>
      <c r="G123" s="155" t="s">
        <v>189</v>
      </c>
      <c r="H123" s="155" t="s">
        <v>23605</v>
      </c>
      <c r="I123" s="166" t="s">
        <v>633</v>
      </c>
      <c r="J123" s="160" t="s">
        <v>455</v>
      </c>
      <c r="K123" s="159"/>
      <c r="L123" s="160"/>
      <c r="M123" s="159"/>
      <c r="N123" s="158" t="s">
        <v>15914</v>
      </c>
      <c r="O123" s="158" t="s">
        <v>366</v>
      </c>
      <c r="P123" s="158" t="s">
        <v>442</v>
      </c>
      <c r="Q123" s="162" t="s">
        <v>23606</v>
      </c>
      <c r="R123" s="175" t="s">
        <v>23778</v>
      </c>
      <c r="S123" s="176" t="s">
        <v>193</v>
      </c>
      <c r="T123" s="167" t="s">
        <v>472</v>
      </c>
    </row>
    <row r="124" spans="1:20" ht="35.25" customHeight="1">
      <c r="A124" s="150" t="s">
        <v>185</v>
      </c>
      <c r="B124" s="165" t="str">
        <f t="shared" si="2"/>
        <v>SA2</v>
      </c>
      <c r="C124" s="153" t="s">
        <v>186</v>
      </c>
      <c r="D124" s="153" t="s">
        <v>23465</v>
      </c>
      <c r="E124" s="154" t="s">
        <v>23779</v>
      </c>
      <c r="F124" s="155" t="s">
        <v>27</v>
      </c>
      <c r="G124" s="155" t="s">
        <v>189</v>
      </c>
      <c r="H124" s="155" t="s">
        <v>23609</v>
      </c>
      <c r="I124" s="166" t="s">
        <v>20195</v>
      </c>
      <c r="J124" s="160" t="s">
        <v>422</v>
      </c>
      <c r="K124" s="159"/>
      <c r="L124" s="160"/>
      <c r="M124" s="159"/>
      <c r="N124" s="158" t="s">
        <v>23509</v>
      </c>
      <c r="O124" s="158" t="s">
        <v>366</v>
      </c>
      <c r="P124" s="158" t="s">
        <v>442</v>
      </c>
      <c r="Q124" s="162" t="s">
        <v>23609</v>
      </c>
      <c r="R124" s="175" t="s">
        <v>23780</v>
      </c>
      <c r="S124" s="176" t="s">
        <v>193</v>
      </c>
      <c r="T124" s="167" t="s">
        <v>1002</v>
      </c>
    </row>
    <row r="125" spans="1:20" ht="35.25" customHeight="1">
      <c r="A125" s="150" t="s">
        <v>185</v>
      </c>
      <c r="B125" s="165" t="str">
        <f t="shared" si="2"/>
        <v>SA2</v>
      </c>
      <c r="C125" s="153" t="s">
        <v>186</v>
      </c>
      <c r="D125" s="153" t="s">
        <v>23479</v>
      </c>
      <c r="E125" s="154" t="s">
        <v>23781</v>
      </c>
      <c r="F125" s="155" t="s">
        <v>27</v>
      </c>
      <c r="G125" s="155" t="s">
        <v>189</v>
      </c>
      <c r="H125" s="155" t="s">
        <v>23621</v>
      </c>
      <c r="I125" s="166" t="s">
        <v>633</v>
      </c>
      <c r="J125" s="160" t="s">
        <v>455</v>
      </c>
      <c r="K125" s="159"/>
      <c r="L125" s="160"/>
      <c r="M125" s="159"/>
      <c r="N125" s="158" t="s">
        <v>15914</v>
      </c>
      <c r="O125" s="158" t="s">
        <v>366</v>
      </c>
      <c r="P125" s="158" t="s">
        <v>442</v>
      </c>
      <c r="Q125" s="162"/>
      <c r="R125" s="175" t="s">
        <v>23782</v>
      </c>
      <c r="S125" s="176" t="s">
        <v>193</v>
      </c>
      <c r="T125" s="167" t="s">
        <v>472</v>
      </c>
    </row>
    <row r="126" spans="1:20" ht="35.25" customHeight="1">
      <c r="A126" s="150" t="s">
        <v>185</v>
      </c>
      <c r="B126" s="165" t="str">
        <f t="shared" si="2"/>
        <v>SA2</v>
      </c>
      <c r="C126" s="153" t="s">
        <v>186</v>
      </c>
      <c r="D126" s="153" t="s">
        <v>23470</v>
      </c>
      <c r="E126" s="154" t="s">
        <v>23783</v>
      </c>
      <c r="F126" s="155" t="s">
        <v>27</v>
      </c>
      <c r="G126" s="155" t="s">
        <v>189</v>
      </c>
      <c r="H126" s="155" t="s">
        <v>23653</v>
      </c>
      <c r="I126" s="166" t="s">
        <v>20195</v>
      </c>
      <c r="J126" s="160" t="s">
        <v>422</v>
      </c>
      <c r="K126" s="159"/>
      <c r="L126" s="160"/>
      <c r="M126" s="159"/>
      <c r="N126" s="158" t="s">
        <v>23509</v>
      </c>
      <c r="O126" s="158" t="s">
        <v>366</v>
      </c>
      <c r="P126" s="158" t="s">
        <v>442</v>
      </c>
      <c r="Q126" s="162"/>
      <c r="R126" s="175" t="s">
        <v>23784</v>
      </c>
      <c r="S126" s="176" t="s">
        <v>193</v>
      </c>
      <c r="T126" s="167" t="s">
        <v>1530</v>
      </c>
    </row>
    <row r="127" spans="1:20" ht="35.25" customHeight="1">
      <c r="A127" s="150" t="s">
        <v>185</v>
      </c>
      <c r="B127" s="165" t="str">
        <f t="shared" si="2"/>
        <v>SA2</v>
      </c>
      <c r="C127" s="153" t="s">
        <v>186</v>
      </c>
      <c r="D127" s="153" t="s">
        <v>23465</v>
      </c>
      <c r="E127" s="154" t="s">
        <v>23785</v>
      </c>
      <c r="F127" s="155" t="s">
        <v>27</v>
      </c>
      <c r="G127" s="155" t="s">
        <v>189</v>
      </c>
      <c r="H127" s="155" t="s">
        <v>23656</v>
      </c>
      <c r="I127" s="166" t="s">
        <v>23786</v>
      </c>
      <c r="J127" s="160" t="s">
        <v>422</v>
      </c>
      <c r="K127" s="159"/>
      <c r="L127" s="160"/>
      <c r="M127" s="159"/>
      <c r="N127" s="158" t="s">
        <v>23509</v>
      </c>
      <c r="O127" s="158" t="s">
        <v>366</v>
      </c>
      <c r="P127" s="158" t="s">
        <v>442</v>
      </c>
      <c r="Q127" s="162" t="s">
        <v>23657</v>
      </c>
      <c r="R127" s="175" t="s">
        <v>23787</v>
      </c>
      <c r="S127" s="176" t="s">
        <v>193</v>
      </c>
      <c r="T127" s="167" t="s">
        <v>1530</v>
      </c>
    </row>
    <row r="128" spans="1:20" ht="35.25" customHeight="1">
      <c r="A128" s="150" t="s">
        <v>185</v>
      </c>
      <c r="B128" s="165" t="str">
        <f t="shared" si="2"/>
        <v>SA2</v>
      </c>
      <c r="C128" s="153" t="s">
        <v>186</v>
      </c>
      <c r="D128" s="153" t="s">
        <v>23479</v>
      </c>
      <c r="E128" s="154" t="s">
        <v>23788</v>
      </c>
      <c r="F128" s="155" t="s">
        <v>27</v>
      </c>
      <c r="G128" s="155" t="s">
        <v>189</v>
      </c>
      <c r="H128" s="155" t="s">
        <v>23663</v>
      </c>
      <c r="I128" s="166" t="s">
        <v>4183</v>
      </c>
      <c r="J128" s="160" t="s">
        <v>455</v>
      </c>
      <c r="K128" s="159"/>
      <c r="L128" s="160"/>
      <c r="M128" s="159"/>
      <c r="N128" s="158" t="s">
        <v>15914</v>
      </c>
      <c r="O128" s="158" t="s">
        <v>366</v>
      </c>
      <c r="P128" s="158" t="s">
        <v>442</v>
      </c>
      <c r="Q128" s="162" t="s">
        <v>23664</v>
      </c>
      <c r="R128" s="175" t="s">
        <v>23789</v>
      </c>
      <c r="S128" s="176" t="s">
        <v>193</v>
      </c>
      <c r="T128" s="167" t="s">
        <v>1606</v>
      </c>
    </row>
    <row r="129" spans="1:20" ht="35.25" customHeight="1">
      <c r="A129" s="150" t="s">
        <v>185</v>
      </c>
      <c r="B129" s="165" t="str">
        <f t="shared" si="2"/>
        <v>SA2</v>
      </c>
      <c r="C129" s="153" t="s">
        <v>186</v>
      </c>
      <c r="D129" s="153" t="s">
        <v>23492</v>
      </c>
      <c r="E129" s="154" t="s">
        <v>23790</v>
      </c>
      <c r="F129" s="155" t="s">
        <v>439</v>
      </c>
      <c r="G129" s="155" t="s">
        <v>189</v>
      </c>
      <c r="H129" s="155" t="s">
        <v>23687</v>
      </c>
      <c r="I129" s="166" t="s">
        <v>765</v>
      </c>
      <c r="J129" s="160"/>
      <c r="K129" s="159"/>
      <c r="L129" s="160"/>
      <c r="M129" s="159"/>
      <c r="N129" s="158"/>
      <c r="O129" s="158" t="s">
        <v>366</v>
      </c>
      <c r="P129" s="158" t="s">
        <v>442</v>
      </c>
      <c r="Q129" s="162" t="s">
        <v>23688</v>
      </c>
      <c r="R129" s="175" t="s">
        <v>23791</v>
      </c>
      <c r="S129" s="176" t="s">
        <v>193</v>
      </c>
      <c r="T129" s="167" t="s">
        <v>767</v>
      </c>
    </row>
    <row r="130" spans="1:20" ht="35.25" customHeight="1">
      <c r="A130" s="150" t="s">
        <v>185</v>
      </c>
      <c r="B130" s="165" t="str">
        <f t="shared" si="2"/>
        <v>SA2</v>
      </c>
      <c r="C130" s="153" t="s">
        <v>186</v>
      </c>
      <c r="D130" s="153" t="s">
        <v>23492</v>
      </c>
      <c r="E130" s="154" t="s">
        <v>23792</v>
      </c>
      <c r="F130" s="155" t="s">
        <v>439</v>
      </c>
      <c r="G130" s="155" t="s">
        <v>189</v>
      </c>
      <c r="H130" s="155" t="s">
        <v>23694</v>
      </c>
      <c r="I130" s="166" t="s">
        <v>20195</v>
      </c>
      <c r="J130" s="160" t="s">
        <v>422</v>
      </c>
      <c r="K130" s="159"/>
      <c r="L130" s="160"/>
      <c r="M130" s="159"/>
      <c r="N130" s="158"/>
      <c r="O130" s="158" t="s">
        <v>366</v>
      </c>
      <c r="P130" s="158" t="s">
        <v>442</v>
      </c>
      <c r="Q130" s="162" t="s">
        <v>23695</v>
      </c>
      <c r="R130" s="175" t="s">
        <v>23793</v>
      </c>
      <c r="S130" s="176" t="s">
        <v>193</v>
      </c>
      <c r="T130" s="167" t="s">
        <v>3077</v>
      </c>
    </row>
    <row r="131" spans="1:20" ht="35.25" customHeight="1">
      <c r="A131" s="150" t="s">
        <v>185</v>
      </c>
      <c r="B131" s="165" t="str">
        <f t="shared" si="2"/>
        <v>SA2</v>
      </c>
      <c r="C131" s="153" t="s">
        <v>186</v>
      </c>
      <c r="D131" s="153" t="s">
        <v>23470</v>
      </c>
      <c r="E131" s="154" t="s">
        <v>23794</v>
      </c>
      <c r="F131" s="155" t="s">
        <v>27</v>
      </c>
      <c r="G131" s="155" t="s">
        <v>189</v>
      </c>
      <c r="H131" s="155" t="s">
        <v>23698</v>
      </c>
      <c r="I131" s="166" t="s">
        <v>765</v>
      </c>
      <c r="J131" s="160" t="s">
        <v>422</v>
      </c>
      <c r="K131" s="159"/>
      <c r="L131" s="160"/>
      <c r="M131" s="159"/>
      <c r="N131" s="158" t="s">
        <v>23509</v>
      </c>
      <c r="O131" s="158" t="s">
        <v>366</v>
      </c>
      <c r="P131" s="158" t="s">
        <v>442</v>
      </c>
      <c r="Q131" s="162" t="s">
        <v>23699</v>
      </c>
      <c r="R131" s="175" t="s">
        <v>23795</v>
      </c>
      <c r="S131" s="176" t="s">
        <v>193</v>
      </c>
      <c r="T131" s="167" t="s">
        <v>767</v>
      </c>
    </row>
    <row r="132" spans="1:20" ht="35.25" customHeight="1">
      <c r="A132" s="150" t="s">
        <v>185</v>
      </c>
      <c r="B132" s="165" t="str">
        <f t="shared" si="2"/>
        <v>SA2</v>
      </c>
      <c r="C132" s="153" t="s">
        <v>186</v>
      </c>
      <c r="D132" s="153" t="s">
        <v>23468</v>
      </c>
      <c r="E132" s="154" t="s">
        <v>23796</v>
      </c>
      <c r="F132" s="155" t="s">
        <v>27</v>
      </c>
      <c r="G132" s="155" t="s">
        <v>189</v>
      </c>
      <c r="H132" s="155" t="s">
        <v>23712</v>
      </c>
      <c r="I132" s="166" t="s">
        <v>459</v>
      </c>
      <c r="J132" s="160" t="s">
        <v>422</v>
      </c>
      <c r="K132" s="159"/>
      <c r="L132" s="160"/>
      <c r="M132" s="159"/>
      <c r="N132" s="158" t="s">
        <v>23509</v>
      </c>
      <c r="O132" s="158" t="s">
        <v>366</v>
      </c>
      <c r="P132" s="158" t="s">
        <v>442</v>
      </c>
      <c r="Q132" s="162" t="s">
        <v>23713</v>
      </c>
      <c r="R132" s="175" t="s">
        <v>23797</v>
      </c>
      <c r="S132" s="176" t="s">
        <v>193</v>
      </c>
      <c r="T132" s="167" t="s">
        <v>1161</v>
      </c>
    </row>
    <row r="133" spans="1:20" ht="35.25" customHeight="1">
      <c r="A133" s="150" t="s">
        <v>185</v>
      </c>
      <c r="B133" s="165" t="str">
        <f t="shared" si="2"/>
        <v>SA2</v>
      </c>
      <c r="C133" s="153" t="s">
        <v>186</v>
      </c>
      <c r="D133" s="153" t="s">
        <v>23470</v>
      </c>
      <c r="E133" s="154" t="s">
        <v>23798</v>
      </c>
      <c r="F133" s="155" t="s">
        <v>27</v>
      </c>
      <c r="G133" s="155" t="s">
        <v>189</v>
      </c>
      <c r="H133" s="155" t="s">
        <v>23716</v>
      </c>
      <c r="I133" s="166" t="s">
        <v>436</v>
      </c>
      <c r="J133" s="160" t="s">
        <v>422</v>
      </c>
      <c r="K133" s="159"/>
      <c r="L133" s="160"/>
      <c r="M133" s="159"/>
      <c r="N133" s="158" t="s">
        <v>23509</v>
      </c>
      <c r="O133" s="158" t="s">
        <v>366</v>
      </c>
      <c r="P133" s="158" t="s">
        <v>442</v>
      </c>
      <c r="Q133" s="162" t="s">
        <v>23717</v>
      </c>
      <c r="R133" s="175" t="s">
        <v>23799</v>
      </c>
      <c r="S133" s="176" t="s">
        <v>193</v>
      </c>
      <c r="T133" s="167" t="s">
        <v>432</v>
      </c>
    </row>
    <row r="134" spans="1:20" ht="35.25" customHeight="1">
      <c r="A134" s="150" t="s">
        <v>185</v>
      </c>
      <c r="B134" s="165" t="str">
        <f t="shared" si="2"/>
        <v>SA2</v>
      </c>
      <c r="C134" s="153" t="s">
        <v>186</v>
      </c>
      <c r="D134" s="153" t="s">
        <v>23470</v>
      </c>
      <c r="E134" s="154" t="s">
        <v>23800</v>
      </c>
      <c r="F134" s="155" t="s">
        <v>27</v>
      </c>
      <c r="G134" s="155" t="s">
        <v>189</v>
      </c>
      <c r="H134" s="155" t="s">
        <v>23735</v>
      </c>
      <c r="I134" s="166" t="s">
        <v>23801</v>
      </c>
      <c r="J134" s="160" t="s">
        <v>455</v>
      </c>
      <c r="K134" s="159"/>
      <c r="L134" s="160"/>
      <c r="M134" s="159"/>
      <c r="N134" s="158" t="s">
        <v>15914</v>
      </c>
      <c r="O134" s="158" t="s">
        <v>366</v>
      </c>
      <c r="P134" s="158" t="s">
        <v>442</v>
      </c>
      <c r="Q134" s="162" t="s">
        <v>23735</v>
      </c>
      <c r="R134" s="175" t="s">
        <v>23802</v>
      </c>
      <c r="S134" s="176" t="s">
        <v>193</v>
      </c>
      <c r="T134" s="167" t="s">
        <v>848</v>
      </c>
    </row>
    <row r="135" spans="1:20" ht="35.25" customHeight="1">
      <c r="A135" s="150" t="s">
        <v>185</v>
      </c>
      <c r="B135" s="165" t="str">
        <f t="shared" si="2"/>
        <v>SA2</v>
      </c>
      <c r="C135" s="153" t="s">
        <v>186</v>
      </c>
      <c r="D135" s="153" t="s">
        <v>23470</v>
      </c>
      <c r="E135" s="154" t="s">
        <v>23803</v>
      </c>
      <c r="F135" s="155" t="s">
        <v>27</v>
      </c>
      <c r="G135" s="155" t="s">
        <v>189</v>
      </c>
      <c r="H135" s="155" t="s">
        <v>23738</v>
      </c>
      <c r="I135" s="166" t="s">
        <v>20195</v>
      </c>
      <c r="J135" s="160" t="s">
        <v>455</v>
      </c>
      <c r="K135" s="159"/>
      <c r="L135" s="160"/>
      <c r="M135" s="159"/>
      <c r="N135" s="158" t="s">
        <v>15914</v>
      </c>
      <c r="O135" s="158" t="s">
        <v>366</v>
      </c>
      <c r="P135" s="158" t="s">
        <v>442</v>
      </c>
      <c r="Q135" s="162" t="s">
        <v>23738</v>
      </c>
      <c r="R135" s="175" t="s">
        <v>23804</v>
      </c>
      <c r="S135" s="176" t="s">
        <v>193</v>
      </c>
      <c r="T135" s="167" t="s">
        <v>848</v>
      </c>
    </row>
    <row r="136" spans="1:20" ht="37.200000000000003" customHeight="1">
      <c r="A136" s="150" t="s">
        <v>185</v>
      </c>
      <c r="B136" s="165" t="str">
        <f t="shared" si="2"/>
        <v>SA2</v>
      </c>
      <c r="C136" s="153" t="s">
        <v>186</v>
      </c>
      <c r="D136" s="153" t="s">
        <v>23470</v>
      </c>
      <c r="E136" s="154" t="s">
        <v>23805</v>
      </c>
      <c r="F136" s="155" t="s">
        <v>27</v>
      </c>
      <c r="G136" s="155" t="s">
        <v>189</v>
      </c>
      <c r="H136" s="155" t="s">
        <v>23747</v>
      </c>
      <c r="I136" s="166" t="s">
        <v>20195</v>
      </c>
      <c r="J136" s="160" t="s">
        <v>422</v>
      </c>
      <c r="K136" s="159"/>
      <c r="L136" s="160"/>
      <c r="M136" s="159"/>
      <c r="N136" s="158" t="s">
        <v>23509</v>
      </c>
      <c r="O136" s="158" t="s">
        <v>366</v>
      </c>
      <c r="P136" s="158" t="s">
        <v>442</v>
      </c>
      <c r="Q136" s="162" t="s">
        <v>23647</v>
      </c>
      <c r="R136" s="175" t="s">
        <v>23806</v>
      </c>
      <c r="S136" s="176" t="s">
        <v>193</v>
      </c>
      <c r="T136" s="167" t="s">
        <v>893</v>
      </c>
    </row>
    <row r="137" spans="1:20" ht="13.2">
      <c r="T137" s="167"/>
    </row>
    <row r="138" spans="1:20" ht="13.2">
      <c r="T138" s="167"/>
    </row>
    <row r="139" spans="1:20" ht="13.2">
      <c r="T139" s="167"/>
    </row>
    <row r="140" spans="1:20" ht="13.2">
      <c r="T140" s="167"/>
    </row>
  </sheetData>
  <autoFilter ref="A1:T140">
    <filterColumn colId="2"/>
    <filterColumn colId="5"/>
  </autoFilter>
  <mergeCells count="2">
    <mergeCell ref="A2:D2"/>
    <mergeCell ref="Q12:R12"/>
  </mergeCells>
  <conditionalFormatting sqref="C30:C31 B30:B140">
    <cfRule type="cellIs" dxfId="1028" priority="37" stopIfTrue="1" operator="equal">
      <formula>""</formula>
    </cfRule>
  </conditionalFormatting>
  <conditionalFormatting sqref="J28:N136">
    <cfRule type="cellIs" dxfId="1027" priority="36" stopIfTrue="1" operator="equal">
      <formula>""</formula>
    </cfRule>
  </conditionalFormatting>
  <conditionalFormatting sqref="C7:C30 C32:C64140">
    <cfRule type="cellIs" dxfId="1026" priority="33" stopIfTrue="1" operator="equal">
      <formula>"Y"</formula>
    </cfRule>
    <cfRule type="cellIs" dxfId="1025" priority="34" stopIfTrue="1" operator="equal">
      <formula>""</formula>
    </cfRule>
    <cfRule type="cellIs" dxfId="1024" priority="35" stopIfTrue="1" operator="equal">
      <formula>"W"</formula>
    </cfRule>
  </conditionalFormatting>
  <conditionalFormatting sqref="D32:D140">
    <cfRule type="cellIs" dxfId="1023" priority="31" stopIfTrue="1" operator="equal">
      <formula>""</formula>
    </cfRule>
    <cfRule type="cellIs" dxfId="1022" priority="32" stopIfTrue="1" operator="between">
      <formula>"10.7.1"</formula>
      <formula>"10.7.5"</formula>
    </cfRule>
  </conditionalFormatting>
  <conditionalFormatting sqref="G33:G140">
    <cfRule type="cellIs" dxfId="1021" priority="28" stopIfTrue="1" operator="equal">
      <formula>"LS IN"</formula>
    </cfRule>
    <cfRule type="cellIs" dxfId="1020" priority="29" stopIfTrue="1" operator="equal">
      <formula>"LS OUT"</formula>
    </cfRule>
    <cfRule type="cellIs" dxfId="1019" priority="30" stopIfTrue="1" operator="equal">
      <formula>"CR"</formula>
    </cfRule>
  </conditionalFormatting>
  <conditionalFormatting sqref="G34:G140">
    <cfRule type="expression" dxfId="1018" priority="27" stopIfTrue="1">
      <formula>"$F$263=""P-CR"" and ""$S$264 &lt;&gt;""""Noted"""""""</formula>
    </cfRule>
  </conditionalFormatting>
  <conditionalFormatting sqref="Q1:Q8 Q12 I10 Q31:Q64140">
    <cfRule type="cellIs" dxfId="1017" priority="25" stopIfTrue="1" operator="equal">
      <formula>""</formula>
    </cfRule>
    <cfRule type="cellIs" dxfId="1016" priority="26" stopIfTrue="1" operator="equal">
      <formula>"-"</formula>
    </cfRule>
  </conditionalFormatting>
  <conditionalFormatting sqref="S3:T4">
    <cfRule type="cellIs" dxfId="1015" priority="24" stopIfTrue="1" operator="equal">
      <formula>"OPEN"</formula>
    </cfRule>
  </conditionalFormatting>
  <conditionalFormatting sqref="S4:T4">
    <cfRule type="cellIs" dxfId="1014" priority="23" stopIfTrue="1" operator="equal">
      <formula>"P-A"</formula>
    </cfRule>
  </conditionalFormatting>
  <conditionalFormatting sqref="S32:S140">
    <cfRule type="cellIs" dxfId="1013" priority="22" stopIfTrue="1" operator="notEqual">
      <formula>""</formula>
    </cfRule>
  </conditionalFormatting>
  <conditionalFormatting sqref="F1:F4 G9 F6:F64140">
    <cfRule type="cellIs" dxfId="1012" priority="14" stopIfTrue="1" operator="equal">
      <formula>"SID revised"</formula>
    </cfRule>
    <cfRule type="cellIs" dxfId="1011" priority="15" stopIfTrue="1" operator="equal">
      <formula>"WID revised"</formula>
    </cfRule>
    <cfRule type="cellIs" dxfId="1010" priority="16" stopIfTrue="1" operator="equal">
      <formula>"WID new"</formula>
    </cfRule>
    <cfRule type="cellIs" dxfId="1009" priority="17" stopIfTrue="1" operator="equal">
      <formula>"SID new"</formula>
    </cfRule>
    <cfRule type="cellIs" dxfId="1008" priority="18" stopIfTrue="1" operator="equal">
      <formula>"CR"</formula>
    </cfRule>
    <cfRule type="cellIs" dxfId="1007" priority="19" stopIfTrue="1" operator="equal">
      <formula>"P-CR"</formula>
    </cfRule>
    <cfRule type="cellIs" dxfId="1006" priority="20" stopIfTrue="1" operator="equal">
      <formula>"LS In"</formula>
    </cfRule>
    <cfRule type="cellIs" dxfId="1005" priority="21" stopIfTrue="1" operator="equal">
      <formula>"LS OUT"</formula>
    </cfRule>
  </conditionalFormatting>
  <conditionalFormatting sqref="F106 F102 F104">
    <cfRule type="cellIs" dxfId="1004" priority="5" stopIfTrue="1" operator="equal">
      <formula>"LS In"</formula>
    </cfRule>
    <cfRule type="cellIs" dxfId="1003" priority="6" stopIfTrue="1" operator="equal">
      <formula>"LS OUT"</formula>
    </cfRule>
    <cfRule type="cellIs" dxfId="1002" priority="7" stopIfTrue="1" operator="equal">
      <formula>"CR"</formula>
    </cfRule>
    <cfRule type="cellIs" dxfId="1001" priority="8" stopIfTrue="1" operator="equal">
      <formula>"P-CR"</formula>
    </cfRule>
    <cfRule type="cellIs" dxfId="1000" priority="9" stopIfTrue="1" operator="equal">
      <formula>"CR Pack"</formula>
    </cfRule>
    <cfRule type="cellIs" dxfId="999" priority="10" stopIfTrue="1" operator="equal">
      <formula>"WID new"</formula>
    </cfRule>
    <cfRule type="cellIs" dxfId="998" priority="11" stopIfTrue="1" operator="equal">
      <formula>"WID revised"</formula>
    </cfRule>
    <cfRule type="cellIs" dxfId="997" priority="12" stopIfTrue="1" operator="equal">
      <formula>"SID new"</formula>
    </cfRule>
    <cfRule type="cellIs" dxfId="996" priority="13" stopIfTrue="1" operator="equal">
      <formula>"SID revised"</formula>
    </cfRule>
  </conditionalFormatting>
  <conditionalFormatting sqref="A1:A64140">
    <cfRule type="cellIs" dxfId="995" priority="3" stopIfTrue="1" operator="equal">
      <formula>"Withdrawn"</formula>
    </cfRule>
    <cfRule type="cellIs" dxfId="994" priority="4" stopIfTrue="1" operator="equal">
      <formula>"Available"</formula>
    </cfRule>
  </conditionalFormatting>
  <conditionalFormatting sqref="O1:O64140">
    <cfRule type="cellIs" dxfId="993" priority="2" stopIfTrue="1" operator="equal">
      <formula>"Rel-15"</formula>
    </cfRule>
  </conditionalFormatting>
  <conditionalFormatting sqref="P1:P64140">
    <cfRule type="containsText" dxfId="992" priority="1" stopIfTrue="1" operator="containsText" text="DUMMY">
      <formula>NOT(ISERROR(SEARCH("DUMMY",P1)))</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legacyDrawing r:id="rId2"/>
  <oleObjects>
    <oleObject progId="Word.Document.12" shapeId="2049" r:id="rId3"/>
  </oleObjects>
</worksheet>
</file>

<file path=xl/worksheets/sheet8.xml><?xml version="1.0" encoding="utf-8"?>
<worksheet xmlns="http://schemas.openxmlformats.org/spreadsheetml/2006/main" xmlns:r="http://schemas.openxmlformats.org/officeDocument/2006/relationships">
  <sheetPr codeName="Sheet2"/>
  <dimension ref="A1:HS1493"/>
  <sheetViews>
    <sheetView tabSelected="1" zoomScale="65" zoomScaleNormal="65" workbookViewId="0">
      <pane ySplit="7" topLeftCell="A1464" activePane="bottomLeft" state="frozenSplit"/>
      <selection pane="bottomLeft" activeCell="D1470" sqref="D1470"/>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12.45" customHeight="1">
      <c r="D1" s="4" t="s">
        <v>0</v>
      </c>
      <c r="P1" s="8" t="s">
        <v>1</v>
      </c>
      <c r="Q1" s="8" t="s">
        <v>25979</v>
      </c>
      <c r="R1" s="8" t="s">
        <v>25980</v>
      </c>
      <c r="S1" s="8" t="s">
        <v>25982</v>
      </c>
      <c r="T1" s="227">
        <f ca="1">COUNTIFS(INDIRECT("W"&amp;$A$4):W9955,T2,INDIRECT("V"&amp;$A$4):V9955,"P-A")</f>
        <v>99</v>
      </c>
      <c r="U1" s="227">
        <f ca="1">COUNTIFS(INDIRECT("W"&amp;$A$4):W9955,U2,INDIRECT("V"&amp;$A$4):V9955,"P-A")</f>
        <v>84</v>
      </c>
      <c r="V1" s="227">
        <f ca="1">COUNTIFS(INDIRECT("W"&amp;$A$4):W9955,V2,INDIRECT("V"&amp;$A$4):V9955,"P-A")</f>
        <v>35</v>
      </c>
      <c r="W1" s="227">
        <f ca="1">COUNTIFS(INDIRECT("W"&amp;$A$4):W9955,W2,INDIRECT("V"&amp;$A$4):V9955,"P-A")</f>
        <v>2</v>
      </c>
      <c r="X1" s="227">
        <f ca="1">COUNTIFS(INDIRECT("W"&amp;$A$4):W9955,X2,INDIRECT("V"&amp;$A$4):V9955,"P-A")</f>
        <v>7</v>
      </c>
      <c r="Y1" s="227">
        <f ca="1">COUNTIFS(INDIRECT("W"&amp;$A$4):W9955,Y2,INDIRECT("V"&amp;$A$4):V9955,"P-A")</f>
        <v>0</v>
      </c>
      <c r="Z1" s="227">
        <f ca="1">COUNTIFS(INDIRECT("W"&amp;$A$4):W9955,Z2,INDIRECT("V"&amp;$A$4):V9955,"P-A")</f>
        <v>0</v>
      </c>
      <c r="AA1" s="227">
        <f ca="1">COUNTIFS(INDIRECT("W"&amp;$A$4):W9955,AA2,INDIRECT("V"&amp;$A$4):V9955,"P-A")</f>
        <v>0</v>
      </c>
      <c r="AB1" s="227">
        <f ca="1">COUNTIFS(INDIRECT("W"&amp;$A$4):W9955,AB2,INDIRECT("V"&amp;$A$4):V9955,"P-A")</f>
        <v>0</v>
      </c>
      <c r="AC1" s="227">
        <f ca="1">COUNTIFS(INDIRECT("W"&amp;$A$4):W9955,AC2,INDIRECT("V"&amp;$A$4):V9955,"P-A")</f>
        <v>0</v>
      </c>
      <c r="AD1" s="227">
        <f ca="1">SUM(T1:AC1)</f>
        <v>227</v>
      </c>
      <c r="HS1" s="12"/>
    </row>
    <row r="2" spans="1:227" ht="16.2" thickBot="1">
      <c r="A2" s="309" t="s">
        <v>5</v>
      </c>
      <c r="B2" s="310"/>
      <c r="C2" s="310"/>
      <c r="D2" s="310"/>
      <c r="E2" s="13" t="s">
        <v>6</v>
      </c>
      <c r="F2" s="14"/>
      <c r="G2" s="14"/>
      <c r="H2" s="15" t="str">
        <f>"List of Temporary Documents - SA WG2 meeting " &amp;A9</f>
        <v>List of Temporary Documents - SA WG2 meeting S2#122</v>
      </c>
      <c r="I2" s="14"/>
      <c r="J2" s="16"/>
      <c r="Q2" s="17" t="s">
        <v>7</v>
      </c>
      <c r="R2" s="8" t="s">
        <v>25981</v>
      </c>
      <c r="T2" s="237" t="s">
        <v>9</v>
      </c>
      <c r="U2" s="302" t="s">
        <v>10</v>
      </c>
      <c r="V2" s="239" t="s">
        <v>11</v>
      </c>
      <c r="W2" s="240" t="s">
        <v>12</v>
      </c>
      <c r="X2" s="301" t="s">
        <v>26746</v>
      </c>
      <c r="Y2" s="242" t="s">
        <v>14</v>
      </c>
      <c r="Z2" s="243" t="s">
        <v>15</v>
      </c>
      <c r="AA2" s="244" t="s">
        <v>16</v>
      </c>
      <c r="AB2" s="266" t="s">
        <v>2141</v>
      </c>
      <c r="AC2" s="246" t="s">
        <v>43</v>
      </c>
      <c r="AD2" s="247" t="s">
        <v>18</v>
      </c>
    </row>
    <row r="3" spans="1:227" s="47" customFormat="1" ht="23.4" customHeight="1" thickTop="1">
      <c r="A3" s="29" t="str">
        <f>"First Doc: "</f>
        <v xml:space="preserve">First Doc: </v>
      </c>
      <c r="B3" s="3" t="s">
        <v>9053</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4671</v>
      </c>
      <c r="T3" s="46" t="str">
        <f ca="1">COUNTIF(INDIRECT("W"&amp;$A$4):W9955,T2) - COUNTIFS(INDIRECT("W"&amp;$A$4):W9955,T2, INDIRECT("H"&amp;$A$4):H9955,"Reserved for*") &amp;" / " &amp; COUNTIFS(INDIRECT("W"&amp;$A$4):W9955,T2,INDIRECT("S"&amp;$A$4):S9955,"") -  COUNTIFS(INDIRECT("W"&amp;$A$4):W9955,T2, INDIRECT("H"&amp;$A$4):H9955,"Reserved for*")</f>
        <v>620 / 15</v>
      </c>
      <c r="U3" s="46" t="str">
        <f ca="1">COUNTIF(INDIRECT("W"&amp;$A$4):W9955,U2) - COUNTIFS(INDIRECT("W"&amp;$A$4):W9955,U2, INDIRECT("H"&amp;$A$4):H9955,"Reserved for*") &amp;" / " &amp; COUNTIFS(INDIRECT("W"&amp;$A$4):W9955,U2,INDIRECT("S"&amp;$A$4):S9955,"") - COUNTIFS(INDIRECT("W"&amp;$A$4):W9955,U2, INDIRECT("H"&amp;$A$4):H9955,"Reserved for*")</f>
        <v>441 / 10</v>
      </c>
      <c r="V3" s="46" t="str">
        <f ca="1">COUNTIF(INDIRECT("W"&amp;$A$4):W9955,V2) - COUNTIFS(INDIRECT("W"&amp;$A$4):W9955,V2, INDIRECT("H"&amp;$A$4):H9955,"Reserved for*") &amp;" / " &amp; COUNTIFS(INDIRECT("W"&amp;$A$4):W9955,V2,INDIRECT("S"&amp;$A$4):S9955,"") - COUNTIFS(INDIRECT("W"&amp;$A$4):W9955,V2, INDIRECT("H"&amp;$A$4):H9955,"Reserved for*")</f>
        <v>248 / 16</v>
      </c>
      <c r="W3" s="46" t="str">
        <f ca="1">COUNTIF(INDIRECT("W"&amp;$A$4):W9955,W2) - COUNTIFS(INDIRECT("W"&amp;$A$4):W9955,W2, INDIRECT("H"&amp;$A$4):H9955,"Reserved for*") &amp;" / " &amp; COUNTIFS(INDIRECT("W"&amp;$A$4):W9955,W2,INDIRECT("S"&amp;$A$4):S9955,"") - COUNTIFS(INDIRECT("W"&amp;$A$4):W9955,W2, INDIRECT("H"&amp;$A$4):H9955,"Reserved for*")</f>
        <v>7 / 0</v>
      </c>
      <c r="X3" s="46" t="str">
        <f ca="1">COUNTIF(INDIRECT("W"&amp;$A$4):W9955,X2) - COUNTIFS(INDIRECT("W"&amp;$A$4):W9955,X2, INDIRECT("H"&amp;$A$4):H9955,"Reserved for*") &amp;" / " &amp; COUNTIFS(INDIRECT("W"&amp;$A$4):W9955,X2,INDIRECT("S"&amp;$A$4):S9955,"") - COUNTIFS(INDIRECT("W"&amp;$A$4):W9955,X2, INDIRECT("H"&amp;$A$4):H9955,"Reserved for*")</f>
        <v>55 / 3</v>
      </c>
      <c r="Y3" s="46" t="str">
        <f ca="1">COUNTIF(INDIRECT("W"&amp;$A$4):W9955,Y2) - COUNTIFS(INDIRECT("W"&amp;$A$4):W9955,Y2, INDIRECT("H"&amp;$A$4):H9955,"Reserved for*") &amp;" / " &amp; COUNTIFS(INDIRECT("W"&amp;$A$4):W9955,Y2,INDIRECT("S"&amp;$A$4):S9955,"") - COUNTIFS(INDIRECT("W"&amp;$A$4):W9955,Y2, INDIRECT("H"&amp;$A$4):H9955,"Reserved for*")</f>
        <v>0 / 0</v>
      </c>
      <c r="Z3" s="46" t="str">
        <f ca="1">COUNTIF(INDIRECT("W"&amp;$A$4):W9955,Z2) - COUNTIFS(INDIRECT("W"&amp;$A$4):W9955,Z2, INDIRECT("H"&amp;$A$4):H9955,"Reserved for*") &amp;" / " &amp; COUNTIFS(INDIRECT("W"&amp;$A$4):W9955,Z2,INDIRECT("S"&amp;$A$4):S9955,"") - COUNTIFS(INDIRECT("W"&amp;$A$4):W9955,Z2, INDIRECT("H"&amp;$A$4):H9955,"Reserved for*")</f>
        <v>0 / 0</v>
      </c>
      <c r="AA3" s="46" t="str">
        <f ca="1">COUNTIF(INDIRECT("W"&amp;$A$4):W9955,AA2) - COUNTIFS(INDIRECT("W"&amp;$A$4):W9955,AA2, INDIRECT("H"&amp;$A$4):H9955,"Reserved for*") &amp;" / " &amp; COUNTIFS(INDIRECT("W"&amp;$A$4):W9955,AA2,INDIRECT("S"&amp;$A$4):S9955,"") - COUNTIFS(INDIRECT("W"&amp;$A$4):W9955,AA2, INDIRECT("H"&amp;$A$4):H9955,"Reserved for*")</f>
        <v>0 / 0</v>
      </c>
      <c r="AB3" s="46" t="str">
        <f ca="1">COUNTIF(INDIRECT("W"&amp;$A$4):W9955,AB2) - COUNTIFS(INDIRECT("W"&amp;$A$4):W9955,AB2, INDIRECT("H"&amp;$A$4):H9955,"Reserved for*") &amp;" / " &amp; COUNTIFS(INDIRECT("W"&amp;$A$4):W9955,AB2,INDIRECT("S"&amp;$A$4):S9955,"") - COUNTIFS(INDIRECT("W"&amp;$A$4):W9955,AB2, INDIRECT("H"&amp;$A$4):H9955,"Reserved for*")</f>
        <v>0 / 0</v>
      </c>
      <c r="AC3" s="46" t="str">
        <f ca="1">COUNTIF(INDIRECT("W"&amp;$A$4):W9955,AC2) - COUNTIFS(INDIRECT("W"&amp;$A$4):W9955,AC2, INDIRECT("H"&amp;$A$4):H9955,"Reserved for*") &amp;" / " &amp; COUNTIFS(INDIRECT("W"&amp;$A$4):W9955,AC2,INDIRECT("S"&amp;$A$4):S9955,"") - COUNTIFS(INDIRECT("W"&amp;$A$4):W9955,AC2, INDIRECT("H"&amp;$A$4):H9955,"Reserved for*")</f>
        <v>0 / 0</v>
      </c>
      <c r="AD3" s="248" t="str">
        <f ca="1">D4 -COUNTIFS(INDIRECT("H"&amp;$A$4):H9955,"Reserved for*",INDIRECT("A"&amp;$A$4):A9955,"") &amp;" / " &amp; P4 -COUNTIFS(INDIRECT("H"&amp;$A$4):H9955,"Reserved for*",INDIRECT("A"&amp;$A$4):A9955,"")</f>
        <v>1372 / -9</v>
      </c>
      <c r="AE3" s="1"/>
      <c r="AF3" s="1"/>
      <c r="AG3" s="1"/>
    </row>
    <row r="4" spans="1:227" ht="21" customHeight="1">
      <c r="A4" s="48">
        <v>89</v>
      </c>
      <c r="B4" s="253" t="s">
        <v>9054</v>
      </c>
      <c r="C4" s="50" t="s">
        <v>35</v>
      </c>
      <c r="D4" s="257">
        <f ca="1">COUNTA(INDIRECT("H"&amp;$A$4):H9955)</f>
        <v>1381</v>
      </c>
      <c r="E4" s="52">
        <f ca="1">COUNTIF(INDIRECT("A"&amp;$A$4):A9955,"Available")</f>
        <v>1302</v>
      </c>
      <c r="F4" s="53">
        <f ca="1">COUNTIF(INDIRECT("C"&amp;$A$4):INDIRECT("C"&amp;SUM(A4,D4)-1),"")</f>
        <v>34</v>
      </c>
      <c r="G4" s="54"/>
      <c r="H4" s="55">
        <f ca="1">COUNTIF(INDIRECT("S"&amp;$A$4):S9955, "*") + COUNTIF(INDIRECT("C"&amp;$A$4):C9955, "W")</f>
        <v>1381</v>
      </c>
      <c r="I4" s="56">
        <f ca="1">COUNTIF(INDIRECT("F"&amp;$A$4):F9955,"LS IN")</f>
        <v>82</v>
      </c>
      <c r="J4" s="57">
        <f ca="1">COUNTIF(INDIRECT("F"&amp;$A$4):F9955,"LS OUT")</f>
        <v>27</v>
      </c>
      <c r="K4" s="58">
        <f ca="1">COUNTIF(INDIRECT("F"&amp;$A$4):F3657,"P-CR")</f>
        <v>995</v>
      </c>
      <c r="L4" s="59">
        <f ca="1">COUNTIF(INDIRECT("C"&amp;$A$4):C9955,"W")</f>
        <v>54</v>
      </c>
      <c r="M4" s="60"/>
      <c r="N4" s="55">
        <f ca="1">COUNTIF(INDIRECT("F"&amp;$A$4):F9955,"CR")</f>
        <v>81</v>
      </c>
      <c r="O4" s="54">
        <f ca="1">COUNTIF(INDIRECT("F"&amp;$A$4):F9955,"[CR]")</f>
        <v>82</v>
      </c>
      <c r="P4" s="61">
        <f ca="1">D4-H4</f>
        <v>0</v>
      </c>
      <c r="Q4" s="62" t="str">
        <f ca="1">"Next Doc: S2-" &amp; SUM(A5+D4)</f>
        <v>Next Doc: S2-178211</v>
      </c>
      <c r="R4" s="259" t="s">
        <v>20016</v>
      </c>
      <c r="S4" s="223" t="s">
        <v>4660</v>
      </c>
      <c r="T4" s="223">
        <f ca="1">COUNTIFS(INDIRECT("W"&amp;$A$4):W9955,T2,INDIRECT("U"&amp;$A$4):U9955,"OPEN")</f>
        <v>0</v>
      </c>
      <c r="U4" s="223">
        <f ca="1">COUNTIFS(INDIRECT("W"&amp;$A$4):W9955,U2,INDIRECT("U"&amp;$A$4):U9955,"OPEN")</f>
        <v>0</v>
      </c>
      <c r="V4" s="223">
        <f ca="1">COUNTIFS(INDIRECT("W"&amp;$A$4):W9955,V2,INDIRECT("U"&amp;$A$4):U9955,"OPEN")</f>
        <v>0</v>
      </c>
      <c r="W4" s="223">
        <f ca="1">COUNTIFS(INDIRECT("W"&amp;$A$4):W9955,W2,INDIRECT("U"&amp;$A$4):U9955,"OPEN")</f>
        <v>0</v>
      </c>
      <c r="X4" s="223">
        <f ca="1">COUNTIFS(INDIRECT("W"&amp;$A$4):W9955,X2,INDIRECT("U"&amp;$A$4):U9955,"OPEN")</f>
        <v>0</v>
      </c>
      <c r="Y4" s="223">
        <f ca="1">COUNTIFS(INDIRECT("W"&amp;$A$4):W9955,Y2,INDIRECT("U"&amp;$A$4):U9955,"OPEN")</f>
        <v>0</v>
      </c>
      <c r="Z4" s="223">
        <f ca="1">COUNTIFS(INDIRECT("W"&amp;$A$4):W9955,Z2,INDIRECT("U"&amp;$A$4):U9955,"OPEN")</f>
        <v>0</v>
      </c>
      <c r="AA4" s="223">
        <f ca="1">COUNTIFS(INDIRECT("W"&amp;$A$4):W9955,AA2,INDIRECT("U"&amp;$A$4):U9955,"OPEN")</f>
        <v>0</v>
      </c>
      <c r="AB4" s="223">
        <f ca="1">COUNTIFS(INDIRECT("W"&amp;$A$4):W9955,AB2,INDIRECT("U"&amp;$A$4):U9955,"OPEN")</f>
        <v>0</v>
      </c>
      <c r="AC4" s="223">
        <f ca="1">COUNTIFS(INDIRECT("W"&amp;$A$4):W9955,AC2,INDIRECT("U"&amp;$A$4):U9955,"OPEN")</f>
        <v>0</v>
      </c>
      <c r="AD4" s="249">
        <f ca="1">SUM(T4:AC4)</f>
        <v>0</v>
      </c>
    </row>
    <row r="5" spans="1:227" ht="27.75" customHeight="1" thickBot="1">
      <c r="A5" s="48" t="str">
        <f ca="1">RIGHT(INDIRECT("E"&amp;$A$4),6)</f>
        <v>176830</v>
      </c>
      <c r="B5" s="17" t="s">
        <v>9055</v>
      </c>
      <c r="C5" s="67" t="s">
        <v>38</v>
      </c>
      <c r="D5" s="68">
        <f ca="1">SUM(E9:E59)+D6-L4</f>
        <v>1367</v>
      </c>
      <c r="E5" s="69">
        <f ca="1">COUNTIF(INDIRECT("C"&amp;$A$4):C9955,"Y")</f>
        <v>1293</v>
      </c>
      <c r="F5" s="70"/>
      <c r="G5" s="70"/>
      <c r="H5" s="71"/>
      <c r="I5" s="71"/>
      <c r="J5" s="71"/>
      <c r="K5" s="72"/>
      <c r="L5" s="72"/>
      <c r="M5" s="73"/>
      <c r="N5" s="73"/>
      <c r="O5" s="74"/>
      <c r="P5" s="75" t="str">
        <f ca="1">"Reserved: " &amp; COUNTIFS(INDIRECT("H"&amp;$A$4):H9955,"Reserved for*",INDIRECT("A"&amp;$A$4):A9955,"")</f>
        <v>Reserved: 9</v>
      </c>
      <c r="Q5" s="54" t="s">
        <v>7</v>
      </c>
      <c r="R5" s="63"/>
      <c r="S5" s="76" t="str">
        <f ca="1">"Not handled: "&amp;COUNTIF(INDIRECT("S"&amp;$A$4):S3379,"Not handled")</f>
        <v>Not handled: 92</v>
      </c>
      <c r="T5" s="77"/>
      <c r="U5" s="217" t="str">
        <f>"Reply LS: " &amp; COUNTIF(U8:U9955,"REPLY OPEN")</f>
        <v>Reply LS: 0</v>
      </c>
      <c r="V5" s="221" t="str">
        <f>"e-mail: " &amp; COUNTIF(V8:V9955,"e-mail")</f>
        <v>e-mail: 105</v>
      </c>
    </row>
    <row r="6" spans="1:227" ht="27" customHeight="1" thickTop="1" thickBot="1">
      <c r="B6" s="66" t="s">
        <v>39</v>
      </c>
      <c r="C6" s="6" t="s">
        <v>40</v>
      </c>
      <c r="D6" s="78">
        <f ca="1">COUNTIF(INDIRECT("D"&amp;$A$4):D3657,"*,*")</f>
        <v>0</v>
      </c>
      <c r="F6" s="5"/>
      <c r="G6" s="79"/>
      <c r="H6" s="80"/>
      <c r="I6" s="80"/>
      <c r="J6" s="3"/>
      <c r="K6" s="80"/>
      <c r="L6" s="81"/>
      <c r="M6" s="81"/>
      <c r="N6" s="81"/>
      <c r="O6" s="82"/>
      <c r="P6" s="3"/>
      <c r="Q6" s="17" t="s">
        <v>7</v>
      </c>
      <c r="R6" s="83" t="s">
        <v>7</v>
      </c>
      <c r="S6" s="235" t="str">
        <f ca="1">"Postponed: "&amp;COUNTIF(INDIRECT("S"&amp;$A$4):S9955,"Postponed")</f>
        <v>Postponed: 58</v>
      </c>
      <c r="T6" s="77"/>
      <c r="U6" s="275" t="s">
        <v>41</v>
      </c>
      <c r="V6" s="276" t="s">
        <v>21711</v>
      </c>
      <c r="W6" s="87" t="s">
        <v>43</v>
      </c>
    </row>
    <row r="7" spans="1:227" s="90" customFormat="1" ht="13.8" thickBot="1">
      <c r="A7" s="88" t="s">
        <v>21114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COUNTIF(INDIRECT("U"&amp;$A$4):U9955,"OPEN")</f>
        <v>0</v>
      </c>
      <c r="V7" s="90">
        <f ca="1">COUNTIF(INDIRECT("V"&amp;$A$4):V9955,"P-A")</f>
        <v>227</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15745</v>
      </c>
      <c r="S8" s="106" t="s">
        <v>62</v>
      </c>
      <c r="T8" s="107"/>
      <c r="W8" s="91"/>
      <c r="X8" s="92"/>
    </row>
    <row r="9" spans="1:227" s="90" customFormat="1" ht="13.2">
      <c r="A9" s="108" t="s">
        <v>14538</v>
      </c>
      <c r="B9" s="109" t="s">
        <v>70</v>
      </c>
      <c r="C9" s="110" t="s">
        <v>63</v>
      </c>
      <c r="D9" s="111" t="s">
        <v>0</v>
      </c>
      <c r="E9" s="112">
        <f ca="1">COUNTIF(INDIRECT("D"&amp;$A$4):D3657,INDIRECT("D"&amp;ROW()))</f>
        <v>0</v>
      </c>
      <c r="F9" s="113" t="s">
        <v>43</v>
      </c>
      <c r="G9" s="113" t="s">
        <v>4307</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S2#122</v>
      </c>
      <c r="B10" s="109" t="s">
        <v>70</v>
      </c>
      <c r="C10" s="110" t="s">
        <v>63</v>
      </c>
      <c r="D10" s="124" t="s">
        <v>73</v>
      </c>
      <c r="E10" s="112">
        <f ca="1">COUNTIF(INDIRECT("D"&amp;$A$4):D3657,INDIRECT("D"&amp;ROW()))</f>
        <v>0</v>
      </c>
      <c r="F10" s="125" t="s">
        <v>9</v>
      </c>
      <c r="G10" s="233">
        <f ca="1">COUNTIFS(INDIRECT("U"&amp;$A$4):U9955,"OPEN",INDIRECT("D"&amp;$A$4):D9955,INDIRECT("D"&amp;ROW()))</f>
        <v>0</v>
      </c>
      <c r="H10" s="127" t="s">
        <v>74</v>
      </c>
      <c r="I10" s="132"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S2#122</v>
      </c>
      <c r="B11" s="109" t="s">
        <v>70</v>
      </c>
      <c r="C11" s="110" t="s">
        <v>63</v>
      </c>
      <c r="D11" s="124" t="s">
        <v>76</v>
      </c>
      <c r="E11" s="112">
        <f ca="1">COUNTIF(INDIRECT("D"&amp;$A$4):D3657,INDIRECT("D"&amp;ROW()))</f>
        <v>1</v>
      </c>
      <c r="F11" s="125" t="s">
        <v>9</v>
      </c>
      <c r="G11" s="233">
        <f ca="1">COUNTIFS(INDIRECT("U"&amp;$A$4):U9955,"OPEN",INDIRECT("D"&amp;$A$4):D9955,INDIRECT("D"&amp;ROW()))</f>
        <v>0</v>
      </c>
      <c r="H11" s="127" t="s">
        <v>77</v>
      </c>
      <c r="I11" s="132"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86" customHeight="1">
      <c r="A12" s="123" t="str">
        <f t="shared" si="0"/>
        <v>S2#122</v>
      </c>
      <c r="B12" s="109" t="s">
        <v>70</v>
      </c>
      <c r="C12" s="110" t="s">
        <v>63</v>
      </c>
      <c r="D12" s="124" t="s">
        <v>78</v>
      </c>
      <c r="E12" s="112">
        <f ca="1">COUNTIF(INDIRECT("D"&amp;$A$4):D3657,INDIRECT("D"&amp;ROW()))</f>
        <v>0</v>
      </c>
      <c r="F12" s="125" t="s">
        <v>9</v>
      </c>
      <c r="G12" s="233">
        <f ca="1">COUNTIFS(INDIRECT("U"&amp;$A$4):U9955,"OPEN",INDIRECT("D"&amp;$A$4):D9955,INDIRECT("D"&amp;ROW()))</f>
        <v>0</v>
      </c>
      <c r="H12" s="127" t="s">
        <v>79</v>
      </c>
      <c r="I12" s="132" t="s">
        <v>66</v>
      </c>
      <c r="J12" s="116" t="s">
        <v>62</v>
      </c>
      <c r="K12" s="117" t="s">
        <v>62</v>
      </c>
      <c r="L12" s="117" t="s">
        <v>62</v>
      </c>
      <c r="M12" s="117" t="s">
        <v>62</v>
      </c>
      <c r="N12" s="117" t="s">
        <v>62</v>
      </c>
      <c r="O12" s="117" t="s">
        <v>62</v>
      </c>
      <c r="P12" s="129" t="s">
        <v>62</v>
      </c>
      <c r="Q12" s="307" t="s">
        <v>80</v>
      </c>
      <c r="R12" s="308"/>
      <c r="S12" s="131" t="s">
        <v>62</v>
      </c>
      <c r="T12" s="107"/>
      <c r="W12" s="91"/>
      <c r="X12" s="11" t="str">
        <f t="shared" si="1"/>
        <v>2.1</v>
      </c>
      <c r="Y12" s="122" t="str">
        <f t="shared" si="2"/>
        <v>Frank</v>
      </c>
    </row>
    <row r="13" spans="1:227" s="90" customFormat="1" ht="15.6">
      <c r="A13" s="123" t="str">
        <f t="shared" si="0"/>
        <v>S2#122</v>
      </c>
      <c r="B13" s="109" t="s">
        <v>70</v>
      </c>
      <c r="C13" s="110" t="s">
        <v>63</v>
      </c>
      <c r="D13" s="124" t="s">
        <v>81</v>
      </c>
      <c r="E13" s="112">
        <f ca="1">COUNTIF(INDIRECT("D"&amp;$A$4):D3657,INDIRECT("D"&amp;ROW()))</f>
        <v>2</v>
      </c>
      <c r="F13" s="125" t="s">
        <v>9</v>
      </c>
      <c r="G13" s="233">
        <f ca="1">COUNTIFS(INDIRECT("U"&amp;$A$4):U9955,"OPEN",INDIRECT("D"&amp;$A$4):D9955,INDIRECT("D"&amp;ROW()))</f>
        <v>0</v>
      </c>
      <c r="H13" s="127" t="s">
        <v>82</v>
      </c>
      <c r="I13" s="132"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15.6">
      <c r="A14" s="123" t="str">
        <f t="shared" si="0"/>
        <v>S2#122</v>
      </c>
      <c r="B14" s="109" t="s">
        <v>70</v>
      </c>
      <c r="C14" s="110" t="s">
        <v>63</v>
      </c>
      <c r="D14" s="124" t="s">
        <v>83</v>
      </c>
      <c r="E14" s="112">
        <f ca="1">COUNTIF(INDIRECT("D"&amp;$A$4):D3657,INDIRECT("D"&amp;ROW()))</f>
        <v>0</v>
      </c>
      <c r="F14" s="125" t="s">
        <v>9</v>
      </c>
      <c r="G14" s="233">
        <f ca="1">COUNTIFS(INDIRECT("U"&amp;$A$4):U9955,"OPEN",INDIRECT("D"&amp;$A$4):D9955,INDIRECT("D"&amp;ROW()))</f>
        <v>0</v>
      </c>
      <c r="H14" s="127" t="s">
        <v>84</v>
      </c>
      <c r="I14" s="132"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S2#122</v>
      </c>
      <c r="B15" s="109" t="s">
        <v>70</v>
      </c>
      <c r="C15" s="110" t="s">
        <v>63</v>
      </c>
      <c r="D15" s="124" t="s">
        <v>85</v>
      </c>
      <c r="E15" s="112">
        <f ca="1">COUNTIF(INDIRECT("D"&amp;$A$4):D3657,INDIRECT("D"&amp;ROW()))</f>
        <v>12</v>
      </c>
      <c r="F15" s="125" t="s">
        <v>9</v>
      </c>
      <c r="G15" s="233">
        <f ca="1">COUNTIFS(INDIRECT("U"&amp;$A$4):U9955,"OPEN",INDIRECT("D"&amp;$A$4):D9955,INDIRECT("D"&amp;ROW()))</f>
        <v>0</v>
      </c>
      <c r="H15" s="127" t="s">
        <v>86</v>
      </c>
      <c r="I15" s="132"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46.8">
      <c r="A16" s="123" t="str">
        <f t="shared" si="0"/>
        <v>S2#122</v>
      </c>
      <c r="B16" s="109" t="s">
        <v>70</v>
      </c>
      <c r="C16" s="110" t="s">
        <v>63</v>
      </c>
      <c r="D16" s="124" t="s">
        <v>11388</v>
      </c>
      <c r="E16" s="112">
        <f ca="1">COUNTIF(INDIRECT("D"&amp;$A$4):D3657,INDIRECT("D"&amp;ROW()))</f>
        <v>0</v>
      </c>
      <c r="F16" s="125" t="s">
        <v>9</v>
      </c>
      <c r="G16" s="233">
        <f ca="1">COUNTIFS(INDIRECT("U"&amp;$A$4):U9955,"OPEN",INDIRECT("D"&amp;$A$4):D9955,INDIRECT("D"&amp;ROW()))</f>
        <v>0</v>
      </c>
      <c r="H16" s="127" t="s">
        <v>25188</v>
      </c>
      <c r="I16" s="132" t="s">
        <v>66</v>
      </c>
      <c r="J16" s="116" t="s">
        <v>62</v>
      </c>
      <c r="K16" s="117" t="s">
        <v>62</v>
      </c>
      <c r="L16" s="117" t="s">
        <v>62</v>
      </c>
      <c r="M16" s="117" t="s">
        <v>62</v>
      </c>
      <c r="N16" s="117" t="s">
        <v>62</v>
      </c>
      <c r="O16" s="117" t="s">
        <v>62</v>
      </c>
      <c r="P16" s="129" t="s">
        <v>62</v>
      </c>
      <c r="Q16" s="119" t="s">
        <v>62</v>
      </c>
      <c r="R16" s="120" t="s">
        <v>62</v>
      </c>
      <c r="S16" s="131" t="s">
        <v>62</v>
      </c>
      <c r="T16" s="107"/>
      <c r="W16" s="91"/>
      <c r="X16" s="11" t="str">
        <f t="shared" si="1"/>
        <v>4.2</v>
      </c>
      <c r="Y16" s="122" t="str">
        <f t="shared" si="2"/>
        <v>Frank</v>
      </c>
    </row>
    <row r="17" spans="1:25" s="90" customFormat="1" ht="91.2">
      <c r="A17" s="123" t="str">
        <f t="shared" si="0"/>
        <v>S2#122</v>
      </c>
      <c r="B17" s="109" t="s">
        <v>70</v>
      </c>
      <c r="C17" s="110" t="s">
        <v>63</v>
      </c>
      <c r="D17" s="124" t="s">
        <v>87</v>
      </c>
      <c r="E17" s="112">
        <f ca="1">COUNTIF(INDIRECT("D"&amp;$A$4):D3657,INDIRECT("D"&amp;ROW()))</f>
        <v>0</v>
      </c>
      <c r="F17" s="125" t="s">
        <v>9</v>
      </c>
      <c r="G17" s="233">
        <f ca="1">COUNTIFS(INDIRECT("U"&amp;$A$4):U9955,"OPEN",INDIRECT("D"&amp;$A$4):D9955,INDIRECT("D"&amp;ROW()))</f>
        <v>0</v>
      </c>
      <c r="H17" s="127" t="s">
        <v>88</v>
      </c>
      <c r="I17" s="132" t="s">
        <v>25196</v>
      </c>
      <c r="J17" s="116" t="s">
        <v>62</v>
      </c>
      <c r="K17" s="117" t="s">
        <v>62</v>
      </c>
      <c r="L17" s="117" t="s">
        <v>62</v>
      </c>
      <c r="M17" s="117" t="s">
        <v>62</v>
      </c>
      <c r="N17" s="117" t="s">
        <v>62</v>
      </c>
      <c r="O17" s="117" t="s">
        <v>62</v>
      </c>
      <c r="P17" s="129" t="s">
        <v>62</v>
      </c>
      <c r="Q17" s="119" t="s">
        <v>62</v>
      </c>
      <c r="R17" s="120" t="s">
        <v>25195</v>
      </c>
      <c r="S17" s="131" t="s">
        <v>62</v>
      </c>
      <c r="T17" s="107"/>
      <c r="W17" s="91"/>
      <c r="X17" s="11" t="str">
        <f t="shared" si="1"/>
        <v>5</v>
      </c>
      <c r="Y17" s="122" t="str">
        <f t="shared" si="2"/>
        <v>Frank</v>
      </c>
    </row>
    <row r="18" spans="1:25" s="90" customFormat="1" ht="68.400000000000006">
      <c r="A18" s="123" t="str">
        <f t="shared" si="0"/>
        <v>S2#122</v>
      </c>
      <c r="B18" s="109" t="s">
        <v>70</v>
      </c>
      <c r="C18" s="110" t="s">
        <v>63</v>
      </c>
      <c r="D18" s="124" t="s">
        <v>91</v>
      </c>
      <c r="E18" s="112">
        <f ca="1">COUNTIF(INDIRECT("D"&amp;$A$4):D3657,INDIRECT("D"&amp;ROW()))</f>
        <v>94</v>
      </c>
      <c r="F18" s="288" t="s">
        <v>10</v>
      </c>
      <c r="G18" s="233">
        <f ca="1">COUNTIFS(INDIRECT("U"&amp;$A$4):U9955,"OPEN",INDIRECT("D"&amp;$A$4):D9955,INDIRECT("D"&amp;ROW()))</f>
        <v>0</v>
      </c>
      <c r="H18" s="127" t="s">
        <v>92</v>
      </c>
      <c r="I18" s="132" t="s">
        <v>66</v>
      </c>
      <c r="J18" s="116" t="s">
        <v>62</v>
      </c>
      <c r="K18" s="117" t="s">
        <v>62</v>
      </c>
      <c r="L18" s="117" t="s">
        <v>62</v>
      </c>
      <c r="M18" s="117" t="s">
        <v>62</v>
      </c>
      <c r="N18" s="117" t="s">
        <v>62</v>
      </c>
      <c r="O18" s="117" t="s">
        <v>62</v>
      </c>
      <c r="P18" s="129" t="s">
        <v>62</v>
      </c>
      <c r="Q18" s="119" t="s">
        <v>62</v>
      </c>
      <c r="R18" s="120" t="s">
        <v>25233</v>
      </c>
      <c r="S18" s="131" t="s">
        <v>62</v>
      </c>
      <c r="T18" s="107"/>
      <c r="W18" s="91"/>
      <c r="X18" s="11" t="str">
        <f t="shared" si="1"/>
        <v>5.1</v>
      </c>
      <c r="Y18" s="122" t="str">
        <f t="shared" si="2"/>
        <v>Puneet</v>
      </c>
    </row>
    <row r="19" spans="1:25" s="90" customFormat="1" ht="68.400000000000006">
      <c r="A19" s="123" t="str">
        <f t="shared" si="0"/>
        <v>S2#122</v>
      </c>
      <c r="B19" s="109" t="s">
        <v>70</v>
      </c>
      <c r="C19" s="110" t="s">
        <v>63</v>
      </c>
      <c r="D19" s="124" t="s">
        <v>98</v>
      </c>
      <c r="E19" s="112">
        <f ca="1">COUNTIF(INDIRECT("D"&amp;$A$4):D3657,INDIRECT("D"&amp;ROW()))</f>
        <v>4</v>
      </c>
      <c r="F19" s="180" t="s">
        <v>11</v>
      </c>
      <c r="G19" s="233">
        <f ca="1">COUNTIFS(INDIRECT("U"&amp;$A$4):U9955,"OPEN",INDIRECT("D"&amp;$A$4):D9955,INDIRECT("D"&amp;ROW()))</f>
        <v>0</v>
      </c>
      <c r="H19" s="127" t="s">
        <v>99</v>
      </c>
      <c r="I19" s="132" t="s">
        <v>66</v>
      </c>
      <c r="J19" s="116" t="s">
        <v>62</v>
      </c>
      <c r="K19" s="117" t="s">
        <v>62</v>
      </c>
      <c r="L19" s="117" t="s">
        <v>62</v>
      </c>
      <c r="M19" s="117" t="s">
        <v>62</v>
      </c>
      <c r="N19" s="117" t="s">
        <v>62</v>
      </c>
      <c r="O19" s="117" t="s">
        <v>62</v>
      </c>
      <c r="P19" s="129" t="s">
        <v>62</v>
      </c>
      <c r="Q19" s="119" t="s">
        <v>62</v>
      </c>
      <c r="R19" s="120" t="s">
        <v>20009</v>
      </c>
      <c r="S19" s="131" t="s">
        <v>62</v>
      </c>
      <c r="T19" s="107"/>
      <c r="W19" s="91"/>
      <c r="X19" s="11" t="str">
        <f t="shared" si="1"/>
        <v>5.2</v>
      </c>
      <c r="Y19" s="122" t="str">
        <f t="shared" si="2"/>
        <v>Krisztian</v>
      </c>
    </row>
    <row r="20" spans="1:25" s="90" customFormat="1" ht="57">
      <c r="A20" s="123" t="str">
        <f t="shared" si="0"/>
        <v>S2#122</v>
      </c>
      <c r="B20" s="109" t="s">
        <v>70</v>
      </c>
      <c r="C20" s="110" t="s">
        <v>63</v>
      </c>
      <c r="D20" s="124" t="s">
        <v>101</v>
      </c>
      <c r="E20" s="112">
        <f ca="1">COUNTIF(INDIRECT("D"&amp;$A$4):D3657,INDIRECT("D"&amp;ROW()))</f>
        <v>0</v>
      </c>
      <c r="F20" s="180" t="s">
        <v>11</v>
      </c>
      <c r="G20" s="233">
        <f ca="1">COUNTIFS(INDIRECT("U"&amp;$A$4):U9955,"OPEN",INDIRECT("D"&amp;$A$4):D9955,INDIRECT("D"&amp;ROW()))</f>
        <v>0</v>
      </c>
      <c r="H20" s="127" t="s">
        <v>103</v>
      </c>
      <c r="I20" s="132" t="s">
        <v>66</v>
      </c>
      <c r="J20" s="116" t="s">
        <v>62</v>
      </c>
      <c r="K20" s="117" t="s">
        <v>62</v>
      </c>
      <c r="L20" s="117" t="s">
        <v>62</v>
      </c>
      <c r="M20" s="117" t="s">
        <v>62</v>
      </c>
      <c r="N20" s="117" t="s">
        <v>62</v>
      </c>
      <c r="O20" s="117" t="s">
        <v>62</v>
      </c>
      <c r="P20" s="129" t="s">
        <v>62</v>
      </c>
      <c r="Q20" s="119" t="s">
        <v>62</v>
      </c>
      <c r="R20" s="120" t="s">
        <v>104</v>
      </c>
      <c r="S20" s="131" t="s">
        <v>62</v>
      </c>
      <c r="T20" s="107"/>
      <c r="W20" s="91"/>
      <c r="X20" s="11" t="str">
        <f t="shared" si="1"/>
        <v>5.3</v>
      </c>
      <c r="Y20" s="122" t="str">
        <f t="shared" si="2"/>
        <v>Krisztian</v>
      </c>
    </row>
    <row r="21" spans="1:25" s="90" customFormat="1" ht="68.400000000000006">
      <c r="A21" s="123" t="str">
        <f t="shared" si="0"/>
        <v>S2#122</v>
      </c>
      <c r="B21" s="109" t="s">
        <v>70</v>
      </c>
      <c r="C21" s="110" t="s">
        <v>63</v>
      </c>
      <c r="D21" s="124" t="s">
        <v>105</v>
      </c>
      <c r="E21" s="112">
        <f ca="1">COUNTIF(INDIRECT("D"&amp;$A$4):D3657,INDIRECT("D"&amp;ROW()))</f>
        <v>2</v>
      </c>
      <c r="F21" s="180" t="s">
        <v>11</v>
      </c>
      <c r="G21" s="233">
        <f ca="1">COUNTIFS(INDIRECT("U"&amp;$A$4):U9955,"OPEN",INDIRECT("D"&amp;$A$4):D9955,INDIRECT("D"&amp;ROW()))</f>
        <v>0</v>
      </c>
      <c r="H21" s="127" t="s">
        <v>106</v>
      </c>
      <c r="I21" s="132" t="s">
        <v>66</v>
      </c>
      <c r="J21" s="116" t="s">
        <v>62</v>
      </c>
      <c r="K21" s="117" t="s">
        <v>62</v>
      </c>
      <c r="L21" s="117" t="s">
        <v>62</v>
      </c>
      <c r="M21" s="117" t="s">
        <v>62</v>
      </c>
      <c r="N21" s="117" t="s">
        <v>62</v>
      </c>
      <c r="O21" s="117" t="s">
        <v>62</v>
      </c>
      <c r="P21" s="129" t="s">
        <v>62</v>
      </c>
      <c r="Q21" s="119" t="s">
        <v>62</v>
      </c>
      <c r="R21" s="120" t="s">
        <v>2146</v>
      </c>
      <c r="S21" s="131" t="s">
        <v>62</v>
      </c>
      <c r="T21" s="107"/>
      <c r="W21" s="91"/>
      <c r="X21" s="11" t="str">
        <f t="shared" si="1"/>
        <v>5.4</v>
      </c>
      <c r="Y21" s="122" t="str">
        <f t="shared" si="2"/>
        <v>Krisztian</v>
      </c>
    </row>
    <row r="22" spans="1:25" s="90" customFormat="1" ht="66">
      <c r="A22" s="123" t="str">
        <f t="shared" si="0"/>
        <v>S2#122</v>
      </c>
      <c r="B22" s="109" t="s">
        <v>70</v>
      </c>
      <c r="C22" s="110" t="s">
        <v>63</v>
      </c>
      <c r="D22" s="124" t="s">
        <v>108</v>
      </c>
      <c r="E22" s="112">
        <f ca="1">COUNTIF(INDIRECT("D"&amp;$A$4):D3657,INDIRECT("D"&amp;ROW()))</f>
        <v>0</v>
      </c>
      <c r="F22" s="288" t="s">
        <v>10</v>
      </c>
      <c r="G22" s="233">
        <f ca="1">COUNTIFS(INDIRECT("U"&amp;$A$4):U9955,"OPEN",INDIRECT("D"&amp;$A$4):D9955,INDIRECT("D"&amp;ROW()))</f>
        <v>0</v>
      </c>
      <c r="H22" s="127" t="s">
        <v>109</v>
      </c>
      <c r="I22" s="132" t="s">
        <v>25196</v>
      </c>
      <c r="J22" s="116" t="s">
        <v>62</v>
      </c>
      <c r="K22" s="117" t="s">
        <v>62</v>
      </c>
      <c r="L22" s="117" t="s">
        <v>62</v>
      </c>
      <c r="M22" s="117" t="s">
        <v>62</v>
      </c>
      <c r="N22" s="117" t="s">
        <v>62</v>
      </c>
      <c r="O22" s="117" t="s">
        <v>62</v>
      </c>
      <c r="P22" s="129" t="s">
        <v>62</v>
      </c>
      <c r="Q22" s="119" t="s">
        <v>62</v>
      </c>
      <c r="R22" s="120" t="s">
        <v>2147</v>
      </c>
      <c r="S22" s="131" t="s">
        <v>62</v>
      </c>
      <c r="T22" s="107"/>
      <c r="W22" s="91"/>
      <c r="X22" s="11" t="str">
        <f t="shared" si="1"/>
        <v>6</v>
      </c>
      <c r="Y22" s="122" t="str">
        <f t="shared" si="2"/>
        <v>Puneet</v>
      </c>
    </row>
    <row r="23" spans="1:25" s="90" customFormat="1" ht="46.8">
      <c r="A23" s="123" t="str">
        <f t="shared" si="0"/>
        <v>S2#122</v>
      </c>
      <c r="B23" s="109" t="s">
        <v>70</v>
      </c>
      <c r="C23" s="110" t="s">
        <v>63</v>
      </c>
      <c r="D23" s="124" t="s">
        <v>112</v>
      </c>
      <c r="E23" s="112">
        <f ca="1">COUNTIF(INDIRECT("D"&amp;$A$4):D3657,INDIRECT("D"&amp;ROW()))</f>
        <v>65</v>
      </c>
      <c r="F23" s="288" t="s">
        <v>10</v>
      </c>
      <c r="G23" s="233">
        <f ca="1">COUNTIFS(INDIRECT("U"&amp;$A$4):U9955,"OPEN",INDIRECT("D"&amp;$A$4):D9955,INDIRECT("D"&amp;ROW()))</f>
        <v>0</v>
      </c>
      <c r="H23" s="127" t="s">
        <v>113</v>
      </c>
      <c r="I23" s="132" t="s">
        <v>66</v>
      </c>
      <c r="J23" s="116" t="s">
        <v>62</v>
      </c>
      <c r="K23" s="117" t="s">
        <v>62</v>
      </c>
      <c r="L23" s="117" t="s">
        <v>62</v>
      </c>
      <c r="M23" s="117" t="s">
        <v>62</v>
      </c>
      <c r="N23" s="117" t="s">
        <v>62</v>
      </c>
      <c r="O23" s="117" t="s">
        <v>62</v>
      </c>
      <c r="P23" s="129" t="s">
        <v>62</v>
      </c>
      <c r="Q23" s="119" t="s">
        <v>62</v>
      </c>
      <c r="R23" s="120" t="s">
        <v>15979</v>
      </c>
      <c r="S23" s="131" t="s">
        <v>62</v>
      </c>
      <c r="T23" s="107"/>
      <c r="W23" s="91"/>
      <c r="X23" s="11" t="str">
        <f t="shared" si="1"/>
        <v>6.1</v>
      </c>
      <c r="Y23" s="122" t="str">
        <f t="shared" si="2"/>
        <v>Puneet</v>
      </c>
    </row>
    <row r="24" spans="1:25" s="90" customFormat="1" ht="34.200000000000003">
      <c r="A24" s="123" t="str">
        <f t="shared" si="0"/>
        <v>S2#122</v>
      </c>
      <c r="B24" s="109" t="s">
        <v>70</v>
      </c>
      <c r="C24" s="110" t="s">
        <v>63</v>
      </c>
      <c r="D24" s="124" t="s">
        <v>115</v>
      </c>
      <c r="E24" s="112">
        <f ca="1">COUNTIF(INDIRECT("D"&amp;$A$4):D3657,INDIRECT("D"&amp;ROW()))</f>
        <v>0</v>
      </c>
      <c r="F24" s="180" t="s">
        <v>11</v>
      </c>
      <c r="G24" s="233">
        <f ca="1">COUNTIFS(INDIRECT("U"&amp;$A$4):U9955,"OPEN",INDIRECT("D"&amp;$A$4):D9955,INDIRECT("D"&amp;ROW()))</f>
        <v>0</v>
      </c>
      <c r="H24" s="127" t="s">
        <v>116</v>
      </c>
      <c r="I24" s="132" t="s">
        <v>66</v>
      </c>
      <c r="J24" s="116" t="s">
        <v>62</v>
      </c>
      <c r="K24" s="117" t="s">
        <v>62</v>
      </c>
      <c r="L24" s="117" t="s">
        <v>62</v>
      </c>
      <c r="M24" s="117" t="s">
        <v>62</v>
      </c>
      <c r="N24" s="117" t="s">
        <v>62</v>
      </c>
      <c r="O24" s="117" t="s">
        <v>62</v>
      </c>
      <c r="P24" s="129" t="s">
        <v>62</v>
      </c>
      <c r="Q24" s="119" t="s">
        <v>62</v>
      </c>
      <c r="R24" s="120" t="s">
        <v>117</v>
      </c>
      <c r="S24" s="131" t="s">
        <v>62</v>
      </c>
      <c r="T24" s="107"/>
      <c r="W24" s="91"/>
      <c r="X24" s="11" t="str">
        <f t="shared" si="1"/>
        <v>6.2</v>
      </c>
      <c r="Y24" s="122" t="str">
        <f t="shared" si="2"/>
        <v>Krisztian</v>
      </c>
    </row>
    <row r="25" spans="1:25" s="90" customFormat="1" ht="46.8">
      <c r="A25" s="123" t="str">
        <f t="shared" si="0"/>
        <v>S2#122</v>
      </c>
      <c r="B25" s="109" t="s">
        <v>70</v>
      </c>
      <c r="C25" s="110" t="s">
        <v>63</v>
      </c>
      <c r="D25" s="124" t="s">
        <v>118</v>
      </c>
      <c r="E25" s="112">
        <f ca="1">COUNTIF(INDIRECT("D"&amp;$A$4):D3657,INDIRECT("D"&amp;ROW()))</f>
        <v>1</v>
      </c>
      <c r="F25" s="180" t="s">
        <v>11</v>
      </c>
      <c r="G25" s="233">
        <f ca="1">COUNTIFS(INDIRECT("U"&amp;$A$4):U9955,"OPEN",INDIRECT("D"&amp;$A$4):D9955,INDIRECT("D"&amp;ROW()))</f>
        <v>0</v>
      </c>
      <c r="H25" s="127" t="s">
        <v>119</v>
      </c>
      <c r="I25" s="132" t="s">
        <v>66</v>
      </c>
      <c r="J25" s="116" t="s">
        <v>62</v>
      </c>
      <c r="K25" s="117" t="s">
        <v>62</v>
      </c>
      <c r="L25" s="117" t="s">
        <v>62</v>
      </c>
      <c r="M25" s="117" t="s">
        <v>62</v>
      </c>
      <c r="N25" s="117" t="s">
        <v>62</v>
      </c>
      <c r="O25" s="117" t="s">
        <v>62</v>
      </c>
      <c r="P25" s="129" t="s">
        <v>62</v>
      </c>
      <c r="Q25" s="119" t="s">
        <v>62</v>
      </c>
      <c r="R25" s="120" t="s">
        <v>15980</v>
      </c>
      <c r="S25" s="131" t="s">
        <v>62</v>
      </c>
      <c r="T25" s="107"/>
      <c r="W25" s="91"/>
      <c r="X25" s="11" t="str">
        <f t="shared" si="1"/>
        <v>6.3</v>
      </c>
      <c r="Y25" s="122" t="str">
        <f t="shared" si="2"/>
        <v>Krisztian</v>
      </c>
    </row>
    <row r="26" spans="1:25" s="90" customFormat="1" ht="31.2">
      <c r="A26" s="123" t="str">
        <f t="shared" si="0"/>
        <v>S2#122</v>
      </c>
      <c r="B26" s="109" t="s">
        <v>70</v>
      </c>
      <c r="C26" s="110" t="s">
        <v>63</v>
      </c>
      <c r="D26" s="124" t="s">
        <v>121</v>
      </c>
      <c r="E26" s="112">
        <f ca="1">COUNTIF(INDIRECT("D"&amp;$A$4):D3657,INDIRECT("D"&amp;ROW()))</f>
        <v>1</v>
      </c>
      <c r="F26" s="180" t="s">
        <v>11</v>
      </c>
      <c r="G26" s="233">
        <f ca="1">COUNTIFS(INDIRECT("U"&amp;$A$4):U9955,"OPEN",INDIRECT("D"&amp;$A$4):D9955,INDIRECT("D"&amp;ROW()))</f>
        <v>0</v>
      </c>
      <c r="H26" s="127" t="s">
        <v>122</v>
      </c>
      <c r="I26" s="132" t="s">
        <v>66</v>
      </c>
      <c r="J26" s="116" t="s">
        <v>62</v>
      </c>
      <c r="K26" s="117" t="s">
        <v>62</v>
      </c>
      <c r="L26" s="117" t="s">
        <v>62</v>
      </c>
      <c r="M26" s="117" t="s">
        <v>62</v>
      </c>
      <c r="N26" s="117" t="s">
        <v>62</v>
      </c>
      <c r="O26" s="117" t="s">
        <v>62</v>
      </c>
      <c r="P26" s="129" t="s">
        <v>62</v>
      </c>
      <c r="Q26" s="119" t="s">
        <v>62</v>
      </c>
      <c r="R26" s="120" t="s">
        <v>123</v>
      </c>
      <c r="S26" s="131" t="s">
        <v>62</v>
      </c>
      <c r="T26" s="107"/>
      <c r="W26" s="91"/>
      <c r="X26" s="11" t="str">
        <f t="shared" si="1"/>
        <v>6.4</v>
      </c>
      <c r="Y26" s="122" t="str">
        <f t="shared" si="2"/>
        <v>Krisztian</v>
      </c>
    </row>
    <row r="27" spans="1:25" s="90" customFormat="1" ht="114">
      <c r="A27" s="123" t="str">
        <f t="shared" si="0"/>
        <v>S2#122</v>
      </c>
      <c r="B27" s="109" t="s">
        <v>70</v>
      </c>
      <c r="C27" s="110" t="s">
        <v>63</v>
      </c>
      <c r="D27" s="124" t="s">
        <v>124</v>
      </c>
      <c r="E27" s="112">
        <f ca="1">COUNTIF(INDIRECT("D"&amp;$A$4):D3657,INDIRECT("D"&amp;ROW()))</f>
        <v>0</v>
      </c>
      <c r="F27" s="125" t="s">
        <v>9</v>
      </c>
      <c r="G27" s="233">
        <f ca="1">COUNTIFS(INDIRECT("U"&amp;$A$4):U9955,"OPEN",INDIRECT("D"&amp;$A$4):D9955,INDIRECT("D"&amp;ROW()))</f>
        <v>0</v>
      </c>
      <c r="H27" s="127" t="s">
        <v>125</v>
      </c>
      <c r="I27" s="132" t="s">
        <v>25196</v>
      </c>
      <c r="J27" s="116" t="s">
        <v>62</v>
      </c>
      <c r="K27" s="117" t="s">
        <v>62</v>
      </c>
      <c r="L27" s="117" t="s">
        <v>62</v>
      </c>
      <c r="M27" s="117" t="s">
        <v>62</v>
      </c>
      <c r="N27" s="117" t="s">
        <v>62</v>
      </c>
      <c r="O27" s="117" t="s">
        <v>62</v>
      </c>
      <c r="P27" s="129" t="s">
        <v>62</v>
      </c>
      <c r="Q27" s="119" t="s">
        <v>62</v>
      </c>
      <c r="R27" s="120" t="s">
        <v>25315</v>
      </c>
      <c r="S27" s="131" t="s">
        <v>62</v>
      </c>
      <c r="T27" s="107"/>
      <c r="W27" s="91"/>
      <c r="X27" s="11" t="str">
        <f t="shared" si="1"/>
        <v>6.5</v>
      </c>
      <c r="Y27" s="122" t="str">
        <f t="shared" si="2"/>
        <v>Frank</v>
      </c>
    </row>
    <row r="28" spans="1:25" s="90" customFormat="1" ht="31.2">
      <c r="A28" s="123" t="str">
        <f t="shared" si="0"/>
        <v>S2#122</v>
      </c>
      <c r="B28" s="109" t="s">
        <v>70</v>
      </c>
      <c r="C28" s="110" t="s">
        <v>63</v>
      </c>
      <c r="D28" s="124" t="s">
        <v>127</v>
      </c>
      <c r="E28" s="112">
        <f ca="1">COUNTIF(INDIRECT("D"&amp;$A$4):D3657,INDIRECT("D"&amp;ROW()))</f>
        <v>166</v>
      </c>
      <c r="F28" s="125" t="s">
        <v>9</v>
      </c>
      <c r="G28" s="233">
        <f ca="1">COUNTIFS(INDIRECT("U"&amp;$A$4):U9955,"OPEN",INDIRECT("D"&amp;$A$4):D9955,INDIRECT("D"&amp;ROW()))</f>
        <v>0</v>
      </c>
      <c r="H28" s="127" t="s">
        <v>128</v>
      </c>
      <c r="I28" s="132" t="s">
        <v>66</v>
      </c>
      <c r="J28" s="116" t="s">
        <v>62</v>
      </c>
      <c r="K28" s="117" t="s">
        <v>62</v>
      </c>
      <c r="L28" s="117" t="s">
        <v>62</v>
      </c>
      <c r="M28" s="117" t="s">
        <v>62</v>
      </c>
      <c r="N28" s="117" t="s">
        <v>62</v>
      </c>
      <c r="O28" s="117" t="s">
        <v>62</v>
      </c>
      <c r="P28" s="129" t="s">
        <v>62</v>
      </c>
      <c r="Q28" s="119" t="s">
        <v>62</v>
      </c>
      <c r="R28" s="120" t="s">
        <v>129</v>
      </c>
      <c r="S28" s="131" t="s">
        <v>62</v>
      </c>
      <c r="T28" s="107"/>
      <c r="W28" s="91"/>
      <c r="X28" s="11" t="str">
        <f t="shared" si="1"/>
        <v>6.5.1</v>
      </c>
      <c r="Y28" s="122" t="str">
        <f t="shared" si="2"/>
        <v>Frank</v>
      </c>
    </row>
    <row r="29" spans="1:25" s="90" customFormat="1" ht="79.8">
      <c r="A29" s="123" t="str">
        <f t="shared" si="0"/>
        <v>S2#122</v>
      </c>
      <c r="B29" s="109" t="s">
        <v>70</v>
      </c>
      <c r="C29" s="110" t="s">
        <v>63</v>
      </c>
      <c r="D29" s="124" t="s">
        <v>130</v>
      </c>
      <c r="E29" s="112">
        <f ca="1">COUNTIF(INDIRECT("D"&amp;$A$4):D3657,INDIRECT("D"&amp;ROW()))</f>
        <v>113</v>
      </c>
      <c r="F29" s="125" t="s">
        <v>9</v>
      </c>
      <c r="G29" s="233">
        <f ca="1">COUNTIFS(INDIRECT("U"&amp;$A$4):U9955,"OPEN",INDIRECT("D"&amp;$A$4):D9955,INDIRECT("D"&amp;ROW()))</f>
        <v>0</v>
      </c>
      <c r="H29" s="127" t="s">
        <v>11400</v>
      </c>
      <c r="I29" s="132" t="s">
        <v>66</v>
      </c>
      <c r="J29" s="116" t="s">
        <v>62</v>
      </c>
      <c r="K29" s="117" t="s">
        <v>62</v>
      </c>
      <c r="L29" s="117" t="s">
        <v>62</v>
      </c>
      <c r="M29" s="117" t="s">
        <v>62</v>
      </c>
      <c r="N29" s="117" t="s">
        <v>62</v>
      </c>
      <c r="O29" s="117" t="s">
        <v>62</v>
      </c>
      <c r="P29" s="129" t="s">
        <v>62</v>
      </c>
      <c r="Q29" s="119" t="s">
        <v>62</v>
      </c>
      <c r="R29" s="120" t="s">
        <v>11718</v>
      </c>
      <c r="S29" s="131" t="s">
        <v>62</v>
      </c>
      <c r="T29" s="107"/>
      <c r="W29" s="91"/>
      <c r="X29" s="11" t="str">
        <f t="shared" si="1"/>
        <v>6.5.2</v>
      </c>
      <c r="Y29" s="122" t="str">
        <f t="shared" si="2"/>
        <v>Frank</v>
      </c>
    </row>
    <row r="30" spans="1:25" s="90" customFormat="1" ht="34.200000000000003">
      <c r="A30" s="123" t="str">
        <f t="shared" si="0"/>
        <v>S2#122</v>
      </c>
      <c r="B30" s="109" t="s">
        <v>70</v>
      </c>
      <c r="C30" s="110" t="s">
        <v>63</v>
      </c>
      <c r="D30" s="124" t="s">
        <v>133</v>
      </c>
      <c r="E30" s="112">
        <f ca="1">COUNTIF(INDIRECT("D"&amp;$A$4):D3657,INDIRECT("D"&amp;ROW()))</f>
        <v>189</v>
      </c>
      <c r="F30" s="125" t="s">
        <v>9</v>
      </c>
      <c r="G30" s="233">
        <f ca="1">COUNTIFS(INDIRECT("U"&amp;$A$4):U9955,"OPEN",INDIRECT("D"&amp;$A$4):D9955,INDIRECT("D"&amp;ROW()))</f>
        <v>0</v>
      </c>
      <c r="H30" s="127" t="s">
        <v>134</v>
      </c>
      <c r="I30" s="132" t="s">
        <v>66</v>
      </c>
      <c r="J30" s="116" t="s">
        <v>62</v>
      </c>
      <c r="K30" s="117" t="s">
        <v>62</v>
      </c>
      <c r="L30" s="117" t="s">
        <v>62</v>
      </c>
      <c r="M30" s="117" t="s">
        <v>62</v>
      </c>
      <c r="N30" s="117" t="s">
        <v>62</v>
      </c>
      <c r="O30" s="117" t="s">
        <v>62</v>
      </c>
      <c r="P30" s="129" t="s">
        <v>62</v>
      </c>
      <c r="Q30" s="119" t="s">
        <v>62</v>
      </c>
      <c r="R30" s="120" t="s">
        <v>11719</v>
      </c>
      <c r="S30" s="131" t="s">
        <v>62</v>
      </c>
      <c r="T30" s="107"/>
      <c r="W30" s="91"/>
      <c r="X30" s="11" t="str">
        <f t="shared" si="1"/>
        <v>6.5.3</v>
      </c>
      <c r="Y30" s="122" t="str">
        <f t="shared" si="2"/>
        <v>Frank</v>
      </c>
    </row>
    <row r="31" spans="1:25" s="90" customFormat="1" ht="31.2">
      <c r="A31" s="109" t="str">
        <f t="shared" si="0"/>
        <v>S2#122</v>
      </c>
      <c r="B31" s="109" t="s">
        <v>70</v>
      </c>
      <c r="C31" s="110" t="s">
        <v>63</v>
      </c>
      <c r="D31" s="124" t="s">
        <v>136</v>
      </c>
      <c r="E31" s="112">
        <f ca="1">COUNTIF(INDIRECT("D"&amp;$A$4):D3657,INDIRECT("D"&amp;ROW()))</f>
        <v>12</v>
      </c>
      <c r="F31" s="288" t="s">
        <v>10</v>
      </c>
      <c r="G31" s="233">
        <f ca="1">COUNTIFS(INDIRECT("U"&amp;$A$4):U9955,"OPEN",INDIRECT("D"&amp;$A$4):D9955,INDIRECT("D"&amp;ROW()))</f>
        <v>0</v>
      </c>
      <c r="H31" s="127" t="s">
        <v>137</v>
      </c>
      <c r="I31" s="132" t="s">
        <v>66</v>
      </c>
      <c r="J31" s="116" t="s">
        <v>62</v>
      </c>
      <c r="K31" s="117" t="s">
        <v>62</v>
      </c>
      <c r="L31" s="117" t="s">
        <v>62</v>
      </c>
      <c r="M31" s="117" t="s">
        <v>62</v>
      </c>
      <c r="N31" s="117" t="s">
        <v>62</v>
      </c>
      <c r="O31" s="117" t="s">
        <v>62</v>
      </c>
      <c r="P31" s="129" t="s">
        <v>62</v>
      </c>
      <c r="Q31" s="119" t="s">
        <v>62</v>
      </c>
      <c r="R31" s="120" t="s">
        <v>138</v>
      </c>
      <c r="S31" s="131" t="s">
        <v>62</v>
      </c>
      <c r="T31" s="107"/>
      <c r="W31" s="91"/>
      <c r="X31" s="11" t="str">
        <f t="shared" si="1"/>
        <v>6.5.4</v>
      </c>
      <c r="Y31" s="122" t="str">
        <f t="shared" si="2"/>
        <v>Puneet</v>
      </c>
    </row>
    <row r="32" spans="1:25" s="90" customFormat="1" ht="34.200000000000003">
      <c r="A32" s="123" t="str">
        <f t="shared" si="0"/>
        <v>S2#122</v>
      </c>
      <c r="B32" s="109" t="s">
        <v>70</v>
      </c>
      <c r="C32" s="110" t="s">
        <v>63</v>
      </c>
      <c r="D32" s="124" t="s">
        <v>139</v>
      </c>
      <c r="E32" s="112">
        <f ca="1">COUNTIF(INDIRECT("D"&amp;$A$4):D3657,INDIRECT("D"&amp;ROW()))</f>
        <v>68</v>
      </c>
      <c r="F32" s="125" t="s">
        <v>9</v>
      </c>
      <c r="G32" s="233">
        <f ca="1">COUNTIFS(INDIRECT("U"&amp;$A$4):U9955,"OPEN",INDIRECT("D"&amp;$A$4):D9955,INDIRECT("D"&amp;ROW()))</f>
        <v>0</v>
      </c>
      <c r="H32" s="127" t="s">
        <v>140</v>
      </c>
      <c r="I32" s="132" t="s">
        <v>66</v>
      </c>
      <c r="J32" s="116" t="s">
        <v>62</v>
      </c>
      <c r="K32" s="117" t="s">
        <v>62</v>
      </c>
      <c r="L32" s="117" t="s">
        <v>62</v>
      </c>
      <c r="M32" s="117" t="s">
        <v>62</v>
      </c>
      <c r="N32" s="117" t="s">
        <v>62</v>
      </c>
      <c r="O32" s="117" t="s">
        <v>62</v>
      </c>
      <c r="P32" s="129" t="s">
        <v>62</v>
      </c>
      <c r="Q32" s="119" t="s">
        <v>62</v>
      </c>
      <c r="R32" s="120" t="s">
        <v>11720</v>
      </c>
      <c r="S32" s="131" t="s">
        <v>62</v>
      </c>
      <c r="T32" s="107"/>
      <c r="W32" s="91"/>
      <c r="X32" s="11" t="str">
        <f t="shared" si="1"/>
        <v>6.5.5</v>
      </c>
      <c r="Y32" s="122" t="str">
        <f t="shared" si="2"/>
        <v>Frank</v>
      </c>
    </row>
    <row r="33" spans="1:25" s="90" customFormat="1" ht="22.8">
      <c r="A33" s="123" t="str">
        <f t="shared" si="0"/>
        <v>S2#122</v>
      </c>
      <c r="B33" s="109" t="s">
        <v>70</v>
      </c>
      <c r="C33" s="110" t="s">
        <v>63</v>
      </c>
      <c r="D33" s="124" t="s">
        <v>141</v>
      </c>
      <c r="E33" s="112">
        <f ca="1">COUNTIF(INDIRECT("D"&amp;$A$4):D3657,INDIRECT("D"&amp;ROW()))</f>
        <v>131</v>
      </c>
      <c r="F33" s="180" t="s">
        <v>11</v>
      </c>
      <c r="G33" s="233">
        <f ca="1">COUNTIFS(INDIRECT("U"&amp;$A$4):U9955,"OPEN",INDIRECT("D"&amp;$A$4):D9955,INDIRECT("D"&amp;ROW()))</f>
        <v>0</v>
      </c>
      <c r="H33" s="127" t="s">
        <v>142</v>
      </c>
      <c r="I33" s="132" t="s">
        <v>66</v>
      </c>
      <c r="J33" s="116" t="s">
        <v>62</v>
      </c>
      <c r="K33" s="117" t="s">
        <v>62</v>
      </c>
      <c r="L33" s="117" t="s">
        <v>62</v>
      </c>
      <c r="M33" s="117" t="s">
        <v>62</v>
      </c>
      <c r="N33" s="117" t="s">
        <v>62</v>
      </c>
      <c r="O33" s="117" t="s">
        <v>62</v>
      </c>
      <c r="P33" s="129" t="s">
        <v>62</v>
      </c>
      <c r="Q33" s="119" t="s">
        <v>62</v>
      </c>
      <c r="R33" s="120" t="s">
        <v>11721</v>
      </c>
      <c r="S33" s="131" t="s">
        <v>62</v>
      </c>
      <c r="T33" s="107"/>
      <c r="W33" s="91"/>
      <c r="X33" s="11" t="str">
        <f t="shared" si="1"/>
        <v>6.5.6</v>
      </c>
      <c r="Y33" s="122" t="str">
        <f t="shared" si="2"/>
        <v>Krisztian</v>
      </c>
    </row>
    <row r="34" spans="1:25" s="90" customFormat="1" ht="66">
      <c r="A34" s="123" t="str">
        <f t="shared" si="0"/>
        <v>S2#122</v>
      </c>
      <c r="B34" s="109" t="s">
        <v>70</v>
      </c>
      <c r="C34" s="110" t="s">
        <v>63</v>
      </c>
      <c r="D34" s="124" t="s">
        <v>143</v>
      </c>
      <c r="E34" s="112">
        <f ca="1">COUNTIF(INDIRECT("D"&amp;$A$4):D3657,INDIRECT("D"&amp;ROW()))</f>
        <v>0</v>
      </c>
      <c r="F34" s="288" t="s">
        <v>10</v>
      </c>
      <c r="G34" s="233">
        <f ca="1">COUNTIFS(INDIRECT("U"&amp;$A$4):U9955,"OPEN",INDIRECT("D"&amp;$A$4):D9955,INDIRECT("D"&amp;ROW()))</f>
        <v>0</v>
      </c>
      <c r="H34" s="127" t="s">
        <v>15747</v>
      </c>
      <c r="I34" s="132" t="s">
        <v>25196</v>
      </c>
      <c r="J34" s="116" t="s">
        <v>62</v>
      </c>
      <c r="K34" s="117" t="s">
        <v>62</v>
      </c>
      <c r="L34" s="117" t="s">
        <v>62</v>
      </c>
      <c r="M34" s="117" t="s">
        <v>62</v>
      </c>
      <c r="N34" s="117" t="s">
        <v>62</v>
      </c>
      <c r="O34" s="117" t="s">
        <v>62</v>
      </c>
      <c r="P34" s="129" t="s">
        <v>62</v>
      </c>
      <c r="Q34" s="119" t="s">
        <v>62</v>
      </c>
      <c r="R34" s="120" t="s">
        <v>11415</v>
      </c>
      <c r="S34" s="131" t="s">
        <v>62</v>
      </c>
      <c r="T34" s="107"/>
      <c r="W34" s="91"/>
      <c r="X34" s="11" t="str">
        <f t="shared" si="1"/>
        <v>6.5.7</v>
      </c>
      <c r="Y34" s="122" t="str">
        <f t="shared" si="2"/>
        <v>Puneet</v>
      </c>
    </row>
    <row r="35" spans="1:25" s="90" customFormat="1" ht="109.2">
      <c r="A35" s="123" t="str">
        <f t="shared" si="0"/>
        <v>S2#122</v>
      </c>
      <c r="B35" s="109" t="s">
        <v>70</v>
      </c>
      <c r="C35" s="110" t="s">
        <v>63</v>
      </c>
      <c r="D35" s="124" t="s">
        <v>11389</v>
      </c>
      <c r="E35" s="112">
        <f ca="1">COUNTIF(INDIRECT("D"&amp;$A$4):D3657,INDIRECT("D"&amp;ROW()))</f>
        <v>17</v>
      </c>
      <c r="F35" s="288" t="s">
        <v>10</v>
      </c>
      <c r="G35" s="233">
        <f ca="1">COUNTIFS(INDIRECT("U"&amp;$A$4):U9955,"OPEN",INDIRECT("D"&amp;$A$4):D9955,INDIRECT("D"&amp;ROW()))</f>
        <v>0</v>
      </c>
      <c r="H35" s="127" t="s">
        <v>11401</v>
      </c>
      <c r="I35" s="132" t="s">
        <v>66</v>
      </c>
      <c r="J35" s="116" t="s">
        <v>62</v>
      </c>
      <c r="K35" s="117" t="s">
        <v>62</v>
      </c>
      <c r="L35" s="117" t="s">
        <v>62</v>
      </c>
      <c r="M35" s="117" t="s">
        <v>62</v>
      </c>
      <c r="N35" s="117" t="s">
        <v>62</v>
      </c>
      <c r="O35" s="117" t="s">
        <v>62</v>
      </c>
      <c r="P35" s="129" t="s">
        <v>62</v>
      </c>
      <c r="Q35" s="119" t="s">
        <v>62</v>
      </c>
      <c r="R35" s="120" t="s">
        <v>25197</v>
      </c>
      <c r="S35" s="131" t="s">
        <v>62</v>
      </c>
      <c r="T35" s="107"/>
      <c r="W35" s="91"/>
      <c r="X35" s="11" t="str">
        <f t="shared" si="1"/>
        <v>6.5.7.1</v>
      </c>
      <c r="Y35" s="122" t="str">
        <f t="shared" si="2"/>
        <v>Puneet</v>
      </c>
    </row>
    <row r="36" spans="1:25" s="90" customFormat="1" ht="15.6">
      <c r="A36" s="123" t="str">
        <f t="shared" si="0"/>
        <v>S2#122</v>
      </c>
      <c r="B36" s="109" t="s">
        <v>70</v>
      </c>
      <c r="C36" s="110" t="s">
        <v>63</v>
      </c>
      <c r="D36" s="124" t="s">
        <v>11390</v>
      </c>
      <c r="E36" s="112">
        <f ca="1">COUNTIF(INDIRECT("D"&amp;$A$4):D3657,INDIRECT("D"&amp;ROW()))</f>
        <v>7</v>
      </c>
      <c r="F36" s="288" t="s">
        <v>10</v>
      </c>
      <c r="G36" s="233">
        <f ca="1">COUNTIFS(INDIRECT("U"&amp;$A$4):U9955,"OPEN",INDIRECT("D"&amp;$A$4):D9955,INDIRECT("D"&amp;ROW()))</f>
        <v>0</v>
      </c>
      <c r="H36" s="127" t="s">
        <v>11402</v>
      </c>
      <c r="I36" s="132" t="s">
        <v>66</v>
      </c>
      <c r="J36" s="116" t="s">
        <v>62</v>
      </c>
      <c r="K36" s="117" t="s">
        <v>62</v>
      </c>
      <c r="L36" s="117" t="s">
        <v>62</v>
      </c>
      <c r="M36" s="117" t="s">
        <v>62</v>
      </c>
      <c r="N36" s="117" t="s">
        <v>62</v>
      </c>
      <c r="O36" s="117" t="s">
        <v>62</v>
      </c>
      <c r="P36" s="129" t="s">
        <v>62</v>
      </c>
      <c r="Q36" s="119" t="s">
        <v>62</v>
      </c>
      <c r="R36" s="120" t="s">
        <v>62</v>
      </c>
      <c r="S36" s="131" t="s">
        <v>62</v>
      </c>
      <c r="T36" s="107"/>
      <c r="W36" s="91"/>
      <c r="X36" s="11" t="str">
        <f t="shared" si="1"/>
        <v>6.5.7.2</v>
      </c>
      <c r="Y36" s="122" t="str">
        <f t="shared" si="2"/>
        <v>Puneet</v>
      </c>
    </row>
    <row r="37" spans="1:25" s="90" customFormat="1" ht="31.2">
      <c r="A37" s="123" t="str">
        <f t="shared" si="0"/>
        <v>S2#122</v>
      </c>
      <c r="B37" s="109" t="s">
        <v>70</v>
      </c>
      <c r="C37" s="110" t="s">
        <v>63</v>
      </c>
      <c r="D37" s="124" t="s">
        <v>11391</v>
      </c>
      <c r="E37" s="112">
        <f ca="1">COUNTIF(INDIRECT("D"&amp;$A$4):D3657,INDIRECT("D"&amp;ROW()))</f>
        <v>18</v>
      </c>
      <c r="F37" s="288" t="s">
        <v>10</v>
      </c>
      <c r="G37" s="233">
        <f ca="1">COUNTIFS(INDIRECT("U"&amp;$A$4):U9955,"OPEN",INDIRECT("D"&amp;$A$4):D9955,INDIRECT("D"&amp;ROW()))</f>
        <v>0</v>
      </c>
      <c r="H37" s="127" t="s">
        <v>11403</v>
      </c>
      <c r="I37" s="132" t="s">
        <v>66</v>
      </c>
      <c r="J37" s="116" t="s">
        <v>62</v>
      </c>
      <c r="K37" s="117" t="s">
        <v>62</v>
      </c>
      <c r="L37" s="117" t="s">
        <v>62</v>
      </c>
      <c r="M37" s="117" t="s">
        <v>62</v>
      </c>
      <c r="N37" s="117" t="s">
        <v>62</v>
      </c>
      <c r="O37" s="117" t="s">
        <v>62</v>
      </c>
      <c r="P37" s="129" t="s">
        <v>62</v>
      </c>
      <c r="Q37" s="119" t="s">
        <v>62</v>
      </c>
      <c r="R37" s="120" t="s">
        <v>62</v>
      </c>
      <c r="S37" s="131" t="s">
        <v>62</v>
      </c>
      <c r="T37" s="107"/>
      <c r="W37" s="91"/>
      <c r="X37" s="11" t="str">
        <f t="shared" si="1"/>
        <v>6.5.7.3</v>
      </c>
      <c r="Y37" s="122" t="str">
        <f t="shared" si="2"/>
        <v>Puneet</v>
      </c>
    </row>
    <row r="38" spans="1:25" s="90" customFormat="1" ht="46.8">
      <c r="A38" s="123" t="str">
        <f t="shared" si="0"/>
        <v>S2#122</v>
      </c>
      <c r="B38" s="109" t="s">
        <v>70</v>
      </c>
      <c r="C38" s="110" t="s">
        <v>63</v>
      </c>
      <c r="D38" s="124" t="s">
        <v>11392</v>
      </c>
      <c r="E38" s="112">
        <f ca="1">COUNTIF(INDIRECT("D"&amp;$A$4):D3657,INDIRECT("D"&amp;ROW()))</f>
        <v>54</v>
      </c>
      <c r="F38" s="125" t="s">
        <v>9</v>
      </c>
      <c r="G38" s="233">
        <f ca="1">COUNTIFS(INDIRECT("U"&amp;$A$4):U9955,"OPEN",INDIRECT("D"&amp;$A$4):D9955,INDIRECT("D"&amp;ROW()))</f>
        <v>0</v>
      </c>
      <c r="H38" s="127" t="s">
        <v>11404</v>
      </c>
      <c r="I38" s="132"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6.5.7.4</v>
      </c>
      <c r="Y38" s="122" t="str">
        <f t="shared" si="2"/>
        <v>Frank</v>
      </c>
    </row>
    <row r="39" spans="1:25" s="90" customFormat="1" ht="15.6">
      <c r="A39" s="123" t="str">
        <f t="shared" si="0"/>
        <v>S2#122</v>
      </c>
      <c r="B39" s="109" t="s">
        <v>70</v>
      </c>
      <c r="C39" s="110" t="s">
        <v>63</v>
      </c>
      <c r="D39" s="124" t="s">
        <v>11393</v>
      </c>
      <c r="E39" s="112">
        <f ca="1">COUNTIF(INDIRECT("D"&amp;$A$4):D3657,INDIRECT("D"&amp;ROW()))</f>
        <v>50</v>
      </c>
      <c r="F39" s="288" t="s">
        <v>10</v>
      </c>
      <c r="G39" s="233">
        <f ca="1">COUNTIFS(INDIRECT("U"&amp;$A$4):U9955,"OPEN",INDIRECT("D"&amp;$A$4):D9955,INDIRECT("D"&amp;ROW()))</f>
        <v>0</v>
      </c>
      <c r="H39" s="127" t="s">
        <v>11405</v>
      </c>
      <c r="I39" s="132"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6.5.7.5</v>
      </c>
      <c r="Y39" s="122" t="str">
        <f t="shared" si="2"/>
        <v>Puneet</v>
      </c>
    </row>
    <row r="40" spans="1:25" s="90" customFormat="1" ht="211.2" customHeight="1">
      <c r="A40" s="123" t="str">
        <f t="shared" si="0"/>
        <v>S2#122</v>
      </c>
      <c r="B40" s="109" t="s">
        <v>70</v>
      </c>
      <c r="C40" s="110" t="s">
        <v>63</v>
      </c>
      <c r="D40" s="124" t="s">
        <v>146</v>
      </c>
      <c r="E40" s="112">
        <f ca="1">COUNTIF(INDIRECT("D"&amp;$A$4):D3657,INDIRECT("D"&amp;ROW()))</f>
        <v>52</v>
      </c>
      <c r="F40" s="288" t="s">
        <v>10</v>
      </c>
      <c r="G40" s="233">
        <f ca="1">COUNTIFS(INDIRECT("U"&amp;$A$4):U9955,"OPEN",INDIRECT("D"&amp;$A$4):D9955,INDIRECT("D"&amp;ROW()))</f>
        <v>0</v>
      </c>
      <c r="H40" s="127" t="s">
        <v>147</v>
      </c>
      <c r="I40" s="132" t="s">
        <v>66</v>
      </c>
      <c r="J40" s="116" t="s">
        <v>62</v>
      </c>
      <c r="K40" s="117" t="s">
        <v>62</v>
      </c>
      <c r="L40" s="117" t="s">
        <v>62</v>
      </c>
      <c r="M40" s="117" t="s">
        <v>62</v>
      </c>
      <c r="N40" s="117" t="s">
        <v>62</v>
      </c>
      <c r="O40" s="117" t="s">
        <v>62</v>
      </c>
      <c r="P40" s="129" t="s">
        <v>62</v>
      </c>
      <c r="Q40" s="119" t="s">
        <v>62</v>
      </c>
      <c r="R40" s="120" t="s">
        <v>25198</v>
      </c>
      <c r="S40" s="131" t="s">
        <v>62</v>
      </c>
      <c r="T40" s="107"/>
      <c r="W40" s="91"/>
      <c r="X40" s="11" t="str">
        <f t="shared" si="1"/>
        <v>6.5.8</v>
      </c>
      <c r="Y40" s="122" t="str">
        <f t="shared" si="2"/>
        <v>Puneet</v>
      </c>
    </row>
    <row r="41" spans="1:25" s="90" customFormat="1" ht="22.8">
      <c r="A41" s="123" t="str">
        <f t="shared" si="0"/>
        <v>S2#122</v>
      </c>
      <c r="B41" s="109" t="s">
        <v>70</v>
      </c>
      <c r="C41" s="110" t="s">
        <v>63</v>
      </c>
      <c r="D41" s="124" t="s">
        <v>149</v>
      </c>
      <c r="E41" s="112">
        <f ca="1">COUNTIF(INDIRECT("D"&amp;$A$4):D3657,INDIRECT("D"&amp;ROW()))</f>
        <v>92</v>
      </c>
      <c r="F41" s="288" t="s">
        <v>10</v>
      </c>
      <c r="G41" s="233">
        <f ca="1">COUNTIFS(INDIRECT("U"&amp;$A$4):U9955,"OPEN",INDIRECT("D"&amp;$A$4):D9955,INDIRECT("D"&amp;ROW()))</f>
        <v>0</v>
      </c>
      <c r="H41" s="127" t="s">
        <v>150</v>
      </c>
      <c r="I41" s="132" t="s">
        <v>66</v>
      </c>
      <c r="J41" s="116" t="s">
        <v>62</v>
      </c>
      <c r="K41" s="117" t="s">
        <v>62</v>
      </c>
      <c r="L41" s="117" t="s">
        <v>62</v>
      </c>
      <c r="M41" s="117" t="s">
        <v>62</v>
      </c>
      <c r="N41" s="117" t="s">
        <v>62</v>
      </c>
      <c r="O41" s="117" t="s">
        <v>62</v>
      </c>
      <c r="P41" s="129" t="s">
        <v>62</v>
      </c>
      <c r="Q41" s="119" t="s">
        <v>62</v>
      </c>
      <c r="R41" s="120" t="s">
        <v>138</v>
      </c>
      <c r="S41" s="131" t="s">
        <v>62</v>
      </c>
      <c r="T41" s="107"/>
      <c r="W41" s="91"/>
      <c r="X41" s="11" t="str">
        <f t="shared" si="1"/>
        <v>6.5.9</v>
      </c>
      <c r="Y41" s="122" t="str">
        <f t="shared" si="2"/>
        <v>Puneet</v>
      </c>
    </row>
    <row r="42" spans="1:25" s="90" customFormat="1" ht="34.200000000000003">
      <c r="A42" s="123" t="str">
        <f t="shared" si="0"/>
        <v>S2#122</v>
      </c>
      <c r="B42" s="109" t="s">
        <v>70</v>
      </c>
      <c r="C42" s="110" t="s">
        <v>63</v>
      </c>
      <c r="D42" s="124" t="s">
        <v>151</v>
      </c>
      <c r="E42" s="112">
        <f ca="1">COUNTIF(INDIRECT("D"&amp;$A$4):D3657,INDIRECT("D"&amp;ROW()))</f>
        <v>87</v>
      </c>
      <c r="F42" s="180" t="s">
        <v>11</v>
      </c>
      <c r="G42" s="233">
        <f ca="1">COUNTIFS(INDIRECT("U"&amp;$A$4):U9955,"OPEN",INDIRECT("D"&amp;$A$4):D9955,INDIRECT("D"&amp;ROW()))</f>
        <v>0</v>
      </c>
      <c r="H42" s="127" t="s">
        <v>152</v>
      </c>
      <c r="I42" s="132" t="s">
        <v>66</v>
      </c>
      <c r="J42" s="116" t="s">
        <v>62</v>
      </c>
      <c r="K42" s="117" t="s">
        <v>62</v>
      </c>
      <c r="L42" s="117" t="s">
        <v>62</v>
      </c>
      <c r="M42" s="117" t="s">
        <v>62</v>
      </c>
      <c r="N42" s="117" t="s">
        <v>62</v>
      </c>
      <c r="O42" s="117" t="s">
        <v>62</v>
      </c>
      <c r="P42" s="129" t="s">
        <v>62</v>
      </c>
      <c r="Q42" s="119" t="s">
        <v>62</v>
      </c>
      <c r="R42" s="120" t="s">
        <v>11411</v>
      </c>
      <c r="S42" s="131" t="s">
        <v>62</v>
      </c>
      <c r="T42" s="107"/>
      <c r="W42" s="91"/>
      <c r="X42" s="11" t="str">
        <f t="shared" si="1"/>
        <v>6.5.10</v>
      </c>
      <c r="Y42" s="122" t="str">
        <f t="shared" si="2"/>
        <v>Krisztian</v>
      </c>
    </row>
    <row r="43" spans="1:25" s="90" customFormat="1" ht="34.200000000000003">
      <c r="A43" s="123" t="str">
        <f t="shared" si="0"/>
        <v>S2#122</v>
      </c>
      <c r="B43" s="109" t="s">
        <v>70</v>
      </c>
      <c r="C43" s="110" t="s">
        <v>63</v>
      </c>
      <c r="D43" s="124" t="s">
        <v>153</v>
      </c>
      <c r="E43" s="112">
        <f ca="1">COUNTIF(INDIRECT("D"&amp;$A$4):D3657,INDIRECT("D"&amp;ROW()))</f>
        <v>55</v>
      </c>
      <c r="F43" s="295" t="s">
        <v>26746</v>
      </c>
      <c r="G43" s="233">
        <f ca="1">COUNTIFS(INDIRECT("U"&amp;$A$4):U9955,"OPEN",INDIRECT("D"&amp;$A$4):D9955,INDIRECT("D"&amp;ROW()))</f>
        <v>0</v>
      </c>
      <c r="H43" s="127" t="s">
        <v>154</v>
      </c>
      <c r="I43" s="132" t="s">
        <v>66</v>
      </c>
      <c r="J43" s="116" t="s">
        <v>62</v>
      </c>
      <c r="K43" s="117" t="s">
        <v>62</v>
      </c>
      <c r="L43" s="117" t="s">
        <v>62</v>
      </c>
      <c r="M43" s="117" t="s">
        <v>62</v>
      </c>
      <c r="N43" s="117" t="s">
        <v>62</v>
      </c>
      <c r="O43" s="117" t="s">
        <v>62</v>
      </c>
      <c r="P43" s="129" t="s">
        <v>62</v>
      </c>
      <c r="Q43" s="119" t="s">
        <v>62</v>
      </c>
      <c r="R43" s="120" t="s">
        <v>11722</v>
      </c>
      <c r="S43" s="131" t="s">
        <v>62</v>
      </c>
      <c r="T43" s="107"/>
      <c r="W43" s="91"/>
      <c r="X43" s="11" t="str">
        <f t="shared" si="1"/>
        <v>6.5.11</v>
      </c>
      <c r="Y43" s="122" t="str">
        <f t="shared" si="2"/>
        <v>Erik</v>
      </c>
    </row>
    <row r="44" spans="1:25" s="90" customFormat="1" ht="62.4">
      <c r="A44" s="123" t="str">
        <f t="shared" si="0"/>
        <v>S2#122</v>
      </c>
      <c r="B44" s="109" t="s">
        <v>70</v>
      </c>
      <c r="C44" s="110" t="s">
        <v>63</v>
      </c>
      <c r="D44" s="286" t="s">
        <v>156</v>
      </c>
      <c r="E44" s="112">
        <f ca="1">COUNTIF(INDIRECT("D"&amp;$A$4):D3657,INDIRECT("D"&amp;ROW()))</f>
        <v>0</v>
      </c>
      <c r="F44" s="136" t="s">
        <v>102</v>
      </c>
      <c r="G44" s="233">
        <f ca="1">COUNTIFS(INDIRECT("U"&amp;$A$4):U9955,"OPEN",INDIRECT("D"&amp;$A$4):D9955,INDIRECT("D"&amp;ROW()))</f>
        <v>0</v>
      </c>
      <c r="H44" s="287" t="s">
        <v>15748</v>
      </c>
      <c r="I44" s="132"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6.6</v>
      </c>
      <c r="Y44" s="122" t="str">
        <f t="shared" si="2"/>
        <v>Not_on_agenda</v>
      </c>
    </row>
    <row r="45" spans="1:25" s="90" customFormat="1" ht="62.4">
      <c r="A45" s="123" t="str">
        <f t="shared" si="0"/>
        <v>S2#122</v>
      </c>
      <c r="B45" s="109" t="s">
        <v>70</v>
      </c>
      <c r="C45" s="110" t="s">
        <v>63</v>
      </c>
      <c r="D45" s="286" t="s">
        <v>158</v>
      </c>
      <c r="E45" s="112">
        <f ca="1">COUNTIF(INDIRECT("D"&amp;$A$4):D3657,INDIRECT("D"&amp;ROW()))</f>
        <v>0</v>
      </c>
      <c r="F45" s="136" t="s">
        <v>102</v>
      </c>
      <c r="G45" s="233">
        <f ca="1">COUNTIFS(INDIRECT("U"&amp;$A$4):U9955,"OPEN",INDIRECT("D"&amp;$A$4):D9955,INDIRECT("D"&amp;ROW()))</f>
        <v>0</v>
      </c>
      <c r="H45" s="287" t="s">
        <v>15749</v>
      </c>
      <c r="I45" s="132"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6.7</v>
      </c>
      <c r="Y45" s="122" t="str">
        <f t="shared" si="2"/>
        <v>Not_on_agenda</v>
      </c>
    </row>
    <row r="46" spans="1:25" s="90" customFormat="1" ht="46.8" customHeight="1">
      <c r="A46" s="123" t="str">
        <f t="shared" si="0"/>
        <v>S2#122</v>
      </c>
      <c r="B46" s="109" t="s">
        <v>70</v>
      </c>
      <c r="C46" s="110" t="s">
        <v>63</v>
      </c>
      <c r="D46" s="124" t="s">
        <v>160</v>
      </c>
      <c r="E46" s="112">
        <f ca="1">COUNTIF(INDIRECT("D"&amp;$A$4):D3657,INDIRECT("D"&amp;ROW()))</f>
        <v>10</v>
      </c>
      <c r="F46" s="180" t="s">
        <v>11</v>
      </c>
      <c r="G46" s="233">
        <f ca="1">COUNTIFS(INDIRECT("U"&amp;$A$4):U9955,"OPEN",INDIRECT("D"&amp;$A$4):D9955,INDIRECT("D"&amp;ROW()))</f>
        <v>0</v>
      </c>
      <c r="H46" s="127" t="s">
        <v>161</v>
      </c>
      <c r="I46" s="132"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6.8</v>
      </c>
      <c r="Y46" s="122" t="str">
        <f t="shared" si="2"/>
        <v>Krisztian</v>
      </c>
    </row>
    <row r="47" spans="1:25" s="90" customFormat="1" ht="31.2">
      <c r="A47" s="123" t="str">
        <f t="shared" si="0"/>
        <v>S2#122</v>
      </c>
      <c r="B47" s="109" t="s">
        <v>70</v>
      </c>
      <c r="C47" s="110" t="s">
        <v>63</v>
      </c>
      <c r="D47" s="286" t="s">
        <v>162</v>
      </c>
      <c r="E47" s="112">
        <f ca="1">COUNTIF(INDIRECT("D"&amp;$A$4):D3657,INDIRECT("D"&amp;ROW()))</f>
        <v>0</v>
      </c>
      <c r="F47" s="136" t="s">
        <v>102</v>
      </c>
      <c r="G47" s="233">
        <f ca="1">COUNTIFS(INDIRECT("U"&amp;$A$4):U9955,"OPEN",INDIRECT("D"&amp;$A$4):D9955,INDIRECT("D"&amp;ROW()))</f>
        <v>0</v>
      </c>
      <c r="H47" s="287" t="s">
        <v>25316</v>
      </c>
      <c r="I47" s="132"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6.9</v>
      </c>
      <c r="Y47" s="122" t="str">
        <f t="shared" si="2"/>
        <v>Not_on_agenda</v>
      </c>
    </row>
    <row r="48" spans="1:25" s="90" customFormat="1" ht="46.8">
      <c r="A48" s="123" t="str">
        <f t="shared" si="0"/>
        <v>S2#122</v>
      </c>
      <c r="B48" s="109" t="s">
        <v>70</v>
      </c>
      <c r="C48" s="110" t="s">
        <v>63</v>
      </c>
      <c r="D48" s="124" t="s">
        <v>164</v>
      </c>
      <c r="E48" s="112">
        <f ca="1">COUNTIF(INDIRECT("D"&amp;$A$4):D3657,INDIRECT("D"&amp;ROW()))</f>
        <v>65</v>
      </c>
      <c r="F48" s="251" t="s">
        <v>12</v>
      </c>
      <c r="G48" s="233">
        <f ca="1">COUNTIFS(INDIRECT("U"&amp;$A$4):U9955,"OPEN",INDIRECT("D"&amp;$A$4):D9955,INDIRECT("D"&amp;ROW()))</f>
        <v>0</v>
      </c>
      <c r="H48" s="127" t="s">
        <v>165</v>
      </c>
      <c r="I48" s="132"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6.10</v>
      </c>
      <c r="Y48" s="122" t="str">
        <f t="shared" si="2"/>
        <v>Dario</v>
      </c>
    </row>
    <row r="49" spans="1:33" s="90" customFormat="1" ht="31.2">
      <c r="A49" s="123" t="str">
        <f t="shared" si="0"/>
        <v>S2#122</v>
      </c>
      <c r="B49" s="109" t="s">
        <v>70</v>
      </c>
      <c r="C49" s="110" t="s">
        <v>63</v>
      </c>
      <c r="D49" s="124" t="s">
        <v>2149</v>
      </c>
      <c r="E49" s="112">
        <f ca="1">COUNTIF(INDIRECT("D"&amp;$A$4):D3657,INDIRECT("D"&amp;ROW()))</f>
        <v>1</v>
      </c>
      <c r="F49" s="288" t="s">
        <v>10</v>
      </c>
      <c r="G49" s="233">
        <f ca="1">COUNTIFS(INDIRECT("U"&amp;$A$4):U9955,"OPEN",INDIRECT("D"&amp;$A$4):D9955,INDIRECT("D"&amp;ROW()))</f>
        <v>0</v>
      </c>
      <c r="H49" s="127" t="s">
        <v>25189</v>
      </c>
      <c r="I49" s="132"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6.11</v>
      </c>
      <c r="Y49" s="122" t="str">
        <f t="shared" si="2"/>
        <v>Puneet</v>
      </c>
    </row>
    <row r="50" spans="1:33" s="90" customFormat="1" ht="62.4">
      <c r="A50" s="123" t="str">
        <f t="shared" si="0"/>
        <v>S2#122</v>
      </c>
      <c r="B50" s="109" t="s">
        <v>70</v>
      </c>
      <c r="C50" s="110" t="s">
        <v>63</v>
      </c>
      <c r="D50" s="286" t="s">
        <v>2151</v>
      </c>
      <c r="E50" s="112">
        <f ca="1">COUNTIF(INDIRECT("D"&amp;$A$4):D3657, INDIRECT("D"&amp;ROW()))</f>
        <v>0</v>
      </c>
      <c r="F50" s="136" t="s">
        <v>102</v>
      </c>
      <c r="G50" s="233">
        <f ca="1">COUNTIFS(INDIRECT("U"&amp;$A$4):U9955,"OPEN",INDIRECT("D"&amp;$A$4):D9955,INDIRECT("D"&amp;ROW()))</f>
        <v>0</v>
      </c>
      <c r="H50" s="287" t="s">
        <v>15750</v>
      </c>
      <c r="I50" s="132"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6.12</v>
      </c>
      <c r="Y50" s="122" t="str">
        <f t="shared" si="2"/>
        <v>Not_on_agenda</v>
      </c>
    </row>
    <row r="51" spans="1:33" s="90" customFormat="1" ht="31.2">
      <c r="A51" s="123" t="str">
        <f t="shared" si="0"/>
        <v>S2#122</v>
      </c>
      <c r="B51" s="109" t="s">
        <v>70</v>
      </c>
      <c r="C51" s="110" t="s">
        <v>63</v>
      </c>
      <c r="D51" s="124" t="s">
        <v>6895</v>
      </c>
      <c r="E51" s="112">
        <f ca="1">COUNTIF(INDIRECT("D"&amp;$A$4):D3657,INDIRECT("D"&amp;ROW()))</f>
        <v>12</v>
      </c>
      <c r="F51" s="180" t="s">
        <v>11</v>
      </c>
      <c r="G51" s="233">
        <f ca="1">COUNTIFS(INDIRECT("U"&amp;$A$4):U9955,"OPEN",INDIRECT("D"&amp;$A$4):D9955,INDIRECT("D"&amp;ROW()))</f>
        <v>0</v>
      </c>
      <c r="H51" s="127" t="s">
        <v>20006</v>
      </c>
      <c r="I51" s="132"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6.13</v>
      </c>
      <c r="Y51" s="122" t="str">
        <f t="shared" si="2"/>
        <v>Krisztian</v>
      </c>
    </row>
    <row r="52" spans="1:33" s="90" customFormat="1" ht="46.8">
      <c r="A52" s="123" t="str">
        <f t="shared" si="0"/>
        <v>S2#122</v>
      </c>
      <c r="B52" s="109" t="s">
        <v>70</v>
      </c>
      <c r="C52" s="110" t="s">
        <v>63</v>
      </c>
      <c r="D52" s="124" t="s">
        <v>6896</v>
      </c>
      <c r="E52" s="112">
        <f ca="1">COUNTIF(INDIRECT("D"&amp;$A$4):D3657,INDIRECT("D"&amp;ROW()))</f>
        <v>32</v>
      </c>
      <c r="F52" s="288" t="s">
        <v>10</v>
      </c>
      <c r="G52" s="233">
        <f ca="1">COUNTIFS(INDIRECT("U"&amp;$A$4):U9955,"OPEN",INDIRECT("D"&amp;$A$4):D9955,INDIRECT("D"&amp;ROW()))</f>
        <v>0</v>
      </c>
      <c r="H52" s="127" t="s">
        <v>11408</v>
      </c>
      <c r="I52" s="132"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6.14</v>
      </c>
      <c r="Y52" s="122" t="str">
        <f t="shared" si="2"/>
        <v>Puneet</v>
      </c>
    </row>
    <row r="53" spans="1:33" s="90" customFormat="1" ht="46.8">
      <c r="A53" s="123" t="str">
        <f t="shared" si="0"/>
        <v>S2#122</v>
      </c>
      <c r="B53" s="109" t="s">
        <v>70</v>
      </c>
      <c r="C53" s="110" t="s">
        <v>63</v>
      </c>
      <c r="D53" s="286" t="s">
        <v>6897</v>
      </c>
      <c r="E53" s="112">
        <f ca="1">COUNTIF(INDIRECT("D"&amp;$A$4):D3657,INDIRECT("D"&amp;ROW()))</f>
        <v>0</v>
      </c>
      <c r="F53" s="136" t="s">
        <v>102</v>
      </c>
      <c r="G53" s="233">
        <f ca="1">COUNTIFS(INDIRECT("U"&amp;$A$4):U9955,"OPEN",INDIRECT("D"&amp;$A$4):D9955,INDIRECT("D"&amp;ROW()))</f>
        <v>0</v>
      </c>
      <c r="H53" s="287" t="s">
        <v>6900</v>
      </c>
      <c r="I53" s="132"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6.15</v>
      </c>
      <c r="Y53" s="122" t="str">
        <f t="shared" si="2"/>
        <v>Not_on_agenda</v>
      </c>
    </row>
    <row r="54" spans="1:33" s="90" customFormat="1" ht="78">
      <c r="A54" s="123" t="str">
        <f t="shared" si="0"/>
        <v>S2#122</v>
      </c>
      <c r="B54" s="109" t="s">
        <v>70</v>
      </c>
      <c r="C54" s="110" t="s">
        <v>63</v>
      </c>
      <c r="D54" s="286" t="s">
        <v>20002</v>
      </c>
      <c r="E54" s="112">
        <f ca="1">COUNTIF(INDIRECT("D"&amp;$A$4):D3657,INDIRECT("D"&amp;ROW()))</f>
        <v>0</v>
      </c>
      <c r="F54" s="136" t="s">
        <v>102</v>
      </c>
      <c r="G54" s="233">
        <f ca="1">COUNTIFS(INDIRECT("U"&amp;$A$4):U9955,"OPEN",INDIRECT("D"&amp;$A$4):D9955,INDIRECT("D"&amp;ROW()))</f>
        <v>0</v>
      </c>
      <c r="H54" s="287" t="s">
        <v>20007</v>
      </c>
      <c r="I54" s="132"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6.16</v>
      </c>
      <c r="Y54" s="122" t="str">
        <f t="shared" si="2"/>
        <v>Not_on_agenda</v>
      </c>
    </row>
    <row r="55" spans="1:33" s="90" customFormat="1" ht="62.4">
      <c r="A55" s="123" t="str">
        <f t="shared" si="0"/>
        <v>S2#122</v>
      </c>
      <c r="B55" s="109" t="s">
        <v>70</v>
      </c>
      <c r="C55" s="110" t="s">
        <v>63</v>
      </c>
      <c r="D55" s="124" t="s">
        <v>15774</v>
      </c>
      <c r="E55" s="112">
        <f ca="1">COUNTIF(INDIRECT("D"&amp;$A$4):D3657,INDIRECT("D"&amp;ROW()))</f>
        <v>8</v>
      </c>
      <c r="F55" s="288" t="s">
        <v>10</v>
      </c>
      <c r="G55" s="233">
        <f ca="1">COUNTIFS(INDIRECT("U"&amp;$A$4):U9955,"OPEN",INDIRECT("D"&amp;$A$4):D9955,INDIRECT("D"&amp;ROW()))</f>
        <v>0</v>
      </c>
      <c r="H55" s="127" t="s">
        <v>25190</v>
      </c>
      <c r="I55" s="132" t="s">
        <v>66</v>
      </c>
      <c r="J55" s="116" t="s">
        <v>62</v>
      </c>
      <c r="K55" s="117" t="s">
        <v>62</v>
      </c>
      <c r="L55" s="117" t="s">
        <v>62</v>
      </c>
      <c r="M55" s="117" t="s">
        <v>62</v>
      </c>
      <c r="N55" s="117" t="s">
        <v>62</v>
      </c>
      <c r="O55" s="117" t="s">
        <v>62</v>
      </c>
      <c r="P55" s="129" t="s">
        <v>62</v>
      </c>
      <c r="Q55" s="119" t="s">
        <v>62</v>
      </c>
      <c r="R55" s="120" t="s">
        <v>25199</v>
      </c>
      <c r="S55" s="131" t="s">
        <v>62</v>
      </c>
      <c r="T55" s="107"/>
      <c r="W55" s="91"/>
      <c r="X55" s="11" t="str">
        <f t="shared" si="1"/>
        <v>6.21</v>
      </c>
      <c r="Y55" s="122" t="str">
        <f t="shared" si="2"/>
        <v>Puneet</v>
      </c>
    </row>
    <row r="56" spans="1:33" s="90" customFormat="1" ht="46.8">
      <c r="A56" s="123" t="str">
        <f t="shared" si="0"/>
        <v>S2#122</v>
      </c>
      <c r="B56" s="109" t="s">
        <v>70</v>
      </c>
      <c r="C56" s="110" t="s">
        <v>63</v>
      </c>
      <c r="D56" s="286" t="s">
        <v>20003</v>
      </c>
      <c r="E56" s="112">
        <f ca="1">COUNTIF(INDIRECT("D"&amp;$A$4):D3657,INDIRECT("D"&amp;ROW()))</f>
        <v>0</v>
      </c>
      <c r="F56" s="136" t="s">
        <v>102</v>
      </c>
      <c r="G56" s="233">
        <f ca="1">COUNTIFS(INDIRECT("U"&amp;$A$4):U9955,"OPEN",INDIRECT("D"&amp;$A$4):D9955,INDIRECT("D"&amp;ROW()))</f>
        <v>0</v>
      </c>
      <c r="H56" s="287" t="s">
        <v>25191</v>
      </c>
      <c r="I56" s="132" t="s">
        <v>66</v>
      </c>
      <c r="J56" s="116" t="s">
        <v>62</v>
      </c>
      <c r="K56" s="117" t="s">
        <v>62</v>
      </c>
      <c r="L56" s="117" t="s">
        <v>62</v>
      </c>
      <c r="M56" s="117" t="s">
        <v>62</v>
      </c>
      <c r="N56" s="117" t="s">
        <v>62</v>
      </c>
      <c r="O56" s="117" t="s">
        <v>62</v>
      </c>
      <c r="P56" s="129" t="s">
        <v>62</v>
      </c>
      <c r="Q56" s="119" t="s">
        <v>62</v>
      </c>
      <c r="R56" s="120" t="s">
        <v>25200</v>
      </c>
      <c r="S56" s="131" t="s">
        <v>62</v>
      </c>
      <c r="T56" s="107"/>
      <c r="W56" s="91"/>
      <c r="X56" s="11" t="str">
        <f t="shared" si="1"/>
        <v>6.22</v>
      </c>
      <c r="Y56" s="122" t="str">
        <f t="shared" si="2"/>
        <v>Not_on_agenda</v>
      </c>
    </row>
    <row r="57" spans="1:33" s="90" customFormat="1" ht="62.4">
      <c r="A57" s="123" t="str">
        <f t="shared" si="0"/>
        <v>S2#122</v>
      </c>
      <c r="B57" s="109" t="s">
        <v>70</v>
      </c>
      <c r="C57" s="110" t="s">
        <v>63</v>
      </c>
      <c r="D57" s="286" t="s">
        <v>15773</v>
      </c>
      <c r="E57" s="112">
        <f ca="1">COUNTIF(INDIRECT("D"&amp;$A$4):D3658,INDIRECT("D"&amp;ROW()))</f>
        <v>0</v>
      </c>
      <c r="F57" s="136" t="s">
        <v>102</v>
      </c>
      <c r="G57" s="233">
        <f ca="1">COUNTIFS(INDIRECT("U"&amp;$A$4):U9955,"OPEN",INDIRECT("D"&amp;$A$4):D9955,INDIRECT("D"&amp;ROW()))</f>
        <v>0</v>
      </c>
      <c r="H57" s="287" t="s">
        <v>25192</v>
      </c>
      <c r="I57" s="132"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6.23</v>
      </c>
      <c r="Y57" s="122" t="str">
        <f t="shared" si="2"/>
        <v>Not_on_agenda</v>
      </c>
    </row>
    <row r="58" spans="1:33" s="90" customFormat="1" ht="62.4">
      <c r="A58" s="123" t="str">
        <f>A57</f>
        <v>S2#122</v>
      </c>
      <c r="B58" s="109" t="s">
        <v>70</v>
      </c>
      <c r="C58" s="110" t="s">
        <v>63</v>
      </c>
      <c r="D58" s="124" t="s">
        <v>20004</v>
      </c>
      <c r="E58" s="112">
        <f ca="1">COUNTIF(INDIRECT("D"&amp;$A$4):D3659,INDIRECT("D"&amp;ROW()))</f>
        <v>0</v>
      </c>
      <c r="F58" s="180" t="s">
        <v>11</v>
      </c>
      <c r="G58" s="233">
        <f ca="1">COUNTIFS(INDIRECT("U"&amp;$A$4):U9955,"OPEN",INDIRECT("D"&amp;$A$4):D9955,INDIRECT("D"&amp;ROW()))</f>
        <v>0</v>
      </c>
      <c r="H58" s="127" t="s">
        <v>25193</v>
      </c>
      <c r="I58" s="132" t="s">
        <v>66</v>
      </c>
      <c r="J58" s="116" t="s">
        <v>62</v>
      </c>
      <c r="K58" s="117" t="s">
        <v>62</v>
      </c>
      <c r="L58" s="117" t="s">
        <v>62</v>
      </c>
      <c r="M58" s="117" t="s">
        <v>62</v>
      </c>
      <c r="N58" s="117" t="s">
        <v>62</v>
      </c>
      <c r="O58" s="117" t="s">
        <v>62</v>
      </c>
      <c r="P58" s="129" t="s">
        <v>62</v>
      </c>
      <c r="Q58" s="119" t="s">
        <v>62</v>
      </c>
      <c r="R58" s="120" t="s">
        <v>25201</v>
      </c>
      <c r="S58" s="131" t="s">
        <v>62</v>
      </c>
      <c r="T58" s="107"/>
      <c r="W58" s="91"/>
      <c r="X58" s="11" t="str">
        <f t="shared" si="1"/>
        <v>6.24</v>
      </c>
      <c r="Y58" s="122" t="str">
        <f t="shared" si="2"/>
        <v>Krisztian</v>
      </c>
    </row>
    <row r="59" spans="1:33" s="90" customFormat="1" ht="31.2">
      <c r="A59" s="123" t="str">
        <f t="shared" si="0"/>
        <v>S2#122</v>
      </c>
      <c r="B59" s="109" t="s">
        <v>70</v>
      </c>
      <c r="C59" s="110" t="s">
        <v>63</v>
      </c>
      <c r="D59" s="124" t="s">
        <v>166</v>
      </c>
      <c r="E59" s="112">
        <f ca="1">COUNTIF(INDIRECT("D"&amp;$A$4):D3660,INDIRECT("D"&amp;ROW()))</f>
        <v>0</v>
      </c>
      <c r="F59" s="125" t="s">
        <v>9</v>
      </c>
      <c r="G59" s="233">
        <f ca="1">COUNTIFS(INDIRECT("U"&amp;$A$4):U9955,"OPEN",INDIRECT("D"&amp;$A$4):D9955,INDIRECT("D"&amp;ROW()))</f>
        <v>0</v>
      </c>
      <c r="H59" s="127" t="s">
        <v>25194</v>
      </c>
      <c r="I59" s="132"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7</v>
      </c>
      <c r="Y59" s="122" t="str">
        <f t="shared" si="2"/>
        <v>Frank</v>
      </c>
    </row>
    <row r="60" spans="1:33" ht="57">
      <c r="A60" s="123" t="str">
        <f t="shared" si="0"/>
        <v>S2#122</v>
      </c>
      <c r="B60" s="109" t="s">
        <v>70</v>
      </c>
      <c r="C60" s="110" t="s">
        <v>63</v>
      </c>
      <c r="D60" s="124" t="s">
        <v>168</v>
      </c>
      <c r="E60" s="112">
        <f ca="1">COUNTIF(INDIRECT("D"&amp;$A$4):D3661,INDIRECT("D"&amp;ROW()))</f>
        <v>9</v>
      </c>
      <c r="F60" s="125" t="s">
        <v>9</v>
      </c>
      <c r="G60" s="233">
        <f ca="1">COUNTIFS(INDIRECT("U"&amp;$A$4):U9955,"OPEN",INDIRECT("D"&amp;$A$4):D9955,INDIRECT("D"&amp;ROW()))</f>
        <v>0</v>
      </c>
      <c r="H60" s="127" t="s">
        <v>11409</v>
      </c>
      <c r="I60" s="132" t="s">
        <v>66</v>
      </c>
      <c r="J60" s="116" t="s">
        <v>62</v>
      </c>
      <c r="K60" s="117" t="s">
        <v>62</v>
      </c>
      <c r="L60" s="117" t="s">
        <v>62</v>
      </c>
      <c r="M60" s="117" t="s">
        <v>62</v>
      </c>
      <c r="N60" s="117" t="s">
        <v>62</v>
      </c>
      <c r="O60" s="117" t="s">
        <v>62</v>
      </c>
      <c r="P60" s="129" t="s">
        <v>62</v>
      </c>
      <c r="Q60" s="119" t="s">
        <v>62</v>
      </c>
      <c r="R60" s="120" t="s">
        <v>11410</v>
      </c>
      <c r="S60" s="131" t="s">
        <v>62</v>
      </c>
      <c r="T60" s="107"/>
      <c r="U60" s="90"/>
      <c r="V60" s="90"/>
      <c r="W60" s="91"/>
      <c r="X60" s="11" t="str">
        <f t="shared" si="1"/>
        <v>7.1</v>
      </c>
      <c r="Y60" s="122" t="str">
        <f t="shared" si="2"/>
        <v>Frank</v>
      </c>
      <c r="AA60" s="90"/>
      <c r="AB60" s="90"/>
      <c r="AC60" s="90"/>
      <c r="AD60" s="90"/>
      <c r="AE60" s="90"/>
      <c r="AF60" s="90"/>
      <c r="AG60" s="90"/>
    </row>
    <row r="61" spans="1:33" ht="15.6">
      <c r="A61" s="123" t="str">
        <f t="shared" si="0"/>
        <v>S2#122</v>
      </c>
      <c r="B61" s="109" t="s">
        <v>70</v>
      </c>
      <c r="C61" s="110" t="s">
        <v>63</v>
      </c>
      <c r="D61" s="124" t="s">
        <v>170</v>
      </c>
      <c r="E61" s="112">
        <f ca="1">COUNTIF(INDIRECT("D"&amp;$A$4):D3662,INDIRECT("D"&amp;ROW()))</f>
        <v>1</v>
      </c>
      <c r="F61" s="125" t="s">
        <v>9</v>
      </c>
      <c r="G61" s="233">
        <f ca="1">COUNTIFS(INDIRECT("U"&amp;$A$4):U9955,"OPEN",INDIRECT("D"&amp;$A$4):D9955,INDIRECT("D"&amp;ROW()))</f>
        <v>0</v>
      </c>
      <c r="H61" s="127" t="s">
        <v>171</v>
      </c>
      <c r="I61" s="132"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7.2</v>
      </c>
      <c r="Y61" s="122" t="str">
        <f t="shared" si="2"/>
        <v>Frank</v>
      </c>
      <c r="AA61" s="90"/>
      <c r="AB61" s="90"/>
      <c r="AC61" s="90"/>
      <c r="AD61" s="90"/>
      <c r="AE61" s="90"/>
      <c r="AF61" s="90"/>
      <c r="AG61" s="90"/>
    </row>
    <row r="62" spans="1:33" ht="15.6">
      <c r="A62" s="123" t="str">
        <f t="shared" si="0"/>
        <v>S2#122</v>
      </c>
      <c r="B62" s="109" t="s">
        <v>70</v>
      </c>
      <c r="C62" s="110" t="s">
        <v>63</v>
      </c>
      <c r="D62" s="124" t="s">
        <v>172</v>
      </c>
      <c r="E62" s="112">
        <f ca="1">COUNTIF(INDIRECT("D"&amp;$A$4):D3663,INDIRECT("D"&amp;ROW()))</f>
        <v>0</v>
      </c>
      <c r="F62" s="125" t="s">
        <v>9</v>
      </c>
      <c r="G62" s="233">
        <f ca="1">COUNTIFS(INDIRECT("U"&amp;$A$4):U9955,"OPEN",INDIRECT("D"&amp;$A$4):D9955,INDIRECT("D"&amp;ROW()))</f>
        <v>0</v>
      </c>
      <c r="H62" s="127" t="s">
        <v>173</v>
      </c>
      <c r="I62" s="132"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7.3</v>
      </c>
      <c r="Y62" s="122" t="str">
        <f t="shared" si="2"/>
        <v>Frank</v>
      </c>
      <c r="AA62" s="90"/>
      <c r="AB62" s="90"/>
      <c r="AC62" s="90"/>
      <c r="AD62" s="90"/>
      <c r="AE62" s="90"/>
      <c r="AF62" s="90"/>
      <c r="AG62" s="90"/>
    </row>
    <row r="63" spans="1:33" ht="15.6">
      <c r="A63" s="123" t="str">
        <f t="shared" si="0"/>
        <v>S2#122</v>
      </c>
      <c r="B63" s="109" t="s">
        <v>70</v>
      </c>
      <c r="C63" s="110" t="s">
        <v>63</v>
      </c>
      <c r="D63" s="124" t="s">
        <v>174</v>
      </c>
      <c r="E63" s="112">
        <f ca="1">COUNTIF(INDIRECT("D"&amp;$A$4):D3664,INDIRECT("D"&amp;ROW()))</f>
        <v>5</v>
      </c>
      <c r="F63" s="125" t="s">
        <v>9</v>
      </c>
      <c r="G63" s="233">
        <f ca="1">COUNTIFS(INDIRECT("U"&amp;$A$4):U9955,"OPEN",INDIRECT("D"&amp;$A$4):D9955,INDIRECT("D"&amp;ROW()))</f>
        <v>0</v>
      </c>
      <c r="H63" s="127" t="s">
        <v>175</v>
      </c>
      <c r="I63" s="132"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8</v>
      </c>
      <c r="Y63" s="122" t="str">
        <f t="shared" si="2"/>
        <v>Frank</v>
      </c>
      <c r="AA63" s="90"/>
      <c r="AB63" s="90"/>
      <c r="AC63" s="90"/>
      <c r="AD63" s="90"/>
      <c r="AE63" s="90"/>
      <c r="AF63" s="90"/>
      <c r="AG63" s="90"/>
    </row>
    <row r="64" spans="1:33" ht="15.6">
      <c r="A64" s="123" t="str">
        <f t="shared" si="0"/>
        <v>S2#122</v>
      </c>
      <c r="B64" s="109" t="s">
        <v>70</v>
      </c>
      <c r="C64" s="110" t="s">
        <v>63</v>
      </c>
      <c r="D64" s="124" t="s">
        <v>176</v>
      </c>
      <c r="E64" s="112">
        <f ca="1">COUNTIF(INDIRECT("D"&amp;$A$4):D3665,INDIRECT("D"&amp;ROW()))</f>
        <v>0</v>
      </c>
      <c r="F64" s="125" t="s">
        <v>9</v>
      </c>
      <c r="G64" s="233">
        <f ca="1">COUNTIFS(INDIRECT("U"&amp;$A$4):U9955,"OPEN",INDIRECT("D"&amp;$A$4):D9955,INDIRECT("D"&amp;ROW()))</f>
        <v>0</v>
      </c>
      <c r="H64" s="127" t="s">
        <v>177</v>
      </c>
      <c r="I64" s="132" t="s">
        <v>66</v>
      </c>
      <c r="J64" s="116" t="s">
        <v>62</v>
      </c>
      <c r="K64" s="117" t="s">
        <v>62</v>
      </c>
      <c r="L64" s="117" t="s">
        <v>62</v>
      </c>
      <c r="M64" s="117" t="s">
        <v>62</v>
      </c>
      <c r="N64" s="117" t="s">
        <v>62</v>
      </c>
      <c r="O64" s="117" t="s">
        <v>62</v>
      </c>
      <c r="P64" s="129" t="s">
        <v>62</v>
      </c>
      <c r="Q64" s="140" t="s">
        <v>178</v>
      </c>
      <c r="R64" s="120" t="s">
        <v>62</v>
      </c>
      <c r="S64" s="131" t="s">
        <v>62</v>
      </c>
      <c r="T64" s="107"/>
      <c r="U64" s="90"/>
      <c r="V64" s="90"/>
      <c r="W64" s="91"/>
      <c r="X64" s="11" t="str">
        <f t="shared" si="1"/>
        <v>9</v>
      </c>
      <c r="Y64" s="122" t="str">
        <f t="shared" si="2"/>
        <v>Frank</v>
      </c>
      <c r="AA64" s="90"/>
      <c r="AB64" s="90"/>
      <c r="AC64" s="90"/>
      <c r="AD64" s="90"/>
      <c r="AE64" s="90"/>
      <c r="AF64" s="90"/>
      <c r="AG64" s="90"/>
    </row>
    <row r="65" spans="1:33" ht="15.6">
      <c r="A65" s="123" t="str">
        <f t="shared" si="0"/>
        <v>S2#122</v>
      </c>
      <c r="B65" s="109" t="s">
        <v>70</v>
      </c>
      <c r="C65" s="110" t="s">
        <v>63</v>
      </c>
      <c r="D65" s="124" t="s">
        <v>63</v>
      </c>
      <c r="E65" s="112">
        <f ca="1">COUNTIF(INDIRECT("D"&amp;$A$4):D3666,INDIRECT("D"&amp;ROW()))</f>
        <v>0</v>
      </c>
      <c r="F65" s="142" t="s">
        <v>63</v>
      </c>
      <c r="G65" s="233">
        <f ca="1">COUNTIFS(INDIRECT("U"&amp;$A$4):U9955,"OPEN",INDIRECT("D"&amp;$A$4):D9955,INDIRECT("D"&amp;ROW()))</f>
        <v>0</v>
      </c>
      <c r="H65" s="143" t="s">
        <v>63</v>
      </c>
      <c r="I65" s="132"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S2#122</v>
      </c>
      <c r="B66" s="109" t="s">
        <v>70</v>
      </c>
      <c r="C66" s="110" t="s">
        <v>63</v>
      </c>
      <c r="D66" s="124" t="s">
        <v>63</v>
      </c>
      <c r="E66" s="112">
        <f ca="1">COUNTIF(INDIRECT("D"&amp;$A$4):D3667,INDIRECT("D"&amp;ROW()))</f>
        <v>0</v>
      </c>
      <c r="F66" s="142" t="s">
        <v>63</v>
      </c>
      <c r="G66" s="233">
        <f ca="1">COUNTIFS(INDIRECT("U"&amp;$A$4):U9955,"OPEN",INDIRECT("D"&amp;$A$4):D9955,INDIRECT("D"&amp;ROW()))</f>
        <v>0</v>
      </c>
      <c r="H66" s="143" t="s">
        <v>63</v>
      </c>
      <c r="I66" s="132"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S2#122</v>
      </c>
      <c r="B67" s="109" t="s">
        <v>70</v>
      </c>
      <c r="C67" s="110" t="s">
        <v>63</v>
      </c>
      <c r="D67" s="141" t="s">
        <v>63</v>
      </c>
      <c r="E67" s="112">
        <f ca="1">COUNTIF(INDIRECT("D"&amp;$A$4):D3668,INDIRECT("D"&amp;ROW()))</f>
        <v>0</v>
      </c>
      <c r="F67" s="142" t="s">
        <v>63</v>
      </c>
      <c r="G67" s="233">
        <f ca="1">COUNTIFS(INDIRECT("U"&amp;$A$4):U9955,"OPEN",INDIRECT("D"&amp;$A$4):D9955,INDIRECT("D"&amp;ROW()))</f>
        <v>0</v>
      </c>
      <c r="H67" s="143" t="s">
        <v>63</v>
      </c>
      <c r="I67" s="132"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S2#122</v>
      </c>
      <c r="B68" s="109" t="s">
        <v>70</v>
      </c>
      <c r="C68" s="110" t="s">
        <v>63</v>
      </c>
      <c r="D68" s="141" t="s">
        <v>63</v>
      </c>
      <c r="E68" s="112">
        <f ca="1">COUNTIF(INDIRECT("D"&amp;$A$4):D3669,INDIRECT("D"&amp;ROW()))</f>
        <v>0</v>
      </c>
      <c r="F68" s="142" t="s">
        <v>63</v>
      </c>
      <c r="G68" s="233">
        <f ca="1">COUNTIFS(INDIRECT("U"&amp;$A$4):U9955,"OPEN",INDIRECT("D"&amp;$A$4):D9955,INDIRECT("D"&amp;ROW()))</f>
        <v>0</v>
      </c>
      <c r="H68" s="143" t="s">
        <v>63</v>
      </c>
      <c r="I68" s="132"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S2#122</v>
      </c>
      <c r="B69" s="109" t="s">
        <v>70</v>
      </c>
      <c r="C69" s="110" t="s">
        <v>63</v>
      </c>
      <c r="D69" s="141" t="s">
        <v>63</v>
      </c>
      <c r="E69" s="112">
        <f ca="1">COUNTIF(INDIRECT("D"&amp;$A$4):D3670,INDIRECT("D"&amp;ROW()))</f>
        <v>0</v>
      </c>
      <c r="F69" s="142" t="s">
        <v>63</v>
      </c>
      <c r="G69" s="233">
        <f ca="1">COUNTIFS(INDIRECT("U"&amp;$A$4):U9955,"OPEN",INDIRECT("D"&amp;$A$4):D9955,INDIRECT("D"&amp;ROW()))</f>
        <v>0</v>
      </c>
      <c r="H69" s="143" t="s">
        <v>63</v>
      </c>
      <c r="I69" s="132"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S2#122</v>
      </c>
      <c r="B70" s="109" t="s">
        <v>70</v>
      </c>
      <c r="C70" s="110" t="s">
        <v>63</v>
      </c>
      <c r="D70" s="141" t="s">
        <v>63</v>
      </c>
      <c r="E70" s="112">
        <f ca="1">COUNTIF(INDIRECT("D"&amp;$A$4):D3671,INDIRECT("D"&amp;ROW()))</f>
        <v>0</v>
      </c>
      <c r="F70" s="142" t="s">
        <v>63</v>
      </c>
      <c r="G70" s="233">
        <f ca="1">COUNTIFS(INDIRECT("U"&amp;$A$4):U9955,"OPEN",INDIRECT("D"&amp;$A$4):D9955,INDIRECT("D"&amp;ROW()))</f>
        <v>0</v>
      </c>
      <c r="H70" s="143" t="s">
        <v>63</v>
      </c>
      <c r="I70" s="132"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S2#122</v>
      </c>
      <c r="B71" s="109" t="s">
        <v>70</v>
      </c>
      <c r="C71" s="110" t="s">
        <v>63</v>
      </c>
      <c r="D71" s="141" t="s">
        <v>63</v>
      </c>
      <c r="E71" s="112">
        <f ca="1">COUNTIF(INDIRECT("D"&amp;$A$4):D3672,INDIRECT("D"&amp;ROW()))</f>
        <v>0</v>
      </c>
      <c r="F71" s="142" t="s">
        <v>63</v>
      </c>
      <c r="G71" s="233">
        <f ca="1">COUNTIFS(INDIRECT("U"&amp;$A$4):U9955,"OPEN",INDIRECT("D"&amp;$A$4):D9955,INDIRECT("D"&amp;ROW()))</f>
        <v>0</v>
      </c>
      <c r="H71" s="143" t="s">
        <v>63</v>
      </c>
      <c r="I71" s="132"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S2#122</v>
      </c>
      <c r="B72" s="109" t="s">
        <v>70</v>
      </c>
      <c r="C72" s="110" t="s">
        <v>63</v>
      </c>
      <c r="D72" s="141" t="s">
        <v>63</v>
      </c>
      <c r="E72" s="112">
        <f ca="1">COUNTIF(INDIRECT("D"&amp;$A$4):D3673,INDIRECT("D"&amp;ROW()))</f>
        <v>0</v>
      </c>
      <c r="F72" s="142" t="s">
        <v>63</v>
      </c>
      <c r="G72" s="233">
        <f ca="1">COUNTIFS(INDIRECT("U"&amp;$A$4):U9955,"OPEN",INDIRECT("D"&amp;$A$4):D9955,INDIRECT("D"&amp;ROW()))</f>
        <v>0</v>
      </c>
      <c r="H72" s="143" t="s">
        <v>63</v>
      </c>
      <c r="I72" s="132"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S2#122</v>
      </c>
      <c r="B73" s="109" t="s">
        <v>70</v>
      </c>
      <c r="C73" s="110" t="s">
        <v>63</v>
      </c>
      <c r="D73" s="141" t="s">
        <v>63</v>
      </c>
      <c r="E73" s="112">
        <f ca="1">COUNTIF(INDIRECT("D"&amp;$A$4):D3674,INDIRECT("D"&amp;ROW()))</f>
        <v>0</v>
      </c>
      <c r="F73" s="142" t="s">
        <v>63</v>
      </c>
      <c r="G73" s="233">
        <f ca="1">COUNTIFS(INDIRECT("U"&amp;$A$4):U9955,"OPEN",INDIRECT("D"&amp;$A$4):D9955,INDIRECT("D"&amp;ROW()))</f>
        <v>0</v>
      </c>
      <c r="H73" s="143" t="s">
        <v>63</v>
      </c>
      <c r="I73" s="132"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S2#122</v>
      </c>
      <c r="B74" s="109" t="s">
        <v>70</v>
      </c>
      <c r="C74" s="110" t="s">
        <v>63</v>
      </c>
      <c r="D74" s="141" t="s">
        <v>63</v>
      </c>
      <c r="E74" s="112">
        <f ca="1">COUNTIF(INDIRECT("D"&amp;$A$4):D3675,INDIRECT("D"&amp;ROW()))</f>
        <v>0</v>
      </c>
      <c r="F74" s="142" t="s">
        <v>63</v>
      </c>
      <c r="G74" s="233">
        <f ca="1">COUNTIFS(INDIRECT("U"&amp;$A$4):U9955,"OPEN",INDIRECT("D"&amp;$A$4):D9955,INDIRECT("D"&amp;ROW()))</f>
        <v>0</v>
      </c>
      <c r="H74" s="143" t="s">
        <v>63</v>
      </c>
      <c r="I74" s="132"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S2#122</v>
      </c>
      <c r="B75" s="109" t="s">
        <v>70</v>
      </c>
      <c r="C75" s="110" t="s">
        <v>63</v>
      </c>
      <c r="D75" s="141" t="s">
        <v>63</v>
      </c>
      <c r="E75" s="112">
        <f ca="1">COUNTIF(INDIRECT("D"&amp;$A$4):D3676,INDIRECT("D"&amp;ROW()))</f>
        <v>0</v>
      </c>
      <c r="F75" s="142" t="s">
        <v>63</v>
      </c>
      <c r="G75" s="233">
        <f ca="1">COUNTIFS(INDIRECT("U"&amp;$A$4):U9955,"OPEN",INDIRECT("D"&amp;$A$4):D9955,INDIRECT("D"&amp;ROW()))</f>
        <v>0</v>
      </c>
      <c r="H75" s="143" t="s">
        <v>63</v>
      </c>
      <c r="I75" s="132"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S2#122</v>
      </c>
      <c r="B76" s="109" t="s">
        <v>70</v>
      </c>
      <c r="C76" s="110" t="s">
        <v>63</v>
      </c>
      <c r="D76" s="141" t="s">
        <v>63</v>
      </c>
      <c r="E76" s="112">
        <f ca="1">COUNTIF(INDIRECT("D"&amp;$A$4):D3677,INDIRECT("D"&amp;ROW()))</f>
        <v>0</v>
      </c>
      <c r="F76" s="142" t="s">
        <v>63</v>
      </c>
      <c r="G76" s="233">
        <f ca="1">COUNTIFS(INDIRECT("U"&amp;$A$4):U9955,"OPEN",INDIRECT("D"&amp;$A$4):D9955,INDIRECT("D"&amp;ROW()))</f>
        <v>0</v>
      </c>
      <c r="H76" s="143" t="s">
        <v>63</v>
      </c>
      <c r="I76" s="132"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S2#122</v>
      </c>
      <c r="B77" s="109" t="s">
        <v>70</v>
      </c>
      <c r="C77" s="110" t="s">
        <v>63</v>
      </c>
      <c r="D77" s="141" t="s">
        <v>63</v>
      </c>
      <c r="E77" s="112">
        <f ca="1">COUNTIF(INDIRECT("D"&amp;$A$4):D3678,INDIRECT("D"&amp;ROW()))</f>
        <v>0</v>
      </c>
      <c r="F77" s="142" t="s">
        <v>63</v>
      </c>
      <c r="G77" s="233">
        <f ca="1">COUNTIFS(INDIRECT("U"&amp;$A$4):U9955,"OPEN",INDIRECT("D"&amp;$A$4):D9955,INDIRECT("D"&amp;ROW()))</f>
        <v>0</v>
      </c>
      <c r="H77" s="143" t="s">
        <v>63</v>
      </c>
      <c r="I77" s="132"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S2#122</v>
      </c>
      <c r="B78" s="109" t="s">
        <v>70</v>
      </c>
      <c r="C78" s="110" t="s">
        <v>63</v>
      </c>
      <c r="D78" s="141" t="s">
        <v>63</v>
      </c>
      <c r="E78" s="112">
        <f ca="1">COUNTIF(INDIRECT("D"&amp;$A$4):D3679,INDIRECT("D"&amp;ROW()))</f>
        <v>0</v>
      </c>
      <c r="F78" s="142" t="s">
        <v>63</v>
      </c>
      <c r="G78" s="233">
        <f ca="1">COUNTIFS(INDIRECT("U"&amp;$A$4):U9955,"OPEN",INDIRECT("D"&amp;$A$4):D9955,INDIRECT("D"&amp;ROW()))</f>
        <v>0</v>
      </c>
      <c r="H78" s="143" t="s">
        <v>63</v>
      </c>
      <c r="I78" s="132"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S2#122</v>
      </c>
      <c r="B79" s="109" t="s">
        <v>70</v>
      </c>
      <c r="C79" s="110" t="s">
        <v>63</v>
      </c>
      <c r="D79" s="141" t="s">
        <v>63</v>
      </c>
      <c r="E79" s="112">
        <f ca="1">COUNTIF(INDIRECT("D"&amp;$A$4):D3680,INDIRECT("D"&amp;ROW()))</f>
        <v>0</v>
      </c>
      <c r="F79" s="142" t="s">
        <v>63</v>
      </c>
      <c r="G79" s="233">
        <f ca="1">COUNTIFS(INDIRECT("U"&amp;$A$4):U9955,"OPEN",INDIRECT("D"&amp;$A$4):D9955,INDIRECT("D"&amp;ROW()))</f>
        <v>0</v>
      </c>
      <c r="H79" s="143" t="s">
        <v>63</v>
      </c>
      <c r="I79" s="132"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S2#122</v>
      </c>
      <c r="B80" s="109" t="s">
        <v>70</v>
      </c>
      <c r="C80" s="110" t="s">
        <v>63</v>
      </c>
      <c r="D80" s="141" t="s">
        <v>63</v>
      </c>
      <c r="E80" s="112">
        <f ca="1">COUNTIF(INDIRECT("D"&amp;$A$4):D3681,INDIRECT("D"&amp;ROW()))</f>
        <v>0</v>
      </c>
      <c r="F80" s="142" t="s">
        <v>63</v>
      </c>
      <c r="G80" s="233">
        <f ca="1">COUNTIFS(INDIRECT("U"&amp;$A$4):U9955,"OPEN",INDIRECT("D"&amp;$A$4):D9955,INDIRECT("D"&amp;ROW()))</f>
        <v>0</v>
      </c>
      <c r="H80" s="143" t="s">
        <v>63</v>
      </c>
      <c r="I80" s="132"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S2#122</v>
      </c>
      <c r="B81" s="109" t="s">
        <v>70</v>
      </c>
      <c r="C81" s="110" t="s">
        <v>63</v>
      </c>
      <c r="D81" s="141" t="s">
        <v>63</v>
      </c>
      <c r="E81" s="112">
        <f ca="1">COUNTIF(INDIRECT("D"&amp;$A$4):D3682,INDIRECT("D"&amp;ROW()))</f>
        <v>0</v>
      </c>
      <c r="F81" s="142" t="s">
        <v>63</v>
      </c>
      <c r="G81" s="233">
        <f ca="1">COUNTIFS(INDIRECT("U"&amp;$A$4):U9955,"OPEN",INDIRECT("D"&amp;$A$4):D9955,INDIRECT("D"&amp;ROW()))</f>
        <v>0</v>
      </c>
      <c r="H81" s="143" t="s">
        <v>63</v>
      </c>
      <c r="I81" s="132"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S2#122</v>
      </c>
      <c r="B82" s="109" t="s">
        <v>70</v>
      </c>
      <c r="C82" s="110" t="s">
        <v>63</v>
      </c>
      <c r="D82" s="141" t="s">
        <v>63</v>
      </c>
      <c r="E82" s="112">
        <f ca="1">COUNTIF(INDIRECT("D"&amp;$A$4):D3683,INDIRECT("D"&amp;ROW()))</f>
        <v>0</v>
      </c>
      <c r="F82" s="142" t="s">
        <v>63</v>
      </c>
      <c r="G82" s="233">
        <f ca="1">COUNTIFS(INDIRECT("U"&amp;$A$4):U9955,"OPEN",INDIRECT("D"&amp;$A$4):D9955,INDIRECT("D"&amp;ROW()))</f>
        <v>0</v>
      </c>
      <c r="H82" s="143" t="s">
        <v>63</v>
      </c>
      <c r="I82" s="132"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S2#122</v>
      </c>
      <c r="B83" s="109" t="s">
        <v>70</v>
      </c>
      <c r="C83" s="110" t="s">
        <v>63</v>
      </c>
      <c r="D83" s="141" t="s">
        <v>63</v>
      </c>
      <c r="E83" s="112">
        <f ca="1">COUNTIF(INDIRECT("D"&amp;$A$4):D3684,INDIRECT("D"&amp;ROW()))</f>
        <v>0</v>
      </c>
      <c r="F83" s="142" t="s">
        <v>63</v>
      </c>
      <c r="G83" s="233">
        <f ca="1">COUNTIFS(INDIRECT("U"&amp;$A$4):U9955,"OPEN",INDIRECT("D"&amp;$A$4):D9955,INDIRECT("D"&amp;ROW()))</f>
        <v>0</v>
      </c>
      <c r="H83" s="143" t="s">
        <v>63</v>
      </c>
      <c r="I83" s="132"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S2#122</v>
      </c>
      <c r="B84" s="109" t="s">
        <v>70</v>
      </c>
      <c r="C84" s="110" t="s">
        <v>63</v>
      </c>
      <c r="D84" s="141" t="s">
        <v>63</v>
      </c>
      <c r="E84" s="112">
        <f ca="1">COUNTIF(INDIRECT("D"&amp;$A$4):D3685,INDIRECT("D"&amp;ROW()))</f>
        <v>0</v>
      </c>
      <c r="F84" s="142" t="s">
        <v>63</v>
      </c>
      <c r="G84" s="233">
        <f ca="1">COUNTIFS(INDIRECT("U"&amp;$A$4):U9955,"OPEN",INDIRECT("D"&amp;$A$4):D9955,INDIRECT("D"&amp;ROW()))</f>
        <v>0</v>
      </c>
      <c r="H84" s="143" t="s">
        <v>63</v>
      </c>
      <c r="I84" s="132"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S2#122</v>
      </c>
      <c r="B85" s="109" t="s">
        <v>70</v>
      </c>
      <c r="C85" s="110" t="s">
        <v>63</v>
      </c>
      <c r="D85" s="141" t="s">
        <v>63</v>
      </c>
      <c r="E85" s="112">
        <f ca="1">COUNTIF(INDIRECT("D"&amp;$A$4):D3686,INDIRECT("D"&amp;ROW()))</f>
        <v>0</v>
      </c>
      <c r="F85" s="142" t="s">
        <v>63</v>
      </c>
      <c r="G85" s="233">
        <f ca="1">COUNTIFS(INDIRECT("U"&amp;$A$4):U9955,"OPEN",INDIRECT("D"&amp;$A$4):D9955,INDIRECT("D"&amp;ROW()))</f>
        <v>0</v>
      </c>
      <c r="H85" s="143" t="s">
        <v>63</v>
      </c>
      <c r="I85" s="132"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S2#122</v>
      </c>
      <c r="B86" s="109" t="s">
        <v>70</v>
      </c>
      <c r="C86" s="110" t="s">
        <v>63</v>
      </c>
      <c r="D86" s="141" t="s">
        <v>63</v>
      </c>
      <c r="E86" s="112">
        <f ca="1">COUNTIF(INDIRECT("D"&amp;$A$4):D3687,INDIRECT("D"&amp;ROW()))</f>
        <v>0</v>
      </c>
      <c r="F86" s="142" t="s">
        <v>63</v>
      </c>
      <c r="G86" s="233">
        <f ca="1">COUNTIFS(INDIRECT("U"&amp;$A$4):U9955,"OPEN",INDIRECT("D"&amp;$A$4):D9955,INDIRECT("D"&amp;ROW()))</f>
        <v>0</v>
      </c>
      <c r="H86" s="143" t="s">
        <v>63</v>
      </c>
      <c r="I86" s="132"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S2#122</v>
      </c>
      <c r="B87" s="109" t="s">
        <v>70</v>
      </c>
      <c r="C87" s="109" t="s">
        <v>63</v>
      </c>
      <c r="D87" s="144" t="s">
        <v>179</v>
      </c>
      <c r="E87" s="112">
        <f ca="1">SUM(E10:E86)</f>
        <v>1436</v>
      </c>
      <c r="F87" s="145" t="s">
        <v>37</v>
      </c>
      <c r="G87" s="233">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23807</v>
      </c>
      <c r="F89" s="155" t="s">
        <v>188</v>
      </c>
      <c r="G89" s="156" t="s">
        <v>189</v>
      </c>
      <c r="H89" s="156" t="s">
        <v>23447</v>
      </c>
      <c r="I89" s="157" t="s">
        <v>191</v>
      </c>
      <c r="J89" s="158"/>
      <c r="K89" s="159"/>
      <c r="L89" s="160"/>
      <c r="M89" s="159"/>
      <c r="N89" s="158"/>
      <c r="O89" s="161"/>
      <c r="P89" s="161"/>
      <c r="Q89" s="151" t="s">
        <v>192</v>
      </c>
      <c r="R89" s="162" t="s">
        <v>27672</v>
      </c>
      <c r="S89" s="163" t="s">
        <v>193</v>
      </c>
      <c r="T89" s="148" t="s">
        <v>194</v>
      </c>
      <c r="U89" s="149"/>
      <c r="V89" s="149"/>
      <c r="W89" s="164" t="str">
        <f>VLOOKUP(TRIM(X89),X10:Y88,2,FALSE)</f>
        <v>Frank</v>
      </c>
      <c r="X89" s="11" t="str">
        <f>IF(ISNONTEXT(D89),"" &amp; D89 &amp;"",T(D89))</f>
        <v>2</v>
      </c>
      <c r="Y89" s="83"/>
      <c r="AA89" s="1">
        <f t="shared" ref="AA89:AA152" si="6">LEN(I89)</f>
        <v>15</v>
      </c>
    </row>
    <row r="90" spans="1:33" ht="35.25" customHeight="1">
      <c r="A90" s="150" t="s">
        <v>185</v>
      </c>
      <c r="B90" s="165" t="s">
        <v>70</v>
      </c>
      <c r="C90" s="153" t="s">
        <v>186</v>
      </c>
      <c r="D90" s="153" t="s">
        <v>81</v>
      </c>
      <c r="E90" s="154" t="s">
        <v>23808</v>
      </c>
      <c r="F90" s="155" t="s">
        <v>196</v>
      </c>
      <c r="G90" s="155" t="s">
        <v>189</v>
      </c>
      <c r="H90" s="155" t="s">
        <v>23446</v>
      </c>
      <c r="I90" s="166" t="s">
        <v>198</v>
      </c>
      <c r="J90" s="160"/>
      <c r="K90" s="159"/>
      <c r="L90" s="160"/>
      <c r="M90" s="159"/>
      <c r="N90" s="158"/>
      <c r="O90" s="158"/>
      <c r="P90" s="158"/>
      <c r="Q90" s="162" t="s">
        <v>23445</v>
      </c>
      <c r="R90" s="162" t="s">
        <v>27011</v>
      </c>
      <c r="S90" s="163" t="s">
        <v>193</v>
      </c>
      <c r="T90" s="148" t="s">
        <v>201</v>
      </c>
      <c r="U90" s="149"/>
      <c r="V90" s="149"/>
      <c r="W90" s="164" t="str">
        <f>VLOOKUP(TRIM(X90),X10:Y88,2,FALSE)</f>
        <v>Frank</v>
      </c>
      <c r="X90" s="11" t="str">
        <f>IF(ISNONTEXT(D90),"" &amp; D90 &amp;"",T(D90))</f>
        <v>3</v>
      </c>
      <c r="Y90" s="83"/>
      <c r="AA90" s="1">
        <f t="shared" si="6"/>
        <v>16</v>
      </c>
    </row>
    <row r="91" spans="1:33" ht="35.25" customHeight="1">
      <c r="A91" s="150" t="s">
        <v>185</v>
      </c>
      <c r="B91" s="165" t="s">
        <v>70</v>
      </c>
      <c r="C91" s="153" t="s">
        <v>186</v>
      </c>
      <c r="D91" s="153" t="s">
        <v>81</v>
      </c>
      <c r="E91" s="154" t="s">
        <v>23809</v>
      </c>
      <c r="F91" s="155" t="s">
        <v>196</v>
      </c>
      <c r="G91" s="155" t="s">
        <v>242</v>
      </c>
      <c r="H91" s="155" t="s">
        <v>25202</v>
      </c>
      <c r="I91" s="166" t="s">
        <v>198</v>
      </c>
      <c r="J91" s="160"/>
      <c r="K91" s="159"/>
      <c r="L91" s="160"/>
      <c r="M91" s="159"/>
      <c r="N91" s="158"/>
      <c r="O91" s="158"/>
      <c r="P91" s="158"/>
      <c r="Q91" s="162" t="s">
        <v>25203</v>
      </c>
      <c r="R91" s="162" t="s">
        <v>27012</v>
      </c>
      <c r="S91" s="163" t="s">
        <v>253</v>
      </c>
      <c r="T91" s="148" t="s">
        <v>201</v>
      </c>
      <c r="U91" s="149"/>
      <c r="V91" s="149"/>
      <c r="W91" s="164" t="str">
        <f>VLOOKUP(TRIM(X91),X10:Y88,2,FALSE)</f>
        <v>Frank</v>
      </c>
      <c r="X91" s="11" t="str">
        <f>IF(ISNONTEXT(D91),"" &amp; D91 &amp;"",T(D91))</f>
        <v>3</v>
      </c>
      <c r="Y91" s="83"/>
      <c r="AA91" s="1">
        <f t="shared" si="6"/>
        <v>16</v>
      </c>
    </row>
    <row r="92" spans="1:33" ht="35.25" customHeight="1">
      <c r="A92" s="150" t="s">
        <v>185</v>
      </c>
      <c r="B92" s="165" t="s">
        <v>70</v>
      </c>
      <c r="C92" s="153" t="s">
        <v>186</v>
      </c>
      <c r="D92" s="153" t="s">
        <v>127</v>
      </c>
      <c r="E92" s="154" t="s">
        <v>23810</v>
      </c>
      <c r="F92" s="155" t="s">
        <v>25</v>
      </c>
      <c r="G92" s="155" t="s">
        <v>203</v>
      </c>
      <c r="H92" s="155" t="s">
        <v>25212</v>
      </c>
      <c r="I92" s="166" t="s">
        <v>25213</v>
      </c>
      <c r="J92" s="160"/>
      <c r="K92" s="159"/>
      <c r="L92" s="160"/>
      <c r="M92" s="159"/>
      <c r="N92" s="158"/>
      <c r="O92" s="158" t="s">
        <v>366</v>
      </c>
      <c r="P92" s="158" t="s">
        <v>11435</v>
      </c>
      <c r="Q92" s="162" t="s">
        <v>25205</v>
      </c>
      <c r="R92" s="162" t="s">
        <v>369</v>
      </c>
      <c r="S92" s="163" t="s">
        <v>253</v>
      </c>
      <c r="T92" s="167" t="s">
        <v>2253</v>
      </c>
      <c r="U92" s="149"/>
      <c r="V92" s="149"/>
      <c r="W92" s="164" t="str">
        <f>VLOOKUP(TRIM(X92),X10:Y88,2,FALSE)</f>
        <v>Frank</v>
      </c>
      <c r="X92" s="11" t="str">
        <f t="shared" ref="X92:X155" si="7">IF(ISNONTEXT(D92),"" &amp; D92 &amp;"",T(D92))</f>
        <v>6.5.1</v>
      </c>
      <c r="Y92" s="83"/>
      <c r="AA92" s="1">
        <f t="shared" si="6"/>
        <v>18</v>
      </c>
    </row>
    <row r="93" spans="1:33" ht="35.25" customHeight="1">
      <c r="A93" s="150" t="s">
        <v>185</v>
      </c>
      <c r="B93" s="165" t="s">
        <v>70</v>
      </c>
      <c r="C93" s="153" t="s">
        <v>186</v>
      </c>
      <c r="D93" s="153" t="s">
        <v>6896</v>
      </c>
      <c r="E93" s="154" t="s">
        <v>23811</v>
      </c>
      <c r="F93" s="155" t="s">
        <v>25</v>
      </c>
      <c r="G93" s="155" t="s">
        <v>203</v>
      </c>
      <c r="H93" s="155" t="s">
        <v>25214</v>
      </c>
      <c r="I93" s="166" t="s">
        <v>25215</v>
      </c>
      <c r="J93" s="160"/>
      <c r="K93" s="159"/>
      <c r="L93" s="160"/>
      <c r="M93" s="159"/>
      <c r="N93" s="158"/>
      <c r="O93" s="158" t="s">
        <v>366</v>
      </c>
      <c r="P93" s="158" t="s">
        <v>11435</v>
      </c>
      <c r="Q93" s="162" t="s">
        <v>25206</v>
      </c>
      <c r="R93" s="162" t="s">
        <v>272</v>
      </c>
      <c r="S93" s="163" t="s">
        <v>253</v>
      </c>
      <c r="T93" s="167" t="s">
        <v>2242</v>
      </c>
      <c r="U93" s="149"/>
      <c r="V93" s="149"/>
      <c r="W93" s="164" t="str">
        <f>VLOOKUP(TRIM(X93),X10:Y88,2,FALSE)</f>
        <v>Puneet</v>
      </c>
      <c r="X93" s="11" t="str">
        <f t="shared" si="7"/>
        <v>6.14</v>
      </c>
      <c r="Y93" s="83"/>
      <c r="AA93" s="1">
        <f t="shared" si="6"/>
        <v>18</v>
      </c>
    </row>
    <row r="94" spans="1:33" ht="35.25" customHeight="1">
      <c r="A94" s="150" t="s">
        <v>185</v>
      </c>
      <c r="B94" s="165" t="s">
        <v>70</v>
      </c>
      <c r="C94" s="153" t="s">
        <v>186</v>
      </c>
      <c r="D94" s="153" t="s">
        <v>146</v>
      </c>
      <c r="E94" s="154" t="s">
        <v>23812</v>
      </c>
      <c r="F94" s="155" t="s">
        <v>25</v>
      </c>
      <c r="G94" s="155" t="s">
        <v>203</v>
      </c>
      <c r="H94" s="155" t="s">
        <v>25216</v>
      </c>
      <c r="I94" s="166" t="s">
        <v>25217</v>
      </c>
      <c r="J94" s="160"/>
      <c r="K94" s="159"/>
      <c r="L94" s="160"/>
      <c r="M94" s="159"/>
      <c r="N94" s="158"/>
      <c r="O94" s="158" t="s">
        <v>366</v>
      </c>
      <c r="P94" s="158" t="s">
        <v>11435</v>
      </c>
      <c r="Q94" s="162" t="s">
        <v>25207</v>
      </c>
      <c r="R94" s="162" t="s">
        <v>27182</v>
      </c>
      <c r="S94" s="168" t="s">
        <v>200</v>
      </c>
      <c r="T94" s="167" t="s">
        <v>25218</v>
      </c>
      <c r="U94" s="149"/>
      <c r="V94" s="149"/>
      <c r="W94" s="164" t="str">
        <f>VLOOKUP(TRIM(X94),X10:Y88,2,FALSE)</f>
        <v>Puneet</v>
      </c>
      <c r="X94" s="11" t="str">
        <f t="shared" si="7"/>
        <v>6.5.8</v>
      </c>
      <c r="Y94" s="83"/>
      <c r="AA94" s="1">
        <f t="shared" si="6"/>
        <v>18</v>
      </c>
    </row>
    <row r="95" spans="1:33" ht="35.25" customHeight="1">
      <c r="A95" s="150" t="s">
        <v>185</v>
      </c>
      <c r="B95" s="165" t="s">
        <v>70</v>
      </c>
      <c r="C95" s="153" t="s">
        <v>186</v>
      </c>
      <c r="D95" s="153" t="s">
        <v>6896</v>
      </c>
      <c r="E95" s="154" t="s">
        <v>23813</v>
      </c>
      <c r="F95" s="155" t="s">
        <v>25</v>
      </c>
      <c r="G95" s="155" t="s">
        <v>242</v>
      </c>
      <c r="H95" s="155" t="s">
        <v>25219</v>
      </c>
      <c r="I95" s="166" t="s">
        <v>25220</v>
      </c>
      <c r="J95" s="160"/>
      <c r="K95" s="159"/>
      <c r="L95" s="160"/>
      <c r="M95" s="159"/>
      <c r="N95" s="158"/>
      <c r="O95" s="158" t="s">
        <v>366</v>
      </c>
      <c r="P95" s="158" t="s">
        <v>7357</v>
      </c>
      <c r="Q95" s="162" t="s">
        <v>25208</v>
      </c>
      <c r="R95" s="162" t="s">
        <v>28903</v>
      </c>
      <c r="S95" s="163" t="s">
        <v>210</v>
      </c>
      <c r="T95" s="167" t="s">
        <v>25221</v>
      </c>
      <c r="U95" s="149"/>
      <c r="V95" s="149" t="s">
        <v>28773</v>
      </c>
      <c r="W95" s="164" t="str">
        <f>VLOOKUP(TRIM(X95),X10:Y88,2,FALSE)</f>
        <v>Puneet</v>
      </c>
      <c r="X95" s="11" t="str">
        <f t="shared" si="7"/>
        <v>6.14</v>
      </c>
      <c r="Y95" s="83"/>
      <c r="AA95" s="1">
        <f t="shared" si="6"/>
        <v>18</v>
      </c>
    </row>
    <row r="96" spans="1:33" ht="35.25" customHeight="1">
      <c r="A96" s="150" t="s">
        <v>185</v>
      </c>
      <c r="B96" s="165" t="s">
        <v>70</v>
      </c>
      <c r="C96" s="153" t="s">
        <v>186</v>
      </c>
      <c r="D96" s="153" t="s">
        <v>11393</v>
      </c>
      <c r="E96" s="154" t="s">
        <v>23814</v>
      </c>
      <c r="F96" s="155" t="s">
        <v>25</v>
      </c>
      <c r="G96" s="155" t="s">
        <v>203</v>
      </c>
      <c r="H96" s="155" t="s">
        <v>25222</v>
      </c>
      <c r="I96" s="166" t="s">
        <v>25223</v>
      </c>
      <c r="J96" s="160"/>
      <c r="K96" s="159"/>
      <c r="L96" s="160"/>
      <c r="M96" s="159"/>
      <c r="N96" s="158"/>
      <c r="O96" s="158" t="s">
        <v>366</v>
      </c>
      <c r="P96" s="158" t="s">
        <v>11435</v>
      </c>
      <c r="Q96" s="162" t="s">
        <v>25209</v>
      </c>
      <c r="R96" s="162" t="s">
        <v>272</v>
      </c>
      <c r="S96" s="163" t="s">
        <v>253</v>
      </c>
      <c r="T96" s="167" t="s">
        <v>280</v>
      </c>
      <c r="U96" s="149"/>
      <c r="V96" s="149"/>
      <c r="W96" s="164" t="str">
        <f>VLOOKUP(TRIM(X96),X10:Y88,2,FALSE)</f>
        <v>Puneet</v>
      </c>
      <c r="X96" s="11" t="str">
        <f t="shared" si="7"/>
        <v>6.5.7.5</v>
      </c>
      <c r="Y96" s="83"/>
      <c r="AA96" s="1">
        <f t="shared" si="6"/>
        <v>18</v>
      </c>
    </row>
    <row r="97" spans="1:27" ht="35.25" customHeight="1">
      <c r="A97" s="150" t="s">
        <v>185</v>
      </c>
      <c r="B97" s="165" t="s">
        <v>70</v>
      </c>
      <c r="C97" s="153" t="s">
        <v>186</v>
      </c>
      <c r="D97" s="153" t="s">
        <v>151</v>
      </c>
      <c r="E97" s="154" t="s">
        <v>23815</v>
      </c>
      <c r="F97" s="155" t="s">
        <v>25</v>
      </c>
      <c r="G97" s="155" t="s">
        <v>203</v>
      </c>
      <c r="H97" s="155" t="s">
        <v>25224</v>
      </c>
      <c r="I97" s="166" t="s">
        <v>25225</v>
      </c>
      <c r="J97" s="160"/>
      <c r="K97" s="159"/>
      <c r="L97" s="160"/>
      <c r="M97" s="159"/>
      <c r="N97" s="158"/>
      <c r="O97" s="158" t="s">
        <v>366</v>
      </c>
      <c r="P97" s="158" t="s">
        <v>11435</v>
      </c>
      <c r="Q97" s="162" t="s">
        <v>25210</v>
      </c>
      <c r="R97" s="162" t="s">
        <v>28162</v>
      </c>
      <c r="S97" s="168" t="s">
        <v>200</v>
      </c>
      <c r="T97" s="167" t="s">
        <v>287</v>
      </c>
      <c r="U97" s="149"/>
      <c r="V97" s="149"/>
      <c r="W97" s="164" t="str">
        <f>VLOOKUP(TRIM(X97),X10:Y88,2,FALSE)</f>
        <v>Krisztian</v>
      </c>
      <c r="X97" s="11" t="str">
        <f t="shared" si="7"/>
        <v>6.5.10</v>
      </c>
      <c r="Y97" s="83"/>
      <c r="AA97" s="1">
        <f t="shared" si="6"/>
        <v>18</v>
      </c>
    </row>
    <row r="98" spans="1:27" ht="35.25" customHeight="1">
      <c r="A98" s="150" t="s">
        <v>185</v>
      </c>
      <c r="B98" s="165" t="s">
        <v>70</v>
      </c>
      <c r="C98" s="153" t="s">
        <v>186</v>
      </c>
      <c r="D98" s="153" t="s">
        <v>130</v>
      </c>
      <c r="E98" s="154" t="s">
        <v>23816</v>
      </c>
      <c r="F98" s="155" t="s">
        <v>25</v>
      </c>
      <c r="G98" s="155" t="s">
        <v>203</v>
      </c>
      <c r="H98" s="155" t="s">
        <v>25226</v>
      </c>
      <c r="I98" s="166" t="s">
        <v>25227</v>
      </c>
      <c r="J98" s="160"/>
      <c r="K98" s="159"/>
      <c r="L98" s="160"/>
      <c r="M98" s="159"/>
      <c r="N98" s="158"/>
      <c r="O98" s="158" t="s">
        <v>366</v>
      </c>
      <c r="P98" s="158" t="s">
        <v>11435</v>
      </c>
      <c r="Q98" s="162" t="s">
        <v>25211</v>
      </c>
      <c r="R98" s="162" t="s">
        <v>27030</v>
      </c>
      <c r="S98" s="163" t="s">
        <v>253</v>
      </c>
      <c r="T98" s="167" t="s">
        <v>2253</v>
      </c>
      <c r="U98" s="149"/>
      <c r="V98" s="149"/>
      <c r="W98" s="164" t="str">
        <f>VLOOKUP(TRIM(X98),X10:Y88,2,FALSE)</f>
        <v>Frank</v>
      </c>
      <c r="X98" s="11" t="str">
        <f t="shared" si="7"/>
        <v>6.5.2</v>
      </c>
      <c r="Y98" s="83"/>
      <c r="AA98" s="1">
        <f t="shared" si="6"/>
        <v>18</v>
      </c>
    </row>
    <row r="99" spans="1:27" ht="35.25" customHeight="1">
      <c r="A99" s="150" t="s">
        <v>185</v>
      </c>
      <c r="B99" s="165" t="s">
        <v>70</v>
      </c>
      <c r="C99" s="153" t="s">
        <v>186</v>
      </c>
      <c r="D99" s="153" t="s">
        <v>146</v>
      </c>
      <c r="E99" s="154" t="s">
        <v>23817</v>
      </c>
      <c r="F99" s="155" t="s">
        <v>25</v>
      </c>
      <c r="G99" s="155" t="s">
        <v>203</v>
      </c>
      <c r="H99" s="155" t="s">
        <v>25228</v>
      </c>
      <c r="I99" s="166" t="s">
        <v>25229</v>
      </c>
      <c r="J99" s="160"/>
      <c r="K99" s="159"/>
      <c r="L99" s="160"/>
      <c r="M99" s="159"/>
      <c r="N99" s="158"/>
      <c r="O99" s="158" t="s">
        <v>366</v>
      </c>
      <c r="P99" s="158" t="s">
        <v>11435</v>
      </c>
      <c r="Q99" s="162" t="s">
        <v>25230</v>
      </c>
      <c r="R99" s="162" t="s">
        <v>29004</v>
      </c>
      <c r="S99" s="163" t="s">
        <v>210</v>
      </c>
      <c r="T99" s="167" t="s">
        <v>2227</v>
      </c>
      <c r="U99" s="149"/>
      <c r="V99" s="149" t="s">
        <v>28773</v>
      </c>
      <c r="W99" s="164" t="str">
        <f>VLOOKUP(TRIM(X99),X10:Y88,2,FALSE)</f>
        <v>Puneet</v>
      </c>
      <c r="X99" s="11" t="str">
        <f t="shared" si="7"/>
        <v>6.5.8</v>
      </c>
      <c r="Y99" s="83"/>
      <c r="AA99" s="1">
        <f t="shared" si="6"/>
        <v>18</v>
      </c>
    </row>
    <row r="100" spans="1:27" ht="35.25" customHeight="1">
      <c r="A100" s="150" t="s">
        <v>185</v>
      </c>
      <c r="B100" s="165" t="s">
        <v>70</v>
      </c>
      <c r="C100" s="153" t="s">
        <v>186</v>
      </c>
      <c r="D100" s="153" t="s">
        <v>130</v>
      </c>
      <c r="E100" s="154" t="s">
        <v>23818</v>
      </c>
      <c r="F100" s="155" t="s">
        <v>25</v>
      </c>
      <c r="G100" s="155" t="s">
        <v>203</v>
      </c>
      <c r="H100" s="155" t="s">
        <v>11442</v>
      </c>
      <c r="I100" s="166" t="s">
        <v>11443</v>
      </c>
      <c r="J100" s="160" t="s">
        <v>7</v>
      </c>
      <c r="K100" s="159" t="s">
        <v>7</v>
      </c>
      <c r="L100" s="160" t="s">
        <v>7</v>
      </c>
      <c r="M100" s="159" t="s">
        <v>7</v>
      </c>
      <c r="N100" s="158" t="s">
        <v>7</v>
      </c>
      <c r="O100" s="158" t="s">
        <v>366</v>
      </c>
      <c r="P100" s="158" t="s">
        <v>11444</v>
      </c>
      <c r="Q100" s="162" t="s">
        <v>11445</v>
      </c>
      <c r="R100" s="175" t="s">
        <v>28939</v>
      </c>
      <c r="S100" s="163" t="s">
        <v>210</v>
      </c>
      <c r="T100" s="167" t="s">
        <v>11446</v>
      </c>
      <c r="U100" s="149"/>
      <c r="V100" s="149" t="s">
        <v>28773</v>
      </c>
      <c r="W100" s="164" t="str">
        <f>VLOOKUP(TRIM(X100),X10:Y88,2,FALSE)</f>
        <v>Frank</v>
      </c>
      <c r="X100" s="11" t="str">
        <f t="shared" si="7"/>
        <v>6.5.2</v>
      </c>
      <c r="Y100" s="83"/>
      <c r="AA100" s="1">
        <f t="shared" si="6"/>
        <v>18</v>
      </c>
    </row>
    <row r="101" spans="1:27" ht="35.25" customHeight="1">
      <c r="A101" s="150" t="s">
        <v>185</v>
      </c>
      <c r="B101" s="165" t="s">
        <v>70</v>
      </c>
      <c r="C101" s="153" t="s">
        <v>186</v>
      </c>
      <c r="D101" s="153" t="s">
        <v>112</v>
      </c>
      <c r="E101" s="154" t="s">
        <v>23819</v>
      </c>
      <c r="F101" s="155" t="s">
        <v>25</v>
      </c>
      <c r="G101" s="155" t="s">
        <v>203</v>
      </c>
      <c r="H101" s="155" t="s">
        <v>11504</v>
      </c>
      <c r="I101" s="166" t="s">
        <v>11505</v>
      </c>
      <c r="J101" s="160" t="s">
        <v>7</v>
      </c>
      <c r="K101" s="159" t="s">
        <v>7</v>
      </c>
      <c r="L101" s="160" t="s">
        <v>7</v>
      </c>
      <c r="M101" s="159" t="s">
        <v>7</v>
      </c>
      <c r="N101" s="158" t="s">
        <v>7</v>
      </c>
      <c r="O101" s="158" t="s">
        <v>366</v>
      </c>
      <c r="P101" s="158" t="s">
        <v>11506</v>
      </c>
      <c r="Q101" s="162" t="s">
        <v>11507</v>
      </c>
      <c r="R101" s="175" t="s">
        <v>28769</v>
      </c>
      <c r="S101" s="163" t="s">
        <v>210</v>
      </c>
      <c r="T101" s="167" t="s">
        <v>11508</v>
      </c>
      <c r="U101" s="149"/>
      <c r="V101" s="149"/>
      <c r="W101" s="164" t="str">
        <f>VLOOKUP(TRIM(X101),X10:Y88,2,FALSE)</f>
        <v>Puneet</v>
      </c>
      <c r="X101" s="11" t="str">
        <f t="shared" si="7"/>
        <v>6.1</v>
      </c>
      <c r="Y101" s="83"/>
      <c r="AA101" s="1">
        <f t="shared" si="6"/>
        <v>18</v>
      </c>
    </row>
    <row r="102" spans="1:27" ht="35.25" customHeight="1">
      <c r="A102" s="150" t="s">
        <v>185</v>
      </c>
      <c r="B102" s="165" t="s">
        <v>70</v>
      </c>
      <c r="C102" s="153" t="s">
        <v>186</v>
      </c>
      <c r="D102" s="153" t="s">
        <v>112</v>
      </c>
      <c r="E102" s="154" t="s">
        <v>23820</v>
      </c>
      <c r="F102" s="155" t="s">
        <v>25</v>
      </c>
      <c r="G102" s="155" t="s">
        <v>203</v>
      </c>
      <c r="H102" s="155" t="s">
        <v>11509</v>
      </c>
      <c r="I102" s="166" t="s">
        <v>11510</v>
      </c>
      <c r="J102" s="160" t="s">
        <v>7</v>
      </c>
      <c r="K102" s="159" t="s">
        <v>7</v>
      </c>
      <c r="L102" s="160" t="s">
        <v>7</v>
      </c>
      <c r="M102" s="159" t="s">
        <v>7</v>
      </c>
      <c r="N102" s="158" t="s">
        <v>7</v>
      </c>
      <c r="O102" s="158" t="s">
        <v>366</v>
      </c>
      <c r="P102" s="158" t="s">
        <v>11511</v>
      </c>
      <c r="Q102" s="162" t="s">
        <v>11425</v>
      </c>
      <c r="R102" s="175" t="s">
        <v>28770</v>
      </c>
      <c r="S102" s="168" t="s">
        <v>200</v>
      </c>
      <c r="T102" s="167" t="s">
        <v>11512</v>
      </c>
      <c r="U102" s="149"/>
      <c r="V102" s="149"/>
      <c r="W102" s="164" t="str">
        <f>VLOOKUP(TRIM(X102),X10:Y88,2,FALSE)</f>
        <v>Puneet</v>
      </c>
      <c r="X102" s="11" t="str">
        <f t="shared" si="7"/>
        <v>6.1</v>
      </c>
      <c r="Y102" s="83"/>
      <c r="AA102" s="1">
        <f t="shared" si="6"/>
        <v>18</v>
      </c>
    </row>
    <row r="103" spans="1:27" ht="35.25" customHeight="1">
      <c r="A103" s="150" t="s">
        <v>185</v>
      </c>
      <c r="B103" s="165" t="s">
        <v>70</v>
      </c>
      <c r="C103" s="153" t="s">
        <v>186</v>
      </c>
      <c r="D103" s="153" t="s">
        <v>112</v>
      </c>
      <c r="E103" s="154" t="s">
        <v>23821</v>
      </c>
      <c r="F103" s="155" t="s">
        <v>25</v>
      </c>
      <c r="G103" s="155" t="s">
        <v>203</v>
      </c>
      <c r="H103" s="155" t="s">
        <v>12938</v>
      </c>
      <c r="I103" s="166" t="s">
        <v>12939</v>
      </c>
      <c r="J103" s="160" t="s">
        <v>7</v>
      </c>
      <c r="K103" s="159" t="s">
        <v>7</v>
      </c>
      <c r="L103" s="160" t="s">
        <v>7</v>
      </c>
      <c r="M103" s="159" t="s">
        <v>7</v>
      </c>
      <c r="N103" s="158" t="s">
        <v>7</v>
      </c>
      <c r="O103" s="158" t="s">
        <v>366</v>
      </c>
      <c r="P103" s="158" t="s">
        <v>11511</v>
      </c>
      <c r="Q103" s="162" t="s">
        <v>12937</v>
      </c>
      <c r="R103" s="175" t="s">
        <v>28771</v>
      </c>
      <c r="S103" s="168" t="s">
        <v>200</v>
      </c>
      <c r="T103" s="167" t="s">
        <v>11512</v>
      </c>
      <c r="U103" s="149"/>
      <c r="V103" s="149"/>
      <c r="W103" s="164" t="str">
        <f>VLOOKUP(TRIM(X103),X10:Y88,2,FALSE)</f>
        <v>Puneet</v>
      </c>
      <c r="X103" s="11" t="str">
        <f t="shared" si="7"/>
        <v>6.1</v>
      </c>
      <c r="Y103" s="83"/>
      <c r="AA103" s="1">
        <f t="shared" si="6"/>
        <v>18</v>
      </c>
    </row>
    <row r="104" spans="1:27" ht="35.25" customHeight="1">
      <c r="A104" s="150" t="s">
        <v>185</v>
      </c>
      <c r="B104" s="165" t="s">
        <v>70</v>
      </c>
      <c r="C104" s="153" t="s">
        <v>186</v>
      </c>
      <c r="D104" s="153" t="s">
        <v>112</v>
      </c>
      <c r="E104" s="154" t="s">
        <v>23822</v>
      </c>
      <c r="F104" s="155" t="s">
        <v>25</v>
      </c>
      <c r="G104" s="155" t="s">
        <v>203</v>
      </c>
      <c r="H104" s="155" t="s">
        <v>12940</v>
      </c>
      <c r="I104" s="166" t="s">
        <v>12941</v>
      </c>
      <c r="J104" s="160" t="s">
        <v>7</v>
      </c>
      <c r="K104" s="159" t="s">
        <v>7</v>
      </c>
      <c r="L104" s="160" t="s">
        <v>7</v>
      </c>
      <c r="M104" s="159" t="s">
        <v>7</v>
      </c>
      <c r="N104" s="158" t="s">
        <v>7</v>
      </c>
      <c r="O104" s="158" t="s">
        <v>366</v>
      </c>
      <c r="P104" s="158" t="s">
        <v>12942</v>
      </c>
      <c r="Q104" s="162" t="s">
        <v>12943</v>
      </c>
      <c r="R104" s="175" t="s">
        <v>28783</v>
      </c>
      <c r="S104" s="168" t="s">
        <v>200</v>
      </c>
      <c r="T104" s="167" t="s">
        <v>12944</v>
      </c>
      <c r="U104" s="149"/>
      <c r="V104" s="149"/>
      <c r="W104" s="164" t="str">
        <f>VLOOKUP(TRIM(X104),X10:Y88,2,FALSE)</f>
        <v>Puneet</v>
      </c>
      <c r="X104" s="11" t="str">
        <f t="shared" si="7"/>
        <v>6.1</v>
      </c>
      <c r="Y104" s="83"/>
      <c r="AA104" s="1">
        <f t="shared" si="6"/>
        <v>18</v>
      </c>
    </row>
    <row r="105" spans="1:27" ht="35.25" customHeight="1">
      <c r="A105" s="150" t="s">
        <v>185</v>
      </c>
      <c r="B105" s="165" t="s">
        <v>70</v>
      </c>
      <c r="C105" s="153" t="s">
        <v>186</v>
      </c>
      <c r="D105" s="153" t="s">
        <v>112</v>
      </c>
      <c r="E105" s="154" t="s">
        <v>23823</v>
      </c>
      <c r="F105" s="155" t="s">
        <v>25</v>
      </c>
      <c r="G105" s="155" t="s">
        <v>242</v>
      </c>
      <c r="H105" s="155" t="s">
        <v>15808</v>
      </c>
      <c r="I105" s="166" t="s">
        <v>15809</v>
      </c>
      <c r="J105" s="160" t="s">
        <v>7</v>
      </c>
      <c r="K105" s="159" t="s">
        <v>7</v>
      </c>
      <c r="L105" s="160" t="s">
        <v>7</v>
      </c>
      <c r="M105" s="159" t="s">
        <v>7</v>
      </c>
      <c r="N105" s="158" t="s">
        <v>7</v>
      </c>
      <c r="O105" s="158" t="s">
        <v>366</v>
      </c>
      <c r="P105" s="158" t="s">
        <v>11511</v>
      </c>
      <c r="Q105" s="162" t="s">
        <v>15779</v>
      </c>
      <c r="R105" s="175" t="s">
        <v>28140</v>
      </c>
      <c r="S105" s="168" t="s">
        <v>200</v>
      </c>
      <c r="T105" s="167" t="s">
        <v>15807</v>
      </c>
      <c r="U105" s="149"/>
      <c r="V105" s="149"/>
      <c r="W105" s="164" t="str">
        <f>VLOOKUP(TRIM(X105),X10:Y88,2,FALSE)</f>
        <v>Puneet</v>
      </c>
      <c r="X105" s="11" t="str">
        <f t="shared" si="7"/>
        <v>6.1</v>
      </c>
      <c r="Y105" s="83"/>
      <c r="AA105" s="1">
        <f t="shared" si="6"/>
        <v>18</v>
      </c>
    </row>
    <row r="106" spans="1:27" ht="35.25" customHeight="1">
      <c r="A106" s="150" t="s">
        <v>185</v>
      </c>
      <c r="B106" s="165" t="s">
        <v>70</v>
      </c>
      <c r="C106" s="153" t="s">
        <v>186</v>
      </c>
      <c r="D106" s="153" t="s">
        <v>112</v>
      </c>
      <c r="E106" s="154" t="s">
        <v>23824</v>
      </c>
      <c r="F106" s="155" t="s">
        <v>25</v>
      </c>
      <c r="G106" s="155" t="s">
        <v>242</v>
      </c>
      <c r="H106" s="155" t="s">
        <v>15861</v>
      </c>
      <c r="I106" s="166" t="s">
        <v>15862</v>
      </c>
      <c r="J106" s="160" t="s">
        <v>7</v>
      </c>
      <c r="K106" s="159" t="s">
        <v>7</v>
      </c>
      <c r="L106" s="160" t="s">
        <v>7</v>
      </c>
      <c r="M106" s="159" t="s">
        <v>7</v>
      </c>
      <c r="N106" s="158" t="s">
        <v>7</v>
      </c>
      <c r="O106" s="158" t="s">
        <v>366</v>
      </c>
      <c r="P106" s="158" t="s">
        <v>15863</v>
      </c>
      <c r="Q106" s="162" t="s">
        <v>15787</v>
      </c>
      <c r="R106" s="175" t="s">
        <v>28772</v>
      </c>
      <c r="S106" s="163" t="s">
        <v>210</v>
      </c>
      <c r="T106" s="167" t="s">
        <v>15864</v>
      </c>
      <c r="U106" s="149"/>
      <c r="V106" s="149"/>
      <c r="W106" s="164" t="str">
        <f>VLOOKUP(TRIM(X106),X10:Y88,2,FALSE)</f>
        <v>Puneet</v>
      </c>
      <c r="X106" s="11" t="str">
        <f t="shared" si="7"/>
        <v>6.1</v>
      </c>
      <c r="Y106" s="83"/>
      <c r="AA106" s="1">
        <f t="shared" si="6"/>
        <v>19</v>
      </c>
    </row>
    <row r="107" spans="1:27" ht="35.25" customHeight="1">
      <c r="A107" s="150" t="s">
        <v>185</v>
      </c>
      <c r="B107" s="165" t="s">
        <v>70</v>
      </c>
      <c r="C107" s="153" t="s">
        <v>186</v>
      </c>
      <c r="D107" s="153" t="s">
        <v>127</v>
      </c>
      <c r="E107" s="154" t="s">
        <v>23825</v>
      </c>
      <c r="F107" s="155" t="s">
        <v>25</v>
      </c>
      <c r="G107" s="155" t="s">
        <v>203</v>
      </c>
      <c r="H107" s="155" t="s">
        <v>15900</v>
      </c>
      <c r="I107" s="166" t="s">
        <v>15901</v>
      </c>
      <c r="J107" s="160" t="s">
        <v>7</v>
      </c>
      <c r="K107" s="159" t="s">
        <v>7</v>
      </c>
      <c r="L107" s="160" t="s">
        <v>7</v>
      </c>
      <c r="M107" s="159" t="s">
        <v>7</v>
      </c>
      <c r="N107" s="158" t="s">
        <v>7</v>
      </c>
      <c r="O107" s="158" t="s">
        <v>366</v>
      </c>
      <c r="P107" s="158" t="s">
        <v>11471</v>
      </c>
      <c r="Q107" s="162" t="s">
        <v>15886</v>
      </c>
      <c r="R107" s="175" t="s">
        <v>28913</v>
      </c>
      <c r="S107" s="163" t="s">
        <v>210</v>
      </c>
      <c r="T107" s="167" t="s">
        <v>15902</v>
      </c>
      <c r="U107" s="149"/>
      <c r="V107" s="149" t="s">
        <v>28773</v>
      </c>
      <c r="W107" s="164" t="str">
        <f>VLOOKUP(TRIM(X107),X10:Y88,2,FALSE)</f>
        <v>Frank</v>
      </c>
      <c r="X107" s="11" t="str">
        <f t="shared" si="7"/>
        <v>6.5.1</v>
      </c>
      <c r="Y107" s="83"/>
      <c r="AA107" s="1">
        <f t="shared" si="6"/>
        <v>19</v>
      </c>
    </row>
    <row r="108" spans="1:27" ht="35.25" customHeight="1">
      <c r="A108" s="150" t="s">
        <v>185</v>
      </c>
      <c r="B108" s="165" t="s">
        <v>70</v>
      </c>
      <c r="C108" s="153" t="s">
        <v>186</v>
      </c>
      <c r="D108" s="153" t="s">
        <v>112</v>
      </c>
      <c r="E108" s="154" t="s">
        <v>23826</v>
      </c>
      <c r="F108" s="155" t="s">
        <v>25</v>
      </c>
      <c r="G108" s="155" t="s">
        <v>242</v>
      </c>
      <c r="H108" s="155" t="s">
        <v>19993</v>
      </c>
      <c r="I108" s="166" t="s">
        <v>19994</v>
      </c>
      <c r="J108" s="160" t="s">
        <v>7</v>
      </c>
      <c r="K108" s="159" t="s">
        <v>7</v>
      </c>
      <c r="L108" s="160" t="s">
        <v>7</v>
      </c>
      <c r="M108" s="159" t="s">
        <v>7</v>
      </c>
      <c r="N108" s="158" t="s">
        <v>7</v>
      </c>
      <c r="O108" s="158" t="s">
        <v>366</v>
      </c>
      <c r="P108" s="158" t="s">
        <v>11511</v>
      </c>
      <c r="Q108" s="162" t="s">
        <v>19975</v>
      </c>
      <c r="R108" s="175" t="s">
        <v>27118</v>
      </c>
      <c r="S108" s="163" t="s">
        <v>253</v>
      </c>
      <c r="T108" s="167" t="s">
        <v>11512</v>
      </c>
      <c r="U108" s="149"/>
      <c r="V108" s="149"/>
      <c r="W108" s="164" t="str">
        <f>VLOOKUP(TRIM(X108),X10:Y88,2,FALSE)</f>
        <v>Puneet</v>
      </c>
      <c r="X108" s="11" t="str">
        <f t="shared" si="7"/>
        <v>6.1</v>
      </c>
      <c r="Y108" s="83"/>
      <c r="AA108" s="1">
        <f t="shared" si="6"/>
        <v>18</v>
      </c>
    </row>
    <row r="109" spans="1:27" ht="35.25" customHeight="1">
      <c r="A109" s="150" t="s">
        <v>185</v>
      </c>
      <c r="B109" s="165" t="s">
        <v>70</v>
      </c>
      <c r="C109" s="153" t="s">
        <v>186</v>
      </c>
      <c r="D109" s="153" t="s">
        <v>112</v>
      </c>
      <c r="E109" s="154" t="s">
        <v>23827</v>
      </c>
      <c r="F109" s="155" t="s">
        <v>25</v>
      </c>
      <c r="G109" s="155" t="s">
        <v>203</v>
      </c>
      <c r="H109" s="155" t="s">
        <v>20020</v>
      </c>
      <c r="I109" s="166" t="s">
        <v>19999</v>
      </c>
      <c r="J109" s="160" t="s">
        <v>7</v>
      </c>
      <c r="K109" s="159" t="s">
        <v>7</v>
      </c>
      <c r="L109" s="160" t="s">
        <v>7</v>
      </c>
      <c r="M109" s="159" t="s">
        <v>7</v>
      </c>
      <c r="N109" s="158" t="s">
        <v>7</v>
      </c>
      <c r="O109" s="158" t="s">
        <v>366</v>
      </c>
      <c r="P109" s="158" t="s">
        <v>11506</v>
      </c>
      <c r="Q109" s="162" t="s">
        <v>20000</v>
      </c>
      <c r="R109" s="175" t="s">
        <v>28774</v>
      </c>
      <c r="S109" s="163" t="s">
        <v>210</v>
      </c>
      <c r="T109" s="167" t="s">
        <v>20001</v>
      </c>
      <c r="U109" s="149"/>
      <c r="V109" s="149"/>
      <c r="W109" s="164" t="str">
        <f>VLOOKUP(TRIM(X109),X10:Y88,2,FALSE)</f>
        <v>Puneet</v>
      </c>
      <c r="X109" s="11" t="str">
        <f t="shared" si="7"/>
        <v>6.1</v>
      </c>
      <c r="Y109" s="83"/>
      <c r="AA109" s="1">
        <f t="shared" si="6"/>
        <v>18</v>
      </c>
    </row>
    <row r="110" spans="1:27" ht="35.25" customHeight="1">
      <c r="A110" s="150" t="s">
        <v>185</v>
      </c>
      <c r="B110" s="165" t="s">
        <v>70</v>
      </c>
      <c r="C110" s="153" t="s">
        <v>186</v>
      </c>
      <c r="D110" s="153" t="s">
        <v>112</v>
      </c>
      <c r="E110" s="154" t="s">
        <v>23828</v>
      </c>
      <c r="F110" s="155" t="s">
        <v>25</v>
      </c>
      <c r="G110" s="155" t="s">
        <v>242</v>
      </c>
      <c r="H110" s="155" t="s">
        <v>20022</v>
      </c>
      <c r="I110" s="166" t="s">
        <v>25204</v>
      </c>
      <c r="J110" s="160" t="s">
        <v>7</v>
      </c>
      <c r="K110" s="159" t="s">
        <v>7</v>
      </c>
      <c r="L110" s="160" t="s">
        <v>7</v>
      </c>
      <c r="M110" s="159" t="s">
        <v>7</v>
      </c>
      <c r="N110" s="158" t="s">
        <v>7</v>
      </c>
      <c r="O110" s="158" t="s">
        <v>229</v>
      </c>
      <c r="P110" s="158" t="s">
        <v>20024</v>
      </c>
      <c r="Q110" s="162" t="s">
        <v>20021</v>
      </c>
      <c r="R110" s="175" t="s">
        <v>27119</v>
      </c>
      <c r="S110" s="163" t="s">
        <v>253</v>
      </c>
      <c r="T110" s="167" t="s">
        <v>20025</v>
      </c>
      <c r="U110" s="149"/>
      <c r="V110" s="149"/>
      <c r="W110" s="164" t="str">
        <f>VLOOKUP(TRIM(X110),X10:Y88,2,FALSE)</f>
        <v>Puneet</v>
      </c>
      <c r="X110" s="11" t="str">
        <f t="shared" si="7"/>
        <v>6.1</v>
      </c>
      <c r="Y110" s="83"/>
      <c r="AA110" s="1">
        <f t="shared" si="6"/>
        <v>35</v>
      </c>
    </row>
    <row r="111" spans="1:27" ht="35.25" customHeight="1">
      <c r="A111" s="150" t="s">
        <v>185</v>
      </c>
      <c r="B111" s="165" t="s">
        <v>70</v>
      </c>
      <c r="C111" s="153" t="s">
        <v>186</v>
      </c>
      <c r="D111" s="153" t="s">
        <v>85</v>
      </c>
      <c r="E111" s="154" t="s">
        <v>23829</v>
      </c>
      <c r="F111" s="155" t="s">
        <v>25</v>
      </c>
      <c r="G111" s="155" t="s">
        <v>242</v>
      </c>
      <c r="H111" s="155" t="s">
        <v>20027</v>
      </c>
      <c r="I111" s="166" t="s">
        <v>20028</v>
      </c>
      <c r="J111" s="160" t="s">
        <v>7</v>
      </c>
      <c r="K111" s="159" t="s">
        <v>7</v>
      </c>
      <c r="L111" s="160" t="s">
        <v>7</v>
      </c>
      <c r="M111" s="159" t="s">
        <v>7</v>
      </c>
      <c r="N111" s="158" t="s">
        <v>7</v>
      </c>
      <c r="O111" s="158" t="s">
        <v>7</v>
      </c>
      <c r="P111" s="158" t="s">
        <v>7</v>
      </c>
      <c r="Q111" s="162" t="s">
        <v>20026</v>
      </c>
      <c r="R111" s="175" t="s">
        <v>27013</v>
      </c>
      <c r="S111" s="163" t="s">
        <v>253</v>
      </c>
      <c r="T111" s="167" t="s">
        <v>20029</v>
      </c>
      <c r="U111" s="149"/>
      <c r="V111" s="149"/>
      <c r="W111" s="164" t="str">
        <f>VLOOKUP(TRIM(X111),X10:Y88,2,FALSE)</f>
        <v>Frank</v>
      </c>
      <c r="X111" s="11" t="str">
        <f t="shared" si="7"/>
        <v>4.1</v>
      </c>
      <c r="Y111" s="83"/>
      <c r="AA111" s="1">
        <f t="shared" si="6"/>
        <v>34</v>
      </c>
    </row>
    <row r="112" spans="1:27" ht="35.25" customHeight="1">
      <c r="A112" s="150" t="s">
        <v>185</v>
      </c>
      <c r="B112" s="165" t="s">
        <v>70</v>
      </c>
      <c r="C112" s="153" t="s">
        <v>186</v>
      </c>
      <c r="D112" s="153" t="s">
        <v>112</v>
      </c>
      <c r="E112" s="154" t="s">
        <v>23830</v>
      </c>
      <c r="F112" s="155" t="s">
        <v>25</v>
      </c>
      <c r="G112" s="155" t="s">
        <v>242</v>
      </c>
      <c r="H112" s="155" t="s">
        <v>21490</v>
      </c>
      <c r="I112" s="166" t="s">
        <v>21491</v>
      </c>
      <c r="J112" s="160" t="s">
        <v>7</v>
      </c>
      <c r="K112" s="159" t="s">
        <v>7</v>
      </c>
      <c r="L112" s="160" t="s">
        <v>7</v>
      </c>
      <c r="M112" s="159" t="s">
        <v>7</v>
      </c>
      <c r="N112" s="158" t="s">
        <v>7</v>
      </c>
      <c r="O112" s="158" t="s">
        <v>366</v>
      </c>
      <c r="P112" s="158" t="s">
        <v>21492</v>
      </c>
      <c r="Q112" s="162" t="s">
        <v>21488</v>
      </c>
      <c r="R112" s="175" t="s">
        <v>27437</v>
      </c>
      <c r="S112" s="163" t="s">
        <v>253</v>
      </c>
      <c r="T112" s="167" t="s">
        <v>21681</v>
      </c>
      <c r="U112" s="149"/>
      <c r="V112" s="149"/>
      <c r="W112" s="164" t="str">
        <f>VLOOKUP(TRIM(X112),X10:Y88,2,FALSE)</f>
        <v>Puneet</v>
      </c>
      <c r="X112" s="11" t="str">
        <f t="shared" si="7"/>
        <v>6.1</v>
      </c>
      <c r="Y112" s="83"/>
      <c r="AA112" s="1">
        <f t="shared" si="6"/>
        <v>18</v>
      </c>
    </row>
    <row r="113" spans="1:27" ht="35.25" customHeight="1">
      <c r="A113" s="150" t="s">
        <v>185</v>
      </c>
      <c r="B113" s="165" t="s">
        <v>70</v>
      </c>
      <c r="C113" s="153" t="s">
        <v>186</v>
      </c>
      <c r="D113" s="153" t="s">
        <v>136</v>
      </c>
      <c r="E113" s="154" t="s">
        <v>23831</v>
      </c>
      <c r="F113" s="155" t="s">
        <v>25</v>
      </c>
      <c r="G113" s="155" t="s">
        <v>203</v>
      </c>
      <c r="H113" s="155" t="s">
        <v>21493</v>
      </c>
      <c r="I113" s="166" t="s">
        <v>21494</v>
      </c>
      <c r="J113" s="160" t="s">
        <v>7</v>
      </c>
      <c r="K113" s="159" t="s">
        <v>7</v>
      </c>
      <c r="L113" s="160" t="s">
        <v>7</v>
      </c>
      <c r="M113" s="159" t="s">
        <v>7</v>
      </c>
      <c r="N113" s="158" t="s">
        <v>7</v>
      </c>
      <c r="O113" s="158" t="s">
        <v>366</v>
      </c>
      <c r="P113" s="158" t="s">
        <v>442</v>
      </c>
      <c r="Q113" s="162" t="s">
        <v>21495</v>
      </c>
      <c r="R113" s="175" t="s">
        <v>27449</v>
      </c>
      <c r="S113" s="163" t="s">
        <v>253</v>
      </c>
      <c r="T113" s="167" t="s">
        <v>4328</v>
      </c>
      <c r="U113" s="149"/>
      <c r="V113" s="149"/>
      <c r="W113" s="164" t="str">
        <f>VLOOKUP(TRIM(X113),X10:Y88,2,FALSE)</f>
        <v>Puneet</v>
      </c>
      <c r="X113" s="11" t="str">
        <f t="shared" si="7"/>
        <v>6.5.4</v>
      </c>
      <c r="Y113" s="83"/>
      <c r="AA113" s="1">
        <f t="shared" si="6"/>
        <v>18</v>
      </c>
    </row>
    <row r="114" spans="1:27" ht="35.25" customHeight="1">
      <c r="A114" s="150" t="s">
        <v>185</v>
      </c>
      <c r="B114" s="165" t="s">
        <v>70</v>
      </c>
      <c r="C114" s="153" t="s">
        <v>186</v>
      </c>
      <c r="D114" s="153" t="s">
        <v>151</v>
      </c>
      <c r="E114" s="154" t="s">
        <v>23832</v>
      </c>
      <c r="F114" s="155" t="s">
        <v>25</v>
      </c>
      <c r="G114" s="155" t="s">
        <v>203</v>
      </c>
      <c r="H114" s="155" t="s">
        <v>21496</v>
      </c>
      <c r="I114" s="166" t="s">
        <v>21497</v>
      </c>
      <c r="J114" s="160" t="s">
        <v>7</v>
      </c>
      <c r="K114" s="159" t="s">
        <v>7</v>
      </c>
      <c r="L114" s="160" t="s">
        <v>7</v>
      </c>
      <c r="M114" s="159" t="s">
        <v>7</v>
      </c>
      <c r="N114" s="158" t="s">
        <v>7</v>
      </c>
      <c r="O114" s="158" t="s">
        <v>366</v>
      </c>
      <c r="P114" s="158" t="s">
        <v>442</v>
      </c>
      <c r="Q114" s="162" t="s">
        <v>21498</v>
      </c>
      <c r="R114" s="175" t="s">
        <v>27058</v>
      </c>
      <c r="S114" s="163" t="s">
        <v>253</v>
      </c>
      <c r="T114" s="167" t="s">
        <v>3447</v>
      </c>
      <c r="U114" s="149"/>
      <c r="V114" s="149"/>
      <c r="W114" s="164" t="str">
        <f>VLOOKUP(TRIM(X114),X10:Y88,2,FALSE)</f>
        <v>Krisztian</v>
      </c>
      <c r="X114" s="11" t="str">
        <f t="shared" si="7"/>
        <v>6.5.10</v>
      </c>
      <c r="Y114" s="83"/>
      <c r="AA114" s="1">
        <f t="shared" si="6"/>
        <v>18</v>
      </c>
    </row>
    <row r="115" spans="1:27" ht="35.25" customHeight="1">
      <c r="A115" s="150" t="s">
        <v>185</v>
      </c>
      <c r="B115" s="165" t="s">
        <v>70</v>
      </c>
      <c r="C115" s="153" t="s">
        <v>186</v>
      </c>
      <c r="D115" s="153" t="s">
        <v>112</v>
      </c>
      <c r="E115" s="154" t="s">
        <v>23833</v>
      </c>
      <c r="F115" s="155" t="s">
        <v>25</v>
      </c>
      <c r="G115" s="155" t="s">
        <v>242</v>
      </c>
      <c r="H115" s="155" t="s">
        <v>21499</v>
      </c>
      <c r="I115" s="166" t="s">
        <v>21500</v>
      </c>
      <c r="J115" s="160" t="s">
        <v>7</v>
      </c>
      <c r="K115" s="159" t="s">
        <v>7</v>
      </c>
      <c r="L115" s="160" t="s">
        <v>7</v>
      </c>
      <c r="M115" s="159" t="s">
        <v>7</v>
      </c>
      <c r="N115" s="158" t="s">
        <v>7</v>
      </c>
      <c r="O115" s="158" t="s">
        <v>366</v>
      </c>
      <c r="P115" s="158" t="s">
        <v>21501</v>
      </c>
      <c r="Q115" s="162" t="s">
        <v>21502</v>
      </c>
      <c r="R115" s="175" t="s">
        <v>27120</v>
      </c>
      <c r="S115" s="163" t="s">
        <v>253</v>
      </c>
      <c r="T115" s="167" t="s">
        <v>21682</v>
      </c>
      <c r="U115" s="149"/>
      <c r="V115" s="149"/>
      <c r="W115" s="164" t="str">
        <f>VLOOKUP(TRIM(X115),X10:Y88,2,FALSE)</f>
        <v>Puneet</v>
      </c>
      <c r="X115" s="11" t="str">
        <f t="shared" si="7"/>
        <v>6.1</v>
      </c>
      <c r="Y115" s="83"/>
      <c r="AA115" s="1">
        <f t="shared" si="6"/>
        <v>18</v>
      </c>
    </row>
    <row r="116" spans="1:27" ht="35.25" customHeight="1">
      <c r="A116" s="150" t="s">
        <v>185</v>
      </c>
      <c r="B116" s="165" t="s">
        <v>70</v>
      </c>
      <c r="C116" s="153" t="s">
        <v>186</v>
      </c>
      <c r="D116" s="153" t="s">
        <v>91</v>
      </c>
      <c r="E116" s="154" t="s">
        <v>23834</v>
      </c>
      <c r="F116" s="155" t="s">
        <v>25</v>
      </c>
      <c r="G116" s="155" t="s">
        <v>242</v>
      </c>
      <c r="H116" s="155" t="s">
        <v>4325</v>
      </c>
      <c r="I116" s="166" t="s">
        <v>21503</v>
      </c>
      <c r="J116" s="160" t="s">
        <v>7</v>
      </c>
      <c r="K116" s="159" t="s">
        <v>7</v>
      </c>
      <c r="L116" s="160" t="s">
        <v>7</v>
      </c>
      <c r="M116" s="159" t="s">
        <v>7</v>
      </c>
      <c r="N116" s="158" t="s">
        <v>7</v>
      </c>
      <c r="O116" s="158" t="s">
        <v>206</v>
      </c>
      <c r="P116" s="158" t="s">
        <v>386</v>
      </c>
      <c r="Q116" s="162" t="s">
        <v>21489</v>
      </c>
      <c r="R116" s="175" t="s">
        <v>28784</v>
      </c>
      <c r="S116" s="168" t="s">
        <v>200</v>
      </c>
      <c r="T116" s="167" t="s">
        <v>21683</v>
      </c>
      <c r="U116" s="149"/>
      <c r="V116" s="149"/>
      <c r="W116" s="164" t="str">
        <f>VLOOKUP(TRIM(X116),X10:Y88,2,FALSE)</f>
        <v>Puneet</v>
      </c>
      <c r="X116" s="11" t="str">
        <f t="shared" si="7"/>
        <v>5.1</v>
      </c>
      <c r="Y116" s="83"/>
      <c r="AA116" s="1">
        <f t="shared" si="6"/>
        <v>18</v>
      </c>
    </row>
    <row r="117" spans="1:27" ht="35.25" customHeight="1">
      <c r="A117" s="150" t="s">
        <v>185</v>
      </c>
      <c r="B117" s="165" t="s">
        <v>70</v>
      </c>
      <c r="C117" s="153" t="s">
        <v>186</v>
      </c>
      <c r="D117" s="153" t="s">
        <v>91</v>
      </c>
      <c r="E117" s="154" t="s">
        <v>23835</v>
      </c>
      <c r="F117" s="155" t="s">
        <v>25</v>
      </c>
      <c r="G117" s="155" t="s">
        <v>242</v>
      </c>
      <c r="H117" s="155" t="s">
        <v>21527</v>
      </c>
      <c r="I117" s="166" t="s">
        <v>21528</v>
      </c>
      <c r="J117" s="160" t="s">
        <v>7</v>
      </c>
      <c r="K117" s="159" t="s">
        <v>7</v>
      </c>
      <c r="L117" s="160" t="s">
        <v>7</v>
      </c>
      <c r="M117" s="159" t="s">
        <v>7</v>
      </c>
      <c r="N117" s="158" t="s">
        <v>7</v>
      </c>
      <c r="O117" s="158" t="s">
        <v>206</v>
      </c>
      <c r="P117" s="158" t="s">
        <v>1285</v>
      </c>
      <c r="Q117" s="162" t="s">
        <v>21526</v>
      </c>
      <c r="R117" s="175" t="s">
        <v>27357</v>
      </c>
      <c r="S117" s="163" t="s">
        <v>253</v>
      </c>
      <c r="T117" s="167" t="s">
        <v>8590</v>
      </c>
      <c r="U117" s="149"/>
      <c r="V117" s="149"/>
      <c r="W117" s="164" t="str">
        <f>VLOOKUP(TRIM(X117),X10:Y88,2,FALSE)</f>
        <v>Puneet</v>
      </c>
      <c r="X117" s="11" t="str">
        <f t="shared" si="7"/>
        <v>5.1</v>
      </c>
      <c r="Y117" s="83"/>
      <c r="AA117" s="1">
        <f t="shared" si="6"/>
        <v>19</v>
      </c>
    </row>
    <row r="118" spans="1:27" ht="35.25" customHeight="1">
      <c r="A118" s="150" t="s">
        <v>185</v>
      </c>
      <c r="B118" s="165" t="s">
        <v>70</v>
      </c>
      <c r="C118" s="153" t="s">
        <v>186</v>
      </c>
      <c r="D118" s="153" t="s">
        <v>6896</v>
      </c>
      <c r="E118" s="154" t="s">
        <v>23836</v>
      </c>
      <c r="F118" s="155" t="s">
        <v>25</v>
      </c>
      <c r="G118" s="155" t="s">
        <v>203</v>
      </c>
      <c r="H118" s="155" t="s">
        <v>21530</v>
      </c>
      <c r="I118" s="166" t="s">
        <v>21531</v>
      </c>
      <c r="J118" s="160" t="s">
        <v>7</v>
      </c>
      <c r="K118" s="159" t="s">
        <v>7</v>
      </c>
      <c r="L118" s="160" t="s">
        <v>7</v>
      </c>
      <c r="M118" s="159" t="s">
        <v>7</v>
      </c>
      <c r="N118" s="158" t="s">
        <v>7</v>
      </c>
      <c r="O118" s="158" t="s">
        <v>366</v>
      </c>
      <c r="P118" s="158" t="s">
        <v>13874</v>
      </c>
      <c r="Q118" s="162" t="s">
        <v>21529</v>
      </c>
      <c r="R118" s="175" t="s">
        <v>27586</v>
      </c>
      <c r="S118" s="163" t="s">
        <v>253</v>
      </c>
      <c r="T118" s="167" t="s">
        <v>2268</v>
      </c>
      <c r="U118" s="149"/>
      <c r="V118" s="149"/>
      <c r="W118" s="164" t="str">
        <f>VLOOKUP(TRIM(X118),X10:Y88,2,FALSE)</f>
        <v>Puneet</v>
      </c>
      <c r="X118" s="11" t="str">
        <f t="shared" si="7"/>
        <v>6.14</v>
      </c>
      <c r="Y118" s="83"/>
      <c r="AA118" s="1">
        <f t="shared" si="6"/>
        <v>18</v>
      </c>
    </row>
    <row r="119" spans="1:27" ht="35.25" customHeight="1">
      <c r="A119" s="150" t="s">
        <v>185</v>
      </c>
      <c r="B119" s="165" t="s">
        <v>70</v>
      </c>
      <c r="C119" s="153" t="s">
        <v>186</v>
      </c>
      <c r="D119" s="153" t="s">
        <v>127</v>
      </c>
      <c r="E119" s="154" t="s">
        <v>23837</v>
      </c>
      <c r="F119" s="155" t="s">
        <v>25</v>
      </c>
      <c r="G119" s="155" t="s">
        <v>203</v>
      </c>
      <c r="H119" s="155" t="s">
        <v>22031</v>
      </c>
      <c r="I119" s="166" t="s">
        <v>22032</v>
      </c>
      <c r="J119" s="160" t="s">
        <v>7</v>
      </c>
      <c r="K119" s="159" t="s">
        <v>7</v>
      </c>
      <c r="L119" s="160" t="s">
        <v>7</v>
      </c>
      <c r="M119" s="159" t="s">
        <v>7</v>
      </c>
      <c r="N119" s="158" t="s">
        <v>7</v>
      </c>
      <c r="O119" s="158" t="s">
        <v>366</v>
      </c>
      <c r="P119" s="158" t="s">
        <v>15844</v>
      </c>
      <c r="Q119" s="162" t="s">
        <v>22033</v>
      </c>
      <c r="R119" s="175" t="s">
        <v>28775</v>
      </c>
      <c r="S119" s="163" t="s">
        <v>210</v>
      </c>
      <c r="T119" s="167" t="s">
        <v>22034</v>
      </c>
      <c r="U119" s="149"/>
      <c r="V119" s="149"/>
      <c r="W119" s="164" t="str">
        <f>VLOOKUP(TRIM(X119),X10:Y88,2,FALSE)</f>
        <v>Frank</v>
      </c>
      <c r="X119" s="11" t="str">
        <f t="shared" si="7"/>
        <v>6.5.1</v>
      </c>
      <c r="Y119" s="83"/>
      <c r="AA119" s="1">
        <f t="shared" si="6"/>
        <v>19</v>
      </c>
    </row>
    <row r="120" spans="1:27" ht="35.25" customHeight="1">
      <c r="A120" s="150" t="s">
        <v>185</v>
      </c>
      <c r="B120" s="165" t="s">
        <v>70</v>
      </c>
      <c r="C120" s="153" t="s">
        <v>186</v>
      </c>
      <c r="D120" s="153" t="s">
        <v>133</v>
      </c>
      <c r="E120" s="154" t="s">
        <v>23838</v>
      </c>
      <c r="F120" s="155" t="s">
        <v>25</v>
      </c>
      <c r="G120" s="155" t="s">
        <v>203</v>
      </c>
      <c r="H120" s="155" t="s">
        <v>25246</v>
      </c>
      <c r="I120" s="166" t="s">
        <v>25247</v>
      </c>
      <c r="J120" s="160"/>
      <c r="K120" s="159"/>
      <c r="L120" s="160"/>
      <c r="M120" s="159"/>
      <c r="N120" s="158"/>
      <c r="O120" s="158" t="s">
        <v>366</v>
      </c>
      <c r="P120" s="158" t="s">
        <v>11435</v>
      </c>
      <c r="Q120" s="162" t="s">
        <v>25231</v>
      </c>
      <c r="R120" s="162" t="s">
        <v>29023</v>
      </c>
      <c r="S120" s="163" t="s">
        <v>210</v>
      </c>
      <c r="T120" s="167" t="s">
        <v>280</v>
      </c>
      <c r="U120" s="149"/>
      <c r="V120" s="149" t="s">
        <v>28773</v>
      </c>
      <c r="W120" s="164" t="str">
        <f>VLOOKUP(TRIM(X120),X10:Y88,2,FALSE)</f>
        <v>Frank</v>
      </c>
      <c r="X120" s="11" t="str">
        <f t="shared" si="7"/>
        <v>6.5.3</v>
      </c>
      <c r="Y120" s="83"/>
      <c r="AA120" s="1">
        <f t="shared" si="6"/>
        <v>18</v>
      </c>
    </row>
    <row r="121" spans="1:27" ht="35.25" customHeight="1">
      <c r="A121" s="150" t="s">
        <v>185</v>
      </c>
      <c r="B121" s="165" t="s">
        <v>70</v>
      </c>
      <c r="C121" s="153" t="s">
        <v>186</v>
      </c>
      <c r="D121" s="153" t="s">
        <v>6896</v>
      </c>
      <c r="E121" s="154" t="s">
        <v>23839</v>
      </c>
      <c r="F121" s="155" t="s">
        <v>25</v>
      </c>
      <c r="G121" s="155" t="s">
        <v>242</v>
      </c>
      <c r="H121" s="155" t="s">
        <v>25248</v>
      </c>
      <c r="I121" s="166" t="s">
        <v>25249</v>
      </c>
      <c r="J121" s="160"/>
      <c r="K121" s="159"/>
      <c r="L121" s="160"/>
      <c r="M121" s="159"/>
      <c r="N121" s="158"/>
      <c r="O121" s="158" t="s">
        <v>366</v>
      </c>
      <c r="P121" s="158" t="s">
        <v>25250</v>
      </c>
      <c r="Q121" s="162" t="s">
        <v>25232</v>
      </c>
      <c r="R121" s="162" t="s">
        <v>272</v>
      </c>
      <c r="S121" s="163" t="s">
        <v>253</v>
      </c>
      <c r="T121" s="167" t="s">
        <v>6928</v>
      </c>
      <c r="U121" s="149"/>
      <c r="V121" s="149"/>
      <c r="W121" s="164" t="str">
        <f>VLOOKUP(TRIM(X121),X10:Y88,2,FALSE)</f>
        <v>Puneet</v>
      </c>
      <c r="X121" s="11" t="str">
        <f t="shared" si="7"/>
        <v>6.14</v>
      </c>
      <c r="Y121" s="83"/>
      <c r="AA121" s="1">
        <f t="shared" si="6"/>
        <v>18</v>
      </c>
    </row>
    <row r="122" spans="1:27" ht="37.200000000000003" customHeight="1">
      <c r="A122" s="150" t="s">
        <v>185</v>
      </c>
      <c r="B122" s="165" t="s">
        <v>70</v>
      </c>
      <c r="C122" s="153" t="s">
        <v>186</v>
      </c>
      <c r="D122" s="153" t="s">
        <v>112</v>
      </c>
      <c r="E122" s="154" t="s">
        <v>23840</v>
      </c>
      <c r="F122" s="155" t="s">
        <v>25</v>
      </c>
      <c r="G122" s="155" t="s">
        <v>203</v>
      </c>
      <c r="H122" s="155" t="s">
        <v>25251</v>
      </c>
      <c r="I122" s="166" t="s">
        <v>25252</v>
      </c>
      <c r="J122" s="160"/>
      <c r="K122" s="159"/>
      <c r="L122" s="160"/>
      <c r="M122" s="159"/>
      <c r="N122" s="158"/>
      <c r="O122" s="158" t="s">
        <v>366</v>
      </c>
      <c r="P122" s="158" t="s">
        <v>21492</v>
      </c>
      <c r="Q122" s="162" t="s">
        <v>25253</v>
      </c>
      <c r="R122" s="162" t="s">
        <v>28777</v>
      </c>
      <c r="S122" s="163" t="s">
        <v>210</v>
      </c>
      <c r="T122" s="167" t="s">
        <v>218</v>
      </c>
      <c r="U122" s="149"/>
      <c r="V122" s="149"/>
      <c r="W122" s="164" t="str">
        <f>VLOOKUP(TRIM(X122),X10:Y88,2,FALSE)</f>
        <v>Puneet</v>
      </c>
      <c r="X122" s="11" t="str">
        <f t="shared" si="7"/>
        <v>6.1</v>
      </c>
      <c r="Y122" s="83"/>
      <c r="AA122" s="1">
        <f t="shared" si="6"/>
        <v>18</v>
      </c>
    </row>
    <row r="123" spans="1:27" ht="35.25" customHeight="1">
      <c r="A123" s="150" t="s">
        <v>185</v>
      </c>
      <c r="B123" s="165" t="s">
        <v>70</v>
      </c>
      <c r="C123" s="153" t="s">
        <v>186</v>
      </c>
      <c r="D123" s="153" t="s">
        <v>91</v>
      </c>
      <c r="E123" s="154" t="s">
        <v>23841</v>
      </c>
      <c r="F123" s="155" t="s">
        <v>25</v>
      </c>
      <c r="G123" s="155" t="s">
        <v>242</v>
      </c>
      <c r="H123" s="155" t="s">
        <v>25254</v>
      </c>
      <c r="I123" s="166" t="s">
        <v>25255</v>
      </c>
      <c r="J123" s="160"/>
      <c r="K123" s="159"/>
      <c r="L123" s="160"/>
      <c r="M123" s="159"/>
      <c r="N123" s="158"/>
      <c r="O123" s="158" t="s">
        <v>206</v>
      </c>
      <c r="P123" s="158" t="s">
        <v>2257</v>
      </c>
      <c r="Q123" s="162" t="s">
        <v>25234</v>
      </c>
      <c r="R123" s="162" t="s">
        <v>272</v>
      </c>
      <c r="S123" s="163" t="s">
        <v>253</v>
      </c>
      <c r="T123" s="167" t="s">
        <v>25256</v>
      </c>
      <c r="U123" s="149"/>
      <c r="V123" s="149"/>
      <c r="W123" s="164" t="str">
        <f>VLOOKUP(TRIM(X123),X10:Y88,2,FALSE)</f>
        <v>Puneet</v>
      </c>
      <c r="X123" s="11" t="str">
        <f t="shared" si="7"/>
        <v>5.1</v>
      </c>
      <c r="Y123" s="83"/>
      <c r="AA123" s="1">
        <f t="shared" si="6"/>
        <v>18</v>
      </c>
    </row>
    <row r="124" spans="1:27" ht="35.25" customHeight="1">
      <c r="A124" s="150" t="s">
        <v>185</v>
      </c>
      <c r="B124" s="165" t="s">
        <v>70</v>
      </c>
      <c r="C124" s="153" t="s">
        <v>186</v>
      </c>
      <c r="D124" s="153" t="s">
        <v>153</v>
      </c>
      <c r="E124" s="154" t="s">
        <v>23842</v>
      </c>
      <c r="F124" s="155" t="s">
        <v>25</v>
      </c>
      <c r="G124" s="155" t="s">
        <v>203</v>
      </c>
      <c r="H124" s="155" t="s">
        <v>25257</v>
      </c>
      <c r="I124" s="166" t="s">
        <v>25258</v>
      </c>
      <c r="J124" s="160"/>
      <c r="K124" s="159"/>
      <c r="L124" s="160"/>
      <c r="M124" s="159"/>
      <c r="N124" s="158"/>
      <c r="O124" s="158" t="s">
        <v>366</v>
      </c>
      <c r="P124" s="158" t="s">
        <v>11435</v>
      </c>
      <c r="Q124" s="162" t="s">
        <v>25235</v>
      </c>
      <c r="R124" s="162" t="s">
        <v>272</v>
      </c>
      <c r="S124" s="163" t="s">
        <v>253</v>
      </c>
      <c r="T124" s="167" t="s">
        <v>25259</v>
      </c>
      <c r="U124" s="149"/>
      <c r="V124" s="149"/>
      <c r="W124" s="164" t="str">
        <f>VLOOKUP(TRIM(X124),X10:Y88,2,FALSE)</f>
        <v>Erik</v>
      </c>
      <c r="X124" s="11" t="str">
        <f t="shared" si="7"/>
        <v>6.5.11</v>
      </c>
      <c r="Y124" s="83"/>
      <c r="AA124" s="1">
        <f t="shared" si="6"/>
        <v>26</v>
      </c>
    </row>
    <row r="125" spans="1:27" ht="35.25" customHeight="1">
      <c r="A125" s="150" t="s">
        <v>185</v>
      </c>
      <c r="B125" s="165" t="s">
        <v>70</v>
      </c>
      <c r="C125" s="153" t="s">
        <v>186</v>
      </c>
      <c r="D125" s="153" t="s">
        <v>139</v>
      </c>
      <c r="E125" s="154" t="s">
        <v>23843</v>
      </c>
      <c r="F125" s="155" t="s">
        <v>25</v>
      </c>
      <c r="G125" s="155" t="s">
        <v>203</v>
      </c>
      <c r="H125" s="155" t="s">
        <v>25260</v>
      </c>
      <c r="I125" s="166" t="s">
        <v>25261</v>
      </c>
      <c r="J125" s="160"/>
      <c r="K125" s="159"/>
      <c r="L125" s="160"/>
      <c r="M125" s="159"/>
      <c r="N125" s="158"/>
      <c r="O125" s="158" t="s">
        <v>366</v>
      </c>
      <c r="P125" s="158" t="s">
        <v>11471</v>
      </c>
      <c r="Q125" s="162" t="s">
        <v>25262</v>
      </c>
      <c r="R125" s="162" t="s">
        <v>28778</v>
      </c>
      <c r="S125" s="163" t="s">
        <v>210</v>
      </c>
      <c r="T125" s="167" t="s">
        <v>25263</v>
      </c>
      <c r="U125" s="149"/>
      <c r="V125" s="149"/>
      <c r="W125" s="164" t="str">
        <f>VLOOKUP(TRIM(X125),X10:Y88,2,FALSE)</f>
        <v>Frank</v>
      </c>
      <c r="X125" s="11" t="str">
        <f t="shared" si="7"/>
        <v>6.5.5</v>
      </c>
      <c r="Y125" s="83"/>
      <c r="AA125" s="1">
        <f t="shared" si="6"/>
        <v>20</v>
      </c>
    </row>
    <row r="126" spans="1:27" ht="35.25" customHeight="1">
      <c r="A126" s="150" t="s">
        <v>185</v>
      </c>
      <c r="B126" s="165" t="s">
        <v>70</v>
      </c>
      <c r="C126" s="153" t="s">
        <v>186</v>
      </c>
      <c r="D126" s="153" t="s">
        <v>164</v>
      </c>
      <c r="E126" s="154" t="s">
        <v>23844</v>
      </c>
      <c r="F126" s="155" t="s">
        <v>25</v>
      </c>
      <c r="G126" s="155" t="s">
        <v>203</v>
      </c>
      <c r="H126" s="155" t="s">
        <v>25264</v>
      </c>
      <c r="I126" s="166" t="s">
        <v>25265</v>
      </c>
      <c r="J126" s="160"/>
      <c r="K126" s="159"/>
      <c r="L126" s="160"/>
      <c r="M126" s="159"/>
      <c r="N126" s="158"/>
      <c r="O126" s="158" t="s">
        <v>366</v>
      </c>
      <c r="P126" s="158" t="s">
        <v>624</v>
      </c>
      <c r="Q126" s="162" t="s">
        <v>25236</v>
      </c>
      <c r="R126" s="162" t="s">
        <v>272</v>
      </c>
      <c r="S126" s="163" t="s">
        <v>253</v>
      </c>
      <c r="T126" s="167" t="s">
        <v>6964</v>
      </c>
      <c r="U126" s="149"/>
      <c r="V126" s="149"/>
      <c r="W126" s="164" t="str">
        <f>VLOOKUP(TRIM(X126),X10:Y88,2,FALSE)</f>
        <v>Dario</v>
      </c>
      <c r="X126" s="11" t="str">
        <f t="shared" si="7"/>
        <v>6.10</v>
      </c>
      <c r="Y126" s="83"/>
      <c r="AA126" s="1">
        <f t="shared" si="6"/>
        <v>20</v>
      </c>
    </row>
    <row r="127" spans="1:27" ht="35.25" customHeight="1">
      <c r="A127" s="150" t="s">
        <v>185</v>
      </c>
      <c r="B127" s="165" t="s">
        <v>70</v>
      </c>
      <c r="C127" s="153" t="s">
        <v>186</v>
      </c>
      <c r="D127" s="153" t="s">
        <v>136</v>
      </c>
      <c r="E127" s="154" t="s">
        <v>23845</v>
      </c>
      <c r="F127" s="155" t="s">
        <v>25</v>
      </c>
      <c r="G127" s="155" t="s">
        <v>242</v>
      </c>
      <c r="H127" s="155" t="s">
        <v>25266</v>
      </c>
      <c r="I127" s="166" t="s">
        <v>25267</v>
      </c>
      <c r="J127" s="160"/>
      <c r="K127" s="159"/>
      <c r="L127" s="160"/>
      <c r="M127" s="159"/>
      <c r="N127" s="158"/>
      <c r="O127" s="158" t="s">
        <v>366</v>
      </c>
      <c r="P127" s="158" t="s">
        <v>11471</v>
      </c>
      <c r="Q127" s="162" t="s">
        <v>25237</v>
      </c>
      <c r="R127" s="162" t="s">
        <v>272</v>
      </c>
      <c r="S127" s="163" t="s">
        <v>253</v>
      </c>
      <c r="T127" s="167" t="s">
        <v>15826</v>
      </c>
      <c r="U127" s="149"/>
      <c r="V127" s="149"/>
      <c r="W127" s="164" t="str">
        <f>VLOOKUP(TRIM(X127),X10:Y88,2,FALSE)</f>
        <v>Puneet</v>
      </c>
      <c r="X127" s="11" t="str">
        <f t="shared" si="7"/>
        <v>6.5.4</v>
      </c>
      <c r="Y127" s="83"/>
      <c r="AA127" s="1">
        <f t="shared" si="6"/>
        <v>20</v>
      </c>
    </row>
    <row r="128" spans="1:27" ht="35.25" customHeight="1">
      <c r="A128" s="150" t="s">
        <v>185</v>
      </c>
      <c r="B128" s="165" t="s">
        <v>70</v>
      </c>
      <c r="C128" s="153" t="s">
        <v>186</v>
      </c>
      <c r="D128" s="153" t="s">
        <v>85</v>
      </c>
      <c r="E128" s="154" t="s">
        <v>23846</v>
      </c>
      <c r="F128" s="155" t="s">
        <v>25</v>
      </c>
      <c r="G128" s="155" t="s">
        <v>203</v>
      </c>
      <c r="H128" s="155" t="s">
        <v>25268</v>
      </c>
      <c r="I128" s="166" t="s">
        <v>25269</v>
      </c>
      <c r="J128" s="160"/>
      <c r="K128" s="159"/>
      <c r="L128" s="160"/>
      <c r="M128" s="159"/>
      <c r="N128" s="158"/>
      <c r="O128" s="158" t="s">
        <v>366</v>
      </c>
      <c r="P128" s="158"/>
      <c r="Q128" s="162" t="s">
        <v>25270</v>
      </c>
      <c r="R128" s="162" t="s">
        <v>28779</v>
      </c>
      <c r="S128" s="163" t="s">
        <v>210</v>
      </c>
      <c r="T128" s="167" t="s">
        <v>7117</v>
      </c>
      <c r="U128" s="149"/>
      <c r="V128" s="149"/>
      <c r="W128" s="164" t="str">
        <f>VLOOKUP(TRIM(X128),X10:Y88,2,FALSE)</f>
        <v>Frank</v>
      </c>
      <c r="X128" s="11" t="str">
        <f t="shared" si="7"/>
        <v>4.1</v>
      </c>
      <c r="Y128" s="83"/>
      <c r="AA128" s="1">
        <f t="shared" si="6"/>
        <v>20</v>
      </c>
    </row>
    <row r="129" spans="1:27" ht="35.25" customHeight="1">
      <c r="A129" s="150" t="s">
        <v>185</v>
      </c>
      <c r="B129" s="165" t="s">
        <v>70</v>
      </c>
      <c r="C129" s="153" t="s">
        <v>186</v>
      </c>
      <c r="D129" s="153" t="s">
        <v>160</v>
      </c>
      <c r="E129" s="154" t="s">
        <v>23847</v>
      </c>
      <c r="F129" s="155" t="s">
        <v>25</v>
      </c>
      <c r="G129" s="155" t="s">
        <v>203</v>
      </c>
      <c r="H129" s="155" t="s">
        <v>25271</v>
      </c>
      <c r="I129" s="166" t="s">
        <v>25272</v>
      </c>
      <c r="J129" s="160"/>
      <c r="K129" s="159"/>
      <c r="L129" s="160"/>
      <c r="M129" s="159"/>
      <c r="N129" s="158"/>
      <c r="O129" s="158" t="s">
        <v>366</v>
      </c>
      <c r="P129" s="158" t="s">
        <v>2424</v>
      </c>
      <c r="Q129" s="162" t="s">
        <v>25238</v>
      </c>
      <c r="R129" s="162" t="s">
        <v>272</v>
      </c>
      <c r="S129" s="163" t="s">
        <v>253</v>
      </c>
      <c r="T129" s="167" t="s">
        <v>25273</v>
      </c>
      <c r="U129" s="149"/>
      <c r="V129" s="149"/>
      <c r="W129" s="164" t="str">
        <f>VLOOKUP(TRIM(X129),X10:Y88,2,FALSE)</f>
        <v>Krisztian</v>
      </c>
      <c r="X129" s="11" t="str">
        <f t="shared" si="7"/>
        <v>6.8</v>
      </c>
      <c r="Y129" s="83"/>
      <c r="AA129" s="1">
        <f t="shared" si="6"/>
        <v>20</v>
      </c>
    </row>
    <row r="130" spans="1:27" ht="35.25" customHeight="1">
      <c r="A130" s="150" t="s">
        <v>185</v>
      </c>
      <c r="B130" s="165" t="s">
        <v>70</v>
      </c>
      <c r="C130" s="153" t="s">
        <v>186</v>
      </c>
      <c r="D130" s="153" t="s">
        <v>6896</v>
      </c>
      <c r="E130" s="154" t="s">
        <v>23848</v>
      </c>
      <c r="F130" s="155" t="s">
        <v>25</v>
      </c>
      <c r="G130" s="155" t="s">
        <v>203</v>
      </c>
      <c r="H130" s="155" t="s">
        <v>25274</v>
      </c>
      <c r="I130" s="166" t="s">
        <v>25275</v>
      </c>
      <c r="J130" s="160"/>
      <c r="K130" s="159"/>
      <c r="L130" s="160"/>
      <c r="M130" s="159"/>
      <c r="N130" s="158"/>
      <c r="O130" s="158" t="s">
        <v>366</v>
      </c>
      <c r="P130" s="158" t="s">
        <v>25276</v>
      </c>
      <c r="Q130" s="162" t="s">
        <v>25239</v>
      </c>
      <c r="R130" s="162" t="s">
        <v>28780</v>
      </c>
      <c r="S130" s="163" t="s">
        <v>210</v>
      </c>
      <c r="T130" s="167" t="s">
        <v>25277</v>
      </c>
      <c r="U130" s="149"/>
      <c r="V130" s="149"/>
      <c r="W130" s="164" t="str">
        <f>VLOOKUP(TRIM(X130),X10:Y88,2,FALSE)</f>
        <v>Puneet</v>
      </c>
      <c r="X130" s="11" t="str">
        <f t="shared" si="7"/>
        <v>6.14</v>
      </c>
      <c r="Y130" s="83"/>
      <c r="AA130" s="1">
        <f t="shared" si="6"/>
        <v>20</v>
      </c>
    </row>
    <row r="131" spans="1:27" ht="35.25" customHeight="1">
      <c r="A131" s="150" t="s">
        <v>185</v>
      </c>
      <c r="B131" s="165" t="s">
        <v>70</v>
      </c>
      <c r="C131" s="153" t="s">
        <v>186</v>
      </c>
      <c r="D131" s="153" t="s">
        <v>6896</v>
      </c>
      <c r="E131" s="154" t="s">
        <v>23849</v>
      </c>
      <c r="F131" s="155" t="s">
        <v>25</v>
      </c>
      <c r="G131" s="155" t="s">
        <v>203</v>
      </c>
      <c r="H131" s="155" t="s">
        <v>25278</v>
      </c>
      <c r="I131" s="166" t="s">
        <v>25279</v>
      </c>
      <c r="J131" s="160"/>
      <c r="K131" s="159"/>
      <c r="L131" s="160"/>
      <c r="M131" s="159"/>
      <c r="N131" s="158"/>
      <c r="O131" s="158" t="s">
        <v>366</v>
      </c>
      <c r="P131" s="158" t="s">
        <v>7357</v>
      </c>
      <c r="Q131" s="162" t="s">
        <v>25280</v>
      </c>
      <c r="R131" s="162" t="s">
        <v>27599</v>
      </c>
      <c r="S131" s="163" t="s">
        <v>253</v>
      </c>
      <c r="T131" s="167" t="s">
        <v>6943</v>
      </c>
      <c r="U131" s="149"/>
      <c r="V131" s="149"/>
      <c r="W131" s="164" t="str">
        <f>VLOOKUP(TRIM(X131),X10:Y88,2,FALSE)</f>
        <v>Puneet</v>
      </c>
      <c r="X131" s="11" t="str">
        <f t="shared" si="7"/>
        <v>6.14</v>
      </c>
      <c r="Y131" s="83"/>
      <c r="AA131" s="1">
        <f t="shared" si="6"/>
        <v>20</v>
      </c>
    </row>
    <row r="132" spans="1:27" ht="35.25" customHeight="1">
      <c r="A132" s="150" t="s">
        <v>185</v>
      </c>
      <c r="B132" s="165" t="s">
        <v>70</v>
      </c>
      <c r="C132" s="153" t="s">
        <v>186</v>
      </c>
      <c r="D132" s="153" t="s">
        <v>127</v>
      </c>
      <c r="E132" s="154" t="s">
        <v>23850</v>
      </c>
      <c r="F132" s="155" t="s">
        <v>25</v>
      </c>
      <c r="G132" s="155" t="s">
        <v>242</v>
      </c>
      <c r="H132" s="155" t="s">
        <v>25281</v>
      </c>
      <c r="I132" s="166" t="s">
        <v>25282</v>
      </c>
      <c r="J132" s="160"/>
      <c r="K132" s="159"/>
      <c r="L132" s="160"/>
      <c r="M132" s="159"/>
      <c r="N132" s="158"/>
      <c r="O132" s="158" t="s">
        <v>366</v>
      </c>
      <c r="P132" s="158" t="s">
        <v>442</v>
      </c>
      <c r="Q132" s="162" t="s">
        <v>25240</v>
      </c>
      <c r="R132" s="162" t="s">
        <v>28569</v>
      </c>
      <c r="S132" s="168" t="s">
        <v>200</v>
      </c>
      <c r="T132" s="167" t="s">
        <v>15819</v>
      </c>
      <c r="U132" s="149"/>
      <c r="V132" s="149"/>
      <c r="W132" s="164" t="str">
        <f>VLOOKUP(TRIM(X132),X10:Y88,2,FALSE)</f>
        <v>Frank</v>
      </c>
      <c r="X132" s="11" t="str">
        <f t="shared" si="7"/>
        <v>6.5.1</v>
      </c>
      <c r="Y132" s="83"/>
      <c r="AA132" s="1">
        <f t="shared" si="6"/>
        <v>20</v>
      </c>
    </row>
    <row r="133" spans="1:27" ht="37.200000000000003" customHeight="1">
      <c r="A133" s="150" t="s">
        <v>185</v>
      </c>
      <c r="B133" s="165" t="s">
        <v>70</v>
      </c>
      <c r="C133" s="153" t="s">
        <v>186</v>
      </c>
      <c r="D133" s="153" t="s">
        <v>112</v>
      </c>
      <c r="E133" s="154" t="s">
        <v>23851</v>
      </c>
      <c r="F133" s="155" t="s">
        <v>25</v>
      </c>
      <c r="G133" s="155" t="s">
        <v>203</v>
      </c>
      <c r="H133" s="155" t="s">
        <v>25283</v>
      </c>
      <c r="I133" s="166" t="s">
        <v>25284</v>
      </c>
      <c r="J133" s="160"/>
      <c r="K133" s="159"/>
      <c r="L133" s="160"/>
      <c r="M133" s="159"/>
      <c r="N133" s="158"/>
      <c r="O133" s="158" t="s">
        <v>366</v>
      </c>
      <c r="P133" s="158" t="s">
        <v>25285</v>
      </c>
      <c r="Q133" s="162" t="s">
        <v>25241</v>
      </c>
      <c r="R133" s="162" t="s">
        <v>28785</v>
      </c>
      <c r="S133" s="168" t="s">
        <v>200</v>
      </c>
      <c r="T133" s="167" t="s">
        <v>25286</v>
      </c>
      <c r="U133" s="149"/>
      <c r="V133" s="149"/>
      <c r="W133" s="164" t="str">
        <f>VLOOKUP(TRIM(X133),X10:Y88,2,FALSE)</f>
        <v>Puneet</v>
      </c>
      <c r="X133" s="11" t="str">
        <f t="shared" si="7"/>
        <v>6.1</v>
      </c>
      <c r="Y133" s="83"/>
      <c r="AA133" s="1">
        <f t="shared" si="6"/>
        <v>19</v>
      </c>
    </row>
    <row r="134" spans="1:27" ht="37.200000000000003" customHeight="1">
      <c r="A134" s="150" t="s">
        <v>185</v>
      </c>
      <c r="B134" s="165" t="s">
        <v>70</v>
      </c>
      <c r="C134" s="153" t="s">
        <v>186</v>
      </c>
      <c r="D134" s="153" t="s">
        <v>130</v>
      </c>
      <c r="E134" s="154" t="s">
        <v>23852</v>
      </c>
      <c r="F134" s="155" t="s">
        <v>25</v>
      </c>
      <c r="G134" s="155" t="s">
        <v>203</v>
      </c>
      <c r="H134" s="155" t="s">
        <v>25287</v>
      </c>
      <c r="I134" s="166" t="s">
        <v>25288</v>
      </c>
      <c r="J134" s="160"/>
      <c r="K134" s="159"/>
      <c r="L134" s="160"/>
      <c r="M134" s="159"/>
      <c r="N134" s="158"/>
      <c r="O134" s="158" t="s">
        <v>366</v>
      </c>
      <c r="P134" s="158" t="s">
        <v>15844</v>
      </c>
      <c r="Q134" s="162" t="s">
        <v>26523</v>
      </c>
      <c r="R134" s="162" t="s">
        <v>28945</v>
      </c>
      <c r="S134" s="163" t="s">
        <v>210</v>
      </c>
      <c r="T134" s="167" t="s">
        <v>22034</v>
      </c>
      <c r="U134" s="149"/>
      <c r="V134" s="149" t="s">
        <v>28773</v>
      </c>
      <c r="W134" s="164" t="str">
        <f>VLOOKUP(TRIM(X134),X10:Y88,2,FALSE)</f>
        <v>Frank</v>
      </c>
      <c r="X134" s="11" t="str">
        <f t="shared" si="7"/>
        <v>6.5.2</v>
      </c>
      <c r="Y134" s="83"/>
      <c r="AA134" s="1">
        <f t="shared" si="6"/>
        <v>19</v>
      </c>
    </row>
    <row r="135" spans="1:27" ht="37.200000000000003" customHeight="1">
      <c r="A135" s="150" t="s">
        <v>185</v>
      </c>
      <c r="B135" s="165" t="s">
        <v>70</v>
      </c>
      <c r="C135" s="153" t="s">
        <v>186</v>
      </c>
      <c r="D135" s="153" t="s">
        <v>130</v>
      </c>
      <c r="E135" s="154" t="s">
        <v>23853</v>
      </c>
      <c r="F135" s="155" t="s">
        <v>25</v>
      </c>
      <c r="G135" s="155" t="s">
        <v>203</v>
      </c>
      <c r="H135" s="155" t="s">
        <v>25289</v>
      </c>
      <c r="I135" s="166" t="s">
        <v>25290</v>
      </c>
      <c r="J135" s="160"/>
      <c r="K135" s="159"/>
      <c r="L135" s="160"/>
      <c r="M135" s="159"/>
      <c r="N135" s="158"/>
      <c r="O135" s="158" t="s">
        <v>366</v>
      </c>
      <c r="P135" s="158" t="s">
        <v>367</v>
      </c>
      <c r="Q135" s="162" t="s">
        <v>25291</v>
      </c>
      <c r="R135" s="162" t="s">
        <v>27030</v>
      </c>
      <c r="S135" s="163" t="s">
        <v>253</v>
      </c>
      <c r="T135" s="167" t="s">
        <v>25292</v>
      </c>
      <c r="U135" s="149"/>
      <c r="V135" s="149"/>
      <c r="W135" s="164" t="str">
        <f>VLOOKUP(TRIM(X135),X10:Y88,2,FALSE)</f>
        <v>Frank</v>
      </c>
      <c r="X135" s="11" t="str">
        <f t="shared" si="7"/>
        <v>6.5.2</v>
      </c>
      <c r="Y135" s="83"/>
      <c r="AA135" s="1">
        <f t="shared" si="6"/>
        <v>18</v>
      </c>
    </row>
    <row r="136" spans="1:27" ht="37.200000000000003" customHeight="1">
      <c r="A136" s="150" t="s">
        <v>185</v>
      </c>
      <c r="B136" s="165" t="s">
        <v>70</v>
      </c>
      <c r="C136" s="153" t="s">
        <v>186</v>
      </c>
      <c r="D136" s="153" t="s">
        <v>127</v>
      </c>
      <c r="E136" s="154" t="s">
        <v>23854</v>
      </c>
      <c r="F136" s="155" t="s">
        <v>25</v>
      </c>
      <c r="G136" s="155" t="s">
        <v>203</v>
      </c>
      <c r="H136" s="155" t="s">
        <v>25293</v>
      </c>
      <c r="I136" s="166" t="s">
        <v>25294</v>
      </c>
      <c r="J136" s="160"/>
      <c r="K136" s="159"/>
      <c r="L136" s="160"/>
      <c r="M136" s="159"/>
      <c r="N136" s="158"/>
      <c r="O136" s="158" t="s">
        <v>366</v>
      </c>
      <c r="P136" s="158" t="s">
        <v>367</v>
      </c>
      <c r="Q136" s="162" t="s">
        <v>25295</v>
      </c>
      <c r="R136" s="162" t="s">
        <v>28918</v>
      </c>
      <c r="S136" s="163" t="s">
        <v>210</v>
      </c>
      <c r="T136" s="167" t="s">
        <v>21339</v>
      </c>
      <c r="U136" s="149"/>
      <c r="V136" s="149" t="s">
        <v>28773</v>
      </c>
      <c r="W136" s="164" t="str">
        <f>VLOOKUP(TRIM(X136),X10:Y88,2,FALSE)</f>
        <v>Frank</v>
      </c>
      <c r="X136" s="11" t="str">
        <f t="shared" si="7"/>
        <v>6.5.1</v>
      </c>
      <c r="Y136" s="83"/>
      <c r="AA136" s="1">
        <f t="shared" si="6"/>
        <v>18</v>
      </c>
    </row>
    <row r="137" spans="1:27" ht="37.200000000000003" customHeight="1">
      <c r="A137" s="150" t="s">
        <v>185</v>
      </c>
      <c r="B137" s="165" t="s">
        <v>70</v>
      </c>
      <c r="C137" s="153" t="s">
        <v>186</v>
      </c>
      <c r="D137" s="153" t="s">
        <v>112</v>
      </c>
      <c r="E137" s="154" t="s">
        <v>23855</v>
      </c>
      <c r="F137" s="155" t="s">
        <v>25</v>
      </c>
      <c r="G137" s="155" t="s">
        <v>242</v>
      </c>
      <c r="H137" s="155" t="s">
        <v>25296</v>
      </c>
      <c r="I137" s="166" t="s">
        <v>25297</v>
      </c>
      <c r="J137" s="160"/>
      <c r="K137" s="159"/>
      <c r="L137" s="160"/>
      <c r="M137" s="159"/>
      <c r="N137" s="158"/>
      <c r="O137" s="158" t="s">
        <v>366</v>
      </c>
      <c r="P137" s="158" t="s">
        <v>25298</v>
      </c>
      <c r="Q137" s="162" t="s">
        <v>25242</v>
      </c>
      <c r="R137" s="162" t="s">
        <v>272</v>
      </c>
      <c r="S137" s="163" t="s">
        <v>253</v>
      </c>
      <c r="T137" s="167" t="s">
        <v>25299</v>
      </c>
      <c r="U137" s="149"/>
      <c r="V137" s="149"/>
      <c r="W137" s="164" t="str">
        <f>VLOOKUP(TRIM(X137),X10:Y88,2,FALSE)</f>
        <v>Puneet</v>
      </c>
      <c r="X137" s="11" t="str">
        <f t="shared" si="7"/>
        <v>6.1</v>
      </c>
      <c r="Y137" s="83"/>
      <c r="AA137" s="1">
        <f t="shared" si="6"/>
        <v>18</v>
      </c>
    </row>
    <row r="138" spans="1:27" ht="37.200000000000003" customHeight="1">
      <c r="A138" s="150" t="s">
        <v>185</v>
      </c>
      <c r="B138" s="165" t="s">
        <v>70</v>
      </c>
      <c r="C138" s="153" t="s">
        <v>186</v>
      </c>
      <c r="D138" s="153" t="s">
        <v>130</v>
      </c>
      <c r="E138" s="154" t="s">
        <v>23856</v>
      </c>
      <c r="F138" s="155" t="s">
        <v>25</v>
      </c>
      <c r="G138" s="155" t="s">
        <v>203</v>
      </c>
      <c r="H138" s="155" t="s">
        <v>25300</v>
      </c>
      <c r="I138" s="166" t="s">
        <v>25301</v>
      </c>
      <c r="J138" s="160"/>
      <c r="K138" s="159"/>
      <c r="L138" s="160"/>
      <c r="M138" s="159"/>
      <c r="N138" s="158"/>
      <c r="O138" s="158" t="s">
        <v>366</v>
      </c>
      <c r="P138" s="158" t="s">
        <v>367</v>
      </c>
      <c r="Q138" s="162" t="s">
        <v>25302</v>
      </c>
      <c r="R138" s="162" t="s">
        <v>28940</v>
      </c>
      <c r="S138" s="163" t="s">
        <v>210</v>
      </c>
      <c r="T138" s="167" t="s">
        <v>6980</v>
      </c>
      <c r="U138" s="149"/>
      <c r="V138" s="149" t="s">
        <v>28773</v>
      </c>
      <c r="W138" s="164" t="str">
        <f>VLOOKUP(TRIM(X138),X10:Y88,2,FALSE)</f>
        <v>Frank</v>
      </c>
      <c r="X138" s="11" t="str">
        <f t="shared" si="7"/>
        <v>6.5.2</v>
      </c>
      <c r="Y138" s="83"/>
      <c r="AA138" s="1">
        <f t="shared" si="6"/>
        <v>18</v>
      </c>
    </row>
    <row r="139" spans="1:27" ht="37.200000000000003" customHeight="1">
      <c r="A139" s="150" t="s">
        <v>185</v>
      </c>
      <c r="B139" s="165" t="s">
        <v>70</v>
      </c>
      <c r="C139" s="153" t="s">
        <v>186</v>
      </c>
      <c r="D139" s="153" t="s">
        <v>136</v>
      </c>
      <c r="E139" s="154" t="s">
        <v>23857</v>
      </c>
      <c r="F139" s="155" t="s">
        <v>25</v>
      </c>
      <c r="G139" s="155" t="s">
        <v>242</v>
      </c>
      <c r="H139" s="155" t="s">
        <v>25303</v>
      </c>
      <c r="I139" s="166" t="s">
        <v>25304</v>
      </c>
      <c r="J139" s="160"/>
      <c r="K139" s="159"/>
      <c r="L139" s="160"/>
      <c r="M139" s="159"/>
      <c r="N139" s="158"/>
      <c r="O139" s="158" t="s">
        <v>20557</v>
      </c>
      <c r="P139" s="158" t="s">
        <v>25305</v>
      </c>
      <c r="Q139" s="162" t="s">
        <v>25243</v>
      </c>
      <c r="R139" s="162" t="s">
        <v>272</v>
      </c>
      <c r="S139" s="163" t="s">
        <v>253</v>
      </c>
      <c r="T139" s="167" t="s">
        <v>25306</v>
      </c>
      <c r="U139" s="149"/>
      <c r="V139" s="149"/>
      <c r="W139" s="164" t="str">
        <f>VLOOKUP(TRIM(X139),X10:Y88,2,FALSE)</f>
        <v>Puneet</v>
      </c>
      <c r="X139" s="11" t="str">
        <f t="shared" si="7"/>
        <v>6.5.4</v>
      </c>
      <c r="Y139" s="83"/>
      <c r="AA139" s="1">
        <f t="shared" si="6"/>
        <v>18</v>
      </c>
    </row>
    <row r="140" spans="1:27" ht="37.200000000000003" customHeight="1">
      <c r="A140" s="150" t="s">
        <v>185</v>
      </c>
      <c r="B140" s="165" t="s">
        <v>70</v>
      </c>
      <c r="C140" s="153" t="s">
        <v>186</v>
      </c>
      <c r="D140" s="153" t="s">
        <v>6896</v>
      </c>
      <c r="E140" s="154" t="s">
        <v>23858</v>
      </c>
      <c r="F140" s="155" t="s">
        <v>25</v>
      </c>
      <c r="G140" s="155" t="s">
        <v>203</v>
      </c>
      <c r="H140" s="155" t="s">
        <v>25307</v>
      </c>
      <c r="I140" s="166" t="s">
        <v>25308</v>
      </c>
      <c r="J140" s="160"/>
      <c r="K140" s="159"/>
      <c r="L140" s="160"/>
      <c r="M140" s="159"/>
      <c r="N140" s="158"/>
      <c r="O140" s="158" t="s">
        <v>366</v>
      </c>
      <c r="P140" s="158" t="s">
        <v>12495</v>
      </c>
      <c r="Q140" s="162" t="s">
        <v>25244</v>
      </c>
      <c r="R140" s="162" t="s">
        <v>27600</v>
      </c>
      <c r="S140" s="163" t="s">
        <v>253</v>
      </c>
      <c r="T140" s="167" t="s">
        <v>25309</v>
      </c>
      <c r="U140" s="149"/>
      <c r="V140" s="149"/>
      <c r="W140" s="164" t="str">
        <f>VLOOKUP(TRIM(X140),X10:Y88,2,FALSE)</f>
        <v>Puneet</v>
      </c>
      <c r="X140" s="11" t="str">
        <f t="shared" si="7"/>
        <v>6.14</v>
      </c>
      <c r="Y140" s="83"/>
      <c r="AA140" s="1">
        <f t="shared" si="6"/>
        <v>18</v>
      </c>
    </row>
    <row r="141" spans="1:27" ht="37.200000000000003" customHeight="1">
      <c r="A141" s="150" t="s">
        <v>185</v>
      </c>
      <c r="B141" s="165" t="s">
        <v>70</v>
      </c>
      <c r="C141" s="153" t="s">
        <v>186</v>
      </c>
      <c r="D141" s="153" t="s">
        <v>112</v>
      </c>
      <c r="E141" s="154" t="s">
        <v>23859</v>
      </c>
      <c r="F141" s="155" t="s">
        <v>25</v>
      </c>
      <c r="G141" s="155" t="s">
        <v>203</v>
      </c>
      <c r="H141" s="155" t="s">
        <v>25310</v>
      </c>
      <c r="I141" s="166" t="s">
        <v>25311</v>
      </c>
      <c r="J141" s="160"/>
      <c r="K141" s="159"/>
      <c r="L141" s="160"/>
      <c r="M141" s="159"/>
      <c r="N141" s="158"/>
      <c r="O141" s="158" t="s">
        <v>366</v>
      </c>
      <c r="P141" s="158" t="s">
        <v>12931</v>
      </c>
      <c r="Q141" s="162" t="s">
        <v>25312</v>
      </c>
      <c r="R141" s="162" t="s">
        <v>272</v>
      </c>
      <c r="S141" s="163" t="s">
        <v>253</v>
      </c>
      <c r="T141" s="167" t="s">
        <v>8590</v>
      </c>
      <c r="U141" s="149"/>
      <c r="V141" s="149"/>
      <c r="W141" s="164" t="str">
        <f>VLOOKUP(TRIM(X141),X10:Y88,2,FALSE)</f>
        <v>Puneet</v>
      </c>
      <c r="X141" s="11" t="str">
        <f t="shared" si="7"/>
        <v>6.1</v>
      </c>
      <c r="Y141" s="83"/>
      <c r="AA141" s="1">
        <f t="shared" si="6"/>
        <v>18</v>
      </c>
    </row>
    <row r="142" spans="1:27" ht="37.200000000000003" customHeight="1">
      <c r="A142" s="150" t="s">
        <v>185</v>
      </c>
      <c r="B142" s="165" t="s">
        <v>70</v>
      </c>
      <c r="C142" s="153" t="s">
        <v>186</v>
      </c>
      <c r="D142" s="153" t="s">
        <v>141</v>
      </c>
      <c r="E142" s="154" t="s">
        <v>23860</v>
      </c>
      <c r="F142" s="155" t="s">
        <v>25</v>
      </c>
      <c r="G142" s="155" t="s">
        <v>203</v>
      </c>
      <c r="H142" s="155" t="s">
        <v>25313</v>
      </c>
      <c r="I142" s="166" t="s">
        <v>25314</v>
      </c>
      <c r="J142" s="160"/>
      <c r="K142" s="159"/>
      <c r="L142" s="160"/>
      <c r="M142" s="159"/>
      <c r="N142" s="158"/>
      <c r="O142" s="158" t="s">
        <v>366</v>
      </c>
      <c r="P142" s="158" t="s">
        <v>442</v>
      </c>
      <c r="Q142" s="162" t="s">
        <v>25245</v>
      </c>
      <c r="R142" s="162" t="s">
        <v>272</v>
      </c>
      <c r="S142" s="163" t="s">
        <v>253</v>
      </c>
      <c r="T142" s="167" t="s">
        <v>25309</v>
      </c>
      <c r="U142" s="149"/>
      <c r="V142" s="149"/>
      <c r="W142" s="164" t="str">
        <f>VLOOKUP(TRIM(X142),X10:Y88,2,FALSE)</f>
        <v>Krisztian</v>
      </c>
      <c r="X142" s="11" t="str">
        <f t="shared" si="7"/>
        <v>6.5.6</v>
      </c>
      <c r="Y142" s="83"/>
      <c r="AA142" s="1">
        <f t="shared" si="6"/>
        <v>18</v>
      </c>
    </row>
    <row r="143" spans="1:27" ht="37.200000000000003" customHeight="1">
      <c r="A143" s="150" t="s">
        <v>185</v>
      </c>
      <c r="B143" s="165" t="s">
        <v>70</v>
      </c>
      <c r="C143" s="153" t="s">
        <v>186</v>
      </c>
      <c r="D143" s="153" t="s">
        <v>91</v>
      </c>
      <c r="E143" s="154" t="s">
        <v>23861</v>
      </c>
      <c r="F143" s="155" t="s">
        <v>25</v>
      </c>
      <c r="G143" s="155" t="s">
        <v>242</v>
      </c>
      <c r="H143" s="155" t="s">
        <v>25318</v>
      </c>
      <c r="I143" s="166" t="s">
        <v>25319</v>
      </c>
      <c r="J143" s="160"/>
      <c r="K143" s="159"/>
      <c r="L143" s="160"/>
      <c r="M143" s="159"/>
      <c r="N143" s="158"/>
      <c r="O143" s="158" t="s">
        <v>206</v>
      </c>
      <c r="P143" s="158" t="s">
        <v>559</v>
      </c>
      <c r="Q143" s="162" t="s">
        <v>25317</v>
      </c>
      <c r="R143" s="162" t="s">
        <v>8630</v>
      </c>
      <c r="S143" s="163" t="s">
        <v>200</v>
      </c>
      <c r="T143" s="167" t="s">
        <v>25320</v>
      </c>
      <c r="U143" s="149"/>
      <c r="V143" s="149"/>
      <c r="W143" s="164" t="str">
        <f>VLOOKUP(TRIM(X143),X10:Y88,2,FALSE)</f>
        <v>Puneet</v>
      </c>
      <c r="X143" s="11" t="str">
        <f t="shared" si="7"/>
        <v>5.1</v>
      </c>
      <c r="Y143" s="83"/>
      <c r="AA143" s="1">
        <f t="shared" si="6"/>
        <v>19</v>
      </c>
    </row>
    <row r="144" spans="1:27" ht="35.25" customHeight="1">
      <c r="A144" s="150" t="s">
        <v>185</v>
      </c>
      <c r="B144" s="165" t="s">
        <v>70</v>
      </c>
      <c r="C144" s="153" t="s">
        <v>186</v>
      </c>
      <c r="D144" s="153" t="s">
        <v>141</v>
      </c>
      <c r="E144" s="154" t="s">
        <v>23862</v>
      </c>
      <c r="F144" s="155" t="s">
        <v>27</v>
      </c>
      <c r="G144" s="155" t="s">
        <v>189</v>
      </c>
      <c r="H144" s="155" t="s">
        <v>25381</v>
      </c>
      <c r="I144" s="166" t="s">
        <v>1382</v>
      </c>
      <c r="J144" s="160" t="s">
        <v>25380</v>
      </c>
      <c r="K144" s="159"/>
      <c r="L144" s="160"/>
      <c r="M144" s="159"/>
      <c r="N144" s="158" t="s">
        <v>1603</v>
      </c>
      <c r="O144" s="158" t="s">
        <v>366</v>
      </c>
      <c r="P144" s="158" t="s">
        <v>442</v>
      </c>
      <c r="Q144" s="162" t="s">
        <v>25382</v>
      </c>
      <c r="R144" s="162" t="s">
        <v>27077</v>
      </c>
      <c r="S144" s="163" t="s">
        <v>27075</v>
      </c>
      <c r="T144" s="167" t="s">
        <v>426</v>
      </c>
      <c r="U144" s="149"/>
      <c r="V144" s="149"/>
      <c r="W144" s="164" t="str">
        <f>VLOOKUP(TRIM(X144),X10:Y88,2,FALSE)</f>
        <v>Krisztian</v>
      </c>
      <c r="X144" s="11" t="str">
        <f t="shared" si="7"/>
        <v>6.5.6</v>
      </c>
      <c r="Y144" s="83"/>
      <c r="AA144" s="1">
        <f t="shared" si="6"/>
        <v>4</v>
      </c>
    </row>
    <row r="145" spans="1:27" ht="35.25" customHeight="1">
      <c r="A145" s="150" t="s">
        <v>185</v>
      </c>
      <c r="B145" s="165" t="s">
        <v>70</v>
      </c>
      <c r="C145" s="153" t="s">
        <v>186</v>
      </c>
      <c r="D145" s="153" t="s">
        <v>91</v>
      </c>
      <c r="E145" s="154" t="s">
        <v>23863</v>
      </c>
      <c r="F145" s="155" t="s">
        <v>30</v>
      </c>
      <c r="G145" s="155" t="s">
        <v>189</v>
      </c>
      <c r="H145" s="155" t="s">
        <v>25415</v>
      </c>
      <c r="I145" s="166" t="s">
        <v>563</v>
      </c>
      <c r="J145" s="160" t="s">
        <v>484</v>
      </c>
      <c r="K145" s="159">
        <v>3320</v>
      </c>
      <c r="L145" s="160"/>
      <c r="M145" s="159" t="s">
        <v>485</v>
      </c>
      <c r="N145" s="158" t="s">
        <v>25383</v>
      </c>
      <c r="O145" s="158" t="s">
        <v>206</v>
      </c>
      <c r="P145" s="158" t="s">
        <v>683</v>
      </c>
      <c r="Q145" s="162" t="s">
        <v>26664</v>
      </c>
      <c r="R145" s="162" t="s">
        <v>27324</v>
      </c>
      <c r="S145" s="163" t="s">
        <v>27323</v>
      </c>
      <c r="T145" s="167" t="s">
        <v>556</v>
      </c>
      <c r="U145" s="149"/>
      <c r="V145" s="149"/>
      <c r="W145" s="164" t="str">
        <f>VLOOKUP(TRIM(X145),X10:Y88,2,FALSE)</f>
        <v>Puneet</v>
      </c>
      <c r="X145" s="11" t="str">
        <f t="shared" si="7"/>
        <v>5.1</v>
      </c>
      <c r="Y145" s="83"/>
      <c r="AA145" s="1">
        <f t="shared" si="6"/>
        <v>6</v>
      </c>
    </row>
    <row r="146" spans="1:27" ht="35.25" customHeight="1">
      <c r="A146" s="150" t="s">
        <v>185</v>
      </c>
      <c r="B146" s="165" t="s">
        <v>70</v>
      </c>
      <c r="C146" s="153" t="s">
        <v>186</v>
      </c>
      <c r="D146" s="153" t="s">
        <v>91</v>
      </c>
      <c r="E146" s="154" t="s">
        <v>23864</v>
      </c>
      <c r="F146" s="155" t="s">
        <v>30</v>
      </c>
      <c r="G146" s="155" t="s">
        <v>189</v>
      </c>
      <c r="H146" s="155" t="s">
        <v>25416</v>
      </c>
      <c r="I146" s="166" t="s">
        <v>563</v>
      </c>
      <c r="J146" s="160" t="s">
        <v>484</v>
      </c>
      <c r="K146" s="159">
        <v>3321</v>
      </c>
      <c r="L146" s="160"/>
      <c r="M146" s="159" t="s">
        <v>687</v>
      </c>
      <c r="N146" s="158" t="s">
        <v>15916</v>
      </c>
      <c r="O146" s="158" t="s">
        <v>366</v>
      </c>
      <c r="P146" s="158" t="s">
        <v>683</v>
      </c>
      <c r="Q146" s="162" t="s">
        <v>26665</v>
      </c>
      <c r="R146" s="162" t="s">
        <v>27327</v>
      </c>
      <c r="S146" s="163" t="s">
        <v>27326</v>
      </c>
      <c r="T146" s="167" t="s">
        <v>556</v>
      </c>
      <c r="U146" s="149"/>
      <c r="V146" s="149"/>
      <c r="W146" s="164" t="str">
        <f>VLOOKUP(TRIM(X146),X10:Y88,2,FALSE)</f>
        <v>Puneet</v>
      </c>
      <c r="X146" s="11" t="str">
        <f t="shared" si="7"/>
        <v>5.1</v>
      </c>
      <c r="Y146" s="83"/>
      <c r="AA146" s="1">
        <f t="shared" si="6"/>
        <v>6</v>
      </c>
    </row>
    <row r="147" spans="1:27" ht="37.200000000000003" customHeight="1">
      <c r="A147" s="150" t="s">
        <v>185</v>
      </c>
      <c r="B147" s="165" t="s">
        <v>70</v>
      </c>
      <c r="C147" s="153" t="s">
        <v>186</v>
      </c>
      <c r="D147" s="153" t="s">
        <v>91</v>
      </c>
      <c r="E147" s="154" t="s">
        <v>23865</v>
      </c>
      <c r="F147" s="155" t="s">
        <v>30</v>
      </c>
      <c r="G147" s="155" t="s">
        <v>189</v>
      </c>
      <c r="H147" s="155" t="s">
        <v>25417</v>
      </c>
      <c r="I147" s="166" t="s">
        <v>563</v>
      </c>
      <c r="J147" s="160" t="s">
        <v>608</v>
      </c>
      <c r="K147" s="159">
        <v>362</v>
      </c>
      <c r="L147" s="160"/>
      <c r="M147" s="159" t="s">
        <v>485</v>
      </c>
      <c r="N147" s="158" t="s">
        <v>25383</v>
      </c>
      <c r="O147" s="158" t="s">
        <v>206</v>
      </c>
      <c r="P147" s="158" t="s">
        <v>25384</v>
      </c>
      <c r="Q147" s="162" t="s">
        <v>26666</v>
      </c>
      <c r="R147" s="162" t="s">
        <v>27093</v>
      </c>
      <c r="S147" s="163" t="s">
        <v>27092</v>
      </c>
      <c r="T147" s="167" t="s">
        <v>556</v>
      </c>
      <c r="U147" s="149"/>
      <c r="V147" s="149"/>
      <c r="W147" s="164" t="str">
        <f>VLOOKUP(TRIM(X147),X10:Y88,2,FALSE)</f>
        <v>Puneet</v>
      </c>
      <c r="X147" s="11" t="str">
        <f t="shared" si="7"/>
        <v>5.1</v>
      </c>
      <c r="Y147" s="83"/>
      <c r="AA147" s="1">
        <f t="shared" si="6"/>
        <v>6</v>
      </c>
    </row>
    <row r="148" spans="1:27" ht="37.200000000000003" customHeight="1">
      <c r="A148" s="150" t="s">
        <v>185</v>
      </c>
      <c r="B148" s="165" t="s">
        <v>70</v>
      </c>
      <c r="C148" s="153" t="s">
        <v>186</v>
      </c>
      <c r="D148" s="153" t="s">
        <v>91</v>
      </c>
      <c r="E148" s="154" t="s">
        <v>23866</v>
      </c>
      <c r="F148" s="155" t="s">
        <v>30</v>
      </c>
      <c r="G148" s="155" t="s">
        <v>189</v>
      </c>
      <c r="H148" s="155" t="s">
        <v>25418</v>
      </c>
      <c r="I148" s="166" t="s">
        <v>563</v>
      </c>
      <c r="J148" s="160" t="s">
        <v>608</v>
      </c>
      <c r="K148" s="159">
        <v>363</v>
      </c>
      <c r="L148" s="160"/>
      <c r="M148" s="159" t="s">
        <v>687</v>
      </c>
      <c r="N148" s="158" t="s">
        <v>25385</v>
      </c>
      <c r="O148" s="158" t="s">
        <v>366</v>
      </c>
      <c r="P148" s="158" t="s">
        <v>25384</v>
      </c>
      <c r="Q148" s="162" t="s">
        <v>26667</v>
      </c>
      <c r="R148" s="162" t="s">
        <v>27096</v>
      </c>
      <c r="S148" s="163" t="s">
        <v>27095</v>
      </c>
      <c r="T148" s="167" t="s">
        <v>556</v>
      </c>
      <c r="U148" s="149"/>
      <c r="V148" s="149"/>
      <c r="W148" s="164" t="str">
        <f>VLOOKUP(TRIM(X148),X10:Y88,2,FALSE)</f>
        <v>Puneet</v>
      </c>
      <c r="X148" s="11" t="str">
        <f t="shared" si="7"/>
        <v>5.1</v>
      </c>
      <c r="Y148" s="83"/>
      <c r="AA148" s="1">
        <f t="shared" si="6"/>
        <v>6</v>
      </c>
    </row>
    <row r="149" spans="1:27" ht="37.200000000000003" customHeight="1">
      <c r="A149" s="150" t="s">
        <v>185</v>
      </c>
      <c r="B149" s="165" t="s">
        <v>70</v>
      </c>
      <c r="C149" s="153" t="s">
        <v>186</v>
      </c>
      <c r="D149" s="153" t="s">
        <v>133</v>
      </c>
      <c r="E149" s="154" t="s">
        <v>23867</v>
      </c>
      <c r="F149" s="155" t="s">
        <v>27</v>
      </c>
      <c r="G149" s="155" t="s">
        <v>189</v>
      </c>
      <c r="H149" s="155" t="s">
        <v>25386</v>
      </c>
      <c r="I149" s="166" t="s">
        <v>20195</v>
      </c>
      <c r="J149" s="160" t="s">
        <v>455</v>
      </c>
      <c r="K149" s="159"/>
      <c r="L149" s="160"/>
      <c r="M149" s="159"/>
      <c r="N149" s="158" t="s">
        <v>20033</v>
      </c>
      <c r="O149" s="158" t="s">
        <v>366</v>
      </c>
      <c r="P149" s="158" t="s">
        <v>442</v>
      </c>
      <c r="Q149" s="162" t="s">
        <v>25386</v>
      </c>
      <c r="R149" s="162" t="s">
        <v>27721</v>
      </c>
      <c r="S149" s="163" t="s">
        <v>444</v>
      </c>
      <c r="T149" s="167" t="s">
        <v>1002</v>
      </c>
      <c r="U149" s="149"/>
      <c r="V149" s="149"/>
      <c r="W149" s="164" t="str">
        <f>VLOOKUP(TRIM(X149),X10:Y88,2,FALSE)</f>
        <v>Frank</v>
      </c>
      <c r="X149" s="11" t="str">
        <f t="shared" si="7"/>
        <v>6.5.3</v>
      </c>
      <c r="Y149" s="83"/>
      <c r="AA149" s="1">
        <f t="shared" si="6"/>
        <v>26</v>
      </c>
    </row>
    <row r="150" spans="1:27" ht="35.25" customHeight="1">
      <c r="A150" s="150" t="s">
        <v>185</v>
      </c>
      <c r="B150" s="165" t="s">
        <v>70</v>
      </c>
      <c r="C150" s="153" t="s">
        <v>186</v>
      </c>
      <c r="D150" s="153" t="s">
        <v>127</v>
      </c>
      <c r="E150" s="154" t="s">
        <v>23868</v>
      </c>
      <c r="F150" s="155" t="s">
        <v>27</v>
      </c>
      <c r="G150" s="155" t="s">
        <v>189</v>
      </c>
      <c r="H150" s="155" t="s">
        <v>25387</v>
      </c>
      <c r="I150" s="166" t="s">
        <v>26580</v>
      </c>
      <c r="J150" s="160" t="s">
        <v>422</v>
      </c>
      <c r="K150" s="159"/>
      <c r="L150" s="160"/>
      <c r="M150" s="159"/>
      <c r="N150" s="158" t="s">
        <v>25388</v>
      </c>
      <c r="O150" s="158" t="s">
        <v>366</v>
      </c>
      <c r="P150" s="158" t="s">
        <v>442</v>
      </c>
      <c r="Q150" s="162" t="s">
        <v>25387</v>
      </c>
      <c r="R150" s="162" t="s">
        <v>28907</v>
      </c>
      <c r="S150" s="163" t="s">
        <v>28908</v>
      </c>
      <c r="T150" s="167" t="s">
        <v>1002</v>
      </c>
      <c r="U150" s="149"/>
      <c r="V150" s="149" t="s">
        <v>9928</v>
      </c>
      <c r="W150" s="164" t="str">
        <f>VLOOKUP(TRIM(X150),X10:Y88,2,FALSE)</f>
        <v>Frank</v>
      </c>
      <c r="X150" s="11" t="str">
        <f t="shared" si="7"/>
        <v>6.5.1</v>
      </c>
      <c r="Y150" s="83"/>
      <c r="AA150" s="1">
        <f t="shared" si="6"/>
        <v>39</v>
      </c>
    </row>
    <row r="151" spans="1:27" ht="35.25" customHeight="1">
      <c r="A151" s="150" t="s">
        <v>185</v>
      </c>
      <c r="B151" s="165" t="s">
        <v>70</v>
      </c>
      <c r="C151" s="153" t="s">
        <v>186</v>
      </c>
      <c r="D151" s="153" t="s">
        <v>130</v>
      </c>
      <c r="E151" s="154" t="s">
        <v>23869</v>
      </c>
      <c r="F151" s="155" t="s">
        <v>27</v>
      </c>
      <c r="G151" s="155" t="s">
        <v>189</v>
      </c>
      <c r="H151" s="155" t="s">
        <v>25389</v>
      </c>
      <c r="I151" s="166" t="s">
        <v>26581</v>
      </c>
      <c r="J151" s="160" t="s">
        <v>422</v>
      </c>
      <c r="K151" s="159"/>
      <c r="L151" s="160"/>
      <c r="M151" s="159"/>
      <c r="N151" s="158" t="s">
        <v>25388</v>
      </c>
      <c r="O151" s="158" t="s">
        <v>366</v>
      </c>
      <c r="P151" s="158" t="s">
        <v>442</v>
      </c>
      <c r="Q151" s="162" t="s">
        <v>27210</v>
      </c>
      <c r="R151" s="162" t="s">
        <v>27213</v>
      </c>
      <c r="S151" s="163" t="s">
        <v>27211</v>
      </c>
      <c r="T151" s="167" t="s">
        <v>1002</v>
      </c>
      <c r="U151" s="149"/>
      <c r="V151" s="149"/>
      <c r="W151" s="164" t="str">
        <f>VLOOKUP(TRIM(X151),X10:Y88,2,FALSE)</f>
        <v>Frank</v>
      </c>
      <c r="X151" s="11" t="str">
        <f t="shared" si="7"/>
        <v>6.5.2</v>
      </c>
      <c r="Y151" s="83"/>
      <c r="AA151" s="1">
        <f t="shared" si="6"/>
        <v>96</v>
      </c>
    </row>
    <row r="152" spans="1:27" ht="35.25" customHeight="1">
      <c r="A152" s="150" t="s">
        <v>185</v>
      </c>
      <c r="B152" s="165" t="s">
        <v>70</v>
      </c>
      <c r="C152" s="153" t="s">
        <v>186</v>
      </c>
      <c r="D152" s="153" t="s">
        <v>11393</v>
      </c>
      <c r="E152" s="154" t="s">
        <v>23870</v>
      </c>
      <c r="F152" s="155" t="s">
        <v>27</v>
      </c>
      <c r="G152" s="155" t="s">
        <v>189</v>
      </c>
      <c r="H152" s="155" t="s">
        <v>25419</v>
      </c>
      <c r="I152" s="166" t="s">
        <v>25390</v>
      </c>
      <c r="J152" s="160" t="s">
        <v>422</v>
      </c>
      <c r="K152" s="159"/>
      <c r="L152" s="160"/>
      <c r="M152" s="159"/>
      <c r="N152" s="158" t="s">
        <v>25388</v>
      </c>
      <c r="O152" s="158" t="s">
        <v>366</v>
      </c>
      <c r="P152" s="158" t="s">
        <v>442</v>
      </c>
      <c r="Q152" s="162" t="s">
        <v>25391</v>
      </c>
      <c r="R152" s="162" t="s">
        <v>27915</v>
      </c>
      <c r="S152" s="163" t="s">
        <v>27913</v>
      </c>
      <c r="T152" s="167" t="s">
        <v>1396</v>
      </c>
      <c r="U152" s="149"/>
      <c r="V152" s="149"/>
      <c r="W152" s="164" t="str">
        <f>VLOOKUP(TRIM(X152),X10:Y88,2,FALSE)</f>
        <v>Puneet</v>
      </c>
      <c r="X152" s="11" t="str">
        <f t="shared" si="7"/>
        <v>6.5.7.5</v>
      </c>
      <c r="Y152" s="83"/>
      <c r="AA152" s="1">
        <f t="shared" si="6"/>
        <v>20</v>
      </c>
    </row>
    <row r="153" spans="1:27" ht="37.200000000000003" customHeight="1">
      <c r="A153" s="150" t="s">
        <v>185</v>
      </c>
      <c r="B153" s="165" t="s">
        <v>70</v>
      </c>
      <c r="C153" s="153" t="s">
        <v>186</v>
      </c>
      <c r="D153" s="153" t="s">
        <v>141</v>
      </c>
      <c r="E153" s="154" t="s">
        <v>23871</v>
      </c>
      <c r="F153" s="155" t="s">
        <v>27</v>
      </c>
      <c r="G153" s="155" t="s">
        <v>189</v>
      </c>
      <c r="H153" s="155" t="s">
        <v>25420</v>
      </c>
      <c r="I153" s="166" t="s">
        <v>26582</v>
      </c>
      <c r="J153" s="160" t="s">
        <v>455</v>
      </c>
      <c r="K153" s="159"/>
      <c r="L153" s="160"/>
      <c r="M153" s="159"/>
      <c r="N153" s="158" t="s">
        <v>20033</v>
      </c>
      <c r="O153" s="158" t="s">
        <v>366</v>
      </c>
      <c r="P153" s="158" t="s">
        <v>442</v>
      </c>
      <c r="Q153" s="162" t="s">
        <v>25392</v>
      </c>
      <c r="R153" s="162" t="s">
        <v>27497</v>
      </c>
      <c r="S153" s="163" t="s">
        <v>27496</v>
      </c>
      <c r="T153" s="167" t="s">
        <v>426</v>
      </c>
      <c r="U153" s="149"/>
      <c r="V153" s="149"/>
      <c r="W153" s="164" t="str">
        <f>VLOOKUP(TRIM(X153),X10:Y88,2,FALSE)</f>
        <v>Krisztian</v>
      </c>
      <c r="X153" s="11" t="str">
        <f t="shared" si="7"/>
        <v>6.5.6</v>
      </c>
      <c r="Y153" s="83"/>
      <c r="AA153" s="1">
        <f t="shared" ref="AA153:AA216" si="8">LEN(I153)</f>
        <v>10</v>
      </c>
    </row>
    <row r="154" spans="1:27" ht="37.200000000000003" customHeight="1">
      <c r="A154" s="150" t="s">
        <v>185</v>
      </c>
      <c r="B154" s="165" t="s">
        <v>70</v>
      </c>
      <c r="C154" s="153" t="s">
        <v>186</v>
      </c>
      <c r="D154" s="153" t="s">
        <v>146</v>
      </c>
      <c r="E154" s="154" t="s">
        <v>23872</v>
      </c>
      <c r="F154" s="155" t="s">
        <v>30</v>
      </c>
      <c r="G154" s="155" t="s">
        <v>189</v>
      </c>
      <c r="H154" s="155" t="s">
        <v>25421</v>
      </c>
      <c r="I154" s="166" t="s">
        <v>25393</v>
      </c>
      <c r="J154" s="160" t="s">
        <v>2418</v>
      </c>
      <c r="K154" s="159">
        <v>1179</v>
      </c>
      <c r="L154" s="160"/>
      <c r="M154" s="159" t="s">
        <v>485</v>
      </c>
      <c r="N154" s="158" t="s">
        <v>7071</v>
      </c>
      <c r="O154" s="158" t="s">
        <v>366</v>
      </c>
      <c r="P154" s="158" t="s">
        <v>442</v>
      </c>
      <c r="Q154" s="162" t="s">
        <v>26668</v>
      </c>
      <c r="R154" s="162" t="s">
        <v>27626</v>
      </c>
      <c r="S154" s="163" t="s">
        <v>27625</v>
      </c>
      <c r="T154" s="167" t="s">
        <v>767</v>
      </c>
      <c r="U154" s="149"/>
      <c r="V154" s="149"/>
      <c r="W154" s="164" t="str">
        <f>VLOOKUP(TRIM(X154),X10:Y88,2,FALSE)</f>
        <v>Puneet</v>
      </c>
      <c r="X154" s="11" t="str">
        <f t="shared" si="7"/>
        <v>6.5.8</v>
      </c>
      <c r="Y154" s="83"/>
      <c r="AA154" s="1">
        <f t="shared" si="8"/>
        <v>24</v>
      </c>
    </row>
    <row r="155" spans="1:27" ht="35.25" customHeight="1">
      <c r="A155" s="150" t="s">
        <v>185</v>
      </c>
      <c r="B155" s="165" t="s">
        <v>70</v>
      </c>
      <c r="C155" s="153" t="s">
        <v>186</v>
      </c>
      <c r="D155" s="153" t="s">
        <v>146</v>
      </c>
      <c r="E155" s="154" t="s">
        <v>23873</v>
      </c>
      <c r="F155" s="155" t="s">
        <v>30</v>
      </c>
      <c r="G155" s="155" t="s">
        <v>189</v>
      </c>
      <c r="H155" s="155" t="s">
        <v>25422</v>
      </c>
      <c r="I155" s="166" t="s">
        <v>25393</v>
      </c>
      <c r="J155" s="160" t="s">
        <v>2418</v>
      </c>
      <c r="K155" s="159">
        <v>1180</v>
      </c>
      <c r="L155" s="160"/>
      <c r="M155" s="159" t="s">
        <v>485</v>
      </c>
      <c r="N155" s="158" t="s">
        <v>7071</v>
      </c>
      <c r="O155" s="158" t="s">
        <v>366</v>
      </c>
      <c r="P155" s="158" t="s">
        <v>442</v>
      </c>
      <c r="Q155" s="162" t="s">
        <v>26669</v>
      </c>
      <c r="R155" s="162" t="s">
        <v>27629</v>
      </c>
      <c r="S155" s="163" t="s">
        <v>27628</v>
      </c>
      <c r="T155" s="167" t="s">
        <v>767</v>
      </c>
      <c r="U155" s="149"/>
      <c r="V155" s="149"/>
      <c r="W155" s="164" t="str">
        <f>VLOOKUP(TRIM(X155),X10:Y88,2,FALSE)</f>
        <v>Puneet</v>
      </c>
      <c r="X155" s="11" t="str">
        <f t="shared" si="7"/>
        <v>6.5.8</v>
      </c>
      <c r="Y155" s="83"/>
      <c r="AA155" s="1">
        <f t="shared" si="8"/>
        <v>24</v>
      </c>
    </row>
    <row r="156" spans="1:27" ht="35.25" customHeight="1">
      <c r="A156" s="150" t="s">
        <v>185</v>
      </c>
      <c r="B156" s="165" t="s">
        <v>70</v>
      </c>
      <c r="C156" s="153" t="s">
        <v>186</v>
      </c>
      <c r="D156" s="153" t="s">
        <v>112</v>
      </c>
      <c r="E156" s="154" t="s">
        <v>23874</v>
      </c>
      <c r="F156" s="155" t="s">
        <v>30</v>
      </c>
      <c r="G156" s="155" t="s">
        <v>189</v>
      </c>
      <c r="H156" s="155" t="s">
        <v>25423</v>
      </c>
      <c r="I156" s="166" t="s">
        <v>765</v>
      </c>
      <c r="J156" s="160" t="s">
        <v>7315</v>
      </c>
      <c r="K156" s="159">
        <v>415</v>
      </c>
      <c r="L156" s="160"/>
      <c r="M156" s="159" t="s">
        <v>669</v>
      </c>
      <c r="N156" s="158" t="s">
        <v>486</v>
      </c>
      <c r="O156" s="158" t="s">
        <v>366</v>
      </c>
      <c r="P156" s="158" t="s">
        <v>25394</v>
      </c>
      <c r="Q156" s="162" t="s">
        <v>26670</v>
      </c>
      <c r="R156" s="162" t="s">
        <v>27107</v>
      </c>
      <c r="S156" s="163" t="s">
        <v>27106</v>
      </c>
      <c r="T156" s="167" t="s">
        <v>767</v>
      </c>
      <c r="U156" s="149"/>
      <c r="V156" s="149"/>
      <c r="W156" s="164" t="str">
        <f>VLOOKUP(TRIM(X156),X10:Y88,2,FALSE)</f>
        <v>Puneet</v>
      </c>
      <c r="X156" s="11" t="str">
        <f t="shared" ref="X156:X219" si="9">IF(ISNONTEXT(D156),"" &amp; D156 &amp;"",T(D156))</f>
        <v>6.1</v>
      </c>
      <c r="Y156" s="83"/>
      <c r="AA156" s="1">
        <f t="shared" si="8"/>
        <v>8</v>
      </c>
    </row>
    <row r="157" spans="1:27" ht="35.25" customHeight="1">
      <c r="A157" s="150" t="s">
        <v>185</v>
      </c>
      <c r="B157" s="165" t="s">
        <v>70</v>
      </c>
      <c r="C157" s="153" t="s">
        <v>186</v>
      </c>
      <c r="D157" s="153" t="s">
        <v>112</v>
      </c>
      <c r="E157" s="154" t="s">
        <v>23875</v>
      </c>
      <c r="F157" s="155" t="s">
        <v>30</v>
      </c>
      <c r="G157" s="155" t="s">
        <v>189</v>
      </c>
      <c r="H157" s="155" t="s">
        <v>26744</v>
      </c>
      <c r="I157" s="166" t="s">
        <v>765</v>
      </c>
      <c r="J157" s="160" t="s">
        <v>7072</v>
      </c>
      <c r="K157" s="159">
        <v>80</v>
      </c>
      <c r="L157" s="160"/>
      <c r="M157" s="159" t="s">
        <v>669</v>
      </c>
      <c r="N157" s="158" t="s">
        <v>665</v>
      </c>
      <c r="O157" s="158" t="s">
        <v>366</v>
      </c>
      <c r="P157" s="158" t="s">
        <v>25394</v>
      </c>
      <c r="Q157" s="162" t="s">
        <v>26670</v>
      </c>
      <c r="R157" s="162" t="s">
        <v>27110</v>
      </c>
      <c r="S157" s="163" t="s">
        <v>27109</v>
      </c>
      <c r="T157" s="167" t="s">
        <v>767</v>
      </c>
      <c r="U157" s="149"/>
      <c r="V157" s="149"/>
      <c r="W157" s="164" t="str">
        <f>VLOOKUP(TRIM(X157),X10:Y88,2,FALSE)</f>
        <v>Puneet</v>
      </c>
      <c r="X157" s="11" t="str">
        <f t="shared" si="9"/>
        <v>6.1</v>
      </c>
      <c r="Y157" s="83"/>
      <c r="AA157" s="1">
        <f t="shared" si="8"/>
        <v>8</v>
      </c>
    </row>
    <row r="158" spans="1:27" ht="35.25" customHeight="1">
      <c r="A158" s="150" t="s">
        <v>185</v>
      </c>
      <c r="B158" s="165" t="s">
        <v>70</v>
      </c>
      <c r="C158" s="153" t="s">
        <v>186</v>
      </c>
      <c r="D158" s="153" t="s">
        <v>112</v>
      </c>
      <c r="E158" s="154" t="s">
        <v>23876</v>
      </c>
      <c r="F158" s="155" t="s">
        <v>434</v>
      </c>
      <c r="G158" s="155" t="s">
        <v>189</v>
      </c>
      <c r="H158" s="155" t="s">
        <v>25395</v>
      </c>
      <c r="I158" s="166" t="s">
        <v>765</v>
      </c>
      <c r="J158" s="160"/>
      <c r="K158" s="159"/>
      <c r="L158" s="160"/>
      <c r="M158" s="159"/>
      <c r="N158" s="158"/>
      <c r="O158" s="158" t="s">
        <v>366</v>
      </c>
      <c r="P158" s="158" t="s">
        <v>25394</v>
      </c>
      <c r="Q158" s="162" t="s">
        <v>25396</v>
      </c>
      <c r="R158" s="162" t="s">
        <v>27105</v>
      </c>
      <c r="S158" s="163" t="s">
        <v>27104</v>
      </c>
      <c r="T158" s="167" t="s">
        <v>767</v>
      </c>
      <c r="U158" s="149"/>
      <c r="V158" s="149"/>
      <c r="W158" s="164" t="str">
        <f>VLOOKUP(TRIM(X158),X10:Y88,2,FALSE)</f>
        <v>Puneet</v>
      </c>
      <c r="X158" s="11" t="str">
        <f t="shared" si="9"/>
        <v>6.1</v>
      </c>
      <c r="Y158" s="83"/>
      <c r="AA158" s="1">
        <f t="shared" si="8"/>
        <v>8</v>
      </c>
    </row>
    <row r="159" spans="1:27" ht="35.25" customHeight="1">
      <c r="A159" s="150" t="s">
        <v>185</v>
      </c>
      <c r="B159" s="165" t="s">
        <v>70</v>
      </c>
      <c r="C159" s="153" t="s">
        <v>186</v>
      </c>
      <c r="D159" s="153" t="s">
        <v>85</v>
      </c>
      <c r="E159" s="154" t="s">
        <v>23877</v>
      </c>
      <c r="F159" s="155" t="s">
        <v>434</v>
      </c>
      <c r="G159" s="155" t="s">
        <v>189</v>
      </c>
      <c r="H159" s="155" t="s">
        <v>25397</v>
      </c>
      <c r="I159" s="166" t="s">
        <v>765</v>
      </c>
      <c r="J159" s="160"/>
      <c r="K159" s="159"/>
      <c r="L159" s="160"/>
      <c r="M159" s="159"/>
      <c r="N159" s="158"/>
      <c r="O159" s="158" t="s">
        <v>366</v>
      </c>
      <c r="P159" s="158"/>
      <c r="Q159" s="162" t="s">
        <v>25398</v>
      </c>
      <c r="R159" s="162" t="s">
        <v>28525</v>
      </c>
      <c r="S159" s="163" t="s">
        <v>27021</v>
      </c>
      <c r="T159" s="167" t="s">
        <v>767</v>
      </c>
      <c r="U159" s="149"/>
      <c r="V159" s="149"/>
      <c r="W159" s="164" t="str">
        <f>VLOOKUP(TRIM(X159),X10:Y88,2,FALSE)</f>
        <v>Frank</v>
      </c>
      <c r="X159" s="11" t="str">
        <f t="shared" si="9"/>
        <v>4.1</v>
      </c>
      <c r="Y159" s="83"/>
      <c r="AA159" s="1">
        <f t="shared" si="8"/>
        <v>8</v>
      </c>
    </row>
    <row r="160" spans="1:27" ht="37.200000000000003" customHeight="1">
      <c r="A160" s="150" t="s">
        <v>185</v>
      </c>
      <c r="B160" s="165" t="s">
        <v>70</v>
      </c>
      <c r="C160" s="153" t="s">
        <v>186</v>
      </c>
      <c r="D160" s="153" t="s">
        <v>141</v>
      </c>
      <c r="E160" s="154" t="s">
        <v>23878</v>
      </c>
      <c r="F160" s="155" t="s">
        <v>29</v>
      </c>
      <c r="G160" s="155" t="s">
        <v>189</v>
      </c>
      <c r="H160" s="155" t="s">
        <v>26738</v>
      </c>
      <c r="I160" s="166" t="s">
        <v>765</v>
      </c>
      <c r="J160" s="160" t="s">
        <v>1699</v>
      </c>
      <c r="K160" s="159">
        <v>1095</v>
      </c>
      <c r="L160" s="160" t="s">
        <v>81</v>
      </c>
      <c r="M160" s="159" t="s">
        <v>878</v>
      </c>
      <c r="N160" s="158" t="s">
        <v>7071</v>
      </c>
      <c r="O160" s="158" t="s">
        <v>366</v>
      </c>
      <c r="P160" s="158" t="s">
        <v>442</v>
      </c>
      <c r="Q160" s="162" t="s">
        <v>26671</v>
      </c>
      <c r="R160" s="162" t="s">
        <v>27242</v>
      </c>
      <c r="S160" s="163" t="s">
        <v>253</v>
      </c>
      <c r="T160" s="167" t="s">
        <v>767</v>
      </c>
      <c r="U160" s="149"/>
      <c r="V160" s="149"/>
      <c r="W160" s="164" t="str">
        <f>VLOOKUP(TRIM(X160),X10:Y88,2,FALSE)</f>
        <v>Krisztian</v>
      </c>
      <c r="X160" s="11" t="str">
        <f t="shared" si="9"/>
        <v>6.5.6</v>
      </c>
      <c r="Y160" s="83"/>
      <c r="AA160" s="1">
        <f t="shared" si="8"/>
        <v>8</v>
      </c>
    </row>
    <row r="161" spans="1:27" ht="37.200000000000003" customHeight="1">
      <c r="A161" s="150" t="s">
        <v>185</v>
      </c>
      <c r="B161" s="165" t="s">
        <v>70</v>
      </c>
      <c r="C161" s="153" t="s">
        <v>186</v>
      </c>
      <c r="D161" s="153" t="s">
        <v>141</v>
      </c>
      <c r="E161" s="154" t="s">
        <v>23879</v>
      </c>
      <c r="F161" s="155" t="s">
        <v>29</v>
      </c>
      <c r="G161" s="155" t="s">
        <v>189</v>
      </c>
      <c r="H161" s="155" t="s">
        <v>25424</v>
      </c>
      <c r="I161" s="166" t="s">
        <v>765</v>
      </c>
      <c r="J161" s="160" t="s">
        <v>1699</v>
      </c>
      <c r="K161" s="159">
        <v>1103</v>
      </c>
      <c r="L161" s="160"/>
      <c r="M161" s="159" t="s">
        <v>878</v>
      </c>
      <c r="N161" s="158" t="s">
        <v>7071</v>
      </c>
      <c r="O161" s="158" t="s">
        <v>366</v>
      </c>
      <c r="P161" s="158" t="s">
        <v>442</v>
      </c>
      <c r="Q161" s="162" t="s">
        <v>26672</v>
      </c>
      <c r="R161" s="162" t="s">
        <v>272</v>
      </c>
      <c r="S161" s="163" t="s">
        <v>253</v>
      </c>
      <c r="T161" s="167" t="s">
        <v>767</v>
      </c>
      <c r="U161" s="149"/>
      <c r="V161" s="149"/>
      <c r="W161" s="164" t="str">
        <f>VLOOKUP(TRIM(X161),X10:Y88,2,FALSE)</f>
        <v>Krisztian</v>
      </c>
      <c r="X161" s="11" t="str">
        <f t="shared" si="9"/>
        <v>6.5.6</v>
      </c>
      <c r="Y161" s="83"/>
      <c r="AA161" s="1">
        <f t="shared" si="8"/>
        <v>8</v>
      </c>
    </row>
    <row r="162" spans="1:27" ht="35.25" customHeight="1">
      <c r="A162" s="150" t="s">
        <v>185</v>
      </c>
      <c r="B162" s="165" t="s">
        <v>70</v>
      </c>
      <c r="C162" s="153" t="s">
        <v>186</v>
      </c>
      <c r="D162" s="153" t="s">
        <v>141</v>
      </c>
      <c r="E162" s="154" t="s">
        <v>23880</v>
      </c>
      <c r="F162" s="155" t="s">
        <v>29</v>
      </c>
      <c r="G162" s="155" t="s">
        <v>189</v>
      </c>
      <c r="H162" s="155" t="s">
        <v>25425</v>
      </c>
      <c r="I162" s="166" t="s">
        <v>765</v>
      </c>
      <c r="J162" s="160" t="s">
        <v>1699</v>
      </c>
      <c r="K162" s="159">
        <v>1104</v>
      </c>
      <c r="L162" s="160"/>
      <c r="M162" s="159" t="s">
        <v>878</v>
      </c>
      <c r="N162" s="158" t="s">
        <v>7071</v>
      </c>
      <c r="O162" s="158" t="s">
        <v>366</v>
      </c>
      <c r="P162" s="158" t="s">
        <v>442</v>
      </c>
      <c r="Q162" s="162" t="s">
        <v>26673</v>
      </c>
      <c r="R162" s="162" t="s">
        <v>272</v>
      </c>
      <c r="S162" s="163" t="s">
        <v>253</v>
      </c>
      <c r="T162" s="167" t="s">
        <v>767</v>
      </c>
      <c r="U162" s="149"/>
      <c r="V162" s="149"/>
      <c r="W162" s="164" t="str">
        <f>VLOOKUP(TRIM(X162),X10:Y88,2,FALSE)</f>
        <v>Krisztian</v>
      </c>
      <c r="X162" s="11" t="str">
        <f t="shared" si="9"/>
        <v>6.5.6</v>
      </c>
      <c r="Y162" s="83"/>
      <c r="AA162" s="1">
        <f t="shared" si="8"/>
        <v>8</v>
      </c>
    </row>
    <row r="163" spans="1:27" ht="35.25" customHeight="1">
      <c r="A163" s="150" t="s">
        <v>185</v>
      </c>
      <c r="B163" s="165" t="s">
        <v>70</v>
      </c>
      <c r="C163" s="153" t="s">
        <v>186</v>
      </c>
      <c r="D163" s="153" t="s">
        <v>141</v>
      </c>
      <c r="E163" s="154" t="s">
        <v>23881</v>
      </c>
      <c r="F163" s="155" t="s">
        <v>29</v>
      </c>
      <c r="G163" s="155" t="s">
        <v>189</v>
      </c>
      <c r="H163" s="155" t="s">
        <v>25426</v>
      </c>
      <c r="I163" s="166" t="s">
        <v>765</v>
      </c>
      <c r="J163" s="160" t="s">
        <v>1699</v>
      </c>
      <c r="K163" s="159">
        <v>1105</v>
      </c>
      <c r="L163" s="160"/>
      <c r="M163" s="159" t="s">
        <v>878</v>
      </c>
      <c r="N163" s="158" t="s">
        <v>7071</v>
      </c>
      <c r="O163" s="158" t="s">
        <v>366</v>
      </c>
      <c r="P163" s="158" t="s">
        <v>442</v>
      </c>
      <c r="Q163" s="162" t="s">
        <v>26674</v>
      </c>
      <c r="R163" s="162" t="s">
        <v>272</v>
      </c>
      <c r="S163" s="163" t="s">
        <v>253</v>
      </c>
      <c r="T163" s="167" t="s">
        <v>767</v>
      </c>
      <c r="U163" s="149"/>
      <c r="V163" s="149"/>
      <c r="W163" s="164" t="str">
        <f>VLOOKUP(TRIM(X163),X10:Y88,2,FALSE)</f>
        <v>Krisztian</v>
      </c>
      <c r="X163" s="11" t="str">
        <f t="shared" si="9"/>
        <v>6.5.6</v>
      </c>
      <c r="Y163" s="83"/>
      <c r="AA163" s="1">
        <f t="shared" si="8"/>
        <v>8</v>
      </c>
    </row>
    <row r="164" spans="1:27" ht="35.25" customHeight="1">
      <c r="A164" s="150" t="s">
        <v>185</v>
      </c>
      <c r="B164" s="165" t="s">
        <v>70</v>
      </c>
      <c r="C164" s="153" t="s">
        <v>186</v>
      </c>
      <c r="D164" s="153" t="s">
        <v>141</v>
      </c>
      <c r="E164" s="154" t="s">
        <v>23882</v>
      </c>
      <c r="F164" s="155" t="s">
        <v>27</v>
      </c>
      <c r="G164" s="155" t="s">
        <v>189</v>
      </c>
      <c r="H164" s="155" t="s">
        <v>25399</v>
      </c>
      <c r="I164" s="166" t="s">
        <v>765</v>
      </c>
      <c r="J164" s="160" t="s">
        <v>25380</v>
      </c>
      <c r="K164" s="159"/>
      <c r="L164" s="160"/>
      <c r="M164" s="159"/>
      <c r="N164" s="158" t="s">
        <v>1603</v>
      </c>
      <c r="O164" s="158" t="s">
        <v>366</v>
      </c>
      <c r="P164" s="158" t="s">
        <v>442</v>
      </c>
      <c r="Q164" s="162" t="s">
        <v>25400</v>
      </c>
      <c r="R164" s="162" t="s">
        <v>27072</v>
      </c>
      <c r="S164" s="163" t="s">
        <v>444</v>
      </c>
      <c r="T164" s="167" t="s">
        <v>767</v>
      </c>
      <c r="U164" s="149"/>
      <c r="V164" s="149"/>
      <c r="W164" s="164" t="str">
        <f>VLOOKUP(TRIM(X164),X10:Y88,2,FALSE)</f>
        <v>Krisztian</v>
      </c>
      <c r="X164" s="11" t="str">
        <f t="shared" si="9"/>
        <v>6.5.6</v>
      </c>
      <c r="Y164" s="83"/>
      <c r="AA164" s="1">
        <f t="shared" si="8"/>
        <v>8</v>
      </c>
    </row>
    <row r="165" spans="1:27" ht="35.25" customHeight="1">
      <c r="A165" s="150" t="s">
        <v>185</v>
      </c>
      <c r="B165" s="165" t="s">
        <v>70</v>
      </c>
      <c r="C165" s="153" t="s">
        <v>186</v>
      </c>
      <c r="D165" s="153" t="s">
        <v>141</v>
      </c>
      <c r="E165" s="154" t="s">
        <v>23883</v>
      </c>
      <c r="F165" s="155" t="s">
        <v>27</v>
      </c>
      <c r="G165" s="155" t="s">
        <v>189</v>
      </c>
      <c r="H165" s="155" t="s">
        <v>25401</v>
      </c>
      <c r="I165" s="166" t="s">
        <v>765</v>
      </c>
      <c r="J165" s="160" t="s">
        <v>25380</v>
      </c>
      <c r="K165" s="159"/>
      <c r="L165" s="160"/>
      <c r="M165" s="159"/>
      <c r="N165" s="158" t="s">
        <v>1603</v>
      </c>
      <c r="O165" s="158" t="s">
        <v>366</v>
      </c>
      <c r="P165" s="158" t="s">
        <v>442</v>
      </c>
      <c r="Q165" s="162" t="s">
        <v>25402</v>
      </c>
      <c r="R165" s="162" t="s">
        <v>27510</v>
      </c>
      <c r="S165" s="163" t="s">
        <v>27074</v>
      </c>
      <c r="T165" s="167" t="s">
        <v>767</v>
      </c>
      <c r="U165" s="149"/>
      <c r="V165" s="149"/>
      <c r="W165" s="164" t="str">
        <f>VLOOKUP(TRIM(X165),X10:Y88,2,FALSE)</f>
        <v>Krisztian</v>
      </c>
      <c r="X165" s="11" t="str">
        <f t="shared" si="9"/>
        <v>6.5.6</v>
      </c>
      <c r="Y165" s="83"/>
      <c r="AA165" s="1">
        <f t="shared" si="8"/>
        <v>8</v>
      </c>
    </row>
    <row r="166" spans="1:27" ht="35.25" customHeight="1">
      <c r="A166" s="150" t="s">
        <v>185</v>
      </c>
      <c r="B166" s="165" t="s">
        <v>70</v>
      </c>
      <c r="C166" s="153" t="s">
        <v>186</v>
      </c>
      <c r="D166" s="153" t="s">
        <v>153</v>
      </c>
      <c r="E166" s="154" t="s">
        <v>23884</v>
      </c>
      <c r="F166" s="155" t="s">
        <v>27</v>
      </c>
      <c r="G166" s="155" t="s">
        <v>189</v>
      </c>
      <c r="H166" s="155" t="s">
        <v>25403</v>
      </c>
      <c r="I166" s="166" t="s">
        <v>765</v>
      </c>
      <c r="J166" s="160" t="s">
        <v>455</v>
      </c>
      <c r="K166" s="159"/>
      <c r="L166" s="160"/>
      <c r="M166" s="159"/>
      <c r="N166" s="158" t="s">
        <v>20033</v>
      </c>
      <c r="O166" s="158" t="s">
        <v>366</v>
      </c>
      <c r="P166" s="158" t="s">
        <v>442</v>
      </c>
      <c r="Q166" s="162" t="s">
        <v>25404</v>
      </c>
      <c r="R166" s="162" t="s">
        <v>27207</v>
      </c>
      <c r="S166" s="163" t="s">
        <v>27206</v>
      </c>
      <c r="T166" s="167" t="s">
        <v>767</v>
      </c>
      <c r="U166" s="149"/>
      <c r="V166" s="149"/>
      <c r="W166" s="164" t="str">
        <f>VLOOKUP(TRIM(X166),X10:Y88,2,FALSE)</f>
        <v>Erik</v>
      </c>
      <c r="X166" s="11" t="str">
        <f t="shared" si="9"/>
        <v>6.5.11</v>
      </c>
      <c r="Y166" s="83"/>
      <c r="AA166" s="1">
        <f t="shared" si="8"/>
        <v>8</v>
      </c>
    </row>
    <row r="167" spans="1:27" ht="35.25" customHeight="1">
      <c r="A167" s="150" t="s">
        <v>185</v>
      </c>
      <c r="B167" s="165" t="s">
        <v>70</v>
      </c>
      <c r="C167" s="153" t="s">
        <v>186</v>
      </c>
      <c r="D167" s="153" t="s">
        <v>141</v>
      </c>
      <c r="E167" s="154" t="s">
        <v>23885</v>
      </c>
      <c r="F167" s="155" t="s">
        <v>27</v>
      </c>
      <c r="G167" s="155" t="s">
        <v>189</v>
      </c>
      <c r="H167" s="155" t="s">
        <v>25405</v>
      </c>
      <c r="I167" s="166" t="s">
        <v>765</v>
      </c>
      <c r="J167" s="160" t="s">
        <v>455</v>
      </c>
      <c r="K167" s="159"/>
      <c r="L167" s="160"/>
      <c r="M167" s="159"/>
      <c r="N167" s="158" t="s">
        <v>20033</v>
      </c>
      <c r="O167" s="158" t="s">
        <v>366</v>
      </c>
      <c r="P167" s="158" t="s">
        <v>442</v>
      </c>
      <c r="Q167" s="162" t="s">
        <v>25406</v>
      </c>
      <c r="R167" s="162" t="s">
        <v>27251</v>
      </c>
      <c r="S167" s="163" t="s">
        <v>27250</v>
      </c>
      <c r="T167" s="167" t="s">
        <v>767</v>
      </c>
      <c r="U167" s="149"/>
      <c r="V167" s="149"/>
      <c r="W167" s="164" t="str">
        <f>VLOOKUP(TRIM(X167),X10:Y88,2,FALSE)</f>
        <v>Krisztian</v>
      </c>
      <c r="X167" s="11" t="str">
        <f t="shared" si="9"/>
        <v>6.5.6</v>
      </c>
      <c r="Y167" s="83"/>
      <c r="AA167" s="1">
        <f t="shared" si="8"/>
        <v>8</v>
      </c>
    </row>
    <row r="168" spans="1:27" ht="35.25" customHeight="1">
      <c r="A168" s="150" t="s">
        <v>185</v>
      </c>
      <c r="B168" s="165" t="s">
        <v>70</v>
      </c>
      <c r="C168" s="153" t="s">
        <v>186</v>
      </c>
      <c r="D168" s="153" t="s">
        <v>141</v>
      </c>
      <c r="E168" s="154" t="s">
        <v>23886</v>
      </c>
      <c r="F168" s="155" t="s">
        <v>27</v>
      </c>
      <c r="G168" s="155" t="s">
        <v>189</v>
      </c>
      <c r="H168" s="155" t="s">
        <v>25407</v>
      </c>
      <c r="I168" s="166" t="s">
        <v>765</v>
      </c>
      <c r="J168" s="160" t="s">
        <v>25380</v>
      </c>
      <c r="K168" s="159"/>
      <c r="L168" s="160"/>
      <c r="M168" s="159"/>
      <c r="N168" s="158" t="s">
        <v>1603</v>
      </c>
      <c r="O168" s="158" t="s">
        <v>366</v>
      </c>
      <c r="P168" s="158" t="s">
        <v>442</v>
      </c>
      <c r="Q168" s="162" t="s">
        <v>25408</v>
      </c>
      <c r="R168" s="162" t="s">
        <v>27253</v>
      </c>
      <c r="S168" s="163" t="s">
        <v>27252</v>
      </c>
      <c r="T168" s="167" t="s">
        <v>767</v>
      </c>
      <c r="U168" s="149"/>
      <c r="V168" s="149"/>
      <c r="W168" s="164" t="str">
        <f>VLOOKUP(TRIM(X168),X10:Y88,2,FALSE)</f>
        <v>Krisztian</v>
      </c>
      <c r="X168" s="11" t="str">
        <f t="shared" si="9"/>
        <v>6.5.6</v>
      </c>
      <c r="Y168" s="83"/>
      <c r="AA168" s="1">
        <f t="shared" si="8"/>
        <v>8</v>
      </c>
    </row>
    <row r="169" spans="1:27" ht="35.25" customHeight="1">
      <c r="A169" s="150" t="s">
        <v>185</v>
      </c>
      <c r="B169" s="165" t="s">
        <v>70</v>
      </c>
      <c r="C169" s="153" t="s">
        <v>186</v>
      </c>
      <c r="D169" s="153" t="s">
        <v>6895</v>
      </c>
      <c r="E169" s="154" t="s">
        <v>23887</v>
      </c>
      <c r="F169" s="155" t="s">
        <v>419</v>
      </c>
      <c r="G169" s="155" t="s">
        <v>189</v>
      </c>
      <c r="H169" s="155" t="s">
        <v>25409</v>
      </c>
      <c r="I169" s="166" t="s">
        <v>765</v>
      </c>
      <c r="J169" s="160"/>
      <c r="K169" s="159"/>
      <c r="L169" s="160"/>
      <c r="M169" s="159"/>
      <c r="N169" s="158"/>
      <c r="O169" s="158" t="s">
        <v>366</v>
      </c>
      <c r="P169" s="158" t="s">
        <v>11899</v>
      </c>
      <c r="Q169" s="162" t="s">
        <v>25410</v>
      </c>
      <c r="R169" s="162" t="s">
        <v>272</v>
      </c>
      <c r="S169" s="163" t="s">
        <v>253</v>
      </c>
      <c r="T169" s="167" t="s">
        <v>767</v>
      </c>
      <c r="U169" s="149"/>
      <c r="V169" s="149"/>
      <c r="W169" s="164" t="str">
        <f>VLOOKUP(TRIM(X169),X10:Y88,2,FALSE)</f>
        <v>Krisztian</v>
      </c>
      <c r="X169" s="11" t="str">
        <f t="shared" si="9"/>
        <v>6.13</v>
      </c>
      <c r="Y169" s="83"/>
      <c r="AA169" s="1">
        <f t="shared" si="8"/>
        <v>8</v>
      </c>
    </row>
    <row r="170" spans="1:27" ht="35.25" customHeight="1">
      <c r="A170" s="150" t="s">
        <v>185</v>
      </c>
      <c r="B170" s="165" t="s">
        <v>70</v>
      </c>
      <c r="C170" s="153" t="s">
        <v>186</v>
      </c>
      <c r="D170" s="153" t="s">
        <v>6895</v>
      </c>
      <c r="E170" s="154" t="s">
        <v>23888</v>
      </c>
      <c r="F170" s="155" t="s">
        <v>30</v>
      </c>
      <c r="G170" s="155" t="s">
        <v>189</v>
      </c>
      <c r="H170" s="155" t="s">
        <v>25427</v>
      </c>
      <c r="I170" s="166" t="s">
        <v>765</v>
      </c>
      <c r="J170" s="160" t="s">
        <v>1699</v>
      </c>
      <c r="K170" s="159">
        <v>1106</v>
      </c>
      <c r="L170" s="160"/>
      <c r="M170" s="159" t="s">
        <v>669</v>
      </c>
      <c r="N170" s="158" t="s">
        <v>7071</v>
      </c>
      <c r="O170" s="158" t="s">
        <v>366</v>
      </c>
      <c r="P170" s="158" t="s">
        <v>11899</v>
      </c>
      <c r="Q170" s="162" t="s">
        <v>26675</v>
      </c>
      <c r="R170" s="162" t="s">
        <v>27748</v>
      </c>
      <c r="S170" s="163" t="s">
        <v>27747</v>
      </c>
      <c r="T170" s="167" t="s">
        <v>767</v>
      </c>
      <c r="U170" s="149"/>
      <c r="V170" s="149"/>
      <c r="W170" s="164" t="str">
        <f>VLOOKUP(TRIM(X170),X10:Y88,2,FALSE)</f>
        <v>Krisztian</v>
      </c>
      <c r="X170" s="11" t="str">
        <f t="shared" si="9"/>
        <v>6.13</v>
      </c>
      <c r="Y170" s="83"/>
      <c r="AA170" s="1">
        <f t="shared" si="8"/>
        <v>8</v>
      </c>
    </row>
    <row r="171" spans="1:27" ht="35.25" customHeight="1">
      <c r="A171" s="150" t="s">
        <v>185</v>
      </c>
      <c r="B171" s="165" t="s">
        <v>70</v>
      </c>
      <c r="C171" s="153" t="s">
        <v>186</v>
      </c>
      <c r="D171" s="153" t="s">
        <v>91</v>
      </c>
      <c r="E171" s="154" t="s">
        <v>23889</v>
      </c>
      <c r="F171" s="155" t="s">
        <v>30</v>
      </c>
      <c r="G171" s="155" t="s">
        <v>189</v>
      </c>
      <c r="H171" s="155" t="s">
        <v>25428</v>
      </c>
      <c r="I171" s="166" t="s">
        <v>765</v>
      </c>
      <c r="J171" s="160" t="s">
        <v>499</v>
      </c>
      <c r="K171" s="159">
        <v>971</v>
      </c>
      <c r="L171" s="160"/>
      <c r="M171" s="159" t="s">
        <v>485</v>
      </c>
      <c r="N171" s="158" t="s">
        <v>25411</v>
      </c>
      <c r="O171" s="158" t="s">
        <v>229</v>
      </c>
      <c r="P171" s="158" t="s">
        <v>11960</v>
      </c>
      <c r="Q171" s="162" t="s">
        <v>26676</v>
      </c>
      <c r="R171" s="162" t="s">
        <v>27099</v>
      </c>
      <c r="S171" s="163" t="s">
        <v>27098</v>
      </c>
      <c r="T171" s="167" t="s">
        <v>767</v>
      </c>
      <c r="U171" s="149"/>
      <c r="V171" s="149"/>
      <c r="W171" s="164" t="str">
        <f>VLOOKUP(TRIM(X171),X10:Y88,2,FALSE)</f>
        <v>Puneet</v>
      </c>
      <c r="X171" s="11" t="str">
        <f t="shared" si="9"/>
        <v>5.1</v>
      </c>
      <c r="Y171" s="83"/>
      <c r="AA171" s="1">
        <f t="shared" si="8"/>
        <v>8</v>
      </c>
    </row>
    <row r="172" spans="1:27" ht="35.25" customHeight="1">
      <c r="A172" s="150" t="s">
        <v>185</v>
      </c>
      <c r="B172" s="165" t="s">
        <v>70</v>
      </c>
      <c r="C172" s="153" t="s">
        <v>186</v>
      </c>
      <c r="D172" s="153" t="s">
        <v>91</v>
      </c>
      <c r="E172" s="154" t="s">
        <v>23890</v>
      </c>
      <c r="F172" s="155" t="s">
        <v>30</v>
      </c>
      <c r="G172" s="155" t="s">
        <v>189</v>
      </c>
      <c r="H172" s="155" t="s">
        <v>25429</v>
      </c>
      <c r="I172" s="166" t="s">
        <v>765</v>
      </c>
      <c r="J172" s="160" t="s">
        <v>499</v>
      </c>
      <c r="K172" s="159">
        <v>972</v>
      </c>
      <c r="L172" s="160"/>
      <c r="M172" s="159" t="s">
        <v>687</v>
      </c>
      <c r="N172" s="158" t="s">
        <v>645</v>
      </c>
      <c r="O172" s="158" t="s">
        <v>206</v>
      </c>
      <c r="P172" s="158" t="s">
        <v>11960</v>
      </c>
      <c r="Q172" s="162" t="s">
        <v>26677</v>
      </c>
      <c r="R172" s="162" t="s">
        <v>27102</v>
      </c>
      <c r="S172" s="163" t="s">
        <v>27101</v>
      </c>
      <c r="T172" s="167" t="s">
        <v>767</v>
      </c>
      <c r="U172" s="149"/>
      <c r="V172" s="149"/>
      <c r="W172" s="164" t="str">
        <f>VLOOKUP(TRIM(X172),X10:Y88,2,FALSE)</f>
        <v>Puneet</v>
      </c>
      <c r="X172" s="11" t="str">
        <f t="shared" si="9"/>
        <v>5.1</v>
      </c>
      <c r="Y172" s="83"/>
      <c r="AA172" s="1">
        <f t="shared" si="8"/>
        <v>8</v>
      </c>
    </row>
    <row r="173" spans="1:27" ht="35.25" customHeight="1">
      <c r="A173" s="150" t="s">
        <v>185</v>
      </c>
      <c r="B173" s="165" t="s">
        <v>70</v>
      </c>
      <c r="C173" s="153" t="s">
        <v>186</v>
      </c>
      <c r="D173" s="153" t="s">
        <v>91</v>
      </c>
      <c r="E173" s="154" t="s">
        <v>23891</v>
      </c>
      <c r="F173" s="155" t="s">
        <v>29</v>
      </c>
      <c r="G173" s="155" t="s">
        <v>189</v>
      </c>
      <c r="H173" s="155" t="s">
        <v>25430</v>
      </c>
      <c r="I173" s="166" t="s">
        <v>765</v>
      </c>
      <c r="J173" s="160" t="s">
        <v>484</v>
      </c>
      <c r="K173" s="159">
        <v>3322</v>
      </c>
      <c r="L173" s="160"/>
      <c r="M173" s="159" t="s">
        <v>485</v>
      </c>
      <c r="N173" s="158" t="s">
        <v>25412</v>
      </c>
      <c r="O173" s="158" t="s">
        <v>229</v>
      </c>
      <c r="P173" s="158" t="s">
        <v>23409</v>
      </c>
      <c r="Q173" s="162" t="s">
        <v>26678</v>
      </c>
      <c r="R173" s="162" t="s">
        <v>272</v>
      </c>
      <c r="S173" s="163" t="s">
        <v>253</v>
      </c>
      <c r="T173" s="167" t="s">
        <v>767</v>
      </c>
      <c r="U173" s="149"/>
      <c r="V173" s="149"/>
      <c r="W173" s="164" t="str">
        <f>VLOOKUP(TRIM(X173),X10:Y88,2,FALSE)</f>
        <v>Puneet</v>
      </c>
      <c r="X173" s="11" t="str">
        <f t="shared" si="9"/>
        <v>5.1</v>
      </c>
      <c r="Y173" s="83"/>
      <c r="AA173" s="1">
        <f t="shared" si="8"/>
        <v>8</v>
      </c>
    </row>
    <row r="174" spans="1:27" ht="35.25" customHeight="1">
      <c r="A174" s="150" t="s">
        <v>185</v>
      </c>
      <c r="B174" s="165" t="s">
        <v>70</v>
      </c>
      <c r="C174" s="153" t="s">
        <v>186</v>
      </c>
      <c r="D174" s="153" t="s">
        <v>91</v>
      </c>
      <c r="E174" s="154" t="s">
        <v>23892</v>
      </c>
      <c r="F174" s="155" t="s">
        <v>30</v>
      </c>
      <c r="G174" s="155" t="s">
        <v>189</v>
      </c>
      <c r="H174" s="155" t="s">
        <v>25431</v>
      </c>
      <c r="I174" s="166" t="s">
        <v>765</v>
      </c>
      <c r="J174" s="160" t="s">
        <v>484</v>
      </c>
      <c r="K174" s="159">
        <v>3323</v>
      </c>
      <c r="L174" s="160"/>
      <c r="M174" s="159" t="s">
        <v>687</v>
      </c>
      <c r="N174" s="158" t="s">
        <v>25383</v>
      </c>
      <c r="O174" s="158" t="s">
        <v>206</v>
      </c>
      <c r="P174" s="158" t="s">
        <v>23409</v>
      </c>
      <c r="Q174" s="162" t="s">
        <v>26679</v>
      </c>
      <c r="R174" s="162" t="s">
        <v>27905</v>
      </c>
      <c r="S174" s="163" t="s">
        <v>27904</v>
      </c>
      <c r="T174" s="167" t="s">
        <v>767</v>
      </c>
      <c r="U174" s="149"/>
      <c r="V174" s="149"/>
      <c r="W174" s="164" t="str">
        <f>VLOOKUP(TRIM(X174),X10:Y88,2,FALSE)</f>
        <v>Puneet</v>
      </c>
      <c r="X174" s="11" t="str">
        <f t="shared" si="9"/>
        <v>5.1</v>
      </c>
      <c r="Y174" s="83"/>
      <c r="AA174" s="1">
        <f t="shared" si="8"/>
        <v>8</v>
      </c>
    </row>
    <row r="175" spans="1:27" ht="35.25" customHeight="1">
      <c r="A175" s="150" t="s">
        <v>185</v>
      </c>
      <c r="B175" s="165" t="s">
        <v>70</v>
      </c>
      <c r="C175" s="153" t="s">
        <v>186</v>
      </c>
      <c r="D175" s="153" t="s">
        <v>91</v>
      </c>
      <c r="E175" s="154" t="s">
        <v>23893</v>
      </c>
      <c r="F175" s="155" t="s">
        <v>30</v>
      </c>
      <c r="G175" s="155" t="s">
        <v>189</v>
      </c>
      <c r="H175" s="155" t="s">
        <v>25432</v>
      </c>
      <c r="I175" s="166" t="s">
        <v>765</v>
      </c>
      <c r="J175" s="160" t="s">
        <v>484</v>
      </c>
      <c r="K175" s="159">
        <v>3324</v>
      </c>
      <c r="L175" s="160"/>
      <c r="M175" s="159" t="s">
        <v>687</v>
      </c>
      <c r="N175" s="158" t="s">
        <v>15916</v>
      </c>
      <c r="O175" s="158" t="s">
        <v>366</v>
      </c>
      <c r="P175" s="158" t="s">
        <v>23409</v>
      </c>
      <c r="Q175" s="162" t="s">
        <v>26680</v>
      </c>
      <c r="R175" s="162" t="s">
        <v>28135</v>
      </c>
      <c r="S175" s="163" t="s">
        <v>28134</v>
      </c>
      <c r="T175" s="167" t="s">
        <v>767</v>
      </c>
      <c r="U175" s="149"/>
      <c r="V175" s="149"/>
      <c r="W175" s="164" t="str">
        <f>VLOOKUP(TRIM(X175),X10:Y88,2,FALSE)</f>
        <v>Puneet</v>
      </c>
      <c r="X175" s="11" t="str">
        <f t="shared" si="9"/>
        <v>5.1</v>
      </c>
      <c r="Y175" s="83"/>
      <c r="AA175" s="1">
        <f t="shared" si="8"/>
        <v>8</v>
      </c>
    </row>
    <row r="176" spans="1:27" ht="35.25" customHeight="1">
      <c r="A176" s="150" t="s">
        <v>185</v>
      </c>
      <c r="B176" s="165" t="s">
        <v>70</v>
      </c>
      <c r="C176" s="153" t="s">
        <v>186</v>
      </c>
      <c r="D176" s="153" t="s">
        <v>121</v>
      </c>
      <c r="E176" s="154" t="s">
        <v>23894</v>
      </c>
      <c r="F176" s="155" t="s">
        <v>29</v>
      </c>
      <c r="G176" s="155" t="s">
        <v>189</v>
      </c>
      <c r="H176" s="155" t="s">
        <v>25433</v>
      </c>
      <c r="I176" s="166" t="s">
        <v>765</v>
      </c>
      <c r="J176" s="160" t="s">
        <v>16851</v>
      </c>
      <c r="K176" s="159">
        <v>345</v>
      </c>
      <c r="L176" s="160"/>
      <c r="M176" s="159" t="s">
        <v>485</v>
      </c>
      <c r="N176" s="158" t="s">
        <v>7071</v>
      </c>
      <c r="O176" s="158" t="s">
        <v>366</v>
      </c>
      <c r="P176" s="158" t="s">
        <v>7694</v>
      </c>
      <c r="Q176" s="162" t="s">
        <v>26681</v>
      </c>
      <c r="R176" s="162" t="s">
        <v>272</v>
      </c>
      <c r="S176" s="163" t="s">
        <v>253</v>
      </c>
      <c r="T176" s="167" t="s">
        <v>767</v>
      </c>
      <c r="U176" s="149"/>
      <c r="V176" s="149"/>
      <c r="W176" s="164" t="str">
        <f>VLOOKUP(TRIM(X176),X10:Y88,2,FALSE)</f>
        <v>Krisztian</v>
      </c>
      <c r="X176" s="11" t="str">
        <f t="shared" si="9"/>
        <v>6.4</v>
      </c>
      <c r="Y176" s="83"/>
      <c r="AA176" s="1">
        <f t="shared" si="8"/>
        <v>8</v>
      </c>
    </row>
    <row r="177" spans="1:27" ht="35.25" customHeight="1">
      <c r="A177" s="150" t="s">
        <v>185</v>
      </c>
      <c r="B177" s="165" t="s">
        <v>70</v>
      </c>
      <c r="C177" s="153" t="s">
        <v>186</v>
      </c>
      <c r="D177" s="153" t="s">
        <v>118</v>
      </c>
      <c r="E177" s="154" t="s">
        <v>23895</v>
      </c>
      <c r="F177" s="155" t="s">
        <v>29</v>
      </c>
      <c r="G177" s="155" t="s">
        <v>189</v>
      </c>
      <c r="H177" s="155" t="s">
        <v>26742</v>
      </c>
      <c r="I177" s="166" t="s">
        <v>765</v>
      </c>
      <c r="J177" s="160" t="s">
        <v>2308</v>
      </c>
      <c r="K177" s="159">
        <v>2979</v>
      </c>
      <c r="L177" s="160"/>
      <c r="M177" s="159" t="s">
        <v>485</v>
      </c>
      <c r="N177" s="158" t="s">
        <v>15916</v>
      </c>
      <c r="O177" s="158" t="s">
        <v>366</v>
      </c>
      <c r="P177" s="158" t="s">
        <v>26743</v>
      </c>
      <c r="Q177" s="162" t="s">
        <v>26682</v>
      </c>
      <c r="R177" s="162" t="s">
        <v>5280</v>
      </c>
      <c r="S177" s="163" t="s">
        <v>193</v>
      </c>
      <c r="T177" s="167" t="s">
        <v>767</v>
      </c>
      <c r="U177" s="149"/>
      <c r="V177" s="149" t="s">
        <v>995</v>
      </c>
      <c r="W177" s="164" t="str">
        <f>VLOOKUP(TRIM(X177),X10:Y88,2,FALSE)</f>
        <v>Krisztian</v>
      </c>
      <c r="X177" s="11" t="str">
        <f t="shared" si="9"/>
        <v>6.3</v>
      </c>
      <c r="Y177" s="83"/>
      <c r="AA177" s="1">
        <f t="shared" si="8"/>
        <v>8</v>
      </c>
    </row>
    <row r="178" spans="1:27" ht="35.25" customHeight="1">
      <c r="A178" s="150" t="s">
        <v>185</v>
      </c>
      <c r="B178" s="165" t="s">
        <v>70</v>
      </c>
      <c r="C178" s="153" t="s">
        <v>186</v>
      </c>
      <c r="D178" s="153" t="s">
        <v>168</v>
      </c>
      <c r="E178" s="154" t="s">
        <v>23896</v>
      </c>
      <c r="F178" s="155" t="s">
        <v>419</v>
      </c>
      <c r="G178" s="155" t="s">
        <v>189</v>
      </c>
      <c r="H178" s="155" t="s">
        <v>25413</v>
      </c>
      <c r="I178" s="166" t="s">
        <v>26583</v>
      </c>
      <c r="J178" s="160"/>
      <c r="K178" s="159"/>
      <c r="L178" s="160"/>
      <c r="M178" s="159"/>
      <c r="N178" s="158"/>
      <c r="O178" s="158" t="s">
        <v>366</v>
      </c>
      <c r="P178" s="158"/>
      <c r="Q178" s="162" t="s">
        <v>25414</v>
      </c>
      <c r="R178" s="162" t="s">
        <v>28121</v>
      </c>
      <c r="S178" s="163" t="s">
        <v>253</v>
      </c>
      <c r="T178" s="167" t="s">
        <v>767</v>
      </c>
      <c r="U178" s="149"/>
      <c r="V178" s="149"/>
      <c r="W178" s="164" t="str">
        <f>VLOOKUP(TRIM(X178),X10:Y88,2,FALSE)</f>
        <v>Frank</v>
      </c>
      <c r="X178" s="11" t="str">
        <f t="shared" si="9"/>
        <v>7.1</v>
      </c>
      <c r="Y178" s="83"/>
      <c r="AA178" s="1">
        <f t="shared" si="8"/>
        <v>44</v>
      </c>
    </row>
    <row r="179" spans="1:27" ht="35.25" customHeight="1">
      <c r="A179" s="150" t="s">
        <v>185</v>
      </c>
      <c r="B179" s="165" t="s">
        <v>70</v>
      </c>
      <c r="C179" s="153" t="s">
        <v>186</v>
      </c>
      <c r="D179" s="153" t="s">
        <v>91</v>
      </c>
      <c r="E179" s="154" t="s">
        <v>23897</v>
      </c>
      <c r="F179" s="155" t="s">
        <v>29</v>
      </c>
      <c r="G179" s="155" t="s">
        <v>189</v>
      </c>
      <c r="H179" s="155" t="s">
        <v>25442</v>
      </c>
      <c r="I179" s="166" t="s">
        <v>475</v>
      </c>
      <c r="J179" s="160" t="s">
        <v>484</v>
      </c>
      <c r="K179" s="159">
        <v>3294</v>
      </c>
      <c r="L179" s="160" t="s">
        <v>73</v>
      </c>
      <c r="M179" s="159" t="s">
        <v>485</v>
      </c>
      <c r="N179" s="158" t="s">
        <v>25383</v>
      </c>
      <c r="O179" s="158" t="s">
        <v>206</v>
      </c>
      <c r="P179" s="158" t="s">
        <v>559</v>
      </c>
      <c r="Q179" s="162" t="s">
        <v>21211</v>
      </c>
      <c r="R179" s="162" t="s">
        <v>28570</v>
      </c>
      <c r="S179" s="163" t="s">
        <v>193</v>
      </c>
      <c r="T179" s="167" t="s">
        <v>556</v>
      </c>
      <c r="U179" s="149"/>
      <c r="V179" s="149" t="s">
        <v>995</v>
      </c>
      <c r="W179" s="164" t="str">
        <f>VLOOKUP(TRIM(X179),X10:Y88,2,FALSE)</f>
        <v>Puneet</v>
      </c>
      <c r="X179" s="11" t="str">
        <f t="shared" si="9"/>
        <v>5.1</v>
      </c>
      <c r="Y179" s="83"/>
      <c r="AA179" s="1">
        <f t="shared" si="8"/>
        <v>17</v>
      </c>
    </row>
    <row r="180" spans="1:27" ht="35.25" customHeight="1">
      <c r="A180" s="150" t="s">
        <v>185</v>
      </c>
      <c r="B180" s="165" t="s">
        <v>70</v>
      </c>
      <c r="C180" s="153" t="s">
        <v>186</v>
      </c>
      <c r="D180" s="153" t="s">
        <v>91</v>
      </c>
      <c r="E180" s="154" t="s">
        <v>23898</v>
      </c>
      <c r="F180" s="155" t="s">
        <v>29</v>
      </c>
      <c r="G180" s="155" t="s">
        <v>189</v>
      </c>
      <c r="H180" s="155" t="s">
        <v>25443</v>
      </c>
      <c r="I180" s="166" t="s">
        <v>475</v>
      </c>
      <c r="J180" s="160" t="s">
        <v>484</v>
      </c>
      <c r="K180" s="159">
        <v>3295</v>
      </c>
      <c r="L180" s="160" t="s">
        <v>73</v>
      </c>
      <c r="M180" s="159" t="s">
        <v>687</v>
      </c>
      <c r="N180" s="158" t="s">
        <v>15916</v>
      </c>
      <c r="O180" s="158" t="s">
        <v>366</v>
      </c>
      <c r="P180" s="158" t="s">
        <v>559</v>
      </c>
      <c r="Q180" s="162" t="s">
        <v>21212</v>
      </c>
      <c r="R180" s="162" t="s">
        <v>28571</v>
      </c>
      <c r="S180" s="163" t="s">
        <v>193</v>
      </c>
      <c r="T180" s="167" t="s">
        <v>556</v>
      </c>
      <c r="U180" s="149"/>
      <c r="V180" s="149" t="s">
        <v>995</v>
      </c>
      <c r="W180" s="164" t="str">
        <f>VLOOKUP(TRIM(X180),X10:Y88,2,FALSE)</f>
        <v>Puneet</v>
      </c>
      <c r="X180" s="11" t="str">
        <f t="shared" si="9"/>
        <v>5.1</v>
      </c>
      <c r="Y180" s="83"/>
      <c r="AA180" s="1">
        <f t="shared" si="8"/>
        <v>17</v>
      </c>
    </row>
    <row r="181" spans="1:27" ht="35.25" customHeight="1">
      <c r="A181" s="150" t="s">
        <v>185</v>
      </c>
      <c r="B181" s="165" t="s">
        <v>70</v>
      </c>
      <c r="C181" s="153" t="s">
        <v>186</v>
      </c>
      <c r="D181" s="153" t="s">
        <v>112</v>
      </c>
      <c r="E181" s="154" t="s">
        <v>23899</v>
      </c>
      <c r="F181" s="155" t="s">
        <v>30</v>
      </c>
      <c r="G181" s="155" t="s">
        <v>189</v>
      </c>
      <c r="H181" s="155" t="s">
        <v>25444</v>
      </c>
      <c r="I181" s="166" t="s">
        <v>475</v>
      </c>
      <c r="J181" s="160" t="s">
        <v>608</v>
      </c>
      <c r="K181" s="159">
        <v>364</v>
      </c>
      <c r="L181" s="160"/>
      <c r="M181" s="159" t="s">
        <v>485</v>
      </c>
      <c r="N181" s="158" t="s">
        <v>25385</v>
      </c>
      <c r="O181" s="158" t="s">
        <v>366</v>
      </c>
      <c r="P181" s="158" t="s">
        <v>7066</v>
      </c>
      <c r="Q181" s="162" t="s">
        <v>26683</v>
      </c>
      <c r="R181" s="162" t="s">
        <v>27435</v>
      </c>
      <c r="S181" s="163" t="s">
        <v>27434</v>
      </c>
      <c r="T181" s="167" t="s">
        <v>556</v>
      </c>
      <c r="U181" s="149"/>
      <c r="V181" s="149"/>
      <c r="W181" s="164" t="str">
        <f>VLOOKUP(TRIM(X181),X10:Y88,2,FALSE)</f>
        <v>Puneet</v>
      </c>
      <c r="X181" s="11" t="str">
        <f t="shared" si="9"/>
        <v>6.1</v>
      </c>
      <c r="Y181" s="83"/>
      <c r="AA181" s="1">
        <f t="shared" si="8"/>
        <v>17</v>
      </c>
    </row>
    <row r="182" spans="1:27" ht="35.25" customHeight="1">
      <c r="A182" s="150" t="s">
        <v>185</v>
      </c>
      <c r="B182" s="165" t="s">
        <v>70</v>
      </c>
      <c r="C182" s="153" t="s">
        <v>186</v>
      </c>
      <c r="D182" s="153" t="s">
        <v>112</v>
      </c>
      <c r="E182" s="154" t="s">
        <v>23900</v>
      </c>
      <c r="F182" s="155" t="s">
        <v>434</v>
      </c>
      <c r="G182" s="155" t="s">
        <v>189</v>
      </c>
      <c r="H182" s="155" t="s">
        <v>25440</v>
      </c>
      <c r="I182" s="166" t="s">
        <v>563</v>
      </c>
      <c r="J182" s="160"/>
      <c r="K182" s="159"/>
      <c r="L182" s="160"/>
      <c r="M182" s="159"/>
      <c r="N182" s="158"/>
      <c r="O182" s="158"/>
      <c r="P182" s="158" t="s">
        <v>7066</v>
      </c>
      <c r="Q182" s="162" t="s">
        <v>25441</v>
      </c>
      <c r="R182" s="162" t="s">
        <v>28776</v>
      </c>
      <c r="S182" s="163" t="s">
        <v>27433</v>
      </c>
      <c r="T182" s="167" t="s">
        <v>556</v>
      </c>
      <c r="U182" s="149"/>
      <c r="V182" s="149"/>
      <c r="W182" s="164" t="str">
        <f>VLOOKUP(TRIM(X182),X10:Y88,2,FALSE)</f>
        <v>Puneet</v>
      </c>
      <c r="X182" s="11" t="str">
        <f t="shared" si="9"/>
        <v>6.1</v>
      </c>
      <c r="Y182" s="83"/>
      <c r="AA182" s="1">
        <f t="shared" si="8"/>
        <v>6</v>
      </c>
    </row>
    <row r="183" spans="1:27" ht="35.25" customHeight="1">
      <c r="A183" s="150" t="s">
        <v>185</v>
      </c>
      <c r="B183" s="165" t="s">
        <v>70</v>
      </c>
      <c r="C183" s="153" t="s">
        <v>186</v>
      </c>
      <c r="D183" s="153" t="s">
        <v>127</v>
      </c>
      <c r="E183" s="154" t="s">
        <v>23901</v>
      </c>
      <c r="F183" s="155" t="s">
        <v>27</v>
      </c>
      <c r="G183" s="155" t="s">
        <v>189</v>
      </c>
      <c r="H183" s="155" t="s">
        <v>25445</v>
      </c>
      <c r="I183" s="166" t="s">
        <v>26584</v>
      </c>
      <c r="J183" s="160" t="s">
        <v>422</v>
      </c>
      <c r="K183" s="159"/>
      <c r="L183" s="160"/>
      <c r="M183" s="159"/>
      <c r="N183" s="158" t="s">
        <v>25388</v>
      </c>
      <c r="O183" s="158" t="s">
        <v>366</v>
      </c>
      <c r="P183" s="158" t="s">
        <v>442</v>
      </c>
      <c r="Q183" s="162" t="s">
        <v>25983</v>
      </c>
      <c r="R183" s="162" t="s">
        <v>25978</v>
      </c>
      <c r="S183" s="163" t="s">
        <v>27022</v>
      </c>
      <c r="T183" s="167" t="s">
        <v>2749</v>
      </c>
      <c r="U183" s="149"/>
      <c r="V183" s="149"/>
      <c r="W183" s="164" t="str">
        <f>VLOOKUP(TRIM(X183),X10:Y88,2,FALSE)</f>
        <v>Frank</v>
      </c>
      <c r="X183" s="11" t="str">
        <f t="shared" si="9"/>
        <v>6.5.1</v>
      </c>
      <c r="Y183" s="83"/>
      <c r="AA183" s="1">
        <f t="shared" si="8"/>
        <v>94</v>
      </c>
    </row>
    <row r="184" spans="1:27" ht="35.25" customHeight="1">
      <c r="A184" s="150" t="s">
        <v>185</v>
      </c>
      <c r="B184" s="165" t="s">
        <v>70</v>
      </c>
      <c r="C184" s="153" t="s">
        <v>28</v>
      </c>
      <c r="D184" s="153" t="s">
        <v>149</v>
      </c>
      <c r="E184" s="154" t="s">
        <v>23902</v>
      </c>
      <c r="F184" s="155" t="s">
        <v>27</v>
      </c>
      <c r="G184" s="169" t="s">
        <v>189</v>
      </c>
      <c r="H184" s="169" t="s">
        <v>25476</v>
      </c>
      <c r="I184" s="170" t="s">
        <v>20195</v>
      </c>
      <c r="J184" s="171" t="s">
        <v>422</v>
      </c>
      <c r="K184" s="172"/>
      <c r="L184" s="171"/>
      <c r="M184" s="172"/>
      <c r="N184" s="171" t="s">
        <v>25388</v>
      </c>
      <c r="O184" s="171" t="s">
        <v>366</v>
      </c>
      <c r="P184" s="171" t="s">
        <v>442</v>
      </c>
      <c r="Q184" s="173" t="s">
        <v>27123</v>
      </c>
      <c r="R184" s="173" t="s">
        <v>425</v>
      </c>
      <c r="S184" s="177"/>
      <c r="T184" s="167" t="s">
        <v>893</v>
      </c>
      <c r="U184" s="149"/>
      <c r="V184" s="149"/>
      <c r="W184" s="164" t="str">
        <f>VLOOKUP(TRIM(X184),X10:Y88,2,FALSE)</f>
        <v>Puneet</v>
      </c>
      <c r="X184" s="11" t="str">
        <f t="shared" si="9"/>
        <v>6.5.9</v>
      </c>
      <c r="Y184" s="83"/>
      <c r="AA184" s="1">
        <f t="shared" si="8"/>
        <v>26</v>
      </c>
    </row>
    <row r="185" spans="1:27" ht="35.25" customHeight="1">
      <c r="A185" s="150" t="s">
        <v>185</v>
      </c>
      <c r="B185" s="165" t="s">
        <v>70</v>
      </c>
      <c r="C185" s="153" t="s">
        <v>186</v>
      </c>
      <c r="D185" s="153" t="s">
        <v>146</v>
      </c>
      <c r="E185" s="154" t="s">
        <v>23903</v>
      </c>
      <c r="F185" s="155" t="s">
        <v>27</v>
      </c>
      <c r="G185" s="155" t="s">
        <v>189</v>
      </c>
      <c r="H185" s="155" t="s">
        <v>25477</v>
      </c>
      <c r="I185" s="166" t="s">
        <v>20195</v>
      </c>
      <c r="J185" s="160" t="s">
        <v>422</v>
      </c>
      <c r="K185" s="159"/>
      <c r="L185" s="160"/>
      <c r="M185" s="159"/>
      <c r="N185" s="158" t="s">
        <v>25388</v>
      </c>
      <c r="O185" s="158" t="s">
        <v>366</v>
      </c>
      <c r="P185" s="158" t="s">
        <v>442</v>
      </c>
      <c r="Q185" s="162" t="s">
        <v>26627</v>
      </c>
      <c r="R185" s="162" t="s">
        <v>27635</v>
      </c>
      <c r="S185" s="163" t="s">
        <v>27634</v>
      </c>
      <c r="T185" s="167" t="s">
        <v>893</v>
      </c>
      <c r="U185" s="149"/>
      <c r="V185" s="149"/>
      <c r="W185" s="164" t="str">
        <f>VLOOKUP(TRIM(X185),X10:Y88,2,FALSE)</f>
        <v>Puneet</v>
      </c>
      <c r="X185" s="11" t="str">
        <f t="shared" si="9"/>
        <v>6.5.8</v>
      </c>
      <c r="Y185" s="83"/>
      <c r="AA185" s="1">
        <f t="shared" si="8"/>
        <v>26</v>
      </c>
    </row>
    <row r="186" spans="1:27" ht="35.25" customHeight="1">
      <c r="A186" s="150" t="s">
        <v>185</v>
      </c>
      <c r="B186" s="165" t="s">
        <v>70</v>
      </c>
      <c r="C186" s="153" t="s">
        <v>186</v>
      </c>
      <c r="D186" s="153" t="s">
        <v>151</v>
      </c>
      <c r="E186" s="154" t="s">
        <v>23904</v>
      </c>
      <c r="F186" s="155" t="s">
        <v>419</v>
      </c>
      <c r="G186" s="155" t="s">
        <v>59</v>
      </c>
      <c r="H186" s="155" t="s">
        <v>25446</v>
      </c>
      <c r="I186" s="166" t="s">
        <v>26585</v>
      </c>
      <c r="J186" s="160"/>
      <c r="K186" s="159"/>
      <c r="L186" s="160"/>
      <c r="M186" s="159"/>
      <c r="N186" s="158"/>
      <c r="O186" s="158" t="s">
        <v>366</v>
      </c>
      <c r="P186" s="158" t="s">
        <v>442</v>
      </c>
      <c r="Q186" s="162" t="s">
        <v>26628</v>
      </c>
      <c r="R186" s="162" t="s">
        <v>272</v>
      </c>
      <c r="S186" s="163" t="s">
        <v>253</v>
      </c>
      <c r="T186" s="167" t="s">
        <v>893</v>
      </c>
      <c r="U186" s="149"/>
      <c r="V186" s="149"/>
      <c r="W186" s="164" t="str">
        <f>VLOOKUP(TRIM(X186),X10:Y88,2,FALSE)</f>
        <v>Krisztian</v>
      </c>
      <c r="X186" s="11" t="str">
        <f t="shared" si="9"/>
        <v>6.5.10</v>
      </c>
      <c r="Y186" s="83"/>
      <c r="AA186" s="1">
        <f t="shared" si="8"/>
        <v>35</v>
      </c>
    </row>
    <row r="187" spans="1:27" ht="35.25" customHeight="1">
      <c r="A187" s="150" t="s">
        <v>185</v>
      </c>
      <c r="B187" s="165" t="s">
        <v>70</v>
      </c>
      <c r="C187" s="153" t="s">
        <v>186</v>
      </c>
      <c r="D187" s="153" t="s">
        <v>151</v>
      </c>
      <c r="E187" s="154" t="s">
        <v>23905</v>
      </c>
      <c r="F187" s="155" t="s">
        <v>27</v>
      </c>
      <c r="G187" s="155" t="s">
        <v>189</v>
      </c>
      <c r="H187" s="155" t="s">
        <v>25478</v>
      </c>
      <c r="I187" s="166" t="s">
        <v>20195</v>
      </c>
      <c r="J187" s="160" t="s">
        <v>422</v>
      </c>
      <c r="K187" s="159"/>
      <c r="L187" s="160"/>
      <c r="M187" s="159"/>
      <c r="N187" s="158" t="s">
        <v>25388</v>
      </c>
      <c r="O187" s="158" t="s">
        <v>366</v>
      </c>
      <c r="P187" s="158" t="s">
        <v>442</v>
      </c>
      <c r="Q187" s="162" t="s">
        <v>26629</v>
      </c>
      <c r="R187" s="162" t="s">
        <v>27302</v>
      </c>
      <c r="S187" s="163" t="s">
        <v>27301</v>
      </c>
      <c r="T187" s="167" t="s">
        <v>893</v>
      </c>
      <c r="U187" s="149"/>
      <c r="V187" s="149"/>
      <c r="W187" s="164" t="str">
        <f>VLOOKUP(TRIM(X187),X10:Y88,2,FALSE)</f>
        <v>Krisztian</v>
      </c>
      <c r="X187" s="11" t="str">
        <f t="shared" si="9"/>
        <v>6.5.10</v>
      </c>
      <c r="Y187" s="83"/>
      <c r="AA187" s="1">
        <f t="shared" si="8"/>
        <v>26</v>
      </c>
    </row>
    <row r="188" spans="1:27" ht="35.25" customHeight="1">
      <c r="A188" s="150" t="s">
        <v>185</v>
      </c>
      <c r="B188" s="165" t="s">
        <v>70</v>
      </c>
      <c r="C188" s="153" t="s">
        <v>186</v>
      </c>
      <c r="D188" s="153" t="s">
        <v>151</v>
      </c>
      <c r="E188" s="154" t="s">
        <v>23906</v>
      </c>
      <c r="F188" s="155" t="s">
        <v>27</v>
      </c>
      <c r="G188" s="155" t="s">
        <v>189</v>
      </c>
      <c r="H188" s="155" t="s">
        <v>25479</v>
      </c>
      <c r="I188" s="166" t="s">
        <v>26585</v>
      </c>
      <c r="J188" s="160" t="s">
        <v>455</v>
      </c>
      <c r="K188" s="159"/>
      <c r="L188" s="160"/>
      <c r="M188" s="159"/>
      <c r="N188" s="158" t="s">
        <v>20033</v>
      </c>
      <c r="O188" s="158" t="s">
        <v>366</v>
      </c>
      <c r="P188" s="158" t="s">
        <v>442</v>
      </c>
      <c r="Q188" s="162" t="s">
        <v>26630</v>
      </c>
      <c r="R188" s="162" t="s">
        <v>27304</v>
      </c>
      <c r="S188" s="163" t="s">
        <v>27303</v>
      </c>
      <c r="T188" s="167" t="s">
        <v>893</v>
      </c>
      <c r="U188" s="149"/>
      <c r="V188" s="149"/>
      <c r="W188" s="164" t="str">
        <f>VLOOKUP(TRIM(X188),X10:Y88,2,FALSE)</f>
        <v>Krisztian</v>
      </c>
      <c r="X188" s="11" t="str">
        <f t="shared" si="9"/>
        <v>6.5.10</v>
      </c>
      <c r="Y188" s="83"/>
      <c r="AA188" s="1">
        <f t="shared" si="8"/>
        <v>35</v>
      </c>
    </row>
    <row r="189" spans="1:27" ht="35.25" customHeight="1">
      <c r="A189" s="150" t="s">
        <v>185</v>
      </c>
      <c r="B189" s="165" t="s">
        <v>70</v>
      </c>
      <c r="C189" s="153" t="s">
        <v>186</v>
      </c>
      <c r="D189" s="153" t="s">
        <v>151</v>
      </c>
      <c r="E189" s="154" t="s">
        <v>23907</v>
      </c>
      <c r="F189" s="155" t="s">
        <v>27</v>
      </c>
      <c r="G189" s="155" t="s">
        <v>189</v>
      </c>
      <c r="H189" s="155" t="s">
        <v>25480</v>
      </c>
      <c r="I189" s="166" t="s">
        <v>859</v>
      </c>
      <c r="J189" s="160" t="s">
        <v>422</v>
      </c>
      <c r="K189" s="159"/>
      <c r="L189" s="160"/>
      <c r="M189" s="159"/>
      <c r="N189" s="158" t="s">
        <v>25388</v>
      </c>
      <c r="O189" s="158" t="s">
        <v>366</v>
      </c>
      <c r="P189" s="158" t="s">
        <v>442</v>
      </c>
      <c r="Q189" s="162" t="s">
        <v>26631</v>
      </c>
      <c r="R189" s="162" t="s">
        <v>27306</v>
      </c>
      <c r="S189" s="163" t="s">
        <v>27305</v>
      </c>
      <c r="T189" s="167" t="s">
        <v>893</v>
      </c>
      <c r="U189" s="149"/>
      <c r="V189" s="149"/>
      <c r="W189" s="164" t="str">
        <f>VLOOKUP(TRIM(X189),X10:Y88,2,FALSE)</f>
        <v>Krisztian</v>
      </c>
      <c r="X189" s="11" t="str">
        <f t="shared" si="9"/>
        <v>6.5.10</v>
      </c>
      <c r="Y189" s="83"/>
      <c r="AA189" s="1">
        <f t="shared" si="8"/>
        <v>35</v>
      </c>
    </row>
    <row r="190" spans="1:27" ht="35.25" customHeight="1">
      <c r="A190" s="150" t="s">
        <v>185</v>
      </c>
      <c r="B190" s="165" t="s">
        <v>70</v>
      </c>
      <c r="C190" s="153" t="s">
        <v>186</v>
      </c>
      <c r="D190" s="153" t="s">
        <v>151</v>
      </c>
      <c r="E190" s="154" t="s">
        <v>23908</v>
      </c>
      <c r="F190" s="155" t="s">
        <v>419</v>
      </c>
      <c r="G190" s="155" t="s">
        <v>59</v>
      </c>
      <c r="H190" s="155" t="s">
        <v>25447</v>
      </c>
      <c r="I190" s="166" t="s">
        <v>26586</v>
      </c>
      <c r="J190" s="160"/>
      <c r="K190" s="159"/>
      <c r="L190" s="160"/>
      <c r="M190" s="159"/>
      <c r="N190" s="158"/>
      <c r="O190" s="158" t="s">
        <v>366</v>
      </c>
      <c r="P190" s="158" t="s">
        <v>442</v>
      </c>
      <c r="Q190" s="162" t="s">
        <v>26632</v>
      </c>
      <c r="R190" s="162" t="s">
        <v>27272</v>
      </c>
      <c r="S190" s="163" t="s">
        <v>253</v>
      </c>
      <c r="T190" s="167" t="s">
        <v>893</v>
      </c>
      <c r="U190" s="149"/>
      <c r="V190" s="149"/>
      <c r="W190" s="164" t="str">
        <f>VLOOKUP(TRIM(X190),X10:Y88,2,FALSE)</f>
        <v>Krisztian</v>
      </c>
      <c r="X190" s="11" t="str">
        <f t="shared" si="9"/>
        <v>6.5.10</v>
      </c>
      <c r="Y190" s="83"/>
      <c r="AA190" s="1">
        <f t="shared" si="8"/>
        <v>131</v>
      </c>
    </row>
    <row r="191" spans="1:27" ht="35.25" customHeight="1">
      <c r="A191" s="150" t="s">
        <v>185</v>
      </c>
      <c r="B191" s="165" t="s">
        <v>70</v>
      </c>
      <c r="C191" s="153" t="s">
        <v>186</v>
      </c>
      <c r="D191" s="153" t="s">
        <v>151</v>
      </c>
      <c r="E191" s="154" t="s">
        <v>23909</v>
      </c>
      <c r="F191" s="155" t="s">
        <v>27</v>
      </c>
      <c r="G191" s="155" t="s">
        <v>189</v>
      </c>
      <c r="H191" s="155" t="s">
        <v>16714</v>
      </c>
      <c r="I191" s="166" t="s">
        <v>859</v>
      </c>
      <c r="J191" s="160" t="s">
        <v>422</v>
      </c>
      <c r="K191" s="159"/>
      <c r="L191" s="160"/>
      <c r="M191" s="159"/>
      <c r="N191" s="158" t="s">
        <v>25388</v>
      </c>
      <c r="O191" s="158" t="s">
        <v>366</v>
      </c>
      <c r="P191" s="158" t="s">
        <v>442</v>
      </c>
      <c r="Q191" s="162" t="s">
        <v>16628</v>
      </c>
      <c r="R191" s="162" t="s">
        <v>27567</v>
      </c>
      <c r="S191" s="163" t="s">
        <v>253</v>
      </c>
      <c r="T191" s="167" t="s">
        <v>893</v>
      </c>
      <c r="U191" s="149"/>
      <c r="V191" s="149"/>
      <c r="W191" s="164" t="str">
        <f>VLOOKUP(TRIM(X191),X10:Y88,2,FALSE)</f>
        <v>Krisztian</v>
      </c>
      <c r="X191" s="11" t="str">
        <f t="shared" si="9"/>
        <v>6.5.10</v>
      </c>
      <c r="Y191" s="83"/>
      <c r="AA191" s="1">
        <f t="shared" si="8"/>
        <v>35</v>
      </c>
    </row>
    <row r="192" spans="1:27" ht="35.25" customHeight="1">
      <c r="A192" s="150" t="s">
        <v>185</v>
      </c>
      <c r="B192" s="165" t="s">
        <v>70</v>
      </c>
      <c r="C192" s="153" t="s">
        <v>186</v>
      </c>
      <c r="D192" s="153" t="s">
        <v>151</v>
      </c>
      <c r="E192" s="154" t="s">
        <v>23910</v>
      </c>
      <c r="F192" s="155" t="s">
        <v>27</v>
      </c>
      <c r="G192" s="155" t="s">
        <v>189</v>
      </c>
      <c r="H192" s="155" t="s">
        <v>26747</v>
      </c>
      <c r="I192" s="166" t="s">
        <v>20195</v>
      </c>
      <c r="J192" s="160" t="s">
        <v>422</v>
      </c>
      <c r="K192" s="159"/>
      <c r="L192" s="160"/>
      <c r="M192" s="159"/>
      <c r="N192" s="158" t="s">
        <v>25388</v>
      </c>
      <c r="O192" s="158" t="s">
        <v>366</v>
      </c>
      <c r="P192" s="158" t="s">
        <v>442</v>
      </c>
      <c r="Q192" s="162" t="s">
        <v>26633</v>
      </c>
      <c r="R192" s="162" t="s">
        <v>496</v>
      </c>
      <c r="S192" s="176" t="s">
        <v>496</v>
      </c>
      <c r="T192" s="167" t="s">
        <v>893</v>
      </c>
      <c r="U192" s="149"/>
      <c r="V192" s="149"/>
      <c r="W192" s="164" t="str">
        <f>VLOOKUP(TRIM(X192),X10:Y88,2,FALSE)</f>
        <v>Krisztian</v>
      </c>
      <c r="X192" s="11" t="str">
        <f t="shared" si="9"/>
        <v>6.5.10</v>
      </c>
      <c r="Y192" s="83"/>
      <c r="AA192" s="1">
        <f t="shared" si="8"/>
        <v>26</v>
      </c>
    </row>
    <row r="193" spans="1:27" ht="37.200000000000003" customHeight="1">
      <c r="A193" s="150" t="s">
        <v>185</v>
      </c>
      <c r="B193" s="165" t="s">
        <v>70</v>
      </c>
      <c r="C193" s="153" t="s">
        <v>186</v>
      </c>
      <c r="D193" s="153" t="s">
        <v>151</v>
      </c>
      <c r="E193" s="154" t="s">
        <v>23911</v>
      </c>
      <c r="F193" s="155" t="s">
        <v>27</v>
      </c>
      <c r="G193" s="155" t="s">
        <v>189</v>
      </c>
      <c r="H193" s="155" t="s">
        <v>26748</v>
      </c>
      <c r="I193" s="166" t="s">
        <v>20195</v>
      </c>
      <c r="J193" s="160" t="s">
        <v>455</v>
      </c>
      <c r="K193" s="159"/>
      <c r="L193" s="160"/>
      <c r="M193" s="159"/>
      <c r="N193" s="158" t="s">
        <v>20033</v>
      </c>
      <c r="O193" s="158" t="s">
        <v>366</v>
      </c>
      <c r="P193" s="158" t="s">
        <v>442</v>
      </c>
      <c r="Q193" s="162" t="s">
        <v>26634</v>
      </c>
      <c r="R193" s="162" t="s">
        <v>496</v>
      </c>
      <c r="S193" s="176" t="s">
        <v>496</v>
      </c>
      <c r="T193" s="167" t="s">
        <v>893</v>
      </c>
      <c r="U193" s="149"/>
      <c r="V193" s="149"/>
      <c r="W193" s="164" t="str">
        <f>VLOOKUP(TRIM(X193),X10:Y88,2,FALSE)</f>
        <v>Krisztian</v>
      </c>
      <c r="X193" s="11" t="str">
        <f t="shared" si="9"/>
        <v>6.5.10</v>
      </c>
      <c r="Y193" s="83"/>
      <c r="AA193" s="1">
        <f t="shared" si="8"/>
        <v>26</v>
      </c>
    </row>
    <row r="194" spans="1:27" ht="35.25" customHeight="1">
      <c r="A194" s="150"/>
      <c r="B194" s="165" t="s">
        <v>70</v>
      </c>
      <c r="C194" s="153" t="s">
        <v>28</v>
      </c>
      <c r="D194" s="153" t="s">
        <v>151</v>
      </c>
      <c r="E194" s="154" t="s">
        <v>23912</v>
      </c>
      <c r="F194" s="155" t="s">
        <v>27</v>
      </c>
      <c r="G194" s="169" t="s">
        <v>189</v>
      </c>
      <c r="H194" s="169" t="s">
        <v>25481</v>
      </c>
      <c r="I194" s="170" t="s">
        <v>20195</v>
      </c>
      <c r="J194" s="171" t="s">
        <v>422</v>
      </c>
      <c r="K194" s="172"/>
      <c r="L194" s="171"/>
      <c r="M194" s="172"/>
      <c r="N194" s="171" t="s">
        <v>25388</v>
      </c>
      <c r="O194" s="171" t="s">
        <v>366</v>
      </c>
      <c r="P194" s="171" t="s">
        <v>442</v>
      </c>
      <c r="Q194" s="173" t="s">
        <v>1424</v>
      </c>
      <c r="R194" s="173" t="s">
        <v>425</v>
      </c>
      <c r="S194" s="177"/>
      <c r="T194" s="167" t="s">
        <v>893</v>
      </c>
      <c r="U194" s="149"/>
      <c r="V194" s="149"/>
      <c r="W194" s="164" t="str">
        <f>VLOOKUP(TRIM(X194),X10:Y88,2,FALSE)</f>
        <v>Krisztian</v>
      </c>
      <c r="X194" s="11" t="str">
        <f t="shared" si="9"/>
        <v>6.5.10</v>
      </c>
      <c r="Y194" s="83"/>
      <c r="AA194" s="1">
        <f t="shared" si="8"/>
        <v>26</v>
      </c>
    </row>
    <row r="195" spans="1:27" ht="35.25" customHeight="1">
      <c r="A195" s="150"/>
      <c r="B195" s="165" t="s">
        <v>70</v>
      </c>
      <c r="C195" s="153" t="s">
        <v>28</v>
      </c>
      <c r="D195" s="153" t="s">
        <v>151</v>
      </c>
      <c r="E195" s="154" t="s">
        <v>23913</v>
      </c>
      <c r="F195" s="155" t="s">
        <v>27</v>
      </c>
      <c r="G195" s="169" t="s">
        <v>189</v>
      </c>
      <c r="H195" s="169" t="s">
        <v>25482</v>
      </c>
      <c r="I195" s="170" t="s">
        <v>20195</v>
      </c>
      <c r="J195" s="171" t="s">
        <v>455</v>
      </c>
      <c r="K195" s="172"/>
      <c r="L195" s="171"/>
      <c r="M195" s="172"/>
      <c r="N195" s="171" t="s">
        <v>20033</v>
      </c>
      <c r="O195" s="171" t="s">
        <v>366</v>
      </c>
      <c r="P195" s="171" t="s">
        <v>442</v>
      </c>
      <c r="Q195" s="173" t="s">
        <v>1424</v>
      </c>
      <c r="R195" s="173" t="s">
        <v>425</v>
      </c>
      <c r="S195" s="177"/>
      <c r="T195" s="167" t="s">
        <v>893</v>
      </c>
      <c r="U195" s="149"/>
      <c r="V195" s="149"/>
      <c r="W195" s="164" t="str">
        <f>VLOOKUP(TRIM(X195),X10:Y88,2,FALSE)</f>
        <v>Krisztian</v>
      </c>
      <c r="X195" s="11" t="str">
        <f t="shared" si="9"/>
        <v>6.5.10</v>
      </c>
      <c r="Y195" s="83"/>
      <c r="AA195" s="1">
        <f t="shared" si="8"/>
        <v>26</v>
      </c>
    </row>
    <row r="196" spans="1:27" ht="35.25" customHeight="1">
      <c r="A196" s="150" t="s">
        <v>185</v>
      </c>
      <c r="B196" s="165" t="s">
        <v>70</v>
      </c>
      <c r="C196" s="153" t="s">
        <v>186</v>
      </c>
      <c r="D196" s="153" t="s">
        <v>141</v>
      </c>
      <c r="E196" s="154" t="s">
        <v>23914</v>
      </c>
      <c r="F196" s="155" t="s">
        <v>27</v>
      </c>
      <c r="G196" s="155" t="s">
        <v>189</v>
      </c>
      <c r="H196" s="155" t="s">
        <v>25483</v>
      </c>
      <c r="I196" s="166" t="s">
        <v>26587</v>
      </c>
      <c r="J196" s="160" t="s">
        <v>25380</v>
      </c>
      <c r="K196" s="159"/>
      <c r="L196" s="160"/>
      <c r="M196" s="159"/>
      <c r="N196" s="158" t="s">
        <v>1603</v>
      </c>
      <c r="O196" s="158" t="s">
        <v>366</v>
      </c>
      <c r="P196" s="158" t="s">
        <v>442</v>
      </c>
      <c r="Q196" s="162" t="s">
        <v>26635</v>
      </c>
      <c r="R196" s="162" t="s">
        <v>27255</v>
      </c>
      <c r="S196" s="163" t="s">
        <v>27254</v>
      </c>
      <c r="T196" s="167" t="s">
        <v>426</v>
      </c>
      <c r="U196" s="149"/>
      <c r="V196" s="149"/>
      <c r="W196" s="164" t="str">
        <f>VLOOKUP(TRIM(X196),X10:Y88,2,FALSE)</f>
        <v>Krisztian</v>
      </c>
      <c r="X196" s="11" t="str">
        <f t="shared" si="9"/>
        <v>6.5.6</v>
      </c>
      <c r="Y196" s="83"/>
      <c r="AA196" s="1">
        <f t="shared" si="8"/>
        <v>12</v>
      </c>
    </row>
    <row r="197" spans="1:27" ht="35.25" customHeight="1">
      <c r="A197" s="150" t="s">
        <v>185</v>
      </c>
      <c r="B197" s="165" t="s">
        <v>70</v>
      </c>
      <c r="C197" s="153" t="s">
        <v>186</v>
      </c>
      <c r="D197" s="153" t="s">
        <v>141</v>
      </c>
      <c r="E197" s="154" t="s">
        <v>23915</v>
      </c>
      <c r="F197" s="155" t="s">
        <v>27</v>
      </c>
      <c r="G197" s="155" t="s">
        <v>189</v>
      </c>
      <c r="H197" s="155" t="s">
        <v>25484</v>
      </c>
      <c r="I197" s="166" t="s">
        <v>26587</v>
      </c>
      <c r="J197" s="160" t="s">
        <v>25380</v>
      </c>
      <c r="K197" s="159"/>
      <c r="L197" s="160"/>
      <c r="M197" s="159"/>
      <c r="N197" s="158" t="s">
        <v>1603</v>
      </c>
      <c r="O197" s="158" t="s">
        <v>366</v>
      </c>
      <c r="P197" s="158" t="s">
        <v>442</v>
      </c>
      <c r="Q197" s="162" t="s">
        <v>26636</v>
      </c>
      <c r="R197" s="162" t="s">
        <v>27257</v>
      </c>
      <c r="S197" s="163" t="s">
        <v>27256</v>
      </c>
      <c r="T197" s="167" t="s">
        <v>426</v>
      </c>
      <c r="U197" s="149"/>
      <c r="V197" s="149"/>
      <c r="W197" s="164" t="str">
        <f>VLOOKUP(TRIM(X197),X10:Y88,2,FALSE)</f>
        <v>Krisztian</v>
      </c>
      <c r="X197" s="11" t="str">
        <f t="shared" si="9"/>
        <v>6.5.6</v>
      </c>
      <c r="Y197" s="83"/>
      <c r="AA197" s="1">
        <f t="shared" si="8"/>
        <v>12</v>
      </c>
    </row>
    <row r="198" spans="1:27" ht="35.25" customHeight="1">
      <c r="A198" s="150" t="s">
        <v>185</v>
      </c>
      <c r="B198" s="165" t="s">
        <v>70</v>
      </c>
      <c r="C198" s="153" t="s">
        <v>186</v>
      </c>
      <c r="D198" s="153" t="s">
        <v>139</v>
      </c>
      <c r="E198" s="154" t="s">
        <v>23916</v>
      </c>
      <c r="F198" s="155" t="s">
        <v>27</v>
      </c>
      <c r="G198" s="155" t="s">
        <v>189</v>
      </c>
      <c r="H198" s="155" t="s">
        <v>25485</v>
      </c>
      <c r="I198" s="166" t="s">
        <v>765</v>
      </c>
      <c r="J198" s="160" t="s">
        <v>422</v>
      </c>
      <c r="K198" s="159"/>
      <c r="L198" s="160"/>
      <c r="M198" s="159"/>
      <c r="N198" s="158" t="s">
        <v>25388</v>
      </c>
      <c r="O198" s="158" t="s">
        <v>366</v>
      </c>
      <c r="P198" s="158" t="s">
        <v>442</v>
      </c>
      <c r="Q198" s="162" t="s">
        <v>25448</v>
      </c>
      <c r="R198" s="162" t="s">
        <v>27277</v>
      </c>
      <c r="S198" s="163" t="s">
        <v>27278</v>
      </c>
      <c r="T198" s="167" t="s">
        <v>767</v>
      </c>
      <c r="U198" s="149"/>
      <c r="V198" s="149"/>
      <c r="W198" s="164" t="str">
        <f>VLOOKUP(TRIM(X198),X10:Y88,2,FALSE)</f>
        <v>Frank</v>
      </c>
      <c r="X198" s="11" t="str">
        <f t="shared" si="9"/>
        <v>6.5.5</v>
      </c>
      <c r="Y198" s="83"/>
      <c r="AA198" s="1">
        <f t="shared" si="8"/>
        <v>8</v>
      </c>
    </row>
    <row r="199" spans="1:27" ht="35.25" customHeight="1">
      <c r="A199" s="150" t="s">
        <v>185</v>
      </c>
      <c r="B199" s="165" t="s">
        <v>70</v>
      </c>
      <c r="C199" s="153" t="s">
        <v>186</v>
      </c>
      <c r="D199" s="153" t="s">
        <v>139</v>
      </c>
      <c r="E199" s="154" t="s">
        <v>23917</v>
      </c>
      <c r="F199" s="155" t="s">
        <v>27</v>
      </c>
      <c r="G199" s="155" t="s">
        <v>189</v>
      </c>
      <c r="H199" s="155" t="s">
        <v>25486</v>
      </c>
      <c r="I199" s="166" t="s">
        <v>765</v>
      </c>
      <c r="J199" s="160" t="s">
        <v>422</v>
      </c>
      <c r="K199" s="159"/>
      <c r="L199" s="160"/>
      <c r="M199" s="159"/>
      <c r="N199" s="158" t="s">
        <v>25388</v>
      </c>
      <c r="O199" s="158" t="s">
        <v>366</v>
      </c>
      <c r="P199" s="158" t="s">
        <v>442</v>
      </c>
      <c r="Q199" s="162" t="s">
        <v>25449</v>
      </c>
      <c r="R199" s="162" t="s">
        <v>27623</v>
      </c>
      <c r="S199" s="163" t="s">
        <v>27624</v>
      </c>
      <c r="T199" s="167" t="s">
        <v>767</v>
      </c>
      <c r="U199" s="149"/>
      <c r="V199" s="149"/>
      <c r="W199" s="164" t="str">
        <f>VLOOKUP(TRIM(X199),X10:Y88,2,FALSE)</f>
        <v>Frank</v>
      </c>
      <c r="X199" s="11" t="str">
        <f t="shared" si="9"/>
        <v>6.5.5</v>
      </c>
      <c r="Y199" s="83"/>
      <c r="AA199" s="1">
        <f t="shared" si="8"/>
        <v>8</v>
      </c>
    </row>
    <row r="200" spans="1:27" ht="35.25" customHeight="1">
      <c r="A200" s="150" t="s">
        <v>185</v>
      </c>
      <c r="B200" s="165" t="s">
        <v>70</v>
      </c>
      <c r="C200" s="153" t="s">
        <v>186</v>
      </c>
      <c r="D200" s="153" t="s">
        <v>151</v>
      </c>
      <c r="E200" s="154" t="s">
        <v>23918</v>
      </c>
      <c r="F200" s="155" t="s">
        <v>27</v>
      </c>
      <c r="G200" s="155" t="s">
        <v>189</v>
      </c>
      <c r="H200" s="155" t="s">
        <v>25768</v>
      </c>
      <c r="I200" s="166" t="s">
        <v>21175</v>
      </c>
      <c r="J200" s="160" t="s">
        <v>455</v>
      </c>
      <c r="K200" s="159"/>
      <c r="L200" s="160"/>
      <c r="M200" s="159"/>
      <c r="N200" s="158" t="s">
        <v>20033</v>
      </c>
      <c r="O200" s="158" t="s">
        <v>366</v>
      </c>
      <c r="P200" s="158" t="s">
        <v>442</v>
      </c>
      <c r="Q200" s="162" t="s">
        <v>25450</v>
      </c>
      <c r="R200" s="162" t="s">
        <v>27059</v>
      </c>
      <c r="S200" s="163" t="s">
        <v>253</v>
      </c>
      <c r="T200" s="167" t="s">
        <v>7018</v>
      </c>
      <c r="U200" s="149"/>
      <c r="V200" s="149"/>
      <c r="W200" s="164" t="str">
        <f>VLOOKUP(TRIM(X200),X10:Y88,2,FALSE)</f>
        <v>Krisztian</v>
      </c>
      <c r="X200" s="11" t="str">
        <f t="shared" si="9"/>
        <v>6.5.10</v>
      </c>
      <c r="Y200" s="83"/>
      <c r="AA200" s="1">
        <f t="shared" si="8"/>
        <v>35</v>
      </c>
    </row>
    <row r="201" spans="1:27" ht="35.25" customHeight="1">
      <c r="A201" s="150" t="s">
        <v>185</v>
      </c>
      <c r="B201" s="165" t="s">
        <v>70</v>
      </c>
      <c r="C201" s="153" t="s">
        <v>186</v>
      </c>
      <c r="D201" s="153" t="s">
        <v>6896</v>
      </c>
      <c r="E201" s="154" t="s">
        <v>23919</v>
      </c>
      <c r="F201" s="155" t="s">
        <v>30</v>
      </c>
      <c r="G201" s="155" t="s">
        <v>189</v>
      </c>
      <c r="H201" s="155" t="s">
        <v>25487</v>
      </c>
      <c r="I201" s="166" t="s">
        <v>765</v>
      </c>
      <c r="J201" s="160" t="s">
        <v>484</v>
      </c>
      <c r="K201" s="159">
        <v>3325</v>
      </c>
      <c r="L201" s="160"/>
      <c r="M201" s="159" t="s">
        <v>669</v>
      </c>
      <c r="N201" s="158" t="s">
        <v>15916</v>
      </c>
      <c r="O201" s="158" t="s">
        <v>366</v>
      </c>
      <c r="P201" s="158" t="s">
        <v>7357</v>
      </c>
      <c r="Q201" s="162" t="s">
        <v>26684</v>
      </c>
      <c r="R201" s="162" t="s">
        <v>27381</v>
      </c>
      <c r="S201" s="163" t="s">
        <v>27381</v>
      </c>
      <c r="T201" s="167" t="s">
        <v>767</v>
      </c>
      <c r="U201" s="149"/>
      <c r="V201" s="149"/>
      <c r="W201" s="164" t="str">
        <f>VLOOKUP(TRIM(X201),X10:Y88,2,FALSE)</f>
        <v>Puneet</v>
      </c>
      <c r="X201" s="11" t="str">
        <f t="shared" si="9"/>
        <v>6.14</v>
      </c>
      <c r="Y201" s="83"/>
      <c r="AA201" s="1">
        <f t="shared" si="8"/>
        <v>8</v>
      </c>
    </row>
    <row r="202" spans="1:27" ht="35.25" customHeight="1">
      <c r="A202" s="150" t="s">
        <v>185</v>
      </c>
      <c r="B202" s="165" t="s">
        <v>70</v>
      </c>
      <c r="C202" s="153" t="s">
        <v>186</v>
      </c>
      <c r="D202" s="153" t="s">
        <v>6896</v>
      </c>
      <c r="E202" s="154" t="s">
        <v>23920</v>
      </c>
      <c r="F202" s="155" t="s">
        <v>30</v>
      </c>
      <c r="G202" s="155" t="s">
        <v>189</v>
      </c>
      <c r="H202" s="155" t="s">
        <v>25488</v>
      </c>
      <c r="I202" s="166" t="s">
        <v>765</v>
      </c>
      <c r="J202" s="160" t="s">
        <v>484</v>
      </c>
      <c r="K202" s="159">
        <v>3326</v>
      </c>
      <c r="L202" s="160"/>
      <c r="M202" s="159" t="s">
        <v>485</v>
      </c>
      <c r="N202" s="158" t="s">
        <v>15916</v>
      </c>
      <c r="O202" s="158" t="s">
        <v>366</v>
      </c>
      <c r="P202" s="158" t="s">
        <v>7357</v>
      </c>
      <c r="Q202" s="162" t="s">
        <v>26685</v>
      </c>
      <c r="R202" s="162" t="s">
        <v>27383</v>
      </c>
      <c r="S202" s="163" t="s">
        <v>27383</v>
      </c>
      <c r="T202" s="167" t="s">
        <v>767</v>
      </c>
      <c r="U202" s="149"/>
      <c r="V202" s="149"/>
      <c r="W202" s="164" t="str">
        <f>VLOOKUP(TRIM(X202),X10:Y88,2,FALSE)</f>
        <v>Puneet</v>
      </c>
      <c r="X202" s="11" t="str">
        <f t="shared" si="9"/>
        <v>6.14</v>
      </c>
      <c r="Y202" s="83"/>
      <c r="AA202" s="1">
        <f t="shared" si="8"/>
        <v>8</v>
      </c>
    </row>
    <row r="203" spans="1:27" ht="35.25" customHeight="1">
      <c r="A203" s="150" t="s">
        <v>185</v>
      </c>
      <c r="B203" s="165" t="s">
        <v>70</v>
      </c>
      <c r="C203" s="153" t="s">
        <v>186</v>
      </c>
      <c r="D203" s="153" t="s">
        <v>6896</v>
      </c>
      <c r="E203" s="154" t="s">
        <v>23921</v>
      </c>
      <c r="F203" s="155" t="s">
        <v>30</v>
      </c>
      <c r="G203" s="155" t="s">
        <v>189</v>
      </c>
      <c r="H203" s="155" t="s">
        <v>25489</v>
      </c>
      <c r="I203" s="166" t="s">
        <v>765</v>
      </c>
      <c r="J203" s="160" t="s">
        <v>484</v>
      </c>
      <c r="K203" s="159">
        <v>3327</v>
      </c>
      <c r="L203" s="160"/>
      <c r="M203" s="159" t="s">
        <v>485</v>
      </c>
      <c r="N203" s="158" t="s">
        <v>15916</v>
      </c>
      <c r="O203" s="158" t="s">
        <v>366</v>
      </c>
      <c r="P203" s="158" t="s">
        <v>7357</v>
      </c>
      <c r="Q203" s="162" t="s">
        <v>26686</v>
      </c>
      <c r="R203" s="162" t="s">
        <v>27385</v>
      </c>
      <c r="S203" s="163" t="s">
        <v>27385</v>
      </c>
      <c r="T203" s="167" t="s">
        <v>767</v>
      </c>
      <c r="U203" s="149"/>
      <c r="V203" s="149"/>
      <c r="W203" s="164" t="str">
        <f>VLOOKUP(TRIM(X203),X10:Y88,2,FALSE)</f>
        <v>Puneet</v>
      </c>
      <c r="X203" s="11" t="str">
        <f t="shared" si="9"/>
        <v>6.14</v>
      </c>
      <c r="Y203" s="83"/>
      <c r="AA203" s="1">
        <f t="shared" si="8"/>
        <v>8</v>
      </c>
    </row>
    <row r="204" spans="1:27" ht="35.25" customHeight="1">
      <c r="A204" s="150" t="s">
        <v>185</v>
      </c>
      <c r="B204" s="165" t="s">
        <v>70</v>
      </c>
      <c r="C204" s="153" t="s">
        <v>186</v>
      </c>
      <c r="D204" s="153" t="s">
        <v>6896</v>
      </c>
      <c r="E204" s="154" t="s">
        <v>23922</v>
      </c>
      <c r="F204" s="155" t="s">
        <v>30</v>
      </c>
      <c r="G204" s="155" t="s">
        <v>189</v>
      </c>
      <c r="H204" s="155" t="s">
        <v>25490</v>
      </c>
      <c r="I204" s="166" t="s">
        <v>25451</v>
      </c>
      <c r="J204" s="160" t="s">
        <v>16851</v>
      </c>
      <c r="K204" s="159">
        <v>346</v>
      </c>
      <c r="L204" s="160"/>
      <c r="M204" s="159" t="s">
        <v>669</v>
      </c>
      <c r="N204" s="158" t="s">
        <v>7071</v>
      </c>
      <c r="O204" s="158" t="s">
        <v>366</v>
      </c>
      <c r="P204" s="158" t="s">
        <v>7357</v>
      </c>
      <c r="Q204" s="162" t="s">
        <v>26687</v>
      </c>
      <c r="R204" s="162" t="s">
        <v>27594</v>
      </c>
      <c r="S204" s="163" t="s">
        <v>27593</v>
      </c>
      <c r="T204" s="167" t="s">
        <v>767</v>
      </c>
      <c r="U204" s="149"/>
      <c r="V204" s="149"/>
      <c r="W204" s="164" t="str">
        <f>VLOOKUP(TRIM(X204),X10:Y88,2,FALSE)</f>
        <v>Puneet</v>
      </c>
      <c r="X204" s="11" t="str">
        <f t="shared" si="9"/>
        <v>6.14</v>
      </c>
      <c r="Y204" s="83"/>
      <c r="AA204" s="1">
        <f t="shared" si="8"/>
        <v>14</v>
      </c>
    </row>
    <row r="205" spans="1:27" ht="35.25" customHeight="1">
      <c r="A205" s="150"/>
      <c r="B205" s="165" t="s">
        <v>70</v>
      </c>
      <c r="C205" s="153" t="s">
        <v>28</v>
      </c>
      <c r="D205" s="153" t="s">
        <v>179</v>
      </c>
      <c r="E205" s="154" t="s">
        <v>23923</v>
      </c>
      <c r="F205" s="155" t="s">
        <v>30</v>
      </c>
      <c r="G205" s="169" t="s">
        <v>189</v>
      </c>
      <c r="H205" s="169" t="s">
        <v>25491</v>
      </c>
      <c r="I205" s="170" t="s">
        <v>765</v>
      </c>
      <c r="J205" s="171" t="s">
        <v>644</v>
      </c>
      <c r="K205" s="172">
        <v>35</v>
      </c>
      <c r="L205" s="171" t="s">
        <v>62</v>
      </c>
      <c r="M205" s="172" t="s">
        <v>485</v>
      </c>
      <c r="N205" s="171" t="s">
        <v>15918</v>
      </c>
      <c r="O205" s="171" t="s">
        <v>206</v>
      </c>
      <c r="P205" s="171" t="s">
        <v>617</v>
      </c>
      <c r="Q205" s="173" t="s">
        <v>26526</v>
      </c>
      <c r="R205" s="173" t="s">
        <v>425</v>
      </c>
      <c r="S205" s="177"/>
      <c r="T205" s="167" t="s">
        <v>767</v>
      </c>
      <c r="U205" s="149"/>
      <c r="V205" s="149"/>
      <c r="W205" s="164" t="str">
        <f>VLOOKUP(TRIM(X205),X10:Y88,2,FALSE)</f>
        <v>Withdrawn</v>
      </c>
      <c r="X205" s="11" t="str">
        <f t="shared" si="9"/>
        <v>99</v>
      </c>
      <c r="Y205" s="83"/>
      <c r="AA205" s="1">
        <f t="shared" si="8"/>
        <v>8</v>
      </c>
    </row>
    <row r="206" spans="1:27" ht="35.25" customHeight="1">
      <c r="A206" s="150" t="s">
        <v>185</v>
      </c>
      <c r="B206" s="165" t="s">
        <v>70</v>
      </c>
      <c r="C206" s="153" t="s">
        <v>186</v>
      </c>
      <c r="D206" s="153" t="s">
        <v>151</v>
      </c>
      <c r="E206" s="154" t="s">
        <v>23924</v>
      </c>
      <c r="F206" s="155" t="s">
        <v>27</v>
      </c>
      <c r="G206" s="155" t="s">
        <v>189</v>
      </c>
      <c r="H206" s="155" t="s">
        <v>25769</v>
      </c>
      <c r="I206" s="166" t="s">
        <v>649</v>
      </c>
      <c r="J206" s="160" t="s">
        <v>422</v>
      </c>
      <c r="K206" s="159"/>
      <c r="L206" s="160"/>
      <c r="M206" s="159"/>
      <c r="N206" s="158" t="s">
        <v>25388</v>
      </c>
      <c r="O206" s="158" t="s">
        <v>366</v>
      </c>
      <c r="P206" s="158" t="s">
        <v>442</v>
      </c>
      <c r="Q206" s="162" t="s">
        <v>25452</v>
      </c>
      <c r="R206" s="162" t="s">
        <v>27300</v>
      </c>
      <c r="S206" s="163" t="s">
        <v>27299</v>
      </c>
      <c r="T206" s="167" t="s">
        <v>7018</v>
      </c>
      <c r="U206" s="149"/>
      <c r="V206" s="149"/>
      <c r="W206" s="164" t="str">
        <f>VLOOKUP(TRIM(X206),X10:Y88,2,FALSE)</f>
        <v>Krisztian</v>
      </c>
      <c r="X206" s="11" t="str">
        <f t="shared" si="9"/>
        <v>6.5.10</v>
      </c>
      <c r="Y206" s="83"/>
      <c r="AA206" s="1">
        <f t="shared" si="8"/>
        <v>21</v>
      </c>
    </row>
    <row r="207" spans="1:27" ht="35.25" customHeight="1">
      <c r="A207" s="150" t="s">
        <v>185</v>
      </c>
      <c r="B207" s="165" t="s">
        <v>70</v>
      </c>
      <c r="C207" s="153" t="s">
        <v>186</v>
      </c>
      <c r="D207" s="153" t="s">
        <v>127</v>
      </c>
      <c r="E207" s="154" t="s">
        <v>23925</v>
      </c>
      <c r="F207" s="155" t="s">
        <v>27</v>
      </c>
      <c r="G207" s="155" t="s">
        <v>189</v>
      </c>
      <c r="H207" s="155" t="s">
        <v>20489</v>
      </c>
      <c r="I207" s="166" t="s">
        <v>649</v>
      </c>
      <c r="J207" s="160" t="s">
        <v>422</v>
      </c>
      <c r="K207" s="159"/>
      <c r="L207" s="160"/>
      <c r="M207" s="159"/>
      <c r="N207" s="158" t="s">
        <v>25388</v>
      </c>
      <c r="O207" s="158" t="s">
        <v>366</v>
      </c>
      <c r="P207" s="158" t="s">
        <v>442</v>
      </c>
      <c r="Q207" s="162" t="s">
        <v>25453</v>
      </c>
      <c r="R207" s="162" t="s">
        <v>496</v>
      </c>
      <c r="S207" s="176" t="s">
        <v>496</v>
      </c>
      <c r="T207" s="167" t="s">
        <v>7018</v>
      </c>
      <c r="U207" s="149"/>
      <c r="V207" s="149"/>
      <c r="W207" s="164" t="str">
        <f>VLOOKUP(TRIM(X207),X10:Y88,2,FALSE)</f>
        <v>Frank</v>
      </c>
      <c r="X207" s="11" t="str">
        <f t="shared" si="9"/>
        <v>6.5.1</v>
      </c>
      <c r="Y207" s="83"/>
      <c r="AA207" s="1">
        <f t="shared" si="8"/>
        <v>21</v>
      </c>
    </row>
    <row r="208" spans="1:27" ht="35.25" customHeight="1">
      <c r="A208" s="150" t="s">
        <v>185</v>
      </c>
      <c r="B208" s="165" t="s">
        <v>70</v>
      </c>
      <c r="C208" s="153" t="s">
        <v>186</v>
      </c>
      <c r="D208" s="153" t="s">
        <v>127</v>
      </c>
      <c r="E208" s="154" t="s">
        <v>23926</v>
      </c>
      <c r="F208" s="155" t="s">
        <v>27</v>
      </c>
      <c r="G208" s="155" t="s">
        <v>189</v>
      </c>
      <c r="H208" s="155" t="s">
        <v>25454</v>
      </c>
      <c r="I208" s="166" t="s">
        <v>649</v>
      </c>
      <c r="J208" s="160" t="s">
        <v>422</v>
      </c>
      <c r="K208" s="159"/>
      <c r="L208" s="160"/>
      <c r="M208" s="159"/>
      <c r="N208" s="158" t="s">
        <v>25388</v>
      </c>
      <c r="O208" s="158" t="s">
        <v>366</v>
      </c>
      <c r="P208" s="158" t="s">
        <v>442</v>
      </c>
      <c r="Q208" s="162" t="s">
        <v>25455</v>
      </c>
      <c r="R208" s="162" t="s">
        <v>27486</v>
      </c>
      <c r="S208" s="163" t="s">
        <v>27124</v>
      </c>
      <c r="T208" s="167" t="s">
        <v>7018</v>
      </c>
      <c r="U208" s="149"/>
      <c r="V208" s="149"/>
      <c r="W208" s="164" t="str">
        <f>VLOOKUP(TRIM(X208),X10:Y88,2,FALSE)</f>
        <v>Frank</v>
      </c>
      <c r="X208" s="11" t="str">
        <f t="shared" si="9"/>
        <v>6.5.1</v>
      </c>
      <c r="Y208" s="83"/>
      <c r="AA208" s="1">
        <f t="shared" si="8"/>
        <v>21</v>
      </c>
    </row>
    <row r="209" spans="1:27" ht="35.25" customHeight="1">
      <c r="A209" s="150" t="s">
        <v>185</v>
      </c>
      <c r="B209" s="165" t="s">
        <v>70</v>
      </c>
      <c r="C209" s="153" t="s">
        <v>186</v>
      </c>
      <c r="D209" s="153" t="s">
        <v>127</v>
      </c>
      <c r="E209" s="154" t="s">
        <v>23927</v>
      </c>
      <c r="F209" s="155" t="s">
        <v>27</v>
      </c>
      <c r="G209" s="155" t="s">
        <v>189</v>
      </c>
      <c r="H209" s="155" t="s">
        <v>25456</v>
      </c>
      <c r="I209" s="166" t="s">
        <v>649</v>
      </c>
      <c r="J209" s="160" t="s">
        <v>422</v>
      </c>
      <c r="K209" s="159"/>
      <c r="L209" s="160"/>
      <c r="M209" s="159"/>
      <c r="N209" s="158" t="s">
        <v>25388</v>
      </c>
      <c r="O209" s="158" t="s">
        <v>366</v>
      </c>
      <c r="P209" s="158" t="s">
        <v>442</v>
      </c>
      <c r="Q209" s="162" t="s">
        <v>25457</v>
      </c>
      <c r="R209" s="162" t="s">
        <v>28320</v>
      </c>
      <c r="S209" s="163" t="s">
        <v>28321</v>
      </c>
      <c r="T209" s="167" t="s">
        <v>7018</v>
      </c>
      <c r="U209" s="149"/>
      <c r="V209" s="149"/>
      <c r="W209" s="164" t="str">
        <f>VLOOKUP(TRIM(X209),X10:Y88,2,FALSE)</f>
        <v>Frank</v>
      </c>
      <c r="X209" s="11" t="str">
        <f t="shared" si="9"/>
        <v>6.5.1</v>
      </c>
      <c r="Y209" s="83"/>
      <c r="AA209" s="1">
        <f t="shared" si="8"/>
        <v>21</v>
      </c>
    </row>
    <row r="210" spans="1:27" ht="35.25" customHeight="1">
      <c r="A210" s="150" t="s">
        <v>185</v>
      </c>
      <c r="B210" s="165" t="s">
        <v>70</v>
      </c>
      <c r="C210" s="153" t="s">
        <v>186</v>
      </c>
      <c r="D210" s="153" t="s">
        <v>127</v>
      </c>
      <c r="E210" s="154" t="s">
        <v>23928</v>
      </c>
      <c r="F210" s="155" t="s">
        <v>27</v>
      </c>
      <c r="G210" s="155" t="s">
        <v>189</v>
      </c>
      <c r="H210" s="155" t="s">
        <v>25458</v>
      </c>
      <c r="I210" s="166" t="s">
        <v>649</v>
      </c>
      <c r="J210" s="160" t="s">
        <v>455</v>
      </c>
      <c r="K210" s="159"/>
      <c r="L210" s="160"/>
      <c r="M210" s="159"/>
      <c r="N210" s="158" t="s">
        <v>20033</v>
      </c>
      <c r="O210" s="158" t="s">
        <v>366</v>
      </c>
      <c r="P210" s="158" t="s">
        <v>442</v>
      </c>
      <c r="Q210" s="162" t="s">
        <v>25459</v>
      </c>
      <c r="R210" s="162" t="s">
        <v>28318</v>
      </c>
      <c r="S210" s="163" t="s">
        <v>28319</v>
      </c>
      <c r="T210" s="167" t="s">
        <v>7018</v>
      </c>
      <c r="U210" s="149"/>
      <c r="V210" s="149"/>
      <c r="W210" s="164" t="str">
        <f>VLOOKUP(TRIM(X210),X10:Y88,2,FALSE)</f>
        <v>Frank</v>
      </c>
      <c r="X210" s="11" t="str">
        <f t="shared" si="9"/>
        <v>6.5.1</v>
      </c>
      <c r="Y210" s="83"/>
      <c r="AA210" s="1">
        <f t="shared" si="8"/>
        <v>21</v>
      </c>
    </row>
    <row r="211" spans="1:27" ht="35.25" customHeight="1">
      <c r="A211" s="150" t="s">
        <v>185</v>
      </c>
      <c r="B211" s="165" t="s">
        <v>70</v>
      </c>
      <c r="C211" s="153" t="s">
        <v>186</v>
      </c>
      <c r="D211" s="153" t="s">
        <v>130</v>
      </c>
      <c r="E211" s="154" t="s">
        <v>23929</v>
      </c>
      <c r="F211" s="155" t="s">
        <v>27</v>
      </c>
      <c r="G211" s="155" t="s">
        <v>189</v>
      </c>
      <c r="H211" s="155" t="s">
        <v>25460</v>
      </c>
      <c r="I211" s="166" t="s">
        <v>649</v>
      </c>
      <c r="J211" s="160" t="s">
        <v>422</v>
      </c>
      <c r="K211" s="159"/>
      <c r="L211" s="160"/>
      <c r="M211" s="159"/>
      <c r="N211" s="158" t="s">
        <v>25388</v>
      </c>
      <c r="O211" s="158" t="s">
        <v>366</v>
      </c>
      <c r="P211" s="158" t="s">
        <v>442</v>
      </c>
      <c r="Q211" s="162" t="s">
        <v>25461</v>
      </c>
      <c r="R211" s="162" t="s">
        <v>27227</v>
      </c>
      <c r="S211" s="163" t="s">
        <v>27228</v>
      </c>
      <c r="T211" s="167" t="s">
        <v>7018</v>
      </c>
      <c r="U211" s="149"/>
      <c r="V211" s="149"/>
      <c r="W211" s="164" t="str">
        <f>VLOOKUP(TRIM(X211),X10:Y88,2,FALSE)</f>
        <v>Frank</v>
      </c>
      <c r="X211" s="11" t="str">
        <f t="shared" si="9"/>
        <v>6.5.2</v>
      </c>
      <c r="Y211" s="83"/>
      <c r="AA211" s="1">
        <f t="shared" si="8"/>
        <v>21</v>
      </c>
    </row>
    <row r="212" spans="1:27" ht="35.25" customHeight="1">
      <c r="A212" s="150" t="s">
        <v>185</v>
      </c>
      <c r="B212" s="165" t="s">
        <v>70</v>
      </c>
      <c r="C212" s="153" t="s">
        <v>186</v>
      </c>
      <c r="D212" s="153" t="s">
        <v>130</v>
      </c>
      <c r="E212" s="154" t="s">
        <v>23930</v>
      </c>
      <c r="F212" s="155" t="s">
        <v>27</v>
      </c>
      <c r="G212" s="155" t="s">
        <v>189</v>
      </c>
      <c r="H212" s="155" t="s">
        <v>25462</v>
      </c>
      <c r="I212" s="166" t="s">
        <v>649</v>
      </c>
      <c r="J212" s="160" t="s">
        <v>455</v>
      </c>
      <c r="K212" s="159"/>
      <c r="L212" s="160"/>
      <c r="M212" s="159"/>
      <c r="N212" s="158" t="s">
        <v>20033</v>
      </c>
      <c r="O212" s="158" t="s">
        <v>366</v>
      </c>
      <c r="P212" s="158" t="s">
        <v>442</v>
      </c>
      <c r="Q212" s="162" t="s">
        <v>25463</v>
      </c>
      <c r="R212" s="162" t="s">
        <v>27229</v>
      </c>
      <c r="S212" s="163" t="s">
        <v>253</v>
      </c>
      <c r="T212" s="167" t="s">
        <v>7018</v>
      </c>
      <c r="U212" s="149"/>
      <c r="V212" s="149"/>
      <c r="W212" s="164" t="str">
        <f>VLOOKUP(TRIM(X212),X10:Y88,2,FALSE)</f>
        <v>Frank</v>
      </c>
      <c r="X212" s="11" t="str">
        <f t="shared" si="9"/>
        <v>6.5.2</v>
      </c>
      <c r="Y212" s="83"/>
      <c r="AA212" s="1">
        <f t="shared" si="8"/>
        <v>21</v>
      </c>
    </row>
    <row r="213" spans="1:27" ht="35.25" customHeight="1">
      <c r="A213" s="150" t="s">
        <v>185</v>
      </c>
      <c r="B213" s="165" t="s">
        <v>70</v>
      </c>
      <c r="C213" s="153" t="s">
        <v>186</v>
      </c>
      <c r="D213" s="153" t="s">
        <v>141</v>
      </c>
      <c r="E213" s="154" t="s">
        <v>23931</v>
      </c>
      <c r="F213" s="155" t="s">
        <v>27</v>
      </c>
      <c r="G213" s="155" t="s">
        <v>189</v>
      </c>
      <c r="H213" s="155" t="s">
        <v>25492</v>
      </c>
      <c r="I213" s="166" t="s">
        <v>26588</v>
      </c>
      <c r="J213" s="160" t="s">
        <v>25380</v>
      </c>
      <c r="K213" s="159"/>
      <c r="L213" s="160"/>
      <c r="M213" s="159"/>
      <c r="N213" s="158" t="s">
        <v>1603</v>
      </c>
      <c r="O213" s="158" t="s">
        <v>366</v>
      </c>
      <c r="P213" s="158" t="s">
        <v>442</v>
      </c>
      <c r="Q213" s="162" t="s">
        <v>26637</v>
      </c>
      <c r="R213" s="162" t="s">
        <v>27084</v>
      </c>
      <c r="S213" s="163" t="s">
        <v>27083</v>
      </c>
      <c r="T213" s="167" t="s">
        <v>2749</v>
      </c>
      <c r="U213" s="149"/>
      <c r="V213" s="149"/>
      <c r="W213" s="164" t="str">
        <f>VLOOKUP(TRIM(X213),X10:Y88,2,FALSE)</f>
        <v>Krisztian</v>
      </c>
      <c r="X213" s="11" t="str">
        <f t="shared" si="9"/>
        <v>6.5.6</v>
      </c>
      <c r="Y213" s="83"/>
      <c r="AA213" s="1">
        <f t="shared" si="8"/>
        <v>26</v>
      </c>
    </row>
    <row r="214" spans="1:27" ht="35.25" customHeight="1">
      <c r="A214" s="150" t="s">
        <v>185</v>
      </c>
      <c r="B214" s="165" t="s">
        <v>70</v>
      </c>
      <c r="C214" s="153" t="s">
        <v>186</v>
      </c>
      <c r="D214" s="153" t="s">
        <v>133</v>
      </c>
      <c r="E214" s="154" t="s">
        <v>23932</v>
      </c>
      <c r="F214" s="155" t="s">
        <v>27</v>
      </c>
      <c r="G214" s="155" t="s">
        <v>189</v>
      </c>
      <c r="H214" s="155" t="s">
        <v>25464</v>
      </c>
      <c r="I214" s="166" t="s">
        <v>649</v>
      </c>
      <c r="J214" s="160" t="s">
        <v>422</v>
      </c>
      <c r="K214" s="159"/>
      <c r="L214" s="160"/>
      <c r="M214" s="159"/>
      <c r="N214" s="158" t="s">
        <v>25388</v>
      </c>
      <c r="O214" s="158" t="s">
        <v>366</v>
      </c>
      <c r="P214" s="158" t="s">
        <v>442</v>
      </c>
      <c r="Q214" s="162" t="s">
        <v>25465</v>
      </c>
      <c r="R214" s="162" t="s">
        <v>23223</v>
      </c>
      <c r="S214" s="163" t="s">
        <v>253</v>
      </c>
      <c r="T214" s="167" t="s">
        <v>7018</v>
      </c>
      <c r="U214" s="149"/>
      <c r="V214" s="149" t="s">
        <v>9928</v>
      </c>
      <c r="W214" s="164" t="str">
        <f>VLOOKUP(TRIM(X214),X10:Y88,2,FALSE)</f>
        <v>Frank</v>
      </c>
      <c r="X214" s="11" t="str">
        <f t="shared" si="9"/>
        <v>6.5.3</v>
      </c>
      <c r="Y214" s="83"/>
      <c r="AA214" s="1">
        <f t="shared" si="8"/>
        <v>21</v>
      </c>
    </row>
    <row r="215" spans="1:27" ht="35.25" customHeight="1">
      <c r="A215" s="150" t="s">
        <v>185</v>
      </c>
      <c r="B215" s="165" t="s">
        <v>70</v>
      </c>
      <c r="C215" s="153" t="s">
        <v>186</v>
      </c>
      <c r="D215" s="153" t="s">
        <v>151</v>
      </c>
      <c r="E215" s="154" t="s">
        <v>23933</v>
      </c>
      <c r="F215" s="155" t="s">
        <v>27</v>
      </c>
      <c r="G215" s="155" t="s">
        <v>189</v>
      </c>
      <c r="H215" s="155" t="s">
        <v>25770</v>
      </c>
      <c r="I215" s="166" t="s">
        <v>649</v>
      </c>
      <c r="J215" s="160" t="s">
        <v>455</v>
      </c>
      <c r="K215" s="159"/>
      <c r="L215" s="160"/>
      <c r="M215" s="159"/>
      <c r="N215" s="158" t="s">
        <v>20033</v>
      </c>
      <c r="O215" s="158" t="s">
        <v>366</v>
      </c>
      <c r="P215" s="158" t="s">
        <v>442</v>
      </c>
      <c r="Q215" s="162" t="s">
        <v>25466</v>
      </c>
      <c r="R215" s="162" t="s">
        <v>27064</v>
      </c>
      <c r="S215" s="168" t="s">
        <v>27065</v>
      </c>
      <c r="T215" s="167" t="s">
        <v>7018</v>
      </c>
      <c r="U215" s="149"/>
      <c r="V215" s="149"/>
      <c r="W215" s="164" t="str">
        <f>VLOOKUP(TRIM(X215),X10:Y88,2,FALSE)</f>
        <v>Krisztian</v>
      </c>
      <c r="X215" s="11" t="str">
        <f t="shared" si="9"/>
        <v>6.5.10</v>
      </c>
      <c r="Y215" s="83"/>
      <c r="AA215" s="1">
        <f t="shared" si="8"/>
        <v>21</v>
      </c>
    </row>
    <row r="216" spans="1:27" ht="35.25" customHeight="1">
      <c r="A216" s="150" t="s">
        <v>185</v>
      </c>
      <c r="B216" s="165" t="s">
        <v>70</v>
      </c>
      <c r="C216" s="153" t="s">
        <v>186</v>
      </c>
      <c r="D216" s="153" t="s">
        <v>149</v>
      </c>
      <c r="E216" s="154" t="s">
        <v>23934</v>
      </c>
      <c r="F216" s="155" t="s">
        <v>27</v>
      </c>
      <c r="G216" s="155" t="s">
        <v>189</v>
      </c>
      <c r="H216" s="155" t="s">
        <v>16160</v>
      </c>
      <c r="I216" s="166" t="s">
        <v>26589</v>
      </c>
      <c r="J216" s="160" t="s">
        <v>455</v>
      </c>
      <c r="K216" s="159"/>
      <c r="L216" s="160"/>
      <c r="M216" s="159"/>
      <c r="N216" s="158" t="s">
        <v>20033</v>
      </c>
      <c r="O216" s="158" t="s">
        <v>366</v>
      </c>
      <c r="P216" s="158" t="s">
        <v>442</v>
      </c>
      <c r="Q216" s="162" t="s">
        <v>25467</v>
      </c>
      <c r="R216" s="162" t="s">
        <v>29006</v>
      </c>
      <c r="S216" s="163" t="s">
        <v>29007</v>
      </c>
      <c r="T216" s="167" t="s">
        <v>7541</v>
      </c>
      <c r="U216" s="149"/>
      <c r="V216" s="149" t="s">
        <v>9928</v>
      </c>
      <c r="W216" s="164" t="str">
        <f>VLOOKUP(TRIM(X216),X10:Y88,2,FALSE)</f>
        <v>Puneet</v>
      </c>
      <c r="X216" s="11" t="str">
        <f t="shared" si="9"/>
        <v>6.5.9</v>
      </c>
      <c r="Y216" s="83"/>
      <c r="AA216" s="1">
        <f t="shared" si="8"/>
        <v>20</v>
      </c>
    </row>
    <row r="217" spans="1:27" ht="35.25" customHeight="1">
      <c r="A217" s="150" t="s">
        <v>185</v>
      </c>
      <c r="B217" s="165" t="s">
        <v>70</v>
      </c>
      <c r="C217" s="153" t="s">
        <v>186</v>
      </c>
      <c r="D217" s="153" t="s">
        <v>127</v>
      </c>
      <c r="E217" s="154" t="s">
        <v>23935</v>
      </c>
      <c r="F217" s="155" t="s">
        <v>27</v>
      </c>
      <c r="G217" s="155" t="s">
        <v>189</v>
      </c>
      <c r="H217" s="155" t="s">
        <v>25493</v>
      </c>
      <c r="I217" s="166" t="s">
        <v>8093</v>
      </c>
      <c r="J217" s="160" t="s">
        <v>422</v>
      </c>
      <c r="K217" s="159"/>
      <c r="L217" s="160"/>
      <c r="M217" s="159"/>
      <c r="N217" s="158" t="s">
        <v>25388</v>
      </c>
      <c r="O217" s="158" t="s">
        <v>366</v>
      </c>
      <c r="P217" s="158" t="s">
        <v>442</v>
      </c>
      <c r="Q217" s="162" t="s">
        <v>25468</v>
      </c>
      <c r="R217" s="162" t="s">
        <v>496</v>
      </c>
      <c r="S217" s="176" t="s">
        <v>496</v>
      </c>
      <c r="T217" s="167" t="s">
        <v>7541</v>
      </c>
      <c r="U217" s="149"/>
      <c r="V217" s="149"/>
      <c r="W217" s="164" t="str">
        <f>VLOOKUP(TRIM(X217),X10:Y88,2,FALSE)</f>
        <v>Frank</v>
      </c>
      <c r="X217" s="11" t="str">
        <f t="shared" si="9"/>
        <v>6.5.1</v>
      </c>
      <c r="Y217" s="83"/>
      <c r="AA217" s="1">
        <f t="shared" ref="AA217:AA280" si="10">LEN(I217)</f>
        <v>21</v>
      </c>
    </row>
    <row r="218" spans="1:27" ht="35.25" customHeight="1">
      <c r="A218" s="150" t="s">
        <v>185</v>
      </c>
      <c r="B218" s="165" t="s">
        <v>70</v>
      </c>
      <c r="C218" s="153" t="s">
        <v>186</v>
      </c>
      <c r="D218" s="153" t="s">
        <v>11393</v>
      </c>
      <c r="E218" s="154" t="s">
        <v>23936</v>
      </c>
      <c r="F218" s="155" t="s">
        <v>27</v>
      </c>
      <c r="G218" s="155" t="s">
        <v>189</v>
      </c>
      <c r="H218" s="155" t="s">
        <v>25494</v>
      </c>
      <c r="I218" s="166" t="s">
        <v>20243</v>
      </c>
      <c r="J218" s="160" t="s">
        <v>422</v>
      </c>
      <c r="K218" s="159"/>
      <c r="L218" s="160"/>
      <c r="M218" s="159"/>
      <c r="N218" s="158" t="s">
        <v>25388</v>
      </c>
      <c r="O218" s="158" t="s">
        <v>366</v>
      </c>
      <c r="P218" s="158" t="s">
        <v>442</v>
      </c>
      <c r="Q218" s="162" t="s">
        <v>25469</v>
      </c>
      <c r="R218" s="162" t="s">
        <v>27914</v>
      </c>
      <c r="S218" s="163" t="s">
        <v>444</v>
      </c>
      <c r="T218" s="167" t="s">
        <v>20240</v>
      </c>
      <c r="U218" s="149"/>
      <c r="V218" s="149"/>
      <c r="W218" s="164" t="str">
        <f>VLOOKUP(TRIM(X218),X10:Y88,2,FALSE)</f>
        <v>Puneet</v>
      </c>
      <c r="X218" s="11" t="str">
        <f t="shared" si="9"/>
        <v>6.5.7.5</v>
      </c>
      <c r="Y218" s="83"/>
      <c r="AA218" s="1">
        <f t="shared" si="10"/>
        <v>4</v>
      </c>
    </row>
    <row r="219" spans="1:27" ht="35.25" customHeight="1">
      <c r="A219" s="150" t="s">
        <v>185</v>
      </c>
      <c r="B219" s="165" t="s">
        <v>70</v>
      </c>
      <c r="C219" s="153" t="s">
        <v>186</v>
      </c>
      <c r="D219" s="153" t="s">
        <v>11393</v>
      </c>
      <c r="E219" s="154" t="s">
        <v>23937</v>
      </c>
      <c r="F219" s="155" t="s">
        <v>27</v>
      </c>
      <c r="G219" s="155" t="s">
        <v>189</v>
      </c>
      <c r="H219" s="155" t="s">
        <v>25495</v>
      </c>
      <c r="I219" s="166" t="s">
        <v>20243</v>
      </c>
      <c r="J219" s="160" t="s">
        <v>422</v>
      </c>
      <c r="K219" s="159"/>
      <c r="L219" s="160"/>
      <c r="M219" s="159"/>
      <c r="N219" s="158" t="s">
        <v>25388</v>
      </c>
      <c r="O219" s="158" t="s">
        <v>366</v>
      </c>
      <c r="P219" s="158" t="s">
        <v>442</v>
      </c>
      <c r="Q219" s="162" t="s">
        <v>25470</v>
      </c>
      <c r="R219" s="162" t="s">
        <v>27175</v>
      </c>
      <c r="S219" s="163" t="s">
        <v>27174</v>
      </c>
      <c r="T219" s="167" t="s">
        <v>20240</v>
      </c>
      <c r="U219" s="149"/>
      <c r="V219" s="149"/>
      <c r="W219" s="164" t="str">
        <f>VLOOKUP(TRIM(X219),X10:Y88,2,FALSE)</f>
        <v>Puneet</v>
      </c>
      <c r="X219" s="11" t="str">
        <f t="shared" si="9"/>
        <v>6.5.7.5</v>
      </c>
      <c r="Y219" s="83"/>
      <c r="AA219" s="1">
        <f t="shared" si="10"/>
        <v>4</v>
      </c>
    </row>
    <row r="220" spans="1:27" ht="35.25" customHeight="1">
      <c r="A220" s="150" t="s">
        <v>185</v>
      </c>
      <c r="B220" s="165" t="s">
        <v>70</v>
      </c>
      <c r="C220" s="153" t="s">
        <v>186</v>
      </c>
      <c r="D220" s="153" t="s">
        <v>11393</v>
      </c>
      <c r="E220" s="154" t="s">
        <v>23938</v>
      </c>
      <c r="F220" s="155" t="s">
        <v>27</v>
      </c>
      <c r="G220" s="155" t="s">
        <v>189</v>
      </c>
      <c r="H220" s="155" t="s">
        <v>25496</v>
      </c>
      <c r="I220" s="166" t="s">
        <v>20243</v>
      </c>
      <c r="J220" s="160" t="s">
        <v>422</v>
      </c>
      <c r="K220" s="159"/>
      <c r="L220" s="160"/>
      <c r="M220" s="159"/>
      <c r="N220" s="158" t="s">
        <v>25388</v>
      </c>
      <c r="O220" s="158" t="s">
        <v>366</v>
      </c>
      <c r="P220" s="158" t="s">
        <v>442</v>
      </c>
      <c r="Q220" s="162" t="s">
        <v>25471</v>
      </c>
      <c r="R220" s="162" t="s">
        <v>27181</v>
      </c>
      <c r="S220" s="163" t="s">
        <v>27180</v>
      </c>
      <c r="T220" s="167" t="s">
        <v>20240</v>
      </c>
      <c r="U220" s="149"/>
      <c r="V220" s="149"/>
      <c r="W220" s="164" t="str">
        <f>VLOOKUP(TRIM(X220),X10:Y88,2,FALSE)</f>
        <v>Puneet</v>
      </c>
      <c r="X220" s="11" t="str">
        <f t="shared" ref="X220:X283" si="11">IF(ISNONTEXT(D220),"" &amp; D220 &amp;"",T(D220))</f>
        <v>6.5.7.5</v>
      </c>
      <c r="Y220" s="83"/>
      <c r="AA220" s="1">
        <f t="shared" si="10"/>
        <v>4</v>
      </c>
    </row>
    <row r="221" spans="1:27" ht="35.25" customHeight="1">
      <c r="A221" s="150" t="s">
        <v>185</v>
      </c>
      <c r="B221" s="165" t="s">
        <v>70</v>
      </c>
      <c r="C221" s="153" t="s">
        <v>186</v>
      </c>
      <c r="D221" s="153" t="s">
        <v>11393</v>
      </c>
      <c r="E221" s="154" t="s">
        <v>23939</v>
      </c>
      <c r="F221" s="155" t="s">
        <v>27</v>
      </c>
      <c r="G221" s="155" t="s">
        <v>189</v>
      </c>
      <c r="H221" s="155" t="s">
        <v>25497</v>
      </c>
      <c r="I221" s="166" t="s">
        <v>20243</v>
      </c>
      <c r="J221" s="160" t="s">
        <v>422</v>
      </c>
      <c r="K221" s="159"/>
      <c r="L221" s="160"/>
      <c r="M221" s="159"/>
      <c r="N221" s="158" t="s">
        <v>25388</v>
      </c>
      <c r="O221" s="158" t="s">
        <v>366</v>
      </c>
      <c r="P221" s="158" t="s">
        <v>442</v>
      </c>
      <c r="Q221" s="162" t="s">
        <v>25472</v>
      </c>
      <c r="R221" s="162" t="s">
        <v>272</v>
      </c>
      <c r="S221" s="163" t="s">
        <v>253</v>
      </c>
      <c r="T221" s="167" t="s">
        <v>20240</v>
      </c>
      <c r="U221" s="149"/>
      <c r="V221" s="149"/>
      <c r="W221" s="164" t="str">
        <f>VLOOKUP(TRIM(X221),X10:Y88,2,FALSE)</f>
        <v>Puneet</v>
      </c>
      <c r="X221" s="11" t="str">
        <f t="shared" si="11"/>
        <v>6.5.7.5</v>
      </c>
      <c r="Y221" s="83"/>
      <c r="AA221" s="1">
        <f t="shared" si="10"/>
        <v>4</v>
      </c>
    </row>
    <row r="222" spans="1:27" ht="35.25" customHeight="1">
      <c r="A222" s="150" t="s">
        <v>185</v>
      </c>
      <c r="B222" s="165" t="s">
        <v>70</v>
      </c>
      <c r="C222" s="153" t="s">
        <v>186</v>
      </c>
      <c r="D222" s="153" t="s">
        <v>11391</v>
      </c>
      <c r="E222" s="154" t="s">
        <v>23940</v>
      </c>
      <c r="F222" s="155" t="s">
        <v>27</v>
      </c>
      <c r="G222" s="155" t="s">
        <v>189</v>
      </c>
      <c r="H222" s="155" t="s">
        <v>25498</v>
      </c>
      <c r="I222" s="166" t="s">
        <v>20243</v>
      </c>
      <c r="J222" s="160" t="s">
        <v>455</v>
      </c>
      <c r="K222" s="159"/>
      <c r="L222" s="160"/>
      <c r="M222" s="159"/>
      <c r="N222" s="158" t="s">
        <v>20033</v>
      </c>
      <c r="O222" s="158" t="s">
        <v>366</v>
      </c>
      <c r="P222" s="158" t="s">
        <v>442</v>
      </c>
      <c r="Q222" s="162" t="s">
        <v>25473</v>
      </c>
      <c r="R222" s="162" t="s">
        <v>27470</v>
      </c>
      <c r="S222" s="163" t="s">
        <v>27466</v>
      </c>
      <c r="T222" s="167" t="s">
        <v>20240</v>
      </c>
      <c r="U222" s="149"/>
      <c r="V222" s="149"/>
      <c r="W222" s="164" t="str">
        <f>VLOOKUP(TRIM(X222),X10:Y88,2,FALSE)</f>
        <v>Puneet</v>
      </c>
      <c r="X222" s="11" t="str">
        <f t="shared" si="11"/>
        <v>6.5.7.3</v>
      </c>
      <c r="Y222" s="83"/>
      <c r="AA222" s="1">
        <f t="shared" si="10"/>
        <v>4</v>
      </c>
    </row>
    <row r="223" spans="1:27" ht="37.200000000000003" customHeight="1">
      <c r="A223" s="150" t="s">
        <v>185</v>
      </c>
      <c r="B223" s="165" t="s">
        <v>70</v>
      </c>
      <c r="C223" s="153" t="s">
        <v>186</v>
      </c>
      <c r="D223" s="153" t="s">
        <v>149</v>
      </c>
      <c r="E223" s="154" t="s">
        <v>23941</v>
      </c>
      <c r="F223" s="155" t="s">
        <v>27</v>
      </c>
      <c r="G223" s="155" t="s">
        <v>189</v>
      </c>
      <c r="H223" s="155" t="s">
        <v>25499</v>
      </c>
      <c r="I223" s="166" t="s">
        <v>19963</v>
      </c>
      <c r="J223" s="160" t="s">
        <v>422</v>
      </c>
      <c r="K223" s="159"/>
      <c r="L223" s="160"/>
      <c r="M223" s="159"/>
      <c r="N223" s="158" t="s">
        <v>25388</v>
      </c>
      <c r="O223" s="158" t="s">
        <v>366</v>
      </c>
      <c r="P223" s="158" t="s">
        <v>442</v>
      </c>
      <c r="Q223" s="162" t="s">
        <v>25474</v>
      </c>
      <c r="R223" s="162" t="s">
        <v>29012</v>
      </c>
      <c r="S223" s="163" t="s">
        <v>29013</v>
      </c>
      <c r="T223" s="167" t="s">
        <v>20240</v>
      </c>
      <c r="U223" s="149"/>
      <c r="V223" s="149" t="s">
        <v>9928</v>
      </c>
      <c r="W223" s="164" t="str">
        <f>VLOOKUP(TRIM(X223),X10:Y88,2,FALSE)</f>
        <v>Puneet</v>
      </c>
      <c r="X223" s="11" t="str">
        <f t="shared" si="11"/>
        <v>6.5.9</v>
      </c>
      <c r="Y223" s="83"/>
      <c r="AA223" s="1">
        <f t="shared" si="10"/>
        <v>30</v>
      </c>
    </row>
    <row r="224" spans="1:27" ht="37.200000000000003" customHeight="1">
      <c r="A224" s="150" t="s">
        <v>185</v>
      </c>
      <c r="B224" s="165" t="s">
        <v>70</v>
      </c>
      <c r="C224" s="153" t="s">
        <v>186</v>
      </c>
      <c r="D224" s="153" t="s">
        <v>11393</v>
      </c>
      <c r="E224" s="154" t="s">
        <v>23942</v>
      </c>
      <c r="F224" s="155" t="s">
        <v>27</v>
      </c>
      <c r="G224" s="155" t="s">
        <v>189</v>
      </c>
      <c r="H224" s="155" t="s">
        <v>25500</v>
      </c>
      <c r="I224" s="166" t="s">
        <v>19963</v>
      </c>
      <c r="J224" s="160" t="s">
        <v>422</v>
      </c>
      <c r="K224" s="159"/>
      <c r="L224" s="160"/>
      <c r="M224" s="159"/>
      <c r="N224" s="158" t="s">
        <v>25388</v>
      </c>
      <c r="O224" s="158" t="s">
        <v>366</v>
      </c>
      <c r="P224" s="158" t="s">
        <v>442</v>
      </c>
      <c r="Q224" s="162" t="s">
        <v>25475</v>
      </c>
      <c r="R224" s="162" t="s">
        <v>27922</v>
      </c>
      <c r="S224" s="163" t="s">
        <v>27921</v>
      </c>
      <c r="T224" s="167" t="s">
        <v>20240</v>
      </c>
      <c r="U224" s="149"/>
      <c r="V224" s="149"/>
      <c r="W224" s="164" t="str">
        <f>VLOOKUP(TRIM(X224),X10:Y88,2,FALSE)</f>
        <v>Puneet</v>
      </c>
      <c r="X224" s="11" t="str">
        <f t="shared" si="11"/>
        <v>6.5.7.5</v>
      </c>
      <c r="Y224" s="83"/>
      <c r="AA224" s="1">
        <f t="shared" si="10"/>
        <v>30</v>
      </c>
    </row>
    <row r="225" spans="1:27" ht="35.25" customHeight="1">
      <c r="A225" s="150" t="s">
        <v>185</v>
      </c>
      <c r="B225" s="165" t="s">
        <v>70</v>
      </c>
      <c r="C225" s="153" t="s">
        <v>186</v>
      </c>
      <c r="D225" s="153" t="s">
        <v>130</v>
      </c>
      <c r="E225" s="154" t="s">
        <v>23943</v>
      </c>
      <c r="F225" s="155" t="s">
        <v>419</v>
      </c>
      <c r="G225" s="155" t="s">
        <v>870</v>
      </c>
      <c r="H225" s="155" t="s">
        <v>25501</v>
      </c>
      <c r="I225" s="166" t="s">
        <v>459</v>
      </c>
      <c r="J225" s="160"/>
      <c r="K225" s="159"/>
      <c r="L225" s="160"/>
      <c r="M225" s="159"/>
      <c r="N225" s="158"/>
      <c r="O225" s="158" t="s">
        <v>366</v>
      </c>
      <c r="P225" s="158" t="s">
        <v>442</v>
      </c>
      <c r="Q225" s="162" t="s">
        <v>25514</v>
      </c>
      <c r="R225" s="162" t="s">
        <v>27034</v>
      </c>
      <c r="S225" s="163" t="s">
        <v>253</v>
      </c>
      <c r="T225" s="167" t="s">
        <v>1148</v>
      </c>
      <c r="U225" s="149"/>
      <c r="V225" s="149"/>
      <c r="W225" s="164" t="str">
        <f>VLOOKUP(TRIM(X225),X10:Y88,2,FALSE)</f>
        <v>Frank</v>
      </c>
      <c r="X225" s="11" t="str">
        <f t="shared" si="11"/>
        <v>6.5.2</v>
      </c>
      <c r="Y225" s="83"/>
      <c r="AA225" s="1">
        <f t="shared" si="10"/>
        <v>14</v>
      </c>
    </row>
    <row r="226" spans="1:27" ht="35.25" customHeight="1">
      <c r="A226" s="150" t="s">
        <v>185</v>
      </c>
      <c r="B226" s="165" t="s">
        <v>70</v>
      </c>
      <c r="C226" s="153" t="s">
        <v>186</v>
      </c>
      <c r="D226" s="153" t="s">
        <v>130</v>
      </c>
      <c r="E226" s="154" t="s">
        <v>23944</v>
      </c>
      <c r="F226" s="155" t="s">
        <v>434</v>
      </c>
      <c r="G226" s="155" t="s">
        <v>189</v>
      </c>
      <c r="H226" s="155" t="s">
        <v>11979</v>
      </c>
      <c r="I226" s="166" t="s">
        <v>459</v>
      </c>
      <c r="J226" s="160"/>
      <c r="K226" s="159"/>
      <c r="L226" s="160"/>
      <c r="M226" s="159"/>
      <c r="N226" s="158"/>
      <c r="O226" s="158" t="s">
        <v>366</v>
      </c>
      <c r="P226" s="158" t="s">
        <v>25502</v>
      </c>
      <c r="Q226" s="162" t="s">
        <v>25513</v>
      </c>
      <c r="R226" s="162" t="s">
        <v>27032</v>
      </c>
      <c r="S226" s="163" t="s">
        <v>27033</v>
      </c>
      <c r="T226" s="167" t="s">
        <v>1148</v>
      </c>
      <c r="U226" s="149"/>
      <c r="V226" s="149"/>
      <c r="W226" s="164" t="str">
        <f>VLOOKUP(TRIM(X226),X10:Y88,2,FALSE)</f>
        <v>Frank</v>
      </c>
      <c r="X226" s="11" t="str">
        <f t="shared" si="11"/>
        <v>6.5.2</v>
      </c>
      <c r="Y226" s="83"/>
      <c r="AA226" s="1">
        <f t="shared" si="10"/>
        <v>14</v>
      </c>
    </row>
    <row r="227" spans="1:27" ht="35.25" customHeight="1">
      <c r="A227" s="150" t="s">
        <v>185</v>
      </c>
      <c r="B227" s="165" t="s">
        <v>70</v>
      </c>
      <c r="C227" s="153" t="s">
        <v>186</v>
      </c>
      <c r="D227" s="153" t="s">
        <v>151</v>
      </c>
      <c r="E227" s="154" t="s">
        <v>23945</v>
      </c>
      <c r="F227" s="155" t="s">
        <v>27</v>
      </c>
      <c r="G227" s="155" t="s">
        <v>189</v>
      </c>
      <c r="H227" s="155" t="s">
        <v>20937</v>
      </c>
      <c r="I227" s="166" t="s">
        <v>26749</v>
      </c>
      <c r="J227" s="160" t="s">
        <v>455</v>
      </c>
      <c r="K227" s="159"/>
      <c r="L227" s="160"/>
      <c r="M227" s="159"/>
      <c r="N227" s="158" t="s">
        <v>20033</v>
      </c>
      <c r="O227" s="158" t="s">
        <v>366</v>
      </c>
      <c r="P227" s="158" t="s">
        <v>442</v>
      </c>
      <c r="Q227" s="162" t="s">
        <v>26638</v>
      </c>
      <c r="R227" s="162" t="s">
        <v>27066</v>
      </c>
      <c r="S227" s="163" t="s">
        <v>27062</v>
      </c>
      <c r="T227" s="167" t="s">
        <v>578</v>
      </c>
      <c r="U227" s="149"/>
      <c r="V227" s="149"/>
      <c r="W227" s="164" t="str">
        <f>VLOOKUP(TRIM(X227),X10:Y88,2,FALSE)</f>
        <v>Krisztian</v>
      </c>
      <c r="X227" s="11" t="str">
        <f t="shared" si="11"/>
        <v>6.5.10</v>
      </c>
      <c r="Y227" s="83"/>
      <c r="AA227" s="1">
        <f t="shared" si="10"/>
        <v>222</v>
      </c>
    </row>
    <row r="228" spans="1:27" ht="37.200000000000003" customHeight="1">
      <c r="A228" s="150" t="s">
        <v>185</v>
      </c>
      <c r="B228" s="165" t="s">
        <v>70</v>
      </c>
      <c r="C228" s="153" t="s">
        <v>186</v>
      </c>
      <c r="D228" s="153" t="s">
        <v>151</v>
      </c>
      <c r="E228" s="154" t="s">
        <v>23946</v>
      </c>
      <c r="F228" s="155" t="s">
        <v>419</v>
      </c>
      <c r="G228" s="155" t="s">
        <v>189</v>
      </c>
      <c r="H228" s="155" t="s">
        <v>25503</v>
      </c>
      <c r="I228" s="166" t="s">
        <v>26749</v>
      </c>
      <c r="J228" s="160"/>
      <c r="K228" s="159"/>
      <c r="L228" s="160"/>
      <c r="M228" s="159"/>
      <c r="N228" s="158"/>
      <c r="O228" s="158" t="s">
        <v>366</v>
      </c>
      <c r="P228" s="158"/>
      <c r="Q228" s="162" t="s">
        <v>26639</v>
      </c>
      <c r="R228" s="162" t="s">
        <v>27060</v>
      </c>
      <c r="S228" s="163" t="s">
        <v>253</v>
      </c>
      <c r="T228" s="167" t="s">
        <v>578</v>
      </c>
      <c r="U228" s="149"/>
      <c r="V228" s="149"/>
      <c r="W228" s="164" t="str">
        <f>VLOOKUP(TRIM(X228),X10:Y88,2,FALSE)</f>
        <v>Krisztian</v>
      </c>
      <c r="X228" s="11" t="str">
        <f t="shared" si="11"/>
        <v>6.5.10</v>
      </c>
      <c r="Y228" s="83"/>
      <c r="AA228" s="1">
        <f t="shared" si="10"/>
        <v>222</v>
      </c>
    </row>
    <row r="229" spans="1:27" ht="37.200000000000003" customHeight="1">
      <c r="A229" s="150" t="s">
        <v>185</v>
      </c>
      <c r="B229" s="165" t="s">
        <v>70</v>
      </c>
      <c r="C229" s="153" t="s">
        <v>186</v>
      </c>
      <c r="D229" s="153" t="s">
        <v>127</v>
      </c>
      <c r="E229" s="154" t="s">
        <v>23947</v>
      </c>
      <c r="F229" s="155" t="s">
        <v>25</v>
      </c>
      <c r="G229" s="155" t="s">
        <v>203</v>
      </c>
      <c r="H229" s="155" t="s">
        <v>25504</v>
      </c>
      <c r="I229" s="166" t="s">
        <v>25505</v>
      </c>
      <c r="J229" s="160"/>
      <c r="K229" s="159"/>
      <c r="L229" s="160"/>
      <c r="M229" s="159"/>
      <c r="N229" s="158"/>
      <c r="O229" s="158" t="s">
        <v>366</v>
      </c>
      <c r="P229" s="158"/>
      <c r="Q229" s="162" t="s">
        <v>25506</v>
      </c>
      <c r="R229" s="162" t="s">
        <v>28786</v>
      </c>
      <c r="S229" s="168" t="s">
        <v>200</v>
      </c>
      <c r="T229" s="167" t="s">
        <v>25507</v>
      </c>
      <c r="U229" s="149"/>
      <c r="V229" s="149"/>
      <c r="W229" s="164" t="str">
        <f>VLOOKUP(TRIM(X229),X10:Y88,2,FALSE)</f>
        <v>Frank</v>
      </c>
      <c r="X229" s="11" t="str">
        <f t="shared" si="11"/>
        <v>6.5.1</v>
      </c>
      <c r="Y229" s="83"/>
      <c r="AA229" s="1">
        <f t="shared" si="10"/>
        <v>18</v>
      </c>
    </row>
    <row r="230" spans="1:27" ht="35.25" customHeight="1">
      <c r="A230" s="150" t="s">
        <v>185</v>
      </c>
      <c r="B230" s="165" t="s">
        <v>70</v>
      </c>
      <c r="C230" s="153" t="s">
        <v>186</v>
      </c>
      <c r="D230" s="153" t="s">
        <v>151</v>
      </c>
      <c r="E230" s="154" t="s">
        <v>23948</v>
      </c>
      <c r="F230" s="155" t="s">
        <v>25</v>
      </c>
      <c r="G230" s="155" t="s">
        <v>203</v>
      </c>
      <c r="H230" s="155" t="s">
        <v>25508</v>
      </c>
      <c r="I230" s="166" t="s">
        <v>25509</v>
      </c>
      <c r="J230" s="160"/>
      <c r="K230" s="159"/>
      <c r="L230" s="160"/>
      <c r="M230" s="159"/>
      <c r="N230" s="158"/>
      <c r="O230" s="158"/>
      <c r="P230" s="158"/>
      <c r="Q230" s="162" t="s">
        <v>27057</v>
      </c>
      <c r="R230" s="162" t="s">
        <v>13073</v>
      </c>
      <c r="S230" s="163" t="s">
        <v>253</v>
      </c>
      <c r="T230" s="167" t="s">
        <v>21682</v>
      </c>
      <c r="U230" s="149"/>
      <c r="V230" s="149"/>
      <c r="W230" s="164" t="str">
        <f>VLOOKUP(TRIM(X230),X10:Y88,2,FALSE)</f>
        <v>Krisztian</v>
      </c>
      <c r="X230" s="11" t="str">
        <f t="shared" si="11"/>
        <v>6.5.10</v>
      </c>
      <c r="Y230" s="83"/>
      <c r="AA230" s="1">
        <f t="shared" si="10"/>
        <v>18</v>
      </c>
    </row>
    <row r="231" spans="1:27" ht="35.25" customHeight="1">
      <c r="A231" s="150" t="s">
        <v>185</v>
      </c>
      <c r="B231" s="165" t="s">
        <v>70</v>
      </c>
      <c r="C231" s="153" t="s">
        <v>186</v>
      </c>
      <c r="D231" s="153" t="s">
        <v>130</v>
      </c>
      <c r="E231" s="154" t="s">
        <v>23949</v>
      </c>
      <c r="F231" s="155" t="s">
        <v>25</v>
      </c>
      <c r="G231" s="155" t="s">
        <v>203</v>
      </c>
      <c r="H231" s="155" t="s">
        <v>25510</v>
      </c>
      <c r="I231" s="166" t="s">
        <v>25511</v>
      </c>
      <c r="J231" s="160"/>
      <c r="K231" s="159"/>
      <c r="L231" s="160"/>
      <c r="M231" s="159"/>
      <c r="N231" s="158"/>
      <c r="O231" s="158"/>
      <c r="P231" s="158"/>
      <c r="Q231" s="162" t="s">
        <v>27029</v>
      </c>
      <c r="R231" s="162" t="s">
        <v>27031</v>
      </c>
      <c r="S231" s="163" t="s">
        <v>253</v>
      </c>
      <c r="T231" s="167" t="s">
        <v>25512</v>
      </c>
      <c r="U231" s="149"/>
      <c r="V231" s="149"/>
      <c r="W231" s="164" t="str">
        <f>VLOOKUP(TRIM(X231),X10:Y88,2,FALSE)</f>
        <v>Frank</v>
      </c>
      <c r="X231" s="11" t="str">
        <f t="shared" si="11"/>
        <v>6.5.2</v>
      </c>
      <c r="Y231" s="83"/>
      <c r="AA231" s="1">
        <f t="shared" si="10"/>
        <v>18</v>
      </c>
    </row>
    <row r="232" spans="1:27" ht="35.25" customHeight="1">
      <c r="A232" s="150" t="s">
        <v>185</v>
      </c>
      <c r="B232" s="165" t="s">
        <v>70</v>
      </c>
      <c r="C232" s="153" t="s">
        <v>186</v>
      </c>
      <c r="D232" s="153" t="s">
        <v>151</v>
      </c>
      <c r="E232" s="154" t="s">
        <v>23950</v>
      </c>
      <c r="F232" s="155" t="s">
        <v>27</v>
      </c>
      <c r="G232" s="155" t="s">
        <v>189</v>
      </c>
      <c r="H232" s="155" t="s">
        <v>25616</v>
      </c>
      <c r="I232" s="166" t="s">
        <v>16972</v>
      </c>
      <c r="J232" s="160" t="s">
        <v>422</v>
      </c>
      <c r="K232" s="159"/>
      <c r="L232" s="160"/>
      <c r="M232" s="159"/>
      <c r="N232" s="158" t="s">
        <v>25388</v>
      </c>
      <c r="O232" s="158" t="s">
        <v>366</v>
      </c>
      <c r="P232" s="158" t="s">
        <v>442</v>
      </c>
      <c r="Q232" s="162" t="s">
        <v>25515</v>
      </c>
      <c r="R232" s="162" t="s">
        <v>27061</v>
      </c>
      <c r="S232" s="163" t="s">
        <v>253</v>
      </c>
      <c r="T232" s="167" t="s">
        <v>767</v>
      </c>
      <c r="U232" s="149"/>
      <c r="V232" s="149"/>
      <c r="W232" s="164" t="str">
        <f>VLOOKUP(TRIM(X232),X10:Y88,2,FALSE)</f>
        <v>Krisztian</v>
      </c>
      <c r="X232" s="11" t="str">
        <f t="shared" si="11"/>
        <v>6.5.10</v>
      </c>
      <c r="Y232" s="83"/>
      <c r="AA232" s="1">
        <f t="shared" si="10"/>
        <v>31</v>
      </c>
    </row>
    <row r="233" spans="1:27" ht="35.25" customHeight="1">
      <c r="A233" s="150" t="s">
        <v>185</v>
      </c>
      <c r="B233" s="165" t="s">
        <v>70</v>
      </c>
      <c r="C233" s="153" t="s">
        <v>186</v>
      </c>
      <c r="D233" s="153" t="s">
        <v>151</v>
      </c>
      <c r="E233" s="154" t="s">
        <v>23951</v>
      </c>
      <c r="F233" s="155" t="s">
        <v>419</v>
      </c>
      <c r="G233" s="155" t="s">
        <v>59</v>
      </c>
      <c r="H233" s="155" t="s">
        <v>25516</v>
      </c>
      <c r="I233" s="166" t="s">
        <v>26750</v>
      </c>
      <c r="J233" s="160"/>
      <c r="K233" s="159"/>
      <c r="L233" s="160"/>
      <c r="M233" s="159"/>
      <c r="N233" s="158"/>
      <c r="O233" s="158" t="s">
        <v>366</v>
      </c>
      <c r="P233" s="158"/>
      <c r="Q233" s="162" t="s">
        <v>26640</v>
      </c>
      <c r="R233" s="162" t="s">
        <v>27060</v>
      </c>
      <c r="S233" s="163" t="s">
        <v>253</v>
      </c>
      <c r="T233" s="167" t="s">
        <v>578</v>
      </c>
      <c r="U233" s="149"/>
      <c r="V233" s="149"/>
      <c r="W233" s="164" t="str">
        <f>VLOOKUP(TRIM(X233),X10:Y88,2,FALSE)</f>
        <v>Krisztian</v>
      </c>
      <c r="X233" s="11" t="str">
        <f t="shared" si="11"/>
        <v>6.5.10</v>
      </c>
      <c r="Y233" s="83"/>
      <c r="AA233" s="1">
        <f t="shared" si="10"/>
        <v>217</v>
      </c>
    </row>
    <row r="234" spans="1:27" ht="35.25" customHeight="1">
      <c r="A234" s="150" t="s">
        <v>185</v>
      </c>
      <c r="B234" s="165" t="s">
        <v>70</v>
      </c>
      <c r="C234" s="153" t="s">
        <v>186</v>
      </c>
      <c r="D234" s="153" t="s">
        <v>146</v>
      </c>
      <c r="E234" s="154" t="s">
        <v>23952</v>
      </c>
      <c r="F234" s="155" t="s">
        <v>27</v>
      </c>
      <c r="G234" s="155" t="s">
        <v>189</v>
      </c>
      <c r="H234" s="155" t="s">
        <v>25617</v>
      </c>
      <c r="I234" s="166" t="s">
        <v>20243</v>
      </c>
      <c r="J234" s="160" t="s">
        <v>455</v>
      </c>
      <c r="K234" s="159"/>
      <c r="L234" s="160"/>
      <c r="M234" s="159"/>
      <c r="N234" s="158" t="s">
        <v>20033</v>
      </c>
      <c r="O234" s="158" t="s">
        <v>366</v>
      </c>
      <c r="P234" s="158" t="s">
        <v>442</v>
      </c>
      <c r="Q234" s="162" t="s">
        <v>25517</v>
      </c>
      <c r="R234" s="162" t="s">
        <v>272</v>
      </c>
      <c r="S234" s="163" t="s">
        <v>253</v>
      </c>
      <c r="T234" s="167" t="s">
        <v>1425</v>
      </c>
      <c r="U234" s="149"/>
      <c r="V234" s="149"/>
      <c r="W234" s="164" t="str">
        <f>VLOOKUP(TRIM(X234),X10:Y88,2,FALSE)</f>
        <v>Puneet</v>
      </c>
      <c r="X234" s="11" t="str">
        <f t="shared" si="11"/>
        <v>6.5.8</v>
      </c>
      <c r="Y234" s="83"/>
      <c r="AA234" s="1">
        <f t="shared" si="10"/>
        <v>4</v>
      </c>
    </row>
    <row r="235" spans="1:27" ht="35.25" customHeight="1">
      <c r="A235" s="150" t="s">
        <v>185</v>
      </c>
      <c r="B235" s="165" t="s">
        <v>70</v>
      </c>
      <c r="C235" s="153" t="s">
        <v>186</v>
      </c>
      <c r="D235" s="153" t="s">
        <v>146</v>
      </c>
      <c r="E235" s="154" t="s">
        <v>23953</v>
      </c>
      <c r="F235" s="155" t="s">
        <v>27</v>
      </c>
      <c r="G235" s="155" t="s">
        <v>189</v>
      </c>
      <c r="H235" s="155" t="s">
        <v>25618</v>
      </c>
      <c r="I235" s="166" t="s">
        <v>26590</v>
      </c>
      <c r="J235" s="160" t="s">
        <v>455</v>
      </c>
      <c r="K235" s="159"/>
      <c r="L235" s="160"/>
      <c r="M235" s="159"/>
      <c r="N235" s="158" t="s">
        <v>20033</v>
      </c>
      <c r="O235" s="158" t="s">
        <v>366</v>
      </c>
      <c r="P235" s="158" t="s">
        <v>442</v>
      </c>
      <c r="Q235" s="162" t="s">
        <v>25518</v>
      </c>
      <c r="R235" s="162" t="s">
        <v>27631</v>
      </c>
      <c r="S235" s="163" t="s">
        <v>253</v>
      </c>
      <c r="T235" s="167" t="s">
        <v>1425</v>
      </c>
      <c r="U235" s="149"/>
      <c r="V235" s="149"/>
      <c r="W235" s="164" t="str">
        <f>VLOOKUP(TRIM(X235),X10:Y88,2,FALSE)</f>
        <v>Puneet</v>
      </c>
      <c r="X235" s="11" t="str">
        <f t="shared" si="11"/>
        <v>6.5.8</v>
      </c>
      <c r="Y235" s="83"/>
      <c r="AA235" s="1">
        <f t="shared" si="10"/>
        <v>39</v>
      </c>
    </row>
    <row r="236" spans="1:27" ht="35.25" customHeight="1">
      <c r="A236" s="150" t="s">
        <v>185</v>
      </c>
      <c r="B236" s="165" t="s">
        <v>70</v>
      </c>
      <c r="C236" s="153" t="s">
        <v>186</v>
      </c>
      <c r="D236" s="153" t="s">
        <v>146</v>
      </c>
      <c r="E236" s="154" t="s">
        <v>23954</v>
      </c>
      <c r="F236" s="155" t="s">
        <v>27</v>
      </c>
      <c r="G236" s="155" t="s">
        <v>189</v>
      </c>
      <c r="H236" s="155" t="s">
        <v>25619</v>
      </c>
      <c r="I236" s="166" t="s">
        <v>26590</v>
      </c>
      <c r="J236" s="160" t="s">
        <v>455</v>
      </c>
      <c r="K236" s="159"/>
      <c r="L236" s="160"/>
      <c r="M236" s="159"/>
      <c r="N236" s="158" t="s">
        <v>20033</v>
      </c>
      <c r="O236" s="158" t="s">
        <v>366</v>
      </c>
      <c r="P236" s="158" t="s">
        <v>442</v>
      </c>
      <c r="Q236" s="162" t="s">
        <v>25519</v>
      </c>
      <c r="R236" s="162" t="s">
        <v>496</v>
      </c>
      <c r="S236" s="176" t="s">
        <v>496</v>
      </c>
      <c r="T236" s="167" t="s">
        <v>1425</v>
      </c>
      <c r="U236" s="149"/>
      <c r="V236" s="149"/>
      <c r="W236" s="164" t="str">
        <f>VLOOKUP(TRIM(X236),X10:Y88,2,FALSE)</f>
        <v>Puneet</v>
      </c>
      <c r="X236" s="11" t="str">
        <f t="shared" si="11"/>
        <v>6.5.8</v>
      </c>
      <c r="Y236" s="83"/>
      <c r="AA236" s="1">
        <f t="shared" si="10"/>
        <v>39</v>
      </c>
    </row>
    <row r="237" spans="1:27" ht="35.25" customHeight="1">
      <c r="A237" s="150" t="s">
        <v>185</v>
      </c>
      <c r="B237" s="165" t="s">
        <v>70</v>
      </c>
      <c r="C237" s="153" t="s">
        <v>186</v>
      </c>
      <c r="D237" s="153" t="s">
        <v>149</v>
      </c>
      <c r="E237" s="154" t="s">
        <v>23955</v>
      </c>
      <c r="F237" s="155" t="s">
        <v>27</v>
      </c>
      <c r="G237" s="155" t="s">
        <v>189</v>
      </c>
      <c r="H237" s="155" t="s">
        <v>25620</v>
      </c>
      <c r="I237" s="166" t="s">
        <v>20243</v>
      </c>
      <c r="J237" s="160" t="s">
        <v>422</v>
      </c>
      <c r="K237" s="159"/>
      <c r="L237" s="160"/>
      <c r="M237" s="159"/>
      <c r="N237" s="158" t="s">
        <v>25388</v>
      </c>
      <c r="O237" s="158" t="s">
        <v>366</v>
      </c>
      <c r="P237" s="158" t="s">
        <v>442</v>
      </c>
      <c r="Q237" s="162" t="s">
        <v>25520</v>
      </c>
      <c r="R237" s="162" t="s">
        <v>28976</v>
      </c>
      <c r="S237" s="163" t="s">
        <v>253</v>
      </c>
      <c r="T237" s="167" t="s">
        <v>1425</v>
      </c>
      <c r="U237" s="149"/>
      <c r="V237" s="149" t="s">
        <v>9928</v>
      </c>
      <c r="W237" s="164" t="str">
        <f>VLOOKUP(TRIM(X237),X10:Y88,2,FALSE)</f>
        <v>Puneet</v>
      </c>
      <c r="X237" s="11" t="str">
        <f t="shared" si="11"/>
        <v>6.5.9</v>
      </c>
      <c r="Y237" s="83"/>
      <c r="AA237" s="1">
        <f t="shared" si="10"/>
        <v>4</v>
      </c>
    </row>
    <row r="238" spans="1:27" ht="35.25" customHeight="1">
      <c r="A238" s="150" t="s">
        <v>185</v>
      </c>
      <c r="B238" s="165" t="s">
        <v>70</v>
      </c>
      <c r="C238" s="153" t="s">
        <v>186</v>
      </c>
      <c r="D238" s="153" t="s">
        <v>127</v>
      </c>
      <c r="E238" s="154" t="s">
        <v>23956</v>
      </c>
      <c r="F238" s="155" t="s">
        <v>27</v>
      </c>
      <c r="G238" s="155" t="s">
        <v>189</v>
      </c>
      <c r="H238" s="155" t="s">
        <v>25621</v>
      </c>
      <c r="I238" s="166" t="s">
        <v>765</v>
      </c>
      <c r="J238" s="160" t="s">
        <v>422</v>
      </c>
      <c r="K238" s="159"/>
      <c r="L238" s="160"/>
      <c r="M238" s="159"/>
      <c r="N238" s="158" t="s">
        <v>25388</v>
      </c>
      <c r="O238" s="158" t="s">
        <v>366</v>
      </c>
      <c r="P238" s="158" t="s">
        <v>442</v>
      </c>
      <c r="Q238" s="162" t="s">
        <v>25521</v>
      </c>
      <c r="R238" s="162" t="s">
        <v>27487</v>
      </c>
      <c r="S238" s="163" t="s">
        <v>444</v>
      </c>
      <c r="T238" s="167" t="s">
        <v>767</v>
      </c>
      <c r="U238" s="149"/>
      <c r="V238" s="149"/>
      <c r="W238" s="164" t="str">
        <f>VLOOKUP(TRIM(X238),X10:Y88,2,FALSE)</f>
        <v>Frank</v>
      </c>
      <c r="X238" s="11" t="str">
        <f t="shared" si="11"/>
        <v>6.5.1</v>
      </c>
      <c r="Y238" s="83"/>
      <c r="AA238" s="1">
        <f t="shared" si="10"/>
        <v>8</v>
      </c>
    </row>
    <row r="239" spans="1:27" ht="35.25" customHeight="1">
      <c r="A239" s="150" t="s">
        <v>185</v>
      </c>
      <c r="B239" s="165" t="s">
        <v>70</v>
      </c>
      <c r="C239" s="153" t="s">
        <v>186</v>
      </c>
      <c r="D239" s="153" t="s">
        <v>127</v>
      </c>
      <c r="E239" s="154" t="s">
        <v>23957</v>
      </c>
      <c r="F239" s="155" t="s">
        <v>27</v>
      </c>
      <c r="G239" s="155" t="s">
        <v>189</v>
      </c>
      <c r="H239" s="155" t="s">
        <v>25622</v>
      </c>
      <c r="I239" s="166" t="s">
        <v>765</v>
      </c>
      <c r="J239" s="160" t="s">
        <v>422</v>
      </c>
      <c r="K239" s="159"/>
      <c r="L239" s="160"/>
      <c r="M239" s="159"/>
      <c r="N239" s="158" t="s">
        <v>25388</v>
      </c>
      <c r="O239" s="158" t="s">
        <v>366</v>
      </c>
      <c r="P239" s="158" t="s">
        <v>442</v>
      </c>
      <c r="Q239" s="162" t="s">
        <v>25522</v>
      </c>
      <c r="R239" s="162" t="s">
        <v>496</v>
      </c>
      <c r="S239" s="176" t="s">
        <v>496</v>
      </c>
      <c r="T239" s="167" t="s">
        <v>767</v>
      </c>
      <c r="U239" s="149"/>
      <c r="V239" s="149"/>
      <c r="W239" s="164" t="str">
        <f>VLOOKUP(TRIM(X239),X10:Y88,2,FALSE)</f>
        <v>Frank</v>
      </c>
      <c r="X239" s="11" t="str">
        <f t="shared" si="11"/>
        <v>6.5.1</v>
      </c>
      <c r="Y239" s="83"/>
      <c r="AA239" s="1">
        <f t="shared" si="10"/>
        <v>8</v>
      </c>
    </row>
    <row r="240" spans="1:27" ht="35.25" customHeight="1">
      <c r="A240" s="150" t="s">
        <v>185</v>
      </c>
      <c r="B240" s="165" t="s">
        <v>70</v>
      </c>
      <c r="C240" s="153" t="s">
        <v>186</v>
      </c>
      <c r="D240" s="153" t="s">
        <v>127</v>
      </c>
      <c r="E240" s="154" t="s">
        <v>23958</v>
      </c>
      <c r="F240" s="155" t="s">
        <v>27</v>
      </c>
      <c r="G240" s="155" t="s">
        <v>189</v>
      </c>
      <c r="H240" s="155" t="s">
        <v>25623</v>
      </c>
      <c r="I240" s="166" t="s">
        <v>765</v>
      </c>
      <c r="J240" s="160" t="s">
        <v>455</v>
      </c>
      <c r="K240" s="159"/>
      <c r="L240" s="160"/>
      <c r="M240" s="159"/>
      <c r="N240" s="158" t="s">
        <v>20033</v>
      </c>
      <c r="O240" s="158" t="s">
        <v>366</v>
      </c>
      <c r="P240" s="158" t="s">
        <v>442</v>
      </c>
      <c r="Q240" s="162" t="s">
        <v>25523</v>
      </c>
      <c r="R240" s="162" t="s">
        <v>496</v>
      </c>
      <c r="S240" s="176" t="s">
        <v>496</v>
      </c>
      <c r="T240" s="167" t="s">
        <v>767</v>
      </c>
      <c r="U240" s="149"/>
      <c r="V240" s="149"/>
      <c r="W240" s="164" t="str">
        <f>VLOOKUP(TRIM(X240),X10:Y88,2,FALSE)</f>
        <v>Frank</v>
      </c>
      <c r="X240" s="11" t="str">
        <f t="shared" si="11"/>
        <v>6.5.1</v>
      </c>
      <c r="Y240" s="83"/>
      <c r="AA240" s="1">
        <f t="shared" si="10"/>
        <v>8</v>
      </c>
    </row>
    <row r="241" spans="1:27" ht="35.25" customHeight="1">
      <c r="A241" s="150" t="s">
        <v>185</v>
      </c>
      <c r="B241" s="165" t="s">
        <v>70</v>
      </c>
      <c r="C241" s="153" t="s">
        <v>186</v>
      </c>
      <c r="D241" s="153" t="s">
        <v>127</v>
      </c>
      <c r="E241" s="154" t="s">
        <v>23959</v>
      </c>
      <c r="F241" s="155" t="s">
        <v>27</v>
      </c>
      <c r="G241" s="155" t="s">
        <v>189</v>
      </c>
      <c r="H241" s="155" t="s">
        <v>25624</v>
      </c>
      <c r="I241" s="166" t="s">
        <v>765</v>
      </c>
      <c r="J241" s="160" t="s">
        <v>422</v>
      </c>
      <c r="K241" s="159"/>
      <c r="L241" s="160"/>
      <c r="M241" s="159"/>
      <c r="N241" s="158" t="s">
        <v>25388</v>
      </c>
      <c r="O241" s="158" t="s">
        <v>366</v>
      </c>
      <c r="P241" s="158" t="s">
        <v>442</v>
      </c>
      <c r="Q241" s="162" t="s">
        <v>25524</v>
      </c>
      <c r="R241" s="162" t="s">
        <v>27661</v>
      </c>
      <c r="S241" s="163" t="s">
        <v>27495</v>
      </c>
      <c r="T241" s="167" t="s">
        <v>767</v>
      </c>
      <c r="U241" s="149"/>
      <c r="V241" s="149"/>
      <c r="W241" s="164" t="str">
        <f>VLOOKUP(TRIM(X241),X10:Y88,2,FALSE)</f>
        <v>Frank</v>
      </c>
      <c r="X241" s="11" t="str">
        <f t="shared" si="11"/>
        <v>6.5.1</v>
      </c>
      <c r="Y241" s="83"/>
      <c r="AA241" s="1">
        <f t="shared" si="10"/>
        <v>8</v>
      </c>
    </row>
    <row r="242" spans="1:27" ht="35.25" customHeight="1">
      <c r="A242" s="150" t="s">
        <v>185</v>
      </c>
      <c r="B242" s="165" t="s">
        <v>70</v>
      </c>
      <c r="C242" s="153" t="s">
        <v>186</v>
      </c>
      <c r="D242" s="153" t="s">
        <v>127</v>
      </c>
      <c r="E242" s="154" t="s">
        <v>23960</v>
      </c>
      <c r="F242" s="155" t="s">
        <v>27</v>
      </c>
      <c r="G242" s="155" t="s">
        <v>189</v>
      </c>
      <c r="H242" s="155" t="s">
        <v>25625</v>
      </c>
      <c r="I242" s="166" t="s">
        <v>765</v>
      </c>
      <c r="J242" s="160" t="s">
        <v>455</v>
      </c>
      <c r="K242" s="159"/>
      <c r="L242" s="160"/>
      <c r="M242" s="159"/>
      <c r="N242" s="158" t="s">
        <v>20033</v>
      </c>
      <c r="O242" s="158" t="s">
        <v>366</v>
      </c>
      <c r="P242" s="158" t="s">
        <v>442</v>
      </c>
      <c r="Q242" s="162" t="s">
        <v>25525</v>
      </c>
      <c r="R242" s="162" t="s">
        <v>27662</v>
      </c>
      <c r="S242" s="163" t="s">
        <v>27663</v>
      </c>
      <c r="T242" s="167" t="s">
        <v>767</v>
      </c>
      <c r="U242" s="149"/>
      <c r="V242" s="149"/>
      <c r="W242" s="164" t="str">
        <f>VLOOKUP(TRIM(X242),X10:Y88,2,FALSE)</f>
        <v>Frank</v>
      </c>
      <c r="X242" s="11" t="str">
        <f t="shared" si="11"/>
        <v>6.5.1</v>
      </c>
      <c r="Y242" s="83"/>
      <c r="AA242" s="1">
        <f t="shared" si="10"/>
        <v>8</v>
      </c>
    </row>
    <row r="243" spans="1:27" ht="35.25" customHeight="1">
      <c r="A243" s="150" t="s">
        <v>185</v>
      </c>
      <c r="B243" s="165" t="s">
        <v>70</v>
      </c>
      <c r="C243" s="153" t="s">
        <v>186</v>
      </c>
      <c r="D243" s="153" t="s">
        <v>130</v>
      </c>
      <c r="E243" s="154" t="s">
        <v>23961</v>
      </c>
      <c r="F243" s="155" t="s">
        <v>27</v>
      </c>
      <c r="G243" s="155" t="s">
        <v>189</v>
      </c>
      <c r="H243" s="155" t="s">
        <v>25626</v>
      </c>
      <c r="I243" s="166" t="s">
        <v>26527</v>
      </c>
      <c r="J243" s="160" t="s">
        <v>422</v>
      </c>
      <c r="K243" s="159"/>
      <c r="L243" s="160"/>
      <c r="M243" s="159"/>
      <c r="N243" s="158" t="s">
        <v>25388</v>
      </c>
      <c r="O243" s="158" t="s">
        <v>366</v>
      </c>
      <c r="P243" s="158" t="s">
        <v>442</v>
      </c>
      <c r="Q243" s="162" t="s">
        <v>25526</v>
      </c>
      <c r="R243" s="162" t="s">
        <v>27208</v>
      </c>
      <c r="S243" s="163" t="s">
        <v>27209</v>
      </c>
      <c r="T243" s="167" t="s">
        <v>767</v>
      </c>
      <c r="U243" s="149"/>
      <c r="V243" s="149"/>
      <c r="W243" s="164" t="str">
        <f>VLOOKUP(TRIM(X243),X10:Y88,2,FALSE)</f>
        <v>Frank</v>
      </c>
      <c r="X243" s="11" t="str">
        <f t="shared" si="11"/>
        <v>6.5.2</v>
      </c>
      <c r="Y243" s="83"/>
      <c r="AA243" s="1">
        <f t="shared" si="10"/>
        <v>47</v>
      </c>
    </row>
    <row r="244" spans="1:27" ht="35.25" customHeight="1">
      <c r="A244" s="150" t="s">
        <v>185</v>
      </c>
      <c r="B244" s="165" t="s">
        <v>70</v>
      </c>
      <c r="C244" s="153" t="s">
        <v>186</v>
      </c>
      <c r="D244" s="153" t="s">
        <v>130</v>
      </c>
      <c r="E244" s="154" t="s">
        <v>23962</v>
      </c>
      <c r="F244" s="155" t="s">
        <v>27</v>
      </c>
      <c r="G244" s="155" t="s">
        <v>189</v>
      </c>
      <c r="H244" s="155" t="s">
        <v>25627</v>
      </c>
      <c r="I244" s="166" t="s">
        <v>25527</v>
      </c>
      <c r="J244" s="160" t="s">
        <v>455</v>
      </c>
      <c r="K244" s="159"/>
      <c r="L244" s="160"/>
      <c r="M244" s="159"/>
      <c r="N244" s="158" t="s">
        <v>20033</v>
      </c>
      <c r="O244" s="158" t="s">
        <v>366</v>
      </c>
      <c r="P244" s="158" t="s">
        <v>442</v>
      </c>
      <c r="Q244" s="162" t="s">
        <v>25528</v>
      </c>
      <c r="R244" s="162" t="s">
        <v>28568</v>
      </c>
      <c r="S244" s="163" t="s">
        <v>253</v>
      </c>
      <c r="T244" s="167" t="s">
        <v>767</v>
      </c>
      <c r="U244" s="149"/>
      <c r="V244" s="149"/>
      <c r="W244" s="164" t="str">
        <f>VLOOKUP(TRIM(X244),X10:Y88,2,FALSE)</f>
        <v>Frank</v>
      </c>
      <c r="X244" s="11" t="str">
        <f t="shared" si="11"/>
        <v>6.5.2</v>
      </c>
      <c r="Y244" s="83"/>
      <c r="AA244" s="1">
        <f t="shared" si="10"/>
        <v>21</v>
      </c>
    </row>
    <row r="245" spans="1:27" ht="35.25" customHeight="1">
      <c r="A245" s="150" t="s">
        <v>185</v>
      </c>
      <c r="B245" s="165" t="s">
        <v>70</v>
      </c>
      <c r="C245" s="153" t="s">
        <v>186</v>
      </c>
      <c r="D245" s="153" t="s">
        <v>153</v>
      </c>
      <c r="E245" s="154" t="s">
        <v>23963</v>
      </c>
      <c r="F245" s="155" t="s">
        <v>27</v>
      </c>
      <c r="G245" s="155" t="s">
        <v>189</v>
      </c>
      <c r="H245" s="155" t="s">
        <v>25628</v>
      </c>
      <c r="I245" s="166" t="s">
        <v>25527</v>
      </c>
      <c r="J245" s="160" t="s">
        <v>455</v>
      </c>
      <c r="K245" s="159"/>
      <c r="L245" s="160"/>
      <c r="M245" s="159"/>
      <c r="N245" s="158" t="s">
        <v>20033</v>
      </c>
      <c r="O245" s="158" t="s">
        <v>366</v>
      </c>
      <c r="P245" s="158" t="s">
        <v>442</v>
      </c>
      <c r="Q245" s="162" t="s">
        <v>25529</v>
      </c>
      <c r="R245" s="162" t="s">
        <v>27692</v>
      </c>
      <c r="S245" s="163" t="s">
        <v>27691</v>
      </c>
      <c r="T245" s="167" t="s">
        <v>767</v>
      </c>
      <c r="U245" s="149"/>
      <c r="V245" s="149"/>
      <c r="W245" s="164" t="str">
        <f>VLOOKUP(TRIM(X245),X10:Y88,2,FALSE)</f>
        <v>Erik</v>
      </c>
      <c r="X245" s="11" t="str">
        <f t="shared" si="11"/>
        <v>6.5.11</v>
      </c>
      <c r="Y245" s="83"/>
      <c r="AA245" s="1">
        <f t="shared" si="10"/>
        <v>21</v>
      </c>
    </row>
    <row r="246" spans="1:27" ht="35.25" customHeight="1">
      <c r="A246" s="150" t="s">
        <v>185</v>
      </c>
      <c r="B246" s="165" t="s">
        <v>70</v>
      </c>
      <c r="C246" s="153" t="s">
        <v>186</v>
      </c>
      <c r="D246" s="153" t="s">
        <v>127</v>
      </c>
      <c r="E246" s="154" t="s">
        <v>23964</v>
      </c>
      <c r="F246" s="155" t="s">
        <v>27</v>
      </c>
      <c r="G246" s="155" t="s">
        <v>189</v>
      </c>
      <c r="H246" s="155" t="s">
        <v>25629</v>
      </c>
      <c r="I246" s="166" t="s">
        <v>765</v>
      </c>
      <c r="J246" s="160" t="s">
        <v>455</v>
      </c>
      <c r="K246" s="159"/>
      <c r="L246" s="160"/>
      <c r="M246" s="159"/>
      <c r="N246" s="158" t="s">
        <v>20033</v>
      </c>
      <c r="O246" s="158" t="s">
        <v>366</v>
      </c>
      <c r="P246" s="158" t="s">
        <v>442</v>
      </c>
      <c r="Q246" s="162" t="s">
        <v>25530</v>
      </c>
      <c r="R246" s="162" t="s">
        <v>27164</v>
      </c>
      <c r="S246" s="163" t="s">
        <v>27165</v>
      </c>
      <c r="T246" s="167" t="s">
        <v>767</v>
      </c>
      <c r="U246" s="149"/>
      <c r="V246" s="149"/>
      <c r="W246" s="164" t="str">
        <f>VLOOKUP(TRIM(X246),X10:Y88,2,FALSE)</f>
        <v>Frank</v>
      </c>
      <c r="X246" s="11" t="str">
        <f t="shared" si="11"/>
        <v>6.5.1</v>
      </c>
      <c r="Y246" s="83"/>
      <c r="AA246" s="1">
        <f t="shared" si="10"/>
        <v>8</v>
      </c>
    </row>
    <row r="247" spans="1:27" ht="35.25" customHeight="1">
      <c r="A247" s="150" t="s">
        <v>185</v>
      </c>
      <c r="B247" s="165" t="s">
        <v>70</v>
      </c>
      <c r="C247" s="153" t="s">
        <v>186</v>
      </c>
      <c r="D247" s="153" t="s">
        <v>127</v>
      </c>
      <c r="E247" s="154" t="s">
        <v>23965</v>
      </c>
      <c r="F247" s="155" t="s">
        <v>27</v>
      </c>
      <c r="G247" s="155" t="s">
        <v>189</v>
      </c>
      <c r="H247" s="155" t="s">
        <v>25630</v>
      </c>
      <c r="I247" s="166" t="s">
        <v>25527</v>
      </c>
      <c r="J247" s="160" t="s">
        <v>455</v>
      </c>
      <c r="K247" s="159"/>
      <c r="L247" s="160"/>
      <c r="M247" s="159"/>
      <c r="N247" s="158" t="s">
        <v>20033</v>
      </c>
      <c r="O247" s="158" t="s">
        <v>366</v>
      </c>
      <c r="P247" s="158" t="s">
        <v>442</v>
      </c>
      <c r="Q247" s="162" t="s">
        <v>25531</v>
      </c>
      <c r="R247" s="162" t="s">
        <v>27166</v>
      </c>
      <c r="S247" s="163" t="s">
        <v>27167</v>
      </c>
      <c r="T247" s="167" t="s">
        <v>767</v>
      </c>
      <c r="U247" s="149"/>
      <c r="V247" s="149"/>
      <c r="W247" s="164" t="str">
        <f>VLOOKUP(TRIM(X247),X10:Y88,2,FALSE)</f>
        <v>Frank</v>
      </c>
      <c r="X247" s="11" t="str">
        <f t="shared" si="11"/>
        <v>6.5.1</v>
      </c>
      <c r="Y247" s="83"/>
      <c r="AA247" s="1">
        <f t="shared" si="10"/>
        <v>21</v>
      </c>
    </row>
    <row r="248" spans="1:27" ht="35.25" customHeight="1">
      <c r="A248" s="150" t="s">
        <v>185</v>
      </c>
      <c r="B248" s="165" t="s">
        <v>70</v>
      </c>
      <c r="C248" s="153" t="s">
        <v>186</v>
      </c>
      <c r="D248" s="153" t="s">
        <v>139</v>
      </c>
      <c r="E248" s="154" t="s">
        <v>23966</v>
      </c>
      <c r="F248" s="155" t="s">
        <v>27</v>
      </c>
      <c r="G248" s="155" t="s">
        <v>189</v>
      </c>
      <c r="H248" s="155" t="s">
        <v>25631</v>
      </c>
      <c r="I248" s="166" t="s">
        <v>20243</v>
      </c>
      <c r="J248" s="160" t="s">
        <v>455</v>
      </c>
      <c r="K248" s="159"/>
      <c r="L248" s="160"/>
      <c r="M248" s="159"/>
      <c r="N248" s="158" t="s">
        <v>20033</v>
      </c>
      <c r="O248" s="158" t="s">
        <v>366</v>
      </c>
      <c r="P248" s="158" t="s">
        <v>442</v>
      </c>
      <c r="Q248" s="162" t="s">
        <v>25532</v>
      </c>
      <c r="R248" s="162" t="s">
        <v>27279</v>
      </c>
      <c r="S248" s="163" t="s">
        <v>27280</v>
      </c>
      <c r="T248" s="167" t="s">
        <v>1425</v>
      </c>
      <c r="U248" s="149"/>
      <c r="V248" s="149"/>
      <c r="W248" s="164" t="str">
        <f>VLOOKUP(TRIM(X248),X10:Y88,2,FALSE)</f>
        <v>Frank</v>
      </c>
      <c r="X248" s="11" t="str">
        <f t="shared" si="11"/>
        <v>6.5.5</v>
      </c>
      <c r="Y248" s="83"/>
      <c r="AA248" s="1">
        <f t="shared" si="10"/>
        <v>4</v>
      </c>
    </row>
    <row r="249" spans="1:27" ht="35.25" customHeight="1">
      <c r="A249" s="150" t="s">
        <v>185</v>
      </c>
      <c r="B249" s="165" t="s">
        <v>70</v>
      </c>
      <c r="C249" s="153" t="s">
        <v>186</v>
      </c>
      <c r="D249" s="153" t="s">
        <v>139</v>
      </c>
      <c r="E249" s="154" t="s">
        <v>23967</v>
      </c>
      <c r="F249" s="155" t="s">
        <v>27</v>
      </c>
      <c r="G249" s="155" t="s">
        <v>189</v>
      </c>
      <c r="H249" s="155" t="s">
        <v>25632</v>
      </c>
      <c r="I249" s="166" t="s">
        <v>20243</v>
      </c>
      <c r="J249" s="160" t="s">
        <v>422</v>
      </c>
      <c r="K249" s="159"/>
      <c r="L249" s="160"/>
      <c r="M249" s="159"/>
      <c r="N249" s="158" t="s">
        <v>25388</v>
      </c>
      <c r="O249" s="158" t="s">
        <v>366</v>
      </c>
      <c r="P249" s="158" t="s">
        <v>442</v>
      </c>
      <c r="Q249" s="162" t="s">
        <v>25533</v>
      </c>
      <c r="R249" s="162" t="s">
        <v>27281</v>
      </c>
      <c r="S249" s="163" t="s">
        <v>27282</v>
      </c>
      <c r="T249" s="167" t="s">
        <v>1425</v>
      </c>
      <c r="U249" s="149"/>
      <c r="V249" s="149"/>
      <c r="W249" s="164" t="str">
        <f>VLOOKUP(TRIM(X249),X10:Y88,2,FALSE)</f>
        <v>Frank</v>
      </c>
      <c r="X249" s="11" t="str">
        <f t="shared" si="11"/>
        <v>6.5.5</v>
      </c>
      <c r="Y249" s="83"/>
      <c r="AA249" s="1">
        <f t="shared" si="10"/>
        <v>4</v>
      </c>
    </row>
    <row r="250" spans="1:27" ht="35.25" customHeight="1">
      <c r="A250" s="150" t="s">
        <v>185</v>
      </c>
      <c r="B250" s="165" t="s">
        <v>70</v>
      </c>
      <c r="C250" s="153" t="s">
        <v>186</v>
      </c>
      <c r="D250" s="153" t="s">
        <v>11393</v>
      </c>
      <c r="E250" s="154" t="s">
        <v>23968</v>
      </c>
      <c r="F250" s="155" t="s">
        <v>27</v>
      </c>
      <c r="G250" s="155" t="s">
        <v>189</v>
      </c>
      <c r="H250" s="155" t="s">
        <v>16511</v>
      </c>
      <c r="I250" s="166" t="s">
        <v>765</v>
      </c>
      <c r="J250" s="160" t="s">
        <v>422</v>
      </c>
      <c r="K250" s="159"/>
      <c r="L250" s="160"/>
      <c r="M250" s="159"/>
      <c r="N250" s="158" t="s">
        <v>25388</v>
      </c>
      <c r="O250" s="158" t="s">
        <v>366</v>
      </c>
      <c r="P250" s="158" t="s">
        <v>442</v>
      </c>
      <c r="Q250" s="162" t="s">
        <v>16278</v>
      </c>
      <c r="R250" s="162" t="s">
        <v>27177</v>
      </c>
      <c r="S250" s="163" t="s">
        <v>27176</v>
      </c>
      <c r="T250" s="167" t="s">
        <v>767</v>
      </c>
      <c r="U250" s="149"/>
      <c r="V250" s="149"/>
      <c r="W250" s="164" t="str">
        <f>VLOOKUP(TRIM(X250),X10:Y88,2,FALSE)</f>
        <v>Puneet</v>
      </c>
      <c r="X250" s="11" t="str">
        <f t="shared" si="11"/>
        <v>6.5.7.5</v>
      </c>
      <c r="Y250" s="83"/>
      <c r="AA250" s="1">
        <f t="shared" si="10"/>
        <v>8</v>
      </c>
    </row>
    <row r="251" spans="1:27" ht="35.25" customHeight="1">
      <c r="A251" s="150" t="s">
        <v>185</v>
      </c>
      <c r="B251" s="165" t="s">
        <v>70</v>
      </c>
      <c r="C251" s="153" t="s">
        <v>186</v>
      </c>
      <c r="D251" s="153" t="s">
        <v>11393</v>
      </c>
      <c r="E251" s="154" t="s">
        <v>23969</v>
      </c>
      <c r="F251" s="155" t="s">
        <v>27</v>
      </c>
      <c r="G251" s="155" t="s">
        <v>189</v>
      </c>
      <c r="H251" s="155" t="s">
        <v>25633</v>
      </c>
      <c r="I251" s="166" t="s">
        <v>26591</v>
      </c>
      <c r="J251" s="160" t="s">
        <v>455</v>
      </c>
      <c r="K251" s="159"/>
      <c r="L251" s="160"/>
      <c r="M251" s="159"/>
      <c r="N251" s="158" t="s">
        <v>20033</v>
      </c>
      <c r="O251" s="158" t="s">
        <v>366</v>
      </c>
      <c r="P251" s="158" t="s">
        <v>442</v>
      </c>
      <c r="Q251" s="162" t="s">
        <v>25534</v>
      </c>
      <c r="R251" s="162" t="s">
        <v>27910</v>
      </c>
      <c r="S251" s="168" t="s">
        <v>200</v>
      </c>
      <c r="T251" s="167" t="s">
        <v>767</v>
      </c>
      <c r="U251" s="149"/>
      <c r="V251" s="149"/>
      <c r="W251" s="164" t="str">
        <f>VLOOKUP(TRIM(X251),X10:Y88,2,FALSE)</f>
        <v>Puneet</v>
      </c>
      <c r="X251" s="11" t="str">
        <f t="shared" si="11"/>
        <v>6.5.7.5</v>
      </c>
      <c r="Y251" s="83"/>
      <c r="AA251" s="1">
        <f t="shared" si="10"/>
        <v>24</v>
      </c>
    </row>
    <row r="252" spans="1:27" ht="35.25" customHeight="1">
      <c r="A252" s="150" t="s">
        <v>185</v>
      </c>
      <c r="B252" s="165" t="s">
        <v>70</v>
      </c>
      <c r="C252" s="153" t="s">
        <v>186</v>
      </c>
      <c r="D252" s="153" t="s">
        <v>151</v>
      </c>
      <c r="E252" s="154" t="s">
        <v>23970</v>
      </c>
      <c r="F252" s="155" t="s">
        <v>27</v>
      </c>
      <c r="G252" s="155" t="s">
        <v>189</v>
      </c>
      <c r="H252" s="155" t="s">
        <v>25634</v>
      </c>
      <c r="I252" s="166" t="s">
        <v>765</v>
      </c>
      <c r="J252" s="160" t="s">
        <v>455</v>
      </c>
      <c r="K252" s="159"/>
      <c r="L252" s="160"/>
      <c r="M252" s="159"/>
      <c r="N252" s="158" t="s">
        <v>20033</v>
      </c>
      <c r="O252" s="158" t="s">
        <v>366</v>
      </c>
      <c r="P252" s="158" t="s">
        <v>442</v>
      </c>
      <c r="Q252" s="162" t="s">
        <v>25535</v>
      </c>
      <c r="R252" s="162" t="s">
        <v>27576</v>
      </c>
      <c r="S252" s="163" t="s">
        <v>444</v>
      </c>
      <c r="T252" s="167" t="s">
        <v>767</v>
      </c>
      <c r="U252" s="149"/>
      <c r="V252" s="149"/>
      <c r="W252" s="164" t="str">
        <f>VLOOKUP(TRIM(X252),X10:Y88,2,FALSE)</f>
        <v>Krisztian</v>
      </c>
      <c r="X252" s="11" t="str">
        <f t="shared" si="11"/>
        <v>6.5.10</v>
      </c>
      <c r="Y252" s="83"/>
      <c r="AA252" s="1">
        <f t="shared" si="10"/>
        <v>8</v>
      </c>
    </row>
    <row r="253" spans="1:27" ht="35.25" customHeight="1">
      <c r="A253" s="150" t="s">
        <v>185</v>
      </c>
      <c r="B253" s="165" t="s">
        <v>70</v>
      </c>
      <c r="C253" s="153" t="s">
        <v>186</v>
      </c>
      <c r="D253" s="153" t="s">
        <v>130</v>
      </c>
      <c r="E253" s="154" t="s">
        <v>23971</v>
      </c>
      <c r="F253" s="155" t="s">
        <v>27</v>
      </c>
      <c r="G253" s="155" t="s">
        <v>189</v>
      </c>
      <c r="H253" s="155" t="s">
        <v>25635</v>
      </c>
      <c r="I253" s="166" t="s">
        <v>765</v>
      </c>
      <c r="J253" s="160" t="s">
        <v>422</v>
      </c>
      <c r="K253" s="159"/>
      <c r="L253" s="160"/>
      <c r="M253" s="159"/>
      <c r="N253" s="158" t="s">
        <v>25388</v>
      </c>
      <c r="O253" s="158" t="s">
        <v>366</v>
      </c>
      <c r="P253" s="158" t="s">
        <v>442</v>
      </c>
      <c r="Q253" s="162" t="s">
        <v>25536</v>
      </c>
      <c r="R253" s="162" t="s">
        <v>27048</v>
      </c>
      <c r="S253" s="163" t="s">
        <v>27047</v>
      </c>
      <c r="T253" s="167" t="s">
        <v>767</v>
      </c>
      <c r="U253" s="149"/>
      <c r="V253" s="149"/>
      <c r="W253" s="164" t="str">
        <f>VLOOKUP(TRIM(X253),X10:Y88,2,FALSE)</f>
        <v>Frank</v>
      </c>
      <c r="X253" s="11" t="str">
        <f t="shared" si="11"/>
        <v>6.5.2</v>
      </c>
      <c r="Y253" s="83"/>
      <c r="AA253" s="1">
        <f t="shared" si="10"/>
        <v>8</v>
      </c>
    </row>
    <row r="254" spans="1:27" ht="35.25" customHeight="1">
      <c r="A254" s="150" t="s">
        <v>185</v>
      </c>
      <c r="B254" s="165" t="s">
        <v>70</v>
      </c>
      <c r="C254" s="153" t="s">
        <v>186</v>
      </c>
      <c r="D254" s="153" t="s">
        <v>11393</v>
      </c>
      <c r="E254" s="154" t="s">
        <v>23972</v>
      </c>
      <c r="F254" s="155" t="s">
        <v>27</v>
      </c>
      <c r="G254" s="155" t="s">
        <v>189</v>
      </c>
      <c r="H254" s="155" t="s">
        <v>25636</v>
      </c>
      <c r="I254" s="166" t="s">
        <v>765</v>
      </c>
      <c r="J254" s="160" t="s">
        <v>455</v>
      </c>
      <c r="K254" s="159"/>
      <c r="L254" s="160"/>
      <c r="M254" s="159"/>
      <c r="N254" s="158" t="s">
        <v>20033</v>
      </c>
      <c r="O254" s="158" t="s">
        <v>366</v>
      </c>
      <c r="P254" s="158" t="s">
        <v>442</v>
      </c>
      <c r="Q254" s="162" t="s">
        <v>25537</v>
      </c>
      <c r="R254" s="162" t="s">
        <v>27179</v>
      </c>
      <c r="S254" s="163" t="s">
        <v>27178</v>
      </c>
      <c r="T254" s="167" t="s">
        <v>767</v>
      </c>
      <c r="U254" s="149"/>
      <c r="V254" s="149"/>
      <c r="W254" s="164" t="str">
        <f>VLOOKUP(TRIM(X254),X10:Y88,2,FALSE)</f>
        <v>Puneet</v>
      </c>
      <c r="X254" s="11" t="str">
        <f t="shared" si="11"/>
        <v>6.5.7.5</v>
      </c>
      <c r="Y254" s="83"/>
      <c r="AA254" s="1">
        <f t="shared" si="10"/>
        <v>8</v>
      </c>
    </row>
    <row r="255" spans="1:27" ht="35.25" customHeight="1">
      <c r="A255" s="150" t="s">
        <v>185</v>
      </c>
      <c r="B255" s="165" t="s">
        <v>70</v>
      </c>
      <c r="C255" s="153" t="s">
        <v>186</v>
      </c>
      <c r="D255" s="153" t="s">
        <v>11392</v>
      </c>
      <c r="E255" s="154" t="s">
        <v>23973</v>
      </c>
      <c r="F255" s="155" t="s">
        <v>27</v>
      </c>
      <c r="G255" s="155" t="s">
        <v>189</v>
      </c>
      <c r="H255" s="155" t="s">
        <v>25637</v>
      </c>
      <c r="I255" s="166" t="s">
        <v>765</v>
      </c>
      <c r="J255" s="160" t="s">
        <v>422</v>
      </c>
      <c r="K255" s="159"/>
      <c r="L255" s="160"/>
      <c r="M255" s="159"/>
      <c r="N255" s="158" t="s">
        <v>25388</v>
      </c>
      <c r="O255" s="158" t="s">
        <v>366</v>
      </c>
      <c r="P255" s="158" t="s">
        <v>442</v>
      </c>
      <c r="Q255" s="162" t="s">
        <v>25538</v>
      </c>
      <c r="R255" s="162" t="s">
        <v>27535</v>
      </c>
      <c r="S255" s="163" t="s">
        <v>27536</v>
      </c>
      <c r="T255" s="167" t="s">
        <v>767</v>
      </c>
      <c r="U255" s="149"/>
      <c r="V255" s="149"/>
      <c r="W255" s="164" t="str">
        <f>VLOOKUP(TRIM(X255),X10:Y88,2,FALSE)</f>
        <v>Frank</v>
      </c>
      <c r="X255" s="11" t="str">
        <f t="shared" si="11"/>
        <v>6.5.7.4</v>
      </c>
      <c r="Y255" s="83"/>
      <c r="AA255" s="1">
        <f t="shared" si="10"/>
        <v>8</v>
      </c>
    </row>
    <row r="256" spans="1:27" ht="35.25" customHeight="1">
      <c r="A256" s="150" t="s">
        <v>185</v>
      </c>
      <c r="B256" s="165" t="s">
        <v>70</v>
      </c>
      <c r="C256" s="153" t="s">
        <v>186</v>
      </c>
      <c r="D256" s="153" t="s">
        <v>112</v>
      </c>
      <c r="E256" s="154" t="s">
        <v>23974</v>
      </c>
      <c r="F256" s="155" t="s">
        <v>30</v>
      </c>
      <c r="G256" s="155" t="s">
        <v>189</v>
      </c>
      <c r="H256" s="155" t="s">
        <v>25638</v>
      </c>
      <c r="I256" s="166" t="s">
        <v>765</v>
      </c>
      <c r="J256" s="160" t="s">
        <v>608</v>
      </c>
      <c r="K256" s="159">
        <v>365</v>
      </c>
      <c r="L256" s="160"/>
      <c r="M256" s="159" t="s">
        <v>485</v>
      </c>
      <c r="N256" s="158" t="s">
        <v>25385</v>
      </c>
      <c r="O256" s="158" t="s">
        <v>366</v>
      </c>
      <c r="P256" s="158" t="s">
        <v>7066</v>
      </c>
      <c r="Q256" s="162" t="s">
        <v>26688</v>
      </c>
      <c r="R256" s="162" t="s">
        <v>27439</v>
      </c>
      <c r="S256" s="163" t="s">
        <v>27438</v>
      </c>
      <c r="T256" s="167" t="s">
        <v>767</v>
      </c>
      <c r="U256" s="149"/>
      <c r="V256" s="149"/>
      <c r="W256" s="164" t="str">
        <f>VLOOKUP(TRIM(X256),X10:Y88,2,FALSE)</f>
        <v>Puneet</v>
      </c>
      <c r="X256" s="11" t="str">
        <f t="shared" si="11"/>
        <v>6.1</v>
      </c>
      <c r="Y256" s="83"/>
      <c r="AA256" s="1">
        <f t="shared" si="10"/>
        <v>8</v>
      </c>
    </row>
    <row r="257" spans="1:27" ht="35.25" customHeight="1">
      <c r="A257" s="150" t="s">
        <v>185</v>
      </c>
      <c r="B257" s="165" t="s">
        <v>70</v>
      </c>
      <c r="C257" s="153" t="s">
        <v>186</v>
      </c>
      <c r="D257" s="153" t="s">
        <v>15774</v>
      </c>
      <c r="E257" s="154" t="s">
        <v>23975</v>
      </c>
      <c r="F257" s="155" t="s">
        <v>30</v>
      </c>
      <c r="G257" s="155" t="s">
        <v>189</v>
      </c>
      <c r="H257" s="155" t="s">
        <v>25639</v>
      </c>
      <c r="I257" s="166" t="s">
        <v>26592</v>
      </c>
      <c r="J257" s="160" t="s">
        <v>484</v>
      </c>
      <c r="K257" s="159">
        <v>3328</v>
      </c>
      <c r="L257" s="160"/>
      <c r="M257" s="159" t="s">
        <v>878</v>
      </c>
      <c r="N257" s="158" t="s">
        <v>15916</v>
      </c>
      <c r="O257" s="158" t="s">
        <v>366</v>
      </c>
      <c r="P257" s="158" t="s">
        <v>7694</v>
      </c>
      <c r="Q257" s="162" t="s">
        <v>26689</v>
      </c>
      <c r="R257" s="162" t="s">
        <v>27388</v>
      </c>
      <c r="S257" s="163" t="s">
        <v>27387</v>
      </c>
      <c r="T257" s="167" t="s">
        <v>767</v>
      </c>
      <c r="U257" s="149"/>
      <c r="V257" s="149"/>
      <c r="W257" s="164" t="str">
        <f>VLOOKUP(TRIM(X257),X10:Y88,2,FALSE)</f>
        <v>Puneet</v>
      </c>
      <c r="X257" s="11" t="str">
        <f t="shared" si="11"/>
        <v>6.21</v>
      </c>
      <c r="Y257" s="83"/>
      <c r="AA257" s="1">
        <f t="shared" si="10"/>
        <v>77</v>
      </c>
    </row>
    <row r="258" spans="1:27" ht="37.200000000000003" customHeight="1">
      <c r="A258" s="150" t="s">
        <v>185</v>
      </c>
      <c r="B258" s="165" t="s">
        <v>70</v>
      </c>
      <c r="C258" s="153" t="s">
        <v>186</v>
      </c>
      <c r="D258" s="153" t="s">
        <v>141</v>
      </c>
      <c r="E258" s="154" t="s">
        <v>23976</v>
      </c>
      <c r="F258" s="155" t="s">
        <v>27</v>
      </c>
      <c r="G258" s="155" t="s">
        <v>189</v>
      </c>
      <c r="H258" s="155" t="s">
        <v>25640</v>
      </c>
      <c r="I258" s="166" t="s">
        <v>20243</v>
      </c>
      <c r="J258" s="160" t="s">
        <v>25380</v>
      </c>
      <c r="K258" s="159"/>
      <c r="L258" s="160"/>
      <c r="M258" s="159"/>
      <c r="N258" s="158" t="s">
        <v>1603</v>
      </c>
      <c r="O258" s="158" t="s">
        <v>366</v>
      </c>
      <c r="P258" s="158" t="s">
        <v>442</v>
      </c>
      <c r="Q258" s="162" t="s">
        <v>25539</v>
      </c>
      <c r="R258" s="162" t="s">
        <v>27508</v>
      </c>
      <c r="S258" s="163" t="s">
        <v>27507</v>
      </c>
      <c r="T258" s="167" t="s">
        <v>1425</v>
      </c>
      <c r="U258" s="149"/>
      <c r="V258" s="149"/>
      <c r="W258" s="164" t="str">
        <f>VLOOKUP(TRIM(X258),X10:Y88,2,FALSE)</f>
        <v>Krisztian</v>
      </c>
      <c r="X258" s="11" t="str">
        <f t="shared" si="11"/>
        <v>6.5.6</v>
      </c>
      <c r="Y258" s="83"/>
      <c r="AA258" s="1">
        <f t="shared" si="10"/>
        <v>4</v>
      </c>
    </row>
    <row r="259" spans="1:27" ht="37.200000000000003" customHeight="1">
      <c r="A259" s="150" t="s">
        <v>185</v>
      </c>
      <c r="B259" s="165" t="s">
        <v>70</v>
      </c>
      <c r="C259" s="153" t="s">
        <v>186</v>
      </c>
      <c r="D259" s="153" t="s">
        <v>141</v>
      </c>
      <c r="E259" s="154" t="s">
        <v>23977</v>
      </c>
      <c r="F259" s="155" t="s">
        <v>27</v>
      </c>
      <c r="G259" s="155" t="s">
        <v>189</v>
      </c>
      <c r="H259" s="155" t="s">
        <v>25641</v>
      </c>
      <c r="I259" s="166" t="s">
        <v>20243</v>
      </c>
      <c r="J259" s="160" t="s">
        <v>25380</v>
      </c>
      <c r="K259" s="159"/>
      <c r="L259" s="160"/>
      <c r="M259" s="159"/>
      <c r="N259" s="158" t="s">
        <v>1603</v>
      </c>
      <c r="O259" s="158" t="s">
        <v>366</v>
      </c>
      <c r="P259" s="158" t="s">
        <v>442</v>
      </c>
      <c r="Q259" s="162" t="s">
        <v>25540</v>
      </c>
      <c r="R259" s="162" t="s">
        <v>27509</v>
      </c>
      <c r="S259" s="163" t="s">
        <v>444</v>
      </c>
      <c r="T259" s="167" t="s">
        <v>1425</v>
      </c>
      <c r="U259" s="149"/>
      <c r="V259" s="149"/>
      <c r="W259" s="164" t="str">
        <f>VLOOKUP(TRIM(X259),X10:Y88,2,FALSE)</f>
        <v>Krisztian</v>
      </c>
      <c r="X259" s="11" t="str">
        <f t="shared" si="11"/>
        <v>6.5.6</v>
      </c>
      <c r="Y259" s="83"/>
      <c r="AA259" s="1">
        <f t="shared" si="10"/>
        <v>4</v>
      </c>
    </row>
    <row r="260" spans="1:27" ht="35.25" customHeight="1">
      <c r="A260" s="150"/>
      <c r="B260" s="165" t="s">
        <v>70</v>
      </c>
      <c r="C260" s="153" t="s">
        <v>28</v>
      </c>
      <c r="D260" s="153" t="s">
        <v>133</v>
      </c>
      <c r="E260" s="154" t="s">
        <v>23978</v>
      </c>
      <c r="F260" s="155" t="s">
        <v>27</v>
      </c>
      <c r="G260" s="169" t="s">
        <v>189</v>
      </c>
      <c r="H260" s="169" t="s">
        <v>25642</v>
      </c>
      <c r="I260" s="170" t="s">
        <v>421</v>
      </c>
      <c r="J260" s="171" t="s">
        <v>422</v>
      </c>
      <c r="K260" s="172"/>
      <c r="L260" s="171"/>
      <c r="M260" s="172"/>
      <c r="N260" s="171" t="s">
        <v>25388</v>
      </c>
      <c r="O260" s="171" t="s">
        <v>366</v>
      </c>
      <c r="P260" s="171" t="s">
        <v>442</v>
      </c>
      <c r="Q260" s="173" t="s">
        <v>26575</v>
      </c>
      <c r="R260" s="173" t="s">
        <v>425</v>
      </c>
      <c r="S260" s="177"/>
      <c r="T260" s="167" t="s">
        <v>426</v>
      </c>
      <c r="U260" s="149"/>
      <c r="V260" s="149"/>
      <c r="W260" s="164" t="str">
        <f>VLOOKUP(TRIM(X260),X10:Y88,2,FALSE)</f>
        <v>Frank</v>
      </c>
      <c r="X260" s="11" t="str">
        <f t="shared" si="11"/>
        <v>6.5.3</v>
      </c>
      <c r="Y260" s="83"/>
      <c r="AA260" s="1">
        <f t="shared" si="10"/>
        <v>16</v>
      </c>
    </row>
    <row r="261" spans="1:27" ht="37.200000000000003" customHeight="1">
      <c r="A261" s="150" t="s">
        <v>185</v>
      </c>
      <c r="B261" s="165" t="s">
        <v>70</v>
      </c>
      <c r="C261" s="153" t="s">
        <v>186</v>
      </c>
      <c r="D261" s="153" t="s">
        <v>130</v>
      </c>
      <c r="E261" s="154" t="s">
        <v>23979</v>
      </c>
      <c r="F261" s="155" t="s">
        <v>27</v>
      </c>
      <c r="G261" s="155" t="s">
        <v>189</v>
      </c>
      <c r="H261" s="155" t="s">
        <v>25643</v>
      </c>
      <c r="I261" s="166" t="s">
        <v>835</v>
      </c>
      <c r="J261" s="160" t="s">
        <v>422</v>
      </c>
      <c r="K261" s="159"/>
      <c r="L261" s="160"/>
      <c r="M261" s="159"/>
      <c r="N261" s="158" t="s">
        <v>25388</v>
      </c>
      <c r="O261" s="158" t="s">
        <v>366</v>
      </c>
      <c r="P261" s="158" t="s">
        <v>442</v>
      </c>
      <c r="Q261" s="162" t="s">
        <v>25541</v>
      </c>
      <c r="R261" s="162" t="s">
        <v>27035</v>
      </c>
      <c r="S261" s="163" t="s">
        <v>27036</v>
      </c>
      <c r="T261" s="167" t="s">
        <v>1396</v>
      </c>
      <c r="U261" s="149"/>
      <c r="V261" s="149"/>
      <c r="W261" s="164" t="str">
        <f>VLOOKUP(TRIM(X261),X10:Y88,2,FALSE)</f>
        <v>Frank</v>
      </c>
      <c r="X261" s="11" t="str">
        <f t="shared" si="11"/>
        <v>6.5.2</v>
      </c>
      <c r="Y261" s="83"/>
      <c r="AA261" s="1">
        <f t="shared" si="10"/>
        <v>5</v>
      </c>
    </row>
    <row r="262" spans="1:27" ht="35.25" customHeight="1">
      <c r="A262" s="150" t="s">
        <v>185</v>
      </c>
      <c r="B262" s="165" t="s">
        <v>70</v>
      </c>
      <c r="C262" s="153" t="s">
        <v>186</v>
      </c>
      <c r="D262" s="153" t="s">
        <v>130</v>
      </c>
      <c r="E262" s="154" t="s">
        <v>23980</v>
      </c>
      <c r="F262" s="155" t="s">
        <v>27</v>
      </c>
      <c r="G262" s="155" t="s">
        <v>189</v>
      </c>
      <c r="H262" s="155" t="s">
        <v>25644</v>
      </c>
      <c r="I262" s="166" t="s">
        <v>835</v>
      </c>
      <c r="J262" s="160" t="s">
        <v>455</v>
      </c>
      <c r="K262" s="159"/>
      <c r="L262" s="160"/>
      <c r="M262" s="159"/>
      <c r="N262" s="158" t="s">
        <v>20033</v>
      </c>
      <c r="O262" s="158" t="s">
        <v>366</v>
      </c>
      <c r="P262" s="158" t="s">
        <v>442</v>
      </c>
      <c r="Q262" s="162" t="s">
        <v>25541</v>
      </c>
      <c r="R262" s="162" t="s">
        <v>27037</v>
      </c>
      <c r="S262" s="163" t="s">
        <v>27038</v>
      </c>
      <c r="T262" s="167" t="s">
        <v>1396</v>
      </c>
      <c r="U262" s="149"/>
      <c r="V262" s="149"/>
      <c r="W262" s="164" t="str">
        <f>VLOOKUP(TRIM(X262),X10:Y88,2,FALSE)</f>
        <v>Frank</v>
      </c>
      <c r="X262" s="11" t="str">
        <f t="shared" si="11"/>
        <v>6.5.2</v>
      </c>
      <c r="Y262" s="83"/>
      <c r="AA262" s="1">
        <f t="shared" si="10"/>
        <v>5</v>
      </c>
    </row>
    <row r="263" spans="1:27" ht="35.25" customHeight="1">
      <c r="A263" s="150" t="s">
        <v>185</v>
      </c>
      <c r="B263" s="165" t="s">
        <v>70</v>
      </c>
      <c r="C263" s="153" t="s">
        <v>186</v>
      </c>
      <c r="D263" s="153" t="s">
        <v>130</v>
      </c>
      <c r="E263" s="154" t="s">
        <v>23981</v>
      </c>
      <c r="F263" s="155" t="s">
        <v>434</v>
      </c>
      <c r="G263" s="155" t="s">
        <v>189</v>
      </c>
      <c r="H263" s="155" t="s">
        <v>25542</v>
      </c>
      <c r="I263" s="166" t="s">
        <v>835</v>
      </c>
      <c r="J263" s="160"/>
      <c r="K263" s="159"/>
      <c r="L263" s="160"/>
      <c r="M263" s="159"/>
      <c r="N263" s="158"/>
      <c r="O263" s="158" t="s">
        <v>366</v>
      </c>
      <c r="P263" s="158"/>
      <c r="Q263" s="162" t="s">
        <v>25543</v>
      </c>
      <c r="R263" s="162" t="s">
        <v>27039</v>
      </c>
      <c r="S263" s="163" t="s">
        <v>27040</v>
      </c>
      <c r="T263" s="167" t="s">
        <v>1396</v>
      </c>
      <c r="U263" s="149"/>
      <c r="V263" s="149"/>
      <c r="W263" s="164" t="str">
        <f>VLOOKUP(TRIM(X263),X10:Y88,2,FALSE)</f>
        <v>Frank</v>
      </c>
      <c r="X263" s="11" t="str">
        <f t="shared" si="11"/>
        <v>6.5.2</v>
      </c>
      <c r="Y263" s="83"/>
      <c r="AA263" s="1">
        <f t="shared" si="10"/>
        <v>5</v>
      </c>
    </row>
    <row r="264" spans="1:27" ht="35.25" customHeight="1">
      <c r="A264" s="150" t="s">
        <v>185</v>
      </c>
      <c r="B264" s="165" t="s">
        <v>70</v>
      </c>
      <c r="C264" s="153" t="s">
        <v>186</v>
      </c>
      <c r="D264" s="153" t="s">
        <v>127</v>
      </c>
      <c r="E264" s="154" t="s">
        <v>23982</v>
      </c>
      <c r="F264" s="155" t="s">
        <v>27</v>
      </c>
      <c r="G264" s="155" t="s">
        <v>189</v>
      </c>
      <c r="H264" s="155" t="s">
        <v>25645</v>
      </c>
      <c r="I264" s="166" t="s">
        <v>20632</v>
      </c>
      <c r="J264" s="160" t="s">
        <v>422</v>
      </c>
      <c r="K264" s="159"/>
      <c r="L264" s="160"/>
      <c r="M264" s="159"/>
      <c r="N264" s="158" t="s">
        <v>25388</v>
      </c>
      <c r="O264" s="158" t="s">
        <v>366</v>
      </c>
      <c r="P264" s="158" t="s">
        <v>442</v>
      </c>
      <c r="Q264" s="162" t="s">
        <v>26772</v>
      </c>
      <c r="R264" s="178" t="s">
        <v>27157</v>
      </c>
      <c r="S264" s="163" t="s">
        <v>27158</v>
      </c>
      <c r="T264" s="167" t="s">
        <v>837</v>
      </c>
      <c r="U264" s="149"/>
      <c r="V264" s="149"/>
      <c r="W264" s="164" t="str">
        <f>VLOOKUP(TRIM(X264),X10:Y88,2,FALSE)</f>
        <v>Frank</v>
      </c>
      <c r="X264" s="11" t="str">
        <f t="shared" si="11"/>
        <v>6.5.1</v>
      </c>
      <c r="Y264" s="83"/>
      <c r="AA264" s="1">
        <f t="shared" si="10"/>
        <v>10</v>
      </c>
    </row>
    <row r="265" spans="1:27" ht="35.25" customHeight="1">
      <c r="A265" s="150" t="s">
        <v>185</v>
      </c>
      <c r="B265" s="165" t="s">
        <v>70</v>
      </c>
      <c r="C265" s="153" t="s">
        <v>186</v>
      </c>
      <c r="D265" s="153" t="s">
        <v>133</v>
      </c>
      <c r="E265" s="154" t="s">
        <v>23983</v>
      </c>
      <c r="F265" s="155" t="s">
        <v>27</v>
      </c>
      <c r="G265" s="155" t="s">
        <v>189</v>
      </c>
      <c r="H265" s="155" t="s">
        <v>25646</v>
      </c>
      <c r="I265" s="166" t="s">
        <v>25544</v>
      </c>
      <c r="J265" s="160" t="s">
        <v>422</v>
      </c>
      <c r="K265" s="159"/>
      <c r="L265" s="160"/>
      <c r="M265" s="159"/>
      <c r="N265" s="158" t="s">
        <v>25388</v>
      </c>
      <c r="O265" s="158" t="s">
        <v>366</v>
      </c>
      <c r="P265" s="158" t="s">
        <v>442</v>
      </c>
      <c r="Q265" s="162" t="s">
        <v>25545</v>
      </c>
      <c r="R265" s="178" t="s">
        <v>28950</v>
      </c>
      <c r="S265" s="163" t="s">
        <v>193</v>
      </c>
      <c r="T265" s="167" t="s">
        <v>837</v>
      </c>
      <c r="U265" s="149"/>
      <c r="V265" s="149" t="s">
        <v>9928</v>
      </c>
      <c r="W265" s="164" t="str">
        <f>VLOOKUP(TRIM(X265),X10:Y88,2,FALSE)</f>
        <v>Frank</v>
      </c>
      <c r="X265" s="11" t="str">
        <f t="shared" si="11"/>
        <v>6.5.3</v>
      </c>
      <c r="Y265" s="83"/>
      <c r="AA265" s="1">
        <f t="shared" si="10"/>
        <v>50</v>
      </c>
    </row>
    <row r="266" spans="1:27" ht="35.25" customHeight="1">
      <c r="A266" s="150" t="s">
        <v>185</v>
      </c>
      <c r="B266" s="165" t="s">
        <v>70</v>
      </c>
      <c r="C266" s="153" t="s">
        <v>186</v>
      </c>
      <c r="D266" s="153" t="s">
        <v>133</v>
      </c>
      <c r="E266" s="154" t="s">
        <v>23984</v>
      </c>
      <c r="F266" s="155" t="s">
        <v>27</v>
      </c>
      <c r="G266" s="155" t="s">
        <v>189</v>
      </c>
      <c r="H266" s="155" t="s">
        <v>20991</v>
      </c>
      <c r="I266" s="166" t="s">
        <v>25546</v>
      </c>
      <c r="J266" s="160" t="s">
        <v>455</v>
      </c>
      <c r="K266" s="159"/>
      <c r="L266" s="160"/>
      <c r="M266" s="159"/>
      <c r="N266" s="158" t="s">
        <v>20033</v>
      </c>
      <c r="O266" s="158" t="s">
        <v>366</v>
      </c>
      <c r="P266" s="158" t="s">
        <v>442</v>
      </c>
      <c r="Q266" s="162" t="s">
        <v>25547</v>
      </c>
      <c r="R266" s="178" t="s">
        <v>27425</v>
      </c>
      <c r="S266" s="163" t="s">
        <v>27424</v>
      </c>
      <c r="T266" s="167" t="s">
        <v>837</v>
      </c>
      <c r="U266" s="149"/>
      <c r="V266" s="149"/>
      <c r="W266" s="164" t="str">
        <f>VLOOKUP(TRIM(X266),X10:Y88,2,FALSE)</f>
        <v>Frank</v>
      </c>
      <c r="X266" s="11" t="str">
        <f t="shared" si="11"/>
        <v>6.5.3</v>
      </c>
      <c r="Y266" s="83"/>
      <c r="AA266" s="1">
        <f t="shared" si="10"/>
        <v>22</v>
      </c>
    </row>
    <row r="267" spans="1:27" ht="35.25" customHeight="1">
      <c r="A267" s="150" t="s">
        <v>185</v>
      </c>
      <c r="B267" s="165" t="s">
        <v>70</v>
      </c>
      <c r="C267" s="153" t="s">
        <v>186</v>
      </c>
      <c r="D267" s="153" t="s">
        <v>6895</v>
      </c>
      <c r="E267" s="154" t="s">
        <v>23985</v>
      </c>
      <c r="F267" s="155" t="s">
        <v>29</v>
      </c>
      <c r="G267" s="155" t="s">
        <v>189</v>
      </c>
      <c r="H267" s="155" t="s">
        <v>25647</v>
      </c>
      <c r="I267" s="166" t="s">
        <v>25548</v>
      </c>
      <c r="J267" s="160" t="s">
        <v>673</v>
      </c>
      <c r="K267" s="159">
        <v>2030</v>
      </c>
      <c r="L267" s="160"/>
      <c r="M267" s="159" t="s">
        <v>485</v>
      </c>
      <c r="N267" s="158" t="s">
        <v>25383</v>
      </c>
      <c r="O267" s="158" t="s">
        <v>206</v>
      </c>
      <c r="P267" s="158" t="s">
        <v>6991</v>
      </c>
      <c r="Q267" s="162" t="s">
        <v>26690</v>
      </c>
      <c r="R267" s="178" t="s">
        <v>27746</v>
      </c>
      <c r="S267" s="168" t="s">
        <v>200</v>
      </c>
      <c r="T267" s="167" t="s">
        <v>837</v>
      </c>
      <c r="U267" s="149"/>
      <c r="V267" s="149"/>
      <c r="W267" s="164" t="str">
        <f>VLOOKUP(TRIM(X267),X10:Y88,2,FALSE)</f>
        <v>Krisztian</v>
      </c>
      <c r="X267" s="11" t="str">
        <f t="shared" si="11"/>
        <v>6.13</v>
      </c>
      <c r="Y267" s="83"/>
      <c r="AA267" s="1">
        <f t="shared" si="10"/>
        <v>16</v>
      </c>
    </row>
    <row r="268" spans="1:27" ht="35.25" customHeight="1">
      <c r="A268" s="150" t="s">
        <v>185</v>
      </c>
      <c r="B268" s="165" t="s">
        <v>70</v>
      </c>
      <c r="C268" s="153" t="s">
        <v>186</v>
      </c>
      <c r="D268" s="153" t="s">
        <v>6895</v>
      </c>
      <c r="E268" s="154" t="s">
        <v>23986</v>
      </c>
      <c r="F268" s="155" t="s">
        <v>29</v>
      </c>
      <c r="G268" s="155" t="s">
        <v>189</v>
      </c>
      <c r="H268" s="155" t="s">
        <v>25648</v>
      </c>
      <c r="I268" s="166" t="s">
        <v>25548</v>
      </c>
      <c r="J268" s="160" t="s">
        <v>673</v>
      </c>
      <c r="K268" s="159">
        <v>2031</v>
      </c>
      <c r="L268" s="160"/>
      <c r="M268" s="159" t="s">
        <v>687</v>
      </c>
      <c r="N268" s="158" t="s">
        <v>7071</v>
      </c>
      <c r="O268" s="158" t="s">
        <v>366</v>
      </c>
      <c r="P268" s="158" t="s">
        <v>6991</v>
      </c>
      <c r="Q268" s="162" t="s">
        <v>26691</v>
      </c>
      <c r="R268" s="178" t="s">
        <v>27746</v>
      </c>
      <c r="S268" s="168" t="s">
        <v>200</v>
      </c>
      <c r="T268" s="167" t="s">
        <v>837</v>
      </c>
      <c r="U268" s="149"/>
      <c r="V268" s="149"/>
      <c r="W268" s="164" t="str">
        <f>VLOOKUP(TRIM(X268),X10:Y88,2,FALSE)</f>
        <v>Krisztian</v>
      </c>
      <c r="X268" s="11" t="str">
        <f t="shared" si="11"/>
        <v>6.13</v>
      </c>
      <c r="Y268" s="83"/>
      <c r="AA268" s="1">
        <f t="shared" si="10"/>
        <v>16</v>
      </c>
    </row>
    <row r="269" spans="1:27" ht="35.25" customHeight="1">
      <c r="A269" s="150" t="s">
        <v>185</v>
      </c>
      <c r="B269" s="165" t="s">
        <v>70</v>
      </c>
      <c r="C269" s="153" t="s">
        <v>186</v>
      </c>
      <c r="D269" s="153" t="s">
        <v>6895</v>
      </c>
      <c r="E269" s="154" t="s">
        <v>23987</v>
      </c>
      <c r="F269" s="155" t="s">
        <v>29</v>
      </c>
      <c r="G269" s="155" t="s">
        <v>189</v>
      </c>
      <c r="H269" s="155" t="s">
        <v>25649</v>
      </c>
      <c r="I269" s="166" t="s">
        <v>25548</v>
      </c>
      <c r="J269" s="160" t="s">
        <v>484</v>
      </c>
      <c r="K269" s="159">
        <v>3329</v>
      </c>
      <c r="L269" s="160"/>
      <c r="M269" s="159" t="s">
        <v>485</v>
      </c>
      <c r="N269" s="158" t="s">
        <v>25383</v>
      </c>
      <c r="O269" s="158" t="s">
        <v>206</v>
      </c>
      <c r="P269" s="158" t="s">
        <v>6991</v>
      </c>
      <c r="Q269" s="162" t="s">
        <v>26692</v>
      </c>
      <c r="R269" s="178" t="s">
        <v>27746</v>
      </c>
      <c r="S269" s="168" t="s">
        <v>200</v>
      </c>
      <c r="T269" s="167" t="s">
        <v>837</v>
      </c>
      <c r="U269" s="149"/>
      <c r="V269" s="149"/>
      <c r="W269" s="164" t="str">
        <f>VLOOKUP(TRIM(X269),X10:Y88,2,FALSE)</f>
        <v>Krisztian</v>
      </c>
      <c r="X269" s="11" t="str">
        <f t="shared" si="11"/>
        <v>6.13</v>
      </c>
      <c r="Y269" s="83"/>
      <c r="AA269" s="1">
        <f t="shared" si="10"/>
        <v>16</v>
      </c>
    </row>
    <row r="270" spans="1:27" ht="35.25" customHeight="1">
      <c r="A270" s="150" t="s">
        <v>185</v>
      </c>
      <c r="B270" s="165" t="s">
        <v>70</v>
      </c>
      <c r="C270" s="153" t="s">
        <v>186</v>
      </c>
      <c r="D270" s="153" t="s">
        <v>6895</v>
      </c>
      <c r="E270" s="154" t="s">
        <v>23988</v>
      </c>
      <c r="F270" s="155" t="s">
        <v>29</v>
      </c>
      <c r="G270" s="155" t="s">
        <v>189</v>
      </c>
      <c r="H270" s="155" t="s">
        <v>25650</v>
      </c>
      <c r="I270" s="166" t="s">
        <v>25548</v>
      </c>
      <c r="J270" s="160" t="s">
        <v>484</v>
      </c>
      <c r="K270" s="159">
        <v>3330</v>
      </c>
      <c r="L270" s="160"/>
      <c r="M270" s="159" t="s">
        <v>687</v>
      </c>
      <c r="N270" s="158" t="s">
        <v>15916</v>
      </c>
      <c r="O270" s="158" t="s">
        <v>366</v>
      </c>
      <c r="P270" s="158" t="s">
        <v>6991</v>
      </c>
      <c r="Q270" s="162" t="s">
        <v>26693</v>
      </c>
      <c r="R270" s="178" t="s">
        <v>27746</v>
      </c>
      <c r="S270" s="168" t="s">
        <v>200</v>
      </c>
      <c r="T270" s="167" t="s">
        <v>837</v>
      </c>
      <c r="U270" s="149"/>
      <c r="V270" s="149"/>
      <c r="W270" s="164" t="str">
        <f>VLOOKUP(TRIM(X270),X10:Y88,2,FALSE)</f>
        <v>Krisztian</v>
      </c>
      <c r="X270" s="11" t="str">
        <f t="shared" si="11"/>
        <v>6.13</v>
      </c>
      <c r="Y270" s="83"/>
      <c r="AA270" s="1">
        <f t="shared" si="10"/>
        <v>16</v>
      </c>
    </row>
    <row r="271" spans="1:27" ht="35.25" customHeight="1">
      <c r="A271" s="150" t="s">
        <v>185</v>
      </c>
      <c r="B271" s="165" t="s">
        <v>70</v>
      </c>
      <c r="C271" s="153" t="s">
        <v>186</v>
      </c>
      <c r="D271" s="153" t="s">
        <v>105</v>
      </c>
      <c r="E271" s="154" t="s">
        <v>23989</v>
      </c>
      <c r="F271" s="155" t="s">
        <v>29</v>
      </c>
      <c r="G271" s="155" t="s">
        <v>189</v>
      </c>
      <c r="H271" s="155" t="s">
        <v>25651</v>
      </c>
      <c r="I271" s="166" t="s">
        <v>25549</v>
      </c>
      <c r="J271" s="160" t="s">
        <v>2418</v>
      </c>
      <c r="K271" s="159">
        <v>1181</v>
      </c>
      <c r="L271" s="160"/>
      <c r="M271" s="159" t="s">
        <v>485</v>
      </c>
      <c r="N271" s="158" t="s">
        <v>25383</v>
      </c>
      <c r="O271" s="158" t="s">
        <v>206</v>
      </c>
      <c r="P271" s="158" t="s">
        <v>6991</v>
      </c>
      <c r="Q271" s="162" t="s">
        <v>26694</v>
      </c>
      <c r="R271" s="178" t="s">
        <v>27320</v>
      </c>
      <c r="S271" s="163" t="s">
        <v>253</v>
      </c>
      <c r="T271" s="167" t="s">
        <v>837</v>
      </c>
      <c r="U271" s="149"/>
      <c r="V271" s="149"/>
      <c r="W271" s="164" t="str">
        <f>VLOOKUP(TRIM(X271),X10:Y88,2,FALSE)</f>
        <v>Krisztian</v>
      </c>
      <c r="X271" s="11" t="str">
        <f t="shared" si="11"/>
        <v>5.4</v>
      </c>
      <c r="Y271" s="83"/>
      <c r="AA271" s="1">
        <f t="shared" si="10"/>
        <v>42</v>
      </c>
    </row>
    <row r="272" spans="1:27" ht="35.25" customHeight="1">
      <c r="A272" s="150" t="s">
        <v>185</v>
      </c>
      <c r="B272" s="165" t="s">
        <v>70</v>
      </c>
      <c r="C272" s="153" t="s">
        <v>186</v>
      </c>
      <c r="D272" s="153" t="s">
        <v>105</v>
      </c>
      <c r="E272" s="154" t="s">
        <v>23990</v>
      </c>
      <c r="F272" s="155" t="s">
        <v>29</v>
      </c>
      <c r="G272" s="155" t="s">
        <v>189</v>
      </c>
      <c r="H272" s="155" t="s">
        <v>25652</v>
      </c>
      <c r="I272" s="166" t="s">
        <v>25549</v>
      </c>
      <c r="J272" s="160" t="s">
        <v>2418</v>
      </c>
      <c r="K272" s="159">
        <v>1182</v>
      </c>
      <c r="L272" s="160"/>
      <c r="M272" s="159" t="s">
        <v>687</v>
      </c>
      <c r="N272" s="158" t="s">
        <v>7071</v>
      </c>
      <c r="O272" s="158" t="s">
        <v>366</v>
      </c>
      <c r="P272" s="158" t="s">
        <v>6991</v>
      </c>
      <c r="Q272" s="162" t="s">
        <v>26695</v>
      </c>
      <c r="R272" s="178" t="s">
        <v>27320</v>
      </c>
      <c r="S272" s="163" t="s">
        <v>253</v>
      </c>
      <c r="T272" s="167" t="s">
        <v>837</v>
      </c>
      <c r="U272" s="149"/>
      <c r="V272" s="149"/>
      <c r="W272" s="164" t="str">
        <f>VLOOKUP(TRIM(X272),X10:Y88,2,FALSE)</f>
        <v>Krisztian</v>
      </c>
      <c r="X272" s="11" t="str">
        <f t="shared" si="11"/>
        <v>5.4</v>
      </c>
      <c r="Y272" s="83"/>
      <c r="AA272" s="1">
        <f t="shared" si="10"/>
        <v>42</v>
      </c>
    </row>
    <row r="273" spans="1:27" ht="35.25" customHeight="1">
      <c r="A273" s="150" t="s">
        <v>185</v>
      </c>
      <c r="B273" s="165" t="s">
        <v>70</v>
      </c>
      <c r="C273" s="153" t="s">
        <v>186</v>
      </c>
      <c r="D273" s="153" t="s">
        <v>6895</v>
      </c>
      <c r="E273" s="154" t="s">
        <v>23991</v>
      </c>
      <c r="F273" s="155" t="s">
        <v>29</v>
      </c>
      <c r="G273" s="155" t="s">
        <v>189</v>
      </c>
      <c r="H273" s="155" t="s">
        <v>27752</v>
      </c>
      <c r="I273" s="166" t="s">
        <v>26593</v>
      </c>
      <c r="J273" s="160" t="s">
        <v>484</v>
      </c>
      <c r="K273" s="159">
        <v>3331</v>
      </c>
      <c r="L273" s="160"/>
      <c r="M273" s="159" t="s">
        <v>669</v>
      </c>
      <c r="N273" s="158" t="s">
        <v>15916</v>
      </c>
      <c r="O273" s="158" t="s">
        <v>366</v>
      </c>
      <c r="P273" s="158" t="s">
        <v>11899</v>
      </c>
      <c r="Q273" s="162" t="s">
        <v>26696</v>
      </c>
      <c r="R273" s="178" t="s">
        <v>28572</v>
      </c>
      <c r="S273" s="163" t="s">
        <v>193</v>
      </c>
      <c r="T273" s="167" t="s">
        <v>837</v>
      </c>
      <c r="U273" s="149"/>
      <c r="V273" s="149" t="s">
        <v>995</v>
      </c>
      <c r="W273" s="164" t="str">
        <f>VLOOKUP(TRIM(X273),X10:Y88,2,FALSE)</f>
        <v>Krisztian</v>
      </c>
      <c r="X273" s="11" t="str">
        <f t="shared" si="11"/>
        <v>6.13</v>
      </c>
      <c r="Y273" s="83"/>
      <c r="AA273" s="1">
        <f t="shared" si="10"/>
        <v>34</v>
      </c>
    </row>
    <row r="274" spans="1:27" ht="35.25" customHeight="1">
      <c r="A274" s="150" t="s">
        <v>185</v>
      </c>
      <c r="B274" s="165" t="s">
        <v>70</v>
      </c>
      <c r="C274" s="153" t="s">
        <v>186</v>
      </c>
      <c r="D274" s="153" t="s">
        <v>6895</v>
      </c>
      <c r="E274" s="154" t="s">
        <v>23992</v>
      </c>
      <c r="F274" s="155" t="s">
        <v>29</v>
      </c>
      <c r="G274" s="155" t="s">
        <v>189</v>
      </c>
      <c r="H274" s="155" t="s">
        <v>27750</v>
      </c>
      <c r="I274" s="166" t="s">
        <v>26593</v>
      </c>
      <c r="J274" s="160" t="s">
        <v>673</v>
      </c>
      <c r="K274" s="159">
        <v>2032</v>
      </c>
      <c r="L274" s="160"/>
      <c r="M274" s="159" t="s">
        <v>669</v>
      </c>
      <c r="N274" s="158" t="s">
        <v>7071</v>
      </c>
      <c r="O274" s="158" t="s">
        <v>366</v>
      </c>
      <c r="P274" s="158" t="s">
        <v>11899</v>
      </c>
      <c r="Q274" s="162" t="s">
        <v>26697</v>
      </c>
      <c r="R274" s="178" t="s">
        <v>28572</v>
      </c>
      <c r="S274" s="163" t="s">
        <v>193</v>
      </c>
      <c r="T274" s="167" t="s">
        <v>837</v>
      </c>
      <c r="U274" s="149"/>
      <c r="V274" s="149" t="s">
        <v>995</v>
      </c>
      <c r="W274" s="164" t="str">
        <f>VLOOKUP(TRIM(X274),X10:Y88,2,FALSE)</f>
        <v>Krisztian</v>
      </c>
      <c r="X274" s="11" t="str">
        <f t="shared" si="11"/>
        <v>6.13</v>
      </c>
      <c r="Y274" s="83"/>
      <c r="AA274" s="1">
        <f t="shared" si="10"/>
        <v>34</v>
      </c>
    </row>
    <row r="275" spans="1:27" ht="35.25" customHeight="1">
      <c r="A275" s="150" t="s">
        <v>185</v>
      </c>
      <c r="B275" s="165" t="s">
        <v>70</v>
      </c>
      <c r="C275" s="153" t="s">
        <v>186</v>
      </c>
      <c r="D275" s="153" t="s">
        <v>6895</v>
      </c>
      <c r="E275" s="154" t="s">
        <v>23993</v>
      </c>
      <c r="F275" s="155" t="s">
        <v>29</v>
      </c>
      <c r="G275" s="155" t="s">
        <v>189</v>
      </c>
      <c r="H275" s="155" t="s">
        <v>27751</v>
      </c>
      <c r="I275" s="166" t="s">
        <v>26593</v>
      </c>
      <c r="J275" s="160" t="s">
        <v>2418</v>
      </c>
      <c r="K275" s="159">
        <v>1183</v>
      </c>
      <c r="L275" s="160"/>
      <c r="M275" s="159" t="s">
        <v>669</v>
      </c>
      <c r="N275" s="158" t="s">
        <v>7071</v>
      </c>
      <c r="O275" s="158" t="s">
        <v>366</v>
      </c>
      <c r="P275" s="158" t="s">
        <v>11899</v>
      </c>
      <c r="Q275" s="162" t="s">
        <v>26698</v>
      </c>
      <c r="R275" s="178" t="s">
        <v>28572</v>
      </c>
      <c r="S275" s="163" t="s">
        <v>193</v>
      </c>
      <c r="T275" s="167" t="s">
        <v>837</v>
      </c>
      <c r="U275" s="149"/>
      <c r="V275" s="149" t="s">
        <v>995</v>
      </c>
      <c r="W275" s="164" t="str">
        <f>VLOOKUP(TRIM(X275),X10:Y88,2,FALSE)</f>
        <v>Krisztian</v>
      </c>
      <c r="X275" s="11" t="str">
        <f t="shared" si="11"/>
        <v>6.13</v>
      </c>
      <c r="Y275" s="83"/>
      <c r="AA275" s="1">
        <f t="shared" si="10"/>
        <v>34</v>
      </c>
    </row>
    <row r="276" spans="1:27" ht="35.25" customHeight="1">
      <c r="A276" s="150" t="s">
        <v>185</v>
      </c>
      <c r="B276" s="165" t="s">
        <v>70</v>
      </c>
      <c r="C276" s="153" t="s">
        <v>186</v>
      </c>
      <c r="D276" s="153" t="s">
        <v>151</v>
      </c>
      <c r="E276" s="154" t="s">
        <v>23994</v>
      </c>
      <c r="F276" s="155" t="s">
        <v>27</v>
      </c>
      <c r="G276" s="155" t="s">
        <v>189</v>
      </c>
      <c r="H276" s="155" t="s">
        <v>25653</v>
      </c>
      <c r="I276" s="166" t="s">
        <v>835</v>
      </c>
      <c r="J276" s="160" t="s">
        <v>455</v>
      </c>
      <c r="K276" s="159"/>
      <c r="L276" s="160"/>
      <c r="M276" s="159"/>
      <c r="N276" s="158" t="s">
        <v>20033</v>
      </c>
      <c r="O276" s="158" t="s">
        <v>366</v>
      </c>
      <c r="P276" s="158" t="s">
        <v>442</v>
      </c>
      <c r="Q276" s="162" t="s">
        <v>25550</v>
      </c>
      <c r="R276" s="162" t="s">
        <v>28929</v>
      </c>
      <c r="S276" s="163" t="s">
        <v>28930</v>
      </c>
      <c r="T276" s="167" t="s">
        <v>20471</v>
      </c>
      <c r="U276" s="149"/>
      <c r="V276" s="149" t="s">
        <v>9928</v>
      </c>
      <c r="W276" s="164" t="str">
        <f>VLOOKUP(TRIM(X276),X10:Y88,2,FALSE)</f>
        <v>Krisztian</v>
      </c>
      <c r="X276" s="11" t="str">
        <f t="shared" si="11"/>
        <v>6.5.10</v>
      </c>
      <c r="Y276" s="83"/>
      <c r="AA276" s="1">
        <f t="shared" si="10"/>
        <v>5</v>
      </c>
    </row>
    <row r="277" spans="1:27" ht="35.25" customHeight="1">
      <c r="A277" s="150" t="s">
        <v>185</v>
      </c>
      <c r="B277" s="165" t="s">
        <v>70</v>
      </c>
      <c r="C277" s="153" t="s">
        <v>186</v>
      </c>
      <c r="D277" s="153" t="s">
        <v>151</v>
      </c>
      <c r="E277" s="154" t="s">
        <v>23995</v>
      </c>
      <c r="F277" s="155" t="s">
        <v>27</v>
      </c>
      <c r="G277" s="155" t="s">
        <v>189</v>
      </c>
      <c r="H277" s="155" t="s">
        <v>25654</v>
      </c>
      <c r="I277" s="166" t="s">
        <v>835</v>
      </c>
      <c r="J277" s="160" t="s">
        <v>455</v>
      </c>
      <c r="K277" s="159"/>
      <c r="L277" s="160"/>
      <c r="M277" s="159"/>
      <c r="N277" s="158" t="s">
        <v>20033</v>
      </c>
      <c r="O277" s="158" t="s">
        <v>366</v>
      </c>
      <c r="P277" s="158" t="s">
        <v>442</v>
      </c>
      <c r="Q277" s="162" t="s">
        <v>25551</v>
      </c>
      <c r="R277" s="162" t="s">
        <v>496</v>
      </c>
      <c r="S277" s="176" t="s">
        <v>496</v>
      </c>
      <c r="T277" s="167" t="s">
        <v>20471</v>
      </c>
      <c r="U277" s="149"/>
      <c r="V277" s="149"/>
      <c r="W277" s="164" t="str">
        <f>VLOOKUP(TRIM(X277),X10:Y88,2,FALSE)</f>
        <v>Krisztian</v>
      </c>
      <c r="X277" s="11" t="str">
        <f t="shared" si="11"/>
        <v>6.5.10</v>
      </c>
      <c r="Y277" s="83"/>
      <c r="AA277" s="1">
        <f t="shared" si="10"/>
        <v>5</v>
      </c>
    </row>
    <row r="278" spans="1:27" ht="35.25" customHeight="1">
      <c r="A278" s="150" t="s">
        <v>185</v>
      </c>
      <c r="B278" s="165" t="s">
        <v>70</v>
      </c>
      <c r="C278" s="153" t="s">
        <v>186</v>
      </c>
      <c r="D278" s="153" t="s">
        <v>133</v>
      </c>
      <c r="E278" s="154" t="s">
        <v>23996</v>
      </c>
      <c r="F278" s="155" t="s">
        <v>27</v>
      </c>
      <c r="G278" s="155" t="s">
        <v>189</v>
      </c>
      <c r="H278" s="155" t="s">
        <v>25771</v>
      </c>
      <c r="I278" s="166" t="s">
        <v>20195</v>
      </c>
      <c r="J278" s="160" t="s">
        <v>422</v>
      </c>
      <c r="K278" s="159"/>
      <c r="L278" s="160"/>
      <c r="M278" s="159"/>
      <c r="N278" s="158" t="s">
        <v>25388</v>
      </c>
      <c r="O278" s="158" t="s">
        <v>366</v>
      </c>
      <c r="P278" s="158" t="s">
        <v>442</v>
      </c>
      <c r="Q278" s="162" t="s">
        <v>25552</v>
      </c>
      <c r="R278" s="162" t="s">
        <v>27420</v>
      </c>
      <c r="S278" s="163" t="s">
        <v>27420</v>
      </c>
      <c r="T278" s="167" t="s">
        <v>848</v>
      </c>
      <c r="U278" s="149"/>
      <c r="V278" s="149"/>
      <c r="W278" s="164" t="str">
        <f>VLOOKUP(TRIM(X278),X10:Y88,2,FALSE)</f>
        <v>Frank</v>
      </c>
      <c r="X278" s="11" t="str">
        <f t="shared" si="11"/>
        <v>6.5.3</v>
      </c>
      <c r="Y278" s="83"/>
      <c r="AA278" s="1">
        <f t="shared" si="10"/>
        <v>26</v>
      </c>
    </row>
    <row r="279" spans="1:27" ht="35.25" customHeight="1">
      <c r="A279" s="150" t="s">
        <v>185</v>
      </c>
      <c r="B279" s="165" t="s">
        <v>70</v>
      </c>
      <c r="C279" s="153" t="s">
        <v>186</v>
      </c>
      <c r="D279" s="153" t="s">
        <v>133</v>
      </c>
      <c r="E279" s="154" t="s">
        <v>23997</v>
      </c>
      <c r="F279" s="155" t="s">
        <v>27</v>
      </c>
      <c r="G279" s="155" t="s">
        <v>189</v>
      </c>
      <c r="H279" s="155" t="s">
        <v>25553</v>
      </c>
      <c r="I279" s="166" t="s">
        <v>20195</v>
      </c>
      <c r="J279" s="160" t="s">
        <v>422</v>
      </c>
      <c r="K279" s="159"/>
      <c r="L279" s="160"/>
      <c r="M279" s="159"/>
      <c r="N279" s="158" t="s">
        <v>25388</v>
      </c>
      <c r="O279" s="158" t="s">
        <v>366</v>
      </c>
      <c r="P279" s="158" t="s">
        <v>442</v>
      </c>
      <c r="Q279" s="162" t="s">
        <v>25553</v>
      </c>
      <c r="R279" s="162" t="s">
        <v>27707</v>
      </c>
      <c r="S279" s="163" t="s">
        <v>27706</v>
      </c>
      <c r="T279" s="167" t="s">
        <v>848</v>
      </c>
      <c r="U279" s="149"/>
      <c r="V279" s="149"/>
      <c r="W279" s="164" t="str">
        <f>VLOOKUP(TRIM(X279),X10:Y88,2,FALSE)</f>
        <v>Frank</v>
      </c>
      <c r="X279" s="11" t="str">
        <f t="shared" si="11"/>
        <v>6.5.3</v>
      </c>
      <c r="Y279" s="83"/>
      <c r="AA279" s="1">
        <f t="shared" si="10"/>
        <v>26</v>
      </c>
    </row>
    <row r="280" spans="1:27" ht="35.25" customHeight="1">
      <c r="A280" s="150" t="s">
        <v>185</v>
      </c>
      <c r="B280" s="165" t="s">
        <v>70</v>
      </c>
      <c r="C280" s="153" t="s">
        <v>186</v>
      </c>
      <c r="D280" s="153" t="s">
        <v>133</v>
      </c>
      <c r="E280" s="154" t="s">
        <v>23998</v>
      </c>
      <c r="F280" s="155" t="s">
        <v>27</v>
      </c>
      <c r="G280" s="155" t="s">
        <v>189</v>
      </c>
      <c r="H280" s="155" t="s">
        <v>25554</v>
      </c>
      <c r="I280" s="166" t="s">
        <v>20195</v>
      </c>
      <c r="J280" s="160" t="s">
        <v>422</v>
      </c>
      <c r="K280" s="159"/>
      <c r="L280" s="160"/>
      <c r="M280" s="159"/>
      <c r="N280" s="158" t="s">
        <v>25388</v>
      </c>
      <c r="O280" s="158" t="s">
        <v>366</v>
      </c>
      <c r="P280" s="158" t="s">
        <v>442</v>
      </c>
      <c r="Q280" s="162" t="s">
        <v>25554</v>
      </c>
      <c r="R280" s="162" t="s">
        <v>27810</v>
      </c>
      <c r="S280" s="163" t="s">
        <v>27809</v>
      </c>
      <c r="T280" s="167" t="s">
        <v>848</v>
      </c>
      <c r="U280" s="149"/>
      <c r="V280" s="149"/>
      <c r="W280" s="164" t="str">
        <f>VLOOKUP(TRIM(X280),X10:Y88,2,FALSE)</f>
        <v>Frank</v>
      </c>
      <c r="X280" s="11" t="str">
        <f t="shared" si="11"/>
        <v>6.5.3</v>
      </c>
      <c r="Y280" s="83"/>
      <c r="AA280" s="1">
        <f t="shared" si="10"/>
        <v>26</v>
      </c>
    </row>
    <row r="281" spans="1:27" ht="35.25" customHeight="1">
      <c r="A281" s="150" t="s">
        <v>185</v>
      </c>
      <c r="B281" s="165" t="s">
        <v>70</v>
      </c>
      <c r="C281" s="153" t="s">
        <v>186</v>
      </c>
      <c r="D281" s="153" t="s">
        <v>133</v>
      </c>
      <c r="E281" s="154" t="s">
        <v>23999</v>
      </c>
      <c r="F281" s="155" t="s">
        <v>27</v>
      </c>
      <c r="G281" s="155" t="s">
        <v>189</v>
      </c>
      <c r="H281" s="155" t="s">
        <v>25772</v>
      </c>
      <c r="I281" s="166" t="s">
        <v>20195</v>
      </c>
      <c r="J281" s="160" t="s">
        <v>455</v>
      </c>
      <c r="K281" s="159"/>
      <c r="L281" s="160"/>
      <c r="M281" s="159"/>
      <c r="N281" s="158" t="s">
        <v>20033</v>
      </c>
      <c r="O281" s="158" t="s">
        <v>366</v>
      </c>
      <c r="P281" s="158" t="s">
        <v>442</v>
      </c>
      <c r="Q281" s="162" t="s">
        <v>25555</v>
      </c>
      <c r="R281" s="162" t="s">
        <v>27316</v>
      </c>
      <c r="S281" s="163" t="s">
        <v>27317</v>
      </c>
      <c r="T281" s="167" t="s">
        <v>848</v>
      </c>
      <c r="U281" s="149"/>
      <c r="V281" s="149"/>
      <c r="W281" s="164" t="str">
        <f>VLOOKUP(TRIM(X281),X10:Y88,2,FALSE)</f>
        <v>Frank</v>
      </c>
      <c r="X281" s="11" t="str">
        <f t="shared" si="11"/>
        <v>6.5.3</v>
      </c>
      <c r="Y281" s="83"/>
      <c r="AA281" s="1">
        <f t="shared" ref="AA281:AA344" si="12">LEN(I281)</f>
        <v>26</v>
      </c>
    </row>
    <row r="282" spans="1:27" ht="35.25" customHeight="1">
      <c r="A282" s="150" t="s">
        <v>185</v>
      </c>
      <c r="B282" s="165" t="s">
        <v>70</v>
      </c>
      <c r="C282" s="153" t="s">
        <v>186</v>
      </c>
      <c r="D282" s="153" t="s">
        <v>133</v>
      </c>
      <c r="E282" s="154" t="s">
        <v>24000</v>
      </c>
      <c r="F282" s="155" t="s">
        <v>27</v>
      </c>
      <c r="G282" s="155" t="s">
        <v>189</v>
      </c>
      <c r="H282" s="155" t="s">
        <v>25773</v>
      </c>
      <c r="I282" s="166" t="s">
        <v>20195</v>
      </c>
      <c r="J282" s="160" t="s">
        <v>455</v>
      </c>
      <c r="K282" s="159"/>
      <c r="L282" s="160"/>
      <c r="M282" s="159"/>
      <c r="N282" s="158" t="s">
        <v>20033</v>
      </c>
      <c r="O282" s="158" t="s">
        <v>366</v>
      </c>
      <c r="P282" s="158" t="s">
        <v>442</v>
      </c>
      <c r="Q282" s="162" t="s">
        <v>25556</v>
      </c>
      <c r="R282" s="162" t="s">
        <v>27318</v>
      </c>
      <c r="S282" s="163" t="s">
        <v>27319</v>
      </c>
      <c r="T282" s="167" t="s">
        <v>848</v>
      </c>
      <c r="U282" s="149"/>
      <c r="V282" s="149"/>
      <c r="W282" s="164" t="str">
        <f>VLOOKUP(TRIM(X282),X10:Y88,2,FALSE)</f>
        <v>Frank</v>
      </c>
      <c r="X282" s="11" t="str">
        <f t="shared" si="11"/>
        <v>6.5.3</v>
      </c>
      <c r="Y282" s="83"/>
      <c r="AA282" s="1">
        <f t="shared" si="12"/>
        <v>26</v>
      </c>
    </row>
    <row r="283" spans="1:27" ht="35.25" customHeight="1">
      <c r="A283" s="150" t="s">
        <v>185</v>
      </c>
      <c r="B283" s="165" t="s">
        <v>70</v>
      </c>
      <c r="C283" s="153" t="s">
        <v>186</v>
      </c>
      <c r="D283" s="153" t="s">
        <v>127</v>
      </c>
      <c r="E283" s="154" t="s">
        <v>24001</v>
      </c>
      <c r="F283" s="155" t="s">
        <v>434</v>
      </c>
      <c r="G283" s="155" t="s">
        <v>189</v>
      </c>
      <c r="H283" s="155" t="s">
        <v>20044</v>
      </c>
      <c r="I283" s="166" t="s">
        <v>20195</v>
      </c>
      <c r="J283" s="160"/>
      <c r="K283" s="159"/>
      <c r="L283" s="160"/>
      <c r="M283" s="159"/>
      <c r="N283" s="158"/>
      <c r="O283" s="158"/>
      <c r="P283" s="158" t="s">
        <v>442</v>
      </c>
      <c r="Q283" s="162" t="s">
        <v>20045</v>
      </c>
      <c r="R283" s="162" t="s">
        <v>27016</v>
      </c>
      <c r="S283" s="163" t="s">
        <v>27023</v>
      </c>
      <c r="T283" s="167" t="s">
        <v>848</v>
      </c>
      <c r="U283" s="149"/>
      <c r="V283" s="149"/>
      <c r="W283" s="164" t="str">
        <f>VLOOKUP(TRIM(X283),X10:Y88,2,FALSE)</f>
        <v>Frank</v>
      </c>
      <c r="X283" s="11" t="str">
        <f t="shared" si="11"/>
        <v>6.5.1</v>
      </c>
      <c r="Y283" s="83"/>
      <c r="AA283" s="1">
        <f t="shared" si="12"/>
        <v>26</v>
      </c>
    </row>
    <row r="284" spans="1:27" ht="35.25" customHeight="1">
      <c r="A284" s="150" t="s">
        <v>185</v>
      </c>
      <c r="B284" s="165" t="s">
        <v>70</v>
      </c>
      <c r="C284" s="153" t="s">
        <v>186</v>
      </c>
      <c r="D284" s="153" t="s">
        <v>11392</v>
      </c>
      <c r="E284" s="154" t="s">
        <v>24002</v>
      </c>
      <c r="F284" s="155" t="s">
        <v>27</v>
      </c>
      <c r="G284" s="155" t="s">
        <v>189</v>
      </c>
      <c r="H284" s="155" t="s">
        <v>12645</v>
      </c>
      <c r="I284" s="166" t="s">
        <v>26594</v>
      </c>
      <c r="J284" s="160" t="s">
        <v>422</v>
      </c>
      <c r="K284" s="159"/>
      <c r="L284" s="160"/>
      <c r="M284" s="159"/>
      <c r="N284" s="158" t="s">
        <v>25388</v>
      </c>
      <c r="O284" s="158" t="s">
        <v>366</v>
      </c>
      <c r="P284" s="158" t="s">
        <v>442</v>
      </c>
      <c r="Q284" s="162" t="s">
        <v>12645</v>
      </c>
      <c r="R284" s="162" t="s">
        <v>27531</v>
      </c>
      <c r="S284" s="163" t="s">
        <v>27532</v>
      </c>
      <c r="T284" s="167" t="s">
        <v>848</v>
      </c>
      <c r="U284" s="149"/>
      <c r="V284" s="149"/>
      <c r="W284" s="164" t="str">
        <f>VLOOKUP(TRIM(X284),X10:Y88,2,FALSE)</f>
        <v>Frank</v>
      </c>
      <c r="X284" s="11" t="str">
        <f t="shared" ref="X284:X347" si="13">IF(ISNONTEXT(D284),"" &amp; D284 &amp;"",T(D284))</f>
        <v>6.5.7.4</v>
      </c>
      <c r="Y284" s="83"/>
      <c r="AA284" s="1">
        <f t="shared" si="12"/>
        <v>41</v>
      </c>
    </row>
    <row r="285" spans="1:27" ht="35.25" customHeight="1">
      <c r="A285" s="150" t="s">
        <v>185</v>
      </c>
      <c r="B285" s="165" t="s">
        <v>70</v>
      </c>
      <c r="C285" s="153" t="s">
        <v>186</v>
      </c>
      <c r="D285" s="153" t="s">
        <v>151</v>
      </c>
      <c r="E285" s="154" t="s">
        <v>24003</v>
      </c>
      <c r="F285" s="155" t="s">
        <v>27</v>
      </c>
      <c r="G285" s="155" t="s">
        <v>189</v>
      </c>
      <c r="H285" s="155" t="s">
        <v>25655</v>
      </c>
      <c r="I285" s="166" t="s">
        <v>23220</v>
      </c>
      <c r="J285" s="160" t="s">
        <v>455</v>
      </c>
      <c r="K285" s="159"/>
      <c r="L285" s="160"/>
      <c r="M285" s="159"/>
      <c r="N285" s="158" t="s">
        <v>20033</v>
      </c>
      <c r="O285" s="158" t="s">
        <v>366</v>
      </c>
      <c r="P285" s="158" t="s">
        <v>442</v>
      </c>
      <c r="Q285" s="162" t="s">
        <v>25557</v>
      </c>
      <c r="R285" s="162" t="s">
        <v>27575</v>
      </c>
      <c r="S285" s="163" t="s">
        <v>27574</v>
      </c>
      <c r="T285" s="167" t="s">
        <v>767</v>
      </c>
      <c r="U285" s="149"/>
      <c r="V285" s="149"/>
      <c r="W285" s="164" t="str">
        <f>VLOOKUP(TRIM(X285),X10:Y88,2,FALSE)</f>
        <v>Krisztian</v>
      </c>
      <c r="X285" s="11" t="str">
        <f t="shared" si="13"/>
        <v>6.5.10</v>
      </c>
      <c r="Y285" s="83"/>
      <c r="AA285" s="1">
        <f t="shared" si="12"/>
        <v>36</v>
      </c>
    </row>
    <row r="286" spans="1:27" ht="35.25" customHeight="1">
      <c r="A286" s="150" t="s">
        <v>185</v>
      </c>
      <c r="B286" s="165" t="s">
        <v>70</v>
      </c>
      <c r="C286" s="153" t="s">
        <v>186</v>
      </c>
      <c r="D286" s="153" t="s">
        <v>149</v>
      </c>
      <c r="E286" s="154" t="s">
        <v>24004</v>
      </c>
      <c r="F286" s="155" t="s">
        <v>27</v>
      </c>
      <c r="G286" s="155" t="s">
        <v>189</v>
      </c>
      <c r="H286" s="155" t="s">
        <v>25656</v>
      </c>
      <c r="I286" s="166" t="s">
        <v>765</v>
      </c>
      <c r="J286" s="160" t="s">
        <v>455</v>
      </c>
      <c r="K286" s="159"/>
      <c r="L286" s="160"/>
      <c r="M286" s="159"/>
      <c r="N286" s="158" t="s">
        <v>20033</v>
      </c>
      <c r="O286" s="158" t="s">
        <v>366</v>
      </c>
      <c r="P286" s="158" t="s">
        <v>442</v>
      </c>
      <c r="Q286" s="162" t="s">
        <v>25558</v>
      </c>
      <c r="R286" s="162" t="s">
        <v>27768</v>
      </c>
      <c r="S286" s="163" t="s">
        <v>27767</v>
      </c>
      <c r="T286" s="167" t="s">
        <v>767</v>
      </c>
      <c r="U286" s="149"/>
      <c r="V286" s="149"/>
      <c r="W286" s="164" t="str">
        <f>VLOOKUP(TRIM(X286),X10:Y88,2,FALSE)</f>
        <v>Puneet</v>
      </c>
      <c r="X286" s="11" t="str">
        <f t="shared" si="13"/>
        <v>6.5.9</v>
      </c>
      <c r="Y286" s="83"/>
      <c r="AA286" s="1">
        <f t="shared" si="12"/>
        <v>8</v>
      </c>
    </row>
    <row r="287" spans="1:27" ht="35.25" customHeight="1">
      <c r="A287" s="150" t="s">
        <v>185</v>
      </c>
      <c r="B287" s="165" t="s">
        <v>70</v>
      </c>
      <c r="C287" s="153" t="s">
        <v>186</v>
      </c>
      <c r="D287" s="153" t="s">
        <v>149</v>
      </c>
      <c r="E287" s="154" t="s">
        <v>24005</v>
      </c>
      <c r="F287" s="155" t="s">
        <v>27</v>
      </c>
      <c r="G287" s="155" t="s">
        <v>189</v>
      </c>
      <c r="H287" s="155" t="s">
        <v>25657</v>
      </c>
      <c r="I287" s="166" t="s">
        <v>765</v>
      </c>
      <c r="J287" s="160" t="s">
        <v>422</v>
      </c>
      <c r="K287" s="159"/>
      <c r="L287" s="160"/>
      <c r="M287" s="159"/>
      <c r="N287" s="158" t="s">
        <v>25388</v>
      </c>
      <c r="O287" s="158" t="s">
        <v>366</v>
      </c>
      <c r="P287" s="158" t="s">
        <v>442</v>
      </c>
      <c r="Q287" s="162" t="s">
        <v>25558</v>
      </c>
      <c r="R287" s="162" t="s">
        <v>27770</v>
      </c>
      <c r="S287" s="163" t="s">
        <v>27769</v>
      </c>
      <c r="T287" s="167" t="s">
        <v>767</v>
      </c>
      <c r="U287" s="149"/>
      <c r="V287" s="149"/>
      <c r="W287" s="164" t="str">
        <f>VLOOKUP(TRIM(X287),X10:Y88,2,FALSE)</f>
        <v>Puneet</v>
      </c>
      <c r="X287" s="11" t="str">
        <f t="shared" si="13"/>
        <v>6.5.9</v>
      </c>
      <c r="Y287" s="83"/>
      <c r="AA287" s="1">
        <f t="shared" si="12"/>
        <v>8</v>
      </c>
    </row>
    <row r="288" spans="1:27" ht="35.25" customHeight="1">
      <c r="A288" s="150" t="s">
        <v>185</v>
      </c>
      <c r="B288" s="165" t="s">
        <v>70</v>
      </c>
      <c r="C288" s="153" t="s">
        <v>186</v>
      </c>
      <c r="D288" s="153" t="s">
        <v>11392</v>
      </c>
      <c r="E288" s="154" t="s">
        <v>24006</v>
      </c>
      <c r="F288" s="155" t="s">
        <v>27</v>
      </c>
      <c r="G288" s="155" t="s">
        <v>189</v>
      </c>
      <c r="H288" s="155" t="s">
        <v>25658</v>
      </c>
      <c r="I288" s="166" t="s">
        <v>765</v>
      </c>
      <c r="J288" s="160" t="s">
        <v>422</v>
      </c>
      <c r="K288" s="159"/>
      <c r="L288" s="160"/>
      <c r="M288" s="159"/>
      <c r="N288" s="158" t="s">
        <v>25388</v>
      </c>
      <c r="O288" s="158" t="s">
        <v>366</v>
      </c>
      <c r="P288" s="158" t="s">
        <v>442</v>
      </c>
      <c r="Q288" s="162" t="s">
        <v>25559</v>
      </c>
      <c r="R288" s="162" t="s">
        <v>27518</v>
      </c>
      <c r="S288" s="163" t="s">
        <v>27519</v>
      </c>
      <c r="T288" s="167" t="s">
        <v>767</v>
      </c>
      <c r="U288" s="149"/>
      <c r="V288" s="149"/>
      <c r="W288" s="164" t="str">
        <f>VLOOKUP(TRIM(X288),X10:Y88,2,FALSE)</f>
        <v>Frank</v>
      </c>
      <c r="X288" s="11" t="str">
        <f t="shared" si="13"/>
        <v>6.5.7.4</v>
      </c>
      <c r="Y288" s="83"/>
      <c r="AA288" s="1">
        <f t="shared" si="12"/>
        <v>8</v>
      </c>
    </row>
    <row r="289" spans="1:27" ht="35.25" customHeight="1">
      <c r="A289" s="150" t="s">
        <v>185</v>
      </c>
      <c r="B289" s="165" t="s">
        <v>70</v>
      </c>
      <c r="C289" s="153" t="s">
        <v>186</v>
      </c>
      <c r="D289" s="153" t="s">
        <v>141</v>
      </c>
      <c r="E289" s="154" t="s">
        <v>24007</v>
      </c>
      <c r="F289" s="155" t="s">
        <v>27</v>
      </c>
      <c r="G289" s="155" t="s">
        <v>189</v>
      </c>
      <c r="H289" s="155" t="s">
        <v>25659</v>
      </c>
      <c r="I289" s="166" t="s">
        <v>765</v>
      </c>
      <c r="J289" s="160" t="s">
        <v>422</v>
      </c>
      <c r="K289" s="159"/>
      <c r="L289" s="160"/>
      <c r="M289" s="159"/>
      <c r="N289" s="158" t="s">
        <v>25388</v>
      </c>
      <c r="O289" s="158" t="s">
        <v>366</v>
      </c>
      <c r="P289" s="158" t="s">
        <v>442</v>
      </c>
      <c r="Q289" s="162" t="s">
        <v>25560</v>
      </c>
      <c r="R289" s="162" t="s">
        <v>27265</v>
      </c>
      <c r="S289" s="163" t="s">
        <v>27264</v>
      </c>
      <c r="T289" s="167" t="s">
        <v>767</v>
      </c>
      <c r="U289" s="149"/>
      <c r="V289" s="149"/>
      <c r="W289" s="164" t="str">
        <f>VLOOKUP(TRIM(X289),X10:Y88,2,FALSE)</f>
        <v>Krisztian</v>
      </c>
      <c r="X289" s="11" t="str">
        <f t="shared" si="13"/>
        <v>6.5.6</v>
      </c>
      <c r="Y289" s="83"/>
      <c r="AA289" s="1">
        <f t="shared" si="12"/>
        <v>8</v>
      </c>
    </row>
    <row r="290" spans="1:27" ht="35.25" customHeight="1">
      <c r="A290" s="150" t="s">
        <v>185</v>
      </c>
      <c r="B290" s="165" t="s">
        <v>70</v>
      </c>
      <c r="C290" s="153" t="s">
        <v>186</v>
      </c>
      <c r="D290" s="153" t="s">
        <v>133</v>
      </c>
      <c r="E290" s="154" t="s">
        <v>24008</v>
      </c>
      <c r="F290" s="155" t="s">
        <v>27</v>
      </c>
      <c r="G290" s="155" t="s">
        <v>189</v>
      </c>
      <c r="H290" s="155" t="s">
        <v>25660</v>
      </c>
      <c r="I290" s="166" t="s">
        <v>765</v>
      </c>
      <c r="J290" s="160" t="s">
        <v>455</v>
      </c>
      <c r="K290" s="159"/>
      <c r="L290" s="160"/>
      <c r="M290" s="159"/>
      <c r="N290" s="158" t="s">
        <v>20033</v>
      </c>
      <c r="O290" s="158" t="s">
        <v>366</v>
      </c>
      <c r="P290" s="158" t="s">
        <v>442</v>
      </c>
      <c r="Q290" s="162" t="s">
        <v>25561</v>
      </c>
      <c r="R290" s="162" t="s">
        <v>5280</v>
      </c>
      <c r="S290" s="163" t="s">
        <v>193</v>
      </c>
      <c r="T290" s="167" t="s">
        <v>767</v>
      </c>
      <c r="U290" s="149"/>
      <c r="V290" s="149" t="s">
        <v>995</v>
      </c>
      <c r="W290" s="164" t="str">
        <f>VLOOKUP(TRIM(X290),X10:Y88,2,FALSE)</f>
        <v>Frank</v>
      </c>
      <c r="X290" s="11" t="str">
        <f t="shared" si="13"/>
        <v>6.5.3</v>
      </c>
      <c r="Y290" s="83"/>
      <c r="AA290" s="1">
        <f t="shared" si="12"/>
        <v>8</v>
      </c>
    </row>
    <row r="291" spans="1:27" ht="35.25" customHeight="1">
      <c r="A291" s="150" t="s">
        <v>185</v>
      </c>
      <c r="B291" s="165" t="s">
        <v>70</v>
      </c>
      <c r="C291" s="153" t="s">
        <v>186</v>
      </c>
      <c r="D291" s="153" t="s">
        <v>133</v>
      </c>
      <c r="E291" s="154" t="s">
        <v>24009</v>
      </c>
      <c r="F291" s="155" t="s">
        <v>27</v>
      </c>
      <c r="G291" s="155" t="s">
        <v>189</v>
      </c>
      <c r="H291" s="155" t="s">
        <v>25661</v>
      </c>
      <c r="I291" s="166" t="s">
        <v>765</v>
      </c>
      <c r="J291" s="160" t="s">
        <v>455</v>
      </c>
      <c r="K291" s="159"/>
      <c r="L291" s="160"/>
      <c r="M291" s="159"/>
      <c r="N291" s="158" t="s">
        <v>20033</v>
      </c>
      <c r="O291" s="158" t="s">
        <v>366</v>
      </c>
      <c r="P291" s="158" t="s">
        <v>442</v>
      </c>
      <c r="Q291" s="162" t="s">
        <v>25562</v>
      </c>
      <c r="R291" s="162" t="s">
        <v>27429</v>
      </c>
      <c r="S291" s="163" t="s">
        <v>27378</v>
      </c>
      <c r="T291" s="167" t="s">
        <v>767</v>
      </c>
      <c r="U291" s="149"/>
      <c r="V291" s="149"/>
      <c r="W291" s="164" t="str">
        <f>VLOOKUP(TRIM(X291),X10:Y88,2,FALSE)</f>
        <v>Frank</v>
      </c>
      <c r="X291" s="11" t="str">
        <f t="shared" si="13"/>
        <v>6.5.3</v>
      </c>
      <c r="Y291" s="83"/>
      <c r="AA291" s="1">
        <f t="shared" si="12"/>
        <v>8</v>
      </c>
    </row>
    <row r="292" spans="1:27" ht="35.25" customHeight="1">
      <c r="A292" s="150" t="s">
        <v>185</v>
      </c>
      <c r="B292" s="165" t="s">
        <v>70</v>
      </c>
      <c r="C292" s="153" t="s">
        <v>186</v>
      </c>
      <c r="D292" s="153" t="s">
        <v>133</v>
      </c>
      <c r="E292" s="154" t="s">
        <v>24010</v>
      </c>
      <c r="F292" s="155" t="s">
        <v>27</v>
      </c>
      <c r="G292" s="155" t="s">
        <v>189</v>
      </c>
      <c r="H292" s="155" t="s">
        <v>25662</v>
      </c>
      <c r="I292" s="166" t="s">
        <v>765</v>
      </c>
      <c r="J292" s="160" t="s">
        <v>455</v>
      </c>
      <c r="K292" s="159"/>
      <c r="L292" s="160"/>
      <c r="M292" s="159"/>
      <c r="N292" s="158" t="s">
        <v>20033</v>
      </c>
      <c r="O292" s="158" t="s">
        <v>366</v>
      </c>
      <c r="P292" s="158" t="s">
        <v>442</v>
      </c>
      <c r="Q292" s="162" t="s">
        <v>25563</v>
      </c>
      <c r="R292" s="162" t="s">
        <v>28558</v>
      </c>
      <c r="S292" s="163" t="s">
        <v>444</v>
      </c>
      <c r="T292" s="167" t="s">
        <v>767</v>
      </c>
      <c r="U292" s="149"/>
      <c r="V292" s="149"/>
      <c r="W292" s="164" t="str">
        <f>VLOOKUP(TRIM(X292),X10:Y88,2,FALSE)</f>
        <v>Frank</v>
      </c>
      <c r="X292" s="11" t="str">
        <f t="shared" si="13"/>
        <v>6.5.3</v>
      </c>
      <c r="Y292" s="83"/>
      <c r="AA292" s="1">
        <f t="shared" si="12"/>
        <v>8</v>
      </c>
    </row>
    <row r="293" spans="1:27" ht="35.25" customHeight="1">
      <c r="A293" s="150" t="s">
        <v>185</v>
      </c>
      <c r="B293" s="165" t="s">
        <v>70</v>
      </c>
      <c r="C293" s="153" t="s">
        <v>186</v>
      </c>
      <c r="D293" s="153" t="s">
        <v>133</v>
      </c>
      <c r="E293" s="154" t="s">
        <v>24011</v>
      </c>
      <c r="F293" s="155" t="s">
        <v>27</v>
      </c>
      <c r="G293" s="155" t="s">
        <v>189</v>
      </c>
      <c r="H293" s="155" t="s">
        <v>25663</v>
      </c>
      <c r="I293" s="166" t="s">
        <v>765</v>
      </c>
      <c r="J293" s="160" t="s">
        <v>455</v>
      </c>
      <c r="K293" s="159"/>
      <c r="L293" s="160"/>
      <c r="M293" s="159"/>
      <c r="N293" s="158" t="s">
        <v>20033</v>
      </c>
      <c r="O293" s="158" t="s">
        <v>366</v>
      </c>
      <c r="P293" s="158" t="s">
        <v>442</v>
      </c>
      <c r="Q293" s="162" t="s">
        <v>25564</v>
      </c>
      <c r="R293" s="162" t="s">
        <v>27724</v>
      </c>
      <c r="S293" s="163" t="s">
        <v>444</v>
      </c>
      <c r="T293" s="167" t="s">
        <v>767</v>
      </c>
      <c r="U293" s="149"/>
      <c r="V293" s="149"/>
      <c r="W293" s="164" t="str">
        <f>VLOOKUP(TRIM(X293),X10:Y88,2,FALSE)</f>
        <v>Frank</v>
      </c>
      <c r="X293" s="11" t="str">
        <f t="shared" si="13"/>
        <v>6.5.3</v>
      </c>
      <c r="Y293" s="83"/>
      <c r="AA293" s="1">
        <f t="shared" si="12"/>
        <v>8</v>
      </c>
    </row>
    <row r="294" spans="1:27" ht="35.25" customHeight="1">
      <c r="A294" s="150" t="s">
        <v>185</v>
      </c>
      <c r="B294" s="165" t="s">
        <v>70</v>
      </c>
      <c r="C294" s="153" t="s">
        <v>186</v>
      </c>
      <c r="D294" s="153" t="s">
        <v>127</v>
      </c>
      <c r="E294" s="154" t="s">
        <v>24012</v>
      </c>
      <c r="F294" s="155" t="s">
        <v>27</v>
      </c>
      <c r="G294" s="155" t="s">
        <v>189</v>
      </c>
      <c r="H294" s="155" t="s">
        <v>25565</v>
      </c>
      <c r="I294" s="166" t="s">
        <v>3196</v>
      </c>
      <c r="J294" s="160" t="s">
        <v>422</v>
      </c>
      <c r="K294" s="159"/>
      <c r="L294" s="160"/>
      <c r="M294" s="159"/>
      <c r="N294" s="158" t="s">
        <v>25388</v>
      </c>
      <c r="O294" s="158" t="s">
        <v>366</v>
      </c>
      <c r="P294" s="158" t="s">
        <v>442</v>
      </c>
      <c r="Q294" s="162" t="s">
        <v>25566</v>
      </c>
      <c r="R294" s="162" t="s">
        <v>28790</v>
      </c>
      <c r="S294" s="176" t="s">
        <v>496</v>
      </c>
      <c r="T294" s="167" t="s">
        <v>919</v>
      </c>
      <c r="U294" s="149"/>
      <c r="V294" s="149"/>
      <c r="W294" s="164" t="str">
        <f>VLOOKUP(TRIM(X294),X10:Y88,2,FALSE)</f>
        <v>Frank</v>
      </c>
      <c r="X294" s="11" t="str">
        <f t="shared" si="13"/>
        <v>6.5.1</v>
      </c>
      <c r="Y294" s="83"/>
      <c r="AA294" s="1">
        <f t="shared" si="12"/>
        <v>11</v>
      </c>
    </row>
    <row r="295" spans="1:27" ht="35.25" customHeight="1">
      <c r="A295" s="150" t="s">
        <v>185</v>
      </c>
      <c r="B295" s="165" t="s">
        <v>70</v>
      </c>
      <c r="C295" s="153" t="s">
        <v>186</v>
      </c>
      <c r="D295" s="153" t="s">
        <v>127</v>
      </c>
      <c r="E295" s="154" t="s">
        <v>24013</v>
      </c>
      <c r="F295" s="155" t="s">
        <v>27</v>
      </c>
      <c r="G295" s="155" t="s">
        <v>189</v>
      </c>
      <c r="H295" s="155" t="s">
        <v>25567</v>
      </c>
      <c r="I295" s="166" t="s">
        <v>3196</v>
      </c>
      <c r="J295" s="160" t="s">
        <v>455</v>
      </c>
      <c r="K295" s="159"/>
      <c r="L295" s="160"/>
      <c r="M295" s="159"/>
      <c r="N295" s="158" t="s">
        <v>20033</v>
      </c>
      <c r="O295" s="158" t="s">
        <v>366</v>
      </c>
      <c r="P295" s="158" t="s">
        <v>442</v>
      </c>
      <c r="Q295" s="162" t="s">
        <v>25568</v>
      </c>
      <c r="R295" s="162" t="s">
        <v>27479</v>
      </c>
      <c r="S295" s="163" t="s">
        <v>27480</v>
      </c>
      <c r="T295" s="167" t="s">
        <v>919</v>
      </c>
      <c r="U295" s="149"/>
      <c r="V295" s="149"/>
      <c r="W295" s="164" t="str">
        <f>VLOOKUP(TRIM(X295),X10:Y88,2,FALSE)</f>
        <v>Frank</v>
      </c>
      <c r="X295" s="11" t="str">
        <f t="shared" si="13"/>
        <v>6.5.1</v>
      </c>
      <c r="Y295" s="83"/>
      <c r="AA295" s="1">
        <f t="shared" si="12"/>
        <v>11</v>
      </c>
    </row>
    <row r="296" spans="1:27" ht="35.25" customHeight="1">
      <c r="A296" s="150" t="s">
        <v>185</v>
      </c>
      <c r="B296" s="165" t="s">
        <v>70</v>
      </c>
      <c r="C296" s="153" t="s">
        <v>186</v>
      </c>
      <c r="D296" s="153" t="s">
        <v>127</v>
      </c>
      <c r="E296" s="154" t="s">
        <v>24014</v>
      </c>
      <c r="F296" s="155" t="s">
        <v>27</v>
      </c>
      <c r="G296" s="155" t="s">
        <v>189</v>
      </c>
      <c r="H296" s="155" t="s">
        <v>25569</v>
      </c>
      <c r="I296" s="166" t="s">
        <v>3196</v>
      </c>
      <c r="J296" s="160" t="s">
        <v>422</v>
      </c>
      <c r="K296" s="159"/>
      <c r="L296" s="160"/>
      <c r="M296" s="159"/>
      <c r="N296" s="158" t="s">
        <v>25388</v>
      </c>
      <c r="O296" s="158" t="s">
        <v>366</v>
      </c>
      <c r="P296" s="158" t="s">
        <v>442</v>
      </c>
      <c r="Q296" s="162" t="s">
        <v>25570</v>
      </c>
      <c r="R296" s="162" t="s">
        <v>28536</v>
      </c>
      <c r="S296" s="168" t="s">
        <v>200</v>
      </c>
      <c r="T296" s="167" t="s">
        <v>919</v>
      </c>
      <c r="U296" s="149"/>
      <c r="V296" s="149"/>
      <c r="W296" s="164" t="str">
        <f>VLOOKUP(TRIM(X296),X10:Y88,2,FALSE)</f>
        <v>Frank</v>
      </c>
      <c r="X296" s="11" t="str">
        <f t="shared" si="13"/>
        <v>6.5.1</v>
      </c>
      <c r="Y296" s="83"/>
      <c r="AA296" s="1">
        <f t="shared" si="12"/>
        <v>11</v>
      </c>
    </row>
    <row r="297" spans="1:27" ht="35.25" customHeight="1">
      <c r="A297" s="150" t="s">
        <v>185</v>
      </c>
      <c r="B297" s="165" t="s">
        <v>70</v>
      </c>
      <c r="C297" s="153" t="s">
        <v>186</v>
      </c>
      <c r="D297" s="153" t="s">
        <v>127</v>
      </c>
      <c r="E297" s="154" t="s">
        <v>24015</v>
      </c>
      <c r="F297" s="155" t="s">
        <v>27</v>
      </c>
      <c r="G297" s="155" t="s">
        <v>189</v>
      </c>
      <c r="H297" s="155" t="s">
        <v>25571</v>
      </c>
      <c r="I297" s="166" t="s">
        <v>3196</v>
      </c>
      <c r="J297" s="160" t="s">
        <v>455</v>
      </c>
      <c r="K297" s="159"/>
      <c r="L297" s="160"/>
      <c r="M297" s="159"/>
      <c r="N297" s="158" t="s">
        <v>20033</v>
      </c>
      <c r="O297" s="158" t="s">
        <v>366</v>
      </c>
      <c r="P297" s="158" t="s">
        <v>442</v>
      </c>
      <c r="Q297" s="162" t="s">
        <v>25572</v>
      </c>
      <c r="R297" s="162" t="s">
        <v>27676</v>
      </c>
      <c r="S297" s="163" t="s">
        <v>27675</v>
      </c>
      <c r="T297" s="167" t="s">
        <v>919</v>
      </c>
      <c r="U297" s="149"/>
      <c r="V297" s="149"/>
      <c r="W297" s="164" t="str">
        <f>VLOOKUP(TRIM(X297),X10:Y88,2,FALSE)</f>
        <v>Frank</v>
      </c>
      <c r="X297" s="11" t="str">
        <f t="shared" si="13"/>
        <v>6.5.1</v>
      </c>
      <c r="Y297" s="83"/>
      <c r="AA297" s="1">
        <f t="shared" si="12"/>
        <v>11</v>
      </c>
    </row>
    <row r="298" spans="1:27" ht="35.25" customHeight="1">
      <c r="A298" s="150" t="s">
        <v>185</v>
      </c>
      <c r="B298" s="165" t="s">
        <v>70</v>
      </c>
      <c r="C298" s="153" t="s">
        <v>186</v>
      </c>
      <c r="D298" s="153" t="s">
        <v>91</v>
      </c>
      <c r="E298" s="154" t="s">
        <v>24016</v>
      </c>
      <c r="F298" s="155" t="s">
        <v>30</v>
      </c>
      <c r="G298" s="155" t="s">
        <v>189</v>
      </c>
      <c r="H298" s="155" t="s">
        <v>25664</v>
      </c>
      <c r="I298" s="166" t="s">
        <v>26595</v>
      </c>
      <c r="J298" s="160" t="s">
        <v>644</v>
      </c>
      <c r="K298" s="159">
        <v>36</v>
      </c>
      <c r="L298" s="160"/>
      <c r="M298" s="159" t="s">
        <v>485</v>
      </c>
      <c r="N298" s="158" t="s">
        <v>15918</v>
      </c>
      <c r="O298" s="158" t="s">
        <v>206</v>
      </c>
      <c r="P298" s="158" t="s">
        <v>617</v>
      </c>
      <c r="Q298" s="162" t="s">
        <v>26699</v>
      </c>
      <c r="R298" s="162" t="s">
        <v>27431</v>
      </c>
      <c r="S298" s="163" t="s">
        <v>27430</v>
      </c>
      <c r="T298" s="167" t="s">
        <v>767</v>
      </c>
      <c r="U298" s="149"/>
      <c r="V298" s="149"/>
      <c r="W298" s="164" t="str">
        <f>VLOOKUP(TRIM(X298),X10:Y88,2,FALSE)</f>
        <v>Puneet</v>
      </c>
      <c r="X298" s="11" t="str">
        <f t="shared" si="13"/>
        <v>5.1</v>
      </c>
      <c r="Y298" s="83"/>
      <c r="AA298" s="1">
        <f t="shared" si="12"/>
        <v>24</v>
      </c>
    </row>
    <row r="299" spans="1:27" ht="35.25" customHeight="1">
      <c r="A299" s="150"/>
      <c r="B299" s="165" t="s">
        <v>70</v>
      </c>
      <c r="C299" s="153" t="s">
        <v>28</v>
      </c>
      <c r="D299" s="153" t="s">
        <v>146</v>
      </c>
      <c r="E299" s="154" t="s">
        <v>24017</v>
      </c>
      <c r="F299" s="155" t="s">
        <v>27</v>
      </c>
      <c r="G299" s="169" t="s">
        <v>189</v>
      </c>
      <c r="H299" s="169" t="s">
        <v>25774</v>
      </c>
      <c r="I299" s="170" t="s">
        <v>4292</v>
      </c>
      <c r="J299" s="171" t="s">
        <v>422</v>
      </c>
      <c r="K299" s="172"/>
      <c r="L299" s="171"/>
      <c r="M299" s="172"/>
      <c r="N299" s="171" t="s">
        <v>25388</v>
      </c>
      <c r="O299" s="171" t="s">
        <v>366</v>
      </c>
      <c r="P299" s="171" t="s">
        <v>442</v>
      </c>
      <c r="Q299" s="173" t="s">
        <v>27194</v>
      </c>
      <c r="R299" s="173" t="s">
        <v>425</v>
      </c>
      <c r="S299" s="177"/>
      <c r="T299" s="167" t="s">
        <v>25573</v>
      </c>
      <c r="U299" s="149"/>
      <c r="V299" s="149"/>
      <c r="W299" s="164" t="str">
        <f>VLOOKUP(TRIM(X299),X10:Y88,2,FALSE)</f>
        <v>Puneet</v>
      </c>
      <c r="X299" s="11" t="str">
        <f t="shared" si="13"/>
        <v>6.5.8</v>
      </c>
      <c r="Y299" s="83"/>
      <c r="AA299" s="1">
        <f t="shared" si="12"/>
        <v>30</v>
      </c>
    </row>
    <row r="300" spans="1:27" ht="35.25" customHeight="1">
      <c r="A300" s="150" t="s">
        <v>185</v>
      </c>
      <c r="B300" s="165" t="s">
        <v>70</v>
      </c>
      <c r="C300" s="153" t="s">
        <v>186</v>
      </c>
      <c r="D300" s="153" t="s">
        <v>130</v>
      </c>
      <c r="E300" s="154" t="s">
        <v>24018</v>
      </c>
      <c r="F300" s="155" t="s">
        <v>27</v>
      </c>
      <c r="G300" s="155" t="s">
        <v>189</v>
      </c>
      <c r="H300" s="155" t="s">
        <v>25665</v>
      </c>
      <c r="I300" s="166" t="s">
        <v>26596</v>
      </c>
      <c r="J300" s="160" t="s">
        <v>422</v>
      </c>
      <c r="K300" s="159"/>
      <c r="L300" s="160"/>
      <c r="M300" s="159"/>
      <c r="N300" s="158" t="s">
        <v>25388</v>
      </c>
      <c r="O300" s="158" t="s">
        <v>366</v>
      </c>
      <c r="P300" s="158" t="s">
        <v>442</v>
      </c>
      <c r="Q300" s="162" t="s">
        <v>25574</v>
      </c>
      <c r="R300" s="162" t="s">
        <v>27230</v>
      </c>
      <c r="S300" s="163" t="s">
        <v>27231</v>
      </c>
      <c r="T300" s="167" t="s">
        <v>1396</v>
      </c>
      <c r="U300" s="149"/>
      <c r="V300" s="149"/>
      <c r="W300" s="164" t="str">
        <f>VLOOKUP(TRIM(X300),X10:Y88,2,FALSE)</f>
        <v>Frank</v>
      </c>
      <c r="X300" s="11" t="str">
        <f t="shared" si="13"/>
        <v>6.5.2</v>
      </c>
      <c r="Y300" s="83"/>
      <c r="AA300" s="1">
        <f t="shared" si="12"/>
        <v>70</v>
      </c>
    </row>
    <row r="301" spans="1:27" ht="35.25" customHeight="1">
      <c r="A301" s="150" t="s">
        <v>185</v>
      </c>
      <c r="B301" s="165" t="s">
        <v>70</v>
      </c>
      <c r="C301" s="153" t="s">
        <v>186</v>
      </c>
      <c r="D301" s="153" t="s">
        <v>153</v>
      </c>
      <c r="E301" s="154" t="s">
        <v>24019</v>
      </c>
      <c r="F301" s="155" t="s">
        <v>27</v>
      </c>
      <c r="G301" s="155" t="s">
        <v>189</v>
      </c>
      <c r="H301" s="155" t="s">
        <v>25666</v>
      </c>
      <c r="I301" s="166" t="s">
        <v>2958</v>
      </c>
      <c r="J301" s="160" t="s">
        <v>455</v>
      </c>
      <c r="K301" s="159"/>
      <c r="L301" s="160"/>
      <c r="M301" s="159"/>
      <c r="N301" s="158" t="s">
        <v>20033</v>
      </c>
      <c r="O301" s="158" t="s">
        <v>366</v>
      </c>
      <c r="P301" s="158" t="s">
        <v>442</v>
      </c>
      <c r="Q301" s="162" t="s">
        <v>25575</v>
      </c>
      <c r="R301" s="162" t="s">
        <v>27694</v>
      </c>
      <c r="S301" s="163" t="s">
        <v>27693</v>
      </c>
      <c r="T301" s="167" t="s">
        <v>2960</v>
      </c>
      <c r="U301" s="149"/>
      <c r="V301" s="149"/>
      <c r="W301" s="164" t="str">
        <f>VLOOKUP(TRIM(X301),X10:Y88,2,FALSE)</f>
        <v>Erik</v>
      </c>
      <c r="X301" s="11" t="str">
        <f t="shared" si="13"/>
        <v>6.5.11</v>
      </c>
      <c r="Y301" s="83"/>
      <c r="AA301" s="1">
        <f t="shared" si="12"/>
        <v>11</v>
      </c>
    </row>
    <row r="302" spans="1:27" ht="35.25" customHeight="1">
      <c r="A302" s="150" t="s">
        <v>185</v>
      </c>
      <c r="B302" s="165" t="s">
        <v>70</v>
      </c>
      <c r="C302" s="153" t="s">
        <v>186</v>
      </c>
      <c r="D302" s="153" t="s">
        <v>153</v>
      </c>
      <c r="E302" s="154" t="s">
        <v>24020</v>
      </c>
      <c r="F302" s="155" t="s">
        <v>27</v>
      </c>
      <c r="G302" s="155" t="s">
        <v>189</v>
      </c>
      <c r="H302" s="155" t="s">
        <v>25667</v>
      </c>
      <c r="I302" s="166" t="s">
        <v>2958</v>
      </c>
      <c r="J302" s="160" t="s">
        <v>422</v>
      </c>
      <c r="K302" s="159"/>
      <c r="L302" s="160"/>
      <c r="M302" s="159"/>
      <c r="N302" s="158" t="s">
        <v>25388</v>
      </c>
      <c r="O302" s="158" t="s">
        <v>366</v>
      </c>
      <c r="P302" s="158" t="s">
        <v>442</v>
      </c>
      <c r="Q302" s="162" t="s">
        <v>25576</v>
      </c>
      <c r="R302" s="162" t="s">
        <v>496</v>
      </c>
      <c r="S302" s="176" t="s">
        <v>496</v>
      </c>
      <c r="T302" s="167" t="s">
        <v>2960</v>
      </c>
      <c r="U302" s="149"/>
      <c r="V302" s="149"/>
      <c r="W302" s="164" t="str">
        <f>VLOOKUP(TRIM(X302),X10:Y88,2,FALSE)</f>
        <v>Erik</v>
      </c>
      <c r="X302" s="11" t="str">
        <f t="shared" si="13"/>
        <v>6.5.11</v>
      </c>
      <c r="Y302" s="83"/>
      <c r="AA302" s="1">
        <f t="shared" si="12"/>
        <v>11</v>
      </c>
    </row>
    <row r="303" spans="1:27" ht="35.25" customHeight="1">
      <c r="A303" s="150" t="s">
        <v>185</v>
      </c>
      <c r="B303" s="165" t="s">
        <v>70</v>
      </c>
      <c r="C303" s="153" t="s">
        <v>186</v>
      </c>
      <c r="D303" s="153" t="s">
        <v>151</v>
      </c>
      <c r="E303" s="154" t="s">
        <v>24021</v>
      </c>
      <c r="F303" s="155" t="s">
        <v>419</v>
      </c>
      <c r="G303" s="155" t="s">
        <v>189</v>
      </c>
      <c r="H303" s="155" t="s">
        <v>25577</v>
      </c>
      <c r="I303" s="166" t="s">
        <v>835</v>
      </c>
      <c r="J303" s="160" t="s">
        <v>422</v>
      </c>
      <c r="K303" s="159"/>
      <c r="L303" s="160"/>
      <c r="M303" s="159"/>
      <c r="N303" s="158"/>
      <c r="O303" s="158" t="s">
        <v>366</v>
      </c>
      <c r="P303" s="158"/>
      <c r="Q303" s="162" t="s">
        <v>25578</v>
      </c>
      <c r="R303" s="162" t="s">
        <v>272</v>
      </c>
      <c r="S303" s="163" t="s">
        <v>253</v>
      </c>
      <c r="T303" s="167" t="s">
        <v>20471</v>
      </c>
      <c r="U303" s="149"/>
      <c r="V303" s="149"/>
      <c r="W303" s="164" t="str">
        <f>VLOOKUP(TRIM(X303),X10:Y88,2,FALSE)</f>
        <v>Krisztian</v>
      </c>
      <c r="X303" s="11" t="str">
        <f t="shared" si="13"/>
        <v>6.5.10</v>
      </c>
      <c r="Y303" s="83"/>
      <c r="AA303" s="1">
        <f t="shared" si="12"/>
        <v>5</v>
      </c>
    </row>
    <row r="304" spans="1:27" ht="35.25" customHeight="1">
      <c r="A304" s="150" t="s">
        <v>185</v>
      </c>
      <c r="B304" s="165" t="s">
        <v>70</v>
      </c>
      <c r="C304" s="153" t="s">
        <v>186</v>
      </c>
      <c r="D304" s="153" t="s">
        <v>151</v>
      </c>
      <c r="E304" s="154" t="s">
        <v>24022</v>
      </c>
      <c r="F304" s="155" t="s">
        <v>27</v>
      </c>
      <c r="G304" s="155" t="s">
        <v>189</v>
      </c>
      <c r="H304" s="155" t="s">
        <v>25668</v>
      </c>
      <c r="I304" s="166" t="s">
        <v>835</v>
      </c>
      <c r="J304" s="160" t="s">
        <v>422</v>
      </c>
      <c r="K304" s="159"/>
      <c r="L304" s="160"/>
      <c r="M304" s="159"/>
      <c r="N304" s="158" t="s">
        <v>25388</v>
      </c>
      <c r="O304" s="158" t="s">
        <v>366</v>
      </c>
      <c r="P304" s="158" t="s">
        <v>442</v>
      </c>
      <c r="Q304" s="162" t="s">
        <v>25579</v>
      </c>
      <c r="R304" s="162" t="s">
        <v>27310</v>
      </c>
      <c r="S304" s="176" t="s">
        <v>496</v>
      </c>
      <c r="T304" s="167" t="s">
        <v>20471</v>
      </c>
      <c r="U304" s="149"/>
      <c r="V304" s="149"/>
      <c r="W304" s="164" t="str">
        <f>VLOOKUP(TRIM(X304),X10:Y88,2,FALSE)</f>
        <v>Krisztian</v>
      </c>
      <c r="X304" s="11" t="str">
        <f t="shared" si="13"/>
        <v>6.5.10</v>
      </c>
      <c r="Y304" s="83"/>
      <c r="AA304" s="1">
        <f t="shared" si="12"/>
        <v>5</v>
      </c>
    </row>
    <row r="305" spans="1:27" ht="35.25" customHeight="1">
      <c r="A305" s="150" t="s">
        <v>185</v>
      </c>
      <c r="B305" s="165" t="s">
        <v>70</v>
      </c>
      <c r="C305" s="153" t="s">
        <v>186</v>
      </c>
      <c r="D305" s="153" t="s">
        <v>151</v>
      </c>
      <c r="E305" s="154" t="s">
        <v>24023</v>
      </c>
      <c r="F305" s="155" t="s">
        <v>27</v>
      </c>
      <c r="G305" s="155" t="s">
        <v>189</v>
      </c>
      <c r="H305" s="155" t="s">
        <v>25669</v>
      </c>
      <c r="I305" s="166" t="s">
        <v>835</v>
      </c>
      <c r="J305" s="160" t="s">
        <v>422</v>
      </c>
      <c r="K305" s="159"/>
      <c r="L305" s="160"/>
      <c r="M305" s="159"/>
      <c r="N305" s="158" t="s">
        <v>25388</v>
      </c>
      <c r="O305" s="158" t="s">
        <v>366</v>
      </c>
      <c r="P305" s="158" t="s">
        <v>442</v>
      </c>
      <c r="Q305" s="162" t="s">
        <v>25580</v>
      </c>
      <c r="R305" s="162" t="s">
        <v>27310</v>
      </c>
      <c r="S305" s="176" t="s">
        <v>496</v>
      </c>
      <c r="T305" s="167" t="s">
        <v>20471</v>
      </c>
      <c r="U305" s="149"/>
      <c r="V305" s="149"/>
      <c r="W305" s="164" t="str">
        <f>VLOOKUP(TRIM(X305),X10:Y88,2,FALSE)</f>
        <v>Krisztian</v>
      </c>
      <c r="X305" s="11" t="str">
        <f t="shared" si="13"/>
        <v>6.5.10</v>
      </c>
      <c r="Y305" s="83"/>
      <c r="AA305" s="1">
        <f t="shared" si="12"/>
        <v>5</v>
      </c>
    </row>
    <row r="306" spans="1:27" ht="35.25" customHeight="1">
      <c r="A306" s="150" t="s">
        <v>185</v>
      </c>
      <c r="B306" s="165" t="s">
        <v>70</v>
      </c>
      <c r="C306" s="153" t="s">
        <v>186</v>
      </c>
      <c r="D306" s="153" t="s">
        <v>153</v>
      </c>
      <c r="E306" s="154" t="s">
        <v>24024</v>
      </c>
      <c r="F306" s="155" t="s">
        <v>27</v>
      </c>
      <c r="G306" s="155" t="s">
        <v>189</v>
      </c>
      <c r="H306" s="155" t="s">
        <v>25670</v>
      </c>
      <c r="I306" s="166" t="s">
        <v>2958</v>
      </c>
      <c r="J306" s="160" t="s">
        <v>455</v>
      </c>
      <c r="K306" s="159"/>
      <c r="L306" s="160"/>
      <c r="M306" s="159"/>
      <c r="N306" s="158" t="s">
        <v>20033</v>
      </c>
      <c r="O306" s="158" t="s">
        <v>366</v>
      </c>
      <c r="P306" s="158" t="s">
        <v>442</v>
      </c>
      <c r="Q306" s="162" t="s">
        <v>25581</v>
      </c>
      <c r="R306" s="162" t="s">
        <v>496</v>
      </c>
      <c r="S306" s="176" t="s">
        <v>496</v>
      </c>
      <c r="T306" s="167" t="s">
        <v>2960</v>
      </c>
      <c r="U306" s="149"/>
      <c r="V306" s="149"/>
      <c r="W306" s="164" t="str">
        <f>VLOOKUP(TRIM(X306),X10:Y88,2,FALSE)</f>
        <v>Erik</v>
      </c>
      <c r="X306" s="11" t="str">
        <f t="shared" si="13"/>
        <v>6.5.11</v>
      </c>
      <c r="Y306" s="83"/>
      <c r="AA306" s="1">
        <f t="shared" si="12"/>
        <v>11</v>
      </c>
    </row>
    <row r="307" spans="1:27" ht="35.25" customHeight="1">
      <c r="A307" s="150" t="s">
        <v>185</v>
      </c>
      <c r="B307" s="165" t="s">
        <v>70</v>
      </c>
      <c r="C307" s="153" t="s">
        <v>186</v>
      </c>
      <c r="D307" s="153" t="s">
        <v>153</v>
      </c>
      <c r="E307" s="154" t="s">
        <v>24025</v>
      </c>
      <c r="F307" s="155" t="s">
        <v>27</v>
      </c>
      <c r="G307" s="155" t="s">
        <v>189</v>
      </c>
      <c r="H307" s="155" t="s">
        <v>25671</v>
      </c>
      <c r="I307" s="166" t="s">
        <v>2958</v>
      </c>
      <c r="J307" s="160" t="s">
        <v>422</v>
      </c>
      <c r="K307" s="159"/>
      <c r="L307" s="160"/>
      <c r="M307" s="159"/>
      <c r="N307" s="158" t="s">
        <v>25388</v>
      </c>
      <c r="O307" s="158" t="s">
        <v>366</v>
      </c>
      <c r="P307" s="158" t="s">
        <v>442</v>
      </c>
      <c r="Q307" s="162" t="s">
        <v>25582</v>
      </c>
      <c r="R307" s="162" t="s">
        <v>496</v>
      </c>
      <c r="S307" s="176" t="s">
        <v>496</v>
      </c>
      <c r="T307" s="167" t="s">
        <v>2960</v>
      </c>
      <c r="U307" s="149"/>
      <c r="V307" s="149"/>
      <c r="W307" s="164" t="str">
        <f>VLOOKUP(TRIM(X307),X10:Y88,2,FALSE)</f>
        <v>Erik</v>
      </c>
      <c r="X307" s="11" t="str">
        <f t="shared" si="13"/>
        <v>6.5.11</v>
      </c>
      <c r="Y307" s="83"/>
      <c r="AA307" s="1">
        <f t="shared" si="12"/>
        <v>11</v>
      </c>
    </row>
    <row r="308" spans="1:27" ht="35.25" customHeight="1">
      <c r="A308" s="150" t="s">
        <v>185</v>
      </c>
      <c r="B308" s="165" t="s">
        <v>70</v>
      </c>
      <c r="C308" s="153" t="s">
        <v>186</v>
      </c>
      <c r="D308" s="153" t="s">
        <v>130</v>
      </c>
      <c r="E308" s="154" t="s">
        <v>24026</v>
      </c>
      <c r="F308" s="155" t="s">
        <v>27</v>
      </c>
      <c r="G308" s="155" t="s">
        <v>189</v>
      </c>
      <c r="H308" s="155" t="s">
        <v>25672</v>
      </c>
      <c r="I308" s="166" t="s">
        <v>835</v>
      </c>
      <c r="J308" s="160" t="s">
        <v>422</v>
      </c>
      <c r="K308" s="159"/>
      <c r="L308" s="160"/>
      <c r="M308" s="159"/>
      <c r="N308" s="158" t="s">
        <v>25388</v>
      </c>
      <c r="O308" s="158" t="s">
        <v>366</v>
      </c>
      <c r="P308" s="158" t="s">
        <v>442</v>
      </c>
      <c r="Q308" s="162" t="s">
        <v>25583</v>
      </c>
      <c r="R308" s="162" t="s">
        <v>27232</v>
      </c>
      <c r="S308" s="163" t="s">
        <v>27233</v>
      </c>
      <c r="T308" s="167" t="s">
        <v>1396</v>
      </c>
      <c r="U308" s="149"/>
      <c r="V308" s="149"/>
      <c r="W308" s="164" t="str">
        <f>VLOOKUP(TRIM(X308),X10:Y88,2,FALSE)</f>
        <v>Frank</v>
      </c>
      <c r="X308" s="11" t="str">
        <f t="shared" si="13"/>
        <v>6.5.2</v>
      </c>
      <c r="Y308" s="83"/>
      <c r="AA308" s="1">
        <f t="shared" si="12"/>
        <v>5</v>
      </c>
    </row>
    <row r="309" spans="1:27" ht="35.25" customHeight="1">
      <c r="A309" s="150" t="s">
        <v>185</v>
      </c>
      <c r="B309" s="165" t="s">
        <v>70</v>
      </c>
      <c r="C309" s="153" t="s">
        <v>186</v>
      </c>
      <c r="D309" s="153" t="s">
        <v>133</v>
      </c>
      <c r="E309" s="154" t="s">
        <v>24027</v>
      </c>
      <c r="F309" s="155" t="s">
        <v>27</v>
      </c>
      <c r="G309" s="155" t="s">
        <v>189</v>
      </c>
      <c r="H309" s="155" t="s">
        <v>25673</v>
      </c>
      <c r="I309" s="166" t="s">
        <v>835</v>
      </c>
      <c r="J309" s="160" t="s">
        <v>455</v>
      </c>
      <c r="K309" s="159"/>
      <c r="L309" s="160"/>
      <c r="M309" s="159"/>
      <c r="N309" s="158" t="s">
        <v>20033</v>
      </c>
      <c r="O309" s="158" t="s">
        <v>366</v>
      </c>
      <c r="P309" s="158" t="s">
        <v>442</v>
      </c>
      <c r="Q309" s="162" t="s">
        <v>25584</v>
      </c>
      <c r="R309" s="162" t="s">
        <v>27418</v>
      </c>
      <c r="S309" s="163" t="s">
        <v>27418</v>
      </c>
      <c r="T309" s="167" t="s">
        <v>1396</v>
      </c>
      <c r="U309" s="149"/>
      <c r="V309" s="149"/>
      <c r="W309" s="164" t="str">
        <f>VLOOKUP(TRIM(X309),X10:Y88,2,FALSE)</f>
        <v>Frank</v>
      </c>
      <c r="X309" s="11" t="str">
        <f t="shared" si="13"/>
        <v>6.5.3</v>
      </c>
      <c r="Y309" s="83"/>
      <c r="AA309" s="1">
        <f t="shared" si="12"/>
        <v>5</v>
      </c>
    </row>
    <row r="310" spans="1:27" ht="35.25" customHeight="1">
      <c r="A310" s="150" t="s">
        <v>185</v>
      </c>
      <c r="B310" s="165" t="s">
        <v>70</v>
      </c>
      <c r="C310" s="153" t="s">
        <v>186</v>
      </c>
      <c r="D310" s="153" t="s">
        <v>133</v>
      </c>
      <c r="E310" s="154" t="s">
        <v>24028</v>
      </c>
      <c r="F310" s="155" t="s">
        <v>27</v>
      </c>
      <c r="G310" s="155" t="s">
        <v>189</v>
      </c>
      <c r="H310" s="155" t="s">
        <v>25775</v>
      </c>
      <c r="I310" s="166" t="s">
        <v>20195</v>
      </c>
      <c r="J310" s="160" t="s">
        <v>455</v>
      </c>
      <c r="K310" s="159"/>
      <c r="L310" s="160"/>
      <c r="M310" s="159"/>
      <c r="N310" s="158" t="s">
        <v>20033</v>
      </c>
      <c r="O310" s="158" t="s">
        <v>366</v>
      </c>
      <c r="P310" s="158" t="s">
        <v>442</v>
      </c>
      <c r="Q310" s="162" t="s">
        <v>25585</v>
      </c>
      <c r="R310" s="162" t="s">
        <v>27321</v>
      </c>
      <c r="S310" s="163" t="s">
        <v>27322</v>
      </c>
      <c r="T310" s="167" t="s">
        <v>848</v>
      </c>
      <c r="U310" s="149"/>
      <c r="V310" s="149"/>
      <c r="W310" s="164" t="str">
        <f>VLOOKUP(TRIM(X310),X10:Y88,2,FALSE)</f>
        <v>Frank</v>
      </c>
      <c r="X310" s="11" t="str">
        <f t="shared" si="13"/>
        <v>6.5.3</v>
      </c>
      <c r="Y310" s="83"/>
      <c r="AA310" s="1">
        <f t="shared" si="12"/>
        <v>26</v>
      </c>
    </row>
    <row r="311" spans="1:27" ht="35.25" customHeight="1">
      <c r="A311" s="150" t="s">
        <v>185</v>
      </c>
      <c r="B311" s="165" t="s">
        <v>70</v>
      </c>
      <c r="C311" s="153" t="s">
        <v>186</v>
      </c>
      <c r="D311" s="153" t="s">
        <v>130</v>
      </c>
      <c r="E311" s="154" t="s">
        <v>24029</v>
      </c>
      <c r="F311" s="155" t="s">
        <v>27</v>
      </c>
      <c r="G311" s="155" t="s">
        <v>189</v>
      </c>
      <c r="H311" s="155" t="s">
        <v>25586</v>
      </c>
      <c r="I311" s="166" t="s">
        <v>26597</v>
      </c>
      <c r="J311" s="160" t="s">
        <v>422</v>
      </c>
      <c r="K311" s="159"/>
      <c r="L311" s="160"/>
      <c r="M311" s="159"/>
      <c r="N311" s="158" t="s">
        <v>25388</v>
      </c>
      <c r="O311" s="158" t="s">
        <v>366</v>
      </c>
      <c r="P311" s="158" t="s">
        <v>442</v>
      </c>
      <c r="Q311" s="162" t="s">
        <v>25587</v>
      </c>
      <c r="R311" s="162" t="s">
        <v>27049</v>
      </c>
      <c r="S311" s="163" t="s">
        <v>444</v>
      </c>
      <c r="T311" s="167" t="s">
        <v>1002</v>
      </c>
      <c r="U311" s="149"/>
      <c r="V311" s="149"/>
      <c r="W311" s="164" t="str">
        <f>VLOOKUP(TRIM(X311),X10:Y88,2,FALSE)</f>
        <v>Frank</v>
      </c>
      <c r="X311" s="11" t="str">
        <f t="shared" si="13"/>
        <v>6.5.2</v>
      </c>
      <c r="Y311" s="83"/>
      <c r="AA311" s="1">
        <f t="shared" si="12"/>
        <v>41</v>
      </c>
    </row>
    <row r="312" spans="1:27" ht="35.25" customHeight="1">
      <c r="A312" s="150" t="s">
        <v>185</v>
      </c>
      <c r="B312" s="165" t="s">
        <v>70</v>
      </c>
      <c r="C312" s="153" t="s">
        <v>186</v>
      </c>
      <c r="D312" s="153" t="s">
        <v>130</v>
      </c>
      <c r="E312" s="154" t="s">
        <v>24030</v>
      </c>
      <c r="F312" s="155" t="s">
        <v>27</v>
      </c>
      <c r="G312" s="155" t="s">
        <v>189</v>
      </c>
      <c r="H312" s="155" t="s">
        <v>28089</v>
      </c>
      <c r="I312" s="166" t="s">
        <v>26597</v>
      </c>
      <c r="J312" s="160" t="s">
        <v>455</v>
      </c>
      <c r="K312" s="159"/>
      <c r="L312" s="160"/>
      <c r="M312" s="159"/>
      <c r="N312" s="158" t="s">
        <v>20033</v>
      </c>
      <c r="O312" s="158" t="s">
        <v>366</v>
      </c>
      <c r="P312" s="158" t="s">
        <v>442</v>
      </c>
      <c r="Q312" s="162" t="s">
        <v>25588</v>
      </c>
      <c r="R312" s="162" t="s">
        <v>28086</v>
      </c>
      <c r="S312" s="163" t="s">
        <v>27046</v>
      </c>
      <c r="T312" s="167" t="s">
        <v>1002</v>
      </c>
      <c r="U312" s="149"/>
      <c r="V312" s="149"/>
      <c r="W312" s="164" t="str">
        <f>VLOOKUP(TRIM(X312),X10:Y88,2,FALSE)</f>
        <v>Frank</v>
      </c>
      <c r="X312" s="11" t="str">
        <f t="shared" si="13"/>
        <v>6.5.2</v>
      </c>
      <c r="Y312" s="83"/>
      <c r="AA312" s="1">
        <f t="shared" si="12"/>
        <v>41</v>
      </c>
    </row>
    <row r="313" spans="1:27" ht="35.25" customHeight="1">
      <c r="A313" s="150" t="s">
        <v>185</v>
      </c>
      <c r="B313" s="165" t="s">
        <v>70</v>
      </c>
      <c r="C313" s="153" t="s">
        <v>186</v>
      </c>
      <c r="D313" s="153" t="s">
        <v>127</v>
      </c>
      <c r="E313" s="154" t="s">
        <v>24031</v>
      </c>
      <c r="F313" s="155" t="s">
        <v>434</v>
      </c>
      <c r="G313" s="155" t="s">
        <v>189</v>
      </c>
      <c r="H313" s="155" t="s">
        <v>25589</v>
      </c>
      <c r="I313" s="166" t="s">
        <v>20195</v>
      </c>
      <c r="J313" s="160"/>
      <c r="K313" s="159"/>
      <c r="L313" s="160"/>
      <c r="M313" s="159"/>
      <c r="N313" s="158"/>
      <c r="O313" s="158"/>
      <c r="P313" s="158" t="s">
        <v>442</v>
      </c>
      <c r="Q313" s="162" t="s">
        <v>25590</v>
      </c>
      <c r="R313" s="162" t="s">
        <v>27170</v>
      </c>
      <c r="S313" s="163" t="s">
        <v>27171</v>
      </c>
      <c r="T313" s="167" t="s">
        <v>1002</v>
      </c>
      <c r="U313" s="149"/>
      <c r="V313" s="149"/>
      <c r="W313" s="164" t="str">
        <f>VLOOKUP(TRIM(X313),X10:Y88,2,FALSE)</f>
        <v>Frank</v>
      </c>
      <c r="X313" s="11" t="str">
        <f t="shared" si="13"/>
        <v>6.5.1</v>
      </c>
      <c r="Y313" s="83"/>
      <c r="AA313" s="1">
        <f t="shared" si="12"/>
        <v>26</v>
      </c>
    </row>
    <row r="314" spans="1:27" ht="37.200000000000003" customHeight="1">
      <c r="A314" s="150" t="s">
        <v>185</v>
      </c>
      <c r="B314" s="165" t="s">
        <v>70</v>
      </c>
      <c r="C314" s="153" t="s">
        <v>186</v>
      </c>
      <c r="D314" s="153" t="s">
        <v>149</v>
      </c>
      <c r="E314" s="154" t="s">
        <v>24032</v>
      </c>
      <c r="F314" s="155" t="s">
        <v>27</v>
      </c>
      <c r="G314" s="155" t="s">
        <v>189</v>
      </c>
      <c r="H314" s="155" t="s">
        <v>25591</v>
      </c>
      <c r="I314" s="166" t="s">
        <v>20195</v>
      </c>
      <c r="J314" s="160" t="s">
        <v>422</v>
      </c>
      <c r="K314" s="159"/>
      <c r="L314" s="160"/>
      <c r="M314" s="159"/>
      <c r="N314" s="158" t="s">
        <v>25388</v>
      </c>
      <c r="O314" s="158" t="s">
        <v>366</v>
      </c>
      <c r="P314" s="158" t="s">
        <v>442</v>
      </c>
      <c r="Q314" s="162" t="s">
        <v>25591</v>
      </c>
      <c r="R314" s="162" t="s">
        <v>29015</v>
      </c>
      <c r="S314" s="163" t="s">
        <v>29016</v>
      </c>
      <c r="T314" s="167" t="s">
        <v>1002</v>
      </c>
      <c r="U314" s="149"/>
      <c r="V314" s="149" t="s">
        <v>9928</v>
      </c>
      <c r="W314" s="164" t="str">
        <f>VLOOKUP(TRIM(X314),X10:Y88,2,FALSE)</f>
        <v>Puneet</v>
      </c>
      <c r="X314" s="11" t="str">
        <f t="shared" si="13"/>
        <v>6.5.9</v>
      </c>
      <c r="Y314" s="83"/>
      <c r="AA314" s="1">
        <f t="shared" si="12"/>
        <v>26</v>
      </c>
    </row>
    <row r="315" spans="1:27" ht="35.25" customHeight="1">
      <c r="A315" s="150" t="s">
        <v>185</v>
      </c>
      <c r="B315" s="165" t="s">
        <v>70</v>
      </c>
      <c r="C315" s="153" t="s">
        <v>186</v>
      </c>
      <c r="D315" s="153" t="s">
        <v>149</v>
      </c>
      <c r="E315" s="154" t="s">
        <v>24033</v>
      </c>
      <c r="F315" s="155" t="s">
        <v>27</v>
      </c>
      <c r="G315" s="155" t="s">
        <v>189</v>
      </c>
      <c r="H315" s="155" t="s">
        <v>25592</v>
      </c>
      <c r="I315" s="166" t="s">
        <v>20195</v>
      </c>
      <c r="J315" s="160" t="s">
        <v>455</v>
      </c>
      <c r="K315" s="159"/>
      <c r="L315" s="160"/>
      <c r="M315" s="159"/>
      <c r="N315" s="158" t="s">
        <v>20033</v>
      </c>
      <c r="O315" s="158" t="s">
        <v>366</v>
      </c>
      <c r="P315" s="158" t="s">
        <v>442</v>
      </c>
      <c r="Q315" s="162" t="s">
        <v>25592</v>
      </c>
      <c r="R315" s="162" t="s">
        <v>27523</v>
      </c>
      <c r="S315" s="163" t="s">
        <v>444</v>
      </c>
      <c r="T315" s="167" t="s">
        <v>1002</v>
      </c>
      <c r="U315" s="149"/>
      <c r="V315" s="149"/>
      <c r="W315" s="164" t="str">
        <f>VLOOKUP(TRIM(X315),X10:Y88,2,FALSE)</f>
        <v>Puneet</v>
      </c>
      <c r="X315" s="11" t="str">
        <f t="shared" si="13"/>
        <v>6.5.9</v>
      </c>
      <c r="Y315" s="83"/>
      <c r="AA315" s="1">
        <f t="shared" si="12"/>
        <v>26</v>
      </c>
    </row>
    <row r="316" spans="1:27" ht="37.200000000000003" customHeight="1">
      <c r="A316" s="150" t="s">
        <v>185</v>
      </c>
      <c r="B316" s="165" t="s">
        <v>70</v>
      </c>
      <c r="C316" s="153" t="s">
        <v>186</v>
      </c>
      <c r="D316" s="153" t="s">
        <v>149</v>
      </c>
      <c r="E316" s="154" t="s">
        <v>24034</v>
      </c>
      <c r="F316" s="155" t="s">
        <v>27</v>
      </c>
      <c r="G316" s="155" t="s">
        <v>189</v>
      </c>
      <c r="H316" s="155" t="s">
        <v>25593</v>
      </c>
      <c r="I316" s="166" t="s">
        <v>20195</v>
      </c>
      <c r="J316" s="160" t="s">
        <v>455</v>
      </c>
      <c r="K316" s="159"/>
      <c r="L316" s="160"/>
      <c r="M316" s="159"/>
      <c r="N316" s="158" t="s">
        <v>20033</v>
      </c>
      <c r="O316" s="158" t="s">
        <v>366</v>
      </c>
      <c r="P316" s="158" t="s">
        <v>442</v>
      </c>
      <c r="Q316" s="162" t="s">
        <v>25593</v>
      </c>
      <c r="R316" s="162" t="s">
        <v>27524</v>
      </c>
      <c r="S316" s="163" t="s">
        <v>27520</v>
      </c>
      <c r="T316" s="167" t="s">
        <v>1002</v>
      </c>
      <c r="U316" s="149"/>
      <c r="V316" s="149"/>
      <c r="W316" s="164" t="str">
        <f>VLOOKUP(TRIM(X316),X10:Y88,2,FALSE)</f>
        <v>Puneet</v>
      </c>
      <c r="X316" s="11" t="str">
        <f t="shared" si="13"/>
        <v>6.5.9</v>
      </c>
      <c r="Y316" s="83"/>
      <c r="AA316" s="1">
        <f t="shared" si="12"/>
        <v>26</v>
      </c>
    </row>
    <row r="317" spans="1:27" ht="35.25" customHeight="1">
      <c r="A317" s="150" t="s">
        <v>185</v>
      </c>
      <c r="B317" s="165" t="s">
        <v>70</v>
      </c>
      <c r="C317" s="153" t="s">
        <v>186</v>
      </c>
      <c r="D317" s="153" t="s">
        <v>149</v>
      </c>
      <c r="E317" s="154" t="s">
        <v>24035</v>
      </c>
      <c r="F317" s="155" t="s">
        <v>27</v>
      </c>
      <c r="G317" s="155" t="s">
        <v>189</v>
      </c>
      <c r="H317" s="155" t="s">
        <v>25594</v>
      </c>
      <c r="I317" s="166" t="s">
        <v>26598</v>
      </c>
      <c r="J317" s="160" t="s">
        <v>455</v>
      </c>
      <c r="K317" s="159"/>
      <c r="L317" s="160"/>
      <c r="M317" s="159"/>
      <c r="N317" s="158" t="s">
        <v>20033</v>
      </c>
      <c r="O317" s="158" t="s">
        <v>366</v>
      </c>
      <c r="P317" s="158" t="s">
        <v>442</v>
      </c>
      <c r="Q317" s="162" t="s">
        <v>25594</v>
      </c>
      <c r="R317" s="162" t="s">
        <v>272</v>
      </c>
      <c r="S317" s="163" t="s">
        <v>253</v>
      </c>
      <c r="T317" s="167" t="s">
        <v>1002</v>
      </c>
      <c r="U317" s="149"/>
      <c r="V317" s="149"/>
      <c r="W317" s="164" t="str">
        <f>VLOOKUP(TRIM(X317),X10:Y88,2,FALSE)</f>
        <v>Puneet</v>
      </c>
      <c r="X317" s="11" t="str">
        <f t="shared" si="13"/>
        <v>6.5.9</v>
      </c>
      <c r="Y317" s="83"/>
      <c r="AA317" s="1">
        <f t="shared" si="12"/>
        <v>33</v>
      </c>
    </row>
    <row r="318" spans="1:27" ht="35.25" customHeight="1">
      <c r="A318" s="150" t="s">
        <v>185</v>
      </c>
      <c r="B318" s="165" t="s">
        <v>70</v>
      </c>
      <c r="C318" s="153" t="s">
        <v>186</v>
      </c>
      <c r="D318" s="153" t="s">
        <v>149</v>
      </c>
      <c r="E318" s="154" t="s">
        <v>24036</v>
      </c>
      <c r="F318" s="155" t="s">
        <v>27</v>
      </c>
      <c r="G318" s="155" t="s">
        <v>189</v>
      </c>
      <c r="H318" s="155" t="s">
        <v>25595</v>
      </c>
      <c r="I318" s="166" t="s">
        <v>20195</v>
      </c>
      <c r="J318" s="160" t="s">
        <v>455</v>
      </c>
      <c r="K318" s="159"/>
      <c r="L318" s="160"/>
      <c r="M318" s="159"/>
      <c r="N318" s="158" t="s">
        <v>20033</v>
      </c>
      <c r="O318" s="158" t="s">
        <v>366</v>
      </c>
      <c r="P318" s="158" t="s">
        <v>442</v>
      </c>
      <c r="Q318" s="162" t="s">
        <v>25595</v>
      </c>
      <c r="R318" s="162" t="s">
        <v>28961</v>
      </c>
      <c r="S318" s="163" t="s">
        <v>193</v>
      </c>
      <c r="T318" s="167" t="s">
        <v>1002</v>
      </c>
      <c r="U318" s="149"/>
      <c r="V318" s="149" t="s">
        <v>9928</v>
      </c>
      <c r="W318" s="164" t="str">
        <f>VLOOKUP(TRIM(X318),X10:Y88,2,FALSE)</f>
        <v>Puneet</v>
      </c>
      <c r="X318" s="11" t="str">
        <f t="shared" si="13"/>
        <v>6.5.9</v>
      </c>
      <c r="Y318" s="83"/>
      <c r="AA318" s="1">
        <f t="shared" si="12"/>
        <v>26</v>
      </c>
    </row>
    <row r="319" spans="1:27" ht="35.25" customHeight="1">
      <c r="A319" s="150" t="s">
        <v>185</v>
      </c>
      <c r="B319" s="165" t="s">
        <v>70</v>
      </c>
      <c r="C319" s="153" t="s">
        <v>186</v>
      </c>
      <c r="D319" s="153" t="s">
        <v>153</v>
      </c>
      <c r="E319" s="154" t="s">
        <v>24037</v>
      </c>
      <c r="F319" s="155" t="s">
        <v>27</v>
      </c>
      <c r="G319" s="155" t="s">
        <v>189</v>
      </c>
      <c r="H319" s="155" t="s">
        <v>25596</v>
      </c>
      <c r="I319" s="166" t="s">
        <v>26599</v>
      </c>
      <c r="J319" s="160" t="s">
        <v>422</v>
      </c>
      <c r="K319" s="159"/>
      <c r="L319" s="160"/>
      <c r="M319" s="159"/>
      <c r="N319" s="158" t="s">
        <v>25388</v>
      </c>
      <c r="O319" s="158" t="s">
        <v>366</v>
      </c>
      <c r="P319" s="158" t="s">
        <v>442</v>
      </c>
      <c r="Q319" s="162" t="s">
        <v>25596</v>
      </c>
      <c r="R319" s="162" t="s">
        <v>496</v>
      </c>
      <c r="S319" s="176" t="s">
        <v>496</v>
      </c>
      <c r="T319" s="167" t="s">
        <v>1002</v>
      </c>
      <c r="U319" s="149"/>
      <c r="V319" s="149"/>
      <c r="W319" s="164" t="str">
        <f>VLOOKUP(TRIM(X319),X10:Y88,2,FALSE)</f>
        <v>Erik</v>
      </c>
      <c r="X319" s="11" t="str">
        <f t="shared" si="13"/>
        <v>6.5.11</v>
      </c>
      <c r="Y319" s="83"/>
      <c r="AA319" s="1">
        <f t="shared" si="12"/>
        <v>71</v>
      </c>
    </row>
    <row r="320" spans="1:27" ht="35.25" customHeight="1">
      <c r="A320" s="150" t="s">
        <v>185</v>
      </c>
      <c r="B320" s="165" t="s">
        <v>70</v>
      </c>
      <c r="C320" s="153" t="s">
        <v>186</v>
      </c>
      <c r="D320" s="153" t="s">
        <v>153</v>
      </c>
      <c r="E320" s="154" t="s">
        <v>24038</v>
      </c>
      <c r="F320" s="155" t="s">
        <v>27</v>
      </c>
      <c r="G320" s="155" t="s">
        <v>189</v>
      </c>
      <c r="H320" s="155" t="s">
        <v>25597</v>
      </c>
      <c r="I320" s="166" t="s">
        <v>26599</v>
      </c>
      <c r="J320" s="160" t="s">
        <v>455</v>
      </c>
      <c r="K320" s="159"/>
      <c r="L320" s="160"/>
      <c r="M320" s="159"/>
      <c r="N320" s="158" t="s">
        <v>20033</v>
      </c>
      <c r="O320" s="158" t="s">
        <v>366</v>
      </c>
      <c r="P320" s="158" t="s">
        <v>442</v>
      </c>
      <c r="Q320" s="162" t="s">
        <v>25597</v>
      </c>
      <c r="R320" s="162" t="s">
        <v>27697</v>
      </c>
      <c r="S320" s="163" t="s">
        <v>27696</v>
      </c>
      <c r="T320" s="167" t="s">
        <v>1002</v>
      </c>
      <c r="U320" s="149"/>
      <c r="V320" s="149"/>
      <c r="W320" s="164" t="str">
        <f>VLOOKUP(TRIM(X320),X10:Y88,2,FALSE)</f>
        <v>Erik</v>
      </c>
      <c r="X320" s="11" t="str">
        <f t="shared" si="13"/>
        <v>6.5.11</v>
      </c>
      <c r="Y320" s="83"/>
      <c r="AA320" s="1">
        <f t="shared" si="12"/>
        <v>71</v>
      </c>
    </row>
    <row r="321" spans="1:27" ht="35.25" customHeight="1">
      <c r="A321" s="150" t="s">
        <v>185</v>
      </c>
      <c r="B321" s="165" t="s">
        <v>70</v>
      </c>
      <c r="C321" s="153" t="s">
        <v>186</v>
      </c>
      <c r="D321" s="153" t="s">
        <v>146</v>
      </c>
      <c r="E321" s="154" t="s">
        <v>24039</v>
      </c>
      <c r="F321" s="155" t="s">
        <v>434</v>
      </c>
      <c r="G321" s="155" t="s">
        <v>189</v>
      </c>
      <c r="H321" s="155" t="s">
        <v>25598</v>
      </c>
      <c r="I321" s="166" t="s">
        <v>20195</v>
      </c>
      <c r="J321" s="160"/>
      <c r="K321" s="159"/>
      <c r="L321" s="160"/>
      <c r="M321" s="159"/>
      <c r="N321" s="158"/>
      <c r="O321" s="158" t="s">
        <v>366</v>
      </c>
      <c r="P321" s="158" t="s">
        <v>442</v>
      </c>
      <c r="Q321" s="162" t="s">
        <v>25599</v>
      </c>
      <c r="R321" s="162" t="s">
        <v>27633</v>
      </c>
      <c r="S321" s="163" t="s">
        <v>27632</v>
      </c>
      <c r="T321" s="167" t="s">
        <v>1002</v>
      </c>
      <c r="U321" s="149"/>
      <c r="V321" s="149"/>
      <c r="W321" s="164" t="str">
        <f>VLOOKUP(TRIM(X321),X10:Y88,2,FALSE)</f>
        <v>Puneet</v>
      </c>
      <c r="X321" s="11" t="str">
        <f t="shared" si="13"/>
        <v>6.5.8</v>
      </c>
      <c r="Y321" s="83"/>
      <c r="AA321" s="1">
        <f t="shared" si="12"/>
        <v>26</v>
      </c>
    </row>
    <row r="322" spans="1:27" ht="35.25" customHeight="1">
      <c r="A322" s="150" t="s">
        <v>185</v>
      </c>
      <c r="B322" s="165" t="s">
        <v>70</v>
      </c>
      <c r="C322" s="153" t="s">
        <v>186</v>
      </c>
      <c r="D322" s="153" t="s">
        <v>146</v>
      </c>
      <c r="E322" s="154" t="s">
        <v>24040</v>
      </c>
      <c r="F322" s="155" t="s">
        <v>27</v>
      </c>
      <c r="G322" s="155" t="s">
        <v>189</v>
      </c>
      <c r="H322" s="155" t="s">
        <v>25600</v>
      </c>
      <c r="I322" s="166" t="s">
        <v>20195</v>
      </c>
      <c r="J322" s="160" t="s">
        <v>422</v>
      </c>
      <c r="K322" s="159"/>
      <c r="L322" s="160"/>
      <c r="M322" s="159"/>
      <c r="N322" s="158" t="s">
        <v>25388</v>
      </c>
      <c r="O322" s="158" t="s">
        <v>366</v>
      </c>
      <c r="P322" s="158" t="s">
        <v>442</v>
      </c>
      <c r="Q322" s="162" t="s">
        <v>25600</v>
      </c>
      <c r="R322" s="162" t="s">
        <v>5280</v>
      </c>
      <c r="S322" s="163" t="s">
        <v>193</v>
      </c>
      <c r="T322" s="167" t="s">
        <v>1002</v>
      </c>
      <c r="U322" s="149"/>
      <c r="V322" s="149" t="s">
        <v>995</v>
      </c>
      <c r="W322" s="164" t="str">
        <f>VLOOKUP(TRIM(X322),X10:Y88,2,FALSE)</f>
        <v>Puneet</v>
      </c>
      <c r="X322" s="11" t="str">
        <f t="shared" si="13"/>
        <v>6.5.8</v>
      </c>
      <c r="Y322" s="83"/>
      <c r="AA322" s="1">
        <f t="shared" si="12"/>
        <v>26</v>
      </c>
    </row>
    <row r="323" spans="1:27" ht="35.25" customHeight="1">
      <c r="A323" s="150" t="s">
        <v>185</v>
      </c>
      <c r="B323" s="165" t="s">
        <v>70</v>
      </c>
      <c r="C323" s="153" t="s">
        <v>186</v>
      </c>
      <c r="D323" s="153" t="s">
        <v>136</v>
      </c>
      <c r="E323" s="154" t="s">
        <v>24041</v>
      </c>
      <c r="F323" s="155" t="s">
        <v>27</v>
      </c>
      <c r="G323" s="155" t="s">
        <v>189</v>
      </c>
      <c r="H323" s="155" t="s">
        <v>25674</v>
      </c>
      <c r="I323" s="166" t="s">
        <v>20195</v>
      </c>
      <c r="J323" s="160" t="s">
        <v>455</v>
      </c>
      <c r="K323" s="159"/>
      <c r="L323" s="160"/>
      <c r="M323" s="159"/>
      <c r="N323" s="158" t="s">
        <v>20033</v>
      </c>
      <c r="O323" s="158" t="s">
        <v>366</v>
      </c>
      <c r="P323" s="158" t="s">
        <v>442</v>
      </c>
      <c r="Q323" s="162" t="s">
        <v>25601</v>
      </c>
      <c r="R323" s="162" t="s">
        <v>27455</v>
      </c>
      <c r="S323" s="163" t="s">
        <v>27454</v>
      </c>
      <c r="T323" s="167" t="s">
        <v>1002</v>
      </c>
      <c r="U323" s="149"/>
      <c r="V323" s="149"/>
      <c r="W323" s="164" t="str">
        <f>VLOOKUP(TRIM(X323),X10:Y88,2,FALSE)</f>
        <v>Puneet</v>
      </c>
      <c r="X323" s="11" t="str">
        <f t="shared" si="13"/>
        <v>6.5.4</v>
      </c>
      <c r="Y323" s="83"/>
      <c r="AA323" s="1">
        <f t="shared" si="12"/>
        <v>26</v>
      </c>
    </row>
    <row r="324" spans="1:27" ht="35.25" customHeight="1">
      <c r="A324" s="150" t="s">
        <v>185</v>
      </c>
      <c r="B324" s="165" t="s">
        <v>70</v>
      </c>
      <c r="C324" s="153" t="s">
        <v>186</v>
      </c>
      <c r="D324" s="153" t="s">
        <v>153</v>
      </c>
      <c r="E324" s="154" t="s">
        <v>24042</v>
      </c>
      <c r="F324" s="155" t="s">
        <v>27</v>
      </c>
      <c r="G324" s="155" t="s">
        <v>189</v>
      </c>
      <c r="H324" s="155" t="s">
        <v>25602</v>
      </c>
      <c r="I324" s="166" t="s">
        <v>26600</v>
      </c>
      <c r="J324" s="160" t="s">
        <v>455</v>
      </c>
      <c r="K324" s="159"/>
      <c r="L324" s="160"/>
      <c r="M324" s="159"/>
      <c r="N324" s="158" t="s">
        <v>20033</v>
      </c>
      <c r="O324" s="158" t="s">
        <v>366</v>
      </c>
      <c r="P324" s="158" t="s">
        <v>442</v>
      </c>
      <c r="Q324" s="162" t="s">
        <v>25602</v>
      </c>
      <c r="R324" s="162" t="s">
        <v>28557</v>
      </c>
      <c r="S324" s="163" t="s">
        <v>27203</v>
      </c>
      <c r="T324" s="167" t="s">
        <v>1002</v>
      </c>
      <c r="U324" s="149"/>
      <c r="V324" s="149"/>
      <c r="W324" s="164" t="str">
        <f>VLOOKUP(TRIM(X324),X10:Y88,2,FALSE)</f>
        <v>Erik</v>
      </c>
      <c r="X324" s="11" t="str">
        <f t="shared" si="13"/>
        <v>6.5.11</v>
      </c>
      <c r="Y324" s="83"/>
      <c r="AA324" s="1">
        <f t="shared" si="12"/>
        <v>82</v>
      </c>
    </row>
    <row r="325" spans="1:27" ht="35.25" customHeight="1">
      <c r="A325" s="150" t="s">
        <v>185</v>
      </c>
      <c r="B325" s="165" t="s">
        <v>70</v>
      </c>
      <c r="C325" s="153" t="s">
        <v>28</v>
      </c>
      <c r="D325" s="153" t="s">
        <v>153</v>
      </c>
      <c r="E325" s="154" t="s">
        <v>24043</v>
      </c>
      <c r="F325" s="155" t="s">
        <v>27</v>
      </c>
      <c r="G325" s="169" t="s">
        <v>189</v>
      </c>
      <c r="H325" s="169" t="s">
        <v>25603</v>
      </c>
      <c r="I325" s="170" t="s">
        <v>25604</v>
      </c>
      <c r="J325" s="171" t="s">
        <v>455</v>
      </c>
      <c r="K325" s="172"/>
      <c r="L325" s="171"/>
      <c r="M325" s="172"/>
      <c r="N325" s="171" t="s">
        <v>20033</v>
      </c>
      <c r="O325" s="171" t="s">
        <v>366</v>
      </c>
      <c r="P325" s="171" t="s">
        <v>442</v>
      </c>
      <c r="Q325" s="173" t="s">
        <v>28270</v>
      </c>
      <c r="R325" s="173" t="s">
        <v>425</v>
      </c>
      <c r="S325" s="177"/>
      <c r="T325" s="167" t="s">
        <v>1002</v>
      </c>
      <c r="U325" s="149"/>
      <c r="V325" s="149"/>
      <c r="W325" s="164" t="str">
        <f>VLOOKUP(TRIM(X325),X10:Y88,2,FALSE)</f>
        <v>Erik</v>
      </c>
      <c r="X325" s="11" t="str">
        <f t="shared" si="13"/>
        <v>6.5.11</v>
      </c>
      <c r="Y325" s="83"/>
      <c r="AA325" s="1">
        <f t="shared" si="12"/>
        <v>44</v>
      </c>
    </row>
    <row r="326" spans="1:27" ht="35.25" customHeight="1">
      <c r="A326" s="150" t="s">
        <v>185</v>
      </c>
      <c r="B326" s="165" t="s">
        <v>70</v>
      </c>
      <c r="C326" s="153" t="s">
        <v>186</v>
      </c>
      <c r="D326" s="153" t="s">
        <v>127</v>
      </c>
      <c r="E326" s="154" t="s">
        <v>24044</v>
      </c>
      <c r="F326" s="155" t="s">
        <v>27</v>
      </c>
      <c r="G326" s="155" t="s">
        <v>189</v>
      </c>
      <c r="H326" s="155" t="s">
        <v>25605</v>
      </c>
      <c r="I326" s="166" t="s">
        <v>20195</v>
      </c>
      <c r="J326" s="160" t="s">
        <v>422</v>
      </c>
      <c r="K326" s="159"/>
      <c r="L326" s="160"/>
      <c r="M326" s="159"/>
      <c r="N326" s="158" t="s">
        <v>25388</v>
      </c>
      <c r="O326" s="158" t="s">
        <v>366</v>
      </c>
      <c r="P326" s="158" t="s">
        <v>442</v>
      </c>
      <c r="Q326" s="162" t="s">
        <v>25605</v>
      </c>
      <c r="R326" s="162" t="s">
        <v>27020</v>
      </c>
      <c r="S326" s="163" t="s">
        <v>27024</v>
      </c>
      <c r="T326" s="167" t="s">
        <v>1002</v>
      </c>
      <c r="U326" s="149"/>
      <c r="V326" s="149"/>
      <c r="W326" s="164" t="str">
        <f>VLOOKUP(TRIM(X326),X10:Y88,2,FALSE)</f>
        <v>Frank</v>
      </c>
      <c r="X326" s="11" t="str">
        <f t="shared" si="13"/>
        <v>6.5.1</v>
      </c>
      <c r="Y326" s="83"/>
      <c r="AA326" s="1">
        <f t="shared" si="12"/>
        <v>26</v>
      </c>
    </row>
    <row r="327" spans="1:27" ht="35.25" customHeight="1">
      <c r="A327" s="150" t="s">
        <v>185</v>
      </c>
      <c r="B327" s="165" t="s">
        <v>70</v>
      </c>
      <c r="C327" s="153" t="s">
        <v>186</v>
      </c>
      <c r="D327" s="153" t="s">
        <v>127</v>
      </c>
      <c r="E327" s="154" t="s">
        <v>24045</v>
      </c>
      <c r="F327" s="155" t="s">
        <v>27</v>
      </c>
      <c r="G327" s="155" t="s">
        <v>189</v>
      </c>
      <c r="H327" s="155" t="s">
        <v>25675</v>
      </c>
      <c r="I327" s="166" t="s">
        <v>459</v>
      </c>
      <c r="J327" s="160" t="s">
        <v>422</v>
      </c>
      <c r="K327" s="159"/>
      <c r="L327" s="160"/>
      <c r="M327" s="159"/>
      <c r="N327" s="158" t="s">
        <v>25388</v>
      </c>
      <c r="O327" s="158" t="s">
        <v>366</v>
      </c>
      <c r="P327" s="158" t="s">
        <v>442</v>
      </c>
      <c r="Q327" s="162" t="s">
        <v>25606</v>
      </c>
      <c r="R327" s="162" t="s">
        <v>27803</v>
      </c>
      <c r="S327" s="163" t="s">
        <v>27804</v>
      </c>
      <c r="T327" s="167" t="s">
        <v>1148</v>
      </c>
      <c r="U327" s="149"/>
      <c r="V327" s="149"/>
      <c r="W327" s="164" t="str">
        <f>VLOOKUP(TRIM(X327),X10:Y88,2,FALSE)</f>
        <v>Frank</v>
      </c>
      <c r="X327" s="11" t="str">
        <f t="shared" si="13"/>
        <v>6.5.1</v>
      </c>
      <c r="Y327" s="83"/>
      <c r="AA327" s="1">
        <f t="shared" si="12"/>
        <v>14</v>
      </c>
    </row>
    <row r="328" spans="1:27" ht="35.25" customHeight="1">
      <c r="A328" s="150" t="s">
        <v>185</v>
      </c>
      <c r="B328" s="165" t="s">
        <v>70</v>
      </c>
      <c r="C328" s="153" t="s">
        <v>186</v>
      </c>
      <c r="D328" s="153" t="s">
        <v>11392</v>
      </c>
      <c r="E328" s="154" t="s">
        <v>24046</v>
      </c>
      <c r="F328" s="155" t="s">
        <v>27</v>
      </c>
      <c r="G328" s="155" t="s">
        <v>189</v>
      </c>
      <c r="H328" s="155" t="s">
        <v>25676</v>
      </c>
      <c r="I328" s="166" t="s">
        <v>459</v>
      </c>
      <c r="J328" s="160" t="s">
        <v>455</v>
      </c>
      <c r="K328" s="159"/>
      <c r="L328" s="160"/>
      <c r="M328" s="159"/>
      <c r="N328" s="158" t="s">
        <v>20033</v>
      </c>
      <c r="O328" s="158" t="s">
        <v>366</v>
      </c>
      <c r="P328" s="158" t="s">
        <v>442</v>
      </c>
      <c r="Q328" s="162" t="s">
        <v>26641</v>
      </c>
      <c r="R328" s="162" t="s">
        <v>28992</v>
      </c>
      <c r="S328" s="163" t="s">
        <v>28993</v>
      </c>
      <c r="T328" s="167" t="s">
        <v>1148</v>
      </c>
      <c r="U328" s="149"/>
      <c r="V328" s="149" t="s">
        <v>9928</v>
      </c>
      <c r="W328" s="164" t="str">
        <f>VLOOKUP(TRIM(X328),X10:Y88,2,FALSE)</f>
        <v>Frank</v>
      </c>
      <c r="X328" s="11" t="str">
        <f t="shared" si="13"/>
        <v>6.5.7.4</v>
      </c>
      <c r="Y328" s="83"/>
      <c r="AA328" s="1">
        <f t="shared" si="12"/>
        <v>14</v>
      </c>
    </row>
    <row r="329" spans="1:27" ht="35.25" customHeight="1">
      <c r="A329" s="150" t="s">
        <v>185</v>
      </c>
      <c r="B329" s="165" t="s">
        <v>70</v>
      </c>
      <c r="C329" s="153" t="s">
        <v>186</v>
      </c>
      <c r="D329" s="153" t="s">
        <v>153</v>
      </c>
      <c r="E329" s="154" t="s">
        <v>24047</v>
      </c>
      <c r="F329" s="155" t="s">
        <v>27</v>
      </c>
      <c r="G329" s="155" t="s">
        <v>189</v>
      </c>
      <c r="H329" s="155" t="s">
        <v>20818</v>
      </c>
      <c r="I329" s="166" t="s">
        <v>475</v>
      </c>
      <c r="J329" s="160" t="s">
        <v>455</v>
      </c>
      <c r="K329" s="159"/>
      <c r="L329" s="160"/>
      <c r="M329" s="159"/>
      <c r="N329" s="158" t="s">
        <v>20033</v>
      </c>
      <c r="O329" s="158" t="s">
        <v>366</v>
      </c>
      <c r="P329" s="158" t="s">
        <v>442</v>
      </c>
      <c r="Q329" s="162" t="s">
        <v>20099</v>
      </c>
      <c r="R329" s="162" t="s">
        <v>28791</v>
      </c>
      <c r="S329" s="176" t="s">
        <v>496</v>
      </c>
      <c r="T329" s="167" t="s">
        <v>472</v>
      </c>
      <c r="U329" s="149"/>
      <c r="V329" s="149"/>
      <c r="W329" s="164" t="str">
        <f>VLOOKUP(TRIM(X329),X10:Y88,2,FALSE)</f>
        <v>Erik</v>
      </c>
      <c r="X329" s="11" t="str">
        <f t="shared" si="13"/>
        <v>6.5.11</v>
      </c>
      <c r="Y329" s="83"/>
      <c r="AA329" s="1">
        <f t="shared" si="12"/>
        <v>17</v>
      </c>
    </row>
    <row r="330" spans="1:27" ht="35.25" customHeight="1">
      <c r="A330" s="150" t="s">
        <v>185</v>
      </c>
      <c r="B330" s="165" t="s">
        <v>70</v>
      </c>
      <c r="C330" s="153" t="s">
        <v>186</v>
      </c>
      <c r="D330" s="153" t="s">
        <v>133</v>
      </c>
      <c r="E330" s="154" t="s">
        <v>24048</v>
      </c>
      <c r="F330" s="155" t="s">
        <v>27</v>
      </c>
      <c r="G330" s="155" t="s">
        <v>189</v>
      </c>
      <c r="H330" s="155" t="s">
        <v>25677</v>
      </c>
      <c r="I330" s="166" t="s">
        <v>3018</v>
      </c>
      <c r="J330" s="160" t="s">
        <v>455</v>
      </c>
      <c r="K330" s="159"/>
      <c r="L330" s="160"/>
      <c r="M330" s="159"/>
      <c r="N330" s="158" t="s">
        <v>20033</v>
      </c>
      <c r="O330" s="158" t="s">
        <v>366</v>
      </c>
      <c r="P330" s="158" t="s">
        <v>442</v>
      </c>
      <c r="Q330" s="162" t="s">
        <v>25607</v>
      </c>
      <c r="R330" s="162" t="s">
        <v>28551</v>
      </c>
      <c r="S330" s="163" t="s">
        <v>27373</v>
      </c>
      <c r="T330" s="167" t="s">
        <v>472</v>
      </c>
      <c r="U330" s="149"/>
      <c r="V330" s="149"/>
      <c r="W330" s="164" t="str">
        <f>VLOOKUP(TRIM(X330),X10:Y88,2,FALSE)</f>
        <v>Frank</v>
      </c>
      <c r="X330" s="11" t="str">
        <f t="shared" si="13"/>
        <v>6.5.3</v>
      </c>
      <c r="Y330" s="83"/>
      <c r="AA330" s="1">
        <f t="shared" si="12"/>
        <v>31</v>
      </c>
    </row>
    <row r="331" spans="1:27" ht="35.25" customHeight="1">
      <c r="A331" s="150" t="s">
        <v>185</v>
      </c>
      <c r="B331" s="165" t="s">
        <v>70</v>
      </c>
      <c r="C331" s="153" t="s">
        <v>186</v>
      </c>
      <c r="D331" s="153" t="s">
        <v>133</v>
      </c>
      <c r="E331" s="154" t="s">
        <v>24049</v>
      </c>
      <c r="F331" s="155" t="s">
        <v>27</v>
      </c>
      <c r="G331" s="155" t="s">
        <v>189</v>
      </c>
      <c r="H331" s="155" t="s">
        <v>25678</v>
      </c>
      <c r="I331" s="166" t="s">
        <v>3018</v>
      </c>
      <c r="J331" s="160" t="s">
        <v>455</v>
      </c>
      <c r="K331" s="159"/>
      <c r="L331" s="160"/>
      <c r="M331" s="159"/>
      <c r="N331" s="158" t="s">
        <v>20033</v>
      </c>
      <c r="O331" s="158" t="s">
        <v>366</v>
      </c>
      <c r="P331" s="158" t="s">
        <v>442</v>
      </c>
      <c r="Q331" s="162" t="s">
        <v>25608</v>
      </c>
      <c r="R331" s="162" t="s">
        <v>28560</v>
      </c>
      <c r="S331" s="163" t="s">
        <v>27377</v>
      </c>
      <c r="T331" s="167" t="s">
        <v>472</v>
      </c>
      <c r="U331" s="149"/>
      <c r="V331" s="149"/>
      <c r="W331" s="164" t="str">
        <f>VLOOKUP(TRIM(X331),X10:Y88,2,FALSE)</f>
        <v>Frank</v>
      </c>
      <c r="X331" s="11" t="str">
        <f t="shared" si="13"/>
        <v>6.5.3</v>
      </c>
      <c r="Y331" s="83"/>
      <c r="AA331" s="1">
        <f t="shared" si="12"/>
        <v>31</v>
      </c>
    </row>
    <row r="332" spans="1:27" ht="35.25" customHeight="1">
      <c r="A332" s="150" t="s">
        <v>185</v>
      </c>
      <c r="B332" s="165" t="s">
        <v>70</v>
      </c>
      <c r="C332" s="153" t="s">
        <v>186</v>
      </c>
      <c r="D332" s="153" t="s">
        <v>133</v>
      </c>
      <c r="E332" s="154" t="s">
        <v>24050</v>
      </c>
      <c r="F332" s="155" t="s">
        <v>27</v>
      </c>
      <c r="G332" s="155" t="s">
        <v>189</v>
      </c>
      <c r="H332" s="155" t="s">
        <v>25679</v>
      </c>
      <c r="I332" s="166" t="s">
        <v>3018</v>
      </c>
      <c r="J332" s="160" t="s">
        <v>455</v>
      </c>
      <c r="K332" s="159"/>
      <c r="L332" s="160"/>
      <c r="M332" s="159"/>
      <c r="N332" s="158" t="s">
        <v>20033</v>
      </c>
      <c r="O332" s="158" t="s">
        <v>366</v>
      </c>
      <c r="P332" s="158" t="s">
        <v>442</v>
      </c>
      <c r="Q332" s="162" t="s">
        <v>25609</v>
      </c>
      <c r="R332" s="162" t="s">
        <v>27417</v>
      </c>
      <c r="S332" s="163" t="s">
        <v>27417</v>
      </c>
      <c r="T332" s="167" t="s">
        <v>472</v>
      </c>
      <c r="U332" s="149"/>
      <c r="V332" s="149"/>
      <c r="W332" s="164" t="str">
        <f>VLOOKUP(TRIM(X332),X10:Y88,2,FALSE)</f>
        <v>Frank</v>
      </c>
      <c r="X332" s="11" t="str">
        <f t="shared" si="13"/>
        <v>6.5.3</v>
      </c>
      <c r="Y332" s="83"/>
      <c r="AA332" s="1">
        <f t="shared" si="12"/>
        <v>31</v>
      </c>
    </row>
    <row r="333" spans="1:27" ht="35.25" customHeight="1">
      <c r="A333" s="150" t="s">
        <v>185</v>
      </c>
      <c r="B333" s="165" t="s">
        <v>70</v>
      </c>
      <c r="C333" s="153" t="s">
        <v>186</v>
      </c>
      <c r="D333" s="153" t="s">
        <v>11392</v>
      </c>
      <c r="E333" s="154" t="s">
        <v>24051</v>
      </c>
      <c r="F333" s="155" t="s">
        <v>27</v>
      </c>
      <c r="G333" s="155" t="s">
        <v>189</v>
      </c>
      <c r="H333" s="155" t="s">
        <v>25680</v>
      </c>
      <c r="I333" s="166" t="s">
        <v>475</v>
      </c>
      <c r="J333" s="160" t="s">
        <v>455</v>
      </c>
      <c r="K333" s="159"/>
      <c r="L333" s="160"/>
      <c r="M333" s="159"/>
      <c r="N333" s="158" t="s">
        <v>20033</v>
      </c>
      <c r="O333" s="158" t="s">
        <v>366</v>
      </c>
      <c r="P333" s="158" t="s">
        <v>442</v>
      </c>
      <c r="Q333" s="162" t="s">
        <v>25610</v>
      </c>
      <c r="R333" s="162" t="s">
        <v>27539</v>
      </c>
      <c r="S333" s="163" t="s">
        <v>27540</v>
      </c>
      <c r="T333" s="167" t="s">
        <v>472</v>
      </c>
      <c r="U333" s="149"/>
      <c r="V333" s="149"/>
      <c r="W333" s="164" t="str">
        <f>VLOOKUP(TRIM(X333),X10:Y88,2,FALSE)</f>
        <v>Frank</v>
      </c>
      <c r="X333" s="11" t="str">
        <f t="shared" si="13"/>
        <v>6.5.7.4</v>
      </c>
      <c r="Y333" s="83"/>
      <c r="AA333" s="1">
        <f t="shared" si="12"/>
        <v>17</v>
      </c>
    </row>
    <row r="334" spans="1:27" ht="35.25" customHeight="1">
      <c r="A334" s="150" t="s">
        <v>185</v>
      </c>
      <c r="B334" s="165" t="s">
        <v>70</v>
      </c>
      <c r="C334" s="153" t="s">
        <v>186</v>
      </c>
      <c r="D334" s="153" t="s">
        <v>11393</v>
      </c>
      <c r="E334" s="154" t="s">
        <v>24052</v>
      </c>
      <c r="F334" s="155" t="s">
        <v>27</v>
      </c>
      <c r="G334" s="155" t="s">
        <v>189</v>
      </c>
      <c r="H334" s="155" t="s">
        <v>25681</v>
      </c>
      <c r="I334" s="166" t="s">
        <v>475</v>
      </c>
      <c r="J334" s="160" t="s">
        <v>455</v>
      </c>
      <c r="K334" s="159"/>
      <c r="L334" s="160"/>
      <c r="M334" s="159"/>
      <c r="N334" s="158" t="s">
        <v>20033</v>
      </c>
      <c r="O334" s="158" t="s">
        <v>366</v>
      </c>
      <c r="P334" s="158" t="s">
        <v>442</v>
      </c>
      <c r="Q334" s="162" t="s">
        <v>25611</v>
      </c>
      <c r="R334" s="162" t="s">
        <v>27912</v>
      </c>
      <c r="S334" s="163" t="s">
        <v>27911</v>
      </c>
      <c r="T334" s="167" t="s">
        <v>472</v>
      </c>
      <c r="U334" s="149"/>
      <c r="V334" s="149"/>
      <c r="W334" s="164" t="str">
        <f>VLOOKUP(TRIM(X334),X10:Y88,2,FALSE)</f>
        <v>Puneet</v>
      </c>
      <c r="X334" s="11" t="str">
        <f t="shared" si="13"/>
        <v>6.5.7.5</v>
      </c>
      <c r="Y334" s="83"/>
      <c r="AA334" s="1">
        <f t="shared" si="12"/>
        <v>17</v>
      </c>
    </row>
    <row r="335" spans="1:27" ht="35.25" customHeight="1">
      <c r="A335" s="150" t="s">
        <v>185</v>
      </c>
      <c r="B335" s="165" t="s">
        <v>70</v>
      </c>
      <c r="C335" s="153" t="s">
        <v>186</v>
      </c>
      <c r="D335" s="153" t="s">
        <v>11391</v>
      </c>
      <c r="E335" s="154" t="s">
        <v>24053</v>
      </c>
      <c r="F335" s="155" t="s">
        <v>27</v>
      </c>
      <c r="G335" s="155" t="s">
        <v>189</v>
      </c>
      <c r="H335" s="155" t="s">
        <v>25682</v>
      </c>
      <c r="I335" s="166" t="s">
        <v>475</v>
      </c>
      <c r="J335" s="160" t="s">
        <v>455</v>
      </c>
      <c r="K335" s="159"/>
      <c r="L335" s="160"/>
      <c r="M335" s="159"/>
      <c r="N335" s="158" t="s">
        <v>20033</v>
      </c>
      <c r="O335" s="158" t="s">
        <v>366</v>
      </c>
      <c r="P335" s="158" t="s">
        <v>442</v>
      </c>
      <c r="Q335" s="162" t="s">
        <v>25612</v>
      </c>
      <c r="R335" s="162" t="s">
        <v>27461</v>
      </c>
      <c r="S335" s="163" t="s">
        <v>27460</v>
      </c>
      <c r="T335" s="167" t="s">
        <v>472</v>
      </c>
      <c r="U335" s="149"/>
      <c r="V335" s="149"/>
      <c r="W335" s="164" t="str">
        <f>VLOOKUP(TRIM(X335),X10:Y88,2,FALSE)</f>
        <v>Puneet</v>
      </c>
      <c r="X335" s="11" t="str">
        <f t="shared" si="13"/>
        <v>6.5.7.3</v>
      </c>
      <c r="Y335" s="83"/>
      <c r="AA335" s="1">
        <f t="shared" si="12"/>
        <v>17</v>
      </c>
    </row>
    <row r="336" spans="1:27" ht="35.25" customHeight="1">
      <c r="A336" s="150" t="s">
        <v>185</v>
      </c>
      <c r="B336" s="165" t="s">
        <v>70</v>
      </c>
      <c r="C336" s="153" t="s">
        <v>186</v>
      </c>
      <c r="D336" s="153" t="s">
        <v>149</v>
      </c>
      <c r="E336" s="154" t="s">
        <v>24054</v>
      </c>
      <c r="F336" s="155" t="s">
        <v>27</v>
      </c>
      <c r="G336" s="155" t="s">
        <v>189</v>
      </c>
      <c r="H336" s="155" t="s">
        <v>25683</v>
      </c>
      <c r="I336" s="166" t="s">
        <v>475</v>
      </c>
      <c r="J336" s="160" t="s">
        <v>455</v>
      </c>
      <c r="K336" s="159"/>
      <c r="L336" s="160"/>
      <c r="M336" s="159"/>
      <c r="N336" s="158" t="s">
        <v>20033</v>
      </c>
      <c r="O336" s="158" t="s">
        <v>366</v>
      </c>
      <c r="P336" s="158" t="s">
        <v>442</v>
      </c>
      <c r="Q336" s="162" t="s">
        <v>25613</v>
      </c>
      <c r="R336" s="162" t="s">
        <v>29009</v>
      </c>
      <c r="S336" s="163" t="s">
        <v>29010</v>
      </c>
      <c r="T336" s="167" t="s">
        <v>472</v>
      </c>
      <c r="U336" s="149"/>
      <c r="V336" s="149" t="s">
        <v>9928</v>
      </c>
      <c r="W336" s="164" t="str">
        <f>VLOOKUP(TRIM(X336),X10:Y88,2,FALSE)</f>
        <v>Puneet</v>
      </c>
      <c r="X336" s="11" t="str">
        <f t="shared" si="13"/>
        <v>6.5.9</v>
      </c>
      <c r="Y336" s="83"/>
      <c r="AA336" s="1">
        <f t="shared" si="12"/>
        <v>17</v>
      </c>
    </row>
    <row r="337" spans="1:27" ht="35.25" customHeight="1">
      <c r="A337" s="150" t="s">
        <v>185</v>
      </c>
      <c r="B337" s="165" t="s">
        <v>70</v>
      </c>
      <c r="C337" s="153" t="s">
        <v>186</v>
      </c>
      <c r="D337" s="153" t="s">
        <v>153</v>
      </c>
      <c r="E337" s="154" t="s">
        <v>24055</v>
      </c>
      <c r="F337" s="155" t="s">
        <v>27</v>
      </c>
      <c r="G337" s="155" t="s">
        <v>189</v>
      </c>
      <c r="H337" s="155" t="s">
        <v>25684</v>
      </c>
      <c r="I337" s="166" t="s">
        <v>26625</v>
      </c>
      <c r="J337" s="160" t="s">
        <v>455</v>
      </c>
      <c r="K337" s="159"/>
      <c r="L337" s="160"/>
      <c r="M337" s="159"/>
      <c r="N337" s="158" t="s">
        <v>20033</v>
      </c>
      <c r="O337" s="158" t="s">
        <v>366</v>
      </c>
      <c r="P337" s="158" t="s">
        <v>442</v>
      </c>
      <c r="Q337" s="162" t="s">
        <v>25614</v>
      </c>
      <c r="R337" s="162" t="s">
        <v>27685</v>
      </c>
      <c r="S337" s="163" t="s">
        <v>27684</v>
      </c>
      <c r="T337" s="167" t="s">
        <v>472</v>
      </c>
      <c r="U337" s="149"/>
      <c r="V337" s="149"/>
      <c r="W337" s="164" t="str">
        <f>VLOOKUP(TRIM(X337),X10:Y88,2,FALSE)</f>
        <v>Erik</v>
      </c>
      <c r="X337" s="11" t="str">
        <f t="shared" si="13"/>
        <v>6.5.11</v>
      </c>
      <c r="Y337" s="83"/>
      <c r="AA337" s="1">
        <f t="shared" si="12"/>
        <v>41</v>
      </c>
    </row>
    <row r="338" spans="1:27" ht="35.25" customHeight="1">
      <c r="A338" s="150" t="s">
        <v>185</v>
      </c>
      <c r="B338" s="165" t="s">
        <v>70</v>
      </c>
      <c r="C338" s="153" t="s">
        <v>186</v>
      </c>
      <c r="D338" s="153" t="s">
        <v>133</v>
      </c>
      <c r="E338" s="154" t="s">
        <v>24056</v>
      </c>
      <c r="F338" s="155" t="s">
        <v>27</v>
      </c>
      <c r="G338" s="155" t="s">
        <v>189</v>
      </c>
      <c r="H338" s="155" t="s">
        <v>25685</v>
      </c>
      <c r="I338" s="166" t="s">
        <v>3018</v>
      </c>
      <c r="J338" s="160" t="s">
        <v>422</v>
      </c>
      <c r="K338" s="159"/>
      <c r="L338" s="160"/>
      <c r="M338" s="159"/>
      <c r="N338" s="158" t="s">
        <v>25388</v>
      </c>
      <c r="O338" s="158" t="s">
        <v>366</v>
      </c>
      <c r="P338" s="158" t="s">
        <v>442</v>
      </c>
      <c r="Q338" s="162" t="s">
        <v>25615</v>
      </c>
      <c r="R338" s="162" t="s">
        <v>27705</v>
      </c>
      <c r="S338" s="163" t="s">
        <v>27704</v>
      </c>
      <c r="T338" s="167" t="s">
        <v>472</v>
      </c>
      <c r="U338" s="149"/>
      <c r="V338" s="149"/>
      <c r="W338" s="164" t="str">
        <f>VLOOKUP(TRIM(X338),X10:Y88,2,FALSE)</f>
        <v>Frank</v>
      </c>
      <c r="X338" s="11" t="str">
        <f t="shared" si="13"/>
        <v>6.5.3</v>
      </c>
      <c r="Y338" s="83"/>
      <c r="AA338" s="1">
        <f t="shared" si="12"/>
        <v>31</v>
      </c>
    </row>
    <row r="339" spans="1:27" ht="35.25" customHeight="1">
      <c r="A339" s="150" t="s">
        <v>185</v>
      </c>
      <c r="B339" s="165" t="s">
        <v>70</v>
      </c>
      <c r="C339" s="153" t="s">
        <v>186</v>
      </c>
      <c r="D339" s="153" t="s">
        <v>127</v>
      </c>
      <c r="E339" s="154" t="s">
        <v>24057</v>
      </c>
      <c r="F339" s="155" t="s">
        <v>27</v>
      </c>
      <c r="G339" s="155" t="s">
        <v>189</v>
      </c>
      <c r="H339" s="155" t="s">
        <v>25686</v>
      </c>
      <c r="I339" s="166" t="s">
        <v>649</v>
      </c>
      <c r="J339" s="160" t="s">
        <v>422</v>
      </c>
      <c r="K339" s="159"/>
      <c r="L339" s="160"/>
      <c r="M339" s="159"/>
      <c r="N339" s="158" t="s">
        <v>25388</v>
      </c>
      <c r="O339" s="158" t="s">
        <v>366</v>
      </c>
      <c r="P339" s="158" t="s">
        <v>442</v>
      </c>
      <c r="Q339" s="162" t="s">
        <v>27009</v>
      </c>
      <c r="R339" s="178" t="s">
        <v>28554</v>
      </c>
      <c r="S339" s="163" t="s">
        <v>27671</v>
      </c>
      <c r="T339" s="167" t="s">
        <v>7018</v>
      </c>
      <c r="U339" s="149"/>
      <c r="V339" s="149"/>
      <c r="W339" s="164" t="str">
        <f>VLOOKUP(TRIM(X339),X10:Y88,2,FALSE)</f>
        <v>Frank</v>
      </c>
      <c r="X339" s="11" t="str">
        <f t="shared" si="13"/>
        <v>6.5.1</v>
      </c>
      <c r="Y339" s="83"/>
      <c r="AA339" s="1">
        <f t="shared" si="12"/>
        <v>21</v>
      </c>
    </row>
    <row r="340" spans="1:27" ht="35.25" customHeight="1">
      <c r="A340" s="150" t="s">
        <v>185</v>
      </c>
      <c r="B340" s="165" t="s">
        <v>70</v>
      </c>
      <c r="C340" s="153" t="s">
        <v>186</v>
      </c>
      <c r="D340" s="153" t="s">
        <v>127</v>
      </c>
      <c r="E340" s="154" t="s">
        <v>24058</v>
      </c>
      <c r="F340" s="155" t="s">
        <v>27</v>
      </c>
      <c r="G340" s="155" t="s">
        <v>189</v>
      </c>
      <c r="H340" s="155" t="s">
        <v>25687</v>
      </c>
      <c r="I340" s="166" t="s">
        <v>21170</v>
      </c>
      <c r="J340" s="160" t="s">
        <v>422</v>
      </c>
      <c r="K340" s="159"/>
      <c r="L340" s="160"/>
      <c r="M340" s="159"/>
      <c r="N340" s="158" t="s">
        <v>25388</v>
      </c>
      <c r="O340" s="158" t="s">
        <v>366</v>
      </c>
      <c r="P340" s="158" t="s">
        <v>442</v>
      </c>
      <c r="Q340" s="162" t="s">
        <v>25688</v>
      </c>
      <c r="R340" s="162" t="s">
        <v>27669</v>
      </c>
      <c r="S340" s="168" t="s">
        <v>200</v>
      </c>
      <c r="T340" s="167" t="s">
        <v>7269</v>
      </c>
      <c r="U340" s="149"/>
      <c r="V340" s="149"/>
      <c r="W340" s="164" t="str">
        <f>VLOOKUP(TRIM(X340),X10:Y88,2,FALSE)</f>
        <v>Frank</v>
      </c>
      <c r="X340" s="11" t="str">
        <f t="shared" si="13"/>
        <v>6.5.1</v>
      </c>
      <c r="Y340" s="83"/>
      <c r="AA340" s="1">
        <f t="shared" si="12"/>
        <v>14</v>
      </c>
    </row>
    <row r="341" spans="1:27" ht="35.25" customHeight="1">
      <c r="A341" s="150" t="s">
        <v>185</v>
      </c>
      <c r="B341" s="165" t="s">
        <v>70</v>
      </c>
      <c r="C341" s="153" t="s">
        <v>186</v>
      </c>
      <c r="D341" s="153" t="s">
        <v>6896</v>
      </c>
      <c r="E341" s="154" t="s">
        <v>24059</v>
      </c>
      <c r="F341" s="155" t="s">
        <v>30</v>
      </c>
      <c r="G341" s="155" t="s">
        <v>189</v>
      </c>
      <c r="H341" s="155" t="s">
        <v>25719</v>
      </c>
      <c r="I341" s="166" t="s">
        <v>4178</v>
      </c>
      <c r="J341" s="160" t="s">
        <v>484</v>
      </c>
      <c r="K341" s="159">
        <v>3332</v>
      </c>
      <c r="L341" s="160"/>
      <c r="M341" s="159" t="s">
        <v>485</v>
      </c>
      <c r="N341" s="158" t="s">
        <v>15916</v>
      </c>
      <c r="O341" s="158" t="s">
        <v>366</v>
      </c>
      <c r="P341" s="158" t="s">
        <v>7357</v>
      </c>
      <c r="Q341" s="162" t="s">
        <v>26700</v>
      </c>
      <c r="R341" s="162" t="s">
        <v>27597</v>
      </c>
      <c r="S341" s="163" t="s">
        <v>27596</v>
      </c>
      <c r="T341" s="167" t="s">
        <v>20565</v>
      </c>
      <c r="U341" s="149"/>
      <c r="V341" s="149"/>
      <c r="W341" s="164" t="str">
        <f>VLOOKUP(TRIM(X341),X10:Y88,2,FALSE)</f>
        <v>Puneet</v>
      </c>
      <c r="X341" s="11" t="str">
        <f t="shared" si="13"/>
        <v>6.14</v>
      </c>
      <c r="Y341" s="83"/>
      <c r="AA341" s="1">
        <f t="shared" si="12"/>
        <v>15</v>
      </c>
    </row>
    <row r="342" spans="1:27" ht="35.25" customHeight="1">
      <c r="A342" s="150" t="s">
        <v>185</v>
      </c>
      <c r="B342" s="165" t="s">
        <v>70</v>
      </c>
      <c r="C342" s="153" t="s">
        <v>186</v>
      </c>
      <c r="D342" s="153" t="s">
        <v>91</v>
      </c>
      <c r="E342" s="154" t="s">
        <v>24060</v>
      </c>
      <c r="F342" s="155" t="s">
        <v>29</v>
      </c>
      <c r="G342" s="155" t="s">
        <v>189</v>
      </c>
      <c r="H342" s="155" t="s">
        <v>25720</v>
      </c>
      <c r="I342" s="166" t="s">
        <v>26601</v>
      </c>
      <c r="J342" s="160" t="s">
        <v>484</v>
      </c>
      <c r="K342" s="159">
        <v>3333</v>
      </c>
      <c r="L342" s="160"/>
      <c r="M342" s="159" t="s">
        <v>485</v>
      </c>
      <c r="N342" s="158" t="s">
        <v>25383</v>
      </c>
      <c r="O342" s="158" t="s">
        <v>206</v>
      </c>
      <c r="P342" s="158" t="s">
        <v>23409</v>
      </c>
      <c r="Q342" s="162" t="s">
        <v>26701</v>
      </c>
      <c r="R342" s="162" t="s">
        <v>28137</v>
      </c>
      <c r="S342" s="163" t="s">
        <v>253</v>
      </c>
      <c r="T342" s="167" t="s">
        <v>20565</v>
      </c>
      <c r="U342" s="149"/>
      <c r="V342" s="149"/>
      <c r="W342" s="164" t="str">
        <f>VLOOKUP(TRIM(X342),X10:Y88,2,FALSE)</f>
        <v>Puneet</v>
      </c>
      <c r="X342" s="11" t="str">
        <f t="shared" si="13"/>
        <v>5.1</v>
      </c>
      <c r="Y342" s="83"/>
      <c r="AA342" s="1">
        <f t="shared" si="12"/>
        <v>43</v>
      </c>
    </row>
    <row r="343" spans="1:27" ht="35.25" customHeight="1">
      <c r="A343" s="150" t="s">
        <v>185</v>
      </c>
      <c r="B343" s="165" t="s">
        <v>70</v>
      </c>
      <c r="C343" s="153" t="s">
        <v>186</v>
      </c>
      <c r="D343" s="153" t="s">
        <v>91</v>
      </c>
      <c r="E343" s="154" t="s">
        <v>24061</v>
      </c>
      <c r="F343" s="155" t="s">
        <v>29</v>
      </c>
      <c r="G343" s="155" t="s">
        <v>189</v>
      </c>
      <c r="H343" s="155" t="s">
        <v>25721</v>
      </c>
      <c r="I343" s="166" t="s">
        <v>26601</v>
      </c>
      <c r="J343" s="160" t="s">
        <v>484</v>
      </c>
      <c r="K343" s="159">
        <v>3334</v>
      </c>
      <c r="L343" s="160"/>
      <c r="M343" s="159" t="s">
        <v>687</v>
      </c>
      <c r="N343" s="158" t="s">
        <v>15916</v>
      </c>
      <c r="O343" s="158" t="s">
        <v>366</v>
      </c>
      <c r="P343" s="158" t="s">
        <v>23409</v>
      </c>
      <c r="Q343" s="162" t="s">
        <v>26702</v>
      </c>
      <c r="R343" s="162" t="s">
        <v>496</v>
      </c>
      <c r="S343" s="176" t="s">
        <v>496</v>
      </c>
      <c r="T343" s="167" t="s">
        <v>20565</v>
      </c>
      <c r="U343" s="149"/>
      <c r="V343" s="149"/>
      <c r="W343" s="164" t="str">
        <f>VLOOKUP(TRIM(X343),X10:Y88,2,FALSE)</f>
        <v>Puneet</v>
      </c>
      <c r="X343" s="11" t="str">
        <f t="shared" si="13"/>
        <v>5.1</v>
      </c>
      <c r="Y343" s="83"/>
      <c r="AA343" s="1">
        <f t="shared" si="12"/>
        <v>43</v>
      </c>
    </row>
    <row r="344" spans="1:27" ht="35.25" customHeight="1">
      <c r="A344" s="150" t="s">
        <v>185</v>
      </c>
      <c r="B344" s="165" t="s">
        <v>70</v>
      </c>
      <c r="C344" s="153" t="s">
        <v>186</v>
      </c>
      <c r="D344" s="153" t="s">
        <v>153</v>
      </c>
      <c r="E344" s="154" t="s">
        <v>24062</v>
      </c>
      <c r="F344" s="155" t="s">
        <v>27</v>
      </c>
      <c r="G344" s="155" t="s">
        <v>189</v>
      </c>
      <c r="H344" s="155" t="s">
        <v>25689</v>
      </c>
      <c r="I344" s="166" t="s">
        <v>26602</v>
      </c>
      <c r="J344" s="160" t="s">
        <v>422</v>
      </c>
      <c r="K344" s="159"/>
      <c r="L344" s="160"/>
      <c r="M344" s="159"/>
      <c r="N344" s="158" t="s">
        <v>25388</v>
      </c>
      <c r="O344" s="158" t="s">
        <v>366</v>
      </c>
      <c r="P344" s="158" t="s">
        <v>442</v>
      </c>
      <c r="Q344" s="162" t="s">
        <v>25690</v>
      </c>
      <c r="R344" s="162" t="s">
        <v>496</v>
      </c>
      <c r="S344" s="176" t="s">
        <v>496</v>
      </c>
      <c r="T344" s="167" t="s">
        <v>7269</v>
      </c>
      <c r="U344" s="149"/>
      <c r="V344" s="149"/>
      <c r="W344" s="164" t="str">
        <f>VLOOKUP(TRIM(X344),X10:Y88,2,FALSE)</f>
        <v>Erik</v>
      </c>
      <c r="X344" s="11" t="str">
        <f t="shared" si="13"/>
        <v>6.5.11</v>
      </c>
      <c r="Y344" s="83"/>
      <c r="AA344" s="1">
        <f t="shared" si="12"/>
        <v>42</v>
      </c>
    </row>
    <row r="345" spans="1:27" ht="35.25" customHeight="1">
      <c r="A345" s="150" t="s">
        <v>185</v>
      </c>
      <c r="B345" s="165" t="s">
        <v>70</v>
      </c>
      <c r="C345" s="153" t="s">
        <v>186</v>
      </c>
      <c r="D345" s="153" t="s">
        <v>153</v>
      </c>
      <c r="E345" s="154" t="s">
        <v>24063</v>
      </c>
      <c r="F345" s="155" t="s">
        <v>27</v>
      </c>
      <c r="G345" s="155" t="s">
        <v>189</v>
      </c>
      <c r="H345" s="155" t="s">
        <v>25691</v>
      </c>
      <c r="I345" s="166" t="s">
        <v>26602</v>
      </c>
      <c r="J345" s="160" t="s">
        <v>455</v>
      </c>
      <c r="K345" s="159"/>
      <c r="L345" s="160"/>
      <c r="M345" s="159"/>
      <c r="N345" s="158" t="s">
        <v>20033</v>
      </c>
      <c r="O345" s="158" t="s">
        <v>366</v>
      </c>
      <c r="P345" s="158" t="s">
        <v>442</v>
      </c>
      <c r="Q345" s="162" t="s">
        <v>25692</v>
      </c>
      <c r="R345" s="162" t="s">
        <v>496</v>
      </c>
      <c r="S345" s="176" t="s">
        <v>496</v>
      </c>
      <c r="T345" s="167" t="s">
        <v>7269</v>
      </c>
      <c r="U345" s="149"/>
      <c r="V345" s="149"/>
      <c r="W345" s="164" t="str">
        <f>VLOOKUP(TRIM(X345),X10:Y88,2,FALSE)</f>
        <v>Erik</v>
      </c>
      <c r="X345" s="11" t="str">
        <f t="shared" si="13"/>
        <v>6.5.11</v>
      </c>
      <c r="Y345" s="83"/>
      <c r="AA345" s="1">
        <f t="shared" ref="AA345:AA408" si="14">LEN(I345)</f>
        <v>42</v>
      </c>
    </row>
    <row r="346" spans="1:27" ht="35.25" customHeight="1">
      <c r="A346" s="150" t="s">
        <v>185</v>
      </c>
      <c r="B346" s="165" t="s">
        <v>70</v>
      </c>
      <c r="C346" s="153" t="s">
        <v>186</v>
      </c>
      <c r="D346" s="153" t="s">
        <v>127</v>
      </c>
      <c r="E346" s="154" t="s">
        <v>24064</v>
      </c>
      <c r="F346" s="155" t="s">
        <v>27</v>
      </c>
      <c r="G346" s="155" t="s">
        <v>189</v>
      </c>
      <c r="H346" s="155" t="s">
        <v>25693</v>
      </c>
      <c r="I346" s="166" t="s">
        <v>21170</v>
      </c>
      <c r="J346" s="160" t="s">
        <v>422</v>
      </c>
      <c r="K346" s="159"/>
      <c r="L346" s="160"/>
      <c r="M346" s="159"/>
      <c r="N346" s="158" t="s">
        <v>25388</v>
      </c>
      <c r="O346" s="158" t="s">
        <v>366</v>
      </c>
      <c r="P346" s="158" t="s">
        <v>442</v>
      </c>
      <c r="Q346" s="162" t="s">
        <v>25694</v>
      </c>
      <c r="R346" s="162" t="s">
        <v>27674</v>
      </c>
      <c r="S346" s="163" t="s">
        <v>27673</v>
      </c>
      <c r="T346" s="167" t="s">
        <v>7269</v>
      </c>
      <c r="U346" s="149"/>
      <c r="V346" s="149"/>
      <c r="W346" s="164" t="str">
        <f>VLOOKUP(TRIM(X346),X10:Y88,2,FALSE)</f>
        <v>Frank</v>
      </c>
      <c r="X346" s="11" t="str">
        <f t="shared" si="13"/>
        <v>6.5.1</v>
      </c>
      <c r="Y346" s="83"/>
      <c r="AA346" s="1">
        <f t="shared" si="14"/>
        <v>14</v>
      </c>
    </row>
    <row r="347" spans="1:27" ht="37.200000000000003" customHeight="1">
      <c r="A347" s="150" t="s">
        <v>185</v>
      </c>
      <c r="B347" s="165" t="s">
        <v>70</v>
      </c>
      <c r="C347" s="153" t="s">
        <v>186</v>
      </c>
      <c r="D347" s="153" t="s">
        <v>127</v>
      </c>
      <c r="E347" s="154" t="s">
        <v>24065</v>
      </c>
      <c r="F347" s="155" t="s">
        <v>27</v>
      </c>
      <c r="G347" s="155" t="s">
        <v>189</v>
      </c>
      <c r="H347" s="155" t="s">
        <v>25695</v>
      </c>
      <c r="I347" s="166" t="s">
        <v>21170</v>
      </c>
      <c r="J347" s="160" t="s">
        <v>455</v>
      </c>
      <c r="K347" s="159"/>
      <c r="L347" s="160"/>
      <c r="M347" s="159"/>
      <c r="N347" s="158" t="s">
        <v>20033</v>
      </c>
      <c r="O347" s="158" t="s">
        <v>366</v>
      </c>
      <c r="P347" s="158" t="s">
        <v>442</v>
      </c>
      <c r="Q347" s="162" t="s">
        <v>25696</v>
      </c>
      <c r="R347" s="162" t="s">
        <v>27481</v>
      </c>
      <c r="S347" s="163" t="s">
        <v>444</v>
      </c>
      <c r="T347" s="167" t="s">
        <v>7269</v>
      </c>
      <c r="U347" s="149"/>
      <c r="V347" s="149"/>
      <c r="W347" s="164" t="str">
        <f>VLOOKUP(TRIM(X347),X10:Y88,2,FALSE)</f>
        <v>Frank</v>
      </c>
      <c r="X347" s="11" t="str">
        <f t="shared" si="13"/>
        <v>6.5.1</v>
      </c>
      <c r="Y347" s="83"/>
      <c r="AA347" s="1">
        <f t="shared" si="14"/>
        <v>14</v>
      </c>
    </row>
    <row r="348" spans="1:27" ht="37.200000000000003" customHeight="1">
      <c r="A348" s="150" t="s">
        <v>185</v>
      </c>
      <c r="B348" s="165" t="s">
        <v>70</v>
      </c>
      <c r="C348" s="153" t="s">
        <v>186</v>
      </c>
      <c r="D348" s="153" t="s">
        <v>151</v>
      </c>
      <c r="E348" s="154" t="s">
        <v>24066</v>
      </c>
      <c r="F348" s="155" t="s">
        <v>27</v>
      </c>
      <c r="G348" s="155" t="s">
        <v>189</v>
      </c>
      <c r="H348" s="155" t="s">
        <v>25697</v>
      </c>
      <c r="I348" s="166" t="s">
        <v>1283</v>
      </c>
      <c r="J348" s="160" t="s">
        <v>455</v>
      </c>
      <c r="K348" s="159"/>
      <c r="L348" s="160"/>
      <c r="M348" s="159"/>
      <c r="N348" s="158" t="s">
        <v>20033</v>
      </c>
      <c r="O348" s="158" t="s">
        <v>366</v>
      </c>
      <c r="P348" s="158" t="s">
        <v>442</v>
      </c>
      <c r="Q348" s="162" t="s">
        <v>25698</v>
      </c>
      <c r="R348" s="162" t="s">
        <v>27576</v>
      </c>
      <c r="S348" s="163" t="s">
        <v>444</v>
      </c>
      <c r="T348" s="167" t="s">
        <v>1288</v>
      </c>
      <c r="U348" s="149"/>
      <c r="V348" s="149"/>
      <c r="W348" s="164" t="str">
        <f>VLOOKUP(TRIM(X348),X10:Y88,2,FALSE)</f>
        <v>Krisztian</v>
      </c>
      <c r="X348" s="11" t="str">
        <f t="shared" ref="X348:X411" si="15">IF(ISNONTEXT(D348),"" &amp; D348 &amp;"",T(D348))</f>
        <v>6.5.10</v>
      </c>
      <c r="Y348" s="83"/>
      <c r="AA348" s="1">
        <f t="shared" si="14"/>
        <v>3</v>
      </c>
    </row>
    <row r="349" spans="1:27" ht="37.200000000000003" customHeight="1">
      <c r="A349" s="150" t="s">
        <v>185</v>
      </c>
      <c r="B349" s="165" t="s">
        <v>70</v>
      </c>
      <c r="C349" s="153" t="s">
        <v>186</v>
      </c>
      <c r="D349" s="153" t="s">
        <v>11392</v>
      </c>
      <c r="E349" s="154" t="s">
        <v>24067</v>
      </c>
      <c r="F349" s="155" t="s">
        <v>27</v>
      </c>
      <c r="G349" s="155" t="s">
        <v>189</v>
      </c>
      <c r="H349" s="155" t="s">
        <v>25699</v>
      </c>
      <c r="I349" s="166" t="s">
        <v>1283</v>
      </c>
      <c r="J349" s="160" t="s">
        <v>455</v>
      </c>
      <c r="K349" s="159"/>
      <c r="L349" s="160"/>
      <c r="M349" s="159"/>
      <c r="N349" s="158" t="s">
        <v>20033</v>
      </c>
      <c r="O349" s="158" t="s">
        <v>366</v>
      </c>
      <c r="P349" s="158" t="s">
        <v>442</v>
      </c>
      <c r="Q349" s="162" t="s">
        <v>25700</v>
      </c>
      <c r="R349" s="162" t="s">
        <v>28976</v>
      </c>
      <c r="S349" s="163" t="s">
        <v>253</v>
      </c>
      <c r="T349" s="167" t="s">
        <v>1288</v>
      </c>
      <c r="U349" s="149"/>
      <c r="V349" s="149" t="s">
        <v>9928</v>
      </c>
      <c r="W349" s="164" t="str">
        <f>VLOOKUP(TRIM(X349),X10:Y88,2,FALSE)</f>
        <v>Frank</v>
      </c>
      <c r="X349" s="11" t="str">
        <f t="shared" si="15"/>
        <v>6.5.7.4</v>
      </c>
      <c r="Y349" s="83"/>
      <c r="AA349" s="1">
        <f t="shared" si="14"/>
        <v>3</v>
      </c>
    </row>
    <row r="350" spans="1:27" ht="35.25" customHeight="1">
      <c r="A350" s="150" t="s">
        <v>185</v>
      </c>
      <c r="B350" s="165" t="s">
        <v>70</v>
      </c>
      <c r="C350" s="153" t="s">
        <v>186</v>
      </c>
      <c r="D350" s="153" t="s">
        <v>11391</v>
      </c>
      <c r="E350" s="154" t="s">
        <v>24068</v>
      </c>
      <c r="F350" s="155" t="s">
        <v>27</v>
      </c>
      <c r="G350" s="155" t="s">
        <v>189</v>
      </c>
      <c r="H350" s="155" t="s">
        <v>25701</v>
      </c>
      <c r="I350" s="166" t="s">
        <v>21118</v>
      </c>
      <c r="J350" s="160" t="s">
        <v>455</v>
      </c>
      <c r="K350" s="159"/>
      <c r="L350" s="160"/>
      <c r="M350" s="159"/>
      <c r="N350" s="158" t="s">
        <v>20033</v>
      </c>
      <c r="O350" s="158" t="s">
        <v>366</v>
      </c>
      <c r="P350" s="158" t="s">
        <v>442</v>
      </c>
      <c r="Q350" s="162" t="s">
        <v>25702</v>
      </c>
      <c r="R350" s="162" t="s">
        <v>27459</v>
      </c>
      <c r="S350" s="163" t="s">
        <v>27458</v>
      </c>
      <c r="T350" s="167" t="s">
        <v>1288</v>
      </c>
      <c r="U350" s="149"/>
      <c r="V350" s="149"/>
      <c r="W350" s="164" t="str">
        <f>VLOOKUP(TRIM(X350),X10:Y88,2,FALSE)</f>
        <v>Puneet</v>
      </c>
      <c r="X350" s="11" t="str">
        <f t="shared" si="15"/>
        <v>6.5.7.3</v>
      </c>
      <c r="Y350" s="83"/>
      <c r="AA350" s="1">
        <f t="shared" si="14"/>
        <v>10</v>
      </c>
    </row>
    <row r="351" spans="1:27" ht="37.200000000000003" customHeight="1">
      <c r="A351" s="150" t="s">
        <v>185</v>
      </c>
      <c r="B351" s="165" t="s">
        <v>70</v>
      </c>
      <c r="C351" s="153" t="s">
        <v>186</v>
      </c>
      <c r="D351" s="153" t="s">
        <v>130</v>
      </c>
      <c r="E351" s="154" t="s">
        <v>24069</v>
      </c>
      <c r="F351" s="155" t="s">
        <v>27</v>
      </c>
      <c r="G351" s="155" t="s">
        <v>189</v>
      </c>
      <c r="H351" s="155" t="s">
        <v>25703</v>
      </c>
      <c r="I351" s="166" t="s">
        <v>1283</v>
      </c>
      <c r="J351" s="160" t="s">
        <v>422</v>
      </c>
      <c r="K351" s="159"/>
      <c r="L351" s="160"/>
      <c r="M351" s="159"/>
      <c r="N351" s="158" t="s">
        <v>25388</v>
      </c>
      <c r="O351" s="158" t="s">
        <v>366</v>
      </c>
      <c r="P351" s="158" t="s">
        <v>442</v>
      </c>
      <c r="Q351" s="162" t="s">
        <v>25704</v>
      </c>
      <c r="R351" s="162" t="s">
        <v>27052</v>
      </c>
      <c r="S351" s="163" t="s">
        <v>27053</v>
      </c>
      <c r="T351" s="167" t="s">
        <v>1288</v>
      </c>
      <c r="U351" s="149"/>
      <c r="V351" s="149"/>
      <c r="W351" s="164" t="str">
        <f>VLOOKUP(TRIM(X351),X10:Y88,2,FALSE)</f>
        <v>Frank</v>
      </c>
      <c r="X351" s="11" t="str">
        <f t="shared" si="15"/>
        <v>6.5.2</v>
      </c>
      <c r="Y351" s="83"/>
      <c r="AA351" s="1">
        <f t="shared" si="14"/>
        <v>3</v>
      </c>
    </row>
    <row r="352" spans="1:27" ht="35.25" customHeight="1">
      <c r="A352" s="150" t="s">
        <v>185</v>
      </c>
      <c r="B352" s="165" t="s">
        <v>70</v>
      </c>
      <c r="C352" s="153" t="s">
        <v>186</v>
      </c>
      <c r="D352" s="153" t="s">
        <v>130</v>
      </c>
      <c r="E352" s="154" t="s">
        <v>24070</v>
      </c>
      <c r="F352" s="155" t="s">
        <v>27</v>
      </c>
      <c r="G352" s="155" t="s">
        <v>189</v>
      </c>
      <c r="H352" s="155" t="s">
        <v>25705</v>
      </c>
      <c r="I352" s="166" t="s">
        <v>1283</v>
      </c>
      <c r="J352" s="160" t="s">
        <v>422</v>
      </c>
      <c r="K352" s="159"/>
      <c r="L352" s="160"/>
      <c r="M352" s="159"/>
      <c r="N352" s="158" t="s">
        <v>25388</v>
      </c>
      <c r="O352" s="158" t="s">
        <v>366</v>
      </c>
      <c r="P352" s="158" t="s">
        <v>442</v>
      </c>
      <c r="Q352" s="162" t="s">
        <v>25706</v>
      </c>
      <c r="R352" s="162" t="s">
        <v>27054</v>
      </c>
      <c r="S352" s="163" t="s">
        <v>27055</v>
      </c>
      <c r="T352" s="167" t="s">
        <v>1288</v>
      </c>
      <c r="U352" s="149"/>
      <c r="V352" s="149"/>
      <c r="W352" s="164" t="str">
        <f>VLOOKUP(TRIM(X352),X10:Y88,2,FALSE)</f>
        <v>Frank</v>
      </c>
      <c r="X352" s="11" t="str">
        <f t="shared" si="15"/>
        <v>6.5.2</v>
      </c>
      <c r="Y352" s="83"/>
      <c r="AA352" s="1">
        <f t="shared" si="14"/>
        <v>3</v>
      </c>
    </row>
    <row r="353" spans="1:27" ht="35.25" customHeight="1">
      <c r="A353" s="150" t="s">
        <v>185</v>
      </c>
      <c r="B353" s="165" t="s">
        <v>70</v>
      </c>
      <c r="C353" s="153" t="s">
        <v>186</v>
      </c>
      <c r="D353" s="153" t="s">
        <v>133</v>
      </c>
      <c r="E353" s="154" t="s">
        <v>24071</v>
      </c>
      <c r="F353" s="155" t="s">
        <v>27</v>
      </c>
      <c r="G353" s="155" t="s">
        <v>189</v>
      </c>
      <c r="H353" s="155" t="s">
        <v>25707</v>
      </c>
      <c r="I353" s="166" t="s">
        <v>1283</v>
      </c>
      <c r="J353" s="160" t="s">
        <v>422</v>
      </c>
      <c r="K353" s="159"/>
      <c r="L353" s="160"/>
      <c r="M353" s="159"/>
      <c r="N353" s="158" t="s">
        <v>25388</v>
      </c>
      <c r="O353" s="158" t="s">
        <v>366</v>
      </c>
      <c r="P353" s="158" t="s">
        <v>442</v>
      </c>
      <c r="Q353" s="162" t="s">
        <v>25708</v>
      </c>
      <c r="R353" s="162" t="s">
        <v>27715</v>
      </c>
      <c r="S353" s="163" t="s">
        <v>27714</v>
      </c>
      <c r="T353" s="167" t="s">
        <v>1288</v>
      </c>
      <c r="U353" s="149"/>
      <c r="V353" s="149"/>
      <c r="W353" s="164" t="str">
        <f>VLOOKUP(TRIM(X353),X10:Y88,2,FALSE)</f>
        <v>Frank</v>
      </c>
      <c r="X353" s="11" t="str">
        <f t="shared" si="15"/>
        <v>6.5.3</v>
      </c>
      <c r="Y353" s="83"/>
      <c r="AA353" s="1">
        <f t="shared" si="14"/>
        <v>3</v>
      </c>
    </row>
    <row r="354" spans="1:27" ht="35.25" customHeight="1">
      <c r="A354" s="150" t="s">
        <v>185</v>
      </c>
      <c r="B354" s="165" t="s">
        <v>70</v>
      </c>
      <c r="C354" s="153" t="s">
        <v>186</v>
      </c>
      <c r="D354" s="153" t="s">
        <v>133</v>
      </c>
      <c r="E354" s="154" t="s">
        <v>24072</v>
      </c>
      <c r="F354" s="155" t="s">
        <v>27</v>
      </c>
      <c r="G354" s="155" t="s">
        <v>189</v>
      </c>
      <c r="H354" s="155" t="s">
        <v>25857</v>
      </c>
      <c r="I354" s="166" t="s">
        <v>1283</v>
      </c>
      <c r="J354" s="160" t="s">
        <v>422</v>
      </c>
      <c r="K354" s="159"/>
      <c r="L354" s="160"/>
      <c r="M354" s="159"/>
      <c r="N354" s="158" t="s">
        <v>25388</v>
      </c>
      <c r="O354" s="158" t="s">
        <v>366</v>
      </c>
      <c r="P354" s="158" t="s">
        <v>442</v>
      </c>
      <c r="Q354" s="162" t="s">
        <v>20175</v>
      </c>
      <c r="R354" s="162" t="s">
        <v>23223</v>
      </c>
      <c r="S354" s="163" t="s">
        <v>253</v>
      </c>
      <c r="T354" s="167" t="s">
        <v>1288</v>
      </c>
      <c r="U354" s="149"/>
      <c r="V354" s="149" t="s">
        <v>9928</v>
      </c>
      <c r="W354" s="164" t="str">
        <f>VLOOKUP(TRIM(X354),X10:Y88,2,FALSE)</f>
        <v>Frank</v>
      </c>
      <c r="X354" s="11" t="str">
        <f t="shared" si="15"/>
        <v>6.5.3</v>
      </c>
      <c r="Y354" s="83"/>
      <c r="AA354" s="1">
        <f t="shared" si="14"/>
        <v>3</v>
      </c>
    </row>
    <row r="355" spans="1:27" ht="35.25" customHeight="1">
      <c r="A355" s="150" t="s">
        <v>185</v>
      </c>
      <c r="B355" s="165" t="s">
        <v>70</v>
      </c>
      <c r="C355" s="153" t="s">
        <v>186</v>
      </c>
      <c r="D355" s="153" t="s">
        <v>151</v>
      </c>
      <c r="E355" s="154" t="s">
        <v>24073</v>
      </c>
      <c r="F355" s="155" t="s">
        <v>27</v>
      </c>
      <c r="G355" s="155" t="s">
        <v>189</v>
      </c>
      <c r="H355" s="155" t="s">
        <v>25858</v>
      </c>
      <c r="I355" s="166" t="s">
        <v>1283</v>
      </c>
      <c r="J355" s="160" t="s">
        <v>455</v>
      </c>
      <c r="K355" s="159"/>
      <c r="L355" s="160"/>
      <c r="M355" s="159"/>
      <c r="N355" s="158" t="s">
        <v>20033</v>
      </c>
      <c r="O355" s="158" t="s">
        <v>366</v>
      </c>
      <c r="P355" s="158" t="s">
        <v>442</v>
      </c>
      <c r="Q355" s="162" t="s">
        <v>25709</v>
      </c>
      <c r="R355" s="162" t="s">
        <v>27652</v>
      </c>
      <c r="S355" s="163" t="s">
        <v>27651</v>
      </c>
      <c r="T355" s="167" t="s">
        <v>1288</v>
      </c>
      <c r="U355" s="149"/>
      <c r="V355" s="149"/>
      <c r="W355" s="164" t="str">
        <f>VLOOKUP(TRIM(X355),X10:Y88,2,FALSE)</f>
        <v>Krisztian</v>
      </c>
      <c r="X355" s="11" t="str">
        <f t="shared" si="15"/>
        <v>6.5.10</v>
      </c>
      <c r="Y355" s="83"/>
      <c r="AA355" s="1">
        <f t="shared" si="14"/>
        <v>3</v>
      </c>
    </row>
    <row r="356" spans="1:27" ht="35.25" customHeight="1">
      <c r="A356" s="150" t="s">
        <v>185</v>
      </c>
      <c r="B356" s="165" t="s">
        <v>70</v>
      </c>
      <c r="C356" s="153" t="s">
        <v>186</v>
      </c>
      <c r="D356" s="153" t="s">
        <v>133</v>
      </c>
      <c r="E356" s="154" t="s">
        <v>24074</v>
      </c>
      <c r="F356" s="155" t="s">
        <v>27</v>
      </c>
      <c r="G356" s="155" t="s">
        <v>189</v>
      </c>
      <c r="H356" s="155" t="s">
        <v>25710</v>
      </c>
      <c r="I356" s="166" t="s">
        <v>1283</v>
      </c>
      <c r="J356" s="160" t="s">
        <v>422</v>
      </c>
      <c r="K356" s="159"/>
      <c r="L356" s="160"/>
      <c r="M356" s="159"/>
      <c r="N356" s="158" t="s">
        <v>25388</v>
      </c>
      <c r="O356" s="158" t="s">
        <v>366</v>
      </c>
      <c r="P356" s="158" t="s">
        <v>442</v>
      </c>
      <c r="Q356" s="162" t="s">
        <v>25711</v>
      </c>
      <c r="R356" s="175" t="s">
        <v>28951</v>
      </c>
      <c r="S356" s="163" t="s">
        <v>193</v>
      </c>
      <c r="T356" s="167" t="s">
        <v>1288</v>
      </c>
      <c r="U356" s="149"/>
      <c r="V356" s="149" t="s">
        <v>9928</v>
      </c>
      <c r="W356" s="164" t="str">
        <f>VLOOKUP(TRIM(X356),X10:Y88,2,FALSE)</f>
        <v>Frank</v>
      </c>
      <c r="X356" s="11" t="str">
        <f t="shared" si="15"/>
        <v>6.5.3</v>
      </c>
      <c r="Y356" s="83"/>
      <c r="AA356" s="1">
        <f t="shared" si="14"/>
        <v>3</v>
      </c>
    </row>
    <row r="357" spans="1:27" ht="35.25" customHeight="1">
      <c r="A357" s="150" t="s">
        <v>185</v>
      </c>
      <c r="B357" s="165" t="s">
        <v>70</v>
      </c>
      <c r="C357" s="153" t="s">
        <v>186</v>
      </c>
      <c r="D357" s="153" t="s">
        <v>133</v>
      </c>
      <c r="E357" s="154" t="s">
        <v>24075</v>
      </c>
      <c r="F357" s="155" t="s">
        <v>27</v>
      </c>
      <c r="G357" s="155" t="s">
        <v>189</v>
      </c>
      <c r="H357" s="155" t="s">
        <v>25722</v>
      </c>
      <c r="I357" s="166" t="s">
        <v>475</v>
      </c>
      <c r="J357" s="160" t="s">
        <v>455</v>
      </c>
      <c r="K357" s="159"/>
      <c r="L357" s="160"/>
      <c r="M357" s="159"/>
      <c r="N357" s="158" t="s">
        <v>20033</v>
      </c>
      <c r="O357" s="158" t="s">
        <v>366</v>
      </c>
      <c r="P357" s="158" t="s">
        <v>442</v>
      </c>
      <c r="Q357" s="162" t="s">
        <v>25712</v>
      </c>
      <c r="R357" s="162" t="s">
        <v>27733</v>
      </c>
      <c r="S357" s="163" t="s">
        <v>253</v>
      </c>
      <c r="T357" s="167" t="s">
        <v>472</v>
      </c>
      <c r="U357" s="149"/>
      <c r="V357" s="149"/>
      <c r="W357" s="164" t="str">
        <f>VLOOKUP(TRIM(X357),X10:Y88,2,FALSE)</f>
        <v>Frank</v>
      </c>
      <c r="X357" s="11" t="str">
        <f t="shared" si="15"/>
        <v>6.5.3</v>
      </c>
      <c r="Y357" s="83"/>
      <c r="AA357" s="1">
        <f t="shared" si="14"/>
        <v>17</v>
      </c>
    </row>
    <row r="358" spans="1:27" ht="35.25" customHeight="1">
      <c r="A358" s="150" t="s">
        <v>185</v>
      </c>
      <c r="B358" s="165" t="s">
        <v>70</v>
      </c>
      <c r="C358" s="153" t="s">
        <v>186</v>
      </c>
      <c r="D358" s="153" t="s">
        <v>168</v>
      </c>
      <c r="E358" s="154" t="s">
        <v>24076</v>
      </c>
      <c r="F358" s="155" t="s">
        <v>1020</v>
      </c>
      <c r="G358" s="155" t="s">
        <v>189</v>
      </c>
      <c r="H358" s="155" t="s">
        <v>16600</v>
      </c>
      <c r="I358" s="166" t="s">
        <v>26603</v>
      </c>
      <c r="J358" s="160"/>
      <c r="K358" s="159"/>
      <c r="L358" s="160"/>
      <c r="M358" s="159"/>
      <c r="N358" s="158"/>
      <c r="O358" s="158" t="s">
        <v>366</v>
      </c>
      <c r="P358" s="158"/>
      <c r="Q358" s="162" t="s">
        <v>16601</v>
      </c>
      <c r="R358" s="162" t="s">
        <v>27738</v>
      </c>
      <c r="S358" s="163" t="s">
        <v>27737</v>
      </c>
      <c r="T358" s="167" t="s">
        <v>25713</v>
      </c>
      <c r="U358" s="149"/>
      <c r="V358" s="149"/>
      <c r="W358" s="164" t="str">
        <f>VLOOKUP(TRIM(X358),X10:Y88,2,FALSE)</f>
        <v>Frank</v>
      </c>
      <c r="X358" s="11" t="str">
        <f t="shared" si="15"/>
        <v>7.1</v>
      </c>
      <c r="Y358" s="83"/>
      <c r="AA358" s="1">
        <f t="shared" si="14"/>
        <v>29</v>
      </c>
    </row>
    <row r="359" spans="1:27" ht="37.200000000000003" customHeight="1">
      <c r="A359" s="150" t="s">
        <v>185</v>
      </c>
      <c r="B359" s="165" t="s">
        <v>70</v>
      </c>
      <c r="C359" s="153" t="s">
        <v>186</v>
      </c>
      <c r="D359" s="153" t="s">
        <v>11389</v>
      </c>
      <c r="E359" s="154" t="s">
        <v>24077</v>
      </c>
      <c r="F359" s="155" t="s">
        <v>27</v>
      </c>
      <c r="G359" s="155" t="s">
        <v>189</v>
      </c>
      <c r="H359" s="155" t="s">
        <v>25714</v>
      </c>
      <c r="I359" s="166" t="s">
        <v>1187</v>
      </c>
      <c r="J359" s="160" t="s">
        <v>455</v>
      </c>
      <c r="K359" s="159"/>
      <c r="L359" s="160"/>
      <c r="M359" s="159"/>
      <c r="N359" s="158" t="s">
        <v>20033</v>
      </c>
      <c r="O359" s="158" t="s">
        <v>366</v>
      </c>
      <c r="P359" s="158" t="s">
        <v>442</v>
      </c>
      <c r="Q359" s="162" t="s">
        <v>25715</v>
      </c>
      <c r="R359" s="162" t="s">
        <v>27408</v>
      </c>
      <c r="S359" s="163" t="s">
        <v>27407</v>
      </c>
      <c r="T359" s="167" t="s">
        <v>1189</v>
      </c>
      <c r="U359" s="149"/>
      <c r="V359" s="149"/>
      <c r="W359" s="164" t="str">
        <f>VLOOKUP(TRIM(X359),X10:Y88,2,FALSE)</f>
        <v>Puneet</v>
      </c>
      <c r="X359" s="11" t="str">
        <f t="shared" si="15"/>
        <v>6.5.7.1</v>
      </c>
      <c r="Y359" s="83"/>
      <c r="AA359" s="1">
        <f t="shared" si="14"/>
        <v>4</v>
      </c>
    </row>
    <row r="360" spans="1:27" ht="35.25" customHeight="1">
      <c r="A360" s="150" t="s">
        <v>185</v>
      </c>
      <c r="B360" s="165" t="s">
        <v>70</v>
      </c>
      <c r="C360" s="153" t="s">
        <v>186</v>
      </c>
      <c r="D360" s="153" t="s">
        <v>160</v>
      </c>
      <c r="E360" s="154" t="s">
        <v>24078</v>
      </c>
      <c r="F360" s="155" t="s">
        <v>30</v>
      </c>
      <c r="G360" s="155" t="s">
        <v>189</v>
      </c>
      <c r="H360" s="155" t="s">
        <v>25723</v>
      </c>
      <c r="I360" s="166" t="s">
        <v>25716</v>
      </c>
      <c r="J360" s="160" t="s">
        <v>484</v>
      </c>
      <c r="K360" s="159">
        <v>3335</v>
      </c>
      <c r="L360" s="160"/>
      <c r="M360" s="159" t="s">
        <v>878</v>
      </c>
      <c r="N360" s="158" t="s">
        <v>15916</v>
      </c>
      <c r="O360" s="158" t="s">
        <v>366</v>
      </c>
      <c r="P360" s="158" t="s">
        <v>2458</v>
      </c>
      <c r="Q360" s="162" t="s">
        <v>26703</v>
      </c>
      <c r="R360" s="162" t="s">
        <v>27740</v>
      </c>
      <c r="S360" s="163" t="s">
        <v>27739</v>
      </c>
      <c r="T360" s="167" t="s">
        <v>25713</v>
      </c>
      <c r="U360" s="149"/>
      <c r="V360" s="149"/>
      <c r="W360" s="164" t="str">
        <f>VLOOKUP(TRIM(X360),X10:Y88,2,FALSE)</f>
        <v>Krisztian</v>
      </c>
      <c r="X360" s="11" t="str">
        <f t="shared" si="15"/>
        <v>6.8</v>
      </c>
      <c r="Y360" s="83"/>
      <c r="AA360" s="1">
        <f t="shared" si="14"/>
        <v>81</v>
      </c>
    </row>
    <row r="361" spans="1:27" ht="35.25" customHeight="1">
      <c r="A361" s="150" t="s">
        <v>185</v>
      </c>
      <c r="B361" s="165" t="s">
        <v>70</v>
      </c>
      <c r="C361" s="153" t="s">
        <v>186</v>
      </c>
      <c r="D361" s="153" t="s">
        <v>11389</v>
      </c>
      <c r="E361" s="154" t="s">
        <v>24079</v>
      </c>
      <c r="F361" s="155" t="s">
        <v>27</v>
      </c>
      <c r="G361" s="155" t="s">
        <v>189</v>
      </c>
      <c r="H361" s="155" t="s">
        <v>25717</v>
      </c>
      <c r="I361" s="166" t="s">
        <v>1187</v>
      </c>
      <c r="J361" s="160" t="s">
        <v>455</v>
      </c>
      <c r="K361" s="159"/>
      <c r="L361" s="160"/>
      <c r="M361" s="159"/>
      <c r="N361" s="158" t="s">
        <v>20033</v>
      </c>
      <c r="O361" s="158" t="s">
        <v>366</v>
      </c>
      <c r="P361" s="158" t="s">
        <v>442</v>
      </c>
      <c r="Q361" s="162" t="s">
        <v>25718</v>
      </c>
      <c r="R361" s="162" t="s">
        <v>27410</v>
      </c>
      <c r="S361" s="163" t="s">
        <v>27409</v>
      </c>
      <c r="T361" s="167" t="s">
        <v>1189</v>
      </c>
      <c r="U361" s="149"/>
      <c r="V361" s="149"/>
      <c r="W361" s="164" t="str">
        <f>VLOOKUP(TRIM(X361),X10:Y88,2,FALSE)</f>
        <v>Puneet</v>
      </c>
      <c r="X361" s="11" t="str">
        <f t="shared" si="15"/>
        <v>6.5.7.1</v>
      </c>
      <c r="Y361" s="83"/>
      <c r="AA361" s="1">
        <f t="shared" si="14"/>
        <v>4</v>
      </c>
    </row>
    <row r="362" spans="1:27" ht="35.25" customHeight="1">
      <c r="A362" s="150" t="s">
        <v>185</v>
      </c>
      <c r="B362" s="165" t="s">
        <v>70</v>
      </c>
      <c r="C362" s="153" t="s">
        <v>186</v>
      </c>
      <c r="D362" s="153" t="s">
        <v>160</v>
      </c>
      <c r="E362" s="154" t="s">
        <v>24080</v>
      </c>
      <c r="F362" s="155" t="s">
        <v>30</v>
      </c>
      <c r="G362" s="155" t="s">
        <v>189</v>
      </c>
      <c r="H362" s="155" t="s">
        <v>25724</v>
      </c>
      <c r="I362" s="166" t="s">
        <v>25716</v>
      </c>
      <c r="J362" s="160" t="s">
        <v>1699</v>
      </c>
      <c r="K362" s="159">
        <v>1107</v>
      </c>
      <c r="L362" s="160"/>
      <c r="M362" s="159" t="s">
        <v>878</v>
      </c>
      <c r="N362" s="158" t="s">
        <v>7071</v>
      </c>
      <c r="O362" s="158" t="s">
        <v>366</v>
      </c>
      <c r="P362" s="158" t="s">
        <v>2458</v>
      </c>
      <c r="Q362" s="162" t="s">
        <v>26703</v>
      </c>
      <c r="R362" s="162" t="s">
        <v>27744</v>
      </c>
      <c r="S362" s="163" t="s">
        <v>27743</v>
      </c>
      <c r="T362" s="167" t="s">
        <v>25713</v>
      </c>
      <c r="U362" s="149"/>
      <c r="V362" s="149"/>
      <c r="W362" s="164" t="str">
        <f>VLOOKUP(TRIM(X362),X10:Y88,2,FALSE)</f>
        <v>Krisztian</v>
      </c>
      <c r="X362" s="11" t="str">
        <f t="shared" si="15"/>
        <v>6.8</v>
      </c>
      <c r="Y362" s="83"/>
      <c r="AA362" s="1">
        <f t="shared" si="14"/>
        <v>81</v>
      </c>
    </row>
    <row r="363" spans="1:27" ht="35.25" customHeight="1">
      <c r="A363" s="150" t="s">
        <v>185</v>
      </c>
      <c r="B363" s="165" t="s">
        <v>70</v>
      </c>
      <c r="C363" s="153" t="s">
        <v>186</v>
      </c>
      <c r="D363" s="153" t="s">
        <v>130</v>
      </c>
      <c r="E363" s="154" t="s">
        <v>24081</v>
      </c>
      <c r="F363" s="155" t="s">
        <v>25</v>
      </c>
      <c r="G363" s="155" t="s">
        <v>203</v>
      </c>
      <c r="H363" s="155" t="s">
        <v>25730</v>
      </c>
      <c r="I363" s="166" t="s">
        <v>25731</v>
      </c>
      <c r="J363" s="160"/>
      <c r="K363" s="159"/>
      <c r="L363" s="160"/>
      <c r="M363" s="159"/>
      <c r="N363" s="158"/>
      <c r="O363" s="158" t="s">
        <v>366</v>
      </c>
      <c r="P363" s="158" t="s">
        <v>15844</v>
      </c>
      <c r="Q363" s="162" t="s">
        <v>25725</v>
      </c>
      <c r="R363" s="162" t="s">
        <v>28782</v>
      </c>
      <c r="S363" s="163" t="s">
        <v>210</v>
      </c>
      <c r="T363" s="167" t="s">
        <v>11554</v>
      </c>
      <c r="U363" s="149"/>
      <c r="V363" s="149"/>
      <c r="W363" s="164" t="str">
        <f>VLOOKUP(TRIM(X363),X10:Y88,2,FALSE)</f>
        <v>Frank</v>
      </c>
      <c r="X363" s="11" t="str">
        <f t="shared" si="15"/>
        <v>6.5.2</v>
      </c>
      <c r="Y363" s="83"/>
      <c r="AA363" s="1">
        <f t="shared" si="14"/>
        <v>19</v>
      </c>
    </row>
    <row r="364" spans="1:27" ht="35.25" customHeight="1">
      <c r="A364" s="150" t="s">
        <v>185</v>
      </c>
      <c r="B364" s="165" t="s">
        <v>70</v>
      </c>
      <c r="C364" s="153" t="s">
        <v>186</v>
      </c>
      <c r="D364" s="153" t="s">
        <v>146</v>
      </c>
      <c r="E364" s="154" t="s">
        <v>24082</v>
      </c>
      <c r="F364" s="155" t="s">
        <v>25</v>
      </c>
      <c r="G364" s="155" t="s">
        <v>203</v>
      </c>
      <c r="H364" s="155" t="s">
        <v>25732</v>
      </c>
      <c r="I364" s="166" t="s">
        <v>25733</v>
      </c>
      <c r="J364" s="160"/>
      <c r="K364" s="159"/>
      <c r="L364" s="160"/>
      <c r="M364" s="159"/>
      <c r="N364" s="158"/>
      <c r="O364" s="158" t="s">
        <v>366</v>
      </c>
      <c r="P364" s="158" t="s">
        <v>25734</v>
      </c>
      <c r="Q364" s="162" t="s">
        <v>25726</v>
      </c>
      <c r="R364" s="162" t="s">
        <v>272</v>
      </c>
      <c r="S364" s="163" t="s">
        <v>253</v>
      </c>
      <c r="T364" s="167" t="s">
        <v>6973</v>
      </c>
      <c r="U364" s="149"/>
      <c r="V364" s="149"/>
      <c r="W364" s="164" t="str">
        <f>VLOOKUP(TRIM(X364),X10:Y88,2,FALSE)</f>
        <v>Puneet</v>
      </c>
      <c r="X364" s="11" t="str">
        <f t="shared" si="15"/>
        <v>6.5.8</v>
      </c>
      <c r="Y364" s="83"/>
      <c r="AA364" s="1">
        <f t="shared" si="14"/>
        <v>19</v>
      </c>
    </row>
    <row r="365" spans="1:27" ht="35.25" customHeight="1">
      <c r="A365" s="150" t="s">
        <v>185</v>
      </c>
      <c r="B365" s="165" t="s">
        <v>70</v>
      </c>
      <c r="C365" s="153" t="s">
        <v>186</v>
      </c>
      <c r="D365" s="153" t="s">
        <v>91</v>
      </c>
      <c r="E365" s="154" t="s">
        <v>24083</v>
      </c>
      <c r="F365" s="155" t="s">
        <v>25</v>
      </c>
      <c r="G365" s="155" t="s">
        <v>203</v>
      </c>
      <c r="H365" s="155" t="s">
        <v>25735</v>
      </c>
      <c r="I365" s="166" t="s">
        <v>25736</v>
      </c>
      <c r="J365" s="160"/>
      <c r="K365" s="159"/>
      <c r="L365" s="160"/>
      <c r="M365" s="159"/>
      <c r="N365" s="158"/>
      <c r="O365" s="158" t="s">
        <v>206</v>
      </c>
      <c r="P365" s="158" t="s">
        <v>559</v>
      </c>
      <c r="Q365" s="162" t="s">
        <v>25727</v>
      </c>
      <c r="R365" s="162" t="s">
        <v>272</v>
      </c>
      <c r="S365" s="163" t="s">
        <v>253</v>
      </c>
      <c r="T365" s="167" t="s">
        <v>6966</v>
      </c>
      <c r="U365" s="149"/>
      <c r="V365" s="149"/>
      <c r="W365" s="164" t="str">
        <f>VLOOKUP(TRIM(X365),X10:Y88,2,FALSE)</f>
        <v>Puneet</v>
      </c>
      <c r="X365" s="11" t="str">
        <f t="shared" si="15"/>
        <v>5.1</v>
      </c>
      <c r="Y365" s="83"/>
      <c r="AA365" s="1">
        <f t="shared" si="14"/>
        <v>19</v>
      </c>
    </row>
    <row r="366" spans="1:27" ht="35.25" customHeight="1">
      <c r="A366" s="150" t="s">
        <v>185</v>
      </c>
      <c r="B366" s="165" t="s">
        <v>70</v>
      </c>
      <c r="C366" s="153" t="s">
        <v>186</v>
      </c>
      <c r="D366" s="153" t="s">
        <v>98</v>
      </c>
      <c r="E366" s="154" t="s">
        <v>24084</v>
      </c>
      <c r="F366" s="155" t="s">
        <v>25</v>
      </c>
      <c r="G366" s="155" t="s">
        <v>203</v>
      </c>
      <c r="H366" s="155" t="s">
        <v>25750</v>
      </c>
      <c r="I366" s="166" t="s">
        <v>25751</v>
      </c>
      <c r="J366" s="160"/>
      <c r="K366" s="159"/>
      <c r="L366" s="160"/>
      <c r="M366" s="159"/>
      <c r="N366" s="158"/>
      <c r="O366" s="158" t="s">
        <v>206</v>
      </c>
      <c r="P366" s="158" t="s">
        <v>215</v>
      </c>
      <c r="Q366" s="162" t="s">
        <v>25749</v>
      </c>
      <c r="R366" s="162" t="s">
        <v>8631</v>
      </c>
      <c r="S366" s="168" t="s">
        <v>200</v>
      </c>
      <c r="T366" s="167" t="s">
        <v>25752</v>
      </c>
      <c r="U366" s="149"/>
      <c r="V366" s="149"/>
      <c r="W366" s="164" t="str">
        <f>VLOOKUP(TRIM(X366),X10:Y88,2,FALSE)</f>
        <v>Krisztian</v>
      </c>
      <c r="X366" s="11" t="str">
        <f t="shared" si="15"/>
        <v>5.2</v>
      </c>
      <c r="Y366" s="83"/>
      <c r="AA366" s="1">
        <f t="shared" si="14"/>
        <v>18</v>
      </c>
    </row>
    <row r="367" spans="1:27" ht="35.25" customHeight="1">
      <c r="A367" s="150" t="s">
        <v>185</v>
      </c>
      <c r="B367" s="165" t="s">
        <v>70</v>
      </c>
      <c r="C367" s="153" t="s">
        <v>186</v>
      </c>
      <c r="D367" s="153" t="s">
        <v>98</v>
      </c>
      <c r="E367" s="154" t="s">
        <v>24085</v>
      </c>
      <c r="F367" s="155" t="s">
        <v>25</v>
      </c>
      <c r="G367" s="155" t="s">
        <v>203</v>
      </c>
      <c r="H367" s="155" t="s">
        <v>25738</v>
      </c>
      <c r="I367" s="166" t="s">
        <v>25739</v>
      </c>
      <c r="J367" s="160"/>
      <c r="K367" s="159"/>
      <c r="L367" s="160"/>
      <c r="M367" s="159"/>
      <c r="N367" s="158"/>
      <c r="O367" s="158" t="s">
        <v>206</v>
      </c>
      <c r="P367" s="158" t="s">
        <v>215</v>
      </c>
      <c r="Q367" s="162" t="s">
        <v>25728</v>
      </c>
      <c r="R367" s="162" t="s">
        <v>8631</v>
      </c>
      <c r="S367" s="168" t="s">
        <v>200</v>
      </c>
      <c r="T367" s="167" t="s">
        <v>25740</v>
      </c>
      <c r="U367" s="149"/>
      <c r="V367" s="149"/>
      <c r="W367" s="164" t="str">
        <f>VLOOKUP(TRIM(X367),X10:Y88,2,FALSE)</f>
        <v>Krisztian</v>
      </c>
      <c r="X367" s="11" t="str">
        <f t="shared" si="15"/>
        <v>5.2</v>
      </c>
      <c r="Y367" s="83"/>
      <c r="AA367" s="1">
        <f t="shared" si="14"/>
        <v>18</v>
      </c>
    </row>
    <row r="368" spans="1:27" ht="35.25" customHeight="1">
      <c r="A368" s="150" t="s">
        <v>185</v>
      </c>
      <c r="B368" s="165" t="s">
        <v>70</v>
      </c>
      <c r="C368" s="153" t="s">
        <v>186</v>
      </c>
      <c r="D368" s="153" t="s">
        <v>112</v>
      </c>
      <c r="E368" s="154" t="s">
        <v>24086</v>
      </c>
      <c r="F368" s="155" t="s">
        <v>25</v>
      </c>
      <c r="G368" s="155" t="s">
        <v>242</v>
      </c>
      <c r="H368" s="155" t="s">
        <v>25741</v>
      </c>
      <c r="I368" s="166" t="s">
        <v>25742</v>
      </c>
      <c r="J368" s="160"/>
      <c r="K368" s="159"/>
      <c r="L368" s="160"/>
      <c r="M368" s="159"/>
      <c r="N368" s="158"/>
      <c r="O368" s="158" t="s">
        <v>206</v>
      </c>
      <c r="P368" s="158" t="s">
        <v>25743</v>
      </c>
      <c r="Q368" s="162" t="s">
        <v>25729</v>
      </c>
      <c r="R368" s="162" t="s">
        <v>272</v>
      </c>
      <c r="S368" s="163" t="s">
        <v>253</v>
      </c>
      <c r="T368" s="167" t="s">
        <v>19992</v>
      </c>
      <c r="U368" s="149"/>
      <c r="V368" s="149"/>
      <c r="W368" s="164" t="str">
        <f>VLOOKUP(TRIM(X368),X10:Y88,2,FALSE)</f>
        <v>Puneet</v>
      </c>
      <c r="X368" s="11" t="str">
        <f t="shared" si="15"/>
        <v>6.1</v>
      </c>
      <c r="Y368" s="83"/>
      <c r="AA368" s="1">
        <f t="shared" si="14"/>
        <v>18</v>
      </c>
    </row>
    <row r="369" spans="1:27" ht="35.25" customHeight="1">
      <c r="A369" s="150" t="s">
        <v>185</v>
      </c>
      <c r="B369" s="165" t="s">
        <v>70</v>
      </c>
      <c r="C369" s="153" t="s">
        <v>186</v>
      </c>
      <c r="D369" s="153" t="s">
        <v>85</v>
      </c>
      <c r="E369" s="154" t="s">
        <v>24087</v>
      </c>
      <c r="F369" s="155" t="s">
        <v>25</v>
      </c>
      <c r="G369" s="155" t="s">
        <v>203</v>
      </c>
      <c r="H369" s="155" t="s">
        <v>25744</v>
      </c>
      <c r="I369" s="166" t="s">
        <v>25745</v>
      </c>
      <c r="J369" s="160"/>
      <c r="K369" s="159"/>
      <c r="L369" s="160"/>
      <c r="M369" s="159"/>
      <c r="N369" s="158"/>
      <c r="O369" s="158" t="s">
        <v>366</v>
      </c>
      <c r="P369" s="158" t="s">
        <v>25746</v>
      </c>
      <c r="Q369" s="162" t="s">
        <v>25747</v>
      </c>
      <c r="R369" s="162" t="s">
        <v>28894</v>
      </c>
      <c r="S369" s="163" t="s">
        <v>210</v>
      </c>
      <c r="T369" s="167" t="s">
        <v>25748</v>
      </c>
      <c r="U369" s="149"/>
      <c r="V369" s="149" t="s">
        <v>28773</v>
      </c>
      <c r="W369" s="164" t="str">
        <f>VLOOKUP(TRIM(X369),X10:Y88,2,FALSE)</f>
        <v>Frank</v>
      </c>
      <c r="X369" s="11" t="str">
        <f t="shared" si="15"/>
        <v>4.1</v>
      </c>
      <c r="Y369" s="83"/>
      <c r="AA369" s="1">
        <f t="shared" si="14"/>
        <v>18</v>
      </c>
    </row>
    <row r="370" spans="1:27" ht="35.25" customHeight="1">
      <c r="A370" s="150" t="s">
        <v>185</v>
      </c>
      <c r="B370" s="165" t="s">
        <v>70</v>
      </c>
      <c r="C370" s="153" t="s">
        <v>186</v>
      </c>
      <c r="D370" s="153" t="s">
        <v>127</v>
      </c>
      <c r="E370" s="154" t="s">
        <v>24088</v>
      </c>
      <c r="F370" s="155" t="s">
        <v>27</v>
      </c>
      <c r="G370" s="155" t="s">
        <v>189</v>
      </c>
      <c r="H370" s="155" t="s">
        <v>25753</v>
      </c>
      <c r="I370" s="166" t="s">
        <v>1283</v>
      </c>
      <c r="J370" s="160" t="s">
        <v>422</v>
      </c>
      <c r="K370" s="159"/>
      <c r="L370" s="160"/>
      <c r="M370" s="159"/>
      <c r="N370" s="158" t="s">
        <v>25388</v>
      </c>
      <c r="O370" s="158" t="s">
        <v>366</v>
      </c>
      <c r="P370" s="158" t="s">
        <v>442</v>
      </c>
      <c r="Q370" s="162" t="s">
        <v>25754</v>
      </c>
      <c r="R370" s="162" t="s">
        <v>496</v>
      </c>
      <c r="S370" s="176" t="s">
        <v>496</v>
      </c>
      <c r="T370" s="167" t="s">
        <v>3378</v>
      </c>
      <c r="U370" s="149"/>
      <c r="V370" s="149"/>
      <c r="W370" s="164" t="str">
        <f>VLOOKUP(TRIM(X370),X10:Y88,2,FALSE)</f>
        <v>Frank</v>
      </c>
      <c r="X370" s="11" t="str">
        <f t="shared" si="15"/>
        <v>6.5.1</v>
      </c>
      <c r="Y370" s="83"/>
      <c r="AA370" s="1">
        <f t="shared" si="14"/>
        <v>3</v>
      </c>
    </row>
    <row r="371" spans="1:27" ht="35.25" customHeight="1">
      <c r="A371" s="150" t="s">
        <v>185</v>
      </c>
      <c r="B371" s="165" t="s">
        <v>70</v>
      </c>
      <c r="C371" s="153" t="s">
        <v>186</v>
      </c>
      <c r="D371" s="153" t="s">
        <v>149</v>
      </c>
      <c r="E371" s="154" t="s">
        <v>24089</v>
      </c>
      <c r="F371" s="155" t="s">
        <v>27</v>
      </c>
      <c r="G371" s="155" t="s">
        <v>189</v>
      </c>
      <c r="H371" s="155" t="s">
        <v>25755</v>
      </c>
      <c r="I371" s="166" t="s">
        <v>1283</v>
      </c>
      <c r="J371" s="160" t="s">
        <v>455</v>
      </c>
      <c r="K371" s="159"/>
      <c r="L371" s="160"/>
      <c r="M371" s="159"/>
      <c r="N371" s="158" t="s">
        <v>20033</v>
      </c>
      <c r="O371" s="158" t="s">
        <v>366</v>
      </c>
      <c r="P371" s="158" t="s">
        <v>442</v>
      </c>
      <c r="Q371" s="162" t="s">
        <v>25756</v>
      </c>
      <c r="R371" s="162" t="s">
        <v>272</v>
      </c>
      <c r="S371" s="163" t="s">
        <v>253</v>
      </c>
      <c r="T371" s="167" t="s">
        <v>3378</v>
      </c>
      <c r="U371" s="149"/>
      <c r="V371" s="149"/>
      <c r="W371" s="164" t="str">
        <f>VLOOKUP(TRIM(X371),X10:Y88,2,FALSE)</f>
        <v>Puneet</v>
      </c>
      <c r="X371" s="11" t="str">
        <f t="shared" si="15"/>
        <v>6.5.9</v>
      </c>
      <c r="Y371" s="83"/>
      <c r="AA371" s="1">
        <f t="shared" si="14"/>
        <v>3</v>
      </c>
    </row>
    <row r="372" spans="1:27" ht="35.25" customHeight="1">
      <c r="A372" s="150" t="s">
        <v>185</v>
      </c>
      <c r="B372" s="165" t="s">
        <v>70</v>
      </c>
      <c r="C372" s="153" t="s">
        <v>186</v>
      </c>
      <c r="D372" s="153" t="s">
        <v>149</v>
      </c>
      <c r="E372" s="154" t="s">
        <v>24090</v>
      </c>
      <c r="F372" s="155" t="s">
        <v>27</v>
      </c>
      <c r="G372" s="155" t="s">
        <v>189</v>
      </c>
      <c r="H372" s="155" t="s">
        <v>25757</v>
      </c>
      <c r="I372" s="166" t="s">
        <v>1283</v>
      </c>
      <c r="J372" s="160" t="s">
        <v>455</v>
      </c>
      <c r="K372" s="159"/>
      <c r="L372" s="160"/>
      <c r="M372" s="159"/>
      <c r="N372" s="158" t="s">
        <v>20033</v>
      </c>
      <c r="O372" s="158" t="s">
        <v>366</v>
      </c>
      <c r="P372" s="158" t="s">
        <v>442</v>
      </c>
      <c r="Q372" s="162" t="s">
        <v>25758</v>
      </c>
      <c r="R372" s="162" t="s">
        <v>496</v>
      </c>
      <c r="S372" s="176" t="s">
        <v>496</v>
      </c>
      <c r="T372" s="167" t="s">
        <v>3378</v>
      </c>
      <c r="U372" s="149"/>
      <c r="V372" s="149"/>
      <c r="W372" s="164" t="str">
        <f>VLOOKUP(TRIM(X372),X10:Y88,2,FALSE)</f>
        <v>Puneet</v>
      </c>
      <c r="X372" s="11" t="str">
        <f t="shared" si="15"/>
        <v>6.5.9</v>
      </c>
      <c r="Y372" s="83"/>
      <c r="AA372" s="1">
        <f t="shared" si="14"/>
        <v>3</v>
      </c>
    </row>
    <row r="373" spans="1:27" ht="35.25" customHeight="1">
      <c r="A373" s="150" t="s">
        <v>185</v>
      </c>
      <c r="B373" s="165" t="s">
        <v>70</v>
      </c>
      <c r="C373" s="153" t="s">
        <v>186</v>
      </c>
      <c r="D373" s="153" t="s">
        <v>149</v>
      </c>
      <c r="E373" s="154" t="s">
        <v>24091</v>
      </c>
      <c r="F373" s="155" t="s">
        <v>27</v>
      </c>
      <c r="G373" s="155" t="s">
        <v>189</v>
      </c>
      <c r="H373" s="155" t="s">
        <v>25759</v>
      </c>
      <c r="I373" s="166" t="s">
        <v>1283</v>
      </c>
      <c r="J373" s="160" t="s">
        <v>455</v>
      </c>
      <c r="K373" s="159"/>
      <c r="L373" s="160"/>
      <c r="M373" s="159"/>
      <c r="N373" s="158" t="s">
        <v>20033</v>
      </c>
      <c r="O373" s="158" t="s">
        <v>366</v>
      </c>
      <c r="P373" s="158" t="s">
        <v>442</v>
      </c>
      <c r="Q373" s="162" t="s">
        <v>25760</v>
      </c>
      <c r="R373" s="162" t="s">
        <v>27523</v>
      </c>
      <c r="S373" s="163" t="s">
        <v>444</v>
      </c>
      <c r="T373" s="167" t="s">
        <v>3378</v>
      </c>
      <c r="U373" s="149"/>
      <c r="V373" s="149"/>
      <c r="W373" s="164" t="str">
        <f>VLOOKUP(TRIM(X373),X10:Y88,2,FALSE)</f>
        <v>Puneet</v>
      </c>
      <c r="X373" s="11" t="str">
        <f t="shared" si="15"/>
        <v>6.5.9</v>
      </c>
      <c r="Y373" s="83"/>
      <c r="AA373" s="1">
        <f t="shared" si="14"/>
        <v>3</v>
      </c>
    </row>
    <row r="374" spans="1:27" ht="35.25" customHeight="1">
      <c r="A374" s="150" t="s">
        <v>185</v>
      </c>
      <c r="B374" s="165" t="s">
        <v>70</v>
      </c>
      <c r="C374" s="153" t="s">
        <v>186</v>
      </c>
      <c r="D374" s="153" t="s">
        <v>149</v>
      </c>
      <c r="E374" s="154" t="s">
        <v>24092</v>
      </c>
      <c r="F374" s="155" t="s">
        <v>27</v>
      </c>
      <c r="G374" s="155" t="s">
        <v>189</v>
      </c>
      <c r="H374" s="155" t="s">
        <v>25761</v>
      </c>
      <c r="I374" s="166" t="s">
        <v>1283</v>
      </c>
      <c r="J374" s="160" t="s">
        <v>455</v>
      </c>
      <c r="K374" s="159"/>
      <c r="L374" s="160"/>
      <c r="M374" s="159"/>
      <c r="N374" s="158" t="s">
        <v>20033</v>
      </c>
      <c r="O374" s="158" t="s">
        <v>366</v>
      </c>
      <c r="P374" s="158" t="s">
        <v>442</v>
      </c>
      <c r="Q374" s="162" t="s">
        <v>25762</v>
      </c>
      <c r="R374" s="162" t="s">
        <v>27526</v>
      </c>
      <c r="S374" s="163" t="s">
        <v>27525</v>
      </c>
      <c r="T374" s="167" t="s">
        <v>3378</v>
      </c>
      <c r="U374" s="149"/>
      <c r="V374" s="149"/>
      <c r="W374" s="164" t="str">
        <f>VLOOKUP(TRIM(X374),X10:Y88,2,FALSE)</f>
        <v>Puneet</v>
      </c>
      <c r="X374" s="11" t="str">
        <f t="shared" si="15"/>
        <v>6.5.9</v>
      </c>
      <c r="Y374" s="83"/>
      <c r="AA374" s="1">
        <f t="shared" si="14"/>
        <v>3</v>
      </c>
    </row>
    <row r="375" spans="1:27" ht="35.25" customHeight="1">
      <c r="A375" s="150" t="s">
        <v>185</v>
      </c>
      <c r="B375" s="165" t="s">
        <v>70</v>
      </c>
      <c r="C375" s="153" t="s">
        <v>186</v>
      </c>
      <c r="D375" s="153" t="s">
        <v>146</v>
      </c>
      <c r="E375" s="154" t="s">
        <v>24093</v>
      </c>
      <c r="F375" s="155" t="s">
        <v>27</v>
      </c>
      <c r="G375" s="155" t="s">
        <v>189</v>
      </c>
      <c r="H375" s="155" t="s">
        <v>25763</v>
      </c>
      <c r="I375" s="166" t="s">
        <v>1283</v>
      </c>
      <c r="J375" s="160" t="s">
        <v>422</v>
      </c>
      <c r="K375" s="159"/>
      <c r="L375" s="160"/>
      <c r="M375" s="159"/>
      <c r="N375" s="158" t="s">
        <v>25388</v>
      </c>
      <c r="O375" s="158" t="s">
        <v>366</v>
      </c>
      <c r="P375" s="158" t="s">
        <v>442</v>
      </c>
      <c r="Q375" s="162" t="s">
        <v>25764</v>
      </c>
      <c r="R375" s="162" t="s">
        <v>27639</v>
      </c>
      <c r="S375" s="163" t="s">
        <v>27638</v>
      </c>
      <c r="T375" s="167" t="s">
        <v>3378</v>
      </c>
      <c r="U375" s="149"/>
      <c r="V375" s="149"/>
      <c r="W375" s="164" t="str">
        <f>VLOOKUP(TRIM(X375),X10:Y88,2,FALSE)</f>
        <v>Puneet</v>
      </c>
      <c r="X375" s="11" t="str">
        <f t="shared" si="15"/>
        <v>6.5.8</v>
      </c>
      <c r="Y375" s="83"/>
      <c r="AA375" s="1">
        <f t="shared" si="14"/>
        <v>3</v>
      </c>
    </row>
    <row r="376" spans="1:27" ht="35.25" customHeight="1">
      <c r="A376" s="150" t="s">
        <v>185</v>
      </c>
      <c r="B376" s="165" t="s">
        <v>70</v>
      </c>
      <c r="C376" s="153" t="s">
        <v>186</v>
      </c>
      <c r="D376" s="153" t="s">
        <v>127</v>
      </c>
      <c r="E376" s="154" t="s">
        <v>24094</v>
      </c>
      <c r="F376" s="155" t="s">
        <v>25</v>
      </c>
      <c r="G376" s="155" t="s">
        <v>203</v>
      </c>
      <c r="H376" s="155" t="s">
        <v>25765</v>
      </c>
      <c r="I376" s="166" t="s">
        <v>25766</v>
      </c>
      <c r="J376" s="160"/>
      <c r="K376" s="159"/>
      <c r="L376" s="160"/>
      <c r="M376" s="159"/>
      <c r="N376" s="158"/>
      <c r="O376" s="158"/>
      <c r="P376" s="158"/>
      <c r="Q376" s="162" t="s">
        <v>25767</v>
      </c>
      <c r="R376" s="162" t="s">
        <v>27127</v>
      </c>
      <c r="S376" s="163" t="s">
        <v>253</v>
      </c>
      <c r="T376" s="167" t="s">
        <v>3730</v>
      </c>
      <c r="U376" s="149"/>
      <c r="V376" s="149"/>
      <c r="W376" s="164" t="str">
        <f>VLOOKUP(TRIM(X376),X10:Y88,2,FALSE)</f>
        <v>Frank</v>
      </c>
      <c r="X376" s="11" t="str">
        <f t="shared" si="15"/>
        <v>6.5.1</v>
      </c>
      <c r="Y376" s="83"/>
      <c r="AA376" s="1">
        <f t="shared" si="14"/>
        <v>44</v>
      </c>
    </row>
    <row r="377" spans="1:27" ht="35.25" customHeight="1">
      <c r="A377" s="150" t="s">
        <v>185</v>
      </c>
      <c r="B377" s="165" t="s">
        <v>70</v>
      </c>
      <c r="C377" s="153" t="s">
        <v>186</v>
      </c>
      <c r="D377" s="153" t="s">
        <v>149</v>
      </c>
      <c r="E377" s="154" t="s">
        <v>24095</v>
      </c>
      <c r="F377" s="155" t="s">
        <v>25</v>
      </c>
      <c r="G377" s="155" t="s">
        <v>203</v>
      </c>
      <c r="H377" s="155" t="s">
        <v>26522</v>
      </c>
      <c r="I377" s="166" t="s">
        <v>25737</v>
      </c>
      <c r="J377" s="160"/>
      <c r="K377" s="159"/>
      <c r="L377" s="160"/>
      <c r="M377" s="159"/>
      <c r="N377" s="158"/>
      <c r="O377" s="158"/>
      <c r="P377" s="158"/>
      <c r="Q377" s="162" t="s">
        <v>26524</v>
      </c>
      <c r="R377" s="162" t="s">
        <v>14254</v>
      </c>
      <c r="S377" s="168" t="s">
        <v>200</v>
      </c>
      <c r="T377" s="167" t="s">
        <v>26525</v>
      </c>
      <c r="U377" s="149"/>
      <c r="V377" s="149"/>
      <c r="W377" s="164" t="str">
        <f>VLOOKUP(TRIM(X377),X10:Y88,2,FALSE)</f>
        <v>Puneet</v>
      </c>
      <c r="X377" s="11" t="str">
        <f t="shared" si="15"/>
        <v>6.5.9</v>
      </c>
      <c r="Y377" s="83"/>
      <c r="AA377" s="1">
        <f t="shared" si="14"/>
        <v>19</v>
      </c>
    </row>
    <row r="378" spans="1:27" ht="35.25" customHeight="1">
      <c r="A378" s="150" t="s">
        <v>185</v>
      </c>
      <c r="B378" s="165" t="s">
        <v>70</v>
      </c>
      <c r="C378" s="153" t="s">
        <v>186</v>
      </c>
      <c r="D378" s="153" t="s">
        <v>11392</v>
      </c>
      <c r="E378" s="154" t="s">
        <v>24096</v>
      </c>
      <c r="F378" s="155" t="s">
        <v>27</v>
      </c>
      <c r="G378" s="155" t="s">
        <v>189</v>
      </c>
      <c r="H378" s="155" t="s">
        <v>25776</v>
      </c>
      <c r="I378" s="166" t="s">
        <v>760</v>
      </c>
      <c r="J378" s="160" t="s">
        <v>455</v>
      </c>
      <c r="K378" s="159"/>
      <c r="L378" s="160"/>
      <c r="M378" s="159"/>
      <c r="N378" s="158" t="s">
        <v>20033</v>
      </c>
      <c r="O378" s="158" t="s">
        <v>366</v>
      </c>
      <c r="P378" s="158" t="s">
        <v>442</v>
      </c>
      <c r="Q378" s="162" t="s">
        <v>25777</v>
      </c>
      <c r="R378" s="162" t="s">
        <v>27556</v>
      </c>
      <c r="S378" s="163" t="s">
        <v>27557</v>
      </c>
      <c r="T378" s="167" t="s">
        <v>2392</v>
      </c>
      <c r="U378" s="149"/>
      <c r="V378" s="149"/>
      <c r="W378" s="164" t="str">
        <f>VLOOKUP(TRIM(X378),X10:Y88,2,FALSE)</f>
        <v>Frank</v>
      </c>
      <c r="X378" s="11" t="str">
        <f t="shared" si="15"/>
        <v>6.5.7.4</v>
      </c>
      <c r="Y378" s="83"/>
      <c r="AA378" s="1">
        <f t="shared" si="14"/>
        <v>3</v>
      </c>
    </row>
    <row r="379" spans="1:27" ht="35.25" customHeight="1">
      <c r="A379" s="150" t="s">
        <v>185</v>
      </c>
      <c r="B379" s="165" t="s">
        <v>70</v>
      </c>
      <c r="C379" s="153" t="s">
        <v>186</v>
      </c>
      <c r="D379" s="153" t="s">
        <v>130</v>
      </c>
      <c r="E379" s="154" t="s">
        <v>24097</v>
      </c>
      <c r="F379" s="155" t="s">
        <v>27</v>
      </c>
      <c r="G379" s="155" t="s">
        <v>189</v>
      </c>
      <c r="H379" s="155" t="s">
        <v>25847</v>
      </c>
      <c r="I379" s="166" t="s">
        <v>760</v>
      </c>
      <c r="J379" s="160" t="s">
        <v>455</v>
      </c>
      <c r="K379" s="159"/>
      <c r="L379" s="160"/>
      <c r="M379" s="159"/>
      <c r="N379" s="158" t="s">
        <v>20033</v>
      </c>
      <c r="O379" s="158" t="s">
        <v>366</v>
      </c>
      <c r="P379" s="158" t="s">
        <v>442</v>
      </c>
      <c r="Q379" s="162" t="s">
        <v>25778</v>
      </c>
      <c r="R379" s="162" t="s">
        <v>27783</v>
      </c>
      <c r="S379" s="163" t="s">
        <v>27784</v>
      </c>
      <c r="T379" s="167" t="s">
        <v>762</v>
      </c>
      <c r="U379" s="149"/>
      <c r="V379" s="149"/>
      <c r="W379" s="164" t="str">
        <f>VLOOKUP(TRIM(X379),X10:Y88,2,FALSE)</f>
        <v>Frank</v>
      </c>
      <c r="X379" s="11" t="str">
        <f t="shared" si="15"/>
        <v>6.5.2</v>
      </c>
      <c r="Y379" s="83"/>
      <c r="AA379" s="1">
        <f t="shared" si="14"/>
        <v>3</v>
      </c>
    </row>
    <row r="380" spans="1:27" ht="35.25" customHeight="1">
      <c r="A380" s="150" t="s">
        <v>185</v>
      </c>
      <c r="B380" s="165" t="s">
        <v>70</v>
      </c>
      <c r="C380" s="153" t="s">
        <v>186</v>
      </c>
      <c r="D380" s="153" t="s">
        <v>130</v>
      </c>
      <c r="E380" s="154" t="s">
        <v>24098</v>
      </c>
      <c r="F380" s="155" t="s">
        <v>27</v>
      </c>
      <c r="G380" s="155" t="s">
        <v>189</v>
      </c>
      <c r="H380" s="155" t="s">
        <v>25848</v>
      </c>
      <c r="I380" s="166" t="s">
        <v>760</v>
      </c>
      <c r="J380" s="160" t="s">
        <v>455</v>
      </c>
      <c r="K380" s="159"/>
      <c r="L380" s="160"/>
      <c r="M380" s="159"/>
      <c r="N380" s="158" t="s">
        <v>20033</v>
      </c>
      <c r="O380" s="158" t="s">
        <v>366</v>
      </c>
      <c r="P380" s="158" t="s">
        <v>442</v>
      </c>
      <c r="Q380" s="162" t="s">
        <v>25779</v>
      </c>
      <c r="R380" s="162" t="s">
        <v>27785</v>
      </c>
      <c r="S380" s="163" t="s">
        <v>27786</v>
      </c>
      <c r="T380" s="167" t="s">
        <v>762</v>
      </c>
      <c r="U380" s="149"/>
      <c r="V380" s="149"/>
      <c r="W380" s="164" t="str">
        <f>VLOOKUP(TRIM(X380),X10:Y88,2,FALSE)</f>
        <v>Frank</v>
      </c>
      <c r="X380" s="11" t="str">
        <f t="shared" si="15"/>
        <v>6.5.2</v>
      </c>
      <c r="Y380" s="83"/>
      <c r="AA380" s="1">
        <f t="shared" si="14"/>
        <v>3</v>
      </c>
    </row>
    <row r="381" spans="1:27" ht="35.25" customHeight="1">
      <c r="A381" s="150" t="s">
        <v>185</v>
      </c>
      <c r="B381" s="165" t="s">
        <v>70</v>
      </c>
      <c r="C381" s="153" t="s">
        <v>186</v>
      </c>
      <c r="D381" s="153" t="s">
        <v>112</v>
      </c>
      <c r="E381" s="154" t="s">
        <v>24099</v>
      </c>
      <c r="F381" s="155" t="s">
        <v>434</v>
      </c>
      <c r="G381" s="155" t="s">
        <v>189</v>
      </c>
      <c r="H381" s="155" t="s">
        <v>25780</v>
      </c>
      <c r="I381" s="166" t="s">
        <v>459</v>
      </c>
      <c r="J381" s="160"/>
      <c r="K381" s="159"/>
      <c r="L381" s="160"/>
      <c r="M381" s="159"/>
      <c r="N381" s="158"/>
      <c r="O381" s="158" t="s">
        <v>366</v>
      </c>
      <c r="P381" s="158" t="s">
        <v>25781</v>
      </c>
      <c r="Q381" s="162" t="s">
        <v>25782</v>
      </c>
      <c r="R381" s="162" t="s">
        <v>27448</v>
      </c>
      <c r="S381" s="163" t="s">
        <v>27447</v>
      </c>
      <c r="T381" s="167" t="s">
        <v>619</v>
      </c>
      <c r="U381" s="149"/>
      <c r="V381" s="149"/>
      <c r="W381" s="164" t="str">
        <f>VLOOKUP(TRIM(X381),X10:Y88,2,FALSE)</f>
        <v>Puneet</v>
      </c>
      <c r="X381" s="11" t="str">
        <f t="shared" si="15"/>
        <v>6.1</v>
      </c>
      <c r="Y381" s="83"/>
      <c r="AA381" s="1">
        <f t="shared" si="14"/>
        <v>14</v>
      </c>
    </row>
    <row r="382" spans="1:27" ht="35.25" customHeight="1">
      <c r="A382" s="150" t="s">
        <v>185</v>
      </c>
      <c r="B382" s="165" t="s">
        <v>70</v>
      </c>
      <c r="C382" s="153" t="s">
        <v>186</v>
      </c>
      <c r="D382" s="153" t="s">
        <v>133</v>
      </c>
      <c r="E382" s="154" t="s">
        <v>24100</v>
      </c>
      <c r="F382" s="155" t="s">
        <v>27</v>
      </c>
      <c r="G382" s="155" t="s">
        <v>189</v>
      </c>
      <c r="H382" s="155" t="s">
        <v>25850</v>
      </c>
      <c r="I382" s="166" t="s">
        <v>475</v>
      </c>
      <c r="J382" s="160" t="s">
        <v>422</v>
      </c>
      <c r="K382" s="159"/>
      <c r="L382" s="160"/>
      <c r="M382" s="159"/>
      <c r="N382" s="158" t="s">
        <v>25388</v>
      </c>
      <c r="O382" s="158" t="s">
        <v>366</v>
      </c>
      <c r="P382" s="158" t="s">
        <v>442</v>
      </c>
      <c r="Q382" s="162" t="s">
        <v>20385</v>
      </c>
      <c r="R382" s="162" t="s">
        <v>5280</v>
      </c>
      <c r="S382" s="163" t="s">
        <v>193</v>
      </c>
      <c r="T382" s="167" t="s">
        <v>472</v>
      </c>
      <c r="U382" s="149"/>
      <c r="V382" s="149" t="s">
        <v>995</v>
      </c>
      <c r="W382" s="164" t="str">
        <f>VLOOKUP(TRIM(X382),X10:Y88,2,FALSE)</f>
        <v>Frank</v>
      </c>
      <c r="X382" s="11" t="str">
        <f t="shared" si="15"/>
        <v>6.5.3</v>
      </c>
      <c r="Y382" s="83"/>
      <c r="AA382" s="1">
        <f t="shared" si="14"/>
        <v>17</v>
      </c>
    </row>
    <row r="383" spans="1:27" ht="35.25" customHeight="1">
      <c r="A383" s="150" t="s">
        <v>185</v>
      </c>
      <c r="B383" s="165" t="s">
        <v>70</v>
      </c>
      <c r="C383" s="153" t="s">
        <v>186</v>
      </c>
      <c r="D383" s="153" t="s">
        <v>133</v>
      </c>
      <c r="E383" s="154" t="s">
        <v>24101</v>
      </c>
      <c r="F383" s="155" t="s">
        <v>27</v>
      </c>
      <c r="G383" s="155" t="s">
        <v>189</v>
      </c>
      <c r="H383" s="155" t="s">
        <v>25851</v>
      </c>
      <c r="I383" s="166" t="s">
        <v>475</v>
      </c>
      <c r="J383" s="160" t="s">
        <v>455</v>
      </c>
      <c r="K383" s="159"/>
      <c r="L383" s="160"/>
      <c r="M383" s="159"/>
      <c r="N383" s="158" t="s">
        <v>20033</v>
      </c>
      <c r="O383" s="158" t="s">
        <v>366</v>
      </c>
      <c r="P383" s="158" t="s">
        <v>442</v>
      </c>
      <c r="Q383" s="162" t="s">
        <v>20385</v>
      </c>
      <c r="R383" s="162" t="s">
        <v>5280</v>
      </c>
      <c r="S383" s="163" t="s">
        <v>193</v>
      </c>
      <c r="T383" s="167" t="s">
        <v>472</v>
      </c>
      <c r="U383" s="149"/>
      <c r="V383" s="149" t="s">
        <v>995</v>
      </c>
      <c r="W383" s="164" t="str">
        <f>VLOOKUP(TRIM(X383),X10:Y88,2,FALSE)</f>
        <v>Frank</v>
      </c>
      <c r="X383" s="11" t="str">
        <f t="shared" si="15"/>
        <v>6.5.3</v>
      </c>
      <c r="Y383" s="83"/>
      <c r="AA383" s="1">
        <f t="shared" si="14"/>
        <v>17</v>
      </c>
    </row>
    <row r="384" spans="1:27" ht="35.25" customHeight="1">
      <c r="A384" s="150" t="s">
        <v>185</v>
      </c>
      <c r="B384" s="165" t="s">
        <v>70</v>
      </c>
      <c r="C384" s="153" t="s">
        <v>186</v>
      </c>
      <c r="D384" s="153" t="s">
        <v>133</v>
      </c>
      <c r="E384" s="154" t="s">
        <v>24102</v>
      </c>
      <c r="F384" s="155" t="s">
        <v>27</v>
      </c>
      <c r="G384" s="155" t="s">
        <v>189</v>
      </c>
      <c r="H384" s="155" t="s">
        <v>25852</v>
      </c>
      <c r="I384" s="166" t="s">
        <v>475</v>
      </c>
      <c r="J384" s="160" t="s">
        <v>422</v>
      </c>
      <c r="K384" s="159"/>
      <c r="L384" s="160"/>
      <c r="M384" s="159"/>
      <c r="N384" s="158" t="s">
        <v>25388</v>
      </c>
      <c r="O384" s="158" t="s">
        <v>366</v>
      </c>
      <c r="P384" s="158" t="s">
        <v>442</v>
      </c>
      <c r="Q384" s="162" t="s">
        <v>25783</v>
      </c>
      <c r="R384" s="162" t="s">
        <v>28947</v>
      </c>
      <c r="S384" s="163" t="s">
        <v>28948</v>
      </c>
      <c r="T384" s="167" t="s">
        <v>472</v>
      </c>
      <c r="U384" s="149"/>
      <c r="V384" s="149" t="s">
        <v>9928</v>
      </c>
      <c r="W384" s="164" t="str">
        <f>VLOOKUP(TRIM(X384),X10:Y88,2,FALSE)</f>
        <v>Frank</v>
      </c>
      <c r="X384" s="11" t="str">
        <f t="shared" si="15"/>
        <v>6.5.3</v>
      </c>
      <c r="Y384" s="83"/>
      <c r="AA384" s="1">
        <f t="shared" si="14"/>
        <v>17</v>
      </c>
    </row>
    <row r="385" spans="1:27" ht="35.25" customHeight="1">
      <c r="A385" s="150" t="s">
        <v>185</v>
      </c>
      <c r="B385" s="165" t="s">
        <v>70</v>
      </c>
      <c r="C385" s="153" t="s">
        <v>186</v>
      </c>
      <c r="D385" s="153" t="s">
        <v>133</v>
      </c>
      <c r="E385" s="154" t="s">
        <v>24103</v>
      </c>
      <c r="F385" s="155" t="s">
        <v>27</v>
      </c>
      <c r="G385" s="155" t="s">
        <v>189</v>
      </c>
      <c r="H385" s="155" t="s">
        <v>25853</v>
      </c>
      <c r="I385" s="166" t="s">
        <v>475</v>
      </c>
      <c r="J385" s="160" t="s">
        <v>455</v>
      </c>
      <c r="K385" s="159"/>
      <c r="L385" s="160"/>
      <c r="M385" s="159"/>
      <c r="N385" s="158" t="s">
        <v>20033</v>
      </c>
      <c r="O385" s="158" t="s">
        <v>366</v>
      </c>
      <c r="P385" s="158" t="s">
        <v>442</v>
      </c>
      <c r="Q385" s="162" t="s">
        <v>25783</v>
      </c>
      <c r="R385" s="162" t="s">
        <v>23221</v>
      </c>
      <c r="S385" s="168" t="s">
        <v>200</v>
      </c>
      <c r="T385" s="167" t="s">
        <v>472</v>
      </c>
      <c r="U385" s="149"/>
      <c r="V385" s="149" t="s">
        <v>9928</v>
      </c>
      <c r="W385" s="164" t="str">
        <f>VLOOKUP(TRIM(X385),X10:Y88,2,FALSE)</f>
        <v>Frank</v>
      </c>
      <c r="X385" s="11" t="str">
        <f t="shared" si="15"/>
        <v>6.5.3</v>
      </c>
      <c r="Y385" s="83"/>
      <c r="AA385" s="1">
        <f t="shared" si="14"/>
        <v>17</v>
      </c>
    </row>
    <row r="386" spans="1:27" ht="35.25" customHeight="1">
      <c r="A386" s="150" t="s">
        <v>185</v>
      </c>
      <c r="B386" s="165" t="s">
        <v>70</v>
      </c>
      <c r="C386" s="153" t="s">
        <v>186</v>
      </c>
      <c r="D386" s="153" t="s">
        <v>133</v>
      </c>
      <c r="E386" s="154" t="s">
        <v>24104</v>
      </c>
      <c r="F386" s="155" t="s">
        <v>27</v>
      </c>
      <c r="G386" s="155" t="s">
        <v>189</v>
      </c>
      <c r="H386" s="155" t="s">
        <v>25854</v>
      </c>
      <c r="I386" s="166" t="s">
        <v>475</v>
      </c>
      <c r="J386" s="160" t="s">
        <v>422</v>
      </c>
      <c r="K386" s="159"/>
      <c r="L386" s="160"/>
      <c r="M386" s="159"/>
      <c r="N386" s="158" t="s">
        <v>25388</v>
      </c>
      <c r="O386" s="158" t="s">
        <v>366</v>
      </c>
      <c r="P386" s="158" t="s">
        <v>442</v>
      </c>
      <c r="Q386" s="162" t="s">
        <v>25784</v>
      </c>
      <c r="R386" s="162" t="s">
        <v>28952</v>
      </c>
      <c r="S386" s="163" t="s">
        <v>28953</v>
      </c>
      <c r="T386" s="167" t="s">
        <v>472</v>
      </c>
      <c r="U386" s="149"/>
      <c r="V386" s="149" t="s">
        <v>9928</v>
      </c>
      <c r="W386" s="164" t="str">
        <f>VLOOKUP(TRIM(X386),X10:Y88,2,FALSE)</f>
        <v>Frank</v>
      </c>
      <c r="X386" s="11" t="str">
        <f t="shared" si="15"/>
        <v>6.5.3</v>
      </c>
      <c r="Y386" s="83"/>
      <c r="AA386" s="1">
        <f t="shared" si="14"/>
        <v>17</v>
      </c>
    </row>
    <row r="387" spans="1:27" ht="35.25" customHeight="1">
      <c r="A387" s="150" t="s">
        <v>185</v>
      </c>
      <c r="B387" s="165" t="s">
        <v>70</v>
      </c>
      <c r="C387" s="153" t="s">
        <v>186</v>
      </c>
      <c r="D387" s="153" t="s">
        <v>133</v>
      </c>
      <c r="E387" s="154" t="s">
        <v>24105</v>
      </c>
      <c r="F387" s="155" t="s">
        <v>27</v>
      </c>
      <c r="G387" s="155" t="s">
        <v>189</v>
      </c>
      <c r="H387" s="155" t="s">
        <v>25855</v>
      </c>
      <c r="I387" s="166" t="s">
        <v>475</v>
      </c>
      <c r="J387" s="160" t="s">
        <v>455</v>
      </c>
      <c r="K387" s="159"/>
      <c r="L387" s="160"/>
      <c r="M387" s="159"/>
      <c r="N387" s="158" t="s">
        <v>20033</v>
      </c>
      <c r="O387" s="158" t="s">
        <v>366</v>
      </c>
      <c r="P387" s="158" t="s">
        <v>442</v>
      </c>
      <c r="Q387" s="162" t="s">
        <v>25784</v>
      </c>
      <c r="R387" s="162" t="s">
        <v>27415</v>
      </c>
      <c r="S387" s="163" t="s">
        <v>444</v>
      </c>
      <c r="T387" s="167" t="s">
        <v>472</v>
      </c>
      <c r="U387" s="149"/>
      <c r="V387" s="149"/>
      <c r="W387" s="164" t="str">
        <f>VLOOKUP(TRIM(X387),X10:Y88,2,FALSE)</f>
        <v>Frank</v>
      </c>
      <c r="X387" s="11" t="str">
        <f t="shared" si="15"/>
        <v>6.5.3</v>
      </c>
      <c r="Y387" s="83"/>
      <c r="AA387" s="1">
        <f t="shared" si="14"/>
        <v>17</v>
      </c>
    </row>
    <row r="388" spans="1:27" ht="35.25" customHeight="1">
      <c r="A388" s="150" t="s">
        <v>185</v>
      </c>
      <c r="B388" s="165" t="s">
        <v>70</v>
      </c>
      <c r="C388" s="153" t="s">
        <v>186</v>
      </c>
      <c r="D388" s="153" t="s">
        <v>133</v>
      </c>
      <c r="E388" s="154" t="s">
        <v>24106</v>
      </c>
      <c r="F388" s="155" t="s">
        <v>27</v>
      </c>
      <c r="G388" s="155" t="s">
        <v>189</v>
      </c>
      <c r="H388" s="155" t="s">
        <v>25856</v>
      </c>
      <c r="I388" s="166" t="s">
        <v>475</v>
      </c>
      <c r="J388" s="160" t="s">
        <v>455</v>
      </c>
      <c r="K388" s="159"/>
      <c r="L388" s="160"/>
      <c r="M388" s="159"/>
      <c r="N388" s="158" t="s">
        <v>20033</v>
      </c>
      <c r="O388" s="158" t="s">
        <v>366</v>
      </c>
      <c r="P388" s="158" t="s">
        <v>442</v>
      </c>
      <c r="Q388" s="162" t="s">
        <v>25785</v>
      </c>
      <c r="R388" s="162" t="s">
        <v>27427</v>
      </c>
      <c r="S388" s="163" t="s">
        <v>27427</v>
      </c>
      <c r="T388" s="167" t="s">
        <v>472</v>
      </c>
      <c r="U388" s="149"/>
      <c r="V388" s="149"/>
      <c r="W388" s="164" t="str">
        <f>VLOOKUP(TRIM(X388),X10:Y88,2,FALSE)</f>
        <v>Frank</v>
      </c>
      <c r="X388" s="11" t="str">
        <f t="shared" si="15"/>
        <v>6.5.3</v>
      </c>
      <c r="Y388" s="83"/>
      <c r="AA388" s="1">
        <f t="shared" si="14"/>
        <v>17</v>
      </c>
    </row>
    <row r="389" spans="1:27" ht="35.25" customHeight="1">
      <c r="A389" s="150" t="s">
        <v>185</v>
      </c>
      <c r="B389" s="165" t="s">
        <v>70</v>
      </c>
      <c r="C389" s="153" t="s">
        <v>186</v>
      </c>
      <c r="D389" s="153" t="s">
        <v>130</v>
      </c>
      <c r="E389" s="154" t="s">
        <v>24107</v>
      </c>
      <c r="F389" s="155" t="s">
        <v>27</v>
      </c>
      <c r="G389" s="155" t="s">
        <v>189</v>
      </c>
      <c r="H389" s="155" t="s">
        <v>25786</v>
      </c>
      <c r="I389" s="166" t="s">
        <v>475</v>
      </c>
      <c r="J389" s="160" t="s">
        <v>422</v>
      </c>
      <c r="K389" s="159"/>
      <c r="L389" s="160"/>
      <c r="M389" s="159"/>
      <c r="N389" s="158" t="s">
        <v>25388</v>
      </c>
      <c r="O389" s="158" t="s">
        <v>366</v>
      </c>
      <c r="P389" s="158" t="s">
        <v>442</v>
      </c>
      <c r="Q389" s="162" t="s">
        <v>25787</v>
      </c>
      <c r="R389" s="162" t="s">
        <v>27787</v>
      </c>
      <c r="S389" s="163" t="s">
        <v>27788</v>
      </c>
      <c r="T389" s="167" t="s">
        <v>472</v>
      </c>
      <c r="U389" s="149"/>
      <c r="V389" s="149"/>
      <c r="W389" s="164" t="str">
        <f>VLOOKUP(TRIM(X389),X10:Y88,2,FALSE)</f>
        <v>Frank</v>
      </c>
      <c r="X389" s="11" t="str">
        <f t="shared" si="15"/>
        <v>6.5.2</v>
      </c>
      <c r="Y389" s="83"/>
      <c r="AA389" s="1">
        <f t="shared" si="14"/>
        <v>17</v>
      </c>
    </row>
    <row r="390" spans="1:27" ht="35.25" customHeight="1">
      <c r="A390" s="150" t="s">
        <v>185</v>
      </c>
      <c r="B390" s="165" t="s">
        <v>70</v>
      </c>
      <c r="C390" s="153" t="s">
        <v>186</v>
      </c>
      <c r="D390" s="153" t="s">
        <v>133</v>
      </c>
      <c r="E390" s="154" t="s">
        <v>24108</v>
      </c>
      <c r="F390" s="155" t="s">
        <v>27</v>
      </c>
      <c r="G390" s="155" t="s">
        <v>189</v>
      </c>
      <c r="H390" s="155" t="s">
        <v>20390</v>
      </c>
      <c r="I390" s="166" t="s">
        <v>475</v>
      </c>
      <c r="J390" s="160" t="s">
        <v>455</v>
      </c>
      <c r="K390" s="159"/>
      <c r="L390" s="160"/>
      <c r="M390" s="159"/>
      <c r="N390" s="158" t="s">
        <v>20033</v>
      </c>
      <c r="O390" s="158" t="s">
        <v>366</v>
      </c>
      <c r="P390" s="158" t="s">
        <v>442</v>
      </c>
      <c r="Q390" s="162" t="s">
        <v>16583</v>
      </c>
      <c r="R390" s="162" t="s">
        <v>27416</v>
      </c>
      <c r="S390" s="163" t="s">
        <v>27416</v>
      </c>
      <c r="T390" s="167" t="s">
        <v>472</v>
      </c>
      <c r="U390" s="149"/>
      <c r="V390" s="149"/>
      <c r="W390" s="164" t="str">
        <f>VLOOKUP(TRIM(X390),X10:Y88,2,FALSE)</f>
        <v>Frank</v>
      </c>
      <c r="X390" s="11" t="str">
        <f t="shared" si="15"/>
        <v>6.5.3</v>
      </c>
      <c r="Y390" s="83"/>
      <c r="AA390" s="1">
        <f t="shared" si="14"/>
        <v>17</v>
      </c>
    </row>
    <row r="391" spans="1:27" ht="35.25" customHeight="1">
      <c r="A391" s="150" t="s">
        <v>185</v>
      </c>
      <c r="B391" s="165" t="s">
        <v>70</v>
      </c>
      <c r="C391" s="153" t="s">
        <v>186</v>
      </c>
      <c r="D391" s="153" t="s">
        <v>146</v>
      </c>
      <c r="E391" s="154" t="s">
        <v>24109</v>
      </c>
      <c r="F391" s="155" t="s">
        <v>27</v>
      </c>
      <c r="G391" s="155" t="s">
        <v>189</v>
      </c>
      <c r="H391" s="155" t="s">
        <v>25788</v>
      </c>
      <c r="I391" s="166" t="s">
        <v>475</v>
      </c>
      <c r="J391" s="160" t="s">
        <v>455</v>
      </c>
      <c r="K391" s="159"/>
      <c r="L391" s="160"/>
      <c r="M391" s="159"/>
      <c r="N391" s="158" t="s">
        <v>20033</v>
      </c>
      <c r="O391" s="158" t="s">
        <v>366</v>
      </c>
      <c r="P391" s="158" t="s">
        <v>442</v>
      </c>
      <c r="Q391" s="162" t="s">
        <v>25789</v>
      </c>
      <c r="R391" s="162" t="s">
        <v>5280</v>
      </c>
      <c r="S391" s="163" t="s">
        <v>193</v>
      </c>
      <c r="T391" s="167" t="s">
        <v>472</v>
      </c>
      <c r="U391" s="149"/>
      <c r="V391" s="149" t="s">
        <v>995</v>
      </c>
      <c r="W391" s="164" t="str">
        <f>VLOOKUP(TRIM(X391),X10:Y88,2,FALSE)</f>
        <v>Puneet</v>
      </c>
      <c r="X391" s="11" t="str">
        <f t="shared" si="15"/>
        <v>6.5.8</v>
      </c>
      <c r="Y391" s="83"/>
      <c r="AA391" s="1">
        <f t="shared" si="14"/>
        <v>17</v>
      </c>
    </row>
    <row r="392" spans="1:27" ht="35.25" customHeight="1">
      <c r="A392" s="150" t="s">
        <v>185</v>
      </c>
      <c r="B392" s="165" t="s">
        <v>70</v>
      </c>
      <c r="C392" s="153" t="s">
        <v>186</v>
      </c>
      <c r="D392" s="153" t="s">
        <v>146</v>
      </c>
      <c r="E392" s="154" t="s">
        <v>24110</v>
      </c>
      <c r="F392" s="155" t="s">
        <v>29</v>
      </c>
      <c r="G392" s="155" t="s">
        <v>189</v>
      </c>
      <c r="H392" s="155" t="s">
        <v>25849</v>
      </c>
      <c r="I392" s="166" t="s">
        <v>475</v>
      </c>
      <c r="J392" s="160" t="s">
        <v>16850</v>
      </c>
      <c r="K392" s="159">
        <v>175</v>
      </c>
      <c r="L392" s="160"/>
      <c r="M392" s="159" t="s">
        <v>878</v>
      </c>
      <c r="N392" s="158" t="s">
        <v>7071</v>
      </c>
      <c r="O392" s="158" t="s">
        <v>366</v>
      </c>
      <c r="P392" s="158" t="s">
        <v>442</v>
      </c>
      <c r="Q392" s="162" t="s">
        <v>26704</v>
      </c>
      <c r="R392" s="162" t="s">
        <v>27187</v>
      </c>
      <c r="S392" s="163" t="s">
        <v>444</v>
      </c>
      <c r="T392" s="167" t="s">
        <v>472</v>
      </c>
      <c r="U392" s="149"/>
      <c r="V392" s="149"/>
      <c r="W392" s="164" t="str">
        <f>VLOOKUP(TRIM(X392),X10:Y88,2,FALSE)</f>
        <v>Puneet</v>
      </c>
      <c r="X392" s="11" t="str">
        <f t="shared" si="15"/>
        <v>6.5.8</v>
      </c>
      <c r="Y392" s="83"/>
      <c r="AA392" s="1">
        <f t="shared" si="14"/>
        <v>17</v>
      </c>
    </row>
    <row r="393" spans="1:27" ht="35.25" customHeight="1">
      <c r="A393" s="150" t="s">
        <v>185</v>
      </c>
      <c r="B393" s="165" t="s">
        <v>70</v>
      </c>
      <c r="C393" s="153" t="s">
        <v>186</v>
      </c>
      <c r="D393" s="153" t="s">
        <v>153</v>
      </c>
      <c r="E393" s="154" t="s">
        <v>24111</v>
      </c>
      <c r="F393" s="155" t="s">
        <v>27</v>
      </c>
      <c r="G393" s="155" t="s">
        <v>189</v>
      </c>
      <c r="H393" s="155" t="s">
        <v>25790</v>
      </c>
      <c r="I393" s="166" t="s">
        <v>475</v>
      </c>
      <c r="J393" s="160" t="s">
        <v>455</v>
      </c>
      <c r="K393" s="159"/>
      <c r="L393" s="160"/>
      <c r="M393" s="159"/>
      <c r="N393" s="158" t="s">
        <v>20033</v>
      </c>
      <c r="O393" s="158" t="s">
        <v>366</v>
      </c>
      <c r="P393" s="158" t="s">
        <v>442</v>
      </c>
      <c r="Q393" s="162" t="s">
        <v>25791</v>
      </c>
      <c r="R393" s="162" t="s">
        <v>27699</v>
      </c>
      <c r="S393" s="163" t="s">
        <v>27686</v>
      </c>
      <c r="T393" s="167" t="s">
        <v>472</v>
      </c>
      <c r="U393" s="149"/>
      <c r="V393" s="149"/>
      <c r="W393" s="164" t="str">
        <f>VLOOKUP(TRIM(X393),X10:Y88,2,FALSE)</f>
        <v>Erik</v>
      </c>
      <c r="X393" s="11" t="str">
        <f t="shared" si="15"/>
        <v>6.5.11</v>
      </c>
      <c r="Y393" s="83"/>
      <c r="AA393" s="1">
        <f t="shared" si="14"/>
        <v>17</v>
      </c>
    </row>
    <row r="394" spans="1:27" ht="35.25" customHeight="1">
      <c r="A394" s="150" t="s">
        <v>185</v>
      </c>
      <c r="B394" s="165" t="s">
        <v>70</v>
      </c>
      <c r="C394" s="153" t="s">
        <v>186</v>
      </c>
      <c r="D394" s="153" t="s">
        <v>153</v>
      </c>
      <c r="E394" s="154" t="s">
        <v>24112</v>
      </c>
      <c r="F394" s="155" t="s">
        <v>27</v>
      </c>
      <c r="G394" s="155" t="s">
        <v>189</v>
      </c>
      <c r="H394" s="155" t="s">
        <v>25792</v>
      </c>
      <c r="I394" s="166" t="s">
        <v>475</v>
      </c>
      <c r="J394" s="160" t="s">
        <v>422</v>
      </c>
      <c r="K394" s="159"/>
      <c r="L394" s="160"/>
      <c r="M394" s="159"/>
      <c r="N394" s="158" t="s">
        <v>25388</v>
      </c>
      <c r="O394" s="158" t="s">
        <v>366</v>
      </c>
      <c r="P394" s="158" t="s">
        <v>442</v>
      </c>
      <c r="Q394" s="162" t="s">
        <v>25793</v>
      </c>
      <c r="R394" s="162" t="s">
        <v>27698</v>
      </c>
      <c r="S394" s="163" t="s">
        <v>444</v>
      </c>
      <c r="T394" s="167" t="s">
        <v>472</v>
      </c>
      <c r="U394" s="149"/>
      <c r="V394" s="149"/>
      <c r="W394" s="164" t="str">
        <f>VLOOKUP(TRIM(X394),X10:Y88,2,FALSE)</f>
        <v>Erik</v>
      </c>
      <c r="X394" s="11" t="str">
        <f t="shared" si="15"/>
        <v>6.5.11</v>
      </c>
      <c r="Y394" s="83"/>
      <c r="AA394" s="1">
        <f t="shared" si="14"/>
        <v>17</v>
      </c>
    </row>
    <row r="395" spans="1:27" ht="35.25" customHeight="1">
      <c r="A395" s="150" t="s">
        <v>185</v>
      </c>
      <c r="B395" s="165" t="s">
        <v>70</v>
      </c>
      <c r="C395" s="153" t="s">
        <v>186</v>
      </c>
      <c r="D395" s="153" t="s">
        <v>130</v>
      </c>
      <c r="E395" s="154" t="s">
        <v>24113</v>
      </c>
      <c r="F395" s="155" t="s">
        <v>27</v>
      </c>
      <c r="G395" s="155" t="s">
        <v>189</v>
      </c>
      <c r="H395" s="155" t="s">
        <v>20397</v>
      </c>
      <c r="I395" s="166" t="s">
        <v>475</v>
      </c>
      <c r="J395" s="160" t="s">
        <v>455</v>
      </c>
      <c r="K395" s="159"/>
      <c r="L395" s="160"/>
      <c r="M395" s="159"/>
      <c r="N395" s="158" t="s">
        <v>20033</v>
      </c>
      <c r="O395" s="158" t="s">
        <v>366</v>
      </c>
      <c r="P395" s="158" t="s">
        <v>442</v>
      </c>
      <c r="Q395" s="162" t="s">
        <v>25794</v>
      </c>
      <c r="R395" s="162" t="s">
        <v>27225</v>
      </c>
      <c r="S395" s="163" t="s">
        <v>27226</v>
      </c>
      <c r="T395" s="167" t="s">
        <v>472</v>
      </c>
      <c r="U395" s="149"/>
      <c r="V395" s="149"/>
      <c r="W395" s="164" t="str">
        <f>VLOOKUP(TRIM(X395),X10:Y88,2,FALSE)</f>
        <v>Frank</v>
      </c>
      <c r="X395" s="11" t="str">
        <f t="shared" si="15"/>
        <v>6.5.2</v>
      </c>
      <c r="Y395" s="83"/>
      <c r="AA395" s="1">
        <f t="shared" si="14"/>
        <v>17</v>
      </c>
    </row>
    <row r="396" spans="1:27" ht="35.25" customHeight="1">
      <c r="A396" s="150" t="s">
        <v>185</v>
      </c>
      <c r="B396" s="165" t="s">
        <v>70</v>
      </c>
      <c r="C396" s="153" t="s">
        <v>186</v>
      </c>
      <c r="D396" s="153" t="s">
        <v>127</v>
      </c>
      <c r="E396" s="154" t="s">
        <v>24114</v>
      </c>
      <c r="F396" s="155" t="s">
        <v>27</v>
      </c>
      <c r="G396" s="155" t="s">
        <v>189</v>
      </c>
      <c r="H396" s="155" t="s">
        <v>25795</v>
      </c>
      <c r="I396" s="166" t="s">
        <v>26604</v>
      </c>
      <c r="J396" s="160" t="s">
        <v>422</v>
      </c>
      <c r="K396" s="159"/>
      <c r="L396" s="160"/>
      <c r="M396" s="159"/>
      <c r="N396" s="158" t="s">
        <v>25388</v>
      </c>
      <c r="O396" s="158" t="s">
        <v>366</v>
      </c>
      <c r="P396" s="158" t="s">
        <v>442</v>
      </c>
      <c r="Q396" s="162" t="s">
        <v>25796</v>
      </c>
      <c r="R396" s="162" t="s">
        <v>27153</v>
      </c>
      <c r="S396" s="163" t="s">
        <v>444</v>
      </c>
      <c r="T396" s="167" t="s">
        <v>472</v>
      </c>
      <c r="U396" s="149"/>
      <c r="V396" s="149"/>
      <c r="W396" s="164" t="str">
        <f>VLOOKUP(TRIM(X396),X10:Y88,2,FALSE)</f>
        <v>Frank</v>
      </c>
      <c r="X396" s="11" t="str">
        <f t="shared" si="15"/>
        <v>6.5.1</v>
      </c>
      <c r="Y396" s="83"/>
      <c r="AA396" s="1">
        <f t="shared" si="14"/>
        <v>58</v>
      </c>
    </row>
    <row r="397" spans="1:27" ht="35.25" customHeight="1">
      <c r="A397" s="150" t="s">
        <v>185</v>
      </c>
      <c r="B397" s="165" t="s">
        <v>70</v>
      </c>
      <c r="C397" s="153" t="s">
        <v>186</v>
      </c>
      <c r="D397" s="153" t="s">
        <v>127</v>
      </c>
      <c r="E397" s="154" t="s">
        <v>24115</v>
      </c>
      <c r="F397" s="155" t="s">
        <v>27</v>
      </c>
      <c r="G397" s="155" t="s">
        <v>189</v>
      </c>
      <c r="H397" s="155" t="s">
        <v>25797</v>
      </c>
      <c r="I397" s="166" t="s">
        <v>26604</v>
      </c>
      <c r="J397" s="160" t="s">
        <v>455</v>
      </c>
      <c r="K397" s="159"/>
      <c r="L397" s="160"/>
      <c r="M397" s="159"/>
      <c r="N397" s="158" t="s">
        <v>20033</v>
      </c>
      <c r="O397" s="158" t="s">
        <v>366</v>
      </c>
      <c r="P397" s="158" t="s">
        <v>442</v>
      </c>
      <c r="Q397" s="162" t="s">
        <v>25798</v>
      </c>
      <c r="R397" s="162" t="s">
        <v>27154</v>
      </c>
      <c r="S397" s="163" t="s">
        <v>27155</v>
      </c>
      <c r="T397" s="167" t="s">
        <v>472</v>
      </c>
      <c r="U397" s="149"/>
      <c r="V397" s="149"/>
      <c r="W397" s="164" t="str">
        <f>VLOOKUP(TRIM(X397),X10:Y88,2,FALSE)</f>
        <v>Frank</v>
      </c>
      <c r="X397" s="11" t="str">
        <f t="shared" si="15"/>
        <v>6.5.1</v>
      </c>
      <c r="Y397" s="83"/>
      <c r="AA397" s="1">
        <f t="shared" si="14"/>
        <v>58</v>
      </c>
    </row>
    <row r="398" spans="1:27" ht="35.25" customHeight="1">
      <c r="A398" s="150" t="s">
        <v>185</v>
      </c>
      <c r="B398" s="165" t="s">
        <v>70</v>
      </c>
      <c r="C398" s="153" t="s">
        <v>186</v>
      </c>
      <c r="D398" s="153" t="s">
        <v>133</v>
      </c>
      <c r="E398" s="154" t="s">
        <v>24116</v>
      </c>
      <c r="F398" s="155" t="s">
        <v>27</v>
      </c>
      <c r="G398" s="155" t="s">
        <v>189</v>
      </c>
      <c r="H398" s="155" t="s">
        <v>25799</v>
      </c>
      <c r="I398" s="166" t="s">
        <v>475</v>
      </c>
      <c r="J398" s="160" t="s">
        <v>422</v>
      </c>
      <c r="K398" s="159"/>
      <c r="L398" s="160"/>
      <c r="M398" s="159"/>
      <c r="N398" s="158" t="s">
        <v>25388</v>
      </c>
      <c r="O398" s="158" t="s">
        <v>366</v>
      </c>
      <c r="P398" s="158" t="s">
        <v>442</v>
      </c>
      <c r="Q398" s="162" t="s">
        <v>25800</v>
      </c>
      <c r="R398" s="162" t="s">
        <v>27860</v>
      </c>
      <c r="S398" s="163" t="s">
        <v>27859</v>
      </c>
      <c r="T398" s="167" t="s">
        <v>472</v>
      </c>
      <c r="U398" s="149"/>
      <c r="V398" s="149"/>
      <c r="W398" s="164" t="str">
        <f>VLOOKUP(TRIM(X398),X10:Y88,2,FALSE)</f>
        <v>Frank</v>
      </c>
      <c r="X398" s="11" t="str">
        <f t="shared" si="15"/>
        <v>6.5.3</v>
      </c>
      <c r="Y398" s="83"/>
      <c r="AA398" s="1">
        <f t="shared" si="14"/>
        <v>17</v>
      </c>
    </row>
    <row r="399" spans="1:27" ht="35.25" customHeight="1">
      <c r="A399" s="150" t="s">
        <v>185</v>
      </c>
      <c r="B399" s="165" t="s">
        <v>70</v>
      </c>
      <c r="C399" s="153" t="s">
        <v>186</v>
      </c>
      <c r="D399" s="153" t="s">
        <v>139</v>
      </c>
      <c r="E399" s="154" t="s">
        <v>24117</v>
      </c>
      <c r="F399" s="155" t="s">
        <v>27</v>
      </c>
      <c r="G399" s="155" t="s">
        <v>189</v>
      </c>
      <c r="H399" s="155" t="s">
        <v>16589</v>
      </c>
      <c r="I399" s="166" t="s">
        <v>475</v>
      </c>
      <c r="J399" s="160" t="s">
        <v>455</v>
      </c>
      <c r="K399" s="159"/>
      <c r="L399" s="160"/>
      <c r="M399" s="159"/>
      <c r="N399" s="158" t="s">
        <v>20033</v>
      </c>
      <c r="O399" s="158" t="s">
        <v>366</v>
      </c>
      <c r="P399" s="158" t="s">
        <v>442</v>
      </c>
      <c r="Q399" s="162" t="s">
        <v>25801</v>
      </c>
      <c r="R399" s="162" t="s">
        <v>27283</v>
      </c>
      <c r="S399" s="163" t="s">
        <v>27284</v>
      </c>
      <c r="T399" s="167" t="s">
        <v>472</v>
      </c>
      <c r="U399" s="149"/>
      <c r="V399" s="149"/>
      <c r="W399" s="164" t="str">
        <f>VLOOKUP(TRIM(X399),X10:Y88,2,FALSE)</f>
        <v>Frank</v>
      </c>
      <c r="X399" s="11" t="str">
        <f t="shared" si="15"/>
        <v>6.5.5</v>
      </c>
      <c r="Y399" s="83"/>
      <c r="AA399" s="1">
        <f t="shared" si="14"/>
        <v>17</v>
      </c>
    </row>
    <row r="400" spans="1:27" ht="35.25" customHeight="1">
      <c r="A400" s="150" t="s">
        <v>185</v>
      </c>
      <c r="B400" s="165" t="s">
        <v>70</v>
      </c>
      <c r="C400" s="153" t="s">
        <v>186</v>
      </c>
      <c r="D400" s="153" t="s">
        <v>130</v>
      </c>
      <c r="E400" s="154" t="s">
        <v>24118</v>
      </c>
      <c r="F400" s="155" t="s">
        <v>27</v>
      </c>
      <c r="G400" s="155" t="s">
        <v>189</v>
      </c>
      <c r="H400" s="155" t="s">
        <v>25802</v>
      </c>
      <c r="I400" s="166" t="s">
        <v>26605</v>
      </c>
      <c r="J400" s="160" t="s">
        <v>455</v>
      </c>
      <c r="K400" s="159"/>
      <c r="L400" s="160"/>
      <c r="M400" s="159"/>
      <c r="N400" s="158" t="s">
        <v>20033</v>
      </c>
      <c r="O400" s="158" t="s">
        <v>366</v>
      </c>
      <c r="P400" s="158" t="s">
        <v>442</v>
      </c>
      <c r="Q400" s="162" t="s">
        <v>25803</v>
      </c>
      <c r="R400" s="162" t="s">
        <v>27223</v>
      </c>
      <c r="S400" s="163" t="s">
        <v>27224</v>
      </c>
      <c r="T400" s="167" t="s">
        <v>619</v>
      </c>
      <c r="U400" s="149"/>
      <c r="V400" s="149"/>
      <c r="W400" s="164" t="str">
        <f>VLOOKUP(TRIM(X400),X10:Y88,2,FALSE)</f>
        <v>Frank</v>
      </c>
      <c r="X400" s="11" t="str">
        <f t="shared" si="15"/>
        <v>6.5.2</v>
      </c>
      <c r="Y400" s="83"/>
      <c r="AA400" s="1">
        <f t="shared" si="14"/>
        <v>56</v>
      </c>
    </row>
    <row r="401" spans="1:27" ht="35.25" customHeight="1">
      <c r="A401" s="150" t="s">
        <v>185</v>
      </c>
      <c r="B401" s="165" t="s">
        <v>70</v>
      </c>
      <c r="C401" s="153" t="s">
        <v>186</v>
      </c>
      <c r="D401" s="153" t="s">
        <v>151</v>
      </c>
      <c r="E401" s="154" t="s">
        <v>24119</v>
      </c>
      <c r="F401" s="155" t="s">
        <v>27</v>
      </c>
      <c r="G401" s="155" t="s">
        <v>189</v>
      </c>
      <c r="H401" s="155" t="s">
        <v>25804</v>
      </c>
      <c r="I401" s="166" t="s">
        <v>459</v>
      </c>
      <c r="J401" s="160" t="s">
        <v>455</v>
      </c>
      <c r="K401" s="159"/>
      <c r="L401" s="160"/>
      <c r="M401" s="159"/>
      <c r="N401" s="158" t="s">
        <v>20033</v>
      </c>
      <c r="O401" s="158" t="s">
        <v>366</v>
      </c>
      <c r="P401" s="158" t="s">
        <v>442</v>
      </c>
      <c r="Q401" s="162" t="s">
        <v>25805</v>
      </c>
      <c r="R401" s="162" t="s">
        <v>27576</v>
      </c>
      <c r="S401" s="163" t="s">
        <v>444</v>
      </c>
      <c r="T401" s="167" t="s">
        <v>619</v>
      </c>
      <c r="U401" s="149"/>
      <c r="V401" s="149"/>
      <c r="W401" s="164" t="str">
        <f>VLOOKUP(TRIM(X401),X10:Y88,2,FALSE)</f>
        <v>Krisztian</v>
      </c>
      <c r="X401" s="11" t="str">
        <f t="shared" si="15"/>
        <v>6.5.10</v>
      </c>
      <c r="Y401" s="83"/>
      <c r="AA401" s="1">
        <f t="shared" si="14"/>
        <v>14</v>
      </c>
    </row>
    <row r="402" spans="1:27" ht="35.25" customHeight="1">
      <c r="A402" s="150" t="s">
        <v>185</v>
      </c>
      <c r="B402" s="165" t="s">
        <v>70</v>
      </c>
      <c r="C402" s="153" t="s">
        <v>186</v>
      </c>
      <c r="D402" s="153" t="s">
        <v>133</v>
      </c>
      <c r="E402" s="154" t="s">
        <v>24120</v>
      </c>
      <c r="F402" s="155" t="s">
        <v>27</v>
      </c>
      <c r="G402" s="155" t="s">
        <v>189</v>
      </c>
      <c r="H402" s="155" t="s">
        <v>25806</v>
      </c>
      <c r="I402" s="166" t="s">
        <v>475</v>
      </c>
      <c r="J402" s="160" t="s">
        <v>422</v>
      </c>
      <c r="K402" s="159"/>
      <c r="L402" s="160"/>
      <c r="M402" s="159"/>
      <c r="N402" s="158" t="s">
        <v>25388</v>
      </c>
      <c r="O402" s="158" t="s">
        <v>366</v>
      </c>
      <c r="P402" s="158" t="s">
        <v>442</v>
      </c>
      <c r="Q402" s="162" t="s">
        <v>25807</v>
      </c>
      <c r="R402" s="162" t="s">
        <v>27709</v>
      </c>
      <c r="S402" s="163" t="s">
        <v>27708</v>
      </c>
      <c r="T402" s="167" t="s">
        <v>472</v>
      </c>
      <c r="U402" s="149"/>
      <c r="V402" s="149"/>
      <c r="W402" s="164" t="str">
        <f>VLOOKUP(TRIM(X402),X10:Y88,2,FALSE)</f>
        <v>Frank</v>
      </c>
      <c r="X402" s="11" t="str">
        <f t="shared" si="15"/>
        <v>6.5.3</v>
      </c>
      <c r="Y402" s="83"/>
      <c r="AA402" s="1">
        <f t="shared" si="14"/>
        <v>17</v>
      </c>
    </row>
    <row r="403" spans="1:27" ht="35.25" customHeight="1">
      <c r="A403" s="150" t="s">
        <v>185</v>
      </c>
      <c r="B403" s="165" t="s">
        <v>70</v>
      </c>
      <c r="C403" s="153" t="s">
        <v>186</v>
      </c>
      <c r="D403" s="153" t="s">
        <v>133</v>
      </c>
      <c r="E403" s="154" t="s">
        <v>24121</v>
      </c>
      <c r="F403" s="155" t="s">
        <v>27</v>
      </c>
      <c r="G403" s="155" t="s">
        <v>189</v>
      </c>
      <c r="H403" s="155" t="s">
        <v>25808</v>
      </c>
      <c r="I403" s="166" t="s">
        <v>475</v>
      </c>
      <c r="J403" s="160" t="s">
        <v>455</v>
      </c>
      <c r="K403" s="159"/>
      <c r="L403" s="160"/>
      <c r="M403" s="159"/>
      <c r="N403" s="158" t="s">
        <v>20033</v>
      </c>
      <c r="O403" s="158" t="s">
        <v>366</v>
      </c>
      <c r="P403" s="158" t="s">
        <v>442</v>
      </c>
      <c r="Q403" s="162" t="s">
        <v>25807</v>
      </c>
      <c r="R403" s="162" t="s">
        <v>27711</v>
      </c>
      <c r="S403" s="163" t="s">
        <v>27710</v>
      </c>
      <c r="T403" s="167" t="s">
        <v>472</v>
      </c>
      <c r="U403" s="149"/>
      <c r="V403" s="149"/>
      <c r="W403" s="164" t="str">
        <f>VLOOKUP(TRIM(X403),X10:Y88,2,FALSE)</f>
        <v>Frank</v>
      </c>
      <c r="X403" s="11" t="str">
        <f t="shared" si="15"/>
        <v>6.5.3</v>
      </c>
      <c r="Y403" s="83"/>
      <c r="AA403" s="1">
        <f t="shared" si="14"/>
        <v>17</v>
      </c>
    </row>
    <row r="404" spans="1:27" ht="35.25" customHeight="1">
      <c r="A404" s="150" t="s">
        <v>185</v>
      </c>
      <c r="B404" s="165" t="s">
        <v>70</v>
      </c>
      <c r="C404" s="153" t="s">
        <v>186</v>
      </c>
      <c r="D404" s="153" t="s">
        <v>133</v>
      </c>
      <c r="E404" s="154" t="s">
        <v>24122</v>
      </c>
      <c r="F404" s="155" t="s">
        <v>27</v>
      </c>
      <c r="G404" s="155" t="s">
        <v>189</v>
      </c>
      <c r="H404" s="155" t="s">
        <v>25809</v>
      </c>
      <c r="I404" s="166" t="s">
        <v>475</v>
      </c>
      <c r="J404" s="160" t="s">
        <v>422</v>
      </c>
      <c r="K404" s="159"/>
      <c r="L404" s="160"/>
      <c r="M404" s="159"/>
      <c r="N404" s="158" t="s">
        <v>25388</v>
      </c>
      <c r="O404" s="158" t="s">
        <v>366</v>
      </c>
      <c r="P404" s="158" t="s">
        <v>442</v>
      </c>
      <c r="Q404" s="162" t="s">
        <v>25810</v>
      </c>
      <c r="R404" s="162" t="s">
        <v>28955</v>
      </c>
      <c r="S404" s="163" t="s">
        <v>28956</v>
      </c>
      <c r="T404" s="167" t="s">
        <v>472</v>
      </c>
      <c r="U404" s="149"/>
      <c r="V404" s="149" t="s">
        <v>9928</v>
      </c>
      <c r="W404" s="164" t="str">
        <f>VLOOKUP(TRIM(X404),X10:Y88,2,FALSE)</f>
        <v>Frank</v>
      </c>
      <c r="X404" s="11" t="str">
        <f t="shared" si="15"/>
        <v>6.5.3</v>
      </c>
      <c r="Y404" s="83"/>
      <c r="AA404" s="1">
        <f t="shared" si="14"/>
        <v>17</v>
      </c>
    </row>
    <row r="405" spans="1:27" ht="35.25" customHeight="1">
      <c r="A405" s="150" t="s">
        <v>185</v>
      </c>
      <c r="B405" s="165" t="s">
        <v>70</v>
      </c>
      <c r="C405" s="153" t="s">
        <v>186</v>
      </c>
      <c r="D405" s="153" t="s">
        <v>11393</v>
      </c>
      <c r="E405" s="154" t="s">
        <v>24123</v>
      </c>
      <c r="F405" s="155" t="s">
        <v>27</v>
      </c>
      <c r="G405" s="155" t="s">
        <v>189</v>
      </c>
      <c r="H405" s="155" t="s">
        <v>25811</v>
      </c>
      <c r="I405" s="166" t="s">
        <v>475</v>
      </c>
      <c r="J405" s="160" t="s">
        <v>422</v>
      </c>
      <c r="K405" s="159"/>
      <c r="L405" s="160"/>
      <c r="M405" s="159"/>
      <c r="N405" s="158" t="s">
        <v>25388</v>
      </c>
      <c r="O405" s="158" t="s">
        <v>366</v>
      </c>
      <c r="P405" s="158" t="s">
        <v>442</v>
      </c>
      <c r="Q405" s="162" t="s">
        <v>25812</v>
      </c>
      <c r="R405" s="162" t="s">
        <v>27917</v>
      </c>
      <c r="S405" s="163" t="s">
        <v>27916</v>
      </c>
      <c r="T405" s="167" t="s">
        <v>472</v>
      </c>
      <c r="U405" s="149"/>
      <c r="V405" s="149"/>
      <c r="W405" s="164" t="str">
        <f>VLOOKUP(TRIM(X405),X10:Y88,2,FALSE)</f>
        <v>Puneet</v>
      </c>
      <c r="X405" s="11" t="str">
        <f t="shared" si="15"/>
        <v>6.5.7.5</v>
      </c>
      <c r="Y405" s="83"/>
      <c r="AA405" s="1">
        <f t="shared" si="14"/>
        <v>17</v>
      </c>
    </row>
    <row r="406" spans="1:27" ht="35.25" customHeight="1">
      <c r="A406" s="150" t="s">
        <v>185</v>
      </c>
      <c r="B406" s="165" t="s">
        <v>70</v>
      </c>
      <c r="C406" s="153" t="s">
        <v>186</v>
      </c>
      <c r="D406" s="153" t="s">
        <v>139</v>
      </c>
      <c r="E406" s="154" t="s">
        <v>24124</v>
      </c>
      <c r="F406" s="155" t="s">
        <v>27</v>
      </c>
      <c r="G406" s="155" t="s">
        <v>189</v>
      </c>
      <c r="H406" s="155" t="s">
        <v>25813</v>
      </c>
      <c r="I406" s="166" t="s">
        <v>475</v>
      </c>
      <c r="J406" s="160" t="s">
        <v>422</v>
      </c>
      <c r="K406" s="159"/>
      <c r="L406" s="160"/>
      <c r="M406" s="159"/>
      <c r="N406" s="158" t="s">
        <v>25388</v>
      </c>
      <c r="O406" s="158" t="s">
        <v>366</v>
      </c>
      <c r="P406" s="158" t="s">
        <v>442</v>
      </c>
      <c r="Q406" s="162" t="s">
        <v>25814</v>
      </c>
      <c r="R406" s="162" t="s">
        <v>27285</v>
      </c>
      <c r="S406" s="163" t="s">
        <v>27286</v>
      </c>
      <c r="T406" s="167" t="s">
        <v>472</v>
      </c>
      <c r="U406" s="149"/>
      <c r="V406" s="149"/>
      <c r="W406" s="164" t="str">
        <f>VLOOKUP(TRIM(X406),X10:Y88,2,FALSE)</f>
        <v>Frank</v>
      </c>
      <c r="X406" s="11" t="str">
        <f t="shared" si="15"/>
        <v>6.5.5</v>
      </c>
      <c r="Y406" s="83"/>
      <c r="AA406" s="1">
        <f t="shared" si="14"/>
        <v>17</v>
      </c>
    </row>
    <row r="407" spans="1:27" ht="35.25" customHeight="1">
      <c r="A407" s="150" t="s">
        <v>185</v>
      </c>
      <c r="B407" s="165" t="s">
        <v>70</v>
      </c>
      <c r="C407" s="153" t="s">
        <v>186</v>
      </c>
      <c r="D407" s="153" t="s">
        <v>139</v>
      </c>
      <c r="E407" s="154" t="s">
        <v>24125</v>
      </c>
      <c r="F407" s="155" t="s">
        <v>27</v>
      </c>
      <c r="G407" s="155" t="s">
        <v>189</v>
      </c>
      <c r="H407" s="155" t="s">
        <v>25815</v>
      </c>
      <c r="I407" s="166" t="s">
        <v>475</v>
      </c>
      <c r="J407" s="160" t="s">
        <v>422</v>
      </c>
      <c r="K407" s="159"/>
      <c r="L407" s="160"/>
      <c r="M407" s="159"/>
      <c r="N407" s="158" t="s">
        <v>25388</v>
      </c>
      <c r="O407" s="158" t="s">
        <v>366</v>
      </c>
      <c r="P407" s="158" t="s">
        <v>442</v>
      </c>
      <c r="Q407" s="162" t="s">
        <v>20352</v>
      </c>
      <c r="R407" s="162" t="s">
        <v>27293</v>
      </c>
      <c r="S407" s="163" t="s">
        <v>444</v>
      </c>
      <c r="T407" s="167" t="s">
        <v>472</v>
      </c>
      <c r="U407" s="149"/>
      <c r="V407" s="149"/>
      <c r="W407" s="164" t="str">
        <f>VLOOKUP(TRIM(X407),X10:Y88,2,FALSE)</f>
        <v>Frank</v>
      </c>
      <c r="X407" s="11" t="str">
        <f t="shared" si="15"/>
        <v>6.5.5</v>
      </c>
      <c r="Y407" s="83"/>
      <c r="AA407" s="1">
        <f t="shared" si="14"/>
        <v>17</v>
      </c>
    </row>
    <row r="408" spans="1:27" ht="35.25" customHeight="1">
      <c r="A408" s="150" t="s">
        <v>185</v>
      </c>
      <c r="B408" s="165" t="s">
        <v>70</v>
      </c>
      <c r="C408" s="153" t="s">
        <v>186</v>
      </c>
      <c r="D408" s="153" t="s">
        <v>139</v>
      </c>
      <c r="E408" s="154" t="s">
        <v>24126</v>
      </c>
      <c r="F408" s="155" t="s">
        <v>27</v>
      </c>
      <c r="G408" s="155" t="s">
        <v>189</v>
      </c>
      <c r="H408" s="155" t="s">
        <v>25816</v>
      </c>
      <c r="I408" s="166" t="s">
        <v>475</v>
      </c>
      <c r="J408" s="160" t="s">
        <v>422</v>
      </c>
      <c r="K408" s="159"/>
      <c r="L408" s="160"/>
      <c r="M408" s="159"/>
      <c r="N408" s="158" t="s">
        <v>25388</v>
      </c>
      <c r="O408" s="158" t="s">
        <v>366</v>
      </c>
      <c r="P408" s="158" t="s">
        <v>442</v>
      </c>
      <c r="Q408" s="162" t="s">
        <v>25817</v>
      </c>
      <c r="R408" s="162" t="s">
        <v>27602</v>
      </c>
      <c r="S408" s="163" t="s">
        <v>27603</v>
      </c>
      <c r="T408" s="167" t="s">
        <v>472</v>
      </c>
      <c r="U408" s="149"/>
      <c r="V408" s="149"/>
      <c r="W408" s="164" t="str">
        <f>VLOOKUP(TRIM(X408),X10:Y88,2,FALSE)</f>
        <v>Frank</v>
      </c>
      <c r="X408" s="11" t="str">
        <f t="shared" si="15"/>
        <v>6.5.5</v>
      </c>
      <c r="Y408" s="83"/>
      <c r="AA408" s="1">
        <f t="shared" si="14"/>
        <v>17</v>
      </c>
    </row>
    <row r="409" spans="1:27" ht="35.25" customHeight="1">
      <c r="A409" s="150" t="s">
        <v>185</v>
      </c>
      <c r="B409" s="165" t="s">
        <v>70</v>
      </c>
      <c r="C409" s="153" t="s">
        <v>186</v>
      </c>
      <c r="D409" s="153" t="s">
        <v>141</v>
      </c>
      <c r="E409" s="154" t="s">
        <v>24127</v>
      </c>
      <c r="F409" s="155" t="s">
        <v>27</v>
      </c>
      <c r="G409" s="155" t="s">
        <v>189</v>
      </c>
      <c r="H409" s="155" t="s">
        <v>25818</v>
      </c>
      <c r="I409" s="166" t="s">
        <v>475</v>
      </c>
      <c r="J409" s="160" t="s">
        <v>455</v>
      </c>
      <c r="K409" s="159"/>
      <c r="L409" s="160"/>
      <c r="M409" s="159"/>
      <c r="N409" s="158" t="s">
        <v>20033</v>
      </c>
      <c r="O409" s="158" t="s">
        <v>366</v>
      </c>
      <c r="P409" s="158" t="s">
        <v>442</v>
      </c>
      <c r="Q409" s="162" t="s">
        <v>25819</v>
      </c>
      <c r="R409" s="162" t="s">
        <v>27259</v>
      </c>
      <c r="S409" s="163" t="s">
        <v>27258</v>
      </c>
      <c r="T409" s="167" t="s">
        <v>472</v>
      </c>
      <c r="U409" s="149"/>
      <c r="V409" s="149"/>
      <c r="W409" s="164" t="str">
        <f>VLOOKUP(TRIM(X409),X10:Y88,2,FALSE)</f>
        <v>Krisztian</v>
      </c>
      <c r="X409" s="11" t="str">
        <f t="shared" si="15"/>
        <v>6.5.6</v>
      </c>
      <c r="Y409" s="83"/>
      <c r="AA409" s="1">
        <f t="shared" ref="AA409:AA472" si="16">LEN(I409)</f>
        <v>17</v>
      </c>
    </row>
    <row r="410" spans="1:27" ht="35.25" customHeight="1">
      <c r="A410" s="150" t="s">
        <v>185</v>
      </c>
      <c r="B410" s="165" t="s">
        <v>70</v>
      </c>
      <c r="C410" s="153" t="s">
        <v>186</v>
      </c>
      <c r="D410" s="153" t="s">
        <v>141</v>
      </c>
      <c r="E410" s="154" t="s">
        <v>24128</v>
      </c>
      <c r="F410" s="155" t="s">
        <v>27</v>
      </c>
      <c r="G410" s="155" t="s">
        <v>189</v>
      </c>
      <c r="H410" s="155" t="s">
        <v>25820</v>
      </c>
      <c r="I410" s="166" t="s">
        <v>475</v>
      </c>
      <c r="J410" s="160" t="s">
        <v>455</v>
      </c>
      <c r="K410" s="159"/>
      <c r="L410" s="160"/>
      <c r="M410" s="159"/>
      <c r="N410" s="158" t="s">
        <v>20033</v>
      </c>
      <c r="O410" s="158" t="s">
        <v>366</v>
      </c>
      <c r="P410" s="158" t="s">
        <v>442</v>
      </c>
      <c r="Q410" s="162" t="s">
        <v>25821</v>
      </c>
      <c r="R410" s="162" t="s">
        <v>27267</v>
      </c>
      <c r="S410" s="163" t="s">
        <v>27266</v>
      </c>
      <c r="T410" s="167" t="s">
        <v>472</v>
      </c>
      <c r="U410" s="149"/>
      <c r="V410" s="149"/>
      <c r="W410" s="164" t="str">
        <f>VLOOKUP(TRIM(X410),X10:Y88,2,FALSE)</f>
        <v>Krisztian</v>
      </c>
      <c r="X410" s="11" t="str">
        <f t="shared" si="15"/>
        <v>6.5.6</v>
      </c>
      <c r="Y410" s="83"/>
      <c r="AA410" s="1">
        <f t="shared" si="16"/>
        <v>17</v>
      </c>
    </row>
    <row r="411" spans="1:27" ht="35.25" customHeight="1">
      <c r="A411" s="150" t="s">
        <v>185</v>
      </c>
      <c r="B411" s="165" t="s">
        <v>70</v>
      </c>
      <c r="C411" s="153" t="s">
        <v>186</v>
      </c>
      <c r="D411" s="153" t="s">
        <v>141</v>
      </c>
      <c r="E411" s="154" t="s">
        <v>24129</v>
      </c>
      <c r="F411" s="155" t="s">
        <v>27</v>
      </c>
      <c r="G411" s="155" t="s">
        <v>189</v>
      </c>
      <c r="H411" s="155" t="s">
        <v>25822</v>
      </c>
      <c r="I411" s="166" t="s">
        <v>475</v>
      </c>
      <c r="J411" s="160" t="s">
        <v>25380</v>
      </c>
      <c r="K411" s="159"/>
      <c r="L411" s="160"/>
      <c r="M411" s="159"/>
      <c r="N411" s="158" t="s">
        <v>1603</v>
      </c>
      <c r="O411" s="158" t="s">
        <v>366</v>
      </c>
      <c r="P411" s="158" t="s">
        <v>442</v>
      </c>
      <c r="Q411" s="162" t="s">
        <v>25859</v>
      </c>
      <c r="R411" s="162" t="s">
        <v>27270</v>
      </c>
      <c r="S411" s="163" t="s">
        <v>444</v>
      </c>
      <c r="T411" s="167" t="s">
        <v>472</v>
      </c>
      <c r="U411" s="149"/>
      <c r="V411" s="149"/>
      <c r="W411" s="164" t="str">
        <f>VLOOKUP(TRIM(X411),X10:Y88,2,FALSE)</f>
        <v>Krisztian</v>
      </c>
      <c r="X411" s="11" t="str">
        <f t="shared" si="15"/>
        <v>6.5.6</v>
      </c>
      <c r="Y411" s="83"/>
      <c r="AA411" s="1">
        <f t="shared" si="16"/>
        <v>17</v>
      </c>
    </row>
    <row r="412" spans="1:27" ht="35.25" customHeight="1">
      <c r="A412" s="150" t="s">
        <v>185</v>
      </c>
      <c r="B412" s="165" t="s">
        <v>70</v>
      </c>
      <c r="C412" s="153" t="s">
        <v>186</v>
      </c>
      <c r="D412" s="153" t="s">
        <v>141</v>
      </c>
      <c r="E412" s="154" t="s">
        <v>24130</v>
      </c>
      <c r="F412" s="155" t="s">
        <v>27</v>
      </c>
      <c r="G412" s="155" t="s">
        <v>189</v>
      </c>
      <c r="H412" s="155" t="s">
        <v>25823</v>
      </c>
      <c r="I412" s="166" t="s">
        <v>475</v>
      </c>
      <c r="J412" s="160" t="s">
        <v>25380</v>
      </c>
      <c r="K412" s="159"/>
      <c r="L412" s="160"/>
      <c r="M412" s="159"/>
      <c r="N412" s="158" t="s">
        <v>1603</v>
      </c>
      <c r="O412" s="158" t="s">
        <v>366</v>
      </c>
      <c r="P412" s="158" t="s">
        <v>442</v>
      </c>
      <c r="Q412" s="162" t="s">
        <v>25824</v>
      </c>
      <c r="R412" s="162" t="s">
        <v>27079</v>
      </c>
      <c r="S412" s="163" t="s">
        <v>27078</v>
      </c>
      <c r="T412" s="167" t="s">
        <v>472</v>
      </c>
      <c r="U412" s="149"/>
      <c r="V412" s="149"/>
      <c r="W412" s="164" t="str">
        <f>VLOOKUP(TRIM(X412),X10:Y88,2,FALSE)</f>
        <v>Krisztian</v>
      </c>
      <c r="X412" s="11" t="str">
        <f t="shared" ref="X412:X475" si="17">IF(ISNONTEXT(D412),"" &amp; D412 &amp;"",T(D412))</f>
        <v>6.5.6</v>
      </c>
      <c r="Y412" s="83"/>
      <c r="AA412" s="1">
        <f t="shared" si="16"/>
        <v>17</v>
      </c>
    </row>
    <row r="413" spans="1:27" ht="35.25" customHeight="1">
      <c r="A413" s="150" t="s">
        <v>185</v>
      </c>
      <c r="B413" s="165" t="s">
        <v>70</v>
      </c>
      <c r="C413" s="153" t="s">
        <v>186</v>
      </c>
      <c r="D413" s="153" t="s">
        <v>141</v>
      </c>
      <c r="E413" s="154" t="s">
        <v>24131</v>
      </c>
      <c r="F413" s="155" t="s">
        <v>27</v>
      </c>
      <c r="G413" s="155" t="s">
        <v>189</v>
      </c>
      <c r="H413" s="155" t="s">
        <v>25825</v>
      </c>
      <c r="I413" s="166" t="s">
        <v>475</v>
      </c>
      <c r="J413" s="160" t="s">
        <v>25380</v>
      </c>
      <c r="K413" s="159"/>
      <c r="L413" s="160"/>
      <c r="M413" s="159"/>
      <c r="N413" s="158" t="s">
        <v>1603</v>
      </c>
      <c r="O413" s="158" t="s">
        <v>366</v>
      </c>
      <c r="P413" s="158" t="s">
        <v>442</v>
      </c>
      <c r="Q413" s="162" t="s">
        <v>25826</v>
      </c>
      <c r="R413" s="162" t="s">
        <v>27081</v>
      </c>
      <c r="S413" s="163" t="s">
        <v>27080</v>
      </c>
      <c r="T413" s="167" t="s">
        <v>472</v>
      </c>
      <c r="U413" s="149"/>
      <c r="V413" s="149"/>
      <c r="W413" s="164" t="str">
        <f>VLOOKUP(TRIM(X413),X10:Y88,2,FALSE)</f>
        <v>Krisztian</v>
      </c>
      <c r="X413" s="11" t="str">
        <f t="shared" si="17"/>
        <v>6.5.6</v>
      </c>
      <c r="Y413" s="83"/>
      <c r="AA413" s="1">
        <f t="shared" si="16"/>
        <v>17</v>
      </c>
    </row>
    <row r="414" spans="1:27" ht="35.25" customHeight="1">
      <c r="A414" s="150" t="s">
        <v>185</v>
      </c>
      <c r="B414" s="165" t="s">
        <v>70</v>
      </c>
      <c r="C414" s="153" t="s">
        <v>186</v>
      </c>
      <c r="D414" s="153" t="s">
        <v>141</v>
      </c>
      <c r="E414" s="154" t="s">
        <v>24132</v>
      </c>
      <c r="F414" s="155" t="s">
        <v>27</v>
      </c>
      <c r="G414" s="155" t="s">
        <v>189</v>
      </c>
      <c r="H414" s="155" t="s">
        <v>25827</v>
      </c>
      <c r="I414" s="166" t="s">
        <v>475</v>
      </c>
      <c r="J414" s="160" t="s">
        <v>25380</v>
      </c>
      <c r="K414" s="159"/>
      <c r="L414" s="160"/>
      <c r="M414" s="159"/>
      <c r="N414" s="158" t="s">
        <v>1603</v>
      </c>
      <c r="O414" s="158" t="s">
        <v>366</v>
      </c>
      <c r="P414" s="158" t="s">
        <v>442</v>
      </c>
      <c r="Q414" s="162" t="s">
        <v>25828</v>
      </c>
      <c r="R414" s="162" t="s">
        <v>27506</v>
      </c>
      <c r="S414" s="163" t="s">
        <v>27504</v>
      </c>
      <c r="T414" s="167" t="s">
        <v>472</v>
      </c>
      <c r="U414" s="149"/>
      <c r="V414" s="149"/>
      <c r="W414" s="164" t="str">
        <f>VLOOKUP(TRIM(X414),X10:Y88,2,FALSE)</f>
        <v>Krisztian</v>
      </c>
      <c r="X414" s="11" t="str">
        <f t="shared" si="17"/>
        <v>6.5.6</v>
      </c>
      <c r="Y414" s="83"/>
      <c r="AA414" s="1">
        <f t="shared" si="16"/>
        <v>17</v>
      </c>
    </row>
    <row r="415" spans="1:27" ht="35.25" customHeight="1">
      <c r="A415" s="150" t="s">
        <v>185</v>
      </c>
      <c r="B415" s="165" t="s">
        <v>70</v>
      </c>
      <c r="C415" s="153" t="s">
        <v>186</v>
      </c>
      <c r="D415" s="153" t="s">
        <v>127</v>
      </c>
      <c r="E415" s="154" t="s">
        <v>24133</v>
      </c>
      <c r="F415" s="155" t="s">
        <v>27</v>
      </c>
      <c r="G415" s="155" t="s">
        <v>189</v>
      </c>
      <c r="H415" s="155" t="s">
        <v>25829</v>
      </c>
      <c r="I415" s="166" t="s">
        <v>475</v>
      </c>
      <c r="J415" s="160" t="s">
        <v>422</v>
      </c>
      <c r="K415" s="159"/>
      <c r="L415" s="160"/>
      <c r="M415" s="159"/>
      <c r="N415" s="158" t="s">
        <v>25388</v>
      </c>
      <c r="O415" s="158" t="s">
        <v>366</v>
      </c>
      <c r="P415" s="158" t="s">
        <v>442</v>
      </c>
      <c r="Q415" s="162" t="s">
        <v>25830</v>
      </c>
      <c r="R415" s="162" t="s">
        <v>27658</v>
      </c>
      <c r="S415" s="163" t="s">
        <v>27650</v>
      </c>
      <c r="T415" s="167" t="s">
        <v>1178</v>
      </c>
      <c r="U415" s="149"/>
      <c r="V415" s="149"/>
      <c r="W415" s="164" t="str">
        <f>VLOOKUP(TRIM(X415),X10:Y88,2,FALSE)</f>
        <v>Frank</v>
      </c>
      <c r="X415" s="11" t="str">
        <f t="shared" si="17"/>
        <v>6.5.1</v>
      </c>
      <c r="Y415" s="83"/>
      <c r="AA415" s="1">
        <f t="shared" si="16"/>
        <v>17</v>
      </c>
    </row>
    <row r="416" spans="1:27" ht="35.25" customHeight="1">
      <c r="A416" s="150" t="s">
        <v>185</v>
      </c>
      <c r="B416" s="165" t="s">
        <v>70</v>
      </c>
      <c r="C416" s="153" t="s">
        <v>186</v>
      </c>
      <c r="D416" s="153" t="s">
        <v>133</v>
      </c>
      <c r="E416" s="154" t="s">
        <v>24134</v>
      </c>
      <c r="F416" s="155" t="s">
        <v>27</v>
      </c>
      <c r="G416" s="155" t="s">
        <v>189</v>
      </c>
      <c r="H416" s="155" t="s">
        <v>25831</v>
      </c>
      <c r="I416" s="166" t="s">
        <v>475</v>
      </c>
      <c r="J416" s="160" t="s">
        <v>455</v>
      </c>
      <c r="K416" s="159"/>
      <c r="L416" s="160"/>
      <c r="M416" s="159"/>
      <c r="N416" s="158" t="s">
        <v>20033</v>
      </c>
      <c r="O416" s="158" t="s">
        <v>366</v>
      </c>
      <c r="P416" s="158" t="s">
        <v>442</v>
      </c>
      <c r="Q416" s="162" t="s">
        <v>25832</v>
      </c>
      <c r="R416" s="162" t="s">
        <v>28233</v>
      </c>
      <c r="S416" s="163" t="s">
        <v>28234</v>
      </c>
      <c r="T416" s="167" t="s">
        <v>1178</v>
      </c>
      <c r="U416" s="149"/>
      <c r="V416" s="149"/>
      <c r="W416" s="164" t="str">
        <f>VLOOKUP(TRIM(X416),X10:Y88,2,FALSE)</f>
        <v>Frank</v>
      </c>
      <c r="X416" s="11" t="str">
        <f t="shared" si="17"/>
        <v>6.5.3</v>
      </c>
      <c r="Y416" s="83"/>
      <c r="AA416" s="1">
        <f t="shared" si="16"/>
        <v>17</v>
      </c>
    </row>
    <row r="417" spans="1:27" ht="35.25" customHeight="1">
      <c r="A417" s="150" t="s">
        <v>185</v>
      </c>
      <c r="B417" s="165" t="s">
        <v>70</v>
      </c>
      <c r="C417" s="153" t="s">
        <v>186</v>
      </c>
      <c r="D417" s="153" t="s">
        <v>139</v>
      </c>
      <c r="E417" s="154" t="s">
        <v>24135</v>
      </c>
      <c r="F417" s="155" t="s">
        <v>27</v>
      </c>
      <c r="G417" s="155" t="s">
        <v>189</v>
      </c>
      <c r="H417" s="155" t="s">
        <v>25833</v>
      </c>
      <c r="I417" s="166" t="s">
        <v>475</v>
      </c>
      <c r="J417" s="160" t="s">
        <v>422</v>
      </c>
      <c r="K417" s="159"/>
      <c r="L417" s="160"/>
      <c r="M417" s="159"/>
      <c r="N417" s="158" t="s">
        <v>25388</v>
      </c>
      <c r="O417" s="158" t="s">
        <v>366</v>
      </c>
      <c r="P417" s="158" t="s">
        <v>442</v>
      </c>
      <c r="Q417" s="162" t="s">
        <v>25834</v>
      </c>
      <c r="R417" s="162" t="s">
        <v>27295</v>
      </c>
      <c r="S417" s="163" t="s">
        <v>27296</v>
      </c>
      <c r="T417" s="167" t="s">
        <v>1178</v>
      </c>
      <c r="U417" s="149"/>
      <c r="V417" s="149"/>
      <c r="W417" s="164" t="str">
        <f>VLOOKUP(TRIM(X417),X10:Y88,2,FALSE)</f>
        <v>Frank</v>
      </c>
      <c r="X417" s="11" t="str">
        <f t="shared" si="17"/>
        <v>6.5.5</v>
      </c>
      <c r="Y417" s="83"/>
      <c r="AA417" s="1">
        <f t="shared" si="16"/>
        <v>17</v>
      </c>
    </row>
    <row r="418" spans="1:27" ht="35.25" customHeight="1">
      <c r="A418" s="150" t="s">
        <v>185</v>
      </c>
      <c r="B418" s="165" t="s">
        <v>70</v>
      </c>
      <c r="C418" s="153" t="s">
        <v>186</v>
      </c>
      <c r="D418" s="153" t="s">
        <v>141</v>
      </c>
      <c r="E418" s="154" t="s">
        <v>24136</v>
      </c>
      <c r="F418" s="155" t="s">
        <v>27</v>
      </c>
      <c r="G418" s="155" t="s">
        <v>189</v>
      </c>
      <c r="H418" s="155" t="s">
        <v>25835</v>
      </c>
      <c r="I418" s="166" t="s">
        <v>475</v>
      </c>
      <c r="J418" s="160" t="s">
        <v>422</v>
      </c>
      <c r="K418" s="159"/>
      <c r="L418" s="160"/>
      <c r="M418" s="159"/>
      <c r="N418" s="158" t="s">
        <v>25388</v>
      </c>
      <c r="O418" s="158" t="s">
        <v>366</v>
      </c>
      <c r="P418" s="158" t="s">
        <v>442</v>
      </c>
      <c r="Q418" s="162" t="s">
        <v>25836</v>
      </c>
      <c r="R418" s="162" t="s">
        <v>272</v>
      </c>
      <c r="S418" s="163" t="s">
        <v>253</v>
      </c>
      <c r="T418" s="167" t="s">
        <v>1178</v>
      </c>
      <c r="U418" s="149"/>
      <c r="V418" s="149"/>
      <c r="W418" s="164" t="str">
        <f>VLOOKUP(TRIM(X418),X10:Y88,2,FALSE)</f>
        <v>Krisztian</v>
      </c>
      <c r="X418" s="11" t="str">
        <f t="shared" si="17"/>
        <v>6.5.6</v>
      </c>
      <c r="Y418" s="83"/>
      <c r="AA418" s="1">
        <f t="shared" si="16"/>
        <v>17</v>
      </c>
    </row>
    <row r="419" spans="1:27" ht="35.25" customHeight="1">
      <c r="A419" s="150" t="s">
        <v>185</v>
      </c>
      <c r="B419" s="165" t="s">
        <v>70</v>
      </c>
      <c r="C419" s="153" t="s">
        <v>186</v>
      </c>
      <c r="D419" s="153" t="s">
        <v>141</v>
      </c>
      <c r="E419" s="154" t="s">
        <v>24137</v>
      </c>
      <c r="F419" s="155" t="s">
        <v>27</v>
      </c>
      <c r="G419" s="155" t="s">
        <v>189</v>
      </c>
      <c r="H419" s="155" t="s">
        <v>25837</v>
      </c>
      <c r="I419" s="166" t="s">
        <v>475</v>
      </c>
      <c r="J419" s="160" t="s">
        <v>25380</v>
      </c>
      <c r="K419" s="159"/>
      <c r="L419" s="160"/>
      <c r="M419" s="159"/>
      <c r="N419" s="158" t="s">
        <v>3708</v>
      </c>
      <c r="O419" s="158" t="s">
        <v>366</v>
      </c>
      <c r="P419" s="158" t="s">
        <v>442</v>
      </c>
      <c r="Q419" s="162" t="s">
        <v>25838</v>
      </c>
      <c r="R419" s="162" t="s">
        <v>272</v>
      </c>
      <c r="S419" s="163" t="s">
        <v>253</v>
      </c>
      <c r="T419" s="167" t="s">
        <v>1178</v>
      </c>
      <c r="U419" s="149"/>
      <c r="V419" s="149"/>
      <c r="W419" s="164" t="str">
        <f>VLOOKUP(TRIM(X419),X10:Y88,2,FALSE)</f>
        <v>Krisztian</v>
      </c>
      <c r="X419" s="11" t="str">
        <f t="shared" si="17"/>
        <v>6.5.6</v>
      </c>
      <c r="Y419" s="83"/>
      <c r="AA419" s="1">
        <f t="shared" si="16"/>
        <v>17</v>
      </c>
    </row>
    <row r="420" spans="1:27" ht="35.25" customHeight="1">
      <c r="A420" s="150" t="s">
        <v>185</v>
      </c>
      <c r="B420" s="165" t="s">
        <v>70</v>
      </c>
      <c r="C420" s="153" t="s">
        <v>186</v>
      </c>
      <c r="D420" s="153" t="s">
        <v>149</v>
      </c>
      <c r="E420" s="154" t="s">
        <v>24138</v>
      </c>
      <c r="F420" s="155" t="s">
        <v>27</v>
      </c>
      <c r="G420" s="155" t="s">
        <v>189</v>
      </c>
      <c r="H420" s="155" t="s">
        <v>25839</v>
      </c>
      <c r="I420" s="166" t="s">
        <v>563</v>
      </c>
      <c r="J420" s="160" t="s">
        <v>455</v>
      </c>
      <c r="K420" s="159"/>
      <c r="L420" s="160"/>
      <c r="M420" s="159"/>
      <c r="N420" s="158" t="s">
        <v>20033</v>
      </c>
      <c r="O420" s="158" t="s">
        <v>366</v>
      </c>
      <c r="P420" s="158" t="s">
        <v>442</v>
      </c>
      <c r="Q420" s="162" t="s">
        <v>25840</v>
      </c>
      <c r="R420" s="162" t="s">
        <v>27545</v>
      </c>
      <c r="S420" s="163" t="s">
        <v>27544</v>
      </c>
      <c r="T420" s="167" t="s">
        <v>1178</v>
      </c>
      <c r="U420" s="149"/>
      <c r="V420" s="149"/>
      <c r="W420" s="164" t="str">
        <f>VLOOKUP(TRIM(X420),X10:Y88,2,FALSE)</f>
        <v>Puneet</v>
      </c>
      <c r="X420" s="11" t="str">
        <f t="shared" si="17"/>
        <v>6.5.9</v>
      </c>
      <c r="Y420" s="83"/>
      <c r="AA420" s="1">
        <f t="shared" si="16"/>
        <v>6</v>
      </c>
    </row>
    <row r="421" spans="1:27" ht="35.25" customHeight="1">
      <c r="A421" s="150" t="s">
        <v>185</v>
      </c>
      <c r="B421" s="165" t="s">
        <v>70</v>
      </c>
      <c r="C421" s="153" t="s">
        <v>186</v>
      </c>
      <c r="D421" s="153" t="s">
        <v>149</v>
      </c>
      <c r="E421" s="154" t="s">
        <v>24139</v>
      </c>
      <c r="F421" s="155" t="s">
        <v>27</v>
      </c>
      <c r="G421" s="155" t="s">
        <v>189</v>
      </c>
      <c r="H421" s="155" t="s">
        <v>25841</v>
      </c>
      <c r="I421" s="166" t="s">
        <v>475</v>
      </c>
      <c r="J421" s="160" t="s">
        <v>455</v>
      </c>
      <c r="K421" s="159"/>
      <c r="L421" s="160"/>
      <c r="M421" s="159"/>
      <c r="N421" s="158" t="s">
        <v>20033</v>
      </c>
      <c r="O421" s="158" t="s">
        <v>366</v>
      </c>
      <c r="P421" s="158" t="s">
        <v>442</v>
      </c>
      <c r="Q421" s="162" t="s">
        <v>25842</v>
      </c>
      <c r="R421" s="162" t="s">
        <v>27522</v>
      </c>
      <c r="S421" s="163" t="s">
        <v>27521</v>
      </c>
      <c r="T421" s="167" t="s">
        <v>1178</v>
      </c>
      <c r="U421" s="149"/>
      <c r="V421" s="149"/>
      <c r="W421" s="164" t="str">
        <f>VLOOKUP(TRIM(X421),X10:Y88,2,FALSE)</f>
        <v>Puneet</v>
      </c>
      <c r="X421" s="11" t="str">
        <f t="shared" si="17"/>
        <v>6.5.9</v>
      </c>
      <c r="Y421" s="83"/>
      <c r="AA421" s="1">
        <f t="shared" si="16"/>
        <v>17</v>
      </c>
    </row>
    <row r="422" spans="1:27" ht="35.25" customHeight="1">
      <c r="A422" s="150" t="s">
        <v>185</v>
      </c>
      <c r="B422" s="165" t="s">
        <v>70</v>
      </c>
      <c r="C422" s="153" t="s">
        <v>186</v>
      </c>
      <c r="D422" s="153" t="s">
        <v>149</v>
      </c>
      <c r="E422" s="154" t="s">
        <v>24140</v>
      </c>
      <c r="F422" s="155" t="s">
        <v>27</v>
      </c>
      <c r="G422" s="155" t="s">
        <v>189</v>
      </c>
      <c r="H422" s="155" t="s">
        <v>25843</v>
      </c>
      <c r="I422" s="166" t="s">
        <v>563</v>
      </c>
      <c r="J422" s="160" t="s">
        <v>455</v>
      </c>
      <c r="K422" s="159"/>
      <c r="L422" s="160"/>
      <c r="M422" s="159"/>
      <c r="N422" s="158" t="s">
        <v>20033</v>
      </c>
      <c r="O422" s="158" t="s">
        <v>366</v>
      </c>
      <c r="P422" s="158" t="s">
        <v>442</v>
      </c>
      <c r="Q422" s="162" t="s">
        <v>25844</v>
      </c>
      <c r="R422" s="178" t="s">
        <v>28792</v>
      </c>
      <c r="S422" s="176" t="s">
        <v>496</v>
      </c>
      <c r="T422" s="167" t="s">
        <v>1178</v>
      </c>
      <c r="U422" s="149"/>
      <c r="V422" s="149"/>
      <c r="W422" s="164" t="str">
        <f>VLOOKUP(TRIM(X422),X10:Y88,2,FALSE)</f>
        <v>Puneet</v>
      </c>
      <c r="X422" s="11" t="str">
        <f t="shared" si="17"/>
        <v>6.5.9</v>
      </c>
      <c r="Y422" s="83"/>
      <c r="AA422" s="1">
        <f t="shared" si="16"/>
        <v>6</v>
      </c>
    </row>
    <row r="423" spans="1:27" ht="35.25" customHeight="1">
      <c r="A423" s="150" t="s">
        <v>185</v>
      </c>
      <c r="B423" s="165" t="s">
        <v>70</v>
      </c>
      <c r="C423" s="153" t="s">
        <v>186</v>
      </c>
      <c r="D423" s="153" t="s">
        <v>153</v>
      </c>
      <c r="E423" s="154" t="s">
        <v>24141</v>
      </c>
      <c r="F423" s="155" t="s">
        <v>27</v>
      </c>
      <c r="G423" s="155" t="s">
        <v>189</v>
      </c>
      <c r="H423" s="155" t="s">
        <v>25845</v>
      </c>
      <c r="I423" s="166" t="s">
        <v>459</v>
      </c>
      <c r="J423" s="160" t="s">
        <v>455</v>
      </c>
      <c r="K423" s="159"/>
      <c r="L423" s="160"/>
      <c r="M423" s="159"/>
      <c r="N423" s="158" t="s">
        <v>20033</v>
      </c>
      <c r="O423" s="158" t="s">
        <v>366</v>
      </c>
      <c r="P423" s="158" t="s">
        <v>442</v>
      </c>
      <c r="Q423" s="162" t="s">
        <v>25846</v>
      </c>
      <c r="R423" s="162" t="s">
        <v>27205</v>
      </c>
      <c r="S423" s="163" t="s">
        <v>27204</v>
      </c>
      <c r="T423" s="167" t="s">
        <v>619</v>
      </c>
      <c r="U423" s="149"/>
      <c r="V423" s="149"/>
      <c r="W423" s="164" t="str">
        <f>VLOOKUP(TRIM(X423),X10:Y88,2,FALSE)</f>
        <v>Erik</v>
      </c>
      <c r="X423" s="11" t="str">
        <f t="shared" si="17"/>
        <v>6.5.11</v>
      </c>
      <c r="Y423" s="83"/>
      <c r="AA423" s="1">
        <f t="shared" si="16"/>
        <v>14</v>
      </c>
    </row>
    <row r="424" spans="1:27" ht="35.25" customHeight="1">
      <c r="A424" s="150" t="s">
        <v>185</v>
      </c>
      <c r="B424" s="165" t="s">
        <v>70</v>
      </c>
      <c r="C424" s="153" t="s">
        <v>186</v>
      </c>
      <c r="D424" s="153" t="s">
        <v>127</v>
      </c>
      <c r="E424" s="154" t="s">
        <v>24142</v>
      </c>
      <c r="F424" s="155" t="s">
        <v>27</v>
      </c>
      <c r="G424" s="155" t="s">
        <v>189</v>
      </c>
      <c r="H424" s="155" t="s">
        <v>25860</v>
      </c>
      <c r="I424" s="166" t="s">
        <v>25861</v>
      </c>
      <c r="J424" s="160" t="s">
        <v>422</v>
      </c>
      <c r="K424" s="159"/>
      <c r="L424" s="160"/>
      <c r="M424" s="159"/>
      <c r="N424" s="158" t="s">
        <v>25388</v>
      </c>
      <c r="O424" s="158" t="s">
        <v>366</v>
      </c>
      <c r="P424" s="158" t="s">
        <v>442</v>
      </c>
      <c r="Q424" s="162" t="s">
        <v>25862</v>
      </c>
      <c r="R424" s="162" t="s">
        <v>27128</v>
      </c>
      <c r="S424" s="163" t="s">
        <v>27129</v>
      </c>
      <c r="T424" s="167" t="s">
        <v>1229</v>
      </c>
      <c r="U424" s="149"/>
      <c r="V424" s="149"/>
      <c r="W424" s="164" t="str">
        <f>VLOOKUP(TRIM(X424),X10:Y88,2,FALSE)</f>
        <v>Frank</v>
      </c>
      <c r="X424" s="11" t="str">
        <f t="shared" si="17"/>
        <v>6.5.1</v>
      </c>
      <c r="Y424" s="83"/>
      <c r="AA424" s="1">
        <f t="shared" si="16"/>
        <v>72</v>
      </c>
    </row>
    <row r="425" spans="1:27" ht="35.25" customHeight="1">
      <c r="A425" s="150" t="s">
        <v>185</v>
      </c>
      <c r="B425" s="165" t="s">
        <v>70</v>
      </c>
      <c r="C425" s="153" t="s">
        <v>186</v>
      </c>
      <c r="D425" s="153" t="s">
        <v>127</v>
      </c>
      <c r="E425" s="154" t="s">
        <v>24143</v>
      </c>
      <c r="F425" s="155" t="s">
        <v>27</v>
      </c>
      <c r="G425" s="155" t="s">
        <v>189</v>
      </c>
      <c r="H425" s="155" t="s">
        <v>25863</v>
      </c>
      <c r="I425" s="166" t="s">
        <v>25861</v>
      </c>
      <c r="J425" s="160" t="s">
        <v>455</v>
      </c>
      <c r="K425" s="159"/>
      <c r="L425" s="160"/>
      <c r="M425" s="159"/>
      <c r="N425" s="158" t="s">
        <v>20033</v>
      </c>
      <c r="O425" s="158" t="s">
        <v>366</v>
      </c>
      <c r="P425" s="158" t="s">
        <v>442</v>
      </c>
      <c r="Q425" s="162" t="s">
        <v>25864</v>
      </c>
      <c r="R425" s="162" t="s">
        <v>27130</v>
      </c>
      <c r="S425" s="163" t="s">
        <v>27131</v>
      </c>
      <c r="T425" s="167" t="s">
        <v>1229</v>
      </c>
      <c r="U425" s="149"/>
      <c r="V425" s="149"/>
      <c r="W425" s="164" t="str">
        <f>VLOOKUP(TRIM(X425),X10:Y88,2,FALSE)</f>
        <v>Frank</v>
      </c>
      <c r="X425" s="11" t="str">
        <f t="shared" si="17"/>
        <v>6.5.1</v>
      </c>
      <c r="Y425" s="83"/>
      <c r="AA425" s="1">
        <f t="shared" si="16"/>
        <v>72</v>
      </c>
    </row>
    <row r="426" spans="1:27" ht="35.25" customHeight="1">
      <c r="A426" s="150" t="s">
        <v>185</v>
      </c>
      <c r="B426" s="165" t="s">
        <v>70</v>
      </c>
      <c r="C426" s="153" t="s">
        <v>186</v>
      </c>
      <c r="D426" s="153" t="s">
        <v>112</v>
      </c>
      <c r="E426" s="154" t="s">
        <v>24144</v>
      </c>
      <c r="F426" s="155" t="s">
        <v>30</v>
      </c>
      <c r="G426" s="155" t="s">
        <v>189</v>
      </c>
      <c r="H426" s="155" t="s">
        <v>26745</v>
      </c>
      <c r="I426" s="166" t="s">
        <v>20195</v>
      </c>
      <c r="J426" s="160" t="s">
        <v>7072</v>
      </c>
      <c r="K426" s="159">
        <v>81</v>
      </c>
      <c r="L426" s="160"/>
      <c r="M426" s="159" t="s">
        <v>485</v>
      </c>
      <c r="N426" s="158" t="s">
        <v>665</v>
      </c>
      <c r="O426" s="158" t="s">
        <v>366</v>
      </c>
      <c r="P426" s="158" t="s">
        <v>25394</v>
      </c>
      <c r="Q426" s="162" t="s">
        <v>26705</v>
      </c>
      <c r="R426" s="162" t="s">
        <v>27116</v>
      </c>
      <c r="S426" s="163" t="s">
        <v>27115</v>
      </c>
      <c r="T426" s="167" t="s">
        <v>848</v>
      </c>
      <c r="U426" s="149"/>
      <c r="V426" s="149"/>
      <c r="W426" s="164" t="str">
        <f>VLOOKUP(TRIM(X426),X10:Y88,2,FALSE)</f>
        <v>Puneet</v>
      </c>
      <c r="X426" s="11" t="str">
        <f t="shared" si="17"/>
        <v>6.1</v>
      </c>
      <c r="Y426" s="83"/>
      <c r="AA426" s="1">
        <f t="shared" si="16"/>
        <v>26</v>
      </c>
    </row>
    <row r="427" spans="1:27" ht="35.25" customHeight="1">
      <c r="A427" s="150" t="s">
        <v>185</v>
      </c>
      <c r="B427" s="165" t="s">
        <v>70</v>
      </c>
      <c r="C427" s="153" t="s">
        <v>186</v>
      </c>
      <c r="D427" s="153" t="s">
        <v>112</v>
      </c>
      <c r="E427" s="154" t="s">
        <v>24145</v>
      </c>
      <c r="F427" s="155" t="s">
        <v>434</v>
      </c>
      <c r="G427" s="155" t="s">
        <v>189</v>
      </c>
      <c r="H427" s="155" t="s">
        <v>25865</v>
      </c>
      <c r="I427" s="166" t="s">
        <v>20195</v>
      </c>
      <c r="J427" s="160"/>
      <c r="K427" s="159"/>
      <c r="L427" s="160"/>
      <c r="M427" s="159"/>
      <c r="N427" s="158"/>
      <c r="O427" s="158" t="s">
        <v>366</v>
      </c>
      <c r="P427" s="158" t="s">
        <v>25394</v>
      </c>
      <c r="Q427" s="162" t="s">
        <v>25865</v>
      </c>
      <c r="R427" s="162" t="s">
        <v>27113</v>
      </c>
      <c r="S427" s="163" t="s">
        <v>27112</v>
      </c>
      <c r="T427" s="167" t="s">
        <v>848</v>
      </c>
      <c r="U427" s="149"/>
      <c r="V427" s="149"/>
      <c r="W427" s="164" t="str">
        <f>VLOOKUP(TRIM(X427),X10:Y88,2,FALSE)</f>
        <v>Puneet</v>
      </c>
      <c r="X427" s="11" t="str">
        <f t="shared" si="17"/>
        <v>6.1</v>
      </c>
      <c r="Y427" s="83"/>
      <c r="AA427" s="1">
        <f t="shared" si="16"/>
        <v>26</v>
      </c>
    </row>
    <row r="428" spans="1:27" ht="35.25" customHeight="1">
      <c r="A428" s="150" t="s">
        <v>185</v>
      </c>
      <c r="B428" s="165" t="s">
        <v>70</v>
      </c>
      <c r="C428" s="153" t="s">
        <v>186</v>
      </c>
      <c r="D428" s="153" t="s">
        <v>151</v>
      </c>
      <c r="E428" s="154" t="s">
        <v>24146</v>
      </c>
      <c r="F428" s="155" t="s">
        <v>27</v>
      </c>
      <c r="G428" s="155" t="s">
        <v>189</v>
      </c>
      <c r="H428" s="155" t="s">
        <v>25870</v>
      </c>
      <c r="I428" s="166" t="s">
        <v>533</v>
      </c>
      <c r="J428" s="160" t="s">
        <v>25380</v>
      </c>
      <c r="K428" s="159"/>
      <c r="L428" s="160"/>
      <c r="M428" s="159"/>
      <c r="N428" s="158" t="s">
        <v>1603</v>
      </c>
      <c r="O428" s="158" t="s">
        <v>366</v>
      </c>
      <c r="P428" s="158" t="s">
        <v>442</v>
      </c>
      <c r="Q428" s="162" t="s">
        <v>25866</v>
      </c>
      <c r="R428" s="162" t="s">
        <v>496</v>
      </c>
      <c r="S428" s="176" t="s">
        <v>496</v>
      </c>
      <c r="T428" s="167" t="s">
        <v>7366</v>
      </c>
      <c r="U428" s="149"/>
      <c r="V428" s="149"/>
      <c r="W428" s="164" t="str">
        <f>VLOOKUP(TRIM(X428),X10:Y88,2,FALSE)</f>
        <v>Krisztian</v>
      </c>
      <c r="X428" s="11" t="str">
        <f t="shared" si="17"/>
        <v>6.5.10</v>
      </c>
      <c r="Y428" s="83"/>
      <c r="AA428" s="1">
        <f t="shared" si="16"/>
        <v>25</v>
      </c>
    </row>
    <row r="429" spans="1:27" ht="35.25" customHeight="1">
      <c r="A429" s="150" t="s">
        <v>185</v>
      </c>
      <c r="B429" s="165" t="s">
        <v>70</v>
      </c>
      <c r="C429" s="153" t="s">
        <v>186</v>
      </c>
      <c r="D429" s="153" t="s">
        <v>11391</v>
      </c>
      <c r="E429" s="154" t="s">
        <v>24147</v>
      </c>
      <c r="F429" s="155" t="s">
        <v>27</v>
      </c>
      <c r="G429" s="155" t="s">
        <v>189</v>
      </c>
      <c r="H429" s="155" t="s">
        <v>25867</v>
      </c>
      <c r="I429" s="166" t="s">
        <v>649</v>
      </c>
      <c r="J429" s="160" t="s">
        <v>455</v>
      </c>
      <c r="K429" s="159"/>
      <c r="L429" s="160"/>
      <c r="M429" s="159"/>
      <c r="N429" s="158" t="s">
        <v>20033</v>
      </c>
      <c r="O429" s="158" t="s">
        <v>366</v>
      </c>
      <c r="P429" s="158" t="s">
        <v>442</v>
      </c>
      <c r="Q429" s="162" t="s">
        <v>26642</v>
      </c>
      <c r="R429" s="162" t="s">
        <v>27463</v>
      </c>
      <c r="S429" s="163" t="s">
        <v>27462</v>
      </c>
      <c r="T429" s="167" t="s">
        <v>1229</v>
      </c>
      <c r="U429" s="149"/>
      <c r="V429" s="149"/>
      <c r="W429" s="164" t="str">
        <f>VLOOKUP(TRIM(X429),X10:Y88,2,FALSE)</f>
        <v>Puneet</v>
      </c>
      <c r="X429" s="11" t="str">
        <f t="shared" si="17"/>
        <v>6.5.7.3</v>
      </c>
      <c r="Y429" s="83"/>
      <c r="AA429" s="1">
        <f t="shared" si="16"/>
        <v>21</v>
      </c>
    </row>
    <row r="430" spans="1:27" ht="35.25" customHeight="1">
      <c r="A430" s="150" t="s">
        <v>185</v>
      </c>
      <c r="B430" s="165" t="s">
        <v>70</v>
      </c>
      <c r="C430" s="153" t="s">
        <v>186</v>
      </c>
      <c r="D430" s="153" t="s">
        <v>146</v>
      </c>
      <c r="E430" s="154" t="s">
        <v>24148</v>
      </c>
      <c r="F430" s="155" t="s">
        <v>27</v>
      </c>
      <c r="G430" s="155" t="s">
        <v>189</v>
      </c>
      <c r="H430" s="155" t="s">
        <v>25868</v>
      </c>
      <c r="I430" s="166" t="s">
        <v>649</v>
      </c>
      <c r="J430" s="160" t="s">
        <v>422</v>
      </c>
      <c r="K430" s="159"/>
      <c r="L430" s="160"/>
      <c r="M430" s="159"/>
      <c r="N430" s="158" t="s">
        <v>25388</v>
      </c>
      <c r="O430" s="158" t="s">
        <v>366</v>
      </c>
      <c r="P430" s="158" t="s">
        <v>442</v>
      </c>
      <c r="Q430" s="162" t="s">
        <v>26643</v>
      </c>
      <c r="R430" s="162" t="s">
        <v>27186</v>
      </c>
      <c r="S430" s="163" t="s">
        <v>27185</v>
      </c>
      <c r="T430" s="167" t="s">
        <v>1229</v>
      </c>
      <c r="U430" s="149"/>
      <c r="V430" s="149"/>
      <c r="W430" s="164" t="str">
        <f>VLOOKUP(TRIM(X430),X10:Y88,2,FALSE)</f>
        <v>Puneet</v>
      </c>
      <c r="X430" s="11" t="str">
        <f t="shared" si="17"/>
        <v>6.5.8</v>
      </c>
      <c r="Y430" s="83"/>
      <c r="AA430" s="1">
        <f t="shared" si="16"/>
        <v>21</v>
      </c>
    </row>
    <row r="431" spans="1:27" ht="35.25" customHeight="1">
      <c r="A431" s="150" t="s">
        <v>185</v>
      </c>
      <c r="B431" s="165" t="s">
        <v>70</v>
      </c>
      <c r="C431" s="153" t="s">
        <v>186</v>
      </c>
      <c r="D431" s="153" t="s">
        <v>127</v>
      </c>
      <c r="E431" s="154" t="s">
        <v>24149</v>
      </c>
      <c r="F431" s="155" t="s">
        <v>27</v>
      </c>
      <c r="G431" s="155" t="s">
        <v>189</v>
      </c>
      <c r="H431" s="155" t="s">
        <v>25871</v>
      </c>
      <c r="I431" s="166" t="s">
        <v>947</v>
      </c>
      <c r="J431" s="160" t="s">
        <v>422</v>
      </c>
      <c r="K431" s="159"/>
      <c r="L431" s="160"/>
      <c r="M431" s="159"/>
      <c r="N431" s="158" t="s">
        <v>25388</v>
      </c>
      <c r="O431" s="158" t="s">
        <v>366</v>
      </c>
      <c r="P431" s="158" t="s">
        <v>442</v>
      </c>
      <c r="Q431" s="162" t="s">
        <v>25869</v>
      </c>
      <c r="R431" s="162" t="s">
        <v>27660</v>
      </c>
      <c r="S431" s="163" t="s">
        <v>444</v>
      </c>
      <c r="T431" s="167" t="s">
        <v>2325</v>
      </c>
      <c r="U431" s="149"/>
      <c r="V431" s="149"/>
      <c r="W431" s="164" t="str">
        <f>VLOOKUP(TRIM(X431),X10:Y88,2,FALSE)</f>
        <v>Frank</v>
      </c>
      <c r="X431" s="11" t="str">
        <f t="shared" si="17"/>
        <v>6.5.1</v>
      </c>
      <c r="Y431" s="83"/>
      <c r="AA431" s="1">
        <f t="shared" si="16"/>
        <v>7</v>
      </c>
    </row>
    <row r="432" spans="1:27" ht="35.25" customHeight="1">
      <c r="A432" s="150" t="s">
        <v>185</v>
      </c>
      <c r="B432" s="165" t="s">
        <v>70</v>
      </c>
      <c r="C432" s="153" t="s">
        <v>186</v>
      </c>
      <c r="D432" s="153" t="s">
        <v>127</v>
      </c>
      <c r="E432" s="154" t="s">
        <v>24150</v>
      </c>
      <c r="F432" s="155" t="s">
        <v>27</v>
      </c>
      <c r="G432" s="155" t="s">
        <v>189</v>
      </c>
      <c r="H432" s="155" t="s">
        <v>25909</v>
      </c>
      <c r="I432" s="166" t="s">
        <v>947</v>
      </c>
      <c r="J432" s="160" t="s">
        <v>422</v>
      </c>
      <c r="K432" s="159"/>
      <c r="L432" s="160"/>
      <c r="M432" s="159"/>
      <c r="N432" s="158" t="s">
        <v>25388</v>
      </c>
      <c r="O432" s="158" t="s">
        <v>366</v>
      </c>
      <c r="P432" s="158" t="s">
        <v>442</v>
      </c>
      <c r="Q432" s="162" t="s">
        <v>26644</v>
      </c>
      <c r="R432" s="162" t="s">
        <v>496</v>
      </c>
      <c r="S432" s="176" t="s">
        <v>496</v>
      </c>
      <c r="T432" s="167" t="s">
        <v>2325</v>
      </c>
      <c r="U432" s="149"/>
      <c r="V432" s="149"/>
      <c r="W432" s="164" t="str">
        <f>VLOOKUP(TRIM(X432),X10:Y88,2,FALSE)</f>
        <v>Frank</v>
      </c>
      <c r="X432" s="11" t="str">
        <f t="shared" si="17"/>
        <v>6.5.1</v>
      </c>
      <c r="Y432" s="83"/>
      <c r="AA432" s="1">
        <f t="shared" si="16"/>
        <v>7</v>
      </c>
    </row>
    <row r="433" spans="1:27" ht="35.25" customHeight="1">
      <c r="A433" s="150" t="s">
        <v>185</v>
      </c>
      <c r="B433" s="165" t="s">
        <v>70</v>
      </c>
      <c r="C433" s="153" t="s">
        <v>186</v>
      </c>
      <c r="D433" s="153" t="s">
        <v>127</v>
      </c>
      <c r="E433" s="154" t="s">
        <v>24151</v>
      </c>
      <c r="F433" s="155" t="s">
        <v>27</v>
      </c>
      <c r="G433" s="155" t="s">
        <v>189</v>
      </c>
      <c r="H433" s="155" t="s">
        <v>25910</v>
      </c>
      <c r="I433" s="166" t="s">
        <v>947</v>
      </c>
      <c r="J433" s="160" t="s">
        <v>422</v>
      </c>
      <c r="K433" s="159"/>
      <c r="L433" s="160"/>
      <c r="M433" s="159"/>
      <c r="N433" s="158" t="s">
        <v>25388</v>
      </c>
      <c r="O433" s="158" t="s">
        <v>366</v>
      </c>
      <c r="P433" s="158" t="s">
        <v>442</v>
      </c>
      <c r="Q433" s="162" t="s">
        <v>25876</v>
      </c>
      <c r="R433" s="162" t="s">
        <v>27668</v>
      </c>
      <c r="S433" s="163" t="s">
        <v>200</v>
      </c>
      <c r="T433" s="167" t="s">
        <v>2325</v>
      </c>
      <c r="U433" s="149"/>
      <c r="V433" s="149"/>
      <c r="W433" s="164" t="str">
        <f>VLOOKUP(TRIM(X433),X10:Y88,2,FALSE)</f>
        <v>Frank</v>
      </c>
      <c r="X433" s="11" t="str">
        <f t="shared" si="17"/>
        <v>6.5.1</v>
      </c>
      <c r="Y433" s="83"/>
      <c r="AA433" s="1">
        <f t="shared" si="16"/>
        <v>7</v>
      </c>
    </row>
    <row r="434" spans="1:27" ht="35.25" customHeight="1">
      <c r="A434" s="150" t="s">
        <v>185</v>
      </c>
      <c r="B434" s="165" t="s">
        <v>70</v>
      </c>
      <c r="C434" s="153" t="s">
        <v>186</v>
      </c>
      <c r="D434" s="153" t="s">
        <v>127</v>
      </c>
      <c r="E434" s="154" t="s">
        <v>24152</v>
      </c>
      <c r="F434" s="155" t="s">
        <v>27</v>
      </c>
      <c r="G434" s="155" t="s">
        <v>189</v>
      </c>
      <c r="H434" s="155" t="s">
        <v>25911</v>
      </c>
      <c r="I434" s="166" t="s">
        <v>947</v>
      </c>
      <c r="J434" s="160" t="s">
        <v>422</v>
      </c>
      <c r="K434" s="159"/>
      <c r="L434" s="160"/>
      <c r="M434" s="159"/>
      <c r="N434" s="158" t="s">
        <v>25388</v>
      </c>
      <c r="O434" s="158" t="s">
        <v>366</v>
      </c>
      <c r="P434" s="158" t="s">
        <v>442</v>
      </c>
      <c r="Q434" s="162" t="s">
        <v>25877</v>
      </c>
      <c r="R434" s="162" t="s">
        <v>28904</v>
      </c>
      <c r="S434" s="163" t="s">
        <v>28905</v>
      </c>
      <c r="T434" s="167" t="s">
        <v>2325</v>
      </c>
      <c r="U434" s="149"/>
      <c r="V434" s="149" t="s">
        <v>9928</v>
      </c>
      <c r="W434" s="164" t="str">
        <f>VLOOKUP(TRIM(X434),X10:Y88,2,FALSE)</f>
        <v>Frank</v>
      </c>
      <c r="X434" s="11" t="str">
        <f t="shared" si="17"/>
        <v>6.5.1</v>
      </c>
      <c r="Y434" s="83"/>
      <c r="AA434" s="1">
        <f t="shared" si="16"/>
        <v>7</v>
      </c>
    </row>
    <row r="435" spans="1:27" ht="35.25" customHeight="1">
      <c r="A435" s="150" t="s">
        <v>185</v>
      </c>
      <c r="B435" s="165" t="s">
        <v>70</v>
      </c>
      <c r="C435" s="153" t="s">
        <v>186</v>
      </c>
      <c r="D435" s="153" t="s">
        <v>127</v>
      </c>
      <c r="E435" s="154" t="s">
        <v>24153</v>
      </c>
      <c r="F435" s="155" t="s">
        <v>27</v>
      </c>
      <c r="G435" s="155" t="s">
        <v>189</v>
      </c>
      <c r="H435" s="155" t="s">
        <v>25912</v>
      </c>
      <c r="I435" s="166" t="s">
        <v>947</v>
      </c>
      <c r="J435" s="160" t="s">
        <v>422</v>
      </c>
      <c r="K435" s="159"/>
      <c r="L435" s="160"/>
      <c r="M435" s="159"/>
      <c r="N435" s="158" t="s">
        <v>25388</v>
      </c>
      <c r="O435" s="158" t="s">
        <v>366</v>
      </c>
      <c r="P435" s="158" t="s">
        <v>442</v>
      </c>
      <c r="Q435" s="162" t="s">
        <v>12270</v>
      </c>
      <c r="R435" s="162" t="s">
        <v>27485</v>
      </c>
      <c r="S435" s="163" t="s">
        <v>27025</v>
      </c>
      <c r="T435" s="167" t="s">
        <v>2325</v>
      </c>
      <c r="U435" s="149"/>
      <c r="V435" s="149"/>
      <c r="W435" s="164" t="str">
        <f>VLOOKUP(TRIM(X435),X10:Y88,2,FALSE)</f>
        <v>Frank</v>
      </c>
      <c r="X435" s="11" t="str">
        <f t="shared" si="17"/>
        <v>6.5.1</v>
      </c>
      <c r="Y435" s="83"/>
      <c r="AA435" s="1">
        <f t="shared" si="16"/>
        <v>7</v>
      </c>
    </row>
    <row r="436" spans="1:27" ht="35.25" customHeight="1">
      <c r="A436" s="150" t="s">
        <v>185</v>
      </c>
      <c r="B436" s="165" t="s">
        <v>70</v>
      </c>
      <c r="C436" s="153" t="s">
        <v>186</v>
      </c>
      <c r="D436" s="153" t="s">
        <v>127</v>
      </c>
      <c r="E436" s="154" t="s">
        <v>24154</v>
      </c>
      <c r="F436" s="155" t="s">
        <v>27</v>
      </c>
      <c r="G436" s="155" t="s">
        <v>189</v>
      </c>
      <c r="H436" s="155" t="s">
        <v>25913</v>
      </c>
      <c r="I436" s="166" t="s">
        <v>947</v>
      </c>
      <c r="J436" s="160" t="s">
        <v>422</v>
      </c>
      <c r="K436" s="159"/>
      <c r="L436" s="160"/>
      <c r="M436" s="159"/>
      <c r="N436" s="158" t="s">
        <v>25388</v>
      </c>
      <c r="O436" s="158" t="s">
        <v>366</v>
      </c>
      <c r="P436" s="158" t="s">
        <v>442</v>
      </c>
      <c r="Q436" s="162" t="s">
        <v>26645</v>
      </c>
      <c r="R436" s="162" t="s">
        <v>28534</v>
      </c>
      <c r="S436" s="163" t="s">
        <v>444</v>
      </c>
      <c r="T436" s="167" t="s">
        <v>2325</v>
      </c>
      <c r="U436" s="149"/>
      <c r="V436" s="149"/>
      <c r="W436" s="164" t="str">
        <f>VLOOKUP(TRIM(X436),X10:Y88,2,FALSE)</f>
        <v>Frank</v>
      </c>
      <c r="X436" s="11" t="str">
        <f t="shared" si="17"/>
        <v>6.5.1</v>
      </c>
      <c r="Y436" s="83"/>
      <c r="AA436" s="1">
        <f t="shared" si="16"/>
        <v>7</v>
      </c>
    </row>
    <row r="437" spans="1:27" ht="37.200000000000003" customHeight="1">
      <c r="A437" s="150" t="s">
        <v>185</v>
      </c>
      <c r="B437" s="165" t="s">
        <v>70</v>
      </c>
      <c r="C437" s="153" t="s">
        <v>186</v>
      </c>
      <c r="D437" s="153" t="s">
        <v>164</v>
      </c>
      <c r="E437" s="154" t="s">
        <v>24155</v>
      </c>
      <c r="F437" s="155" t="s">
        <v>25</v>
      </c>
      <c r="G437" s="155" t="s">
        <v>203</v>
      </c>
      <c r="H437" s="155" t="s">
        <v>25878</v>
      </c>
      <c r="I437" s="166" t="s">
        <v>25879</v>
      </c>
      <c r="J437" s="160"/>
      <c r="K437" s="159"/>
      <c r="L437" s="160"/>
      <c r="M437" s="159"/>
      <c r="N437" s="158"/>
      <c r="O437" s="158"/>
      <c r="P437" s="158"/>
      <c r="Q437" s="162" t="s">
        <v>25872</v>
      </c>
      <c r="R437" s="162" t="s">
        <v>272</v>
      </c>
      <c r="S437" s="163" t="s">
        <v>253</v>
      </c>
      <c r="T437" s="167" t="s">
        <v>25880</v>
      </c>
      <c r="U437" s="149"/>
      <c r="V437" s="149"/>
      <c r="W437" s="164" t="str">
        <f>VLOOKUP(TRIM(X437),X10:Y88,2,FALSE)</f>
        <v>Dario</v>
      </c>
      <c r="X437" s="11" t="str">
        <f t="shared" si="17"/>
        <v>6.10</v>
      </c>
      <c r="Y437" s="83"/>
      <c r="AA437" s="1">
        <f t="shared" si="16"/>
        <v>20</v>
      </c>
    </row>
    <row r="438" spans="1:27" ht="35.25" customHeight="1">
      <c r="A438" s="150" t="s">
        <v>185</v>
      </c>
      <c r="B438" s="165" t="s">
        <v>70</v>
      </c>
      <c r="C438" s="153" t="s">
        <v>186</v>
      </c>
      <c r="D438" s="153" t="s">
        <v>112</v>
      </c>
      <c r="E438" s="154" t="s">
        <v>24156</v>
      </c>
      <c r="F438" s="155" t="s">
        <v>25</v>
      </c>
      <c r="G438" s="155" t="s">
        <v>203</v>
      </c>
      <c r="H438" s="155" t="s">
        <v>25881</v>
      </c>
      <c r="I438" s="166" t="s">
        <v>25882</v>
      </c>
      <c r="J438" s="160"/>
      <c r="K438" s="159"/>
      <c r="L438" s="160"/>
      <c r="M438" s="159"/>
      <c r="N438" s="158"/>
      <c r="O438" s="158" t="s">
        <v>366</v>
      </c>
      <c r="P438" s="158" t="s">
        <v>25285</v>
      </c>
      <c r="Q438" s="162" t="s">
        <v>25873</v>
      </c>
      <c r="R438" s="162" t="s">
        <v>28368</v>
      </c>
      <c r="S438" s="168" t="s">
        <v>200</v>
      </c>
      <c r="T438" s="167" t="s">
        <v>25883</v>
      </c>
      <c r="U438" s="149"/>
      <c r="V438" s="149"/>
      <c r="W438" s="164" t="str">
        <f>VLOOKUP(TRIM(X438),X10:Y88,2,FALSE)</f>
        <v>Puneet</v>
      </c>
      <c r="X438" s="11" t="str">
        <f t="shared" si="17"/>
        <v>6.1</v>
      </c>
      <c r="Y438" s="83"/>
      <c r="AA438" s="1">
        <f t="shared" si="16"/>
        <v>20</v>
      </c>
    </row>
    <row r="439" spans="1:27" ht="35.25" customHeight="1">
      <c r="A439" s="150" t="s">
        <v>185</v>
      </c>
      <c r="B439" s="165" t="s">
        <v>70</v>
      </c>
      <c r="C439" s="153" t="s">
        <v>186</v>
      </c>
      <c r="D439" s="153" t="s">
        <v>112</v>
      </c>
      <c r="E439" s="154" t="s">
        <v>24157</v>
      </c>
      <c r="F439" s="155" t="s">
        <v>25</v>
      </c>
      <c r="G439" s="155" t="s">
        <v>242</v>
      </c>
      <c r="H439" s="155" t="s">
        <v>25884</v>
      </c>
      <c r="I439" s="166" t="s">
        <v>25885</v>
      </c>
      <c r="J439" s="160"/>
      <c r="K439" s="159"/>
      <c r="L439" s="160"/>
      <c r="M439" s="159"/>
      <c r="N439" s="158"/>
      <c r="O439" s="158" t="s">
        <v>366</v>
      </c>
      <c r="P439" s="158" t="s">
        <v>25886</v>
      </c>
      <c r="Q439" s="162" t="s">
        <v>25887</v>
      </c>
      <c r="R439" s="162" t="s">
        <v>28893</v>
      </c>
      <c r="S439" s="163" t="s">
        <v>210</v>
      </c>
      <c r="T439" s="167" t="s">
        <v>25888</v>
      </c>
      <c r="U439" s="149"/>
      <c r="V439" s="149" t="s">
        <v>28773</v>
      </c>
      <c r="W439" s="164" t="str">
        <f>VLOOKUP(TRIM(X439),X10:Y88,2,FALSE)</f>
        <v>Puneet</v>
      </c>
      <c r="X439" s="11" t="str">
        <f t="shared" si="17"/>
        <v>6.1</v>
      </c>
      <c r="Y439" s="83"/>
      <c r="AA439" s="1">
        <f t="shared" si="16"/>
        <v>20</v>
      </c>
    </row>
    <row r="440" spans="1:27" ht="35.25" customHeight="1">
      <c r="A440" s="150" t="s">
        <v>185</v>
      </c>
      <c r="B440" s="165" t="s">
        <v>70</v>
      </c>
      <c r="C440" s="153" t="s">
        <v>186</v>
      </c>
      <c r="D440" s="153" t="s">
        <v>112</v>
      </c>
      <c r="E440" s="154" t="s">
        <v>24158</v>
      </c>
      <c r="F440" s="155" t="s">
        <v>25</v>
      </c>
      <c r="G440" s="155" t="s">
        <v>203</v>
      </c>
      <c r="H440" s="155" t="s">
        <v>25889</v>
      </c>
      <c r="I440" s="166" t="s">
        <v>25890</v>
      </c>
      <c r="J440" s="160"/>
      <c r="K440" s="159"/>
      <c r="L440" s="160"/>
      <c r="M440" s="159"/>
      <c r="N440" s="158"/>
      <c r="O440" s="158" t="s">
        <v>366</v>
      </c>
      <c r="P440" s="158"/>
      <c r="Q440" s="162" t="s">
        <v>25891</v>
      </c>
      <c r="R440" s="162" t="s">
        <v>28787</v>
      </c>
      <c r="S440" s="168" t="s">
        <v>200</v>
      </c>
      <c r="T440" s="167" t="s">
        <v>25892</v>
      </c>
      <c r="U440" s="149"/>
      <c r="V440" s="149"/>
      <c r="W440" s="164" t="str">
        <f>VLOOKUP(TRIM(X440),X10:Y88,2,FALSE)</f>
        <v>Puneet</v>
      </c>
      <c r="X440" s="11" t="str">
        <f t="shared" si="17"/>
        <v>6.1</v>
      </c>
      <c r="Y440" s="83"/>
      <c r="AA440" s="1">
        <f t="shared" si="16"/>
        <v>20</v>
      </c>
    </row>
    <row r="441" spans="1:27" ht="35.25" customHeight="1">
      <c r="A441" s="150" t="s">
        <v>185</v>
      </c>
      <c r="B441" s="165" t="s">
        <v>70</v>
      </c>
      <c r="C441" s="153" t="s">
        <v>186</v>
      </c>
      <c r="D441" s="153" t="s">
        <v>112</v>
      </c>
      <c r="E441" s="154" t="s">
        <v>24159</v>
      </c>
      <c r="F441" s="155" t="s">
        <v>25</v>
      </c>
      <c r="G441" s="155" t="s">
        <v>203</v>
      </c>
      <c r="H441" s="155" t="s">
        <v>15834</v>
      </c>
      <c r="I441" s="166" t="s">
        <v>25893</v>
      </c>
      <c r="J441" s="160"/>
      <c r="K441" s="159"/>
      <c r="L441" s="160"/>
      <c r="M441" s="159"/>
      <c r="N441" s="158"/>
      <c r="O441" s="158" t="s">
        <v>366</v>
      </c>
      <c r="P441" s="158"/>
      <c r="Q441" s="162" t="s">
        <v>25894</v>
      </c>
      <c r="R441" s="162" t="s">
        <v>28787</v>
      </c>
      <c r="S441" s="168" t="s">
        <v>200</v>
      </c>
      <c r="T441" s="167" t="s">
        <v>25895</v>
      </c>
      <c r="U441" s="149"/>
      <c r="V441" s="149"/>
      <c r="W441" s="164" t="str">
        <f>VLOOKUP(TRIM(X441),X10:Y88,2,FALSE)</f>
        <v>Puneet</v>
      </c>
      <c r="X441" s="11" t="str">
        <f t="shared" si="17"/>
        <v>6.1</v>
      </c>
      <c r="Y441" s="83"/>
      <c r="AA441" s="1">
        <f t="shared" si="16"/>
        <v>20</v>
      </c>
    </row>
    <row r="442" spans="1:27" ht="35.25" customHeight="1">
      <c r="A442" s="150" t="s">
        <v>185</v>
      </c>
      <c r="B442" s="165" t="s">
        <v>70</v>
      </c>
      <c r="C442" s="153" t="s">
        <v>186</v>
      </c>
      <c r="D442" s="153" t="s">
        <v>146</v>
      </c>
      <c r="E442" s="154" t="s">
        <v>24160</v>
      </c>
      <c r="F442" s="155" t="s">
        <v>25</v>
      </c>
      <c r="G442" s="155" t="s">
        <v>203</v>
      </c>
      <c r="H442" s="155" t="s">
        <v>25896</v>
      </c>
      <c r="I442" s="166" t="s">
        <v>25897</v>
      </c>
      <c r="J442" s="160"/>
      <c r="K442" s="159"/>
      <c r="L442" s="160"/>
      <c r="M442" s="159"/>
      <c r="N442" s="158"/>
      <c r="O442" s="158" t="s">
        <v>366</v>
      </c>
      <c r="P442" s="158" t="s">
        <v>11893</v>
      </c>
      <c r="Q442" s="162" t="s">
        <v>25898</v>
      </c>
      <c r="R442" s="162" t="s">
        <v>272</v>
      </c>
      <c r="S442" s="163" t="s">
        <v>253</v>
      </c>
      <c r="T442" s="167" t="s">
        <v>7119</v>
      </c>
      <c r="U442" s="149"/>
      <c r="V442" s="149"/>
      <c r="W442" s="164" t="str">
        <f>VLOOKUP(TRIM(X442),X10:Y88,2,FALSE)</f>
        <v>Puneet</v>
      </c>
      <c r="X442" s="11" t="str">
        <f t="shared" si="17"/>
        <v>6.5.8</v>
      </c>
      <c r="Y442" s="83"/>
      <c r="AA442" s="1">
        <f t="shared" si="16"/>
        <v>20</v>
      </c>
    </row>
    <row r="443" spans="1:27" ht="35.25" customHeight="1">
      <c r="A443" s="150" t="s">
        <v>185</v>
      </c>
      <c r="B443" s="165" t="s">
        <v>70</v>
      </c>
      <c r="C443" s="153" t="s">
        <v>186</v>
      </c>
      <c r="D443" s="153" t="s">
        <v>136</v>
      </c>
      <c r="E443" s="154" t="s">
        <v>24161</v>
      </c>
      <c r="F443" s="155" t="s">
        <v>25</v>
      </c>
      <c r="G443" s="155" t="s">
        <v>203</v>
      </c>
      <c r="H443" s="155" t="s">
        <v>25899</v>
      </c>
      <c r="I443" s="166" t="s">
        <v>25900</v>
      </c>
      <c r="J443" s="160"/>
      <c r="K443" s="159"/>
      <c r="L443" s="160"/>
      <c r="M443" s="159"/>
      <c r="N443" s="158"/>
      <c r="O443" s="158" t="s">
        <v>366</v>
      </c>
      <c r="P443" s="158" t="s">
        <v>15844</v>
      </c>
      <c r="Q443" s="162" t="s">
        <v>25901</v>
      </c>
      <c r="R443" s="162" t="s">
        <v>8631</v>
      </c>
      <c r="S443" s="168" t="s">
        <v>200</v>
      </c>
      <c r="T443" s="167" t="s">
        <v>25902</v>
      </c>
      <c r="U443" s="149"/>
      <c r="V443" s="149"/>
      <c r="W443" s="164" t="str">
        <f>VLOOKUP(TRIM(X443),X10:Y88,2,FALSE)</f>
        <v>Puneet</v>
      </c>
      <c r="X443" s="11" t="str">
        <f t="shared" si="17"/>
        <v>6.5.4</v>
      </c>
      <c r="Y443" s="83"/>
      <c r="AA443" s="1">
        <f t="shared" si="16"/>
        <v>20</v>
      </c>
    </row>
    <row r="444" spans="1:27" ht="35.25" customHeight="1">
      <c r="A444" s="150" t="s">
        <v>185</v>
      </c>
      <c r="B444" s="165" t="s">
        <v>70</v>
      </c>
      <c r="C444" s="153" t="s">
        <v>186</v>
      </c>
      <c r="D444" s="153" t="s">
        <v>11393</v>
      </c>
      <c r="E444" s="154" t="s">
        <v>24162</v>
      </c>
      <c r="F444" s="155" t="s">
        <v>25</v>
      </c>
      <c r="G444" s="155" t="s">
        <v>203</v>
      </c>
      <c r="H444" s="155" t="s">
        <v>25903</v>
      </c>
      <c r="I444" s="166" t="s">
        <v>25904</v>
      </c>
      <c r="J444" s="160"/>
      <c r="K444" s="159"/>
      <c r="L444" s="160"/>
      <c r="M444" s="159"/>
      <c r="N444" s="158"/>
      <c r="O444" s="158" t="s">
        <v>366</v>
      </c>
      <c r="P444" s="158" t="s">
        <v>11893</v>
      </c>
      <c r="Q444" s="162" t="s">
        <v>25874</v>
      </c>
      <c r="R444" s="162" t="s">
        <v>272</v>
      </c>
      <c r="S444" s="163" t="s">
        <v>253</v>
      </c>
      <c r="T444" s="167" t="s">
        <v>15819</v>
      </c>
      <c r="U444" s="149"/>
      <c r="V444" s="149"/>
      <c r="W444" s="164" t="str">
        <f>VLOOKUP(TRIM(X444),X10:Y88,2,FALSE)</f>
        <v>Puneet</v>
      </c>
      <c r="X444" s="11" t="str">
        <f t="shared" si="17"/>
        <v>6.5.7.5</v>
      </c>
      <c r="Y444" s="83"/>
      <c r="AA444" s="1">
        <f t="shared" si="16"/>
        <v>20</v>
      </c>
    </row>
    <row r="445" spans="1:27" ht="35.25" customHeight="1">
      <c r="A445" s="150" t="s">
        <v>185</v>
      </c>
      <c r="B445" s="165" t="s">
        <v>70</v>
      </c>
      <c r="C445" s="153" t="s">
        <v>186</v>
      </c>
      <c r="D445" s="153" t="s">
        <v>91</v>
      </c>
      <c r="E445" s="154" t="s">
        <v>24163</v>
      </c>
      <c r="F445" s="155" t="s">
        <v>25</v>
      </c>
      <c r="G445" s="155" t="s">
        <v>203</v>
      </c>
      <c r="H445" s="155" t="s">
        <v>25905</v>
      </c>
      <c r="I445" s="166" t="s">
        <v>25963</v>
      </c>
      <c r="J445" s="160"/>
      <c r="K445" s="159"/>
      <c r="L445" s="160"/>
      <c r="M445" s="159"/>
      <c r="N445" s="158"/>
      <c r="O445" s="158" t="s">
        <v>229</v>
      </c>
      <c r="P445" s="158" t="s">
        <v>1112</v>
      </c>
      <c r="Q445" s="162" t="s">
        <v>25875</v>
      </c>
      <c r="R445" s="162" t="s">
        <v>272</v>
      </c>
      <c r="S445" s="163" t="s">
        <v>253</v>
      </c>
      <c r="T445" s="167" t="s">
        <v>267</v>
      </c>
      <c r="U445" s="149"/>
      <c r="V445" s="149"/>
      <c r="W445" s="164" t="str">
        <f>VLOOKUP(TRIM(X445),X10:Y88,2,FALSE)</f>
        <v>Puneet</v>
      </c>
      <c r="X445" s="11" t="str">
        <f t="shared" si="17"/>
        <v>5.1</v>
      </c>
      <c r="Y445" s="83"/>
      <c r="AA445" s="1">
        <f t="shared" si="16"/>
        <v>20</v>
      </c>
    </row>
    <row r="446" spans="1:27" ht="35.25" customHeight="1">
      <c r="A446" s="150" t="s">
        <v>185</v>
      </c>
      <c r="B446" s="165" t="s">
        <v>70</v>
      </c>
      <c r="C446" s="153" t="s">
        <v>186</v>
      </c>
      <c r="D446" s="153" t="s">
        <v>85</v>
      </c>
      <c r="E446" s="154" t="s">
        <v>24164</v>
      </c>
      <c r="F446" s="155" t="s">
        <v>25</v>
      </c>
      <c r="G446" s="155" t="s">
        <v>203</v>
      </c>
      <c r="H446" s="155" t="s">
        <v>25906</v>
      </c>
      <c r="I446" s="166" t="s">
        <v>25907</v>
      </c>
      <c r="J446" s="160"/>
      <c r="K446" s="159"/>
      <c r="L446" s="160"/>
      <c r="M446" s="159"/>
      <c r="N446" s="158"/>
      <c r="O446" s="158" t="s">
        <v>366</v>
      </c>
      <c r="P446" s="158" t="s">
        <v>7694</v>
      </c>
      <c r="Q446" s="162" t="s">
        <v>25908</v>
      </c>
      <c r="R446" s="162" t="s">
        <v>28788</v>
      </c>
      <c r="S446" s="168" t="s">
        <v>200</v>
      </c>
      <c r="T446" s="167" t="s">
        <v>15819</v>
      </c>
      <c r="U446" s="149"/>
      <c r="V446" s="149"/>
      <c r="W446" s="164" t="str">
        <f>VLOOKUP(TRIM(X446),X10:Y88,2,FALSE)</f>
        <v>Frank</v>
      </c>
      <c r="X446" s="11" t="str">
        <f t="shared" si="17"/>
        <v>4.1</v>
      </c>
      <c r="Y446" s="83"/>
      <c r="AA446" s="1">
        <f t="shared" si="16"/>
        <v>20</v>
      </c>
    </row>
    <row r="447" spans="1:27" ht="35.25" customHeight="1">
      <c r="A447" s="150" t="s">
        <v>185</v>
      </c>
      <c r="B447" s="165" t="s">
        <v>70</v>
      </c>
      <c r="C447" s="153" t="s">
        <v>186</v>
      </c>
      <c r="D447" s="153" t="s">
        <v>91</v>
      </c>
      <c r="E447" s="154" t="s">
        <v>24165</v>
      </c>
      <c r="F447" s="155" t="s">
        <v>419</v>
      </c>
      <c r="G447" s="155" t="s">
        <v>189</v>
      </c>
      <c r="H447" s="155" t="s">
        <v>25914</v>
      </c>
      <c r="I447" s="166" t="s">
        <v>649</v>
      </c>
      <c r="J447" s="160"/>
      <c r="K447" s="159"/>
      <c r="L447" s="160"/>
      <c r="M447" s="159"/>
      <c r="N447" s="158"/>
      <c r="O447" s="158" t="s">
        <v>206</v>
      </c>
      <c r="P447" s="158" t="s">
        <v>215</v>
      </c>
      <c r="Q447" s="162" t="s">
        <v>25915</v>
      </c>
      <c r="R447" s="162" t="s">
        <v>272</v>
      </c>
      <c r="S447" s="163" t="s">
        <v>253</v>
      </c>
      <c r="T447" s="167" t="s">
        <v>651</v>
      </c>
      <c r="U447" s="149"/>
      <c r="V447" s="149"/>
      <c r="W447" s="164" t="str">
        <f>VLOOKUP(TRIM(X447),X10:Y88,2,FALSE)</f>
        <v>Puneet</v>
      </c>
      <c r="X447" s="11" t="str">
        <f t="shared" si="17"/>
        <v>5.1</v>
      </c>
      <c r="Y447" s="83"/>
      <c r="AA447" s="1">
        <f t="shared" si="16"/>
        <v>21</v>
      </c>
    </row>
    <row r="448" spans="1:27" ht="35.25" customHeight="1">
      <c r="A448" s="150" t="s">
        <v>185</v>
      </c>
      <c r="B448" s="165" t="s">
        <v>70</v>
      </c>
      <c r="C448" s="153" t="s">
        <v>186</v>
      </c>
      <c r="D448" s="153" t="s">
        <v>91</v>
      </c>
      <c r="E448" s="154" t="s">
        <v>24166</v>
      </c>
      <c r="F448" s="155" t="s">
        <v>29</v>
      </c>
      <c r="G448" s="155" t="s">
        <v>189</v>
      </c>
      <c r="H448" s="155" t="s">
        <v>25943</v>
      </c>
      <c r="I448" s="166" t="s">
        <v>649</v>
      </c>
      <c r="J448" s="160" t="s">
        <v>484</v>
      </c>
      <c r="K448" s="159">
        <v>3336</v>
      </c>
      <c r="L448" s="160"/>
      <c r="M448" s="159" t="s">
        <v>669</v>
      </c>
      <c r="N448" s="158" t="s">
        <v>25383</v>
      </c>
      <c r="O448" s="158" t="s">
        <v>206</v>
      </c>
      <c r="P448" s="158" t="s">
        <v>215</v>
      </c>
      <c r="Q448" s="162" t="s">
        <v>26706</v>
      </c>
      <c r="R448" s="162" t="s">
        <v>272</v>
      </c>
      <c r="S448" s="163" t="s">
        <v>253</v>
      </c>
      <c r="T448" s="167" t="s">
        <v>651</v>
      </c>
      <c r="U448" s="149"/>
      <c r="V448" s="149"/>
      <c r="W448" s="164" t="str">
        <f>VLOOKUP(TRIM(X448),X10:Y88,2,FALSE)</f>
        <v>Puneet</v>
      </c>
      <c r="X448" s="11" t="str">
        <f t="shared" si="17"/>
        <v>5.1</v>
      </c>
      <c r="Y448" s="83"/>
      <c r="AA448" s="1">
        <f t="shared" si="16"/>
        <v>21</v>
      </c>
    </row>
    <row r="449" spans="1:27" ht="35.25" customHeight="1">
      <c r="A449" s="150" t="s">
        <v>185</v>
      </c>
      <c r="B449" s="165" t="s">
        <v>70</v>
      </c>
      <c r="C449" s="153" t="s">
        <v>186</v>
      </c>
      <c r="D449" s="153" t="s">
        <v>91</v>
      </c>
      <c r="E449" s="154" t="s">
        <v>24167</v>
      </c>
      <c r="F449" s="155" t="s">
        <v>29</v>
      </c>
      <c r="G449" s="155" t="s">
        <v>189</v>
      </c>
      <c r="H449" s="155" t="s">
        <v>25944</v>
      </c>
      <c r="I449" s="166" t="s">
        <v>649</v>
      </c>
      <c r="J449" s="160" t="s">
        <v>484</v>
      </c>
      <c r="K449" s="159">
        <v>3337</v>
      </c>
      <c r="L449" s="160"/>
      <c r="M449" s="159" t="s">
        <v>687</v>
      </c>
      <c r="N449" s="158" t="s">
        <v>15916</v>
      </c>
      <c r="O449" s="158" t="s">
        <v>366</v>
      </c>
      <c r="P449" s="158" t="s">
        <v>215</v>
      </c>
      <c r="Q449" s="162" t="s">
        <v>26707</v>
      </c>
      <c r="R449" s="162" t="s">
        <v>496</v>
      </c>
      <c r="S449" s="176" t="s">
        <v>496</v>
      </c>
      <c r="T449" s="167" t="s">
        <v>651</v>
      </c>
      <c r="U449" s="149"/>
      <c r="V449" s="149"/>
      <c r="W449" s="164" t="str">
        <f>VLOOKUP(TRIM(X449),X10:Y88,2,FALSE)</f>
        <v>Puneet</v>
      </c>
      <c r="X449" s="11" t="str">
        <f t="shared" si="17"/>
        <v>5.1</v>
      </c>
      <c r="Y449" s="83"/>
      <c r="AA449" s="1">
        <f t="shared" si="16"/>
        <v>21</v>
      </c>
    </row>
    <row r="450" spans="1:27" ht="35.25" customHeight="1">
      <c r="A450" s="150" t="s">
        <v>185</v>
      </c>
      <c r="B450" s="165" t="s">
        <v>70</v>
      </c>
      <c r="C450" s="153" t="s">
        <v>186</v>
      </c>
      <c r="D450" s="153" t="s">
        <v>91</v>
      </c>
      <c r="E450" s="154" t="s">
        <v>24168</v>
      </c>
      <c r="F450" s="155" t="s">
        <v>30</v>
      </c>
      <c r="G450" s="155" t="s">
        <v>189</v>
      </c>
      <c r="H450" s="155" t="s">
        <v>25945</v>
      </c>
      <c r="I450" s="166" t="s">
        <v>649</v>
      </c>
      <c r="J450" s="160" t="s">
        <v>484</v>
      </c>
      <c r="K450" s="159">
        <v>3338</v>
      </c>
      <c r="L450" s="160"/>
      <c r="M450" s="159" t="s">
        <v>485</v>
      </c>
      <c r="N450" s="158" t="s">
        <v>25412</v>
      </c>
      <c r="O450" s="158" t="s">
        <v>229</v>
      </c>
      <c r="P450" s="158" t="s">
        <v>1112</v>
      </c>
      <c r="Q450" s="162" t="s">
        <v>26708</v>
      </c>
      <c r="R450" s="162" t="s">
        <v>27349</v>
      </c>
      <c r="S450" s="163" t="s">
        <v>27348</v>
      </c>
      <c r="T450" s="167" t="s">
        <v>651</v>
      </c>
      <c r="U450" s="149"/>
      <c r="V450" s="149"/>
      <c r="W450" s="164" t="str">
        <f>VLOOKUP(TRIM(X450),X10:Y88,2,FALSE)</f>
        <v>Puneet</v>
      </c>
      <c r="X450" s="11" t="str">
        <f t="shared" si="17"/>
        <v>5.1</v>
      </c>
      <c r="Y450" s="83"/>
      <c r="AA450" s="1">
        <f t="shared" si="16"/>
        <v>21</v>
      </c>
    </row>
    <row r="451" spans="1:27" ht="35.25" customHeight="1">
      <c r="A451" s="150" t="s">
        <v>185</v>
      </c>
      <c r="B451" s="165" t="s">
        <v>70</v>
      </c>
      <c r="C451" s="153" t="s">
        <v>186</v>
      </c>
      <c r="D451" s="153" t="s">
        <v>91</v>
      </c>
      <c r="E451" s="154" t="s">
        <v>24169</v>
      </c>
      <c r="F451" s="155" t="s">
        <v>30</v>
      </c>
      <c r="G451" s="155" t="s">
        <v>189</v>
      </c>
      <c r="H451" s="155" t="s">
        <v>25946</v>
      </c>
      <c r="I451" s="166" t="s">
        <v>649</v>
      </c>
      <c r="J451" s="160" t="s">
        <v>484</v>
      </c>
      <c r="K451" s="159">
        <v>3339</v>
      </c>
      <c r="L451" s="160"/>
      <c r="M451" s="159" t="s">
        <v>687</v>
      </c>
      <c r="N451" s="158" t="s">
        <v>25383</v>
      </c>
      <c r="O451" s="158" t="s">
        <v>206</v>
      </c>
      <c r="P451" s="158" t="s">
        <v>1112</v>
      </c>
      <c r="Q451" s="162" t="s">
        <v>26709</v>
      </c>
      <c r="R451" s="162" t="s">
        <v>27352</v>
      </c>
      <c r="S451" s="163" t="s">
        <v>27351</v>
      </c>
      <c r="T451" s="167" t="s">
        <v>651</v>
      </c>
      <c r="U451" s="149"/>
      <c r="V451" s="149"/>
      <c r="W451" s="164" t="str">
        <f>VLOOKUP(TRIM(X451),X10:Y88,2,FALSE)</f>
        <v>Puneet</v>
      </c>
      <c r="X451" s="11" t="str">
        <f t="shared" si="17"/>
        <v>5.1</v>
      </c>
      <c r="Y451" s="83"/>
      <c r="AA451" s="1">
        <f t="shared" si="16"/>
        <v>21</v>
      </c>
    </row>
    <row r="452" spans="1:27" ht="35.25" customHeight="1">
      <c r="A452" s="150" t="s">
        <v>185</v>
      </c>
      <c r="B452" s="165" t="s">
        <v>70</v>
      </c>
      <c r="C452" s="153" t="s">
        <v>186</v>
      </c>
      <c r="D452" s="153" t="s">
        <v>91</v>
      </c>
      <c r="E452" s="154" t="s">
        <v>24170</v>
      </c>
      <c r="F452" s="155" t="s">
        <v>30</v>
      </c>
      <c r="G452" s="155" t="s">
        <v>189</v>
      </c>
      <c r="H452" s="155" t="s">
        <v>25947</v>
      </c>
      <c r="I452" s="166" t="s">
        <v>649</v>
      </c>
      <c r="J452" s="160" t="s">
        <v>484</v>
      </c>
      <c r="K452" s="159">
        <v>3340</v>
      </c>
      <c r="L452" s="160"/>
      <c r="M452" s="159" t="s">
        <v>687</v>
      </c>
      <c r="N452" s="158" t="s">
        <v>15916</v>
      </c>
      <c r="O452" s="158" t="s">
        <v>366</v>
      </c>
      <c r="P452" s="158" t="s">
        <v>1112</v>
      </c>
      <c r="Q452" s="162" t="s">
        <v>26710</v>
      </c>
      <c r="R452" s="162" t="s">
        <v>27355</v>
      </c>
      <c r="S452" s="163" t="s">
        <v>27354</v>
      </c>
      <c r="T452" s="167" t="s">
        <v>651</v>
      </c>
      <c r="U452" s="149"/>
      <c r="V452" s="149"/>
      <c r="W452" s="164" t="str">
        <f>VLOOKUP(TRIM(X452),X10:Y88,2,FALSE)</f>
        <v>Puneet</v>
      </c>
      <c r="X452" s="11" t="str">
        <f t="shared" si="17"/>
        <v>5.1</v>
      </c>
      <c r="Y452" s="83"/>
      <c r="AA452" s="1">
        <f t="shared" si="16"/>
        <v>21</v>
      </c>
    </row>
    <row r="453" spans="1:27" ht="35.25" customHeight="1">
      <c r="A453" s="150" t="s">
        <v>185</v>
      </c>
      <c r="B453" s="165" t="s">
        <v>70</v>
      </c>
      <c r="C453" s="153" t="s">
        <v>186</v>
      </c>
      <c r="D453" s="153" t="s">
        <v>91</v>
      </c>
      <c r="E453" s="154" t="s">
        <v>24171</v>
      </c>
      <c r="F453" s="155" t="s">
        <v>419</v>
      </c>
      <c r="G453" s="155" t="s">
        <v>189</v>
      </c>
      <c r="H453" s="155" t="s">
        <v>25916</v>
      </c>
      <c r="I453" s="166" t="s">
        <v>649</v>
      </c>
      <c r="J453" s="160"/>
      <c r="K453" s="159"/>
      <c r="L453" s="160"/>
      <c r="M453" s="159"/>
      <c r="N453" s="158"/>
      <c r="O453" s="158" t="s">
        <v>366</v>
      </c>
      <c r="P453" s="158" t="s">
        <v>7694</v>
      </c>
      <c r="Q453" s="162" t="s">
        <v>25917</v>
      </c>
      <c r="R453" s="162" t="s">
        <v>272</v>
      </c>
      <c r="S453" s="163" t="s">
        <v>253</v>
      </c>
      <c r="T453" s="167" t="s">
        <v>651</v>
      </c>
      <c r="U453" s="149"/>
      <c r="V453" s="149"/>
      <c r="W453" s="164" t="str">
        <f>VLOOKUP(TRIM(X453),X10:Y88,2,FALSE)</f>
        <v>Puneet</v>
      </c>
      <c r="X453" s="11" t="str">
        <f t="shared" si="17"/>
        <v>5.1</v>
      </c>
      <c r="Y453" s="83"/>
      <c r="AA453" s="1">
        <f t="shared" si="16"/>
        <v>21</v>
      </c>
    </row>
    <row r="454" spans="1:27" ht="35.25" customHeight="1">
      <c r="A454" s="150" t="s">
        <v>185</v>
      </c>
      <c r="B454" s="165" t="s">
        <v>70</v>
      </c>
      <c r="C454" s="153" t="s">
        <v>186</v>
      </c>
      <c r="D454" s="153" t="s">
        <v>112</v>
      </c>
      <c r="E454" s="154" t="s">
        <v>24172</v>
      </c>
      <c r="F454" s="155" t="s">
        <v>434</v>
      </c>
      <c r="G454" s="155" t="s">
        <v>189</v>
      </c>
      <c r="H454" s="155" t="s">
        <v>25918</v>
      </c>
      <c r="I454" s="166" t="s">
        <v>649</v>
      </c>
      <c r="J454" s="160"/>
      <c r="K454" s="159"/>
      <c r="L454" s="160"/>
      <c r="M454" s="159"/>
      <c r="N454" s="158"/>
      <c r="O454" s="158" t="s">
        <v>366</v>
      </c>
      <c r="P454" s="158" t="s">
        <v>25886</v>
      </c>
      <c r="Q454" s="162" t="s">
        <v>25919</v>
      </c>
      <c r="R454" s="162" t="s">
        <v>27376</v>
      </c>
      <c r="S454" s="163" t="s">
        <v>27375</v>
      </c>
      <c r="T454" s="167" t="s">
        <v>651</v>
      </c>
      <c r="U454" s="149"/>
      <c r="V454" s="149"/>
      <c r="W454" s="164" t="str">
        <f>VLOOKUP(TRIM(X454),X10:Y88,2,FALSE)</f>
        <v>Puneet</v>
      </c>
      <c r="X454" s="11" t="str">
        <f t="shared" si="17"/>
        <v>6.1</v>
      </c>
      <c r="Y454" s="83"/>
      <c r="AA454" s="1">
        <f t="shared" si="16"/>
        <v>21</v>
      </c>
    </row>
    <row r="455" spans="1:27" ht="35.25" customHeight="1">
      <c r="A455" s="150" t="s">
        <v>185</v>
      </c>
      <c r="B455" s="165" t="s">
        <v>70</v>
      </c>
      <c r="C455" s="153" t="s">
        <v>186</v>
      </c>
      <c r="D455" s="153" t="s">
        <v>133</v>
      </c>
      <c r="E455" s="154" t="s">
        <v>24173</v>
      </c>
      <c r="F455" s="155" t="s">
        <v>27</v>
      </c>
      <c r="G455" s="155" t="s">
        <v>189</v>
      </c>
      <c r="H455" s="155" t="s">
        <v>25920</v>
      </c>
      <c r="I455" s="166" t="s">
        <v>649</v>
      </c>
      <c r="J455" s="160" t="s">
        <v>455</v>
      </c>
      <c r="K455" s="159"/>
      <c r="L455" s="160"/>
      <c r="M455" s="159"/>
      <c r="N455" s="158" t="s">
        <v>20033</v>
      </c>
      <c r="O455" s="158" t="s">
        <v>366</v>
      </c>
      <c r="P455" s="158" t="s">
        <v>442</v>
      </c>
      <c r="Q455" s="162" t="s">
        <v>25921</v>
      </c>
      <c r="R455" s="162" t="s">
        <v>27816</v>
      </c>
      <c r="S455" s="163" t="s">
        <v>27817</v>
      </c>
      <c r="T455" s="167" t="s">
        <v>651</v>
      </c>
      <c r="U455" s="149"/>
      <c r="V455" s="149"/>
      <c r="W455" s="164" t="str">
        <f>VLOOKUP(TRIM(X455),X10:Y88,2,FALSE)</f>
        <v>Frank</v>
      </c>
      <c r="X455" s="11" t="str">
        <f t="shared" si="17"/>
        <v>6.5.3</v>
      </c>
      <c r="Y455" s="83"/>
      <c r="AA455" s="1">
        <f t="shared" si="16"/>
        <v>21</v>
      </c>
    </row>
    <row r="456" spans="1:27" ht="35.25" customHeight="1">
      <c r="A456" s="150" t="s">
        <v>185</v>
      </c>
      <c r="B456" s="165" t="s">
        <v>70</v>
      </c>
      <c r="C456" s="153" t="s">
        <v>186</v>
      </c>
      <c r="D456" s="153" t="s">
        <v>133</v>
      </c>
      <c r="E456" s="154" t="s">
        <v>24174</v>
      </c>
      <c r="F456" s="155" t="s">
        <v>27</v>
      </c>
      <c r="G456" s="155" t="s">
        <v>189</v>
      </c>
      <c r="H456" s="155" t="s">
        <v>25922</v>
      </c>
      <c r="I456" s="166" t="s">
        <v>649</v>
      </c>
      <c r="J456" s="160" t="s">
        <v>422</v>
      </c>
      <c r="K456" s="159"/>
      <c r="L456" s="160"/>
      <c r="M456" s="159"/>
      <c r="N456" s="158" t="s">
        <v>25388</v>
      </c>
      <c r="O456" s="158" t="s">
        <v>366</v>
      </c>
      <c r="P456" s="158" t="s">
        <v>442</v>
      </c>
      <c r="Q456" s="162" t="s">
        <v>25921</v>
      </c>
      <c r="R456" s="162" t="s">
        <v>27818</v>
      </c>
      <c r="S456" s="163" t="s">
        <v>27819</v>
      </c>
      <c r="T456" s="167" t="s">
        <v>651</v>
      </c>
      <c r="U456" s="149"/>
      <c r="V456" s="149"/>
      <c r="W456" s="164" t="str">
        <f>VLOOKUP(TRIM(X456),X10:Y88,2,FALSE)</f>
        <v>Frank</v>
      </c>
      <c r="X456" s="11" t="str">
        <f t="shared" si="17"/>
        <v>6.5.3</v>
      </c>
      <c r="Y456" s="83"/>
      <c r="AA456" s="1">
        <f t="shared" si="16"/>
        <v>21</v>
      </c>
    </row>
    <row r="457" spans="1:27" ht="35.25" customHeight="1">
      <c r="A457" s="150" t="s">
        <v>185</v>
      </c>
      <c r="B457" s="165" t="s">
        <v>70</v>
      </c>
      <c r="C457" s="153" t="s">
        <v>186</v>
      </c>
      <c r="D457" s="153" t="s">
        <v>133</v>
      </c>
      <c r="E457" s="154" t="s">
        <v>24175</v>
      </c>
      <c r="F457" s="155" t="s">
        <v>434</v>
      </c>
      <c r="G457" s="155" t="s">
        <v>189</v>
      </c>
      <c r="H457" s="155" t="s">
        <v>25923</v>
      </c>
      <c r="I457" s="166" t="s">
        <v>649</v>
      </c>
      <c r="J457" s="160"/>
      <c r="K457" s="159"/>
      <c r="L457" s="160"/>
      <c r="M457" s="159"/>
      <c r="N457" s="158"/>
      <c r="O457" s="158" t="s">
        <v>366</v>
      </c>
      <c r="P457" s="158" t="s">
        <v>442</v>
      </c>
      <c r="Q457" s="162" t="s">
        <v>25924</v>
      </c>
      <c r="R457" s="162" t="s">
        <v>27821</v>
      </c>
      <c r="S457" s="163" t="s">
        <v>444</v>
      </c>
      <c r="T457" s="167" t="s">
        <v>651</v>
      </c>
      <c r="U457" s="149"/>
      <c r="V457" s="149"/>
      <c r="W457" s="164" t="str">
        <f>VLOOKUP(TRIM(X457),X10:Y88,2,FALSE)</f>
        <v>Frank</v>
      </c>
      <c r="X457" s="11" t="str">
        <f t="shared" si="17"/>
        <v>6.5.3</v>
      </c>
      <c r="Y457" s="83"/>
      <c r="AA457" s="1">
        <f t="shared" si="16"/>
        <v>21</v>
      </c>
    </row>
    <row r="458" spans="1:27" ht="35.25" customHeight="1">
      <c r="A458" s="150" t="s">
        <v>185</v>
      </c>
      <c r="B458" s="165" t="s">
        <v>70</v>
      </c>
      <c r="C458" s="153" t="s">
        <v>186</v>
      </c>
      <c r="D458" s="153" t="s">
        <v>127</v>
      </c>
      <c r="E458" s="154" t="s">
        <v>24176</v>
      </c>
      <c r="F458" s="155" t="s">
        <v>434</v>
      </c>
      <c r="G458" s="155" t="s">
        <v>189</v>
      </c>
      <c r="H458" s="155" t="s">
        <v>25926</v>
      </c>
      <c r="I458" s="166" t="s">
        <v>649</v>
      </c>
      <c r="J458" s="160"/>
      <c r="K458" s="159"/>
      <c r="L458" s="160"/>
      <c r="M458" s="159"/>
      <c r="N458" s="158"/>
      <c r="O458" s="158" t="s">
        <v>366</v>
      </c>
      <c r="P458" s="158" t="s">
        <v>442</v>
      </c>
      <c r="Q458" s="162" t="s">
        <v>25927</v>
      </c>
      <c r="R458" s="162" t="s">
        <v>27161</v>
      </c>
      <c r="S458" s="163" t="s">
        <v>27162</v>
      </c>
      <c r="T458" s="167" t="s">
        <v>651</v>
      </c>
      <c r="U458" s="149"/>
      <c r="V458" s="149"/>
      <c r="W458" s="164" t="str">
        <f>VLOOKUP(TRIM(X458),X10:Y88,2,FALSE)</f>
        <v>Frank</v>
      </c>
      <c r="X458" s="11" t="str">
        <f t="shared" si="17"/>
        <v>6.5.1</v>
      </c>
      <c r="Y458" s="83"/>
      <c r="AA458" s="1">
        <f t="shared" si="16"/>
        <v>21</v>
      </c>
    </row>
    <row r="459" spans="1:27" ht="35.25" customHeight="1">
      <c r="A459" s="150" t="s">
        <v>185</v>
      </c>
      <c r="B459" s="165" t="s">
        <v>70</v>
      </c>
      <c r="C459" s="153" t="s">
        <v>186</v>
      </c>
      <c r="D459" s="153" t="s">
        <v>139</v>
      </c>
      <c r="E459" s="154" t="s">
        <v>24177</v>
      </c>
      <c r="F459" s="155" t="s">
        <v>27</v>
      </c>
      <c r="G459" s="155" t="s">
        <v>189</v>
      </c>
      <c r="H459" s="155" t="s">
        <v>25928</v>
      </c>
      <c r="I459" s="166" t="s">
        <v>649</v>
      </c>
      <c r="J459" s="160" t="s">
        <v>422</v>
      </c>
      <c r="K459" s="159"/>
      <c r="L459" s="160"/>
      <c r="M459" s="159"/>
      <c r="N459" s="158" t="s">
        <v>25388</v>
      </c>
      <c r="O459" s="158" t="s">
        <v>366</v>
      </c>
      <c r="P459" s="158" t="s">
        <v>442</v>
      </c>
      <c r="Q459" s="162" t="s">
        <v>25929</v>
      </c>
      <c r="R459" s="162" t="s">
        <v>27604</v>
      </c>
      <c r="S459" s="168" t="s">
        <v>200</v>
      </c>
      <c r="T459" s="167" t="s">
        <v>651</v>
      </c>
      <c r="U459" s="149"/>
      <c r="V459" s="149"/>
      <c r="W459" s="164" t="str">
        <f>VLOOKUP(TRIM(X459),X10:Y88,2,FALSE)</f>
        <v>Frank</v>
      </c>
      <c r="X459" s="11" t="str">
        <f t="shared" si="17"/>
        <v>6.5.5</v>
      </c>
      <c r="Y459" s="83"/>
      <c r="AA459" s="1">
        <f t="shared" si="16"/>
        <v>21</v>
      </c>
    </row>
    <row r="460" spans="1:27" ht="35.25" customHeight="1">
      <c r="A460" s="150" t="s">
        <v>185</v>
      </c>
      <c r="B460" s="165" t="s">
        <v>70</v>
      </c>
      <c r="C460" s="153" t="s">
        <v>186</v>
      </c>
      <c r="D460" s="153" t="s">
        <v>139</v>
      </c>
      <c r="E460" s="154" t="s">
        <v>24178</v>
      </c>
      <c r="F460" s="155" t="s">
        <v>434</v>
      </c>
      <c r="G460" s="155" t="s">
        <v>189</v>
      </c>
      <c r="H460" s="155" t="s">
        <v>25930</v>
      </c>
      <c r="I460" s="166" t="s">
        <v>649</v>
      </c>
      <c r="J460" s="160"/>
      <c r="K460" s="159"/>
      <c r="L460" s="160"/>
      <c r="M460" s="159"/>
      <c r="N460" s="158"/>
      <c r="O460" s="158" t="s">
        <v>366</v>
      </c>
      <c r="P460" s="158"/>
      <c r="Q460" s="162" t="s">
        <v>25931</v>
      </c>
      <c r="R460" s="162" t="s">
        <v>27605</v>
      </c>
      <c r="S460" s="163" t="s">
        <v>27606</v>
      </c>
      <c r="T460" s="167" t="s">
        <v>651</v>
      </c>
      <c r="U460" s="149"/>
      <c r="V460" s="149"/>
      <c r="W460" s="164" t="str">
        <f>VLOOKUP(TRIM(X460),X10:Y88,2,FALSE)</f>
        <v>Frank</v>
      </c>
      <c r="X460" s="11" t="str">
        <f t="shared" si="17"/>
        <v>6.5.5</v>
      </c>
      <c r="Y460" s="83"/>
      <c r="AA460" s="1">
        <f t="shared" si="16"/>
        <v>21</v>
      </c>
    </row>
    <row r="461" spans="1:27" ht="35.25" customHeight="1">
      <c r="A461" s="150" t="s">
        <v>185</v>
      </c>
      <c r="B461" s="165" t="s">
        <v>70</v>
      </c>
      <c r="C461" s="153" t="s">
        <v>186</v>
      </c>
      <c r="D461" s="153" t="s">
        <v>11393</v>
      </c>
      <c r="E461" s="154" t="s">
        <v>24179</v>
      </c>
      <c r="F461" s="155" t="s">
        <v>27</v>
      </c>
      <c r="G461" s="155" t="s">
        <v>189</v>
      </c>
      <c r="H461" s="155" t="s">
        <v>20313</v>
      </c>
      <c r="I461" s="166" t="s">
        <v>26606</v>
      </c>
      <c r="J461" s="160" t="s">
        <v>422</v>
      </c>
      <c r="K461" s="159"/>
      <c r="L461" s="160"/>
      <c r="M461" s="159"/>
      <c r="N461" s="158" t="s">
        <v>25388</v>
      </c>
      <c r="O461" s="158" t="s">
        <v>366</v>
      </c>
      <c r="P461" s="158" t="s">
        <v>442</v>
      </c>
      <c r="Q461" s="162" t="s">
        <v>20314</v>
      </c>
      <c r="R461" s="162" t="s">
        <v>27173</v>
      </c>
      <c r="S461" s="163" t="s">
        <v>444</v>
      </c>
      <c r="T461" s="167" t="s">
        <v>651</v>
      </c>
      <c r="U461" s="149"/>
      <c r="V461" s="149"/>
      <c r="W461" s="164" t="str">
        <f>VLOOKUP(TRIM(X461),X10:Y88,2,FALSE)</f>
        <v>Puneet</v>
      </c>
      <c r="X461" s="11" t="str">
        <f t="shared" si="17"/>
        <v>6.5.7.5</v>
      </c>
      <c r="Y461" s="83"/>
      <c r="AA461" s="1">
        <f t="shared" si="16"/>
        <v>45</v>
      </c>
    </row>
    <row r="462" spans="1:27" ht="35.25" customHeight="1">
      <c r="A462" s="150" t="s">
        <v>185</v>
      </c>
      <c r="B462" s="165" t="s">
        <v>70</v>
      </c>
      <c r="C462" s="153" t="s">
        <v>186</v>
      </c>
      <c r="D462" s="153" t="s">
        <v>149</v>
      </c>
      <c r="E462" s="154" t="s">
        <v>24180</v>
      </c>
      <c r="F462" s="155" t="s">
        <v>29</v>
      </c>
      <c r="G462" s="155" t="s">
        <v>189</v>
      </c>
      <c r="H462" s="155" t="s">
        <v>25948</v>
      </c>
      <c r="I462" s="166" t="s">
        <v>649</v>
      </c>
      <c r="J462" s="160" t="s">
        <v>484</v>
      </c>
      <c r="K462" s="159">
        <v>3341</v>
      </c>
      <c r="L462" s="160"/>
      <c r="M462" s="159" t="s">
        <v>878</v>
      </c>
      <c r="N462" s="158" t="s">
        <v>15916</v>
      </c>
      <c r="O462" s="158" t="s">
        <v>366</v>
      </c>
      <c r="P462" s="158" t="s">
        <v>442</v>
      </c>
      <c r="Q462" s="162" t="s">
        <v>26711</v>
      </c>
      <c r="R462" s="162" t="s">
        <v>496</v>
      </c>
      <c r="S462" s="176" t="s">
        <v>496</v>
      </c>
      <c r="T462" s="167" t="s">
        <v>651</v>
      </c>
      <c r="U462" s="149"/>
      <c r="V462" s="149"/>
      <c r="W462" s="164" t="str">
        <f>VLOOKUP(TRIM(X462),X10:Y88,2,FALSE)</f>
        <v>Puneet</v>
      </c>
      <c r="X462" s="11" t="str">
        <f t="shared" si="17"/>
        <v>6.5.9</v>
      </c>
      <c r="Y462" s="83"/>
      <c r="AA462" s="1">
        <f t="shared" si="16"/>
        <v>21</v>
      </c>
    </row>
    <row r="463" spans="1:27" ht="35.25" customHeight="1">
      <c r="A463" s="150" t="s">
        <v>185</v>
      </c>
      <c r="B463" s="165" t="s">
        <v>70</v>
      </c>
      <c r="C463" s="153" t="s">
        <v>186</v>
      </c>
      <c r="D463" s="153" t="s">
        <v>149</v>
      </c>
      <c r="E463" s="154" t="s">
        <v>24181</v>
      </c>
      <c r="F463" s="155" t="s">
        <v>27</v>
      </c>
      <c r="G463" s="155" t="s">
        <v>189</v>
      </c>
      <c r="H463" s="155" t="s">
        <v>20715</v>
      </c>
      <c r="I463" s="166" t="s">
        <v>649</v>
      </c>
      <c r="J463" s="160" t="s">
        <v>422</v>
      </c>
      <c r="K463" s="159"/>
      <c r="L463" s="160"/>
      <c r="M463" s="159"/>
      <c r="N463" s="158" t="s">
        <v>25388</v>
      </c>
      <c r="O463" s="158" t="s">
        <v>366</v>
      </c>
      <c r="P463" s="158" t="s">
        <v>442</v>
      </c>
      <c r="Q463" s="162" t="s">
        <v>20716</v>
      </c>
      <c r="R463" s="162" t="s">
        <v>28793</v>
      </c>
      <c r="S463" s="176" t="s">
        <v>496</v>
      </c>
      <c r="T463" s="167" t="s">
        <v>651</v>
      </c>
      <c r="U463" s="149"/>
      <c r="V463" s="149"/>
      <c r="W463" s="164" t="str">
        <f>VLOOKUP(TRIM(X463),X10:Y88,2,FALSE)</f>
        <v>Puneet</v>
      </c>
      <c r="X463" s="11" t="str">
        <f t="shared" si="17"/>
        <v>6.5.9</v>
      </c>
      <c r="Y463" s="83"/>
      <c r="AA463" s="1">
        <f t="shared" si="16"/>
        <v>21</v>
      </c>
    </row>
    <row r="464" spans="1:27" ht="35.25" customHeight="1">
      <c r="A464" s="150" t="s">
        <v>185</v>
      </c>
      <c r="B464" s="165" t="s">
        <v>70</v>
      </c>
      <c r="C464" s="153" t="s">
        <v>186</v>
      </c>
      <c r="D464" s="153" t="s">
        <v>149</v>
      </c>
      <c r="E464" s="154" t="s">
        <v>24182</v>
      </c>
      <c r="F464" s="155" t="s">
        <v>27</v>
      </c>
      <c r="G464" s="155" t="s">
        <v>189</v>
      </c>
      <c r="H464" s="155" t="s">
        <v>20315</v>
      </c>
      <c r="I464" s="166" t="s">
        <v>25932</v>
      </c>
      <c r="J464" s="160" t="s">
        <v>455</v>
      </c>
      <c r="K464" s="159"/>
      <c r="L464" s="160"/>
      <c r="M464" s="159"/>
      <c r="N464" s="158" t="s">
        <v>20033</v>
      </c>
      <c r="O464" s="158" t="s">
        <v>366</v>
      </c>
      <c r="P464" s="158" t="s">
        <v>442</v>
      </c>
      <c r="Q464" s="162" t="s">
        <v>20316</v>
      </c>
      <c r="R464" s="162" t="s">
        <v>27543</v>
      </c>
      <c r="S464" s="163" t="s">
        <v>27542</v>
      </c>
      <c r="T464" s="167" t="s">
        <v>651</v>
      </c>
      <c r="U464" s="149"/>
      <c r="V464" s="149"/>
      <c r="W464" s="164" t="str">
        <f>VLOOKUP(TRIM(X464),X10:Y88,2,FALSE)</f>
        <v>Puneet</v>
      </c>
      <c r="X464" s="11" t="str">
        <f t="shared" si="17"/>
        <v>6.5.9</v>
      </c>
      <c r="Y464" s="83"/>
      <c r="AA464" s="1">
        <f t="shared" si="16"/>
        <v>92</v>
      </c>
    </row>
    <row r="465" spans="1:27" ht="35.25" customHeight="1">
      <c r="A465" s="150" t="s">
        <v>185</v>
      </c>
      <c r="B465" s="165" t="s">
        <v>70</v>
      </c>
      <c r="C465" s="153" t="s">
        <v>186</v>
      </c>
      <c r="D465" s="153" t="s">
        <v>149</v>
      </c>
      <c r="E465" s="154" t="s">
        <v>24183</v>
      </c>
      <c r="F465" s="155" t="s">
        <v>27</v>
      </c>
      <c r="G465" s="155" t="s">
        <v>189</v>
      </c>
      <c r="H465" s="155" t="s">
        <v>25933</v>
      </c>
      <c r="I465" s="166" t="s">
        <v>649</v>
      </c>
      <c r="J465" s="160" t="s">
        <v>422</v>
      </c>
      <c r="K465" s="159"/>
      <c r="L465" s="160"/>
      <c r="M465" s="159"/>
      <c r="N465" s="158" t="s">
        <v>25388</v>
      </c>
      <c r="O465" s="158" t="s">
        <v>366</v>
      </c>
      <c r="P465" s="158" t="s">
        <v>442</v>
      </c>
      <c r="Q465" s="162" t="s">
        <v>25934</v>
      </c>
      <c r="R465" s="162" t="s">
        <v>496</v>
      </c>
      <c r="S465" s="176" t="s">
        <v>496</v>
      </c>
      <c r="T465" s="167" t="s">
        <v>651</v>
      </c>
      <c r="U465" s="149"/>
      <c r="V465" s="149"/>
      <c r="W465" s="164" t="str">
        <f>VLOOKUP(TRIM(X465),X10:Y88,2,FALSE)</f>
        <v>Puneet</v>
      </c>
      <c r="X465" s="11" t="str">
        <f t="shared" si="17"/>
        <v>6.5.9</v>
      </c>
      <c r="Y465" s="83"/>
      <c r="AA465" s="1">
        <f t="shared" si="16"/>
        <v>21</v>
      </c>
    </row>
    <row r="466" spans="1:27" ht="35.25" customHeight="1">
      <c r="A466" s="150" t="s">
        <v>185</v>
      </c>
      <c r="B466" s="165" t="s">
        <v>70</v>
      </c>
      <c r="C466" s="153" t="s">
        <v>186</v>
      </c>
      <c r="D466" s="153" t="s">
        <v>6896</v>
      </c>
      <c r="E466" s="154" t="s">
        <v>24184</v>
      </c>
      <c r="F466" s="155" t="s">
        <v>29</v>
      </c>
      <c r="G466" s="155" t="s">
        <v>189</v>
      </c>
      <c r="H466" s="155" t="s">
        <v>25949</v>
      </c>
      <c r="I466" s="166" t="s">
        <v>25935</v>
      </c>
      <c r="J466" s="160" t="s">
        <v>484</v>
      </c>
      <c r="K466" s="159">
        <v>3342</v>
      </c>
      <c r="L466" s="160"/>
      <c r="M466" s="159" t="s">
        <v>485</v>
      </c>
      <c r="N466" s="158" t="s">
        <v>15916</v>
      </c>
      <c r="O466" s="158" t="s">
        <v>366</v>
      </c>
      <c r="P466" s="158" t="s">
        <v>7357</v>
      </c>
      <c r="Q466" s="162" t="s">
        <v>26712</v>
      </c>
      <c r="R466" s="162" t="s">
        <v>5280</v>
      </c>
      <c r="S466" s="163" t="s">
        <v>193</v>
      </c>
      <c r="T466" s="167" t="s">
        <v>651</v>
      </c>
      <c r="U466" s="149"/>
      <c r="V466" s="149" t="s">
        <v>995</v>
      </c>
      <c r="W466" s="164" t="str">
        <f>VLOOKUP(TRIM(X466),X10:Y88,2,FALSE)</f>
        <v>Puneet</v>
      </c>
      <c r="X466" s="11" t="str">
        <f t="shared" si="17"/>
        <v>6.14</v>
      </c>
      <c r="Y466" s="83"/>
      <c r="AA466" s="1">
        <f t="shared" si="16"/>
        <v>41</v>
      </c>
    </row>
    <row r="467" spans="1:27" ht="37.200000000000003" customHeight="1">
      <c r="A467" s="150" t="s">
        <v>185</v>
      </c>
      <c r="B467" s="165" t="s">
        <v>70</v>
      </c>
      <c r="C467" s="153" t="s">
        <v>186</v>
      </c>
      <c r="D467" s="153" t="s">
        <v>6896</v>
      </c>
      <c r="E467" s="154" t="s">
        <v>24185</v>
      </c>
      <c r="F467" s="155" t="s">
        <v>434</v>
      </c>
      <c r="G467" s="155" t="s">
        <v>189</v>
      </c>
      <c r="H467" s="155" t="s">
        <v>25936</v>
      </c>
      <c r="I467" s="166" t="s">
        <v>649</v>
      </c>
      <c r="J467" s="160"/>
      <c r="K467" s="159"/>
      <c r="L467" s="160"/>
      <c r="M467" s="159"/>
      <c r="N467" s="158"/>
      <c r="O467" s="158" t="s">
        <v>366</v>
      </c>
      <c r="P467" s="158" t="s">
        <v>7357</v>
      </c>
      <c r="Q467" s="162" t="s">
        <v>25937</v>
      </c>
      <c r="R467" s="162" t="s">
        <v>27585</v>
      </c>
      <c r="S467" s="163" t="s">
        <v>27584</v>
      </c>
      <c r="T467" s="167" t="s">
        <v>651</v>
      </c>
      <c r="U467" s="149"/>
      <c r="V467" s="149"/>
      <c r="W467" s="164" t="str">
        <f>VLOOKUP(TRIM(X467),X10:Y88,2,FALSE)</f>
        <v>Puneet</v>
      </c>
      <c r="X467" s="11" t="str">
        <f t="shared" si="17"/>
        <v>6.14</v>
      </c>
      <c r="Y467" s="83"/>
      <c r="AA467" s="1">
        <f t="shared" si="16"/>
        <v>21</v>
      </c>
    </row>
    <row r="468" spans="1:27" ht="37.200000000000003" customHeight="1">
      <c r="A468" s="150" t="s">
        <v>185</v>
      </c>
      <c r="B468" s="165" t="s">
        <v>70</v>
      </c>
      <c r="C468" s="153" t="s">
        <v>186</v>
      </c>
      <c r="D468" s="153" t="s">
        <v>127</v>
      </c>
      <c r="E468" s="154" t="s">
        <v>24186</v>
      </c>
      <c r="F468" s="155" t="s">
        <v>27</v>
      </c>
      <c r="G468" s="155" t="s">
        <v>189</v>
      </c>
      <c r="H468" s="155" t="s">
        <v>25938</v>
      </c>
      <c r="I468" s="166" t="s">
        <v>7304</v>
      </c>
      <c r="J468" s="160" t="s">
        <v>422</v>
      </c>
      <c r="K468" s="159"/>
      <c r="L468" s="160"/>
      <c r="M468" s="159"/>
      <c r="N468" s="158" t="s">
        <v>25388</v>
      </c>
      <c r="O468" s="158" t="s">
        <v>366</v>
      </c>
      <c r="P468" s="158" t="s">
        <v>442</v>
      </c>
      <c r="Q468" s="162" t="s">
        <v>25939</v>
      </c>
      <c r="R468" s="162" t="s">
        <v>496</v>
      </c>
      <c r="S468" s="176" t="s">
        <v>496</v>
      </c>
      <c r="T468" s="167" t="s">
        <v>767</v>
      </c>
      <c r="U468" s="149"/>
      <c r="V468" s="149"/>
      <c r="W468" s="164" t="str">
        <f>VLOOKUP(TRIM(X468),X10:Y88,2,FALSE)</f>
        <v>Frank</v>
      </c>
      <c r="X468" s="11" t="str">
        <f t="shared" si="17"/>
        <v>6.5.1</v>
      </c>
      <c r="Y468" s="83"/>
      <c r="AA468" s="1">
        <f t="shared" si="16"/>
        <v>17</v>
      </c>
    </row>
    <row r="469" spans="1:27" ht="35.25" customHeight="1">
      <c r="A469" s="150" t="s">
        <v>185</v>
      </c>
      <c r="B469" s="165" t="s">
        <v>70</v>
      </c>
      <c r="C469" s="153" t="s">
        <v>186</v>
      </c>
      <c r="D469" s="153" t="s">
        <v>153</v>
      </c>
      <c r="E469" s="154" t="s">
        <v>24187</v>
      </c>
      <c r="F469" s="155" t="s">
        <v>27</v>
      </c>
      <c r="G469" s="155" t="s">
        <v>189</v>
      </c>
      <c r="H469" s="155" t="s">
        <v>25940</v>
      </c>
      <c r="I469" s="166" t="s">
        <v>7304</v>
      </c>
      <c r="J469" s="160" t="s">
        <v>455</v>
      </c>
      <c r="K469" s="159"/>
      <c r="L469" s="160"/>
      <c r="M469" s="159"/>
      <c r="N469" s="158" t="s">
        <v>20033</v>
      </c>
      <c r="O469" s="158" t="s">
        <v>366</v>
      </c>
      <c r="P469" s="158" t="s">
        <v>442</v>
      </c>
      <c r="Q469" s="162" t="s">
        <v>25941</v>
      </c>
      <c r="R469" s="162" t="s">
        <v>272</v>
      </c>
      <c r="S469" s="163" t="s">
        <v>253</v>
      </c>
      <c r="T469" s="167" t="s">
        <v>767</v>
      </c>
      <c r="U469" s="149"/>
      <c r="V469" s="149"/>
      <c r="W469" s="164" t="str">
        <f>VLOOKUP(TRIM(X469),X10:Y88,2,FALSE)</f>
        <v>Erik</v>
      </c>
      <c r="X469" s="11" t="str">
        <f t="shared" si="17"/>
        <v>6.5.11</v>
      </c>
      <c r="Y469" s="83"/>
      <c r="AA469" s="1">
        <f t="shared" si="16"/>
        <v>17</v>
      </c>
    </row>
    <row r="470" spans="1:27" ht="35.25" customHeight="1">
      <c r="A470" s="150" t="s">
        <v>185</v>
      </c>
      <c r="B470" s="165" t="s">
        <v>70</v>
      </c>
      <c r="C470" s="153" t="s">
        <v>186</v>
      </c>
      <c r="D470" s="153" t="s">
        <v>133</v>
      </c>
      <c r="E470" s="154" t="s">
        <v>24188</v>
      </c>
      <c r="F470" s="155" t="s">
        <v>27</v>
      </c>
      <c r="G470" s="155" t="s">
        <v>189</v>
      </c>
      <c r="H470" s="155" t="s">
        <v>25950</v>
      </c>
      <c r="I470" s="166" t="s">
        <v>1187</v>
      </c>
      <c r="J470" s="160" t="s">
        <v>422</v>
      </c>
      <c r="K470" s="159"/>
      <c r="L470" s="160"/>
      <c r="M470" s="159"/>
      <c r="N470" s="158" t="s">
        <v>25388</v>
      </c>
      <c r="O470" s="158" t="s">
        <v>366</v>
      </c>
      <c r="P470" s="158" t="s">
        <v>442</v>
      </c>
      <c r="Q470" s="162" t="s">
        <v>25942</v>
      </c>
      <c r="R470" s="162" t="s">
        <v>27857</v>
      </c>
      <c r="S470" s="163" t="s">
        <v>27720</v>
      </c>
      <c r="T470" s="167" t="s">
        <v>11613</v>
      </c>
      <c r="U470" s="149"/>
      <c r="V470" s="149"/>
      <c r="W470" s="164" t="str">
        <f>VLOOKUP(TRIM(X470),X10:Y88,2,FALSE)</f>
        <v>Frank</v>
      </c>
      <c r="X470" s="11" t="str">
        <f t="shared" si="17"/>
        <v>6.5.3</v>
      </c>
      <c r="Y470" s="83"/>
      <c r="AA470" s="1">
        <f t="shared" si="16"/>
        <v>4</v>
      </c>
    </row>
    <row r="471" spans="1:27" ht="35.25" customHeight="1">
      <c r="A471" s="150" t="s">
        <v>185</v>
      </c>
      <c r="B471" s="165" t="s">
        <v>70</v>
      </c>
      <c r="C471" s="153" t="s">
        <v>186</v>
      </c>
      <c r="D471" s="153" t="s">
        <v>153</v>
      </c>
      <c r="E471" s="154" t="s">
        <v>24189</v>
      </c>
      <c r="F471" s="155" t="s">
        <v>27</v>
      </c>
      <c r="G471" s="155" t="s">
        <v>189</v>
      </c>
      <c r="H471" s="155" t="s">
        <v>25959</v>
      </c>
      <c r="I471" s="166" t="s">
        <v>1187</v>
      </c>
      <c r="J471" s="160" t="s">
        <v>455</v>
      </c>
      <c r="K471" s="159"/>
      <c r="L471" s="160"/>
      <c r="M471" s="159"/>
      <c r="N471" s="158" t="s">
        <v>20033</v>
      </c>
      <c r="O471" s="158" t="s">
        <v>366</v>
      </c>
      <c r="P471" s="158" t="s">
        <v>442</v>
      </c>
      <c r="Q471" s="162" t="s">
        <v>25951</v>
      </c>
      <c r="R471" s="162" t="s">
        <v>496</v>
      </c>
      <c r="S471" s="176" t="s">
        <v>496</v>
      </c>
      <c r="T471" s="167" t="s">
        <v>11613</v>
      </c>
      <c r="U471" s="149"/>
      <c r="V471" s="149"/>
      <c r="W471" s="164" t="str">
        <f>VLOOKUP(TRIM(X471),X10:Y88,2,FALSE)</f>
        <v>Erik</v>
      </c>
      <c r="X471" s="11" t="str">
        <f t="shared" si="17"/>
        <v>6.5.11</v>
      </c>
      <c r="Y471" s="83"/>
      <c r="AA471" s="1">
        <f t="shared" si="16"/>
        <v>4</v>
      </c>
    </row>
    <row r="472" spans="1:27" ht="35.25" customHeight="1">
      <c r="A472" s="150" t="s">
        <v>185</v>
      </c>
      <c r="B472" s="165" t="s">
        <v>70</v>
      </c>
      <c r="C472" s="153" t="s">
        <v>186</v>
      </c>
      <c r="D472" s="153" t="s">
        <v>153</v>
      </c>
      <c r="E472" s="154" t="s">
        <v>24190</v>
      </c>
      <c r="F472" s="155" t="s">
        <v>27</v>
      </c>
      <c r="G472" s="155" t="s">
        <v>189</v>
      </c>
      <c r="H472" s="155" t="s">
        <v>25960</v>
      </c>
      <c r="I472" s="166" t="s">
        <v>1187</v>
      </c>
      <c r="J472" s="160" t="s">
        <v>455</v>
      </c>
      <c r="K472" s="159"/>
      <c r="L472" s="160"/>
      <c r="M472" s="159"/>
      <c r="N472" s="158" t="s">
        <v>20033</v>
      </c>
      <c r="O472" s="158" t="s">
        <v>366</v>
      </c>
      <c r="P472" s="158" t="s">
        <v>442</v>
      </c>
      <c r="Q472" s="162" t="s">
        <v>25952</v>
      </c>
      <c r="R472" s="162" t="s">
        <v>27198</v>
      </c>
      <c r="S472" s="163" t="s">
        <v>27197</v>
      </c>
      <c r="T472" s="167" t="s">
        <v>11613</v>
      </c>
      <c r="U472" s="149"/>
      <c r="V472" s="149"/>
      <c r="W472" s="164" t="str">
        <f>VLOOKUP(TRIM(X472),X10:Y88,2,FALSE)</f>
        <v>Erik</v>
      </c>
      <c r="X472" s="11" t="str">
        <f t="shared" si="17"/>
        <v>6.5.11</v>
      </c>
      <c r="Y472" s="83"/>
      <c r="AA472" s="1">
        <f t="shared" si="16"/>
        <v>4</v>
      </c>
    </row>
    <row r="473" spans="1:27" ht="37.200000000000003" customHeight="1">
      <c r="A473" s="150" t="s">
        <v>185</v>
      </c>
      <c r="B473" s="165" t="s">
        <v>70</v>
      </c>
      <c r="C473" s="153" t="s">
        <v>186</v>
      </c>
      <c r="D473" s="153" t="s">
        <v>127</v>
      </c>
      <c r="E473" s="154" t="s">
        <v>24191</v>
      </c>
      <c r="F473" s="155" t="s">
        <v>434</v>
      </c>
      <c r="G473" s="155" t="s">
        <v>189</v>
      </c>
      <c r="H473" s="155" t="s">
        <v>25953</v>
      </c>
      <c r="I473" s="166" t="s">
        <v>4226</v>
      </c>
      <c r="J473" s="160"/>
      <c r="K473" s="159"/>
      <c r="L473" s="160"/>
      <c r="M473" s="159"/>
      <c r="N473" s="158"/>
      <c r="O473" s="158" t="s">
        <v>366</v>
      </c>
      <c r="P473" s="158"/>
      <c r="Q473" s="162" t="s">
        <v>25954</v>
      </c>
      <c r="R473" s="162" t="s">
        <v>27086</v>
      </c>
      <c r="S473" s="163" t="s">
        <v>27087</v>
      </c>
      <c r="T473" s="167" t="s">
        <v>7723</v>
      </c>
      <c r="U473" s="149"/>
      <c r="V473" s="149"/>
      <c r="W473" s="164" t="str">
        <f>VLOOKUP(TRIM(X473),X10:Y88,2,FALSE)</f>
        <v>Frank</v>
      </c>
      <c r="X473" s="11" t="str">
        <f t="shared" si="17"/>
        <v>6.5.1</v>
      </c>
      <c r="Y473" s="83"/>
      <c r="AA473" s="1">
        <f t="shared" ref="AA473:AA536" si="18">LEN(I473)</f>
        <v>24</v>
      </c>
    </row>
    <row r="474" spans="1:27" ht="35.25" customHeight="1">
      <c r="A474" s="150" t="s">
        <v>185</v>
      </c>
      <c r="B474" s="165" t="s">
        <v>70</v>
      </c>
      <c r="C474" s="153" t="s">
        <v>186</v>
      </c>
      <c r="D474" s="153" t="s">
        <v>127</v>
      </c>
      <c r="E474" s="154" t="s">
        <v>24192</v>
      </c>
      <c r="F474" s="155" t="s">
        <v>27</v>
      </c>
      <c r="G474" s="155" t="s">
        <v>189</v>
      </c>
      <c r="H474" s="155" t="s">
        <v>25955</v>
      </c>
      <c r="I474" s="166" t="s">
        <v>26607</v>
      </c>
      <c r="J474" s="160" t="s">
        <v>422</v>
      </c>
      <c r="K474" s="159"/>
      <c r="L474" s="160"/>
      <c r="M474" s="159"/>
      <c r="N474" s="158" t="s">
        <v>25388</v>
      </c>
      <c r="O474" s="158" t="s">
        <v>366</v>
      </c>
      <c r="P474" s="158" t="s">
        <v>442</v>
      </c>
      <c r="Q474" s="162" t="s">
        <v>25956</v>
      </c>
      <c r="R474" s="162" t="s">
        <v>27085</v>
      </c>
      <c r="S474" s="163" t="s">
        <v>27085</v>
      </c>
      <c r="T474" s="167" t="s">
        <v>7723</v>
      </c>
      <c r="U474" s="149"/>
      <c r="V474" s="149"/>
      <c r="W474" s="164" t="str">
        <f>VLOOKUP(TRIM(X474),X10:Y88,2,FALSE)</f>
        <v>Frank</v>
      </c>
      <c r="X474" s="11" t="str">
        <f t="shared" si="17"/>
        <v>6.5.1</v>
      </c>
      <c r="Y474" s="83"/>
      <c r="AA474" s="1">
        <f t="shared" si="18"/>
        <v>44</v>
      </c>
    </row>
    <row r="475" spans="1:27" ht="37.200000000000003" customHeight="1">
      <c r="A475" s="150" t="s">
        <v>185</v>
      </c>
      <c r="B475" s="165" t="s">
        <v>70</v>
      </c>
      <c r="C475" s="153" t="s">
        <v>186</v>
      </c>
      <c r="D475" s="153" t="s">
        <v>130</v>
      </c>
      <c r="E475" s="154" t="s">
        <v>24193</v>
      </c>
      <c r="F475" s="155" t="s">
        <v>27</v>
      </c>
      <c r="G475" s="155" t="s">
        <v>189</v>
      </c>
      <c r="H475" s="155" t="s">
        <v>25961</v>
      </c>
      <c r="I475" s="166" t="s">
        <v>835</v>
      </c>
      <c r="J475" s="160" t="s">
        <v>422</v>
      </c>
      <c r="K475" s="159"/>
      <c r="L475" s="160"/>
      <c r="M475" s="159"/>
      <c r="N475" s="158" t="s">
        <v>25388</v>
      </c>
      <c r="O475" s="158" t="s">
        <v>366</v>
      </c>
      <c r="P475" s="158" t="s">
        <v>442</v>
      </c>
      <c r="Q475" s="162" t="s">
        <v>25957</v>
      </c>
      <c r="R475" s="162" t="s">
        <v>27044</v>
      </c>
      <c r="S475" s="163" t="s">
        <v>27045</v>
      </c>
      <c r="T475" s="167" t="s">
        <v>1396</v>
      </c>
      <c r="U475" s="149"/>
      <c r="V475" s="149"/>
      <c r="W475" s="164" t="str">
        <f>VLOOKUP(TRIM(X475),X10:Y88,2,FALSE)</f>
        <v>Frank</v>
      </c>
      <c r="X475" s="11" t="str">
        <f t="shared" si="17"/>
        <v>6.5.2</v>
      </c>
      <c r="Y475" s="83"/>
      <c r="AA475" s="1">
        <f t="shared" si="18"/>
        <v>5</v>
      </c>
    </row>
    <row r="476" spans="1:27" ht="37.200000000000003" customHeight="1">
      <c r="A476" s="150" t="s">
        <v>185</v>
      </c>
      <c r="B476" s="165" t="s">
        <v>70</v>
      </c>
      <c r="C476" s="153" t="s">
        <v>186</v>
      </c>
      <c r="D476" s="153" t="s">
        <v>130</v>
      </c>
      <c r="E476" s="154" t="s">
        <v>24194</v>
      </c>
      <c r="F476" s="155" t="s">
        <v>27</v>
      </c>
      <c r="G476" s="155" t="s">
        <v>189</v>
      </c>
      <c r="H476" s="155" t="s">
        <v>25962</v>
      </c>
      <c r="I476" s="166" t="s">
        <v>835</v>
      </c>
      <c r="J476" s="160" t="s">
        <v>455</v>
      </c>
      <c r="K476" s="159"/>
      <c r="L476" s="160"/>
      <c r="M476" s="159"/>
      <c r="N476" s="158" t="s">
        <v>20033</v>
      </c>
      <c r="O476" s="158" t="s">
        <v>366</v>
      </c>
      <c r="P476" s="158" t="s">
        <v>442</v>
      </c>
      <c r="Q476" s="162" t="s">
        <v>25957</v>
      </c>
      <c r="R476" s="162" t="s">
        <v>496</v>
      </c>
      <c r="S476" s="176" t="s">
        <v>496</v>
      </c>
      <c r="T476" s="167" t="s">
        <v>1396</v>
      </c>
      <c r="U476" s="149"/>
      <c r="V476" s="149"/>
      <c r="W476" s="164" t="str">
        <f>VLOOKUP(TRIM(X476),X10:Y88,2,FALSE)</f>
        <v>Frank</v>
      </c>
      <c r="X476" s="11" t="str">
        <f t="shared" ref="X476:X539" si="19">IF(ISNONTEXT(D476),"" &amp; D476 &amp;"",T(D476))</f>
        <v>6.5.2</v>
      </c>
      <c r="Y476" s="83"/>
      <c r="AA476" s="1">
        <f t="shared" si="18"/>
        <v>5</v>
      </c>
    </row>
    <row r="477" spans="1:27" ht="35.25" customHeight="1">
      <c r="A477" s="150" t="s">
        <v>185</v>
      </c>
      <c r="B477" s="165" t="s">
        <v>70</v>
      </c>
      <c r="C477" s="153" t="s">
        <v>186</v>
      </c>
      <c r="D477" s="153" t="s">
        <v>130</v>
      </c>
      <c r="E477" s="154" t="s">
        <v>24195</v>
      </c>
      <c r="F477" s="155" t="s">
        <v>434</v>
      </c>
      <c r="G477" s="155" t="s">
        <v>189</v>
      </c>
      <c r="H477" s="155" t="s">
        <v>25958</v>
      </c>
      <c r="I477" s="166" t="s">
        <v>835</v>
      </c>
      <c r="J477" s="160"/>
      <c r="K477" s="159"/>
      <c r="L477" s="160"/>
      <c r="M477" s="159"/>
      <c r="N477" s="158"/>
      <c r="O477" s="158"/>
      <c r="P477" s="158"/>
      <c r="Q477" s="162" t="s">
        <v>28781</v>
      </c>
      <c r="R477" s="162" t="s">
        <v>27050</v>
      </c>
      <c r="S477" s="163" t="s">
        <v>27051</v>
      </c>
      <c r="T477" s="167" t="s">
        <v>1396</v>
      </c>
      <c r="U477" s="149"/>
      <c r="V477" s="149"/>
      <c r="W477" s="164" t="str">
        <f>VLOOKUP(TRIM(X477),X10:Y88,2,FALSE)</f>
        <v>Frank</v>
      </c>
      <c r="X477" s="11" t="str">
        <f t="shared" si="19"/>
        <v>6.5.2</v>
      </c>
      <c r="Y477" s="83"/>
      <c r="AA477" s="1">
        <f t="shared" si="18"/>
        <v>5</v>
      </c>
    </row>
    <row r="478" spans="1:27" ht="35.25" customHeight="1">
      <c r="A478" s="150" t="s">
        <v>185</v>
      </c>
      <c r="B478" s="165" t="s">
        <v>70</v>
      </c>
      <c r="C478" s="153" t="s">
        <v>186</v>
      </c>
      <c r="D478" s="153" t="s">
        <v>139</v>
      </c>
      <c r="E478" s="154" t="s">
        <v>24196</v>
      </c>
      <c r="F478" s="155" t="s">
        <v>27</v>
      </c>
      <c r="G478" s="155" t="s">
        <v>189</v>
      </c>
      <c r="H478" s="155" t="s">
        <v>25976</v>
      </c>
      <c r="I478" s="166" t="s">
        <v>765</v>
      </c>
      <c r="J478" s="160" t="s">
        <v>422</v>
      </c>
      <c r="K478" s="159"/>
      <c r="L478" s="160"/>
      <c r="M478" s="159"/>
      <c r="N478" s="158" t="s">
        <v>25388</v>
      </c>
      <c r="O478" s="158" t="s">
        <v>366</v>
      </c>
      <c r="P478" s="158" t="s">
        <v>442</v>
      </c>
      <c r="Q478" s="162" t="s">
        <v>25964</v>
      </c>
      <c r="R478" s="162" t="s">
        <v>27611</v>
      </c>
      <c r="S478" s="163" t="s">
        <v>27612</v>
      </c>
      <c r="T478" s="167" t="s">
        <v>767</v>
      </c>
      <c r="U478" s="149"/>
      <c r="V478" s="149"/>
      <c r="W478" s="164" t="str">
        <f>VLOOKUP(TRIM(X478),X10:Y88,2,FALSE)</f>
        <v>Frank</v>
      </c>
      <c r="X478" s="11" t="str">
        <f t="shared" si="19"/>
        <v>6.5.5</v>
      </c>
      <c r="Y478" s="83"/>
      <c r="AA478" s="1">
        <f t="shared" si="18"/>
        <v>8</v>
      </c>
    </row>
    <row r="479" spans="1:27" ht="35.25" customHeight="1">
      <c r="A479" s="150" t="s">
        <v>185</v>
      </c>
      <c r="B479" s="165" t="s">
        <v>70</v>
      </c>
      <c r="C479" s="153" t="s">
        <v>186</v>
      </c>
      <c r="D479" s="153" t="s">
        <v>139</v>
      </c>
      <c r="E479" s="154" t="s">
        <v>24197</v>
      </c>
      <c r="F479" s="155" t="s">
        <v>27</v>
      </c>
      <c r="G479" s="155" t="s">
        <v>189</v>
      </c>
      <c r="H479" s="155" t="s">
        <v>25977</v>
      </c>
      <c r="I479" s="166" t="s">
        <v>765</v>
      </c>
      <c r="J479" s="160" t="s">
        <v>422</v>
      </c>
      <c r="K479" s="159"/>
      <c r="L479" s="160"/>
      <c r="M479" s="159"/>
      <c r="N479" s="158" t="s">
        <v>25388</v>
      </c>
      <c r="O479" s="158" t="s">
        <v>366</v>
      </c>
      <c r="P479" s="158" t="s">
        <v>442</v>
      </c>
      <c r="Q479" s="162" t="s">
        <v>25965</v>
      </c>
      <c r="R479" s="162" t="s">
        <v>27615</v>
      </c>
      <c r="S479" s="163" t="s">
        <v>27616</v>
      </c>
      <c r="T479" s="167" t="s">
        <v>767</v>
      </c>
      <c r="U479" s="149"/>
      <c r="V479" s="149"/>
      <c r="W479" s="164" t="str">
        <f>VLOOKUP(TRIM(X479),X10:Y88,2,FALSE)</f>
        <v>Frank</v>
      </c>
      <c r="X479" s="11" t="str">
        <f t="shared" si="19"/>
        <v>6.5.5</v>
      </c>
      <c r="Y479" s="83"/>
      <c r="AA479" s="1">
        <f t="shared" si="18"/>
        <v>8</v>
      </c>
    </row>
    <row r="480" spans="1:27" ht="35.25" customHeight="1">
      <c r="A480" s="150" t="s">
        <v>185</v>
      </c>
      <c r="B480" s="165" t="s">
        <v>70</v>
      </c>
      <c r="C480" s="153" t="s">
        <v>186</v>
      </c>
      <c r="D480" s="153" t="s">
        <v>153</v>
      </c>
      <c r="E480" s="154" t="s">
        <v>24198</v>
      </c>
      <c r="F480" s="155" t="s">
        <v>27</v>
      </c>
      <c r="G480" s="155" t="s">
        <v>189</v>
      </c>
      <c r="H480" s="155" t="s">
        <v>25966</v>
      </c>
      <c r="I480" s="166" t="s">
        <v>459</v>
      </c>
      <c r="J480" s="160" t="s">
        <v>455</v>
      </c>
      <c r="K480" s="159"/>
      <c r="L480" s="160"/>
      <c r="M480" s="159"/>
      <c r="N480" s="158" t="s">
        <v>20033</v>
      </c>
      <c r="O480" s="158" t="s">
        <v>366</v>
      </c>
      <c r="P480" s="158" t="s">
        <v>442</v>
      </c>
      <c r="Q480" s="162" t="s">
        <v>25967</v>
      </c>
      <c r="R480" s="162" t="s">
        <v>272</v>
      </c>
      <c r="S480" s="163" t="s">
        <v>253</v>
      </c>
      <c r="T480" s="167" t="s">
        <v>619</v>
      </c>
      <c r="U480" s="149"/>
      <c r="V480" s="149"/>
      <c r="W480" s="164" t="str">
        <f>VLOOKUP(TRIM(X480),X10:Y88,2,FALSE)</f>
        <v>Erik</v>
      </c>
      <c r="X480" s="11" t="str">
        <f t="shared" si="19"/>
        <v>6.5.11</v>
      </c>
      <c r="Y480" s="83"/>
      <c r="AA480" s="1">
        <f t="shared" si="18"/>
        <v>14</v>
      </c>
    </row>
    <row r="481" spans="1:27" ht="35.25" customHeight="1">
      <c r="A481" s="150" t="s">
        <v>185</v>
      </c>
      <c r="B481" s="165" t="s">
        <v>70</v>
      </c>
      <c r="C481" s="153" t="s">
        <v>186</v>
      </c>
      <c r="D481" s="153" t="s">
        <v>153</v>
      </c>
      <c r="E481" s="154" t="s">
        <v>24199</v>
      </c>
      <c r="F481" s="155" t="s">
        <v>27</v>
      </c>
      <c r="G481" s="155" t="s">
        <v>189</v>
      </c>
      <c r="H481" s="155" t="s">
        <v>25968</v>
      </c>
      <c r="I481" s="166" t="s">
        <v>459</v>
      </c>
      <c r="J481" s="160" t="s">
        <v>455</v>
      </c>
      <c r="K481" s="159"/>
      <c r="L481" s="160"/>
      <c r="M481" s="159"/>
      <c r="N481" s="158" t="s">
        <v>20033</v>
      </c>
      <c r="O481" s="158" t="s">
        <v>366</v>
      </c>
      <c r="P481" s="158" t="s">
        <v>442</v>
      </c>
      <c r="Q481" s="162" t="s">
        <v>25969</v>
      </c>
      <c r="R481" s="162" t="s">
        <v>272</v>
      </c>
      <c r="S481" s="163" t="s">
        <v>253</v>
      </c>
      <c r="T481" s="167" t="s">
        <v>619</v>
      </c>
      <c r="U481" s="149"/>
      <c r="V481" s="149"/>
      <c r="W481" s="164" t="str">
        <f>VLOOKUP(TRIM(X481),X10:Y88,2,FALSE)</f>
        <v>Erik</v>
      </c>
      <c r="X481" s="11" t="str">
        <f t="shared" si="19"/>
        <v>6.5.11</v>
      </c>
      <c r="Y481" s="83"/>
      <c r="AA481" s="1">
        <f t="shared" si="18"/>
        <v>14</v>
      </c>
    </row>
    <row r="482" spans="1:27" ht="35.25" customHeight="1">
      <c r="A482" s="150" t="s">
        <v>185</v>
      </c>
      <c r="B482" s="165" t="s">
        <v>70</v>
      </c>
      <c r="C482" s="153" t="s">
        <v>186</v>
      </c>
      <c r="D482" s="153" t="s">
        <v>153</v>
      </c>
      <c r="E482" s="154" t="s">
        <v>24200</v>
      </c>
      <c r="F482" s="155" t="s">
        <v>27</v>
      </c>
      <c r="G482" s="155" t="s">
        <v>189</v>
      </c>
      <c r="H482" s="155" t="s">
        <v>25970</v>
      </c>
      <c r="I482" s="166" t="s">
        <v>459</v>
      </c>
      <c r="J482" s="160" t="s">
        <v>455</v>
      </c>
      <c r="K482" s="159"/>
      <c r="L482" s="160"/>
      <c r="M482" s="159"/>
      <c r="N482" s="158" t="s">
        <v>20033</v>
      </c>
      <c r="O482" s="158" t="s">
        <v>366</v>
      </c>
      <c r="P482" s="158" t="s">
        <v>442</v>
      </c>
      <c r="Q482" s="162" t="s">
        <v>25971</v>
      </c>
      <c r="R482" s="162" t="s">
        <v>496</v>
      </c>
      <c r="S482" s="176" t="s">
        <v>496</v>
      </c>
      <c r="T482" s="167" t="s">
        <v>619</v>
      </c>
      <c r="U482" s="149"/>
      <c r="V482" s="149"/>
      <c r="W482" s="164" t="str">
        <f>VLOOKUP(TRIM(X482),X10:Y88,2,FALSE)</f>
        <v>Erik</v>
      </c>
      <c r="X482" s="11" t="str">
        <f t="shared" si="19"/>
        <v>6.5.11</v>
      </c>
      <c r="Y482" s="83"/>
      <c r="AA482" s="1">
        <f t="shared" si="18"/>
        <v>14</v>
      </c>
    </row>
    <row r="483" spans="1:27" ht="35.25" customHeight="1">
      <c r="A483" s="150" t="s">
        <v>185</v>
      </c>
      <c r="B483" s="165" t="s">
        <v>70</v>
      </c>
      <c r="C483" s="153" t="s">
        <v>186</v>
      </c>
      <c r="D483" s="153" t="s">
        <v>168</v>
      </c>
      <c r="E483" s="154" t="s">
        <v>24201</v>
      </c>
      <c r="F483" s="155" t="s">
        <v>419</v>
      </c>
      <c r="G483" s="155" t="s">
        <v>870</v>
      </c>
      <c r="H483" s="155" t="s">
        <v>25972</v>
      </c>
      <c r="I483" s="166" t="s">
        <v>26608</v>
      </c>
      <c r="J483" s="160"/>
      <c r="K483" s="159"/>
      <c r="L483" s="160"/>
      <c r="M483" s="159"/>
      <c r="N483" s="158"/>
      <c r="O483" s="158" t="s">
        <v>366</v>
      </c>
      <c r="P483" s="158"/>
      <c r="Q483" s="162" t="s">
        <v>25973</v>
      </c>
      <c r="R483" s="162" t="s">
        <v>27957</v>
      </c>
      <c r="S483" s="163" t="s">
        <v>27958</v>
      </c>
      <c r="T483" s="167" t="s">
        <v>7387</v>
      </c>
      <c r="U483" s="149"/>
      <c r="V483" s="149"/>
      <c r="W483" s="164" t="str">
        <f>VLOOKUP(TRIM(X483),X10:Y88,2,FALSE)</f>
        <v>Frank</v>
      </c>
      <c r="X483" s="11" t="str">
        <f t="shared" si="19"/>
        <v>7.1</v>
      </c>
      <c r="Y483" s="83"/>
      <c r="AA483" s="1">
        <f t="shared" si="18"/>
        <v>64</v>
      </c>
    </row>
    <row r="484" spans="1:27" ht="35.25" customHeight="1">
      <c r="A484" s="150" t="s">
        <v>185</v>
      </c>
      <c r="B484" s="165" t="s">
        <v>70</v>
      </c>
      <c r="C484" s="153" t="s">
        <v>186</v>
      </c>
      <c r="D484" s="153" t="s">
        <v>146</v>
      </c>
      <c r="E484" s="154" t="s">
        <v>24202</v>
      </c>
      <c r="F484" s="155" t="s">
        <v>27</v>
      </c>
      <c r="G484" s="155" t="s">
        <v>189</v>
      </c>
      <c r="H484" s="155" t="s">
        <v>25974</v>
      </c>
      <c r="I484" s="166" t="s">
        <v>459</v>
      </c>
      <c r="J484" s="160" t="s">
        <v>422</v>
      </c>
      <c r="K484" s="159"/>
      <c r="L484" s="160"/>
      <c r="M484" s="159"/>
      <c r="N484" s="158" t="s">
        <v>25388</v>
      </c>
      <c r="O484" s="158" t="s">
        <v>366</v>
      </c>
      <c r="P484" s="158" t="s">
        <v>442</v>
      </c>
      <c r="Q484" s="162" t="s">
        <v>25975</v>
      </c>
      <c r="R484" s="162" t="s">
        <v>5280</v>
      </c>
      <c r="S484" s="163" t="s">
        <v>193</v>
      </c>
      <c r="T484" s="167" t="s">
        <v>619</v>
      </c>
      <c r="U484" s="149"/>
      <c r="V484" s="149" t="s">
        <v>995</v>
      </c>
      <c r="W484" s="164" t="str">
        <f>VLOOKUP(TRIM(X484),X10:Y88,2,FALSE)</f>
        <v>Puneet</v>
      </c>
      <c r="X484" s="11" t="str">
        <f t="shared" si="19"/>
        <v>6.5.8</v>
      </c>
      <c r="Y484" s="83"/>
      <c r="AA484" s="1">
        <f t="shared" si="18"/>
        <v>14</v>
      </c>
    </row>
    <row r="485" spans="1:27" ht="35.25" customHeight="1">
      <c r="A485" s="150" t="s">
        <v>185</v>
      </c>
      <c r="B485" s="165" t="s">
        <v>70</v>
      </c>
      <c r="C485" s="153" t="s">
        <v>186</v>
      </c>
      <c r="D485" s="153" t="s">
        <v>127</v>
      </c>
      <c r="E485" s="154" t="s">
        <v>24203</v>
      </c>
      <c r="F485" s="155" t="s">
        <v>27</v>
      </c>
      <c r="G485" s="155" t="s">
        <v>189</v>
      </c>
      <c r="H485" s="155" t="s">
        <v>25984</v>
      </c>
      <c r="I485" s="166" t="s">
        <v>1091</v>
      </c>
      <c r="J485" s="160" t="s">
        <v>422</v>
      </c>
      <c r="K485" s="159"/>
      <c r="L485" s="160"/>
      <c r="M485" s="159"/>
      <c r="N485" s="158" t="s">
        <v>25388</v>
      </c>
      <c r="O485" s="158" t="s">
        <v>366</v>
      </c>
      <c r="P485" s="158" t="s">
        <v>442</v>
      </c>
      <c r="Q485" s="162" t="s">
        <v>25985</v>
      </c>
      <c r="R485" s="162" t="s">
        <v>28553</v>
      </c>
      <c r="S485" s="163" t="s">
        <v>444</v>
      </c>
      <c r="T485" s="167" t="s">
        <v>2728</v>
      </c>
      <c r="U485" s="149"/>
      <c r="V485" s="149"/>
      <c r="W485" s="164" t="str">
        <f>VLOOKUP(TRIM(X485),X10:Y88,2,FALSE)</f>
        <v>Frank</v>
      </c>
      <c r="X485" s="11" t="str">
        <f t="shared" si="19"/>
        <v>6.5.1</v>
      </c>
      <c r="Y485" s="83"/>
      <c r="AA485" s="1">
        <f t="shared" si="18"/>
        <v>10</v>
      </c>
    </row>
    <row r="486" spans="1:27" ht="37.200000000000003" customHeight="1">
      <c r="A486" s="150" t="s">
        <v>185</v>
      </c>
      <c r="B486" s="165" t="s">
        <v>70</v>
      </c>
      <c r="C486" s="153" t="s">
        <v>186</v>
      </c>
      <c r="D486" s="153" t="s">
        <v>141</v>
      </c>
      <c r="E486" s="154" t="s">
        <v>24204</v>
      </c>
      <c r="F486" s="155" t="s">
        <v>27</v>
      </c>
      <c r="G486" s="155" t="s">
        <v>189</v>
      </c>
      <c r="H486" s="155" t="s">
        <v>25986</v>
      </c>
      <c r="I486" s="166" t="s">
        <v>1091</v>
      </c>
      <c r="J486" s="160" t="s">
        <v>25380</v>
      </c>
      <c r="K486" s="159"/>
      <c r="L486" s="160"/>
      <c r="M486" s="159"/>
      <c r="N486" s="158" t="s">
        <v>1603</v>
      </c>
      <c r="O486" s="158" t="s">
        <v>366</v>
      </c>
      <c r="P486" s="158" t="s">
        <v>442</v>
      </c>
      <c r="Q486" s="162" t="s">
        <v>25987</v>
      </c>
      <c r="R486" s="162" t="s">
        <v>27505</v>
      </c>
      <c r="S486" s="163" t="s">
        <v>444</v>
      </c>
      <c r="T486" s="167" t="s">
        <v>2728</v>
      </c>
      <c r="U486" s="149"/>
      <c r="V486" s="149"/>
      <c r="W486" s="164" t="str">
        <f>VLOOKUP(TRIM(X486),X10:Y88,2,FALSE)</f>
        <v>Krisztian</v>
      </c>
      <c r="X486" s="11" t="str">
        <f t="shared" si="19"/>
        <v>6.5.6</v>
      </c>
      <c r="Y486" s="83"/>
      <c r="AA486" s="1">
        <f t="shared" si="18"/>
        <v>10</v>
      </c>
    </row>
    <row r="487" spans="1:27" ht="35.25" customHeight="1">
      <c r="A487" s="150" t="s">
        <v>185</v>
      </c>
      <c r="B487" s="165" t="s">
        <v>70</v>
      </c>
      <c r="C487" s="153" t="s">
        <v>186</v>
      </c>
      <c r="D487" s="153" t="s">
        <v>141</v>
      </c>
      <c r="E487" s="154" t="s">
        <v>24205</v>
      </c>
      <c r="F487" s="155" t="s">
        <v>27</v>
      </c>
      <c r="G487" s="155" t="s">
        <v>189</v>
      </c>
      <c r="H487" s="155" t="s">
        <v>25988</v>
      </c>
      <c r="I487" s="166" t="s">
        <v>1091</v>
      </c>
      <c r="J487" s="160" t="s">
        <v>422</v>
      </c>
      <c r="K487" s="159"/>
      <c r="L487" s="160"/>
      <c r="M487" s="159"/>
      <c r="N487" s="158" t="s">
        <v>25388</v>
      </c>
      <c r="O487" s="158" t="s">
        <v>366</v>
      </c>
      <c r="P487" s="158" t="s">
        <v>442</v>
      </c>
      <c r="Q487" s="162" t="s">
        <v>25987</v>
      </c>
      <c r="R487" s="162" t="s">
        <v>272</v>
      </c>
      <c r="S487" s="163" t="s">
        <v>253</v>
      </c>
      <c r="T487" s="167" t="s">
        <v>2728</v>
      </c>
      <c r="U487" s="149"/>
      <c r="V487" s="149"/>
      <c r="W487" s="164" t="str">
        <f>VLOOKUP(TRIM(X487),X10:Y88,2,FALSE)</f>
        <v>Krisztian</v>
      </c>
      <c r="X487" s="11" t="str">
        <f t="shared" si="19"/>
        <v>6.5.6</v>
      </c>
      <c r="Y487" s="83"/>
      <c r="AA487" s="1">
        <f t="shared" si="18"/>
        <v>10</v>
      </c>
    </row>
    <row r="488" spans="1:27" ht="35.25" customHeight="1">
      <c r="A488" s="150" t="s">
        <v>185</v>
      </c>
      <c r="B488" s="165" t="s">
        <v>70</v>
      </c>
      <c r="C488" s="153" t="s">
        <v>186</v>
      </c>
      <c r="D488" s="153" t="s">
        <v>127</v>
      </c>
      <c r="E488" s="154" t="s">
        <v>24206</v>
      </c>
      <c r="F488" s="155" t="s">
        <v>27</v>
      </c>
      <c r="G488" s="155" t="s">
        <v>189</v>
      </c>
      <c r="H488" s="155" t="s">
        <v>25989</v>
      </c>
      <c r="I488" s="166" t="s">
        <v>1091</v>
      </c>
      <c r="J488" s="160" t="s">
        <v>422</v>
      </c>
      <c r="K488" s="159"/>
      <c r="L488" s="160"/>
      <c r="M488" s="159"/>
      <c r="N488" s="158" t="s">
        <v>25388</v>
      </c>
      <c r="O488" s="158" t="s">
        <v>366</v>
      </c>
      <c r="P488" s="158" t="s">
        <v>442</v>
      </c>
      <c r="Q488" s="162" t="s">
        <v>25990</v>
      </c>
      <c r="R488" s="162" t="s">
        <v>27482</v>
      </c>
      <c r="S488" s="163" t="s">
        <v>444</v>
      </c>
      <c r="T488" s="167" t="s">
        <v>2728</v>
      </c>
      <c r="U488" s="149"/>
      <c r="V488" s="149"/>
      <c r="W488" s="164" t="str">
        <f>VLOOKUP(TRIM(X488),X10:Y88,2,FALSE)</f>
        <v>Frank</v>
      </c>
      <c r="X488" s="11" t="str">
        <f t="shared" si="19"/>
        <v>6.5.1</v>
      </c>
      <c r="Y488" s="83"/>
      <c r="AA488" s="1">
        <f t="shared" si="18"/>
        <v>10</v>
      </c>
    </row>
    <row r="489" spans="1:27" ht="35.25" customHeight="1">
      <c r="A489" s="150" t="s">
        <v>185</v>
      </c>
      <c r="B489" s="165" t="s">
        <v>70</v>
      </c>
      <c r="C489" s="153" t="s">
        <v>186</v>
      </c>
      <c r="D489" s="153" t="s">
        <v>127</v>
      </c>
      <c r="E489" s="154" t="s">
        <v>24207</v>
      </c>
      <c r="F489" s="155" t="s">
        <v>27</v>
      </c>
      <c r="G489" s="155" t="s">
        <v>189</v>
      </c>
      <c r="H489" s="155" t="s">
        <v>25991</v>
      </c>
      <c r="I489" s="166" t="s">
        <v>1091</v>
      </c>
      <c r="J489" s="160" t="s">
        <v>422</v>
      </c>
      <c r="K489" s="159"/>
      <c r="L489" s="160"/>
      <c r="M489" s="159"/>
      <c r="N489" s="158" t="s">
        <v>25388</v>
      </c>
      <c r="O489" s="158" t="s">
        <v>366</v>
      </c>
      <c r="P489" s="158" t="s">
        <v>442</v>
      </c>
      <c r="Q489" s="162" t="s">
        <v>25992</v>
      </c>
      <c r="R489" s="162" t="s">
        <v>27483</v>
      </c>
      <c r="S489" s="168" t="s">
        <v>200</v>
      </c>
      <c r="T489" s="167" t="s">
        <v>2728</v>
      </c>
      <c r="U489" s="149"/>
      <c r="V489" s="149"/>
      <c r="W489" s="164" t="str">
        <f>VLOOKUP(TRIM(X489),X10:Y88,2,FALSE)</f>
        <v>Frank</v>
      </c>
      <c r="X489" s="11" t="str">
        <f t="shared" si="19"/>
        <v>6.5.1</v>
      </c>
      <c r="Y489" s="83"/>
      <c r="AA489" s="1">
        <f t="shared" si="18"/>
        <v>10</v>
      </c>
    </row>
    <row r="490" spans="1:27" ht="35.25" customHeight="1">
      <c r="A490" s="150" t="s">
        <v>185</v>
      </c>
      <c r="B490" s="165" t="s">
        <v>70</v>
      </c>
      <c r="C490" s="153" t="s">
        <v>186</v>
      </c>
      <c r="D490" s="153" t="s">
        <v>168</v>
      </c>
      <c r="E490" s="154" t="s">
        <v>24208</v>
      </c>
      <c r="F490" s="155" t="s">
        <v>29</v>
      </c>
      <c r="G490" s="155" t="s">
        <v>189</v>
      </c>
      <c r="H490" s="155" t="s">
        <v>26116</v>
      </c>
      <c r="I490" s="166" t="s">
        <v>26609</v>
      </c>
      <c r="J490" s="160" t="s">
        <v>1699</v>
      </c>
      <c r="K490" s="159">
        <v>1108</v>
      </c>
      <c r="L490" s="160"/>
      <c r="M490" s="159" t="s">
        <v>878</v>
      </c>
      <c r="N490" s="158" t="s">
        <v>7071</v>
      </c>
      <c r="O490" s="158" t="s">
        <v>366</v>
      </c>
      <c r="P490" s="158" t="s">
        <v>7694</v>
      </c>
      <c r="Q490" s="162" t="s">
        <v>26713</v>
      </c>
      <c r="R490" s="162" t="s">
        <v>496</v>
      </c>
      <c r="S490" s="176" t="s">
        <v>496</v>
      </c>
      <c r="T490" s="167" t="s">
        <v>7387</v>
      </c>
      <c r="U490" s="149"/>
      <c r="V490" s="149"/>
      <c r="W490" s="164" t="str">
        <f>VLOOKUP(TRIM(X490),X10:Y88,2,FALSE)</f>
        <v>Frank</v>
      </c>
      <c r="X490" s="11" t="str">
        <f t="shared" si="19"/>
        <v>7.1</v>
      </c>
      <c r="Y490" s="83"/>
      <c r="AA490" s="1">
        <f t="shared" si="18"/>
        <v>50</v>
      </c>
    </row>
    <row r="491" spans="1:27" ht="35.25" customHeight="1">
      <c r="A491" s="150" t="s">
        <v>185</v>
      </c>
      <c r="B491" s="165" t="s">
        <v>70</v>
      </c>
      <c r="C491" s="153" t="s">
        <v>186</v>
      </c>
      <c r="D491" s="153" t="s">
        <v>139</v>
      </c>
      <c r="E491" s="154" t="s">
        <v>24209</v>
      </c>
      <c r="F491" s="155" t="s">
        <v>27</v>
      </c>
      <c r="G491" s="155" t="s">
        <v>189</v>
      </c>
      <c r="H491" s="155" t="s">
        <v>26117</v>
      </c>
      <c r="I491" s="166" t="s">
        <v>765</v>
      </c>
      <c r="J491" s="160" t="s">
        <v>422</v>
      </c>
      <c r="K491" s="159"/>
      <c r="L491" s="160"/>
      <c r="M491" s="159"/>
      <c r="N491" s="158" t="s">
        <v>25388</v>
      </c>
      <c r="O491" s="158" t="s">
        <v>366</v>
      </c>
      <c r="P491" s="158" t="s">
        <v>442</v>
      </c>
      <c r="Q491" s="162" t="s">
        <v>25994</v>
      </c>
      <c r="R491" s="162" t="s">
        <v>27619</v>
      </c>
      <c r="S491" s="163" t="s">
        <v>27620</v>
      </c>
      <c r="T491" s="167" t="s">
        <v>767</v>
      </c>
      <c r="U491" s="149"/>
      <c r="V491" s="149"/>
      <c r="W491" s="164" t="str">
        <f>VLOOKUP(TRIM(X491),X10:Y88,2,FALSE)</f>
        <v>Frank</v>
      </c>
      <c r="X491" s="11" t="str">
        <f t="shared" si="19"/>
        <v>6.5.5</v>
      </c>
      <c r="Y491" s="83"/>
      <c r="AA491" s="1">
        <f t="shared" si="18"/>
        <v>8</v>
      </c>
    </row>
    <row r="492" spans="1:27" ht="37.200000000000003" customHeight="1">
      <c r="A492" s="150" t="s">
        <v>185</v>
      </c>
      <c r="B492" s="165" t="s">
        <v>70</v>
      </c>
      <c r="C492" s="153" t="s">
        <v>186</v>
      </c>
      <c r="D492" s="153" t="s">
        <v>6896</v>
      </c>
      <c r="E492" s="154" t="s">
        <v>24210</v>
      </c>
      <c r="F492" s="155" t="s">
        <v>30</v>
      </c>
      <c r="G492" s="155" t="s">
        <v>189</v>
      </c>
      <c r="H492" s="155" t="s">
        <v>26118</v>
      </c>
      <c r="I492" s="166" t="s">
        <v>765</v>
      </c>
      <c r="J492" s="160" t="s">
        <v>1699</v>
      </c>
      <c r="K492" s="159">
        <v>1109</v>
      </c>
      <c r="L492" s="160"/>
      <c r="M492" s="159" t="s">
        <v>878</v>
      </c>
      <c r="N492" s="158" t="s">
        <v>7071</v>
      </c>
      <c r="O492" s="158" t="s">
        <v>366</v>
      </c>
      <c r="P492" s="158" t="s">
        <v>25995</v>
      </c>
      <c r="Q492" s="162" t="s">
        <v>26714</v>
      </c>
      <c r="R492" s="162" t="s">
        <v>27582</v>
      </c>
      <c r="S492" s="163" t="s">
        <v>27581</v>
      </c>
      <c r="T492" s="167" t="s">
        <v>767</v>
      </c>
      <c r="U492" s="149"/>
      <c r="V492" s="149"/>
      <c r="W492" s="164" t="str">
        <f>VLOOKUP(TRIM(X492),X10:Y88,2,FALSE)</f>
        <v>Puneet</v>
      </c>
      <c r="X492" s="11" t="str">
        <f t="shared" si="19"/>
        <v>6.14</v>
      </c>
      <c r="Y492" s="83"/>
      <c r="AA492" s="1">
        <f t="shared" si="18"/>
        <v>8</v>
      </c>
    </row>
    <row r="493" spans="1:27" ht="35.25" customHeight="1">
      <c r="A493" s="150" t="s">
        <v>185</v>
      </c>
      <c r="B493" s="165" t="s">
        <v>70</v>
      </c>
      <c r="C493" s="153" t="s">
        <v>186</v>
      </c>
      <c r="D493" s="153" t="s">
        <v>146</v>
      </c>
      <c r="E493" s="154" t="s">
        <v>24211</v>
      </c>
      <c r="F493" s="155" t="s">
        <v>27</v>
      </c>
      <c r="G493" s="155" t="s">
        <v>189</v>
      </c>
      <c r="H493" s="155" t="s">
        <v>25996</v>
      </c>
      <c r="I493" s="166" t="s">
        <v>765</v>
      </c>
      <c r="J493" s="160" t="s">
        <v>422</v>
      </c>
      <c r="K493" s="159"/>
      <c r="L493" s="160"/>
      <c r="M493" s="159"/>
      <c r="N493" s="158" t="s">
        <v>25388</v>
      </c>
      <c r="O493" s="158" t="s">
        <v>366</v>
      </c>
      <c r="P493" s="158" t="s">
        <v>442</v>
      </c>
      <c r="Q493" s="162" t="s">
        <v>25997</v>
      </c>
      <c r="R493" s="162" t="s">
        <v>28794</v>
      </c>
      <c r="S493" s="176" t="s">
        <v>496</v>
      </c>
      <c r="T493" s="167" t="s">
        <v>767</v>
      </c>
      <c r="U493" s="149"/>
      <c r="V493" s="149"/>
      <c r="W493" s="164" t="str">
        <f>VLOOKUP(TRIM(X493),X10:Y88,2,FALSE)</f>
        <v>Puneet</v>
      </c>
      <c r="X493" s="11" t="str">
        <f t="shared" si="19"/>
        <v>6.5.8</v>
      </c>
      <c r="Y493" s="83"/>
      <c r="AA493" s="1">
        <f t="shared" si="18"/>
        <v>8</v>
      </c>
    </row>
    <row r="494" spans="1:27" ht="35.25" customHeight="1">
      <c r="A494" s="150" t="s">
        <v>185</v>
      </c>
      <c r="B494" s="165" t="s">
        <v>70</v>
      </c>
      <c r="C494" s="153" t="s">
        <v>186</v>
      </c>
      <c r="D494" s="153" t="s">
        <v>168</v>
      </c>
      <c r="E494" s="154" t="s">
        <v>24212</v>
      </c>
      <c r="F494" s="155" t="s">
        <v>29</v>
      </c>
      <c r="G494" s="155" t="s">
        <v>189</v>
      </c>
      <c r="H494" s="155" t="s">
        <v>26119</v>
      </c>
      <c r="I494" s="166" t="s">
        <v>25993</v>
      </c>
      <c r="J494" s="160" t="s">
        <v>484</v>
      </c>
      <c r="K494" s="159">
        <v>3343</v>
      </c>
      <c r="L494" s="160"/>
      <c r="M494" s="159" t="s">
        <v>878</v>
      </c>
      <c r="N494" s="158" t="s">
        <v>15916</v>
      </c>
      <c r="O494" s="158" t="s">
        <v>366</v>
      </c>
      <c r="P494" s="158" t="s">
        <v>7694</v>
      </c>
      <c r="Q494" s="162" t="s">
        <v>26715</v>
      </c>
      <c r="R494" s="162" t="s">
        <v>496</v>
      </c>
      <c r="S494" s="176" t="s">
        <v>496</v>
      </c>
      <c r="T494" s="167" t="s">
        <v>7387</v>
      </c>
      <c r="U494" s="149"/>
      <c r="V494" s="149"/>
      <c r="W494" s="164" t="str">
        <f>VLOOKUP(TRIM(X494),X10:Y88,2,FALSE)</f>
        <v>Frank</v>
      </c>
      <c r="X494" s="11" t="str">
        <f t="shared" si="19"/>
        <v>7.1</v>
      </c>
      <c r="Y494" s="83"/>
      <c r="AA494" s="1">
        <f t="shared" si="18"/>
        <v>54</v>
      </c>
    </row>
    <row r="495" spans="1:27" ht="35.25" customHeight="1">
      <c r="A495" s="150" t="s">
        <v>185</v>
      </c>
      <c r="B495" s="165" t="s">
        <v>70</v>
      </c>
      <c r="C495" s="153" t="s">
        <v>186</v>
      </c>
      <c r="D495" s="153" t="s">
        <v>11392</v>
      </c>
      <c r="E495" s="154" t="s">
        <v>24213</v>
      </c>
      <c r="F495" s="155" t="s">
        <v>27</v>
      </c>
      <c r="G495" s="155" t="s">
        <v>189</v>
      </c>
      <c r="H495" s="155" t="s">
        <v>25998</v>
      </c>
      <c r="I495" s="166" t="s">
        <v>25999</v>
      </c>
      <c r="J495" s="160" t="s">
        <v>455</v>
      </c>
      <c r="K495" s="159"/>
      <c r="L495" s="160"/>
      <c r="M495" s="159"/>
      <c r="N495" s="158" t="s">
        <v>20033</v>
      </c>
      <c r="O495" s="158" t="s">
        <v>366</v>
      </c>
      <c r="P495" s="158" t="s">
        <v>442</v>
      </c>
      <c r="Q495" s="162" t="s">
        <v>26000</v>
      </c>
      <c r="R495" s="162" t="s">
        <v>27516</v>
      </c>
      <c r="S495" s="163" t="s">
        <v>27515</v>
      </c>
      <c r="T495" s="167" t="s">
        <v>7387</v>
      </c>
      <c r="U495" s="149"/>
      <c r="V495" s="149"/>
      <c r="W495" s="164" t="str">
        <f>VLOOKUP(TRIM(X495),X10:Y88,2,FALSE)</f>
        <v>Frank</v>
      </c>
      <c r="X495" s="11" t="str">
        <f t="shared" si="19"/>
        <v>6.5.7.4</v>
      </c>
      <c r="Y495" s="83"/>
      <c r="AA495" s="1">
        <f t="shared" si="18"/>
        <v>47</v>
      </c>
    </row>
    <row r="496" spans="1:27" ht="37.200000000000003" customHeight="1">
      <c r="A496" s="150" t="s">
        <v>185</v>
      </c>
      <c r="B496" s="165" t="s">
        <v>70</v>
      </c>
      <c r="C496" s="153" t="s">
        <v>186</v>
      </c>
      <c r="D496" s="153" t="s">
        <v>146</v>
      </c>
      <c r="E496" s="154" t="s">
        <v>24214</v>
      </c>
      <c r="F496" s="155" t="s">
        <v>27</v>
      </c>
      <c r="G496" s="155" t="s">
        <v>189</v>
      </c>
      <c r="H496" s="155" t="s">
        <v>26120</v>
      </c>
      <c r="I496" s="166" t="s">
        <v>26610</v>
      </c>
      <c r="J496" s="160" t="s">
        <v>422</v>
      </c>
      <c r="K496" s="159"/>
      <c r="L496" s="160"/>
      <c r="M496" s="159"/>
      <c r="N496" s="158" t="s">
        <v>25388</v>
      </c>
      <c r="O496" s="158" t="s">
        <v>366</v>
      </c>
      <c r="P496" s="158" t="s">
        <v>442</v>
      </c>
      <c r="Q496" s="162" t="s">
        <v>26001</v>
      </c>
      <c r="R496" s="162" t="s">
        <v>5280</v>
      </c>
      <c r="S496" s="163" t="s">
        <v>193</v>
      </c>
      <c r="T496" s="167" t="s">
        <v>16254</v>
      </c>
      <c r="U496" s="149"/>
      <c r="V496" s="149" t="s">
        <v>995</v>
      </c>
      <c r="W496" s="164" t="str">
        <f>VLOOKUP(TRIM(X496),X10:Y88,2,FALSE)</f>
        <v>Puneet</v>
      </c>
      <c r="X496" s="11" t="str">
        <f t="shared" si="19"/>
        <v>6.5.8</v>
      </c>
      <c r="Y496" s="83"/>
      <c r="AA496" s="1">
        <f t="shared" si="18"/>
        <v>43</v>
      </c>
    </row>
    <row r="497" spans="1:27" ht="35.25" customHeight="1">
      <c r="A497" s="150" t="s">
        <v>185</v>
      </c>
      <c r="B497" s="165" t="s">
        <v>70</v>
      </c>
      <c r="C497" s="153" t="s">
        <v>186</v>
      </c>
      <c r="D497" s="153" t="s">
        <v>11392</v>
      </c>
      <c r="E497" s="154" t="s">
        <v>24215</v>
      </c>
      <c r="F497" s="155" t="s">
        <v>27</v>
      </c>
      <c r="G497" s="155" t="s">
        <v>189</v>
      </c>
      <c r="H497" s="155" t="s">
        <v>26002</v>
      </c>
      <c r="I497" s="166" t="s">
        <v>25999</v>
      </c>
      <c r="J497" s="160" t="s">
        <v>422</v>
      </c>
      <c r="K497" s="159"/>
      <c r="L497" s="160"/>
      <c r="M497" s="159"/>
      <c r="N497" s="158" t="s">
        <v>25388</v>
      </c>
      <c r="O497" s="158" t="s">
        <v>366</v>
      </c>
      <c r="P497" s="158" t="s">
        <v>442</v>
      </c>
      <c r="Q497" s="162" t="s">
        <v>26003</v>
      </c>
      <c r="R497" s="162" t="s">
        <v>27513</v>
      </c>
      <c r="S497" s="163" t="s">
        <v>27514</v>
      </c>
      <c r="T497" s="167" t="s">
        <v>7387</v>
      </c>
      <c r="U497" s="149"/>
      <c r="V497" s="149"/>
      <c r="W497" s="164" t="str">
        <f>VLOOKUP(TRIM(X497),X10:Y88,2,FALSE)</f>
        <v>Frank</v>
      </c>
      <c r="X497" s="11" t="str">
        <f t="shared" si="19"/>
        <v>6.5.7.4</v>
      </c>
      <c r="Y497" s="83"/>
      <c r="AA497" s="1">
        <f t="shared" si="18"/>
        <v>47</v>
      </c>
    </row>
    <row r="498" spans="1:27" ht="35.25" customHeight="1">
      <c r="A498" s="150" t="s">
        <v>185</v>
      </c>
      <c r="B498" s="165" t="s">
        <v>70</v>
      </c>
      <c r="C498" s="153" t="s">
        <v>186</v>
      </c>
      <c r="D498" s="153" t="s">
        <v>151</v>
      </c>
      <c r="E498" s="154" t="s">
        <v>24216</v>
      </c>
      <c r="F498" s="155" t="s">
        <v>30</v>
      </c>
      <c r="G498" s="155" t="s">
        <v>189</v>
      </c>
      <c r="H498" s="155" t="s">
        <v>26121</v>
      </c>
      <c r="I498" s="166" t="s">
        <v>649</v>
      </c>
      <c r="J498" s="160" t="s">
        <v>2308</v>
      </c>
      <c r="K498" s="159">
        <v>2980</v>
      </c>
      <c r="L498" s="160"/>
      <c r="M498" s="159" t="s">
        <v>878</v>
      </c>
      <c r="N498" s="158" t="s">
        <v>15916</v>
      </c>
      <c r="O498" s="158" t="s">
        <v>366</v>
      </c>
      <c r="P498" s="158" t="s">
        <v>442</v>
      </c>
      <c r="Q498" s="162" t="s">
        <v>26716</v>
      </c>
      <c r="R498" s="162" t="s">
        <v>27308</v>
      </c>
      <c r="S498" s="163" t="s">
        <v>27307</v>
      </c>
      <c r="T498" s="167" t="s">
        <v>7018</v>
      </c>
      <c r="U498" s="149"/>
      <c r="V498" s="149"/>
      <c r="W498" s="164" t="str">
        <f>VLOOKUP(TRIM(X498),X10:Y88,2,FALSE)</f>
        <v>Krisztian</v>
      </c>
      <c r="X498" s="11" t="str">
        <f t="shared" si="19"/>
        <v>6.5.10</v>
      </c>
      <c r="Y498" s="83"/>
      <c r="AA498" s="1">
        <f t="shared" si="18"/>
        <v>21</v>
      </c>
    </row>
    <row r="499" spans="1:27" ht="35.25" customHeight="1">
      <c r="A499" s="150" t="s">
        <v>185</v>
      </c>
      <c r="B499" s="165" t="s">
        <v>70</v>
      </c>
      <c r="C499" s="153" t="s">
        <v>186</v>
      </c>
      <c r="D499" s="153" t="s">
        <v>141</v>
      </c>
      <c r="E499" s="154" t="s">
        <v>24217</v>
      </c>
      <c r="F499" s="155" t="s">
        <v>27</v>
      </c>
      <c r="G499" s="155" t="s">
        <v>189</v>
      </c>
      <c r="H499" s="155" t="s">
        <v>26004</v>
      </c>
      <c r="I499" s="166" t="s">
        <v>26005</v>
      </c>
      <c r="J499" s="160" t="s">
        <v>25380</v>
      </c>
      <c r="K499" s="159"/>
      <c r="L499" s="160"/>
      <c r="M499" s="159"/>
      <c r="N499" s="158" t="s">
        <v>1603</v>
      </c>
      <c r="O499" s="158" t="s">
        <v>366</v>
      </c>
      <c r="P499" s="158" t="s">
        <v>442</v>
      </c>
      <c r="Q499" s="162" t="s">
        <v>26006</v>
      </c>
      <c r="R499" s="162" t="s">
        <v>27239</v>
      </c>
      <c r="S499" s="163" t="s">
        <v>27238</v>
      </c>
      <c r="T499" s="167" t="s">
        <v>7387</v>
      </c>
      <c r="U499" s="149"/>
      <c r="V499" s="149"/>
      <c r="W499" s="164" t="str">
        <f>VLOOKUP(TRIM(X499),X10:Y88,2,FALSE)</f>
        <v>Krisztian</v>
      </c>
      <c r="X499" s="11" t="str">
        <f t="shared" si="19"/>
        <v>6.5.6</v>
      </c>
      <c r="Y499" s="83"/>
      <c r="AA499" s="1">
        <f t="shared" si="18"/>
        <v>31</v>
      </c>
    </row>
    <row r="500" spans="1:27" ht="35.25" customHeight="1">
      <c r="A500" s="150" t="s">
        <v>185</v>
      </c>
      <c r="B500" s="165" t="s">
        <v>70</v>
      </c>
      <c r="C500" s="153" t="s">
        <v>186</v>
      </c>
      <c r="D500" s="153" t="s">
        <v>146</v>
      </c>
      <c r="E500" s="154" t="s">
        <v>24218</v>
      </c>
      <c r="F500" s="155" t="s">
        <v>27</v>
      </c>
      <c r="G500" s="155" t="s">
        <v>189</v>
      </c>
      <c r="H500" s="155" t="s">
        <v>26122</v>
      </c>
      <c r="I500" s="166" t="s">
        <v>26611</v>
      </c>
      <c r="J500" s="160" t="s">
        <v>422</v>
      </c>
      <c r="K500" s="159"/>
      <c r="L500" s="160"/>
      <c r="M500" s="159"/>
      <c r="N500" s="158" t="s">
        <v>25388</v>
      </c>
      <c r="O500" s="158" t="s">
        <v>366</v>
      </c>
      <c r="P500" s="158" t="s">
        <v>442</v>
      </c>
      <c r="Q500" s="162" t="s">
        <v>20496</v>
      </c>
      <c r="R500" s="162" t="s">
        <v>27193</v>
      </c>
      <c r="S500" s="163" t="s">
        <v>27192</v>
      </c>
      <c r="T500" s="167" t="s">
        <v>988</v>
      </c>
      <c r="U500" s="149"/>
      <c r="V500" s="149"/>
      <c r="W500" s="164" t="str">
        <f>VLOOKUP(TRIM(X500),X10:Y88,2,FALSE)</f>
        <v>Puneet</v>
      </c>
      <c r="X500" s="11" t="str">
        <f t="shared" si="19"/>
        <v>6.5.8</v>
      </c>
      <c r="Y500" s="83"/>
      <c r="AA500" s="1">
        <f t="shared" si="18"/>
        <v>64</v>
      </c>
    </row>
    <row r="501" spans="1:27" ht="37.200000000000003" customHeight="1">
      <c r="A501" s="150" t="s">
        <v>185</v>
      </c>
      <c r="B501" s="165" t="s">
        <v>70</v>
      </c>
      <c r="C501" s="153" t="s">
        <v>186</v>
      </c>
      <c r="D501" s="153" t="s">
        <v>127</v>
      </c>
      <c r="E501" s="154" t="s">
        <v>24219</v>
      </c>
      <c r="F501" s="155" t="s">
        <v>419</v>
      </c>
      <c r="G501" s="155" t="s">
        <v>189</v>
      </c>
      <c r="H501" s="155" t="s">
        <v>26007</v>
      </c>
      <c r="I501" s="166" t="s">
        <v>11526</v>
      </c>
      <c r="J501" s="160"/>
      <c r="K501" s="159"/>
      <c r="L501" s="160"/>
      <c r="M501" s="159"/>
      <c r="N501" s="158"/>
      <c r="O501" s="158" t="s">
        <v>366</v>
      </c>
      <c r="P501" s="158" t="s">
        <v>442</v>
      </c>
      <c r="Q501" s="162" t="s">
        <v>26008</v>
      </c>
      <c r="R501" s="162" t="s">
        <v>496</v>
      </c>
      <c r="S501" s="176" t="s">
        <v>496</v>
      </c>
      <c r="T501" s="167" t="s">
        <v>11745</v>
      </c>
      <c r="U501" s="149"/>
      <c r="V501" s="149"/>
      <c r="W501" s="164" t="str">
        <f>VLOOKUP(TRIM(X501),X10:Y88,2,FALSE)</f>
        <v>Frank</v>
      </c>
      <c r="X501" s="11" t="str">
        <f t="shared" si="19"/>
        <v>6.5.1</v>
      </c>
      <c r="Y501" s="83"/>
      <c r="AA501" s="1">
        <f t="shared" si="18"/>
        <v>27</v>
      </c>
    </row>
    <row r="502" spans="1:27" ht="35.25" customHeight="1">
      <c r="A502" s="150" t="s">
        <v>185</v>
      </c>
      <c r="B502" s="165" t="s">
        <v>70</v>
      </c>
      <c r="C502" s="153" t="s">
        <v>186</v>
      </c>
      <c r="D502" s="153" t="s">
        <v>141</v>
      </c>
      <c r="E502" s="154" t="s">
        <v>24220</v>
      </c>
      <c r="F502" s="155" t="s">
        <v>27</v>
      </c>
      <c r="G502" s="155" t="s">
        <v>189</v>
      </c>
      <c r="H502" s="155" t="s">
        <v>26123</v>
      </c>
      <c r="I502" s="166" t="s">
        <v>533</v>
      </c>
      <c r="J502" s="160" t="s">
        <v>455</v>
      </c>
      <c r="K502" s="159"/>
      <c r="L502" s="160"/>
      <c r="M502" s="159"/>
      <c r="N502" s="158" t="s">
        <v>20033</v>
      </c>
      <c r="O502" s="158" t="s">
        <v>366</v>
      </c>
      <c r="P502" s="158" t="s">
        <v>442</v>
      </c>
      <c r="Q502" s="162" t="s">
        <v>26009</v>
      </c>
      <c r="R502" s="162" t="s">
        <v>27734</v>
      </c>
      <c r="S502" s="163" t="s">
        <v>27511</v>
      </c>
      <c r="T502" s="167" t="s">
        <v>7366</v>
      </c>
      <c r="U502" s="149"/>
      <c r="V502" s="149"/>
      <c r="W502" s="164" t="str">
        <f>VLOOKUP(TRIM(X502),X10:Y88,2,FALSE)</f>
        <v>Krisztian</v>
      </c>
      <c r="X502" s="11" t="str">
        <f t="shared" si="19"/>
        <v>6.5.6</v>
      </c>
      <c r="Y502" s="83"/>
      <c r="AA502" s="1">
        <f t="shared" si="18"/>
        <v>25</v>
      </c>
    </row>
    <row r="503" spans="1:27" ht="35.25" customHeight="1">
      <c r="A503" s="150" t="s">
        <v>185</v>
      </c>
      <c r="B503" s="165" t="s">
        <v>70</v>
      </c>
      <c r="C503" s="153" t="s">
        <v>28</v>
      </c>
      <c r="D503" s="153" t="s">
        <v>141</v>
      </c>
      <c r="E503" s="154" t="s">
        <v>24221</v>
      </c>
      <c r="F503" s="155" t="s">
        <v>27</v>
      </c>
      <c r="G503" s="169" t="s">
        <v>189</v>
      </c>
      <c r="H503" s="169" t="s">
        <v>26124</v>
      </c>
      <c r="I503" s="170" t="s">
        <v>533</v>
      </c>
      <c r="J503" s="171" t="s">
        <v>25380</v>
      </c>
      <c r="K503" s="172"/>
      <c r="L503" s="171"/>
      <c r="M503" s="172"/>
      <c r="N503" s="171" t="s">
        <v>1603</v>
      </c>
      <c r="O503" s="171" t="s">
        <v>366</v>
      </c>
      <c r="P503" s="171" t="s">
        <v>442</v>
      </c>
      <c r="Q503" s="173" t="s">
        <v>27512</v>
      </c>
      <c r="R503" s="173" t="s">
        <v>425</v>
      </c>
      <c r="S503" s="177"/>
      <c r="T503" s="167" t="s">
        <v>7366</v>
      </c>
      <c r="U503" s="149"/>
      <c r="V503" s="149"/>
      <c r="W503" s="164" t="str">
        <f>VLOOKUP(TRIM(X503),X10:Y88,2,FALSE)</f>
        <v>Krisztian</v>
      </c>
      <c r="X503" s="11" t="str">
        <f t="shared" si="19"/>
        <v>6.5.6</v>
      </c>
      <c r="Y503" s="83"/>
      <c r="AA503" s="1">
        <f t="shared" si="18"/>
        <v>25</v>
      </c>
    </row>
    <row r="504" spans="1:27" ht="35.25" customHeight="1">
      <c r="A504" s="150" t="s">
        <v>185</v>
      </c>
      <c r="B504" s="165" t="s">
        <v>70</v>
      </c>
      <c r="C504" s="153" t="s">
        <v>186</v>
      </c>
      <c r="D504" s="153" t="s">
        <v>11393</v>
      </c>
      <c r="E504" s="154" t="s">
        <v>24222</v>
      </c>
      <c r="F504" s="155" t="s">
        <v>419</v>
      </c>
      <c r="G504" s="155" t="s">
        <v>870</v>
      </c>
      <c r="H504" s="155" t="s">
        <v>26010</v>
      </c>
      <c r="I504" s="166" t="s">
        <v>20195</v>
      </c>
      <c r="J504" s="160"/>
      <c r="K504" s="159"/>
      <c r="L504" s="160"/>
      <c r="M504" s="159"/>
      <c r="N504" s="158"/>
      <c r="O504" s="158" t="s">
        <v>366</v>
      </c>
      <c r="P504" s="158"/>
      <c r="Q504" s="162" t="s">
        <v>26011</v>
      </c>
      <c r="R504" s="162" t="s">
        <v>272</v>
      </c>
      <c r="S504" s="163" t="s">
        <v>253</v>
      </c>
      <c r="T504" s="167" t="s">
        <v>1545</v>
      </c>
      <c r="U504" s="149"/>
      <c r="V504" s="149"/>
      <c r="W504" s="164" t="str">
        <f>VLOOKUP(TRIM(X504),X10:Y88,2,FALSE)</f>
        <v>Puneet</v>
      </c>
      <c r="X504" s="11" t="str">
        <f t="shared" si="19"/>
        <v>6.5.7.5</v>
      </c>
      <c r="Y504" s="83"/>
      <c r="AA504" s="1">
        <f t="shared" si="18"/>
        <v>26</v>
      </c>
    </row>
    <row r="505" spans="1:27" ht="35.25" customHeight="1">
      <c r="A505" s="150" t="s">
        <v>185</v>
      </c>
      <c r="B505" s="165" t="s">
        <v>70</v>
      </c>
      <c r="C505" s="153" t="s">
        <v>186</v>
      </c>
      <c r="D505" s="153" t="s">
        <v>127</v>
      </c>
      <c r="E505" s="154" t="s">
        <v>24223</v>
      </c>
      <c r="F505" s="155" t="s">
        <v>27</v>
      </c>
      <c r="G505" s="155" t="s">
        <v>189</v>
      </c>
      <c r="H505" s="155" t="s">
        <v>26012</v>
      </c>
      <c r="I505" s="166" t="s">
        <v>12216</v>
      </c>
      <c r="J505" s="160" t="s">
        <v>422</v>
      </c>
      <c r="K505" s="159"/>
      <c r="L505" s="160"/>
      <c r="M505" s="159"/>
      <c r="N505" s="158" t="s">
        <v>25388</v>
      </c>
      <c r="O505" s="158" t="s">
        <v>366</v>
      </c>
      <c r="P505" s="158" t="s">
        <v>442</v>
      </c>
      <c r="Q505" s="162" t="s">
        <v>8165</v>
      </c>
      <c r="R505" s="162" t="s">
        <v>27668</v>
      </c>
      <c r="S505" s="163" t="s">
        <v>200</v>
      </c>
      <c r="T505" s="167" t="s">
        <v>1545</v>
      </c>
      <c r="U505" s="149"/>
      <c r="V505" s="149"/>
      <c r="W505" s="164" t="str">
        <f>VLOOKUP(TRIM(X505),X10:Y88,2,FALSE)</f>
        <v>Frank</v>
      </c>
      <c r="X505" s="11" t="str">
        <f t="shared" si="19"/>
        <v>6.5.1</v>
      </c>
      <c r="Y505" s="83"/>
      <c r="AA505" s="1">
        <f t="shared" si="18"/>
        <v>51</v>
      </c>
    </row>
    <row r="506" spans="1:27" ht="35.25" customHeight="1">
      <c r="A506" s="150" t="s">
        <v>185</v>
      </c>
      <c r="B506" s="165" t="s">
        <v>70</v>
      </c>
      <c r="C506" s="153" t="s">
        <v>186</v>
      </c>
      <c r="D506" s="153" t="s">
        <v>127</v>
      </c>
      <c r="E506" s="154" t="s">
        <v>24224</v>
      </c>
      <c r="F506" s="155" t="s">
        <v>27</v>
      </c>
      <c r="G506" s="155" t="s">
        <v>189</v>
      </c>
      <c r="H506" s="155" t="s">
        <v>26013</v>
      </c>
      <c r="I506" s="166" t="s">
        <v>20195</v>
      </c>
      <c r="J506" s="160" t="s">
        <v>422</v>
      </c>
      <c r="K506" s="159"/>
      <c r="L506" s="160"/>
      <c r="M506" s="159"/>
      <c r="N506" s="158" t="s">
        <v>25388</v>
      </c>
      <c r="O506" s="158" t="s">
        <v>366</v>
      </c>
      <c r="P506" s="158" t="s">
        <v>442</v>
      </c>
      <c r="Q506" s="162" t="s">
        <v>26014</v>
      </c>
      <c r="R506" s="162" t="s">
        <v>27648</v>
      </c>
      <c r="S506" s="163" t="s">
        <v>444</v>
      </c>
      <c r="T506" s="167" t="s">
        <v>1545</v>
      </c>
      <c r="U506" s="149"/>
      <c r="V506" s="149"/>
      <c r="W506" s="164" t="str">
        <f>VLOOKUP(TRIM(X506),X10:Y88,2,FALSE)</f>
        <v>Frank</v>
      </c>
      <c r="X506" s="11" t="str">
        <f t="shared" si="19"/>
        <v>6.5.1</v>
      </c>
      <c r="Y506" s="83"/>
      <c r="AA506" s="1">
        <f t="shared" si="18"/>
        <v>26</v>
      </c>
    </row>
    <row r="507" spans="1:27" ht="35.25" customHeight="1">
      <c r="A507" s="150" t="s">
        <v>185</v>
      </c>
      <c r="B507" s="165" t="s">
        <v>70</v>
      </c>
      <c r="C507" s="153" t="s">
        <v>186</v>
      </c>
      <c r="D507" s="153" t="s">
        <v>127</v>
      </c>
      <c r="E507" s="154" t="s">
        <v>24225</v>
      </c>
      <c r="F507" s="155" t="s">
        <v>27</v>
      </c>
      <c r="G507" s="155" t="s">
        <v>189</v>
      </c>
      <c r="H507" s="155" t="s">
        <v>26015</v>
      </c>
      <c r="I507" s="166" t="s">
        <v>20195</v>
      </c>
      <c r="J507" s="160" t="s">
        <v>422</v>
      </c>
      <c r="K507" s="159"/>
      <c r="L507" s="160"/>
      <c r="M507" s="159"/>
      <c r="N507" s="158" t="s">
        <v>25388</v>
      </c>
      <c r="O507" s="158" t="s">
        <v>366</v>
      </c>
      <c r="P507" s="158" t="s">
        <v>442</v>
      </c>
      <c r="Q507" s="162" t="s">
        <v>26016</v>
      </c>
      <c r="R507" s="162" t="s">
        <v>496</v>
      </c>
      <c r="S507" s="176" t="s">
        <v>496</v>
      </c>
      <c r="T507" s="167" t="s">
        <v>1545</v>
      </c>
      <c r="U507" s="149"/>
      <c r="V507" s="149"/>
      <c r="W507" s="164" t="str">
        <f>VLOOKUP(TRIM(X507),X10:Y88,2,FALSE)</f>
        <v>Frank</v>
      </c>
      <c r="X507" s="11" t="str">
        <f t="shared" si="19"/>
        <v>6.5.1</v>
      </c>
      <c r="Y507" s="83"/>
      <c r="AA507" s="1">
        <f t="shared" si="18"/>
        <v>26</v>
      </c>
    </row>
    <row r="508" spans="1:27" ht="35.25" customHeight="1">
      <c r="A508" s="150" t="s">
        <v>185</v>
      </c>
      <c r="B508" s="165" t="s">
        <v>70</v>
      </c>
      <c r="C508" s="153" t="s">
        <v>186</v>
      </c>
      <c r="D508" s="153" t="s">
        <v>127</v>
      </c>
      <c r="E508" s="154" t="s">
        <v>24226</v>
      </c>
      <c r="F508" s="155" t="s">
        <v>27</v>
      </c>
      <c r="G508" s="155" t="s">
        <v>189</v>
      </c>
      <c r="H508" s="155" t="s">
        <v>25445</v>
      </c>
      <c r="I508" s="166" t="s">
        <v>26612</v>
      </c>
      <c r="J508" s="160" t="s">
        <v>422</v>
      </c>
      <c r="K508" s="159"/>
      <c r="L508" s="160"/>
      <c r="M508" s="159"/>
      <c r="N508" s="158" t="s">
        <v>25388</v>
      </c>
      <c r="O508" s="158" t="s">
        <v>366</v>
      </c>
      <c r="P508" s="158" t="s">
        <v>442</v>
      </c>
      <c r="Q508" s="162" t="s">
        <v>25983</v>
      </c>
      <c r="R508" s="162" t="s">
        <v>27019</v>
      </c>
      <c r="S508" s="163" t="s">
        <v>27026</v>
      </c>
      <c r="T508" s="167" t="s">
        <v>2749</v>
      </c>
      <c r="U508" s="149"/>
      <c r="V508" s="149"/>
      <c r="W508" s="164" t="str">
        <f>VLOOKUP(TRIM(X508),X10:Y88,2,FALSE)</f>
        <v>Frank</v>
      </c>
      <c r="X508" s="11" t="str">
        <f t="shared" si="19"/>
        <v>6.5.1</v>
      </c>
      <c r="Y508" s="83"/>
      <c r="AA508" s="1">
        <f t="shared" si="18"/>
        <v>120</v>
      </c>
    </row>
    <row r="509" spans="1:27" ht="35.25" customHeight="1">
      <c r="A509" s="150" t="s">
        <v>185</v>
      </c>
      <c r="B509" s="165" t="s">
        <v>70</v>
      </c>
      <c r="C509" s="153" t="s">
        <v>186</v>
      </c>
      <c r="D509" s="153" t="s">
        <v>136</v>
      </c>
      <c r="E509" s="154" t="s">
        <v>24227</v>
      </c>
      <c r="F509" s="155" t="s">
        <v>26</v>
      </c>
      <c r="G509" s="155" t="s">
        <v>189</v>
      </c>
      <c r="H509" s="155" t="s">
        <v>26017</v>
      </c>
      <c r="I509" s="166" t="s">
        <v>3580</v>
      </c>
      <c r="J509" s="160"/>
      <c r="K509" s="159"/>
      <c r="L509" s="160"/>
      <c r="M509" s="159"/>
      <c r="N509" s="158"/>
      <c r="O509" s="158" t="s">
        <v>366</v>
      </c>
      <c r="P509" s="158"/>
      <c r="Q509" s="162" t="s">
        <v>26646</v>
      </c>
      <c r="R509" s="162" t="s">
        <v>496</v>
      </c>
      <c r="S509" s="176" t="s">
        <v>496</v>
      </c>
      <c r="T509" s="167" t="s">
        <v>7723</v>
      </c>
      <c r="U509" s="149"/>
      <c r="V509" s="149"/>
      <c r="W509" s="164" t="str">
        <f>VLOOKUP(TRIM(X509),X10:Y88,2,FALSE)</f>
        <v>Puneet</v>
      </c>
      <c r="X509" s="11" t="str">
        <f t="shared" si="19"/>
        <v>6.5.4</v>
      </c>
      <c r="Y509" s="83"/>
      <c r="AA509" s="1">
        <f t="shared" si="18"/>
        <v>19</v>
      </c>
    </row>
    <row r="510" spans="1:27" ht="35.25" customHeight="1">
      <c r="A510" s="150" t="s">
        <v>185</v>
      </c>
      <c r="B510" s="165" t="s">
        <v>70</v>
      </c>
      <c r="C510" s="153" t="s">
        <v>186</v>
      </c>
      <c r="D510" s="153" t="s">
        <v>136</v>
      </c>
      <c r="E510" s="154" t="s">
        <v>24228</v>
      </c>
      <c r="F510" s="155" t="s">
        <v>27</v>
      </c>
      <c r="G510" s="155" t="s">
        <v>189</v>
      </c>
      <c r="H510" s="155" t="s">
        <v>26018</v>
      </c>
      <c r="I510" s="166" t="s">
        <v>3580</v>
      </c>
      <c r="J510" s="160" t="s">
        <v>422</v>
      </c>
      <c r="K510" s="159"/>
      <c r="L510" s="160"/>
      <c r="M510" s="159"/>
      <c r="N510" s="158" t="s">
        <v>25388</v>
      </c>
      <c r="O510" s="158" t="s">
        <v>366</v>
      </c>
      <c r="P510" s="158" t="s">
        <v>442</v>
      </c>
      <c r="Q510" s="162" t="s">
        <v>26019</v>
      </c>
      <c r="R510" s="162" t="s">
        <v>27457</v>
      </c>
      <c r="S510" s="163" t="s">
        <v>27456</v>
      </c>
      <c r="T510" s="167" t="s">
        <v>7723</v>
      </c>
      <c r="U510" s="149"/>
      <c r="V510" s="149"/>
      <c r="W510" s="164" t="str">
        <f>VLOOKUP(TRIM(X510),X10:Y88,2,FALSE)</f>
        <v>Puneet</v>
      </c>
      <c r="X510" s="11" t="str">
        <f t="shared" si="19"/>
        <v>6.5.4</v>
      </c>
      <c r="Y510" s="83"/>
      <c r="AA510" s="1">
        <f t="shared" si="18"/>
        <v>19</v>
      </c>
    </row>
    <row r="511" spans="1:27" ht="35.25" customHeight="1">
      <c r="A511" s="150" t="s">
        <v>185</v>
      </c>
      <c r="B511" s="165" t="s">
        <v>70</v>
      </c>
      <c r="C511" s="153" t="s">
        <v>186</v>
      </c>
      <c r="D511" s="153" t="s">
        <v>127</v>
      </c>
      <c r="E511" s="154" t="s">
        <v>24229</v>
      </c>
      <c r="F511" s="155" t="s">
        <v>419</v>
      </c>
      <c r="G511" s="155" t="s">
        <v>870</v>
      </c>
      <c r="H511" s="155" t="s">
        <v>26020</v>
      </c>
      <c r="I511" s="166" t="s">
        <v>14515</v>
      </c>
      <c r="J511" s="160"/>
      <c r="K511" s="159"/>
      <c r="L511" s="160"/>
      <c r="M511" s="159"/>
      <c r="N511" s="158"/>
      <c r="O511" s="158" t="s">
        <v>366</v>
      </c>
      <c r="P511" s="158" t="s">
        <v>442</v>
      </c>
      <c r="Q511" s="162" t="s">
        <v>26021</v>
      </c>
      <c r="R511" s="162" t="s">
        <v>27015</v>
      </c>
      <c r="S511" s="163" t="s">
        <v>253</v>
      </c>
      <c r="T511" s="167" t="s">
        <v>432</v>
      </c>
      <c r="U511" s="149"/>
      <c r="V511" s="149"/>
      <c r="W511" s="164" t="str">
        <f>VLOOKUP(TRIM(X511),X10:Y88,2,FALSE)</f>
        <v>Frank</v>
      </c>
      <c r="X511" s="11" t="str">
        <f t="shared" si="19"/>
        <v>6.5.1</v>
      </c>
      <c r="Y511" s="83"/>
      <c r="AA511" s="1">
        <f t="shared" si="18"/>
        <v>11</v>
      </c>
    </row>
    <row r="512" spans="1:27" ht="35.25" customHeight="1">
      <c r="A512" s="150" t="s">
        <v>185</v>
      </c>
      <c r="B512" s="165" t="s">
        <v>70</v>
      </c>
      <c r="C512" s="153" t="s">
        <v>28</v>
      </c>
      <c r="D512" s="153" t="s">
        <v>153</v>
      </c>
      <c r="E512" s="154" t="s">
        <v>24230</v>
      </c>
      <c r="F512" s="155" t="s">
        <v>27</v>
      </c>
      <c r="G512" s="169" t="s">
        <v>189</v>
      </c>
      <c r="H512" s="169" t="s">
        <v>20228</v>
      </c>
      <c r="I512" s="170" t="s">
        <v>436</v>
      </c>
      <c r="J512" s="171" t="s">
        <v>422</v>
      </c>
      <c r="K512" s="172"/>
      <c r="L512" s="171"/>
      <c r="M512" s="172"/>
      <c r="N512" s="171" t="s">
        <v>25388</v>
      </c>
      <c r="O512" s="171" t="s">
        <v>366</v>
      </c>
      <c r="P512" s="171" t="s">
        <v>442</v>
      </c>
      <c r="Q512" s="173" t="s">
        <v>26576</v>
      </c>
      <c r="R512" s="173" t="s">
        <v>425</v>
      </c>
      <c r="S512" s="177"/>
      <c r="T512" s="167" t="s">
        <v>432</v>
      </c>
      <c r="U512" s="149"/>
      <c r="V512" s="149"/>
      <c r="W512" s="164" t="str">
        <f>VLOOKUP(TRIM(X512),X10:Y88,2,FALSE)</f>
        <v>Erik</v>
      </c>
      <c r="X512" s="11" t="str">
        <f t="shared" si="19"/>
        <v>6.5.11</v>
      </c>
      <c r="Y512" s="83"/>
      <c r="AA512" s="1">
        <f t="shared" si="18"/>
        <v>12</v>
      </c>
    </row>
    <row r="513" spans="1:27" ht="35.25" customHeight="1">
      <c r="A513" s="150" t="s">
        <v>185</v>
      </c>
      <c r="B513" s="165" t="s">
        <v>70</v>
      </c>
      <c r="C513" s="153" t="s">
        <v>186</v>
      </c>
      <c r="D513" s="153" t="s">
        <v>153</v>
      </c>
      <c r="E513" s="154" t="s">
        <v>24231</v>
      </c>
      <c r="F513" s="155" t="s">
        <v>27</v>
      </c>
      <c r="G513" s="155" t="s">
        <v>189</v>
      </c>
      <c r="H513" s="155" t="s">
        <v>26125</v>
      </c>
      <c r="I513" s="166" t="s">
        <v>26613</v>
      </c>
      <c r="J513" s="160" t="s">
        <v>455</v>
      </c>
      <c r="K513" s="159"/>
      <c r="L513" s="160"/>
      <c r="M513" s="159"/>
      <c r="N513" s="158" t="s">
        <v>20033</v>
      </c>
      <c r="O513" s="158" t="s">
        <v>366</v>
      </c>
      <c r="P513" s="158" t="s">
        <v>442</v>
      </c>
      <c r="Q513" s="162" t="s">
        <v>26022</v>
      </c>
      <c r="R513" s="162" t="s">
        <v>27200</v>
      </c>
      <c r="S513" s="163" t="s">
        <v>27199</v>
      </c>
      <c r="T513" s="167" t="s">
        <v>432</v>
      </c>
      <c r="U513" s="149"/>
      <c r="V513" s="149"/>
      <c r="W513" s="164" t="str">
        <f>VLOOKUP(TRIM(X513),X10:Y88,2,FALSE)</f>
        <v>Erik</v>
      </c>
      <c r="X513" s="11" t="str">
        <f t="shared" si="19"/>
        <v>6.5.11</v>
      </c>
      <c r="Y513" s="83"/>
      <c r="AA513" s="1">
        <f t="shared" si="18"/>
        <v>75</v>
      </c>
    </row>
    <row r="514" spans="1:27" ht="35.25" customHeight="1">
      <c r="A514" s="150" t="s">
        <v>185</v>
      </c>
      <c r="B514" s="165" t="s">
        <v>70</v>
      </c>
      <c r="C514" s="153" t="s">
        <v>186</v>
      </c>
      <c r="D514" s="153" t="s">
        <v>153</v>
      </c>
      <c r="E514" s="154" t="s">
        <v>24232</v>
      </c>
      <c r="F514" s="155" t="s">
        <v>27</v>
      </c>
      <c r="G514" s="155" t="s">
        <v>189</v>
      </c>
      <c r="H514" s="155" t="s">
        <v>20228</v>
      </c>
      <c r="I514" s="166" t="s">
        <v>26614</v>
      </c>
      <c r="J514" s="160" t="s">
        <v>422</v>
      </c>
      <c r="K514" s="159"/>
      <c r="L514" s="160"/>
      <c r="M514" s="159"/>
      <c r="N514" s="158" t="s">
        <v>20033</v>
      </c>
      <c r="O514" s="158" t="s">
        <v>366</v>
      </c>
      <c r="P514" s="158" t="s">
        <v>442</v>
      </c>
      <c r="Q514" s="162" t="s">
        <v>26022</v>
      </c>
      <c r="R514" s="162" t="s">
        <v>27690</v>
      </c>
      <c r="S514" s="163" t="s">
        <v>27689</v>
      </c>
      <c r="T514" s="167" t="s">
        <v>432</v>
      </c>
      <c r="U514" s="149"/>
      <c r="V514" s="149"/>
      <c r="W514" s="164" t="str">
        <f>VLOOKUP(TRIM(X514),X10:Y88,2,FALSE)</f>
        <v>Erik</v>
      </c>
      <c r="X514" s="11" t="str">
        <f t="shared" si="19"/>
        <v>6.5.11</v>
      </c>
      <c r="Y514" s="83"/>
      <c r="AA514" s="1">
        <f t="shared" si="18"/>
        <v>99</v>
      </c>
    </row>
    <row r="515" spans="1:27" ht="35.25" customHeight="1">
      <c r="A515" s="150" t="s">
        <v>185</v>
      </c>
      <c r="B515" s="165" t="s">
        <v>70</v>
      </c>
      <c r="C515" s="153" t="s">
        <v>186</v>
      </c>
      <c r="D515" s="153" t="s">
        <v>146</v>
      </c>
      <c r="E515" s="154" t="s">
        <v>24233</v>
      </c>
      <c r="F515" s="155" t="s">
        <v>27</v>
      </c>
      <c r="G515" s="155" t="s">
        <v>189</v>
      </c>
      <c r="H515" s="155" t="s">
        <v>26126</v>
      </c>
      <c r="I515" s="166" t="s">
        <v>26615</v>
      </c>
      <c r="J515" s="160" t="s">
        <v>455</v>
      </c>
      <c r="K515" s="159"/>
      <c r="L515" s="160"/>
      <c r="M515" s="159"/>
      <c r="N515" s="158" t="s">
        <v>20033</v>
      </c>
      <c r="O515" s="158" t="s">
        <v>366</v>
      </c>
      <c r="P515" s="158" t="s">
        <v>442</v>
      </c>
      <c r="Q515" s="162" t="s">
        <v>26023</v>
      </c>
      <c r="R515" s="162" t="s">
        <v>496</v>
      </c>
      <c r="S515" s="176" t="s">
        <v>496</v>
      </c>
      <c r="T515" s="167" t="s">
        <v>988</v>
      </c>
      <c r="U515" s="149"/>
      <c r="V515" s="149"/>
      <c r="W515" s="164" t="str">
        <f>VLOOKUP(TRIM(X515),X10:Y88,2,FALSE)</f>
        <v>Puneet</v>
      </c>
      <c r="X515" s="11" t="str">
        <f t="shared" si="19"/>
        <v>6.5.8</v>
      </c>
      <c r="Y515" s="83"/>
      <c r="AA515" s="1">
        <f t="shared" si="18"/>
        <v>55</v>
      </c>
    </row>
    <row r="516" spans="1:27" ht="35.25" customHeight="1">
      <c r="A516" s="150" t="s">
        <v>185</v>
      </c>
      <c r="B516" s="165" t="s">
        <v>70</v>
      </c>
      <c r="C516" s="153" t="s">
        <v>186</v>
      </c>
      <c r="D516" s="153" t="s">
        <v>146</v>
      </c>
      <c r="E516" s="154" t="s">
        <v>24234</v>
      </c>
      <c r="F516" s="155" t="s">
        <v>419</v>
      </c>
      <c r="G516" s="155" t="s">
        <v>745</v>
      </c>
      <c r="H516" s="155" t="s">
        <v>26024</v>
      </c>
      <c r="I516" s="166" t="s">
        <v>26616</v>
      </c>
      <c r="J516" s="160" t="s">
        <v>422</v>
      </c>
      <c r="K516" s="159"/>
      <c r="L516" s="160"/>
      <c r="M516" s="159"/>
      <c r="N516" s="158"/>
      <c r="O516" s="158" t="s">
        <v>366</v>
      </c>
      <c r="P516" s="158"/>
      <c r="Q516" s="162" t="s">
        <v>26026</v>
      </c>
      <c r="R516" s="162" t="s">
        <v>272</v>
      </c>
      <c r="S516" s="163" t="s">
        <v>253</v>
      </c>
      <c r="T516" s="167" t="s">
        <v>988</v>
      </c>
      <c r="U516" s="149"/>
      <c r="V516" s="149"/>
      <c r="W516" s="164" t="str">
        <f>VLOOKUP(TRIM(X516),X10:Y88,2,FALSE)</f>
        <v>Puneet</v>
      </c>
      <c r="X516" s="11" t="str">
        <f t="shared" si="19"/>
        <v>6.5.8</v>
      </c>
      <c r="Y516" s="83"/>
      <c r="AA516" s="1">
        <f t="shared" si="18"/>
        <v>64</v>
      </c>
    </row>
    <row r="517" spans="1:27" ht="35.25" customHeight="1">
      <c r="A517" s="150" t="s">
        <v>185</v>
      </c>
      <c r="B517" s="165" t="s">
        <v>70</v>
      </c>
      <c r="C517" s="153" t="s">
        <v>186</v>
      </c>
      <c r="D517" s="153" t="s">
        <v>146</v>
      </c>
      <c r="E517" s="154" t="s">
        <v>24235</v>
      </c>
      <c r="F517" s="155" t="s">
        <v>419</v>
      </c>
      <c r="G517" s="155" t="s">
        <v>745</v>
      </c>
      <c r="H517" s="155" t="s">
        <v>26027</v>
      </c>
      <c r="I517" s="166" t="s">
        <v>26617</v>
      </c>
      <c r="J517" s="160" t="s">
        <v>422</v>
      </c>
      <c r="K517" s="159"/>
      <c r="L517" s="160"/>
      <c r="M517" s="159"/>
      <c r="N517" s="158"/>
      <c r="O517" s="158" t="s">
        <v>366</v>
      </c>
      <c r="P517" s="158"/>
      <c r="Q517" s="162" t="s">
        <v>26028</v>
      </c>
      <c r="R517" s="162" t="s">
        <v>272</v>
      </c>
      <c r="S517" s="163" t="s">
        <v>253</v>
      </c>
      <c r="T517" s="167" t="s">
        <v>988</v>
      </c>
      <c r="U517" s="149"/>
      <c r="V517" s="149"/>
      <c r="W517" s="164" t="str">
        <f>VLOOKUP(TRIM(X517),X10:Y88,2,FALSE)</f>
        <v>Puneet</v>
      </c>
      <c r="X517" s="11" t="str">
        <f t="shared" si="19"/>
        <v>6.5.8</v>
      </c>
      <c r="Y517" s="83"/>
      <c r="AA517" s="1">
        <f t="shared" si="18"/>
        <v>63</v>
      </c>
    </row>
    <row r="518" spans="1:27" ht="35.25" customHeight="1">
      <c r="A518" s="150" t="s">
        <v>185</v>
      </c>
      <c r="B518" s="165" t="s">
        <v>70</v>
      </c>
      <c r="C518" s="153" t="s">
        <v>186</v>
      </c>
      <c r="D518" s="153" t="s">
        <v>146</v>
      </c>
      <c r="E518" s="154" t="s">
        <v>24236</v>
      </c>
      <c r="F518" s="155" t="s">
        <v>27</v>
      </c>
      <c r="G518" s="155" t="s">
        <v>189</v>
      </c>
      <c r="H518" s="155" t="s">
        <v>26127</v>
      </c>
      <c r="I518" s="166" t="s">
        <v>26618</v>
      </c>
      <c r="J518" s="160" t="s">
        <v>422</v>
      </c>
      <c r="K518" s="159"/>
      <c r="L518" s="160"/>
      <c r="M518" s="159"/>
      <c r="N518" s="158" t="s">
        <v>25388</v>
      </c>
      <c r="O518" s="158" t="s">
        <v>366</v>
      </c>
      <c r="P518" s="158" t="s">
        <v>442</v>
      </c>
      <c r="Q518" s="162" t="s">
        <v>21068</v>
      </c>
      <c r="R518" s="162" t="s">
        <v>27191</v>
      </c>
      <c r="S518" s="163" t="s">
        <v>27190</v>
      </c>
      <c r="T518" s="167" t="s">
        <v>767</v>
      </c>
      <c r="U518" s="149"/>
      <c r="V518" s="149"/>
      <c r="W518" s="164" t="str">
        <f>VLOOKUP(TRIM(X518),X10:Y88,2,FALSE)</f>
        <v>Puneet</v>
      </c>
      <c r="X518" s="11" t="str">
        <f t="shared" si="19"/>
        <v>6.5.8</v>
      </c>
      <c r="Y518" s="83"/>
      <c r="AA518" s="1">
        <f t="shared" si="18"/>
        <v>35</v>
      </c>
    </row>
    <row r="519" spans="1:27" ht="35.25" customHeight="1">
      <c r="A519" s="150" t="s">
        <v>185</v>
      </c>
      <c r="B519" s="165" t="s">
        <v>70</v>
      </c>
      <c r="C519" s="153" t="s">
        <v>186</v>
      </c>
      <c r="D519" s="153" t="s">
        <v>146</v>
      </c>
      <c r="E519" s="154" t="s">
        <v>24237</v>
      </c>
      <c r="F519" s="155" t="s">
        <v>419</v>
      </c>
      <c r="G519" s="155" t="s">
        <v>242</v>
      </c>
      <c r="H519" s="155" t="s">
        <v>26029</v>
      </c>
      <c r="I519" s="166" t="s">
        <v>26025</v>
      </c>
      <c r="J519" s="160" t="s">
        <v>455</v>
      </c>
      <c r="K519" s="159"/>
      <c r="L519" s="160"/>
      <c r="M519" s="159"/>
      <c r="N519" s="158"/>
      <c r="O519" s="158" t="s">
        <v>366</v>
      </c>
      <c r="P519" s="158"/>
      <c r="Q519" s="162" t="s">
        <v>26030</v>
      </c>
      <c r="R519" s="162" t="s">
        <v>496</v>
      </c>
      <c r="S519" s="176" t="s">
        <v>496</v>
      </c>
      <c r="T519" s="167" t="s">
        <v>988</v>
      </c>
      <c r="U519" s="149"/>
      <c r="V519" s="149"/>
      <c r="W519" s="164" t="str">
        <f>VLOOKUP(TRIM(X519),X10:Y88,2,FALSE)</f>
        <v>Puneet</v>
      </c>
      <c r="X519" s="11" t="str">
        <f t="shared" si="19"/>
        <v>6.5.8</v>
      </c>
      <c r="Y519" s="83"/>
      <c r="AA519" s="1">
        <f t="shared" si="18"/>
        <v>55</v>
      </c>
    </row>
    <row r="520" spans="1:27" ht="35.25" customHeight="1">
      <c r="A520" s="150" t="s">
        <v>185</v>
      </c>
      <c r="B520" s="165" t="s">
        <v>70</v>
      </c>
      <c r="C520" s="153" t="s">
        <v>186</v>
      </c>
      <c r="D520" s="153" t="s">
        <v>141</v>
      </c>
      <c r="E520" s="154" t="s">
        <v>24238</v>
      </c>
      <c r="F520" s="155" t="s">
        <v>27</v>
      </c>
      <c r="G520" s="155" t="s">
        <v>189</v>
      </c>
      <c r="H520" s="155" t="s">
        <v>26031</v>
      </c>
      <c r="I520" s="166" t="s">
        <v>649</v>
      </c>
      <c r="J520" s="160" t="s">
        <v>25380</v>
      </c>
      <c r="K520" s="159"/>
      <c r="L520" s="160"/>
      <c r="M520" s="159"/>
      <c r="N520" s="158" t="s">
        <v>1603</v>
      </c>
      <c r="O520" s="158" t="s">
        <v>366</v>
      </c>
      <c r="P520" s="158" t="s">
        <v>442</v>
      </c>
      <c r="Q520" s="162" t="s">
        <v>26032</v>
      </c>
      <c r="R520" s="162" t="s">
        <v>27736</v>
      </c>
      <c r="S520" s="163" t="s">
        <v>27735</v>
      </c>
      <c r="T520" s="167" t="s">
        <v>988</v>
      </c>
      <c r="U520" s="149"/>
      <c r="V520" s="149"/>
      <c r="W520" s="164" t="str">
        <f>VLOOKUP(TRIM(X520),X10:Y88,2,FALSE)</f>
        <v>Krisztian</v>
      </c>
      <c r="X520" s="11" t="str">
        <f t="shared" si="19"/>
        <v>6.5.6</v>
      </c>
      <c r="Y520" s="83"/>
      <c r="AA520" s="1">
        <f t="shared" si="18"/>
        <v>21</v>
      </c>
    </row>
    <row r="521" spans="1:27" ht="35.25" customHeight="1">
      <c r="A521" s="150" t="s">
        <v>185</v>
      </c>
      <c r="B521" s="165" t="s">
        <v>70</v>
      </c>
      <c r="C521" s="153" t="s">
        <v>28</v>
      </c>
      <c r="D521" s="153" t="s">
        <v>141</v>
      </c>
      <c r="E521" s="154" t="s">
        <v>24239</v>
      </c>
      <c r="F521" s="155" t="s">
        <v>27</v>
      </c>
      <c r="G521" s="169" t="s">
        <v>189</v>
      </c>
      <c r="H521" s="169" t="s">
        <v>26033</v>
      </c>
      <c r="I521" s="170" t="s">
        <v>20195</v>
      </c>
      <c r="J521" s="171" t="s">
        <v>25380</v>
      </c>
      <c r="K521" s="172"/>
      <c r="L521" s="171"/>
      <c r="M521" s="172"/>
      <c r="N521" s="171" t="s">
        <v>1603</v>
      </c>
      <c r="O521" s="171" t="s">
        <v>366</v>
      </c>
      <c r="P521" s="171" t="s">
        <v>442</v>
      </c>
      <c r="Q521" s="173" t="s">
        <v>27886</v>
      </c>
      <c r="R521" s="173" t="s">
        <v>425</v>
      </c>
      <c r="S521" s="177"/>
      <c r="T521" s="167" t="s">
        <v>3077</v>
      </c>
      <c r="U521" s="149"/>
      <c r="V521" s="149"/>
      <c r="W521" s="164" t="str">
        <f>VLOOKUP(TRIM(X521),X10:Y88,2,FALSE)</f>
        <v>Krisztian</v>
      </c>
      <c r="X521" s="11" t="str">
        <f t="shared" si="19"/>
        <v>6.5.6</v>
      </c>
      <c r="Y521" s="83"/>
      <c r="AA521" s="1">
        <f t="shared" si="18"/>
        <v>26</v>
      </c>
    </row>
    <row r="522" spans="1:27" ht="35.25" customHeight="1">
      <c r="A522" s="150" t="s">
        <v>185</v>
      </c>
      <c r="B522" s="165" t="s">
        <v>70</v>
      </c>
      <c r="C522" s="153" t="s">
        <v>186</v>
      </c>
      <c r="D522" s="153" t="s">
        <v>141</v>
      </c>
      <c r="E522" s="154" t="s">
        <v>24240</v>
      </c>
      <c r="F522" s="155" t="s">
        <v>27</v>
      </c>
      <c r="G522" s="155" t="s">
        <v>189</v>
      </c>
      <c r="H522" s="155" t="s">
        <v>26034</v>
      </c>
      <c r="I522" s="166" t="s">
        <v>20195</v>
      </c>
      <c r="J522" s="160" t="s">
        <v>25380</v>
      </c>
      <c r="K522" s="159"/>
      <c r="L522" s="160"/>
      <c r="M522" s="159"/>
      <c r="N522" s="158" t="s">
        <v>1603</v>
      </c>
      <c r="O522" s="158" t="s">
        <v>366</v>
      </c>
      <c r="P522" s="158" t="s">
        <v>442</v>
      </c>
      <c r="Q522" s="162" t="s">
        <v>26035</v>
      </c>
      <c r="R522" s="162" t="s">
        <v>27269</v>
      </c>
      <c r="S522" s="163" t="s">
        <v>27268</v>
      </c>
      <c r="T522" s="167" t="s">
        <v>3077</v>
      </c>
      <c r="U522" s="149"/>
      <c r="V522" s="149"/>
      <c r="W522" s="164" t="str">
        <f>VLOOKUP(TRIM(X522),X10:Y88,2,FALSE)</f>
        <v>Krisztian</v>
      </c>
      <c r="X522" s="11" t="str">
        <f t="shared" si="19"/>
        <v>6.5.6</v>
      </c>
      <c r="Y522" s="83"/>
      <c r="AA522" s="1">
        <f t="shared" si="18"/>
        <v>26</v>
      </c>
    </row>
    <row r="523" spans="1:27" ht="35.25" customHeight="1">
      <c r="A523" s="150" t="s">
        <v>185</v>
      </c>
      <c r="B523" s="165" t="s">
        <v>70</v>
      </c>
      <c r="C523" s="153" t="s">
        <v>186</v>
      </c>
      <c r="D523" s="153" t="s">
        <v>15774</v>
      </c>
      <c r="E523" s="154" t="s">
        <v>24241</v>
      </c>
      <c r="F523" s="155" t="s">
        <v>30</v>
      </c>
      <c r="G523" s="155" t="s">
        <v>189</v>
      </c>
      <c r="H523" s="155" t="s">
        <v>26128</v>
      </c>
      <c r="I523" s="166" t="s">
        <v>26041</v>
      </c>
      <c r="J523" s="160" t="s">
        <v>608</v>
      </c>
      <c r="K523" s="159">
        <v>366</v>
      </c>
      <c r="L523" s="160"/>
      <c r="M523" s="159" t="s">
        <v>669</v>
      </c>
      <c r="N523" s="158" t="s">
        <v>25385</v>
      </c>
      <c r="O523" s="158" t="s">
        <v>366</v>
      </c>
      <c r="P523" s="158" t="s">
        <v>26036</v>
      </c>
      <c r="Q523" s="162" t="s">
        <v>26717</v>
      </c>
      <c r="R523" s="162" t="s">
        <v>27391</v>
      </c>
      <c r="S523" s="163" t="s">
        <v>27390</v>
      </c>
      <c r="T523" s="167" t="s">
        <v>868</v>
      </c>
      <c r="U523" s="149"/>
      <c r="V523" s="149"/>
      <c r="W523" s="164" t="str">
        <f>VLOOKUP(TRIM(X523),X10:Y88,2,FALSE)</f>
        <v>Puneet</v>
      </c>
      <c r="X523" s="11" t="str">
        <f t="shared" si="19"/>
        <v>6.21</v>
      </c>
      <c r="Y523" s="83"/>
      <c r="AA523" s="1">
        <f t="shared" si="18"/>
        <v>70</v>
      </c>
    </row>
    <row r="524" spans="1:27" ht="35.25" customHeight="1">
      <c r="A524" s="150" t="s">
        <v>185</v>
      </c>
      <c r="B524" s="165" t="s">
        <v>70</v>
      </c>
      <c r="C524" s="153" t="s">
        <v>186</v>
      </c>
      <c r="D524" s="153" t="s">
        <v>141</v>
      </c>
      <c r="E524" s="154" t="s">
        <v>24242</v>
      </c>
      <c r="F524" s="155" t="s">
        <v>27</v>
      </c>
      <c r="G524" s="155" t="s">
        <v>189</v>
      </c>
      <c r="H524" s="155" t="s">
        <v>26037</v>
      </c>
      <c r="I524" s="166" t="s">
        <v>20195</v>
      </c>
      <c r="J524" s="160" t="s">
        <v>455</v>
      </c>
      <c r="K524" s="159"/>
      <c r="L524" s="160"/>
      <c r="M524" s="159"/>
      <c r="N524" s="158" t="s">
        <v>20033</v>
      </c>
      <c r="O524" s="158" t="s">
        <v>366</v>
      </c>
      <c r="P524" s="158" t="s">
        <v>442</v>
      </c>
      <c r="Q524" s="162" t="s">
        <v>26038</v>
      </c>
      <c r="R524" s="162" t="s">
        <v>27501</v>
      </c>
      <c r="S524" s="163" t="s">
        <v>27500</v>
      </c>
      <c r="T524" s="167" t="s">
        <v>3077</v>
      </c>
      <c r="U524" s="149"/>
      <c r="V524" s="149"/>
      <c r="W524" s="164" t="str">
        <f>VLOOKUP(TRIM(X524),X10:Y88,2,FALSE)</f>
        <v>Krisztian</v>
      </c>
      <c r="X524" s="11" t="str">
        <f t="shared" si="19"/>
        <v>6.5.6</v>
      </c>
      <c r="Y524" s="83"/>
      <c r="AA524" s="1">
        <f t="shared" si="18"/>
        <v>26</v>
      </c>
    </row>
    <row r="525" spans="1:27" ht="35.25" customHeight="1">
      <c r="A525" s="150" t="s">
        <v>185</v>
      </c>
      <c r="B525" s="165" t="s">
        <v>70</v>
      </c>
      <c r="C525" s="153" t="s">
        <v>186</v>
      </c>
      <c r="D525" s="153" t="s">
        <v>141</v>
      </c>
      <c r="E525" s="154" t="s">
        <v>24243</v>
      </c>
      <c r="F525" s="155" t="s">
        <v>27</v>
      </c>
      <c r="G525" s="155" t="s">
        <v>189</v>
      </c>
      <c r="H525" s="155" t="s">
        <v>26039</v>
      </c>
      <c r="I525" s="166" t="s">
        <v>20195</v>
      </c>
      <c r="J525" s="160" t="s">
        <v>25380</v>
      </c>
      <c r="K525" s="159"/>
      <c r="L525" s="160"/>
      <c r="M525" s="159"/>
      <c r="N525" s="158" t="s">
        <v>1603</v>
      </c>
      <c r="O525" s="158" t="s">
        <v>366</v>
      </c>
      <c r="P525" s="158" t="s">
        <v>442</v>
      </c>
      <c r="Q525" s="162" t="s">
        <v>26040</v>
      </c>
      <c r="R525" s="162" t="s">
        <v>27499</v>
      </c>
      <c r="S525" s="163" t="s">
        <v>27498</v>
      </c>
      <c r="T525" s="167" t="s">
        <v>3077</v>
      </c>
      <c r="U525" s="149"/>
      <c r="V525" s="149"/>
      <c r="W525" s="164" t="str">
        <f>VLOOKUP(TRIM(X525),X10:Y88,2,FALSE)</f>
        <v>Krisztian</v>
      </c>
      <c r="X525" s="11" t="str">
        <f t="shared" si="19"/>
        <v>6.5.6</v>
      </c>
      <c r="Y525" s="83"/>
      <c r="AA525" s="1">
        <f t="shared" si="18"/>
        <v>26</v>
      </c>
    </row>
    <row r="526" spans="1:27" ht="35.25" customHeight="1">
      <c r="A526" s="150" t="s">
        <v>185</v>
      </c>
      <c r="B526" s="165" t="s">
        <v>70</v>
      </c>
      <c r="C526" s="153" t="s">
        <v>186</v>
      </c>
      <c r="D526" s="153" t="s">
        <v>15774</v>
      </c>
      <c r="E526" s="154" t="s">
        <v>24244</v>
      </c>
      <c r="F526" s="155" t="s">
        <v>30</v>
      </c>
      <c r="G526" s="155" t="s">
        <v>189</v>
      </c>
      <c r="H526" s="155" t="s">
        <v>26129</v>
      </c>
      <c r="I526" s="166" t="s">
        <v>26041</v>
      </c>
      <c r="J526" s="160" t="s">
        <v>484</v>
      </c>
      <c r="K526" s="159">
        <v>3344</v>
      </c>
      <c r="L526" s="160"/>
      <c r="M526" s="159" t="s">
        <v>669</v>
      </c>
      <c r="N526" s="158" t="s">
        <v>15916</v>
      </c>
      <c r="O526" s="158" t="s">
        <v>366</v>
      </c>
      <c r="P526" s="158" t="s">
        <v>26036</v>
      </c>
      <c r="Q526" s="162" t="s">
        <v>26718</v>
      </c>
      <c r="R526" s="162" t="s">
        <v>27394</v>
      </c>
      <c r="S526" s="163" t="s">
        <v>27393</v>
      </c>
      <c r="T526" s="167" t="s">
        <v>868</v>
      </c>
      <c r="U526" s="149"/>
      <c r="V526" s="149"/>
      <c r="W526" s="164" t="str">
        <f>VLOOKUP(TRIM(X526),X10:Y88,2,FALSE)</f>
        <v>Puneet</v>
      </c>
      <c r="X526" s="11" t="str">
        <f t="shared" si="19"/>
        <v>6.21</v>
      </c>
      <c r="Y526" s="83"/>
      <c r="AA526" s="1">
        <f t="shared" si="18"/>
        <v>70</v>
      </c>
    </row>
    <row r="527" spans="1:27" ht="35.25" customHeight="1">
      <c r="A527" s="150" t="s">
        <v>185</v>
      </c>
      <c r="B527" s="165" t="s">
        <v>70</v>
      </c>
      <c r="C527" s="153" t="s">
        <v>186</v>
      </c>
      <c r="D527" s="153" t="s">
        <v>141</v>
      </c>
      <c r="E527" s="154" t="s">
        <v>24245</v>
      </c>
      <c r="F527" s="155" t="s">
        <v>27</v>
      </c>
      <c r="G527" s="155" t="s">
        <v>189</v>
      </c>
      <c r="H527" s="155" t="s">
        <v>26042</v>
      </c>
      <c r="I527" s="166" t="s">
        <v>20195</v>
      </c>
      <c r="J527" s="160" t="s">
        <v>25380</v>
      </c>
      <c r="K527" s="159"/>
      <c r="L527" s="160"/>
      <c r="M527" s="159"/>
      <c r="N527" s="158" t="s">
        <v>1603</v>
      </c>
      <c r="O527" s="158" t="s">
        <v>366</v>
      </c>
      <c r="P527" s="158" t="s">
        <v>442</v>
      </c>
      <c r="Q527" s="162" t="s">
        <v>26043</v>
      </c>
      <c r="R527" s="162" t="s">
        <v>27503</v>
      </c>
      <c r="S527" s="163" t="s">
        <v>27502</v>
      </c>
      <c r="T527" s="167" t="s">
        <v>3077</v>
      </c>
      <c r="U527" s="149"/>
      <c r="V527" s="149"/>
      <c r="W527" s="164" t="str">
        <f>VLOOKUP(TRIM(X527),X10:Y88,2,FALSE)</f>
        <v>Krisztian</v>
      </c>
      <c r="X527" s="11" t="str">
        <f t="shared" si="19"/>
        <v>6.5.6</v>
      </c>
      <c r="Y527" s="83"/>
      <c r="AA527" s="1">
        <f t="shared" si="18"/>
        <v>26</v>
      </c>
    </row>
    <row r="528" spans="1:27" ht="35.25" customHeight="1">
      <c r="A528" s="150" t="s">
        <v>185</v>
      </c>
      <c r="B528" s="165" t="s">
        <v>70</v>
      </c>
      <c r="C528" s="153" t="s">
        <v>186</v>
      </c>
      <c r="D528" s="153" t="s">
        <v>112</v>
      </c>
      <c r="E528" s="154" t="s">
        <v>24246</v>
      </c>
      <c r="F528" s="155" t="s">
        <v>30</v>
      </c>
      <c r="G528" s="155" t="s">
        <v>189</v>
      </c>
      <c r="H528" s="155" t="s">
        <v>26130</v>
      </c>
      <c r="I528" s="166" t="s">
        <v>26044</v>
      </c>
      <c r="J528" s="160" t="s">
        <v>608</v>
      </c>
      <c r="K528" s="159">
        <v>367</v>
      </c>
      <c r="L528" s="160"/>
      <c r="M528" s="159" t="s">
        <v>669</v>
      </c>
      <c r="N528" s="158" t="s">
        <v>25385</v>
      </c>
      <c r="O528" s="158" t="s">
        <v>366</v>
      </c>
      <c r="P528" s="158" t="s">
        <v>7066</v>
      </c>
      <c r="Q528" s="162" t="s">
        <v>26719</v>
      </c>
      <c r="R528" s="162" t="s">
        <v>27442</v>
      </c>
      <c r="S528" s="163" t="s">
        <v>27441</v>
      </c>
      <c r="T528" s="167" t="s">
        <v>868</v>
      </c>
      <c r="U528" s="149"/>
      <c r="V528" s="149"/>
      <c r="W528" s="164" t="str">
        <f>VLOOKUP(TRIM(X528),X10:Y88,2,FALSE)</f>
        <v>Puneet</v>
      </c>
      <c r="X528" s="11" t="str">
        <f t="shared" si="19"/>
        <v>6.1</v>
      </c>
      <c r="Y528" s="83"/>
      <c r="AA528" s="1">
        <f t="shared" si="18"/>
        <v>72</v>
      </c>
    </row>
    <row r="529" spans="1:27" ht="35.25" customHeight="1">
      <c r="A529" s="150" t="s">
        <v>185</v>
      </c>
      <c r="B529" s="165" t="s">
        <v>70</v>
      </c>
      <c r="C529" s="153" t="s">
        <v>186</v>
      </c>
      <c r="D529" s="153" t="s">
        <v>141</v>
      </c>
      <c r="E529" s="154" t="s">
        <v>24247</v>
      </c>
      <c r="F529" s="155" t="s">
        <v>27</v>
      </c>
      <c r="G529" s="155" t="s">
        <v>189</v>
      </c>
      <c r="H529" s="155" t="s">
        <v>26131</v>
      </c>
      <c r="I529" s="166" t="s">
        <v>20195</v>
      </c>
      <c r="J529" s="160" t="s">
        <v>25380</v>
      </c>
      <c r="K529" s="159"/>
      <c r="L529" s="160"/>
      <c r="M529" s="159"/>
      <c r="N529" s="158" t="s">
        <v>1603</v>
      </c>
      <c r="O529" s="158" t="s">
        <v>366</v>
      </c>
      <c r="P529" s="158" t="s">
        <v>442</v>
      </c>
      <c r="Q529" s="162" t="s">
        <v>26045</v>
      </c>
      <c r="R529" s="162" t="s">
        <v>27241</v>
      </c>
      <c r="S529" s="163" t="s">
        <v>27240</v>
      </c>
      <c r="T529" s="167" t="s">
        <v>3077</v>
      </c>
      <c r="U529" s="149"/>
      <c r="V529" s="149"/>
      <c r="W529" s="164" t="str">
        <f>VLOOKUP(TRIM(X529),X10:Y88,2,FALSE)</f>
        <v>Krisztian</v>
      </c>
      <c r="X529" s="11" t="str">
        <f t="shared" si="19"/>
        <v>6.5.6</v>
      </c>
      <c r="Y529" s="83"/>
      <c r="AA529" s="1">
        <f t="shared" si="18"/>
        <v>26</v>
      </c>
    </row>
    <row r="530" spans="1:27" ht="35.25" customHeight="1">
      <c r="A530" s="150" t="s">
        <v>185</v>
      </c>
      <c r="B530" s="165" t="s">
        <v>70</v>
      </c>
      <c r="C530" s="153" t="s">
        <v>186</v>
      </c>
      <c r="D530" s="153" t="s">
        <v>127</v>
      </c>
      <c r="E530" s="154" t="s">
        <v>24248</v>
      </c>
      <c r="F530" s="155" t="s">
        <v>27</v>
      </c>
      <c r="G530" s="155" t="s">
        <v>189</v>
      </c>
      <c r="H530" s="155" t="s">
        <v>26046</v>
      </c>
      <c r="I530" s="166" t="s">
        <v>947</v>
      </c>
      <c r="J530" s="160" t="s">
        <v>422</v>
      </c>
      <c r="K530" s="159"/>
      <c r="L530" s="160"/>
      <c r="M530" s="159"/>
      <c r="N530" s="158" t="s">
        <v>25388</v>
      </c>
      <c r="O530" s="158" t="s">
        <v>366</v>
      </c>
      <c r="P530" s="158" t="s">
        <v>442</v>
      </c>
      <c r="Q530" s="162" t="s">
        <v>26047</v>
      </c>
      <c r="R530" s="162" t="s">
        <v>27168</v>
      </c>
      <c r="S530" s="163" t="s">
        <v>27169</v>
      </c>
      <c r="T530" s="167" t="s">
        <v>949</v>
      </c>
      <c r="U530" s="149"/>
      <c r="V530" s="149"/>
      <c r="W530" s="164" t="str">
        <f>VLOOKUP(TRIM(X530),X10:Y88,2,FALSE)</f>
        <v>Frank</v>
      </c>
      <c r="X530" s="11" t="str">
        <f t="shared" si="19"/>
        <v>6.5.1</v>
      </c>
      <c r="Y530" s="83"/>
      <c r="AA530" s="1">
        <f t="shared" si="18"/>
        <v>7</v>
      </c>
    </row>
    <row r="531" spans="1:27" ht="35.25" customHeight="1">
      <c r="A531" s="150" t="s">
        <v>185</v>
      </c>
      <c r="B531" s="165" t="s">
        <v>70</v>
      </c>
      <c r="C531" s="153" t="s">
        <v>186</v>
      </c>
      <c r="D531" s="153" t="s">
        <v>127</v>
      </c>
      <c r="E531" s="154" t="s">
        <v>24249</v>
      </c>
      <c r="F531" s="155" t="s">
        <v>27</v>
      </c>
      <c r="G531" s="155" t="s">
        <v>189</v>
      </c>
      <c r="H531" s="155" t="s">
        <v>26048</v>
      </c>
      <c r="I531" s="166" t="s">
        <v>26049</v>
      </c>
      <c r="J531" s="160" t="s">
        <v>422</v>
      </c>
      <c r="K531" s="159"/>
      <c r="L531" s="160"/>
      <c r="M531" s="159"/>
      <c r="N531" s="158" t="s">
        <v>25388</v>
      </c>
      <c r="O531" s="158" t="s">
        <v>366</v>
      </c>
      <c r="P531" s="158" t="s">
        <v>442</v>
      </c>
      <c r="Q531" s="162" t="s">
        <v>26050</v>
      </c>
      <c r="R531" s="162" t="s">
        <v>27489</v>
      </c>
      <c r="S531" s="163" t="s">
        <v>444</v>
      </c>
      <c r="T531" s="167" t="s">
        <v>868</v>
      </c>
      <c r="U531" s="149"/>
      <c r="V531" s="149"/>
      <c r="W531" s="164" t="str">
        <f>VLOOKUP(TRIM(X531),X10:Y88,2,FALSE)</f>
        <v>Frank</v>
      </c>
      <c r="X531" s="11" t="str">
        <f t="shared" si="19"/>
        <v>6.5.1</v>
      </c>
      <c r="Y531" s="83"/>
      <c r="AA531" s="1">
        <f t="shared" si="18"/>
        <v>25</v>
      </c>
    </row>
    <row r="532" spans="1:27" ht="35.25" customHeight="1">
      <c r="A532" s="150" t="s">
        <v>185</v>
      </c>
      <c r="B532" s="165" t="s">
        <v>70</v>
      </c>
      <c r="C532" s="153" t="s">
        <v>186</v>
      </c>
      <c r="D532" s="153" t="s">
        <v>133</v>
      </c>
      <c r="E532" s="154" t="s">
        <v>24250</v>
      </c>
      <c r="F532" s="155" t="s">
        <v>27</v>
      </c>
      <c r="G532" s="155" t="s">
        <v>189</v>
      </c>
      <c r="H532" s="155" t="s">
        <v>26051</v>
      </c>
      <c r="I532" s="166" t="s">
        <v>947</v>
      </c>
      <c r="J532" s="160" t="s">
        <v>422</v>
      </c>
      <c r="K532" s="159"/>
      <c r="L532" s="160"/>
      <c r="M532" s="159"/>
      <c r="N532" s="158" t="s">
        <v>25388</v>
      </c>
      <c r="O532" s="158" t="s">
        <v>366</v>
      </c>
      <c r="P532" s="158" t="s">
        <v>442</v>
      </c>
      <c r="Q532" s="162" t="s">
        <v>26052</v>
      </c>
      <c r="R532" s="162" t="s">
        <v>28958</v>
      </c>
      <c r="S532" s="163" t="s">
        <v>28959</v>
      </c>
      <c r="T532" s="167" t="s">
        <v>949</v>
      </c>
      <c r="U532" s="149"/>
      <c r="V532" s="149" t="s">
        <v>9928</v>
      </c>
      <c r="W532" s="164" t="str">
        <f>VLOOKUP(TRIM(X532),X10:Y88,2,FALSE)</f>
        <v>Frank</v>
      </c>
      <c r="X532" s="11" t="str">
        <f t="shared" si="19"/>
        <v>6.5.3</v>
      </c>
      <c r="Y532" s="83"/>
      <c r="AA532" s="1">
        <f t="shared" si="18"/>
        <v>7</v>
      </c>
    </row>
    <row r="533" spans="1:27" ht="35.25" customHeight="1">
      <c r="A533" s="150" t="s">
        <v>185</v>
      </c>
      <c r="B533" s="165" t="s">
        <v>70</v>
      </c>
      <c r="C533" s="153" t="s">
        <v>186</v>
      </c>
      <c r="D533" s="153" t="s">
        <v>130</v>
      </c>
      <c r="E533" s="154" t="s">
        <v>24251</v>
      </c>
      <c r="F533" s="155" t="s">
        <v>27</v>
      </c>
      <c r="G533" s="155" t="s">
        <v>189</v>
      </c>
      <c r="H533" s="155" t="s">
        <v>26053</v>
      </c>
      <c r="I533" s="166" t="s">
        <v>20476</v>
      </c>
      <c r="J533" s="160" t="s">
        <v>422</v>
      </c>
      <c r="K533" s="159"/>
      <c r="L533" s="160"/>
      <c r="M533" s="159"/>
      <c r="N533" s="158" t="s">
        <v>25388</v>
      </c>
      <c r="O533" s="158" t="s">
        <v>366</v>
      </c>
      <c r="P533" s="158" t="s">
        <v>442</v>
      </c>
      <c r="Q533" s="162" t="s">
        <v>26054</v>
      </c>
      <c r="R533" s="162" t="s">
        <v>5280</v>
      </c>
      <c r="S533" s="163" t="s">
        <v>193</v>
      </c>
      <c r="T533" s="167" t="s">
        <v>868</v>
      </c>
      <c r="U533" s="149"/>
      <c r="V533" s="149" t="s">
        <v>995</v>
      </c>
      <c r="W533" s="164" t="str">
        <f>VLOOKUP(TRIM(X533),X10:Y88,2,FALSE)</f>
        <v>Frank</v>
      </c>
      <c r="X533" s="11" t="str">
        <f t="shared" si="19"/>
        <v>6.5.2</v>
      </c>
      <c r="Y533" s="83"/>
      <c r="AA533" s="1">
        <f t="shared" si="18"/>
        <v>20</v>
      </c>
    </row>
    <row r="534" spans="1:27" ht="35.25" customHeight="1">
      <c r="A534" s="150" t="s">
        <v>185</v>
      </c>
      <c r="B534" s="165" t="s">
        <v>70</v>
      </c>
      <c r="C534" s="153" t="s">
        <v>186</v>
      </c>
      <c r="D534" s="153" t="s">
        <v>133</v>
      </c>
      <c r="E534" s="154" t="s">
        <v>24252</v>
      </c>
      <c r="F534" s="155" t="s">
        <v>27</v>
      </c>
      <c r="G534" s="155" t="s">
        <v>189</v>
      </c>
      <c r="H534" s="155" t="s">
        <v>26055</v>
      </c>
      <c r="I534" s="166" t="s">
        <v>947</v>
      </c>
      <c r="J534" s="160" t="s">
        <v>422</v>
      </c>
      <c r="K534" s="159"/>
      <c r="L534" s="160"/>
      <c r="M534" s="159"/>
      <c r="N534" s="158" t="s">
        <v>25388</v>
      </c>
      <c r="O534" s="158" t="s">
        <v>366</v>
      </c>
      <c r="P534" s="158" t="s">
        <v>442</v>
      </c>
      <c r="Q534" s="162" t="s">
        <v>26056</v>
      </c>
      <c r="R534" s="162" t="s">
        <v>28961</v>
      </c>
      <c r="S534" s="163" t="s">
        <v>193</v>
      </c>
      <c r="T534" s="167" t="s">
        <v>949</v>
      </c>
      <c r="U534" s="149"/>
      <c r="V534" s="149" t="s">
        <v>9928</v>
      </c>
      <c r="W534" s="164" t="str">
        <f>VLOOKUP(TRIM(X534),X10:Y88,2,FALSE)</f>
        <v>Frank</v>
      </c>
      <c r="X534" s="11" t="str">
        <f t="shared" si="19"/>
        <v>6.5.3</v>
      </c>
      <c r="Y534" s="83"/>
      <c r="AA534" s="1">
        <f t="shared" si="18"/>
        <v>7</v>
      </c>
    </row>
    <row r="535" spans="1:27" ht="35.25" customHeight="1">
      <c r="A535" s="150" t="s">
        <v>185</v>
      </c>
      <c r="B535" s="165" t="s">
        <v>70</v>
      </c>
      <c r="C535" s="153" t="s">
        <v>186</v>
      </c>
      <c r="D535" s="153" t="s">
        <v>133</v>
      </c>
      <c r="E535" s="154" t="s">
        <v>24253</v>
      </c>
      <c r="F535" s="155" t="s">
        <v>27</v>
      </c>
      <c r="G535" s="155" t="s">
        <v>189</v>
      </c>
      <c r="H535" s="155" t="s">
        <v>26057</v>
      </c>
      <c r="I535" s="166" t="s">
        <v>947</v>
      </c>
      <c r="J535" s="160" t="s">
        <v>422</v>
      </c>
      <c r="K535" s="159"/>
      <c r="L535" s="160"/>
      <c r="M535" s="159"/>
      <c r="N535" s="158" t="s">
        <v>25388</v>
      </c>
      <c r="O535" s="158" t="s">
        <v>366</v>
      </c>
      <c r="P535" s="158" t="s">
        <v>442</v>
      </c>
      <c r="Q535" s="162" t="s">
        <v>26058</v>
      </c>
      <c r="R535" s="162" t="s">
        <v>28962</v>
      </c>
      <c r="S535" s="163" t="s">
        <v>28963</v>
      </c>
      <c r="T535" s="167" t="s">
        <v>949</v>
      </c>
      <c r="U535" s="149"/>
      <c r="V535" s="149" t="s">
        <v>9928</v>
      </c>
      <c r="W535" s="164" t="str">
        <f>VLOOKUP(TRIM(X535),X10:Y88,2,FALSE)</f>
        <v>Frank</v>
      </c>
      <c r="X535" s="11" t="str">
        <f t="shared" si="19"/>
        <v>6.5.3</v>
      </c>
      <c r="Y535" s="83"/>
      <c r="AA535" s="1">
        <f t="shared" si="18"/>
        <v>7</v>
      </c>
    </row>
    <row r="536" spans="1:27" ht="35.25" customHeight="1">
      <c r="A536" s="150" t="s">
        <v>185</v>
      </c>
      <c r="B536" s="165" t="s">
        <v>70</v>
      </c>
      <c r="C536" s="153" t="s">
        <v>186</v>
      </c>
      <c r="D536" s="153" t="s">
        <v>133</v>
      </c>
      <c r="E536" s="154" t="s">
        <v>24254</v>
      </c>
      <c r="F536" s="155" t="s">
        <v>27</v>
      </c>
      <c r="G536" s="155" t="s">
        <v>189</v>
      </c>
      <c r="H536" s="155" t="s">
        <v>26059</v>
      </c>
      <c r="I536" s="166" t="s">
        <v>947</v>
      </c>
      <c r="J536" s="160" t="s">
        <v>422</v>
      </c>
      <c r="K536" s="159"/>
      <c r="L536" s="160"/>
      <c r="M536" s="159"/>
      <c r="N536" s="158" t="s">
        <v>25388</v>
      </c>
      <c r="O536" s="158" t="s">
        <v>366</v>
      </c>
      <c r="P536" s="158" t="s">
        <v>442</v>
      </c>
      <c r="Q536" s="162" t="s">
        <v>26060</v>
      </c>
      <c r="R536" s="162" t="s">
        <v>28961</v>
      </c>
      <c r="S536" s="163" t="s">
        <v>193</v>
      </c>
      <c r="T536" s="167" t="s">
        <v>949</v>
      </c>
      <c r="U536" s="149"/>
      <c r="V536" s="149" t="s">
        <v>9928</v>
      </c>
      <c r="W536" s="164" t="str">
        <f>VLOOKUP(TRIM(X536),X10:Y88,2,FALSE)</f>
        <v>Frank</v>
      </c>
      <c r="X536" s="11" t="str">
        <f t="shared" si="19"/>
        <v>6.5.3</v>
      </c>
      <c r="Y536" s="83"/>
      <c r="AA536" s="1">
        <f t="shared" si="18"/>
        <v>7</v>
      </c>
    </row>
    <row r="537" spans="1:27" ht="37.200000000000003" customHeight="1">
      <c r="A537" s="150" t="s">
        <v>185</v>
      </c>
      <c r="B537" s="165" t="s">
        <v>70</v>
      </c>
      <c r="C537" s="153" t="s">
        <v>186</v>
      </c>
      <c r="D537" s="153" t="s">
        <v>133</v>
      </c>
      <c r="E537" s="154" t="s">
        <v>24255</v>
      </c>
      <c r="F537" s="155" t="s">
        <v>27</v>
      </c>
      <c r="G537" s="155" t="s">
        <v>189</v>
      </c>
      <c r="H537" s="155" t="s">
        <v>20505</v>
      </c>
      <c r="I537" s="166" t="s">
        <v>947</v>
      </c>
      <c r="J537" s="160" t="s">
        <v>455</v>
      </c>
      <c r="K537" s="159"/>
      <c r="L537" s="160"/>
      <c r="M537" s="159"/>
      <c r="N537" s="158" t="s">
        <v>20033</v>
      </c>
      <c r="O537" s="158" t="s">
        <v>366</v>
      </c>
      <c r="P537" s="158" t="s">
        <v>442</v>
      </c>
      <c r="Q537" s="162" t="s">
        <v>26061</v>
      </c>
      <c r="R537" s="162" t="s">
        <v>27812</v>
      </c>
      <c r="S537" s="163" t="s">
        <v>27811</v>
      </c>
      <c r="T537" s="167" t="s">
        <v>949</v>
      </c>
      <c r="U537" s="149"/>
      <c r="V537" s="149"/>
      <c r="W537" s="164" t="str">
        <f>VLOOKUP(TRIM(X537),X10:Y88,2,FALSE)</f>
        <v>Frank</v>
      </c>
      <c r="X537" s="11" t="str">
        <f t="shared" si="19"/>
        <v>6.5.3</v>
      </c>
      <c r="Y537" s="83"/>
      <c r="AA537" s="1">
        <f t="shared" ref="AA537:AA600" si="20">LEN(I537)</f>
        <v>7</v>
      </c>
    </row>
    <row r="538" spans="1:27" ht="35.25" customHeight="1">
      <c r="A538" s="150" t="s">
        <v>185</v>
      </c>
      <c r="B538" s="165" t="s">
        <v>70</v>
      </c>
      <c r="C538" s="153" t="s">
        <v>186</v>
      </c>
      <c r="D538" s="153" t="s">
        <v>133</v>
      </c>
      <c r="E538" s="154" t="s">
        <v>24256</v>
      </c>
      <c r="F538" s="155" t="s">
        <v>434</v>
      </c>
      <c r="G538" s="155" t="s">
        <v>189</v>
      </c>
      <c r="H538" s="155" t="s">
        <v>26062</v>
      </c>
      <c r="I538" s="166" t="s">
        <v>20476</v>
      </c>
      <c r="J538" s="160"/>
      <c r="K538" s="159"/>
      <c r="L538" s="160"/>
      <c r="M538" s="159"/>
      <c r="N538" s="158"/>
      <c r="O538" s="158" t="s">
        <v>366</v>
      </c>
      <c r="P538" s="158" t="s">
        <v>442</v>
      </c>
      <c r="Q538" s="162" t="s">
        <v>25925</v>
      </c>
      <c r="R538" s="162" t="s">
        <v>27822</v>
      </c>
      <c r="S538" s="163" t="s">
        <v>27820</v>
      </c>
      <c r="T538" s="167" t="s">
        <v>868</v>
      </c>
      <c r="U538" s="149"/>
      <c r="V538" s="149"/>
      <c r="W538" s="164" t="str">
        <f>VLOOKUP(TRIM(X538),X10:Y88,2,FALSE)</f>
        <v>Frank</v>
      </c>
      <c r="X538" s="11" t="str">
        <f t="shared" si="19"/>
        <v>6.5.3</v>
      </c>
      <c r="Y538" s="83"/>
      <c r="AA538" s="1">
        <f t="shared" si="20"/>
        <v>20</v>
      </c>
    </row>
    <row r="539" spans="1:27" ht="35.25" customHeight="1">
      <c r="A539" s="150" t="s">
        <v>185</v>
      </c>
      <c r="B539" s="165" t="s">
        <v>70</v>
      </c>
      <c r="C539" s="153" t="s">
        <v>186</v>
      </c>
      <c r="D539" s="153" t="s">
        <v>146</v>
      </c>
      <c r="E539" s="154" t="s">
        <v>24257</v>
      </c>
      <c r="F539" s="155" t="s">
        <v>27</v>
      </c>
      <c r="G539" s="155" t="s">
        <v>189</v>
      </c>
      <c r="H539" s="155" t="s">
        <v>26063</v>
      </c>
      <c r="I539" s="166" t="s">
        <v>947</v>
      </c>
      <c r="J539" s="160" t="s">
        <v>422</v>
      </c>
      <c r="K539" s="159"/>
      <c r="L539" s="160"/>
      <c r="M539" s="159"/>
      <c r="N539" s="158" t="s">
        <v>25388</v>
      </c>
      <c r="O539" s="158" t="s">
        <v>366</v>
      </c>
      <c r="P539" s="158" t="s">
        <v>442</v>
      </c>
      <c r="Q539" s="162" t="s">
        <v>26064</v>
      </c>
      <c r="R539" s="162" t="s">
        <v>28998</v>
      </c>
      <c r="S539" s="163" t="s">
        <v>28999</v>
      </c>
      <c r="T539" s="167" t="s">
        <v>949</v>
      </c>
      <c r="U539" s="149"/>
      <c r="V539" s="149" t="s">
        <v>9928</v>
      </c>
      <c r="W539" s="164" t="str">
        <f>VLOOKUP(TRIM(X539),X10:Y88,2,FALSE)</f>
        <v>Puneet</v>
      </c>
      <c r="X539" s="11" t="str">
        <f t="shared" si="19"/>
        <v>6.5.8</v>
      </c>
      <c r="Y539" s="83"/>
      <c r="AA539" s="1">
        <f t="shared" si="20"/>
        <v>7</v>
      </c>
    </row>
    <row r="540" spans="1:27" ht="35.25" customHeight="1">
      <c r="A540" s="150" t="s">
        <v>185</v>
      </c>
      <c r="B540" s="165" t="s">
        <v>70</v>
      </c>
      <c r="C540" s="153" t="s">
        <v>186</v>
      </c>
      <c r="D540" s="153" t="s">
        <v>146</v>
      </c>
      <c r="E540" s="154" t="s">
        <v>24258</v>
      </c>
      <c r="F540" s="155" t="s">
        <v>27</v>
      </c>
      <c r="G540" s="155" t="s">
        <v>189</v>
      </c>
      <c r="H540" s="155" t="s">
        <v>26065</v>
      </c>
      <c r="I540" s="166" t="s">
        <v>947</v>
      </c>
      <c r="J540" s="160" t="s">
        <v>422</v>
      </c>
      <c r="K540" s="159"/>
      <c r="L540" s="160"/>
      <c r="M540" s="159"/>
      <c r="N540" s="158" t="s">
        <v>25388</v>
      </c>
      <c r="O540" s="158" t="s">
        <v>366</v>
      </c>
      <c r="P540" s="158" t="s">
        <v>442</v>
      </c>
      <c r="Q540" s="162" t="s">
        <v>26066</v>
      </c>
      <c r="R540" s="162" t="s">
        <v>27641</v>
      </c>
      <c r="S540" s="163" t="s">
        <v>27640</v>
      </c>
      <c r="T540" s="167" t="s">
        <v>949</v>
      </c>
      <c r="U540" s="149"/>
      <c r="V540" s="149"/>
      <c r="W540" s="164" t="str">
        <f>VLOOKUP(TRIM(X540),X10:Y88,2,FALSE)</f>
        <v>Puneet</v>
      </c>
      <c r="X540" s="11" t="str">
        <f t="shared" ref="X540:X603" si="21">IF(ISNONTEXT(D540),"" &amp; D540 &amp;"",T(D540))</f>
        <v>6.5.8</v>
      </c>
      <c r="Y540" s="83"/>
      <c r="AA540" s="1">
        <f t="shared" si="20"/>
        <v>7</v>
      </c>
    </row>
    <row r="541" spans="1:27" ht="35.25" customHeight="1">
      <c r="A541" s="150" t="s">
        <v>185</v>
      </c>
      <c r="B541" s="165" t="s">
        <v>70</v>
      </c>
      <c r="C541" s="153" t="s">
        <v>186</v>
      </c>
      <c r="D541" s="153" t="s">
        <v>11391</v>
      </c>
      <c r="E541" s="154" t="s">
        <v>24259</v>
      </c>
      <c r="F541" s="155" t="s">
        <v>27</v>
      </c>
      <c r="G541" s="155" t="s">
        <v>189</v>
      </c>
      <c r="H541" s="155" t="s">
        <v>26067</v>
      </c>
      <c r="I541" s="166" t="s">
        <v>947</v>
      </c>
      <c r="J541" s="160" t="s">
        <v>455</v>
      </c>
      <c r="K541" s="159"/>
      <c r="L541" s="160"/>
      <c r="M541" s="159"/>
      <c r="N541" s="158" t="s">
        <v>20033</v>
      </c>
      <c r="O541" s="158" t="s">
        <v>366</v>
      </c>
      <c r="P541" s="158" t="s">
        <v>442</v>
      </c>
      <c r="Q541" s="162" t="s">
        <v>26068</v>
      </c>
      <c r="R541" s="162" t="s">
        <v>28989</v>
      </c>
      <c r="S541" s="163" t="s">
        <v>28990</v>
      </c>
      <c r="T541" s="167" t="s">
        <v>949</v>
      </c>
      <c r="U541" s="149"/>
      <c r="V541" s="149" t="s">
        <v>9928</v>
      </c>
      <c r="W541" s="164" t="str">
        <f>VLOOKUP(TRIM(X541),X10:Y88,2,FALSE)</f>
        <v>Puneet</v>
      </c>
      <c r="X541" s="11" t="str">
        <f t="shared" si="21"/>
        <v>6.5.7.3</v>
      </c>
      <c r="Y541" s="83"/>
      <c r="AA541" s="1">
        <f t="shared" si="20"/>
        <v>7</v>
      </c>
    </row>
    <row r="542" spans="1:27" ht="35.25" customHeight="1">
      <c r="A542" s="150" t="s">
        <v>185</v>
      </c>
      <c r="B542" s="165" t="s">
        <v>70</v>
      </c>
      <c r="C542" s="153" t="s">
        <v>186</v>
      </c>
      <c r="D542" s="153" t="s">
        <v>11391</v>
      </c>
      <c r="E542" s="154" t="s">
        <v>24260</v>
      </c>
      <c r="F542" s="155" t="s">
        <v>27</v>
      </c>
      <c r="G542" s="155" t="s">
        <v>189</v>
      </c>
      <c r="H542" s="155" t="s">
        <v>26069</v>
      </c>
      <c r="I542" s="166" t="s">
        <v>947</v>
      </c>
      <c r="J542" s="160" t="s">
        <v>455</v>
      </c>
      <c r="K542" s="159"/>
      <c r="L542" s="160"/>
      <c r="M542" s="159"/>
      <c r="N542" s="158" t="s">
        <v>20033</v>
      </c>
      <c r="O542" s="158" t="s">
        <v>366</v>
      </c>
      <c r="P542" s="158" t="s">
        <v>442</v>
      </c>
      <c r="Q542" s="162" t="s">
        <v>26070</v>
      </c>
      <c r="R542" s="162" t="s">
        <v>28951</v>
      </c>
      <c r="S542" s="163" t="s">
        <v>193</v>
      </c>
      <c r="T542" s="167" t="s">
        <v>949</v>
      </c>
      <c r="U542" s="149"/>
      <c r="V542" s="149" t="s">
        <v>9928</v>
      </c>
      <c r="W542" s="164" t="str">
        <f>VLOOKUP(TRIM(X542),X10:Y88,2,FALSE)</f>
        <v>Puneet</v>
      </c>
      <c r="X542" s="11" t="str">
        <f t="shared" si="21"/>
        <v>6.5.7.3</v>
      </c>
      <c r="Y542" s="83"/>
      <c r="AA542" s="1">
        <f t="shared" si="20"/>
        <v>7</v>
      </c>
    </row>
    <row r="543" spans="1:27" ht="35.25" customHeight="1">
      <c r="A543" s="150" t="s">
        <v>185</v>
      </c>
      <c r="B543" s="165" t="s">
        <v>70</v>
      </c>
      <c r="C543" s="153" t="s">
        <v>186</v>
      </c>
      <c r="D543" s="153" t="s">
        <v>11391</v>
      </c>
      <c r="E543" s="154" t="s">
        <v>24261</v>
      </c>
      <c r="F543" s="155" t="s">
        <v>27</v>
      </c>
      <c r="G543" s="155" t="s">
        <v>189</v>
      </c>
      <c r="H543" s="155" t="s">
        <v>26071</v>
      </c>
      <c r="I543" s="166" t="s">
        <v>26619</v>
      </c>
      <c r="J543" s="160" t="s">
        <v>455</v>
      </c>
      <c r="K543" s="159"/>
      <c r="L543" s="160"/>
      <c r="M543" s="159"/>
      <c r="N543" s="158" t="s">
        <v>20033</v>
      </c>
      <c r="O543" s="158" t="s">
        <v>366</v>
      </c>
      <c r="P543" s="158" t="s">
        <v>442</v>
      </c>
      <c r="Q543" s="162" t="s">
        <v>26072</v>
      </c>
      <c r="R543" s="162" t="s">
        <v>27468</v>
      </c>
      <c r="S543" s="163" t="s">
        <v>27467</v>
      </c>
      <c r="T543" s="167" t="s">
        <v>949</v>
      </c>
      <c r="U543" s="149"/>
      <c r="V543" s="149"/>
      <c r="W543" s="164" t="str">
        <f>VLOOKUP(TRIM(X543),X10:Y88,2,FALSE)</f>
        <v>Puneet</v>
      </c>
      <c r="X543" s="11" t="str">
        <f t="shared" si="21"/>
        <v>6.5.7.3</v>
      </c>
      <c r="Y543" s="83"/>
      <c r="AA543" s="1">
        <f t="shared" si="20"/>
        <v>12</v>
      </c>
    </row>
    <row r="544" spans="1:27" ht="35.25" customHeight="1">
      <c r="A544" s="150" t="s">
        <v>185</v>
      </c>
      <c r="B544" s="165" t="s">
        <v>70</v>
      </c>
      <c r="C544" s="153" t="s">
        <v>186</v>
      </c>
      <c r="D544" s="153" t="s">
        <v>11391</v>
      </c>
      <c r="E544" s="154" t="s">
        <v>24262</v>
      </c>
      <c r="F544" s="155" t="s">
        <v>27</v>
      </c>
      <c r="G544" s="155" t="s">
        <v>189</v>
      </c>
      <c r="H544" s="155" t="s">
        <v>26073</v>
      </c>
      <c r="I544" s="166" t="s">
        <v>947</v>
      </c>
      <c r="J544" s="160" t="s">
        <v>455</v>
      </c>
      <c r="K544" s="159"/>
      <c r="L544" s="160"/>
      <c r="M544" s="159"/>
      <c r="N544" s="158" t="s">
        <v>20033</v>
      </c>
      <c r="O544" s="158" t="s">
        <v>366</v>
      </c>
      <c r="P544" s="158" t="s">
        <v>442</v>
      </c>
      <c r="Q544" s="162" t="s">
        <v>26074</v>
      </c>
      <c r="R544" s="162" t="s">
        <v>5280</v>
      </c>
      <c r="S544" s="163" t="s">
        <v>193</v>
      </c>
      <c r="T544" s="167" t="s">
        <v>949</v>
      </c>
      <c r="U544" s="149"/>
      <c r="V544" s="149" t="s">
        <v>995</v>
      </c>
      <c r="W544" s="164" t="str">
        <f>VLOOKUP(TRIM(X544),X10:Y88,2,FALSE)</f>
        <v>Puneet</v>
      </c>
      <c r="X544" s="11" t="str">
        <f t="shared" si="21"/>
        <v>6.5.7.3</v>
      </c>
      <c r="Y544" s="83"/>
      <c r="AA544" s="1">
        <f t="shared" si="20"/>
        <v>7</v>
      </c>
    </row>
    <row r="545" spans="1:27" ht="35.25" customHeight="1">
      <c r="A545" s="150" t="s">
        <v>185</v>
      </c>
      <c r="B545" s="165" t="s">
        <v>70</v>
      </c>
      <c r="C545" s="153" t="s">
        <v>186</v>
      </c>
      <c r="D545" s="153" t="s">
        <v>139</v>
      </c>
      <c r="E545" s="154" t="s">
        <v>24263</v>
      </c>
      <c r="F545" s="155" t="s">
        <v>26</v>
      </c>
      <c r="G545" s="155" t="s">
        <v>189</v>
      </c>
      <c r="H545" s="155" t="s">
        <v>26075</v>
      </c>
      <c r="I545" s="166" t="s">
        <v>835</v>
      </c>
      <c r="J545" s="160"/>
      <c r="K545" s="159"/>
      <c r="L545" s="160"/>
      <c r="M545" s="159"/>
      <c r="N545" s="158"/>
      <c r="O545" s="158"/>
      <c r="P545" s="158"/>
      <c r="Q545" s="162" t="s">
        <v>26076</v>
      </c>
      <c r="R545" s="162" t="s">
        <v>27276</v>
      </c>
      <c r="S545" s="163" t="s">
        <v>444</v>
      </c>
      <c r="T545" s="167" t="s">
        <v>1396</v>
      </c>
      <c r="U545" s="149"/>
      <c r="V545" s="149"/>
      <c r="W545" s="164" t="str">
        <f>VLOOKUP(TRIM(X545),X10:Y88,2,FALSE)</f>
        <v>Frank</v>
      </c>
      <c r="X545" s="11" t="str">
        <f t="shared" si="21"/>
        <v>6.5.5</v>
      </c>
      <c r="Y545" s="83"/>
      <c r="AA545" s="1">
        <f t="shared" si="20"/>
        <v>5</v>
      </c>
    </row>
    <row r="546" spans="1:27" ht="37.200000000000003" customHeight="1">
      <c r="A546" s="150" t="s">
        <v>185</v>
      </c>
      <c r="B546" s="165" t="s">
        <v>70</v>
      </c>
      <c r="C546" s="153" t="s">
        <v>186</v>
      </c>
      <c r="D546" s="153" t="s">
        <v>11392</v>
      </c>
      <c r="E546" s="154" t="s">
        <v>24264</v>
      </c>
      <c r="F546" s="155" t="s">
        <v>27</v>
      </c>
      <c r="G546" s="155" t="s">
        <v>189</v>
      </c>
      <c r="H546" s="155" t="s">
        <v>26132</v>
      </c>
      <c r="I546" s="166" t="s">
        <v>12362</v>
      </c>
      <c r="J546" s="160" t="s">
        <v>455</v>
      </c>
      <c r="K546" s="159"/>
      <c r="L546" s="160"/>
      <c r="M546" s="159"/>
      <c r="N546" s="158" t="s">
        <v>20033</v>
      </c>
      <c r="O546" s="158" t="s">
        <v>366</v>
      </c>
      <c r="P546" s="158" t="s">
        <v>442</v>
      </c>
      <c r="Q546" s="162" t="s">
        <v>26647</v>
      </c>
      <c r="R546" s="162" t="s">
        <v>5280</v>
      </c>
      <c r="S546" s="163" t="s">
        <v>193</v>
      </c>
      <c r="T546" s="167" t="s">
        <v>3669</v>
      </c>
      <c r="U546" s="149"/>
      <c r="V546" s="149" t="s">
        <v>995</v>
      </c>
      <c r="W546" s="164" t="str">
        <f>VLOOKUP(TRIM(X546),X10:Y88,2,FALSE)</f>
        <v>Frank</v>
      </c>
      <c r="X546" s="11" t="str">
        <f t="shared" si="21"/>
        <v>6.5.7.4</v>
      </c>
      <c r="Y546" s="83"/>
      <c r="AA546" s="1">
        <f t="shared" si="20"/>
        <v>17</v>
      </c>
    </row>
    <row r="547" spans="1:27" ht="35.25" customHeight="1">
      <c r="A547" s="150" t="s">
        <v>185</v>
      </c>
      <c r="B547" s="165" t="s">
        <v>70</v>
      </c>
      <c r="C547" s="153" t="s">
        <v>186</v>
      </c>
      <c r="D547" s="153" t="s">
        <v>149</v>
      </c>
      <c r="E547" s="154" t="s">
        <v>24265</v>
      </c>
      <c r="F547" s="155" t="s">
        <v>27</v>
      </c>
      <c r="G547" s="155" t="s">
        <v>189</v>
      </c>
      <c r="H547" s="155" t="s">
        <v>26133</v>
      </c>
      <c r="I547" s="166" t="s">
        <v>12362</v>
      </c>
      <c r="J547" s="160" t="s">
        <v>455</v>
      </c>
      <c r="K547" s="159"/>
      <c r="L547" s="160"/>
      <c r="M547" s="159"/>
      <c r="N547" s="158" t="s">
        <v>20033</v>
      </c>
      <c r="O547" s="158" t="s">
        <v>366</v>
      </c>
      <c r="P547" s="158" t="s">
        <v>442</v>
      </c>
      <c r="Q547" s="162" t="s">
        <v>26648</v>
      </c>
      <c r="R547" s="162" t="s">
        <v>27766</v>
      </c>
      <c r="S547" s="163" t="s">
        <v>27765</v>
      </c>
      <c r="T547" s="167" t="s">
        <v>3669</v>
      </c>
      <c r="U547" s="149"/>
      <c r="V547" s="149"/>
      <c r="W547" s="164" t="str">
        <f>VLOOKUP(TRIM(X547),X10:Y88,2,FALSE)</f>
        <v>Puneet</v>
      </c>
      <c r="X547" s="11" t="str">
        <f t="shared" si="21"/>
        <v>6.5.9</v>
      </c>
      <c r="Y547" s="83"/>
      <c r="AA547" s="1">
        <f t="shared" si="20"/>
        <v>17</v>
      </c>
    </row>
    <row r="548" spans="1:27" ht="35.25" customHeight="1">
      <c r="A548" s="150" t="s">
        <v>185</v>
      </c>
      <c r="B548" s="165" t="s">
        <v>70</v>
      </c>
      <c r="C548" s="153" t="s">
        <v>186</v>
      </c>
      <c r="D548" s="153" t="s">
        <v>11392</v>
      </c>
      <c r="E548" s="154" t="s">
        <v>24266</v>
      </c>
      <c r="F548" s="155" t="s">
        <v>27</v>
      </c>
      <c r="G548" s="155" t="s">
        <v>189</v>
      </c>
      <c r="H548" s="155" t="s">
        <v>20962</v>
      </c>
      <c r="I548" s="166" t="s">
        <v>12362</v>
      </c>
      <c r="J548" s="160" t="s">
        <v>455</v>
      </c>
      <c r="K548" s="159"/>
      <c r="L548" s="160"/>
      <c r="M548" s="159"/>
      <c r="N548" s="158" t="s">
        <v>20033</v>
      </c>
      <c r="O548" s="158" t="s">
        <v>366</v>
      </c>
      <c r="P548" s="158" t="s">
        <v>442</v>
      </c>
      <c r="Q548" s="162" t="s">
        <v>21280</v>
      </c>
      <c r="R548" s="162" t="s">
        <v>27541</v>
      </c>
      <c r="S548" s="163" t="s">
        <v>444</v>
      </c>
      <c r="T548" s="167" t="s">
        <v>3669</v>
      </c>
      <c r="U548" s="149"/>
      <c r="V548" s="149"/>
      <c r="W548" s="164" t="str">
        <f>VLOOKUP(TRIM(X548),X10:Y88,2,FALSE)</f>
        <v>Frank</v>
      </c>
      <c r="X548" s="11" t="str">
        <f t="shared" si="21"/>
        <v>6.5.7.4</v>
      </c>
      <c r="Y548" s="83"/>
      <c r="AA548" s="1">
        <f t="shared" si="20"/>
        <v>17</v>
      </c>
    </row>
    <row r="549" spans="1:27" ht="35.25" customHeight="1">
      <c r="A549" s="150" t="s">
        <v>185</v>
      </c>
      <c r="B549" s="165" t="s">
        <v>70</v>
      </c>
      <c r="C549" s="153" t="s">
        <v>186</v>
      </c>
      <c r="D549" s="153" t="s">
        <v>11392</v>
      </c>
      <c r="E549" s="154" t="s">
        <v>24267</v>
      </c>
      <c r="F549" s="155" t="s">
        <v>27</v>
      </c>
      <c r="G549" s="155" t="s">
        <v>189</v>
      </c>
      <c r="H549" s="155" t="s">
        <v>26134</v>
      </c>
      <c r="I549" s="166" t="s">
        <v>12362</v>
      </c>
      <c r="J549" s="160" t="s">
        <v>455</v>
      </c>
      <c r="K549" s="159"/>
      <c r="L549" s="160"/>
      <c r="M549" s="159"/>
      <c r="N549" s="158" t="s">
        <v>20033</v>
      </c>
      <c r="O549" s="158" t="s">
        <v>366</v>
      </c>
      <c r="P549" s="158" t="s">
        <v>442</v>
      </c>
      <c r="Q549" s="162" t="s">
        <v>26649</v>
      </c>
      <c r="R549" s="162" t="s">
        <v>27565</v>
      </c>
      <c r="S549" s="163" t="s">
        <v>27566</v>
      </c>
      <c r="T549" s="167" t="s">
        <v>3669</v>
      </c>
      <c r="U549" s="149"/>
      <c r="V549" s="149"/>
      <c r="W549" s="164" t="str">
        <f>VLOOKUP(TRIM(X549),X10:Y88,2,FALSE)</f>
        <v>Frank</v>
      </c>
      <c r="X549" s="11" t="str">
        <f t="shared" si="21"/>
        <v>6.5.7.4</v>
      </c>
      <c r="Y549" s="83"/>
      <c r="AA549" s="1">
        <f t="shared" si="20"/>
        <v>17</v>
      </c>
    </row>
    <row r="550" spans="1:27" ht="35.25" customHeight="1">
      <c r="A550" s="150" t="s">
        <v>185</v>
      </c>
      <c r="B550" s="165" t="s">
        <v>70</v>
      </c>
      <c r="C550" s="153" t="s">
        <v>186</v>
      </c>
      <c r="D550" s="153" t="s">
        <v>168</v>
      </c>
      <c r="E550" s="154" t="s">
        <v>24268</v>
      </c>
      <c r="F550" s="155" t="s">
        <v>3432</v>
      </c>
      <c r="G550" s="155" t="s">
        <v>59</v>
      </c>
      <c r="H550" s="155" t="s">
        <v>26077</v>
      </c>
      <c r="I550" s="166" t="s">
        <v>26620</v>
      </c>
      <c r="J550" s="160"/>
      <c r="K550" s="159"/>
      <c r="L550" s="160"/>
      <c r="M550" s="159"/>
      <c r="N550" s="158"/>
      <c r="O550" s="158" t="s">
        <v>20557</v>
      </c>
      <c r="P550" s="158"/>
      <c r="Q550" s="162" t="s">
        <v>26078</v>
      </c>
      <c r="R550" s="162" t="s">
        <v>28795</v>
      </c>
      <c r="S550" s="163" t="s">
        <v>253</v>
      </c>
      <c r="T550" s="167" t="s">
        <v>938</v>
      </c>
      <c r="U550" s="149"/>
      <c r="V550" s="149"/>
      <c r="W550" s="164" t="str">
        <f>VLOOKUP(TRIM(X550),X10:Y88,2,FALSE)</f>
        <v>Frank</v>
      </c>
      <c r="X550" s="11" t="str">
        <f t="shared" si="21"/>
        <v>7.1</v>
      </c>
      <c r="Y550" s="83"/>
      <c r="AA550" s="1">
        <f t="shared" si="20"/>
        <v>48</v>
      </c>
    </row>
    <row r="551" spans="1:27" ht="35.25" customHeight="1">
      <c r="A551" s="150" t="s">
        <v>185</v>
      </c>
      <c r="B551" s="165" t="s">
        <v>70</v>
      </c>
      <c r="C551" s="153" t="s">
        <v>186</v>
      </c>
      <c r="D551" s="153" t="s">
        <v>146</v>
      </c>
      <c r="E551" s="154" t="s">
        <v>24269</v>
      </c>
      <c r="F551" s="155" t="s">
        <v>27</v>
      </c>
      <c r="G551" s="155" t="s">
        <v>189</v>
      </c>
      <c r="H551" s="155" t="s">
        <v>26135</v>
      </c>
      <c r="I551" s="166" t="s">
        <v>936</v>
      </c>
      <c r="J551" s="160" t="s">
        <v>422</v>
      </c>
      <c r="K551" s="159"/>
      <c r="L551" s="160"/>
      <c r="M551" s="159"/>
      <c r="N551" s="158" t="s">
        <v>25388</v>
      </c>
      <c r="O551" s="158" t="s">
        <v>366</v>
      </c>
      <c r="P551" s="158" t="s">
        <v>442</v>
      </c>
      <c r="Q551" s="162" t="s">
        <v>26079</v>
      </c>
      <c r="R551" s="162" t="s">
        <v>272</v>
      </c>
      <c r="S551" s="163" t="s">
        <v>253</v>
      </c>
      <c r="T551" s="167" t="s">
        <v>938</v>
      </c>
      <c r="U551" s="149"/>
      <c r="V551" s="149"/>
      <c r="W551" s="164" t="str">
        <f>VLOOKUP(TRIM(X551),X10:Y88,2,FALSE)</f>
        <v>Puneet</v>
      </c>
      <c r="X551" s="11" t="str">
        <f t="shared" si="21"/>
        <v>6.5.8</v>
      </c>
      <c r="Y551" s="83"/>
      <c r="AA551" s="1">
        <f t="shared" si="20"/>
        <v>16</v>
      </c>
    </row>
    <row r="552" spans="1:27" ht="35.25" customHeight="1">
      <c r="A552" s="150" t="s">
        <v>185</v>
      </c>
      <c r="B552" s="165" t="s">
        <v>70</v>
      </c>
      <c r="C552" s="153" t="s">
        <v>28</v>
      </c>
      <c r="D552" s="153" t="s">
        <v>149</v>
      </c>
      <c r="E552" s="154" t="s">
        <v>24270</v>
      </c>
      <c r="F552" s="155" t="s">
        <v>27</v>
      </c>
      <c r="G552" s="169" t="s">
        <v>189</v>
      </c>
      <c r="H552" s="169" t="s">
        <v>20975</v>
      </c>
      <c r="I552" s="170" t="s">
        <v>936</v>
      </c>
      <c r="J552" s="171" t="s">
        <v>455</v>
      </c>
      <c r="K552" s="172"/>
      <c r="L552" s="171"/>
      <c r="M552" s="172"/>
      <c r="N552" s="171" t="s">
        <v>20033</v>
      </c>
      <c r="O552" s="171" t="s">
        <v>366</v>
      </c>
      <c r="P552" s="171" t="s">
        <v>442</v>
      </c>
      <c r="Q552" s="173" t="s">
        <v>27550</v>
      </c>
      <c r="R552" s="173" t="s">
        <v>425</v>
      </c>
      <c r="S552" s="177"/>
      <c r="T552" s="167" t="s">
        <v>938</v>
      </c>
      <c r="U552" s="149"/>
      <c r="V552" s="149"/>
      <c r="W552" s="164" t="str">
        <f>VLOOKUP(TRIM(X552),X10:Y88,2,FALSE)</f>
        <v>Puneet</v>
      </c>
      <c r="X552" s="11" t="str">
        <f t="shared" si="21"/>
        <v>6.5.9</v>
      </c>
      <c r="Y552" s="83"/>
      <c r="AA552" s="1">
        <f t="shared" si="20"/>
        <v>16</v>
      </c>
    </row>
    <row r="553" spans="1:27" ht="35.25" customHeight="1">
      <c r="A553" s="150" t="s">
        <v>185</v>
      </c>
      <c r="B553" s="165" t="s">
        <v>70</v>
      </c>
      <c r="C553" s="153" t="s">
        <v>186</v>
      </c>
      <c r="D553" s="153" t="s">
        <v>11393</v>
      </c>
      <c r="E553" s="154" t="s">
        <v>24271</v>
      </c>
      <c r="F553" s="155" t="s">
        <v>27</v>
      </c>
      <c r="G553" s="155" t="s">
        <v>189</v>
      </c>
      <c r="H553" s="155" t="s">
        <v>26080</v>
      </c>
      <c r="I553" s="166" t="s">
        <v>649</v>
      </c>
      <c r="J553" s="160" t="s">
        <v>455</v>
      </c>
      <c r="K553" s="159"/>
      <c r="L553" s="160"/>
      <c r="M553" s="159"/>
      <c r="N553" s="158" t="s">
        <v>20033</v>
      </c>
      <c r="O553" s="158" t="s">
        <v>366</v>
      </c>
      <c r="P553" s="158" t="s">
        <v>442</v>
      </c>
      <c r="Q553" s="162" t="s">
        <v>26081</v>
      </c>
      <c r="R553" s="162" t="s">
        <v>27910</v>
      </c>
      <c r="S553" s="168" t="s">
        <v>200</v>
      </c>
      <c r="T553" s="167" t="s">
        <v>1120</v>
      </c>
      <c r="U553" s="149"/>
      <c r="V553" s="149"/>
      <c r="W553" s="164" t="str">
        <f>VLOOKUP(TRIM(X553),X10:Y88,2,FALSE)</f>
        <v>Puneet</v>
      </c>
      <c r="X553" s="11" t="str">
        <f t="shared" si="21"/>
        <v>6.5.7.5</v>
      </c>
      <c r="Y553" s="83"/>
      <c r="AA553" s="1">
        <f t="shared" si="20"/>
        <v>21</v>
      </c>
    </row>
    <row r="554" spans="1:27" ht="35.25" customHeight="1">
      <c r="A554" s="150" t="s">
        <v>185</v>
      </c>
      <c r="B554" s="165" t="s">
        <v>70</v>
      </c>
      <c r="C554" s="153" t="s">
        <v>186</v>
      </c>
      <c r="D554" s="153" t="s">
        <v>151</v>
      </c>
      <c r="E554" s="154" t="s">
        <v>24272</v>
      </c>
      <c r="F554" s="155" t="s">
        <v>27</v>
      </c>
      <c r="G554" s="155" t="s">
        <v>189</v>
      </c>
      <c r="H554" s="155" t="s">
        <v>26082</v>
      </c>
      <c r="I554" s="166" t="s">
        <v>649</v>
      </c>
      <c r="J554" s="160" t="s">
        <v>422</v>
      </c>
      <c r="K554" s="159"/>
      <c r="L554" s="160"/>
      <c r="M554" s="159"/>
      <c r="N554" s="158" t="s">
        <v>25388</v>
      </c>
      <c r="O554" s="158" t="s">
        <v>366</v>
      </c>
      <c r="P554" s="158" t="s">
        <v>442</v>
      </c>
      <c r="Q554" s="162" t="s">
        <v>26083</v>
      </c>
      <c r="R554" s="162" t="s">
        <v>27664</v>
      </c>
      <c r="S554" s="163" t="s">
        <v>444</v>
      </c>
      <c r="T554" s="167" t="s">
        <v>7018</v>
      </c>
      <c r="U554" s="149"/>
      <c r="V554" s="149"/>
      <c r="W554" s="164" t="str">
        <f>VLOOKUP(TRIM(X554),X10:Y88,2,FALSE)</f>
        <v>Krisztian</v>
      </c>
      <c r="X554" s="11" t="str">
        <f t="shared" si="21"/>
        <v>6.5.10</v>
      </c>
      <c r="Y554" s="83"/>
      <c r="AA554" s="1">
        <f t="shared" si="20"/>
        <v>21</v>
      </c>
    </row>
    <row r="555" spans="1:27" ht="35.25" customHeight="1">
      <c r="A555" s="150" t="s">
        <v>185</v>
      </c>
      <c r="B555" s="165" t="s">
        <v>70</v>
      </c>
      <c r="C555" s="153" t="s">
        <v>186</v>
      </c>
      <c r="D555" s="153" t="s">
        <v>151</v>
      </c>
      <c r="E555" s="154" t="s">
        <v>24273</v>
      </c>
      <c r="F555" s="155" t="s">
        <v>27</v>
      </c>
      <c r="G555" s="155" t="s">
        <v>189</v>
      </c>
      <c r="H555" s="155" t="s">
        <v>26136</v>
      </c>
      <c r="I555" s="166" t="s">
        <v>649</v>
      </c>
      <c r="J555" s="160" t="s">
        <v>455</v>
      </c>
      <c r="K555" s="159"/>
      <c r="L555" s="160"/>
      <c r="M555" s="159"/>
      <c r="N555" s="158" t="s">
        <v>20033</v>
      </c>
      <c r="O555" s="158" t="s">
        <v>366</v>
      </c>
      <c r="P555" s="158" t="s">
        <v>442</v>
      </c>
      <c r="Q555" s="162" t="s">
        <v>26084</v>
      </c>
      <c r="R555" s="162" t="s">
        <v>27576</v>
      </c>
      <c r="S555" s="163" t="s">
        <v>444</v>
      </c>
      <c r="T555" s="167" t="s">
        <v>7018</v>
      </c>
      <c r="U555" s="149"/>
      <c r="V555" s="149"/>
      <c r="W555" s="164" t="str">
        <f>VLOOKUP(TRIM(X555),X10:Y88,2,FALSE)</f>
        <v>Krisztian</v>
      </c>
      <c r="X555" s="11" t="str">
        <f t="shared" si="21"/>
        <v>6.5.10</v>
      </c>
      <c r="Y555" s="83"/>
      <c r="AA555" s="1">
        <f t="shared" si="20"/>
        <v>21</v>
      </c>
    </row>
    <row r="556" spans="1:27" ht="35.25" customHeight="1">
      <c r="A556" s="150" t="s">
        <v>185</v>
      </c>
      <c r="B556" s="165" t="s">
        <v>70</v>
      </c>
      <c r="C556" s="153" t="s">
        <v>186</v>
      </c>
      <c r="D556" s="153" t="s">
        <v>127</v>
      </c>
      <c r="E556" s="154" t="s">
        <v>24274</v>
      </c>
      <c r="F556" s="155" t="s">
        <v>27</v>
      </c>
      <c r="G556" s="155" t="s">
        <v>189</v>
      </c>
      <c r="H556" s="155" t="s">
        <v>26137</v>
      </c>
      <c r="I556" s="166" t="s">
        <v>475</v>
      </c>
      <c r="J556" s="160" t="s">
        <v>422</v>
      </c>
      <c r="K556" s="159"/>
      <c r="L556" s="160"/>
      <c r="M556" s="159"/>
      <c r="N556" s="158" t="s">
        <v>25388</v>
      </c>
      <c r="O556" s="158" t="s">
        <v>366</v>
      </c>
      <c r="P556" s="158" t="s">
        <v>442</v>
      </c>
      <c r="Q556" s="162" t="s">
        <v>26085</v>
      </c>
      <c r="R556" s="162" t="s">
        <v>27670</v>
      </c>
      <c r="S556" s="163" t="s">
        <v>200</v>
      </c>
      <c r="T556" s="167" t="s">
        <v>472</v>
      </c>
      <c r="U556" s="149"/>
      <c r="V556" s="149"/>
      <c r="W556" s="164" t="str">
        <f>VLOOKUP(TRIM(X556),X10:Y88,2,FALSE)</f>
        <v>Frank</v>
      </c>
      <c r="X556" s="11" t="str">
        <f t="shared" si="21"/>
        <v>6.5.1</v>
      </c>
      <c r="Y556" s="83"/>
      <c r="AA556" s="1">
        <f t="shared" si="20"/>
        <v>17</v>
      </c>
    </row>
    <row r="557" spans="1:27" ht="35.25" customHeight="1">
      <c r="A557" s="150" t="s">
        <v>185</v>
      </c>
      <c r="B557" s="165" t="s">
        <v>70</v>
      </c>
      <c r="C557" s="153" t="s">
        <v>186</v>
      </c>
      <c r="D557" s="153" t="s">
        <v>127</v>
      </c>
      <c r="E557" s="154" t="s">
        <v>24275</v>
      </c>
      <c r="F557" s="155" t="s">
        <v>27</v>
      </c>
      <c r="G557" s="155" t="s">
        <v>189</v>
      </c>
      <c r="H557" s="155" t="s">
        <v>26138</v>
      </c>
      <c r="I557" s="166" t="s">
        <v>475</v>
      </c>
      <c r="J557" s="160" t="s">
        <v>422</v>
      </c>
      <c r="K557" s="159"/>
      <c r="L557" s="160"/>
      <c r="M557" s="159"/>
      <c r="N557" s="158" t="s">
        <v>25388</v>
      </c>
      <c r="O557" s="158" t="s">
        <v>366</v>
      </c>
      <c r="P557" s="158" t="s">
        <v>442</v>
      </c>
      <c r="Q557" s="162" t="s">
        <v>26086</v>
      </c>
      <c r="R557" s="162" t="s">
        <v>496</v>
      </c>
      <c r="S557" s="176" t="s">
        <v>496</v>
      </c>
      <c r="T557" s="167" t="s">
        <v>472</v>
      </c>
      <c r="U557" s="149"/>
      <c r="V557" s="149"/>
      <c r="W557" s="164" t="str">
        <f>VLOOKUP(TRIM(X557),X10:Y88,2,FALSE)</f>
        <v>Frank</v>
      </c>
      <c r="X557" s="11" t="str">
        <f t="shared" si="21"/>
        <v>6.5.1</v>
      </c>
      <c r="Y557" s="83"/>
      <c r="AA557" s="1">
        <f t="shared" si="20"/>
        <v>17</v>
      </c>
    </row>
    <row r="558" spans="1:27" ht="35.25" customHeight="1">
      <c r="A558" s="150" t="s">
        <v>185</v>
      </c>
      <c r="B558" s="165" t="s">
        <v>70</v>
      </c>
      <c r="C558" s="153" t="s">
        <v>186</v>
      </c>
      <c r="D558" s="153" t="s">
        <v>91</v>
      </c>
      <c r="E558" s="154" t="s">
        <v>24276</v>
      </c>
      <c r="F558" s="155" t="s">
        <v>30</v>
      </c>
      <c r="G558" s="155" t="s">
        <v>189</v>
      </c>
      <c r="H558" s="155" t="s">
        <v>27491</v>
      </c>
      <c r="I558" s="166" t="s">
        <v>479</v>
      </c>
      <c r="J558" s="160" t="s">
        <v>484</v>
      </c>
      <c r="K558" s="159">
        <v>3345</v>
      </c>
      <c r="L558" s="160"/>
      <c r="M558" s="159" t="s">
        <v>669</v>
      </c>
      <c r="N558" s="158" t="s">
        <v>25383</v>
      </c>
      <c r="O558" s="158" t="s">
        <v>206</v>
      </c>
      <c r="P558" s="158" t="s">
        <v>559</v>
      </c>
      <c r="Q558" s="162" t="s">
        <v>26720</v>
      </c>
      <c r="R558" s="162" t="s">
        <v>27345</v>
      </c>
      <c r="S558" s="163" t="s">
        <v>27344</v>
      </c>
      <c r="T558" s="167" t="s">
        <v>7206</v>
      </c>
      <c r="U558" s="149"/>
      <c r="V558" s="149"/>
      <c r="W558" s="164" t="str">
        <f>VLOOKUP(TRIM(X558),X10:Y88,2,FALSE)</f>
        <v>Puneet</v>
      </c>
      <c r="X558" s="11" t="str">
        <f t="shared" si="21"/>
        <v>5.1</v>
      </c>
      <c r="Y558" s="83"/>
      <c r="AA558" s="1">
        <f t="shared" si="20"/>
        <v>20</v>
      </c>
    </row>
    <row r="559" spans="1:27" ht="35.25" customHeight="1">
      <c r="A559" s="150" t="s">
        <v>185</v>
      </c>
      <c r="B559" s="165" t="s">
        <v>70</v>
      </c>
      <c r="C559" s="153" t="s">
        <v>186</v>
      </c>
      <c r="D559" s="153" t="s">
        <v>91</v>
      </c>
      <c r="E559" s="154" t="s">
        <v>24277</v>
      </c>
      <c r="F559" s="155" t="s">
        <v>30</v>
      </c>
      <c r="G559" s="155" t="s">
        <v>189</v>
      </c>
      <c r="H559" s="155" t="s">
        <v>27494</v>
      </c>
      <c r="I559" s="166" t="s">
        <v>479</v>
      </c>
      <c r="J559" s="160" t="s">
        <v>484</v>
      </c>
      <c r="K559" s="159">
        <v>3346</v>
      </c>
      <c r="L559" s="160"/>
      <c r="M559" s="159" t="s">
        <v>687</v>
      </c>
      <c r="N559" s="158" t="s">
        <v>15916</v>
      </c>
      <c r="O559" s="158" t="s">
        <v>366</v>
      </c>
      <c r="P559" s="158" t="s">
        <v>559</v>
      </c>
      <c r="Q559" s="162" t="s">
        <v>26721</v>
      </c>
      <c r="R559" s="162" t="s">
        <v>27347</v>
      </c>
      <c r="S559" s="163" t="s">
        <v>27346</v>
      </c>
      <c r="T559" s="167" t="s">
        <v>7206</v>
      </c>
      <c r="U559" s="149"/>
      <c r="V559" s="149"/>
      <c r="W559" s="164" t="str">
        <f>VLOOKUP(TRIM(X559),X10:Y88,2,FALSE)</f>
        <v>Puneet</v>
      </c>
      <c r="X559" s="11" t="str">
        <f t="shared" si="21"/>
        <v>5.1</v>
      </c>
      <c r="Y559" s="83"/>
      <c r="AA559" s="1">
        <f t="shared" si="20"/>
        <v>20</v>
      </c>
    </row>
    <row r="560" spans="1:27" ht="35.25" customHeight="1">
      <c r="A560" s="150" t="s">
        <v>185</v>
      </c>
      <c r="B560" s="165" t="s">
        <v>70</v>
      </c>
      <c r="C560" s="153" t="s">
        <v>186</v>
      </c>
      <c r="D560" s="153" t="s">
        <v>149</v>
      </c>
      <c r="E560" s="154" t="s">
        <v>24278</v>
      </c>
      <c r="F560" s="155" t="s">
        <v>27</v>
      </c>
      <c r="G560" s="155" t="s">
        <v>189</v>
      </c>
      <c r="H560" s="155" t="s">
        <v>26139</v>
      </c>
      <c r="I560" s="166" t="s">
        <v>7974</v>
      </c>
      <c r="J560" s="160" t="s">
        <v>455</v>
      </c>
      <c r="K560" s="159"/>
      <c r="L560" s="160"/>
      <c r="M560" s="159"/>
      <c r="N560" s="158" t="s">
        <v>20033</v>
      </c>
      <c r="O560" s="158" t="s">
        <v>366</v>
      </c>
      <c r="P560" s="158" t="s">
        <v>442</v>
      </c>
      <c r="Q560" s="162" t="s">
        <v>26087</v>
      </c>
      <c r="R560" s="162" t="s">
        <v>496</v>
      </c>
      <c r="S560" s="176" t="s">
        <v>496</v>
      </c>
      <c r="T560" s="167" t="s">
        <v>7206</v>
      </c>
      <c r="U560" s="149"/>
      <c r="V560" s="149"/>
      <c r="W560" s="164" t="str">
        <f>VLOOKUP(TRIM(X560),X10:Y88,2,FALSE)</f>
        <v>Puneet</v>
      </c>
      <c r="X560" s="11" t="str">
        <f t="shared" si="21"/>
        <v>6.5.9</v>
      </c>
      <c r="Y560" s="83"/>
      <c r="AA560" s="1">
        <f t="shared" si="20"/>
        <v>17</v>
      </c>
    </row>
    <row r="561" spans="1:27" ht="35.25" customHeight="1">
      <c r="A561" s="150" t="s">
        <v>185</v>
      </c>
      <c r="B561" s="165" t="s">
        <v>70</v>
      </c>
      <c r="C561" s="153" t="s">
        <v>186</v>
      </c>
      <c r="D561" s="153" t="s">
        <v>149</v>
      </c>
      <c r="E561" s="154" t="s">
        <v>24279</v>
      </c>
      <c r="F561" s="155" t="s">
        <v>27</v>
      </c>
      <c r="G561" s="155" t="s">
        <v>189</v>
      </c>
      <c r="H561" s="155" t="s">
        <v>26140</v>
      </c>
      <c r="I561" s="166" t="s">
        <v>436</v>
      </c>
      <c r="J561" s="160" t="s">
        <v>455</v>
      </c>
      <c r="K561" s="159"/>
      <c r="L561" s="160"/>
      <c r="M561" s="159"/>
      <c r="N561" s="158" t="s">
        <v>20033</v>
      </c>
      <c r="O561" s="158" t="s">
        <v>366</v>
      </c>
      <c r="P561" s="158" t="s">
        <v>442</v>
      </c>
      <c r="Q561" s="162" t="s">
        <v>26088</v>
      </c>
      <c r="R561" s="162" t="s">
        <v>27523</v>
      </c>
      <c r="S561" s="163" t="s">
        <v>444</v>
      </c>
      <c r="T561" s="167" t="s">
        <v>7206</v>
      </c>
      <c r="U561" s="149"/>
      <c r="V561" s="149"/>
      <c r="W561" s="164" t="str">
        <f>VLOOKUP(TRIM(X561),X10:Y88,2,FALSE)</f>
        <v>Puneet</v>
      </c>
      <c r="X561" s="11" t="str">
        <f t="shared" si="21"/>
        <v>6.5.9</v>
      </c>
      <c r="Y561" s="83"/>
      <c r="AA561" s="1">
        <f t="shared" si="20"/>
        <v>12</v>
      </c>
    </row>
    <row r="562" spans="1:27" ht="35.25" customHeight="1">
      <c r="A562" s="150" t="s">
        <v>185</v>
      </c>
      <c r="B562" s="165" t="s">
        <v>70</v>
      </c>
      <c r="C562" s="153" t="s">
        <v>186</v>
      </c>
      <c r="D562" s="153" t="s">
        <v>127</v>
      </c>
      <c r="E562" s="154" t="s">
        <v>24280</v>
      </c>
      <c r="F562" s="155" t="s">
        <v>27</v>
      </c>
      <c r="G562" s="155" t="s">
        <v>189</v>
      </c>
      <c r="H562" s="155" t="s">
        <v>26089</v>
      </c>
      <c r="I562" s="166" t="s">
        <v>436</v>
      </c>
      <c r="J562" s="160" t="s">
        <v>422</v>
      </c>
      <c r="K562" s="159"/>
      <c r="L562" s="160"/>
      <c r="M562" s="159"/>
      <c r="N562" s="158" t="s">
        <v>25388</v>
      </c>
      <c r="O562" s="158" t="s">
        <v>366</v>
      </c>
      <c r="P562" s="158" t="s">
        <v>442</v>
      </c>
      <c r="Q562" s="162" t="s">
        <v>26090</v>
      </c>
      <c r="R562" s="162" t="s">
        <v>496</v>
      </c>
      <c r="S562" s="176" t="s">
        <v>496</v>
      </c>
      <c r="T562" s="167" t="s">
        <v>7206</v>
      </c>
      <c r="U562" s="149"/>
      <c r="V562" s="149"/>
      <c r="W562" s="164" t="str">
        <f>VLOOKUP(TRIM(X562),X10:Y88,2,FALSE)</f>
        <v>Frank</v>
      </c>
      <c r="X562" s="11" t="str">
        <f t="shared" si="21"/>
        <v>6.5.1</v>
      </c>
      <c r="Y562" s="83"/>
      <c r="AA562" s="1">
        <f t="shared" si="20"/>
        <v>12</v>
      </c>
    </row>
    <row r="563" spans="1:27" ht="35.25" customHeight="1">
      <c r="A563" s="150" t="s">
        <v>185</v>
      </c>
      <c r="B563" s="165" t="s">
        <v>70</v>
      </c>
      <c r="C563" s="153" t="s">
        <v>186</v>
      </c>
      <c r="D563" s="153" t="s">
        <v>149</v>
      </c>
      <c r="E563" s="154" t="s">
        <v>24281</v>
      </c>
      <c r="F563" s="155" t="s">
        <v>27</v>
      </c>
      <c r="G563" s="155" t="s">
        <v>189</v>
      </c>
      <c r="H563" s="155" t="s">
        <v>26141</v>
      </c>
      <c r="I563" s="166" t="s">
        <v>12361</v>
      </c>
      <c r="J563" s="160" t="s">
        <v>455</v>
      </c>
      <c r="K563" s="159"/>
      <c r="L563" s="160"/>
      <c r="M563" s="159"/>
      <c r="N563" s="158" t="s">
        <v>20033</v>
      </c>
      <c r="O563" s="158" t="s">
        <v>366</v>
      </c>
      <c r="P563" s="158" t="s">
        <v>442</v>
      </c>
      <c r="Q563" s="162" t="s">
        <v>26091</v>
      </c>
      <c r="R563" s="162" t="s">
        <v>27776</v>
      </c>
      <c r="S563" s="163" t="s">
        <v>27775</v>
      </c>
      <c r="T563" s="167" t="s">
        <v>7206</v>
      </c>
      <c r="U563" s="149"/>
      <c r="V563" s="149"/>
      <c r="W563" s="164" t="str">
        <f>VLOOKUP(TRIM(X563),X10:Y88,2,FALSE)</f>
        <v>Puneet</v>
      </c>
      <c r="X563" s="11" t="str">
        <f t="shared" si="21"/>
        <v>6.5.9</v>
      </c>
      <c r="Y563" s="83"/>
      <c r="AA563" s="1">
        <f t="shared" si="20"/>
        <v>18</v>
      </c>
    </row>
    <row r="564" spans="1:27" ht="35.25" customHeight="1">
      <c r="A564" s="150" t="s">
        <v>185</v>
      </c>
      <c r="B564" s="165" t="s">
        <v>70</v>
      </c>
      <c r="C564" s="153" t="s">
        <v>186</v>
      </c>
      <c r="D564" s="153" t="s">
        <v>151</v>
      </c>
      <c r="E564" s="154" t="s">
        <v>24282</v>
      </c>
      <c r="F564" s="155" t="s">
        <v>27</v>
      </c>
      <c r="G564" s="155" t="s">
        <v>189</v>
      </c>
      <c r="H564" s="155" t="s">
        <v>26142</v>
      </c>
      <c r="I564" s="166" t="s">
        <v>1139</v>
      </c>
      <c r="J564" s="160" t="s">
        <v>455</v>
      </c>
      <c r="K564" s="159"/>
      <c r="L564" s="160"/>
      <c r="M564" s="159"/>
      <c r="N564" s="158" t="s">
        <v>20033</v>
      </c>
      <c r="O564" s="158" t="s">
        <v>366</v>
      </c>
      <c r="P564" s="158" t="s">
        <v>442</v>
      </c>
      <c r="Q564" s="162" t="s">
        <v>26092</v>
      </c>
      <c r="R564" s="162" t="s">
        <v>27576</v>
      </c>
      <c r="S564" s="163" t="s">
        <v>444</v>
      </c>
      <c r="T564" s="167" t="s">
        <v>3371</v>
      </c>
      <c r="U564" s="149"/>
      <c r="V564" s="149"/>
      <c r="W564" s="164" t="str">
        <f>VLOOKUP(TRIM(X564),X10:Y88,2,FALSE)</f>
        <v>Krisztian</v>
      </c>
      <c r="X564" s="11" t="str">
        <f t="shared" si="21"/>
        <v>6.5.10</v>
      </c>
      <c r="Y564" s="83"/>
      <c r="AA564" s="1">
        <f t="shared" si="20"/>
        <v>4</v>
      </c>
    </row>
    <row r="565" spans="1:27" ht="35.25" customHeight="1">
      <c r="A565" s="150" t="s">
        <v>185</v>
      </c>
      <c r="B565" s="165" t="s">
        <v>70</v>
      </c>
      <c r="C565" s="153" t="s">
        <v>186</v>
      </c>
      <c r="D565" s="153" t="s">
        <v>151</v>
      </c>
      <c r="E565" s="154" t="s">
        <v>24283</v>
      </c>
      <c r="F565" s="155" t="s">
        <v>27</v>
      </c>
      <c r="G565" s="155" t="s">
        <v>189</v>
      </c>
      <c r="H565" s="155" t="s">
        <v>26143</v>
      </c>
      <c r="I565" s="166" t="s">
        <v>1139</v>
      </c>
      <c r="J565" s="160" t="s">
        <v>455</v>
      </c>
      <c r="K565" s="159"/>
      <c r="L565" s="160"/>
      <c r="M565" s="159"/>
      <c r="N565" s="158" t="s">
        <v>20033</v>
      </c>
      <c r="O565" s="158" t="s">
        <v>366</v>
      </c>
      <c r="P565" s="158" t="s">
        <v>442</v>
      </c>
      <c r="Q565" s="162" t="s">
        <v>17207</v>
      </c>
      <c r="R565" s="162" t="s">
        <v>272</v>
      </c>
      <c r="S565" s="163" t="s">
        <v>253</v>
      </c>
      <c r="T565" s="167" t="s">
        <v>3371</v>
      </c>
      <c r="U565" s="149"/>
      <c r="V565" s="149"/>
      <c r="W565" s="164" t="str">
        <f>VLOOKUP(TRIM(X565),X10:Y88,2,FALSE)</f>
        <v>Krisztian</v>
      </c>
      <c r="X565" s="11" t="str">
        <f t="shared" si="21"/>
        <v>6.5.10</v>
      </c>
      <c r="Y565" s="83"/>
      <c r="AA565" s="1">
        <f t="shared" si="20"/>
        <v>4</v>
      </c>
    </row>
    <row r="566" spans="1:27" ht="35.25" customHeight="1">
      <c r="A566" s="150" t="s">
        <v>185</v>
      </c>
      <c r="B566" s="165" t="s">
        <v>70</v>
      </c>
      <c r="C566" s="153" t="s">
        <v>186</v>
      </c>
      <c r="D566" s="153" t="s">
        <v>11392</v>
      </c>
      <c r="E566" s="154" t="s">
        <v>24284</v>
      </c>
      <c r="F566" s="155" t="s">
        <v>27</v>
      </c>
      <c r="G566" s="155" t="s">
        <v>189</v>
      </c>
      <c r="H566" s="155" t="s">
        <v>26144</v>
      </c>
      <c r="I566" s="166" t="s">
        <v>20645</v>
      </c>
      <c r="J566" s="160" t="s">
        <v>422</v>
      </c>
      <c r="K566" s="159"/>
      <c r="L566" s="160"/>
      <c r="M566" s="159"/>
      <c r="N566" s="158" t="s">
        <v>25388</v>
      </c>
      <c r="O566" s="158" t="s">
        <v>366</v>
      </c>
      <c r="P566" s="158" t="s">
        <v>442</v>
      </c>
      <c r="Q566" s="162" t="s">
        <v>26093</v>
      </c>
      <c r="R566" s="162" t="s">
        <v>28994</v>
      </c>
      <c r="S566" s="163" t="s">
        <v>193</v>
      </c>
      <c r="T566" s="167" t="s">
        <v>3371</v>
      </c>
      <c r="U566" s="149"/>
      <c r="V566" s="149" t="s">
        <v>9928</v>
      </c>
      <c r="W566" s="164" t="str">
        <f>VLOOKUP(TRIM(X566),X10:Y88,2,FALSE)</f>
        <v>Frank</v>
      </c>
      <c r="X566" s="11" t="str">
        <f t="shared" si="21"/>
        <v>6.5.7.4</v>
      </c>
      <c r="Y566" s="83"/>
      <c r="AA566" s="1">
        <f t="shared" si="20"/>
        <v>13</v>
      </c>
    </row>
    <row r="567" spans="1:27" ht="35.25" customHeight="1">
      <c r="A567" s="150" t="s">
        <v>185</v>
      </c>
      <c r="B567" s="165" t="s">
        <v>70</v>
      </c>
      <c r="C567" s="153" t="s">
        <v>186</v>
      </c>
      <c r="D567" s="153" t="s">
        <v>11393</v>
      </c>
      <c r="E567" s="154" t="s">
        <v>24285</v>
      </c>
      <c r="F567" s="155" t="s">
        <v>27</v>
      </c>
      <c r="G567" s="155" t="s">
        <v>189</v>
      </c>
      <c r="H567" s="155" t="s">
        <v>26094</v>
      </c>
      <c r="I567" s="166" t="s">
        <v>1223</v>
      </c>
      <c r="J567" s="160" t="s">
        <v>422</v>
      </c>
      <c r="K567" s="159"/>
      <c r="L567" s="160"/>
      <c r="M567" s="159"/>
      <c r="N567" s="158" t="s">
        <v>25388</v>
      </c>
      <c r="O567" s="158" t="s">
        <v>366</v>
      </c>
      <c r="P567" s="158" t="s">
        <v>442</v>
      </c>
      <c r="Q567" s="162" t="s">
        <v>26095</v>
      </c>
      <c r="R567" s="162" t="s">
        <v>27924</v>
      </c>
      <c r="S567" s="163" t="s">
        <v>27923</v>
      </c>
      <c r="T567" s="167" t="s">
        <v>1339</v>
      </c>
      <c r="U567" s="149"/>
      <c r="V567" s="149"/>
      <c r="W567" s="164" t="str">
        <f>VLOOKUP(TRIM(X567),X10:Y88,2,FALSE)</f>
        <v>Puneet</v>
      </c>
      <c r="X567" s="11" t="str">
        <f t="shared" si="21"/>
        <v>6.5.7.5</v>
      </c>
      <c r="Y567" s="83"/>
      <c r="AA567" s="1">
        <f t="shared" si="20"/>
        <v>4</v>
      </c>
    </row>
    <row r="568" spans="1:27" ht="35.25" customHeight="1">
      <c r="A568" s="150" t="s">
        <v>185</v>
      </c>
      <c r="B568" s="165" t="s">
        <v>70</v>
      </c>
      <c r="C568" s="153" t="s">
        <v>186</v>
      </c>
      <c r="D568" s="153" t="s">
        <v>11393</v>
      </c>
      <c r="E568" s="154" t="s">
        <v>24286</v>
      </c>
      <c r="F568" s="155" t="s">
        <v>27</v>
      </c>
      <c r="G568" s="155" t="s">
        <v>189</v>
      </c>
      <c r="H568" s="155" t="s">
        <v>26096</v>
      </c>
      <c r="I568" s="166" t="s">
        <v>1223</v>
      </c>
      <c r="J568" s="160" t="s">
        <v>455</v>
      </c>
      <c r="K568" s="159"/>
      <c r="L568" s="160"/>
      <c r="M568" s="159"/>
      <c r="N568" s="158" t="s">
        <v>20033</v>
      </c>
      <c r="O568" s="158" t="s">
        <v>366</v>
      </c>
      <c r="P568" s="158" t="s">
        <v>442</v>
      </c>
      <c r="Q568" s="162" t="s">
        <v>26095</v>
      </c>
      <c r="R568" s="162" t="s">
        <v>27926</v>
      </c>
      <c r="S568" s="163" t="s">
        <v>27925</v>
      </c>
      <c r="T568" s="167" t="s">
        <v>1339</v>
      </c>
      <c r="U568" s="149"/>
      <c r="V568" s="149"/>
      <c r="W568" s="164" t="str">
        <f>VLOOKUP(TRIM(X568),X10:Y88,2,FALSE)</f>
        <v>Puneet</v>
      </c>
      <c r="X568" s="11" t="str">
        <f t="shared" si="21"/>
        <v>6.5.7.5</v>
      </c>
      <c r="Y568" s="83"/>
      <c r="AA568" s="1">
        <f t="shared" si="20"/>
        <v>4</v>
      </c>
    </row>
    <row r="569" spans="1:27" ht="35.25" customHeight="1">
      <c r="A569" s="150" t="s">
        <v>185</v>
      </c>
      <c r="B569" s="165" t="s">
        <v>70</v>
      </c>
      <c r="C569" s="153" t="s">
        <v>186</v>
      </c>
      <c r="D569" s="153" t="s">
        <v>11389</v>
      </c>
      <c r="E569" s="154" t="s">
        <v>24287</v>
      </c>
      <c r="F569" s="155" t="s">
        <v>27</v>
      </c>
      <c r="G569" s="155" t="s">
        <v>189</v>
      </c>
      <c r="H569" s="155" t="s">
        <v>26097</v>
      </c>
      <c r="I569" s="166" t="s">
        <v>1223</v>
      </c>
      <c r="J569" s="160" t="s">
        <v>455</v>
      </c>
      <c r="K569" s="159"/>
      <c r="L569" s="160"/>
      <c r="M569" s="159"/>
      <c r="N569" s="158" t="s">
        <v>20033</v>
      </c>
      <c r="O569" s="158" t="s">
        <v>366</v>
      </c>
      <c r="P569" s="158" t="s">
        <v>442</v>
      </c>
      <c r="Q569" s="162" t="s">
        <v>26098</v>
      </c>
      <c r="R569" s="162" t="s">
        <v>27401</v>
      </c>
      <c r="S569" s="163" t="s">
        <v>27400</v>
      </c>
      <c r="T569" s="167" t="s">
        <v>1339</v>
      </c>
      <c r="U569" s="149"/>
      <c r="V569" s="149"/>
      <c r="W569" s="164" t="str">
        <f>VLOOKUP(TRIM(X569),X10:Y88,2,FALSE)</f>
        <v>Puneet</v>
      </c>
      <c r="X569" s="11" t="str">
        <f t="shared" si="21"/>
        <v>6.5.7.1</v>
      </c>
      <c r="Y569" s="83"/>
      <c r="AA569" s="1">
        <f t="shared" si="20"/>
        <v>4</v>
      </c>
    </row>
    <row r="570" spans="1:27" ht="35.25" customHeight="1">
      <c r="A570" s="150" t="s">
        <v>185</v>
      </c>
      <c r="B570" s="165" t="s">
        <v>70</v>
      </c>
      <c r="C570" s="153" t="s">
        <v>186</v>
      </c>
      <c r="D570" s="153" t="s">
        <v>11389</v>
      </c>
      <c r="E570" s="154" t="s">
        <v>24288</v>
      </c>
      <c r="F570" s="155" t="s">
        <v>27</v>
      </c>
      <c r="G570" s="155" t="s">
        <v>189</v>
      </c>
      <c r="H570" s="155" t="s">
        <v>26145</v>
      </c>
      <c r="I570" s="166" t="s">
        <v>1223</v>
      </c>
      <c r="J570" s="160" t="s">
        <v>422</v>
      </c>
      <c r="K570" s="159"/>
      <c r="L570" s="160"/>
      <c r="M570" s="159"/>
      <c r="N570" s="158" t="s">
        <v>25388</v>
      </c>
      <c r="O570" s="158" t="s">
        <v>366</v>
      </c>
      <c r="P570" s="158" t="s">
        <v>442</v>
      </c>
      <c r="Q570" s="162" t="s">
        <v>26099</v>
      </c>
      <c r="R570" s="162" t="s">
        <v>5280</v>
      </c>
      <c r="S570" s="163" t="s">
        <v>193</v>
      </c>
      <c r="T570" s="167" t="s">
        <v>1339</v>
      </c>
      <c r="U570" s="149"/>
      <c r="V570" s="149" t="s">
        <v>995</v>
      </c>
      <c r="W570" s="164" t="str">
        <f>VLOOKUP(TRIM(X570),X10:Y88,2,FALSE)</f>
        <v>Puneet</v>
      </c>
      <c r="X570" s="11" t="str">
        <f t="shared" si="21"/>
        <v>6.5.7.1</v>
      </c>
      <c r="Y570" s="83"/>
      <c r="AA570" s="1">
        <f t="shared" si="20"/>
        <v>4</v>
      </c>
    </row>
    <row r="571" spans="1:27" ht="35.25" customHeight="1">
      <c r="A571" s="150" t="s">
        <v>185</v>
      </c>
      <c r="B571" s="165" t="s">
        <v>70</v>
      </c>
      <c r="C571" s="153" t="s">
        <v>186</v>
      </c>
      <c r="D571" s="153" t="s">
        <v>91</v>
      </c>
      <c r="E571" s="154" t="s">
        <v>24289</v>
      </c>
      <c r="F571" s="155" t="s">
        <v>29</v>
      </c>
      <c r="G571" s="155" t="s">
        <v>189</v>
      </c>
      <c r="H571" s="155" t="s">
        <v>26146</v>
      </c>
      <c r="I571" s="166" t="s">
        <v>475</v>
      </c>
      <c r="J571" s="160" t="s">
        <v>1284</v>
      </c>
      <c r="K571" s="159">
        <v>49</v>
      </c>
      <c r="L571" s="160"/>
      <c r="M571" s="159" t="s">
        <v>485</v>
      </c>
      <c r="N571" s="158" t="s">
        <v>15918</v>
      </c>
      <c r="O571" s="158" t="s">
        <v>206</v>
      </c>
      <c r="P571" s="158" t="s">
        <v>1285</v>
      </c>
      <c r="Q571" s="162" t="s">
        <v>26722</v>
      </c>
      <c r="R571" s="162" t="s">
        <v>5280</v>
      </c>
      <c r="S571" s="163" t="s">
        <v>193</v>
      </c>
      <c r="T571" s="167" t="s">
        <v>25713</v>
      </c>
      <c r="U571" s="149"/>
      <c r="V571" s="149" t="s">
        <v>995</v>
      </c>
      <c r="W571" s="164" t="str">
        <f>VLOOKUP(TRIM(X571),X10:Y88,2,FALSE)</f>
        <v>Puneet</v>
      </c>
      <c r="X571" s="11" t="str">
        <f t="shared" si="21"/>
        <v>5.1</v>
      </c>
      <c r="Y571" s="83"/>
      <c r="AA571" s="1">
        <f t="shared" si="20"/>
        <v>17</v>
      </c>
    </row>
    <row r="572" spans="1:27" ht="35.25" customHeight="1">
      <c r="A572" s="150" t="s">
        <v>185</v>
      </c>
      <c r="B572" s="165" t="s">
        <v>70</v>
      </c>
      <c r="C572" s="153" t="s">
        <v>186</v>
      </c>
      <c r="D572" s="153" t="s">
        <v>91</v>
      </c>
      <c r="E572" s="154" t="s">
        <v>24290</v>
      </c>
      <c r="F572" s="155" t="s">
        <v>30</v>
      </c>
      <c r="G572" s="155" t="s">
        <v>189</v>
      </c>
      <c r="H572" s="155" t="s">
        <v>26147</v>
      </c>
      <c r="I572" s="166" t="s">
        <v>475</v>
      </c>
      <c r="J572" s="160" t="s">
        <v>1284</v>
      </c>
      <c r="K572" s="159">
        <v>50</v>
      </c>
      <c r="L572" s="160"/>
      <c r="M572" s="159" t="s">
        <v>485</v>
      </c>
      <c r="N572" s="158" t="s">
        <v>7071</v>
      </c>
      <c r="O572" s="158" t="s">
        <v>366</v>
      </c>
      <c r="P572" s="158" t="s">
        <v>1285</v>
      </c>
      <c r="Q572" s="162" t="s">
        <v>26722</v>
      </c>
      <c r="R572" s="162" t="s">
        <v>27359</v>
      </c>
      <c r="S572" s="163" t="s">
        <v>27358</v>
      </c>
      <c r="T572" s="167" t="s">
        <v>25713</v>
      </c>
      <c r="U572" s="149"/>
      <c r="V572" s="149"/>
      <c r="W572" s="164" t="str">
        <f>VLOOKUP(TRIM(X572),X10:Y88,2,FALSE)</f>
        <v>Puneet</v>
      </c>
      <c r="X572" s="11" t="str">
        <f t="shared" si="21"/>
        <v>5.1</v>
      </c>
      <c r="Y572" s="83"/>
      <c r="AA572" s="1">
        <f t="shared" si="20"/>
        <v>17</v>
      </c>
    </row>
    <row r="573" spans="1:27" ht="37.200000000000003" customHeight="1">
      <c r="A573" s="150" t="s">
        <v>185</v>
      </c>
      <c r="B573" s="165" t="s">
        <v>70</v>
      </c>
      <c r="C573" s="153" t="s">
        <v>186</v>
      </c>
      <c r="D573" s="153" t="s">
        <v>91</v>
      </c>
      <c r="E573" s="154" t="s">
        <v>24291</v>
      </c>
      <c r="F573" s="155" t="s">
        <v>30</v>
      </c>
      <c r="G573" s="155" t="s">
        <v>189</v>
      </c>
      <c r="H573" s="155" t="s">
        <v>26148</v>
      </c>
      <c r="I573" s="166" t="s">
        <v>475</v>
      </c>
      <c r="J573" s="160" t="s">
        <v>1284</v>
      </c>
      <c r="K573" s="159">
        <v>51</v>
      </c>
      <c r="L573" s="160"/>
      <c r="M573" s="159" t="s">
        <v>485</v>
      </c>
      <c r="N573" s="158" t="s">
        <v>15918</v>
      </c>
      <c r="O573" s="158" t="s">
        <v>206</v>
      </c>
      <c r="P573" s="158" t="s">
        <v>1285</v>
      </c>
      <c r="Q573" s="162" t="s">
        <v>26723</v>
      </c>
      <c r="R573" s="162" t="s">
        <v>27362</v>
      </c>
      <c r="S573" s="163" t="s">
        <v>27361</v>
      </c>
      <c r="T573" s="167" t="s">
        <v>25713</v>
      </c>
      <c r="U573" s="149"/>
      <c r="V573" s="149"/>
      <c r="W573" s="164" t="str">
        <f>VLOOKUP(TRIM(X573),X10:Y88,2,FALSE)</f>
        <v>Puneet</v>
      </c>
      <c r="X573" s="11" t="str">
        <f t="shared" si="21"/>
        <v>5.1</v>
      </c>
      <c r="Y573" s="83"/>
      <c r="AA573" s="1">
        <f t="shared" si="20"/>
        <v>17</v>
      </c>
    </row>
    <row r="574" spans="1:27" ht="35.25" customHeight="1">
      <c r="A574" s="150" t="s">
        <v>185</v>
      </c>
      <c r="B574" s="165" t="s">
        <v>70</v>
      </c>
      <c r="C574" s="153" t="s">
        <v>186</v>
      </c>
      <c r="D574" s="153" t="s">
        <v>91</v>
      </c>
      <c r="E574" s="154" t="s">
        <v>24292</v>
      </c>
      <c r="F574" s="155" t="s">
        <v>30</v>
      </c>
      <c r="G574" s="155" t="s">
        <v>189</v>
      </c>
      <c r="H574" s="155" t="s">
        <v>26149</v>
      </c>
      <c r="I574" s="166" t="s">
        <v>475</v>
      </c>
      <c r="J574" s="160" t="s">
        <v>1284</v>
      </c>
      <c r="K574" s="159">
        <v>52</v>
      </c>
      <c r="L574" s="160"/>
      <c r="M574" s="159" t="s">
        <v>485</v>
      </c>
      <c r="N574" s="158" t="s">
        <v>7071</v>
      </c>
      <c r="O574" s="158" t="s">
        <v>366</v>
      </c>
      <c r="P574" s="158" t="s">
        <v>1285</v>
      </c>
      <c r="Q574" s="162" t="s">
        <v>26723</v>
      </c>
      <c r="R574" s="162" t="s">
        <v>27365</v>
      </c>
      <c r="S574" s="163" t="s">
        <v>27364</v>
      </c>
      <c r="T574" s="167" t="s">
        <v>25713</v>
      </c>
      <c r="U574" s="149"/>
      <c r="V574" s="149"/>
      <c r="W574" s="164" t="str">
        <f>VLOOKUP(TRIM(X574),X10:Y88,2,FALSE)</f>
        <v>Puneet</v>
      </c>
      <c r="X574" s="11" t="str">
        <f t="shared" si="21"/>
        <v>5.1</v>
      </c>
      <c r="Y574" s="83"/>
      <c r="AA574" s="1">
        <f t="shared" si="20"/>
        <v>17</v>
      </c>
    </row>
    <row r="575" spans="1:27" ht="35.25" customHeight="1">
      <c r="A575" s="150" t="s">
        <v>185</v>
      </c>
      <c r="B575" s="165" t="s">
        <v>70</v>
      </c>
      <c r="C575" s="153" t="s">
        <v>186</v>
      </c>
      <c r="D575" s="153" t="s">
        <v>91</v>
      </c>
      <c r="E575" s="154" t="s">
        <v>24293</v>
      </c>
      <c r="F575" s="155" t="s">
        <v>30</v>
      </c>
      <c r="G575" s="155" t="s">
        <v>189</v>
      </c>
      <c r="H575" s="155" t="s">
        <v>26150</v>
      </c>
      <c r="I575" s="166" t="s">
        <v>475</v>
      </c>
      <c r="J575" s="160" t="s">
        <v>1284</v>
      </c>
      <c r="K575" s="159">
        <v>53</v>
      </c>
      <c r="L575" s="160"/>
      <c r="M575" s="159" t="s">
        <v>485</v>
      </c>
      <c r="N575" s="158" t="s">
        <v>15918</v>
      </c>
      <c r="O575" s="158" t="s">
        <v>206</v>
      </c>
      <c r="P575" s="158" t="s">
        <v>1285</v>
      </c>
      <c r="Q575" s="162" t="s">
        <v>26724</v>
      </c>
      <c r="R575" s="162" t="s">
        <v>27368</v>
      </c>
      <c r="S575" s="163" t="s">
        <v>27367</v>
      </c>
      <c r="T575" s="167" t="s">
        <v>25713</v>
      </c>
      <c r="U575" s="149"/>
      <c r="V575" s="149"/>
      <c r="W575" s="164" t="str">
        <f>VLOOKUP(TRIM(X575),X10:Y88,2,FALSE)</f>
        <v>Puneet</v>
      </c>
      <c r="X575" s="11" t="str">
        <f t="shared" si="21"/>
        <v>5.1</v>
      </c>
      <c r="Y575" s="83"/>
      <c r="AA575" s="1">
        <f t="shared" si="20"/>
        <v>17</v>
      </c>
    </row>
    <row r="576" spans="1:27" ht="37.200000000000003" customHeight="1">
      <c r="A576" s="150" t="s">
        <v>185</v>
      </c>
      <c r="B576" s="165" t="s">
        <v>70</v>
      </c>
      <c r="C576" s="153" t="s">
        <v>186</v>
      </c>
      <c r="D576" s="153" t="s">
        <v>91</v>
      </c>
      <c r="E576" s="154" t="s">
        <v>24294</v>
      </c>
      <c r="F576" s="155" t="s">
        <v>30</v>
      </c>
      <c r="G576" s="155" t="s">
        <v>189</v>
      </c>
      <c r="H576" s="155" t="s">
        <v>26151</v>
      </c>
      <c r="I576" s="166" t="s">
        <v>475</v>
      </c>
      <c r="J576" s="160" t="s">
        <v>1284</v>
      </c>
      <c r="K576" s="159">
        <v>54</v>
      </c>
      <c r="L576" s="160"/>
      <c r="M576" s="159" t="s">
        <v>485</v>
      </c>
      <c r="N576" s="158" t="s">
        <v>7071</v>
      </c>
      <c r="O576" s="158" t="s">
        <v>366</v>
      </c>
      <c r="P576" s="158" t="s">
        <v>1285</v>
      </c>
      <c r="Q576" s="162" t="s">
        <v>26724</v>
      </c>
      <c r="R576" s="162" t="s">
        <v>27371</v>
      </c>
      <c r="S576" s="163" t="s">
        <v>27370</v>
      </c>
      <c r="T576" s="167" t="s">
        <v>25713</v>
      </c>
      <c r="U576" s="149"/>
      <c r="V576" s="149"/>
      <c r="W576" s="164" t="str">
        <f>VLOOKUP(TRIM(X576),X10:Y88,2,FALSE)</f>
        <v>Puneet</v>
      </c>
      <c r="X576" s="11" t="str">
        <f t="shared" si="21"/>
        <v>5.1</v>
      </c>
      <c r="Y576" s="83"/>
      <c r="AA576" s="1">
        <f t="shared" si="20"/>
        <v>17</v>
      </c>
    </row>
    <row r="577" spans="1:27" ht="35.25" customHeight="1">
      <c r="A577" s="150" t="s">
        <v>185</v>
      </c>
      <c r="B577" s="165" t="s">
        <v>70</v>
      </c>
      <c r="C577" s="153" t="s">
        <v>186</v>
      </c>
      <c r="D577" s="153" t="s">
        <v>127</v>
      </c>
      <c r="E577" s="154" t="s">
        <v>24295</v>
      </c>
      <c r="F577" s="155" t="s">
        <v>27</v>
      </c>
      <c r="G577" s="155" t="s">
        <v>189</v>
      </c>
      <c r="H577" s="155" t="s">
        <v>26152</v>
      </c>
      <c r="I577" s="166" t="s">
        <v>475</v>
      </c>
      <c r="J577" s="160" t="s">
        <v>422</v>
      </c>
      <c r="K577" s="159"/>
      <c r="L577" s="160"/>
      <c r="M577" s="159"/>
      <c r="N577" s="158" t="s">
        <v>25388</v>
      </c>
      <c r="O577" s="158" t="s">
        <v>366</v>
      </c>
      <c r="P577" s="158" t="s">
        <v>442</v>
      </c>
      <c r="Q577" s="162" t="s">
        <v>26100</v>
      </c>
      <c r="R577" s="162" t="s">
        <v>496</v>
      </c>
      <c r="S577" s="176" t="s">
        <v>496</v>
      </c>
      <c r="T577" s="167" t="s">
        <v>472</v>
      </c>
      <c r="U577" s="149"/>
      <c r="V577" s="149"/>
      <c r="W577" s="164" t="str">
        <f>VLOOKUP(TRIM(X577),X10:Y88,2,FALSE)</f>
        <v>Frank</v>
      </c>
      <c r="X577" s="11" t="str">
        <f t="shared" si="21"/>
        <v>6.5.1</v>
      </c>
      <c r="Y577" s="83"/>
      <c r="AA577" s="1">
        <f t="shared" si="20"/>
        <v>17</v>
      </c>
    </row>
    <row r="578" spans="1:27" ht="35.25" customHeight="1">
      <c r="A578" s="150" t="s">
        <v>185</v>
      </c>
      <c r="B578" s="165" t="s">
        <v>70</v>
      </c>
      <c r="C578" s="153" t="s">
        <v>186</v>
      </c>
      <c r="D578" s="153" t="s">
        <v>127</v>
      </c>
      <c r="E578" s="154" t="s">
        <v>24296</v>
      </c>
      <c r="F578" s="155" t="s">
        <v>27</v>
      </c>
      <c r="G578" s="155" t="s">
        <v>189</v>
      </c>
      <c r="H578" s="155" t="s">
        <v>28556</v>
      </c>
      <c r="I578" s="166" t="s">
        <v>475</v>
      </c>
      <c r="J578" s="160" t="s">
        <v>455</v>
      </c>
      <c r="K578" s="159"/>
      <c r="L578" s="160"/>
      <c r="M578" s="159"/>
      <c r="N578" s="158" t="s">
        <v>20033</v>
      </c>
      <c r="O578" s="158" t="s">
        <v>366</v>
      </c>
      <c r="P578" s="158" t="s">
        <v>442</v>
      </c>
      <c r="Q578" s="162" t="s">
        <v>26100</v>
      </c>
      <c r="R578" s="162" t="s">
        <v>28553</v>
      </c>
      <c r="S578" s="163" t="s">
        <v>444</v>
      </c>
      <c r="T578" s="167" t="s">
        <v>472</v>
      </c>
      <c r="U578" s="149"/>
      <c r="V578" s="149"/>
      <c r="W578" s="164" t="str">
        <f>VLOOKUP(TRIM(X578),X10:Y88,2,FALSE)</f>
        <v>Frank</v>
      </c>
      <c r="X578" s="11" t="str">
        <f t="shared" si="21"/>
        <v>6.5.1</v>
      </c>
      <c r="Y578" s="83"/>
      <c r="AA578" s="1">
        <f t="shared" si="20"/>
        <v>17</v>
      </c>
    </row>
    <row r="579" spans="1:27" ht="35.25" customHeight="1">
      <c r="A579" s="150" t="s">
        <v>185</v>
      </c>
      <c r="B579" s="165" t="s">
        <v>70</v>
      </c>
      <c r="C579" s="153" t="s">
        <v>186</v>
      </c>
      <c r="D579" s="153" t="s">
        <v>127</v>
      </c>
      <c r="E579" s="154" t="s">
        <v>24297</v>
      </c>
      <c r="F579" s="155" t="s">
        <v>27</v>
      </c>
      <c r="G579" s="155" t="s">
        <v>189</v>
      </c>
      <c r="H579" s="155" t="s">
        <v>26153</v>
      </c>
      <c r="I579" s="166" t="s">
        <v>475</v>
      </c>
      <c r="J579" s="160" t="s">
        <v>422</v>
      </c>
      <c r="K579" s="159"/>
      <c r="L579" s="160"/>
      <c r="M579" s="159"/>
      <c r="N579" s="158" t="s">
        <v>25388</v>
      </c>
      <c r="O579" s="158" t="s">
        <v>366</v>
      </c>
      <c r="P579" s="158" t="s">
        <v>442</v>
      </c>
      <c r="Q579" s="162" t="s">
        <v>26101</v>
      </c>
      <c r="R579" s="162" t="s">
        <v>496</v>
      </c>
      <c r="S579" s="176" t="s">
        <v>496</v>
      </c>
      <c r="T579" s="167" t="s">
        <v>472</v>
      </c>
      <c r="U579" s="149"/>
      <c r="V579" s="149"/>
      <c r="W579" s="164" t="str">
        <f>VLOOKUP(TRIM(X579),X10:Y88,2,FALSE)</f>
        <v>Frank</v>
      </c>
      <c r="X579" s="11" t="str">
        <f t="shared" si="21"/>
        <v>6.5.1</v>
      </c>
      <c r="Y579" s="83"/>
      <c r="AA579" s="1">
        <f t="shared" si="20"/>
        <v>17</v>
      </c>
    </row>
    <row r="580" spans="1:27" ht="35.25" customHeight="1">
      <c r="A580" s="150" t="s">
        <v>185</v>
      </c>
      <c r="B580" s="165" t="s">
        <v>70</v>
      </c>
      <c r="C580" s="153" t="s">
        <v>186</v>
      </c>
      <c r="D580" s="153" t="s">
        <v>130</v>
      </c>
      <c r="E580" s="154" t="s">
        <v>24298</v>
      </c>
      <c r="F580" s="155" t="s">
        <v>27</v>
      </c>
      <c r="G580" s="155" t="s">
        <v>189</v>
      </c>
      <c r="H580" s="155" t="s">
        <v>26102</v>
      </c>
      <c r="I580" s="166" t="s">
        <v>475</v>
      </c>
      <c r="J580" s="160" t="s">
        <v>455</v>
      </c>
      <c r="K580" s="159"/>
      <c r="L580" s="160"/>
      <c r="M580" s="159"/>
      <c r="N580" s="158" t="s">
        <v>20033</v>
      </c>
      <c r="O580" s="158" t="s">
        <v>366</v>
      </c>
      <c r="P580" s="158" t="s">
        <v>442</v>
      </c>
      <c r="Q580" s="162" t="s">
        <v>26103</v>
      </c>
      <c r="R580" s="162" t="s">
        <v>27183</v>
      </c>
      <c r="S580" s="163" t="s">
        <v>27184</v>
      </c>
      <c r="T580" s="167" t="s">
        <v>472</v>
      </c>
      <c r="U580" s="149"/>
      <c r="V580" s="149"/>
      <c r="W580" s="164" t="str">
        <f>VLOOKUP(TRIM(X580),X10:Y88,2,FALSE)</f>
        <v>Frank</v>
      </c>
      <c r="X580" s="11" t="str">
        <f t="shared" si="21"/>
        <v>6.5.2</v>
      </c>
      <c r="Y580" s="83"/>
      <c r="AA580" s="1">
        <f t="shared" si="20"/>
        <v>17</v>
      </c>
    </row>
    <row r="581" spans="1:27" ht="35.25" customHeight="1">
      <c r="A581" s="150" t="s">
        <v>185</v>
      </c>
      <c r="B581" s="165" t="s">
        <v>70</v>
      </c>
      <c r="C581" s="153" t="s">
        <v>186</v>
      </c>
      <c r="D581" s="153" t="s">
        <v>130</v>
      </c>
      <c r="E581" s="154" t="s">
        <v>24299</v>
      </c>
      <c r="F581" s="155" t="s">
        <v>27</v>
      </c>
      <c r="G581" s="155" t="s">
        <v>189</v>
      </c>
      <c r="H581" s="155" t="s">
        <v>26154</v>
      </c>
      <c r="I581" s="166" t="s">
        <v>475</v>
      </c>
      <c r="J581" s="160" t="s">
        <v>422</v>
      </c>
      <c r="K581" s="159"/>
      <c r="L581" s="160"/>
      <c r="M581" s="159"/>
      <c r="N581" s="158" t="s">
        <v>25388</v>
      </c>
      <c r="O581" s="158" t="s">
        <v>366</v>
      </c>
      <c r="P581" s="158" t="s">
        <v>442</v>
      </c>
      <c r="Q581" s="162" t="s">
        <v>26104</v>
      </c>
      <c r="R581" s="162" t="s">
        <v>27195</v>
      </c>
      <c r="S581" s="163" t="s">
        <v>27196</v>
      </c>
      <c r="T581" s="167" t="s">
        <v>472</v>
      </c>
      <c r="U581" s="149"/>
      <c r="V581" s="149"/>
      <c r="W581" s="164" t="str">
        <f>VLOOKUP(TRIM(X581),X10:Y88,2,FALSE)</f>
        <v>Frank</v>
      </c>
      <c r="X581" s="11" t="str">
        <f t="shared" si="21"/>
        <v>6.5.2</v>
      </c>
      <c r="Y581" s="83"/>
      <c r="AA581" s="1">
        <f t="shared" si="20"/>
        <v>17</v>
      </c>
    </row>
    <row r="582" spans="1:27" ht="35.25" customHeight="1">
      <c r="A582" s="150" t="s">
        <v>185</v>
      </c>
      <c r="B582" s="165" t="s">
        <v>70</v>
      </c>
      <c r="C582" s="153" t="s">
        <v>186</v>
      </c>
      <c r="D582" s="153" t="s">
        <v>130</v>
      </c>
      <c r="E582" s="154" t="s">
        <v>24300</v>
      </c>
      <c r="F582" s="155" t="s">
        <v>27</v>
      </c>
      <c r="G582" s="155" t="s">
        <v>189</v>
      </c>
      <c r="H582" s="155" t="s">
        <v>26105</v>
      </c>
      <c r="I582" s="166" t="s">
        <v>475</v>
      </c>
      <c r="J582" s="160" t="s">
        <v>422</v>
      </c>
      <c r="K582" s="159"/>
      <c r="L582" s="160"/>
      <c r="M582" s="159"/>
      <c r="N582" s="158" t="s">
        <v>25388</v>
      </c>
      <c r="O582" s="158" t="s">
        <v>366</v>
      </c>
      <c r="P582" s="158" t="s">
        <v>442</v>
      </c>
      <c r="Q582" s="162" t="s">
        <v>26106</v>
      </c>
      <c r="R582" s="162" t="s">
        <v>27797</v>
      </c>
      <c r="S582" s="163" t="s">
        <v>27798</v>
      </c>
      <c r="T582" s="167" t="s">
        <v>472</v>
      </c>
      <c r="U582" s="149"/>
      <c r="V582" s="149"/>
      <c r="W582" s="164" t="str">
        <f>VLOOKUP(TRIM(X582),X10:Y88,2,FALSE)</f>
        <v>Frank</v>
      </c>
      <c r="X582" s="11" t="str">
        <f t="shared" si="21"/>
        <v>6.5.2</v>
      </c>
      <c r="Y582" s="83"/>
      <c r="AA582" s="1">
        <f t="shared" si="20"/>
        <v>17</v>
      </c>
    </row>
    <row r="583" spans="1:27" ht="35.25" customHeight="1">
      <c r="A583" s="150" t="s">
        <v>185</v>
      </c>
      <c r="B583" s="165" t="s">
        <v>70</v>
      </c>
      <c r="C583" s="153" t="s">
        <v>186</v>
      </c>
      <c r="D583" s="153" t="s">
        <v>130</v>
      </c>
      <c r="E583" s="154" t="s">
        <v>24301</v>
      </c>
      <c r="F583" s="155" t="s">
        <v>27</v>
      </c>
      <c r="G583" s="155" t="s">
        <v>189</v>
      </c>
      <c r="H583" s="155" t="s">
        <v>26107</v>
      </c>
      <c r="I583" s="166" t="s">
        <v>475</v>
      </c>
      <c r="J583" s="160" t="s">
        <v>455</v>
      </c>
      <c r="K583" s="159"/>
      <c r="L583" s="160"/>
      <c r="M583" s="159"/>
      <c r="N583" s="158" t="s">
        <v>20033</v>
      </c>
      <c r="O583" s="158" t="s">
        <v>366</v>
      </c>
      <c r="P583" s="158" t="s">
        <v>442</v>
      </c>
      <c r="Q583" s="162" t="s">
        <v>26106</v>
      </c>
      <c r="R583" s="162" t="s">
        <v>27789</v>
      </c>
      <c r="S583" s="163" t="s">
        <v>27790</v>
      </c>
      <c r="T583" s="167" t="s">
        <v>472</v>
      </c>
      <c r="U583" s="149"/>
      <c r="V583" s="149"/>
      <c r="W583" s="164" t="str">
        <f>VLOOKUP(TRIM(X583),X10:Y88,2,FALSE)</f>
        <v>Frank</v>
      </c>
      <c r="X583" s="11" t="str">
        <f t="shared" si="21"/>
        <v>6.5.2</v>
      </c>
      <c r="Y583" s="83"/>
      <c r="AA583" s="1">
        <f t="shared" si="20"/>
        <v>17</v>
      </c>
    </row>
    <row r="584" spans="1:27" ht="35.25" customHeight="1">
      <c r="A584" s="150" t="s">
        <v>185</v>
      </c>
      <c r="B584" s="165" t="s">
        <v>70</v>
      </c>
      <c r="C584" s="153" t="s">
        <v>186</v>
      </c>
      <c r="D584" s="153" t="s">
        <v>133</v>
      </c>
      <c r="E584" s="154" t="s">
        <v>24302</v>
      </c>
      <c r="F584" s="155" t="s">
        <v>27</v>
      </c>
      <c r="G584" s="155" t="s">
        <v>189</v>
      </c>
      <c r="H584" s="155" t="s">
        <v>26155</v>
      </c>
      <c r="I584" s="166" t="s">
        <v>26108</v>
      </c>
      <c r="J584" s="160" t="s">
        <v>422</v>
      </c>
      <c r="K584" s="159"/>
      <c r="L584" s="160"/>
      <c r="M584" s="159"/>
      <c r="N584" s="158" t="s">
        <v>25388</v>
      </c>
      <c r="O584" s="158" t="s">
        <v>366</v>
      </c>
      <c r="P584" s="158" t="s">
        <v>442</v>
      </c>
      <c r="Q584" s="162" t="s">
        <v>26109</v>
      </c>
      <c r="R584" s="162" t="s">
        <v>27814</v>
      </c>
      <c r="S584" s="163" t="s">
        <v>27813</v>
      </c>
      <c r="T584" s="167" t="s">
        <v>1264</v>
      </c>
      <c r="U584" s="149"/>
      <c r="V584" s="149"/>
      <c r="W584" s="164" t="str">
        <f>VLOOKUP(TRIM(X584),X10:Y88,2,FALSE)</f>
        <v>Frank</v>
      </c>
      <c r="X584" s="11" t="str">
        <f t="shared" si="21"/>
        <v>6.5.3</v>
      </c>
      <c r="Y584" s="83"/>
      <c r="AA584" s="1">
        <f t="shared" si="20"/>
        <v>5</v>
      </c>
    </row>
    <row r="585" spans="1:27" ht="35.25" customHeight="1">
      <c r="A585" s="150" t="s">
        <v>185</v>
      </c>
      <c r="B585" s="165" t="s">
        <v>70</v>
      </c>
      <c r="C585" s="153" t="s">
        <v>186</v>
      </c>
      <c r="D585" s="153" t="s">
        <v>133</v>
      </c>
      <c r="E585" s="154" t="s">
        <v>24303</v>
      </c>
      <c r="F585" s="155" t="s">
        <v>27</v>
      </c>
      <c r="G585" s="155" t="s">
        <v>189</v>
      </c>
      <c r="H585" s="155" t="s">
        <v>26156</v>
      </c>
      <c r="I585" s="166" t="s">
        <v>835</v>
      </c>
      <c r="J585" s="160" t="s">
        <v>422</v>
      </c>
      <c r="K585" s="159"/>
      <c r="L585" s="160"/>
      <c r="M585" s="159"/>
      <c r="N585" s="158" t="s">
        <v>25388</v>
      </c>
      <c r="O585" s="158" t="s">
        <v>366</v>
      </c>
      <c r="P585" s="158" t="s">
        <v>442</v>
      </c>
      <c r="Q585" s="162" t="s">
        <v>26110</v>
      </c>
      <c r="R585" s="162" t="s">
        <v>28965</v>
      </c>
      <c r="S585" s="163" t="s">
        <v>444</v>
      </c>
      <c r="T585" s="167" t="s">
        <v>966</v>
      </c>
      <c r="U585" s="149"/>
      <c r="V585" s="149" t="s">
        <v>9928</v>
      </c>
      <c r="W585" s="164" t="str">
        <f>VLOOKUP(TRIM(X585),X10:Y88,2,FALSE)</f>
        <v>Frank</v>
      </c>
      <c r="X585" s="11" t="str">
        <f t="shared" si="21"/>
        <v>6.5.3</v>
      </c>
      <c r="Y585" s="83"/>
      <c r="AA585" s="1">
        <f t="shared" si="20"/>
        <v>5</v>
      </c>
    </row>
    <row r="586" spans="1:27" ht="35.25" customHeight="1">
      <c r="A586" s="150" t="s">
        <v>185</v>
      </c>
      <c r="B586" s="165" t="s">
        <v>70</v>
      </c>
      <c r="C586" s="153" t="s">
        <v>186</v>
      </c>
      <c r="D586" s="153" t="s">
        <v>133</v>
      </c>
      <c r="E586" s="154" t="s">
        <v>24304</v>
      </c>
      <c r="F586" s="155" t="s">
        <v>27</v>
      </c>
      <c r="G586" s="155" t="s">
        <v>189</v>
      </c>
      <c r="H586" s="155" t="s">
        <v>26157</v>
      </c>
      <c r="I586" s="166" t="s">
        <v>835</v>
      </c>
      <c r="J586" s="160" t="s">
        <v>422</v>
      </c>
      <c r="K586" s="159"/>
      <c r="L586" s="160"/>
      <c r="M586" s="159"/>
      <c r="N586" s="158" t="s">
        <v>25388</v>
      </c>
      <c r="O586" s="158" t="s">
        <v>366</v>
      </c>
      <c r="P586" s="158" t="s">
        <v>442</v>
      </c>
      <c r="Q586" s="162" t="s">
        <v>26111</v>
      </c>
      <c r="R586" s="162" t="s">
        <v>28796</v>
      </c>
      <c r="S586" s="163" t="s">
        <v>444</v>
      </c>
      <c r="T586" s="167" t="s">
        <v>966</v>
      </c>
      <c r="U586" s="149"/>
      <c r="V586" s="149"/>
      <c r="W586" s="164" t="str">
        <f>VLOOKUP(TRIM(X586),X10:Y88,2,FALSE)</f>
        <v>Frank</v>
      </c>
      <c r="X586" s="11" t="str">
        <f t="shared" si="21"/>
        <v>6.5.3</v>
      </c>
      <c r="Y586" s="83"/>
      <c r="AA586" s="1">
        <f t="shared" si="20"/>
        <v>5</v>
      </c>
    </row>
    <row r="587" spans="1:27" ht="35.25" customHeight="1">
      <c r="A587" s="150" t="s">
        <v>185</v>
      </c>
      <c r="B587" s="165" t="s">
        <v>70</v>
      </c>
      <c r="C587" s="153" t="s">
        <v>186</v>
      </c>
      <c r="D587" s="153" t="s">
        <v>11392</v>
      </c>
      <c r="E587" s="154" t="s">
        <v>24305</v>
      </c>
      <c r="F587" s="155" t="s">
        <v>27</v>
      </c>
      <c r="G587" s="155" t="s">
        <v>189</v>
      </c>
      <c r="H587" s="155" t="s">
        <v>26158</v>
      </c>
      <c r="I587" s="166" t="s">
        <v>835</v>
      </c>
      <c r="J587" s="160" t="s">
        <v>422</v>
      </c>
      <c r="K587" s="159"/>
      <c r="L587" s="160"/>
      <c r="M587" s="159"/>
      <c r="N587" s="158" t="s">
        <v>25388</v>
      </c>
      <c r="O587" s="158" t="s">
        <v>366</v>
      </c>
      <c r="P587" s="158" t="s">
        <v>442</v>
      </c>
      <c r="Q587" s="162" t="s">
        <v>26112</v>
      </c>
      <c r="R587" s="162" t="s">
        <v>27533</v>
      </c>
      <c r="S587" s="163" t="s">
        <v>444</v>
      </c>
      <c r="T587" s="167" t="s">
        <v>966</v>
      </c>
      <c r="U587" s="149"/>
      <c r="V587" s="149"/>
      <c r="W587" s="164" t="str">
        <f>VLOOKUP(TRIM(X587),X10:Y88,2,FALSE)</f>
        <v>Frank</v>
      </c>
      <c r="X587" s="11" t="str">
        <f t="shared" si="21"/>
        <v>6.5.7.4</v>
      </c>
      <c r="Y587" s="83"/>
      <c r="AA587" s="1">
        <f t="shared" si="20"/>
        <v>5</v>
      </c>
    </row>
    <row r="588" spans="1:27" ht="35.25" customHeight="1">
      <c r="A588" s="150" t="s">
        <v>185</v>
      </c>
      <c r="B588" s="165" t="s">
        <v>70</v>
      </c>
      <c r="C588" s="153" t="s">
        <v>186</v>
      </c>
      <c r="D588" s="153" t="s">
        <v>11392</v>
      </c>
      <c r="E588" s="154" t="s">
        <v>24306</v>
      </c>
      <c r="F588" s="155" t="s">
        <v>27</v>
      </c>
      <c r="G588" s="155" t="s">
        <v>189</v>
      </c>
      <c r="H588" s="155" t="s">
        <v>26159</v>
      </c>
      <c r="I588" s="166" t="s">
        <v>835</v>
      </c>
      <c r="J588" s="160" t="s">
        <v>455</v>
      </c>
      <c r="K588" s="159"/>
      <c r="L588" s="160"/>
      <c r="M588" s="159"/>
      <c r="N588" s="158" t="s">
        <v>20033</v>
      </c>
      <c r="O588" s="158" t="s">
        <v>366</v>
      </c>
      <c r="P588" s="158" t="s">
        <v>442</v>
      </c>
      <c r="Q588" s="162" t="s">
        <v>26113</v>
      </c>
      <c r="R588" s="162" t="s">
        <v>27538</v>
      </c>
      <c r="S588" s="163" t="s">
        <v>444</v>
      </c>
      <c r="T588" s="167" t="s">
        <v>966</v>
      </c>
      <c r="U588" s="149"/>
      <c r="V588" s="149"/>
      <c r="W588" s="164" t="str">
        <f>VLOOKUP(TRIM(X588),X10:Y88,2,FALSE)</f>
        <v>Frank</v>
      </c>
      <c r="X588" s="11" t="str">
        <f t="shared" si="21"/>
        <v>6.5.7.4</v>
      </c>
      <c r="Y588" s="83"/>
      <c r="AA588" s="1">
        <f t="shared" si="20"/>
        <v>5</v>
      </c>
    </row>
    <row r="589" spans="1:27" ht="35.25" customHeight="1">
      <c r="A589" s="150" t="s">
        <v>185</v>
      </c>
      <c r="B589" s="165" t="s">
        <v>70</v>
      </c>
      <c r="C589" s="153" t="s">
        <v>186</v>
      </c>
      <c r="D589" s="153" t="s">
        <v>141</v>
      </c>
      <c r="E589" s="154" t="s">
        <v>24307</v>
      </c>
      <c r="F589" s="155" t="s">
        <v>27</v>
      </c>
      <c r="G589" s="155" t="s">
        <v>189</v>
      </c>
      <c r="H589" s="155" t="s">
        <v>26114</v>
      </c>
      <c r="I589" s="166" t="s">
        <v>20195</v>
      </c>
      <c r="J589" s="160" t="s">
        <v>25380</v>
      </c>
      <c r="K589" s="159"/>
      <c r="L589" s="160"/>
      <c r="M589" s="159"/>
      <c r="N589" s="158" t="s">
        <v>1603</v>
      </c>
      <c r="O589" s="158" t="s">
        <v>366</v>
      </c>
      <c r="P589" s="158" t="s">
        <v>442</v>
      </c>
      <c r="Q589" s="162" t="s">
        <v>26115</v>
      </c>
      <c r="R589" s="162" t="s">
        <v>27073</v>
      </c>
      <c r="S589" s="163" t="s">
        <v>27071</v>
      </c>
      <c r="T589" s="167" t="s">
        <v>3077</v>
      </c>
      <c r="U589" s="149"/>
      <c r="V589" s="149"/>
      <c r="W589" s="164" t="str">
        <f>VLOOKUP(TRIM(X589),X10:Y88,2,FALSE)</f>
        <v>Krisztian</v>
      </c>
      <c r="X589" s="11" t="str">
        <f t="shared" si="21"/>
        <v>6.5.6</v>
      </c>
      <c r="Y589" s="83"/>
      <c r="AA589" s="1">
        <f t="shared" si="20"/>
        <v>26</v>
      </c>
    </row>
    <row r="590" spans="1:27" ht="35.25" customHeight="1">
      <c r="A590" s="150" t="s">
        <v>185</v>
      </c>
      <c r="B590" s="165" t="s">
        <v>70</v>
      </c>
      <c r="C590" s="153" t="s">
        <v>186</v>
      </c>
      <c r="D590" s="153" t="s">
        <v>91</v>
      </c>
      <c r="E590" s="154" t="s">
        <v>24308</v>
      </c>
      <c r="F590" s="155" t="s">
        <v>419</v>
      </c>
      <c r="G590" s="155" t="s">
        <v>745</v>
      </c>
      <c r="H590" s="155" t="s">
        <v>26160</v>
      </c>
      <c r="I590" s="166" t="s">
        <v>835</v>
      </c>
      <c r="J590" s="160"/>
      <c r="K590" s="159"/>
      <c r="L590" s="160"/>
      <c r="M590" s="159"/>
      <c r="N590" s="158"/>
      <c r="O590" s="158" t="s">
        <v>206</v>
      </c>
      <c r="P590" s="158" t="s">
        <v>3178</v>
      </c>
      <c r="Q590" s="162" t="s">
        <v>26161</v>
      </c>
      <c r="R590" s="162" t="s">
        <v>27683</v>
      </c>
      <c r="S590" s="163" t="s">
        <v>253</v>
      </c>
      <c r="T590" s="167" t="s">
        <v>966</v>
      </c>
      <c r="U590" s="149"/>
      <c r="V590" s="149"/>
      <c r="W590" s="164" t="str">
        <f>VLOOKUP(TRIM(X590),X10:Y88,2,FALSE)</f>
        <v>Puneet</v>
      </c>
      <c r="X590" s="11" t="str">
        <f t="shared" si="21"/>
        <v>5.1</v>
      </c>
      <c r="Y590" s="83"/>
      <c r="AA590" s="1">
        <f t="shared" si="20"/>
        <v>5</v>
      </c>
    </row>
    <row r="591" spans="1:27" ht="35.25" customHeight="1">
      <c r="A591" s="150" t="s">
        <v>185</v>
      </c>
      <c r="B591" s="165" t="s">
        <v>70</v>
      </c>
      <c r="C591" s="153" t="s">
        <v>186</v>
      </c>
      <c r="D591" s="153" t="s">
        <v>139</v>
      </c>
      <c r="E591" s="154" t="s">
        <v>24309</v>
      </c>
      <c r="F591" s="155" t="s">
        <v>27</v>
      </c>
      <c r="G591" s="155" t="s">
        <v>189</v>
      </c>
      <c r="H591" s="155" t="s">
        <v>26162</v>
      </c>
      <c r="I591" s="166" t="s">
        <v>1382</v>
      </c>
      <c r="J591" s="160" t="s">
        <v>455</v>
      </c>
      <c r="K591" s="159"/>
      <c r="L591" s="160"/>
      <c r="M591" s="159"/>
      <c r="N591" s="158" t="s">
        <v>20033</v>
      </c>
      <c r="O591" s="158" t="s">
        <v>366</v>
      </c>
      <c r="P591" s="158" t="s">
        <v>442</v>
      </c>
      <c r="Q591" s="162" t="s">
        <v>26650</v>
      </c>
      <c r="R591" s="162" t="s">
        <v>27287</v>
      </c>
      <c r="S591" s="163" t="s">
        <v>27288</v>
      </c>
      <c r="T591" s="167" t="s">
        <v>3189</v>
      </c>
      <c r="U591" s="149"/>
      <c r="V591" s="149"/>
      <c r="W591" s="164" t="str">
        <f>VLOOKUP(TRIM(X591),X10:Y88,2,FALSE)</f>
        <v>Frank</v>
      </c>
      <c r="X591" s="11" t="str">
        <f t="shared" si="21"/>
        <v>6.5.5</v>
      </c>
      <c r="Y591" s="83"/>
      <c r="AA591" s="1">
        <f t="shared" si="20"/>
        <v>4</v>
      </c>
    </row>
    <row r="592" spans="1:27" ht="35.25" customHeight="1">
      <c r="A592" s="150" t="s">
        <v>185</v>
      </c>
      <c r="B592" s="165" t="s">
        <v>70</v>
      </c>
      <c r="C592" s="153" t="s">
        <v>186</v>
      </c>
      <c r="D592" s="153" t="s">
        <v>91</v>
      </c>
      <c r="E592" s="154" t="s">
        <v>24310</v>
      </c>
      <c r="F592" s="155" t="s">
        <v>30</v>
      </c>
      <c r="G592" s="155" t="s">
        <v>189</v>
      </c>
      <c r="H592" s="155" t="s">
        <v>26167</v>
      </c>
      <c r="I592" s="166" t="s">
        <v>835</v>
      </c>
      <c r="J592" s="160" t="s">
        <v>484</v>
      </c>
      <c r="K592" s="159">
        <v>3347</v>
      </c>
      <c r="L592" s="160"/>
      <c r="M592" s="159" t="s">
        <v>669</v>
      </c>
      <c r="N592" s="158" t="s">
        <v>25383</v>
      </c>
      <c r="O592" s="158" t="s">
        <v>206</v>
      </c>
      <c r="P592" s="158" t="s">
        <v>3178</v>
      </c>
      <c r="Q592" s="162" t="s">
        <v>8062</v>
      </c>
      <c r="R592" s="162" t="s">
        <v>27678</v>
      </c>
      <c r="S592" s="163" t="s">
        <v>27677</v>
      </c>
      <c r="T592" s="167" t="s">
        <v>966</v>
      </c>
      <c r="U592" s="149"/>
      <c r="V592" s="149"/>
      <c r="W592" s="164" t="str">
        <f>VLOOKUP(TRIM(X592),X10:Y88,2,FALSE)</f>
        <v>Puneet</v>
      </c>
      <c r="X592" s="11" t="str">
        <f t="shared" si="21"/>
        <v>5.1</v>
      </c>
      <c r="Y592" s="83"/>
      <c r="AA592" s="1">
        <f t="shared" si="20"/>
        <v>5</v>
      </c>
    </row>
    <row r="593" spans="1:27" ht="35.25" customHeight="1">
      <c r="A593" s="150" t="s">
        <v>185</v>
      </c>
      <c r="B593" s="165" t="s">
        <v>70</v>
      </c>
      <c r="C593" s="153" t="s">
        <v>186</v>
      </c>
      <c r="D593" s="153" t="s">
        <v>91</v>
      </c>
      <c r="E593" s="154" t="s">
        <v>24311</v>
      </c>
      <c r="F593" s="155" t="s">
        <v>30</v>
      </c>
      <c r="G593" s="155" t="s">
        <v>189</v>
      </c>
      <c r="H593" s="155" t="s">
        <v>26168</v>
      </c>
      <c r="I593" s="166" t="s">
        <v>835</v>
      </c>
      <c r="J593" s="160" t="s">
        <v>484</v>
      </c>
      <c r="K593" s="159">
        <v>3348</v>
      </c>
      <c r="L593" s="160"/>
      <c r="M593" s="159" t="s">
        <v>687</v>
      </c>
      <c r="N593" s="158" t="s">
        <v>15916</v>
      </c>
      <c r="O593" s="158" t="s">
        <v>366</v>
      </c>
      <c r="P593" s="158" t="s">
        <v>3178</v>
      </c>
      <c r="Q593" s="162" t="s">
        <v>26725</v>
      </c>
      <c r="R593" s="162" t="s">
        <v>27681</v>
      </c>
      <c r="S593" s="163" t="s">
        <v>27680</v>
      </c>
      <c r="T593" s="167" t="s">
        <v>966</v>
      </c>
      <c r="U593" s="149"/>
      <c r="V593" s="149"/>
      <c r="W593" s="164" t="str">
        <f>VLOOKUP(TRIM(X593),X10:Y88,2,FALSE)</f>
        <v>Puneet</v>
      </c>
      <c r="X593" s="11" t="str">
        <f t="shared" si="21"/>
        <v>5.1</v>
      </c>
      <c r="Y593" s="83"/>
      <c r="AA593" s="1">
        <f t="shared" si="20"/>
        <v>5</v>
      </c>
    </row>
    <row r="594" spans="1:27" ht="35.25" customHeight="1">
      <c r="A594" s="150" t="s">
        <v>185</v>
      </c>
      <c r="B594" s="165" t="s">
        <v>70</v>
      </c>
      <c r="C594" s="153" t="s">
        <v>186</v>
      </c>
      <c r="D594" s="153" t="s">
        <v>11390</v>
      </c>
      <c r="E594" s="154" t="s">
        <v>24312</v>
      </c>
      <c r="F594" s="155" t="s">
        <v>27</v>
      </c>
      <c r="G594" s="155" t="s">
        <v>189</v>
      </c>
      <c r="H594" s="155" t="s">
        <v>26169</v>
      </c>
      <c r="I594" s="166" t="s">
        <v>459</v>
      </c>
      <c r="J594" s="160" t="s">
        <v>422</v>
      </c>
      <c r="K594" s="159"/>
      <c r="L594" s="160"/>
      <c r="M594" s="159"/>
      <c r="N594" s="158" t="s">
        <v>25388</v>
      </c>
      <c r="O594" s="158" t="s">
        <v>366</v>
      </c>
      <c r="P594" s="158" t="s">
        <v>442</v>
      </c>
      <c r="Q594" s="162" t="s">
        <v>26163</v>
      </c>
      <c r="R594" s="162" t="s">
        <v>27412</v>
      </c>
      <c r="S594" s="163" t="s">
        <v>27411</v>
      </c>
      <c r="T594" s="167" t="s">
        <v>461</v>
      </c>
      <c r="U594" s="149"/>
      <c r="V594" s="149"/>
      <c r="W594" s="164" t="str">
        <f>VLOOKUP(TRIM(X594),X10:Y88,2,FALSE)</f>
        <v>Puneet</v>
      </c>
      <c r="X594" s="11" t="str">
        <f t="shared" si="21"/>
        <v>6.5.7.2</v>
      </c>
      <c r="Y594" s="83"/>
      <c r="AA594" s="1">
        <f t="shared" si="20"/>
        <v>14</v>
      </c>
    </row>
    <row r="595" spans="1:27" ht="35.25" customHeight="1">
      <c r="A595" s="150" t="s">
        <v>185</v>
      </c>
      <c r="B595" s="165" t="s">
        <v>70</v>
      </c>
      <c r="C595" s="153" t="s">
        <v>186</v>
      </c>
      <c r="D595" s="153" t="s">
        <v>130</v>
      </c>
      <c r="E595" s="154" t="s">
        <v>24313</v>
      </c>
      <c r="F595" s="155" t="s">
        <v>27</v>
      </c>
      <c r="G595" s="155" t="s">
        <v>189</v>
      </c>
      <c r="H595" s="155" t="s">
        <v>26170</v>
      </c>
      <c r="I595" s="166" t="s">
        <v>459</v>
      </c>
      <c r="J595" s="160" t="s">
        <v>422</v>
      </c>
      <c r="K595" s="159"/>
      <c r="L595" s="160"/>
      <c r="M595" s="159"/>
      <c r="N595" s="158" t="s">
        <v>25388</v>
      </c>
      <c r="O595" s="158" t="s">
        <v>366</v>
      </c>
      <c r="P595" s="158" t="s">
        <v>442</v>
      </c>
      <c r="Q595" s="162" t="s">
        <v>26164</v>
      </c>
      <c r="R595" s="303" t="s">
        <v>27795</v>
      </c>
      <c r="S595" s="163" t="s">
        <v>27796</v>
      </c>
      <c r="T595" s="167" t="s">
        <v>461</v>
      </c>
      <c r="U595" s="149"/>
      <c r="V595" s="149"/>
      <c r="W595" s="164" t="str">
        <f>VLOOKUP(TRIM(X595),X10:Y88,2,FALSE)</f>
        <v>Frank</v>
      </c>
      <c r="X595" s="11" t="str">
        <f t="shared" si="21"/>
        <v>6.5.2</v>
      </c>
      <c r="Y595" s="83"/>
      <c r="AA595" s="1">
        <f t="shared" si="20"/>
        <v>14</v>
      </c>
    </row>
    <row r="596" spans="1:27" ht="37.200000000000003" customHeight="1">
      <c r="A596" s="150" t="s">
        <v>185</v>
      </c>
      <c r="B596" s="165" t="s">
        <v>70</v>
      </c>
      <c r="C596" s="153" t="s">
        <v>186</v>
      </c>
      <c r="D596" s="153" t="s">
        <v>130</v>
      </c>
      <c r="E596" s="154" t="s">
        <v>24314</v>
      </c>
      <c r="F596" s="155" t="s">
        <v>27</v>
      </c>
      <c r="G596" s="155" t="s">
        <v>189</v>
      </c>
      <c r="H596" s="155" t="s">
        <v>26171</v>
      </c>
      <c r="I596" s="166" t="s">
        <v>459</v>
      </c>
      <c r="J596" s="160" t="s">
        <v>455</v>
      </c>
      <c r="K596" s="159"/>
      <c r="L596" s="160"/>
      <c r="M596" s="159"/>
      <c r="N596" s="158" t="s">
        <v>20033</v>
      </c>
      <c r="O596" s="158" t="s">
        <v>366</v>
      </c>
      <c r="P596" s="158" t="s">
        <v>442</v>
      </c>
      <c r="Q596" s="162" t="s">
        <v>26165</v>
      </c>
      <c r="R596" s="162" t="s">
        <v>5280</v>
      </c>
      <c r="S596" s="163" t="s">
        <v>193</v>
      </c>
      <c r="T596" s="167" t="s">
        <v>461</v>
      </c>
      <c r="U596" s="149"/>
      <c r="V596" s="149" t="s">
        <v>995</v>
      </c>
      <c r="W596" s="164" t="str">
        <f>VLOOKUP(TRIM(X596),X10:Y88,2,FALSE)</f>
        <v>Frank</v>
      </c>
      <c r="X596" s="11" t="str">
        <f t="shared" si="21"/>
        <v>6.5.2</v>
      </c>
      <c r="Y596" s="83"/>
      <c r="AA596" s="1">
        <f t="shared" si="20"/>
        <v>14</v>
      </c>
    </row>
    <row r="597" spans="1:27" ht="35.25" customHeight="1">
      <c r="A597" s="150" t="s">
        <v>185</v>
      </c>
      <c r="B597" s="165" t="s">
        <v>70</v>
      </c>
      <c r="C597" s="153" t="s">
        <v>186</v>
      </c>
      <c r="D597" s="153" t="s">
        <v>11393</v>
      </c>
      <c r="E597" s="154" t="s">
        <v>24315</v>
      </c>
      <c r="F597" s="155" t="s">
        <v>27</v>
      </c>
      <c r="G597" s="155" t="s">
        <v>189</v>
      </c>
      <c r="H597" s="155" t="s">
        <v>26172</v>
      </c>
      <c r="I597" s="166" t="s">
        <v>459</v>
      </c>
      <c r="J597" s="160" t="s">
        <v>422</v>
      </c>
      <c r="K597" s="159"/>
      <c r="L597" s="160"/>
      <c r="M597" s="159"/>
      <c r="N597" s="158" t="s">
        <v>25388</v>
      </c>
      <c r="O597" s="158" t="s">
        <v>366</v>
      </c>
      <c r="P597" s="158" t="s">
        <v>442</v>
      </c>
      <c r="Q597" s="162" t="s">
        <v>26166</v>
      </c>
      <c r="R597" s="162" t="s">
        <v>272</v>
      </c>
      <c r="S597" s="163" t="s">
        <v>253</v>
      </c>
      <c r="T597" s="167" t="s">
        <v>461</v>
      </c>
      <c r="U597" s="149"/>
      <c r="V597" s="149"/>
      <c r="W597" s="164" t="str">
        <f>VLOOKUP(TRIM(X597),X10:Y88,2,FALSE)</f>
        <v>Puneet</v>
      </c>
      <c r="X597" s="11" t="str">
        <f t="shared" si="21"/>
        <v>6.5.7.5</v>
      </c>
      <c r="Y597" s="83"/>
      <c r="AA597" s="1">
        <f t="shared" si="20"/>
        <v>14</v>
      </c>
    </row>
    <row r="598" spans="1:27" ht="35.25" customHeight="1">
      <c r="A598" s="150" t="s">
        <v>185</v>
      </c>
      <c r="B598" s="165" t="s">
        <v>70</v>
      </c>
      <c r="C598" s="153" t="s">
        <v>186</v>
      </c>
      <c r="D598" s="153" t="s">
        <v>11393</v>
      </c>
      <c r="E598" s="154" t="s">
        <v>24316</v>
      </c>
      <c r="F598" s="155" t="s">
        <v>27</v>
      </c>
      <c r="G598" s="155" t="s">
        <v>189</v>
      </c>
      <c r="H598" s="155" t="s">
        <v>26173</v>
      </c>
      <c r="I598" s="166" t="s">
        <v>459</v>
      </c>
      <c r="J598" s="160" t="s">
        <v>455</v>
      </c>
      <c r="K598" s="159"/>
      <c r="L598" s="160"/>
      <c r="M598" s="159"/>
      <c r="N598" s="158" t="s">
        <v>20033</v>
      </c>
      <c r="O598" s="158" t="s">
        <v>366</v>
      </c>
      <c r="P598" s="158" t="s">
        <v>442</v>
      </c>
      <c r="Q598" s="162" t="s">
        <v>26174</v>
      </c>
      <c r="R598" s="162" t="s">
        <v>27920</v>
      </c>
      <c r="S598" s="163" t="s">
        <v>27918</v>
      </c>
      <c r="T598" s="167" t="s">
        <v>461</v>
      </c>
      <c r="U598" s="149"/>
      <c r="V598" s="149"/>
      <c r="W598" s="164" t="str">
        <f>VLOOKUP(TRIM(X598),X10:Y88,2,FALSE)</f>
        <v>Puneet</v>
      </c>
      <c r="X598" s="11" t="str">
        <f t="shared" si="21"/>
        <v>6.5.7.5</v>
      </c>
      <c r="Y598" s="83"/>
      <c r="AA598" s="1">
        <f t="shared" si="20"/>
        <v>14</v>
      </c>
    </row>
    <row r="599" spans="1:27" ht="35.25" customHeight="1">
      <c r="A599" s="150" t="s">
        <v>185</v>
      </c>
      <c r="B599" s="165" t="s">
        <v>70</v>
      </c>
      <c r="C599" s="153" t="s">
        <v>186</v>
      </c>
      <c r="D599" s="153" t="s">
        <v>146</v>
      </c>
      <c r="E599" s="154" t="s">
        <v>24317</v>
      </c>
      <c r="F599" s="155" t="s">
        <v>27</v>
      </c>
      <c r="G599" s="155" t="s">
        <v>189</v>
      </c>
      <c r="H599" s="155" t="s">
        <v>26244</v>
      </c>
      <c r="I599" s="166" t="s">
        <v>1050</v>
      </c>
      <c r="J599" s="160" t="s">
        <v>422</v>
      </c>
      <c r="K599" s="159"/>
      <c r="L599" s="160"/>
      <c r="M599" s="159"/>
      <c r="N599" s="158" t="s">
        <v>25388</v>
      </c>
      <c r="O599" s="158" t="s">
        <v>366</v>
      </c>
      <c r="P599" s="158" t="s">
        <v>442</v>
      </c>
      <c r="Q599" s="162" t="s">
        <v>26175</v>
      </c>
      <c r="R599" s="162" t="s">
        <v>27643</v>
      </c>
      <c r="S599" s="163" t="s">
        <v>27642</v>
      </c>
      <c r="T599" s="167" t="s">
        <v>829</v>
      </c>
      <c r="U599" s="149"/>
      <c r="V599" s="149"/>
      <c r="W599" s="164" t="str">
        <f>VLOOKUP(TRIM(X599),X10:Y88,2,FALSE)</f>
        <v>Puneet</v>
      </c>
      <c r="X599" s="11" t="str">
        <f t="shared" si="21"/>
        <v>6.5.8</v>
      </c>
      <c r="Y599" s="83"/>
      <c r="AA599" s="1">
        <f t="shared" si="20"/>
        <v>3</v>
      </c>
    </row>
    <row r="600" spans="1:27" ht="35.25" customHeight="1">
      <c r="A600" s="150" t="s">
        <v>185</v>
      </c>
      <c r="B600" s="165" t="s">
        <v>70</v>
      </c>
      <c r="C600" s="153" t="s">
        <v>186</v>
      </c>
      <c r="D600" s="153" t="s">
        <v>11393</v>
      </c>
      <c r="E600" s="154" t="s">
        <v>24318</v>
      </c>
      <c r="F600" s="155" t="s">
        <v>27</v>
      </c>
      <c r="G600" s="155" t="s">
        <v>189</v>
      </c>
      <c r="H600" s="155" t="s">
        <v>26245</v>
      </c>
      <c r="I600" s="166" t="s">
        <v>20243</v>
      </c>
      <c r="J600" s="160" t="s">
        <v>455</v>
      </c>
      <c r="K600" s="159"/>
      <c r="L600" s="160"/>
      <c r="M600" s="159"/>
      <c r="N600" s="158" t="s">
        <v>20033</v>
      </c>
      <c r="O600" s="158" t="s">
        <v>366</v>
      </c>
      <c r="P600" s="158" t="s">
        <v>442</v>
      </c>
      <c r="Q600" s="162" t="s">
        <v>26176</v>
      </c>
      <c r="R600" s="162" t="s">
        <v>272</v>
      </c>
      <c r="S600" s="163" t="s">
        <v>253</v>
      </c>
      <c r="T600" s="167" t="s">
        <v>20240</v>
      </c>
      <c r="U600" s="149"/>
      <c r="V600" s="149"/>
      <c r="W600" s="164" t="str">
        <f>VLOOKUP(TRIM(X600),X10:Y88,2,FALSE)</f>
        <v>Puneet</v>
      </c>
      <c r="X600" s="11" t="str">
        <f t="shared" si="21"/>
        <v>6.5.7.5</v>
      </c>
      <c r="Y600" s="83"/>
      <c r="AA600" s="1">
        <f t="shared" si="20"/>
        <v>4</v>
      </c>
    </row>
    <row r="601" spans="1:27" ht="35.25" customHeight="1">
      <c r="A601" s="150" t="s">
        <v>185</v>
      </c>
      <c r="B601" s="165" t="s">
        <v>70</v>
      </c>
      <c r="C601" s="153" t="s">
        <v>186</v>
      </c>
      <c r="D601" s="153" t="s">
        <v>133</v>
      </c>
      <c r="E601" s="154" t="s">
        <v>24319</v>
      </c>
      <c r="F601" s="155" t="s">
        <v>27</v>
      </c>
      <c r="G601" s="155" t="s">
        <v>189</v>
      </c>
      <c r="H601" s="155" t="s">
        <v>26177</v>
      </c>
      <c r="I601" s="166" t="s">
        <v>459</v>
      </c>
      <c r="J601" s="160" t="s">
        <v>422</v>
      </c>
      <c r="K601" s="159"/>
      <c r="L601" s="160"/>
      <c r="M601" s="159"/>
      <c r="N601" s="158" t="s">
        <v>25388</v>
      </c>
      <c r="O601" s="158" t="s">
        <v>366</v>
      </c>
      <c r="P601" s="158" t="s">
        <v>442</v>
      </c>
      <c r="Q601" s="162" t="s">
        <v>26178</v>
      </c>
      <c r="R601" s="162" t="s">
        <v>27717</v>
      </c>
      <c r="S601" s="163" t="s">
        <v>27716</v>
      </c>
      <c r="T601" s="167" t="s">
        <v>582</v>
      </c>
      <c r="U601" s="149"/>
      <c r="V601" s="149"/>
      <c r="W601" s="164" t="str">
        <f>VLOOKUP(TRIM(X601),X10:Y88,2,FALSE)</f>
        <v>Frank</v>
      </c>
      <c r="X601" s="11" t="str">
        <f t="shared" si="21"/>
        <v>6.5.3</v>
      </c>
      <c r="Y601" s="83"/>
      <c r="AA601" s="1">
        <f t="shared" ref="AA601:AA664" si="22">LEN(I601)</f>
        <v>14</v>
      </c>
    </row>
    <row r="602" spans="1:27" ht="35.25" customHeight="1">
      <c r="A602" s="150" t="s">
        <v>185</v>
      </c>
      <c r="B602" s="165" t="s">
        <v>70</v>
      </c>
      <c r="C602" s="153" t="s">
        <v>186</v>
      </c>
      <c r="D602" s="153" t="s">
        <v>133</v>
      </c>
      <c r="E602" s="154" t="s">
        <v>24320</v>
      </c>
      <c r="F602" s="155" t="s">
        <v>27</v>
      </c>
      <c r="G602" s="155" t="s">
        <v>189</v>
      </c>
      <c r="H602" s="155" t="s">
        <v>26179</v>
      </c>
      <c r="I602" s="166" t="s">
        <v>459</v>
      </c>
      <c r="J602" s="160" t="s">
        <v>455</v>
      </c>
      <c r="K602" s="159"/>
      <c r="L602" s="160"/>
      <c r="M602" s="159"/>
      <c r="N602" s="158" t="s">
        <v>20033</v>
      </c>
      <c r="O602" s="158" t="s">
        <v>366</v>
      </c>
      <c r="P602" s="158" t="s">
        <v>442</v>
      </c>
      <c r="Q602" s="162" t="s">
        <v>26178</v>
      </c>
      <c r="R602" s="162" t="s">
        <v>27719</v>
      </c>
      <c r="S602" s="163" t="s">
        <v>27718</v>
      </c>
      <c r="T602" s="167" t="s">
        <v>582</v>
      </c>
      <c r="U602" s="149"/>
      <c r="V602" s="149"/>
      <c r="W602" s="164" t="str">
        <f>VLOOKUP(TRIM(X602),X10:Y88,2,FALSE)</f>
        <v>Frank</v>
      </c>
      <c r="X602" s="11" t="str">
        <f t="shared" si="21"/>
        <v>6.5.3</v>
      </c>
      <c r="Y602" s="83"/>
      <c r="AA602" s="1">
        <f t="shared" si="22"/>
        <v>14</v>
      </c>
    </row>
    <row r="603" spans="1:27" ht="35.25" customHeight="1">
      <c r="A603" s="150" t="s">
        <v>185</v>
      </c>
      <c r="B603" s="165" t="s">
        <v>70</v>
      </c>
      <c r="C603" s="153" t="s">
        <v>186</v>
      </c>
      <c r="D603" s="153" t="s">
        <v>151</v>
      </c>
      <c r="E603" s="154" t="s">
        <v>24321</v>
      </c>
      <c r="F603" s="155" t="s">
        <v>27</v>
      </c>
      <c r="G603" s="155" t="s">
        <v>189</v>
      </c>
      <c r="H603" s="155" t="s">
        <v>26180</v>
      </c>
      <c r="I603" s="166" t="s">
        <v>1246</v>
      </c>
      <c r="J603" s="160" t="s">
        <v>455</v>
      </c>
      <c r="K603" s="159"/>
      <c r="L603" s="160"/>
      <c r="M603" s="159"/>
      <c r="N603" s="158" t="s">
        <v>20033</v>
      </c>
      <c r="O603" s="158" t="s">
        <v>366</v>
      </c>
      <c r="P603" s="158" t="s">
        <v>442</v>
      </c>
      <c r="Q603" s="162" t="s">
        <v>26652</v>
      </c>
      <c r="R603" s="162" t="s">
        <v>27644</v>
      </c>
      <c r="S603" s="163" t="s">
        <v>27577</v>
      </c>
      <c r="T603" s="167" t="s">
        <v>1243</v>
      </c>
      <c r="U603" s="149"/>
      <c r="V603" s="149"/>
      <c r="W603" s="164" t="str">
        <f>VLOOKUP(TRIM(X603),X10:Y88,2,FALSE)</f>
        <v>Krisztian</v>
      </c>
      <c r="X603" s="11" t="str">
        <f t="shared" si="21"/>
        <v>6.5.10</v>
      </c>
      <c r="Y603" s="83"/>
      <c r="AA603" s="1">
        <f t="shared" si="22"/>
        <v>19</v>
      </c>
    </row>
    <row r="604" spans="1:27" ht="35.25" customHeight="1">
      <c r="A604" s="150" t="s">
        <v>185</v>
      </c>
      <c r="B604" s="165" t="s">
        <v>70</v>
      </c>
      <c r="C604" s="153" t="s">
        <v>186</v>
      </c>
      <c r="D604" s="153" t="s">
        <v>139</v>
      </c>
      <c r="E604" s="154" t="s">
        <v>24322</v>
      </c>
      <c r="F604" s="155" t="s">
        <v>27</v>
      </c>
      <c r="G604" s="155" t="s">
        <v>189</v>
      </c>
      <c r="H604" s="155" t="s">
        <v>26246</v>
      </c>
      <c r="I604" s="166" t="s">
        <v>1223</v>
      </c>
      <c r="J604" s="160" t="s">
        <v>422</v>
      </c>
      <c r="K604" s="159"/>
      <c r="L604" s="160"/>
      <c r="M604" s="159"/>
      <c r="N604" s="158" t="s">
        <v>25388</v>
      </c>
      <c r="O604" s="158" t="s">
        <v>366</v>
      </c>
      <c r="P604" s="158" t="s">
        <v>442</v>
      </c>
      <c r="Q604" s="162" t="s">
        <v>26181</v>
      </c>
      <c r="R604" s="162" t="s">
        <v>27289</v>
      </c>
      <c r="S604" s="163" t="s">
        <v>27290</v>
      </c>
      <c r="T604" s="167" t="s">
        <v>1225</v>
      </c>
      <c r="U604" s="149"/>
      <c r="V604" s="149"/>
      <c r="W604" s="164" t="str">
        <f>VLOOKUP(TRIM(X604),X10:Y88,2,FALSE)</f>
        <v>Frank</v>
      </c>
      <c r="X604" s="11" t="str">
        <f t="shared" ref="X604:X667" si="23">IF(ISNONTEXT(D604),"" &amp; D604 &amp;"",T(D604))</f>
        <v>6.5.5</v>
      </c>
      <c r="Y604" s="83"/>
      <c r="AA604" s="1">
        <f t="shared" si="22"/>
        <v>4</v>
      </c>
    </row>
    <row r="605" spans="1:27" ht="35.25" customHeight="1">
      <c r="A605" s="150" t="s">
        <v>185</v>
      </c>
      <c r="B605" s="165" t="s">
        <v>70</v>
      </c>
      <c r="C605" s="153" t="s">
        <v>186</v>
      </c>
      <c r="D605" s="153" t="s">
        <v>133</v>
      </c>
      <c r="E605" s="154" t="s">
        <v>24323</v>
      </c>
      <c r="F605" s="155" t="s">
        <v>27</v>
      </c>
      <c r="G605" s="155" t="s">
        <v>189</v>
      </c>
      <c r="H605" s="155" t="s">
        <v>26182</v>
      </c>
      <c r="I605" s="166" t="s">
        <v>459</v>
      </c>
      <c r="J605" s="160" t="s">
        <v>422</v>
      </c>
      <c r="K605" s="159"/>
      <c r="L605" s="160"/>
      <c r="M605" s="159"/>
      <c r="N605" s="158" t="s">
        <v>25388</v>
      </c>
      <c r="O605" s="158" t="s">
        <v>366</v>
      </c>
      <c r="P605" s="158" t="s">
        <v>442</v>
      </c>
      <c r="Q605" s="162" t="s">
        <v>26183</v>
      </c>
      <c r="R605" s="162" t="s">
        <v>27727</v>
      </c>
      <c r="S605" s="163" t="s">
        <v>27726</v>
      </c>
      <c r="T605" s="167" t="s">
        <v>582</v>
      </c>
      <c r="U605" s="149"/>
      <c r="V605" s="149"/>
      <c r="W605" s="164" t="str">
        <f>VLOOKUP(TRIM(X605),X10:Y88,2,FALSE)</f>
        <v>Frank</v>
      </c>
      <c r="X605" s="11" t="str">
        <f t="shared" si="23"/>
        <v>6.5.3</v>
      </c>
      <c r="Y605" s="83"/>
      <c r="AA605" s="1">
        <f t="shared" si="22"/>
        <v>14</v>
      </c>
    </row>
    <row r="606" spans="1:27" ht="35.25" customHeight="1">
      <c r="A606" s="150" t="s">
        <v>185</v>
      </c>
      <c r="B606" s="165" t="s">
        <v>70</v>
      </c>
      <c r="C606" s="153" t="s">
        <v>186</v>
      </c>
      <c r="D606" s="153" t="s">
        <v>151</v>
      </c>
      <c r="E606" s="154" t="s">
        <v>24324</v>
      </c>
      <c r="F606" s="155" t="s">
        <v>27</v>
      </c>
      <c r="G606" s="155" t="s">
        <v>189</v>
      </c>
      <c r="H606" s="155" t="s">
        <v>26184</v>
      </c>
      <c r="I606" s="166" t="s">
        <v>20688</v>
      </c>
      <c r="J606" s="160" t="s">
        <v>422</v>
      </c>
      <c r="K606" s="159"/>
      <c r="L606" s="160"/>
      <c r="M606" s="159"/>
      <c r="N606" s="158" t="s">
        <v>25388</v>
      </c>
      <c r="O606" s="158" t="s">
        <v>366</v>
      </c>
      <c r="P606" s="158" t="s">
        <v>442</v>
      </c>
      <c r="Q606" s="162" t="s">
        <v>26651</v>
      </c>
      <c r="R606" s="162" t="s">
        <v>27579</v>
      </c>
      <c r="S606" s="163" t="s">
        <v>27578</v>
      </c>
      <c r="T606" s="167" t="s">
        <v>1243</v>
      </c>
      <c r="U606" s="149"/>
      <c r="V606" s="149"/>
      <c r="W606" s="164" t="str">
        <f>VLOOKUP(TRIM(X606),X10:Y88,2,FALSE)</f>
        <v>Krisztian</v>
      </c>
      <c r="X606" s="11" t="str">
        <f t="shared" si="23"/>
        <v>6.5.10</v>
      </c>
      <c r="Y606" s="83"/>
      <c r="AA606" s="1">
        <f t="shared" si="22"/>
        <v>25</v>
      </c>
    </row>
    <row r="607" spans="1:27" ht="35.25" customHeight="1">
      <c r="A607" s="150" t="s">
        <v>185</v>
      </c>
      <c r="B607" s="165" t="s">
        <v>70</v>
      </c>
      <c r="C607" s="153" t="s">
        <v>186</v>
      </c>
      <c r="D607" s="153" t="s">
        <v>133</v>
      </c>
      <c r="E607" s="154" t="s">
        <v>24325</v>
      </c>
      <c r="F607" s="155" t="s">
        <v>27</v>
      </c>
      <c r="G607" s="155" t="s">
        <v>189</v>
      </c>
      <c r="H607" s="155" t="s">
        <v>26185</v>
      </c>
      <c r="I607" s="166" t="s">
        <v>459</v>
      </c>
      <c r="J607" s="160" t="s">
        <v>455</v>
      </c>
      <c r="K607" s="159"/>
      <c r="L607" s="160"/>
      <c r="M607" s="159"/>
      <c r="N607" s="158" t="s">
        <v>20033</v>
      </c>
      <c r="O607" s="158" t="s">
        <v>366</v>
      </c>
      <c r="P607" s="158" t="s">
        <v>442</v>
      </c>
      <c r="Q607" s="162" t="s">
        <v>26186</v>
      </c>
      <c r="R607" s="162" t="s">
        <v>27724</v>
      </c>
      <c r="S607" s="163" t="s">
        <v>444</v>
      </c>
      <c r="T607" s="167" t="s">
        <v>582</v>
      </c>
      <c r="U607" s="149"/>
      <c r="V607" s="149"/>
      <c r="W607" s="164" t="str">
        <f>VLOOKUP(TRIM(X607),X10:Y88,2,FALSE)</f>
        <v>Frank</v>
      </c>
      <c r="X607" s="11" t="str">
        <f t="shared" si="23"/>
        <v>6.5.3</v>
      </c>
      <c r="Y607" s="83"/>
      <c r="AA607" s="1">
        <f t="shared" si="22"/>
        <v>14</v>
      </c>
    </row>
    <row r="608" spans="1:27" ht="37.200000000000003" customHeight="1">
      <c r="A608" s="150" t="s">
        <v>185</v>
      </c>
      <c r="B608" s="165" t="s">
        <v>70</v>
      </c>
      <c r="C608" s="153" t="s">
        <v>186</v>
      </c>
      <c r="D608" s="153" t="s">
        <v>139</v>
      </c>
      <c r="E608" s="154" t="s">
        <v>24326</v>
      </c>
      <c r="F608" s="155" t="s">
        <v>27</v>
      </c>
      <c r="G608" s="155" t="s">
        <v>189</v>
      </c>
      <c r="H608" s="155" t="s">
        <v>26247</v>
      </c>
      <c r="I608" s="166" t="s">
        <v>1223</v>
      </c>
      <c r="J608" s="160" t="s">
        <v>455</v>
      </c>
      <c r="K608" s="159"/>
      <c r="L608" s="160"/>
      <c r="M608" s="159"/>
      <c r="N608" s="158" t="s">
        <v>20033</v>
      </c>
      <c r="O608" s="158" t="s">
        <v>366</v>
      </c>
      <c r="P608" s="158" t="s">
        <v>442</v>
      </c>
      <c r="Q608" s="162" t="s">
        <v>26187</v>
      </c>
      <c r="R608" s="162" t="s">
        <v>27291</v>
      </c>
      <c r="S608" s="163" t="s">
        <v>27292</v>
      </c>
      <c r="T608" s="167" t="s">
        <v>1225</v>
      </c>
      <c r="U608" s="149"/>
      <c r="V608" s="149"/>
      <c r="W608" s="164" t="str">
        <f>VLOOKUP(TRIM(X608),X10:Y88,2,FALSE)</f>
        <v>Frank</v>
      </c>
      <c r="X608" s="11" t="str">
        <f t="shared" si="23"/>
        <v>6.5.5</v>
      </c>
      <c r="Y608" s="83"/>
      <c r="AA608" s="1">
        <f t="shared" si="22"/>
        <v>4</v>
      </c>
    </row>
    <row r="609" spans="1:27" ht="35.25" customHeight="1">
      <c r="A609" s="150" t="s">
        <v>185</v>
      </c>
      <c r="B609" s="165" t="s">
        <v>70</v>
      </c>
      <c r="C609" s="153" t="s">
        <v>186</v>
      </c>
      <c r="D609" s="153" t="s">
        <v>151</v>
      </c>
      <c r="E609" s="154" t="s">
        <v>24327</v>
      </c>
      <c r="F609" s="155" t="s">
        <v>27</v>
      </c>
      <c r="G609" s="155" t="s">
        <v>189</v>
      </c>
      <c r="H609" s="155" t="s">
        <v>26188</v>
      </c>
      <c r="I609" s="166" t="s">
        <v>947</v>
      </c>
      <c r="J609" s="160" t="s">
        <v>455</v>
      </c>
      <c r="K609" s="159"/>
      <c r="L609" s="160"/>
      <c r="M609" s="159"/>
      <c r="N609" s="158" t="s">
        <v>20033</v>
      </c>
      <c r="O609" s="158" t="s">
        <v>366</v>
      </c>
      <c r="P609" s="158" t="s">
        <v>442</v>
      </c>
      <c r="Q609" s="162" t="s">
        <v>26653</v>
      </c>
      <c r="R609" s="162" t="s">
        <v>27646</v>
      </c>
      <c r="S609" s="163" t="s">
        <v>444</v>
      </c>
      <c r="T609" s="167" t="s">
        <v>1243</v>
      </c>
      <c r="U609" s="149"/>
      <c r="V609" s="149"/>
      <c r="W609" s="164" t="str">
        <f>VLOOKUP(TRIM(X609),X10:Y88,2,FALSE)</f>
        <v>Krisztian</v>
      </c>
      <c r="X609" s="11" t="str">
        <f t="shared" si="23"/>
        <v>6.5.10</v>
      </c>
      <c r="Y609" s="83"/>
      <c r="AA609" s="1">
        <f t="shared" si="22"/>
        <v>7</v>
      </c>
    </row>
    <row r="610" spans="1:27" ht="37.200000000000003" customHeight="1">
      <c r="A610" s="150" t="s">
        <v>185</v>
      </c>
      <c r="B610" s="165" t="s">
        <v>70</v>
      </c>
      <c r="C610" s="153" t="s">
        <v>186</v>
      </c>
      <c r="D610" s="153" t="s">
        <v>139</v>
      </c>
      <c r="E610" s="154" t="s">
        <v>24328</v>
      </c>
      <c r="F610" s="155" t="s">
        <v>27</v>
      </c>
      <c r="G610" s="155" t="s">
        <v>189</v>
      </c>
      <c r="H610" s="155" t="s">
        <v>26189</v>
      </c>
      <c r="I610" s="166" t="s">
        <v>459</v>
      </c>
      <c r="J610" s="160" t="s">
        <v>422</v>
      </c>
      <c r="K610" s="159"/>
      <c r="L610" s="160"/>
      <c r="M610" s="159"/>
      <c r="N610" s="158" t="s">
        <v>25388</v>
      </c>
      <c r="O610" s="158" t="s">
        <v>366</v>
      </c>
      <c r="P610" s="158" t="s">
        <v>442</v>
      </c>
      <c r="Q610" s="162" t="s">
        <v>26190</v>
      </c>
      <c r="R610" s="162" t="s">
        <v>27608</v>
      </c>
      <c r="S610" s="163" t="s">
        <v>27609</v>
      </c>
      <c r="T610" s="167" t="s">
        <v>1161</v>
      </c>
      <c r="U610" s="149"/>
      <c r="V610" s="149"/>
      <c r="W610" s="164" t="str">
        <f>VLOOKUP(TRIM(X610),X10:Y88,2,FALSE)</f>
        <v>Frank</v>
      </c>
      <c r="X610" s="11" t="str">
        <f t="shared" si="23"/>
        <v>6.5.5</v>
      </c>
      <c r="Y610" s="83"/>
      <c r="AA610" s="1">
        <f t="shared" si="22"/>
        <v>14</v>
      </c>
    </row>
    <row r="611" spans="1:27" ht="37.200000000000003" customHeight="1">
      <c r="A611" s="150" t="s">
        <v>185</v>
      </c>
      <c r="B611" s="165" t="s">
        <v>70</v>
      </c>
      <c r="C611" s="153" t="s">
        <v>186</v>
      </c>
      <c r="D611" s="153" t="s">
        <v>139</v>
      </c>
      <c r="E611" s="154" t="s">
        <v>24329</v>
      </c>
      <c r="F611" s="155" t="s">
        <v>27</v>
      </c>
      <c r="G611" s="155" t="s">
        <v>189</v>
      </c>
      <c r="H611" s="155" t="s">
        <v>26248</v>
      </c>
      <c r="I611" s="166" t="s">
        <v>1223</v>
      </c>
      <c r="J611" s="160" t="s">
        <v>422</v>
      </c>
      <c r="K611" s="159"/>
      <c r="L611" s="160"/>
      <c r="M611" s="159"/>
      <c r="N611" s="158" t="s">
        <v>25388</v>
      </c>
      <c r="O611" s="158" t="s">
        <v>366</v>
      </c>
      <c r="P611" s="158" t="s">
        <v>442</v>
      </c>
      <c r="Q611" s="162" t="s">
        <v>26191</v>
      </c>
      <c r="R611" s="162" t="s">
        <v>27613</v>
      </c>
      <c r="S611" s="163" t="s">
        <v>27614</v>
      </c>
      <c r="T611" s="167" t="s">
        <v>1225</v>
      </c>
      <c r="U611" s="149"/>
      <c r="V611" s="149"/>
      <c r="W611" s="164" t="str">
        <f>VLOOKUP(TRIM(X611),X10:Y88,2,FALSE)</f>
        <v>Frank</v>
      </c>
      <c r="X611" s="11" t="str">
        <f t="shared" si="23"/>
        <v>6.5.5</v>
      </c>
      <c r="Y611" s="83"/>
      <c r="AA611" s="1">
        <f t="shared" si="22"/>
        <v>4</v>
      </c>
    </row>
    <row r="612" spans="1:27" ht="35.25" customHeight="1">
      <c r="A612" s="150" t="s">
        <v>185</v>
      </c>
      <c r="B612" s="165" t="s">
        <v>70</v>
      </c>
      <c r="C612" s="153" t="s">
        <v>186</v>
      </c>
      <c r="D612" s="153" t="s">
        <v>11392</v>
      </c>
      <c r="E612" s="154" t="s">
        <v>24330</v>
      </c>
      <c r="F612" s="155" t="s">
        <v>27</v>
      </c>
      <c r="G612" s="155" t="s">
        <v>189</v>
      </c>
      <c r="H612" s="155" t="s">
        <v>26192</v>
      </c>
      <c r="I612" s="166" t="s">
        <v>459</v>
      </c>
      <c r="J612" s="160" t="s">
        <v>455</v>
      </c>
      <c r="K612" s="159"/>
      <c r="L612" s="160"/>
      <c r="M612" s="159"/>
      <c r="N612" s="158" t="s">
        <v>20033</v>
      </c>
      <c r="O612" s="158" t="s">
        <v>366</v>
      </c>
      <c r="P612" s="158" t="s">
        <v>442</v>
      </c>
      <c r="Q612" s="162" t="s">
        <v>26193</v>
      </c>
      <c r="R612" s="162" t="s">
        <v>27561</v>
      </c>
      <c r="S612" s="163" t="s">
        <v>27562</v>
      </c>
      <c r="T612" s="167" t="s">
        <v>582</v>
      </c>
      <c r="U612" s="149"/>
      <c r="V612" s="149"/>
      <c r="W612" s="164" t="str">
        <f>VLOOKUP(TRIM(X612),X10:Y88,2,FALSE)</f>
        <v>Frank</v>
      </c>
      <c r="X612" s="11" t="str">
        <f t="shared" si="23"/>
        <v>6.5.7.4</v>
      </c>
      <c r="Y612" s="83"/>
      <c r="AA612" s="1">
        <f t="shared" si="22"/>
        <v>14</v>
      </c>
    </row>
    <row r="613" spans="1:27" ht="35.25" customHeight="1">
      <c r="A613" s="150" t="s">
        <v>185</v>
      </c>
      <c r="B613" s="165" t="s">
        <v>70</v>
      </c>
      <c r="C613" s="153" t="s">
        <v>186</v>
      </c>
      <c r="D613" s="153" t="s">
        <v>151</v>
      </c>
      <c r="E613" s="154" t="s">
        <v>24331</v>
      </c>
      <c r="F613" s="155" t="s">
        <v>27</v>
      </c>
      <c r="G613" s="155" t="s">
        <v>189</v>
      </c>
      <c r="H613" s="155" t="s">
        <v>16490</v>
      </c>
      <c r="I613" s="166" t="s">
        <v>947</v>
      </c>
      <c r="J613" s="160" t="s">
        <v>455</v>
      </c>
      <c r="K613" s="159"/>
      <c r="L613" s="160"/>
      <c r="M613" s="159"/>
      <c r="N613" s="158" t="s">
        <v>20033</v>
      </c>
      <c r="O613" s="158" t="s">
        <v>366</v>
      </c>
      <c r="P613" s="158" t="s">
        <v>442</v>
      </c>
      <c r="Q613" s="162" t="s">
        <v>26654</v>
      </c>
      <c r="R613" s="162" t="s">
        <v>28164</v>
      </c>
      <c r="S613" s="163" t="s">
        <v>28163</v>
      </c>
      <c r="T613" s="167" t="s">
        <v>1243</v>
      </c>
      <c r="U613" s="149"/>
      <c r="V613" s="149"/>
      <c r="W613" s="164" t="str">
        <f>VLOOKUP(TRIM(X613),X10:Y88,2,FALSE)</f>
        <v>Krisztian</v>
      </c>
      <c r="X613" s="11" t="str">
        <f t="shared" si="23"/>
        <v>6.5.10</v>
      </c>
      <c r="Y613" s="83"/>
      <c r="AA613" s="1">
        <f t="shared" si="22"/>
        <v>7</v>
      </c>
    </row>
    <row r="614" spans="1:27" ht="35.25" customHeight="1">
      <c r="A614" s="150" t="s">
        <v>185</v>
      </c>
      <c r="B614" s="165" t="s">
        <v>70</v>
      </c>
      <c r="C614" s="153" t="s">
        <v>186</v>
      </c>
      <c r="D614" s="153" t="s">
        <v>133</v>
      </c>
      <c r="E614" s="154" t="s">
        <v>24332</v>
      </c>
      <c r="F614" s="155" t="s">
        <v>27</v>
      </c>
      <c r="G614" s="155" t="s">
        <v>189</v>
      </c>
      <c r="H614" s="155" t="s">
        <v>26194</v>
      </c>
      <c r="I614" s="166" t="s">
        <v>459</v>
      </c>
      <c r="J614" s="160" t="s">
        <v>422</v>
      </c>
      <c r="K614" s="159"/>
      <c r="L614" s="160"/>
      <c r="M614" s="159"/>
      <c r="N614" s="158" t="s">
        <v>25388</v>
      </c>
      <c r="O614" s="158" t="s">
        <v>366</v>
      </c>
      <c r="P614" s="158" t="s">
        <v>442</v>
      </c>
      <c r="Q614" s="162" t="s">
        <v>26195</v>
      </c>
      <c r="R614" s="162" t="s">
        <v>5280</v>
      </c>
      <c r="S614" s="163" t="s">
        <v>193</v>
      </c>
      <c r="T614" s="167" t="s">
        <v>1161</v>
      </c>
      <c r="U614" s="149"/>
      <c r="V614" s="149" t="s">
        <v>995</v>
      </c>
      <c r="W614" s="164" t="str">
        <f>VLOOKUP(TRIM(X614),X10:Y88,2,FALSE)</f>
        <v>Frank</v>
      </c>
      <c r="X614" s="11" t="str">
        <f t="shared" si="23"/>
        <v>6.5.3</v>
      </c>
      <c r="Y614" s="83"/>
      <c r="AA614" s="1">
        <f t="shared" si="22"/>
        <v>14</v>
      </c>
    </row>
    <row r="615" spans="1:27" ht="35.25" customHeight="1">
      <c r="A615" s="150" t="s">
        <v>185</v>
      </c>
      <c r="B615" s="165" t="s">
        <v>70</v>
      </c>
      <c r="C615" s="153" t="s">
        <v>186</v>
      </c>
      <c r="D615" s="153" t="s">
        <v>11392</v>
      </c>
      <c r="E615" s="154" t="s">
        <v>24333</v>
      </c>
      <c r="F615" s="155" t="s">
        <v>27</v>
      </c>
      <c r="G615" s="155" t="s">
        <v>189</v>
      </c>
      <c r="H615" s="155" t="s">
        <v>26196</v>
      </c>
      <c r="I615" s="166" t="s">
        <v>459</v>
      </c>
      <c r="J615" s="160" t="s">
        <v>455</v>
      </c>
      <c r="K615" s="159"/>
      <c r="L615" s="160"/>
      <c r="M615" s="159"/>
      <c r="N615" s="158" t="s">
        <v>20033</v>
      </c>
      <c r="O615" s="158" t="s">
        <v>366</v>
      </c>
      <c r="P615" s="158" t="s">
        <v>442</v>
      </c>
      <c r="Q615" s="162" t="s">
        <v>26197</v>
      </c>
      <c r="R615" s="162" t="s">
        <v>27541</v>
      </c>
      <c r="S615" s="163" t="s">
        <v>444</v>
      </c>
      <c r="T615" s="167" t="s">
        <v>582</v>
      </c>
      <c r="U615" s="149"/>
      <c r="V615" s="149"/>
      <c r="W615" s="164" t="str">
        <f>VLOOKUP(TRIM(X615),X10:Y88,2,FALSE)</f>
        <v>Frank</v>
      </c>
      <c r="X615" s="11" t="str">
        <f t="shared" si="23"/>
        <v>6.5.7.4</v>
      </c>
      <c r="Y615" s="83"/>
      <c r="AA615" s="1">
        <f t="shared" si="22"/>
        <v>14</v>
      </c>
    </row>
    <row r="616" spans="1:27" ht="35.25" customHeight="1">
      <c r="A616" s="150" t="s">
        <v>185</v>
      </c>
      <c r="B616" s="165" t="s">
        <v>70</v>
      </c>
      <c r="C616" s="153" t="s">
        <v>186</v>
      </c>
      <c r="D616" s="153" t="s">
        <v>11392</v>
      </c>
      <c r="E616" s="154" t="s">
        <v>24334</v>
      </c>
      <c r="F616" s="155" t="s">
        <v>27</v>
      </c>
      <c r="G616" s="155" t="s">
        <v>189</v>
      </c>
      <c r="H616" s="155" t="s">
        <v>26249</v>
      </c>
      <c r="I616" s="166" t="s">
        <v>1223</v>
      </c>
      <c r="J616" s="160" t="s">
        <v>455</v>
      </c>
      <c r="K616" s="159"/>
      <c r="L616" s="160"/>
      <c r="M616" s="159"/>
      <c r="N616" s="158" t="s">
        <v>20033</v>
      </c>
      <c r="O616" s="158" t="s">
        <v>366</v>
      </c>
      <c r="P616" s="158" t="s">
        <v>442</v>
      </c>
      <c r="Q616" s="162" t="s">
        <v>26198</v>
      </c>
      <c r="R616" s="162" t="s">
        <v>27517</v>
      </c>
      <c r="S616" s="163" t="s">
        <v>444</v>
      </c>
      <c r="T616" s="167" t="s">
        <v>626</v>
      </c>
      <c r="U616" s="149"/>
      <c r="V616" s="149"/>
      <c r="W616" s="164" t="str">
        <f>VLOOKUP(TRIM(X616),X10:Y88,2,FALSE)</f>
        <v>Frank</v>
      </c>
      <c r="X616" s="11" t="str">
        <f t="shared" si="23"/>
        <v>6.5.7.4</v>
      </c>
      <c r="Y616" s="83"/>
      <c r="AA616" s="1">
        <f t="shared" si="22"/>
        <v>4</v>
      </c>
    </row>
    <row r="617" spans="1:27" ht="35.25" customHeight="1">
      <c r="A617" s="150" t="s">
        <v>185</v>
      </c>
      <c r="B617" s="165" t="s">
        <v>70</v>
      </c>
      <c r="C617" s="153" t="s">
        <v>186</v>
      </c>
      <c r="D617" s="153" t="s">
        <v>11392</v>
      </c>
      <c r="E617" s="154" t="s">
        <v>24335</v>
      </c>
      <c r="F617" s="155" t="s">
        <v>27</v>
      </c>
      <c r="G617" s="155" t="s">
        <v>189</v>
      </c>
      <c r="H617" s="155" t="s">
        <v>26250</v>
      </c>
      <c r="I617" s="166" t="s">
        <v>1223</v>
      </c>
      <c r="J617" s="160" t="s">
        <v>422</v>
      </c>
      <c r="K617" s="159"/>
      <c r="L617" s="160"/>
      <c r="M617" s="159"/>
      <c r="N617" s="158" t="s">
        <v>25388</v>
      </c>
      <c r="O617" s="158" t="s">
        <v>366</v>
      </c>
      <c r="P617" s="158" t="s">
        <v>442</v>
      </c>
      <c r="Q617" s="162" t="s">
        <v>26199</v>
      </c>
      <c r="R617" s="162" t="s">
        <v>27533</v>
      </c>
      <c r="S617" s="163" t="s">
        <v>444</v>
      </c>
      <c r="T617" s="167" t="s">
        <v>626</v>
      </c>
      <c r="U617" s="149"/>
      <c r="V617" s="149"/>
      <c r="W617" s="164" t="str">
        <f>VLOOKUP(TRIM(X617),X10:Y88,2,FALSE)</f>
        <v>Frank</v>
      </c>
      <c r="X617" s="11" t="str">
        <f t="shared" si="23"/>
        <v>6.5.7.4</v>
      </c>
      <c r="Y617" s="83"/>
      <c r="AA617" s="1">
        <f t="shared" si="22"/>
        <v>4</v>
      </c>
    </row>
    <row r="618" spans="1:27" ht="35.25" customHeight="1">
      <c r="A618" s="150" t="s">
        <v>185</v>
      </c>
      <c r="B618" s="165" t="s">
        <v>70</v>
      </c>
      <c r="C618" s="153" t="s">
        <v>186</v>
      </c>
      <c r="D618" s="153" t="s">
        <v>133</v>
      </c>
      <c r="E618" s="154" t="s">
        <v>24336</v>
      </c>
      <c r="F618" s="155" t="s">
        <v>27</v>
      </c>
      <c r="G618" s="155" t="s">
        <v>189</v>
      </c>
      <c r="H618" s="155" t="s">
        <v>26251</v>
      </c>
      <c r="I618" s="166" t="s">
        <v>1223</v>
      </c>
      <c r="J618" s="160" t="s">
        <v>422</v>
      </c>
      <c r="K618" s="159"/>
      <c r="L618" s="160"/>
      <c r="M618" s="159"/>
      <c r="N618" s="158" t="s">
        <v>25388</v>
      </c>
      <c r="O618" s="158" t="s">
        <v>366</v>
      </c>
      <c r="P618" s="158" t="s">
        <v>442</v>
      </c>
      <c r="Q618" s="162" t="s">
        <v>26200</v>
      </c>
      <c r="R618" s="162" t="s">
        <v>28966</v>
      </c>
      <c r="S618" s="163" t="s">
        <v>444</v>
      </c>
      <c r="T618" s="167" t="s">
        <v>626</v>
      </c>
      <c r="U618" s="149"/>
      <c r="V618" s="149" t="s">
        <v>9928</v>
      </c>
      <c r="W618" s="164" t="str">
        <f>VLOOKUP(TRIM(X618),X10:Y88,2,FALSE)</f>
        <v>Frank</v>
      </c>
      <c r="X618" s="11" t="str">
        <f t="shared" si="23"/>
        <v>6.5.3</v>
      </c>
      <c r="Y618" s="83"/>
      <c r="AA618" s="1">
        <f t="shared" si="22"/>
        <v>4</v>
      </c>
    </row>
    <row r="619" spans="1:27" ht="35.25" customHeight="1">
      <c r="A619" s="150" t="s">
        <v>185</v>
      </c>
      <c r="B619" s="165" t="s">
        <v>70</v>
      </c>
      <c r="C619" s="153" t="s">
        <v>186</v>
      </c>
      <c r="D619" s="153" t="s">
        <v>133</v>
      </c>
      <c r="E619" s="154" t="s">
        <v>24337</v>
      </c>
      <c r="F619" s="155" t="s">
        <v>27</v>
      </c>
      <c r="G619" s="155" t="s">
        <v>189</v>
      </c>
      <c r="H619" s="155" t="s">
        <v>26252</v>
      </c>
      <c r="I619" s="166" t="s">
        <v>1223</v>
      </c>
      <c r="J619" s="160" t="s">
        <v>422</v>
      </c>
      <c r="K619" s="159"/>
      <c r="L619" s="160"/>
      <c r="M619" s="159"/>
      <c r="N619" s="158" t="s">
        <v>25388</v>
      </c>
      <c r="O619" s="158" t="s">
        <v>366</v>
      </c>
      <c r="P619" s="158" t="s">
        <v>442</v>
      </c>
      <c r="Q619" s="162" t="s">
        <v>26201</v>
      </c>
      <c r="R619" s="162" t="s">
        <v>27808</v>
      </c>
      <c r="S619" s="163" t="s">
        <v>27807</v>
      </c>
      <c r="T619" s="167" t="s">
        <v>626</v>
      </c>
      <c r="U619" s="149"/>
      <c r="V619" s="149"/>
      <c r="W619" s="164" t="str">
        <f>VLOOKUP(TRIM(X619),X10:Y88,2,FALSE)</f>
        <v>Frank</v>
      </c>
      <c r="X619" s="11" t="str">
        <f t="shared" si="23"/>
        <v>6.5.3</v>
      </c>
      <c r="Y619" s="83"/>
      <c r="AA619" s="1">
        <f t="shared" si="22"/>
        <v>4</v>
      </c>
    </row>
    <row r="620" spans="1:27" ht="35.25" customHeight="1">
      <c r="A620" s="150" t="s">
        <v>185</v>
      </c>
      <c r="B620" s="165" t="s">
        <v>70</v>
      </c>
      <c r="C620" s="153" t="s">
        <v>186</v>
      </c>
      <c r="D620" s="153" t="s">
        <v>11392</v>
      </c>
      <c r="E620" s="154" t="s">
        <v>24338</v>
      </c>
      <c r="F620" s="155" t="s">
        <v>27</v>
      </c>
      <c r="G620" s="155" t="s">
        <v>189</v>
      </c>
      <c r="H620" s="155" t="s">
        <v>26253</v>
      </c>
      <c r="I620" s="166" t="s">
        <v>1223</v>
      </c>
      <c r="J620" s="160" t="s">
        <v>455</v>
      </c>
      <c r="K620" s="159"/>
      <c r="L620" s="160"/>
      <c r="M620" s="159"/>
      <c r="N620" s="158" t="s">
        <v>20033</v>
      </c>
      <c r="O620" s="158" t="s">
        <v>366</v>
      </c>
      <c r="P620" s="158" t="s">
        <v>442</v>
      </c>
      <c r="Q620" s="162" t="s">
        <v>26202</v>
      </c>
      <c r="R620" s="162" t="s">
        <v>28961</v>
      </c>
      <c r="S620" s="163" t="s">
        <v>193</v>
      </c>
      <c r="T620" s="167" t="s">
        <v>626</v>
      </c>
      <c r="U620" s="149"/>
      <c r="V620" s="149" t="s">
        <v>9928</v>
      </c>
      <c r="W620" s="164" t="str">
        <f>VLOOKUP(TRIM(X620),X10:Y88,2,FALSE)</f>
        <v>Frank</v>
      </c>
      <c r="X620" s="11" t="str">
        <f t="shared" si="23"/>
        <v>6.5.7.4</v>
      </c>
      <c r="Y620" s="83"/>
      <c r="AA620" s="1">
        <f t="shared" si="22"/>
        <v>4</v>
      </c>
    </row>
    <row r="621" spans="1:27" ht="37.200000000000003" customHeight="1">
      <c r="A621" s="150" t="s">
        <v>185</v>
      </c>
      <c r="B621" s="165" t="s">
        <v>70</v>
      </c>
      <c r="C621" s="153" t="s">
        <v>186</v>
      </c>
      <c r="D621" s="153" t="s">
        <v>11391</v>
      </c>
      <c r="E621" s="154" t="s">
        <v>24339</v>
      </c>
      <c r="F621" s="155" t="s">
        <v>27</v>
      </c>
      <c r="G621" s="155" t="s">
        <v>189</v>
      </c>
      <c r="H621" s="155" t="s">
        <v>26203</v>
      </c>
      <c r="I621" s="166" t="s">
        <v>459</v>
      </c>
      <c r="J621" s="160" t="s">
        <v>455</v>
      </c>
      <c r="K621" s="159"/>
      <c r="L621" s="160"/>
      <c r="M621" s="159"/>
      <c r="N621" s="158" t="s">
        <v>20033</v>
      </c>
      <c r="O621" s="158" t="s">
        <v>366</v>
      </c>
      <c r="P621" s="158" t="s">
        <v>442</v>
      </c>
      <c r="Q621" s="162" t="s">
        <v>26204</v>
      </c>
      <c r="R621" s="162" t="s">
        <v>272</v>
      </c>
      <c r="S621" s="163" t="s">
        <v>253</v>
      </c>
      <c r="T621" s="167" t="s">
        <v>1161</v>
      </c>
      <c r="U621" s="149"/>
      <c r="V621" s="149"/>
      <c r="W621" s="164" t="str">
        <f>VLOOKUP(TRIM(X621),X10:Y88,2,FALSE)</f>
        <v>Puneet</v>
      </c>
      <c r="X621" s="11" t="str">
        <f t="shared" si="23"/>
        <v>6.5.7.3</v>
      </c>
      <c r="Y621" s="83"/>
      <c r="AA621" s="1">
        <f t="shared" si="22"/>
        <v>14</v>
      </c>
    </row>
    <row r="622" spans="1:27" ht="35.25" customHeight="1">
      <c r="A622" s="150" t="s">
        <v>185</v>
      </c>
      <c r="B622" s="165" t="s">
        <v>70</v>
      </c>
      <c r="C622" s="153" t="s">
        <v>186</v>
      </c>
      <c r="D622" s="153" t="s">
        <v>151</v>
      </c>
      <c r="E622" s="154" t="s">
        <v>24340</v>
      </c>
      <c r="F622" s="155" t="s">
        <v>27</v>
      </c>
      <c r="G622" s="155" t="s">
        <v>189</v>
      </c>
      <c r="H622" s="155" t="s">
        <v>26205</v>
      </c>
      <c r="I622" s="166" t="s">
        <v>947</v>
      </c>
      <c r="J622" s="160" t="s">
        <v>455</v>
      </c>
      <c r="K622" s="159"/>
      <c r="L622" s="160"/>
      <c r="M622" s="159"/>
      <c r="N622" s="158" t="s">
        <v>20033</v>
      </c>
      <c r="O622" s="158" t="s">
        <v>366</v>
      </c>
      <c r="P622" s="158" t="s">
        <v>442</v>
      </c>
      <c r="Q622" s="162" t="s">
        <v>26655</v>
      </c>
      <c r="R622" s="162" t="s">
        <v>496</v>
      </c>
      <c r="S622" s="176" t="s">
        <v>496</v>
      </c>
      <c r="T622" s="167" t="s">
        <v>1243</v>
      </c>
      <c r="U622" s="149"/>
      <c r="V622" s="149"/>
      <c r="W622" s="164" t="str">
        <f>VLOOKUP(TRIM(X622),X10:Y88,2,FALSE)</f>
        <v>Krisztian</v>
      </c>
      <c r="X622" s="11" t="str">
        <f t="shared" si="23"/>
        <v>6.5.10</v>
      </c>
      <c r="Y622" s="83"/>
      <c r="AA622" s="1">
        <f t="shared" si="22"/>
        <v>7</v>
      </c>
    </row>
    <row r="623" spans="1:27" ht="35.25" customHeight="1">
      <c r="A623" s="150" t="s">
        <v>185</v>
      </c>
      <c r="B623" s="165" t="s">
        <v>70</v>
      </c>
      <c r="C623" s="153" t="s">
        <v>186</v>
      </c>
      <c r="D623" s="153" t="s">
        <v>136</v>
      </c>
      <c r="E623" s="154" t="s">
        <v>24341</v>
      </c>
      <c r="F623" s="155" t="s">
        <v>27</v>
      </c>
      <c r="G623" s="155" t="s">
        <v>189</v>
      </c>
      <c r="H623" s="155" t="s">
        <v>23709</v>
      </c>
      <c r="I623" s="166" t="s">
        <v>459</v>
      </c>
      <c r="J623" s="160" t="s">
        <v>422</v>
      </c>
      <c r="K623" s="159"/>
      <c r="L623" s="160"/>
      <c r="M623" s="159"/>
      <c r="N623" s="158" t="s">
        <v>25388</v>
      </c>
      <c r="O623" s="158" t="s">
        <v>366</v>
      </c>
      <c r="P623" s="158" t="s">
        <v>442</v>
      </c>
      <c r="Q623" s="162" t="s">
        <v>23710</v>
      </c>
      <c r="R623" s="162" t="s">
        <v>27453</v>
      </c>
      <c r="S623" s="163" t="s">
        <v>27452</v>
      </c>
      <c r="T623" s="167" t="s">
        <v>1161</v>
      </c>
      <c r="U623" s="149"/>
      <c r="V623" s="149"/>
      <c r="W623" s="164" t="str">
        <f>VLOOKUP(TRIM(X623),X10:Y88,2,FALSE)</f>
        <v>Puneet</v>
      </c>
      <c r="X623" s="11" t="str">
        <f t="shared" si="23"/>
        <v>6.5.4</v>
      </c>
      <c r="Y623" s="83"/>
      <c r="AA623" s="1">
        <f t="shared" si="22"/>
        <v>14</v>
      </c>
    </row>
    <row r="624" spans="1:27" ht="35.25" customHeight="1">
      <c r="A624" s="150" t="s">
        <v>185</v>
      </c>
      <c r="B624" s="165" t="s">
        <v>70</v>
      </c>
      <c r="C624" s="153" t="s">
        <v>186</v>
      </c>
      <c r="D624" s="153" t="s">
        <v>127</v>
      </c>
      <c r="E624" s="154" t="s">
        <v>24342</v>
      </c>
      <c r="F624" s="155" t="s">
        <v>27</v>
      </c>
      <c r="G624" s="155" t="s">
        <v>189</v>
      </c>
      <c r="H624" s="155" t="s">
        <v>26254</v>
      </c>
      <c r="I624" s="166" t="s">
        <v>1050</v>
      </c>
      <c r="J624" s="160" t="s">
        <v>422</v>
      </c>
      <c r="K624" s="159"/>
      <c r="L624" s="160"/>
      <c r="M624" s="159"/>
      <c r="N624" s="158" t="s">
        <v>25388</v>
      </c>
      <c r="O624" s="158" t="s">
        <v>366</v>
      </c>
      <c r="P624" s="158" t="s">
        <v>442</v>
      </c>
      <c r="Q624" s="162" t="s">
        <v>26206</v>
      </c>
      <c r="R624" s="162" t="s">
        <v>496</v>
      </c>
      <c r="S624" s="176" t="s">
        <v>496</v>
      </c>
      <c r="T624" s="167" t="s">
        <v>829</v>
      </c>
      <c r="U624" s="149"/>
      <c r="V624" s="149"/>
      <c r="W624" s="164" t="str">
        <f>VLOOKUP(TRIM(X624),X10:Y88,2,FALSE)</f>
        <v>Frank</v>
      </c>
      <c r="X624" s="11" t="str">
        <f t="shared" si="23"/>
        <v>6.5.1</v>
      </c>
      <c r="Y624" s="83"/>
      <c r="AA624" s="1">
        <f t="shared" si="22"/>
        <v>3</v>
      </c>
    </row>
    <row r="625" spans="1:27" ht="35.25" customHeight="1">
      <c r="A625" s="150" t="s">
        <v>185</v>
      </c>
      <c r="B625" s="165" t="s">
        <v>70</v>
      </c>
      <c r="C625" s="153" t="s">
        <v>186</v>
      </c>
      <c r="D625" s="153" t="s">
        <v>11391</v>
      </c>
      <c r="E625" s="154" t="s">
        <v>24343</v>
      </c>
      <c r="F625" s="155" t="s">
        <v>27</v>
      </c>
      <c r="G625" s="155" t="s">
        <v>189</v>
      </c>
      <c r="H625" s="155" t="s">
        <v>26207</v>
      </c>
      <c r="I625" s="166" t="s">
        <v>459</v>
      </c>
      <c r="J625" s="160" t="s">
        <v>455</v>
      </c>
      <c r="K625" s="159"/>
      <c r="L625" s="160"/>
      <c r="M625" s="159"/>
      <c r="N625" s="158" t="s">
        <v>20033</v>
      </c>
      <c r="O625" s="158" t="s">
        <v>366</v>
      </c>
      <c r="P625" s="158" t="s">
        <v>442</v>
      </c>
      <c r="Q625" s="162" t="s">
        <v>26208</v>
      </c>
      <c r="R625" s="162" t="s">
        <v>27469</v>
      </c>
      <c r="S625" s="163" t="s">
        <v>444</v>
      </c>
      <c r="T625" s="167" t="s">
        <v>1161</v>
      </c>
      <c r="U625" s="149"/>
      <c r="V625" s="149"/>
      <c r="W625" s="164" t="str">
        <f>VLOOKUP(TRIM(X625),X10:Y88,2,FALSE)</f>
        <v>Puneet</v>
      </c>
      <c r="X625" s="11" t="str">
        <f t="shared" si="23"/>
        <v>6.5.7.3</v>
      </c>
      <c r="Y625" s="83"/>
      <c r="AA625" s="1">
        <f t="shared" si="22"/>
        <v>14</v>
      </c>
    </row>
    <row r="626" spans="1:27" ht="35.25" customHeight="1">
      <c r="A626" s="150" t="s">
        <v>185</v>
      </c>
      <c r="B626" s="165" t="s">
        <v>70</v>
      </c>
      <c r="C626" s="153" t="s">
        <v>186</v>
      </c>
      <c r="D626" s="153" t="s">
        <v>133</v>
      </c>
      <c r="E626" s="154" t="s">
        <v>24344</v>
      </c>
      <c r="F626" s="155" t="s">
        <v>27</v>
      </c>
      <c r="G626" s="155" t="s">
        <v>189</v>
      </c>
      <c r="H626" s="155" t="s">
        <v>26209</v>
      </c>
      <c r="I626" s="166" t="s">
        <v>459</v>
      </c>
      <c r="J626" s="160" t="s">
        <v>455</v>
      </c>
      <c r="K626" s="159"/>
      <c r="L626" s="160"/>
      <c r="M626" s="159"/>
      <c r="N626" s="158" t="s">
        <v>20033</v>
      </c>
      <c r="O626" s="158" t="s">
        <v>366</v>
      </c>
      <c r="P626" s="158" t="s">
        <v>442</v>
      </c>
      <c r="Q626" s="162" t="s">
        <v>26210</v>
      </c>
      <c r="R626" s="162" t="s">
        <v>28961</v>
      </c>
      <c r="S626" s="163" t="s">
        <v>193</v>
      </c>
      <c r="T626" s="167" t="s">
        <v>1161</v>
      </c>
      <c r="U626" s="149"/>
      <c r="V626" s="149" t="s">
        <v>9928</v>
      </c>
      <c r="W626" s="164" t="str">
        <f>VLOOKUP(TRIM(X626),X10:Y88,2,FALSE)</f>
        <v>Frank</v>
      </c>
      <c r="X626" s="11" t="str">
        <f t="shared" si="23"/>
        <v>6.5.3</v>
      </c>
      <c r="Y626" s="83"/>
      <c r="AA626" s="1">
        <f t="shared" si="22"/>
        <v>14</v>
      </c>
    </row>
    <row r="627" spans="1:27" ht="35.25" customHeight="1">
      <c r="A627" s="150" t="s">
        <v>185</v>
      </c>
      <c r="B627" s="165" t="s">
        <v>70</v>
      </c>
      <c r="C627" s="153" t="s">
        <v>186</v>
      </c>
      <c r="D627" s="153" t="s">
        <v>151</v>
      </c>
      <c r="E627" s="154" t="s">
        <v>24345</v>
      </c>
      <c r="F627" s="155" t="s">
        <v>27</v>
      </c>
      <c r="G627" s="155" t="s">
        <v>189</v>
      </c>
      <c r="H627" s="155" t="s">
        <v>16652</v>
      </c>
      <c r="I627" s="166" t="s">
        <v>459</v>
      </c>
      <c r="J627" s="160" t="s">
        <v>455</v>
      </c>
      <c r="K627" s="159"/>
      <c r="L627" s="160"/>
      <c r="M627" s="159"/>
      <c r="N627" s="158" t="s">
        <v>20033</v>
      </c>
      <c r="O627" s="158" t="s">
        <v>366</v>
      </c>
      <c r="P627" s="158" t="s">
        <v>442</v>
      </c>
      <c r="Q627" s="162" t="s">
        <v>12159</v>
      </c>
      <c r="R627" s="162" t="s">
        <v>27655</v>
      </c>
      <c r="S627" s="176" t="s">
        <v>496</v>
      </c>
      <c r="T627" s="167" t="s">
        <v>1161</v>
      </c>
      <c r="U627" s="149"/>
      <c r="V627" s="149"/>
      <c r="W627" s="164" t="str">
        <f>VLOOKUP(TRIM(X627),X10:Y88,2,FALSE)</f>
        <v>Krisztian</v>
      </c>
      <c r="X627" s="11" t="str">
        <f t="shared" si="23"/>
        <v>6.5.10</v>
      </c>
      <c r="Y627" s="83"/>
      <c r="AA627" s="1">
        <f t="shared" si="22"/>
        <v>14</v>
      </c>
    </row>
    <row r="628" spans="1:27" ht="35.25" customHeight="1">
      <c r="A628" s="150" t="s">
        <v>185</v>
      </c>
      <c r="B628" s="165" t="s">
        <v>70</v>
      </c>
      <c r="C628" s="153" t="s">
        <v>186</v>
      </c>
      <c r="D628" s="153" t="s">
        <v>151</v>
      </c>
      <c r="E628" s="154" t="s">
        <v>24346</v>
      </c>
      <c r="F628" s="155" t="s">
        <v>27</v>
      </c>
      <c r="G628" s="155" t="s">
        <v>189</v>
      </c>
      <c r="H628" s="155" t="s">
        <v>16650</v>
      </c>
      <c r="I628" s="166" t="s">
        <v>459</v>
      </c>
      <c r="J628" s="160" t="s">
        <v>455</v>
      </c>
      <c r="K628" s="159"/>
      <c r="L628" s="160"/>
      <c r="M628" s="159"/>
      <c r="N628" s="158" t="s">
        <v>20033</v>
      </c>
      <c r="O628" s="158" t="s">
        <v>366</v>
      </c>
      <c r="P628" s="158" t="s">
        <v>442</v>
      </c>
      <c r="Q628" s="162" t="s">
        <v>26211</v>
      </c>
      <c r="R628" s="162" t="s">
        <v>8630</v>
      </c>
      <c r="S628" s="168" t="s">
        <v>200</v>
      </c>
      <c r="T628" s="167" t="s">
        <v>1161</v>
      </c>
      <c r="U628" s="149"/>
      <c r="V628" s="149"/>
      <c r="W628" s="164" t="str">
        <f>VLOOKUP(TRIM(X628),X10:Y88,2,FALSE)</f>
        <v>Krisztian</v>
      </c>
      <c r="X628" s="11" t="str">
        <f t="shared" si="23"/>
        <v>6.5.10</v>
      </c>
      <c r="Y628" s="83"/>
      <c r="AA628" s="1">
        <f t="shared" si="22"/>
        <v>14</v>
      </c>
    </row>
    <row r="629" spans="1:27" ht="35.25" customHeight="1">
      <c r="A629" s="150" t="s">
        <v>185</v>
      </c>
      <c r="B629" s="165" t="s">
        <v>70</v>
      </c>
      <c r="C629" s="153" t="s">
        <v>186</v>
      </c>
      <c r="D629" s="153" t="s">
        <v>141</v>
      </c>
      <c r="E629" s="154" t="s">
        <v>24347</v>
      </c>
      <c r="F629" s="155" t="s">
        <v>27</v>
      </c>
      <c r="G629" s="155" t="s">
        <v>189</v>
      </c>
      <c r="H629" s="155" t="s">
        <v>26255</v>
      </c>
      <c r="I629" s="166" t="s">
        <v>7736</v>
      </c>
      <c r="J629" s="160" t="s">
        <v>25380</v>
      </c>
      <c r="K629" s="159"/>
      <c r="L629" s="160"/>
      <c r="M629" s="159"/>
      <c r="N629" s="158" t="s">
        <v>1603</v>
      </c>
      <c r="O629" s="158" t="s">
        <v>366</v>
      </c>
      <c r="P629" s="158" t="s">
        <v>442</v>
      </c>
      <c r="Q629" s="162" t="s">
        <v>26212</v>
      </c>
      <c r="R629" s="162" t="s">
        <v>27237</v>
      </c>
      <c r="S629" s="163" t="s">
        <v>27236</v>
      </c>
      <c r="T629" s="167" t="s">
        <v>12141</v>
      </c>
      <c r="U629" s="149"/>
      <c r="V629" s="149"/>
      <c r="W629" s="164" t="str">
        <f>VLOOKUP(TRIM(X629),X10:Y88,2,FALSE)</f>
        <v>Krisztian</v>
      </c>
      <c r="X629" s="11" t="str">
        <f t="shared" si="23"/>
        <v>6.5.6</v>
      </c>
      <c r="Y629" s="83"/>
      <c r="AA629" s="1">
        <f t="shared" si="22"/>
        <v>13</v>
      </c>
    </row>
    <row r="630" spans="1:27" ht="35.25" customHeight="1">
      <c r="A630" s="150" t="s">
        <v>185</v>
      </c>
      <c r="B630" s="165" t="s">
        <v>70</v>
      </c>
      <c r="C630" s="153" t="s">
        <v>186</v>
      </c>
      <c r="D630" s="153" t="s">
        <v>127</v>
      </c>
      <c r="E630" s="154" t="s">
        <v>24348</v>
      </c>
      <c r="F630" s="155" t="s">
        <v>27</v>
      </c>
      <c r="G630" s="155" t="s">
        <v>189</v>
      </c>
      <c r="H630" s="155" t="s">
        <v>26213</v>
      </c>
      <c r="I630" s="166" t="s">
        <v>475</v>
      </c>
      <c r="J630" s="160" t="s">
        <v>422</v>
      </c>
      <c r="K630" s="159"/>
      <c r="L630" s="160"/>
      <c r="M630" s="159"/>
      <c r="N630" s="158" t="s">
        <v>25388</v>
      </c>
      <c r="O630" s="158" t="s">
        <v>366</v>
      </c>
      <c r="P630" s="158" t="s">
        <v>442</v>
      </c>
      <c r="Q630" s="162" t="s">
        <v>26214</v>
      </c>
      <c r="R630" s="162" t="s">
        <v>27125</v>
      </c>
      <c r="S630" s="163" t="s">
        <v>27126</v>
      </c>
      <c r="T630" s="167" t="s">
        <v>472</v>
      </c>
      <c r="U630" s="149"/>
      <c r="V630" s="149"/>
      <c r="W630" s="164" t="str">
        <f>VLOOKUP(TRIM(X630),X10:Y88,2,FALSE)</f>
        <v>Frank</v>
      </c>
      <c r="X630" s="11" t="str">
        <f t="shared" si="23"/>
        <v>6.5.1</v>
      </c>
      <c r="Y630" s="83"/>
      <c r="AA630" s="1">
        <f t="shared" si="22"/>
        <v>17</v>
      </c>
    </row>
    <row r="631" spans="1:27" ht="35.25" customHeight="1">
      <c r="A631" s="150" t="s">
        <v>185</v>
      </c>
      <c r="B631" s="165" t="s">
        <v>70</v>
      </c>
      <c r="C631" s="153" t="s">
        <v>186</v>
      </c>
      <c r="D631" s="153" t="s">
        <v>127</v>
      </c>
      <c r="E631" s="154" t="s">
        <v>24349</v>
      </c>
      <c r="F631" s="155" t="s">
        <v>27</v>
      </c>
      <c r="G631" s="155" t="s">
        <v>189</v>
      </c>
      <c r="H631" s="155" t="s">
        <v>26215</v>
      </c>
      <c r="I631" s="166" t="s">
        <v>475</v>
      </c>
      <c r="J631" s="160" t="s">
        <v>455</v>
      </c>
      <c r="K631" s="159"/>
      <c r="L631" s="160"/>
      <c r="M631" s="159"/>
      <c r="N631" s="158" t="s">
        <v>20033</v>
      </c>
      <c r="O631" s="158" t="s">
        <v>366</v>
      </c>
      <c r="P631" s="158" t="s">
        <v>442</v>
      </c>
      <c r="Q631" s="162" t="s">
        <v>26216</v>
      </c>
      <c r="R631" s="162" t="s">
        <v>27484</v>
      </c>
      <c r="S631" s="163" t="s">
        <v>444</v>
      </c>
      <c r="T631" s="167" t="s">
        <v>472</v>
      </c>
      <c r="U631" s="149"/>
      <c r="V631" s="149"/>
      <c r="W631" s="164" t="str">
        <f>VLOOKUP(TRIM(X631),X10:Y88,2,FALSE)</f>
        <v>Frank</v>
      </c>
      <c r="X631" s="11" t="str">
        <f t="shared" si="23"/>
        <v>6.5.1</v>
      </c>
      <c r="Y631" s="83"/>
      <c r="AA631" s="1">
        <f t="shared" si="22"/>
        <v>17</v>
      </c>
    </row>
    <row r="632" spans="1:27" ht="35.25" customHeight="1">
      <c r="A632" s="150" t="s">
        <v>185</v>
      </c>
      <c r="B632" s="165" t="s">
        <v>70</v>
      </c>
      <c r="C632" s="153" t="s">
        <v>186</v>
      </c>
      <c r="D632" s="153" t="s">
        <v>133</v>
      </c>
      <c r="E632" s="154" t="s">
        <v>24350</v>
      </c>
      <c r="F632" s="155" t="s">
        <v>27</v>
      </c>
      <c r="G632" s="155" t="s">
        <v>189</v>
      </c>
      <c r="H632" s="155" t="s">
        <v>26217</v>
      </c>
      <c r="I632" s="166" t="s">
        <v>4909</v>
      </c>
      <c r="J632" s="160" t="s">
        <v>422</v>
      </c>
      <c r="K632" s="159"/>
      <c r="L632" s="160"/>
      <c r="M632" s="159"/>
      <c r="N632" s="158" t="s">
        <v>25388</v>
      </c>
      <c r="O632" s="158" t="s">
        <v>366</v>
      </c>
      <c r="P632" s="158" t="s">
        <v>442</v>
      </c>
      <c r="Q632" s="162" t="s">
        <v>26218</v>
      </c>
      <c r="R632" s="162" t="s">
        <v>27713</v>
      </c>
      <c r="S632" s="163" t="s">
        <v>27712</v>
      </c>
      <c r="T632" s="167" t="s">
        <v>472</v>
      </c>
      <c r="U632" s="149"/>
      <c r="V632" s="149"/>
      <c r="W632" s="164" t="str">
        <f>VLOOKUP(TRIM(X632),X10:Y88,2,FALSE)</f>
        <v>Frank</v>
      </c>
      <c r="X632" s="11" t="str">
        <f t="shared" si="23"/>
        <v>6.5.3</v>
      </c>
      <c r="Y632" s="83"/>
      <c r="AA632" s="1">
        <f t="shared" si="22"/>
        <v>24</v>
      </c>
    </row>
    <row r="633" spans="1:27" ht="37.200000000000003" customHeight="1">
      <c r="A633" s="150" t="s">
        <v>185</v>
      </c>
      <c r="B633" s="165" t="s">
        <v>70</v>
      </c>
      <c r="C633" s="153" t="s">
        <v>186</v>
      </c>
      <c r="D633" s="153" t="s">
        <v>133</v>
      </c>
      <c r="E633" s="154" t="s">
        <v>24351</v>
      </c>
      <c r="F633" s="155" t="s">
        <v>27</v>
      </c>
      <c r="G633" s="155" t="s">
        <v>189</v>
      </c>
      <c r="H633" s="155" t="s">
        <v>26219</v>
      </c>
      <c r="I633" s="166" t="s">
        <v>4909</v>
      </c>
      <c r="J633" s="160" t="s">
        <v>455</v>
      </c>
      <c r="K633" s="159"/>
      <c r="L633" s="160"/>
      <c r="M633" s="159"/>
      <c r="N633" s="158" t="s">
        <v>20033</v>
      </c>
      <c r="O633" s="158" t="s">
        <v>366</v>
      </c>
      <c r="P633" s="158" t="s">
        <v>442</v>
      </c>
      <c r="Q633" s="162" t="s">
        <v>26220</v>
      </c>
      <c r="R633" s="162" t="s">
        <v>28967</v>
      </c>
      <c r="S633" s="163" t="s">
        <v>28968</v>
      </c>
      <c r="T633" s="167" t="s">
        <v>472</v>
      </c>
      <c r="U633" s="149"/>
      <c r="V633" s="149" t="s">
        <v>9928</v>
      </c>
      <c r="W633" s="164" t="str">
        <f>VLOOKUP(TRIM(X633),X10:Y88,2,FALSE)</f>
        <v>Frank</v>
      </c>
      <c r="X633" s="11" t="str">
        <f t="shared" si="23"/>
        <v>6.5.3</v>
      </c>
      <c r="Y633" s="83"/>
      <c r="AA633" s="1">
        <f t="shared" si="22"/>
        <v>24</v>
      </c>
    </row>
    <row r="634" spans="1:27" ht="35.25" customHeight="1">
      <c r="A634" s="150" t="s">
        <v>185</v>
      </c>
      <c r="B634" s="165" t="s">
        <v>70</v>
      </c>
      <c r="C634" s="153" t="s">
        <v>186</v>
      </c>
      <c r="D634" s="153" t="s">
        <v>133</v>
      </c>
      <c r="E634" s="154" t="s">
        <v>24352</v>
      </c>
      <c r="F634" s="155" t="s">
        <v>27</v>
      </c>
      <c r="G634" s="155" t="s">
        <v>189</v>
      </c>
      <c r="H634" s="155" t="s">
        <v>26221</v>
      </c>
      <c r="I634" s="166" t="s">
        <v>475</v>
      </c>
      <c r="J634" s="160" t="s">
        <v>455</v>
      </c>
      <c r="K634" s="159"/>
      <c r="L634" s="160"/>
      <c r="M634" s="159"/>
      <c r="N634" s="158" t="s">
        <v>20033</v>
      </c>
      <c r="O634" s="158" t="s">
        <v>366</v>
      </c>
      <c r="P634" s="158" t="s">
        <v>442</v>
      </c>
      <c r="Q634" s="162" t="s">
        <v>26222</v>
      </c>
      <c r="R634" s="162" t="s">
        <v>28970</v>
      </c>
      <c r="S634" s="163" t="s">
        <v>28971</v>
      </c>
      <c r="T634" s="167" t="s">
        <v>472</v>
      </c>
      <c r="U634" s="149"/>
      <c r="V634" s="149" t="s">
        <v>9928</v>
      </c>
      <c r="W634" s="164" t="str">
        <f>VLOOKUP(TRIM(X634),X10:Y88,2,FALSE)</f>
        <v>Frank</v>
      </c>
      <c r="X634" s="11" t="str">
        <f t="shared" si="23"/>
        <v>6.5.3</v>
      </c>
      <c r="Y634" s="83"/>
      <c r="AA634" s="1">
        <f t="shared" si="22"/>
        <v>17</v>
      </c>
    </row>
    <row r="635" spans="1:27" ht="35.25" customHeight="1">
      <c r="A635" s="150" t="s">
        <v>185</v>
      </c>
      <c r="B635" s="165" t="s">
        <v>70</v>
      </c>
      <c r="C635" s="153" t="s">
        <v>186</v>
      </c>
      <c r="D635" s="153" t="s">
        <v>133</v>
      </c>
      <c r="E635" s="154" t="s">
        <v>24353</v>
      </c>
      <c r="F635" s="155" t="s">
        <v>27</v>
      </c>
      <c r="G635" s="155" t="s">
        <v>189</v>
      </c>
      <c r="H635" s="155" t="s">
        <v>26223</v>
      </c>
      <c r="I635" s="166" t="s">
        <v>475</v>
      </c>
      <c r="J635" s="160" t="s">
        <v>455</v>
      </c>
      <c r="K635" s="159"/>
      <c r="L635" s="160"/>
      <c r="M635" s="159"/>
      <c r="N635" s="158" t="s">
        <v>20033</v>
      </c>
      <c r="O635" s="158" t="s">
        <v>366</v>
      </c>
      <c r="P635" s="158" t="s">
        <v>442</v>
      </c>
      <c r="Q635" s="162" t="s">
        <v>26224</v>
      </c>
      <c r="R635" s="162" t="s">
        <v>27419</v>
      </c>
      <c r="S635" s="163" t="s">
        <v>444</v>
      </c>
      <c r="T635" s="167" t="s">
        <v>472</v>
      </c>
      <c r="U635" s="149"/>
      <c r="V635" s="149"/>
      <c r="W635" s="164" t="str">
        <f>VLOOKUP(TRIM(X635),X10:Y88,2,FALSE)</f>
        <v>Frank</v>
      </c>
      <c r="X635" s="11" t="str">
        <f t="shared" si="23"/>
        <v>6.5.3</v>
      </c>
      <c r="Y635" s="83"/>
      <c r="AA635" s="1">
        <f t="shared" si="22"/>
        <v>17</v>
      </c>
    </row>
    <row r="636" spans="1:27" ht="35.25" customHeight="1">
      <c r="A636" s="150" t="s">
        <v>185</v>
      </c>
      <c r="B636" s="165" t="s">
        <v>70</v>
      </c>
      <c r="C636" s="153" t="s">
        <v>186</v>
      </c>
      <c r="D636" s="153" t="s">
        <v>11392</v>
      </c>
      <c r="E636" s="154" t="s">
        <v>24354</v>
      </c>
      <c r="F636" s="155" t="s">
        <v>27</v>
      </c>
      <c r="G636" s="155" t="s">
        <v>189</v>
      </c>
      <c r="H636" s="155" t="s">
        <v>26225</v>
      </c>
      <c r="I636" s="166" t="s">
        <v>475</v>
      </c>
      <c r="J636" s="160" t="s">
        <v>455</v>
      </c>
      <c r="K636" s="159"/>
      <c r="L636" s="160"/>
      <c r="M636" s="159"/>
      <c r="N636" s="158" t="s">
        <v>20033</v>
      </c>
      <c r="O636" s="158" t="s">
        <v>366</v>
      </c>
      <c r="P636" s="158" t="s">
        <v>442</v>
      </c>
      <c r="Q636" s="162" t="s">
        <v>27553</v>
      </c>
      <c r="R636" s="162" t="s">
        <v>27554</v>
      </c>
      <c r="S636" s="163" t="s">
        <v>27555</v>
      </c>
      <c r="T636" s="167" t="s">
        <v>472</v>
      </c>
      <c r="U636" s="149"/>
      <c r="V636" s="149"/>
      <c r="W636" s="164" t="str">
        <f>VLOOKUP(TRIM(X636),X10:Y88,2,FALSE)</f>
        <v>Frank</v>
      </c>
      <c r="X636" s="11" t="str">
        <f t="shared" si="23"/>
        <v>6.5.7.4</v>
      </c>
      <c r="Y636" s="83"/>
      <c r="AA636" s="1">
        <f t="shared" si="22"/>
        <v>17</v>
      </c>
    </row>
    <row r="637" spans="1:27" ht="35.25" customHeight="1">
      <c r="A637" s="150" t="s">
        <v>185</v>
      </c>
      <c r="B637" s="165" t="s">
        <v>70</v>
      </c>
      <c r="C637" s="153" t="s">
        <v>186</v>
      </c>
      <c r="D637" s="153" t="s">
        <v>146</v>
      </c>
      <c r="E637" s="154" t="s">
        <v>24355</v>
      </c>
      <c r="F637" s="155" t="s">
        <v>27</v>
      </c>
      <c r="G637" s="155" t="s">
        <v>189</v>
      </c>
      <c r="H637" s="155" t="s">
        <v>26226</v>
      </c>
      <c r="I637" s="166" t="s">
        <v>475</v>
      </c>
      <c r="J637" s="160" t="s">
        <v>422</v>
      </c>
      <c r="K637" s="159"/>
      <c r="L637" s="160"/>
      <c r="M637" s="159"/>
      <c r="N637" s="158" t="s">
        <v>25388</v>
      </c>
      <c r="O637" s="158" t="s">
        <v>366</v>
      </c>
      <c r="P637" s="158" t="s">
        <v>442</v>
      </c>
      <c r="Q637" s="162" t="s">
        <v>26227</v>
      </c>
      <c r="R637" s="162" t="s">
        <v>5280</v>
      </c>
      <c r="S637" s="163" t="s">
        <v>193</v>
      </c>
      <c r="T637" s="167" t="s">
        <v>472</v>
      </c>
      <c r="U637" s="149"/>
      <c r="V637" s="149" t="s">
        <v>995</v>
      </c>
      <c r="W637" s="164" t="str">
        <f>VLOOKUP(TRIM(X637),X10:Y88,2,FALSE)</f>
        <v>Puneet</v>
      </c>
      <c r="X637" s="11" t="str">
        <f t="shared" si="23"/>
        <v>6.5.8</v>
      </c>
      <c r="Y637" s="83"/>
      <c r="AA637" s="1">
        <f t="shared" si="22"/>
        <v>17</v>
      </c>
    </row>
    <row r="638" spans="1:27" ht="35.25" customHeight="1">
      <c r="A638" s="150" t="s">
        <v>185</v>
      </c>
      <c r="B638" s="165" t="s">
        <v>70</v>
      </c>
      <c r="C638" s="153" t="s">
        <v>186</v>
      </c>
      <c r="D638" s="153" t="s">
        <v>146</v>
      </c>
      <c r="E638" s="154" t="s">
        <v>24356</v>
      </c>
      <c r="F638" s="155" t="s">
        <v>27</v>
      </c>
      <c r="G638" s="155" t="s">
        <v>189</v>
      </c>
      <c r="H638" s="155" t="s">
        <v>26228</v>
      </c>
      <c r="I638" s="166" t="s">
        <v>475</v>
      </c>
      <c r="J638" s="160" t="s">
        <v>455</v>
      </c>
      <c r="K638" s="159"/>
      <c r="L638" s="160"/>
      <c r="M638" s="159"/>
      <c r="N638" s="158" t="s">
        <v>20033</v>
      </c>
      <c r="O638" s="158" t="s">
        <v>366</v>
      </c>
      <c r="P638" s="158" t="s">
        <v>442</v>
      </c>
      <c r="Q638" s="162" t="s">
        <v>26229</v>
      </c>
      <c r="R638" s="162" t="s">
        <v>27189</v>
      </c>
      <c r="S638" s="163" t="s">
        <v>27188</v>
      </c>
      <c r="T638" s="167" t="s">
        <v>472</v>
      </c>
      <c r="U638" s="149"/>
      <c r="V638" s="149"/>
      <c r="W638" s="164" t="str">
        <f>VLOOKUP(TRIM(X638),X10:Y88,2,FALSE)</f>
        <v>Puneet</v>
      </c>
      <c r="X638" s="11" t="str">
        <f t="shared" si="23"/>
        <v>6.5.8</v>
      </c>
      <c r="Y638" s="83"/>
      <c r="AA638" s="1">
        <f t="shared" si="22"/>
        <v>17</v>
      </c>
    </row>
    <row r="639" spans="1:27" ht="35.25" customHeight="1">
      <c r="A639" s="150" t="s">
        <v>185</v>
      </c>
      <c r="B639" s="165" t="s">
        <v>70</v>
      </c>
      <c r="C639" s="153" t="s">
        <v>186</v>
      </c>
      <c r="D639" s="153" t="s">
        <v>149</v>
      </c>
      <c r="E639" s="154" t="s">
        <v>24357</v>
      </c>
      <c r="F639" s="155" t="s">
        <v>27</v>
      </c>
      <c r="G639" s="155" t="s">
        <v>189</v>
      </c>
      <c r="H639" s="155" t="s">
        <v>26230</v>
      </c>
      <c r="I639" s="166" t="s">
        <v>475</v>
      </c>
      <c r="J639" s="160" t="s">
        <v>455</v>
      </c>
      <c r="K639" s="159"/>
      <c r="L639" s="160"/>
      <c r="M639" s="159"/>
      <c r="N639" s="158" t="s">
        <v>20033</v>
      </c>
      <c r="O639" s="158" t="s">
        <v>366</v>
      </c>
      <c r="P639" s="158" t="s">
        <v>442</v>
      </c>
      <c r="Q639" s="162" t="s">
        <v>26231</v>
      </c>
      <c r="R639" s="162" t="s">
        <v>27547</v>
      </c>
      <c r="S639" s="163" t="s">
        <v>27546</v>
      </c>
      <c r="T639" s="167" t="s">
        <v>472</v>
      </c>
      <c r="U639" s="149"/>
      <c r="V639" s="149"/>
      <c r="W639" s="164" t="str">
        <f>VLOOKUP(TRIM(X639),X10:Y88,2,FALSE)</f>
        <v>Puneet</v>
      </c>
      <c r="X639" s="11" t="str">
        <f t="shared" si="23"/>
        <v>6.5.9</v>
      </c>
      <c r="Y639" s="83"/>
      <c r="AA639" s="1">
        <f t="shared" si="22"/>
        <v>17</v>
      </c>
    </row>
    <row r="640" spans="1:27" ht="35.25" customHeight="1">
      <c r="A640" s="150" t="s">
        <v>185</v>
      </c>
      <c r="B640" s="165" t="s">
        <v>70</v>
      </c>
      <c r="C640" s="153" t="s">
        <v>186</v>
      </c>
      <c r="D640" s="153" t="s">
        <v>141</v>
      </c>
      <c r="E640" s="154" t="s">
        <v>24358</v>
      </c>
      <c r="F640" s="155" t="s">
        <v>27</v>
      </c>
      <c r="G640" s="155" t="s">
        <v>189</v>
      </c>
      <c r="H640" s="155" t="s">
        <v>26256</v>
      </c>
      <c r="I640" s="166" t="s">
        <v>7736</v>
      </c>
      <c r="J640" s="160" t="s">
        <v>25380</v>
      </c>
      <c r="K640" s="159"/>
      <c r="L640" s="160"/>
      <c r="M640" s="159"/>
      <c r="N640" s="158" t="s">
        <v>1603</v>
      </c>
      <c r="O640" s="158" t="s">
        <v>366</v>
      </c>
      <c r="P640" s="158" t="s">
        <v>442</v>
      </c>
      <c r="Q640" s="162" t="s">
        <v>26232</v>
      </c>
      <c r="R640" s="162" t="s">
        <v>27076</v>
      </c>
      <c r="S640" s="163" t="s">
        <v>444</v>
      </c>
      <c r="T640" s="167" t="s">
        <v>12141</v>
      </c>
      <c r="U640" s="149"/>
      <c r="V640" s="149"/>
      <c r="W640" s="164" t="str">
        <f>VLOOKUP(TRIM(X640),X10:Y88,2,FALSE)</f>
        <v>Krisztian</v>
      </c>
      <c r="X640" s="11" t="str">
        <f t="shared" si="23"/>
        <v>6.5.6</v>
      </c>
      <c r="Y640" s="83"/>
      <c r="AA640" s="1">
        <f t="shared" si="22"/>
        <v>13</v>
      </c>
    </row>
    <row r="641" spans="1:27" ht="35.25" customHeight="1">
      <c r="A641" s="150" t="s">
        <v>185</v>
      </c>
      <c r="B641" s="165" t="s">
        <v>70</v>
      </c>
      <c r="C641" s="153" t="s">
        <v>186</v>
      </c>
      <c r="D641" s="153" t="s">
        <v>130</v>
      </c>
      <c r="E641" s="154" t="s">
        <v>24359</v>
      </c>
      <c r="F641" s="155" t="s">
        <v>27</v>
      </c>
      <c r="G641" s="155" t="s">
        <v>189</v>
      </c>
      <c r="H641" s="155" t="s">
        <v>26257</v>
      </c>
      <c r="I641" s="166" t="s">
        <v>1050</v>
      </c>
      <c r="J641" s="160" t="s">
        <v>422</v>
      </c>
      <c r="K641" s="159"/>
      <c r="L641" s="160"/>
      <c r="M641" s="159"/>
      <c r="N641" s="158" t="s">
        <v>25388</v>
      </c>
      <c r="O641" s="158" t="s">
        <v>366</v>
      </c>
      <c r="P641" s="158" t="s">
        <v>442</v>
      </c>
      <c r="Q641" s="162" t="s">
        <v>26233</v>
      </c>
      <c r="R641" s="162" t="s">
        <v>27791</v>
      </c>
      <c r="S641" s="163" t="s">
        <v>27792</v>
      </c>
      <c r="T641" s="167" t="s">
        <v>829</v>
      </c>
      <c r="U641" s="149"/>
      <c r="V641" s="149"/>
      <c r="W641" s="164" t="str">
        <f>VLOOKUP(TRIM(X641),X10:Y88,2,FALSE)</f>
        <v>Frank</v>
      </c>
      <c r="X641" s="11" t="str">
        <f t="shared" si="23"/>
        <v>6.5.2</v>
      </c>
      <c r="Y641" s="83"/>
      <c r="AA641" s="1">
        <f t="shared" si="22"/>
        <v>3</v>
      </c>
    </row>
    <row r="642" spans="1:27" ht="35.25" customHeight="1">
      <c r="A642" s="150" t="s">
        <v>185</v>
      </c>
      <c r="B642" s="165" t="s">
        <v>70</v>
      </c>
      <c r="C642" s="153" t="s">
        <v>186</v>
      </c>
      <c r="D642" s="153" t="s">
        <v>133</v>
      </c>
      <c r="E642" s="154" t="s">
        <v>24360</v>
      </c>
      <c r="F642" s="155" t="s">
        <v>27</v>
      </c>
      <c r="G642" s="155" t="s">
        <v>189</v>
      </c>
      <c r="H642" s="155" t="s">
        <v>20581</v>
      </c>
      <c r="I642" s="166" t="s">
        <v>475</v>
      </c>
      <c r="J642" s="160" t="s">
        <v>422</v>
      </c>
      <c r="K642" s="159"/>
      <c r="L642" s="160"/>
      <c r="M642" s="159"/>
      <c r="N642" s="158" t="s">
        <v>25388</v>
      </c>
      <c r="O642" s="158" t="s">
        <v>366</v>
      </c>
      <c r="P642" s="158" t="s">
        <v>442</v>
      </c>
      <c r="Q642" s="162" t="s">
        <v>21285</v>
      </c>
      <c r="R642" s="162" t="s">
        <v>27730</v>
      </c>
      <c r="S642" s="163" t="s">
        <v>27729</v>
      </c>
      <c r="T642" s="167" t="s">
        <v>472</v>
      </c>
      <c r="U642" s="149"/>
      <c r="V642" s="149"/>
      <c r="W642" s="164" t="str">
        <f>VLOOKUP(TRIM(X642),X10:Y88,2,FALSE)</f>
        <v>Frank</v>
      </c>
      <c r="X642" s="11" t="str">
        <f t="shared" si="23"/>
        <v>6.5.3</v>
      </c>
      <c r="Y642" s="83"/>
      <c r="AA642" s="1">
        <f t="shared" si="22"/>
        <v>17</v>
      </c>
    </row>
    <row r="643" spans="1:27" ht="35.25" customHeight="1">
      <c r="A643" s="150" t="s">
        <v>185</v>
      </c>
      <c r="B643" s="165" t="s">
        <v>70</v>
      </c>
      <c r="C643" s="153" t="s">
        <v>186</v>
      </c>
      <c r="D643" s="153" t="s">
        <v>133</v>
      </c>
      <c r="E643" s="154" t="s">
        <v>24361</v>
      </c>
      <c r="F643" s="155" t="s">
        <v>27</v>
      </c>
      <c r="G643" s="155" t="s">
        <v>189</v>
      </c>
      <c r="H643" s="155" t="s">
        <v>26234</v>
      </c>
      <c r="I643" s="166" t="s">
        <v>475</v>
      </c>
      <c r="J643" s="160" t="s">
        <v>455</v>
      </c>
      <c r="K643" s="159"/>
      <c r="L643" s="160"/>
      <c r="M643" s="159"/>
      <c r="N643" s="158" t="s">
        <v>20033</v>
      </c>
      <c r="O643" s="158" t="s">
        <v>366</v>
      </c>
      <c r="P643" s="158" t="s">
        <v>442</v>
      </c>
      <c r="Q643" s="162" t="s">
        <v>26235</v>
      </c>
      <c r="R643" s="162" t="s">
        <v>27732</v>
      </c>
      <c r="S643" s="163" t="s">
        <v>27731</v>
      </c>
      <c r="T643" s="167" t="s">
        <v>472</v>
      </c>
      <c r="U643" s="149"/>
      <c r="V643" s="149"/>
      <c r="W643" s="164" t="str">
        <f>VLOOKUP(TRIM(X643),X10:Y88,2,FALSE)</f>
        <v>Frank</v>
      </c>
      <c r="X643" s="11" t="str">
        <f t="shared" si="23"/>
        <v>6.5.3</v>
      </c>
      <c r="Y643" s="83"/>
      <c r="AA643" s="1">
        <f t="shared" si="22"/>
        <v>17</v>
      </c>
    </row>
    <row r="644" spans="1:27" ht="35.25" customHeight="1">
      <c r="A644" s="150" t="s">
        <v>185</v>
      </c>
      <c r="B644" s="165" t="s">
        <v>70</v>
      </c>
      <c r="C644" s="153" t="s">
        <v>186</v>
      </c>
      <c r="D644" s="153" t="s">
        <v>133</v>
      </c>
      <c r="E644" s="154" t="s">
        <v>24362</v>
      </c>
      <c r="F644" s="155" t="s">
        <v>27</v>
      </c>
      <c r="G644" s="155" t="s">
        <v>189</v>
      </c>
      <c r="H644" s="155" t="s">
        <v>26236</v>
      </c>
      <c r="I644" s="166" t="s">
        <v>475</v>
      </c>
      <c r="J644" s="160" t="s">
        <v>422</v>
      </c>
      <c r="K644" s="159"/>
      <c r="L644" s="160"/>
      <c r="M644" s="159"/>
      <c r="N644" s="158" t="s">
        <v>25388</v>
      </c>
      <c r="O644" s="158" t="s">
        <v>366</v>
      </c>
      <c r="P644" s="158" t="s">
        <v>442</v>
      </c>
      <c r="Q644" s="162" t="s">
        <v>26237</v>
      </c>
      <c r="R644" s="162" t="s">
        <v>27423</v>
      </c>
      <c r="S644" s="163" t="s">
        <v>27423</v>
      </c>
      <c r="T644" s="167" t="s">
        <v>472</v>
      </c>
      <c r="U644" s="149"/>
      <c r="V644" s="149"/>
      <c r="W644" s="164" t="str">
        <f>VLOOKUP(TRIM(X644),X10:Y88,2,FALSE)</f>
        <v>Frank</v>
      </c>
      <c r="X644" s="11" t="str">
        <f t="shared" si="23"/>
        <v>6.5.3</v>
      </c>
      <c r="Y644" s="83"/>
      <c r="AA644" s="1">
        <f t="shared" si="22"/>
        <v>17</v>
      </c>
    </row>
    <row r="645" spans="1:27" ht="35.25" customHeight="1">
      <c r="A645" s="150" t="s">
        <v>185</v>
      </c>
      <c r="B645" s="165" t="s">
        <v>70</v>
      </c>
      <c r="C645" s="153" t="s">
        <v>186</v>
      </c>
      <c r="D645" s="153" t="s">
        <v>133</v>
      </c>
      <c r="E645" s="154" t="s">
        <v>24363</v>
      </c>
      <c r="F645" s="155" t="s">
        <v>27</v>
      </c>
      <c r="G645" s="155" t="s">
        <v>189</v>
      </c>
      <c r="H645" s="155" t="s">
        <v>26238</v>
      </c>
      <c r="I645" s="166" t="s">
        <v>475</v>
      </c>
      <c r="J645" s="160" t="s">
        <v>422</v>
      </c>
      <c r="K645" s="159"/>
      <c r="L645" s="160"/>
      <c r="M645" s="159"/>
      <c r="N645" s="158" t="s">
        <v>25388</v>
      </c>
      <c r="O645" s="158" t="s">
        <v>366</v>
      </c>
      <c r="P645" s="158" t="s">
        <v>442</v>
      </c>
      <c r="Q645" s="162" t="s">
        <v>26239</v>
      </c>
      <c r="R645" s="162" t="s">
        <v>28240</v>
      </c>
      <c r="S645" s="163" t="s">
        <v>253</v>
      </c>
      <c r="T645" s="167" t="s">
        <v>472</v>
      </c>
      <c r="U645" s="149"/>
      <c r="V645" s="149"/>
      <c r="W645" s="164" t="str">
        <f>VLOOKUP(TRIM(X645),X10:Y88,2,FALSE)</f>
        <v>Frank</v>
      </c>
      <c r="X645" s="11" t="str">
        <f t="shared" si="23"/>
        <v>6.5.3</v>
      </c>
      <c r="Y645" s="83"/>
      <c r="AA645" s="1">
        <f t="shared" si="22"/>
        <v>17</v>
      </c>
    </row>
    <row r="646" spans="1:27" ht="35.25" customHeight="1">
      <c r="A646" s="150" t="s">
        <v>185</v>
      </c>
      <c r="B646" s="165" t="s">
        <v>70</v>
      </c>
      <c r="C646" s="153" t="s">
        <v>186</v>
      </c>
      <c r="D646" s="153" t="s">
        <v>133</v>
      </c>
      <c r="E646" s="154" t="s">
        <v>24364</v>
      </c>
      <c r="F646" s="155" t="s">
        <v>27</v>
      </c>
      <c r="G646" s="155" t="s">
        <v>189</v>
      </c>
      <c r="H646" s="155" t="s">
        <v>26240</v>
      </c>
      <c r="I646" s="166" t="s">
        <v>475</v>
      </c>
      <c r="J646" s="160" t="s">
        <v>455</v>
      </c>
      <c r="K646" s="159"/>
      <c r="L646" s="160"/>
      <c r="M646" s="159"/>
      <c r="N646" s="158" t="s">
        <v>20033</v>
      </c>
      <c r="O646" s="158" t="s">
        <v>366</v>
      </c>
      <c r="P646" s="158" t="s">
        <v>442</v>
      </c>
      <c r="Q646" s="162" t="s">
        <v>26241</v>
      </c>
      <c r="R646" s="162" t="s">
        <v>28241</v>
      </c>
      <c r="S646" s="163" t="s">
        <v>253</v>
      </c>
      <c r="T646" s="167" t="s">
        <v>472</v>
      </c>
      <c r="U646" s="149"/>
      <c r="V646" s="149"/>
      <c r="W646" s="164" t="str">
        <f>VLOOKUP(TRIM(X646),X10:Y88,2,FALSE)</f>
        <v>Frank</v>
      </c>
      <c r="X646" s="11" t="str">
        <f t="shared" si="23"/>
        <v>6.5.3</v>
      </c>
      <c r="Y646" s="83"/>
      <c r="AA646" s="1">
        <f t="shared" si="22"/>
        <v>17</v>
      </c>
    </row>
    <row r="647" spans="1:27" ht="35.25" customHeight="1">
      <c r="A647" s="150" t="s">
        <v>185</v>
      </c>
      <c r="B647" s="165" t="s">
        <v>70</v>
      </c>
      <c r="C647" s="153" t="s">
        <v>186</v>
      </c>
      <c r="D647" s="153" t="s">
        <v>11390</v>
      </c>
      <c r="E647" s="154" t="s">
        <v>24365</v>
      </c>
      <c r="F647" s="155" t="s">
        <v>27</v>
      </c>
      <c r="G647" s="155" t="s">
        <v>189</v>
      </c>
      <c r="H647" s="155" t="s">
        <v>26258</v>
      </c>
      <c r="I647" s="166" t="s">
        <v>1050</v>
      </c>
      <c r="J647" s="160" t="s">
        <v>422</v>
      </c>
      <c r="K647" s="159"/>
      <c r="L647" s="160"/>
      <c r="M647" s="159"/>
      <c r="N647" s="158" t="s">
        <v>25388</v>
      </c>
      <c r="O647" s="158" t="s">
        <v>366</v>
      </c>
      <c r="P647" s="158" t="s">
        <v>442</v>
      </c>
      <c r="Q647" s="162" t="s">
        <v>26242</v>
      </c>
      <c r="R647" s="162" t="s">
        <v>27414</v>
      </c>
      <c r="S647" s="163" t="s">
        <v>27413</v>
      </c>
      <c r="T647" s="167" t="s">
        <v>829</v>
      </c>
      <c r="U647" s="149"/>
      <c r="V647" s="149"/>
      <c r="W647" s="164" t="str">
        <f>VLOOKUP(TRIM(X647),X10:Y88,2,FALSE)</f>
        <v>Puneet</v>
      </c>
      <c r="X647" s="11" t="str">
        <f t="shared" si="23"/>
        <v>6.5.7.2</v>
      </c>
      <c r="Y647" s="83"/>
      <c r="AA647" s="1">
        <f t="shared" si="22"/>
        <v>3</v>
      </c>
    </row>
    <row r="648" spans="1:27" ht="35.25" customHeight="1">
      <c r="A648" s="150" t="s">
        <v>185</v>
      </c>
      <c r="B648" s="165" t="s">
        <v>70</v>
      </c>
      <c r="C648" s="153" t="s">
        <v>186</v>
      </c>
      <c r="D648" s="153" t="s">
        <v>149</v>
      </c>
      <c r="E648" s="154" t="s">
        <v>24366</v>
      </c>
      <c r="F648" s="155" t="s">
        <v>27</v>
      </c>
      <c r="G648" s="155" t="s">
        <v>189</v>
      </c>
      <c r="H648" s="155" t="s">
        <v>26259</v>
      </c>
      <c r="I648" s="166" t="s">
        <v>1050</v>
      </c>
      <c r="J648" s="160" t="s">
        <v>422</v>
      </c>
      <c r="K648" s="159"/>
      <c r="L648" s="160"/>
      <c r="M648" s="159"/>
      <c r="N648" s="158" t="s">
        <v>25388</v>
      </c>
      <c r="O648" s="158" t="s">
        <v>366</v>
      </c>
      <c r="P648" s="158" t="s">
        <v>442</v>
      </c>
      <c r="Q648" s="162" t="s">
        <v>26243</v>
      </c>
      <c r="R648" s="162" t="s">
        <v>496</v>
      </c>
      <c r="S648" s="176" t="s">
        <v>496</v>
      </c>
      <c r="T648" s="167" t="s">
        <v>829</v>
      </c>
      <c r="U648" s="149"/>
      <c r="V648" s="149"/>
      <c r="W648" s="164" t="str">
        <f>VLOOKUP(TRIM(X648),X10:Y88,2,FALSE)</f>
        <v>Puneet</v>
      </c>
      <c r="X648" s="11" t="str">
        <f t="shared" si="23"/>
        <v>6.5.9</v>
      </c>
      <c r="Y648" s="83"/>
      <c r="AA648" s="1">
        <f t="shared" si="22"/>
        <v>3</v>
      </c>
    </row>
    <row r="649" spans="1:27" ht="35.25" customHeight="1">
      <c r="A649" s="150"/>
      <c r="B649" s="165" t="s">
        <v>70</v>
      </c>
      <c r="C649" s="153" t="s">
        <v>28</v>
      </c>
      <c r="D649" s="153" t="s">
        <v>130</v>
      </c>
      <c r="E649" s="154" t="s">
        <v>24367</v>
      </c>
      <c r="F649" s="155" t="s">
        <v>27</v>
      </c>
      <c r="G649" s="169" t="s">
        <v>189</v>
      </c>
      <c r="H649" s="169" t="s">
        <v>26318</v>
      </c>
      <c r="I649" s="170" t="s">
        <v>4583</v>
      </c>
      <c r="J649" s="171" t="s">
        <v>422</v>
      </c>
      <c r="K649" s="172"/>
      <c r="L649" s="171"/>
      <c r="M649" s="172"/>
      <c r="N649" s="171" t="s">
        <v>25388</v>
      </c>
      <c r="O649" s="171" t="s">
        <v>366</v>
      </c>
      <c r="P649" s="171" t="s">
        <v>442</v>
      </c>
      <c r="Q649" s="173" t="s">
        <v>26579</v>
      </c>
      <c r="R649" s="173" t="s">
        <v>425</v>
      </c>
      <c r="S649" s="177"/>
      <c r="T649" s="167" t="s">
        <v>829</v>
      </c>
      <c r="U649" s="149"/>
      <c r="V649" s="149"/>
      <c r="W649" s="164" t="str">
        <f>VLOOKUP(TRIM(X649),X10:Y88,2,FALSE)</f>
        <v>Frank</v>
      </c>
      <c r="X649" s="11" t="str">
        <f t="shared" si="23"/>
        <v>6.5.2</v>
      </c>
      <c r="Y649" s="83"/>
      <c r="AA649" s="1">
        <f t="shared" si="22"/>
        <v>15</v>
      </c>
    </row>
    <row r="650" spans="1:27" ht="35.25" customHeight="1">
      <c r="A650" s="150" t="s">
        <v>185</v>
      </c>
      <c r="B650" s="165" t="s">
        <v>70</v>
      </c>
      <c r="C650" s="153" t="s">
        <v>186</v>
      </c>
      <c r="D650" s="153" t="s">
        <v>151</v>
      </c>
      <c r="E650" s="154" t="s">
        <v>24368</v>
      </c>
      <c r="F650" s="155" t="s">
        <v>27</v>
      </c>
      <c r="G650" s="155" t="s">
        <v>189</v>
      </c>
      <c r="H650" s="155" t="s">
        <v>26319</v>
      </c>
      <c r="I650" s="166" t="s">
        <v>1139</v>
      </c>
      <c r="J650" s="160" t="s">
        <v>455</v>
      </c>
      <c r="K650" s="159"/>
      <c r="L650" s="160"/>
      <c r="M650" s="159"/>
      <c r="N650" s="158" t="s">
        <v>20033</v>
      </c>
      <c r="O650" s="158" t="s">
        <v>366</v>
      </c>
      <c r="P650" s="158" t="s">
        <v>442</v>
      </c>
      <c r="Q650" s="162" t="s">
        <v>26260</v>
      </c>
      <c r="R650" s="162" t="s">
        <v>27576</v>
      </c>
      <c r="S650" s="163" t="s">
        <v>444</v>
      </c>
      <c r="T650" s="167" t="s">
        <v>1098</v>
      </c>
      <c r="U650" s="149"/>
      <c r="V650" s="149"/>
      <c r="W650" s="164" t="str">
        <f>VLOOKUP(TRIM(X650),X10:Y88,2,FALSE)</f>
        <v>Krisztian</v>
      </c>
      <c r="X650" s="11" t="str">
        <f t="shared" si="23"/>
        <v>6.5.10</v>
      </c>
      <c r="Y650" s="83"/>
      <c r="AA650" s="1">
        <f t="shared" si="22"/>
        <v>4</v>
      </c>
    </row>
    <row r="651" spans="1:27" ht="35.25" customHeight="1">
      <c r="A651" s="150"/>
      <c r="B651" s="165" t="s">
        <v>70</v>
      </c>
      <c r="C651" s="153" t="s">
        <v>28</v>
      </c>
      <c r="D651" s="153" t="s">
        <v>151</v>
      </c>
      <c r="E651" s="154" t="s">
        <v>24369</v>
      </c>
      <c r="F651" s="155" t="s">
        <v>27</v>
      </c>
      <c r="G651" s="169" t="s">
        <v>189</v>
      </c>
      <c r="H651" s="169" t="s">
        <v>26320</v>
      </c>
      <c r="I651" s="170" t="s">
        <v>1139</v>
      </c>
      <c r="J651" s="171" t="s">
        <v>455</v>
      </c>
      <c r="K651" s="172"/>
      <c r="L651" s="171"/>
      <c r="M651" s="172"/>
      <c r="N651" s="171" t="s">
        <v>20033</v>
      </c>
      <c r="O651" s="171" t="s">
        <v>366</v>
      </c>
      <c r="P651" s="171" t="s">
        <v>442</v>
      </c>
      <c r="Q651" s="173" t="s">
        <v>26573</v>
      </c>
      <c r="R651" s="173" t="s">
        <v>425</v>
      </c>
      <c r="S651" s="177"/>
      <c r="T651" s="167" t="s">
        <v>1098</v>
      </c>
      <c r="U651" s="149"/>
      <c r="V651" s="149"/>
      <c r="W651" s="164" t="str">
        <f>VLOOKUP(TRIM(X651),X10:Y88,2,FALSE)</f>
        <v>Krisztian</v>
      </c>
      <c r="X651" s="11" t="str">
        <f t="shared" si="23"/>
        <v>6.5.10</v>
      </c>
      <c r="Y651" s="83"/>
      <c r="AA651" s="1">
        <f t="shared" si="22"/>
        <v>4</v>
      </c>
    </row>
    <row r="652" spans="1:27" ht="35.25" customHeight="1">
      <c r="A652" s="150" t="s">
        <v>185</v>
      </c>
      <c r="B652" s="165" t="s">
        <v>70</v>
      </c>
      <c r="C652" s="153" t="s">
        <v>186</v>
      </c>
      <c r="D652" s="153" t="s">
        <v>127</v>
      </c>
      <c r="E652" s="154" t="s">
        <v>24370</v>
      </c>
      <c r="F652" s="155" t="s">
        <v>27</v>
      </c>
      <c r="G652" s="155" t="s">
        <v>189</v>
      </c>
      <c r="H652" s="155" t="s">
        <v>26262</v>
      </c>
      <c r="I652" s="166" t="s">
        <v>947</v>
      </c>
      <c r="J652" s="160" t="s">
        <v>422</v>
      </c>
      <c r="K652" s="159"/>
      <c r="L652" s="160"/>
      <c r="M652" s="159"/>
      <c r="N652" s="158" t="s">
        <v>25388</v>
      </c>
      <c r="O652" s="158" t="s">
        <v>366</v>
      </c>
      <c r="P652" s="158" t="s">
        <v>442</v>
      </c>
      <c r="Q652" s="162" t="s">
        <v>26263</v>
      </c>
      <c r="R652" s="162" t="s">
        <v>5279</v>
      </c>
      <c r="S652" s="163" t="s">
        <v>193</v>
      </c>
      <c r="T652" s="167" t="s">
        <v>1254</v>
      </c>
      <c r="U652" s="149"/>
      <c r="V652" s="149" t="s">
        <v>995</v>
      </c>
      <c r="W652" s="164" t="str">
        <f>VLOOKUP(TRIM(X652),X10:Y88,2,FALSE)</f>
        <v>Frank</v>
      </c>
      <c r="X652" s="11" t="str">
        <f t="shared" si="23"/>
        <v>6.5.1</v>
      </c>
      <c r="Y652" s="83"/>
      <c r="AA652" s="1">
        <f t="shared" si="22"/>
        <v>7</v>
      </c>
    </row>
    <row r="653" spans="1:27" ht="35.25" customHeight="1">
      <c r="A653" s="150" t="s">
        <v>185</v>
      </c>
      <c r="B653" s="165" t="s">
        <v>70</v>
      </c>
      <c r="C653" s="153" t="s">
        <v>186</v>
      </c>
      <c r="D653" s="153" t="s">
        <v>151</v>
      </c>
      <c r="E653" s="154" t="s">
        <v>24371</v>
      </c>
      <c r="F653" s="155" t="s">
        <v>27</v>
      </c>
      <c r="G653" s="155" t="s">
        <v>189</v>
      </c>
      <c r="H653" s="155" t="s">
        <v>26320</v>
      </c>
      <c r="I653" s="166" t="s">
        <v>1139</v>
      </c>
      <c r="J653" s="160" t="s">
        <v>455</v>
      </c>
      <c r="K653" s="159"/>
      <c r="L653" s="160"/>
      <c r="M653" s="159"/>
      <c r="N653" s="158" t="s">
        <v>20033</v>
      </c>
      <c r="O653" s="158" t="s">
        <v>366</v>
      </c>
      <c r="P653" s="158" t="s">
        <v>442</v>
      </c>
      <c r="Q653" s="162" t="s">
        <v>26261</v>
      </c>
      <c r="R653" s="162" t="s">
        <v>27654</v>
      </c>
      <c r="S653" s="163" t="s">
        <v>27653</v>
      </c>
      <c r="T653" s="167" t="s">
        <v>1098</v>
      </c>
      <c r="U653" s="149"/>
      <c r="V653" s="149"/>
      <c r="W653" s="164" t="str">
        <f>VLOOKUP(TRIM(X653),X10:Y88,2,FALSE)</f>
        <v>Krisztian</v>
      </c>
      <c r="X653" s="11" t="str">
        <f t="shared" si="23"/>
        <v>6.5.10</v>
      </c>
      <c r="Y653" s="83"/>
      <c r="AA653" s="1">
        <f t="shared" si="22"/>
        <v>4</v>
      </c>
    </row>
    <row r="654" spans="1:27" ht="35.25" customHeight="1">
      <c r="A654" s="150" t="s">
        <v>185</v>
      </c>
      <c r="B654" s="165" t="s">
        <v>70</v>
      </c>
      <c r="C654" s="153" t="s">
        <v>186</v>
      </c>
      <c r="D654" s="153" t="s">
        <v>133</v>
      </c>
      <c r="E654" s="154" t="s">
        <v>24372</v>
      </c>
      <c r="F654" s="155" t="s">
        <v>27</v>
      </c>
      <c r="G654" s="155" t="s">
        <v>189</v>
      </c>
      <c r="H654" s="155" t="s">
        <v>20677</v>
      </c>
      <c r="I654" s="166" t="s">
        <v>947</v>
      </c>
      <c r="J654" s="160" t="s">
        <v>422</v>
      </c>
      <c r="K654" s="159"/>
      <c r="L654" s="160"/>
      <c r="M654" s="159"/>
      <c r="N654" s="158" t="s">
        <v>25388</v>
      </c>
      <c r="O654" s="158" t="s">
        <v>366</v>
      </c>
      <c r="P654" s="158" t="s">
        <v>442</v>
      </c>
      <c r="Q654" s="162" t="s">
        <v>20678</v>
      </c>
      <c r="R654" s="162" t="s">
        <v>28973</v>
      </c>
      <c r="S654" s="163" t="s">
        <v>28974</v>
      </c>
      <c r="T654" s="167" t="s">
        <v>1254</v>
      </c>
      <c r="U654" s="149"/>
      <c r="V654" s="149" t="s">
        <v>9928</v>
      </c>
      <c r="W654" s="164" t="str">
        <f>VLOOKUP(TRIM(X654),X10:Y88,2,FALSE)</f>
        <v>Frank</v>
      </c>
      <c r="X654" s="11" t="str">
        <f t="shared" si="23"/>
        <v>6.5.3</v>
      </c>
      <c r="Y654" s="83"/>
      <c r="AA654" s="1">
        <f t="shared" si="22"/>
        <v>7</v>
      </c>
    </row>
    <row r="655" spans="1:27" ht="35.25" customHeight="1">
      <c r="A655" s="150" t="s">
        <v>185</v>
      </c>
      <c r="B655" s="165" t="s">
        <v>70</v>
      </c>
      <c r="C655" s="153" t="s">
        <v>186</v>
      </c>
      <c r="D655" s="153" t="s">
        <v>133</v>
      </c>
      <c r="E655" s="154" t="s">
        <v>24373</v>
      </c>
      <c r="F655" s="155" t="s">
        <v>27</v>
      </c>
      <c r="G655" s="155" t="s">
        <v>189</v>
      </c>
      <c r="H655" s="155" t="s">
        <v>26321</v>
      </c>
      <c r="I655" s="166" t="s">
        <v>1139</v>
      </c>
      <c r="J655" s="160" t="s">
        <v>455</v>
      </c>
      <c r="K655" s="159"/>
      <c r="L655" s="160"/>
      <c r="M655" s="159"/>
      <c r="N655" s="158" t="s">
        <v>20033</v>
      </c>
      <c r="O655" s="158" t="s">
        <v>366</v>
      </c>
      <c r="P655" s="158" t="s">
        <v>442</v>
      </c>
      <c r="Q655" s="162" t="s">
        <v>26264</v>
      </c>
      <c r="R655" s="162" t="s">
        <v>27701</v>
      </c>
      <c r="S655" s="163" t="s">
        <v>27428</v>
      </c>
      <c r="T655" s="167" t="s">
        <v>1098</v>
      </c>
      <c r="U655" s="149"/>
      <c r="V655" s="149"/>
      <c r="W655" s="164" t="str">
        <f>VLOOKUP(TRIM(X655),X10:Y88,2,FALSE)</f>
        <v>Frank</v>
      </c>
      <c r="X655" s="11" t="str">
        <f t="shared" si="23"/>
        <v>6.5.3</v>
      </c>
      <c r="Y655" s="83"/>
      <c r="AA655" s="1">
        <f t="shared" si="22"/>
        <v>4</v>
      </c>
    </row>
    <row r="656" spans="1:27" ht="35.25" customHeight="1">
      <c r="A656" s="150" t="s">
        <v>185</v>
      </c>
      <c r="B656" s="165" t="s">
        <v>70</v>
      </c>
      <c r="C656" s="153" t="s">
        <v>186</v>
      </c>
      <c r="D656" s="153" t="s">
        <v>133</v>
      </c>
      <c r="E656" s="154" t="s">
        <v>24374</v>
      </c>
      <c r="F656" s="155" t="s">
        <v>27</v>
      </c>
      <c r="G656" s="155" t="s">
        <v>189</v>
      </c>
      <c r="H656" s="155" t="s">
        <v>26322</v>
      </c>
      <c r="I656" s="166" t="s">
        <v>1139</v>
      </c>
      <c r="J656" s="160" t="s">
        <v>455</v>
      </c>
      <c r="K656" s="159"/>
      <c r="L656" s="160"/>
      <c r="M656" s="159"/>
      <c r="N656" s="158" t="s">
        <v>20033</v>
      </c>
      <c r="O656" s="158" t="s">
        <v>366</v>
      </c>
      <c r="P656" s="158" t="s">
        <v>442</v>
      </c>
      <c r="Q656" s="162" t="s">
        <v>26265</v>
      </c>
      <c r="R656" s="162" t="s">
        <v>5280</v>
      </c>
      <c r="S656" s="163" t="s">
        <v>193</v>
      </c>
      <c r="T656" s="167" t="s">
        <v>1098</v>
      </c>
      <c r="U656" s="149"/>
      <c r="V656" s="149" t="s">
        <v>995</v>
      </c>
      <c r="W656" s="164" t="str">
        <f>VLOOKUP(TRIM(X656),X10:Y88,2,FALSE)</f>
        <v>Frank</v>
      </c>
      <c r="X656" s="11" t="str">
        <f t="shared" si="23"/>
        <v>6.5.3</v>
      </c>
      <c r="Y656" s="83"/>
      <c r="AA656" s="1">
        <f t="shared" si="22"/>
        <v>4</v>
      </c>
    </row>
    <row r="657" spans="1:27" ht="35.25" customHeight="1">
      <c r="A657" s="150" t="s">
        <v>185</v>
      </c>
      <c r="B657" s="165" t="s">
        <v>70</v>
      </c>
      <c r="C657" s="153" t="s">
        <v>186</v>
      </c>
      <c r="D657" s="153" t="s">
        <v>133</v>
      </c>
      <c r="E657" s="154" t="s">
        <v>24375</v>
      </c>
      <c r="F657" s="155" t="s">
        <v>27</v>
      </c>
      <c r="G657" s="155" t="s">
        <v>189</v>
      </c>
      <c r="H657" s="155" t="s">
        <v>26323</v>
      </c>
      <c r="I657" s="166" t="s">
        <v>1139</v>
      </c>
      <c r="J657" s="160" t="s">
        <v>422</v>
      </c>
      <c r="K657" s="159"/>
      <c r="L657" s="160"/>
      <c r="M657" s="159"/>
      <c r="N657" s="158" t="s">
        <v>25388</v>
      </c>
      <c r="O657" s="158" t="s">
        <v>366</v>
      </c>
      <c r="P657" s="158" t="s">
        <v>442</v>
      </c>
      <c r="Q657" s="162" t="s">
        <v>26266</v>
      </c>
      <c r="R657" s="162" t="s">
        <v>28976</v>
      </c>
      <c r="S657" s="163" t="s">
        <v>253</v>
      </c>
      <c r="T657" s="167" t="s">
        <v>1098</v>
      </c>
      <c r="U657" s="149"/>
      <c r="V657" s="149" t="s">
        <v>9928</v>
      </c>
      <c r="W657" s="164" t="str">
        <f>VLOOKUP(TRIM(X657),X10:Y88,2,FALSE)</f>
        <v>Frank</v>
      </c>
      <c r="X657" s="11" t="str">
        <f t="shared" si="23"/>
        <v>6.5.3</v>
      </c>
      <c r="Y657" s="83"/>
      <c r="AA657" s="1">
        <f t="shared" si="22"/>
        <v>4</v>
      </c>
    </row>
    <row r="658" spans="1:27" ht="35.25" customHeight="1">
      <c r="A658" s="150" t="s">
        <v>185</v>
      </c>
      <c r="B658" s="165" t="s">
        <v>70</v>
      </c>
      <c r="C658" s="153" t="s">
        <v>186</v>
      </c>
      <c r="D658" s="153" t="s">
        <v>130</v>
      </c>
      <c r="E658" s="154" t="s">
        <v>24376</v>
      </c>
      <c r="F658" s="155" t="s">
        <v>27</v>
      </c>
      <c r="G658" s="155" t="s">
        <v>189</v>
      </c>
      <c r="H658" s="155" t="s">
        <v>26324</v>
      </c>
      <c r="I658" s="166" t="s">
        <v>1139</v>
      </c>
      <c r="J658" s="160" t="s">
        <v>422</v>
      </c>
      <c r="K658" s="159"/>
      <c r="L658" s="160"/>
      <c r="M658" s="159"/>
      <c r="N658" s="158" t="s">
        <v>25388</v>
      </c>
      <c r="O658" s="158" t="s">
        <v>366</v>
      </c>
      <c r="P658" s="158" t="s">
        <v>442</v>
      </c>
      <c r="Q658" s="162" t="s">
        <v>26267</v>
      </c>
      <c r="R658" s="162" t="s">
        <v>27217</v>
      </c>
      <c r="S658" s="163" t="s">
        <v>27218</v>
      </c>
      <c r="T658" s="167" t="s">
        <v>1098</v>
      </c>
      <c r="U658" s="149"/>
      <c r="V658" s="149"/>
      <c r="W658" s="164" t="str">
        <f>VLOOKUP(TRIM(X658),X10:Y88,2,FALSE)</f>
        <v>Frank</v>
      </c>
      <c r="X658" s="11" t="str">
        <f t="shared" si="23"/>
        <v>6.5.2</v>
      </c>
      <c r="Y658" s="83"/>
      <c r="AA658" s="1">
        <f t="shared" si="22"/>
        <v>4</v>
      </c>
    </row>
    <row r="659" spans="1:27" ht="35.25" customHeight="1">
      <c r="A659" s="150" t="s">
        <v>185</v>
      </c>
      <c r="B659" s="165" t="s">
        <v>70</v>
      </c>
      <c r="C659" s="153" t="s">
        <v>186</v>
      </c>
      <c r="D659" s="153" t="s">
        <v>11392</v>
      </c>
      <c r="E659" s="154" t="s">
        <v>24377</v>
      </c>
      <c r="F659" s="155" t="s">
        <v>27</v>
      </c>
      <c r="G659" s="155" t="s">
        <v>189</v>
      </c>
      <c r="H659" s="155" t="s">
        <v>26325</v>
      </c>
      <c r="I659" s="166" t="s">
        <v>1139</v>
      </c>
      <c r="J659" s="160" t="s">
        <v>455</v>
      </c>
      <c r="K659" s="159"/>
      <c r="L659" s="160"/>
      <c r="M659" s="159"/>
      <c r="N659" s="158" t="s">
        <v>20033</v>
      </c>
      <c r="O659" s="158" t="s">
        <v>366</v>
      </c>
      <c r="P659" s="158" t="s">
        <v>442</v>
      </c>
      <c r="Q659" s="162" t="s">
        <v>26268</v>
      </c>
      <c r="R659" s="162" t="s">
        <v>5280</v>
      </c>
      <c r="S659" s="163" t="s">
        <v>193</v>
      </c>
      <c r="T659" s="167" t="s">
        <v>1098</v>
      </c>
      <c r="U659" s="149"/>
      <c r="V659" s="149" t="s">
        <v>995</v>
      </c>
      <c r="W659" s="164" t="str">
        <f>VLOOKUP(TRIM(X659),X10:Y88,2,FALSE)</f>
        <v>Frank</v>
      </c>
      <c r="X659" s="11" t="str">
        <f t="shared" si="23"/>
        <v>6.5.7.4</v>
      </c>
      <c r="Y659" s="83"/>
      <c r="AA659" s="1">
        <f t="shared" si="22"/>
        <v>4</v>
      </c>
    </row>
    <row r="660" spans="1:27" ht="35.25" customHeight="1">
      <c r="A660" s="150" t="s">
        <v>185</v>
      </c>
      <c r="B660" s="165" t="s">
        <v>70</v>
      </c>
      <c r="C660" s="153" t="s">
        <v>186</v>
      </c>
      <c r="D660" s="153" t="s">
        <v>139</v>
      </c>
      <c r="E660" s="154" t="s">
        <v>24378</v>
      </c>
      <c r="F660" s="155" t="s">
        <v>27</v>
      </c>
      <c r="G660" s="155" t="s">
        <v>189</v>
      </c>
      <c r="H660" s="155" t="s">
        <v>26269</v>
      </c>
      <c r="I660" s="166" t="s">
        <v>26270</v>
      </c>
      <c r="J660" s="160" t="s">
        <v>422</v>
      </c>
      <c r="K660" s="159"/>
      <c r="L660" s="160"/>
      <c r="M660" s="159"/>
      <c r="N660" s="158" t="s">
        <v>25388</v>
      </c>
      <c r="O660" s="158" t="s">
        <v>366</v>
      </c>
      <c r="P660" s="158" t="s">
        <v>442</v>
      </c>
      <c r="Q660" s="162" t="s">
        <v>26271</v>
      </c>
      <c r="R660" s="162" t="s">
        <v>27297</v>
      </c>
      <c r="S660" s="163" t="s">
        <v>27298</v>
      </c>
      <c r="T660" s="167" t="s">
        <v>1373</v>
      </c>
      <c r="U660" s="149"/>
      <c r="V660" s="149"/>
      <c r="W660" s="164" t="str">
        <f>VLOOKUP(TRIM(X660),X10:Y88,2,FALSE)</f>
        <v>Frank</v>
      </c>
      <c r="X660" s="11" t="str">
        <f t="shared" si="23"/>
        <v>6.5.5</v>
      </c>
      <c r="Y660" s="83"/>
      <c r="AA660" s="1">
        <f t="shared" si="22"/>
        <v>46</v>
      </c>
    </row>
    <row r="661" spans="1:27" ht="35.25" customHeight="1">
      <c r="A661" s="150" t="s">
        <v>185</v>
      </c>
      <c r="B661" s="165" t="s">
        <v>70</v>
      </c>
      <c r="C661" s="153" t="s">
        <v>186</v>
      </c>
      <c r="D661" s="153" t="s">
        <v>141</v>
      </c>
      <c r="E661" s="154" t="s">
        <v>24379</v>
      </c>
      <c r="F661" s="155" t="s">
        <v>27</v>
      </c>
      <c r="G661" s="155" t="s">
        <v>189</v>
      </c>
      <c r="H661" s="155" t="s">
        <v>26272</v>
      </c>
      <c r="I661" s="166" t="s">
        <v>26270</v>
      </c>
      <c r="J661" s="160" t="s">
        <v>25380</v>
      </c>
      <c r="K661" s="159"/>
      <c r="L661" s="160"/>
      <c r="M661" s="159"/>
      <c r="N661" s="158" t="s">
        <v>1603</v>
      </c>
      <c r="O661" s="158" t="s">
        <v>366</v>
      </c>
      <c r="P661" s="158" t="s">
        <v>442</v>
      </c>
      <c r="Q661" s="162" t="s">
        <v>20362</v>
      </c>
      <c r="R661" s="162" t="s">
        <v>27294</v>
      </c>
      <c r="S661" s="163" t="s">
        <v>27271</v>
      </c>
      <c r="T661" s="167" t="s">
        <v>1373</v>
      </c>
      <c r="U661" s="149"/>
      <c r="V661" s="149"/>
      <c r="W661" s="164" t="str">
        <f>VLOOKUP(TRIM(X661),X10:Y88,2,FALSE)</f>
        <v>Krisztian</v>
      </c>
      <c r="X661" s="11" t="str">
        <f t="shared" si="23"/>
        <v>6.5.6</v>
      </c>
      <c r="Y661" s="83"/>
      <c r="AA661" s="1">
        <f t="shared" si="22"/>
        <v>46</v>
      </c>
    </row>
    <row r="662" spans="1:27" ht="35.25" customHeight="1">
      <c r="A662" s="150" t="s">
        <v>185</v>
      </c>
      <c r="B662" s="165" t="s">
        <v>70</v>
      </c>
      <c r="C662" s="153" t="s">
        <v>186</v>
      </c>
      <c r="D662" s="153" t="s">
        <v>141</v>
      </c>
      <c r="E662" s="154" t="s">
        <v>24380</v>
      </c>
      <c r="F662" s="155" t="s">
        <v>27</v>
      </c>
      <c r="G662" s="155" t="s">
        <v>189</v>
      </c>
      <c r="H662" s="155" t="s">
        <v>26273</v>
      </c>
      <c r="I662" s="166" t="s">
        <v>12252</v>
      </c>
      <c r="J662" s="160" t="s">
        <v>25380</v>
      </c>
      <c r="K662" s="159"/>
      <c r="L662" s="160"/>
      <c r="M662" s="159"/>
      <c r="N662" s="158" t="s">
        <v>1603</v>
      </c>
      <c r="O662" s="158" t="s">
        <v>366</v>
      </c>
      <c r="P662" s="158" t="s">
        <v>442</v>
      </c>
      <c r="Q662" s="162" t="s">
        <v>26274</v>
      </c>
      <c r="R662" s="162" t="s">
        <v>27068</v>
      </c>
      <c r="S662" s="163" t="s">
        <v>27067</v>
      </c>
      <c r="T662" s="167" t="s">
        <v>1373</v>
      </c>
      <c r="U662" s="149"/>
      <c r="V662" s="149"/>
      <c r="W662" s="164" t="str">
        <f>VLOOKUP(TRIM(X662),X10:Y88,2,FALSE)</f>
        <v>Krisztian</v>
      </c>
      <c r="X662" s="11" t="str">
        <f t="shared" si="23"/>
        <v>6.5.6</v>
      </c>
      <c r="Y662" s="83"/>
      <c r="AA662" s="1">
        <f t="shared" si="22"/>
        <v>19</v>
      </c>
    </row>
    <row r="663" spans="1:27" ht="35.25" customHeight="1">
      <c r="A663" s="150" t="s">
        <v>185</v>
      </c>
      <c r="B663" s="165" t="s">
        <v>70</v>
      </c>
      <c r="C663" s="153" t="s">
        <v>186</v>
      </c>
      <c r="D663" s="153" t="s">
        <v>141</v>
      </c>
      <c r="E663" s="154" t="s">
        <v>24381</v>
      </c>
      <c r="F663" s="155" t="s">
        <v>27</v>
      </c>
      <c r="G663" s="155" t="s">
        <v>189</v>
      </c>
      <c r="H663" s="155" t="s">
        <v>26275</v>
      </c>
      <c r="I663" s="166" t="s">
        <v>12252</v>
      </c>
      <c r="J663" s="160" t="s">
        <v>25380</v>
      </c>
      <c r="K663" s="159"/>
      <c r="L663" s="160"/>
      <c r="M663" s="159"/>
      <c r="N663" s="158" t="s">
        <v>1603</v>
      </c>
      <c r="O663" s="158" t="s">
        <v>366</v>
      </c>
      <c r="P663" s="158" t="s">
        <v>442</v>
      </c>
      <c r="Q663" s="162" t="s">
        <v>26276</v>
      </c>
      <c r="R663" s="162" t="s">
        <v>27070</v>
      </c>
      <c r="S663" s="163" t="s">
        <v>27069</v>
      </c>
      <c r="T663" s="167" t="s">
        <v>1373</v>
      </c>
      <c r="U663" s="149"/>
      <c r="V663" s="149"/>
      <c r="W663" s="164" t="str">
        <f>VLOOKUP(TRIM(X663),X10:Y88,2,FALSE)</f>
        <v>Krisztian</v>
      </c>
      <c r="X663" s="11" t="str">
        <f t="shared" si="23"/>
        <v>6.5.6</v>
      </c>
      <c r="Y663" s="83"/>
      <c r="AA663" s="1">
        <f t="shared" si="22"/>
        <v>19</v>
      </c>
    </row>
    <row r="664" spans="1:27" ht="35.25" customHeight="1">
      <c r="A664" s="150" t="s">
        <v>185</v>
      </c>
      <c r="B664" s="165" t="s">
        <v>70</v>
      </c>
      <c r="C664" s="153" t="s">
        <v>186</v>
      </c>
      <c r="D664" s="153" t="s">
        <v>133</v>
      </c>
      <c r="E664" s="154" t="s">
        <v>24382</v>
      </c>
      <c r="F664" s="155" t="s">
        <v>27</v>
      </c>
      <c r="G664" s="155" t="s">
        <v>189</v>
      </c>
      <c r="H664" s="155" t="s">
        <v>26277</v>
      </c>
      <c r="I664" s="166" t="s">
        <v>947</v>
      </c>
      <c r="J664" s="160" t="s">
        <v>455</v>
      </c>
      <c r="K664" s="159"/>
      <c r="L664" s="160"/>
      <c r="M664" s="159"/>
      <c r="N664" s="158" t="s">
        <v>20033</v>
      </c>
      <c r="O664" s="158" t="s">
        <v>366</v>
      </c>
      <c r="P664" s="158" t="s">
        <v>442</v>
      </c>
      <c r="Q664" s="162" t="s">
        <v>26278</v>
      </c>
      <c r="R664" s="162" t="s">
        <v>27759</v>
      </c>
      <c r="S664" s="163" t="s">
        <v>444</v>
      </c>
      <c r="T664" s="167" t="s">
        <v>1254</v>
      </c>
      <c r="U664" s="149"/>
      <c r="V664" s="149"/>
      <c r="W664" s="164" t="str">
        <f>VLOOKUP(TRIM(X664),X10:Y88,2,FALSE)</f>
        <v>Frank</v>
      </c>
      <c r="X664" s="11" t="str">
        <f t="shared" si="23"/>
        <v>6.5.3</v>
      </c>
      <c r="Y664" s="83"/>
      <c r="AA664" s="1">
        <f t="shared" si="22"/>
        <v>7</v>
      </c>
    </row>
    <row r="665" spans="1:27" ht="35.25" customHeight="1">
      <c r="A665" s="150"/>
      <c r="B665" s="165" t="s">
        <v>70</v>
      </c>
      <c r="C665" s="153" t="s">
        <v>28</v>
      </c>
      <c r="D665" s="153" t="s">
        <v>130</v>
      </c>
      <c r="E665" s="154" t="s">
        <v>24383</v>
      </c>
      <c r="F665" s="155" t="s">
        <v>27</v>
      </c>
      <c r="G665" s="169" t="s">
        <v>189</v>
      </c>
      <c r="H665" s="169" t="s">
        <v>26326</v>
      </c>
      <c r="I665" s="170" t="s">
        <v>1139</v>
      </c>
      <c r="J665" s="171" t="s">
        <v>455</v>
      </c>
      <c r="K665" s="172"/>
      <c r="L665" s="171"/>
      <c r="M665" s="172"/>
      <c r="N665" s="171" t="s">
        <v>20033</v>
      </c>
      <c r="O665" s="171" t="s">
        <v>366</v>
      </c>
      <c r="P665" s="171" t="s">
        <v>442</v>
      </c>
      <c r="Q665" s="173" t="s">
        <v>26574</v>
      </c>
      <c r="R665" s="173" t="s">
        <v>425</v>
      </c>
      <c r="S665" s="177"/>
      <c r="T665" s="167" t="s">
        <v>1098</v>
      </c>
      <c r="U665" s="149"/>
      <c r="V665" s="149"/>
      <c r="W665" s="164" t="str">
        <f>VLOOKUP(TRIM(X665),X10:Y88,2,FALSE)</f>
        <v>Frank</v>
      </c>
      <c r="X665" s="11" t="str">
        <f t="shared" si="23"/>
        <v>6.5.2</v>
      </c>
      <c r="Y665" s="83"/>
      <c r="AA665" s="1">
        <f t="shared" ref="AA665:AA728" si="24">LEN(I665)</f>
        <v>4</v>
      </c>
    </row>
    <row r="666" spans="1:27" ht="35.25" customHeight="1">
      <c r="A666" s="150" t="s">
        <v>185</v>
      </c>
      <c r="B666" s="165" t="s">
        <v>70</v>
      </c>
      <c r="C666" s="153" t="s">
        <v>186</v>
      </c>
      <c r="D666" s="153" t="s">
        <v>133</v>
      </c>
      <c r="E666" s="154" t="s">
        <v>24384</v>
      </c>
      <c r="F666" s="155" t="s">
        <v>27</v>
      </c>
      <c r="G666" s="155" t="s">
        <v>189</v>
      </c>
      <c r="H666" s="155" t="s">
        <v>26279</v>
      </c>
      <c r="I666" s="166" t="s">
        <v>16958</v>
      </c>
      <c r="J666" s="160" t="s">
        <v>422</v>
      </c>
      <c r="K666" s="159"/>
      <c r="L666" s="160"/>
      <c r="M666" s="159"/>
      <c r="N666" s="158" t="s">
        <v>25388</v>
      </c>
      <c r="O666" s="158" t="s">
        <v>366</v>
      </c>
      <c r="P666" s="158" t="s">
        <v>442</v>
      </c>
      <c r="Q666" s="162" t="s">
        <v>26656</v>
      </c>
      <c r="R666" s="162" t="s">
        <v>27723</v>
      </c>
      <c r="S666" s="163" t="s">
        <v>27722</v>
      </c>
      <c r="T666" s="167" t="s">
        <v>3424</v>
      </c>
      <c r="U666" s="149"/>
      <c r="V666" s="149"/>
      <c r="W666" s="164" t="str">
        <f>VLOOKUP(TRIM(X666),X10:Y88,2,FALSE)</f>
        <v>Frank</v>
      </c>
      <c r="X666" s="11" t="str">
        <f t="shared" si="23"/>
        <v>6.5.3</v>
      </c>
      <c r="Y666" s="83"/>
      <c r="AA666" s="1">
        <f t="shared" si="24"/>
        <v>17</v>
      </c>
    </row>
    <row r="667" spans="1:27" ht="35.25" customHeight="1">
      <c r="A667" s="150" t="s">
        <v>185</v>
      </c>
      <c r="B667" s="165" t="s">
        <v>70</v>
      </c>
      <c r="C667" s="153" t="s">
        <v>186</v>
      </c>
      <c r="D667" s="153" t="s">
        <v>133</v>
      </c>
      <c r="E667" s="154" t="s">
        <v>24385</v>
      </c>
      <c r="F667" s="155" t="s">
        <v>27</v>
      </c>
      <c r="G667" s="155" t="s">
        <v>189</v>
      </c>
      <c r="H667" s="155" t="s">
        <v>20693</v>
      </c>
      <c r="I667" s="166" t="s">
        <v>947</v>
      </c>
      <c r="J667" s="160" t="s">
        <v>455</v>
      </c>
      <c r="K667" s="159"/>
      <c r="L667" s="160"/>
      <c r="M667" s="159"/>
      <c r="N667" s="158" t="s">
        <v>20033</v>
      </c>
      <c r="O667" s="158" t="s">
        <v>366</v>
      </c>
      <c r="P667" s="158" t="s">
        <v>442</v>
      </c>
      <c r="Q667" s="162" t="s">
        <v>20694</v>
      </c>
      <c r="R667" s="162" t="s">
        <v>27700</v>
      </c>
      <c r="S667" s="163" t="s">
        <v>444</v>
      </c>
      <c r="T667" s="167" t="s">
        <v>1254</v>
      </c>
      <c r="U667" s="149"/>
      <c r="V667" s="149"/>
      <c r="W667" s="164" t="str">
        <f>VLOOKUP(TRIM(X667),X10:Y88,2,FALSE)</f>
        <v>Frank</v>
      </c>
      <c r="X667" s="11" t="str">
        <f t="shared" si="23"/>
        <v>6.5.3</v>
      </c>
      <c r="Y667" s="83"/>
      <c r="AA667" s="1">
        <f t="shared" si="24"/>
        <v>7</v>
      </c>
    </row>
    <row r="668" spans="1:27" ht="37.200000000000003" customHeight="1">
      <c r="A668" s="150" t="s">
        <v>185</v>
      </c>
      <c r="B668" s="165" t="s">
        <v>70</v>
      </c>
      <c r="C668" s="153" t="s">
        <v>186</v>
      </c>
      <c r="D668" s="153" t="s">
        <v>11392</v>
      </c>
      <c r="E668" s="154" t="s">
        <v>24386</v>
      </c>
      <c r="F668" s="155" t="s">
        <v>27</v>
      </c>
      <c r="G668" s="155" t="s">
        <v>189</v>
      </c>
      <c r="H668" s="155" t="s">
        <v>26280</v>
      </c>
      <c r="I668" s="166" t="s">
        <v>1139</v>
      </c>
      <c r="J668" s="160" t="s">
        <v>455</v>
      </c>
      <c r="K668" s="159"/>
      <c r="L668" s="160"/>
      <c r="M668" s="159"/>
      <c r="N668" s="158" t="s">
        <v>20033</v>
      </c>
      <c r="O668" s="158" t="s">
        <v>366</v>
      </c>
      <c r="P668" s="158" t="s">
        <v>442</v>
      </c>
      <c r="Q668" s="162" t="s">
        <v>26657</v>
      </c>
      <c r="R668" s="162" t="s">
        <v>27558</v>
      </c>
      <c r="S668" s="163" t="s">
        <v>253</v>
      </c>
      <c r="T668" s="167" t="s">
        <v>3424</v>
      </c>
      <c r="U668" s="149"/>
      <c r="V668" s="149"/>
      <c r="W668" s="164" t="str">
        <f>VLOOKUP(TRIM(X668),X10:Y88,2,FALSE)</f>
        <v>Frank</v>
      </c>
      <c r="X668" s="11" t="str">
        <f t="shared" ref="X668:X731" si="25">IF(ISNONTEXT(D668),"" &amp; D668 &amp;"",T(D668))</f>
        <v>6.5.7.4</v>
      </c>
      <c r="Y668" s="83"/>
      <c r="AA668" s="1">
        <f t="shared" si="24"/>
        <v>4</v>
      </c>
    </row>
    <row r="669" spans="1:27" ht="37.200000000000003" customHeight="1">
      <c r="A669" s="150" t="s">
        <v>185</v>
      </c>
      <c r="B669" s="165" t="s">
        <v>70</v>
      </c>
      <c r="C669" s="153" t="s">
        <v>186</v>
      </c>
      <c r="D669" s="153" t="s">
        <v>11393</v>
      </c>
      <c r="E669" s="154" t="s">
        <v>24387</v>
      </c>
      <c r="F669" s="155" t="s">
        <v>27</v>
      </c>
      <c r="G669" s="155" t="s">
        <v>189</v>
      </c>
      <c r="H669" s="155" t="s">
        <v>26281</v>
      </c>
      <c r="I669" s="166" t="s">
        <v>475</v>
      </c>
      <c r="J669" s="160" t="s">
        <v>422</v>
      </c>
      <c r="K669" s="159"/>
      <c r="L669" s="160"/>
      <c r="M669" s="159"/>
      <c r="N669" s="158" t="s">
        <v>25388</v>
      </c>
      <c r="O669" s="158" t="s">
        <v>366</v>
      </c>
      <c r="P669" s="158" t="s">
        <v>442</v>
      </c>
      <c r="Q669" s="162" t="s">
        <v>26282</v>
      </c>
      <c r="R669" s="178" t="s">
        <v>27929</v>
      </c>
      <c r="S669" s="163" t="s">
        <v>253</v>
      </c>
      <c r="T669" s="167" t="s">
        <v>472</v>
      </c>
      <c r="U669" s="149"/>
      <c r="V669" s="149"/>
      <c r="W669" s="164" t="str">
        <f>VLOOKUP(TRIM(X669),X10:Y88,2,FALSE)</f>
        <v>Puneet</v>
      </c>
      <c r="X669" s="11" t="str">
        <f t="shared" si="25"/>
        <v>6.5.7.5</v>
      </c>
      <c r="Y669" s="83"/>
      <c r="AA669" s="1">
        <f t="shared" si="24"/>
        <v>17</v>
      </c>
    </row>
    <row r="670" spans="1:27" ht="37.200000000000003" customHeight="1">
      <c r="A670" s="150" t="s">
        <v>185</v>
      </c>
      <c r="B670" s="165" t="s">
        <v>70</v>
      </c>
      <c r="C670" s="153" t="s">
        <v>186</v>
      </c>
      <c r="D670" s="153" t="s">
        <v>11393</v>
      </c>
      <c r="E670" s="154" t="s">
        <v>24388</v>
      </c>
      <c r="F670" s="155" t="s">
        <v>27</v>
      </c>
      <c r="G670" s="155" t="s">
        <v>189</v>
      </c>
      <c r="H670" s="155" t="s">
        <v>26283</v>
      </c>
      <c r="I670" s="166" t="s">
        <v>475</v>
      </c>
      <c r="J670" s="160" t="s">
        <v>455</v>
      </c>
      <c r="K670" s="159"/>
      <c r="L670" s="160"/>
      <c r="M670" s="159"/>
      <c r="N670" s="158" t="s">
        <v>20033</v>
      </c>
      <c r="O670" s="158" t="s">
        <v>366</v>
      </c>
      <c r="P670" s="158" t="s">
        <v>442</v>
      </c>
      <c r="Q670" s="162" t="s">
        <v>26284</v>
      </c>
      <c r="R670" s="178" t="s">
        <v>27929</v>
      </c>
      <c r="S670" s="163" t="s">
        <v>253</v>
      </c>
      <c r="T670" s="167" t="s">
        <v>472</v>
      </c>
      <c r="U670" s="149"/>
      <c r="V670" s="149"/>
      <c r="W670" s="164" t="str">
        <f>VLOOKUP(TRIM(X670),X10:Y88,2,FALSE)</f>
        <v>Puneet</v>
      </c>
      <c r="X670" s="11" t="str">
        <f t="shared" si="25"/>
        <v>6.5.7.5</v>
      </c>
      <c r="Y670" s="83"/>
      <c r="AA670" s="1">
        <f t="shared" si="24"/>
        <v>17</v>
      </c>
    </row>
    <row r="671" spans="1:27" ht="35.25" customHeight="1">
      <c r="A671" s="150" t="s">
        <v>185</v>
      </c>
      <c r="B671" s="165" t="s">
        <v>70</v>
      </c>
      <c r="C671" s="153" t="s">
        <v>186</v>
      </c>
      <c r="D671" s="153" t="s">
        <v>130</v>
      </c>
      <c r="E671" s="154" t="s">
        <v>24389</v>
      </c>
      <c r="F671" s="155" t="s">
        <v>27</v>
      </c>
      <c r="G671" s="155" t="s">
        <v>189</v>
      </c>
      <c r="H671" s="155" t="s">
        <v>26285</v>
      </c>
      <c r="I671" s="166" t="s">
        <v>475</v>
      </c>
      <c r="J671" s="160" t="s">
        <v>422</v>
      </c>
      <c r="K671" s="159"/>
      <c r="L671" s="160"/>
      <c r="M671" s="159"/>
      <c r="N671" s="158" t="s">
        <v>25388</v>
      </c>
      <c r="O671" s="158" t="s">
        <v>366</v>
      </c>
      <c r="P671" s="158" t="s">
        <v>442</v>
      </c>
      <c r="Q671" s="162" t="s">
        <v>26771</v>
      </c>
      <c r="R671" s="178" t="s">
        <v>28573</v>
      </c>
      <c r="S671" s="163" t="s">
        <v>193</v>
      </c>
      <c r="T671" s="167" t="s">
        <v>472</v>
      </c>
      <c r="U671" s="149"/>
      <c r="V671" s="149" t="s">
        <v>995</v>
      </c>
      <c r="W671" s="164" t="str">
        <f>VLOOKUP(TRIM(X671),X10:Y88,2,FALSE)</f>
        <v>Frank</v>
      </c>
      <c r="X671" s="11" t="str">
        <f t="shared" si="25"/>
        <v>6.5.2</v>
      </c>
      <c r="Y671" s="83"/>
      <c r="AA671" s="1">
        <f t="shared" si="24"/>
        <v>17</v>
      </c>
    </row>
    <row r="672" spans="1:27" ht="35.25" customHeight="1">
      <c r="A672" s="150" t="s">
        <v>185</v>
      </c>
      <c r="B672" s="165" t="s">
        <v>70</v>
      </c>
      <c r="C672" s="153" t="s">
        <v>186</v>
      </c>
      <c r="D672" s="153" t="s">
        <v>11392</v>
      </c>
      <c r="E672" s="154" t="s">
        <v>24390</v>
      </c>
      <c r="F672" s="155" t="s">
        <v>27</v>
      </c>
      <c r="G672" s="155" t="s">
        <v>189</v>
      </c>
      <c r="H672" s="155" t="s">
        <v>26286</v>
      </c>
      <c r="I672" s="166" t="s">
        <v>1091</v>
      </c>
      <c r="J672" s="160" t="s">
        <v>455</v>
      </c>
      <c r="K672" s="159"/>
      <c r="L672" s="160"/>
      <c r="M672" s="159"/>
      <c r="N672" s="158" t="s">
        <v>20033</v>
      </c>
      <c r="O672" s="158" t="s">
        <v>366</v>
      </c>
      <c r="P672" s="158" t="s">
        <v>442</v>
      </c>
      <c r="Q672" s="162" t="s">
        <v>26287</v>
      </c>
      <c r="R672" s="162" t="s">
        <v>27563</v>
      </c>
      <c r="S672" s="163" t="s">
        <v>27564</v>
      </c>
      <c r="T672" s="167" t="s">
        <v>2728</v>
      </c>
      <c r="U672" s="149"/>
      <c r="V672" s="149"/>
      <c r="W672" s="164" t="str">
        <f>VLOOKUP(TRIM(X672),X10:Y88,2,FALSE)</f>
        <v>Frank</v>
      </c>
      <c r="X672" s="11" t="str">
        <f t="shared" si="25"/>
        <v>6.5.7.4</v>
      </c>
      <c r="Y672" s="83"/>
      <c r="AA672" s="1">
        <f t="shared" si="24"/>
        <v>10</v>
      </c>
    </row>
    <row r="673" spans="1:27" ht="35.25" customHeight="1">
      <c r="A673" s="150" t="s">
        <v>185</v>
      </c>
      <c r="B673" s="165" t="s">
        <v>70</v>
      </c>
      <c r="C673" s="153" t="s">
        <v>186</v>
      </c>
      <c r="D673" s="153" t="s">
        <v>133</v>
      </c>
      <c r="E673" s="154" t="s">
        <v>24391</v>
      </c>
      <c r="F673" s="155" t="s">
        <v>27</v>
      </c>
      <c r="G673" s="155" t="s">
        <v>189</v>
      </c>
      <c r="H673" s="155" t="s">
        <v>26288</v>
      </c>
      <c r="I673" s="166" t="s">
        <v>1091</v>
      </c>
      <c r="J673" s="160" t="s">
        <v>422</v>
      </c>
      <c r="K673" s="159"/>
      <c r="L673" s="160"/>
      <c r="M673" s="159"/>
      <c r="N673" s="158" t="s">
        <v>25388</v>
      </c>
      <c r="O673" s="158" t="s">
        <v>366</v>
      </c>
      <c r="P673" s="158" t="s">
        <v>442</v>
      </c>
      <c r="Q673" s="162" t="s">
        <v>25990</v>
      </c>
      <c r="R673" s="162" t="s">
        <v>5280</v>
      </c>
      <c r="S673" s="163" t="s">
        <v>193</v>
      </c>
      <c r="T673" s="167" t="s">
        <v>2728</v>
      </c>
      <c r="U673" s="149"/>
      <c r="V673" s="149" t="s">
        <v>995</v>
      </c>
      <c r="W673" s="164" t="str">
        <f>VLOOKUP(TRIM(X673),X10:Y88,2,FALSE)</f>
        <v>Frank</v>
      </c>
      <c r="X673" s="11" t="str">
        <f t="shared" si="25"/>
        <v>6.5.3</v>
      </c>
      <c r="Y673" s="83"/>
      <c r="AA673" s="1">
        <f t="shared" si="24"/>
        <v>10</v>
      </c>
    </row>
    <row r="674" spans="1:27" ht="35.25" customHeight="1">
      <c r="A674" s="150" t="s">
        <v>185</v>
      </c>
      <c r="B674" s="165" t="s">
        <v>70</v>
      </c>
      <c r="C674" s="153" t="s">
        <v>186</v>
      </c>
      <c r="D674" s="153" t="s">
        <v>133</v>
      </c>
      <c r="E674" s="154" t="s">
        <v>24392</v>
      </c>
      <c r="F674" s="155" t="s">
        <v>27</v>
      </c>
      <c r="G674" s="155" t="s">
        <v>189</v>
      </c>
      <c r="H674" s="155" t="s">
        <v>26289</v>
      </c>
      <c r="I674" s="166" t="s">
        <v>1246</v>
      </c>
      <c r="J674" s="160" t="s">
        <v>422</v>
      </c>
      <c r="K674" s="159"/>
      <c r="L674" s="160"/>
      <c r="M674" s="159"/>
      <c r="N674" s="158" t="s">
        <v>25388</v>
      </c>
      <c r="O674" s="158" t="s">
        <v>366</v>
      </c>
      <c r="P674" s="158" t="s">
        <v>442</v>
      </c>
      <c r="Q674" s="162" t="s">
        <v>26290</v>
      </c>
      <c r="R674" s="162" t="s">
        <v>27314</v>
      </c>
      <c r="S674" s="163" t="s">
        <v>444</v>
      </c>
      <c r="T674" s="167" t="s">
        <v>1254</v>
      </c>
      <c r="U674" s="149"/>
      <c r="V674" s="149"/>
      <c r="W674" s="164" t="str">
        <f>VLOOKUP(TRIM(X674),X10:Y88,2,FALSE)</f>
        <v>Frank</v>
      </c>
      <c r="X674" s="11" t="str">
        <f t="shared" si="25"/>
        <v>6.5.3</v>
      </c>
      <c r="Y674" s="83"/>
      <c r="AA674" s="1">
        <f t="shared" si="24"/>
        <v>19</v>
      </c>
    </row>
    <row r="675" spans="1:27" ht="35.25" customHeight="1">
      <c r="A675" s="150" t="s">
        <v>185</v>
      </c>
      <c r="B675" s="165" t="s">
        <v>70</v>
      </c>
      <c r="C675" s="153" t="s">
        <v>186</v>
      </c>
      <c r="D675" s="153" t="s">
        <v>146</v>
      </c>
      <c r="E675" s="154" t="s">
        <v>24393</v>
      </c>
      <c r="F675" s="155" t="s">
        <v>27</v>
      </c>
      <c r="G675" s="155" t="s">
        <v>189</v>
      </c>
      <c r="H675" s="155" t="s">
        <v>26327</v>
      </c>
      <c r="I675" s="166" t="s">
        <v>26621</v>
      </c>
      <c r="J675" s="160" t="s">
        <v>455</v>
      </c>
      <c r="K675" s="159"/>
      <c r="L675" s="160"/>
      <c r="M675" s="159"/>
      <c r="N675" s="158" t="s">
        <v>20033</v>
      </c>
      <c r="O675" s="158" t="s">
        <v>366</v>
      </c>
      <c r="P675" s="158" t="s">
        <v>442</v>
      </c>
      <c r="Q675" s="162" t="s">
        <v>26291</v>
      </c>
      <c r="R675" s="162" t="s">
        <v>27637</v>
      </c>
      <c r="S675" s="163" t="s">
        <v>27636</v>
      </c>
      <c r="T675" s="167" t="s">
        <v>1396</v>
      </c>
      <c r="U675" s="149"/>
      <c r="V675" s="149"/>
      <c r="W675" s="164" t="str">
        <f>VLOOKUP(TRIM(X675),X10:Y88,2,FALSE)</f>
        <v>Puneet</v>
      </c>
      <c r="X675" s="11" t="str">
        <f t="shared" si="25"/>
        <v>6.5.8</v>
      </c>
      <c r="Y675" s="83"/>
      <c r="AA675" s="1">
        <f t="shared" si="24"/>
        <v>12</v>
      </c>
    </row>
    <row r="676" spans="1:27" ht="35.25" customHeight="1">
      <c r="A676" s="150" t="s">
        <v>185</v>
      </c>
      <c r="B676" s="165" t="s">
        <v>70</v>
      </c>
      <c r="C676" s="153" t="s">
        <v>186</v>
      </c>
      <c r="D676" s="153" t="s">
        <v>127</v>
      </c>
      <c r="E676" s="154" t="s">
        <v>24394</v>
      </c>
      <c r="F676" s="155" t="s">
        <v>27</v>
      </c>
      <c r="G676" s="155" t="s">
        <v>59</v>
      </c>
      <c r="H676" s="155" t="s">
        <v>26328</v>
      </c>
      <c r="I676" s="166" t="s">
        <v>1246</v>
      </c>
      <c r="J676" s="160" t="s">
        <v>422</v>
      </c>
      <c r="K676" s="159"/>
      <c r="L676" s="160"/>
      <c r="M676" s="159"/>
      <c r="N676" s="158" t="s">
        <v>25388</v>
      </c>
      <c r="O676" s="158" t="s">
        <v>366</v>
      </c>
      <c r="P676" s="158" t="s">
        <v>442</v>
      </c>
      <c r="Q676" s="162" t="s">
        <v>20785</v>
      </c>
      <c r="R676" s="162" t="s">
        <v>28797</v>
      </c>
      <c r="S676" s="176" t="s">
        <v>496</v>
      </c>
      <c r="T676" s="167" t="s">
        <v>1215</v>
      </c>
      <c r="U676" s="149"/>
      <c r="V676" s="149"/>
      <c r="W676" s="164" t="str">
        <f>VLOOKUP(TRIM(X676),X10:Y88,2,FALSE)</f>
        <v>Frank</v>
      </c>
      <c r="X676" s="11" t="str">
        <f t="shared" si="25"/>
        <v>6.5.1</v>
      </c>
      <c r="Y676" s="83"/>
      <c r="AA676" s="1">
        <f t="shared" si="24"/>
        <v>19</v>
      </c>
    </row>
    <row r="677" spans="1:27" ht="35.25" customHeight="1">
      <c r="A677" s="150" t="s">
        <v>185</v>
      </c>
      <c r="B677" s="165" t="s">
        <v>70</v>
      </c>
      <c r="C677" s="153" t="s">
        <v>186</v>
      </c>
      <c r="D677" s="153" t="s">
        <v>149</v>
      </c>
      <c r="E677" s="154" t="s">
        <v>24395</v>
      </c>
      <c r="F677" s="155" t="s">
        <v>27</v>
      </c>
      <c r="G677" s="155" t="s">
        <v>189</v>
      </c>
      <c r="H677" s="155" t="s">
        <v>26752</v>
      </c>
      <c r="I677" s="166" t="s">
        <v>1050</v>
      </c>
      <c r="J677" s="160" t="s">
        <v>455</v>
      </c>
      <c r="K677" s="159"/>
      <c r="L677" s="160"/>
      <c r="M677" s="159"/>
      <c r="N677" s="158" t="s">
        <v>20033</v>
      </c>
      <c r="O677" s="158" t="s">
        <v>366</v>
      </c>
      <c r="P677" s="158" t="s">
        <v>442</v>
      </c>
      <c r="Q677" s="162" t="s">
        <v>26751</v>
      </c>
      <c r="R677" s="162" t="s">
        <v>496</v>
      </c>
      <c r="S677" s="176" t="s">
        <v>496</v>
      </c>
      <c r="T677" s="167" t="s">
        <v>829</v>
      </c>
      <c r="U677" s="149"/>
      <c r="V677" s="149"/>
      <c r="W677" s="164" t="str">
        <f>VLOOKUP(TRIM(X677),X10:Y88,2,FALSE)</f>
        <v>Puneet</v>
      </c>
      <c r="X677" s="11" t="str">
        <f t="shared" si="25"/>
        <v>6.5.9</v>
      </c>
      <c r="Y677" s="83"/>
      <c r="AA677" s="1">
        <f t="shared" si="24"/>
        <v>3</v>
      </c>
    </row>
    <row r="678" spans="1:27" ht="35.25" customHeight="1">
      <c r="A678" s="150" t="s">
        <v>185</v>
      </c>
      <c r="B678" s="165" t="s">
        <v>70</v>
      </c>
      <c r="C678" s="153" t="s">
        <v>186</v>
      </c>
      <c r="D678" s="153" t="s">
        <v>127</v>
      </c>
      <c r="E678" s="154" t="s">
        <v>24396</v>
      </c>
      <c r="F678" s="155" t="s">
        <v>27</v>
      </c>
      <c r="G678" s="155" t="s">
        <v>189</v>
      </c>
      <c r="H678" s="155" t="s">
        <v>26329</v>
      </c>
      <c r="I678" s="166" t="s">
        <v>1246</v>
      </c>
      <c r="J678" s="160" t="s">
        <v>422</v>
      </c>
      <c r="K678" s="159"/>
      <c r="L678" s="160"/>
      <c r="M678" s="159"/>
      <c r="N678" s="158" t="s">
        <v>25388</v>
      </c>
      <c r="O678" s="158" t="s">
        <v>366</v>
      </c>
      <c r="P678" s="158" t="s">
        <v>442</v>
      </c>
      <c r="Q678" s="162" t="s">
        <v>26292</v>
      </c>
      <c r="R678" s="162" t="s">
        <v>27656</v>
      </c>
      <c r="S678" s="163" t="s">
        <v>444</v>
      </c>
      <c r="T678" s="167" t="s">
        <v>1215</v>
      </c>
      <c r="U678" s="149"/>
      <c r="V678" s="149"/>
      <c r="W678" s="164" t="str">
        <f>VLOOKUP(TRIM(X678),X10:Y88,2,FALSE)</f>
        <v>Frank</v>
      </c>
      <c r="X678" s="11" t="str">
        <f t="shared" si="25"/>
        <v>6.5.1</v>
      </c>
      <c r="Y678" s="83"/>
      <c r="AA678" s="1">
        <f t="shared" si="24"/>
        <v>19</v>
      </c>
    </row>
    <row r="679" spans="1:27" ht="35.25" customHeight="1">
      <c r="A679" s="150" t="s">
        <v>185</v>
      </c>
      <c r="B679" s="165" t="s">
        <v>70</v>
      </c>
      <c r="C679" s="153" t="s">
        <v>186</v>
      </c>
      <c r="D679" s="153" t="s">
        <v>127</v>
      </c>
      <c r="E679" s="154" t="s">
        <v>24397</v>
      </c>
      <c r="F679" s="155" t="s">
        <v>27</v>
      </c>
      <c r="G679" s="155" t="s">
        <v>189</v>
      </c>
      <c r="H679" s="155" t="s">
        <v>26330</v>
      </c>
      <c r="I679" s="166" t="s">
        <v>1246</v>
      </c>
      <c r="J679" s="160" t="s">
        <v>455</v>
      </c>
      <c r="K679" s="159"/>
      <c r="L679" s="160"/>
      <c r="M679" s="159"/>
      <c r="N679" s="158" t="s">
        <v>20033</v>
      </c>
      <c r="O679" s="158" t="s">
        <v>366</v>
      </c>
      <c r="P679" s="158" t="s">
        <v>442</v>
      </c>
      <c r="Q679" s="162" t="s">
        <v>26293</v>
      </c>
      <c r="R679" s="162" t="s">
        <v>496</v>
      </c>
      <c r="S679" s="176" t="s">
        <v>496</v>
      </c>
      <c r="T679" s="167" t="s">
        <v>1215</v>
      </c>
      <c r="U679" s="149"/>
      <c r="V679" s="149"/>
      <c r="W679" s="164" t="str">
        <f>VLOOKUP(TRIM(X679),X10:Y88,2,FALSE)</f>
        <v>Frank</v>
      </c>
      <c r="X679" s="11" t="str">
        <f t="shared" si="25"/>
        <v>6.5.1</v>
      </c>
      <c r="Y679" s="83"/>
      <c r="AA679" s="1">
        <f t="shared" si="24"/>
        <v>19</v>
      </c>
    </row>
    <row r="680" spans="1:27" ht="35.25" customHeight="1">
      <c r="A680" s="150" t="s">
        <v>185</v>
      </c>
      <c r="B680" s="165" t="s">
        <v>70</v>
      </c>
      <c r="C680" s="153" t="s">
        <v>186</v>
      </c>
      <c r="D680" s="153" t="s">
        <v>130</v>
      </c>
      <c r="E680" s="154" t="s">
        <v>24398</v>
      </c>
      <c r="F680" s="155" t="s">
        <v>27</v>
      </c>
      <c r="G680" s="155" t="s">
        <v>189</v>
      </c>
      <c r="H680" s="155" t="s">
        <v>26331</v>
      </c>
      <c r="I680" s="166" t="s">
        <v>1050</v>
      </c>
      <c r="J680" s="160" t="s">
        <v>455</v>
      </c>
      <c r="K680" s="159"/>
      <c r="L680" s="160"/>
      <c r="M680" s="159"/>
      <c r="N680" s="158" t="s">
        <v>20033</v>
      </c>
      <c r="O680" s="158" t="s">
        <v>366</v>
      </c>
      <c r="P680" s="158" t="s">
        <v>442</v>
      </c>
      <c r="Q680" s="162" t="s">
        <v>26294</v>
      </c>
      <c r="R680" s="162" t="s">
        <v>27793</v>
      </c>
      <c r="S680" s="163" t="s">
        <v>27794</v>
      </c>
      <c r="T680" s="167" t="s">
        <v>829</v>
      </c>
      <c r="U680" s="149"/>
      <c r="V680" s="149"/>
      <c r="W680" s="164" t="str">
        <f>VLOOKUP(TRIM(X680),X10:Y88,2,FALSE)</f>
        <v>Frank</v>
      </c>
      <c r="X680" s="11" t="str">
        <f t="shared" si="25"/>
        <v>6.5.2</v>
      </c>
      <c r="Y680" s="83"/>
      <c r="AA680" s="1">
        <f t="shared" si="24"/>
        <v>3</v>
      </c>
    </row>
    <row r="681" spans="1:27" ht="35.25" customHeight="1">
      <c r="A681" s="150" t="s">
        <v>185</v>
      </c>
      <c r="B681" s="165" t="s">
        <v>70</v>
      </c>
      <c r="C681" s="153" t="s">
        <v>186</v>
      </c>
      <c r="D681" s="153" t="s">
        <v>130</v>
      </c>
      <c r="E681" s="154" t="s">
        <v>24399</v>
      </c>
      <c r="F681" s="155" t="s">
        <v>27</v>
      </c>
      <c r="G681" s="155" t="s">
        <v>189</v>
      </c>
      <c r="H681" s="155" t="s">
        <v>26295</v>
      </c>
      <c r="I681" s="166" t="s">
        <v>947</v>
      </c>
      <c r="J681" s="160" t="s">
        <v>422</v>
      </c>
      <c r="K681" s="159"/>
      <c r="L681" s="160"/>
      <c r="M681" s="159"/>
      <c r="N681" s="158" t="s">
        <v>25388</v>
      </c>
      <c r="O681" s="158" t="s">
        <v>366</v>
      </c>
      <c r="P681" s="158" t="s">
        <v>442</v>
      </c>
      <c r="Q681" s="162" t="s">
        <v>26296</v>
      </c>
      <c r="R681" s="162" t="s">
        <v>27234</v>
      </c>
      <c r="S681" s="163" t="s">
        <v>27235</v>
      </c>
      <c r="T681" s="167" t="s">
        <v>1215</v>
      </c>
      <c r="U681" s="149"/>
      <c r="V681" s="149"/>
      <c r="W681" s="164" t="str">
        <f>VLOOKUP(TRIM(X681),X10:Y88,2,FALSE)</f>
        <v>Frank</v>
      </c>
      <c r="X681" s="11" t="str">
        <f t="shared" si="25"/>
        <v>6.5.2</v>
      </c>
      <c r="Y681" s="83"/>
      <c r="AA681" s="1">
        <f t="shared" si="24"/>
        <v>7</v>
      </c>
    </row>
    <row r="682" spans="1:27" ht="35.25" customHeight="1">
      <c r="A682" s="150" t="s">
        <v>185</v>
      </c>
      <c r="B682" s="165" t="s">
        <v>70</v>
      </c>
      <c r="C682" s="153" t="s">
        <v>186</v>
      </c>
      <c r="D682" s="153" t="s">
        <v>133</v>
      </c>
      <c r="E682" s="154" t="s">
        <v>24400</v>
      </c>
      <c r="F682" s="155" t="s">
        <v>419</v>
      </c>
      <c r="G682" s="155" t="s">
        <v>934</v>
      </c>
      <c r="H682" s="155" t="s">
        <v>26297</v>
      </c>
      <c r="I682" s="166" t="s">
        <v>26298</v>
      </c>
      <c r="J682" s="160" t="s">
        <v>422</v>
      </c>
      <c r="K682" s="159"/>
      <c r="L682" s="160"/>
      <c r="M682" s="159"/>
      <c r="N682" s="158"/>
      <c r="O682" s="158"/>
      <c r="P682" s="158"/>
      <c r="Q682" s="162" t="s">
        <v>26299</v>
      </c>
      <c r="R682" s="162" t="s">
        <v>496</v>
      </c>
      <c r="S682" s="176" t="s">
        <v>496</v>
      </c>
      <c r="T682" s="167" t="s">
        <v>20112</v>
      </c>
      <c r="U682" s="149"/>
      <c r="V682" s="149"/>
      <c r="W682" s="164" t="str">
        <f>VLOOKUP(TRIM(X682),X10:Y88,2,FALSE)</f>
        <v>Frank</v>
      </c>
      <c r="X682" s="11" t="str">
        <f t="shared" si="25"/>
        <v>6.5.3</v>
      </c>
      <c r="Y682" s="83"/>
      <c r="AA682" s="1">
        <f t="shared" si="24"/>
        <v>17</v>
      </c>
    </row>
    <row r="683" spans="1:27" ht="35.25" customHeight="1">
      <c r="A683" s="150" t="s">
        <v>185</v>
      </c>
      <c r="B683" s="165" t="s">
        <v>70</v>
      </c>
      <c r="C683" s="153" t="s">
        <v>186</v>
      </c>
      <c r="D683" s="153" t="s">
        <v>133</v>
      </c>
      <c r="E683" s="154" t="s">
        <v>24401</v>
      </c>
      <c r="F683" s="155" t="s">
        <v>27</v>
      </c>
      <c r="G683" s="155" t="s">
        <v>189</v>
      </c>
      <c r="H683" s="155" t="s">
        <v>26300</v>
      </c>
      <c r="I683" s="166" t="s">
        <v>26301</v>
      </c>
      <c r="J683" s="160" t="s">
        <v>422</v>
      </c>
      <c r="K683" s="159"/>
      <c r="L683" s="160"/>
      <c r="M683" s="159"/>
      <c r="N683" s="158" t="s">
        <v>25388</v>
      </c>
      <c r="O683" s="158" t="s">
        <v>366</v>
      </c>
      <c r="P683" s="158" t="s">
        <v>442</v>
      </c>
      <c r="Q683" s="162" t="s">
        <v>26302</v>
      </c>
      <c r="R683" s="162" t="s">
        <v>27421</v>
      </c>
      <c r="S683" s="163" t="s">
        <v>27421</v>
      </c>
      <c r="T683" s="167" t="s">
        <v>20112</v>
      </c>
      <c r="U683" s="149"/>
      <c r="V683" s="149"/>
      <c r="W683" s="164" t="str">
        <f>VLOOKUP(TRIM(X683),X10:Y88,2,FALSE)</f>
        <v>Frank</v>
      </c>
      <c r="X683" s="11" t="str">
        <f t="shared" si="25"/>
        <v>6.5.3</v>
      </c>
      <c r="Y683" s="83"/>
      <c r="AA683" s="1">
        <f t="shared" si="24"/>
        <v>19</v>
      </c>
    </row>
    <row r="684" spans="1:27" ht="35.25" customHeight="1">
      <c r="A684" s="150" t="s">
        <v>185</v>
      </c>
      <c r="B684" s="165" t="s">
        <v>70</v>
      </c>
      <c r="C684" s="153" t="s">
        <v>186</v>
      </c>
      <c r="D684" s="153" t="s">
        <v>133</v>
      </c>
      <c r="E684" s="154" t="s">
        <v>24402</v>
      </c>
      <c r="F684" s="155" t="s">
        <v>27</v>
      </c>
      <c r="G684" s="155" t="s">
        <v>189</v>
      </c>
      <c r="H684" s="155" t="s">
        <v>25663</v>
      </c>
      <c r="I684" s="166" t="s">
        <v>20195</v>
      </c>
      <c r="J684" s="160" t="s">
        <v>455</v>
      </c>
      <c r="K684" s="159"/>
      <c r="L684" s="160"/>
      <c r="M684" s="159"/>
      <c r="N684" s="158" t="s">
        <v>20033</v>
      </c>
      <c r="O684" s="158" t="s">
        <v>366</v>
      </c>
      <c r="P684" s="158" t="s">
        <v>442</v>
      </c>
      <c r="Q684" s="162" t="s">
        <v>26303</v>
      </c>
      <c r="R684" s="162" t="s">
        <v>27728</v>
      </c>
      <c r="S684" s="163" t="s">
        <v>27725</v>
      </c>
      <c r="T684" s="167" t="s">
        <v>848</v>
      </c>
      <c r="U684" s="149"/>
      <c r="V684" s="149"/>
      <c r="W684" s="164" t="str">
        <f>VLOOKUP(TRIM(X684),X10:Y88,2,FALSE)</f>
        <v>Frank</v>
      </c>
      <c r="X684" s="11" t="str">
        <f t="shared" si="25"/>
        <v>6.5.3</v>
      </c>
      <c r="Y684" s="83"/>
      <c r="AA684" s="1">
        <f t="shared" si="24"/>
        <v>26</v>
      </c>
    </row>
    <row r="685" spans="1:27" ht="35.25" customHeight="1">
      <c r="A685" s="150" t="s">
        <v>185</v>
      </c>
      <c r="B685" s="165" t="s">
        <v>70</v>
      </c>
      <c r="C685" s="153" t="s">
        <v>186</v>
      </c>
      <c r="D685" s="153" t="s">
        <v>133</v>
      </c>
      <c r="E685" s="154" t="s">
        <v>24403</v>
      </c>
      <c r="F685" s="155" t="s">
        <v>27</v>
      </c>
      <c r="G685" s="155" t="s">
        <v>189</v>
      </c>
      <c r="H685" s="155" t="s">
        <v>26304</v>
      </c>
      <c r="I685" s="166" t="s">
        <v>26298</v>
      </c>
      <c r="J685" s="160" t="s">
        <v>455</v>
      </c>
      <c r="K685" s="159"/>
      <c r="L685" s="160"/>
      <c r="M685" s="159"/>
      <c r="N685" s="158" t="s">
        <v>20033</v>
      </c>
      <c r="O685" s="158" t="s">
        <v>366</v>
      </c>
      <c r="P685" s="158" t="s">
        <v>442</v>
      </c>
      <c r="Q685" s="162" t="s">
        <v>26305</v>
      </c>
      <c r="R685" s="162" t="s">
        <v>5280</v>
      </c>
      <c r="S685" s="163" t="s">
        <v>193</v>
      </c>
      <c r="T685" s="167" t="s">
        <v>20112</v>
      </c>
      <c r="U685" s="149"/>
      <c r="V685" s="149" t="s">
        <v>995</v>
      </c>
      <c r="W685" s="164" t="str">
        <f>VLOOKUP(TRIM(X685),X10:Y88,2,FALSE)</f>
        <v>Frank</v>
      </c>
      <c r="X685" s="11" t="str">
        <f t="shared" si="25"/>
        <v>6.5.3</v>
      </c>
      <c r="Y685" s="83"/>
      <c r="AA685" s="1">
        <f t="shared" si="24"/>
        <v>17</v>
      </c>
    </row>
    <row r="686" spans="1:27" ht="35.25" customHeight="1">
      <c r="A686" s="150" t="s">
        <v>185</v>
      </c>
      <c r="B686" s="165" t="s">
        <v>70</v>
      </c>
      <c r="C686" s="153" t="s">
        <v>186</v>
      </c>
      <c r="D686" s="153" t="s">
        <v>133</v>
      </c>
      <c r="E686" s="154" t="s">
        <v>24404</v>
      </c>
      <c r="F686" s="155" t="s">
        <v>27</v>
      </c>
      <c r="G686" s="155" t="s">
        <v>189</v>
      </c>
      <c r="H686" s="155" t="s">
        <v>26306</v>
      </c>
      <c r="I686" s="166" t="s">
        <v>26298</v>
      </c>
      <c r="J686" s="160" t="s">
        <v>422</v>
      </c>
      <c r="K686" s="159"/>
      <c r="L686" s="160"/>
      <c r="M686" s="159"/>
      <c r="N686" s="158" t="s">
        <v>25388</v>
      </c>
      <c r="O686" s="158" t="s">
        <v>366</v>
      </c>
      <c r="P686" s="158" t="s">
        <v>442</v>
      </c>
      <c r="Q686" s="162" t="s">
        <v>26307</v>
      </c>
      <c r="R686" s="162" t="s">
        <v>27426</v>
      </c>
      <c r="S686" s="163" t="s">
        <v>27426</v>
      </c>
      <c r="T686" s="167" t="s">
        <v>20112</v>
      </c>
      <c r="U686" s="149"/>
      <c r="V686" s="149"/>
      <c r="W686" s="164" t="str">
        <f>VLOOKUP(TRIM(X686),X10:Y88,2,FALSE)</f>
        <v>Frank</v>
      </c>
      <c r="X686" s="11" t="str">
        <f t="shared" si="25"/>
        <v>6.5.3</v>
      </c>
      <c r="Y686" s="83"/>
      <c r="AA686" s="1">
        <f t="shared" si="24"/>
        <v>17</v>
      </c>
    </row>
    <row r="687" spans="1:27" ht="35.25" customHeight="1">
      <c r="A687" s="150" t="s">
        <v>185</v>
      </c>
      <c r="B687" s="165" t="s">
        <v>70</v>
      </c>
      <c r="C687" s="153" t="s">
        <v>186</v>
      </c>
      <c r="D687" s="153" t="s">
        <v>11392</v>
      </c>
      <c r="E687" s="154" t="s">
        <v>24405</v>
      </c>
      <c r="F687" s="155" t="s">
        <v>27</v>
      </c>
      <c r="G687" s="155" t="s">
        <v>189</v>
      </c>
      <c r="H687" s="155" t="s">
        <v>26308</v>
      </c>
      <c r="I687" s="166" t="s">
        <v>26622</v>
      </c>
      <c r="J687" s="160" t="s">
        <v>455</v>
      </c>
      <c r="K687" s="159"/>
      <c r="L687" s="160"/>
      <c r="M687" s="159"/>
      <c r="N687" s="158" t="s">
        <v>20033</v>
      </c>
      <c r="O687" s="158" t="s">
        <v>366</v>
      </c>
      <c r="P687" s="158" t="s">
        <v>442</v>
      </c>
      <c r="Q687" s="162" t="s">
        <v>26309</v>
      </c>
      <c r="R687" s="162" t="s">
        <v>27551</v>
      </c>
      <c r="S687" s="163" t="s">
        <v>27552</v>
      </c>
      <c r="T687" s="167" t="s">
        <v>20112</v>
      </c>
      <c r="U687" s="149"/>
      <c r="V687" s="149"/>
      <c r="W687" s="164" t="str">
        <f>VLOOKUP(TRIM(X687),X10:Y88,2,FALSE)</f>
        <v>Frank</v>
      </c>
      <c r="X687" s="11" t="str">
        <f t="shared" si="25"/>
        <v>6.5.7.4</v>
      </c>
      <c r="Y687" s="83"/>
      <c r="AA687" s="1">
        <f t="shared" si="24"/>
        <v>24</v>
      </c>
    </row>
    <row r="688" spans="1:27" ht="35.25" customHeight="1">
      <c r="A688" s="150" t="s">
        <v>185</v>
      </c>
      <c r="B688" s="165" t="s">
        <v>70</v>
      </c>
      <c r="C688" s="153" t="s">
        <v>186</v>
      </c>
      <c r="D688" s="153" t="s">
        <v>133</v>
      </c>
      <c r="E688" s="154" t="s">
        <v>24406</v>
      </c>
      <c r="F688" s="155" t="s">
        <v>27</v>
      </c>
      <c r="G688" s="155" t="s">
        <v>189</v>
      </c>
      <c r="H688" s="155" t="s">
        <v>20925</v>
      </c>
      <c r="I688" s="166" t="s">
        <v>475</v>
      </c>
      <c r="J688" s="160" t="s">
        <v>455</v>
      </c>
      <c r="K688" s="159"/>
      <c r="L688" s="160"/>
      <c r="M688" s="159"/>
      <c r="N688" s="158" t="s">
        <v>20033</v>
      </c>
      <c r="O688" s="158" t="s">
        <v>366</v>
      </c>
      <c r="P688" s="158" t="s">
        <v>442</v>
      </c>
      <c r="Q688" s="162" t="s">
        <v>26310</v>
      </c>
      <c r="R688" s="162" t="s">
        <v>27861</v>
      </c>
      <c r="S688" s="163" t="s">
        <v>253</v>
      </c>
      <c r="T688" s="167" t="s">
        <v>472</v>
      </c>
      <c r="U688" s="149"/>
      <c r="V688" s="149"/>
      <c r="W688" s="164" t="str">
        <f>VLOOKUP(TRIM(X688),X10:Y88,2,FALSE)</f>
        <v>Frank</v>
      </c>
      <c r="X688" s="11" t="str">
        <f t="shared" si="25"/>
        <v>6.5.3</v>
      </c>
      <c r="Y688" s="83"/>
      <c r="AA688" s="1">
        <f t="shared" si="24"/>
        <v>17</v>
      </c>
    </row>
    <row r="689" spans="1:27" ht="35.25" customHeight="1">
      <c r="A689" s="150" t="s">
        <v>185</v>
      </c>
      <c r="B689" s="165" t="s">
        <v>70</v>
      </c>
      <c r="C689" s="153" t="s">
        <v>186</v>
      </c>
      <c r="D689" s="153" t="s">
        <v>130</v>
      </c>
      <c r="E689" s="154" t="s">
        <v>24407</v>
      </c>
      <c r="F689" s="155" t="s">
        <v>27</v>
      </c>
      <c r="G689" s="155" t="s">
        <v>189</v>
      </c>
      <c r="H689" s="155" t="s">
        <v>26332</v>
      </c>
      <c r="I689" s="166" t="s">
        <v>1050</v>
      </c>
      <c r="J689" s="160" t="s">
        <v>455</v>
      </c>
      <c r="K689" s="159"/>
      <c r="L689" s="160"/>
      <c r="M689" s="159"/>
      <c r="N689" s="158" t="s">
        <v>20033</v>
      </c>
      <c r="O689" s="158" t="s">
        <v>366</v>
      </c>
      <c r="P689" s="158" t="s">
        <v>442</v>
      </c>
      <c r="Q689" s="162" t="s">
        <v>26311</v>
      </c>
      <c r="R689" s="162" t="s">
        <v>28946</v>
      </c>
      <c r="S689" s="168" t="s">
        <v>200</v>
      </c>
      <c r="T689" s="167" t="s">
        <v>829</v>
      </c>
      <c r="U689" s="149"/>
      <c r="V689" s="149" t="s">
        <v>9928</v>
      </c>
      <c r="W689" s="164" t="str">
        <f>VLOOKUP(TRIM(X689),X10:Y88,2,FALSE)</f>
        <v>Frank</v>
      </c>
      <c r="X689" s="11" t="str">
        <f t="shared" si="25"/>
        <v>6.5.2</v>
      </c>
      <c r="Y689" s="83"/>
      <c r="AA689" s="1">
        <f t="shared" si="24"/>
        <v>3</v>
      </c>
    </row>
    <row r="690" spans="1:27" ht="35.25" customHeight="1">
      <c r="A690" s="150" t="s">
        <v>185</v>
      </c>
      <c r="B690" s="165" t="s">
        <v>70</v>
      </c>
      <c r="C690" s="153" t="s">
        <v>186</v>
      </c>
      <c r="D690" s="153" t="s">
        <v>149</v>
      </c>
      <c r="E690" s="154" t="s">
        <v>24408</v>
      </c>
      <c r="F690" s="155" t="s">
        <v>27</v>
      </c>
      <c r="G690" s="155" t="s">
        <v>189</v>
      </c>
      <c r="H690" s="155" t="s">
        <v>26333</v>
      </c>
      <c r="I690" s="166" t="s">
        <v>1050</v>
      </c>
      <c r="J690" s="160" t="s">
        <v>422</v>
      </c>
      <c r="K690" s="159"/>
      <c r="L690" s="160"/>
      <c r="M690" s="159"/>
      <c r="N690" s="158" t="s">
        <v>25388</v>
      </c>
      <c r="O690" s="158" t="s">
        <v>366</v>
      </c>
      <c r="P690" s="158" t="s">
        <v>442</v>
      </c>
      <c r="Q690" s="162" t="s">
        <v>26766</v>
      </c>
      <c r="R690" s="162" t="s">
        <v>26767</v>
      </c>
      <c r="S690" s="163" t="s">
        <v>27027</v>
      </c>
      <c r="T690" s="167" t="s">
        <v>829</v>
      </c>
      <c r="U690" s="149"/>
      <c r="V690" s="149"/>
      <c r="W690" s="164" t="str">
        <f>VLOOKUP(TRIM(X690),X10:Y88,2,FALSE)</f>
        <v>Puneet</v>
      </c>
      <c r="X690" s="11" t="str">
        <f t="shared" si="25"/>
        <v>6.5.9</v>
      </c>
      <c r="Y690" s="83"/>
      <c r="AA690" s="1">
        <f t="shared" si="24"/>
        <v>3</v>
      </c>
    </row>
    <row r="691" spans="1:27" ht="35.25" customHeight="1">
      <c r="A691" s="150" t="s">
        <v>185</v>
      </c>
      <c r="B691" s="165" t="s">
        <v>70</v>
      </c>
      <c r="C691" s="153" t="s">
        <v>186</v>
      </c>
      <c r="D691" s="153" t="s">
        <v>133</v>
      </c>
      <c r="E691" s="154" t="s">
        <v>24409</v>
      </c>
      <c r="F691" s="155" t="s">
        <v>27</v>
      </c>
      <c r="G691" s="155" t="s">
        <v>189</v>
      </c>
      <c r="H691" s="155" t="s">
        <v>26334</v>
      </c>
      <c r="I691" s="166" t="s">
        <v>947</v>
      </c>
      <c r="J691" s="160" t="s">
        <v>422</v>
      </c>
      <c r="K691" s="159"/>
      <c r="L691" s="160"/>
      <c r="M691" s="159"/>
      <c r="N691" s="158" t="s">
        <v>25388</v>
      </c>
      <c r="O691" s="158" t="s">
        <v>366</v>
      </c>
      <c r="P691" s="158" t="s">
        <v>442</v>
      </c>
      <c r="Q691" s="162" t="s">
        <v>26312</v>
      </c>
      <c r="R691" s="162" t="s">
        <v>272</v>
      </c>
      <c r="S691" s="163" t="s">
        <v>253</v>
      </c>
      <c r="T691" s="167" t="s">
        <v>1483</v>
      </c>
      <c r="U691" s="149"/>
      <c r="V691" s="149"/>
      <c r="W691" s="164" t="str">
        <f>VLOOKUP(TRIM(X691),X10:Y88,2,FALSE)</f>
        <v>Frank</v>
      </c>
      <c r="X691" s="11" t="str">
        <f t="shared" si="25"/>
        <v>6.5.3</v>
      </c>
      <c r="Y691" s="83"/>
      <c r="AA691" s="1">
        <f t="shared" si="24"/>
        <v>7</v>
      </c>
    </row>
    <row r="692" spans="1:27" ht="35.25" customHeight="1">
      <c r="A692" s="150" t="s">
        <v>185</v>
      </c>
      <c r="B692" s="165" t="s">
        <v>70</v>
      </c>
      <c r="C692" s="153" t="s">
        <v>186</v>
      </c>
      <c r="D692" s="153" t="s">
        <v>133</v>
      </c>
      <c r="E692" s="154" t="s">
        <v>24410</v>
      </c>
      <c r="F692" s="155" t="s">
        <v>27</v>
      </c>
      <c r="G692" s="155" t="s">
        <v>189</v>
      </c>
      <c r="H692" s="155" t="s">
        <v>26335</v>
      </c>
      <c r="I692" s="166" t="s">
        <v>947</v>
      </c>
      <c r="J692" s="160" t="s">
        <v>422</v>
      </c>
      <c r="K692" s="159"/>
      <c r="L692" s="160"/>
      <c r="M692" s="159"/>
      <c r="N692" s="158" t="s">
        <v>25388</v>
      </c>
      <c r="O692" s="158" t="s">
        <v>366</v>
      </c>
      <c r="P692" s="158" t="s">
        <v>442</v>
      </c>
      <c r="Q692" s="162" t="s">
        <v>20104</v>
      </c>
      <c r="R692" s="162" t="s">
        <v>27806</v>
      </c>
      <c r="S692" s="163" t="s">
        <v>27805</v>
      </c>
      <c r="T692" s="167" t="s">
        <v>1483</v>
      </c>
      <c r="U692" s="149"/>
      <c r="V692" s="149"/>
      <c r="W692" s="164" t="str">
        <f>VLOOKUP(TRIM(X692),X10:Y88,2,FALSE)</f>
        <v>Frank</v>
      </c>
      <c r="X692" s="11" t="str">
        <f t="shared" si="25"/>
        <v>6.5.3</v>
      </c>
      <c r="Y692" s="83"/>
      <c r="AA692" s="1">
        <f t="shared" si="24"/>
        <v>7</v>
      </c>
    </row>
    <row r="693" spans="1:27" ht="35.25" customHeight="1">
      <c r="A693" s="150" t="s">
        <v>185</v>
      </c>
      <c r="B693" s="165" t="s">
        <v>70</v>
      </c>
      <c r="C693" s="153" t="s">
        <v>186</v>
      </c>
      <c r="D693" s="153" t="s">
        <v>133</v>
      </c>
      <c r="E693" s="154" t="s">
        <v>24411</v>
      </c>
      <c r="F693" s="155" t="s">
        <v>27</v>
      </c>
      <c r="G693" s="155" t="s">
        <v>189</v>
      </c>
      <c r="H693" s="155" t="s">
        <v>26336</v>
      </c>
      <c r="I693" s="166" t="s">
        <v>947</v>
      </c>
      <c r="J693" s="160" t="s">
        <v>455</v>
      </c>
      <c r="K693" s="159"/>
      <c r="L693" s="160"/>
      <c r="M693" s="159"/>
      <c r="N693" s="158" t="s">
        <v>20033</v>
      </c>
      <c r="O693" s="158" t="s">
        <v>366</v>
      </c>
      <c r="P693" s="158" t="s">
        <v>442</v>
      </c>
      <c r="Q693" s="162" t="s">
        <v>26313</v>
      </c>
      <c r="R693" s="162" t="s">
        <v>27721</v>
      </c>
      <c r="S693" s="163" t="s">
        <v>444</v>
      </c>
      <c r="T693" s="167" t="s">
        <v>1483</v>
      </c>
      <c r="U693" s="149"/>
      <c r="V693" s="149"/>
      <c r="W693" s="164" t="str">
        <f>VLOOKUP(TRIM(X693),X10:Y88,2,FALSE)</f>
        <v>Frank</v>
      </c>
      <c r="X693" s="11" t="str">
        <f t="shared" si="25"/>
        <v>6.5.3</v>
      </c>
      <c r="Y693" s="83"/>
      <c r="AA693" s="1">
        <f t="shared" si="24"/>
        <v>7</v>
      </c>
    </row>
    <row r="694" spans="1:27" ht="35.25" customHeight="1">
      <c r="A694" s="150" t="s">
        <v>185</v>
      </c>
      <c r="B694" s="165" t="s">
        <v>70</v>
      </c>
      <c r="C694" s="153" t="s">
        <v>186</v>
      </c>
      <c r="D694" s="153" t="s">
        <v>11392</v>
      </c>
      <c r="E694" s="154" t="s">
        <v>24412</v>
      </c>
      <c r="F694" s="155" t="s">
        <v>27</v>
      </c>
      <c r="G694" s="155" t="s">
        <v>189</v>
      </c>
      <c r="H694" s="155" t="s">
        <v>26337</v>
      </c>
      <c r="I694" s="166" t="s">
        <v>947</v>
      </c>
      <c r="J694" s="160" t="s">
        <v>455</v>
      </c>
      <c r="K694" s="159"/>
      <c r="L694" s="160"/>
      <c r="M694" s="159"/>
      <c r="N694" s="158" t="s">
        <v>20033</v>
      </c>
      <c r="O694" s="158" t="s">
        <v>366</v>
      </c>
      <c r="P694" s="158" t="s">
        <v>442</v>
      </c>
      <c r="Q694" s="162" t="s">
        <v>26314</v>
      </c>
      <c r="R694" s="162" t="s">
        <v>27559</v>
      </c>
      <c r="S694" s="163" t="s">
        <v>27560</v>
      </c>
      <c r="T694" s="167" t="s">
        <v>1483</v>
      </c>
      <c r="U694" s="149"/>
      <c r="V694" s="149"/>
      <c r="W694" s="164" t="str">
        <f>VLOOKUP(TRIM(X694),X10:Y88,2,FALSE)</f>
        <v>Frank</v>
      </c>
      <c r="X694" s="11" t="str">
        <f t="shared" si="25"/>
        <v>6.5.7.4</v>
      </c>
      <c r="Y694" s="83"/>
      <c r="AA694" s="1">
        <f t="shared" si="24"/>
        <v>7</v>
      </c>
    </row>
    <row r="695" spans="1:27" ht="35.25" customHeight="1">
      <c r="A695" s="150" t="s">
        <v>185</v>
      </c>
      <c r="B695" s="165" t="s">
        <v>70</v>
      </c>
      <c r="C695" s="153" t="s">
        <v>186</v>
      </c>
      <c r="D695" s="153" t="s">
        <v>141</v>
      </c>
      <c r="E695" s="154" t="s">
        <v>24413</v>
      </c>
      <c r="F695" s="155" t="s">
        <v>27</v>
      </c>
      <c r="G695" s="155" t="s">
        <v>189</v>
      </c>
      <c r="H695" s="155" t="s">
        <v>26338</v>
      </c>
      <c r="I695" s="166" t="s">
        <v>947</v>
      </c>
      <c r="J695" s="160" t="s">
        <v>422</v>
      </c>
      <c r="K695" s="159"/>
      <c r="L695" s="160"/>
      <c r="M695" s="159"/>
      <c r="N695" s="158" t="s">
        <v>25388</v>
      </c>
      <c r="O695" s="158" t="s">
        <v>366</v>
      </c>
      <c r="P695" s="158" t="s">
        <v>442</v>
      </c>
      <c r="Q695" s="162" t="s">
        <v>26315</v>
      </c>
      <c r="R695" s="162" t="s">
        <v>496</v>
      </c>
      <c r="S695" s="176" t="s">
        <v>496</v>
      </c>
      <c r="T695" s="167" t="s">
        <v>1483</v>
      </c>
      <c r="U695" s="149"/>
      <c r="V695" s="149"/>
      <c r="W695" s="164" t="str">
        <f>VLOOKUP(TRIM(X695),X10:Y88,2,FALSE)</f>
        <v>Krisztian</v>
      </c>
      <c r="X695" s="11" t="str">
        <f t="shared" si="25"/>
        <v>6.5.6</v>
      </c>
      <c r="Y695" s="83"/>
      <c r="AA695" s="1">
        <f t="shared" si="24"/>
        <v>7</v>
      </c>
    </row>
    <row r="696" spans="1:27" ht="35.25" customHeight="1">
      <c r="A696" s="150" t="s">
        <v>185</v>
      </c>
      <c r="B696" s="165" t="s">
        <v>70</v>
      </c>
      <c r="C696" s="153" t="s">
        <v>186</v>
      </c>
      <c r="D696" s="153" t="s">
        <v>153</v>
      </c>
      <c r="E696" s="154" t="s">
        <v>24414</v>
      </c>
      <c r="F696" s="155" t="s">
        <v>27</v>
      </c>
      <c r="G696" s="155" t="s">
        <v>189</v>
      </c>
      <c r="H696" s="155" t="s">
        <v>26339</v>
      </c>
      <c r="I696" s="166" t="s">
        <v>947</v>
      </c>
      <c r="J696" s="160" t="s">
        <v>455</v>
      </c>
      <c r="K696" s="159"/>
      <c r="L696" s="160"/>
      <c r="M696" s="159"/>
      <c r="N696" s="158" t="s">
        <v>20033</v>
      </c>
      <c r="O696" s="158" t="s">
        <v>366</v>
      </c>
      <c r="P696" s="158" t="s">
        <v>442</v>
      </c>
      <c r="Q696" s="162" t="s">
        <v>26316</v>
      </c>
      <c r="R696" s="162" t="s">
        <v>496</v>
      </c>
      <c r="S696" s="176" t="s">
        <v>496</v>
      </c>
      <c r="T696" s="167" t="s">
        <v>1483</v>
      </c>
      <c r="U696" s="149"/>
      <c r="V696" s="149"/>
      <c r="W696" s="164" t="str">
        <f>VLOOKUP(TRIM(X696),X10:Y88,2,FALSE)</f>
        <v>Erik</v>
      </c>
      <c r="X696" s="11" t="str">
        <f t="shared" si="25"/>
        <v>6.5.11</v>
      </c>
      <c r="Y696" s="83"/>
      <c r="AA696" s="1">
        <f t="shared" si="24"/>
        <v>7</v>
      </c>
    </row>
    <row r="697" spans="1:27" ht="35.25" customHeight="1">
      <c r="A697" s="150" t="s">
        <v>185</v>
      </c>
      <c r="B697" s="165" t="s">
        <v>70</v>
      </c>
      <c r="C697" s="153" t="s">
        <v>186</v>
      </c>
      <c r="D697" s="153" t="s">
        <v>139</v>
      </c>
      <c r="E697" s="154" t="s">
        <v>24415</v>
      </c>
      <c r="F697" s="155" t="s">
        <v>27</v>
      </c>
      <c r="G697" s="155" t="s">
        <v>189</v>
      </c>
      <c r="H697" s="155" t="s">
        <v>26340</v>
      </c>
      <c r="I697" s="166" t="s">
        <v>947</v>
      </c>
      <c r="J697" s="160" t="s">
        <v>422</v>
      </c>
      <c r="K697" s="159"/>
      <c r="L697" s="160"/>
      <c r="M697" s="159"/>
      <c r="N697" s="158" t="s">
        <v>25388</v>
      </c>
      <c r="O697" s="158" t="s">
        <v>366</v>
      </c>
      <c r="P697" s="158" t="s">
        <v>442</v>
      </c>
      <c r="Q697" s="162" t="s">
        <v>26317</v>
      </c>
      <c r="R697" s="162" t="s">
        <v>27601</v>
      </c>
      <c r="S697" s="163" t="s">
        <v>444</v>
      </c>
      <c r="T697" s="167" t="s">
        <v>1483</v>
      </c>
      <c r="U697" s="149"/>
      <c r="V697" s="149"/>
      <c r="W697" s="164" t="str">
        <f>VLOOKUP(TRIM(X697),X10:Y88,2,FALSE)</f>
        <v>Frank</v>
      </c>
      <c r="X697" s="11" t="str">
        <f t="shared" si="25"/>
        <v>6.5.5</v>
      </c>
      <c r="Y697" s="83"/>
      <c r="AA697" s="1">
        <f t="shared" si="24"/>
        <v>7</v>
      </c>
    </row>
    <row r="698" spans="1:27" ht="35.25" customHeight="1">
      <c r="A698" s="150" t="s">
        <v>185</v>
      </c>
      <c r="B698" s="165" t="s">
        <v>70</v>
      </c>
      <c r="C698" s="153" t="s">
        <v>186</v>
      </c>
      <c r="D698" s="153" t="s">
        <v>139</v>
      </c>
      <c r="E698" s="154" t="s">
        <v>24416</v>
      </c>
      <c r="F698" s="155" t="s">
        <v>27</v>
      </c>
      <c r="G698" s="155" t="s">
        <v>189</v>
      </c>
      <c r="H698" s="155" t="s">
        <v>27618</v>
      </c>
      <c r="I698" s="166" t="s">
        <v>947</v>
      </c>
      <c r="J698" s="160" t="s">
        <v>422</v>
      </c>
      <c r="K698" s="159"/>
      <c r="L698" s="160"/>
      <c r="M698" s="159"/>
      <c r="N698" s="158" t="s">
        <v>25388</v>
      </c>
      <c r="O698" s="158" t="s">
        <v>366</v>
      </c>
      <c r="P698" s="158" t="s">
        <v>442</v>
      </c>
      <c r="Q698" s="162" t="s">
        <v>27617</v>
      </c>
      <c r="R698" s="162" t="s">
        <v>27621</v>
      </c>
      <c r="S698" s="163" t="s">
        <v>27622</v>
      </c>
      <c r="T698" s="167" t="s">
        <v>1483</v>
      </c>
      <c r="U698" s="149"/>
      <c r="V698" s="149"/>
      <c r="W698" s="164" t="str">
        <f>VLOOKUP(TRIM(X698),X10:Y88,2,FALSE)</f>
        <v>Frank</v>
      </c>
      <c r="X698" s="11" t="str">
        <f t="shared" si="25"/>
        <v>6.5.5</v>
      </c>
      <c r="Y698" s="83"/>
      <c r="AA698" s="1">
        <f t="shared" si="24"/>
        <v>7</v>
      </c>
    </row>
    <row r="699" spans="1:27" ht="35.25" customHeight="1">
      <c r="A699" s="150" t="s">
        <v>185</v>
      </c>
      <c r="B699" s="165" t="s">
        <v>70</v>
      </c>
      <c r="C699" s="153" t="s">
        <v>186</v>
      </c>
      <c r="D699" s="153" t="s">
        <v>139</v>
      </c>
      <c r="E699" s="154" t="s">
        <v>24417</v>
      </c>
      <c r="F699" s="155" t="s">
        <v>419</v>
      </c>
      <c r="G699" s="155" t="s">
        <v>745</v>
      </c>
      <c r="H699" s="155" t="s">
        <v>26341</v>
      </c>
      <c r="I699" s="166" t="s">
        <v>947</v>
      </c>
      <c r="J699" s="160"/>
      <c r="K699" s="159"/>
      <c r="L699" s="160"/>
      <c r="M699" s="159"/>
      <c r="N699" s="158"/>
      <c r="O699" s="158" t="s">
        <v>366</v>
      </c>
      <c r="P699" s="158"/>
      <c r="Q699" s="162" t="s">
        <v>26658</v>
      </c>
      <c r="R699" s="162" t="s">
        <v>8559</v>
      </c>
      <c r="S699" s="163" t="s">
        <v>253</v>
      </c>
      <c r="T699" s="167" t="s">
        <v>2325</v>
      </c>
      <c r="U699" s="149"/>
      <c r="V699" s="149"/>
      <c r="W699" s="164" t="str">
        <f>VLOOKUP(TRIM(X699),X10:Y88,2,FALSE)</f>
        <v>Frank</v>
      </c>
      <c r="X699" s="11" t="str">
        <f t="shared" si="25"/>
        <v>6.5.5</v>
      </c>
      <c r="Y699" s="83"/>
      <c r="AA699" s="1">
        <f t="shared" si="24"/>
        <v>7</v>
      </c>
    </row>
    <row r="700" spans="1:27" ht="35.25" customHeight="1">
      <c r="A700" s="150"/>
      <c r="B700" s="165" t="s">
        <v>70</v>
      </c>
      <c r="C700" s="153" t="s">
        <v>28</v>
      </c>
      <c r="D700" s="153" t="s">
        <v>130</v>
      </c>
      <c r="E700" s="154" t="s">
        <v>24418</v>
      </c>
      <c r="F700" s="155" t="s">
        <v>27</v>
      </c>
      <c r="G700" s="169" t="s">
        <v>189</v>
      </c>
      <c r="H700" s="169" t="s">
        <v>26424</v>
      </c>
      <c r="I700" s="170" t="s">
        <v>4583</v>
      </c>
      <c r="J700" s="171" t="s">
        <v>455</v>
      </c>
      <c r="K700" s="172"/>
      <c r="L700" s="171"/>
      <c r="M700" s="172"/>
      <c r="N700" s="171" t="s">
        <v>20033</v>
      </c>
      <c r="O700" s="171" t="s">
        <v>366</v>
      </c>
      <c r="P700" s="171" t="s">
        <v>442</v>
      </c>
      <c r="Q700" s="173" t="s">
        <v>26577</v>
      </c>
      <c r="R700" s="173" t="s">
        <v>425</v>
      </c>
      <c r="S700" s="177"/>
      <c r="T700" s="167" t="s">
        <v>829</v>
      </c>
      <c r="U700" s="149"/>
      <c r="V700" s="149"/>
      <c r="W700" s="164" t="str">
        <f>VLOOKUP(TRIM(X700),X10:Y88,2,FALSE)</f>
        <v>Frank</v>
      </c>
      <c r="X700" s="11" t="str">
        <f t="shared" si="25"/>
        <v>6.5.2</v>
      </c>
      <c r="Y700" s="83"/>
      <c r="AA700" s="1">
        <f t="shared" si="24"/>
        <v>15</v>
      </c>
    </row>
    <row r="701" spans="1:27" ht="35.25" customHeight="1">
      <c r="A701" s="150" t="s">
        <v>185</v>
      </c>
      <c r="B701" s="165" t="s">
        <v>70</v>
      </c>
      <c r="C701" s="153" t="s">
        <v>186</v>
      </c>
      <c r="D701" s="153" t="s">
        <v>127</v>
      </c>
      <c r="E701" s="154" t="s">
        <v>24419</v>
      </c>
      <c r="F701" s="155" t="s">
        <v>27</v>
      </c>
      <c r="G701" s="155" t="s">
        <v>189</v>
      </c>
      <c r="H701" s="155" t="s">
        <v>20681</v>
      </c>
      <c r="I701" s="166" t="s">
        <v>26342</v>
      </c>
      <c r="J701" s="160" t="s">
        <v>422</v>
      </c>
      <c r="K701" s="159"/>
      <c r="L701" s="160"/>
      <c r="M701" s="159"/>
      <c r="N701" s="158" t="s">
        <v>25388</v>
      </c>
      <c r="O701" s="158" t="s">
        <v>366</v>
      </c>
      <c r="P701" s="158" t="s">
        <v>442</v>
      </c>
      <c r="Q701" s="162" t="s">
        <v>20682</v>
      </c>
      <c r="R701" s="162" t="s">
        <v>27159</v>
      </c>
      <c r="S701" s="163" t="s">
        <v>27160</v>
      </c>
      <c r="T701" s="167" t="s">
        <v>1254</v>
      </c>
      <c r="U701" s="149"/>
      <c r="V701" s="149"/>
      <c r="W701" s="164" t="str">
        <f>VLOOKUP(TRIM(X701),X10:Y88,2,FALSE)</f>
        <v>Frank</v>
      </c>
      <c r="X701" s="11" t="str">
        <f t="shared" si="25"/>
        <v>6.5.1</v>
      </c>
      <c r="Y701" s="83"/>
      <c r="AA701" s="1">
        <f t="shared" si="24"/>
        <v>29</v>
      </c>
    </row>
    <row r="702" spans="1:27" ht="35.25" customHeight="1">
      <c r="A702" s="150"/>
      <c r="B702" s="165" t="s">
        <v>70</v>
      </c>
      <c r="C702" s="153" t="s">
        <v>28</v>
      </c>
      <c r="D702" s="153" t="s">
        <v>149</v>
      </c>
      <c r="E702" s="154" t="s">
        <v>24420</v>
      </c>
      <c r="F702" s="155" t="s">
        <v>27</v>
      </c>
      <c r="G702" s="169" t="s">
        <v>189</v>
      </c>
      <c r="H702" s="169" t="s">
        <v>26425</v>
      </c>
      <c r="I702" s="170" t="s">
        <v>4583</v>
      </c>
      <c r="J702" s="171" t="s">
        <v>455</v>
      </c>
      <c r="K702" s="172"/>
      <c r="L702" s="171"/>
      <c r="M702" s="172"/>
      <c r="N702" s="171" t="s">
        <v>20033</v>
      </c>
      <c r="O702" s="171" t="s">
        <v>366</v>
      </c>
      <c r="P702" s="171" t="s">
        <v>442</v>
      </c>
      <c r="Q702" s="173" t="s">
        <v>26578</v>
      </c>
      <c r="R702" s="173" t="s">
        <v>425</v>
      </c>
      <c r="S702" s="177"/>
      <c r="T702" s="167" t="s">
        <v>829</v>
      </c>
      <c r="U702" s="149"/>
      <c r="V702" s="149"/>
      <c r="W702" s="164" t="str">
        <f>VLOOKUP(TRIM(X702),X10:Y88,2,FALSE)</f>
        <v>Puneet</v>
      </c>
      <c r="X702" s="11" t="str">
        <f t="shared" si="25"/>
        <v>6.5.9</v>
      </c>
      <c r="Y702" s="83"/>
      <c r="AA702" s="1">
        <f t="shared" si="24"/>
        <v>15</v>
      </c>
    </row>
    <row r="703" spans="1:27" ht="35.25" customHeight="1">
      <c r="A703" s="150" t="s">
        <v>185</v>
      </c>
      <c r="B703" s="165" t="s">
        <v>70</v>
      </c>
      <c r="C703" s="153" t="s">
        <v>186</v>
      </c>
      <c r="D703" s="153" t="s">
        <v>127</v>
      </c>
      <c r="E703" s="154" t="s">
        <v>24421</v>
      </c>
      <c r="F703" s="155" t="s">
        <v>27</v>
      </c>
      <c r="G703" s="155" t="s">
        <v>189</v>
      </c>
      <c r="H703" s="155" t="s">
        <v>26343</v>
      </c>
      <c r="I703" s="166" t="s">
        <v>26344</v>
      </c>
      <c r="J703" s="160" t="s">
        <v>422</v>
      </c>
      <c r="K703" s="159"/>
      <c r="L703" s="160"/>
      <c r="M703" s="159"/>
      <c r="N703" s="158" t="s">
        <v>25388</v>
      </c>
      <c r="O703" s="158" t="s">
        <v>366</v>
      </c>
      <c r="P703" s="158" t="s">
        <v>442</v>
      </c>
      <c r="Q703" s="162" t="s">
        <v>26345</v>
      </c>
      <c r="R703" s="162" t="s">
        <v>27657</v>
      </c>
      <c r="S703" s="163" t="s">
        <v>253</v>
      </c>
      <c r="T703" s="167" t="s">
        <v>1220</v>
      </c>
      <c r="U703" s="149"/>
      <c r="V703" s="149"/>
      <c r="W703" s="164" t="str">
        <f>VLOOKUP(TRIM(X703),X10:Y88,2,FALSE)</f>
        <v>Frank</v>
      </c>
      <c r="X703" s="11" t="str">
        <f t="shared" si="25"/>
        <v>6.5.1</v>
      </c>
      <c r="Y703" s="83"/>
      <c r="AA703" s="1">
        <f t="shared" si="24"/>
        <v>38</v>
      </c>
    </row>
    <row r="704" spans="1:27" ht="35.25" customHeight="1">
      <c r="A704" s="150" t="s">
        <v>185</v>
      </c>
      <c r="B704" s="165" t="s">
        <v>70</v>
      </c>
      <c r="C704" s="153" t="s">
        <v>186</v>
      </c>
      <c r="D704" s="153" t="s">
        <v>127</v>
      </c>
      <c r="E704" s="154" t="s">
        <v>24422</v>
      </c>
      <c r="F704" s="155" t="s">
        <v>27</v>
      </c>
      <c r="G704" s="155" t="s">
        <v>189</v>
      </c>
      <c r="H704" s="155" t="s">
        <v>26426</v>
      </c>
      <c r="I704" s="166" t="s">
        <v>1050</v>
      </c>
      <c r="J704" s="160" t="s">
        <v>422</v>
      </c>
      <c r="K704" s="159"/>
      <c r="L704" s="160"/>
      <c r="M704" s="159"/>
      <c r="N704" s="158" t="s">
        <v>25388</v>
      </c>
      <c r="O704" s="158" t="s">
        <v>366</v>
      </c>
      <c r="P704" s="158" t="s">
        <v>442</v>
      </c>
      <c r="Q704" s="162" t="s">
        <v>26770</v>
      </c>
      <c r="R704" s="178" t="s">
        <v>28798</v>
      </c>
      <c r="S704" s="176" t="s">
        <v>496</v>
      </c>
      <c r="T704" s="167" t="s">
        <v>829</v>
      </c>
      <c r="U704" s="149"/>
      <c r="V704" s="149"/>
      <c r="W704" s="164" t="str">
        <f>VLOOKUP(TRIM(X704),X10:Y88,2,FALSE)</f>
        <v>Frank</v>
      </c>
      <c r="X704" s="11" t="str">
        <f t="shared" si="25"/>
        <v>6.5.1</v>
      </c>
      <c r="Y704" s="83"/>
      <c r="AA704" s="1">
        <f t="shared" si="24"/>
        <v>3</v>
      </c>
    </row>
    <row r="705" spans="1:27" ht="35.25" customHeight="1">
      <c r="A705" s="150" t="s">
        <v>185</v>
      </c>
      <c r="B705" s="165" t="s">
        <v>70</v>
      </c>
      <c r="C705" s="153" t="s">
        <v>186</v>
      </c>
      <c r="D705" s="153" t="s">
        <v>149</v>
      </c>
      <c r="E705" s="154" t="s">
        <v>24423</v>
      </c>
      <c r="F705" s="155" t="s">
        <v>27</v>
      </c>
      <c r="G705" s="155" t="s">
        <v>189</v>
      </c>
      <c r="H705" s="155" t="s">
        <v>26346</v>
      </c>
      <c r="I705" s="166" t="s">
        <v>475</v>
      </c>
      <c r="J705" s="160" t="s">
        <v>422</v>
      </c>
      <c r="K705" s="159"/>
      <c r="L705" s="160"/>
      <c r="M705" s="159"/>
      <c r="N705" s="158" t="s">
        <v>25388</v>
      </c>
      <c r="O705" s="158" t="s">
        <v>366</v>
      </c>
      <c r="P705" s="158" t="s">
        <v>442</v>
      </c>
      <c r="Q705" s="162" t="s">
        <v>26347</v>
      </c>
      <c r="R705" s="162" t="s">
        <v>28961</v>
      </c>
      <c r="S705" s="163" t="s">
        <v>193</v>
      </c>
      <c r="T705" s="167" t="s">
        <v>1178</v>
      </c>
      <c r="U705" s="149"/>
      <c r="V705" s="149" t="s">
        <v>9928</v>
      </c>
      <c r="W705" s="164" t="str">
        <f>VLOOKUP(TRIM(X705),X10:Y88,2,FALSE)</f>
        <v>Puneet</v>
      </c>
      <c r="X705" s="11" t="str">
        <f t="shared" si="25"/>
        <v>6.5.9</v>
      </c>
      <c r="Y705" s="83"/>
      <c r="AA705" s="1">
        <f t="shared" si="24"/>
        <v>17</v>
      </c>
    </row>
    <row r="706" spans="1:27" ht="35.25" customHeight="1">
      <c r="A706" s="150" t="s">
        <v>185</v>
      </c>
      <c r="B706" s="165" t="s">
        <v>70</v>
      </c>
      <c r="C706" s="153" t="s">
        <v>186</v>
      </c>
      <c r="D706" s="153" t="s">
        <v>127</v>
      </c>
      <c r="E706" s="154" t="s">
        <v>24424</v>
      </c>
      <c r="F706" s="155" t="s">
        <v>27</v>
      </c>
      <c r="G706" s="155" t="s">
        <v>189</v>
      </c>
      <c r="H706" s="155" t="s">
        <v>26348</v>
      </c>
      <c r="I706" s="166" t="s">
        <v>1246</v>
      </c>
      <c r="J706" s="160" t="s">
        <v>455</v>
      </c>
      <c r="K706" s="159"/>
      <c r="L706" s="160"/>
      <c r="M706" s="159"/>
      <c r="N706" s="158" t="s">
        <v>20033</v>
      </c>
      <c r="O706" s="158" t="s">
        <v>366</v>
      </c>
      <c r="P706" s="158" t="s">
        <v>442</v>
      </c>
      <c r="Q706" s="162" t="s">
        <v>26345</v>
      </c>
      <c r="R706" s="162" t="s">
        <v>496</v>
      </c>
      <c r="S706" s="176" t="s">
        <v>496</v>
      </c>
      <c r="T706" s="167" t="s">
        <v>1220</v>
      </c>
      <c r="U706" s="149"/>
      <c r="V706" s="149"/>
      <c r="W706" s="164" t="str">
        <f>VLOOKUP(TRIM(X706),X10:Y88,2,FALSE)</f>
        <v>Frank</v>
      </c>
      <c r="X706" s="11" t="str">
        <f t="shared" si="25"/>
        <v>6.5.1</v>
      </c>
      <c r="Y706" s="83"/>
      <c r="AA706" s="1">
        <f t="shared" si="24"/>
        <v>19</v>
      </c>
    </row>
    <row r="707" spans="1:27" ht="35.25" customHeight="1">
      <c r="A707" s="150" t="s">
        <v>185</v>
      </c>
      <c r="B707" s="165" t="s">
        <v>70</v>
      </c>
      <c r="C707" s="153" t="s">
        <v>186</v>
      </c>
      <c r="D707" s="153" t="s">
        <v>127</v>
      </c>
      <c r="E707" s="154" t="s">
        <v>24425</v>
      </c>
      <c r="F707" s="155" t="s">
        <v>27</v>
      </c>
      <c r="G707" s="155" t="s">
        <v>189</v>
      </c>
      <c r="H707" s="155" t="s">
        <v>26349</v>
      </c>
      <c r="I707" s="166" t="s">
        <v>1246</v>
      </c>
      <c r="J707" s="160" t="s">
        <v>25380</v>
      </c>
      <c r="K707" s="159"/>
      <c r="L707" s="160"/>
      <c r="M707" s="159"/>
      <c r="N707" s="158" t="s">
        <v>1603</v>
      </c>
      <c r="O707" s="158" t="s">
        <v>366</v>
      </c>
      <c r="P707" s="158" t="s">
        <v>442</v>
      </c>
      <c r="Q707" s="162" t="s">
        <v>26345</v>
      </c>
      <c r="R707" s="162" t="s">
        <v>496</v>
      </c>
      <c r="S707" s="176" t="s">
        <v>496</v>
      </c>
      <c r="T707" s="167" t="s">
        <v>1220</v>
      </c>
      <c r="U707" s="149"/>
      <c r="V707" s="149"/>
      <c r="W707" s="164" t="str">
        <f>VLOOKUP(TRIM(X707),X10:Y88,2,FALSE)</f>
        <v>Frank</v>
      </c>
      <c r="X707" s="11" t="str">
        <f t="shared" si="25"/>
        <v>6.5.1</v>
      </c>
      <c r="Y707" s="83"/>
      <c r="AA707" s="1">
        <f t="shared" si="24"/>
        <v>19</v>
      </c>
    </row>
    <row r="708" spans="1:27" ht="35.25" customHeight="1">
      <c r="A708" s="150" t="s">
        <v>185</v>
      </c>
      <c r="B708" s="165" t="s">
        <v>70</v>
      </c>
      <c r="C708" s="153" t="s">
        <v>186</v>
      </c>
      <c r="D708" s="153" t="s">
        <v>127</v>
      </c>
      <c r="E708" s="154" t="s">
        <v>24426</v>
      </c>
      <c r="F708" s="155" t="s">
        <v>27</v>
      </c>
      <c r="G708" s="155" t="s">
        <v>189</v>
      </c>
      <c r="H708" s="155" t="s">
        <v>26350</v>
      </c>
      <c r="I708" s="166" t="s">
        <v>20195</v>
      </c>
      <c r="J708" s="160" t="s">
        <v>422</v>
      </c>
      <c r="K708" s="159"/>
      <c r="L708" s="160"/>
      <c r="M708" s="159"/>
      <c r="N708" s="158" t="s">
        <v>25388</v>
      </c>
      <c r="O708" s="158" t="s">
        <v>366</v>
      </c>
      <c r="P708" s="158" t="s">
        <v>442</v>
      </c>
      <c r="Q708" s="162" t="s">
        <v>26659</v>
      </c>
      <c r="R708" s="162" t="s">
        <v>496</v>
      </c>
      <c r="S708" s="176" t="s">
        <v>496</v>
      </c>
      <c r="T708" s="167" t="s">
        <v>1545</v>
      </c>
      <c r="U708" s="149"/>
      <c r="V708" s="149"/>
      <c r="W708" s="164" t="str">
        <f>VLOOKUP(TRIM(X708),X10:Y88,2,FALSE)</f>
        <v>Frank</v>
      </c>
      <c r="X708" s="11" t="str">
        <f t="shared" si="25"/>
        <v>6.5.1</v>
      </c>
      <c r="Y708" s="83"/>
      <c r="AA708" s="1">
        <f t="shared" si="24"/>
        <v>26</v>
      </c>
    </row>
    <row r="709" spans="1:27" ht="35.25" customHeight="1">
      <c r="A709" s="150" t="s">
        <v>185</v>
      </c>
      <c r="B709" s="165" t="s">
        <v>70</v>
      </c>
      <c r="C709" s="153" t="s">
        <v>186</v>
      </c>
      <c r="D709" s="153" t="s">
        <v>149</v>
      </c>
      <c r="E709" s="154" t="s">
        <v>24427</v>
      </c>
      <c r="F709" s="155" t="s">
        <v>27</v>
      </c>
      <c r="G709" s="155" t="s">
        <v>189</v>
      </c>
      <c r="H709" s="155" t="s">
        <v>26427</v>
      </c>
      <c r="I709" s="166" t="s">
        <v>1050</v>
      </c>
      <c r="J709" s="160" t="s">
        <v>422</v>
      </c>
      <c r="K709" s="159"/>
      <c r="L709" s="160"/>
      <c r="M709" s="159"/>
      <c r="N709" s="158" t="s">
        <v>25388</v>
      </c>
      <c r="O709" s="158" t="s">
        <v>366</v>
      </c>
      <c r="P709" s="158" t="s">
        <v>442</v>
      </c>
      <c r="Q709" s="162" t="s">
        <v>26351</v>
      </c>
      <c r="R709" s="162" t="s">
        <v>272</v>
      </c>
      <c r="S709" s="163" t="s">
        <v>253</v>
      </c>
      <c r="T709" s="167" t="s">
        <v>829</v>
      </c>
      <c r="U709" s="149"/>
      <c r="V709" s="149"/>
      <c r="W709" s="164" t="str">
        <f>VLOOKUP(TRIM(X709),X10:Y88,2,FALSE)</f>
        <v>Puneet</v>
      </c>
      <c r="X709" s="11" t="str">
        <f t="shared" si="25"/>
        <v>6.5.9</v>
      </c>
      <c r="Y709" s="83"/>
      <c r="AA709" s="1">
        <f t="shared" si="24"/>
        <v>3</v>
      </c>
    </row>
    <row r="710" spans="1:27" ht="35.25" customHeight="1">
      <c r="A710" s="150" t="s">
        <v>185</v>
      </c>
      <c r="B710" s="165" t="s">
        <v>70</v>
      </c>
      <c r="C710" s="153" t="s">
        <v>186</v>
      </c>
      <c r="D710" s="153" t="s">
        <v>127</v>
      </c>
      <c r="E710" s="154" t="s">
        <v>24428</v>
      </c>
      <c r="F710" s="155" t="s">
        <v>27</v>
      </c>
      <c r="G710" s="155" t="s">
        <v>189</v>
      </c>
      <c r="H710" s="155" t="s">
        <v>26352</v>
      </c>
      <c r="I710" s="166" t="s">
        <v>26353</v>
      </c>
      <c r="J710" s="160" t="s">
        <v>422</v>
      </c>
      <c r="K710" s="159"/>
      <c r="L710" s="160"/>
      <c r="M710" s="159"/>
      <c r="N710" s="158" t="s">
        <v>25388</v>
      </c>
      <c r="O710" s="158" t="s">
        <v>366</v>
      </c>
      <c r="P710" s="158" t="s">
        <v>442</v>
      </c>
      <c r="Q710" s="162" t="s">
        <v>26354</v>
      </c>
      <c r="R710" s="162" t="s">
        <v>27488</v>
      </c>
      <c r="S710" s="163" t="s">
        <v>27122</v>
      </c>
      <c r="T710" s="167" t="s">
        <v>1220</v>
      </c>
      <c r="U710" s="149"/>
      <c r="V710" s="149"/>
      <c r="W710" s="164" t="str">
        <f>VLOOKUP(TRIM(X710),X10:Y88,2,FALSE)</f>
        <v>Frank</v>
      </c>
      <c r="X710" s="11" t="str">
        <f t="shared" si="25"/>
        <v>6.5.1</v>
      </c>
      <c r="Y710" s="83"/>
      <c r="AA710" s="1">
        <f t="shared" si="24"/>
        <v>54</v>
      </c>
    </row>
    <row r="711" spans="1:27" ht="35.25" customHeight="1">
      <c r="A711" s="150" t="s">
        <v>185</v>
      </c>
      <c r="B711" s="165" t="s">
        <v>70</v>
      </c>
      <c r="C711" s="153" t="s">
        <v>186</v>
      </c>
      <c r="D711" s="153" t="s">
        <v>127</v>
      </c>
      <c r="E711" s="154" t="s">
        <v>24429</v>
      </c>
      <c r="F711" s="155" t="s">
        <v>27</v>
      </c>
      <c r="G711" s="155" t="s">
        <v>189</v>
      </c>
      <c r="H711" s="155" t="s">
        <v>26355</v>
      </c>
      <c r="I711" s="166" t="s">
        <v>1246</v>
      </c>
      <c r="J711" s="160" t="s">
        <v>455</v>
      </c>
      <c r="K711" s="159"/>
      <c r="L711" s="160"/>
      <c r="M711" s="159"/>
      <c r="N711" s="158" t="s">
        <v>20033</v>
      </c>
      <c r="O711" s="158" t="s">
        <v>366</v>
      </c>
      <c r="P711" s="158" t="s">
        <v>442</v>
      </c>
      <c r="Q711" s="162" t="s">
        <v>26354</v>
      </c>
      <c r="R711" s="162" t="s">
        <v>496</v>
      </c>
      <c r="S711" s="176" t="s">
        <v>496</v>
      </c>
      <c r="T711" s="167" t="s">
        <v>1220</v>
      </c>
      <c r="U711" s="149"/>
      <c r="V711" s="149"/>
      <c r="W711" s="164" t="str">
        <f>VLOOKUP(TRIM(X711),X10:Y88,2,FALSE)</f>
        <v>Frank</v>
      </c>
      <c r="X711" s="11" t="str">
        <f t="shared" si="25"/>
        <v>6.5.1</v>
      </c>
      <c r="Y711" s="83"/>
      <c r="AA711" s="1">
        <f t="shared" si="24"/>
        <v>19</v>
      </c>
    </row>
    <row r="712" spans="1:27" ht="37.200000000000003" customHeight="1">
      <c r="A712" s="150" t="s">
        <v>185</v>
      </c>
      <c r="B712" s="165" t="s">
        <v>70</v>
      </c>
      <c r="C712" s="153" t="s">
        <v>186</v>
      </c>
      <c r="D712" s="153" t="s">
        <v>133</v>
      </c>
      <c r="E712" s="154" t="s">
        <v>24430</v>
      </c>
      <c r="F712" s="155" t="s">
        <v>27</v>
      </c>
      <c r="G712" s="155" t="s">
        <v>189</v>
      </c>
      <c r="H712" s="155" t="s">
        <v>20692</v>
      </c>
      <c r="I712" s="166" t="s">
        <v>5071</v>
      </c>
      <c r="J712" s="160" t="s">
        <v>455</v>
      </c>
      <c r="K712" s="159"/>
      <c r="L712" s="160"/>
      <c r="M712" s="159"/>
      <c r="N712" s="158" t="s">
        <v>20033</v>
      </c>
      <c r="O712" s="158" t="s">
        <v>366</v>
      </c>
      <c r="P712" s="158" t="s">
        <v>442</v>
      </c>
      <c r="Q712" s="162" t="s">
        <v>16676</v>
      </c>
      <c r="R712" s="162" t="s">
        <v>27419</v>
      </c>
      <c r="S712" s="163" t="s">
        <v>444</v>
      </c>
      <c r="T712" s="167" t="s">
        <v>1254</v>
      </c>
      <c r="U712" s="149"/>
      <c r="V712" s="149"/>
      <c r="W712" s="164" t="str">
        <f>VLOOKUP(TRIM(X712),X10:Y88,2,FALSE)</f>
        <v>Frank</v>
      </c>
      <c r="X712" s="11" t="str">
        <f t="shared" si="25"/>
        <v>6.5.3</v>
      </c>
      <c r="Y712" s="83"/>
      <c r="AA712" s="1">
        <f t="shared" si="24"/>
        <v>13</v>
      </c>
    </row>
    <row r="713" spans="1:27" ht="35.25" customHeight="1">
      <c r="A713" s="150" t="s">
        <v>185</v>
      </c>
      <c r="B713" s="165" t="s">
        <v>70</v>
      </c>
      <c r="C713" s="153" t="s">
        <v>186</v>
      </c>
      <c r="D713" s="153" t="s">
        <v>127</v>
      </c>
      <c r="E713" s="154" t="s">
        <v>24431</v>
      </c>
      <c r="F713" s="155" t="s">
        <v>27</v>
      </c>
      <c r="G713" s="155" t="s">
        <v>189</v>
      </c>
      <c r="H713" s="155" t="s">
        <v>26356</v>
      </c>
      <c r="I713" s="166" t="s">
        <v>947</v>
      </c>
      <c r="J713" s="160" t="s">
        <v>422</v>
      </c>
      <c r="K713" s="159"/>
      <c r="L713" s="160"/>
      <c r="M713" s="159"/>
      <c r="N713" s="158" t="s">
        <v>25388</v>
      </c>
      <c r="O713" s="158" t="s">
        <v>366</v>
      </c>
      <c r="P713" s="158" t="s">
        <v>442</v>
      </c>
      <c r="Q713" s="162" t="s">
        <v>26357</v>
      </c>
      <c r="R713" s="162" t="s">
        <v>27649</v>
      </c>
      <c r="S713" s="163" t="s">
        <v>444</v>
      </c>
      <c r="T713" s="167" t="s">
        <v>1220</v>
      </c>
      <c r="U713" s="149"/>
      <c r="V713" s="149"/>
      <c r="W713" s="164" t="str">
        <f>VLOOKUP(TRIM(X713),X10:Y88,2,FALSE)</f>
        <v>Frank</v>
      </c>
      <c r="X713" s="11" t="str">
        <f t="shared" si="25"/>
        <v>6.5.1</v>
      </c>
      <c r="Y713" s="83"/>
      <c r="AA713" s="1">
        <f t="shared" si="24"/>
        <v>7</v>
      </c>
    </row>
    <row r="714" spans="1:27" ht="35.25" customHeight="1">
      <c r="A714" s="150" t="s">
        <v>185</v>
      </c>
      <c r="B714" s="165" t="s">
        <v>70</v>
      </c>
      <c r="C714" s="153" t="s">
        <v>186</v>
      </c>
      <c r="D714" s="153" t="s">
        <v>151</v>
      </c>
      <c r="E714" s="154" t="s">
        <v>24432</v>
      </c>
      <c r="F714" s="155" t="s">
        <v>27</v>
      </c>
      <c r="G714" s="155" t="s">
        <v>189</v>
      </c>
      <c r="H714" s="155" t="s">
        <v>26428</v>
      </c>
      <c r="I714" s="166" t="s">
        <v>475</v>
      </c>
      <c r="J714" s="160" t="s">
        <v>25380</v>
      </c>
      <c r="K714" s="159"/>
      <c r="L714" s="160"/>
      <c r="M714" s="159"/>
      <c r="N714" s="158" t="s">
        <v>2435</v>
      </c>
      <c r="O714" s="158" t="s">
        <v>366</v>
      </c>
      <c r="P714" s="158" t="s">
        <v>442</v>
      </c>
      <c r="Q714" s="162" t="s">
        <v>26358</v>
      </c>
      <c r="R714" s="162" t="s">
        <v>496</v>
      </c>
      <c r="S714" s="176" t="s">
        <v>496</v>
      </c>
      <c r="T714" s="167" t="s">
        <v>472</v>
      </c>
      <c r="U714" s="149"/>
      <c r="V714" s="149"/>
      <c r="W714" s="164" t="str">
        <f>VLOOKUP(TRIM(X714),X10:Y88,2,FALSE)</f>
        <v>Krisztian</v>
      </c>
      <c r="X714" s="11" t="str">
        <f t="shared" si="25"/>
        <v>6.5.10</v>
      </c>
      <c r="Y714" s="83"/>
      <c r="AA714" s="1">
        <f t="shared" si="24"/>
        <v>17</v>
      </c>
    </row>
    <row r="715" spans="1:27" ht="35.25" customHeight="1">
      <c r="A715" s="150" t="s">
        <v>185</v>
      </c>
      <c r="B715" s="165" t="s">
        <v>70</v>
      </c>
      <c r="C715" s="153" t="s">
        <v>186</v>
      </c>
      <c r="D715" s="153" t="s">
        <v>151</v>
      </c>
      <c r="E715" s="154" t="s">
        <v>24433</v>
      </c>
      <c r="F715" s="155" t="s">
        <v>27</v>
      </c>
      <c r="G715" s="155" t="s">
        <v>189</v>
      </c>
      <c r="H715" s="155" t="s">
        <v>26359</v>
      </c>
      <c r="I715" s="166" t="s">
        <v>475</v>
      </c>
      <c r="J715" s="160" t="s">
        <v>455</v>
      </c>
      <c r="K715" s="159"/>
      <c r="L715" s="160"/>
      <c r="M715" s="159"/>
      <c r="N715" s="158" t="s">
        <v>20033</v>
      </c>
      <c r="O715" s="158" t="s">
        <v>366</v>
      </c>
      <c r="P715" s="158" t="s">
        <v>442</v>
      </c>
      <c r="Q715" s="162" t="s">
        <v>26360</v>
      </c>
      <c r="R715" s="162" t="s">
        <v>496</v>
      </c>
      <c r="S715" s="176" t="s">
        <v>496</v>
      </c>
      <c r="T715" s="167" t="s">
        <v>472</v>
      </c>
      <c r="U715" s="149"/>
      <c r="V715" s="149"/>
      <c r="W715" s="164" t="str">
        <f>VLOOKUP(TRIM(X715),X10:Y88,2,FALSE)</f>
        <v>Krisztian</v>
      </c>
      <c r="X715" s="11" t="str">
        <f t="shared" si="25"/>
        <v>6.5.10</v>
      </c>
      <c r="Y715" s="83"/>
      <c r="AA715" s="1">
        <f t="shared" si="24"/>
        <v>17</v>
      </c>
    </row>
    <row r="716" spans="1:27" ht="35.25" customHeight="1">
      <c r="A716" s="150" t="s">
        <v>185</v>
      </c>
      <c r="B716" s="165" t="s">
        <v>70</v>
      </c>
      <c r="C716" s="153" t="s">
        <v>186</v>
      </c>
      <c r="D716" s="153" t="s">
        <v>151</v>
      </c>
      <c r="E716" s="154" t="s">
        <v>24434</v>
      </c>
      <c r="F716" s="155" t="s">
        <v>27</v>
      </c>
      <c r="G716" s="155" t="s">
        <v>189</v>
      </c>
      <c r="H716" s="155" t="s">
        <v>21043</v>
      </c>
      <c r="I716" s="166" t="s">
        <v>475</v>
      </c>
      <c r="J716" s="160" t="s">
        <v>422</v>
      </c>
      <c r="K716" s="159"/>
      <c r="L716" s="160"/>
      <c r="M716" s="159"/>
      <c r="N716" s="158" t="s">
        <v>25388</v>
      </c>
      <c r="O716" s="158" t="s">
        <v>366</v>
      </c>
      <c r="P716" s="158" t="s">
        <v>442</v>
      </c>
      <c r="Q716" s="162" t="s">
        <v>26361</v>
      </c>
      <c r="R716" s="162" t="s">
        <v>496</v>
      </c>
      <c r="S716" s="176" t="s">
        <v>496</v>
      </c>
      <c r="T716" s="167" t="s">
        <v>472</v>
      </c>
      <c r="U716" s="149"/>
      <c r="V716" s="149"/>
      <c r="W716" s="164" t="str">
        <f>VLOOKUP(TRIM(X716),X10:Y88,2,FALSE)</f>
        <v>Krisztian</v>
      </c>
      <c r="X716" s="11" t="str">
        <f t="shared" si="25"/>
        <v>6.5.10</v>
      </c>
      <c r="Y716" s="83"/>
      <c r="AA716" s="1">
        <f t="shared" si="24"/>
        <v>17</v>
      </c>
    </row>
    <row r="717" spans="1:27" ht="35.25" customHeight="1">
      <c r="A717" s="150" t="s">
        <v>185</v>
      </c>
      <c r="B717" s="165" t="s">
        <v>70</v>
      </c>
      <c r="C717" s="153" t="s">
        <v>186</v>
      </c>
      <c r="D717" s="153" t="s">
        <v>151</v>
      </c>
      <c r="E717" s="154" t="s">
        <v>24435</v>
      </c>
      <c r="F717" s="155" t="s">
        <v>27</v>
      </c>
      <c r="G717" s="155" t="s">
        <v>189</v>
      </c>
      <c r="H717" s="155" t="s">
        <v>26429</v>
      </c>
      <c r="I717" s="166" t="s">
        <v>475</v>
      </c>
      <c r="J717" s="160" t="s">
        <v>25380</v>
      </c>
      <c r="K717" s="159"/>
      <c r="L717" s="160"/>
      <c r="M717" s="159"/>
      <c r="N717" s="158" t="s">
        <v>2435</v>
      </c>
      <c r="O717" s="158" t="s">
        <v>366</v>
      </c>
      <c r="P717" s="158" t="s">
        <v>442</v>
      </c>
      <c r="Q717" s="162" t="s">
        <v>26362</v>
      </c>
      <c r="R717" s="162" t="s">
        <v>496</v>
      </c>
      <c r="S717" s="176" t="s">
        <v>496</v>
      </c>
      <c r="T717" s="167" t="s">
        <v>472</v>
      </c>
      <c r="U717" s="149"/>
      <c r="V717" s="149"/>
      <c r="W717" s="164" t="str">
        <f>VLOOKUP(TRIM(X717),X10:Y88,2,FALSE)</f>
        <v>Krisztian</v>
      </c>
      <c r="X717" s="11" t="str">
        <f t="shared" si="25"/>
        <v>6.5.10</v>
      </c>
      <c r="Y717" s="83"/>
      <c r="AA717" s="1">
        <f t="shared" si="24"/>
        <v>17</v>
      </c>
    </row>
    <row r="718" spans="1:27" ht="35.25" customHeight="1">
      <c r="A718" s="150" t="s">
        <v>185</v>
      </c>
      <c r="B718" s="165" t="s">
        <v>70</v>
      </c>
      <c r="C718" s="153" t="s">
        <v>186</v>
      </c>
      <c r="D718" s="153" t="s">
        <v>151</v>
      </c>
      <c r="E718" s="154" t="s">
        <v>24436</v>
      </c>
      <c r="F718" s="155" t="s">
        <v>27</v>
      </c>
      <c r="G718" s="155" t="s">
        <v>189</v>
      </c>
      <c r="H718" s="155" t="s">
        <v>26430</v>
      </c>
      <c r="I718" s="166" t="s">
        <v>475</v>
      </c>
      <c r="J718" s="160" t="s">
        <v>422</v>
      </c>
      <c r="K718" s="159"/>
      <c r="L718" s="160"/>
      <c r="M718" s="159"/>
      <c r="N718" s="158" t="s">
        <v>25388</v>
      </c>
      <c r="O718" s="158" t="s">
        <v>366</v>
      </c>
      <c r="P718" s="158" t="s">
        <v>442</v>
      </c>
      <c r="Q718" s="162" t="s">
        <v>26363</v>
      </c>
      <c r="R718" s="162" t="s">
        <v>27576</v>
      </c>
      <c r="S718" s="163" t="s">
        <v>444</v>
      </c>
      <c r="T718" s="167" t="s">
        <v>472</v>
      </c>
      <c r="U718" s="149"/>
      <c r="V718" s="149"/>
      <c r="W718" s="164" t="str">
        <f>VLOOKUP(TRIM(X718),X10:Y88,2,FALSE)</f>
        <v>Krisztian</v>
      </c>
      <c r="X718" s="11" t="str">
        <f t="shared" si="25"/>
        <v>6.5.10</v>
      </c>
      <c r="Y718" s="83"/>
      <c r="AA718" s="1">
        <f t="shared" si="24"/>
        <v>17</v>
      </c>
    </row>
    <row r="719" spans="1:27" ht="35.25" customHeight="1">
      <c r="A719" s="150" t="s">
        <v>185</v>
      </c>
      <c r="B719" s="165" t="s">
        <v>70</v>
      </c>
      <c r="C719" s="153" t="s">
        <v>186</v>
      </c>
      <c r="D719" s="153" t="s">
        <v>151</v>
      </c>
      <c r="E719" s="154" t="s">
        <v>24437</v>
      </c>
      <c r="F719" s="155" t="s">
        <v>434</v>
      </c>
      <c r="G719" s="155" t="s">
        <v>189</v>
      </c>
      <c r="H719" s="155" t="s">
        <v>26364</v>
      </c>
      <c r="I719" s="166" t="s">
        <v>475</v>
      </c>
      <c r="J719" s="160"/>
      <c r="K719" s="159"/>
      <c r="L719" s="160"/>
      <c r="M719" s="159"/>
      <c r="N719" s="158"/>
      <c r="O719" s="158"/>
      <c r="P719" s="158"/>
      <c r="Q719" s="162" t="s">
        <v>26365</v>
      </c>
      <c r="R719" s="162" t="s">
        <v>27572</v>
      </c>
      <c r="S719" s="163" t="s">
        <v>27571</v>
      </c>
      <c r="T719" s="167" t="s">
        <v>472</v>
      </c>
      <c r="U719" s="149"/>
      <c r="V719" s="149"/>
      <c r="W719" s="164" t="str">
        <f>VLOOKUP(TRIM(X719),X10:Y88,2,FALSE)</f>
        <v>Krisztian</v>
      </c>
      <c r="X719" s="11" t="str">
        <f t="shared" si="25"/>
        <v>6.5.10</v>
      </c>
      <c r="Y719" s="83"/>
      <c r="AA719" s="1">
        <f t="shared" si="24"/>
        <v>17</v>
      </c>
    </row>
    <row r="720" spans="1:27" ht="35.25" customHeight="1">
      <c r="A720" s="150" t="s">
        <v>185</v>
      </c>
      <c r="B720" s="165" t="s">
        <v>70</v>
      </c>
      <c r="C720" s="153" t="s">
        <v>186</v>
      </c>
      <c r="D720" s="153" t="s">
        <v>151</v>
      </c>
      <c r="E720" s="154" t="s">
        <v>24438</v>
      </c>
      <c r="F720" s="155" t="s">
        <v>27</v>
      </c>
      <c r="G720" s="155" t="s">
        <v>189</v>
      </c>
      <c r="H720" s="155" t="s">
        <v>26431</v>
      </c>
      <c r="I720" s="166" t="s">
        <v>475</v>
      </c>
      <c r="J720" s="160" t="s">
        <v>422</v>
      </c>
      <c r="K720" s="159"/>
      <c r="L720" s="160"/>
      <c r="M720" s="159"/>
      <c r="N720" s="158" t="s">
        <v>25388</v>
      </c>
      <c r="O720" s="158" t="s">
        <v>366</v>
      </c>
      <c r="P720" s="158" t="s">
        <v>442</v>
      </c>
      <c r="Q720" s="162" t="s">
        <v>26366</v>
      </c>
      <c r="R720" s="162" t="s">
        <v>27665</v>
      </c>
      <c r="S720" s="163" t="s">
        <v>27568</v>
      </c>
      <c r="T720" s="167" t="s">
        <v>472</v>
      </c>
      <c r="U720" s="149"/>
      <c r="V720" s="149"/>
      <c r="W720" s="164" t="str">
        <f>VLOOKUP(TRIM(X720),X10:Y88,2,FALSE)</f>
        <v>Krisztian</v>
      </c>
      <c r="X720" s="11" t="str">
        <f t="shared" si="25"/>
        <v>6.5.10</v>
      </c>
      <c r="Y720" s="83"/>
      <c r="AA720" s="1">
        <f t="shared" si="24"/>
        <v>17</v>
      </c>
    </row>
    <row r="721" spans="1:27" ht="37.200000000000003" customHeight="1">
      <c r="A721" s="150" t="s">
        <v>185</v>
      </c>
      <c r="B721" s="165" t="s">
        <v>70</v>
      </c>
      <c r="C721" s="153" t="s">
        <v>186</v>
      </c>
      <c r="D721" s="153" t="s">
        <v>151</v>
      </c>
      <c r="E721" s="154" t="s">
        <v>24439</v>
      </c>
      <c r="F721" s="155" t="s">
        <v>27</v>
      </c>
      <c r="G721" s="155" t="s">
        <v>189</v>
      </c>
      <c r="H721" s="155" t="s">
        <v>26432</v>
      </c>
      <c r="I721" s="166" t="s">
        <v>475</v>
      </c>
      <c r="J721" s="160" t="s">
        <v>455</v>
      </c>
      <c r="K721" s="159"/>
      <c r="L721" s="160"/>
      <c r="M721" s="159"/>
      <c r="N721" s="158" t="s">
        <v>20033</v>
      </c>
      <c r="O721" s="158" t="s">
        <v>366</v>
      </c>
      <c r="P721" s="158" t="s">
        <v>442</v>
      </c>
      <c r="Q721" s="162" t="s">
        <v>26367</v>
      </c>
      <c r="R721" s="162" t="s">
        <v>27570</v>
      </c>
      <c r="S721" s="163" t="s">
        <v>27569</v>
      </c>
      <c r="T721" s="167" t="s">
        <v>472</v>
      </c>
      <c r="U721" s="149"/>
      <c r="V721" s="149"/>
      <c r="W721" s="164" t="str">
        <f>VLOOKUP(TRIM(X721),X10:Y88,2,FALSE)</f>
        <v>Krisztian</v>
      </c>
      <c r="X721" s="11" t="str">
        <f t="shared" si="25"/>
        <v>6.5.10</v>
      </c>
      <c r="Y721" s="83"/>
      <c r="AA721" s="1">
        <f t="shared" si="24"/>
        <v>17</v>
      </c>
    </row>
    <row r="722" spans="1:27" ht="35.25" customHeight="1">
      <c r="A722" s="150" t="s">
        <v>185</v>
      </c>
      <c r="B722" s="165" t="s">
        <v>70</v>
      </c>
      <c r="C722" s="153" t="s">
        <v>186</v>
      </c>
      <c r="D722" s="153" t="s">
        <v>151</v>
      </c>
      <c r="E722" s="154" t="s">
        <v>24440</v>
      </c>
      <c r="F722" s="155" t="s">
        <v>27</v>
      </c>
      <c r="G722" s="155" t="s">
        <v>189</v>
      </c>
      <c r="H722" s="155" t="s">
        <v>26433</v>
      </c>
      <c r="I722" s="166" t="s">
        <v>475</v>
      </c>
      <c r="J722" s="160" t="s">
        <v>455</v>
      </c>
      <c r="K722" s="159"/>
      <c r="L722" s="160"/>
      <c r="M722" s="159"/>
      <c r="N722" s="158" t="s">
        <v>20033</v>
      </c>
      <c r="O722" s="158" t="s">
        <v>366</v>
      </c>
      <c r="P722" s="158" t="s">
        <v>442</v>
      </c>
      <c r="Q722" s="162" t="s">
        <v>26368</v>
      </c>
      <c r="R722" s="162" t="s">
        <v>27647</v>
      </c>
      <c r="S722" s="163" t="s">
        <v>27645</v>
      </c>
      <c r="T722" s="167" t="s">
        <v>472</v>
      </c>
      <c r="U722" s="149"/>
      <c r="V722" s="149"/>
      <c r="W722" s="164" t="str">
        <f>VLOOKUP(TRIM(X722),X10:Y88,2,FALSE)</f>
        <v>Krisztian</v>
      </c>
      <c r="X722" s="11" t="str">
        <f t="shared" si="25"/>
        <v>6.5.10</v>
      </c>
      <c r="Y722" s="83"/>
      <c r="AA722" s="1">
        <f t="shared" si="24"/>
        <v>17</v>
      </c>
    </row>
    <row r="723" spans="1:27" ht="35.25" customHeight="1">
      <c r="A723" s="150" t="s">
        <v>185</v>
      </c>
      <c r="B723" s="165" t="s">
        <v>70</v>
      </c>
      <c r="C723" s="153" t="s">
        <v>186</v>
      </c>
      <c r="D723" s="153" t="s">
        <v>127</v>
      </c>
      <c r="E723" s="154" t="s">
        <v>24441</v>
      </c>
      <c r="F723" s="155" t="s">
        <v>27</v>
      </c>
      <c r="G723" s="155" t="s">
        <v>189</v>
      </c>
      <c r="H723" s="155" t="s">
        <v>26369</v>
      </c>
      <c r="I723" s="166" t="s">
        <v>20195</v>
      </c>
      <c r="J723" s="160" t="s">
        <v>455</v>
      </c>
      <c r="K723" s="159"/>
      <c r="L723" s="160"/>
      <c r="M723" s="159"/>
      <c r="N723" s="158" t="s">
        <v>20033</v>
      </c>
      <c r="O723" s="158" t="s">
        <v>366</v>
      </c>
      <c r="P723" s="158" t="s">
        <v>442</v>
      </c>
      <c r="Q723" s="162" t="s">
        <v>26659</v>
      </c>
      <c r="R723" s="162" t="s">
        <v>496</v>
      </c>
      <c r="S723" s="176" t="s">
        <v>496</v>
      </c>
      <c r="T723" s="167" t="s">
        <v>1545</v>
      </c>
      <c r="U723" s="149"/>
      <c r="V723" s="149"/>
      <c r="W723" s="164" t="str">
        <f>VLOOKUP(TRIM(X723),X10:Y88,2,FALSE)</f>
        <v>Frank</v>
      </c>
      <c r="X723" s="11" t="str">
        <f t="shared" si="25"/>
        <v>6.5.1</v>
      </c>
      <c r="Y723" s="83"/>
      <c r="AA723" s="1">
        <f t="shared" si="24"/>
        <v>26</v>
      </c>
    </row>
    <row r="724" spans="1:27" ht="37.200000000000003" customHeight="1">
      <c r="A724" s="150" t="s">
        <v>185</v>
      </c>
      <c r="B724" s="165" t="s">
        <v>70</v>
      </c>
      <c r="C724" s="153" t="s">
        <v>186</v>
      </c>
      <c r="D724" s="153" t="s">
        <v>112</v>
      </c>
      <c r="E724" s="154" t="s">
        <v>24442</v>
      </c>
      <c r="F724" s="155" t="s">
        <v>419</v>
      </c>
      <c r="G724" s="155" t="s">
        <v>59</v>
      </c>
      <c r="H724" s="155" t="s">
        <v>26370</v>
      </c>
      <c r="I724" s="166" t="s">
        <v>475</v>
      </c>
      <c r="J724" s="160"/>
      <c r="K724" s="159"/>
      <c r="L724" s="160"/>
      <c r="M724" s="159"/>
      <c r="N724" s="158"/>
      <c r="O724" s="158" t="s">
        <v>366</v>
      </c>
      <c r="P724" s="158" t="s">
        <v>25285</v>
      </c>
      <c r="Q724" s="162" t="s">
        <v>26371</v>
      </c>
      <c r="R724" s="162" t="s">
        <v>272</v>
      </c>
      <c r="S724" s="163" t="s">
        <v>253</v>
      </c>
      <c r="T724" s="167" t="s">
        <v>556</v>
      </c>
      <c r="U724" s="149"/>
      <c r="V724" s="149"/>
      <c r="W724" s="164" t="str">
        <f>VLOOKUP(TRIM(X724),X10:Y88,2,FALSE)</f>
        <v>Puneet</v>
      </c>
      <c r="X724" s="11" t="str">
        <f t="shared" si="25"/>
        <v>6.1</v>
      </c>
      <c r="Y724" s="83"/>
      <c r="AA724" s="1">
        <f t="shared" si="24"/>
        <v>17</v>
      </c>
    </row>
    <row r="725" spans="1:27" ht="35.25" customHeight="1">
      <c r="A725" s="150" t="s">
        <v>185</v>
      </c>
      <c r="B725" s="165" t="s">
        <v>70</v>
      </c>
      <c r="C725" s="153" t="s">
        <v>186</v>
      </c>
      <c r="D725" s="153" t="s">
        <v>112</v>
      </c>
      <c r="E725" s="154" t="s">
        <v>24443</v>
      </c>
      <c r="F725" s="155" t="s">
        <v>29</v>
      </c>
      <c r="G725" s="155" t="s">
        <v>189</v>
      </c>
      <c r="H725" s="155" t="s">
        <v>26434</v>
      </c>
      <c r="I725" s="166" t="s">
        <v>475</v>
      </c>
      <c r="J725" s="160" t="s">
        <v>484</v>
      </c>
      <c r="K725" s="159">
        <v>3349</v>
      </c>
      <c r="L725" s="160"/>
      <c r="M725" s="159" t="s">
        <v>485</v>
      </c>
      <c r="N725" s="158" t="s">
        <v>15916</v>
      </c>
      <c r="O725" s="158" t="s">
        <v>366</v>
      </c>
      <c r="P725" s="158" t="s">
        <v>25285</v>
      </c>
      <c r="Q725" s="162" t="s">
        <v>26726</v>
      </c>
      <c r="R725" s="162" t="s">
        <v>496</v>
      </c>
      <c r="S725" s="176" t="s">
        <v>496</v>
      </c>
      <c r="T725" s="167" t="s">
        <v>556</v>
      </c>
      <c r="U725" s="149"/>
      <c r="V725" s="149"/>
      <c r="W725" s="164" t="str">
        <f>VLOOKUP(TRIM(X725),X10:Y88,2,FALSE)</f>
        <v>Puneet</v>
      </c>
      <c r="X725" s="11" t="str">
        <f t="shared" si="25"/>
        <v>6.1</v>
      </c>
      <c r="Y725" s="83"/>
      <c r="AA725" s="1">
        <f t="shared" si="24"/>
        <v>17</v>
      </c>
    </row>
    <row r="726" spans="1:27" ht="37.200000000000003" customHeight="1">
      <c r="A726" s="150" t="s">
        <v>185</v>
      </c>
      <c r="B726" s="165" t="s">
        <v>70</v>
      </c>
      <c r="C726" s="153" t="s">
        <v>186</v>
      </c>
      <c r="D726" s="153" t="s">
        <v>112</v>
      </c>
      <c r="E726" s="154" t="s">
        <v>24444</v>
      </c>
      <c r="F726" s="155" t="s">
        <v>26</v>
      </c>
      <c r="G726" s="155" t="s">
        <v>189</v>
      </c>
      <c r="H726" s="155" t="s">
        <v>26372</v>
      </c>
      <c r="I726" s="166" t="s">
        <v>563</v>
      </c>
      <c r="J726" s="160"/>
      <c r="K726" s="159"/>
      <c r="L726" s="160"/>
      <c r="M726" s="159"/>
      <c r="N726" s="158"/>
      <c r="O726" s="158" t="s">
        <v>366</v>
      </c>
      <c r="P726" s="158" t="s">
        <v>25285</v>
      </c>
      <c r="Q726" s="162" t="s">
        <v>26373</v>
      </c>
      <c r="R726" s="162" t="s">
        <v>28799</v>
      </c>
      <c r="S726" s="176" t="s">
        <v>496</v>
      </c>
      <c r="T726" s="167" t="s">
        <v>556</v>
      </c>
      <c r="U726" s="149"/>
      <c r="V726" s="149"/>
      <c r="W726" s="164" t="str">
        <f>VLOOKUP(TRIM(X726),X10:Y88,2,FALSE)</f>
        <v>Puneet</v>
      </c>
      <c r="X726" s="11" t="str">
        <f t="shared" si="25"/>
        <v>6.1</v>
      </c>
      <c r="Y726" s="83"/>
      <c r="AA726" s="1">
        <f t="shared" si="24"/>
        <v>6</v>
      </c>
    </row>
    <row r="727" spans="1:27" ht="35.25" customHeight="1">
      <c r="A727" s="150" t="s">
        <v>185</v>
      </c>
      <c r="B727" s="165" t="s">
        <v>70</v>
      </c>
      <c r="C727" s="153" t="s">
        <v>186</v>
      </c>
      <c r="D727" s="153" t="s">
        <v>112</v>
      </c>
      <c r="E727" s="154" t="s">
        <v>24445</v>
      </c>
      <c r="F727" s="155" t="s">
        <v>419</v>
      </c>
      <c r="G727" s="155" t="s">
        <v>59</v>
      </c>
      <c r="H727" s="155" t="s">
        <v>26374</v>
      </c>
      <c r="I727" s="166" t="s">
        <v>475</v>
      </c>
      <c r="J727" s="160"/>
      <c r="K727" s="159"/>
      <c r="L727" s="160"/>
      <c r="M727" s="159"/>
      <c r="N727" s="158"/>
      <c r="O727" s="158" t="s">
        <v>366</v>
      </c>
      <c r="P727" s="158" t="s">
        <v>25285</v>
      </c>
      <c r="Q727" s="162" t="s">
        <v>26375</v>
      </c>
      <c r="R727" s="162" t="s">
        <v>272</v>
      </c>
      <c r="S727" s="163" t="s">
        <v>253</v>
      </c>
      <c r="T727" s="167" t="s">
        <v>556</v>
      </c>
      <c r="U727" s="149"/>
      <c r="V727" s="149"/>
      <c r="W727" s="164" t="str">
        <f>VLOOKUP(TRIM(X727),X10:Y88,2,FALSE)</f>
        <v>Puneet</v>
      </c>
      <c r="X727" s="11" t="str">
        <f t="shared" si="25"/>
        <v>6.1</v>
      </c>
      <c r="Y727" s="83"/>
      <c r="AA727" s="1">
        <f t="shared" si="24"/>
        <v>17</v>
      </c>
    </row>
    <row r="728" spans="1:27" ht="37.200000000000003" customHeight="1">
      <c r="A728" s="150" t="s">
        <v>185</v>
      </c>
      <c r="B728" s="165" t="s">
        <v>70</v>
      </c>
      <c r="C728" s="153" t="s">
        <v>186</v>
      </c>
      <c r="D728" s="153" t="s">
        <v>112</v>
      </c>
      <c r="E728" s="154" t="s">
        <v>24446</v>
      </c>
      <c r="F728" s="155" t="s">
        <v>29</v>
      </c>
      <c r="G728" s="155" t="s">
        <v>189</v>
      </c>
      <c r="H728" s="155" t="s">
        <v>26435</v>
      </c>
      <c r="I728" s="166" t="s">
        <v>475</v>
      </c>
      <c r="J728" s="160" t="s">
        <v>484</v>
      </c>
      <c r="K728" s="159">
        <v>3350</v>
      </c>
      <c r="L728" s="160"/>
      <c r="M728" s="159" t="s">
        <v>485</v>
      </c>
      <c r="N728" s="158" t="s">
        <v>15916</v>
      </c>
      <c r="O728" s="158" t="s">
        <v>366</v>
      </c>
      <c r="P728" s="158" t="s">
        <v>25285</v>
      </c>
      <c r="Q728" s="162" t="s">
        <v>26727</v>
      </c>
      <c r="R728" s="162" t="s">
        <v>496</v>
      </c>
      <c r="S728" s="176" t="s">
        <v>496</v>
      </c>
      <c r="T728" s="167" t="s">
        <v>556</v>
      </c>
      <c r="U728" s="149"/>
      <c r="V728" s="149"/>
      <c r="W728" s="164" t="str">
        <f>VLOOKUP(TRIM(X728),X10:Y88,2,FALSE)</f>
        <v>Puneet</v>
      </c>
      <c r="X728" s="11" t="str">
        <f t="shared" si="25"/>
        <v>6.1</v>
      </c>
      <c r="Y728" s="83"/>
      <c r="AA728" s="1">
        <f t="shared" si="24"/>
        <v>17</v>
      </c>
    </row>
    <row r="729" spans="1:27" ht="35.25" customHeight="1">
      <c r="A729" s="150" t="s">
        <v>185</v>
      </c>
      <c r="B729" s="165" t="s">
        <v>70</v>
      </c>
      <c r="C729" s="153" t="s">
        <v>186</v>
      </c>
      <c r="D729" s="153" t="s">
        <v>112</v>
      </c>
      <c r="E729" s="154" t="s">
        <v>24447</v>
      </c>
      <c r="F729" s="155" t="s">
        <v>434</v>
      </c>
      <c r="G729" s="155" t="s">
        <v>189</v>
      </c>
      <c r="H729" s="155" t="s">
        <v>26376</v>
      </c>
      <c r="I729" s="166" t="s">
        <v>563</v>
      </c>
      <c r="J729" s="160"/>
      <c r="K729" s="159"/>
      <c r="L729" s="160"/>
      <c r="M729" s="159"/>
      <c r="N729" s="158"/>
      <c r="O729" s="158" t="s">
        <v>366</v>
      </c>
      <c r="P729" s="158" t="s">
        <v>25285</v>
      </c>
      <c r="Q729" s="162" t="s">
        <v>26377</v>
      </c>
      <c r="R729" s="162" t="s">
        <v>27380</v>
      </c>
      <c r="S729" s="163" t="s">
        <v>27379</v>
      </c>
      <c r="T729" s="167" t="s">
        <v>556</v>
      </c>
      <c r="U729" s="149"/>
      <c r="V729" s="149"/>
      <c r="W729" s="164" t="str">
        <f>VLOOKUP(TRIM(X729),X10:Y88,2,FALSE)</f>
        <v>Puneet</v>
      </c>
      <c r="X729" s="11" t="str">
        <f t="shared" si="25"/>
        <v>6.1</v>
      </c>
      <c r="Y729" s="83"/>
      <c r="AA729" s="1">
        <f t="shared" ref="AA729:AA792" si="26">LEN(I729)</f>
        <v>6</v>
      </c>
    </row>
    <row r="730" spans="1:27" ht="35.25" customHeight="1">
      <c r="A730" s="150" t="s">
        <v>185</v>
      </c>
      <c r="B730" s="165" t="s">
        <v>70</v>
      </c>
      <c r="C730" s="153" t="s">
        <v>186</v>
      </c>
      <c r="D730" s="153" t="s">
        <v>164</v>
      </c>
      <c r="E730" s="154" t="s">
        <v>24448</v>
      </c>
      <c r="F730" s="155" t="s">
        <v>419</v>
      </c>
      <c r="G730" s="155" t="s">
        <v>59</v>
      </c>
      <c r="H730" s="155" t="s">
        <v>26378</v>
      </c>
      <c r="I730" s="166" t="s">
        <v>26379</v>
      </c>
      <c r="J730" s="160"/>
      <c r="K730" s="159"/>
      <c r="L730" s="160"/>
      <c r="M730" s="159"/>
      <c r="N730" s="158"/>
      <c r="O730" s="158" t="s">
        <v>366</v>
      </c>
      <c r="P730" s="158" t="s">
        <v>624</v>
      </c>
      <c r="Q730" s="162" t="s">
        <v>26380</v>
      </c>
      <c r="R730" s="162" t="s">
        <v>272</v>
      </c>
      <c r="S730" s="163" t="s">
        <v>253</v>
      </c>
      <c r="T730" s="167" t="s">
        <v>556</v>
      </c>
      <c r="U730" s="149"/>
      <c r="V730" s="149"/>
      <c r="W730" s="164" t="str">
        <f>VLOOKUP(TRIM(X730),X10:Y88,2,FALSE)</f>
        <v>Dario</v>
      </c>
      <c r="X730" s="11" t="str">
        <f t="shared" si="25"/>
        <v>6.10</v>
      </c>
      <c r="Y730" s="83"/>
      <c r="AA730" s="1">
        <f t="shared" si="26"/>
        <v>83</v>
      </c>
    </row>
    <row r="731" spans="1:27" ht="37.200000000000003" customHeight="1">
      <c r="A731" s="150" t="s">
        <v>185</v>
      </c>
      <c r="B731" s="165" t="s">
        <v>70</v>
      </c>
      <c r="C731" s="153" t="s">
        <v>186</v>
      </c>
      <c r="D731" s="153" t="s">
        <v>164</v>
      </c>
      <c r="E731" s="154" t="s">
        <v>24449</v>
      </c>
      <c r="F731" s="155" t="s">
        <v>30</v>
      </c>
      <c r="G731" s="155" t="s">
        <v>189</v>
      </c>
      <c r="H731" s="155" t="s">
        <v>26436</v>
      </c>
      <c r="I731" s="166" t="s">
        <v>26379</v>
      </c>
      <c r="J731" s="160" t="s">
        <v>622</v>
      </c>
      <c r="K731" s="159">
        <v>1</v>
      </c>
      <c r="L731" s="160"/>
      <c r="M731" s="159" t="s">
        <v>669</v>
      </c>
      <c r="N731" s="158" t="s">
        <v>7071</v>
      </c>
      <c r="O731" s="158" t="s">
        <v>366</v>
      </c>
      <c r="P731" s="158" t="s">
        <v>624</v>
      </c>
      <c r="Q731" s="162" t="s">
        <v>26728</v>
      </c>
      <c r="R731" s="162" t="s">
        <v>27476</v>
      </c>
      <c r="S731" s="163" t="s">
        <v>27475</v>
      </c>
      <c r="T731" s="167" t="s">
        <v>556</v>
      </c>
      <c r="U731" s="149"/>
      <c r="V731" s="149"/>
      <c r="W731" s="164" t="str">
        <f>VLOOKUP(TRIM(X731),X10:Y88,2,FALSE)</f>
        <v>Dario</v>
      </c>
      <c r="X731" s="11" t="str">
        <f t="shared" si="25"/>
        <v>6.10</v>
      </c>
      <c r="Y731" s="83"/>
      <c r="AA731" s="1">
        <f t="shared" si="26"/>
        <v>83</v>
      </c>
    </row>
    <row r="732" spans="1:27" ht="35.25" customHeight="1">
      <c r="A732" s="150" t="s">
        <v>185</v>
      </c>
      <c r="B732" s="165" t="s">
        <v>70</v>
      </c>
      <c r="C732" s="153" t="s">
        <v>186</v>
      </c>
      <c r="D732" s="153" t="s">
        <v>168</v>
      </c>
      <c r="E732" s="154" t="s">
        <v>24450</v>
      </c>
      <c r="F732" s="155" t="s">
        <v>11967</v>
      </c>
      <c r="G732" s="155" t="s">
        <v>189</v>
      </c>
      <c r="H732" s="155" t="s">
        <v>20755</v>
      </c>
      <c r="I732" s="166" t="s">
        <v>26381</v>
      </c>
      <c r="J732" s="160"/>
      <c r="K732" s="159"/>
      <c r="L732" s="160"/>
      <c r="M732" s="159"/>
      <c r="N732" s="158"/>
      <c r="O732" s="158" t="s">
        <v>206</v>
      </c>
      <c r="P732" s="158" t="s">
        <v>26382</v>
      </c>
      <c r="Q732" s="162" t="s">
        <v>20757</v>
      </c>
      <c r="R732" s="162" t="s">
        <v>27478</v>
      </c>
      <c r="S732" s="163" t="s">
        <v>253</v>
      </c>
      <c r="T732" s="167" t="s">
        <v>556</v>
      </c>
      <c r="U732" s="149"/>
      <c r="V732" s="149"/>
      <c r="W732" s="164" t="str">
        <f>VLOOKUP(TRIM(X732),X10:Y88,2,FALSE)</f>
        <v>Frank</v>
      </c>
      <c r="X732" s="11" t="str">
        <f t="shared" ref="X732:X795" si="27">IF(ISNONTEXT(D732),"" &amp; D732 &amp;"",T(D732))</f>
        <v>7.1</v>
      </c>
      <c r="Y732" s="83"/>
      <c r="AA732" s="1">
        <f t="shared" si="26"/>
        <v>83</v>
      </c>
    </row>
    <row r="733" spans="1:27" ht="35.25" customHeight="1">
      <c r="A733" s="150" t="s">
        <v>185</v>
      </c>
      <c r="B733" s="165" t="s">
        <v>70</v>
      </c>
      <c r="C733" s="153" t="s">
        <v>186</v>
      </c>
      <c r="D733" s="153" t="s">
        <v>133</v>
      </c>
      <c r="E733" s="154" t="s">
        <v>24451</v>
      </c>
      <c r="F733" s="155" t="s">
        <v>27</v>
      </c>
      <c r="G733" s="155" t="s">
        <v>189</v>
      </c>
      <c r="H733" s="155" t="s">
        <v>26383</v>
      </c>
      <c r="I733" s="166" t="s">
        <v>947</v>
      </c>
      <c r="J733" s="160" t="s">
        <v>455</v>
      </c>
      <c r="K733" s="159"/>
      <c r="L733" s="160"/>
      <c r="M733" s="159"/>
      <c r="N733" s="158" t="s">
        <v>20033</v>
      </c>
      <c r="O733" s="158" t="s">
        <v>366</v>
      </c>
      <c r="P733" s="158" t="s">
        <v>442</v>
      </c>
      <c r="Q733" s="162" t="s">
        <v>26384</v>
      </c>
      <c r="R733" s="162" t="s">
        <v>27312</v>
      </c>
      <c r="S733" s="163" t="s">
        <v>27313</v>
      </c>
      <c r="T733" s="167" t="s">
        <v>1254</v>
      </c>
      <c r="U733" s="149"/>
      <c r="V733" s="149"/>
      <c r="W733" s="164" t="str">
        <f>VLOOKUP(TRIM(X733),X10:Y88,2,FALSE)</f>
        <v>Frank</v>
      </c>
      <c r="X733" s="11" t="str">
        <f t="shared" si="27"/>
        <v>6.5.3</v>
      </c>
      <c r="Y733" s="83"/>
      <c r="AA733" s="1">
        <f t="shared" si="26"/>
        <v>7</v>
      </c>
    </row>
    <row r="734" spans="1:27" ht="35.25" customHeight="1">
      <c r="A734" s="150" t="s">
        <v>185</v>
      </c>
      <c r="B734" s="165" t="s">
        <v>70</v>
      </c>
      <c r="C734" s="153" t="s">
        <v>186</v>
      </c>
      <c r="D734" s="153" t="s">
        <v>146</v>
      </c>
      <c r="E734" s="154" t="s">
        <v>24452</v>
      </c>
      <c r="F734" s="155" t="s">
        <v>27</v>
      </c>
      <c r="G734" s="155" t="s">
        <v>189</v>
      </c>
      <c r="H734" s="155" t="s">
        <v>26437</v>
      </c>
      <c r="I734" s="166" t="s">
        <v>1223</v>
      </c>
      <c r="J734" s="160" t="s">
        <v>422</v>
      </c>
      <c r="K734" s="159"/>
      <c r="L734" s="160"/>
      <c r="M734" s="159"/>
      <c r="N734" s="158" t="s">
        <v>25388</v>
      </c>
      <c r="O734" s="158" t="s">
        <v>366</v>
      </c>
      <c r="P734" s="158" t="s">
        <v>442</v>
      </c>
      <c r="Q734" s="162" t="s">
        <v>26385</v>
      </c>
      <c r="R734" s="162" t="s">
        <v>28961</v>
      </c>
      <c r="S734" s="163" t="s">
        <v>193</v>
      </c>
      <c r="T734" s="167" t="s">
        <v>7761</v>
      </c>
      <c r="U734" s="149"/>
      <c r="V734" s="149" t="s">
        <v>9928</v>
      </c>
      <c r="W734" s="164" t="str">
        <f>VLOOKUP(TRIM(X734),X10:Y88,2,FALSE)</f>
        <v>Puneet</v>
      </c>
      <c r="X734" s="11" t="str">
        <f t="shared" si="27"/>
        <v>6.5.8</v>
      </c>
      <c r="Y734" s="83"/>
      <c r="AA734" s="1">
        <f t="shared" si="26"/>
        <v>4</v>
      </c>
    </row>
    <row r="735" spans="1:27" ht="35.25" customHeight="1">
      <c r="A735" s="150" t="s">
        <v>185</v>
      </c>
      <c r="B735" s="165" t="s">
        <v>70</v>
      </c>
      <c r="C735" s="153" t="s">
        <v>186</v>
      </c>
      <c r="D735" s="153" t="s">
        <v>127</v>
      </c>
      <c r="E735" s="154" t="s">
        <v>24453</v>
      </c>
      <c r="F735" s="155" t="s">
        <v>27</v>
      </c>
      <c r="G735" s="155" t="s">
        <v>189</v>
      </c>
      <c r="H735" s="155" t="s">
        <v>26438</v>
      </c>
      <c r="I735" s="166" t="s">
        <v>26623</v>
      </c>
      <c r="J735" s="160" t="s">
        <v>25380</v>
      </c>
      <c r="K735" s="159"/>
      <c r="L735" s="160"/>
      <c r="M735" s="159"/>
      <c r="N735" s="158" t="s">
        <v>1603</v>
      </c>
      <c r="O735" s="158" t="s">
        <v>366</v>
      </c>
      <c r="P735" s="158" t="s">
        <v>442</v>
      </c>
      <c r="Q735" s="162" t="s">
        <v>26660</v>
      </c>
      <c r="R735" s="162" t="s">
        <v>496</v>
      </c>
      <c r="S735" s="176" t="s">
        <v>496</v>
      </c>
      <c r="T735" s="167" t="s">
        <v>2749</v>
      </c>
      <c r="U735" s="149"/>
      <c r="V735" s="149"/>
      <c r="W735" s="164" t="str">
        <f>VLOOKUP(TRIM(X735),X10:Y88,2,FALSE)</f>
        <v>Frank</v>
      </c>
      <c r="X735" s="11" t="str">
        <f t="shared" si="27"/>
        <v>6.5.1</v>
      </c>
      <c r="Y735" s="83"/>
      <c r="AA735" s="1">
        <f t="shared" si="26"/>
        <v>50</v>
      </c>
    </row>
    <row r="736" spans="1:27" ht="35.25" customHeight="1">
      <c r="A736" s="150" t="s">
        <v>185</v>
      </c>
      <c r="B736" s="165" t="s">
        <v>70</v>
      </c>
      <c r="C736" s="153" t="s">
        <v>186</v>
      </c>
      <c r="D736" s="153" t="s">
        <v>141</v>
      </c>
      <c r="E736" s="154" t="s">
        <v>24454</v>
      </c>
      <c r="F736" s="155" t="s">
        <v>419</v>
      </c>
      <c r="G736" s="155" t="s">
        <v>242</v>
      </c>
      <c r="H736" s="155" t="s">
        <v>26386</v>
      </c>
      <c r="I736" s="166" t="s">
        <v>11526</v>
      </c>
      <c r="J736" s="160"/>
      <c r="K736" s="159"/>
      <c r="L736" s="160"/>
      <c r="M736" s="159"/>
      <c r="N736" s="158"/>
      <c r="O736" s="158" t="s">
        <v>366</v>
      </c>
      <c r="P736" s="158" t="s">
        <v>442</v>
      </c>
      <c r="Q736" s="162" t="s">
        <v>26387</v>
      </c>
      <c r="R736" s="162" t="s">
        <v>272</v>
      </c>
      <c r="S736" s="163" t="s">
        <v>253</v>
      </c>
      <c r="T736" s="167" t="s">
        <v>11745</v>
      </c>
      <c r="U736" s="149"/>
      <c r="V736" s="149"/>
      <c r="W736" s="164" t="str">
        <f>VLOOKUP(TRIM(X736),X10:Y88,2,FALSE)</f>
        <v>Krisztian</v>
      </c>
      <c r="X736" s="11" t="str">
        <f t="shared" si="27"/>
        <v>6.5.6</v>
      </c>
      <c r="Y736" s="83"/>
      <c r="AA736" s="1">
        <f t="shared" si="26"/>
        <v>27</v>
      </c>
    </row>
    <row r="737" spans="1:27" ht="35.25" customHeight="1">
      <c r="A737" s="150" t="s">
        <v>185</v>
      </c>
      <c r="B737" s="165" t="s">
        <v>70</v>
      </c>
      <c r="C737" s="153" t="s">
        <v>186</v>
      </c>
      <c r="D737" s="153" t="s">
        <v>141</v>
      </c>
      <c r="E737" s="154" t="s">
        <v>24455</v>
      </c>
      <c r="F737" s="155" t="s">
        <v>27</v>
      </c>
      <c r="G737" s="155" t="s">
        <v>189</v>
      </c>
      <c r="H737" s="155" t="s">
        <v>26388</v>
      </c>
      <c r="I737" s="166" t="s">
        <v>436</v>
      </c>
      <c r="J737" s="160" t="s">
        <v>422</v>
      </c>
      <c r="K737" s="159"/>
      <c r="L737" s="160"/>
      <c r="M737" s="159"/>
      <c r="N737" s="158" t="s">
        <v>25388</v>
      </c>
      <c r="O737" s="158" t="s">
        <v>366</v>
      </c>
      <c r="P737" s="158" t="s">
        <v>442</v>
      </c>
      <c r="Q737" s="162" t="s">
        <v>26389</v>
      </c>
      <c r="R737" s="162" t="s">
        <v>27261</v>
      </c>
      <c r="S737" s="163" t="s">
        <v>27260</v>
      </c>
      <c r="T737" s="167" t="s">
        <v>11745</v>
      </c>
      <c r="U737" s="149"/>
      <c r="V737" s="149"/>
      <c r="W737" s="164" t="str">
        <f>VLOOKUP(TRIM(X737),X10:Y88,2,FALSE)</f>
        <v>Krisztian</v>
      </c>
      <c r="X737" s="11" t="str">
        <f t="shared" si="27"/>
        <v>6.5.6</v>
      </c>
      <c r="Y737" s="83"/>
      <c r="AA737" s="1">
        <f t="shared" si="26"/>
        <v>12</v>
      </c>
    </row>
    <row r="738" spans="1:27" ht="35.25" customHeight="1">
      <c r="A738" s="150" t="s">
        <v>185</v>
      </c>
      <c r="B738" s="165" t="s">
        <v>70</v>
      </c>
      <c r="C738" s="153" t="s">
        <v>186</v>
      </c>
      <c r="D738" s="153" t="s">
        <v>141</v>
      </c>
      <c r="E738" s="154" t="s">
        <v>24456</v>
      </c>
      <c r="F738" s="155" t="s">
        <v>27</v>
      </c>
      <c r="G738" s="155" t="s">
        <v>189</v>
      </c>
      <c r="H738" s="155" t="s">
        <v>26390</v>
      </c>
      <c r="I738" s="166" t="s">
        <v>436</v>
      </c>
      <c r="J738" s="160" t="s">
        <v>455</v>
      </c>
      <c r="K738" s="159"/>
      <c r="L738" s="160"/>
      <c r="M738" s="159"/>
      <c r="N738" s="158" t="s">
        <v>20033</v>
      </c>
      <c r="O738" s="158" t="s">
        <v>366</v>
      </c>
      <c r="P738" s="158" t="s">
        <v>442</v>
      </c>
      <c r="Q738" s="162" t="s">
        <v>26391</v>
      </c>
      <c r="R738" s="178" t="s">
        <v>27263</v>
      </c>
      <c r="S738" s="163" t="s">
        <v>27262</v>
      </c>
      <c r="T738" s="167" t="s">
        <v>11745</v>
      </c>
      <c r="U738" s="149"/>
      <c r="V738" s="149"/>
      <c r="W738" s="164" t="str">
        <f>VLOOKUP(TRIM(X738),X10:Y88,2,FALSE)</f>
        <v>Krisztian</v>
      </c>
      <c r="X738" s="11" t="str">
        <f t="shared" si="27"/>
        <v>6.5.6</v>
      </c>
      <c r="Y738" s="83"/>
      <c r="AA738" s="1">
        <f t="shared" si="26"/>
        <v>12</v>
      </c>
    </row>
    <row r="739" spans="1:27" ht="35.25" customHeight="1">
      <c r="A739" s="150" t="s">
        <v>185</v>
      </c>
      <c r="B739" s="165" t="s">
        <v>70</v>
      </c>
      <c r="C739" s="153" t="s">
        <v>186</v>
      </c>
      <c r="D739" s="153" t="s">
        <v>151</v>
      </c>
      <c r="E739" s="154" t="s">
        <v>24457</v>
      </c>
      <c r="F739" s="155" t="s">
        <v>27</v>
      </c>
      <c r="G739" s="155" t="s">
        <v>189</v>
      </c>
      <c r="H739" s="155" t="s">
        <v>26392</v>
      </c>
      <c r="I739" s="166" t="s">
        <v>1223</v>
      </c>
      <c r="J739" s="160" t="s">
        <v>422</v>
      </c>
      <c r="K739" s="159"/>
      <c r="L739" s="160"/>
      <c r="M739" s="159"/>
      <c r="N739" s="158" t="s">
        <v>25388</v>
      </c>
      <c r="O739" s="158" t="s">
        <v>366</v>
      </c>
      <c r="P739" s="158" t="s">
        <v>442</v>
      </c>
      <c r="Q739" s="162" t="s">
        <v>26393</v>
      </c>
      <c r="R739" s="162" t="s">
        <v>496</v>
      </c>
      <c r="S739" s="176" t="s">
        <v>496</v>
      </c>
      <c r="T739" s="167" t="s">
        <v>1354</v>
      </c>
      <c r="U739" s="149"/>
      <c r="V739" s="149"/>
      <c r="W739" s="164" t="str">
        <f>VLOOKUP(TRIM(X739),X10:Y88,2,FALSE)</f>
        <v>Krisztian</v>
      </c>
      <c r="X739" s="11" t="str">
        <f t="shared" si="27"/>
        <v>6.5.10</v>
      </c>
      <c r="Y739" s="83"/>
      <c r="AA739" s="1">
        <f t="shared" si="26"/>
        <v>4</v>
      </c>
    </row>
    <row r="740" spans="1:27" ht="35.25" customHeight="1">
      <c r="A740" s="150" t="s">
        <v>185</v>
      </c>
      <c r="B740" s="165" t="s">
        <v>70</v>
      </c>
      <c r="C740" s="153" t="s">
        <v>186</v>
      </c>
      <c r="D740" s="153" t="s">
        <v>127</v>
      </c>
      <c r="E740" s="154" t="s">
        <v>24458</v>
      </c>
      <c r="F740" s="155" t="s">
        <v>27</v>
      </c>
      <c r="G740" s="155" t="s">
        <v>189</v>
      </c>
      <c r="H740" s="155" t="s">
        <v>26394</v>
      </c>
      <c r="I740" s="166" t="s">
        <v>1223</v>
      </c>
      <c r="J740" s="160" t="s">
        <v>422</v>
      </c>
      <c r="K740" s="159"/>
      <c r="L740" s="160"/>
      <c r="M740" s="159"/>
      <c r="N740" s="158" t="s">
        <v>25388</v>
      </c>
      <c r="O740" s="158" t="s">
        <v>366</v>
      </c>
      <c r="P740" s="158" t="s">
        <v>442</v>
      </c>
      <c r="Q740" s="162" t="s">
        <v>26395</v>
      </c>
      <c r="R740" s="162" t="s">
        <v>5280</v>
      </c>
      <c r="S740" s="163" t="s">
        <v>193</v>
      </c>
      <c r="T740" s="167" t="s">
        <v>1354</v>
      </c>
      <c r="U740" s="149"/>
      <c r="V740" s="149" t="s">
        <v>995</v>
      </c>
      <c r="W740" s="164" t="str">
        <f>VLOOKUP(TRIM(X740),X10:Y88,2,FALSE)</f>
        <v>Frank</v>
      </c>
      <c r="X740" s="11" t="str">
        <f t="shared" si="27"/>
        <v>6.5.1</v>
      </c>
      <c r="Y740" s="83"/>
      <c r="AA740" s="1">
        <f t="shared" si="26"/>
        <v>4</v>
      </c>
    </row>
    <row r="741" spans="1:27" ht="35.25" customHeight="1">
      <c r="A741" s="150" t="s">
        <v>185</v>
      </c>
      <c r="B741" s="165" t="s">
        <v>70</v>
      </c>
      <c r="C741" s="153" t="s">
        <v>186</v>
      </c>
      <c r="D741" s="153" t="s">
        <v>127</v>
      </c>
      <c r="E741" s="154" t="s">
        <v>24459</v>
      </c>
      <c r="F741" s="155" t="s">
        <v>27</v>
      </c>
      <c r="G741" s="155" t="s">
        <v>189</v>
      </c>
      <c r="H741" s="155" t="s">
        <v>26439</v>
      </c>
      <c r="I741" s="166" t="s">
        <v>1223</v>
      </c>
      <c r="J741" s="160" t="s">
        <v>422</v>
      </c>
      <c r="K741" s="159"/>
      <c r="L741" s="160"/>
      <c r="M741" s="159"/>
      <c r="N741" s="158" t="s">
        <v>25388</v>
      </c>
      <c r="O741" s="158" t="s">
        <v>366</v>
      </c>
      <c r="P741" s="158" t="s">
        <v>442</v>
      </c>
      <c r="Q741" s="162" t="s">
        <v>26396</v>
      </c>
      <c r="R741" s="162" t="s">
        <v>496</v>
      </c>
      <c r="S741" s="176" t="s">
        <v>496</v>
      </c>
      <c r="T741" s="167" t="s">
        <v>7761</v>
      </c>
      <c r="U741" s="149"/>
      <c r="V741" s="149"/>
      <c r="W741" s="164" t="str">
        <f>VLOOKUP(TRIM(X741),X10:Y88,2,FALSE)</f>
        <v>Frank</v>
      </c>
      <c r="X741" s="11" t="str">
        <f t="shared" si="27"/>
        <v>6.5.1</v>
      </c>
      <c r="Y741" s="83"/>
      <c r="AA741" s="1">
        <f t="shared" si="26"/>
        <v>4</v>
      </c>
    </row>
    <row r="742" spans="1:27" ht="37.200000000000003" customHeight="1">
      <c r="A742" s="150" t="s">
        <v>185</v>
      </c>
      <c r="B742" s="165" t="s">
        <v>70</v>
      </c>
      <c r="C742" s="153" t="s">
        <v>186</v>
      </c>
      <c r="D742" s="153" t="s">
        <v>11393</v>
      </c>
      <c r="E742" s="154" t="s">
        <v>24460</v>
      </c>
      <c r="F742" s="155" t="s">
        <v>27</v>
      </c>
      <c r="G742" s="155" t="s">
        <v>189</v>
      </c>
      <c r="H742" s="155" t="s">
        <v>26397</v>
      </c>
      <c r="I742" s="166" t="s">
        <v>1323</v>
      </c>
      <c r="J742" s="160" t="s">
        <v>422</v>
      </c>
      <c r="K742" s="159"/>
      <c r="L742" s="160"/>
      <c r="M742" s="159"/>
      <c r="N742" s="158" t="s">
        <v>25388</v>
      </c>
      <c r="O742" s="158" t="s">
        <v>366</v>
      </c>
      <c r="P742" s="158" t="s">
        <v>442</v>
      </c>
      <c r="Q742" s="162" t="s">
        <v>26398</v>
      </c>
      <c r="R742" s="162" t="s">
        <v>27172</v>
      </c>
      <c r="S742" s="163" t="s">
        <v>444</v>
      </c>
      <c r="T742" s="167" t="s">
        <v>1325</v>
      </c>
      <c r="U742" s="149"/>
      <c r="V742" s="149"/>
      <c r="W742" s="164" t="str">
        <f>VLOOKUP(TRIM(X742),X10:Y88,2,FALSE)</f>
        <v>Puneet</v>
      </c>
      <c r="X742" s="11" t="str">
        <f t="shared" si="27"/>
        <v>6.5.7.5</v>
      </c>
      <c r="Y742" s="83"/>
      <c r="AA742" s="1">
        <f t="shared" si="26"/>
        <v>4</v>
      </c>
    </row>
    <row r="743" spans="1:27" ht="37.200000000000003" customHeight="1">
      <c r="A743" s="150" t="s">
        <v>185</v>
      </c>
      <c r="B743" s="165" t="s">
        <v>70</v>
      </c>
      <c r="C743" s="153" t="s">
        <v>28</v>
      </c>
      <c r="D743" s="153" t="s">
        <v>149</v>
      </c>
      <c r="E743" s="154" t="s">
        <v>24461</v>
      </c>
      <c r="F743" s="155" t="s">
        <v>27</v>
      </c>
      <c r="G743" s="169" t="s">
        <v>189</v>
      </c>
      <c r="H743" s="169" t="s">
        <v>26440</v>
      </c>
      <c r="I743" s="170" t="s">
        <v>604</v>
      </c>
      <c r="J743" s="171" t="s">
        <v>422</v>
      </c>
      <c r="K743" s="172"/>
      <c r="L743" s="171"/>
      <c r="M743" s="172"/>
      <c r="N743" s="171" t="s">
        <v>25388</v>
      </c>
      <c r="O743" s="171" t="s">
        <v>366</v>
      </c>
      <c r="P743" s="171" t="s">
        <v>442</v>
      </c>
      <c r="Q743" s="173" t="s">
        <v>26568</v>
      </c>
      <c r="R743" s="173" t="s">
        <v>26569</v>
      </c>
      <c r="S743" s="177"/>
      <c r="T743" s="167" t="s">
        <v>1585</v>
      </c>
      <c r="U743" s="149"/>
      <c r="V743" s="149"/>
      <c r="W743" s="164" t="str">
        <f>VLOOKUP(TRIM(X743),X10:Y88,2,FALSE)</f>
        <v>Puneet</v>
      </c>
      <c r="X743" s="11" t="str">
        <f t="shared" si="27"/>
        <v>6.5.9</v>
      </c>
      <c r="Y743" s="83"/>
      <c r="AA743" s="1">
        <f t="shared" si="26"/>
        <v>25</v>
      </c>
    </row>
    <row r="744" spans="1:27" ht="37.200000000000003" customHeight="1">
      <c r="A744" s="150" t="s">
        <v>185</v>
      </c>
      <c r="B744" s="165" t="s">
        <v>70</v>
      </c>
      <c r="C744" s="153" t="s">
        <v>186</v>
      </c>
      <c r="D744" s="153" t="s">
        <v>127</v>
      </c>
      <c r="E744" s="154" t="s">
        <v>24462</v>
      </c>
      <c r="F744" s="155" t="s">
        <v>27</v>
      </c>
      <c r="G744" s="155" t="s">
        <v>189</v>
      </c>
      <c r="H744" s="155" t="s">
        <v>26400</v>
      </c>
      <c r="I744" s="166" t="s">
        <v>1323</v>
      </c>
      <c r="J744" s="160" t="s">
        <v>422</v>
      </c>
      <c r="K744" s="159"/>
      <c r="L744" s="160"/>
      <c r="M744" s="159"/>
      <c r="N744" s="158" t="s">
        <v>25388</v>
      </c>
      <c r="O744" s="158" t="s">
        <v>366</v>
      </c>
      <c r="P744" s="158" t="s">
        <v>442</v>
      </c>
      <c r="Q744" s="162" t="s">
        <v>26661</v>
      </c>
      <c r="R744" s="162" t="s">
        <v>27482</v>
      </c>
      <c r="S744" s="163" t="s">
        <v>444</v>
      </c>
      <c r="T744" s="167" t="s">
        <v>1325</v>
      </c>
      <c r="U744" s="149"/>
      <c r="V744" s="149"/>
      <c r="W744" s="164" t="str">
        <f>VLOOKUP(TRIM(X744),X10:Y88,2,FALSE)</f>
        <v>Frank</v>
      </c>
      <c r="X744" s="11" t="str">
        <f t="shared" si="27"/>
        <v>6.5.1</v>
      </c>
      <c r="Y744" s="83"/>
      <c r="AA744" s="1">
        <f t="shared" si="26"/>
        <v>4</v>
      </c>
    </row>
    <row r="745" spans="1:27" ht="35.25" customHeight="1">
      <c r="A745" s="150" t="s">
        <v>185</v>
      </c>
      <c r="B745" s="165" t="s">
        <v>70</v>
      </c>
      <c r="C745" s="153" t="s">
        <v>186</v>
      </c>
      <c r="D745" s="153" t="s">
        <v>127</v>
      </c>
      <c r="E745" s="154" t="s">
        <v>24463</v>
      </c>
      <c r="F745" s="155" t="s">
        <v>27</v>
      </c>
      <c r="G745" s="155" t="s">
        <v>189</v>
      </c>
      <c r="H745" s="155" t="s">
        <v>26441</v>
      </c>
      <c r="I745" s="166" t="s">
        <v>604</v>
      </c>
      <c r="J745" s="160" t="s">
        <v>422</v>
      </c>
      <c r="K745" s="159"/>
      <c r="L745" s="160"/>
      <c r="M745" s="159"/>
      <c r="N745" s="158" t="s">
        <v>25388</v>
      </c>
      <c r="O745" s="158" t="s">
        <v>366</v>
      </c>
      <c r="P745" s="158" t="s">
        <v>442</v>
      </c>
      <c r="Q745" s="162" t="s">
        <v>26401</v>
      </c>
      <c r="R745" s="162" t="s">
        <v>27659</v>
      </c>
      <c r="S745" s="163" t="s">
        <v>444</v>
      </c>
      <c r="T745" s="167" t="s">
        <v>1585</v>
      </c>
      <c r="U745" s="149"/>
      <c r="V745" s="149"/>
      <c r="W745" s="164" t="str">
        <f>VLOOKUP(TRIM(X745),X10:Y88,2,FALSE)</f>
        <v>Frank</v>
      </c>
      <c r="X745" s="11" t="str">
        <f t="shared" si="27"/>
        <v>6.5.1</v>
      </c>
      <c r="Y745" s="83"/>
      <c r="AA745" s="1">
        <f t="shared" si="26"/>
        <v>25</v>
      </c>
    </row>
    <row r="746" spans="1:27" ht="35.25" customHeight="1">
      <c r="A746" s="150" t="s">
        <v>185</v>
      </c>
      <c r="B746" s="165" t="s">
        <v>70</v>
      </c>
      <c r="C746" s="153" t="s">
        <v>186</v>
      </c>
      <c r="D746" s="153" t="s">
        <v>127</v>
      </c>
      <c r="E746" s="154" t="s">
        <v>24464</v>
      </c>
      <c r="F746" s="155" t="s">
        <v>27</v>
      </c>
      <c r="G746" s="155" t="s">
        <v>189</v>
      </c>
      <c r="H746" s="155" t="s">
        <v>26442</v>
      </c>
      <c r="I746" s="166" t="s">
        <v>604</v>
      </c>
      <c r="J746" s="160" t="s">
        <v>455</v>
      </c>
      <c r="K746" s="159"/>
      <c r="L746" s="160"/>
      <c r="M746" s="159"/>
      <c r="N746" s="158" t="s">
        <v>20033</v>
      </c>
      <c r="O746" s="158" t="s">
        <v>366</v>
      </c>
      <c r="P746" s="158" t="s">
        <v>442</v>
      </c>
      <c r="Q746" s="162" t="s">
        <v>26402</v>
      </c>
      <c r="R746" s="162" t="s">
        <v>27667</v>
      </c>
      <c r="S746" s="163" t="s">
        <v>27666</v>
      </c>
      <c r="T746" s="167" t="s">
        <v>1585</v>
      </c>
      <c r="U746" s="149"/>
      <c r="V746" s="149"/>
      <c r="W746" s="164" t="str">
        <f>VLOOKUP(TRIM(X746),X10:Y88,2,FALSE)</f>
        <v>Frank</v>
      </c>
      <c r="X746" s="11" t="str">
        <f t="shared" si="27"/>
        <v>6.5.1</v>
      </c>
      <c r="Y746" s="83"/>
      <c r="AA746" s="1">
        <f t="shared" si="26"/>
        <v>25</v>
      </c>
    </row>
    <row r="747" spans="1:27" ht="35.25" customHeight="1">
      <c r="A747" s="150" t="s">
        <v>185</v>
      </c>
      <c r="B747" s="165" t="s">
        <v>70</v>
      </c>
      <c r="C747" s="153" t="s">
        <v>186</v>
      </c>
      <c r="D747" s="153" t="s">
        <v>91</v>
      </c>
      <c r="E747" s="154" t="s">
        <v>24465</v>
      </c>
      <c r="F747" s="155" t="s">
        <v>30</v>
      </c>
      <c r="G747" s="155" t="s">
        <v>189</v>
      </c>
      <c r="H747" s="155" t="s">
        <v>26443</v>
      </c>
      <c r="I747" s="166" t="s">
        <v>20195</v>
      </c>
      <c r="J747" s="160" t="s">
        <v>484</v>
      </c>
      <c r="K747" s="159">
        <v>3351</v>
      </c>
      <c r="L747" s="160"/>
      <c r="M747" s="159" t="s">
        <v>485</v>
      </c>
      <c r="N747" s="158" t="s">
        <v>25412</v>
      </c>
      <c r="O747" s="158" t="s">
        <v>229</v>
      </c>
      <c r="P747" s="158" t="s">
        <v>11960</v>
      </c>
      <c r="Q747" s="162" t="s">
        <v>26729</v>
      </c>
      <c r="R747" s="162" t="s">
        <v>27908</v>
      </c>
      <c r="S747" s="163" t="s">
        <v>27907</v>
      </c>
      <c r="T747" s="167" t="s">
        <v>1530</v>
      </c>
      <c r="U747" s="149"/>
      <c r="V747" s="149"/>
      <c r="W747" s="164" t="str">
        <f>VLOOKUP(TRIM(X747),X10:Y88,2,FALSE)</f>
        <v>Puneet</v>
      </c>
      <c r="X747" s="11" t="str">
        <f t="shared" si="27"/>
        <v>5.1</v>
      </c>
      <c r="Y747" s="83"/>
      <c r="AA747" s="1">
        <f t="shared" si="26"/>
        <v>26</v>
      </c>
    </row>
    <row r="748" spans="1:27" ht="35.25" customHeight="1">
      <c r="A748" s="150" t="s">
        <v>185</v>
      </c>
      <c r="B748" s="165" t="s">
        <v>70</v>
      </c>
      <c r="C748" s="153" t="s">
        <v>186</v>
      </c>
      <c r="D748" s="153" t="s">
        <v>127</v>
      </c>
      <c r="E748" s="154" t="s">
        <v>24466</v>
      </c>
      <c r="F748" s="155" t="s">
        <v>27</v>
      </c>
      <c r="G748" s="155" t="s">
        <v>189</v>
      </c>
      <c r="H748" s="155" t="s">
        <v>26403</v>
      </c>
      <c r="I748" s="166" t="s">
        <v>1223</v>
      </c>
      <c r="J748" s="160" t="s">
        <v>422</v>
      </c>
      <c r="K748" s="159"/>
      <c r="L748" s="160"/>
      <c r="M748" s="159"/>
      <c r="N748" s="158" t="s">
        <v>25388</v>
      </c>
      <c r="O748" s="158" t="s">
        <v>366</v>
      </c>
      <c r="P748" s="158" t="s">
        <v>442</v>
      </c>
      <c r="Q748" s="162" t="s">
        <v>26404</v>
      </c>
      <c r="R748" s="162" t="s">
        <v>27648</v>
      </c>
      <c r="S748" s="163" t="s">
        <v>444</v>
      </c>
      <c r="T748" s="167" t="s">
        <v>1354</v>
      </c>
      <c r="U748" s="149"/>
      <c r="V748" s="149"/>
      <c r="W748" s="164" t="str">
        <f>VLOOKUP(TRIM(X748),X10:Y88,2,FALSE)</f>
        <v>Frank</v>
      </c>
      <c r="X748" s="11" t="str">
        <f t="shared" si="27"/>
        <v>6.5.1</v>
      </c>
      <c r="Y748" s="83"/>
      <c r="AA748" s="1">
        <f t="shared" si="26"/>
        <v>4</v>
      </c>
    </row>
    <row r="749" spans="1:27" ht="35.25" customHeight="1">
      <c r="A749" s="150" t="s">
        <v>185</v>
      </c>
      <c r="B749" s="165" t="s">
        <v>70</v>
      </c>
      <c r="C749" s="153" t="s">
        <v>186</v>
      </c>
      <c r="D749" s="153" t="s">
        <v>91</v>
      </c>
      <c r="E749" s="154" t="s">
        <v>24467</v>
      </c>
      <c r="F749" s="155" t="s">
        <v>29</v>
      </c>
      <c r="G749" s="155" t="s">
        <v>189</v>
      </c>
      <c r="H749" s="155" t="s">
        <v>26444</v>
      </c>
      <c r="I749" s="166" t="s">
        <v>20195</v>
      </c>
      <c r="J749" s="160" t="s">
        <v>484</v>
      </c>
      <c r="K749" s="159">
        <v>3352</v>
      </c>
      <c r="L749" s="160"/>
      <c r="M749" s="159" t="s">
        <v>687</v>
      </c>
      <c r="N749" s="158" t="s">
        <v>25383</v>
      </c>
      <c r="O749" s="158" t="s">
        <v>206</v>
      </c>
      <c r="P749" s="158" t="s">
        <v>11960</v>
      </c>
      <c r="Q749" s="162" t="s">
        <v>26730</v>
      </c>
      <c r="R749" s="162" t="s">
        <v>496</v>
      </c>
      <c r="S749" s="176" t="s">
        <v>496</v>
      </c>
      <c r="T749" s="167" t="s">
        <v>1530</v>
      </c>
      <c r="U749" s="149"/>
      <c r="V749" s="149"/>
      <c r="W749" s="164" t="str">
        <f>VLOOKUP(TRIM(X749),X10:Y88,2,FALSE)</f>
        <v>Puneet</v>
      </c>
      <c r="X749" s="11" t="str">
        <f t="shared" si="27"/>
        <v>5.1</v>
      </c>
      <c r="Y749" s="83"/>
      <c r="AA749" s="1">
        <f t="shared" si="26"/>
        <v>26</v>
      </c>
    </row>
    <row r="750" spans="1:27" ht="35.25" customHeight="1">
      <c r="A750" s="150" t="s">
        <v>185</v>
      </c>
      <c r="B750" s="165" t="s">
        <v>70</v>
      </c>
      <c r="C750" s="153" t="s">
        <v>186</v>
      </c>
      <c r="D750" s="153" t="s">
        <v>91</v>
      </c>
      <c r="E750" s="154" t="s">
        <v>24468</v>
      </c>
      <c r="F750" s="155" t="s">
        <v>29</v>
      </c>
      <c r="G750" s="155" t="s">
        <v>189</v>
      </c>
      <c r="H750" s="155" t="s">
        <v>26445</v>
      </c>
      <c r="I750" s="166" t="s">
        <v>20195</v>
      </c>
      <c r="J750" s="160" t="s">
        <v>484</v>
      </c>
      <c r="K750" s="159">
        <v>3353</v>
      </c>
      <c r="L750" s="160"/>
      <c r="M750" s="159" t="s">
        <v>687</v>
      </c>
      <c r="N750" s="158" t="s">
        <v>15916</v>
      </c>
      <c r="O750" s="158" t="s">
        <v>366</v>
      </c>
      <c r="P750" s="158" t="s">
        <v>11960</v>
      </c>
      <c r="Q750" s="162" t="s">
        <v>26731</v>
      </c>
      <c r="R750" s="162" t="s">
        <v>496</v>
      </c>
      <c r="S750" s="176" t="s">
        <v>496</v>
      </c>
      <c r="T750" s="167" t="s">
        <v>1530</v>
      </c>
      <c r="U750" s="149"/>
      <c r="V750" s="149"/>
      <c r="W750" s="164" t="str">
        <f>VLOOKUP(TRIM(X750),X10:Y88,2,FALSE)</f>
        <v>Puneet</v>
      </c>
      <c r="X750" s="11" t="str">
        <f t="shared" si="27"/>
        <v>5.1</v>
      </c>
      <c r="Y750" s="83"/>
      <c r="AA750" s="1">
        <f t="shared" si="26"/>
        <v>26</v>
      </c>
    </row>
    <row r="751" spans="1:27" ht="35.25" customHeight="1">
      <c r="A751" s="150" t="s">
        <v>185</v>
      </c>
      <c r="B751" s="165" t="s">
        <v>70</v>
      </c>
      <c r="C751" s="153" t="s">
        <v>186</v>
      </c>
      <c r="D751" s="153" t="s">
        <v>127</v>
      </c>
      <c r="E751" s="154" t="s">
        <v>24469</v>
      </c>
      <c r="F751" s="155" t="s">
        <v>419</v>
      </c>
      <c r="G751" s="155" t="s">
        <v>59</v>
      </c>
      <c r="H751" s="155" t="s">
        <v>26405</v>
      </c>
      <c r="I751" s="166" t="s">
        <v>20243</v>
      </c>
      <c r="J751" s="160" t="s">
        <v>422</v>
      </c>
      <c r="K751" s="159"/>
      <c r="L751" s="160"/>
      <c r="M751" s="159"/>
      <c r="N751" s="158"/>
      <c r="O751" s="158"/>
      <c r="P751" s="158"/>
      <c r="Q751" s="162" t="s">
        <v>26406</v>
      </c>
      <c r="R751" s="162" t="s">
        <v>496</v>
      </c>
      <c r="S751" s="176" t="s">
        <v>496</v>
      </c>
      <c r="T751" s="167" t="s">
        <v>1425</v>
      </c>
      <c r="U751" s="149"/>
      <c r="V751" s="149"/>
      <c r="W751" s="164" t="str">
        <f>VLOOKUP(TRIM(X751),X10:Y88,2,FALSE)</f>
        <v>Frank</v>
      </c>
      <c r="X751" s="11" t="str">
        <f t="shared" si="27"/>
        <v>6.5.1</v>
      </c>
      <c r="Y751" s="83"/>
      <c r="AA751" s="1">
        <f t="shared" si="26"/>
        <v>4</v>
      </c>
    </row>
    <row r="752" spans="1:27" ht="35.25" customHeight="1">
      <c r="A752" s="150" t="s">
        <v>185</v>
      </c>
      <c r="B752" s="165" t="s">
        <v>70</v>
      </c>
      <c r="C752" s="153" t="s">
        <v>186</v>
      </c>
      <c r="D752" s="153" t="s">
        <v>11389</v>
      </c>
      <c r="E752" s="154" t="s">
        <v>24470</v>
      </c>
      <c r="F752" s="155" t="s">
        <v>27</v>
      </c>
      <c r="G752" s="155" t="s">
        <v>189</v>
      </c>
      <c r="H752" s="155" t="s">
        <v>26446</v>
      </c>
      <c r="I752" s="166" t="s">
        <v>20195</v>
      </c>
      <c r="J752" s="160" t="s">
        <v>422</v>
      </c>
      <c r="K752" s="159"/>
      <c r="L752" s="160"/>
      <c r="M752" s="159"/>
      <c r="N752" s="158" t="s">
        <v>25388</v>
      </c>
      <c r="O752" s="158" t="s">
        <v>366</v>
      </c>
      <c r="P752" s="158" t="s">
        <v>442</v>
      </c>
      <c r="Q752" s="162" t="s">
        <v>26407</v>
      </c>
      <c r="R752" s="162" t="s">
        <v>27010</v>
      </c>
      <c r="S752" s="163" t="s">
        <v>27028</v>
      </c>
      <c r="T752" s="167" t="s">
        <v>1530</v>
      </c>
      <c r="U752" s="149"/>
      <c r="V752" s="149"/>
      <c r="W752" s="164" t="str">
        <f>VLOOKUP(TRIM(X752),X10:Y88,2,FALSE)</f>
        <v>Puneet</v>
      </c>
      <c r="X752" s="11" t="str">
        <f t="shared" si="27"/>
        <v>6.5.7.1</v>
      </c>
      <c r="Y752" s="83"/>
      <c r="AA752" s="1">
        <f t="shared" si="26"/>
        <v>26</v>
      </c>
    </row>
    <row r="753" spans="1:27" ht="35.25" customHeight="1">
      <c r="A753" s="150" t="s">
        <v>185</v>
      </c>
      <c r="B753" s="165" t="s">
        <v>70</v>
      </c>
      <c r="C753" s="153" t="s">
        <v>186</v>
      </c>
      <c r="D753" s="153" t="s">
        <v>91</v>
      </c>
      <c r="E753" s="154" t="s">
        <v>24471</v>
      </c>
      <c r="F753" s="155" t="s">
        <v>30</v>
      </c>
      <c r="G753" s="155" t="s">
        <v>189</v>
      </c>
      <c r="H753" s="155" t="s">
        <v>26739</v>
      </c>
      <c r="I753" s="166" t="s">
        <v>20195</v>
      </c>
      <c r="J753" s="160" t="s">
        <v>484</v>
      </c>
      <c r="K753" s="159">
        <v>3354</v>
      </c>
      <c r="L753" s="160"/>
      <c r="M753" s="159" t="s">
        <v>485</v>
      </c>
      <c r="N753" s="158" t="s">
        <v>25412</v>
      </c>
      <c r="O753" s="158" t="s">
        <v>229</v>
      </c>
      <c r="P753" s="158" t="s">
        <v>683</v>
      </c>
      <c r="Q753" s="162" t="s">
        <v>26732</v>
      </c>
      <c r="R753" s="162" t="s">
        <v>27330</v>
      </c>
      <c r="S753" s="163" t="s">
        <v>27329</v>
      </c>
      <c r="T753" s="167" t="s">
        <v>1530</v>
      </c>
      <c r="U753" s="149"/>
      <c r="V753" s="149"/>
      <c r="W753" s="164" t="str">
        <f>VLOOKUP(TRIM(X753),X10:Y88,2,FALSE)</f>
        <v>Puneet</v>
      </c>
      <c r="X753" s="11" t="str">
        <f t="shared" si="27"/>
        <v>5.1</v>
      </c>
      <c r="Y753" s="83"/>
      <c r="AA753" s="1">
        <f t="shared" si="26"/>
        <v>26</v>
      </c>
    </row>
    <row r="754" spans="1:27" ht="35.25" customHeight="1">
      <c r="A754" s="150" t="s">
        <v>185</v>
      </c>
      <c r="B754" s="165" t="s">
        <v>70</v>
      </c>
      <c r="C754" s="153" t="s">
        <v>186</v>
      </c>
      <c r="D754" s="153" t="s">
        <v>149</v>
      </c>
      <c r="E754" s="154" t="s">
        <v>24472</v>
      </c>
      <c r="F754" s="155" t="s">
        <v>27</v>
      </c>
      <c r="G754" s="155" t="s">
        <v>189</v>
      </c>
      <c r="H754" s="155" t="s">
        <v>26447</v>
      </c>
      <c r="I754" s="166" t="s">
        <v>459</v>
      </c>
      <c r="J754" s="160" t="s">
        <v>422</v>
      </c>
      <c r="K754" s="159"/>
      <c r="L754" s="160"/>
      <c r="M754" s="159"/>
      <c r="N754" s="158" t="s">
        <v>25388</v>
      </c>
      <c r="O754" s="158" t="s">
        <v>366</v>
      </c>
      <c r="P754" s="158" t="s">
        <v>442</v>
      </c>
      <c r="Q754" s="162" t="s">
        <v>26408</v>
      </c>
      <c r="R754" s="162" t="s">
        <v>496</v>
      </c>
      <c r="S754" s="176" t="s">
        <v>496</v>
      </c>
      <c r="T754" s="167" t="s">
        <v>461</v>
      </c>
      <c r="U754" s="149"/>
      <c r="V754" s="149"/>
      <c r="W754" s="164" t="str">
        <f>VLOOKUP(TRIM(X754),X10:Y88,2,FALSE)</f>
        <v>Puneet</v>
      </c>
      <c r="X754" s="11" t="str">
        <f t="shared" si="27"/>
        <v>6.5.9</v>
      </c>
      <c r="AA754" s="1">
        <f t="shared" si="26"/>
        <v>14</v>
      </c>
    </row>
    <row r="755" spans="1:27" ht="35.25" customHeight="1">
      <c r="A755" s="150" t="s">
        <v>185</v>
      </c>
      <c r="B755" s="165" t="s">
        <v>70</v>
      </c>
      <c r="C755" s="153" t="s">
        <v>186</v>
      </c>
      <c r="D755" s="153" t="s">
        <v>151</v>
      </c>
      <c r="E755" s="154" t="s">
        <v>24473</v>
      </c>
      <c r="F755" s="155" t="s">
        <v>27</v>
      </c>
      <c r="G755" s="155" t="s">
        <v>189</v>
      </c>
      <c r="H755" s="155" t="s">
        <v>16729</v>
      </c>
      <c r="I755" s="166" t="s">
        <v>1223</v>
      </c>
      <c r="J755" s="160" t="s">
        <v>422</v>
      </c>
      <c r="K755" s="159"/>
      <c r="L755" s="160"/>
      <c r="M755" s="159"/>
      <c r="N755" s="158" t="s">
        <v>25388</v>
      </c>
      <c r="O755" s="158" t="s">
        <v>366</v>
      </c>
      <c r="P755" s="158" t="s">
        <v>442</v>
      </c>
      <c r="Q755" s="162" t="s">
        <v>16730</v>
      </c>
      <c r="R755" s="162" t="s">
        <v>272</v>
      </c>
      <c r="S755" s="163" t="s">
        <v>253</v>
      </c>
      <c r="T755" s="167" t="s">
        <v>1354</v>
      </c>
      <c r="U755" s="149"/>
      <c r="V755" s="149"/>
      <c r="W755" s="164" t="str">
        <f>VLOOKUP(TRIM(X755),X10:Y88,2,FALSE)</f>
        <v>Krisztian</v>
      </c>
      <c r="X755" s="11" t="str">
        <f t="shared" si="27"/>
        <v>6.5.10</v>
      </c>
      <c r="AA755" s="1">
        <f t="shared" si="26"/>
        <v>4</v>
      </c>
    </row>
    <row r="756" spans="1:27" ht="35.25" customHeight="1">
      <c r="A756" s="150" t="s">
        <v>185</v>
      </c>
      <c r="B756" s="165" t="s">
        <v>70</v>
      </c>
      <c r="C756" s="153" t="s">
        <v>186</v>
      </c>
      <c r="D756" s="153" t="s">
        <v>91</v>
      </c>
      <c r="E756" s="154" t="s">
        <v>24474</v>
      </c>
      <c r="F756" s="155" t="s">
        <v>30</v>
      </c>
      <c r="G756" s="155" t="s">
        <v>189</v>
      </c>
      <c r="H756" s="155" t="s">
        <v>26740</v>
      </c>
      <c r="I756" s="166" t="s">
        <v>20195</v>
      </c>
      <c r="J756" s="160" t="s">
        <v>484</v>
      </c>
      <c r="K756" s="159">
        <v>3355</v>
      </c>
      <c r="L756" s="160"/>
      <c r="M756" s="159" t="s">
        <v>687</v>
      </c>
      <c r="N756" s="158" t="s">
        <v>25383</v>
      </c>
      <c r="O756" s="158" t="s">
        <v>206</v>
      </c>
      <c r="P756" s="158" t="s">
        <v>683</v>
      </c>
      <c r="Q756" s="162" t="s">
        <v>26733</v>
      </c>
      <c r="R756" s="162" t="s">
        <v>27333</v>
      </c>
      <c r="S756" s="163" t="s">
        <v>27332</v>
      </c>
      <c r="T756" s="167" t="s">
        <v>1530</v>
      </c>
      <c r="U756" s="149"/>
      <c r="V756" s="149"/>
      <c r="W756" s="164" t="str">
        <f>VLOOKUP(TRIM(X756),X10:Y88,2,FALSE)</f>
        <v>Puneet</v>
      </c>
      <c r="X756" s="11" t="str">
        <f t="shared" si="27"/>
        <v>5.1</v>
      </c>
      <c r="AA756" s="1">
        <f t="shared" si="26"/>
        <v>26</v>
      </c>
    </row>
    <row r="757" spans="1:27" ht="35.25" customHeight="1">
      <c r="A757" s="150" t="s">
        <v>185</v>
      </c>
      <c r="B757" s="165" t="s">
        <v>70</v>
      </c>
      <c r="C757" s="153" t="s">
        <v>186</v>
      </c>
      <c r="D757" s="153" t="s">
        <v>127</v>
      </c>
      <c r="E757" s="154" t="s">
        <v>24475</v>
      </c>
      <c r="F757" s="155" t="s">
        <v>27</v>
      </c>
      <c r="G757" s="155" t="s">
        <v>189</v>
      </c>
      <c r="H757" s="155" t="s">
        <v>26448</v>
      </c>
      <c r="I757" s="166" t="s">
        <v>20243</v>
      </c>
      <c r="J757" s="160" t="s">
        <v>422</v>
      </c>
      <c r="K757" s="159"/>
      <c r="L757" s="160"/>
      <c r="M757" s="159"/>
      <c r="N757" s="158" t="s">
        <v>25388</v>
      </c>
      <c r="O757" s="158" t="s">
        <v>366</v>
      </c>
      <c r="P757" s="158" t="s">
        <v>442</v>
      </c>
      <c r="Q757" s="162" t="s">
        <v>26409</v>
      </c>
      <c r="R757" s="162" t="s">
        <v>496</v>
      </c>
      <c r="S757" s="176" t="s">
        <v>496</v>
      </c>
      <c r="T757" s="167" t="s">
        <v>1425</v>
      </c>
      <c r="U757" s="149"/>
      <c r="V757" s="149"/>
      <c r="W757" s="164" t="str">
        <f>VLOOKUP(TRIM(X757),X10:Y88,2,FALSE)</f>
        <v>Frank</v>
      </c>
      <c r="X757" s="11" t="str">
        <f t="shared" si="27"/>
        <v>6.5.1</v>
      </c>
      <c r="AA757" s="1">
        <f t="shared" si="26"/>
        <v>4</v>
      </c>
    </row>
    <row r="758" spans="1:27" ht="37.200000000000003" customHeight="1">
      <c r="A758" s="150" t="s">
        <v>185</v>
      </c>
      <c r="B758" s="165" t="s">
        <v>70</v>
      </c>
      <c r="C758" s="153" t="s">
        <v>186</v>
      </c>
      <c r="D758" s="153" t="s">
        <v>91</v>
      </c>
      <c r="E758" s="154" t="s">
        <v>24476</v>
      </c>
      <c r="F758" s="155" t="s">
        <v>30</v>
      </c>
      <c r="G758" s="155" t="s">
        <v>189</v>
      </c>
      <c r="H758" s="155" t="s">
        <v>26741</v>
      </c>
      <c r="I758" s="166" t="s">
        <v>20195</v>
      </c>
      <c r="J758" s="160" t="s">
        <v>484</v>
      </c>
      <c r="K758" s="159">
        <v>3356</v>
      </c>
      <c r="L758" s="160"/>
      <c r="M758" s="159" t="s">
        <v>687</v>
      </c>
      <c r="N758" s="158" t="s">
        <v>15916</v>
      </c>
      <c r="O758" s="158" t="s">
        <v>366</v>
      </c>
      <c r="P758" s="158" t="s">
        <v>683</v>
      </c>
      <c r="Q758" s="162" t="s">
        <v>26734</v>
      </c>
      <c r="R758" s="162" t="s">
        <v>27336</v>
      </c>
      <c r="S758" s="163" t="s">
        <v>27335</v>
      </c>
      <c r="T758" s="167" t="s">
        <v>1530</v>
      </c>
      <c r="U758" s="149"/>
      <c r="V758" s="149"/>
      <c r="W758" s="164" t="str">
        <f>VLOOKUP(TRIM(X758),X10:Y88,2,FALSE)</f>
        <v>Puneet</v>
      </c>
      <c r="X758" s="11" t="str">
        <f t="shared" si="27"/>
        <v>5.1</v>
      </c>
      <c r="AA758" s="1">
        <f t="shared" si="26"/>
        <v>26</v>
      </c>
    </row>
    <row r="759" spans="1:27" ht="35.25" customHeight="1">
      <c r="A759" s="150" t="s">
        <v>185</v>
      </c>
      <c r="B759" s="165" t="s">
        <v>70</v>
      </c>
      <c r="C759" s="153" t="s">
        <v>186</v>
      </c>
      <c r="D759" s="153" t="s">
        <v>149</v>
      </c>
      <c r="E759" s="154" t="s">
        <v>24477</v>
      </c>
      <c r="F759" s="155" t="s">
        <v>27</v>
      </c>
      <c r="G759" s="155" t="s">
        <v>189</v>
      </c>
      <c r="H759" s="155" t="s">
        <v>26449</v>
      </c>
      <c r="I759" s="166" t="s">
        <v>459</v>
      </c>
      <c r="J759" s="160" t="s">
        <v>422</v>
      </c>
      <c r="K759" s="159"/>
      <c r="L759" s="160"/>
      <c r="M759" s="159"/>
      <c r="N759" s="158" t="s">
        <v>25388</v>
      </c>
      <c r="O759" s="158" t="s">
        <v>366</v>
      </c>
      <c r="P759" s="158" t="s">
        <v>442</v>
      </c>
      <c r="Q759" s="162" t="s">
        <v>26410</v>
      </c>
      <c r="R759" s="162" t="s">
        <v>27530</v>
      </c>
      <c r="S759" s="163" t="s">
        <v>27529</v>
      </c>
      <c r="T759" s="167" t="s">
        <v>461</v>
      </c>
      <c r="U759" s="149"/>
      <c r="V759" s="149"/>
      <c r="W759" s="164" t="str">
        <f>VLOOKUP(TRIM(X759),X10:Y88,2,FALSE)</f>
        <v>Puneet</v>
      </c>
      <c r="X759" s="11" t="str">
        <f t="shared" si="27"/>
        <v>6.5.9</v>
      </c>
      <c r="AA759" s="1">
        <f t="shared" si="26"/>
        <v>14</v>
      </c>
    </row>
    <row r="760" spans="1:27" ht="35.25" customHeight="1">
      <c r="A760" s="150" t="s">
        <v>185</v>
      </c>
      <c r="B760" s="165" t="s">
        <v>70</v>
      </c>
      <c r="C760" s="153" t="s">
        <v>186</v>
      </c>
      <c r="D760" s="153" t="s">
        <v>127</v>
      </c>
      <c r="E760" s="154" t="s">
        <v>24478</v>
      </c>
      <c r="F760" s="155" t="s">
        <v>27</v>
      </c>
      <c r="G760" s="155" t="s">
        <v>189</v>
      </c>
      <c r="H760" s="155" t="s">
        <v>26450</v>
      </c>
      <c r="I760" s="166" t="s">
        <v>2188</v>
      </c>
      <c r="J760" s="160" t="s">
        <v>422</v>
      </c>
      <c r="K760" s="159"/>
      <c r="L760" s="160"/>
      <c r="M760" s="159"/>
      <c r="N760" s="158" t="s">
        <v>25388</v>
      </c>
      <c r="O760" s="158" t="s">
        <v>366</v>
      </c>
      <c r="P760" s="158" t="s">
        <v>442</v>
      </c>
      <c r="Q760" s="162" t="s">
        <v>26411</v>
      </c>
      <c r="R760" s="162" t="s">
        <v>496</v>
      </c>
      <c r="S760" s="176" t="s">
        <v>496</v>
      </c>
      <c r="T760" s="167" t="s">
        <v>2183</v>
      </c>
      <c r="U760" s="149"/>
      <c r="V760" s="149"/>
      <c r="W760" s="164" t="str">
        <f>VLOOKUP(TRIM(X760),X10:Y88,2,FALSE)</f>
        <v>Frank</v>
      </c>
      <c r="X760" s="11" t="str">
        <f t="shared" si="27"/>
        <v>6.5.1</v>
      </c>
      <c r="AA760" s="1">
        <f t="shared" si="26"/>
        <v>13</v>
      </c>
    </row>
    <row r="761" spans="1:27" ht="35.25" customHeight="1">
      <c r="A761" s="150" t="s">
        <v>185</v>
      </c>
      <c r="B761" s="165" t="s">
        <v>70</v>
      </c>
      <c r="C761" s="153" t="s">
        <v>186</v>
      </c>
      <c r="D761" s="153" t="s">
        <v>127</v>
      </c>
      <c r="E761" s="154" t="s">
        <v>24479</v>
      </c>
      <c r="F761" s="155" t="s">
        <v>27</v>
      </c>
      <c r="G761" s="155" t="s">
        <v>189</v>
      </c>
      <c r="H761" s="155" t="s">
        <v>26451</v>
      </c>
      <c r="I761" s="166" t="s">
        <v>20195</v>
      </c>
      <c r="J761" s="160" t="s">
        <v>422</v>
      </c>
      <c r="K761" s="159"/>
      <c r="L761" s="160"/>
      <c r="M761" s="159"/>
      <c r="N761" s="158" t="s">
        <v>25388</v>
      </c>
      <c r="O761" s="158" t="s">
        <v>366</v>
      </c>
      <c r="P761" s="158" t="s">
        <v>442</v>
      </c>
      <c r="Q761" s="162" t="s">
        <v>26412</v>
      </c>
      <c r="R761" s="162" t="s">
        <v>27151</v>
      </c>
      <c r="S761" s="163" t="s">
        <v>27152</v>
      </c>
      <c r="T761" s="167" t="s">
        <v>1530</v>
      </c>
      <c r="U761" s="149"/>
      <c r="V761" s="149"/>
      <c r="W761" s="164" t="str">
        <f>VLOOKUP(TRIM(X761),X10:Y88,2,FALSE)</f>
        <v>Frank</v>
      </c>
      <c r="X761" s="11" t="str">
        <f t="shared" si="27"/>
        <v>6.5.1</v>
      </c>
      <c r="AA761" s="1">
        <f t="shared" si="26"/>
        <v>26</v>
      </c>
    </row>
    <row r="762" spans="1:27" ht="35.25" customHeight="1">
      <c r="A762" s="150" t="s">
        <v>185</v>
      </c>
      <c r="B762" s="165" t="s">
        <v>70</v>
      </c>
      <c r="C762" s="153" t="s">
        <v>186</v>
      </c>
      <c r="D762" s="153" t="s">
        <v>139</v>
      </c>
      <c r="E762" s="154" t="s">
        <v>24480</v>
      </c>
      <c r="F762" s="155" t="s">
        <v>27</v>
      </c>
      <c r="G762" s="155" t="s">
        <v>189</v>
      </c>
      <c r="H762" s="155" t="s">
        <v>26452</v>
      </c>
      <c r="I762" s="166" t="s">
        <v>2188</v>
      </c>
      <c r="J762" s="160" t="s">
        <v>422</v>
      </c>
      <c r="K762" s="159"/>
      <c r="L762" s="160"/>
      <c r="M762" s="159"/>
      <c r="N762" s="158" t="s">
        <v>25388</v>
      </c>
      <c r="O762" s="158" t="s">
        <v>366</v>
      </c>
      <c r="P762" s="158" t="s">
        <v>442</v>
      </c>
      <c r="Q762" s="162" t="s">
        <v>26413</v>
      </c>
      <c r="R762" s="162" t="s">
        <v>27610</v>
      </c>
      <c r="S762" s="163" t="s">
        <v>444</v>
      </c>
      <c r="T762" s="167" t="s">
        <v>2183</v>
      </c>
      <c r="U762" s="149"/>
      <c r="V762" s="149"/>
      <c r="W762" s="164" t="str">
        <f>VLOOKUP(TRIM(X762),X10:Y88,2,FALSE)</f>
        <v>Frank</v>
      </c>
      <c r="X762" s="11" t="str">
        <f t="shared" si="27"/>
        <v>6.5.5</v>
      </c>
      <c r="AA762" s="1">
        <f t="shared" si="26"/>
        <v>13</v>
      </c>
    </row>
    <row r="763" spans="1:27" ht="35.25" customHeight="1">
      <c r="A763" s="150" t="s">
        <v>185</v>
      </c>
      <c r="B763" s="165" t="s">
        <v>70</v>
      </c>
      <c r="C763" s="153" t="s">
        <v>186</v>
      </c>
      <c r="D763" s="153" t="s">
        <v>127</v>
      </c>
      <c r="E763" s="154" t="s">
        <v>24481</v>
      </c>
      <c r="F763" s="155" t="s">
        <v>27</v>
      </c>
      <c r="G763" s="155" t="s">
        <v>189</v>
      </c>
      <c r="H763" s="155" t="s">
        <v>26453</v>
      </c>
      <c r="I763" s="166" t="s">
        <v>20195</v>
      </c>
      <c r="J763" s="160" t="s">
        <v>455</v>
      </c>
      <c r="K763" s="159"/>
      <c r="L763" s="160"/>
      <c r="M763" s="159"/>
      <c r="N763" s="158" t="s">
        <v>20033</v>
      </c>
      <c r="O763" s="158" t="s">
        <v>366</v>
      </c>
      <c r="P763" s="158" t="s">
        <v>442</v>
      </c>
      <c r="Q763" s="162" t="s">
        <v>26414</v>
      </c>
      <c r="R763" s="162" t="s">
        <v>27156</v>
      </c>
      <c r="S763" s="163" t="s">
        <v>444</v>
      </c>
      <c r="T763" s="167" t="s">
        <v>1530</v>
      </c>
      <c r="U763" s="149"/>
      <c r="V763" s="149"/>
      <c r="W763" s="164" t="str">
        <f>VLOOKUP(TRIM(X763),X10:Y88,2,FALSE)</f>
        <v>Frank</v>
      </c>
      <c r="X763" s="11" t="str">
        <f t="shared" si="27"/>
        <v>6.5.1</v>
      </c>
      <c r="AA763" s="1">
        <f t="shared" si="26"/>
        <v>26</v>
      </c>
    </row>
    <row r="764" spans="1:27" ht="35.25" customHeight="1">
      <c r="A764" s="150" t="s">
        <v>185</v>
      </c>
      <c r="B764" s="165" t="s">
        <v>70</v>
      </c>
      <c r="C764" s="153" t="s">
        <v>186</v>
      </c>
      <c r="D764" s="153" t="s">
        <v>85</v>
      </c>
      <c r="E764" s="154" t="s">
        <v>24482</v>
      </c>
      <c r="F764" s="155" t="s">
        <v>419</v>
      </c>
      <c r="G764" s="155" t="s">
        <v>934</v>
      </c>
      <c r="H764" s="155" t="s">
        <v>26415</v>
      </c>
      <c r="I764" s="166" t="s">
        <v>2188</v>
      </c>
      <c r="J764" s="160"/>
      <c r="K764" s="159"/>
      <c r="L764" s="160"/>
      <c r="M764" s="159"/>
      <c r="N764" s="158"/>
      <c r="O764" s="158" t="s">
        <v>366</v>
      </c>
      <c r="P764" s="158"/>
      <c r="Q764" s="162" t="s">
        <v>26416</v>
      </c>
      <c r="R764" s="162" t="s">
        <v>28802</v>
      </c>
      <c r="S764" s="163" t="s">
        <v>253</v>
      </c>
      <c r="T764" s="167" t="s">
        <v>2183</v>
      </c>
      <c r="U764" s="149"/>
      <c r="V764" s="149"/>
      <c r="W764" s="164" t="str">
        <f>VLOOKUP(TRIM(X764),X10:Y88,2,FALSE)</f>
        <v>Frank</v>
      </c>
      <c r="X764" s="11" t="str">
        <f t="shared" si="27"/>
        <v>4.1</v>
      </c>
      <c r="AA764" s="1">
        <f t="shared" si="26"/>
        <v>13</v>
      </c>
    </row>
    <row r="765" spans="1:27" ht="35.25" customHeight="1">
      <c r="A765" s="150" t="s">
        <v>185</v>
      </c>
      <c r="B765" s="165" t="s">
        <v>70</v>
      </c>
      <c r="C765" s="153" t="s">
        <v>186</v>
      </c>
      <c r="D765" s="153" t="s">
        <v>153</v>
      </c>
      <c r="E765" s="154" t="s">
        <v>24483</v>
      </c>
      <c r="F765" s="155" t="s">
        <v>27</v>
      </c>
      <c r="G765" s="155" t="s">
        <v>189</v>
      </c>
      <c r="H765" s="155" t="s">
        <v>26454</v>
      </c>
      <c r="I765" s="166" t="s">
        <v>20195</v>
      </c>
      <c r="J765" s="160" t="s">
        <v>455</v>
      </c>
      <c r="K765" s="159"/>
      <c r="L765" s="160"/>
      <c r="M765" s="159"/>
      <c r="N765" s="158" t="s">
        <v>20033</v>
      </c>
      <c r="O765" s="158" t="s">
        <v>366</v>
      </c>
      <c r="P765" s="158" t="s">
        <v>442</v>
      </c>
      <c r="Q765" s="162" t="s">
        <v>26417</v>
      </c>
      <c r="R765" s="162" t="s">
        <v>27688</v>
      </c>
      <c r="S765" s="163" t="s">
        <v>27687</v>
      </c>
      <c r="T765" s="167" t="s">
        <v>1530</v>
      </c>
      <c r="U765" s="149"/>
      <c r="V765" s="149"/>
      <c r="W765" s="164" t="str">
        <f>VLOOKUP(TRIM(X765),X10:Y88,2,FALSE)</f>
        <v>Erik</v>
      </c>
      <c r="X765" s="11" t="str">
        <f t="shared" si="27"/>
        <v>6.5.11</v>
      </c>
      <c r="AA765" s="1">
        <f t="shared" si="26"/>
        <v>26</v>
      </c>
    </row>
    <row r="766" spans="1:27" ht="35.25" customHeight="1">
      <c r="A766" s="150" t="s">
        <v>185</v>
      </c>
      <c r="B766" s="165" t="s">
        <v>70</v>
      </c>
      <c r="C766" s="153" t="s">
        <v>186</v>
      </c>
      <c r="D766" s="153" t="s">
        <v>139</v>
      </c>
      <c r="E766" s="154" t="s">
        <v>24484</v>
      </c>
      <c r="F766" s="155" t="s">
        <v>434</v>
      </c>
      <c r="G766" s="155" t="s">
        <v>189</v>
      </c>
      <c r="H766" s="155" t="s">
        <v>26418</v>
      </c>
      <c r="I766" s="166" t="s">
        <v>2188</v>
      </c>
      <c r="J766" s="160"/>
      <c r="K766" s="159"/>
      <c r="L766" s="160"/>
      <c r="M766" s="159"/>
      <c r="N766" s="158"/>
      <c r="O766" s="158" t="s">
        <v>366</v>
      </c>
      <c r="P766" s="158"/>
      <c r="Q766" s="162" t="s">
        <v>26419</v>
      </c>
      <c r="R766" s="162" t="s">
        <v>27274</v>
      </c>
      <c r="S766" s="163" t="s">
        <v>27275</v>
      </c>
      <c r="T766" s="167" t="s">
        <v>2183</v>
      </c>
      <c r="U766" s="149"/>
      <c r="V766" s="149"/>
      <c r="W766" s="164" t="str">
        <f>VLOOKUP(TRIM(X766),X10:Y88,2,FALSE)</f>
        <v>Frank</v>
      </c>
      <c r="X766" s="11" t="str">
        <f t="shared" si="27"/>
        <v>6.5.5</v>
      </c>
      <c r="AA766" s="1">
        <f t="shared" si="26"/>
        <v>13</v>
      </c>
    </row>
    <row r="767" spans="1:27" ht="37.200000000000003" customHeight="1">
      <c r="A767" s="150" t="s">
        <v>185</v>
      </c>
      <c r="B767" s="165" t="s">
        <v>70</v>
      </c>
      <c r="C767" s="153" t="s">
        <v>186</v>
      </c>
      <c r="D767" s="153" t="s">
        <v>11389</v>
      </c>
      <c r="E767" s="154" t="s">
        <v>24485</v>
      </c>
      <c r="F767" s="155" t="s">
        <v>27</v>
      </c>
      <c r="G767" s="155" t="s">
        <v>189</v>
      </c>
      <c r="H767" s="155" t="s">
        <v>26455</v>
      </c>
      <c r="I767" s="166" t="s">
        <v>26420</v>
      </c>
      <c r="J767" s="160" t="s">
        <v>455</v>
      </c>
      <c r="K767" s="159"/>
      <c r="L767" s="160"/>
      <c r="M767" s="159"/>
      <c r="N767" s="158" t="s">
        <v>20033</v>
      </c>
      <c r="O767" s="158" t="s">
        <v>366</v>
      </c>
      <c r="P767" s="158" t="s">
        <v>442</v>
      </c>
      <c r="Q767" s="162" t="s">
        <v>26421</v>
      </c>
      <c r="R767" s="162" t="s">
        <v>27406</v>
      </c>
      <c r="S767" s="163" t="s">
        <v>444</v>
      </c>
      <c r="T767" s="167" t="s">
        <v>1530</v>
      </c>
      <c r="U767" s="149"/>
      <c r="V767" s="149"/>
      <c r="W767" s="164" t="str">
        <f>VLOOKUP(TRIM(X767),X10:Y88,2,FALSE)</f>
        <v>Puneet</v>
      </c>
      <c r="X767" s="11" t="str">
        <f t="shared" si="27"/>
        <v>6.5.7.1</v>
      </c>
      <c r="AA767" s="1">
        <f t="shared" si="26"/>
        <v>32</v>
      </c>
    </row>
    <row r="768" spans="1:27" ht="37.200000000000003" customHeight="1">
      <c r="A768" s="150" t="s">
        <v>185</v>
      </c>
      <c r="B768" s="165" t="s">
        <v>70</v>
      </c>
      <c r="C768" s="153" t="s">
        <v>186</v>
      </c>
      <c r="D768" s="153" t="s">
        <v>11393</v>
      </c>
      <c r="E768" s="154" t="s">
        <v>24486</v>
      </c>
      <c r="F768" s="155" t="s">
        <v>27</v>
      </c>
      <c r="G768" s="155" t="s">
        <v>189</v>
      </c>
      <c r="H768" s="155" t="s">
        <v>26456</v>
      </c>
      <c r="I768" s="166" t="s">
        <v>20195</v>
      </c>
      <c r="J768" s="160" t="s">
        <v>422</v>
      </c>
      <c r="K768" s="159"/>
      <c r="L768" s="160"/>
      <c r="M768" s="159"/>
      <c r="N768" s="158" t="s">
        <v>25388</v>
      </c>
      <c r="O768" s="158" t="s">
        <v>366</v>
      </c>
      <c r="P768" s="158" t="s">
        <v>442</v>
      </c>
      <c r="Q768" s="162" t="s">
        <v>26422</v>
      </c>
      <c r="R768" s="162" t="s">
        <v>27928</v>
      </c>
      <c r="S768" s="163" t="s">
        <v>27927</v>
      </c>
      <c r="T768" s="167" t="s">
        <v>1530</v>
      </c>
      <c r="U768" s="149"/>
      <c r="V768" s="149"/>
      <c r="W768" s="164" t="str">
        <f>VLOOKUP(TRIM(X768),X10:Y88,2,FALSE)</f>
        <v>Puneet</v>
      </c>
      <c r="X768" s="11" t="str">
        <f t="shared" si="27"/>
        <v>6.5.7.5</v>
      </c>
      <c r="AA768" s="1">
        <f t="shared" si="26"/>
        <v>26</v>
      </c>
    </row>
    <row r="769" spans="1:27" ht="35.25" customHeight="1">
      <c r="A769" s="150" t="s">
        <v>185</v>
      </c>
      <c r="B769" s="165" t="s">
        <v>70</v>
      </c>
      <c r="C769" s="153" t="s">
        <v>186</v>
      </c>
      <c r="D769" s="153" t="s">
        <v>130</v>
      </c>
      <c r="E769" s="154" t="s">
        <v>24487</v>
      </c>
      <c r="F769" s="155" t="s">
        <v>27</v>
      </c>
      <c r="G769" s="155" t="s">
        <v>189</v>
      </c>
      <c r="H769" s="155" t="s">
        <v>26457</v>
      </c>
      <c r="I769" s="166" t="s">
        <v>20195</v>
      </c>
      <c r="J769" s="160" t="s">
        <v>455</v>
      </c>
      <c r="K769" s="159"/>
      <c r="L769" s="160"/>
      <c r="M769" s="159"/>
      <c r="N769" s="158" t="s">
        <v>20033</v>
      </c>
      <c r="O769" s="158" t="s">
        <v>366</v>
      </c>
      <c r="P769" s="158" t="s">
        <v>442</v>
      </c>
      <c r="Q769" s="162" t="s">
        <v>26423</v>
      </c>
      <c r="R769" s="162" t="s">
        <v>5280</v>
      </c>
      <c r="S769" s="163" t="s">
        <v>193</v>
      </c>
      <c r="T769" s="167" t="s">
        <v>1530</v>
      </c>
      <c r="U769" s="149"/>
      <c r="V769" s="149" t="s">
        <v>995</v>
      </c>
      <c r="W769" s="164" t="str">
        <f>VLOOKUP(TRIM(X769),X10:Y88,2,FALSE)</f>
        <v>Frank</v>
      </c>
      <c r="X769" s="11" t="str">
        <f t="shared" si="27"/>
        <v>6.5.2</v>
      </c>
      <c r="AA769" s="1">
        <f t="shared" si="26"/>
        <v>26</v>
      </c>
    </row>
    <row r="770" spans="1:27" ht="35.25" customHeight="1">
      <c r="A770" s="150" t="s">
        <v>185</v>
      </c>
      <c r="B770" s="165" t="s">
        <v>70</v>
      </c>
      <c r="C770" s="153" t="s">
        <v>186</v>
      </c>
      <c r="D770" s="153" t="s">
        <v>130</v>
      </c>
      <c r="E770" s="154" t="s">
        <v>24488</v>
      </c>
      <c r="F770" s="155" t="s">
        <v>27</v>
      </c>
      <c r="G770" s="155" t="s">
        <v>189</v>
      </c>
      <c r="H770" s="155" t="s">
        <v>26504</v>
      </c>
      <c r="I770" s="166" t="s">
        <v>475</v>
      </c>
      <c r="J770" s="160" t="s">
        <v>422</v>
      </c>
      <c r="K770" s="159"/>
      <c r="L770" s="160"/>
      <c r="M770" s="159"/>
      <c r="N770" s="158" t="s">
        <v>25388</v>
      </c>
      <c r="O770" s="158" t="s">
        <v>366</v>
      </c>
      <c r="P770" s="158" t="s">
        <v>442</v>
      </c>
      <c r="Q770" s="162" t="s">
        <v>26458</v>
      </c>
      <c r="R770" s="162" t="s">
        <v>27212</v>
      </c>
      <c r="S770" s="163" t="s">
        <v>444</v>
      </c>
      <c r="T770" s="167" t="s">
        <v>472</v>
      </c>
      <c r="U770" s="149"/>
      <c r="V770" s="149"/>
      <c r="W770" s="164" t="str">
        <f>VLOOKUP(TRIM(X770),X10:Y88,2,FALSE)</f>
        <v>Frank</v>
      </c>
      <c r="X770" s="11" t="str">
        <f t="shared" si="27"/>
        <v>6.5.2</v>
      </c>
      <c r="AA770" s="1">
        <f t="shared" si="26"/>
        <v>17</v>
      </c>
    </row>
    <row r="771" spans="1:27" ht="35.25" customHeight="1">
      <c r="A771" s="150" t="s">
        <v>185</v>
      </c>
      <c r="B771" s="165" t="s">
        <v>70</v>
      </c>
      <c r="C771" s="153" t="s">
        <v>186</v>
      </c>
      <c r="D771" s="153" t="s">
        <v>130</v>
      </c>
      <c r="E771" s="154" t="s">
        <v>24489</v>
      </c>
      <c r="F771" s="155" t="s">
        <v>27</v>
      </c>
      <c r="G771" s="155" t="s">
        <v>189</v>
      </c>
      <c r="H771" s="155" t="s">
        <v>26505</v>
      </c>
      <c r="I771" s="166" t="s">
        <v>26459</v>
      </c>
      <c r="J771" s="160" t="s">
        <v>422</v>
      </c>
      <c r="K771" s="159"/>
      <c r="L771" s="160"/>
      <c r="M771" s="159"/>
      <c r="N771" s="158" t="s">
        <v>25388</v>
      </c>
      <c r="O771" s="158" t="s">
        <v>366</v>
      </c>
      <c r="P771" s="158" t="s">
        <v>442</v>
      </c>
      <c r="Q771" s="162" t="s">
        <v>26460</v>
      </c>
      <c r="R771" s="162" t="s">
        <v>27215</v>
      </c>
      <c r="S771" s="163" t="s">
        <v>27216</v>
      </c>
      <c r="T771" s="167" t="s">
        <v>472</v>
      </c>
      <c r="U771" s="149"/>
      <c r="V771" s="149"/>
      <c r="W771" s="164" t="str">
        <f>VLOOKUP(TRIM(X771),X10:Y88,2,FALSE)</f>
        <v>Frank</v>
      </c>
      <c r="X771" s="11" t="str">
        <f t="shared" si="27"/>
        <v>6.5.2</v>
      </c>
      <c r="AA771" s="1">
        <f t="shared" si="26"/>
        <v>29</v>
      </c>
    </row>
    <row r="772" spans="1:27" ht="35.25" customHeight="1">
      <c r="A772" s="150" t="s">
        <v>185</v>
      </c>
      <c r="B772" s="165" t="s">
        <v>70</v>
      </c>
      <c r="C772" s="153" t="s">
        <v>186</v>
      </c>
      <c r="D772" s="153" t="s">
        <v>130</v>
      </c>
      <c r="E772" s="154" t="s">
        <v>24490</v>
      </c>
      <c r="F772" s="155" t="s">
        <v>27</v>
      </c>
      <c r="G772" s="155" t="s">
        <v>189</v>
      </c>
      <c r="H772" s="155" t="s">
        <v>26506</v>
      </c>
      <c r="I772" s="166" t="s">
        <v>26459</v>
      </c>
      <c r="J772" s="160" t="s">
        <v>455</v>
      </c>
      <c r="K772" s="159"/>
      <c r="L772" s="160"/>
      <c r="M772" s="159"/>
      <c r="N772" s="158" t="s">
        <v>20033</v>
      </c>
      <c r="O772" s="158" t="s">
        <v>366</v>
      </c>
      <c r="P772" s="158" t="s">
        <v>442</v>
      </c>
      <c r="Q772" s="162" t="s">
        <v>26460</v>
      </c>
      <c r="R772" s="162" t="s">
        <v>27221</v>
      </c>
      <c r="S772" s="163" t="s">
        <v>27222</v>
      </c>
      <c r="T772" s="167" t="s">
        <v>472</v>
      </c>
      <c r="U772" s="149"/>
      <c r="V772" s="149"/>
      <c r="W772" s="164" t="str">
        <f>VLOOKUP(TRIM(X772),X10:Y88,2,FALSE)</f>
        <v>Frank</v>
      </c>
      <c r="X772" s="11" t="str">
        <f t="shared" si="27"/>
        <v>6.5.2</v>
      </c>
      <c r="AA772" s="1">
        <f t="shared" si="26"/>
        <v>29</v>
      </c>
    </row>
    <row r="773" spans="1:27" ht="35.25" customHeight="1">
      <c r="A773" s="150" t="s">
        <v>185</v>
      </c>
      <c r="B773" s="165" t="s">
        <v>70</v>
      </c>
      <c r="C773" s="153" t="s">
        <v>186</v>
      </c>
      <c r="D773" s="153" t="s">
        <v>11389</v>
      </c>
      <c r="E773" s="154" t="s">
        <v>24491</v>
      </c>
      <c r="F773" s="155" t="s">
        <v>27</v>
      </c>
      <c r="G773" s="155" t="s">
        <v>189</v>
      </c>
      <c r="H773" s="155" t="s">
        <v>26461</v>
      </c>
      <c r="I773" s="166" t="s">
        <v>475</v>
      </c>
      <c r="J773" s="160" t="s">
        <v>422</v>
      </c>
      <c r="K773" s="159"/>
      <c r="L773" s="160"/>
      <c r="M773" s="159"/>
      <c r="N773" s="158" t="s">
        <v>25388</v>
      </c>
      <c r="O773" s="158" t="s">
        <v>366</v>
      </c>
      <c r="P773" s="158" t="s">
        <v>442</v>
      </c>
      <c r="Q773" s="162" t="s">
        <v>26462</v>
      </c>
      <c r="R773" s="162" t="s">
        <v>27406</v>
      </c>
      <c r="S773" s="163" t="s">
        <v>444</v>
      </c>
      <c r="T773" s="167" t="s">
        <v>472</v>
      </c>
      <c r="U773" s="149"/>
      <c r="V773" s="149"/>
      <c r="W773" s="164" t="str">
        <f>VLOOKUP(TRIM(X773),X10:Y88,2,FALSE)</f>
        <v>Puneet</v>
      </c>
      <c r="X773" s="11" t="str">
        <f t="shared" si="27"/>
        <v>6.5.7.1</v>
      </c>
      <c r="AA773" s="1">
        <f t="shared" si="26"/>
        <v>17</v>
      </c>
    </row>
    <row r="774" spans="1:27" ht="35.25" customHeight="1">
      <c r="A774" s="150" t="s">
        <v>185</v>
      </c>
      <c r="B774" s="165" t="s">
        <v>70</v>
      </c>
      <c r="C774" s="153" t="s">
        <v>186</v>
      </c>
      <c r="D774" s="153" t="s">
        <v>11389</v>
      </c>
      <c r="E774" s="154" t="s">
        <v>24492</v>
      </c>
      <c r="F774" s="155" t="s">
        <v>27</v>
      </c>
      <c r="G774" s="155" t="s">
        <v>189</v>
      </c>
      <c r="H774" s="155" t="s">
        <v>26463</v>
      </c>
      <c r="I774" s="166" t="s">
        <v>475</v>
      </c>
      <c r="J774" s="160" t="s">
        <v>455</v>
      </c>
      <c r="K774" s="159"/>
      <c r="L774" s="160"/>
      <c r="M774" s="159"/>
      <c r="N774" s="158" t="s">
        <v>20033</v>
      </c>
      <c r="O774" s="158" t="s">
        <v>366</v>
      </c>
      <c r="P774" s="158" t="s">
        <v>442</v>
      </c>
      <c r="Q774" s="162" t="s">
        <v>26462</v>
      </c>
      <c r="R774" s="162" t="s">
        <v>27405</v>
      </c>
      <c r="S774" s="163" t="s">
        <v>27404</v>
      </c>
      <c r="T774" s="167" t="s">
        <v>472</v>
      </c>
      <c r="U774" s="149"/>
      <c r="V774" s="149"/>
      <c r="W774" s="164" t="str">
        <f>VLOOKUP(TRIM(X774),X10:Y88,2,FALSE)</f>
        <v>Puneet</v>
      </c>
      <c r="X774" s="11" t="str">
        <f t="shared" si="27"/>
        <v>6.5.7.1</v>
      </c>
      <c r="AA774" s="1">
        <f t="shared" si="26"/>
        <v>17</v>
      </c>
    </row>
    <row r="775" spans="1:27" ht="35.25" customHeight="1">
      <c r="A775" s="150" t="s">
        <v>185</v>
      </c>
      <c r="B775" s="165" t="s">
        <v>70</v>
      </c>
      <c r="C775" s="153" t="s">
        <v>186</v>
      </c>
      <c r="D775" s="153" t="s">
        <v>130</v>
      </c>
      <c r="E775" s="154" t="s">
        <v>24493</v>
      </c>
      <c r="F775" s="155" t="s">
        <v>27</v>
      </c>
      <c r="G775" s="155" t="s">
        <v>189</v>
      </c>
      <c r="H775" s="155" t="s">
        <v>26464</v>
      </c>
      <c r="I775" s="166" t="s">
        <v>475</v>
      </c>
      <c r="J775" s="160" t="s">
        <v>455</v>
      </c>
      <c r="K775" s="159"/>
      <c r="L775" s="160"/>
      <c r="M775" s="159"/>
      <c r="N775" s="158" t="s">
        <v>20033</v>
      </c>
      <c r="O775" s="158" t="s">
        <v>366</v>
      </c>
      <c r="P775" s="158" t="s">
        <v>442</v>
      </c>
      <c r="Q775" s="162" t="s">
        <v>26465</v>
      </c>
      <c r="R775" s="162" t="s">
        <v>5280</v>
      </c>
      <c r="S775" s="163" t="s">
        <v>193</v>
      </c>
      <c r="T775" s="167" t="s">
        <v>472</v>
      </c>
      <c r="U775" s="149"/>
      <c r="V775" s="149" t="s">
        <v>995</v>
      </c>
      <c r="W775" s="164" t="str">
        <f>VLOOKUP(TRIM(X775),X10:Y88,2,FALSE)</f>
        <v>Frank</v>
      </c>
      <c r="X775" s="11" t="str">
        <f t="shared" si="27"/>
        <v>6.5.2</v>
      </c>
      <c r="AA775" s="1">
        <f t="shared" si="26"/>
        <v>17</v>
      </c>
    </row>
    <row r="776" spans="1:27" ht="35.25" customHeight="1">
      <c r="A776" s="150" t="s">
        <v>185</v>
      </c>
      <c r="B776" s="165" t="s">
        <v>70</v>
      </c>
      <c r="C776" s="153" t="s">
        <v>186</v>
      </c>
      <c r="D776" s="153" t="s">
        <v>133</v>
      </c>
      <c r="E776" s="154" t="s">
        <v>24494</v>
      </c>
      <c r="F776" s="155" t="s">
        <v>27</v>
      </c>
      <c r="G776" s="155" t="s">
        <v>189</v>
      </c>
      <c r="H776" s="155" t="s">
        <v>26753</v>
      </c>
      <c r="I776" s="166" t="s">
        <v>475</v>
      </c>
      <c r="J776" s="160" t="s">
        <v>455</v>
      </c>
      <c r="K776" s="159"/>
      <c r="L776" s="160"/>
      <c r="M776" s="159"/>
      <c r="N776" s="158" t="s">
        <v>20033</v>
      </c>
      <c r="O776" s="158" t="s">
        <v>366</v>
      </c>
      <c r="P776" s="158" t="s">
        <v>442</v>
      </c>
      <c r="Q776" s="162" t="s">
        <v>26466</v>
      </c>
      <c r="R776" s="162" t="s">
        <v>28574</v>
      </c>
      <c r="S776" s="163" t="s">
        <v>193</v>
      </c>
      <c r="T776" s="167" t="s">
        <v>472</v>
      </c>
      <c r="U776" s="149"/>
      <c r="V776" s="149" t="s">
        <v>995</v>
      </c>
      <c r="W776" s="164" t="str">
        <f>VLOOKUP(TRIM(X776),X10:Y88,2,FALSE)</f>
        <v>Frank</v>
      </c>
      <c r="X776" s="11" t="str">
        <f t="shared" si="27"/>
        <v>6.5.3</v>
      </c>
      <c r="AA776" s="1">
        <f t="shared" si="26"/>
        <v>17</v>
      </c>
    </row>
    <row r="777" spans="1:27" ht="35.25" customHeight="1">
      <c r="A777" s="150" t="s">
        <v>185</v>
      </c>
      <c r="B777" s="165" t="s">
        <v>70</v>
      </c>
      <c r="C777" s="153" t="s">
        <v>186</v>
      </c>
      <c r="D777" s="153" t="s">
        <v>11391</v>
      </c>
      <c r="E777" s="154" t="s">
        <v>24495</v>
      </c>
      <c r="F777" s="155" t="s">
        <v>27</v>
      </c>
      <c r="G777" s="155" t="s">
        <v>189</v>
      </c>
      <c r="H777" s="155" t="s">
        <v>26507</v>
      </c>
      <c r="I777" s="166" t="s">
        <v>475</v>
      </c>
      <c r="J777" s="160" t="s">
        <v>455</v>
      </c>
      <c r="K777" s="159"/>
      <c r="L777" s="160"/>
      <c r="M777" s="159"/>
      <c r="N777" s="158" t="s">
        <v>20033</v>
      </c>
      <c r="O777" s="158" t="s">
        <v>366</v>
      </c>
      <c r="P777" s="158" t="s">
        <v>442</v>
      </c>
      <c r="Q777" s="162" t="s">
        <v>26467</v>
      </c>
      <c r="R777" s="162" t="s">
        <v>27465</v>
      </c>
      <c r="S777" s="163" t="s">
        <v>27464</v>
      </c>
      <c r="T777" s="167" t="s">
        <v>472</v>
      </c>
      <c r="U777" s="149"/>
      <c r="V777" s="149"/>
      <c r="W777" s="164" t="str">
        <f>VLOOKUP(TRIM(X777),X10:Y88,2,FALSE)</f>
        <v>Puneet</v>
      </c>
      <c r="X777" s="11" t="str">
        <f t="shared" si="27"/>
        <v>6.5.7.3</v>
      </c>
      <c r="AA777" s="1">
        <f t="shared" si="26"/>
        <v>17</v>
      </c>
    </row>
    <row r="778" spans="1:27" ht="35.25" customHeight="1">
      <c r="A778" s="150" t="s">
        <v>185</v>
      </c>
      <c r="B778" s="165" t="s">
        <v>70</v>
      </c>
      <c r="C778" s="153" t="s">
        <v>186</v>
      </c>
      <c r="D778" s="153" t="s">
        <v>151</v>
      </c>
      <c r="E778" s="154" t="s">
        <v>24496</v>
      </c>
      <c r="F778" s="155" t="s">
        <v>27</v>
      </c>
      <c r="G778" s="155" t="s">
        <v>189</v>
      </c>
      <c r="H778" s="155" t="s">
        <v>26508</v>
      </c>
      <c r="I778" s="166" t="s">
        <v>475</v>
      </c>
      <c r="J778" s="160" t="s">
        <v>422</v>
      </c>
      <c r="K778" s="159"/>
      <c r="L778" s="160"/>
      <c r="M778" s="159"/>
      <c r="N778" s="158" t="s">
        <v>25388</v>
      </c>
      <c r="O778" s="158" t="s">
        <v>366</v>
      </c>
      <c r="P778" s="158" t="s">
        <v>442</v>
      </c>
      <c r="Q778" s="162" t="s">
        <v>26468</v>
      </c>
      <c r="R778" s="162" t="s">
        <v>272</v>
      </c>
      <c r="S778" s="163" t="s">
        <v>253</v>
      </c>
      <c r="T778" s="167" t="s">
        <v>472</v>
      </c>
      <c r="U778" s="149"/>
      <c r="V778" s="149"/>
      <c r="W778" s="164" t="str">
        <f>VLOOKUP(TRIM(X778),X10:Y88,2,FALSE)</f>
        <v>Krisztian</v>
      </c>
      <c r="X778" s="11" t="str">
        <f t="shared" si="27"/>
        <v>6.5.10</v>
      </c>
      <c r="AA778" s="1">
        <f t="shared" si="26"/>
        <v>17</v>
      </c>
    </row>
    <row r="779" spans="1:27" ht="35.25" customHeight="1">
      <c r="A779" s="150" t="s">
        <v>185</v>
      </c>
      <c r="B779" s="165" t="s">
        <v>70</v>
      </c>
      <c r="C779" s="153" t="s">
        <v>186</v>
      </c>
      <c r="D779" s="153" t="s">
        <v>151</v>
      </c>
      <c r="E779" s="154" t="s">
        <v>24497</v>
      </c>
      <c r="F779" s="155" t="s">
        <v>27</v>
      </c>
      <c r="G779" s="155" t="s">
        <v>189</v>
      </c>
      <c r="H779" s="155" t="s">
        <v>26509</v>
      </c>
      <c r="I779" s="166" t="s">
        <v>475</v>
      </c>
      <c r="J779" s="160" t="s">
        <v>455</v>
      </c>
      <c r="K779" s="159"/>
      <c r="L779" s="160"/>
      <c r="M779" s="159"/>
      <c r="N779" s="158" t="s">
        <v>20033</v>
      </c>
      <c r="O779" s="158" t="s">
        <v>366</v>
      </c>
      <c r="P779" s="158" t="s">
        <v>442</v>
      </c>
      <c r="Q779" s="162" t="s">
        <v>26468</v>
      </c>
      <c r="R779" s="162" t="s">
        <v>272</v>
      </c>
      <c r="S779" s="163" t="s">
        <v>253</v>
      </c>
      <c r="T779" s="167" t="s">
        <v>472</v>
      </c>
      <c r="U779" s="149"/>
      <c r="V779" s="149"/>
      <c r="W779" s="164" t="str">
        <f>VLOOKUP(TRIM(X779),X10:Y88,2,FALSE)</f>
        <v>Krisztian</v>
      </c>
      <c r="X779" s="11" t="str">
        <f t="shared" si="27"/>
        <v>6.5.10</v>
      </c>
      <c r="AA779" s="1">
        <f t="shared" si="26"/>
        <v>17</v>
      </c>
    </row>
    <row r="780" spans="1:27" ht="35.25" customHeight="1">
      <c r="A780" s="150" t="s">
        <v>185</v>
      </c>
      <c r="B780" s="165" t="s">
        <v>70</v>
      </c>
      <c r="C780" s="153" t="s">
        <v>186</v>
      </c>
      <c r="D780" s="153" t="s">
        <v>11392</v>
      </c>
      <c r="E780" s="154" t="s">
        <v>24498</v>
      </c>
      <c r="F780" s="155" t="s">
        <v>27</v>
      </c>
      <c r="G780" s="155" t="s">
        <v>189</v>
      </c>
      <c r="H780" s="155" t="s">
        <v>26469</v>
      </c>
      <c r="I780" s="166" t="s">
        <v>475</v>
      </c>
      <c r="J780" s="160" t="s">
        <v>422</v>
      </c>
      <c r="K780" s="159"/>
      <c r="L780" s="160"/>
      <c r="M780" s="159"/>
      <c r="N780" s="158" t="s">
        <v>25388</v>
      </c>
      <c r="O780" s="158" t="s">
        <v>366</v>
      </c>
      <c r="P780" s="158" t="s">
        <v>442</v>
      </c>
      <c r="Q780" s="162" t="s">
        <v>26470</v>
      </c>
      <c r="R780" s="162" t="s">
        <v>27533</v>
      </c>
      <c r="S780" s="163" t="s">
        <v>444</v>
      </c>
      <c r="T780" s="167" t="s">
        <v>472</v>
      </c>
      <c r="U780" s="149"/>
      <c r="V780" s="149"/>
      <c r="W780" s="164" t="str">
        <f>VLOOKUP(TRIM(X780),X10:Y88,2,FALSE)</f>
        <v>Frank</v>
      </c>
      <c r="X780" s="11" t="str">
        <f t="shared" si="27"/>
        <v>6.5.7.4</v>
      </c>
      <c r="AA780" s="1">
        <f t="shared" si="26"/>
        <v>17</v>
      </c>
    </row>
    <row r="781" spans="1:27" ht="35.25" customHeight="1">
      <c r="A781" s="150" t="s">
        <v>185</v>
      </c>
      <c r="B781" s="165" t="s">
        <v>70</v>
      </c>
      <c r="C781" s="153" t="s">
        <v>186</v>
      </c>
      <c r="D781" s="153" t="s">
        <v>11392</v>
      </c>
      <c r="E781" s="154" t="s">
        <v>24499</v>
      </c>
      <c r="F781" s="155" t="s">
        <v>27</v>
      </c>
      <c r="G781" s="155" t="s">
        <v>189</v>
      </c>
      <c r="H781" s="155" t="s">
        <v>26471</v>
      </c>
      <c r="I781" s="166" t="s">
        <v>475</v>
      </c>
      <c r="J781" s="160" t="s">
        <v>455</v>
      </c>
      <c r="K781" s="159"/>
      <c r="L781" s="160"/>
      <c r="M781" s="159"/>
      <c r="N781" s="158" t="s">
        <v>20033</v>
      </c>
      <c r="O781" s="158" t="s">
        <v>366</v>
      </c>
      <c r="P781" s="158" t="s">
        <v>442</v>
      </c>
      <c r="Q781" s="162" t="s">
        <v>26472</v>
      </c>
      <c r="R781" s="162" t="s">
        <v>27537</v>
      </c>
      <c r="S781" s="163" t="s">
        <v>27534</v>
      </c>
      <c r="T781" s="167" t="s">
        <v>472</v>
      </c>
      <c r="U781" s="149"/>
      <c r="V781" s="149"/>
      <c r="W781" s="164" t="str">
        <f>VLOOKUP(TRIM(X781),X10:Y88,2,FALSE)</f>
        <v>Frank</v>
      </c>
      <c r="X781" s="11" t="str">
        <f t="shared" si="27"/>
        <v>6.5.7.4</v>
      </c>
      <c r="AA781" s="1">
        <f t="shared" si="26"/>
        <v>17</v>
      </c>
    </row>
    <row r="782" spans="1:27" ht="35.25" customHeight="1">
      <c r="A782" s="150" t="s">
        <v>185</v>
      </c>
      <c r="B782" s="165" t="s">
        <v>70</v>
      </c>
      <c r="C782" s="153" t="s">
        <v>186</v>
      </c>
      <c r="D782" s="153" t="s">
        <v>127</v>
      </c>
      <c r="E782" s="154" t="s">
        <v>24500</v>
      </c>
      <c r="F782" s="155" t="s">
        <v>27</v>
      </c>
      <c r="G782" s="155" t="s">
        <v>189</v>
      </c>
      <c r="H782" s="155" t="s">
        <v>25912</v>
      </c>
      <c r="I782" s="166" t="s">
        <v>1246</v>
      </c>
      <c r="J782" s="160" t="s">
        <v>422</v>
      </c>
      <c r="K782" s="159"/>
      <c r="L782" s="160"/>
      <c r="M782" s="159"/>
      <c r="N782" s="158" t="s">
        <v>25388</v>
      </c>
      <c r="O782" s="158" t="s">
        <v>366</v>
      </c>
      <c r="P782" s="158" t="s">
        <v>442</v>
      </c>
      <c r="Q782" s="162" t="s">
        <v>12270</v>
      </c>
      <c r="R782" s="162" t="s">
        <v>28535</v>
      </c>
      <c r="S782" s="163" t="s">
        <v>444</v>
      </c>
      <c r="T782" s="167" t="s">
        <v>2325</v>
      </c>
      <c r="U782" s="149"/>
      <c r="V782" s="149"/>
      <c r="W782" s="164" t="str">
        <f>VLOOKUP(TRIM(X782),X10:Y88,2,FALSE)</f>
        <v>Frank</v>
      </c>
      <c r="X782" s="11" t="str">
        <f t="shared" si="27"/>
        <v>6.5.1</v>
      </c>
      <c r="AA782" s="1">
        <f t="shared" si="26"/>
        <v>19</v>
      </c>
    </row>
    <row r="783" spans="1:27" ht="35.25" customHeight="1">
      <c r="A783" s="150" t="s">
        <v>185</v>
      </c>
      <c r="B783" s="165" t="s">
        <v>70</v>
      </c>
      <c r="C783" s="153" t="s">
        <v>186</v>
      </c>
      <c r="D783" s="153" t="s">
        <v>149</v>
      </c>
      <c r="E783" s="154" t="s">
        <v>24501</v>
      </c>
      <c r="F783" s="155" t="s">
        <v>27</v>
      </c>
      <c r="G783" s="155" t="s">
        <v>189</v>
      </c>
      <c r="H783" s="155" t="s">
        <v>26510</v>
      </c>
      <c r="I783" s="166" t="s">
        <v>459</v>
      </c>
      <c r="J783" s="160" t="s">
        <v>422</v>
      </c>
      <c r="K783" s="159"/>
      <c r="L783" s="160"/>
      <c r="M783" s="159"/>
      <c r="N783" s="158" t="s">
        <v>25388</v>
      </c>
      <c r="O783" s="158" t="s">
        <v>366</v>
      </c>
      <c r="P783" s="158" t="s">
        <v>442</v>
      </c>
      <c r="Q783" s="162" t="s">
        <v>26473</v>
      </c>
      <c r="R783" s="162" t="s">
        <v>28961</v>
      </c>
      <c r="S783" s="163" t="s">
        <v>193</v>
      </c>
      <c r="T783" s="167" t="s">
        <v>461</v>
      </c>
      <c r="U783" s="149"/>
      <c r="V783" s="149" t="s">
        <v>9928</v>
      </c>
      <c r="W783" s="164" t="str">
        <f>VLOOKUP(TRIM(X783),X10:Y88,2,FALSE)</f>
        <v>Puneet</v>
      </c>
      <c r="X783" s="11" t="str">
        <f t="shared" si="27"/>
        <v>6.5.9</v>
      </c>
      <c r="AA783" s="1">
        <f t="shared" si="26"/>
        <v>14</v>
      </c>
    </row>
    <row r="784" spans="1:27" ht="35.25" customHeight="1">
      <c r="A784" s="150" t="s">
        <v>185</v>
      </c>
      <c r="B784" s="165" t="s">
        <v>70</v>
      </c>
      <c r="C784" s="153" t="s">
        <v>186</v>
      </c>
      <c r="D784" s="153" t="s">
        <v>133</v>
      </c>
      <c r="E784" s="154" t="s">
        <v>24502</v>
      </c>
      <c r="F784" s="155" t="s">
        <v>27</v>
      </c>
      <c r="G784" s="155" t="s">
        <v>189</v>
      </c>
      <c r="H784" s="155" t="s">
        <v>26474</v>
      </c>
      <c r="I784" s="166" t="s">
        <v>26475</v>
      </c>
      <c r="J784" s="160" t="s">
        <v>455</v>
      </c>
      <c r="K784" s="159"/>
      <c r="L784" s="160"/>
      <c r="M784" s="159"/>
      <c r="N784" s="158" t="s">
        <v>20033</v>
      </c>
      <c r="O784" s="158" t="s">
        <v>366</v>
      </c>
      <c r="P784" s="158" t="s">
        <v>442</v>
      </c>
      <c r="Q784" s="162" t="s">
        <v>26662</v>
      </c>
      <c r="R784" s="162" t="s">
        <v>27422</v>
      </c>
      <c r="S784" s="163" t="s">
        <v>27422</v>
      </c>
      <c r="T784" s="167" t="s">
        <v>1254</v>
      </c>
      <c r="U784" s="149"/>
      <c r="V784" s="149"/>
      <c r="W784" s="164" t="str">
        <f>VLOOKUP(TRIM(X784),X10:Y88,2,FALSE)</f>
        <v>Frank</v>
      </c>
      <c r="X784" s="11" t="str">
        <f t="shared" si="27"/>
        <v>6.5.3</v>
      </c>
      <c r="AA784" s="1">
        <f t="shared" si="26"/>
        <v>29</v>
      </c>
    </row>
    <row r="785" spans="1:27" ht="35.25" customHeight="1">
      <c r="A785" s="150" t="s">
        <v>185</v>
      </c>
      <c r="B785" s="165" t="s">
        <v>70</v>
      </c>
      <c r="C785" s="153" t="s">
        <v>186</v>
      </c>
      <c r="D785" s="153" t="s">
        <v>11389</v>
      </c>
      <c r="E785" s="154" t="s">
        <v>24503</v>
      </c>
      <c r="F785" s="155" t="s">
        <v>27</v>
      </c>
      <c r="G785" s="155" t="s">
        <v>189</v>
      </c>
      <c r="H785" s="155" t="s">
        <v>26476</v>
      </c>
      <c r="I785" s="166" t="s">
        <v>765</v>
      </c>
      <c r="J785" s="160" t="s">
        <v>422</v>
      </c>
      <c r="K785" s="159"/>
      <c r="L785" s="160"/>
      <c r="M785" s="159"/>
      <c r="N785" s="158" t="s">
        <v>25388</v>
      </c>
      <c r="O785" s="158" t="s">
        <v>366</v>
      </c>
      <c r="P785" s="158" t="s">
        <v>442</v>
      </c>
      <c r="Q785" s="162" t="s">
        <v>26477</v>
      </c>
      <c r="R785" s="162" t="s">
        <v>496</v>
      </c>
      <c r="S785" s="176" t="s">
        <v>496</v>
      </c>
      <c r="T785" s="167" t="s">
        <v>767</v>
      </c>
      <c r="U785" s="149"/>
      <c r="V785" s="149"/>
      <c r="W785" s="164" t="str">
        <f>VLOOKUP(TRIM(X785),X10:Y88,2,FALSE)</f>
        <v>Puneet</v>
      </c>
      <c r="X785" s="11" t="str">
        <f t="shared" si="27"/>
        <v>6.5.7.1</v>
      </c>
      <c r="AA785" s="1">
        <f t="shared" si="26"/>
        <v>8</v>
      </c>
    </row>
    <row r="786" spans="1:27" ht="35.25" customHeight="1">
      <c r="A786" s="150" t="s">
        <v>185</v>
      </c>
      <c r="B786" s="165" t="s">
        <v>70</v>
      </c>
      <c r="C786" s="153" t="s">
        <v>186</v>
      </c>
      <c r="D786" s="153" t="s">
        <v>153</v>
      </c>
      <c r="E786" s="154" t="s">
        <v>24504</v>
      </c>
      <c r="F786" s="155" t="s">
        <v>419</v>
      </c>
      <c r="G786" s="155" t="s">
        <v>934</v>
      </c>
      <c r="H786" s="155" t="s">
        <v>26478</v>
      </c>
      <c r="I786" s="166" t="s">
        <v>765</v>
      </c>
      <c r="J786" s="160" t="s">
        <v>422</v>
      </c>
      <c r="K786" s="159"/>
      <c r="L786" s="160"/>
      <c r="M786" s="159"/>
      <c r="N786" s="158"/>
      <c r="O786" s="158" t="s">
        <v>366</v>
      </c>
      <c r="P786" s="158" t="s">
        <v>442</v>
      </c>
      <c r="Q786" s="162" t="s">
        <v>26479</v>
      </c>
      <c r="R786" s="162" t="s">
        <v>27695</v>
      </c>
      <c r="S786" s="163" t="s">
        <v>253</v>
      </c>
      <c r="T786" s="167" t="s">
        <v>767</v>
      </c>
      <c r="U786" s="149"/>
      <c r="V786" s="149"/>
      <c r="W786" s="164" t="str">
        <f>VLOOKUP(TRIM(X786),X10:Y88,2,FALSE)</f>
        <v>Erik</v>
      </c>
      <c r="X786" s="11" t="str">
        <f t="shared" si="27"/>
        <v>6.5.11</v>
      </c>
      <c r="AA786" s="1">
        <f t="shared" si="26"/>
        <v>8</v>
      </c>
    </row>
    <row r="787" spans="1:27" ht="35.25" customHeight="1">
      <c r="A787" s="150" t="s">
        <v>185</v>
      </c>
      <c r="B787" s="165" t="s">
        <v>70</v>
      </c>
      <c r="C787" s="153" t="s">
        <v>186</v>
      </c>
      <c r="D787" s="153" t="s">
        <v>153</v>
      </c>
      <c r="E787" s="154" t="s">
        <v>24505</v>
      </c>
      <c r="F787" s="155" t="s">
        <v>434</v>
      </c>
      <c r="G787" s="155" t="s">
        <v>189</v>
      </c>
      <c r="H787" s="155" t="s">
        <v>26480</v>
      </c>
      <c r="I787" s="166" t="s">
        <v>4274</v>
      </c>
      <c r="J787" s="160"/>
      <c r="K787" s="159"/>
      <c r="L787" s="160"/>
      <c r="M787" s="159"/>
      <c r="N787" s="158"/>
      <c r="O787" s="158" t="s">
        <v>366</v>
      </c>
      <c r="P787" s="158" t="s">
        <v>442</v>
      </c>
      <c r="Q787" s="162" t="s">
        <v>5047</v>
      </c>
      <c r="R787" s="162" t="s">
        <v>272</v>
      </c>
      <c r="S787" s="163" t="s">
        <v>253</v>
      </c>
      <c r="T787" s="167" t="s">
        <v>767</v>
      </c>
      <c r="U787" s="149"/>
      <c r="V787" s="149"/>
      <c r="W787" s="164" t="str">
        <f>VLOOKUP(TRIM(X787),X10:Y88,2,FALSE)</f>
        <v>Erik</v>
      </c>
      <c r="X787" s="11" t="str">
        <f t="shared" si="27"/>
        <v>6.5.11</v>
      </c>
      <c r="AA787" s="1">
        <f t="shared" si="26"/>
        <v>13</v>
      </c>
    </row>
    <row r="788" spans="1:27" ht="35.25" customHeight="1">
      <c r="A788" s="150" t="s">
        <v>185</v>
      </c>
      <c r="B788" s="165" t="s">
        <v>70</v>
      </c>
      <c r="C788" s="153" t="s">
        <v>186</v>
      </c>
      <c r="D788" s="153" t="s">
        <v>149</v>
      </c>
      <c r="E788" s="154" t="s">
        <v>24506</v>
      </c>
      <c r="F788" s="155" t="s">
        <v>27</v>
      </c>
      <c r="G788" s="155" t="s">
        <v>189</v>
      </c>
      <c r="H788" s="155" t="s">
        <v>26511</v>
      </c>
      <c r="I788" s="166" t="s">
        <v>26481</v>
      </c>
      <c r="J788" s="160" t="s">
        <v>422</v>
      </c>
      <c r="K788" s="159"/>
      <c r="L788" s="160"/>
      <c r="M788" s="159"/>
      <c r="N788" s="158" t="s">
        <v>25388</v>
      </c>
      <c r="O788" s="158" t="s">
        <v>366</v>
      </c>
      <c r="P788" s="158" t="s">
        <v>442</v>
      </c>
      <c r="Q788" s="162" t="s">
        <v>26482</v>
      </c>
      <c r="R788" s="162" t="s">
        <v>27772</v>
      </c>
      <c r="S788" s="163" t="s">
        <v>27771</v>
      </c>
      <c r="T788" s="167" t="s">
        <v>1595</v>
      </c>
      <c r="U788" s="149"/>
      <c r="V788" s="149"/>
      <c r="W788" s="164" t="str">
        <f>VLOOKUP(TRIM(X788),X10:Y88,2,FALSE)</f>
        <v>Puneet</v>
      </c>
      <c r="X788" s="11" t="str">
        <f t="shared" si="27"/>
        <v>6.5.9</v>
      </c>
      <c r="AA788" s="1">
        <f t="shared" si="26"/>
        <v>49</v>
      </c>
    </row>
    <row r="789" spans="1:27" ht="35.25" customHeight="1">
      <c r="A789" s="150" t="s">
        <v>185</v>
      </c>
      <c r="B789" s="165" t="s">
        <v>70</v>
      </c>
      <c r="C789" s="153" t="s">
        <v>186</v>
      </c>
      <c r="D789" s="153" t="s">
        <v>11392</v>
      </c>
      <c r="E789" s="154" t="s">
        <v>24507</v>
      </c>
      <c r="F789" s="155" t="s">
        <v>27</v>
      </c>
      <c r="G789" s="155" t="s">
        <v>189</v>
      </c>
      <c r="H789" s="155" t="s">
        <v>26483</v>
      </c>
      <c r="I789" s="166" t="s">
        <v>765</v>
      </c>
      <c r="J789" s="160" t="s">
        <v>455</v>
      </c>
      <c r="K789" s="159"/>
      <c r="L789" s="160"/>
      <c r="M789" s="159"/>
      <c r="N789" s="158" t="s">
        <v>20033</v>
      </c>
      <c r="O789" s="158" t="s">
        <v>366</v>
      </c>
      <c r="P789" s="158" t="s">
        <v>442</v>
      </c>
      <c r="Q789" s="162" t="s">
        <v>26484</v>
      </c>
      <c r="R789" s="162" t="s">
        <v>27517</v>
      </c>
      <c r="S789" s="163" t="s">
        <v>444</v>
      </c>
      <c r="T789" s="167" t="s">
        <v>767</v>
      </c>
      <c r="U789" s="149"/>
      <c r="V789" s="149"/>
      <c r="W789" s="164" t="str">
        <f>VLOOKUP(TRIM(X789),X10:Y88,2,FALSE)</f>
        <v>Frank</v>
      </c>
      <c r="X789" s="11" t="str">
        <f t="shared" si="27"/>
        <v>6.5.7.4</v>
      </c>
      <c r="AA789" s="1">
        <f t="shared" si="26"/>
        <v>8</v>
      </c>
    </row>
    <row r="790" spans="1:27" ht="35.25" customHeight="1">
      <c r="A790" s="150" t="s">
        <v>185</v>
      </c>
      <c r="B790" s="165" t="s">
        <v>70</v>
      </c>
      <c r="C790" s="153" t="s">
        <v>186</v>
      </c>
      <c r="D790" s="153" t="s">
        <v>149</v>
      </c>
      <c r="E790" s="154" t="s">
        <v>24508</v>
      </c>
      <c r="F790" s="155" t="s">
        <v>27</v>
      </c>
      <c r="G790" s="155" t="s">
        <v>189</v>
      </c>
      <c r="H790" s="155" t="s">
        <v>26512</v>
      </c>
      <c r="I790" s="166" t="s">
        <v>26485</v>
      </c>
      <c r="J790" s="160" t="s">
        <v>455</v>
      </c>
      <c r="K790" s="159"/>
      <c r="L790" s="160"/>
      <c r="M790" s="159"/>
      <c r="N790" s="158" t="s">
        <v>20033</v>
      </c>
      <c r="O790" s="158" t="s">
        <v>366</v>
      </c>
      <c r="P790" s="158" t="s">
        <v>442</v>
      </c>
      <c r="Q790" s="162" t="s">
        <v>26486</v>
      </c>
      <c r="R790" s="162" t="s">
        <v>27528</v>
      </c>
      <c r="S790" s="163" t="s">
        <v>27527</v>
      </c>
      <c r="T790" s="167" t="s">
        <v>20320</v>
      </c>
      <c r="U790" s="149"/>
      <c r="V790" s="149"/>
      <c r="W790" s="164" t="str">
        <f>VLOOKUP(TRIM(X790),X10:Y88,2,FALSE)</f>
        <v>Puneet</v>
      </c>
      <c r="X790" s="11" t="str">
        <f t="shared" si="27"/>
        <v>6.5.9</v>
      </c>
      <c r="AA790" s="1">
        <f t="shared" si="26"/>
        <v>26</v>
      </c>
    </row>
    <row r="791" spans="1:27" ht="35.25" customHeight="1">
      <c r="A791" s="150" t="s">
        <v>185</v>
      </c>
      <c r="B791" s="165" t="s">
        <v>70</v>
      </c>
      <c r="C791" s="153" t="s">
        <v>186</v>
      </c>
      <c r="D791" s="153" t="s">
        <v>130</v>
      </c>
      <c r="E791" s="154" t="s">
        <v>24509</v>
      </c>
      <c r="F791" s="155" t="s">
        <v>27</v>
      </c>
      <c r="G791" s="155" t="s">
        <v>189</v>
      </c>
      <c r="H791" s="155" t="s">
        <v>26513</v>
      </c>
      <c r="I791" s="166" t="s">
        <v>1050</v>
      </c>
      <c r="J791" s="160" t="s">
        <v>455</v>
      </c>
      <c r="K791" s="159"/>
      <c r="L791" s="160"/>
      <c r="M791" s="159"/>
      <c r="N791" s="158" t="s">
        <v>20033</v>
      </c>
      <c r="O791" s="158" t="s">
        <v>366</v>
      </c>
      <c r="P791" s="158" t="s">
        <v>442</v>
      </c>
      <c r="Q791" s="162" t="s">
        <v>26487</v>
      </c>
      <c r="R791" s="162" t="s">
        <v>27214</v>
      </c>
      <c r="S791" s="168" t="s">
        <v>200</v>
      </c>
      <c r="T791" s="167" t="s">
        <v>829</v>
      </c>
      <c r="U791" s="149"/>
      <c r="V791" s="149"/>
      <c r="W791" s="164" t="str">
        <f>VLOOKUP(TRIM(X791),X10:Y88,2,FALSE)</f>
        <v>Frank</v>
      </c>
      <c r="X791" s="11" t="str">
        <f t="shared" si="27"/>
        <v>6.5.2</v>
      </c>
      <c r="AA791" s="1">
        <f t="shared" si="26"/>
        <v>3</v>
      </c>
    </row>
    <row r="792" spans="1:27" ht="35.25" customHeight="1">
      <c r="A792" s="150" t="s">
        <v>185</v>
      </c>
      <c r="B792" s="165" t="s">
        <v>70</v>
      </c>
      <c r="C792" s="153" t="s">
        <v>186</v>
      </c>
      <c r="D792" s="153" t="s">
        <v>149</v>
      </c>
      <c r="E792" s="154" t="s">
        <v>24510</v>
      </c>
      <c r="F792" s="155" t="s">
        <v>27</v>
      </c>
      <c r="G792" s="155" t="s">
        <v>189</v>
      </c>
      <c r="H792" s="155" t="s">
        <v>26514</v>
      </c>
      <c r="I792" s="166" t="s">
        <v>649</v>
      </c>
      <c r="J792" s="160" t="s">
        <v>422</v>
      </c>
      <c r="K792" s="159"/>
      <c r="L792" s="160"/>
      <c r="M792" s="159"/>
      <c r="N792" s="158" t="s">
        <v>25388</v>
      </c>
      <c r="O792" s="158" t="s">
        <v>366</v>
      </c>
      <c r="P792" s="158" t="s">
        <v>442</v>
      </c>
      <c r="Q792" s="162" t="s">
        <v>26488</v>
      </c>
      <c r="R792" s="162" t="s">
        <v>496</v>
      </c>
      <c r="S792" s="176" t="s">
        <v>496</v>
      </c>
      <c r="T792" s="167" t="s">
        <v>1595</v>
      </c>
      <c r="U792" s="149"/>
      <c r="V792" s="149"/>
      <c r="W792" s="164" t="str">
        <f>VLOOKUP(TRIM(X792),X10:Y88,2,FALSE)</f>
        <v>Puneet</v>
      </c>
      <c r="X792" s="11" t="str">
        <f t="shared" si="27"/>
        <v>6.5.9</v>
      </c>
      <c r="AA792" s="1">
        <f t="shared" si="26"/>
        <v>21</v>
      </c>
    </row>
    <row r="793" spans="1:27" ht="35.25" customHeight="1">
      <c r="A793" s="150" t="s">
        <v>185</v>
      </c>
      <c r="B793" s="165" t="s">
        <v>70</v>
      </c>
      <c r="C793" s="153" t="s">
        <v>186</v>
      </c>
      <c r="D793" s="153" t="s">
        <v>149</v>
      </c>
      <c r="E793" s="154" t="s">
        <v>24511</v>
      </c>
      <c r="F793" s="155" t="s">
        <v>27</v>
      </c>
      <c r="G793" s="155" t="s">
        <v>189</v>
      </c>
      <c r="H793" s="155" t="s">
        <v>26515</v>
      </c>
      <c r="I793" s="166" t="s">
        <v>1050</v>
      </c>
      <c r="J793" s="160" t="s">
        <v>455</v>
      </c>
      <c r="K793" s="159"/>
      <c r="L793" s="160"/>
      <c r="M793" s="159"/>
      <c r="N793" s="158" t="s">
        <v>20033</v>
      </c>
      <c r="O793" s="158" t="s">
        <v>366</v>
      </c>
      <c r="P793" s="158" t="s">
        <v>442</v>
      </c>
      <c r="Q793" s="162" t="s">
        <v>26769</v>
      </c>
      <c r="R793" s="178" t="s">
        <v>28798</v>
      </c>
      <c r="S793" s="176" t="s">
        <v>496</v>
      </c>
      <c r="T793" s="167" t="s">
        <v>829</v>
      </c>
      <c r="U793" s="149"/>
      <c r="V793" s="149"/>
      <c r="W793" s="164" t="str">
        <f>VLOOKUP(TRIM(X793),X10:Y88,2,FALSE)</f>
        <v>Puneet</v>
      </c>
      <c r="X793" s="11" t="str">
        <f t="shared" si="27"/>
        <v>6.5.9</v>
      </c>
      <c r="AA793" s="1">
        <f t="shared" ref="AA793:AA856" si="28">LEN(I793)</f>
        <v>3</v>
      </c>
    </row>
    <row r="794" spans="1:27" ht="35.25" customHeight="1">
      <c r="A794" s="150" t="s">
        <v>185</v>
      </c>
      <c r="B794" s="165" t="s">
        <v>70</v>
      </c>
      <c r="C794" s="153" t="s">
        <v>186</v>
      </c>
      <c r="D794" s="153" t="s">
        <v>11393</v>
      </c>
      <c r="E794" s="154" t="s">
        <v>24512</v>
      </c>
      <c r="F794" s="155" t="s">
        <v>27</v>
      </c>
      <c r="G794" s="155" t="s">
        <v>189</v>
      </c>
      <c r="H794" s="155" t="s">
        <v>26489</v>
      </c>
      <c r="I794" s="166" t="s">
        <v>475</v>
      </c>
      <c r="J794" s="160" t="s">
        <v>455</v>
      </c>
      <c r="K794" s="159"/>
      <c r="L794" s="160"/>
      <c r="M794" s="159"/>
      <c r="N794" s="158" t="s">
        <v>20033</v>
      </c>
      <c r="O794" s="158" t="s">
        <v>366</v>
      </c>
      <c r="P794" s="158" t="s">
        <v>442</v>
      </c>
      <c r="Q794" s="162" t="s">
        <v>26490</v>
      </c>
      <c r="R794" s="162" t="s">
        <v>27919</v>
      </c>
      <c r="S794" s="163" t="s">
        <v>444</v>
      </c>
      <c r="T794" s="167" t="s">
        <v>472</v>
      </c>
      <c r="U794" s="149"/>
      <c r="V794" s="149"/>
      <c r="W794" s="164" t="str">
        <f>VLOOKUP(TRIM(X794),X10:Y88,2,FALSE)</f>
        <v>Puneet</v>
      </c>
      <c r="X794" s="11" t="str">
        <f t="shared" si="27"/>
        <v>6.5.7.5</v>
      </c>
      <c r="AA794" s="1">
        <f t="shared" si="28"/>
        <v>17</v>
      </c>
    </row>
    <row r="795" spans="1:27" ht="35.25" customHeight="1">
      <c r="A795" s="150" t="s">
        <v>185</v>
      </c>
      <c r="B795" s="165" t="s">
        <v>70</v>
      </c>
      <c r="C795" s="153" t="s">
        <v>186</v>
      </c>
      <c r="D795" s="153" t="s">
        <v>11389</v>
      </c>
      <c r="E795" s="154" t="s">
        <v>24513</v>
      </c>
      <c r="F795" s="155" t="s">
        <v>27</v>
      </c>
      <c r="G795" s="155" t="s">
        <v>189</v>
      </c>
      <c r="H795" s="155" t="s">
        <v>26516</v>
      </c>
      <c r="I795" s="166" t="s">
        <v>26491</v>
      </c>
      <c r="J795" s="160" t="s">
        <v>422</v>
      </c>
      <c r="K795" s="159"/>
      <c r="L795" s="160"/>
      <c r="M795" s="159"/>
      <c r="N795" s="158" t="s">
        <v>25388</v>
      </c>
      <c r="O795" s="158" t="s">
        <v>366</v>
      </c>
      <c r="P795" s="158" t="s">
        <v>442</v>
      </c>
      <c r="Q795" s="162" t="s">
        <v>26492</v>
      </c>
      <c r="R795" s="162" t="s">
        <v>27399</v>
      </c>
      <c r="S795" s="163" t="s">
        <v>27398</v>
      </c>
      <c r="T795" s="167" t="s">
        <v>1479</v>
      </c>
      <c r="U795" s="149"/>
      <c r="V795" s="149"/>
      <c r="W795" s="164" t="str">
        <f>VLOOKUP(TRIM(X795),X10:Y88,2,FALSE)</f>
        <v>Puneet</v>
      </c>
      <c r="X795" s="11" t="str">
        <f t="shared" si="27"/>
        <v>6.5.7.1</v>
      </c>
      <c r="AA795" s="1">
        <f t="shared" si="28"/>
        <v>47</v>
      </c>
    </row>
    <row r="796" spans="1:27" ht="35.25" customHeight="1">
      <c r="A796" s="150" t="s">
        <v>185</v>
      </c>
      <c r="B796" s="165" t="s">
        <v>70</v>
      </c>
      <c r="C796" s="153" t="s">
        <v>186</v>
      </c>
      <c r="D796" s="153" t="s">
        <v>149</v>
      </c>
      <c r="E796" s="154" t="s">
        <v>24514</v>
      </c>
      <c r="F796" s="155" t="s">
        <v>27</v>
      </c>
      <c r="G796" s="155" t="s">
        <v>189</v>
      </c>
      <c r="H796" s="155" t="s">
        <v>26517</v>
      </c>
      <c r="I796" s="166" t="s">
        <v>649</v>
      </c>
      <c r="J796" s="160" t="s">
        <v>422</v>
      </c>
      <c r="K796" s="159"/>
      <c r="L796" s="160"/>
      <c r="M796" s="159"/>
      <c r="N796" s="158" t="s">
        <v>25388</v>
      </c>
      <c r="O796" s="158" t="s">
        <v>366</v>
      </c>
      <c r="P796" s="158" t="s">
        <v>442</v>
      </c>
      <c r="Q796" s="162" t="s">
        <v>26493</v>
      </c>
      <c r="R796" s="162" t="s">
        <v>27774</v>
      </c>
      <c r="S796" s="163" t="s">
        <v>27773</v>
      </c>
      <c r="T796" s="167" t="s">
        <v>1595</v>
      </c>
      <c r="U796" s="149"/>
      <c r="V796" s="149"/>
      <c r="W796" s="164" t="str">
        <f>VLOOKUP(TRIM(X796),X10:Y88,2,FALSE)</f>
        <v>Puneet</v>
      </c>
      <c r="X796" s="11" t="str">
        <f t="shared" ref="X796:X859" si="29">IF(ISNONTEXT(D796),"" &amp; D796 &amp;"",T(D796))</f>
        <v>6.5.9</v>
      </c>
      <c r="AA796" s="1">
        <f t="shared" si="28"/>
        <v>21</v>
      </c>
    </row>
    <row r="797" spans="1:27" ht="35.25" customHeight="1">
      <c r="A797" s="150" t="s">
        <v>185</v>
      </c>
      <c r="B797" s="165" t="s">
        <v>70</v>
      </c>
      <c r="C797" s="153" t="s">
        <v>186</v>
      </c>
      <c r="D797" s="153" t="s">
        <v>146</v>
      </c>
      <c r="E797" s="154" t="s">
        <v>24515</v>
      </c>
      <c r="F797" s="155" t="s">
        <v>27</v>
      </c>
      <c r="G797" s="155" t="s">
        <v>189</v>
      </c>
      <c r="H797" s="155" t="s">
        <v>26494</v>
      </c>
      <c r="I797" s="166" t="s">
        <v>947</v>
      </c>
      <c r="J797" s="160" t="s">
        <v>422</v>
      </c>
      <c r="K797" s="159"/>
      <c r="L797" s="160"/>
      <c r="M797" s="159"/>
      <c r="N797" s="158" t="s">
        <v>25388</v>
      </c>
      <c r="O797" s="158" t="s">
        <v>366</v>
      </c>
      <c r="P797" s="158" t="s">
        <v>442</v>
      </c>
      <c r="Q797" s="162" t="s">
        <v>26495</v>
      </c>
      <c r="R797" s="162" t="s">
        <v>272</v>
      </c>
      <c r="S797" s="163" t="s">
        <v>253</v>
      </c>
      <c r="T797" s="167" t="s">
        <v>1479</v>
      </c>
      <c r="U797" s="149"/>
      <c r="V797" s="149"/>
      <c r="W797" s="164" t="str">
        <f>VLOOKUP(TRIM(X797),X10:Y88,2,FALSE)</f>
        <v>Puneet</v>
      </c>
      <c r="X797" s="11" t="str">
        <f t="shared" si="29"/>
        <v>6.5.8</v>
      </c>
      <c r="AA797" s="1">
        <f t="shared" si="28"/>
        <v>7</v>
      </c>
    </row>
    <row r="798" spans="1:27" ht="35.25" customHeight="1">
      <c r="A798" s="150" t="s">
        <v>185</v>
      </c>
      <c r="B798" s="165" t="s">
        <v>70</v>
      </c>
      <c r="C798" s="153" t="s">
        <v>186</v>
      </c>
      <c r="D798" s="153" t="s">
        <v>11393</v>
      </c>
      <c r="E798" s="154" t="s">
        <v>24516</v>
      </c>
      <c r="F798" s="155" t="s">
        <v>27</v>
      </c>
      <c r="G798" s="155" t="s">
        <v>189</v>
      </c>
      <c r="H798" s="155" t="s">
        <v>26496</v>
      </c>
      <c r="I798" s="166" t="s">
        <v>533</v>
      </c>
      <c r="J798" s="160" t="s">
        <v>422</v>
      </c>
      <c r="K798" s="159"/>
      <c r="L798" s="160"/>
      <c r="M798" s="159"/>
      <c r="N798" s="158" t="s">
        <v>25388</v>
      </c>
      <c r="O798" s="158" t="s">
        <v>366</v>
      </c>
      <c r="P798" s="158" t="s">
        <v>442</v>
      </c>
      <c r="Q798" s="162" t="s">
        <v>26497</v>
      </c>
      <c r="R798" s="162" t="s">
        <v>27172</v>
      </c>
      <c r="S798" s="163" t="s">
        <v>444</v>
      </c>
      <c r="T798" s="167" t="s">
        <v>535</v>
      </c>
      <c r="U798" s="149"/>
      <c r="V798" s="149"/>
      <c r="W798" s="164" t="str">
        <f>VLOOKUP(TRIM(X798),X10:Y88,2,FALSE)</f>
        <v>Puneet</v>
      </c>
      <c r="X798" s="11" t="str">
        <f t="shared" si="29"/>
        <v>6.5.7.5</v>
      </c>
      <c r="AA798" s="1">
        <f t="shared" si="28"/>
        <v>25</v>
      </c>
    </row>
    <row r="799" spans="1:27" ht="35.25" customHeight="1">
      <c r="A799" s="150" t="s">
        <v>185</v>
      </c>
      <c r="B799" s="165" t="s">
        <v>70</v>
      </c>
      <c r="C799" s="153" t="s">
        <v>186</v>
      </c>
      <c r="D799" s="153" t="s">
        <v>112</v>
      </c>
      <c r="E799" s="154" t="s">
        <v>24517</v>
      </c>
      <c r="F799" s="155" t="s">
        <v>30</v>
      </c>
      <c r="G799" s="155" t="s">
        <v>189</v>
      </c>
      <c r="H799" s="155" t="s">
        <v>26518</v>
      </c>
      <c r="I799" s="166" t="s">
        <v>649</v>
      </c>
      <c r="J799" s="160" t="s">
        <v>608</v>
      </c>
      <c r="K799" s="159">
        <v>368</v>
      </c>
      <c r="L799" s="160"/>
      <c r="M799" s="159" t="s">
        <v>485</v>
      </c>
      <c r="N799" s="158" t="s">
        <v>25385</v>
      </c>
      <c r="O799" s="158" t="s">
        <v>366</v>
      </c>
      <c r="P799" s="158" t="s">
        <v>683</v>
      </c>
      <c r="Q799" s="162" t="s">
        <v>26735</v>
      </c>
      <c r="R799" s="162" t="s">
        <v>27445</v>
      </c>
      <c r="S799" s="163" t="s">
        <v>27444</v>
      </c>
      <c r="T799" s="167" t="s">
        <v>1595</v>
      </c>
      <c r="U799" s="149"/>
      <c r="V799" s="149"/>
      <c r="W799" s="164" t="str">
        <f>VLOOKUP(TRIM(X799),X10:Y88,2,FALSE)</f>
        <v>Puneet</v>
      </c>
      <c r="X799" s="11" t="str">
        <f t="shared" si="29"/>
        <v>6.1</v>
      </c>
      <c r="AA799" s="1">
        <f t="shared" si="28"/>
        <v>21</v>
      </c>
    </row>
    <row r="800" spans="1:27" ht="35.25" customHeight="1">
      <c r="A800" s="150" t="s">
        <v>185</v>
      </c>
      <c r="B800" s="165" t="s">
        <v>70</v>
      </c>
      <c r="C800" s="153" t="s">
        <v>186</v>
      </c>
      <c r="D800" s="153" t="s">
        <v>11393</v>
      </c>
      <c r="E800" s="154" t="s">
        <v>24518</v>
      </c>
      <c r="F800" s="155" t="s">
        <v>27</v>
      </c>
      <c r="G800" s="155" t="s">
        <v>189</v>
      </c>
      <c r="H800" s="155" t="s">
        <v>26498</v>
      </c>
      <c r="I800" s="166" t="s">
        <v>533</v>
      </c>
      <c r="J800" s="160" t="s">
        <v>422</v>
      </c>
      <c r="K800" s="159"/>
      <c r="L800" s="160"/>
      <c r="M800" s="159"/>
      <c r="N800" s="158" t="s">
        <v>25388</v>
      </c>
      <c r="O800" s="158" t="s">
        <v>366</v>
      </c>
      <c r="P800" s="158" t="s">
        <v>442</v>
      </c>
      <c r="Q800" s="162" t="s">
        <v>26499</v>
      </c>
      <c r="R800" s="162" t="s">
        <v>272</v>
      </c>
      <c r="S800" s="163" t="s">
        <v>253</v>
      </c>
      <c r="T800" s="167" t="s">
        <v>535</v>
      </c>
      <c r="U800" s="149"/>
      <c r="V800" s="149"/>
      <c r="W800" s="164" t="str">
        <f>VLOOKUP(TRIM(X800),X10:Y88,2,FALSE)</f>
        <v>Puneet</v>
      </c>
      <c r="X800" s="11" t="str">
        <f t="shared" si="29"/>
        <v>6.5.7.5</v>
      </c>
      <c r="AA800" s="1">
        <f t="shared" si="28"/>
        <v>25</v>
      </c>
    </row>
    <row r="801" spans="1:27" ht="35.25" customHeight="1">
      <c r="A801" s="150" t="s">
        <v>185</v>
      </c>
      <c r="B801" s="165" t="s">
        <v>70</v>
      </c>
      <c r="C801" s="153" t="s">
        <v>186</v>
      </c>
      <c r="D801" s="153" t="s">
        <v>11393</v>
      </c>
      <c r="E801" s="154" t="s">
        <v>24519</v>
      </c>
      <c r="F801" s="155" t="s">
        <v>27</v>
      </c>
      <c r="G801" s="155" t="s">
        <v>189</v>
      </c>
      <c r="H801" s="155" t="s">
        <v>26500</v>
      </c>
      <c r="I801" s="166" t="s">
        <v>533</v>
      </c>
      <c r="J801" s="160" t="s">
        <v>455</v>
      </c>
      <c r="K801" s="159"/>
      <c r="L801" s="160"/>
      <c r="M801" s="159"/>
      <c r="N801" s="158" t="s">
        <v>20033</v>
      </c>
      <c r="O801" s="158" t="s">
        <v>366</v>
      </c>
      <c r="P801" s="158" t="s">
        <v>442</v>
      </c>
      <c r="Q801" s="162" t="s">
        <v>26501</v>
      </c>
      <c r="R801" s="162" t="s">
        <v>496</v>
      </c>
      <c r="S801" s="176" t="s">
        <v>496</v>
      </c>
      <c r="T801" s="167" t="s">
        <v>535</v>
      </c>
      <c r="U801" s="149"/>
      <c r="V801" s="149"/>
      <c r="W801" s="164" t="str">
        <f>VLOOKUP(TRIM(X801),X10:Y88,2,FALSE)</f>
        <v>Puneet</v>
      </c>
      <c r="X801" s="11" t="str">
        <f t="shared" si="29"/>
        <v>6.5.7.5</v>
      </c>
      <c r="AA801" s="1">
        <f t="shared" si="28"/>
        <v>25</v>
      </c>
    </row>
    <row r="802" spans="1:27" ht="35.25" customHeight="1">
      <c r="A802" s="150" t="s">
        <v>185</v>
      </c>
      <c r="B802" s="165" t="s">
        <v>70</v>
      </c>
      <c r="C802" s="153" t="s">
        <v>186</v>
      </c>
      <c r="D802" s="153" t="s">
        <v>133</v>
      </c>
      <c r="E802" s="154" t="s">
        <v>24520</v>
      </c>
      <c r="F802" s="155" t="s">
        <v>27</v>
      </c>
      <c r="G802" s="155" t="s">
        <v>189</v>
      </c>
      <c r="H802" s="155" t="s">
        <v>16203</v>
      </c>
      <c r="I802" s="166" t="s">
        <v>20195</v>
      </c>
      <c r="J802" s="160" t="s">
        <v>422</v>
      </c>
      <c r="K802" s="159"/>
      <c r="L802" s="160"/>
      <c r="M802" s="159"/>
      <c r="N802" s="158" t="s">
        <v>25388</v>
      </c>
      <c r="O802" s="158" t="s">
        <v>366</v>
      </c>
      <c r="P802" s="158" t="s">
        <v>442</v>
      </c>
      <c r="Q802" s="162" t="s">
        <v>16203</v>
      </c>
      <c r="R802" s="162" t="s">
        <v>27863</v>
      </c>
      <c r="S802" s="163" t="s">
        <v>27862</v>
      </c>
      <c r="T802" s="167" t="s">
        <v>848</v>
      </c>
      <c r="U802" s="149"/>
      <c r="V802" s="149"/>
      <c r="W802" s="164" t="str">
        <f>VLOOKUP(TRIM(X802),X10:Y88,2,FALSE)</f>
        <v>Frank</v>
      </c>
      <c r="X802" s="11" t="str">
        <f t="shared" si="29"/>
        <v>6.5.3</v>
      </c>
      <c r="AA802" s="1">
        <f t="shared" si="28"/>
        <v>26</v>
      </c>
    </row>
    <row r="803" spans="1:27" ht="35.25" customHeight="1">
      <c r="A803" s="150" t="s">
        <v>185</v>
      </c>
      <c r="B803" s="165" t="s">
        <v>70</v>
      </c>
      <c r="C803" s="153" t="s">
        <v>186</v>
      </c>
      <c r="D803" s="153" t="s">
        <v>149</v>
      </c>
      <c r="E803" s="154" t="s">
        <v>24521</v>
      </c>
      <c r="F803" s="155" t="s">
        <v>27</v>
      </c>
      <c r="G803" s="155" t="s">
        <v>189</v>
      </c>
      <c r="H803" s="155" t="s">
        <v>26519</v>
      </c>
      <c r="I803" s="166" t="s">
        <v>1091</v>
      </c>
      <c r="J803" s="160" t="s">
        <v>422</v>
      </c>
      <c r="K803" s="159"/>
      <c r="L803" s="160"/>
      <c r="M803" s="159"/>
      <c r="N803" s="158" t="s">
        <v>25388</v>
      </c>
      <c r="O803" s="158" t="s">
        <v>366</v>
      </c>
      <c r="P803" s="158" t="s">
        <v>442</v>
      </c>
      <c r="Q803" s="162" t="s">
        <v>26502</v>
      </c>
      <c r="R803" s="162" t="s">
        <v>27472</v>
      </c>
      <c r="S803" s="163" t="s">
        <v>27471</v>
      </c>
      <c r="T803" s="167" t="s">
        <v>20320</v>
      </c>
      <c r="U803" s="149"/>
      <c r="V803" s="149"/>
      <c r="W803" s="164" t="str">
        <f>VLOOKUP(TRIM(X803),X10:Y88,2,FALSE)</f>
        <v>Puneet</v>
      </c>
      <c r="X803" s="11" t="str">
        <f t="shared" si="29"/>
        <v>6.5.9</v>
      </c>
      <c r="AA803" s="1">
        <f t="shared" si="28"/>
        <v>10</v>
      </c>
    </row>
    <row r="804" spans="1:27" ht="35.25" customHeight="1">
      <c r="A804" s="150" t="s">
        <v>185</v>
      </c>
      <c r="B804" s="165" t="s">
        <v>70</v>
      </c>
      <c r="C804" s="153" t="s">
        <v>186</v>
      </c>
      <c r="D804" s="153" t="s">
        <v>127</v>
      </c>
      <c r="E804" s="154" t="s">
        <v>24522</v>
      </c>
      <c r="F804" s="155" t="s">
        <v>27</v>
      </c>
      <c r="G804" s="155" t="s">
        <v>189</v>
      </c>
      <c r="H804" s="155" t="s">
        <v>23521</v>
      </c>
      <c r="I804" s="166" t="s">
        <v>23522</v>
      </c>
      <c r="J804" s="160" t="s">
        <v>422</v>
      </c>
      <c r="K804" s="159"/>
      <c r="L804" s="160"/>
      <c r="M804" s="159"/>
      <c r="N804" s="158" t="s">
        <v>25388</v>
      </c>
      <c r="O804" s="158" t="s">
        <v>366</v>
      </c>
      <c r="P804" s="158" t="s">
        <v>442</v>
      </c>
      <c r="Q804" s="162" t="s">
        <v>26503</v>
      </c>
      <c r="R804" s="162" t="s">
        <v>28314</v>
      </c>
      <c r="S804" s="163" t="s">
        <v>28315</v>
      </c>
      <c r="T804" s="167" t="s">
        <v>1545</v>
      </c>
      <c r="U804" s="149"/>
      <c r="V804" s="149"/>
      <c r="W804" s="164" t="str">
        <f>VLOOKUP(TRIM(X804),X10:Y88,2,FALSE)</f>
        <v>Frank</v>
      </c>
      <c r="X804" s="11" t="str">
        <f t="shared" si="29"/>
        <v>6.5.1</v>
      </c>
      <c r="AA804" s="1">
        <f t="shared" si="28"/>
        <v>42</v>
      </c>
    </row>
    <row r="805" spans="1:27" ht="35.25" customHeight="1">
      <c r="A805" s="150" t="s">
        <v>185</v>
      </c>
      <c r="B805" s="165" t="s">
        <v>70</v>
      </c>
      <c r="C805" s="153" t="s">
        <v>186</v>
      </c>
      <c r="D805" s="153" t="s">
        <v>130</v>
      </c>
      <c r="E805" s="154" t="s">
        <v>24523</v>
      </c>
      <c r="F805" s="155" t="s">
        <v>27</v>
      </c>
      <c r="G805" s="155" t="s">
        <v>189</v>
      </c>
      <c r="H805" s="155" t="s">
        <v>26555</v>
      </c>
      <c r="I805" s="166" t="s">
        <v>765</v>
      </c>
      <c r="J805" s="160" t="s">
        <v>422</v>
      </c>
      <c r="K805" s="159"/>
      <c r="L805" s="160"/>
      <c r="M805" s="159"/>
      <c r="N805" s="158" t="s">
        <v>25388</v>
      </c>
      <c r="O805" s="158" t="s">
        <v>366</v>
      </c>
      <c r="P805" s="158" t="s">
        <v>442</v>
      </c>
      <c r="Q805" s="162" t="s">
        <v>26528</v>
      </c>
      <c r="R805" s="162" t="s">
        <v>28093</v>
      </c>
      <c r="S805" s="163" t="s">
        <v>27056</v>
      </c>
      <c r="T805" s="167" t="s">
        <v>767</v>
      </c>
      <c r="U805" s="149"/>
      <c r="V805" s="149"/>
      <c r="W805" s="164" t="str">
        <f>VLOOKUP(TRIM(X805),X10:Y88,2,FALSE)</f>
        <v>Frank</v>
      </c>
      <c r="X805" s="11" t="str">
        <f t="shared" si="29"/>
        <v>6.5.2</v>
      </c>
      <c r="AA805" s="1">
        <f t="shared" si="28"/>
        <v>8</v>
      </c>
    </row>
    <row r="806" spans="1:27" ht="35.25" customHeight="1">
      <c r="A806" s="150" t="s">
        <v>185</v>
      </c>
      <c r="B806" s="165" t="s">
        <v>70</v>
      </c>
      <c r="C806" s="153" t="s">
        <v>186</v>
      </c>
      <c r="D806" s="153" t="s">
        <v>91</v>
      </c>
      <c r="E806" s="154" t="s">
        <v>24524</v>
      </c>
      <c r="F806" s="155" t="s">
        <v>30</v>
      </c>
      <c r="G806" s="155" t="s">
        <v>189</v>
      </c>
      <c r="H806" s="155" t="s">
        <v>26556</v>
      </c>
      <c r="I806" s="166" t="s">
        <v>563</v>
      </c>
      <c r="J806" s="160" t="s">
        <v>608</v>
      </c>
      <c r="K806" s="159">
        <v>369</v>
      </c>
      <c r="L806" s="160"/>
      <c r="M806" s="159" t="s">
        <v>485</v>
      </c>
      <c r="N806" s="158" t="s">
        <v>25383</v>
      </c>
      <c r="O806" s="158" t="s">
        <v>206</v>
      </c>
      <c r="P806" s="158" t="s">
        <v>683</v>
      </c>
      <c r="Q806" s="162" t="s">
        <v>26736</v>
      </c>
      <c r="R806" s="162" t="s">
        <v>27339</v>
      </c>
      <c r="S806" s="163" t="s">
        <v>27338</v>
      </c>
      <c r="T806" s="167" t="s">
        <v>556</v>
      </c>
      <c r="U806" s="149"/>
      <c r="V806" s="149"/>
      <c r="W806" s="164" t="str">
        <f>VLOOKUP(TRIM(X806),X10:Y88,2,FALSE)</f>
        <v>Puneet</v>
      </c>
      <c r="X806" s="11" t="str">
        <f t="shared" si="29"/>
        <v>5.1</v>
      </c>
      <c r="AA806" s="1">
        <f t="shared" si="28"/>
        <v>6</v>
      </c>
    </row>
    <row r="807" spans="1:27" ht="35.25" customHeight="1">
      <c r="A807" s="150" t="s">
        <v>185</v>
      </c>
      <c r="B807" s="165" t="s">
        <v>70</v>
      </c>
      <c r="C807" s="153" t="s">
        <v>186</v>
      </c>
      <c r="D807" s="153" t="s">
        <v>91</v>
      </c>
      <c r="E807" s="154" t="s">
        <v>24525</v>
      </c>
      <c r="F807" s="155" t="s">
        <v>30</v>
      </c>
      <c r="G807" s="155" t="s">
        <v>189</v>
      </c>
      <c r="H807" s="155" t="s">
        <v>26557</v>
      </c>
      <c r="I807" s="166" t="s">
        <v>563</v>
      </c>
      <c r="J807" s="160" t="s">
        <v>608</v>
      </c>
      <c r="K807" s="159">
        <v>370</v>
      </c>
      <c r="L807" s="160"/>
      <c r="M807" s="159" t="s">
        <v>687</v>
      </c>
      <c r="N807" s="158" t="s">
        <v>25385</v>
      </c>
      <c r="O807" s="158" t="s">
        <v>366</v>
      </c>
      <c r="P807" s="158" t="s">
        <v>683</v>
      </c>
      <c r="Q807" s="162" t="s">
        <v>26737</v>
      </c>
      <c r="R807" s="162" t="s">
        <v>27342</v>
      </c>
      <c r="S807" s="163" t="s">
        <v>27341</v>
      </c>
      <c r="T807" s="167" t="s">
        <v>556</v>
      </c>
      <c r="U807" s="149"/>
      <c r="V807" s="149"/>
      <c r="W807" s="164" t="str">
        <f>VLOOKUP(TRIM(X807),X10:Y88,2,FALSE)</f>
        <v>Puneet</v>
      </c>
      <c r="X807" s="11" t="str">
        <f t="shared" si="29"/>
        <v>5.1</v>
      </c>
      <c r="AA807" s="1">
        <f t="shared" si="28"/>
        <v>6</v>
      </c>
    </row>
    <row r="808" spans="1:27" ht="35.25" customHeight="1">
      <c r="A808" s="150" t="s">
        <v>185</v>
      </c>
      <c r="B808" s="165" t="s">
        <v>70</v>
      </c>
      <c r="C808" s="153" t="s">
        <v>186</v>
      </c>
      <c r="D808" s="153" t="s">
        <v>130</v>
      </c>
      <c r="E808" s="154" t="s">
        <v>24526</v>
      </c>
      <c r="F808" s="155" t="s">
        <v>27</v>
      </c>
      <c r="G808" s="155" t="s">
        <v>189</v>
      </c>
      <c r="H808" s="155" t="s">
        <v>26558</v>
      </c>
      <c r="I808" s="166" t="s">
        <v>1139</v>
      </c>
      <c r="J808" s="160" t="s">
        <v>455</v>
      </c>
      <c r="K808" s="159"/>
      <c r="L808" s="160"/>
      <c r="M808" s="159"/>
      <c r="N808" s="158" t="s">
        <v>20033</v>
      </c>
      <c r="O808" s="158" t="s">
        <v>366</v>
      </c>
      <c r="P808" s="158" t="s">
        <v>442</v>
      </c>
      <c r="Q808" s="162" t="s">
        <v>26529</v>
      </c>
      <c r="R808" s="162" t="s">
        <v>27219</v>
      </c>
      <c r="S808" s="163" t="s">
        <v>27220</v>
      </c>
      <c r="T808" s="167" t="s">
        <v>1098</v>
      </c>
      <c r="U808" s="149"/>
      <c r="V808" s="149"/>
      <c r="W808" s="164" t="str">
        <f>VLOOKUP(TRIM(X808),X10:Y88,2,FALSE)</f>
        <v>Frank</v>
      </c>
      <c r="X808" s="11" t="str">
        <f t="shared" si="29"/>
        <v>6.5.2</v>
      </c>
      <c r="AA808" s="1">
        <f t="shared" si="28"/>
        <v>4</v>
      </c>
    </row>
    <row r="809" spans="1:27" ht="35.25" customHeight="1">
      <c r="A809" s="150" t="s">
        <v>185</v>
      </c>
      <c r="B809" s="165" t="s">
        <v>70</v>
      </c>
      <c r="C809" s="153" t="s">
        <v>186</v>
      </c>
      <c r="D809" s="153" t="s">
        <v>127</v>
      </c>
      <c r="E809" s="154" t="s">
        <v>24527</v>
      </c>
      <c r="F809" s="155" t="s">
        <v>27</v>
      </c>
      <c r="G809" s="155" t="s">
        <v>189</v>
      </c>
      <c r="H809" s="155" t="s">
        <v>26559</v>
      </c>
      <c r="I809" s="166" t="s">
        <v>475</v>
      </c>
      <c r="J809" s="160" t="s">
        <v>422</v>
      </c>
      <c r="K809" s="159"/>
      <c r="L809" s="160"/>
      <c r="M809" s="159"/>
      <c r="N809" s="158" t="s">
        <v>25388</v>
      </c>
      <c r="O809" s="158" t="s">
        <v>366</v>
      </c>
      <c r="P809" s="158" t="s">
        <v>442</v>
      </c>
      <c r="Q809" s="162" t="s">
        <v>26530</v>
      </c>
      <c r="R809" s="162" t="s">
        <v>496</v>
      </c>
      <c r="S809" s="176" t="s">
        <v>496</v>
      </c>
      <c r="T809" s="167" t="s">
        <v>472</v>
      </c>
      <c r="U809" s="149"/>
      <c r="V809" s="149"/>
      <c r="W809" s="164" t="str">
        <f>VLOOKUP(TRIM(X809),X10:Y88,2,FALSE)</f>
        <v>Frank</v>
      </c>
      <c r="X809" s="11" t="str">
        <f t="shared" si="29"/>
        <v>6.5.1</v>
      </c>
      <c r="AA809" s="1">
        <f t="shared" si="28"/>
        <v>17</v>
      </c>
    </row>
    <row r="810" spans="1:27" ht="35.25" customHeight="1">
      <c r="A810" s="150" t="s">
        <v>185</v>
      </c>
      <c r="B810" s="165" t="s">
        <v>70</v>
      </c>
      <c r="C810" s="153" t="s">
        <v>186</v>
      </c>
      <c r="D810" s="153" t="s">
        <v>85</v>
      </c>
      <c r="E810" s="154" t="s">
        <v>24528</v>
      </c>
      <c r="F810" s="155" t="s">
        <v>419</v>
      </c>
      <c r="G810" s="155" t="s">
        <v>59</v>
      </c>
      <c r="H810" s="155" t="s">
        <v>26531</v>
      </c>
      <c r="I810" s="166" t="s">
        <v>533</v>
      </c>
      <c r="J810" s="160"/>
      <c r="K810" s="159"/>
      <c r="L810" s="160"/>
      <c r="M810" s="159"/>
      <c r="N810" s="158"/>
      <c r="O810" s="158"/>
      <c r="P810" s="158"/>
      <c r="Q810" s="162" t="s">
        <v>26663</v>
      </c>
      <c r="R810" s="162" t="s">
        <v>27014</v>
      </c>
      <c r="S810" s="163" t="s">
        <v>253</v>
      </c>
      <c r="T810" s="167" t="s">
        <v>535</v>
      </c>
      <c r="U810" s="149"/>
      <c r="V810" s="149"/>
      <c r="W810" s="164" t="str">
        <f>VLOOKUP(TRIM(X810),X10:Y88,2,FALSE)</f>
        <v>Frank</v>
      </c>
      <c r="X810" s="11" t="str">
        <f t="shared" si="29"/>
        <v>4.1</v>
      </c>
      <c r="AA810" s="1">
        <f t="shared" si="28"/>
        <v>25</v>
      </c>
    </row>
    <row r="811" spans="1:27" ht="35.25" customHeight="1">
      <c r="A811" s="150" t="s">
        <v>185</v>
      </c>
      <c r="B811" s="165" t="s">
        <v>70</v>
      </c>
      <c r="C811" s="153" t="s">
        <v>186</v>
      </c>
      <c r="D811" s="153" t="s">
        <v>151</v>
      </c>
      <c r="E811" s="154" t="s">
        <v>24529</v>
      </c>
      <c r="F811" s="155" t="s">
        <v>27</v>
      </c>
      <c r="G811" s="155" t="s">
        <v>189</v>
      </c>
      <c r="H811" s="155" t="s">
        <v>26560</v>
      </c>
      <c r="I811" s="166" t="s">
        <v>835</v>
      </c>
      <c r="J811" s="160" t="s">
        <v>455</v>
      </c>
      <c r="K811" s="159"/>
      <c r="L811" s="160"/>
      <c r="M811" s="159"/>
      <c r="N811" s="158" t="s">
        <v>20033</v>
      </c>
      <c r="O811" s="158" t="s">
        <v>366</v>
      </c>
      <c r="P811" s="158" t="s">
        <v>442</v>
      </c>
      <c r="Q811" s="162" t="s">
        <v>26532</v>
      </c>
      <c r="R811" s="162" t="s">
        <v>272</v>
      </c>
      <c r="S811" s="163" t="s">
        <v>253</v>
      </c>
      <c r="T811" s="167" t="s">
        <v>1396</v>
      </c>
      <c r="U811" s="149"/>
      <c r="V811" s="149"/>
      <c r="W811" s="164" t="str">
        <f>VLOOKUP(TRIM(X811),X10:Y88,2,FALSE)</f>
        <v>Krisztian</v>
      </c>
      <c r="X811" s="11" t="str">
        <f t="shared" si="29"/>
        <v>6.5.10</v>
      </c>
      <c r="AA811" s="1">
        <f t="shared" si="28"/>
        <v>5</v>
      </c>
    </row>
    <row r="812" spans="1:27" ht="35.25" customHeight="1">
      <c r="A812" s="150"/>
      <c r="B812" s="165" t="s">
        <v>70</v>
      </c>
      <c r="C812" s="153" t="s">
        <v>28</v>
      </c>
      <c r="D812" s="153" t="s">
        <v>151</v>
      </c>
      <c r="E812" s="154" t="s">
        <v>24530</v>
      </c>
      <c r="F812" s="155" t="s">
        <v>27</v>
      </c>
      <c r="G812" s="169" t="s">
        <v>189</v>
      </c>
      <c r="H812" s="169" t="s">
        <v>26561</v>
      </c>
      <c r="I812" s="170" t="s">
        <v>20195</v>
      </c>
      <c r="J812" s="171" t="s">
        <v>455</v>
      </c>
      <c r="K812" s="172"/>
      <c r="L812" s="171"/>
      <c r="M812" s="172"/>
      <c r="N812" s="171" t="s">
        <v>20033</v>
      </c>
      <c r="O812" s="171" t="s">
        <v>366</v>
      </c>
      <c r="P812" s="171" t="s">
        <v>442</v>
      </c>
      <c r="Q812" s="173" t="s">
        <v>28544</v>
      </c>
      <c r="R812" s="234" t="s">
        <v>28545</v>
      </c>
      <c r="S812" s="177"/>
      <c r="T812" s="167" t="s">
        <v>893</v>
      </c>
      <c r="U812" s="149"/>
      <c r="V812" s="149"/>
      <c r="W812" s="164" t="str">
        <f>VLOOKUP(TRIM(X812),X10:Y88,2,FALSE)</f>
        <v>Krisztian</v>
      </c>
      <c r="X812" s="11" t="str">
        <f t="shared" si="29"/>
        <v>6.5.10</v>
      </c>
      <c r="AA812" s="1">
        <f t="shared" si="28"/>
        <v>26</v>
      </c>
    </row>
    <row r="813" spans="1:27" ht="35.25" customHeight="1">
      <c r="A813" s="150" t="s">
        <v>185</v>
      </c>
      <c r="B813" s="165" t="s">
        <v>70</v>
      </c>
      <c r="C813" s="153" t="s">
        <v>186</v>
      </c>
      <c r="D813" s="153" t="s">
        <v>85</v>
      </c>
      <c r="E813" s="154" t="s">
        <v>24531</v>
      </c>
      <c r="F813" s="155" t="s">
        <v>26</v>
      </c>
      <c r="G813" s="155" t="s">
        <v>189</v>
      </c>
      <c r="H813" s="155" t="s">
        <v>26533</v>
      </c>
      <c r="I813" s="166" t="s">
        <v>835</v>
      </c>
      <c r="J813" s="160"/>
      <c r="K813" s="159"/>
      <c r="L813" s="160"/>
      <c r="M813" s="159"/>
      <c r="N813" s="158"/>
      <c r="O813" s="158"/>
      <c r="P813" s="158"/>
      <c r="Q813" s="162" t="s">
        <v>26534</v>
      </c>
      <c r="R813" s="162" t="s">
        <v>26535</v>
      </c>
      <c r="S813" s="176" t="s">
        <v>496</v>
      </c>
      <c r="T813" s="167" t="s">
        <v>1396</v>
      </c>
      <c r="U813" s="149"/>
      <c r="V813" s="149"/>
      <c r="W813" s="164" t="str">
        <f>VLOOKUP(TRIM(X813),X10:Y88,2,FALSE)</f>
        <v>Frank</v>
      </c>
      <c r="X813" s="11" t="str">
        <f t="shared" si="29"/>
        <v>4.1</v>
      </c>
      <c r="AA813" s="1">
        <f t="shared" si="28"/>
        <v>5</v>
      </c>
    </row>
    <row r="814" spans="1:27" ht="35.25" customHeight="1">
      <c r="A814" s="150" t="s">
        <v>185</v>
      </c>
      <c r="B814" s="165" t="s">
        <v>70</v>
      </c>
      <c r="C814" s="153" t="s">
        <v>186</v>
      </c>
      <c r="D814" s="153" t="s">
        <v>149</v>
      </c>
      <c r="E814" s="154" t="s">
        <v>24532</v>
      </c>
      <c r="F814" s="155" t="s">
        <v>27</v>
      </c>
      <c r="G814" s="155" t="s">
        <v>189</v>
      </c>
      <c r="H814" s="155" t="s">
        <v>26562</v>
      </c>
      <c r="I814" s="166" t="s">
        <v>1091</v>
      </c>
      <c r="J814" s="160" t="s">
        <v>455</v>
      </c>
      <c r="K814" s="159"/>
      <c r="L814" s="160"/>
      <c r="M814" s="159"/>
      <c r="N814" s="158" t="s">
        <v>20033</v>
      </c>
      <c r="O814" s="158" t="s">
        <v>366</v>
      </c>
      <c r="P814" s="158" t="s">
        <v>442</v>
      </c>
      <c r="Q814" s="162" t="s">
        <v>26536</v>
      </c>
      <c r="R814" s="162" t="s">
        <v>27549</v>
      </c>
      <c r="S814" s="163" t="s">
        <v>27548</v>
      </c>
      <c r="T814" s="167" t="s">
        <v>20320</v>
      </c>
      <c r="U814" s="149"/>
      <c r="V814" s="149"/>
      <c r="W814" s="164" t="str">
        <f>VLOOKUP(TRIM(X814),X10:Y88,2,FALSE)</f>
        <v>Puneet</v>
      </c>
      <c r="X814" s="11" t="str">
        <f t="shared" si="29"/>
        <v>6.5.9</v>
      </c>
      <c r="AA814" s="1">
        <f t="shared" si="28"/>
        <v>10</v>
      </c>
    </row>
    <row r="815" spans="1:27" ht="35.25" customHeight="1">
      <c r="A815" s="150" t="s">
        <v>185</v>
      </c>
      <c r="B815" s="165" t="s">
        <v>70</v>
      </c>
      <c r="C815" s="153" t="s">
        <v>186</v>
      </c>
      <c r="D815" s="153" t="s">
        <v>6896</v>
      </c>
      <c r="E815" s="154" t="s">
        <v>24533</v>
      </c>
      <c r="F815" s="155" t="s">
        <v>25</v>
      </c>
      <c r="G815" s="155" t="s">
        <v>203</v>
      </c>
      <c r="H815" s="155" t="s">
        <v>26537</v>
      </c>
      <c r="I815" s="166" t="s">
        <v>26538</v>
      </c>
      <c r="J815" s="160"/>
      <c r="K815" s="159"/>
      <c r="L815" s="160"/>
      <c r="M815" s="159"/>
      <c r="N815" s="158"/>
      <c r="O815" s="158" t="s">
        <v>366</v>
      </c>
      <c r="P815" s="158" t="s">
        <v>7357</v>
      </c>
      <c r="Q815" s="162" t="s">
        <v>26520</v>
      </c>
      <c r="R815" s="162" t="s">
        <v>272</v>
      </c>
      <c r="S815" s="163" t="s">
        <v>253</v>
      </c>
      <c r="T815" s="167" t="s">
        <v>26539</v>
      </c>
      <c r="U815" s="149"/>
      <c r="V815" s="149"/>
      <c r="W815" s="164" t="str">
        <f>VLOOKUP(TRIM(X815),X10:Y88,2,FALSE)</f>
        <v>Puneet</v>
      </c>
      <c r="X815" s="11" t="str">
        <f t="shared" si="29"/>
        <v>6.14</v>
      </c>
      <c r="AA815" s="1">
        <f t="shared" si="28"/>
        <v>20</v>
      </c>
    </row>
    <row r="816" spans="1:27" ht="35.25" customHeight="1">
      <c r="A816" s="150" t="s">
        <v>185</v>
      </c>
      <c r="B816" s="165" t="s">
        <v>70</v>
      </c>
      <c r="C816" s="153" t="s">
        <v>186</v>
      </c>
      <c r="D816" s="153" t="s">
        <v>112</v>
      </c>
      <c r="E816" s="154" t="s">
        <v>24534</v>
      </c>
      <c r="F816" s="155" t="s">
        <v>25</v>
      </c>
      <c r="G816" s="155" t="s">
        <v>242</v>
      </c>
      <c r="H816" s="155" t="s">
        <v>26540</v>
      </c>
      <c r="I816" s="166" t="s">
        <v>26541</v>
      </c>
      <c r="J816" s="160"/>
      <c r="K816" s="159"/>
      <c r="L816" s="160"/>
      <c r="M816" s="159"/>
      <c r="N816" s="158"/>
      <c r="O816" s="158" t="s">
        <v>366</v>
      </c>
      <c r="P816" s="158" t="s">
        <v>26542</v>
      </c>
      <c r="Q816" s="162" t="s">
        <v>26521</v>
      </c>
      <c r="R816" s="162" t="s">
        <v>14254</v>
      </c>
      <c r="S816" s="168" t="s">
        <v>200</v>
      </c>
      <c r="T816" s="167" t="s">
        <v>26543</v>
      </c>
      <c r="U816" s="149"/>
      <c r="V816" s="149"/>
      <c r="W816" s="164" t="str">
        <f>VLOOKUP(TRIM(X816),X10:Y88,2,FALSE)</f>
        <v>Puneet</v>
      </c>
      <c r="X816" s="11" t="str">
        <f t="shared" si="29"/>
        <v>6.1</v>
      </c>
      <c r="AA816" s="1">
        <f t="shared" si="28"/>
        <v>20</v>
      </c>
    </row>
    <row r="817" spans="1:27" ht="35.25" customHeight="1">
      <c r="A817" s="150" t="s">
        <v>185</v>
      </c>
      <c r="B817" s="165" t="s">
        <v>70</v>
      </c>
      <c r="C817" s="153" t="s">
        <v>186</v>
      </c>
      <c r="D817" s="153" t="s">
        <v>149</v>
      </c>
      <c r="E817" s="154" t="s">
        <v>24535</v>
      </c>
      <c r="F817" s="155" t="s">
        <v>25</v>
      </c>
      <c r="G817" s="155" t="s">
        <v>203</v>
      </c>
      <c r="H817" s="155" t="s">
        <v>26570</v>
      </c>
      <c r="I817" s="166" t="s">
        <v>26571</v>
      </c>
      <c r="J817" s="160"/>
      <c r="K817" s="159"/>
      <c r="L817" s="160"/>
      <c r="M817" s="159"/>
      <c r="N817" s="158"/>
      <c r="O817" s="158" t="s">
        <v>366</v>
      </c>
      <c r="P817" s="158" t="s">
        <v>442</v>
      </c>
      <c r="Q817" s="162" t="s">
        <v>26572</v>
      </c>
      <c r="R817" s="162" t="s">
        <v>272</v>
      </c>
      <c r="S817" s="163" t="s">
        <v>253</v>
      </c>
      <c r="T817" s="167" t="s">
        <v>26626</v>
      </c>
      <c r="U817" s="149"/>
      <c r="V817" s="149"/>
      <c r="W817" s="164" t="str">
        <f>VLOOKUP(TRIM(X817),X10:Y88,2,FALSE)</f>
        <v>Puneet</v>
      </c>
      <c r="X817" s="11" t="str">
        <f t="shared" si="29"/>
        <v>6.5.9</v>
      </c>
      <c r="AA817" s="1">
        <f t="shared" si="28"/>
        <v>20</v>
      </c>
    </row>
    <row r="818" spans="1:27" ht="35.25" customHeight="1">
      <c r="A818" s="150" t="s">
        <v>185</v>
      </c>
      <c r="B818" s="165" t="s">
        <v>70</v>
      </c>
      <c r="C818" s="153" t="s">
        <v>186</v>
      </c>
      <c r="D818" s="153" t="s">
        <v>170</v>
      </c>
      <c r="E818" s="154" t="s">
        <v>24536</v>
      </c>
      <c r="F818" s="155" t="s">
        <v>439</v>
      </c>
      <c r="G818" s="155" t="s">
        <v>242</v>
      </c>
      <c r="H818" s="155" t="s">
        <v>3543</v>
      </c>
      <c r="I818" s="166" t="s">
        <v>28119</v>
      </c>
      <c r="J818" s="160"/>
      <c r="K818" s="159"/>
      <c r="L818" s="160"/>
      <c r="M818" s="159"/>
      <c r="N818" s="158"/>
      <c r="O818" s="158"/>
      <c r="P818" s="158"/>
      <c r="Q818" s="162" t="s">
        <v>3544</v>
      </c>
      <c r="R818" s="162" t="s">
        <v>28120</v>
      </c>
      <c r="S818" s="163" t="s">
        <v>253</v>
      </c>
      <c r="T818" s="167" t="s">
        <v>194</v>
      </c>
      <c r="U818" s="149"/>
      <c r="V818" s="149"/>
      <c r="W818" s="164" t="str">
        <f>VLOOKUP(TRIM(X818),X10:Y88,2,FALSE)</f>
        <v>Frank</v>
      </c>
      <c r="X818" s="11" t="str">
        <f t="shared" si="29"/>
        <v>7.2</v>
      </c>
      <c r="AA818" s="1">
        <f t="shared" si="28"/>
        <v>24</v>
      </c>
    </row>
    <row r="819" spans="1:27" ht="35.25" customHeight="1">
      <c r="A819" s="150" t="s">
        <v>185</v>
      </c>
      <c r="B819" s="165" t="s">
        <v>70</v>
      </c>
      <c r="C819" s="153" t="s">
        <v>186</v>
      </c>
      <c r="D819" s="153" t="s">
        <v>133</v>
      </c>
      <c r="E819" s="154" t="s">
        <v>24537</v>
      </c>
      <c r="F819" s="155" t="s">
        <v>27</v>
      </c>
      <c r="G819" s="155" t="s">
        <v>189</v>
      </c>
      <c r="H819" s="155" t="s">
        <v>20615</v>
      </c>
      <c r="I819" s="166" t="s">
        <v>475</v>
      </c>
      <c r="J819" s="160" t="s">
        <v>422</v>
      </c>
      <c r="K819" s="159"/>
      <c r="L819" s="160"/>
      <c r="M819" s="159"/>
      <c r="N819" s="158" t="s">
        <v>25388</v>
      </c>
      <c r="O819" s="158" t="s">
        <v>366</v>
      </c>
      <c r="P819" s="158" t="s">
        <v>442</v>
      </c>
      <c r="Q819" s="162" t="s">
        <v>20616</v>
      </c>
      <c r="R819" s="162" t="s">
        <v>28977</v>
      </c>
      <c r="S819" s="163" t="s">
        <v>253</v>
      </c>
      <c r="T819" s="167" t="s">
        <v>472</v>
      </c>
      <c r="U819" s="149"/>
      <c r="V819" s="149" t="s">
        <v>9928</v>
      </c>
      <c r="W819" s="164" t="str">
        <f>VLOOKUP(TRIM(X819),X10:Y88,2,FALSE)</f>
        <v>Frank</v>
      </c>
      <c r="X819" s="11" t="str">
        <f t="shared" si="29"/>
        <v>6.5.3</v>
      </c>
      <c r="AA819" s="1">
        <f t="shared" si="28"/>
        <v>17</v>
      </c>
    </row>
    <row r="820" spans="1:27" ht="35.25" customHeight="1">
      <c r="A820" s="150" t="s">
        <v>185</v>
      </c>
      <c r="B820" s="165" t="s">
        <v>70</v>
      </c>
      <c r="C820" s="153" t="s">
        <v>186</v>
      </c>
      <c r="D820" s="153" t="s">
        <v>149</v>
      </c>
      <c r="E820" s="154" t="s">
        <v>24538</v>
      </c>
      <c r="F820" s="155" t="s">
        <v>27</v>
      </c>
      <c r="G820" s="155" t="s">
        <v>189</v>
      </c>
      <c r="H820" s="155" t="s">
        <v>26563</v>
      </c>
      <c r="I820" s="166" t="s">
        <v>475</v>
      </c>
      <c r="J820" s="160" t="s">
        <v>455</v>
      </c>
      <c r="K820" s="159"/>
      <c r="L820" s="160"/>
      <c r="M820" s="159"/>
      <c r="N820" s="158" t="s">
        <v>20033</v>
      </c>
      <c r="O820" s="158" t="s">
        <v>366</v>
      </c>
      <c r="P820" s="158" t="s">
        <v>442</v>
      </c>
      <c r="Q820" s="162" t="s">
        <v>26544</v>
      </c>
      <c r="R820" s="162" t="s">
        <v>496</v>
      </c>
      <c r="S820" s="176" t="s">
        <v>496</v>
      </c>
      <c r="T820" s="167" t="s">
        <v>472</v>
      </c>
      <c r="U820" s="149"/>
      <c r="V820" s="149"/>
      <c r="W820" s="164" t="str">
        <f>VLOOKUP(TRIM(X820),X10:Y88,2,FALSE)</f>
        <v>Puneet</v>
      </c>
      <c r="X820" s="11" t="str">
        <f t="shared" si="29"/>
        <v>6.5.9</v>
      </c>
      <c r="AA820" s="1">
        <f t="shared" si="28"/>
        <v>17</v>
      </c>
    </row>
    <row r="821" spans="1:27" ht="35.25" customHeight="1">
      <c r="A821" s="150" t="s">
        <v>185</v>
      </c>
      <c r="B821" s="165" t="s">
        <v>70</v>
      </c>
      <c r="C821" s="153" t="s">
        <v>186</v>
      </c>
      <c r="D821" s="153" t="s">
        <v>149</v>
      </c>
      <c r="E821" s="154" t="s">
        <v>24539</v>
      </c>
      <c r="F821" s="155" t="s">
        <v>27</v>
      </c>
      <c r="G821" s="155" t="s">
        <v>189</v>
      </c>
      <c r="H821" s="155" t="s">
        <v>26564</v>
      </c>
      <c r="I821" s="166" t="s">
        <v>475</v>
      </c>
      <c r="J821" s="160" t="s">
        <v>422</v>
      </c>
      <c r="K821" s="159"/>
      <c r="L821" s="160"/>
      <c r="M821" s="159"/>
      <c r="N821" s="158" t="s">
        <v>25388</v>
      </c>
      <c r="O821" s="158" t="s">
        <v>366</v>
      </c>
      <c r="P821" s="158" t="s">
        <v>442</v>
      </c>
      <c r="Q821" s="162" t="s">
        <v>26544</v>
      </c>
      <c r="R821" s="162" t="s">
        <v>28500</v>
      </c>
      <c r="S821" s="163" t="s">
        <v>200</v>
      </c>
      <c r="T821" s="167" t="s">
        <v>472</v>
      </c>
      <c r="U821" s="149"/>
      <c r="V821" s="149"/>
      <c r="W821" s="164" t="str">
        <f>VLOOKUP(TRIM(X821),X10:Y88,2,FALSE)</f>
        <v>Puneet</v>
      </c>
      <c r="X821" s="11" t="str">
        <f t="shared" si="29"/>
        <v>6.5.9</v>
      </c>
      <c r="AA821" s="1">
        <f t="shared" si="28"/>
        <v>17</v>
      </c>
    </row>
    <row r="822" spans="1:27" ht="35.25" customHeight="1">
      <c r="A822" s="150" t="s">
        <v>185</v>
      </c>
      <c r="B822" s="165" t="s">
        <v>70</v>
      </c>
      <c r="C822" s="153" t="s">
        <v>186</v>
      </c>
      <c r="D822" s="153" t="s">
        <v>153</v>
      </c>
      <c r="E822" s="154" t="s">
        <v>24540</v>
      </c>
      <c r="F822" s="155" t="s">
        <v>27</v>
      </c>
      <c r="G822" s="155" t="s">
        <v>189</v>
      </c>
      <c r="H822" s="155" t="s">
        <v>26545</v>
      </c>
      <c r="I822" s="166" t="s">
        <v>475</v>
      </c>
      <c r="J822" s="160" t="s">
        <v>455</v>
      </c>
      <c r="K822" s="159"/>
      <c r="L822" s="160"/>
      <c r="M822" s="159"/>
      <c r="N822" s="158" t="s">
        <v>20033</v>
      </c>
      <c r="O822" s="158" t="s">
        <v>366</v>
      </c>
      <c r="P822" s="158" t="s">
        <v>442</v>
      </c>
      <c r="Q822" s="162" t="s">
        <v>26546</v>
      </c>
      <c r="R822" s="162" t="s">
        <v>496</v>
      </c>
      <c r="S822" s="176" t="s">
        <v>496</v>
      </c>
      <c r="T822" s="167" t="s">
        <v>472</v>
      </c>
      <c r="U822" s="149"/>
      <c r="V822" s="149"/>
      <c r="W822" s="164" t="str">
        <f>VLOOKUP(TRIM(X822),X10:Y88,2,FALSE)</f>
        <v>Erik</v>
      </c>
      <c r="X822" s="11" t="str">
        <f t="shared" si="29"/>
        <v>6.5.11</v>
      </c>
      <c r="AA822" s="1">
        <f t="shared" si="28"/>
        <v>17</v>
      </c>
    </row>
    <row r="823" spans="1:27" ht="35.25" customHeight="1">
      <c r="A823" s="150" t="s">
        <v>185</v>
      </c>
      <c r="B823" s="165" t="s">
        <v>70</v>
      </c>
      <c r="C823" s="153" t="s">
        <v>186</v>
      </c>
      <c r="D823" s="153" t="s">
        <v>153</v>
      </c>
      <c r="E823" s="154" t="s">
        <v>24541</v>
      </c>
      <c r="F823" s="155" t="s">
        <v>27</v>
      </c>
      <c r="G823" s="155" t="s">
        <v>189</v>
      </c>
      <c r="H823" s="155" t="s">
        <v>26565</v>
      </c>
      <c r="I823" s="166" t="s">
        <v>475</v>
      </c>
      <c r="J823" s="160" t="s">
        <v>455</v>
      </c>
      <c r="K823" s="159"/>
      <c r="L823" s="160"/>
      <c r="M823" s="159"/>
      <c r="N823" s="158" t="s">
        <v>20033</v>
      </c>
      <c r="O823" s="158" t="s">
        <v>366</v>
      </c>
      <c r="P823" s="158" t="s">
        <v>442</v>
      </c>
      <c r="Q823" s="162" t="s">
        <v>26547</v>
      </c>
      <c r="R823" s="162" t="s">
        <v>27202</v>
      </c>
      <c r="S823" s="163" t="s">
        <v>27201</v>
      </c>
      <c r="T823" s="167" t="s">
        <v>472</v>
      </c>
      <c r="U823" s="149"/>
      <c r="V823" s="149"/>
      <c r="W823" s="164" t="str">
        <f>VLOOKUP(TRIM(X823),X10:Y88,2,FALSE)</f>
        <v>Erik</v>
      </c>
      <c r="X823" s="11" t="str">
        <f t="shared" si="29"/>
        <v>6.5.11</v>
      </c>
      <c r="AA823" s="1">
        <f t="shared" si="28"/>
        <v>17</v>
      </c>
    </row>
    <row r="824" spans="1:27" ht="35.25" customHeight="1">
      <c r="A824" s="150" t="s">
        <v>185</v>
      </c>
      <c r="B824" s="165" t="s">
        <v>70</v>
      </c>
      <c r="C824" s="153" t="s">
        <v>186</v>
      </c>
      <c r="D824" s="153" t="s">
        <v>133</v>
      </c>
      <c r="E824" s="154" t="s">
        <v>24542</v>
      </c>
      <c r="F824" s="155" t="s">
        <v>27</v>
      </c>
      <c r="G824" s="155" t="s">
        <v>189</v>
      </c>
      <c r="H824" s="155" t="s">
        <v>26566</v>
      </c>
      <c r="I824" s="166" t="s">
        <v>475</v>
      </c>
      <c r="J824" s="160" t="s">
        <v>422</v>
      </c>
      <c r="K824" s="159"/>
      <c r="L824" s="160"/>
      <c r="M824" s="159"/>
      <c r="N824" s="158" t="s">
        <v>25388</v>
      </c>
      <c r="O824" s="158" t="s">
        <v>366</v>
      </c>
      <c r="P824" s="158" t="s">
        <v>442</v>
      </c>
      <c r="Q824" s="162" t="s">
        <v>26548</v>
      </c>
      <c r="R824" s="162" t="s">
        <v>27315</v>
      </c>
      <c r="S824" s="163" t="s">
        <v>27311</v>
      </c>
      <c r="T824" s="167" t="s">
        <v>472</v>
      </c>
      <c r="U824" s="149"/>
      <c r="V824" s="149"/>
      <c r="W824" s="164" t="str">
        <f>VLOOKUP(TRIM(X824),X10:Y88,2,FALSE)</f>
        <v>Frank</v>
      </c>
      <c r="X824" s="11" t="str">
        <f t="shared" si="29"/>
        <v>6.5.3</v>
      </c>
      <c r="AA824" s="1">
        <f t="shared" si="28"/>
        <v>17</v>
      </c>
    </row>
    <row r="825" spans="1:27" ht="35.25" customHeight="1">
      <c r="A825" s="150" t="s">
        <v>185</v>
      </c>
      <c r="B825" s="165" t="s">
        <v>70</v>
      </c>
      <c r="C825" s="153" t="s">
        <v>186</v>
      </c>
      <c r="D825" s="153" t="s">
        <v>133</v>
      </c>
      <c r="E825" s="154" t="s">
        <v>24543</v>
      </c>
      <c r="F825" s="155" t="s">
        <v>27</v>
      </c>
      <c r="G825" s="155" t="s">
        <v>189</v>
      </c>
      <c r="H825" s="155" t="s">
        <v>26549</v>
      </c>
      <c r="I825" s="166" t="s">
        <v>475</v>
      </c>
      <c r="J825" s="160" t="s">
        <v>422</v>
      </c>
      <c r="K825" s="159"/>
      <c r="L825" s="160"/>
      <c r="M825" s="159"/>
      <c r="N825" s="158" t="s">
        <v>25388</v>
      </c>
      <c r="O825" s="158" t="s">
        <v>366</v>
      </c>
      <c r="P825" s="158" t="s">
        <v>442</v>
      </c>
      <c r="Q825" s="162" t="s">
        <v>26550</v>
      </c>
      <c r="R825" s="162" t="s">
        <v>27865</v>
      </c>
      <c r="S825" s="163" t="s">
        <v>27864</v>
      </c>
      <c r="T825" s="167" t="s">
        <v>472</v>
      </c>
      <c r="U825" s="149"/>
      <c r="V825" s="149"/>
      <c r="W825" s="164" t="str">
        <f>VLOOKUP(TRIM(X825),X10:Y88,2,FALSE)</f>
        <v>Frank</v>
      </c>
      <c r="X825" s="11" t="str">
        <f t="shared" si="29"/>
        <v>6.5.3</v>
      </c>
      <c r="AA825" s="1">
        <f t="shared" si="28"/>
        <v>17</v>
      </c>
    </row>
    <row r="826" spans="1:27" ht="35.25" customHeight="1">
      <c r="A826" s="150" t="s">
        <v>185</v>
      </c>
      <c r="B826" s="165" t="s">
        <v>70</v>
      </c>
      <c r="C826" s="153" t="s">
        <v>186</v>
      </c>
      <c r="D826" s="153" t="s">
        <v>133</v>
      </c>
      <c r="E826" s="154" t="s">
        <v>24544</v>
      </c>
      <c r="F826" s="155" t="s">
        <v>27</v>
      </c>
      <c r="G826" s="155" t="s">
        <v>189</v>
      </c>
      <c r="H826" s="155" t="s">
        <v>20617</v>
      </c>
      <c r="I826" s="166" t="s">
        <v>475</v>
      </c>
      <c r="J826" s="160" t="s">
        <v>422</v>
      </c>
      <c r="K826" s="159"/>
      <c r="L826" s="160"/>
      <c r="M826" s="159"/>
      <c r="N826" s="158" t="s">
        <v>25388</v>
      </c>
      <c r="O826" s="158" t="s">
        <v>366</v>
      </c>
      <c r="P826" s="158" t="s">
        <v>442</v>
      </c>
      <c r="Q826" s="162" t="s">
        <v>20618</v>
      </c>
      <c r="R826" s="162" t="s">
        <v>27703</v>
      </c>
      <c r="S826" s="163" t="s">
        <v>27702</v>
      </c>
      <c r="T826" s="167" t="s">
        <v>472</v>
      </c>
      <c r="U826" s="149"/>
      <c r="V826" s="149"/>
      <c r="W826" s="164" t="str">
        <f>VLOOKUP(TRIM(X826),X10:Y88,2,FALSE)</f>
        <v>Frank</v>
      </c>
      <c r="X826" s="11" t="str">
        <f t="shared" si="29"/>
        <v>6.5.3</v>
      </c>
      <c r="AA826" s="1">
        <f t="shared" si="28"/>
        <v>17</v>
      </c>
    </row>
    <row r="827" spans="1:27" ht="35.25" customHeight="1">
      <c r="A827" s="150" t="s">
        <v>185</v>
      </c>
      <c r="B827" s="165" t="s">
        <v>70</v>
      </c>
      <c r="C827" s="153" t="s">
        <v>186</v>
      </c>
      <c r="D827" s="153" t="s">
        <v>127</v>
      </c>
      <c r="E827" s="154" t="s">
        <v>24545</v>
      </c>
      <c r="F827" s="155" t="s">
        <v>27</v>
      </c>
      <c r="G827" s="155" t="s">
        <v>189</v>
      </c>
      <c r="H827" s="155" t="s">
        <v>26567</v>
      </c>
      <c r="I827" s="166" t="s">
        <v>1601</v>
      </c>
      <c r="J827" s="160" t="s">
        <v>422</v>
      </c>
      <c r="K827" s="159"/>
      <c r="L827" s="160"/>
      <c r="M827" s="159"/>
      <c r="N827" s="158" t="s">
        <v>25388</v>
      </c>
      <c r="O827" s="158" t="s">
        <v>366</v>
      </c>
      <c r="P827" s="158" t="s">
        <v>442</v>
      </c>
      <c r="Q827" s="162" t="s">
        <v>26551</v>
      </c>
      <c r="R827" s="162" t="s">
        <v>28316</v>
      </c>
      <c r="S827" s="163" t="s">
        <v>28317</v>
      </c>
      <c r="T827" s="167" t="s">
        <v>1606</v>
      </c>
      <c r="U827" s="149"/>
      <c r="V827" s="149"/>
      <c r="W827" s="164" t="str">
        <f>VLOOKUP(TRIM(X827),X10:Y88,2,FALSE)</f>
        <v>Frank</v>
      </c>
      <c r="X827" s="11" t="str">
        <f t="shared" si="29"/>
        <v>6.5.1</v>
      </c>
      <c r="AA827" s="1">
        <f t="shared" si="28"/>
        <v>6</v>
      </c>
    </row>
    <row r="828" spans="1:27" ht="35.25" customHeight="1">
      <c r="A828" s="150" t="s">
        <v>185</v>
      </c>
      <c r="B828" s="165" t="s">
        <v>70</v>
      </c>
      <c r="C828" s="153" t="s">
        <v>186</v>
      </c>
      <c r="D828" s="153" t="s">
        <v>6896</v>
      </c>
      <c r="E828" s="154" t="s">
        <v>24546</v>
      </c>
      <c r="F828" s="155" t="s">
        <v>419</v>
      </c>
      <c r="G828" s="155" t="s">
        <v>189</v>
      </c>
      <c r="H828" s="155" t="s">
        <v>26552</v>
      </c>
      <c r="I828" s="166" t="s">
        <v>1386</v>
      </c>
      <c r="J828" s="160"/>
      <c r="K828" s="159"/>
      <c r="L828" s="160"/>
      <c r="M828" s="159"/>
      <c r="N828" s="158"/>
      <c r="O828" s="158" t="s">
        <v>366</v>
      </c>
      <c r="P828" s="158"/>
      <c r="Q828" s="162" t="s">
        <v>26553</v>
      </c>
      <c r="R828" s="162" t="s">
        <v>27474</v>
      </c>
      <c r="S828" s="163" t="s">
        <v>27473</v>
      </c>
      <c r="T828" s="167" t="s">
        <v>1389</v>
      </c>
      <c r="U828" s="149"/>
      <c r="V828" s="149"/>
      <c r="W828" s="164" t="str">
        <f>VLOOKUP(TRIM(X828),X10:Y88,2,FALSE)</f>
        <v>Puneet</v>
      </c>
      <c r="X828" s="11" t="str">
        <f t="shared" si="29"/>
        <v>6.14</v>
      </c>
      <c r="AA828" s="1">
        <f t="shared" si="28"/>
        <v>8</v>
      </c>
    </row>
    <row r="829" spans="1:27" ht="35.25" customHeight="1">
      <c r="A829" s="150" t="s">
        <v>185</v>
      </c>
      <c r="B829" s="165" t="s">
        <v>70</v>
      </c>
      <c r="C829" s="153" t="s">
        <v>186</v>
      </c>
      <c r="D829" s="153" t="s">
        <v>2149</v>
      </c>
      <c r="E829" s="154" t="s">
        <v>24547</v>
      </c>
      <c r="F829" s="155" t="s">
        <v>419</v>
      </c>
      <c r="G829" s="155" t="s">
        <v>242</v>
      </c>
      <c r="H829" s="155" t="s">
        <v>26554</v>
      </c>
      <c r="I829" s="166" t="s">
        <v>26624</v>
      </c>
      <c r="J829" s="160"/>
      <c r="K829" s="159"/>
      <c r="L829" s="160"/>
      <c r="M829" s="159"/>
      <c r="N829" s="158"/>
      <c r="O829" s="158"/>
      <c r="P829" s="158"/>
      <c r="Q829" s="162" t="s">
        <v>26768</v>
      </c>
      <c r="R829" s="162" t="s">
        <v>272</v>
      </c>
      <c r="S829" s="163" t="s">
        <v>253</v>
      </c>
      <c r="T829" s="167" t="s">
        <v>1389</v>
      </c>
      <c r="U829" s="149"/>
      <c r="V829" s="149"/>
      <c r="W829" s="164" t="str">
        <f>VLOOKUP(TRIM(X829),X10:Y88,2,FALSE)</f>
        <v>Puneet</v>
      </c>
      <c r="X829" s="11" t="str">
        <f t="shared" si="29"/>
        <v>6.11</v>
      </c>
      <c r="AA829" s="1">
        <f t="shared" si="28"/>
        <v>31</v>
      </c>
    </row>
    <row r="830" spans="1:27" ht="35.25" customHeight="1">
      <c r="A830" s="150" t="s">
        <v>185</v>
      </c>
      <c r="B830" s="165" t="s">
        <v>70</v>
      </c>
      <c r="C830" s="153" t="s">
        <v>186</v>
      </c>
      <c r="D830" s="153" t="s">
        <v>149</v>
      </c>
      <c r="E830" s="154" t="s">
        <v>24548</v>
      </c>
      <c r="F830" s="155" t="s">
        <v>27</v>
      </c>
      <c r="G830" s="155" t="s">
        <v>189</v>
      </c>
      <c r="H830" s="155" t="s">
        <v>26440</v>
      </c>
      <c r="I830" s="166" t="s">
        <v>604</v>
      </c>
      <c r="J830" s="160" t="s">
        <v>422</v>
      </c>
      <c r="K830" s="159"/>
      <c r="L830" s="160"/>
      <c r="M830" s="159"/>
      <c r="N830" s="158" t="s">
        <v>25388</v>
      </c>
      <c r="O830" s="158" t="s">
        <v>366</v>
      </c>
      <c r="P830" s="158" t="s">
        <v>442</v>
      </c>
      <c r="Q830" s="162" t="s">
        <v>26399</v>
      </c>
      <c r="R830" s="162" t="s">
        <v>27781</v>
      </c>
      <c r="S830" s="163" t="s">
        <v>27780</v>
      </c>
      <c r="T830" s="167" t="s">
        <v>1585</v>
      </c>
      <c r="U830" s="149"/>
      <c r="V830" s="149"/>
      <c r="W830" s="164" t="str">
        <f>VLOOKUP(TRIM(X830),X10:Y88,2,FALSE)</f>
        <v>Puneet</v>
      </c>
      <c r="X830" s="11" t="str">
        <f t="shared" si="29"/>
        <v>6.5.9</v>
      </c>
      <c r="AA830" s="1">
        <f t="shared" si="28"/>
        <v>25</v>
      </c>
    </row>
    <row r="831" spans="1:27" ht="35.25" customHeight="1">
      <c r="A831" s="150" t="s">
        <v>185</v>
      </c>
      <c r="B831" s="165" t="s">
        <v>70</v>
      </c>
      <c r="C831" s="153" t="s">
        <v>186</v>
      </c>
      <c r="D831" s="153" t="s">
        <v>112</v>
      </c>
      <c r="E831" s="154" t="s">
        <v>24549</v>
      </c>
      <c r="F831" s="155" t="s">
        <v>25</v>
      </c>
      <c r="G831" s="155" t="s">
        <v>203</v>
      </c>
      <c r="H831" s="155" t="s">
        <v>26754</v>
      </c>
      <c r="I831" s="166" t="s">
        <v>26755</v>
      </c>
      <c r="J831" s="160"/>
      <c r="K831" s="159"/>
      <c r="L831" s="160"/>
      <c r="M831" s="159"/>
      <c r="N831" s="158"/>
      <c r="O831" s="158" t="s">
        <v>366</v>
      </c>
      <c r="P831" s="158" t="s">
        <v>26756</v>
      </c>
      <c r="Q831" s="162" t="s">
        <v>26757</v>
      </c>
      <c r="R831" s="162" t="s">
        <v>14254</v>
      </c>
      <c r="S831" s="168" t="s">
        <v>200</v>
      </c>
      <c r="T831" s="167" t="s">
        <v>26758</v>
      </c>
      <c r="U831" s="149"/>
      <c r="V831" s="149"/>
      <c r="W831" s="164" t="str">
        <f>VLOOKUP(TRIM(X831),X10:Y88,2,FALSE)</f>
        <v>Puneet</v>
      </c>
      <c r="X831" s="11" t="str">
        <f t="shared" si="29"/>
        <v>6.1</v>
      </c>
      <c r="AA831" s="1">
        <f t="shared" si="28"/>
        <v>18</v>
      </c>
    </row>
    <row r="832" spans="1:27" ht="35.25" customHeight="1">
      <c r="A832" s="150" t="s">
        <v>185</v>
      </c>
      <c r="B832" s="165" t="s">
        <v>70</v>
      </c>
      <c r="C832" s="153" t="s">
        <v>186</v>
      </c>
      <c r="D832" s="153" t="s">
        <v>91</v>
      </c>
      <c r="E832" s="154" t="s">
        <v>24550</v>
      </c>
      <c r="F832" s="155" t="s">
        <v>25</v>
      </c>
      <c r="G832" s="155" t="s">
        <v>242</v>
      </c>
      <c r="H832" s="155" t="s">
        <v>26759</v>
      </c>
      <c r="I832" s="166" t="s">
        <v>26760</v>
      </c>
      <c r="J832" s="160"/>
      <c r="K832" s="159"/>
      <c r="L832" s="160"/>
      <c r="M832" s="159"/>
      <c r="N832" s="158"/>
      <c r="O832" s="158" t="s">
        <v>206</v>
      </c>
      <c r="P832" s="158" t="s">
        <v>215</v>
      </c>
      <c r="Q832" s="162" t="s">
        <v>26761</v>
      </c>
      <c r="R832" s="162" t="s">
        <v>14254</v>
      </c>
      <c r="S832" s="168" t="s">
        <v>200</v>
      </c>
      <c r="T832" s="167" t="s">
        <v>400</v>
      </c>
      <c r="U832" s="149"/>
      <c r="V832" s="149"/>
      <c r="W832" s="164" t="str">
        <f>VLOOKUP(TRIM(X832),X10:Y88,2,FALSE)</f>
        <v>Puneet</v>
      </c>
      <c r="X832" s="11" t="str">
        <f t="shared" si="29"/>
        <v>5.1</v>
      </c>
      <c r="AA832" s="1">
        <f t="shared" si="28"/>
        <v>18</v>
      </c>
    </row>
    <row r="833" spans="1:27" ht="35.25" customHeight="1">
      <c r="A833" s="150" t="s">
        <v>185</v>
      </c>
      <c r="B833" s="165" t="s">
        <v>70</v>
      </c>
      <c r="C833" s="153" t="s">
        <v>186</v>
      </c>
      <c r="D833" s="153" t="s">
        <v>127</v>
      </c>
      <c r="E833" s="154" t="s">
        <v>24551</v>
      </c>
      <c r="F833" s="155" t="s">
        <v>25</v>
      </c>
      <c r="G833" s="155" t="s">
        <v>242</v>
      </c>
      <c r="H833" s="155" t="s">
        <v>26762</v>
      </c>
      <c r="I833" s="166" t="s">
        <v>26763</v>
      </c>
      <c r="J833" s="160"/>
      <c r="K833" s="159"/>
      <c r="L833" s="160"/>
      <c r="M833" s="159"/>
      <c r="N833" s="158"/>
      <c r="O833" s="158" t="s">
        <v>366</v>
      </c>
      <c r="P833" s="158" t="s">
        <v>26764</v>
      </c>
      <c r="Q833" s="162" t="s">
        <v>26765</v>
      </c>
      <c r="R833" s="162" t="s">
        <v>369</v>
      </c>
      <c r="S833" s="163" t="s">
        <v>253</v>
      </c>
      <c r="T833" s="167" t="s">
        <v>2268</v>
      </c>
      <c r="U833" s="149"/>
      <c r="V833" s="149"/>
      <c r="W833" s="164" t="str">
        <f>VLOOKUP(TRIM(X833),X10:Y88,2,FALSE)</f>
        <v>Frank</v>
      </c>
      <c r="X833" s="11" t="str">
        <f t="shared" si="29"/>
        <v>6.5.1</v>
      </c>
      <c r="AA833" s="1">
        <f t="shared" si="28"/>
        <v>18</v>
      </c>
    </row>
    <row r="834" spans="1:27" ht="35.25" customHeight="1">
      <c r="A834" s="150" t="s">
        <v>185</v>
      </c>
      <c r="B834" s="165" t="s">
        <v>70</v>
      </c>
      <c r="C834" s="153" t="s">
        <v>186</v>
      </c>
      <c r="D834" s="153" t="s">
        <v>149</v>
      </c>
      <c r="E834" s="154" t="s">
        <v>24552</v>
      </c>
      <c r="F834" s="155" t="s">
        <v>419</v>
      </c>
      <c r="G834" s="155" t="s">
        <v>934</v>
      </c>
      <c r="H834" s="155" t="s">
        <v>26333</v>
      </c>
      <c r="I834" s="166" t="s">
        <v>1050</v>
      </c>
      <c r="J834" s="160"/>
      <c r="K834" s="159"/>
      <c r="L834" s="160"/>
      <c r="M834" s="159"/>
      <c r="N834" s="158"/>
      <c r="O834" s="158" t="s">
        <v>366</v>
      </c>
      <c r="P834" s="158" t="s">
        <v>442</v>
      </c>
      <c r="Q834" s="162" t="s">
        <v>26766</v>
      </c>
      <c r="R834" s="162" t="s">
        <v>27782</v>
      </c>
      <c r="S834" s="163" t="s">
        <v>253</v>
      </c>
      <c r="T834" s="167" t="s">
        <v>829</v>
      </c>
      <c r="U834" s="149"/>
      <c r="V834" s="149"/>
      <c r="W834" s="164" t="str">
        <f>VLOOKUP(TRIM(X834),X10:Y88,2,FALSE)</f>
        <v>Puneet</v>
      </c>
      <c r="X834" s="11" t="str">
        <f t="shared" si="29"/>
        <v>6.5.9</v>
      </c>
      <c r="AA834" s="1">
        <f t="shared" si="28"/>
        <v>3</v>
      </c>
    </row>
    <row r="835" spans="1:27" ht="35.25" customHeight="1">
      <c r="A835" s="150" t="s">
        <v>185</v>
      </c>
      <c r="B835" s="165" t="s">
        <v>70</v>
      </c>
      <c r="C835" s="153" t="s">
        <v>186</v>
      </c>
      <c r="D835" s="153" t="s">
        <v>130</v>
      </c>
      <c r="E835" s="154" t="s">
        <v>24553</v>
      </c>
      <c r="F835" s="155" t="s">
        <v>25</v>
      </c>
      <c r="G835" s="155" t="s">
        <v>203</v>
      </c>
      <c r="H835" s="155" t="s">
        <v>26774</v>
      </c>
      <c r="I835" s="166" t="s">
        <v>26775</v>
      </c>
      <c r="J835" s="160"/>
      <c r="K835" s="159"/>
      <c r="L835" s="160"/>
      <c r="M835" s="159"/>
      <c r="N835" s="158"/>
      <c r="O835" s="158" t="s">
        <v>366</v>
      </c>
      <c r="P835" s="158" t="s">
        <v>15844</v>
      </c>
      <c r="Q835" s="162" t="s">
        <v>26773</v>
      </c>
      <c r="R835" s="162" t="s">
        <v>8631</v>
      </c>
      <c r="S835" s="168" t="s">
        <v>200</v>
      </c>
      <c r="T835" s="167" t="s">
        <v>26776</v>
      </c>
      <c r="U835" s="149"/>
      <c r="V835" s="149"/>
      <c r="W835" s="164" t="str">
        <f>VLOOKUP(TRIM(X835),X10:Y88,2,FALSE)</f>
        <v>Frank</v>
      </c>
      <c r="X835" s="11" t="str">
        <f t="shared" si="29"/>
        <v>6.5.2</v>
      </c>
      <c r="AA835" s="1">
        <f t="shared" si="28"/>
        <v>20</v>
      </c>
    </row>
    <row r="836" spans="1:27" ht="35.25" customHeight="1">
      <c r="A836" s="150" t="s">
        <v>185</v>
      </c>
      <c r="B836" s="165" t="s">
        <v>70</v>
      </c>
      <c r="C836" s="153" t="s">
        <v>186</v>
      </c>
      <c r="D836" s="153" t="s">
        <v>11389</v>
      </c>
      <c r="E836" s="154" t="s">
        <v>24554</v>
      </c>
      <c r="F836" s="155" t="s">
        <v>27</v>
      </c>
      <c r="G836" s="155" t="s">
        <v>189</v>
      </c>
      <c r="H836" s="155" t="s">
        <v>26446</v>
      </c>
      <c r="I836" s="166" t="s">
        <v>26420</v>
      </c>
      <c r="J836" s="160" t="s">
        <v>422</v>
      </c>
      <c r="K836" s="159"/>
      <c r="L836" s="160"/>
      <c r="M836" s="159"/>
      <c r="N836" s="158" t="s">
        <v>25388</v>
      </c>
      <c r="O836" s="158" t="s">
        <v>366</v>
      </c>
      <c r="P836" s="158" t="s">
        <v>442</v>
      </c>
      <c r="Q836" s="162" t="s">
        <v>26407</v>
      </c>
      <c r="R836" s="162" t="s">
        <v>27403</v>
      </c>
      <c r="S836" s="163" t="s">
        <v>27402</v>
      </c>
      <c r="T836" s="167" t="s">
        <v>1530</v>
      </c>
      <c r="U836" s="149"/>
      <c r="V836" s="149"/>
      <c r="W836" s="164" t="str">
        <f>VLOOKUP(TRIM(X836),X10:Y88,2,FALSE)</f>
        <v>Puneet</v>
      </c>
      <c r="X836" s="11" t="str">
        <f t="shared" si="29"/>
        <v>6.5.7.1</v>
      </c>
      <c r="AA836" s="1">
        <f t="shared" si="28"/>
        <v>32</v>
      </c>
    </row>
    <row r="837" spans="1:27" ht="35.25" customHeight="1">
      <c r="A837" s="150" t="s">
        <v>185</v>
      </c>
      <c r="B837" s="165" t="s">
        <v>70</v>
      </c>
      <c r="C837" s="153" t="s">
        <v>186</v>
      </c>
      <c r="D837" s="153" t="s">
        <v>85</v>
      </c>
      <c r="E837" s="154" t="s">
        <v>24555</v>
      </c>
      <c r="F837" s="155" t="s">
        <v>434</v>
      </c>
      <c r="G837" s="155" t="s">
        <v>189</v>
      </c>
      <c r="H837" s="155" t="s">
        <v>25397</v>
      </c>
      <c r="I837" s="166" t="s">
        <v>765</v>
      </c>
      <c r="J837" s="160"/>
      <c r="K837" s="159"/>
      <c r="L837" s="160"/>
      <c r="M837" s="159"/>
      <c r="N837" s="158"/>
      <c r="O837" s="158" t="s">
        <v>366</v>
      </c>
      <c r="P837" s="158"/>
      <c r="Q837" s="162" t="s">
        <v>25398</v>
      </c>
      <c r="R837" s="162" t="s">
        <v>28526</v>
      </c>
      <c r="S837" s="163" t="s">
        <v>28527</v>
      </c>
      <c r="T837" s="167" t="s">
        <v>767</v>
      </c>
      <c r="U837" s="149"/>
      <c r="V837" s="149"/>
      <c r="W837" s="164" t="str">
        <f>VLOOKUP(TRIM(X837),X10:Y88,2,FALSE)</f>
        <v>Frank</v>
      </c>
      <c r="X837" s="11" t="str">
        <f t="shared" si="29"/>
        <v>4.1</v>
      </c>
      <c r="AA837" s="1">
        <f t="shared" si="28"/>
        <v>8</v>
      </c>
    </row>
    <row r="838" spans="1:27" ht="35.25" customHeight="1">
      <c r="A838" s="150" t="s">
        <v>185</v>
      </c>
      <c r="B838" s="165" t="s">
        <v>70</v>
      </c>
      <c r="C838" s="153" t="s">
        <v>186</v>
      </c>
      <c r="D838" s="153" t="s">
        <v>127</v>
      </c>
      <c r="E838" s="154" t="s">
        <v>24556</v>
      </c>
      <c r="F838" s="155" t="s">
        <v>27</v>
      </c>
      <c r="G838" s="155" t="s">
        <v>189</v>
      </c>
      <c r="H838" s="155" t="s">
        <v>25605</v>
      </c>
      <c r="I838" s="166" t="s">
        <v>23730</v>
      </c>
      <c r="J838" s="160" t="s">
        <v>422</v>
      </c>
      <c r="K838" s="159"/>
      <c r="L838" s="160"/>
      <c r="M838" s="159"/>
      <c r="N838" s="158" t="s">
        <v>25388</v>
      </c>
      <c r="O838" s="158" t="s">
        <v>366</v>
      </c>
      <c r="P838" s="158" t="s">
        <v>442</v>
      </c>
      <c r="Q838" s="162" t="s">
        <v>25605</v>
      </c>
      <c r="R838" s="162" t="s">
        <v>27975</v>
      </c>
      <c r="S838" s="163" t="s">
        <v>27963</v>
      </c>
      <c r="T838" s="167" t="s">
        <v>1002</v>
      </c>
      <c r="U838" s="149"/>
      <c r="V838" s="149"/>
      <c r="W838" s="164" t="str">
        <f>VLOOKUP(TRIM(X838),X10:Y88,2,FALSE)</f>
        <v>Frank</v>
      </c>
      <c r="X838" s="11" t="str">
        <f t="shared" si="29"/>
        <v>6.5.1</v>
      </c>
      <c r="AA838" s="1">
        <f t="shared" si="28"/>
        <v>36</v>
      </c>
    </row>
    <row r="839" spans="1:27" ht="35.25" customHeight="1">
      <c r="A839" s="150" t="s">
        <v>185</v>
      </c>
      <c r="B839" s="165" t="s">
        <v>70</v>
      </c>
      <c r="C839" s="153" t="s">
        <v>186</v>
      </c>
      <c r="D839" s="153" t="s">
        <v>112</v>
      </c>
      <c r="E839" s="154" t="s">
        <v>24557</v>
      </c>
      <c r="F839" s="155" t="s">
        <v>29</v>
      </c>
      <c r="G839" s="155" t="s">
        <v>189</v>
      </c>
      <c r="H839" s="155" t="s">
        <v>27108</v>
      </c>
      <c r="I839" s="166" t="s">
        <v>765</v>
      </c>
      <c r="J839" s="160" t="s">
        <v>7315</v>
      </c>
      <c r="K839" s="159">
        <v>415</v>
      </c>
      <c r="L839" s="160" t="s">
        <v>73</v>
      </c>
      <c r="M839" s="159" t="s">
        <v>669</v>
      </c>
      <c r="N839" s="158" t="s">
        <v>486</v>
      </c>
      <c r="O839" s="158" t="s">
        <v>366</v>
      </c>
      <c r="P839" s="158" t="s">
        <v>25394</v>
      </c>
      <c r="Q839" s="162" t="s">
        <v>26670</v>
      </c>
      <c r="R839" s="162" t="s">
        <v>28575</v>
      </c>
      <c r="S839" s="163" t="s">
        <v>193</v>
      </c>
      <c r="T839" s="167" t="s">
        <v>767</v>
      </c>
      <c r="U839" s="149"/>
      <c r="V839" s="149" t="s">
        <v>995</v>
      </c>
      <c r="W839" s="164" t="str">
        <f>VLOOKUP(TRIM(X839),X10:Y88,2,FALSE)</f>
        <v>Puneet</v>
      </c>
      <c r="X839" s="11" t="str">
        <f t="shared" si="29"/>
        <v>6.1</v>
      </c>
      <c r="AA839" s="1">
        <f t="shared" si="28"/>
        <v>8</v>
      </c>
    </row>
    <row r="840" spans="1:27" ht="35.25" customHeight="1">
      <c r="A840" s="150" t="s">
        <v>185</v>
      </c>
      <c r="B840" s="165" t="s">
        <v>70</v>
      </c>
      <c r="C840" s="153" t="s">
        <v>186</v>
      </c>
      <c r="D840" s="153" t="s">
        <v>112</v>
      </c>
      <c r="E840" s="154" t="s">
        <v>24558</v>
      </c>
      <c r="F840" s="155" t="s">
        <v>29</v>
      </c>
      <c r="G840" s="155" t="s">
        <v>189</v>
      </c>
      <c r="H840" s="155" t="s">
        <v>27111</v>
      </c>
      <c r="I840" s="166" t="s">
        <v>765</v>
      </c>
      <c r="J840" s="160" t="s">
        <v>7072</v>
      </c>
      <c r="K840" s="159">
        <v>80</v>
      </c>
      <c r="L840" s="160" t="s">
        <v>73</v>
      </c>
      <c r="M840" s="159" t="s">
        <v>669</v>
      </c>
      <c r="N840" s="158" t="s">
        <v>665</v>
      </c>
      <c r="O840" s="158" t="s">
        <v>366</v>
      </c>
      <c r="P840" s="158" t="s">
        <v>25394</v>
      </c>
      <c r="Q840" s="162" t="s">
        <v>26670</v>
      </c>
      <c r="R840" s="162" t="s">
        <v>28576</v>
      </c>
      <c r="S840" s="163" t="s">
        <v>193</v>
      </c>
      <c r="T840" s="167" t="s">
        <v>767</v>
      </c>
      <c r="U840" s="149"/>
      <c r="V840" s="149" t="s">
        <v>995</v>
      </c>
      <c r="W840" s="164" t="str">
        <f>VLOOKUP(TRIM(X840),X10:Y88,2,FALSE)</f>
        <v>Puneet</v>
      </c>
      <c r="X840" s="11" t="str">
        <f t="shared" si="29"/>
        <v>6.1</v>
      </c>
      <c r="AA840" s="1">
        <f t="shared" si="28"/>
        <v>8</v>
      </c>
    </row>
    <row r="841" spans="1:27" ht="35.25" customHeight="1">
      <c r="A841" s="150" t="s">
        <v>185</v>
      </c>
      <c r="B841" s="165" t="s">
        <v>70</v>
      </c>
      <c r="C841" s="153" t="s">
        <v>186</v>
      </c>
      <c r="D841" s="153" t="s">
        <v>112</v>
      </c>
      <c r="E841" s="154" t="s">
        <v>24559</v>
      </c>
      <c r="F841" s="155" t="s">
        <v>26</v>
      </c>
      <c r="G841" s="155" t="s">
        <v>189</v>
      </c>
      <c r="H841" s="155" t="s">
        <v>25395</v>
      </c>
      <c r="I841" s="166" t="s">
        <v>1638</v>
      </c>
      <c r="J841" s="160"/>
      <c r="K841" s="159"/>
      <c r="L841" s="160"/>
      <c r="M841" s="159"/>
      <c r="N841" s="158"/>
      <c r="O841" s="158" t="s">
        <v>366</v>
      </c>
      <c r="P841" s="158" t="s">
        <v>25394</v>
      </c>
      <c r="Q841" s="162" t="s">
        <v>28810</v>
      </c>
      <c r="R841" s="162" t="s">
        <v>28577</v>
      </c>
      <c r="S841" s="163" t="s">
        <v>193</v>
      </c>
      <c r="T841" s="167" t="s">
        <v>767</v>
      </c>
      <c r="U841" s="149"/>
      <c r="V841" s="149" t="s">
        <v>995</v>
      </c>
      <c r="W841" s="164" t="str">
        <f>VLOOKUP(TRIM(X841),X10:Y88,2,FALSE)</f>
        <v>Puneet</v>
      </c>
      <c r="X841" s="11" t="str">
        <f t="shared" si="29"/>
        <v>6.1</v>
      </c>
      <c r="AA841" s="1">
        <f t="shared" si="28"/>
        <v>6</v>
      </c>
    </row>
    <row r="842" spans="1:27" ht="35.25" customHeight="1">
      <c r="A842" s="150" t="s">
        <v>185</v>
      </c>
      <c r="B842" s="165" t="s">
        <v>70</v>
      </c>
      <c r="C842" s="153" t="s">
        <v>186</v>
      </c>
      <c r="D842" s="153" t="s">
        <v>112</v>
      </c>
      <c r="E842" s="154" t="s">
        <v>24560</v>
      </c>
      <c r="F842" s="155" t="s">
        <v>29</v>
      </c>
      <c r="G842" s="155" t="s">
        <v>189</v>
      </c>
      <c r="H842" s="155" t="s">
        <v>27117</v>
      </c>
      <c r="I842" s="166" t="s">
        <v>20195</v>
      </c>
      <c r="J842" s="160" t="s">
        <v>7072</v>
      </c>
      <c r="K842" s="159">
        <v>81</v>
      </c>
      <c r="L842" s="160" t="s">
        <v>73</v>
      </c>
      <c r="M842" s="159" t="s">
        <v>485</v>
      </c>
      <c r="N842" s="158" t="s">
        <v>665</v>
      </c>
      <c r="O842" s="158" t="s">
        <v>366</v>
      </c>
      <c r="P842" s="158" t="s">
        <v>25394</v>
      </c>
      <c r="Q842" s="162" t="s">
        <v>26705</v>
      </c>
      <c r="R842" s="162" t="s">
        <v>28138</v>
      </c>
      <c r="S842" s="163" t="s">
        <v>200</v>
      </c>
      <c r="T842" s="167" t="s">
        <v>848</v>
      </c>
      <c r="U842" s="149"/>
      <c r="V842" s="149"/>
      <c r="W842" s="164" t="str">
        <f>VLOOKUP(TRIM(X842),X10:Y88,2,FALSE)</f>
        <v>Puneet</v>
      </c>
      <c r="X842" s="11" t="str">
        <f t="shared" si="29"/>
        <v>6.1</v>
      </c>
      <c r="AA842" s="1">
        <f t="shared" si="28"/>
        <v>26</v>
      </c>
    </row>
    <row r="843" spans="1:27" ht="35.25" customHeight="1">
      <c r="A843" s="150" t="s">
        <v>185</v>
      </c>
      <c r="B843" s="165" t="s">
        <v>70</v>
      </c>
      <c r="C843" s="153" t="s">
        <v>186</v>
      </c>
      <c r="D843" s="153" t="s">
        <v>112</v>
      </c>
      <c r="E843" s="154" t="s">
        <v>24561</v>
      </c>
      <c r="F843" s="155" t="s">
        <v>434</v>
      </c>
      <c r="G843" s="155" t="s">
        <v>189</v>
      </c>
      <c r="H843" s="155" t="s">
        <v>25865</v>
      </c>
      <c r="I843" s="166" t="s">
        <v>1638</v>
      </c>
      <c r="J843" s="160"/>
      <c r="K843" s="159"/>
      <c r="L843" s="160"/>
      <c r="M843" s="159"/>
      <c r="N843" s="158"/>
      <c r="O843" s="158" t="s">
        <v>366</v>
      </c>
      <c r="P843" s="158" t="s">
        <v>25394</v>
      </c>
      <c r="Q843" s="162" t="s">
        <v>27114</v>
      </c>
      <c r="R843" s="162" t="s">
        <v>28139</v>
      </c>
      <c r="S843" s="163" t="s">
        <v>200</v>
      </c>
      <c r="T843" s="167" t="s">
        <v>848</v>
      </c>
      <c r="U843" s="149"/>
      <c r="V843" s="149"/>
      <c r="W843" s="164" t="str">
        <f>VLOOKUP(TRIM(X843),X10:Y88,2,FALSE)</f>
        <v>Puneet</v>
      </c>
      <c r="X843" s="11" t="str">
        <f t="shared" si="29"/>
        <v>6.1</v>
      </c>
      <c r="AA843" s="1">
        <f t="shared" si="28"/>
        <v>6</v>
      </c>
    </row>
    <row r="844" spans="1:27" ht="35.25" customHeight="1">
      <c r="A844" s="150"/>
      <c r="B844" s="165" t="s">
        <v>70</v>
      </c>
      <c r="C844" s="153" t="s">
        <v>28</v>
      </c>
      <c r="D844" s="153" t="s">
        <v>112</v>
      </c>
      <c r="E844" s="154" t="s">
        <v>24562</v>
      </c>
      <c r="F844" s="155" t="s">
        <v>434</v>
      </c>
      <c r="G844" s="169" t="s">
        <v>189</v>
      </c>
      <c r="H844" s="169" t="s">
        <v>27121</v>
      </c>
      <c r="I844" s="170" t="s">
        <v>1638</v>
      </c>
      <c r="J844" s="171"/>
      <c r="K844" s="172"/>
      <c r="L844" s="171"/>
      <c r="M844" s="172"/>
      <c r="N844" s="171"/>
      <c r="O844" s="171" t="s">
        <v>366</v>
      </c>
      <c r="P844" s="171" t="s">
        <v>62</v>
      </c>
      <c r="Q844" s="173" t="s">
        <v>27760</v>
      </c>
      <c r="R844" s="173" t="s">
        <v>27761</v>
      </c>
      <c r="S844" s="177"/>
      <c r="T844" s="167" t="s">
        <v>767</v>
      </c>
      <c r="U844" s="149"/>
      <c r="V844" s="149"/>
      <c r="W844" s="164" t="str">
        <f>VLOOKUP(TRIM(X844),X10:Y88,2,FALSE)</f>
        <v>Puneet</v>
      </c>
      <c r="X844" s="11" t="str">
        <f t="shared" si="29"/>
        <v>6.1</v>
      </c>
      <c r="AA844" s="1">
        <f t="shared" si="28"/>
        <v>6</v>
      </c>
    </row>
    <row r="845" spans="1:27" ht="35.25" customHeight="1">
      <c r="A845" s="150" t="s">
        <v>185</v>
      </c>
      <c r="B845" s="165" t="s">
        <v>70</v>
      </c>
      <c r="C845" s="153" t="s">
        <v>186</v>
      </c>
      <c r="D845" s="153" t="s">
        <v>91</v>
      </c>
      <c r="E845" s="154" t="s">
        <v>24563</v>
      </c>
      <c r="F845" s="155" t="s">
        <v>29</v>
      </c>
      <c r="G845" s="155" t="s">
        <v>189</v>
      </c>
      <c r="H845" s="155" t="s">
        <v>27094</v>
      </c>
      <c r="I845" s="166" t="s">
        <v>563</v>
      </c>
      <c r="J845" s="160" t="s">
        <v>608</v>
      </c>
      <c r="K845" s="159">
        <v>362</v>
      </c>
      <c r="L845" s="160" t="s">
        <v>73</v>
      </c>
      <c r="M845" s="159" t="s">
        <v>485</v>
      </c>
      <c r="N845" s="158" t="s">
        <v>25383</v>
      </c>
      <c r="O845" s="158" t="s">
        <v>206</v>
      </c>
      <c r="P845" s="158" t="s">
        <v>25384</v>
      </c>
      <c r="Q845" s="162" t="s">
        <v>26666</v>
      </c>
      <c r="R845" s="162" t="s">
        <v>28578</v>
      </c>
      <c r="S845" s="163" t="s">
        <v>193</v>
      </c>
      <c r="T845" s="167" t="s">
        <v>556</v>
      </c>
      <c r="U845" s="149"/>
      <c r="V845" s="149" t="s">
        <v>995</v>
      </c>
      <c r="W845" s="164" t="str">
        <f>VLOOKUP(TRIM(X845),X10:Y88,2,FALSE)</f>
        <v>Puneet</v>
      </c>
      <c r="X845" s="11" t="str">
        <f t="shared" si="29"/>
        <v>5.1</v>
      </c>
      <c r="AA845" s="1">
        <f t="shared" si="28"/>
        <v>6</v>
      </c>
    </row>
    <row r="846" spans="1:27" ht="35.25" customHeight="1">
      <c r="A846" s="150" t="s">
        <v>185</v>
      </c>
      <c r="B846" s="165" t="s">
        <v>70</v>
      </c>
      <c r="C846" s="153" t="s">
        <v>186</v>
      </c>
      <c r="D846" s="153" t="s">
        <v>91</v>
      </c>
      <c r="E846" s="154" t="s">
        <v>24564</v>
      </c>
      <c r="F846" s="155" t="s">
        <v>29</v>
      </c>
      <c r="G846" s="155" t="s">
        <v>189</v>
      </c>
      <c r="H846" s="155" t="s">
        <v>27097</v>
      </c>
      <c r="I846" s="166" t="s">
        <v>563</v>
      </c>
      <c r="J846" s="160" t="s">
        <v>608</v>
      </c>
      <c r="K846" s="159">
        <v>363</v>
      </c>
      <c r="L846" s="160" t="s">
        <v>73</v>
      </c>
      <c r="M846" s="159" t="s">
        <v>687</v>
      </c>
      <c r="N846" s="158" t="s">
        <v>25385</v>
      </c>
      <c r="O846" s="158" t="s">
        <v>366</v>
      </c>
      <c r="P846" s="158" t="s">
        <v>25384</v>
      </c>
      <c r="Q846" s="162" t="s">
        <v>26667</v>
      </c>
      <c r="R846" s="162" t="s">
        <v>28579</v>
      </c>
      <c r="S846" s="163" t="s">
        <v>193</v>
      </c>
      <c r="T846" s="167" t="s">
        <v>556</v>
      </c>
      <c r="U846" s="149"/>
      <c r="V846" s="149" t="s">
        <v>995</v>
      </c>
      <c r="W846" s="164" t="str">
        <f>VLOOKUP(TRIM(X846),X10:Y88,2,FALSE)</f>
        <v>Puneet</v>
      </c>
      <c r="X846" s="11" t="str">
        <f t="shared" si="29"/>
        <v>5.1</v>
      </c>
      <c r="AA846" s="1">
        <f t="shared" si="28"/>
        <v>6</v>
      </c>
    </row>
    <row r="847" spans="1:27" ht="35.25" customHeight="1">
      <c r="A847" s="150" t="s">
        <v>185</v>
      </c>
      <c r="B847" s="165" t="s">
        <v>70</v>
      </c>
      <c r="C847" s="153" t="s">
        <v>186</v>
      </c>
      <c r="D847" s="153" t="s">
        <v>91</v>
      </c>
      <c r="E847" s="154" t="s">
        <v>24565</v>
      </c>
      <c r="F847" s="155" t="s">
        <v>30</v>
      </c>
      <c r="G847" s="155" t="s">
        <v>189</v>
      </c>
      <c r="H847" s="155" t="s">
        <v>27100</v>
      </c>
      <c r="I847" s="166" t="s">
        <v>765</v>
      </c>
      <c r="J847" s="160" t="s">
        <v>499</v>
      </c>
      <c r="K847" s="159">
        <v>971</v>
      </c>
      <c r="L847" s="160" t="s">
        <v>73</v>
      </c>
      <c r="M847" s="159" t="s">
        <v>485</v>
      </c>
      <c r="N847" s="158" t="s">
        <v>25411</v>
      </c>
      <c r="O847" s="158" t="s">
        <v>229</v>
      </c>
      <c r="P847" s="158" t="s">
        <v>11960</v>
      </c>
      <c r="Q847" s="162" t="s">
        <v>26676</v>
      </c>
      <c r="R847" s="162" t="s">
        <v>28129</v>
      </c>
      <c r="S847" s="163" t="s">
        <v>28128</v>
      </c>
      <c r="T847" s="167" t="s">
        <v>767</v>
      </c>
      <c r="U847" s="149"/>
      <c r="V847" s="149"/>
      <c r="W847" s="164" t="str">
        <f>VLOOKUP(TRIM(X847),X10:Y88,2,FALSE)</f>
        <v>Puneet</v>
      </c>
      <c r="X847" s="11" t="str">
        <f t="shared" si="29"/>
        <v>5.1</v>
      </c>
      <c r="AA847" s="1">
        <f t="shared" si="28"/>
        <v>8</v>
      </c>
    </row>
    <row r="848" spans="1:27" ht="35.25" customHeight="1">
      <c r="A848" s="150" t="s">
        <v>185</v>
      </c>
      <c r="B848" s="165" t="s">
        <v>70</v>
      </c>
      <c r="C848" s="153" t="s">
        <v>186</v>
      </c>
      <c r="D848" s="153" t="s">
        <v>91</v>
      </c>
      <c r="E848" s="154" t="s">
        <v>24566</v>
      </c>
      <c r="F848" s="155" t="s">
        <v>30</v>
      </c>
      <c r="G848" s="155" t="s">
        <v>189</v>
      </c>
      <c r="H848" s="155" t="s">
        <v>27103</v>
      </c>
      <c r="I848" s="166" t="s">
        <v>765</v>
      </c>
      <c r="J848" s="160" t="s">
        <v>499</v>
      </c>
      <c r="K848" s="159">
        <v>972</v>
      </c>
      <c r="L848" s="160" t="s">
        <v>73</v>
      </c>
      <c r="M848" s="159" t="s">
        <v>687</v>
      </c>
      <c r="N848" s="158" t="s">
        <v>645</v>
      </c>
      <c r="O848" s="158" t="s">
        <v>206</v>
      </c>
      <c r="P848" s="158" t="s">
        <v>11960</v>
      </c>
      <c r="Q848" s="162" t="s">
        <v>26677</v>
      </c>
      <c r="R848" s="162" t="s">
        <v>28132</v>
      </c>
      <c r="S848" s="163" t="s">
        <v>28131</v>
      </c>
      <c r="T848" s="167" t="s">
        <v>767</v>
      </c>
      <c r="U848" s="149"/>
      <c r="V848" s="149"/>
      <c r="W848" s="164" t="str">
        <f>VLOOKUP(TRIM(X848),X10:Y88,2,FALSE)</f>
        <v>Puneet</v>
      </c>
      <c r="X848" s="11" t="str">
        <f t="shared" si="29"/>
        <v>5.1</v>
      </c>
      <c r="AA848" s="1">
        <f t="shared" si="28"/>
        <v>8</v>
      </c>
    </row>
    <row r="849" spans="1:27" ht="35.25" customHeight="1">
      <c r="A849" s="150" t="s">
        <v>185</v>
      </c>
      <c r="B849" s="165" t="s">
        <v>70</v>
      </c>
      <c r="C849" s="153" t="s">
        <v>186</v>
      </c>
      <c r="D849" s="153" t="s">
        <v>146</v>
      </c>
      <c r="E849" s="154" t="s">
        <v>24567</v>
      </c>
      <c r="F849" s="155" t="s">
        <v>27</v>
      </c>
      <c r="G849" s="155" t="s">
        <v>189</v>
      </c>
      <c r="H849" s="155" t="s">
        <v>26127</v>
      </c>
      <c r="I849" s="166" t="s">
        <v>28822</v>
      </c>
      <c r="J849" s="160" t="s">
        <v>422</v>
      </c>
      <c r="K849" s="159"/>
      <c r="L849" s="160"/>
      <c r="M849" s="159"/>
      <c r="N849" s="158" t="s">
        <v>25388</v>
      </c>
      <c r="O849" s="158" t="s">
        <v>366</v>
      </c>
      <c r="P849" s="158" t="s">
        <v>442</v>
      </c>
      <c r="Q849" s="162" t="s">
        <v>21068</v>
      </c>
      <c r="R849" s="162" t="s">
        <v>28145</v>
      </c>
      <c r="S849" s="163" t="s">
        <v>253</v>
      </c>
      <c r="T849" s="167" t="s">
        <v>767</v>
      </c>
      <c r="U849" s="149"/>
      <c r="V849" s="149"/>
      <c r="W849" s="164" t="str">
        <f>VLOOKUP(TRIM(X849),X10:Y88,2,FALSE)</f>
        <v>Puneet</v>
      </c>
      <c r="X849" s="11" t="str">
        <f t="shared" si="29"/>
        <v>6.5.8</v>
      </c>
      <c r="AA849" s="1">
        <f t="shared" si="28"/>
        <v>107</v>
      </c>
    </row>
    <row r="850" spans="1:27" ht="35.25" customHeight="1">
      <c r="A850" s="150" t="s">
        <v>185</v>
      </c>
      <c r="B850" s="165" t="s">
        <v>70</v>
      </c>
      <c r="C850" s="153" t="s">
        <v>186</v>
      </c>
      <c r="D850" s="153" t="s">
        <v>146</v>
      </c>
      <c r="E850" s="154" t="s">
        <v>24568</v>
      </c>
      <c r="F850" s="155" t="s">
        <v>27</v>
      </c>
      <c r="G850" s="155" t="s">
        <v>189</v>
      </c>
      <c r="H850" s="155" t="s">
        <v>26122</v>
      </c>
      <c r="I850" s="166" t="s">
        <v>28823</v>
      </c>
      <c r="J850" s="160" t="s">
        <v>422</v>
      </c>
      <c r="K850" s="159"/>
      <c r="L850" s="160"/>
      <c r="M850" s="159"/>
      <c r="N850" s="158" t="s">
        <v>25388</v>
      </c>
      <c r="O850" s="158" t="s">
        <v>366</v>
      </c>
      <c r="P850" s="158" t="s">
        <v>442</v>
      </c>
      <c r="Q850" s="162" t="s">
        <v>20496</v>
      </c>
      <c r="R850" s="162" t="s">
        <v>28146</v>
      </c>
      <c r="S850" s="163" t="s">
        <v>253</v>
      </c>
      <c r="T850" s="167" t="s">
        <v>988</v>
      </c>
      <c r="U850" s="149"/>
      <c r="V850" s="149"/>
      <c r="W850" s="164" t="str">
        <f>VLOOKUP(TRIM(X850),X10:Y88,2,FALSE)</f>
        <v>Puneet</v>
      </c>
      <c r="X850" s="11" t="str">
        <f t="shared" si="29"/>
        <v>6.5.8</v>
      </c>
      <c r="AA850" s="1">
        <f t="shared" si="28"/>
        <v>94</v>
      </c>
    </row>
    <row r="851" spans="1:27" ht="35.25" customHeight="1">
      <c r="A851" s="150" t="s">
        <v>185</v>
      </c>
      <c r="B851" s="165" t="s">
        <v>70</v>
      </c>
      <c r="C851" s="153" t="s">
        <v>186</v>
      </c>
      <c r="D851" s="153" t="s">
        <v>146</v>
      </c>
      <c r="E851" s="154" t="s">
        <v>24569</v>
      </c>
      <c r="F851" s="155" t="s">
        <v>27</v>
      </c>
      <c r="G851" s="155" t="s">
        <v>189</v>
      </c>
      <c r="H851" s="155" t="s">
        <v>25868</v>
      </c>
      <c r="I851" s="166" t="s">
        <v>12249</v>
      </c>
      <c r="J851" s="160" t="s">
        <v>422</v>
      </c>
      <c r="K851" s="159"/>
      <c r="L851" s="160"/>
      <c r="M851" s="159"/>
      <c r="N851" s="158" t="s">
        <v>25388</v>
      </c>
      <c r="O851" s="158" t="s">
        <v>366</v>
      </c>
      <c r="P851" s="158" t="s">
        <v>442</v>
      </c>
      <c r="Q851" s="162" t="s">
        <v>26643</v>
      </c>
      <c r="R851" s="162" t="s">
        <v>28580</v>
      </c>
      <c r="S851" s="163" t="s">
        <v>193</v>
      </c>
      <c r="T851" s="167" t="s">
        <v>1229</v>
      </c>
      <c r="U851" s="149"/>
      <c r="V851" s="149" t="s">
        <v>995</v>
      </c>
      <c r="W851" s="164" t="str">
        <f>VLOOKUP(TRIM(X851),X10:Y88,2,FALSE)</f>
        <v>Puneet</v>
      </c>
      <c r="X851" s="11" t="str">
        <f t="shared" si="29"/>
        <v>6.5.8</v>
      </c>
      <c r="AA851" s="1">
        <f t="shared" si="28"/>
        <v>40</v>
      </c>
    </row>
    <row r="852" spans="1:27" ht="35.25" customHeight="1">
      <c r="A852" s="150" t="s">
        <v>185</v>
      </c>
      <c r="B852" s="165" t="s">
        <v>70</v>
      </c>
      <c r="C852" s="153" t="s">
        <v>186</v>
      </c>
      <c r="D852" s="153" t="s">
        <v>146</v>
      </c>
      <c r="E852" s="154" t="s">
        <v>24570</v>
      </c>
      <c r="F852" s="155" t="s">
        <v>27</v>
      </c>
      <c r="G852" s="155" t="s">
        <v>189</v>
      </c>
      <c r="H852" s="155" t="s">
        <v>26228</v>
      </c>
      <c r="I852" s="166" t="s">
        <v>475</v>
      </c>
      <c r="J852" s="160" t="s">
        <v>455</v>
      </c>
      <c r="K852" s="159"/>
      <c r="L852" s="160"/>
      <c r="M852" s="159"/>
      <c r="N852" s="158" t="s">
        <v>20033</v>
      </c>
      <c r="O852" s="158" t="s">
        <v>366</v>
      </c>
      <c r="P852" s="158" t="s">
        <v>442</v>
      </c>
      <c r="Q852" s="162" t="s">
        <v>26229</v>
      </c>
      <c r="R852" s="162" t="s">
        <v>28581</v>
      </c>
      <c r="S852" s="163" t="s">
        <v>193</v>
      </c>
      <c r="T852" s="167" t="s">
        <v>472</v>
      </c>
      <c r="U852" s="149"/>
      <c r="V852" s="149" t="s">
        <v>995</v>
      </c>
      <c r="W852" s="164" t="str">
        <f>VLOOKUP(TRIM(X852),X10:Y88,2,FALSE)</f>
        <v>Puneet</v>
      </c>
      <c r="X852" s="11" t="str">
        <f t="shared" si="29"/>
        <v>6.5.8</v>
      </c>
      <c r="AA852" s="1">
        <f t="shared" si="28"/>
        <v>17</v>
      </c>
    </row>
    <row r="853" spans="1:27" ht="35.25" customHeight="1">
      <c r="A853" s="150" t="s">
        <v>185</v>
      </c>
      <c r="B853" s="165" t="s">
        <v>70</v>
      </c>
      <c r="C853" s="153" t="s">
        <v>186</v>
      </c>
      <c r="D853" s="153" t="s">
        <v>11393</v>
      </c>
      <c r="E853" s="154" t="s">
        <v>24571</v>
      </c>
      <c r="F853" s="155" t="s">
        <v>27</v>
      </c>
      <c r="G853" s="155" t="s">
        <v>189</v>
      </c>
      <c r="H853" s="155" t="s">
        <v>25495</v>
      </c>
      <c r="I853" s="166" t="s">
        <v>28144</v>
      </c>
      <c r="J853" s="160" t="s">
        <v>422</v>
      </c>
      <c r="K853" s="159"/>
      <c r="L853" s="160"/>
      <c r="M853" s="159"/>
      <c r="N853" s="158" t="s">
        <v>25388</v>
      </c>
      <c r="O853" s="158" t="s">
        <v>366</v>
      </c>
      <c r="P853" s="158" t="s">
        <v>442</v>
      </c>
      <c r="Q853" s="162" t="s">
        <v>25470</v>
      </c>
      <c r="R853" s="162" t="s">
        <v>28546</v>
      </c>
      <c r="S853" s="163" t="s">
        <v>253</v>
      </c>
      <c r="T853" s="167" t="s">
        <v>20240</v>
      </c>
      <c r="U853" s="149"/>
      <c r="V853" s="149"/>
      <c r="W853" s="164" t="str">
        <f>VLOOKUP(TRIM(X853),X10:Y88,2,FALSE)</f>
        <v>Puneet</v>
      </c>
      <c r="X853" s="11" t="str">
        <f t="shared" si="29"/>
        <v>6.5.7.5</v>
      </c>
      <c r="AA853" s="1">
        <f t="shared" si="28"/>
        <v>97</v>
      </c>
    </row>
    <row r="854" spans="1:27" ht="35.25" customHeight="1">
      <c r="A854" s="150" t="s">
        <v>185</v>
      </c>
      <c r="B854" s="165" t="s">
        <v>70</v>
      </c>
      <c r="C854" s="153" t="s">
        <v>186</v>
      </c>
      <c r="D854" s="153" t="s">
        <v>11393</v>
      </c>
      <c r="E854" s="154" t="s">
        <v>24572</v>
      </c>
      <c r="F854" s="155" t="s">
        <v>27</v>
      </c>
      <c r="G854" s="155" t="s">
        <v>189</v>
      </c>
      <c r="H854" s="155" t="s">
        <v>16511</v>
      </c>
      <c r="I854" s="166" t="s">
        <v>28201</v>
      </c>
      <c r="J854" s="160" t="s">
        <v>422</v>
      </c>
      <c r="K854" s="159"/>
      <c r="L854" s="160"/>
      <c r="M854" s="159"/>
      <c r="N854" s="158" t="s">
        <v>25388</v>
      </c>
      <c r="O854" s="158" t="s">
        <v>366</v>
      </c>
      <c r="P854" s="158" t="s">
        <v>442</v>
      </c>
      <c r="Q854" s="162" t="s">
        <v>16278</v>
      </c>
      <c r="R854" s="162" t="s">
        <v>28582</v>
      </c>
      <c r="S854" s="163" t="s">
        <v>193</v>
      </c>
      <c r="T854" s="167" t="s">
        <v>767</v>
      </c>
      <c r="U854" s="149"/>
      <c r="V854" s="149" t="s">
        <v>995</v>
      </c>
      <c r="W854" s="164" t="str">
        <f>VLOOKUP(TRIM(X854),X10:Y88,2,FALSE)</f>
        <v>Puneet</v>
      </c>
      <c r="X854" s="11" t="str">
        <f t="shared" si="29"/>
        <v>6.5.7.5</v>
      </c>
      <c r="AA854" s="1">
        <f t="shared" si="28"/>
        <v>18</v>
      </c>
    </row>
    <row r="855" spans="1:27" ht="35.25" customHeight="1">
      <c r="A855" s="150" t="s">
        <v>185</v>
      </c>
      <c r="B855" s="165" t="s">
        <v>70</v>
      </c>
      <c r="C855" s="153" t="s">
        <v>186</v>
      </c>
      <c r="D855" s="153" t="s">
        <v>11393</v>
      </c>
      <c r="E855" s="154" t="s">
        <v>24573</v>
      </c>
      <c r="F855" s="155" t="s">
        <v>27</v>
      </c>
      <c r="G855" s="155" t="s">
        <v>189</v>
      </c>
      <c r="H855" s="155" t="s">
        <v>25636</v>
      </c>
      <c r="I855" s="166" t="s">
        <v>765</v>
      </c>
      <c r="J855" s="160" t="s">
        <v>455</v>
      </c>
      <c r="K855" s="159"/>
      <c r="L855" s="160"/>
      <c r="M855" s="159"/>
      <c r="N855" s="158" t="s">
        <v>20033</v>
      </c>
      <c r="O855" s="158" t="s">
        <v>366</v>
      </c>
      <c r="P855" s="158" t="s">
        <v>442</v>
      </c>
      <c r="Q855" s="162" t="s">
        <v>25537</v>
      </c>
      <c r="R855" s="162" t="s">
        <v>28203</v>
      </c>
      <c r="S855" s="163" t="s">
        <v>28202</v>
      </c>
      <c r="T855" s="167" t="s">
        <v>767</v>
      </c>
      <c r="U855" s="149"/>
      <c r="V855" s="149"/>
      <c r="W855" s="164" t="str">
        <f>VLOOKUP(TRIM(X855),X10:Y88,2,FALSE)</f>
        <v>Puneet</v>
      </c>
      <c r="X855" s="11" t="str">
        <f t="shared" si="29"/>
        <v>6.5.7.5</v>
      </c>
      <c r="AA855" s="1">
        <f t="shared" si="28"/>
        <v>8</v>
      </c>
    </row>
    <row r="856" spans="1:27" ht="35.25" customHeight="1">
      <c r="A856" s="150" t="s">
        <v>185</v>
      </c>
      <c r="B856" s="165" t="s">
        <v>70</v>
      </c>
      <c r="C856" s="153" t="s">
        <v>186</v>
      </c>
      <c r="D856" s="153" t="s">
        <v>11393</v>
      </c>
      <c r="E856" s="154" t="s">
        <v>24574</v>
      </c>
      <c r="F856" s="155" t="s">
        <v>27</v>
      </c>
      <c r="G856" s="155" t="s">
        <v>189</v>
      </c>
      <c r="H856" s="155" t="s">
        <v>25496</v>
      </c>
      <c r="I856" s="166" t="s">
        <v>28204</v>
      </c>
      <c r="J856" s="160" t="s">
        <v>422</v>
      </c>
      <c r="K856" s="159"/>
      <c r="L856" s="160"/>
      <c r="M856" s="159"/>
      <c r="N856" s="158" t="s">
        <v>25388</v>
      </c>
      <c r="O856" s="158" t="s">
        <v>366</v>
      </c>
      <c r="P856" s="158" t="s">
        <v>442</v>
      </c>
      <c r="Q856" s="162" t="s">
        <v>25471</v>
      </c>
      <c r="R856" s="162" t="s">
        <v>28583</v>
      </c>
      <c r="S856" s="163" t="s">
        <v>193</v>
      </c>
      <c r="T856" s="167" t="s">
        <v>20240</v>
      </c>
      <c r="U856" s="149"/>
      <c r="V856" s="149" t="s">
        <v>995</v>
      </c>
      <c r="W856" s="164" t="str">
        <f>VLOOKUP(TRIM(X856),X10:Y88,2,FALSE)</f>
        <v>Puneet</v>
      </c>
      <c r="X856" s="11" t="str">
        <f t="shared" si="29"/>
        <v>6.5.7.5</v>
      </c>
      <c r="AA856" s="1">
        <f t="shared" si="28"/>
        <v>20</v>
      </c>
    </row>
    <row r="857" spans="1:27" ht="35.25" customHeight="1">
      <c r="A857" s="150" t="s">
        <v>185</v>
      </c>
      <c r="B857" s="165" t="s">
        <v>70</v>
      </c>
      <c r="C857" s="153" t="s">
        <v>186</v>
      </c>
      <c r="D857" s="153" t="s">
        <v>91</v>
      </c>
      <c r="E857" s="154" t="s">
        <v>24575</v>
      </c>
      <c r="F857" s="155" t="s">
        <v>30</v>
      </c>
      <c r="G857" s="155" t="s">
        <v>189</v>
      </c>
      <c r="H857" s="155" t="s">
        <v>27325</v>
      </c>
      <c r="I857" s="166" t="s">
        <v>563</v>
      </c>
      <c r="J857" s="160" t="s">
        <v>484</v>
      </c>
      <c r="K857" s="159">
        <v>3320</v>
      </c>
      <c r="L857" s="160" t="s">
        <v>73</v>
      </c>
      <c r="M857" s="159" t="s">
        <v>485</v>
      </c>
      <c r="N857" s="158" t="s">
        <v>25383</v>
      </c>
      <c r="O857" s="158" t="s">
        <v>206</v>
      </c>
      <c r="P857" s="158" t="s">
        <v>683</v>
      </c>
      <c r="Q857" s="162" t="s">
        <v>26664</v>
      </c>
      <c r="R857" s="162" t="s">
        <v>28059</v>
      </c>
      <c r="S857" s="163" t="s">
        <v>28058</v>
      </c>
      <c r="T857" s="167" t="s">
        <v>556</v>
      </c>
      <c r="U857" s="149"/>
      <c r="V857" s="149"/>
      <c r="W857" s="164" t="str">
        <f>VLOOKUP(TRIM(X857),X10:Y88,2,FALSE)</f>
        <v>Puneet</v>
      </c>
      <c r="X857" s="11" t="str">
        <f t="shared" si="29"/>
        <v>5.1</v>
      </c>
      <c r="AA857" s="1">
        <f t="shared" ref="AA857:AA920" si="30">LEN(I857)</f>
        <v>6</v>
      </c>
    </row>
    <row r="858" spans="1:27" ht="35.25" customHeight="1">
      <c r="A858" s="150" t="s">
        <v>185</v>
      </c>
      <c r="B858" s="165" t="s">
        <v>70</v>
      </c>
      <c r="C858" s="153" t="s">
        <v>186</v>
      </c>
      <c r="D858" s="153" t="s">
        <v>91</v>
      </c>
      <c r="E858" s="154" t="s">
        <v>24576</v>
      </c>
      <c r="F858" s="155" t="s">
        <v>29</v>
      </c>
      <c r="G858" s="155" t="s">
        <v>189</v>
      </c>
      <c r="H858" s="155" t="s">
        <v>27328</v>
      </c>
      <c r="I858" s="166" t="s">
        <v>563</v>
      </c>
      <c r="J858" s="160" t="s">
        <v>484</v>
      </c>
      <c r="K858" s="159">
        <v>3321</v>
      </c>
      <c r="L858" s="160" t="s">
        <v>73</v>
      </c>
      <c r="M858" s="159" t="s">
        <v>687</v>
      </c>
      <c r="N858" s="158" t="s">
        <v>15916</v>
      </c>
      <c r="O858" s="158" t="s">
        <v>366</v>
      </c>
      <c r="P858" s="158" t="s">
        <v>683</v>
      </c>
      <c r="Q858" s="162" t="s">
        <v>26665</v>
      </c>
      <c r="R858" s="162" t="s">
        <v>28584</v>
      </c>
      <c r="S858" s="163" t="s">
        <v>193</v>
      </c>
      <c r="T858" s="167" t="s">
        <v>556</v>
      </c>
      <c r="U858" s="149"/>
      <c r="V858" s="149" t="s">
        <v>995</v>
      </c>
      <c r="W858" s="164" t="str">
        <f>VLOOKUP(TRIM(X858),X10:Y88,2,FALSE)</f>
        <v>Puneet</v>
      </c>
      <c r="X858" s="11" t="str">
        <f t="shared" si="29"/>
        <v>5.1</v>
      </c>
      <c r="AA858" s="1">
        <f t="shared" si="30"/>
        <v>6</v>
      </c>
    </row>
    <row r="859" spans="1:27" ht="35.25" customHeight="1">
      <c r="A859" s="150" t="s">
        <v>185</v>
      </c>
      <c r="B859" s="165" t="s">
        <v>70</v>
      </c>
      <c r="C859" s="153" t="s">
        <v>186</v>
      </c>
      <c r="D859" s="153" t="s">
        <v>91</v>
      </c>
      <c r="E859" s="154" t="s">
        <v>24577</v>
      </c>
      <c r="F859" s="155" t="s">
        <v>30</v>
      </c>
      <c r="G859" s="155" t="s">
        <v>189</v>
      </c>
      <c r="H859" s="155" t="s">
        <v>27331</v>
      </c>
      <c r="I859" s="166" t="s">
        <v>20195</v>
      </c>
      <c r="J859" s="160" t="s">
        <v>484</v>
      </c>
      <c r="K859" s="159">
        <v>3354</v>
      </c>
      <c r="L859" s="160" t="s">
        <v>73</v>
      </c>
      <c r="M859" s="159" t="s">
        <v>485</v>
      </c>
      <c r="N859" s="158" t="s">
        <v>25412</v>
      </c>
      <c r="O859" s="158" t="s">
        <v>229</v>
      </c>
      <c r="P859" s="158" t="s">
        <v>683</v>
      </c>
      <c r="Q859" s="162" t="s">
        <v>26732</v>
      </c>
      <c r="R859" s="162" t="s">
        <v>28062</v>
      </c>
      <c r="S859" s="163" t="s">
        <v>28061</v>
      </c>
      <c r="T859" s="167" t="s">
        <v>1530</v>
      </c>
      <c r="U859" s="149"/>
      <c r="V859" s="149"/>
      <c r="W859" s="164" t="str">
        <f>VLOOKUP(TRIM(X859),X10:Y88,2,FALSE)</f>
        <v>Puneet</v>
      </c>
      <c r="X859" s="11" t="str">
        <f t="shared" si="29"/>
        <v>5.1</v>
      </c>
      <c r="AA859" s="1">
        <f t="shared" si="30"/>
        <v>26</v>
      </c>
    </row>
    <row r="860" spans="1:27" ht="35.25" customHeight="1">
      <c r="A860" s="150" t="s">
        <v>185</v>
      </c>
      <c r="B860" s="165" t="s">
        <v>70</v>
      </c>
      <c r="C860" s="153" t="s">
        <v>186</v>
      </c>
      <c r="D860" s="153" t="s">
        <v>91</v>
      </c>
      <c r="E860" s="154" t="s">
        <v>24578</v>
      </c>
      <c r="F860" s="155" t="s">
        <v>30</v>
      </c>
      <c r="G860" s="155" t="s">
        <v>189</v>
      </c>
      <c r="H860" s="155" t="s">
        <v>27334</v>
      </c>
      <c r="I860" s="166" t="s">
        <v>20195</v>
      </c>
      <c r="J860" s="160" t="s">
        <v>484</v>
      </c>
      <c r="K860" s="159">
        <v>3355</v>
      </c>
      <c r="L860" s="160" t="s">
        <v>73</v>
      </c>
      <c r="M860" s="159" t="s">
        <v>687</v>
      </c>
      <c r="N860" s="158" t="s">
        <v>25383</v>
      </c>
      <c r="O860" s="158" t="s">
        <v>206</v>
      </c>
      <c r="P860" s="158" t="s">
        <v>683</v>
      </c>
      <c r="Q860" s="162" t="s">
        <v>26733</v>
      </c>
      <c r="R860" s="162" t="s">
        <v>28065</v>
      </c>
      <c r="S860" s="163" t="s">
        <v>28064</v>
      </c>
      <c r="T860" s="167" t="s">
        <v>1530</v>
      </c>
      <c r="U860" s="149"/>
      <c r="V860" s="149"/>
      <c r="W860" s="164" t="str">
        <f>VLOOKUP(TRIM(X860),X10:Y88,2,FALSE)</f>
        <v>Puneet</v>
      </c>
      <c r="X860" s="11" t="str">
        <f t="shared" ref="X860:X923" si="31">IF(ISNONTEXT(D860),"" &amp; D860 &amp;"",T(D860))</f>
        <v>5.1</v>
      </c>
      <c r="AA860" s="1">
        <f t="shared" si="30"/>
        <v>26</v>
      </c>
    </row>
    <row r="861" spans="1:27" ht="35.25" customHeight="1">
      <c r="A861" s="150" t="s">
        <v>185</v>
      </c>
      <c r="B861" s="165" t="s">
        <v>70</v>
      </c>
      <c r="C861" s="153" t="s">
        <v>186</v>
      </c>
      <c r="D861" s="153" t="s">
        <v>91</v>
      </c>
      <c r="E861" s="154" t="s">
        <v>24579</v>
      </c>
      <c r="F861" s="155" t="s">
        <v>30</v>
      </c>
      <c r="G861" s="155" t="s">
        <v>189</v>
      </c>
      <c r="H861" s="155" t="s">
        <v>27337</v>
      </c>
      <c r="I861" s="166" t="s">
        <v>20195</v>
      </c>
      <c r="J861" s="160" t="s">
        <v>484</v>
      </c>
      <c r="K861" s="159">
        <v>3356</v>
      </c>
      <c r="L861" s="160" t="s">
        <v>73</v>
      </c>
      <c r="M861" s="159" t="s">
        <v>687</v>
      </c>
      <c r="N861" s="158" t="s">
        <v>15916</v>
      </c>
      <c r="O861" s="158" t="s">
        <v>366</v>
      </c>
      <c r="P861" s="158" t="s">
        <v>683</v>
      </c>
      <c r="Q861" s="162" t="s">
        <v>26734</v>
      </c>
      <c r="R861" s="162" t="s">
        <v>28068</v>
      </c>
      <c r="S861" s="163" t="s">
        <v>28067</v>
      </c>
      <c r="T861" s="167" t="s">
        <v>1530</v>
      </c>
      <c r="U861" s="149"/>
      <c r="V861" s="149"/>
      <c r="W861" s="164" t="str">
        <f>VLOOKUP(TRIM(X861),X10:Y88,2,FALSE)</f>
        <v>Puneet</v>
      </c>
      <c r="X861" s="11" t="str">
        <f t="shared" si="31"/>
        <v>5.1</v>
      </c>
      <c r="AA861" s="1">
        <f t="shared" si="30"/>
        <v>26</v>
      </c>
    </row>
    <row r="862" spans="1:27" ht="35.25" customHeight="1">
      <c r="A862" s="150" t="s">
        <v>185</v>
      </c>
      <c r="B862" s="165" t="s">
        <v>70</v>
      </c>
      <c r="C862" s="153" t="s">
        <v>186</v>
      </c>
      <c r="D862" s="153" t="s">
        <v>91</v>
      </c>
      <c r="E862" s="154" t="s">
        <v>24580</v>
      </c>
      <c r="F862" s="155" t="s">
        <v>29</v>
      </c>
      <c r="G862" s="155" t="s">
        <v>189</v>
      </c>
      <c r="H862" s="155" t="s">
        <v>27340</v>
      </c>
      <c r="I862" s="166" t="s">
        <v>563</v>
      </c>
      <c r="J862" s="160" t="s">
        <v>608</v>
      </c>
      <c r="K862" s="159">
        <v>369</v>
      </c>
      <c r="L862" s="160" t="s">
        <v>73</v>
      </c>
      <c r="M862" s="159" t="s">
        <v>485</v>
      </c>
      <c r="N862" s="158" t="s">
        <v>25383</v>
      </c>
      <c r="O862" s="158" t="s">
        <v>206</v>
      </c>
      <c r="P862" s="158" t="s">
        <v>683</v>
      </c>
      <c r="Q862" s="162" t="s">
        <v>26736</v>
      </c>
      <c r="R862" s="162" t="s">
        <v>28585</v>
      </c>
      <c r="S862" s="163" t="s">
        <v>193</v>
      </c>
      <c r="T862" s="167" t="s">
        <v>556</v>
      </c>
      <c r="U862" s="149"/>
      <c r="V862" s="149" t="s">
        <v>995</v>
      </c>
      <c r="W862" s="164" t="str">
        <f>VLOOKUP(TRIM(X862),X10:Y88,2,FALSE)</f>
        <v>Puneet</v>
      </c>
      <c r="X862" s="11" t="str">
        <f t="shared" si="31"/>
        <v>5.1</v>
      </c>
      <c r="AA862" s="1">
        <f t="shared" si="30"/>
        <v>6</v>
      </c>
    </row>
    <row r="863" spans="1:27" ht="35.25" customHeight="1">
      <c r="A863" s="150" t="s">
        <v>185</v>
      </c>
      <c r="B863" s="165" t="s">
        <v>70</v>
      </c>
      <c r="C863" s="153" t="s">
        <v>186</v>
      </c>
      <c r="D863" s="153" t="s">
        <v>91</v>
      </c>
      <c r="E863" s="154" t="s">
        <v>24581</v>
      </c>
      <c r="F863" s="155" t="s">
        <v>29</v>
      </c>
      <c r="G863" s="155" t="s">
        <v>189</v>
      </c>
      <c r="H863" s="155" t="s">
        <v>27343</v>
      </c>
      <c r="I863" s="166" t="s">
        <v>563</v>
      </c>
      <c r="J863" s="160" t="s">
        <v>608</v>
      </c>
      <c r="K863" s="159">
        <v>370</v>
      </c>
      <c r="L863" s="160" t="s">
        <v>73</v>
      </c>
      <c r="M863" s="159" t="s">
        <v>687</v>
      </c>
      <c r="N863" s="158" t="s">
        <v>25385</v>
      </c>
      <c r="O863" s="158" t="s">
        <v>366</v>
      </c>
      <c r="P863" s="158" t="s">
        <v>683</v>
      </c>
      <c r="Q863" s="162" t="s">
        <v>26737</v>
      </c>
      <c r="R863" s="162" t="s">
        <v>28586</v>
      </c>
      <c r="S863" s="163" t="s">
        <v>193</v>
      </c>
      <c r="T863" s="167" t="s">
        <v>556</v>
      </c>
      <c r="U863" s="149"/>
      <c r="V863" s="149" t="s">
        <v>995</v>
      </c>
      <c r="W863" s="164" t="str">
        <f>VLOOKUP(TRIM(X863),X10:Y88,2,FALSE)</f>
        <v>Puneet</v>
      </c>
      <c r="X863" s="11" t="str">
        <f t="shared" si="31"/>
        <v>5.1</v>
      </c>
      <c r="AA863" s="1">
        <f t="shared" si="30"/>
        <v>6</v>
      </c>
    </row>
    <row r="864" spans="1:27" ht="35.25" customHeight="1">
      <c r="A864" s="150" t="s">
        <v>185</v>
      </c>
      <c r="B864" s="165" t="s">
        <v>70</v>
      </c>
      <c r="C864" s="153" t="s">
        <v>186</v>
      </c>
      <c r="D864" s="153" t="s">
        <v>91</v>
      </c>
      <c r="E864" s="154" t="s">
        <v>24582</v>
      </c>
      <c r="F864" s="155" t="s">
        <v>29</v>
      </c>
      <c r="G864" s="155" t="s">
        <v>189</v>
      </c>
      <c r="H864" s="155" t="s">
        <v>27492</v>
      </c>
      <c r="I864" s="166" t="s">
        <v>16976</v>
      </c>
      <c r="J864" s="160" t="s">
        <v>484</v>
      </c>
      <c r="K864" s="159">
        <v>3345</v>
      </c>
      <c r="L864" s="160" t="s">
        <v>73</v>
      </c>
      <c r="M864" s="159" t="s">
        <v>669</v>
      </c>
      <c r="N864" s="158" t="s">
        <v>25383</v>
      </c>
      <c r="O864" s="158" t="s">
        <v>206</v>
      </c>
      <c r="P864" s="158" t="s">
        <v>559</v>
      </c>
      <c r="Q864" s="162" t="s">
        <v>26720</v>
      </c>
      <c r="R864" s="162" t="s">
        <v>28587</v>
      </c>
      <c r="S864" s="163" t="s">
        <v>193</v>
      </c>
      <c r="T864" s="167" t="s">
        <v>7206</v>
      </c>
      <c r="U864" s="149"/>
      <c r="V864" s="149" t="s">
        <v>995</v>
      </c>
      <c r="W864" s="164" t="str">
        <f>VLOOKUP(TRIM(X864),X10:Y88,2,FALSE)</f>
        <v>Puneet</v>
      </c>
      <c r="X864" s="11" t="str">
        <f t="shared" si="31"/>
        <v>5.1</v>
      </c>
      <c r="AA864" s="1">
        <f t="shared" si="30"/>
        <v>31</v>
      </c>
    </row>
    <row r="865" spans="1:27" ht="35.25" customHeight="1">
      <c r="A865" s="150" t="s">
        <v>185</v>
      </c>
      <c r="B865" s="165" t="s">
        <v>70</v>
      </c>
      <c r="C865" s="153" t="s">
        <v>186</v>
      </c>
      <c r="D865" s="153" t="s">
        <v>91</v>
      </c>
      <c r="E865" s="154" t="s">
        <v>24583</v>
      </c>
      <c r="F865" s="155" t="s">
        <v>30</v>
      </c>
      <c r="G865" s="155" t="s">
        <v>189</v>
      </c>
      <c r="H865" s="155" t="s">
        <v>27493</v>
      </c>
      <c r="I865" s="166" t="s">
        <v>479</v>
      </c>
      <c r="J865" s="160" t="s">
        <v>484</v>
      </c>
      <c r="K865" s="159">
        <v>3346</v>
      </c>
      <c r="L865" s="160" t="s">
        <v>73</v>
      </c>
      <c r="M865" s="159" t="s">
        <v>687</v>
      </c>
      <c r="N865" s="158" t="s">
        <v>15916</v>
      </c>
      <c r="O865" s="158" t="s">
        <v>366</v>
      </c>
      <c r="P865" s="158" t="s">
        <v>559</v>
      </c>
      <c r="Q865" s="162" t="s">
        <v>26721</v>
      </c>
      <c r="R865" s="162" t="s">
        <v>27754</v>
      </c>
      <c r="S865" s="163" t="s">
        <v>27753</v>
      </c>
      <c r="T865" s="167" t="s">
        <v>7206</v>
      </c>
      <c r="U865" s="149"/>
      <c r="V865" s="149"/>
      <c r="W865" s="164" t="str">
        <f>VLOOKUP(TRIM(X865),X10:Y88,2,FALSE)</f>
        <v>Puneet</v>
      </c>
      <c r="X865" s="11" t="str">
        <f t="shared" si="31"/>
        <v>5.1</v>
      </c>
      <c r="AA865" s="1">
        <f t="shared" si="30"/>
        <v>20</v>
      </c>
    </row>
    <row r="866" spans="1:27" ht="35.25" customHeight="1">
      <c r="A866" s="150" t="s">
        <v>185</v>
      </c>
      <c r="B866" s="165" t="s">
        <v>70</v>
      </c>
      <c r="C866" s="153" t="s">
        <v>186</v>
      </c>
      <c r="D866" s="153" t="s">
        <v>112</v>
      </c>
      <c r="E866" s="154" t="s">
        <v>24584</v>
      </c>
      <c r="F866" s="155" t="s">
        <v>434</v>
      </c>
      <c r="G866" s="155" t="s">
        <v>189</v>
      </c>
      <c r="H866" s="155" t="s">
        <v>28820</v>
      </c>
      <c r="I866" s="166" t="s">
        <v>1638</v>
      </c>
      <c r="J866" s="160"/>
      <c r="K866" s="159"/>
      <c r="L866" s="160"/>
      <c r="M866" s="159"/>
      <c r="N866" s="158"/>
      <c r="O866" s="158" t="s">
        <v>366</v>
      </c>
      <c r="P866" s="158" t="s">
        <v>25886</v>
      </c>
      <c r="Q866" s="162" t="s">
        <v>27374</v>
      </c>
      <c r="R866" s="162" t="s">
        <v>28890</v>
      </c>
      <c r="S866" s="163" t="s">
        <v>28889</v>
      </c>
      <c r="T866" s="167" t="s">
        <v>651</v>
      </c>
      <c r="U866" s="149"/>
      <c r="V866" s="149" t="s">
        <v>9928</v>
      </c>
      <c r="W866" s="164" t="str">
        <f>VLOOKUP(TRIM(X866),X10:Y88,2,FALSE)</f>
        <v>Puneet</v>
      </c>
      <c r="X866" s="11" t="str">
        <f t="shared" si="31"/>
        <v>6.1</v>
      </c>
      <c r="AA866" s="1">
        <f t="shared" si="30"/>
        <v>6</v>
      </c>
    </row>
    <row r="867" spans="1:27" ht="35.25" customHeight="1">
      <c r="A867" s="150"/>
      <c r="B867" s="165" t="s">
        <v>70</v>
      </c>
      <c r="C867" s="153" t="s">
        <v>28</v>
      </c>
      <c r="D867" s="153" t="s">
        <v>112</v>
      </c>
      <c r="E867" s="154" t="s">
        <v>24585</v>
      </c>
      <c r="F867" s="155" t="s">
        <v>434</v>
      </c>
      <c r="G867" s="169" t="s">
        <v>189</v>
      </c>
      <c r="H867" s="169" t="s">
        <v>26376</v>
      </c>
      <c r="I867" s="170" t="s">
        <v>563</v>
      </c>
      <c r="J867" s="171"/>
      <c r="K867" s="172"/>
      <c r="L867" s="171"/>
      <c r="M867" s="172"/>
      <c r="N867" s="171"/>
      <c r="O867" s="171" t="s">
        <v>366</v>
      </c>
      <c r="P867" s="171" t="s">
        <v>25285</v>
      </c>
      <c r="Q867" s="173" t="s">
        <v>28366</v>
      </c>
      <c r="R867" s="173" t="s">
        <v>28367</v>
      </c>
      <c r="S867" s="177"/>
      <c r="T867" s="167" t="s">
        <v>556</v>
      </c>
      <c r="U867" s="149"/>
      <c r="V867" s="149"/>
      <c r="W867" s="164" t="str">
        <f>VLOOKUP(TRIM(X867),X10:Y88,2,FALSE)</f>
        <v>Puneet</v>
      </c>
      <c r="X867" s="11" t="str">
        <f t="shared" si="31"/>
        <v>6.1</v>
      </c>
      <c r="AA867" s="1">
        <f t="shared" si="30"/>
        <v>6</v>
      </c>
    </row>
    <row r="868" spans="1:27" ht="35.25" customHeight="1">
      <c r="A868" s="150" t="s">
        <v>185</v>
      </c>
      <c r="B868" s="165" t="s">
        <v>70</v>
      </c>
      <c r="C868" s="153" t="s">
        <v>186</v>
      </c>
      <c r="D868" s="153" t="s">
        <v>91</v>
      </c>
      <c r="E868" s="154" t="s">
        <v>24586</v>
      </c>
      <c r="F868" s="155" t="s">
        <v>29</v>
      </c>
      <c r="G868" s="155" t="s">
        <v>189</v>
      </c>
      <c r="H868" s="155" t="s">
        <v>27360</v>
      </c>
      <c r="I868" s="166" t="s">
        <v>475</v>
      </c>
      <c r="J868" s="160" t="s">
        <v>1284</v>
      </c>
      <c r="K868" s="159">
        <v>50</v>
      </c>
      <c r="L868" s="160" t="s">
        <v>73</v>
      </c>
      <c r="M868" s="159" t="s">
        <v>485</v>
      </c>
      <c r="N868" s="158" t="s">
        <v>7071</v>
      </c>
      <c r="O868" s="158" t="s">
        <v>366</v>
      </c>
      <c r="P868" s="158" t="s">
        <v>1285</v>
      </c>
      <c r="Q868" s="162" t="s">
        <v>26722</v>
      </c>
      <c r="R868" s="162" t="s">
        <v>28588</v>
      </c>
      <c r="S868" s="163" t="s">
        <v>193</v>
      </c>
      <c r="T868" s="167" t="s">
        <v>25713</v>
      </c>
      <c r="U868" s="149"/>
      <c r="V868" s="149" t="s">
        <v>995</v>
      </c>
      <c r="W868" s="164" t="str">
        <f>VLOOKUP(TRIM(X868),X10:Y88,2,FALSE)</f>
        <v>Puneet</v>
      </c>
      <c r="X868" s="11" t="str">
        <f t="shared" si="31"/>
        <v>5.1</v>
      </c>
      <c r="AA868" s="1">
        <f t="shared" si="30"/>
        <v>17</v>
      </c>
    </row>
    <row r="869" spans="1:27" ht="35.25" customHeight="1">
      <c r="A869" s="150" t="s">
        <v>185</v>
      </c>
      <c r="B869" s="165" t="s">
        <v>70</v>
      </c>
      <c r="C869" s="153" t="s">
        <v>186</v>
      </c>
      <c r="D869" s="153" t="s">
        <v>91</v>
      </c>
      <c r="E869" s="154" t="s">
        <v>24587</v>
      </c>
      <c r="F869" s="155" t="s">
        <v>30</v>
      </c>
      <c r="G869" s="155" t="s">
        <v>189</v>
      </c>
      <c r="H869" s="155" t="s">
        <v>27363</v>
      </c>
      <c r="I869" s="166" t="s">
        <v>475</v>
      </c>
      <c r="J869" s="160" t="s">
        <v>1284</v>
      </c>
      <c r="K869" s="159">
        <v>51</v>
      </c>
      <c r="L869" s="160" t="s">
        <v>73</v>
      </c>
      <c r="M869" s="159" t="s">
        <v>485</v>
      </c>
      <c r="N869" s="158" t="s">
        <v>15918</v>
      </c>
      <c r="O869" s="158" t="s">
        <v>206</v>
      </c>
      <c r="P869" s="158" t="s">
        <v>1285</v>
      </c>
      <c r="Q869" s="162" t="s">
        <v>26723</v>
      </c>
      <c r="R869" s="162" t="s">
        <v>28077</v>
      </c>
      <c r="S869" s="163" t="s">
        <v>28076</v>
      </c>
      <c r="T869" s="167" t="s">
        <v>25713</v>
      </c>
      <c r="U869" s="149"/>
      <c r="V869" s="149"/>
      <c r="W869" s="164" t="str">
        <f>VLOOKUP(TRIM(X869),X10:Y88,2,FALSE)</f>
        <v>Puneet</v>
      </c>
      <c r="X869" s="11" t="str">
        <f t="shared" si="31"/>
        <v>5.1</v>
      </c>
      <c r="AA869" s="1">
        <f t="shared" si="30"/>
        <v>17</v>
      </c>
    </row>
    <row r="870" spans="1:27" ht="35.25" customHeight="1">
      <c r="A870" s="150" t="s">
        <v>185</v>
      </c>
      <c r="B870" s="165" t="s">
        <v>70</v>
      </c>
      <c r="C870" s="153" t="s">
        <v>186</v>
      </c>
      <c r="D870" s="153" t="s">
        <v>91</v>
      </c>
      <c r="E870" s="154" t="s">
        <v>24588</v>
      </c>
      <c r="F870" s="155" t="s">
        <v>30</v>
      </c>
      <c r="G870" s="155" t="s">
        <v>189</v>
      </c>
      <c r="H870" s="155" t="s">
        <v>27366</v>
      </c>
      <c r="I870" s="166" t="s">
        <v>475</v>
      </c>
      <c r="J870" s="160" t="s">
        <v>1284</v>
      </c>
      <c r="K870" s="159">
        <v>52</v>
      </c>
      <c r="L870" s="160" t="s">
        <v>73</v>
      </c>
      <c r="M870" s="159" t="s">
        <v>485</v>
      </c>
      <c r="N870" s="158" t="s">
        <v>7071</v>
      </c>
      <c r="O870" s="158" t="s">
        <v>366</v>
      </c>
      <c r="P870" s="158" t="s">
        <v>1285</v>
      </c>
      <c r="Q870" s="162" t="s">
        <v>26723</v>
      </c>
      <c r="R870" s="162" t="s">
        <v>28080</v>
      </c>
      <c r="S870" s="163" t="s">
        <v>28079</v>
      </c>
      <c r="T870" s="167" t="s">
        <v>25713</v>
      </c>
      <c r="U870" s="149"/>
      <c r="V870" s="149"/>
      <c r="W870" s="164" t="str">
        <f>VLOOKUP(TRIM(X870),X10:Y88,2,FALSE)</f>
        <v>Puneet</v>
      </c>
      <c r="X870" s="11" t="str">
        <f t="shared" si="31"/>
        <v>5.1</v>
      </c>
      <c r="AA870" s="1">
        <f t="shared" si="30"/>
        <v>17</v>
      </c>
    </row>
    <row r="871" spans="1:27" ht="35.25" customHeight="1">
      <c r="A871" s="150" t="s">
        <v>185</v>
      </c>
      <c r="B871" s="165" t="s">
        <v>70</v>
      </c>
      <c r="C871" s="153" t="s">
        <v>186</v>
      </c>
      <c r="D871" s="153" t="s">
        <v>91</v>
      </c>
      <c r="E871" s="154" t="s">
        <v>24589</v>
      </c>
      <c r="F871" s="155" t="s">
        <v>30</v>
      </c>
      <c r="G871" s="155" t="s">
        <v>189</v>
      </c>
      <c r="H871" s="155" t="s">
        <v>27369</v>
      </c>
      <c r="I871" s="166" t="s">
        <v>475</v>
      </c>
      <c r="J871" s="160" t="s">
        <v>1284</v>
      </c>
      <c r="K871" s="159">
        <v>53</v>
      </c>
      <c r="L871" s="160" t="s">
        <v>73</v>
      </c>
      <c r="M871" s="159" t="s">
        <v>485</v>
      </c>
      <c r="N871" s="158" t="s">
        <v>15918</v>
      </c>
      <c r="O871" s="158" t="s">
        <v>206</v>
      </c>
      <c r="P871" s="158" t="s">
        <v>1285</v>
      </c>
      <c r="Q871" s="162" t="s">
        <v>26724</v>
      </c>
      <c r="R871" s="162" t="s">
        <v>28123</v>
      </c>
      <c r="S871" s="163" t="s">
        <v>28122</v>
      </c>
      <c r="T871" s="167" t="s">
        <v>25713</v>
      </c>
      <c r="U871" s="149"/>
      <c r="V871" s="149"/>
      <c r="W871" s="164" t="str">
        <f>VLOOKUP(TRIM(X871),X10:Y88,2,FALSE)</f>
        <v>Puneet</v>
      </c>
      <c r="X871" s="11" t="str">
        <f t="shared" si="31"/>
        <v>5.1</v>
      </c>
      <c r="AA871" s="1">
        <f t="shared" si="30"/>
        <v>17</v>
      </c>
    </row>
    <row r="872" spans="1:27" ht="35.25" customHeight="1">
      <c r="A872" s="150" t="s">
        <v>185</v>
      </c>
      <c r="B872" s="165" t="s">
        <v>70</v>
      </c>
      <c r="C872" s="153" t="s">
        <v>186</v>
      </c>
      <c r="D872" s="153" t="s">
        <v>91</v>
      </c>
      <c r="E872" s="154" t="s">
        <v>24590</v>
      </c>
      <c r="F872" s="155" t="s">
        <v>30</v>
      </c>
      <c r="G872" s="155" t="s">
        <v>189</v>
      </c>
      <c r="H872" s="155" t="s">
        <v>27372</v>
      </c>
      <c r="I872" s="166" t="s">
        <v>475</v>
      </c>
      <c r="J872" s="160" t="s">
        <v>1284</v>
      </c>
      <c r="K872" s="159">
        <v>54</v>
      </c>
      <c r="L872" s="160" t="s">
        <v>73</v>
      </c>
      <c r="M872" s="159" t="s">
        <v>485</v>
      </c>
      <c r="N872" s="158" t="s">
        <v>7071</v>
      </c>
      <c r="O872" s="158" t="s">
        <v>366</v>
      </c>
      <c r="P872" s="158" t="s">
        <v>1285</v>
      </c>
      <c r="Q872" s="162" t="s">
        <v>26724</v>
      </c>
      <c r="R872" s="162" t="s">
        <v>28126</v>
      </c>
      <c r="S872" s="163" t="s">
        <v>28125</v>
      </c>
      <c r="T872" s="167" t="s">
        <v>25713</v>
      </c>
      <c r="U872" s="149"/>
      <c r="V872" s="149"/>
      <c r="W872" s="164" t="str">
        <f>VLOOKUP(TRIM(X872),X10:Y88,2,FALSE)</f>
        <v>Puneet</v>
      </c>
      <c r="X872" s="11" t="str">
        <f t="shared" si="31"/>
        <v>5.1</v>
      </c>
      <c r="AA872" s="1">
        <f t="shared" si="30"/>
        <v>17</v>
      </c>
    </row>
    <row r="873" spans="1:27" ht="35.25" customHeight="1">
      <c r="A873" s="150" t="s">
        <v>185</v>
      </c>
      <c r="B873" s="165" t="s">
        <v>70</v>
      </c>
      <c r="C873" s="153" t="s">
        <v>186</v>
      </c>
      <c r="D873" s="153" t="s">
        <v>15774</v>
      </c>
      <c r="E873" s="154" t="s">
        <v>24591</v>
      </c>
      <c r="F873" s="155" t="s">
        <v>30</v>
      </c>
      <c r="G873" s="155" t="s">
        <v>189</v>
      </c>
      <c r="H873" s="155" t="s">
        <v>27389</v>
      </c>
      <c r="I873" s="166" t="s">
        <v>28824</v>
      </c>
      <c r="J873" s="160" t="s">
        <v>484</v>
      </c>
      <c r="K873" s="159">
        <v>3328</v>
      </c>
      <c r="L873" s="160" t="s">
        <v>73</v>
      </c>
      <c r="M873" s="159" t="s">
        <v>878</v>
      </c>
      <c r="N873" s="158" t="s">
        <v>15916</v>
      </c>
      <c r="O873" s="158" t="s">
        <v>366</v>
      </c>
      <c r="P873" s="158" t="s">
        <v>7694</v>
      </c>
      <c r="Q873" s="162" t="s">
        <v>26689</v>
      </c>
      <c r="R873" s="162" t="s">
        <v>28152</v>
      </c>
      <c r="S873" s="163" t="s">
        <v>28151</v>
      </c>
      <c r="T873" s="167" t="s">
        <v>767</v>
      </c>
      <c r="U873" s="149"/>
      <c r="V873" s="149"/>
      <c r="W873" s="164" t="str">
        <f>VLOOKUP(TRIM(X873),X10:Y88,2,FALSE)</f>
        <v>Puneet</v>
      </c>
      <c r="X873" s="11" t="str">
        <f t="shared" si="31"/>
        <v>6.21</v>
      </c>
      <c r="AA873" s="1">
        <f t="shared" si="30"/>
        <v>77</v>
      </c>
    </row>
    <row r="874" spans="1:27" ht="35.25" customHeight="1">
      <c r="A874" s="150" t="s">
        <v>185</v>
      </c>
      <c r="B874" s="165" t="s">
        <v>70</v>
      </c>
      <c r="C874" s="153" t="s">
        <v>186</v>
      </c>
      <c r="D874" s="153" t="s">
        <v>15774</v>
      </c>
      <c r="E874" s="154" t="s">
        <v>24592</v>
      </c>
      <c r="F874" s="155" t="s">
        <v>30</v>
      </c>
      <c r="G874" s="155" t="s">
        <v>189</v>
      </c>
      <c r="H874" s="155" t="s">
        <v>27392</v>
      </c>
      <c r="I874" s="166" t="s">
        <v>26041</v>
      </c>
      <c r="J874" s="160" t="s">
        <v>608</v>
      </c>
      <c r="K874" s="159">
        <v>366</v>
      </c>
      <c r="L874" s="160" t="s">
        <v>73</v>
      </c>
      <c r="M874" s="159" t="s">
        <v>669</v>
      </c>
      <c r="N874" s="158" t="s">
        <v>25385</v>
      </c>
      <c r="O874" s="158" t="s">
        <v>366</v>
      </c>
      <c r="P874" s="158" t="s">
        <v>26036</v>
      </c>
      <c r="Q874" s="162" t="s">
        <v>26717</v>
      </c>
      <c r="R874" s="162" t="s">
        <v>27763</v>
      </c>
      <c r="S874" s="163" t="s">
        <v>27762</v>
      </c>
      <c r="T874" s="167" t="s">
        <v>868</v>
      </c>
      <c r="U874" s="149"/>
      <c r="V874" s="149"/>
      <c r="W874" s="164" t="str">
        <f>VLOOKUP(TRIM(X874),X10:Y88,2,FALSE)</f>
        <v>Puneet</v>
      </c>
      <c r="X874" s="11" t="str">
        <f t="shared" si="31"/>
        <v>6.21</v>
      </c>
      <c r="AA874" s="1">
        <f t="shared" si="30"/>
        <v>70</v>
      </c>
    </row>
    <row r="875" spans="1:27" ht="35.25" customHeight="1">
      <c r="A875" s="150" t="s">
        <v>185</v>
      </c>
      <c r="B875" s="165" t="s">
        <v>70</v>
      </c>
      <c r="C875" s="153" t="s">
        <v>186</v>
      </c>
      <c r="D875" s="153" t="s">
        <v>15774</v>
      </c>
      <c r="E875" s="154" t="s">
        <v>24593</v>
      </c>
      <c r="F875" s="155" t="s">
        <v>29</v>
      </c>
      <c r="G875" s="155" t="s">
        <v>189</v>
      </c>
      <c r="H875" s="155" t="s">
        <v>27395</v>
      </c>
      <c r="I875" s="166" t="s">
        <v>26041</v>
      </c>
      <c r="J875" s="160" t="s">
        <v>484</v>
      </c>
      <c r="K875" s="159">
        <v>3344</v>
      </c>
      <c r="L875" s="160" t="s">
        <v>73</v>
      </c>
      <c r="M875" s="159" t="s">
        <v>669</v>
      </c>
      <c r="N875" s="158" t="s">
        <v>15916</v>
      </c>
      <c r="O875" s="158" t="s">
        <v>366</v>
      </c>
      <c r="P875" s="158" t="s">
        <v>26036</v>
      </c>
      <c r="Q875" s="162" t="s">
        <v>26718</v>
      </c>
      <c r="R875" s="162" t="s">
        <v>28589</v>
      </c>
      <c r="S875" s="163" t="s">
        <v>193</v>
      </c>
      <c r="T875" s="167" t="s">
        <v>868</v>
      </c>
      <c r="U875" s="149"/>
      <c r="V875" s="149" t="s">
        <v>995</v>
      </c>
      <c r="W875" s="164" t="str">
        <f>VLOOKUP(TRIM(X875),X10:Y88,2,FALSE)</f>
        <v>Puneet</v>
      </c>
      <c r="X875" s="11" t="str">
        <f t="shared" si="31"/>
        <v>6.21</v>
      </c>
      <c r="AA875" s="1">
        <f t="shared" si="30"/>
        <v>70</v>
      </c>
    </row>
    <row r="876" spans="1:27" ht="35.25" customHeight="1">
      <c r="A876" s="150" t="s">
        <v>185</v>
      </c>
      <c r="B876" s="165" t="s">
        <v>70</v>
      </c>
      <c r="C876" s="153" t="s">
        <v>186</v>
      </c>
      <c r="D876" s="153" t="s">
        <v>91</v>
      </c>
      <c r="E876" s="154" t="s">
        <v>24594</v>
      </c>
      <c r="F876" s="155" t="s">
        <v>30</v>
      </c>
      <c r="G876" s="155" t="s">
        <v>189</v>
      </c>
      <c r="H876" s="155" t="s">
        <v>27350</v>
      </c>
      <c r="I876" s="166" t="s">
        <v>649</v>
      </c>
      <c r="J876" s="160" t="s">
        <v>484</v>
      </c>
      <c r="K876" s="159">
        <v>3338</v>
      </c>
      <c r="L876" s="160" t="s">
        <v>73</v>
      </c>
      <c r="M876" s="159" t="s">
        <v>485</v>
      </c>
      <c r="N876" s="158" t="s">
        <v>25412</v>
      </c>
      <c r="O876" s="158" t="s">
        <v>229</v>
      </c>
      <c r="P876" s="158" t="s">
        <v>683</v>
      </c>
      <c r="Q876" s="162" t="s">
        <v>26708</v>
      </c>
      <c r="R876" s="162" t="s">
        <v>27757</v>
      </c>
      <c r="S876" s="163" t="s">
        <v>27756</v>
      </c>
      <c r="T876" s="167" t="s">
        <v>651</v>
      </c>
      <c r="U876" s="149"/>
      <c r="V876" s="149"/>
      <c r="W876" s="164" t="str">
        <f>VLOOKUP(TRIM(X876),X10:Y88,2,FALSE)</f>
        <v>Puneet</v>
      </c>
      <c r="X876" s="11" t="str">
        <f t="shared" si="31"/>
        <v>5.1</v>
      </c>
      <c r="AA876" s="1">
        <f t="shared" si="30"/>
        <v>21</v>
      </c>
    </row>
    <row r="877" spans="1:27" ht="35.25" customHeight="1">
      <c r="A877" s="150" t="s">
        <v>185</v>
      </c>
      <c r="B877" s="165" t="s">
        <v>70</v>
      </c>
      <c r="C877" s="153" t="s">
        <v>186</v>
      </c>
      <c r="D877" s="153" t="s">
        <v>91</v>
      </c>
      <c r="E877" s="154" t="s">
        <v>24595</v>
      </c>
      <c r="F877" s="155" t="s">
        <v>29</v>
      </c>
      <c r="G877" s="155" t="s">
        <v>189</v>
      </c>
      <c r="H877" s="155" t="s">
        <v>27353</v>
      </c>
      <c r="I877" s="166" t="s">
        <v>649</v>
      </c>
      <c r="J877" s="160" t="s">
        <v>484</v>
      </c>
      <c r="K877" s="159">
        <v>3339</v>
      </c>
      <c r="L877" s="160" t="s">
        <v>73</v>
      </c>
      <c r="M877" s="159" t="s">
        <v>687</v>
      </c>
      <c r="N877" s="158" t="s">
        <v>25383</v>
      </c>
      <c r="O877" s="158" t="s">
        <v>206</v>
      </c>
      <c r="P877" s="158" t="s">
        <v>1112</v>
      </c>
      <c r="Q877" s="162" t="s">
        <v>26709</v>
      </c>
      <c r="R877" s="162" t="s">
        <v>28590</v>
      </c>
      <c r="S877" s="163" t="s">
        <v>193</v>
      </c>
      <c r="T877" s="167" t="s">
        <v>651</v>
      </c>
      <c r="U877" s="149"/>
      <c r="V877" s="149" t="s">
        <v>995</v>
      </c>
      <c r="W877" s="164" t="str">
        <f>VLOOKUP(TRIM(X877),X10:Y88,2,FALSE)</f>
        <v>Puneet</v>
      </c>
      <c r="X877" s="11" t="str">
        <f t="shared" si="31"/>
        <v>5.1</v>
      </c>
      <c r="AA877" s="1">
        <f t="shared" si="30"/>
        <v>21</v>
      </c>
    </row>
    <row r="878" spans="1:27" ht="35.25" customHeight="1">
      <c r="A878" s="150" t="s">
        <v>185</v>
      </c>
      <c r="B878" s="165" t="s">
        <v>70</v>
      </c>
      <c r="C878" s="153" t="s">
        <v>186</v>
      </c>
      <c r="D878" s="153" t="s">
        <v>91</v>
      </c>
      <c r="E878" s="154" t="s">
        <v>24596</v>
      </c>
      <c r="F878" s="155" t="s">
        <v>29</v>
      </c>
      <c r="G878" s="155" t="s">
        <v>189</v>
      </c>
      <c r="H878" s="155" t="s">
        <v>27356</v>
      </c>
      <c r="I878" s="166" t="s">
        <v>649</v>
      </c>
      <c r="J878" s="160" t="s">
        <v>484</v>
      </c>
      <c r="K878" s="159">
        <v>3340</v>
      </c>
      <c r="L878" s="160" t="s">
        <v>73</v>
      </c>
      <c r="M878" s="159" t="s">
        <v>687</v>
      </c>
      <c r="N878" s="158" t="s">
        <v>15916</v>
      </c>
      <c r="O878" s="158" t="s">
        <v>366</v>
      </c>
      <c r="P878" s="158" t="s">
        <v>1112</v>
      </c>
      <c r="Q878" s="162" t="s">
        <v>26710</v>
      </c>
      <c r="R878" s="162" t="s">
        <v>28591</v>
      </c>
      <c r="S878" s="163" t="s">
        <v>193</v>
      </c>
      <c r="T878" s="167" t="s">
        <v>651</v>
      </c>
      <c r="U878" s="149"/>
      <c r="V878" s="149" t="s">
        <v>995</v>
      </c>
      <c r="W878" s="164" t="str">
        <f>VLOOKUP(TRIM(X878),X10:Y88,2,FALSE)</f>
        <v>Puneet</v>
      </c>
      <c r="X878" s="11" t="str">
        <f t="shared" si="31"/>
        <v>5.1</v>
      </c>
      <c r="AA878" s="1">
        <f t="shared" si="30"/>
        <v>21</v>
      </c>
    </row>
    <row r="879" spans="1:27" ht="35.25" customHeight="1">
      <c r="A879" s="150" t="s">
        <v>185</v>
      </c>
      <c r="B879" s="165" t="s">
        <v>70</v>
      </c>
      <c r="C879" s="153" t="s">
        <v>186</v>
      </c>
      <c r="D879" s="153" t="s">
        <v>6896</v>
      </c>
      <c r="E879" s="154" t="s">
        <v>24597</v>
      </c>
      <c r="F879" s="155" t="s">
        <v>30</v>
      </c>
      <c r="G879" s="155" t="s">
        <v>189</v>
      </c>
      <c r="H879" s="155" t="s">
        <v>27382</v>
      </c>
      <c r="I879" s="166" t="s">
        <v>25451</v>
      </c>
      <c r="J879" s="160" t="s">
        <v>484</v>
      </c>
      <c r="K879" s="159">
        <v>3325</v>
      </c>
      <c r="L879" s="160" t="s">
        <v>73</v>
      </c>
      <c r="M879" s="159" t="s">
        <v>669</v>
      </c>
      <c r="N879" s="158" t="s">
        <v>15916</v>
      </c>
      <c r="O879" s="158" t="s">
        <v>366</v>
      </c>
      <c r="P879" s="158" t="s">
        <v>7357</v>
      </c>
      <c r="Q879" s="162" t="s">
        <v>26684</v>
      </c>
      <c r="R879" s="162" t="s">
        <v>27588</v>
      </c>
      <c r="S879" s="163" t="s">
        <v>27587</v>
      </c>
      <c r="T879" s="167" t="s">
        <v>767</v>
      </c>
      <c r="U879" s="149"/>
      <c r="V879" s="149"/>
      <c r="W879" s="164" t="str">
        <f>VLOOKUP(TRIM(X879),X10:Y88,2,FALSE)</f>
        <v>Puneet</v>
      </c>
      <c r="X879" s="11" t="str">
        <f t="shared" si="31"/>
        <v>6.14</v>
      </c>
      <c r="AA879" s="1">
        <f t="shared" si="30"/>
        <v>14</v>
      </c>
    </row>
    <row r="880" spans="1:27" ht="35.25" customHeight="1">
      <c r="A880" s="150" t="s">
        <v>185</v>
      </c>
      <c r="B880" s="165" t="s">
        <v>70</v>
      </c>
      <c r="C880" s="153" t="s">
        <v>186</v>
      </c>
      <c r="D880" s="153" t="s">
        <v>6896</v>
      </c>
      <c r="E880" s="154" t="s">
        <v>24598</v>
      </c>
      <c r="F880" s="155" t="s">
        <v>30</v>
      </c>
      <c r="G880" s="155" t="s">
        <v>189</v>
      </c>
      <c r="H880" s="155" t="s">
        <v>27384</v>
      </c>
      <c r="I880" s="166" t="s">
        <v>25451</v>
      </c>
      <c r="J880" s="160" t="s">
        <v>484</v>
      </c>
      <c r="K880" s="159">
        <v>3326</v>
      </c>
      <c r="L880" s="160" t="s">
        <v>73</v>
      </c>
      <c r="M880" s="159" t="s">
        <v>485</v>
      </c>
      <c r="N880" s="158" t="s">
        <v>15916</v>
      </c>
      <c r="O880" s="158" t="s">
        <v>366</v>
      </c>
      <c r="P880" s="158" t="s">
        <v>7357</v>
      </c>
      <c r="Q880" s="162" t="s">
        <v>26685</v>
      </c>
      <c r="R880" s="162" t="s">
        <v>27591</v>
      </c>
      <c r="S880" s="163" t="s">
        <v>27590</v>
      </c>
      <c r="T880" s="167" t="s">
        <v>767</v>
      </c>
      <c r="U880" s="149"/>
      <c r="V880" s="149"/>
      <c r="W880" s="164" t="str">
        <f>VLOOKUP(TRIM(X880),X10:Y88,2,FALSE)</f>
        <v>Puneet</v>
      </c>
      <c r="X880" s="11" t="str">
        <f t="shared" si="31"/>
        <v>6.14</v>
      </c>
      <c r="AA880" s="1">
        <f t="shared" si="30"/>
        <v>14</v>
      </c>
    </row>
    <row r="881" spans="1:27" ht="35.25" customHeight="1">
      <c r="A881" s="150" t="s">
        <v>185</v>
      </c>
      <c r="B881" s="165" t="s">
        <v>70</v>
      </c>
      <c r="C881" s="153" t="s">
        <v>186</v>
      </c>
      <c r="D881" s="153" t="s">
        <v>6896</v>
      </c>
      <c r="E881" s="154" t="s">
        <v>24599</v>
      </c>
      <c r="F881" s="155" t="s">
        <v>29</v>
      </c>
      <c r="G881" s="155" t="s">
        <v>189</v>
      </c>
      <c r="H881" s="155" t="s">
        <v>27386</v>
      </c>
      <c r="I881" s="166" t="s">
        <v>25451</v>
      </c>
      <c r="J881" s="160" t="s">
        <v>484</v>
      </c>
      <c r="K881" s="159">
        <v>3327</v>
      </c>
      <c r="L881" s="160" t="s">
        <v>73</v>
      </c>
      <c r="M881" s="159" t="s">
        <v>485</v>
      </c>
      <c r="N881" s="158" t="s">
        <v>15916</v>
      </c>
      <c r="O881" s="158" t="s">
        <v>366</v>
      </c>
      <c r="P881" s="158" t="s">
        <v>7357</v>
      </c>
      <c r="Q881" s="162" t="s">
        <v>26686</v>
      </c>
      <c r="R881" s="162" t="s">
        <v>28592</v>
      </c>
      <c r="S881" s="163" t="s">
        <v>193</v>
      </c>
      <c r="T881" s="167" t="s">
        <v>767</v>
      </c>
      <c r="U881" s="149"/>
      <c r="V881" s="149" t="s">
        <v>995</v>
      </c>
      <c r="W881" s="164" t="str">
        <f>VLOOKUP(TRIM(X881),X10:Y88,2,FALSE)</f>
        <v>Puneet</v>
      </c>
      <c r="X881" s="11" t="str">
        <f t="shared" si="31"/>
        <v>6.14</v>
      </c>
      <c r="AA881" s="1">
        <f t="shared" si="30"/>
        <v>14</v>
      </c>
    </row>
    <row r="882" spans="1:27" ht="35.25" customHeight="1">
      <c r="A882" s="150"/>
      <c r="B882" s="165" t="s">
        <v>70</v>
      </c>
      <c r="C882" s="153" t="s">
        <v>28</v>
      </c>
      <c r="D882" s="153" t="s">
        <v>11389</v>
      </c>
      <c r="E882" s="154" t="s">
        <v>24600</v>
      </c>
      <c r="F882" s="155" t="s">
        <v>27</v>
      </c>
      <c r="G882" s="169" t="s">
        <v>189</v>
      </c>
      <c r="H882" s="169" t="s">
        <v>26516</v>
      </c>
      <c r="I882" s="170" t="s">
        <v>26491</v>
      </c>
      <c r="J882" s="171" t="s">
        <v>422</v>
      </c>
      <c r="K882" s="172"/>
      <c r="L882" s="171"/>
      <c r="M882" s="172"/>
      <c r="N882" s="171" t="s">
        <v>25388</v>
      </c>
      <c r="O882" s="171" t="s">
        <v>366</v>
      </c>
      <c r="P882" s="171" t="s">
        <v>442</v>
      </c>
      <c r="Q882" s="173" t="s">
        <v>28987</v>
      </c>
      <c r="R882" s="173" t="s">
        <v>28988</v>
      </c>
      <c r="S882" s="177"/>
      <c r="T882" s="167" t="s">
        <v>1479</v>
      </c>
      <c r="U882" s="149"/>
      <c r="V882" s="149" t="s">
        <v>9928</v>
      </c>
      <c r="W882" s="164" t="str">
        <f>VLOOKUP(TRIM(X882),X10:Y88,2,FALSE)</f>
        <v>Puneet</v>
      </c>
      <c r="X882" s="11" t="str">
        <f t="shared" si="31"/>
        <v>6.5.7.1</v>
      </c>
      <c r="AA882" s="1">
        <f t="shared" si="30"/>
        <v>47</v>
      </c>
    </row>
    <row r="883" spans="1:27" ht="35.25" customHeight="1">
      <c r="A883" s="150" t="s">
        <v>185</v>
      </c>
      <c r="B883" s="165" t="s">
        <v>70</v>
      </c>
      <c r="C883" s="153" t="s">
        <v>186</v>
      </c>
      <c r="D883" s="153" t="s">
        <v>11389</v>
      </c>
      <c r="E883" s="154" t="s">
        <v>24601</v>
      </c>
      <c r="F883" s="155" t="s">
        <v>27</v>
      </c>
      <c r="G883" s="155" t="s">
        <v>189</v>
      </c>
      <c r="H883" s="155" t="s">
        <v>26097</v>
      </c>
      <c r="I883" s="166" t="s">
        <v>1223</v>
      </c>
      <c r="J883" s="160" t="s">
        <v>455</v>
      </c>
      <c r="K883" s="159"/>
      <c r="L883" s="160"/>
      <c r="M883" s="159"/>
      <c r="N883" s="158" t="s">
        <v>20033</v>
      </c>
      <c r="O883" s="158" t="s">
        <v>366</v>
      </c>
      <c r="P883" s="158" t="s">
        <v>442</v>
      </c>
      <c r="Q883" s="162" t="s">
        <v>26098</v>
      </c>
      <c r="R883" s="162" t="s">
        <v>28192</v>
      </c>
      <c r="S883" s="163" t="s">
        <v>28191</v>
      </c>
      <c r="T883" s="167" t="s">
        <v>1339</v>
      </c>
      <c r="U883" s="149"/>
      <c r="V883" s="149"/>
      <c r="W883" s="164" t="str">
        <f>VLOOKUP(TRIM(X883),X10:Y88,2,FALSE)</f>
        <v>Puneet</v>
      </c>
      <c r="X883" s="11" t="str">
        <f t="shared" si="31"/>
        <v>6.5.7.1</v>
      </c>
      <c r="AA883" s="1">
        <f t="shared" si="30"/>
        <v>4</v>
      </c>
    </row>
    <row r="884" spans="1:27" ht="35.25" customHeight="1">
      <c r="A884" s="150" t="s">
        <v>185</v>
      </c>
      <c r="B884" s="165" t="s">
        <v>70</v>
      </c>
      <c r="C884" s="153" t="s">
        <v>186</v>
      </c>
      <c r="D884" s="153" t="s">
        <v>11389</v>
      </c>
      <c r="E884" s="154" t="s">
        <v>24602</v>
      </c>
      <c r="F884" s="155" t="s">
        <v>27</v>
      </c>
      <c r="G884" s="155" t="s">
        <v>189</v>
      </c>
      <c r="H884" s="155" t="s">
        <v>26446</v>
      </c>
      <c r="I884" s="166" t="s">
        <v>28825</v>
      </c>
      <c r="J884" s="160" t="s">
        <v>422</v>
      </c>
      <c r="K884" s="159"/>
      <c r="L884" s="160"/>
      <c r="M884" s="159"/>
      <c r="N884" s="158" t="s">
        <v>25388</v>
      </c>
      <c r="O884" s="158" t="s">
        <v>366</v>
      </c>
      <c r="P884" s="158" t="s">
        <v>442</v>
      </c>
      <c r="Q884" s="162" t="s">
        <v>26407</v>
      </c>
      <c r="R884" s="162" t="s">
        <v>28593</v>
      </c>
      <c r="S884" s="163" t="s">
        <v>193</v>
      </c>
      <c r="T884" s="167" t="s">
        <v>1530</v>
      </c>
      <c r="U884" s="149"/>
      <c r="V884" s="149" t="s">
        <v>995</v>
      </c>
      <c r="W884" s="164" t="str">
        <f>VLOOKUP(TRIM(X884),X10:Y88,2,FALSE)</f>
        <v>Puneet</v>
      </c>
      <c r="X884" s="11" t="str">
        <f t="shared" si="31"/>
        <v>6.5.7.1</v>
      </c>
      <c r="AA884" s="1">
        <f t="shared" si="30"/>
        <v>51</v>
      </c>
    </row>
    <row r="885" spans="1:27" ht="35.25" customHeight="1">
      <c r="A885" s="150" t="s">
        <v>185</v>
      </c>
      <c r="B885" s="165" t="s">
        <v>70</v>
      </c>
      <c r="C885" s="153" t="s">
        <v>186</v>
      </c>
      <c r="D885" s="153" t="s">
        <v>153</v>
      </c>
      <c r="E885" s="154" t="s">
        <v>24603</v>
      </c>
      <c r="F885" s="155" t="s">
        <v>27</v>
      </c>
      <c r="G885" s="155" t="s">
        <v>189</v>
      </c>
      <c r="H885" s="155" t="s">
        <v>26463</v>
      </c>
      <c r="I885" s="166" t="s">
        <v>28194</v>
      </c>
      <c r="J885" s="160" t="s">
        <v>455</v>
      </c>
      <c r="K885" s="159"/>
      <c r="L885" s="160"/>
      <c r="M885" s="159"/>
      <c r="N885" s="158" t="s">
        <v>20033</v>
      </c>
      <c r="O885" s="158" t="s">
        <v>366</v>
      </c>
      <c r="P885" s="158" t="s">
        <v>442</v>
      </c>
      <c r="Q885" s="162" t="s">
        <v>26462</v>
      </c>
      <c r="R885" s="162" t="s">
        <v>28196</v>
      </c>
      <c r="S885" s="163" t="s">
        <v>28193</v>
      </c>
      <c r="T885" s="167" t="s">
        <v>472</v>
      </c>
      <c r="U885" s="149"/>
      <c r="V885" s="149"/>
      <c r="W885" s="164" t="str">
        <f>VLOOKUP(TRIM(X885),X10:Y88,2,FALSE)</f>
        <v>Erik</v>
      </c>
      <c r="X885" s="11" t="str">
        <f t="shared" si="31"/>
        <v>6.5.11</v>
      </c>
      <c r="AA885" s="1">
        <f t="shared" si="30"/>
        <v>51</v>
      </c>
    </row>
    <row r="886" spans="1:27" ht="35.25" customHeight="1">
      <c r="A886" s="150" t="s">
        <v>185</v>
      </c>
      <c r="B886" s="165" t="s">
        <v>70</v>
      </c>
      <c r="C886" s="153" t="s">
        <v>186</v>
      </c>
      <c r="D886" s="153" t="s">
        <v>11389</v>
      </c>
      <c r="E886" s="154" t="s">
        <v>24604</v>
      </c>
      <c r="F886" s="155" t="s">
        <v>27</v>
      </c>
      <c r="G886" s="155" t="s">
        <v>189</v>
      </c>
      <c r="H886" s="155" t="s">
        <v>25714</v>
      </c>
      <c r="I886" s="166" t="s">
        <v>1187</v>
      </c>
      <c r="J886" s="160" t="s">
        <v>455</v>
      </c>
      <c r="K886" s="159"/>
      <c r="L886" s="160"/>
      <c r="M886" s="159"/>
      <c r="N886" s="158" t="s">
        <v>20033</v>
      </c>
      <c r="O886" s="158" t="s">
        <v>366</v>
      </c>
      <c r="P886" s="158" t="s">
        <v>442</v>
      </c>
      <c r="Q886" s="162" t="s">
        <v>25715</v>
      </c>
      <c r="R886" s="162" t="s">
        <v>28195</v>
      </c>
      <c r="S886" s="163" t="s">
        <v>444</v>
      </c>
      <c r="T886" s="167" t="s">
        <v>1189</v>
      </c>
      <c r="U886" s="149"/>
      <c r="V886" s="149"/>
      <c r="W886" s="164" t="str">
        <f>VLOOKUP(TRIM(X886),X10:Y88,2,FALSE)</f>
        <v>Puneet</v>
      </c>
      <c r="X886" s="11" t="str">
        <f t="shared" si="31"/>
        <v>6.5.7.1</v>
      </c>
      <c r="AA886" s="1">
        <f t="shared" si="30"/>
        <v>4</v>
      </c>
    </row>
    <row r="887" spans="1:27" ht="35.25" customHeight="1">
      <c r="A887" s="150" t="s">
        <v>185</v>
      </c>
      <c r="B887" s="165" t="s">
        <v>70</v>
      </c>
      <c r="C887" s="153" t="s">
        <v>186</v>
      </c>
      <c r="D887" s="153" t="s">
        <v>11389</v>
      </c>
      <c r="E887" s="154" t="s">
        <v>24605</v>
      </c>
      <c r="F887" s="155" t="s">
        <v>27</v>
      </c>
      <c r="G887" s="155" t="s">
        <v>189</v>
      </c>
      <c r="H887" s="155" t="s">
        <v>25717</v>
      </c>
      <c r="I887" s="166" t="s">
        <v>1187</v>
      </c>
      <c r="J887" s="160" t="s">
        <v>455</v>
      </c>
      <c r="K887" s="159"/>
      <c r="L887" s="160"/>
      <c r="M887" s="159"/>
      <c r="N887" s="158" t="s">
        <v>20033</v>
      </c>
      <c r="O887" s="158" t="s">
        <v>366</v>
      </c>
      <c r="P887" s="158" t="s">
        <v>442</v>
      </c>
      <c r="Q887" s="162" t="s">
        <v>25718</v>
      </c>
      <c r="R887" s="162" t="s">
        <v>28594</v>
      </c>
      <c r="S887" s="163" t="s">
        <v>193</v>
      </c>
      <c r="T887" s="167" t="s">
        <v>1189</v>
      </c>
      <c r="U887" s="149"/>
      <c r="V887" s="149" t="s">
        <v>995</v>
      </c>
      <c r="W887" s="164" t="str">
        <f>VLOOKUP(TRIM(X887),X10:Y88,2,FALSE)</f>
        <v>Puneet</v>
      </c>
      <c r="X887" s="11" t="str">
        <f t="shared" si="31"/>
        <v>6.5.7.1</v>
      </c>
      <c r="AA887" s="1">
        <f t="shared" si="30"/>
        <v>4</v>
      </c>
    </row>
    <row r="888" spans="1:27" ht="35.25" customHeight="1">
      <c r="A888" s="150" t="s">
        <v>185</v>
      </c>
      <c r="B888" s="165" t="s">
        <v>70</v>
      </c>
      <c r="C888" s="153" t="s">
        <v>186</v>
      </c>
      <c r="D888" s="153" t="s">
        <v>11390</v>
      </c>
      <c r="E888" s="154" t="s">
        <v>24606</v>
      </c>
      <c r="F888" s="155" t="s">
        <v>27</v>
      </c>
      <c r="G888" s="155" t="s">
        <v>189</v>
      </c>
      <c r="H888" s="155" t="s">
        <v>26169</v>
      </c>
      <c r="I888" s="166" t="s">
        <v>459</v>
      </c>
      <c r="J888" s="160" t="s">
        <v>422</v>
      </c>
      <c r="K888" s="159"/>
      <c r="L888" s="160"/>
      <c r="M888" s="159"/>
      <c r="N888" s="158" t="s">
        <v>25388</v>
      </c>
      <c r="O888" s="158" t="s">
        <v>366</v>
      </c>
      <c r="P888" s="158" t="s">
        <v>442</v>
      </c>
      <c r="Q888" s="162" t="s">
        <v>26163</v>
      </c>
      <c r="R888" s="162" t="s">
        <v>28198</v>
      </c>
      <c r="S888" s="163" t="s">
        <v>28197</v>
      </c>
      <c r="T888" s="167" t="s">
        <v>461</v>
      </c>
      <c r="U888" s="149"/>
      <c r="V888" s="149"/>
      <c r="W888" s="164" t="str">
        <f>VLOOKUP(TRIM(X888),X10:Y88,2,FALSE)</f>
        <v>Puneet</v>
      </c>
      <c r="X888" s="11" t="str">
        <f t="shared" si="31"/>
        <v>6.5.7.2</v>
      </c>
      <c r="AA888" s="1">
        <f t="shared" si="30"/>
        <v>14</v>
      </c>
    </row>
    <row r="889" spans="1:27" ht="35.25" customHeight="1">
      <c r="A889" s="150" t="s">
        <v>185</v>
      </c>
      <c r="B889" s="165" t="s">
        <v>70</v>
      </c>
      <c r="C889" s="153" t="s">
        <v>186</v>
      </c>
      <c r="D889" s="153" t="s">
        <v>11390</v>
      </c>
      <c r="E889" s="154" t="s">
        <v>24607</v>
      </c>
      <c r="F889" s="155" t="s">
        <v>27</v>
      </c>
      <c r="G889" s="155" t="s">
        <v>189</v>
      </c>
      <c r="H889" s="155" t="s">
        <v>26258</v>
      </c>
      <c r="I889" s="166" t="s">
        <v>1050</v>
      </c>
      <c r="J889" s="160" t="s">
        <v>422</v>
      </c>
      <c r="K889" s="159"/>
      <c r="L889" s="160"/>
      <c r="M889" s="159"/>
      <c r="N889" s="158" t="s">
        <v>25388</v>
      </c>
      <c r="O889" s="158" t="s">
        <v>366</v>
      </c>
      <c r="P889" s="158" t="s">
        <v>442</v>
      </c>
      <c r="Q889" s="162" t="s">
        <v>26242</v>
      </c>
      <c r="R889" s="162" t="s">
        <v>28200</v>
      </c>
      <c r="S889" s="163" t="s">
        <v>28199</v>
      </c>
      <c r="T889" s="167" t="s">
        <v>829</v>
      </c>
      <c r="U889" s="149"/>
      <c r="V889" s="149"/>
      <c r="W889" s="164" t="str">
        <f>VLOOKUP(TRIM(X889),X10:Y88,2,FALSE)</f>
        <v>Puneet</v>
      </c>
      <c r="X889" s="11" t="str">
        <f t="shared" si="31"/>
        <v>6.5.7.2</v>
      </c>
      <c r="AA889" s="1">
        <f t="shared" si="30"/>
        <v>3</v>
      </c>
    </row>
    <row r="890" spans="1:27" ht="35.25" customHeight="1">
      <c r="A890" s="150" t="s">
        <v>185</v>
      </c>
      <c r="B890" s="165" t="s">
        <v>70</v>
      </c>
      <c r="C890" s="153" t="s">
        <v>186</v>
      </c>
      <c r="D890" s="153" t="s">
        <v>136</v>
      </c>
      <c r="E890" s="154" t="s">
        <v>24608</v>
      </c>
      <c r="F890" s="155" t="s">
        <v>27</v>
      </c>
      <c r="G890" s="155" t="s">
        <v>189</v>
      </c>
      <c r="H890" s="155" t="s">
        <v>23709</v>
      </c>
      <c r="I890" s="166" t="s">
        <v>459</v>
      </c>
      <c r="J890" s="160" t="s">
        <v>422</v>
      </c>
      <c r="K890" s="159"/>
      <c r="L890" s="160"/>
      <c r="M890" s="159"/>
      <c r="N890" s="158" t="s">
        <v>25388</v>
      </c>
      <c r="O890" s="158" t="s">
        <v>366</v>
      </c>
      <c r="P890" s="158" t="s">
        <v>442</v>
      </c>
      <c r="Q890" s="162" t="s">
        <v>23710</v>
      </c>
      <c r="R890" s="162" t="s">
        <v>28405</v>
      </c>
      <c r="S890" s="163" t="s">
        <v>193</v>
      </c>
      <c r="T890" s="167" t="s">
        <v>1161</v>
      </c>
      <c r="U890" s="149"/>
      <c r="V890" s="149"/>
      <c r="W890" s="164" t="str">
        <f>VLOOKUP(TRIM(X890),X10:Y88,2,FALSE)</f>
        <v>Puneet</v>
      </c>
      <c r="X890" s="11" t="str">
        <f t="shared" si="31"/>
        <v>6.5.4</v>
      </c>
      <c r="AA890" s="1">
        <f t="shared" si="30"/>
        <v>14</v>
      </c>
    </row>
    <row r="891" spans="1:27" ht="35.25" customHeight="1">
      <c r="A891" s="150" t="s">
        <v>185</v>
      </c>
      <c r="B891" s="165" t="s">
        <v>70</v>
      </c>
      <c r="C891" s="153" t="s">
        <v>186</v>
      </c>
      <c r="D891" s="153" t="s">
        <v>136</v>
      </c>
      <c r="E891" s="154" t="s">
        <v>24609</v>
      </c>
      <c r="F891" s="155" t="s">
        <v>27</v>
      </c>
      <c r="G891" s="155" t="s">
        <v>189</v>
      </c>
      <c r="H891" s="155" t="s">
        <v>25674</v>
      </c>
      <c r="I891" s="166" t="s">
        <v>20195</v>
      </c>
      <c r="J891" s="160" t="s">
        <v>455</v>
      </c>
      <c r="K891" s="159"/>
      <c r="L891" s="160"/>
      <c r="M891" s="159"/>
      <c r="N891" s="158" t="s">
        <v>20033</v>
      </c>
      <c r="O891" s="158" t="s">
        <v>366</v>
      </c>
      <c r="P891" s="158" t="s">
        <v>442</v>
      </c>
      <c r="Q891" s="162" t="s">
        <v>25601</v>
      </c>
      <c r="R891" s="162" t="s">
        <v>28491</v>
      </c>
      <c r="S891" s="163" t="s">
        <v>28511</v>
      </c>
      <c r="T891" s="167" t="s">
        <v>1002</v>
      </c>
      <c r="U891" s="149"/>
      <c r="V891" s="149"/>
      <c r="W891" s="164" t="str">
        <f>VLOOKUP(TRIM(X891),X10:Y88,2,FALSE)</f>
        <v>Puneet</v>
      </c>
      <c r="X891" s="11" t="str">
        <f t="shared" si="31"/>
        <v>6.5.4</v>
      </c>
      <c r="AA891" s="1">
        <f t="shared" si="30"/>
        <v>26</v>
      </c>
    </row>
    <row r="892" spans="1:27" ht="35.25" customHeight="1">
      <c r="A892" s="150" t="s">
        <v>185</v>
      </c>
      <c r="B892" s="165" t="s">
        <v>70</v>
      </c>
      <c r="C892" s="153" t="s">
        <v>186</v>
      </c>
      <c r="D892" s="153" t="s">
        <v>136</v>
      </c>
      <c r="E892" s="154" t="s">
        <v>24610</v>
      </c>
      <c r="F892" s="155" t="s">
        <v>27</v>
      </c>
      <c r="G892" s="155" t="s">
        <v>189</v>
      </c>
      <c r="H892" s="155" t="s">
        <v>26018</v>
      </c>
      <c r="I892" s="166" t="s">
        <v>3580</v>
      </c>
      <c r="J892" s="160" t="s">
        <v>422</v>
      </c>
      <c r="K892" s="159"/>
      <c r="L892" s="160"/>
      <c r="M892" s="159"/>
      <c r="N892" s="158" t="s">
        <v>25388</v>
      </c>
      <c r="O892" s="158" t="s">
        <v>366</v>
      </c>
      <c r="P892" s="158" t="s">
        <v>442</v>
      </c>
      <c r="Q892" s="162" t="s">
        <v>26019</v>
      </c>
      <c r="R892" s="162" t="s">
        <v>28493</v>
      </c>
      <c r="S892" s="163" t="s">
        <v>193</v>
      </c>
      <c r="T892" s="167" t="s">
        <v>7723</v>
      </c>
      <c r="U892" s="149"/>
      <c r="V892" s="149"/>
      <c r="W892" s="164" t="str">
        <f>VLOOKUP(TRIM(X892),X10:Y88,2,FALSE)</f>
        <v>Puneet</v>
      </c>
      <c r="X892" s="11" t="str">
        <f t="shared" si="31"/>
        <v>6.5.4</v>
      </c>
      <c r="AA892" s="1">
        <f t="shared" si="30"/>
        <v>19</v>
      </c>
    </row>
    <row r="893" spans="1:27" ht="35.25" customHeight="1">
      <c r="A893" s="150" t="s">
        <v>185</v>
      </c>
      <c r="B893" s="165" t="s">
        <v>70</v>
      </c>
      <c r="C893" s="153" t="s">
        <v>186</v>
      </c>
      <c r="D893" s="153" t="s">
        <v>11391</v>
      </c>
      <c r="E893" s="154" t="s">
        <v>24611</v>
      </c>
      <c r="F893" s="155" t="s">
        <v>27</v>
      </c>
      <c r="G893" s="155" t="s">
        <v>189</v>
      </c>
      <c r="H893" s="155" t="s">
        <v>25701</v>
      </c>
      <c r="I893" s="166" t="s">
        <v>21118</v>
      </c>
      <c r="J893" s="160" t="s">
        <v>455</v>
      </c>
      <c r="K893" s="159"/>
      <c r="L893" s="160"/>
      <c r="M893" s="159"/>
      <c r="N893" s="158" t="s">
        <v>20033</v>
      </c>
      <c r="O893" s="158" t="s">
        <v>366</v>
      </c>
      <c r="P893" s="158" t="s">
        <v>442</v>
      </c>
      <c r="Q893" s="162" t="s">
        <v>25702</v>
      </c>
      <c r="R893" s="162" t="s">
        <v>28595</v>
      </c>
      <c r="S893" s="163" t="s">
        <v>193</v>
      </c>
      <c r="T893" s="167" t="s">
        <v>1288</v>
      </c>
      <c r="U893" s="149"/>
      <c r="V893" s="149" t="s">
        <v>995</v>
      </c>
      <c r="W893" s="164" t="str">
        <f>VLOOKUP(TRIM(X893),X10:Y88,2,FALSE)</f>
        <v>Puneet</v>
      </c>
      <c r="X893" s="11" t="str">
        <f t="shared" si="31"/>
        <v>6.5.7.3</v>
      </c>
      <c r="AA893" s="1">
        <f t="shared" si="30"/>
        <v>10</v>
      </c>
    </row>
    <row r="894" spans="1:27" ht="35.25" customHeight="1">
      <c r="A894" s="150" t="s">
        <v>185</v>
      </c>
      <c r="B894" s="165" t="s">
        <v>70</v>
      </c>
      <c r="C894" s="153" t="s">
        <v>186</v>
      </c>
      <c r="D894" s="153" t="s">
        <v>11391</v>
      </c>
      <c r="E894" s="154" t="s">
        <v>24612</v>
      </c>
      <c r="F894" s="155" t="s">
        <v>27</v>
      </c>
      <c r="G894" s="155" t="s">
        <v>189</v>
      </c>
      <c r="H894" s="155" t="s">
        <v>25682</v>
      </c>
      <c r="I894" s="166" t="s">
        <v>475</v>
      </c>
      <c r="J894" s="160" t="s">
        <v>455</v>
      </c>
      <c r="K894" s="159"/>
      <c r="L894" s="160"/>
      <c r="M894" s="159"/>
      <c r="N894" s="158" t="s">
        <v>20033</v>
      </c>
      <c r="O894" s="158" t="s">
        <v>366</v>
      </c>
      <c r="P894" s="158" t="s">
        <v>442</v>
      </c>
      <c r="Q894" s="162" t="s">
        <v>25612</v>
      </c>
      <c r="R894" s="162" t="s">
        <v>28596</v>
      </c>
      <c r="S894" s="163" t="s">
        <v>193</v>
      </c>
      <c r="T894" s="167" t="s">
        <v>472</v>
      </c>
      <c r="U894" s="149"/>
      <c r="V894" s="149" t="s">
        <v>995</v>
      </c>
      <c r="W894" s="164" t="str">
        <f>VLOOKUP(TRIM(X894),X10:Y88,2,FALSE)</f>
        <v>Puneet</v>
      </c>
      <c r="X894" s="11" t="str">
        <f t="shared" si="31"/>
        <v>6.5.7.3</v>
      </c>
      <c r="AA894" s="1">
        <f t="shared" si="30"/>
        <v>17</v>
      </c>
    </row>
    <row r="895" spans="1:27" ht="35.25" customHeight="1">
      <c r="A895" s="150" t="s">
        <v>185</v>
      </c>
      <c r="B895" s="165" t="s">
        <v>70</v>
      </c>
      <c r="C895" s="153" t="s">
        <v>186</v>
      </c>
      <c r="D895" s="153" t="s">
        <v>11391</v>
      </c>
      <c r="E895" s="154" t="s">
        <v>24613</v>
      </c>
      <c r="F895" s="155" t="s">
        <v>27</v>
      </c>
      <c r="G895" s="155" t="s">
        <v>189</v>
      </c>
      <c r="H895" s="155" t="s">
        <v>25867</v>
      </c>
      <c r="I895" s="166" t="s">
        <v>649</v>
      </c>
      <c r="J895" s="160" t="s">
        <v>455</v>
      </c>
      <c r="K895" s="159"/>
      <c r="L895" s="160"/>
      <c r="M895" s="159"/>
      <c r="N895" s="158" t="s">
        <v>20033</v>
      </c>
      <c r="O895" s="158" t="s">
        <v>366</v>
      </c>
      <c r="P895" s="158" t="s">
        <v>442</v>
      </c>
      <c r="Q895" s="162" t="s">
        <v>26642</v>
      </c>
      <c r="R895" s="162" t="s">
        <v>28597</v>
      </c>
      <c r="S895" s="163" t="s">
        <v>193</v>
      </c>
      <c r="T895" s="167" t="s">
        <v>1229</v>
      </c>
      <c r="U895" s="149"/>
      <c r="V895" s="149" t="s">
        <v>995</v>
      </c>
      <c r="W895" s="164" t="str">
        <f>VLOOKUP(TRIM(X895),X10:Y88,2,FALSE)</f>
        <v>Puneet</v>
      </c>
      <c r="X895" s="11" t="str">
        <f t="shared" si="31"/>
        <v>6.5.7.3</v>
      </c>
      <c r="AA895" s="1">
        <f t="shared" si="30"/>
        <v>21</v>
      </c>
    </row>
    <row r="896" spans="1:27" ht="35.25" customHeight="1">
      <c r="A896" s="150" t="s">
        <v>185</v>
      </c>
      <c r="B896" s="165" t="s">
        <v>70</v>
      </c>
      <c r="C896" s="153" t="s">
        <v>186</v>
      </c>
      <c r="D896" s="153" t="s">
        <v>11391</v>
      </c>
      <c r="E896" s="154" t="s">
        <v>24614</v>
      </c>
      <c r="F896" s="155" t="s">
        <v>27</v>
      </c>
      <c r="G896" s="155" t="s">
        <v>189</v>
      </c>
      <c r="H896" s="155" t="s">
        <v>26507</v>
      </c>
      <c r="I896" s="166" t="s">
        <v>475</v>
      </c>
      <c r="J896" s="160" t="s">
        <v>455</v>
      </c>
      <c r="K896" s="159"/>
      <c r="L896" s="160"/>
      <c r="M896" s="159"/>
      <c r="N896" s="158" t="s">
        <v>20033</v>
      </c>
      <c r="O896" s="158" t="s">
        <v>366</v>
      </c>
      <c r="P896" s="158" t="s">
        <v>442</v>
      </c>
      <c r="Q896" s="162" t="s">
        <v>26467</v>
      </c>
      <c r="R896" s="162" t="s">
        <v>28598</v>
      </c>
      <c r="S896" s="163" t="s">
        <v>193</v>
      </c>
      <c r="T896" s="167" t="s">
        <v>472</v>
      </c>
      <c r="U896" s="149"/>
      <c r="V896" s="149" t="s">
        <v>995</v>
      </c>
      <c r="W896" s="164" t="str">
        <f>VLOOKUP(TRIM(X896),X10:Y88,2,FALSE)</f>
        <v>Puneet</v>
      </c>
      <c r="X896" s="11" t="str">
        <f t="shared" si="31"/>
        <v>6.5.7.3</v>
      </c>
      <c r="AA896" s="1">
        <f t="shared" si="30"/>
        <v>17</v>
      </c>
    </row>
    <row r="897" spans="1:27" ht="35.25" customHeight="1">
      <c r="A897" s="150" t="s">
        <v>185</v>
      </c>
      <c r="B897" s="165" t="s">
        <v>70</v>
      </c>
      <c r="C897" s="153" t="s">
        <v>186</v>
      </c>
      <c r="D897" s="153" t="s">
        <v>11391</v>
      </c>
      <c r="E897" s="154" t="s">
        <v>24615</v>
      </c>
      <c r="F897" s="155" t="s">
        <v>27</v>
      </c>
      <c r="G897" s="155" t="s">
        <v>189</v>
      </c>
      <c r="H897" s="155" t="s">
        <v>25498</v>
      </c>
      <c r="I897" s="166" t="s">
        <v>20243</v>
      </c>
      <c r="J897" s="160" t="s">
        <v>455</v>
      </c>
      <c r="K897" s="159"/>
      <c r="L897" s="160"/>
      <c r="M897" s="159"/>
      <c r="N897" s="158" t="s">
        <v>20033</v>
      </c>
      <c r="O897" s="158" t="s">
        <v>366</v>
      </c>
      <c r="P897" s="158" t="s">
        <v>442</v>
      </c>
      <c r="Q897" s="162" t="s">
        <v>25473</v>
      </c>
      <c r="R897" s="162" t="s">
        <v>28599</v>
      </c>
      <c r="S897" s="163" t="s">
        <v>193</v>
      </c>
      <c r="T897" s="167" t="s">
        <v>20240</v>
      </c>
      <c r="U897" s="149"/>
      <c r="V897" s="149" t="s">
        <v>995</v>
      </c>
      <c r="W897" s="164" t="str">
        <f>VLOOKUP(TRIM(X897),X10:Y88,2,FALSE)</f>
        <v>Puneet</v>
      </c>
      <c r="X897" s="11" t="str">
        <f t="shared" si="31"/>
        <v>6.5.7.3</v>
      </c>
      <c r="AA897" s="1">
        <f t="shared" si="30"/>
        <v>4</v>
      </c>
    </row>
    <row r="898" spans="1:27" ht="35.25" customHeight="1">
      <c r="A898" s="150" t="s">
        <v>185</v>
      </c>
      <c r="B898" s="165" t="s">
        <v>70</v>
      </c>
      <c r="C898" s="153" t="s">
        <v>186</v>
      </c>
      <c r="D898" s="153" t="s">
        <v>11391</v>
      </c>
      <c r="E898" s="154" t="s">
        <v>24616</v>
      </c>
      <c r="F898" s="155" t="s">
        <v>27</v>
      </c>
      <c r="G898" s="155" t="s">
        <v>189</v>
      </c>
      <c r="H898" s="155" t="s">
        <v>26071</v>
      </c>
      <c r="I898" s="166" t="s">
        <v>26619</v>
      </c>
      <c r="J898" s="160" t="s">
        <v>455</v>
      </c>
      <c r="K898" s="159"/>
      <c r="L898" s="160"/>
      <c r="M898" s="159"/>
      <c r="N898" s="158" t="s">
        <v>20033</v>
      </c>
      <c r="O898" s="158" t="s">
        <v>366</v>
      </c>
      <c r="P898" s="158" t="s">
        <v>442</v>
      </c>
      <c r="Q898" s="162" t="s">
        <v>26072</v>
      </c>
      <c r="R898" s="162" t="s">
        <v>28600</v>
      </c>
      <c r="S898" s="163" t="s">
        <v>193</v>
      </c>
      <c r="T898" s="167" t="s">
        <v>949</v>
      </c>
      <c r="U898" s="149"/>
      <c r="V898" s="149" t="s">
        <v>995</v>
      </c>
      <c r="W898" s="164" t="str">
        <f>VLOOKUP(TRIM(X898),X10:Y88,2,FALSE)</f>
        <v>Puneet</v>
      </c>
      <c r="X898" s="11" t="str">
        <f t="shared" si="31"/>
        <v>6.5.7.3</v>
      </c>
      <c r="AA898" s="1">
        <f t="shared" si="30"/>
        <v>12</v>
      </c>
    </row>
    <row r="899" spans="1:27" ht="35.25" customHeight="1">
      <c r="A899" s="150" t="s">
        <v>185</v>
      </c>
      <c r="B899" s="165" t="s">
        <v>70</v>
      </c>
      <c r="C899" s="153" t="s">
        <v>186</v>
      </c>
      <c r="D899" s="153" t="s">
        <v>149</v>
      </c>
      <c r="E899" s="154" t="s">
        <v>24617</v>
      </c>
      <c r="F899" s="155" t="s">
        <v>27</v>
      </c>
      <c r="G899" s="155" t="s">
        <v>189</v>
      </c>
      <c r="H899" s="155" t="s">
        <v>26519</v>
      </c>
      <c r="I899" s="166" t="s">
        <v>1091</v>
      </c>
      <c r="J899" s="160" t="s">
        <v>422</v>
      </c>
      <c r="K899" s="159"/>
      <c r="L899" s="160"/>
      <c r="M899" s="159"/>
      <c r="N899" s="158" t="s">
        <v>25388</v>
      </c>
      <c r="O899" s="158" t="s">
        <v>366</v>
      </c>
      <c r="P899" s="158" t="s">
        <v>442</v>
      </c>
      <c r="Q899" s="162" t="s">
        <v>26502</v>
      </c>
      <c r="R899" s="162" t="s">
        <v>28800</v>
      </c>
      <c r="S899" s="176" t="s">
        <v>496</v>
      </c>
      <c r="T899" s="167" t="s">
        <v>20320</v>
      </c>
      <c r="U899" s="149"/>
      <c r="V899" s="149"/>
      <c r="W899" s="164" t="str">
        <f>VLOOKUP(TRIM(X899),X10:Y88,2,FALSE)</f>
        <v>Puneet</v>
      </c>
      <c r="X899" s="11" t="str">
        <f t="shared" si="31"/>
        <v>6.5.9</v>
      </c>
      <c r="AA899" s="1">
        <f t="shared" si="30"/>
        <v>10</v>
      </c>
    </row>
    <row r="900" spans="1:27" ht="35.25" customHeight="1">
      <c r="A900" s="150" t="s">
        <v>185</v>
      </c>
      <c r="B900" s="165" t="s">
        <v>70</v>
      </c>
      <c r="C900" s="153" t="s">
        <v>186</v>
      </c>
      <c r="D900" s="153" t="s">
        <v>6896</v>
      </c>
      <c r="E900" s="154" t="s">
        <v>24618</v>
      </c>
      <c r="F900" s="155" t="s">
        <v>419</v>
      </c>
      <c r="G900" s="155" t="s">
        <v>189</v>
      </c>
      <c r="H900" s="155" t="s">
        <v>26552</v>
      </c>
      <c r="I900" s="166" t="s">
        <v>1386</v>
      </c>
      <c r="J900" s="160"/>
      <c r="K900" s="159"/>
      <c r="L900" s="160"/>
      <c r="M900" s="159"/>
      <c r="N900" s="158"/>
      <c r="O900" s="158" t="s">
        <v>366</v>
      </c>
      <c r="P900" s="158"/>
      <c r="Q900" s="162" t="s">
        <v>26553</v>
      </c>
      <c r="R900" s="162" t="s">
        <v>28801</v>
      </c>
      <c r="S900" s="176" t="s">
        <v>496</v>
      </c>
      <c r="T900" s="167" t="s">
        <v>1389</v>
      </c>
      <c r="U900" s="149"/>
      <c r="V900" s="149"/>
      <c r="W900" s="164" t="str">
        <f>VLOOKUP(TRIM(X900),X10:Y88,2,FALSE)</f>
        <v>Puneet</v>
      </c>
      <c r="X900" s="11" t="str">
        <f t="shared" si="31"/>
        <v>6.14</v>
      </c>
      <c r="AA900" s="1">
        <f t="shared" si="30"/>
        <v>8</v>
      </c>
    </row>
    <row r="901" spans="1:27" ht="35.25" customHeight="1">
      <c r="A901" s="150" t="s">
        <v>185</v>
      </c>
      <c r="B901" s="165" t="s">
        <v>70</v>
      </c>
      <c r="C901" s="153" t="s">
        <v>186</v>
      </c>
      <c r="D901" s="153" t="s">
        <v>149</v>
      </c>
      <c r="E901" s="154" t="s">
        <v>24619</v>
      </c>
      <c r="F901" s="155" t="s">
        <v>27</v>
      </c>
      <c r="G901" s="155" t="s">
        <v>189</v>
      </c>
      <c r="H901" s="155" t="s">
        <v>25593</v>
      </c>
      <c r="I901" s="166" t="s">
        <v>20195</v>
      </c>
      <c r="J901" s="160" t="s">
        <v>455</v>
      </c>
      <c r="K901" s="159"/>
      <c r="L901" s="160"/>
      <c r="M901" s="159"/>
      <c r="N901" s="158" t="s">
        <v>20033</v>
      </c>
      <c r="O901" s="158" t="s">
        <v>366</v>
      </c>
      <c r="P901" s="158" t="s">
        <v>442</v>
      </c>
      <c r="Q901" s="162" t="s">
        <v>25593</v>
      </c>
      <c r="R901" s="162" t="s">
        <v>27932</v>
      </c>
      <c r="S901" s="163" t="s">
        <v>27931</v>
      </c>
      <c r="T901" s="167" t="s">
        <v>1002</v>
      </c>
      <c r="U901" s="149"/>
      <c r="V901" s="149"/>
      <c r="W901" s="164" t="str">
        <f>VLOOKUP(TRIM(X901),X10:Y88,2,FALSE)</f>
        <v>Puneet</v>
      </c>
      <c r="X901" s="11" t="str">
        <f t="shared" si="31"/>
        <v>6.5.9</v>
      </c>
      <c r="AA901" s="1">
        <f t="shared" si="30"/>
        <v>26</v>
      </c>
    </row>
    <row r="902" spans="1:27" ht="35.25" customHeight="1">
      <c r="A902" s="150" t="s">
        <v>185</v>
      </c>
      <c r="B902" s="165" t="s">
        <v>70</v>
      </c>
      <c r="C902" s="153" t="s">
        <v>186</v>
      </c>
      <c r="D902" s="153" t="s">
        <v>149</v>
      </c>
      <c r="E902" s="154" t="s">
        <v>24620</v>
      </c>
      <c r="F902" s="155" t="s">
        <v>27</v>
      </c>
      <c r="G902" s="155" t="s">
        <v>189</v>
      </c>
      <c r="H902" s="155" t="s">
        <v>25841</v>
      </c>
      <c r="I902" s="166" t="s">
        <v>475</v>
      </c>
      <c r="J902" s="160" t="s">
        <v>455</v>
      </c>
      <c r="K902" s="159"/>
      <c r="L902" s="160"/>
      <c r="M902" s="159"/>
      <c r="N902" s="158" t="s">
        <v>20033</v>
      </c>
      <c r="O902" s="158" t="s">
        <v>366</v>
      </c>
      <c r="P902" s="158" t="s">
        <v>442</v>
      </c>
      <c r="Q902" s="162" t="s">
        <v>25842</v>
      </c>
      <c r="R902" s="162" t="s">
        <v>27934</v>
      </c>
      <c r="S902" s="163" t="s">
        <v>27933</v>
      </c>
      <c r="T902" s="167" t="s">
        <v>1178</v>
      </c>
      <c r="U902" s="149"/>
      <c r="V902" s="149"/>
      <c r="W902" s="164" t="str">
        <f>VLOOKUP(TRIM(X902),X10:Y88,2,FALSE)</f>
        <v>Puneet</v>
      </c>
      <c r="X902" s="11" t="str">
        <f t="shared" si="31"/>
        <v>6.5.9</v>
      </c>
      <c r="AA902" s="1">
        <f t="shared" si="30"/>
        <v>17</v>
      </c>
    </row>
    <row r="903" spans="1:27" ht="35.25" customHeight="1">
      <c r="A903" s="150" t="s">
        <v>185</v>
      </c>
      <c r="B903" s="165" t="s">
        <v>70</v>
      </c>
      <c r="C903" s="153" t="s">
        <v>186</v>
      </c>
      <c r="D903" s="153" t="s">
        <v>149</v>
      </c>
      <c r="E903" s="154" t="s">
        <v>24621</v>
      </c>
      <c r="F903" s="155" t="s">
        <v>27</v>
      </c>
      <c r="G903" s="155" t="s">
        <v>189</v>
      </c>
      <c r="H903" s="155" t="s">
        <v>25761</v>
      </c>
      <c r="I903" s="166" t="s">
        <v>1283</v>
      </c>
      <c r="J903" s="160" t="s">
        <v>455</v>
      </c>
      <c r="K903" s="159"/>
      <c r="L903" s="160"/>
      <c r="M903" s="159"/>
      <c r="N903" s="158" t="s">
        <v>20033</v>
      </c>
      <c r="O903" s="158" t="s">
        <v>366</v>
      </c>
      <c r="P903" s="158" t="s">
        <v>442</v>
      </c>
      <c r="Q903" s="162" t="s">
        <v>25762</v>
      </c>
      <c r="R903" s="162" t="s">
        <v>27936</v>
      </c>
      <c r="S903" s="163" t="s">
        <v>27935</v>
      </c>
      <c r="T903" s="167" t="s">
        <v>3378</v>
      </c>
      <c r="U903" s="149"/>
      <c r="V903" s="149"/>
      <c r="W903" s="164" t="str">
        <f>VLOOKUP(TRIM(X903),X10:Y88,2,FALSE)</f>
        <v>Puneet</v>
      </c>
      <c r="X903" s="11" t="str">
        <f t="shared" si="31"/>
        <v>6.5.9</v>
      </c>
      <c r="AA903" s="1">
        <f t="shared" si="30"/>
        <v>3</v>
      </c>
    </row>
    <row r="904" spans="1:27" ht="35.25" customHeight="1">
      <c r="A904" s="150" t="s">
        <v>185</v>
      </c>
      <c r="B904" s="165" t="s">
        <v>70</v>
      </c>
      <c r="C904" s="153" t="s">
        <v>186</v>
      </c>
      <c r="D904" s="153" t="s">
        <v>149</v>
      </c>
      <c r="E904" s="154" t="s">
        <v>24622</v>
      </c>
      <c r="F904" s="155" t="s">
        <v>27</v>
      </c>
      <c r="G904" s="155" t="s">
        <v>189</v>
      </c>
      <c r="H904" s="155" t="s">
        <v>26512</v>
      </c>
      <c r="I904" s="166" t="s">
        <v>26485</v>
      </c>
      <c r="J904" s="160" t="s">
        <v>455</v>
      </c>
      <c r="K904" s="159"/>
      <c r="L904" s="160"/>
      <c r="M904" s="159"/>
      <c r="N904" s="158" t="s">
        <v>20033</v>
      </c>
      <c r="O904" s="158" t="s">
        <v>366</v>
      </c>
      <c r="P904" s="158" t="s">
        <v>442</v>
      </c>
      <c r="Q904" s="162" t="s">
        <v>26486</v>
      </c>
      <c r="R904" s="162" t="s">
        <v>27938</v>
      </c>
      <c r="S904" s="163" t="s">
        <v>27937</v>
      </c>
      <c r="T904" s="167" t="s">
        <v>20320</v>
      </c>
      <c r="U904" s="149"/>
      <c r="V904" s="149"/>
      <c r="W904" s="164" t="str">
        <f>VLOOKUP(TRIM(X904),X10:Y88,2,FALSE)</f>
        <v>Puneet</v>
      </c>
      <c r="X904" s="11" t="str">
        <f t="shared" si="31"/>
        <v>6.5.9</v>
      </c>
      <c r="AA904" s="1">
        <f t="shared" si="30"/>
        <v>26</v>
      </c>
    </row>
    <row r="905" spans="1:27" ht="35.25" customHeight="1">
      <c r="A905" s="150" t="s">
        <v>185</v>
      </c>
      <c r="B905" s="165" t="s">
        <v>70</v>
      </c>
      <c r="C905" s="153" t="s">
        <v>186</v>
      </c>
      <c r="D905" s="153" t="s">
        <v>149</v>
      </c>
      <c r="E905" s="154" t="s">
        <v>24623</v>
      </c>
      <c r="F905" s="155" t="s">
        <v>27</v>
      </c>
      <c r="G905" s="155" t="s">
        <v>189</v>
      </c>
      <c r="H905" s="155" t="s">
        <v>26449</v>
      </c>
      <c r="I905" s="166" t="s">
        <v>459</v>
      </c>
      <c r="J905" s="160" t="s">
        <v>422</v>
      </c>
      <c r="K905" s="159"/>
      <c r="L905" s="160"/>
      <c r="M905" s="159"/>
      <c r="N905" s="158" t="s">
        <v>25388</v>
      </c>
      <c r="O905" s="158" t="s">
        <v>366</v>
      </c>
      <c r="P905" s="158" t="s">
        <v>442</v>
      </c>
      <c r="Q905" s="162" t="s">
        <v>26410</v>
      </c>
      <c r="R905" s="162" t="s">
        <v>27940</v>
      </c>
      <c r="S905" s="163" t="s">
        <v>27939</v>
      </c>
      <c r="T905" s="167" t="s">
        <v>461</v>
      </c>
      <c r="U905" s="149"/>
      <c r="V905" s="149"/>
      <c r="W905" s="164" t="str">
        <f>VLOOKUP(TRIM(X905),X10:Y88,2,FALSE)</f>
        <v>Puneet</v>
      </c>
      <c r="X905" s="11" t="str">
        <f t="shared" si="31"/>
        <v>6.5.9</v>
      </c>
      <c r="AA905" s="1">
        <f t="shared" si="30"/>
        <v>14</v>
      </c>
    </row>
    <row r="906" spans="1:27" ht="35.25" customHeight="1">
      <c r="A906" s="150" t="s">
        <v>185</v>
      </c>
      <c r="B906" s="165" t="s">
        <v>70</v>
      </c>
      <c r="C906" s="153" t="s">
        <v>186</v>
      </c>
      <c r="D906" s="153" t="s">
        <v>149</v>
      </c>
      <c r="E906" s="154" t="s">
        <v>24624</v>
      </c>
      <c r="F906" s="155" t="s">
        <v>27</v>
      </c>
      <c r="G906" s="155" t="s">
        <v>189</v>
      </c>
      <c r="H906" s="155" t="s">
        <v>20315</v>
      </c>
      <c r="I906" s="166" t="s">
        <v>25932</v>
      </c>
      <c r="J906" s="160" t="s">
        <v>455</v>
      </c>
      <c r="K906" s="159"/>
      <c r="L906" s="160"/>
      <c r="M906" s="159"/>
      <c r="N906" s="158" t="s">
        <v>20033</v>
      </c>
      <c r="O906" s="158" t="s">
        <v>366</v>
      </c>
      <c r="P906" s="158" t="s">
        <v>442</v>
      </c>
      <c r="Q906" s="162" t="s">
        <v>20316</v>
      </c>
      <c r="R906" s="162" t="s">
        <v>28601</v>
      </c>
      <c r="S906" s="163" t="s">
        <v>193</v>
      </c>
      <c r="T906" s="167" t="s">
        <v>651</v>
      </c>
      <c r="U906" s="149"/>
      <c r="V906" s="149" t="s">
        <v>995</v>
      </c>
      <c r="W906" s="164" t="str">
        <f>VLOOKUP(TRIM(X906),X10:Y88,2,FALSE)</f>
        <v>Puneet</v>
      </c>
      <c r="X906" s="11" t="str">
        <f t="shared" si="31"/>
        <v>6.5.9</v>
      </c>
      <c r="AA906" s="1">
        <f t="shared" si="30"/>
        <v>92</v>
      </c>
    </row>
    <row r="907" spans="1:27" ht="35.25" customHeight="1">
      <c r="A907" s="150" t="s">
        <v>185</v>
      </c>
      <c r="B907" s="165" t="s">
        <v>70</v>
      </c>
      <c r="C907" s="153" t="s">
        <v>186</v>
      </c>
      <c r="D907" s="153" t="s">
        <v>149</v>
      </c>
      <c r="E907" s="154" t="s">
        <v>24625</v>
      </c>
      <c r="F907" s="155" t="s">
        <v>27</v>
      </c>
      <c r="G907" s="155" t="s">
        <v>189</v>
      </c>
      <c r="H907" s="155" t="s">
        <v>25839</v>
      </c>
      <c r="I907" s="166" t="s">
        <v>563</v>
      </c>
      <c r="J907" s="160" t="s">
        <v>455</v>
      </c>
      <c r="K907" s="159"/>
      <c r="L907" s="160"/>
      <c r="M907" s="159"/>
      <c r="N907" s="158" t="s">
        <v>20033</v>
      </c>
      <c r="O907" s="158" t="s">
        <v>366</v>
      </c>
      <c r="P907" s="158" t="s">
        <v>442</v>
      </c>
      <c r="Q907" s="162" t="s">
        <v>25840</v>
      </c>
      <c r="R907" s="162" t="s">
        <v>27942</v>
      </c>
      <c r="S907" s="163" t="s">
        <v>27941</v>
      </c>
      <c r="T907" s="167" t="s">
        <v>1178</v>
      </c>
      <c r="U907" s="149"/>
      <c r="V907" s="149"/>
      <c r="W907" s="164" t="str">
        <f>VLOOKUP(TRIM(X907),X10:Y88,2,FALSE)</f>
        <v>Puneet</v>
      </c>
      <c r="X907" s="11" t="str">
        <f t="shared" si="31"/>
        <v>6.5.9</v>
      </c>
      <c r="AA907" s="1">
        <f t="shared" si="30"/>
        <v>6</v>
      </c>
    </row>
    <row r="908" spans="1:27" ht="35.25" customHeight="1">
      <c r="A908" s="150" t="s">
        <v>185</v>
      </c>
      <c r="B908" s="165" t="s">
        <v>70</v>
      </c>
      <c r="C908" s="153" t="s">
        <v>186</v>
      </c>
      <c r="D908" s="153" t="s">
        <v>149</v>
      </c>
      <c r="E908" s="154" t="s">
        <v>24626</v>
      </c>
      <c r="F908" s="155" t="s">
        <v>27</v>
      </c>
      <c r="G908" s="155" t="s">
        <v>189</v>
      </c>
      <c r="H908" s="155" t="s">
        <v>26230</v>
      </c>
      <c r="I908" s="166" t="s">
        <v>475</v>
      </c>
      <c r="J908" s="160" t="s">
        <v>455</v>
      </c>
      <c r="K908" s="159"/>
      <c r="L908" s="160"/>
      <c r="M908" s="159"/>
      <c r="N908" s="158" t="s">
        <v>20033</v>
      </c>
      <c r="O908" s="158" t="s">
        <v>366</v>
      </c>
      <c r="P908" s="158" t="s">
        <v>442</v>
      </c>
      <c r="Q908" s="162" t="s">
        <v>26231</v>
      </c>
      <c r="R908" s="162" t="s">
        <v>27944</v>
      </c>
      <c r="S908" s="163" t="s">
        <v>27943</v>
      </c>
      <c r="T908" s="167" t="s">
        <v>472</v>
      </c>
      <c r="U908" s="149"/>
      <c r="V908" s="149"/>
      <c r="W908" s="164" t="str">
        <f>VLOOKUP(TRIM(X908),X10:Y88,2,FALSE)</f>
        <v>Puneet</v>
      </c>
      <c r="X908" s="11" t="str">
        <f t="shared" si="31"/>
        <v>6.5.9</v>
      </c>
      <c r="AA908" s="1">
        <f t="shared" si="30"/>
        <v>17</v>
      </c>
    </row>
    <row r="909" spans="1:27" ht="35.25" customHeight="1">
      <c r="A909" s="150" t="s">
        <v>185</v>
      </c>
      <c r="B909" s="165" t="s">
        <v>70</v>
      </c>
      <c r="C909" s="153" t="s">
        <v>186</v>
      </c>
      <c r="D909" s="153" t="s">
        <v>149</v>
      </c>
      <c r="E909" s="154" t="s">
        <v>24627</v>
      </c>
      <c r="F909" s="155" t="s">
        <v>27</v>
      </c>
      <c r="G909" s="155" t="s">
        <v>189</v>
      </c>
      <c r="H909" s="155" t="s">
        <v>26562</v>
      </c>
      <c r="I909" s="166" t="s">
        <v>1091</v>
      </c>
      <c r="J909" s="160" t="s">
        <v>455</v>
      </c>
      <c r="K909" s="159"/>
      <c r="L909" s="160"/>
      <c r="M909" s="159"/>
      <c r="N909" s="158" t="s">
        <v>20033</v>
      </c>
      <c r="O909" s="158" t="s">
        <v>366</v>
      </c>
      <c r="P909" s="158" t="s">
        <v>442</v>
      </c>
      <c r="Q909" s="162" t="s">
        <v>26536</v>
      </c>
      <c r="R909" s="162" t="s">
        <v>28602</v>
      </c>
      <c r="S909" s="163" t="s">
        <v>193</v>
      </c>
      <c r="T909" s="167" t="s">
        <v>20320</v>
      </c>
      <c r="U909" s="149"/>
      <c r="V909" s="149" t="s">
        <v>995</v>
      </c>
      <c r="W909" s="164" t="str">
        <f>VLOOKUP(TRIM(X909),X10:Y88,2,FALSE)</f>
        <v>Puneet</v>
      </c>
      <c r="X909" s="11" t="str">
        <f t="shared" si="31"/>
        <v>6.5.9</v>
      </c>
      <c r="AA909" s="1">
        <f t="shared" si="30"/>
        <v>10</v>
      </c>
    </row>
    <row r="910" spans="1:27" ht="35.25" customHeight="1">
      <c r="A910" s="150" t="s">
        <v>185</v>
      </c>
      <c r="B910" s="165" t="s">
        <v>70</v>
      </c>
      <c r="C910" s="153" t="s">
        <v>186</v>
      </c>
      <c r="D910" s="153" t="s">
        <v>6896</v>
      </c>
      <c r="E910" s="154" t="s">
        <v>24628</v>
      </c>
      <c r="F910" s="155" t="s">
        <v>434</v>
      </c>
      <c r="G910" s="155" t="s">
        <v>189</v>
      </c>
      <c r="H910" s="155" t="s">
        <v>25936</v>
      </c>
      <c r="I910" s="166" t="s">
        <v>1638</v>
      </c>
      <c r="J910" s="160"/>
      <c r="K910" s="159"/>
      <c r="L910" s="160"/>
      <c r="M910" s="159"/>
      <c r="N910" s="158"/>
      <c r="O910" s="158" t="s">
        <v>366</v>
      </c>
      <c r="P910" s="158" t="s">
        <v>7357</v>
      </c>
      <c r="Q910" s="162" t="s">
        <v>28819</v>
      </c>
      <c r="R910" s="162" t="s">
        <v>28900</v>
      </c>
      <c r="S910" s="163" t="s">
        <v>28899</v>
      </c>
      <c r="T910" s="167" t="s">
        <v>651</v>
      </c>
      <c r="U910" s="149"/>
      <c r="V910" s="149" t="s">
        <v>9928</v>
      </c>
      <c r="W910" s="164" t="str">
        <f>VLOOKUP(TRIM(X910),X10:Y88,2,FALSE)</f>
        <v>Puneet</v>
      </c>
      <c r="X910" s="11" t="str">
        <f t="shared" si="31"/>
        <v>6.14</v>
      </c>
      <c r="AA910" s="1">
        <f t="shared" si="30"/>
        <v>6</v>
      </c>
    </row>
    <row r="911" spans="1:27" ht="35.25" customHeight="1">
      <c r="A911" s="150" t="s">
        <v>185</v>
      </c>
      <c r="B911" s="165" t="s">
        <v>70</v>
      </c>
      <c r="C911" s="153" t="s">
        <v>186</v>
      </c>
      <c r="D911" s="153" t="s">
        <v>6896</v>
      </c>
      <c r="E911" s="154" t="s">
        <v>24629</v>
      </c>
      <c r="F911" s="155" t="s">
        <v>29</v>
      </c>
      <c r="G911" s="155" t="s">
        <v>189</v>
      </c>
      <c r="H911" s="155" t="s">
        <v>27589</v>
      </c>
      <c r="I911" s="166" t="s">
        <v>25451</v>
      </c>
      <c r="J911" s="160" t="s">
        <v>484</v>
      </c>
      <c r="K911" s="159">
        <v>3325</v>
      </c>
      <c r="L911" s="160" t="s">
        <v>76</v>
      </c>
      <c r="M911" s="159" t="s">
        <v>669</v>
      </c>
      <c r="N911" s="158" t="s">
        <v>15916</v>
      </c>
      <c r="O911" s="158" t="s">
        <v>366</v>
      </c>
      <c r="P911" s="158" t="s">
        <v>7357</v>
      </c>
      <c r="Q911" s="162" t="s">
        <v>26684</v>
      </c>
      <c r="R911" s="162" t="s">
        <v>28603</v>
      </c>
      <c r="S911" s="163" t="s">
        <v>193</v>
      </c>
      <c r="T911" s="167" t="s">
        <v>767</v>
      </c>
      <c r="U911" s="149"/>
      <c r="V911" s="149" t="s">
        <v>995</v>
      </c>
      <c r="W911" s="164" t="str">
        <f>VLOOKUP(TRIM(X911),X10:Y88,2,FALSE)</f>
        <v>Puneet</v>
      </c>
      <c r="X911" s="11" t="str">
        <f t="shared" si="31"/>
        <v>6.14</v>
      </c>
      <c r="AA911" s="1">
        <f t="shared" si="30"/>
        <v>14</v>
      </c>
    </row>
    <row r="912" spans="1:27" ht="35.25" customHeight="1">
      <c r="A912" s="150" t="s">
        <v>185</v>
      </c>
      <c r="B912" s="165" t="s">
        <v>70</v>
      </c>
      <c r="C912" s="153" t="s">
        <v>186</v>
      </c>
      <c r="D912" s="153" t="s">
        <v>6896</v>
      </c>
      <c r="E912" s="154" t="s">
        <v>24630</v>
      </c>
      <c r="F912" s="155" t="s">
        <v>30</v>
      </c>
      <c r="G912" s="155" t="s">
        <v>189</v>
      </c>
      <c r="H912" s="155" t="s">
        <v>27592</v>
      </c>
      <c r="I912" s="166" t="s">
        <v>25451</v>
      </c>
      <c r="J912" s="160" t="s">
        <v>484</v>
      </c>
      <c r="K912" s="159">
        <v>3326</v>
      </c>
      <c r="L912" s="160" t="s">
        <v>76</v>
      </c>
      <c r="M912" s="159" t="s">
        <v>485</v>
      </c>
      <c r="N912" s="158" t="s">
        <v>15916</v>
      </c>
      <c r="O912" s="158" t="s">
        <v>366</v>
      </c>
      <c r="P912" s="158" t="s">
        <v>7357</v>
      </c>
      <c r="Q912" s="162" t="s">
        <v>26685</v>
      </c>
      <c r="R912" s="162" t="s">
        <v>27955</v>
      </c>
      <c r="S912" s="163" t="s">
        <v>27954</v>
      </c>
      <c r="T912" s="167" t="s">
        <v>767</v>
      </c>
      <c r="U912" s="149"/>
      <c r="V912" s="149"/>
      <c r="W912" s="164" t="str">
        <f>VLOOKUP(TRIM(X912),X10:Y88,2,FALSE)</f>
        <v>Puneet</v>
      </c>
      <c r="X912" s="11" t="str">
        <f t="shared" si="31"/>
        <v>6.14</v>
      </c>
      <c r="AA912" s="1">
        <f t="shared" si="30"/>
        <v>14</v>
      </c>
    </row>
    <row r="913" spans="1:27" ht="35.25" customHeight="1">
      <c r="A913" s="150" t="s">
        <v>185</v>
      </c>
      <c r="B913" s="165" t="s">
        <v>70</v>
      </c>
      <c r="C913" s="153" t="s">
        <v>186</v>
      </c>
      <c r="D913" s="153" t="s">
        <v>6896</v>
      </c>
      <c r="E913" s="154" t="s">
        <v>24631</v>
      </c>
      <c r="F913" s="155" t="s">
        <v>29</v>
      </c>
      <c r="G913" s="155" t="s">
        <v>189</v>
      </c>
      <c r="H913" s="155" t="s">
        <v>27595</v>
      </c>
      <c r="I913" s="166" t="s">
        <v>25451</v>
      </c>
      <c r="J913" s="160" t="s">
        <v>16851</v>
      </c>
      <c r="K913" s="159">
        <v>346</v>
      </c>
      <c r="L913" s="160" t="s">
        <v>73</v>
      </c>
      <c r="M913" s="159" t="s">
        <v>669</v>
      </c>
      <c r="N913" s="158" t="s">
        <v>7071</v>
      </c>
      <c r="O913" s="158" t="s">
        <v>366</v>
      </c>
      <c r="P913" s="158" t="s">
        <v>7357</v>
      </c>
      <c r="Q913" s="162" t="s">
        <v>26687</v>
      </c>
      <c r="R913" s="162" t="s">
        <v>28604</v>
      </c>
      <c r="S913" s="163" t="s">
        <v>193</v>
      </c>
      <c r="T913" s="167" t="s">
        <v>767</v>
      </c>
      <c r="U913" s="149"/>
      <c r="V913" s="149" t="s">
        <v>995</v>
      </c>
      <c r="W913" s="164" t="str">
        <f>VLOOKUP(TRIM(X913),X10:Y88,2,FALSE)</f>
        <v>Puneet</v>
      </c>
      <c r="X913" s="11" t="str">
        <f t="shared" si="31"/>
        <v>6.14</v>
      </c>
      <c r="AA913" s="1">
        <f t="shared" si="30"/>
        <v>14</v>
      </c>
    </row>
    <row r="914" spans="1:27" ht="35.25" customHeight="1">
      <c r="A914" s="150" t="s">
        <v>185</v>
      </c>
      <c r="B914" s="165" t="s">
        <v>70</v>
      </c>
      <c r="C914" s="153" t="s">
        <v>186</v>
      </c>
      <c r="D914" s="153" t="s">
        <v>6896</v>
      </c>
      <c r="E914" s="154" t="s">
        <v>24632</v>
      </c>
      <c r="F914" s="155" t="s">
        <v>29</v>
      </c>
      <c r="G914" s="155" t="s">
        <v>189</v>
      </c>
      <c r="H914" s="155" t="s">
        <v>27598</v>
      </c>
      <c r="I914" s="166" t="s">
        <v>4178</v>
      </c>
      <c r="J914" s="160" t="s">
        <v>484</v>
      </c>
      <c r="K914" s="159">
        <v>3332</v>
      </c>
      <c r="L914" s="160" t="s">
        <v>73</v>
      </c>
      <c r="M914" s="159" t="s">
        <v>485</v>
      </c>
      <c r="N914" s="158" t="s">
        <v>15916</v>
      </c>
      <c r="O914" s="158" t="s">
        <v>366</v>
      </c>
      <c r="P914" s="158" t="s">
        <v>7357</v>
      </c>
      <c r="Q914" s="162" t="s">
        <v>26700</v>
      </c>
      <c r="R914" s="162" t="s">
        <v>28605</v>
      </c>
      <c r="S914" s="163" t="s">
        <v>193</v>
      </c>
      <c r="T914" s="167" t="s">
        <v>20565</v>
      </c>
      <c r="U914" s="149"/>
      <c r="V914" s="149" t="s">
        <v>995</v>
      </c>
      <c r="W914" s="164" t="str">
        <f>VLOOKUP(TRIM(X914),X10:Y88,2,FALSE)</f>
        <v>Puneet</v>
      </c>
      <c r="X914" s="11" t="str">
        <f t="shared" si="31"/>
        <v>6.14</v>
      </c>
      <c r="AA914" s="1">
        <f t="shared" si="30"/>
        <v>15</v>
      </c>
    </row>
    <row r="915" spans="1:27" ht="36.75" customHeight="1">
      <c r="A915" s="150"/>
      <c r="B915" s="165" t="s">
        <v>70</v>
      </c>
      <c r="C915" s="153" t="s">
        <v>28</v>
      </c>
      <c r="D915" s="153" t="s">
        <v>6896</v>
      </c>
      <c r="E915" s="154" t="s">
        <v>24633</v>
      </c>
      <c r="F915" s="155" t="s">
        <v>30</v>
      </c>
      <c r="G915" s="169" t="s">
        <v>189</v>
      </c>
      <c r="H915" s="169" t="s">
        <v>27583</v>
      </c>
      <c r="I915" s="170" t="s">
        <v>765</v>
      </c>
      <c r="J915" s="171" t="s">
        <v>1699</v>
      </c>
      <c r="K915" s="172">
        <v>1109</v>
      </c>
      <c r="L915" s="171" t="s">
        <v>73</v>
      </c>
      <c r="M915" s="172" t="s">
        <v>878</v>
      </c>
      <c r="N915" s="171" t="s">
        <v>7071</v>
      </c>
      <c r="O915" s="171" t="s">
        <v>366</v>
      </c>
      <c r="P915" s="171" t="s">
        <v>25995</v>
      </c>
      <c r="Q915" s="173" t="s">
        <v>28550</v>
      </c>
      <c r="R915" s="173" t="s">
        <v>28549</v>
      </c>
      <c r="S915" s="177"/>
      <c r="T915" s="167" t="s">
        <v>767</v>
      </c>
      <c r="U915" s="149"/>
      <c r="V915" s="149"/>
      <c r="W915" s="164" t="str">
        <f>VLOOKUP(TRIM(X915),X10:Y88,2,FALSE)</f>
        <v>Puneet</v>
      </c>
      <c r="X915" s="11" t="str">
        <f t="shared" si="31"/>
        <v>6.14</v>
      </c>
      <c r="AA915" s="1">
        <f t="shared" si="30"/>
        <v>8</v>
      </c>
    </row>
    <row r="916" spans="1:27" ht="36.75" customHeight="1">
      <c r="A916" s="150" t="s">
        <v>185</v>
      </c>
      <c r="B916" s="165" t="s">
        <v>70</v>
      </c>
      <c r="C916" s="153" t="s">
        <v>186</v>
      </c>
      <c r="D916" s="153" t="s">
        <v>6896</v>
      </c>
      <c r="E916" s="154" t="s">
        <v>24634</v>
      </c>
      <c r="F916" s="155" t="s">
        <v>434</v>
      </c>
      <c r="G916" s="155" t="s">
        <v>189</v>
      </c>
      <c r="H916" s="155" t="s">
        <v>27580</v>
      </c>
      <c r="I916" s="166" t="s">
        <v>1638</v>
      </c>
      <c r="J916" s="160"/>
      <c r="K916" s="159"/>
      <c r="L916" s="160"/>
      <c r="M916" s="159"/>
      <c r="N916" s="158"/>
      <c r="O916" s="158" t="s">
        <v>366</v>
      </c>
      <c r="P916" s="158" t="s">
        <v>25276</v>
      </c>
      <c r="Q916" s="162" t="s">
        <v>25239</v>
      </c>
      <c r="R916" s="162" t="s">
        <v>28387</v>
      </c>
      <c r="S916" s="163" t="s">
        <v>28386</v>
      </c>
      <c r="T916" s="167" t="s">
        <v>1389</v>
      </c>
      <c r="U916" s="149"/>
      <c r="V916" s="149"/>
      <c r="W916" s="164" t="str">
        <f>VLOOKUP(TRIM(X916),X10:Y88,2,FALSE)</f>
        <v>Puneet</v>
      </c>
      <c r="X916" s="11" t="str">
        <f t="shared" si="31"/>
        <v>6.14</v>
      </c>
      <c r="AA916" s="1">
        <f t="shared" si="30"/>
        <v>6</v>
      </c>
    </row>
    <row r="917" spans="1:27" ht="36.75" customHeight="1">
      <c r="A917" s="150" t="s">
        <v>185</v>
      </c>
      <c r="B917" s="165" t="s">
        <v>70</v>
      </c>
      <c r="C917" s="153" t="s">
        <v>186</v>
      </c>
      <c r="D917" s="153" t="s">
        <v>146</v>
      </c>
      <c r="E917" s="154" t="s">
        <v>24635</v>
      </c>
      <c r="F917" s="155" t="s">
        <v>29</v>
      </c>
      <c r="G917" s="155" t="s">
        <v>189</v>
      </c>
      <c r="H917" s="155" t="s">
        <v>27627</v>
      </c>
      <c r="I917" s="166" t="s">
        <v>25393</v>
      </c>
      <c r="J917" s="160" t="s">
        <v>2418</v>
      </c>
      <c r="K917" s="159">
        <v>1179</v>
      </c>
      <c r="L917" s="160" t="s">
        <v>73</v>
      </c>
      <c r="M917" s="159" t="s">
        <v>485</v>
      </c>
      <c r="N917" s="158" t="s">
        <v>7071</v>
      </c>
      <c r="O917" s="158" t="s">
        <v>366</v>
      </c>
      <c r="P917" s="158" t="s">
        <v>442</v>
      </c>
      <c r="Q917" s="162" t="s">
        <v>26668</v>
      </c>
      <c r="R917" s="162" t="s">
        <v>28606</v>
      </c>
      <c r="S917" s="163" t="s">
        <v>193</v>
      </c>
      <c r="T917" s="167" t="s">
        <v>767</v>
      </c>
      <c r="U917" s="149"/>
      <c r="V917" s="149" t="s">
        <v>995</v>
      </c>
      <c r="W917" s="164" t="str">
        <f>VLOOKUP(TRIM(X917),X10:Y88,2,FALSE)</f>
        <v>Puneet</v>
      </c>
      <c r="X917" s="11" t="str">
        <f t="shared" si="31"/>
        <v>6.5.8</v>
      </c>
      <c r="AA917" s="1">
        <f t="shared" si="30"/>
        <v>24</v>
      </c>
    </row>
    <row r="918" spans="1:27" ht="36.75" customHeight="1">
      <c r="A918" s="150" t="s">
        <v>185</v>
      </c>
      <c r="B918" s="165" t="s">
        <v>70</v>
      </c>
      <c r="C918" s="153" t="s">
        <v>186</v>
      </c>
      <c r="D918" s="153" t="s">
        <v>146</v>
      </c>
      <c r="E918" s="154" t="s">
        <v>24636</v>
      </c>
      <c r="F918" s="155" t="s">
        <v>29</v>
      </c>
      <c r="G918" s="155" t="s">
        <v>189</v>
      </c>
      <c r="H918" s="155" t="s">
        <v>27630</v>
      </c>
      <c r="I918" s="166" t="s">
        <v>25393</v>
      </c>
      <c r="J918" s="160" t="s">
        <v>2418</v>
      </c>
      <c r="K918" s="159">
        <v>1180</v>
      </c>
      <c r="L918" s="160" t="s">
        <v>73</v>
      </c>
      <c r="M918" s="159" t="s">
        <v>485</v>
      </c>
      <c r="N918" s="158" t="s">
        <v>7071</v>
      </c>
      <c r="O918" s="158" t="s">
        <v>366</v>
      </c>
      <c r="P918" s="158" t="s">
        <v>442</v>
      </c>
      <c r="Q918" s="162" t="s">
        <v>26669</v>
      </c>
      <c r="R918" s="162" t="s">
        <v>28607</v>
      </c>
      <c r="S918" s="163" t="s">
        <v>193</v>
      </c>
      <c r="T918" s="167" t="s">
        <v>767</v>
      </c>
      <c r="U918" s="149"/>
      <c r="V918" s="149" t="s">
        <v>995</v>
      </c>
      <c r="W918" s="164" t="str">
        <f>VLOOKUP(TRIM(X918),X10:Y88,2,FALSE)</f>
        <v>Puneet</v>
      </c>
      <c r="X918" s="11" t="str">
        <f t="shared" si="31"/>
        <v>6.5.8</v>
      </c>
      <c r="AA918" s="1">
        <f t="shared" si="30"/>
        <v>24</v>
      </c>
    </row>
    <row r="919" spans="1:27" ht="36.75" customHeight="1">
      <c r="A919" s="150" t="s">
        <v>185</v>
      </c>
      <c r="B919" s="165" t="s">
        <v>70</v>
      </c>
      <c r="C919" s="153" t="s">
        <v>186</v>
      </c>
      <c r="D919" s="153" t="s">
        <v>146</v>
      </c>
      <c r="E919" s="154" t="s">
        <v>24637</v>
      </c>
      <c r="F919" s="155" t="s">
        <v>434</v>
      </c>
      <c r="G919" s="155" t="s">
        <v>189</v>
      </c>
      <c r="H919" s="155" t="s">
        <v>25598</v>
      </c>
      <c r="I919" s="166" t="s">
        <v>1638</v>
      </c>
      <c r="J919" s="160"/>
      <c r="K919" s="159"/>
      <c r="L919" s="160"/>
      <c r="M919" s="159"/>
      <c r="N919" s="158"/>
      <c r="O919" s="158" t="s">
        <v>366</v>
      </c>
      <c r="P919" s="158" t="s">
        <v>442</v>
      </c>
      <c r="Q919" s="162" t="s">
        <v>28818</v>
      </c>
      <c r="R919" s="162" t="s">
        <v>29001</v>
      </c>
      <c r="S919" s="163" t="s">
        <v>29002</v>
      </c>
      <c r="T919" s="167" t="s">
        <v>1002</v>
      </c>
      <c r="U919" s="149"/>
      <c r="V919" s="149" t="s">
        <v>9928</v>
      </c>
      <c r="W919" s="164" t="str">
        <f>VLOOKUP(TRIM(X919),X10:Y88,2,FALSE)</f>
        <v>Puneet</v>
      </c>
      <c r="X919" s="11" t="str">
        <f t="shared" si="31"/>
        <v>6.5.8</v>
      </c>
      <c r="AA919" s="1">
        <f t="shared" si="30"/>
        <v>6</v>
      </c>
    </row>
    <row r="920" spans="1:27" ht="36.75" customHeight="1">
      <c r="A920" s="150" t="s">
        <v>185</v>
      </c>
      <c r="B920" s="165" t="s">
        <v>70</v>
      </c>
      <c r="C920" s="153" t="s">
        <v>186</v>
      </c>
      <c r="D920" s="153" t="s">
        <v>146</v>
      </c>
      <c r="E920" s="154" t="s">
        <v>24638</v>
      </c>
      <c r="F920" s="155" t="s">
        <v>27</v>
      </c>
      <c r="G920" s="155" t="s">
        <v>189</v>
      </c>
      <c r="H920" s="155" t="s">
        <v>25477</v>
      </c>
      <c r="I920" s="166" t="s">
        <v>20195</v>
      </c>
      <c r="J920" s="160" t="s">
        <v>422</v>
      </c>
      <c r="K920" s="159"/>
      <c r="L920" s="160"/>
      <c r="M920" s="159"/>
      <c r="N920" s="158" t="s">
        <v>25388</v>
      </c>
      <c r="O920" s="158" t="s">
        <v>366</v>
      </c>
      <c r="P920" s="158" t="s">
        <v>442</v>
      </c>
      <c r="Q920" s="162" t="s">
        <v>26627</v>
      </c>
      <c r="R920" s="162" t="s">
        <v>28148</v>
      </c>
      <c r="S920" s="163" t="s">
        <v>28147</v>
      </c>
      <c r="T920" s="167" t="s">
        <v>893</v>
      </c>
      <c r="U920" s="149"/>
      <c r="V920" s="149"/>
      <c r="W920" s="164" t="str">
        <f>VLOOKUP(TRIM(X920),X10:Y88,2,FALSE)</f>
        <v>Puneet</v>
      </c>
      <c r="X920" s="11" t="str">
        <f t="shared" si="31"/>
        <v>6.5.8</v>
      </c>
      <c r="AA920" s="1">
        <f t="shared" si="30"/>
        <v>26</v>
      </c>
    </row>
    <row r="921" spans="1:27" ht="36.75" customHeight="1">
      <c r="A921" s="150" t="s">
        <v>185</v>
      </c>
      <c r="B921" s="165" t="s">
        <v>70</v>
      </c>
      <c r="C921" s="153" t="s">
        <v>186</v>
      </c>
      <c r="D921" s="153" t="s">
        <v>146</v>
      </c>
      <c r="E921" s="154" t="s">
        <v>24639</v>
      </c>
      <c r="F921" s="155" t="s">
        <v>27</v>
      </c>
      <c r="G921" s="155" t="s">
        <v>189</v>
      </c>
      <c r="H921" s="155" t="s">
        <v>26327</v>
      </c>
      <c r="I921" s="166" t="s">
        <v>28826</v>
      </c>
      <c r="J921" s="160" t="s">
        <v>455</v>
      </c>
      <c r="K921" s="159"/>
      <c r="L921" s="160"/>
      <c r="M921" s="159"/>
      <c r="N921" s="158" t="s">
        <v>20033</v>
      </c>
      <c r="O921" s="158" t="s">
        <v>366</v>
      </c>
      <c r="P921" s="158" t="s">
        <v>442</v>
      </c>
      <c r="Q921" s="162" t="s">
        <v>26291</v>
      </c>
      <c r="R921" s="162" t="s">
        <v>28150</v>
      </c>
      <c r="S921" s="163" t="s">
        <v>28149</v>
      </c>
      <c r="T921" s="167" t="s">
        <v>1396</v>
      </c>
      <c r="U921" s="149"/>
      <c r="V921" s="149"/>
      <c r="W921" s="164" t="str">
        <f>VLOOKUP(TRIM(X921),X10:Y88,2,FALSE)</f>
        <v>Puneet</v>
      </c>
      <c r="X921" s="11" t="str">
        <f t="shared" si="31"/>
        <v>6.5.8</v>
      </c>
      <c r="AA921" s="1">
        <f t="shared" ref="AA921:AA984" si="32">LEN(I921)</f>
        <v>26</v>
      </c>
    </row>
    <row r="922" spans="1:27" ht="36.75" customHeight="1">
      <c r="A922" s="150" t="s">
        <v>185</v>
      </c>
      <c r="B922" s="165" t="s">
        <v>70</v>
      </c>
      <c r="C922" s="153" t="s">
        <v>186</v>
      </c>
      <c r="D922" s="153" t="s">
        <v>146</v>
      </c>
      <c r="E922" s="154" t="s">
        <v>24640</v>
      </c>
      <c r="F922" s="155" t="s">
        <v>27</v>
      </c>
      <c r="G922" s="155" t="s">
        <v>189</v>
      </c>
      <c r="H922" s="155" t="s">
        <v>25763</v>
      </c>
      <c r="I922" s="166" t="s">
        <v>1283</v>
      </c>
      <c r="J922" s="160" t="s">
        <v>422</v>
      </c>
      <c r="K922" s="159"/>
      <c r="L922" s="160"/>
      <c r="M922" s="159"/>
      <c r="N922" s="158" t="s">
        <v>25388</v>
      </c>
      <c r="O922" s="158" t="s">
        <v>366</v>
      </c>
      <c r="P922" s="158" t="s">
        <v>442</v>
      </c>
      <c r="Q922" s="162" t="s">
        <v>25764</v>
      </c>
      <c r="R922" s="162" t="s">
        <v>28608</v>
      </c>
      <c r="S922" s="163" t="s">
        <v>193</v>
      </c>
      <c r="T922" s="167" t="s">
        <v>3378</v>
      </c>
      <c r="U922" s="149"/>
      <c r="V922" s="149" t="s">
        <v>995</v>
      </c>
      <c r="W922" s="164" t="str">
        <f>VLOOKUP(TRIM(X922),X10:Y88,2,FALSE)</f>
        <v>Puneet</v>
      </c>
      <c r="X922" s="11" t="str">
        <f t="shared" si="31"/>
        <v>6.5.8</v>
      </c>
      <c r="AA922" s="1">
        <f t="shared" si="32"/>
        <v>3</v>
      </c>
    </row>
    <row r="923" spans="1:27" ht="36.75" customHeight="1">
      <c r="A923" s="150" t="s">
        <v>185</v>
      </c>
      <c r="B923" s="165" t="s">
        <v>70</v>
      </c>
      <c r="C923" s="153" t="s">
        <v>186</v>
      </c>
      <c r="D923" s="153" t="s">
        <v>146</v>
      </c>
      <c r="E923" s="154" t="s">
        <v>24641</v>
      </c>
      <c r="F923" s="155" t="s">
        <v>27</v>
      </c>
      <c r="G923" s="155" t="s">
        <v>189</v>
      </c>
      <c r="H923" s="155" t="s">
        <v>26065</v>
      </c>
      <c r="I923" s="166" t="s">
        <v>947</v>
      </c>
      <c r="J923" s="160" t="s">
        <v>422</v>
      </c>
      <c r="K923" s="159"/>
      <c r="L923" s="160"/>
      <c r="M923" s="159"/>
      <c r="N923" s="158" t="s">
        <v>25388</v>
      </c>
      <c r="O923" s="158" t="s">
        <v>366</v>
      </c>
      <c r="P923" s="158" t="s">
        <v>442</v>
      </c>
      <c r="Q923" s="162" t="s">
        <v>26066</v>
      </c>
      <c r="R923" s="162" t="s">
        <v>28609</v>
      </c>
      <c r="S923" s="163" t="s">
        <v>193</v>
      </c>
      <c r="T923" s="167" t="s">
        <v>949</v>
      </c>
      <c r="U923" s="149"/>
      <c r="V923" s="149" t="s">
        <v>995</v>
      </c>
      <c r="W923" s="164" t="str">
        <f>VLOOKUP(TRIM(X923),X10:Y88,2,FALSE)</f>
        <v>Puneet</v>
      </c>
      <c r="X923" s="11" t="str">
        <f t="shared" si="31"/>
        <v>6.5.8</v>
      </c>
      <c r="AA923" s="1">
        <f t="shared" si="32"/>
        <v>7</v>
      </c>
    </row>
    <row r="924" spans="1:27" ht="36.75" customHeight="1">
      <c r="A924" s="150" t="s">
        <v>185</v>
      </c>
      <c r="B924" s="165" t="s">
        <v>70</v>
      </c>
      <c r="C924" s="153" t="s">
        <v>186</v>
      </c>
      <c r="D924" s="153" t="s">
        <v>146</v>
      </c>
      <c r="E924" s="154" t="s">
        <v>24642</v>
      </c>
      <c r="F924" s="155" t="s">
        <v>27</v>
      </c>
      <c r="G924" s="155" t="s">
        <v>189</v>
      </c>
      <c r="H924" s="155" t="s">
        <v>26244</v>
      </c>
      <c r="I924" s="166" t="s">
        <v>1050</v>
      </c>
      <c r="J924" s="160" t="s">
        <v>422</v>
      </c>
      <c r="K924" s="159"/>
      <c r="L924" s="160"/>
      <c r="M924" s="159"/>
      <c r="N924" s="158" t="s">
        <v>25388</v>
      </c>
      <c r="O924" s="158" t="s">
        <v>366</v>
      </c>
      <c r="P924" s="158" t="s">
        <v>442</v>
      </c>
      <c r="Q924" s="162" t="s">
        <v>26175</v>
      </c>
      <c r="R924" s="162" t="s">
        <v>28610</v>
      </c>
      <c r="S924" s="163" t="s">
        <v>193</v>
      </c>
      <c r="T924" s="167" t="s">
        <v>829</v>
      </c>
      <c r="U924" s="149"/>
      <c r="V924" s="149" t="s">
        <v>995</v>
      </c>
      <c r="W924" s="164" t="str">
        <f>VLOOKUP(TRIM(X924),X10:Y88,2,FALSE)</f>
        <v>Puneet</v>
      </c>
      <c r="X924" s="11" t="str">
        <f t="shared" ref="X924:X987" si="33">IF(ISNONTEXT(D924),"" &amp; D924 &amp;"",T(D924))</f>
        <v>6.5.8</v>
      </c>
      <c r="AA924" s="1">
        <f t="shared" si="32"/>
        <v>3</v>
      </c>
    </row>
    <row r="925" spans="1:27" ht="36.75" customHeight="1">
      <c r="A925" s="150" t="s">
        <v>185</v>
      </c>
      <c r="B925" s="165" t="s">
        <v>70</v>
      </c>
      <c r="C925" s="153" t="s">
        <v>186</v>
      </c>
      <c r="D925" s="153" t="s">
        <v>91</v>
      </c>
      <c r="E925" s="154" t="s">
        <v>24643</v>
      </c>
      <c r="F925" s="155" t="s">
        <v>30</v>
      </c>
      <c r="G925" s="155" t="s">
        <v>189</v>
      </c>
      <c r="H925" s="155" t="s">
        <v>27679</v>
      </c>
      <c r="I925" s="166" t="s">
        <v>835</v>
      </c>
      <c r="J925" s="160" t="s">
        <v>484</v>
      </c>
      <c r="K925" s="159">
        <v>3347</v>
      </c>
      <c r="L925" s="160" t="s">
        <v>73</v>
      </c>
      <c r="M925" s="159" t="s">
        <v>669</v>
      </c>
      <c r="N925" s="158" t="s">
        <v>25383</v>
      </c>
      <c r="O925" s="158" t="s">
        <v>206</v>
      </c>
      <c r="P925" s="158" t="s">
        <v>3178</v>
      </c>
      <c r="Q925" s="162" t="s">
        <v>8062</v>
      </c>
      <c r="R925" s="162" t="s">
        <v>28072</v>
      </c>
      <c r="S925" s="163" t="s">
        <v>28070</v>
      </c>
      <c r="T925" s="167" t="s">
        <v>966</v>
      </c>
      <c r="U925" s="149"/>
      <c r="V925" s="149"/>
      <c r="W925" s="164" t="str">
        <f>VLOOKUP(TRIM(X925),X10:Y88,2,FALSE)</f>
        <v>Puneet</v>
      </c>
      <c r="X925" s="11" t="str">
        <f t="shared" si="33"/>
        <v>5.1</v>
      </c>
      <c r="AA925" s="1">
        <f t="shared" si="32"/>
        <v>5</v>
      </c>
    </row>
    <row r="926" spans="1:27" ht="36.75" customHeight="1">
      <c r="A926" s="150" t="s">
        <v>185</v>
      </c>
      <c r="B926" s="165" t="s">
        <v>70</v>
      </c>
      <c r="C926" s="153" t="s">
        <v>186</v>
      </c>
      <c r="D926" s="153" t="s">
        <v>91</v>
      </c>
      <c r="E926" s="154" t="s">
        <v>24644</v>
      </c>
      <c r="F926" s="155" t="s">
        <v>29</v>
      </c>
      <c r="G926" s="155" t="s">
        <v>189</v>
      </c>
      <c r="H926" s="155" t="s">
        <v>27682</v>
      </c>
      <c r="I926" s="166" t="s">
        <v>835</v>
      </c>
      <c r="J926" s="160" t="s">
        <v>484</v>
      </c>
      <c r="K926" s="159">
        <v>3348</v>
      </c>
      <c r="L926" s="160" t="s">
        <v>73</v>
      </c>
      <c r="M926" s="159" t="s">
        <v>687</v>
      </c>
      <c r="N926" s="158" t="s">
        <v>15916</v>
      </c>
      <c r="O926" s="158" t="s">
        <v>366</v>
      </c>
      <c r="P926" s="158" t="s">
        <v>3178</v>
      </c>
      <c r="Q926" s="162" t="s">
        <v>26725</v>
      </c>
      <c r="R926" s="162" t="s">
        <v>28621</v>
      </c>
      <c r="S926" s="168" t="s">
        <v>431</v>
      </c>
      <c r="T926" s="167" t="s">
        <v>966</v>
      </c>
      <c r="U926" s="149"/>
      <c r="V926" s="149" t="s">
        <v>28360</v>
      </c>
      <c r="W926" s="164" t="str">
        <f>VLOOKUP(TRIM(X926),X10:Y88,2,FALSE)</f>
        <v>Puneet</v>
      </c>
      <c r="X926" s="11" t="str">
        <f t="shared" si="33"/>
        <v>5.1</v>
      </c>
      <c r="AA926" s="1">
        <f t="shared" si="32"/>
        <v>5</v>
      </c>
    </row>
    <row r="927" spans="1:27" ht="36.75" customHeight="1">
      <c r="A927" s="150" t="s">
        <v>185</v>
      </c>
      <c r="B927" s="165" t="s">
        <v>70</v>
      </c>
      <c r="C927" s="153" t="s">
        <v>186</v>
      </c>
      <c r="D927" s="153" t="s">
        <v>91</v>
      </c>
      <c r="E927" s="154" t="s">
        <v>24645</v>
      </c>
      <c r="F927" s="155" t="s">
        <v>434</v>
      </c>
      <c r="G927" s="155" t="s">
        <v>189</v>
      </c>
      <c r="H927" s="155" t="s">
        <v>26160</v>
      </c>
      <c r="I927" s="166" t="s">
        <v>1638</v>
      </c>
      <c r="J927" s="160"/>
      <c r="K927" s="159"/>
      <c r="L927" s="160"/>
      <c r="M927" s="159"/>
      <c r="N927" s="158"/>
      <c r="O927" s="158" t="s">
        <v>62</v>
      </c>
      <c r="P927" s="158" t="s">
        <v>62</v>
      </c>
      <c r="Q927" s="162" t="s">
        <v>28884</v>
      </c>
      <c r="R927" s="162" t="s">
        <v>28882</v>
      </c>
      <c r="S927" s="163" t="s">
        <v>28881</v>
      </c>
      <c r="T927" s="167" t="s">
        <v>966</v>
      </c>
      <c r="U927" s="149"/>
      <c r="V927" s="149" t="s">
        <v>9928</v>
      </c>
      <c r="W927" s="164" t="str">
        <f>VLOOKUP(TRIM(X927),X10:Y88,2,FALSE)</f>
        <v>Puneet</v>
      </c>
      <c r="X927" s="11" t="str">
        <f t="shared" si="33"/>
        <v>5.1</v>
      </c>
      <c r="AA927" s="1">
        <f t="shared" si="32"/>
        <v>6</v>
      </c>
    </row>
    <row r="928" spans="1:27" ht="36.75" customHeight="1">
      <c r="A928" s="150" t="s">
        <v>185</v>
      </c>
      <c r="B928" s="165" t="s">
        <v>70</v>
      </c>
      <c r="C928" s="153" t="s">
        <v>186</v>
      </c>
      <c r="D928" s="153" t="s">
        <v>91</v>
      </c>
      <c r="E928" s="154" t="s">
        <v>24646</v>
      </c>
      <c r="F928" s="155" t="s">
        <v>29</v>
      </c>
      <c r="G928" s="155" t="s">
        <v>189</v>
      </c>
      <c r="H928" s="155" t="s">
        <v>27755</v>
      </c>
      <c r="I928" s="166" t="s">
        <v>16976</v>
      </c>
      <c r="J928" s="160" t="s">
        <v>484</v>
      </c>
      <c r="K928" s="159">
        <v>3346</v>
      </c>
      <c r="L928" s="160" t="s">
        <v>76</v>
      </c>
      <c r="M928" s="159" t="s">
        <v>687</v>
      </c>
      <c r="N928" s="158" t="s">
        <v>15916</v>
      </c>
      <c r="O928" s="158" t="s">
        <v>366</v>
      </c>
      <c r="P928" s="158" t="s">
        <v>559</v>
      </c>
      <c r="Q928" s="162" t="s">
        <v>26721</v>
      </c>
      <c r="R928" s="162" t="s">
        <v>28611</v>
      </c>
      <c r="S928" s="163" t="s">
        <v>193</v>
      </c>
      <c r="T928" s="167" t="s">
        <v>7206</v>
      </c>
      <c r="U928" s="149"/>
      <c r="V928" s="149" t="s">
        <v>995</v>
      </c>
      <c r="W928" s="164" t="str">
        <f>VLOOKUP(TRIM(X928),X10:Y88,2,FALSE)</f>
        <v>Puneet</v>
      </c>
      <c r="X928" s="11" t="str">
        <f t="shared" si="33"/>
        <v>5.1</v>
      </c>
      <c r="AA928" s="1">
        <f t="shared" si="32"/>
        <v>31</v>
      </c>
    </row>
    <row r="929" spans="1:27" ht="36.75" customHeight="1">
      <c r="A929" s="150" t="s">
        <v>185</v>
      </c>
      <c r="B929" s="165" t="s">
        <v>70</v>
      </c>
      <c r="C929" s="153" t="s">
        <v>186</v>
      </c>
      <c r="D929" s="153" t="s">
        <v>91</v>
      </c>
      <c r="E929" s="154" t="s">
        <v>24647</v>
      </c>
      <c r="F929" s="155" t="s">
        <v>30</v>
      </c>
      <c r="G929" s="155" t="s">
        <v>189</v>
      </c>
      <c r="H929" s="155" t="s">
        <v>27758</v>
      </c>
      <c r="I929" s="166" t="s">
        <v>649</v>
      </c>
      <c r="J929" s="160" t="s">
        <v>484</v>
      </c>
      <c r="K929" s="159">
        <v>3338</v>
      </c>
      <c r="L929" s="160" t="s">
        <v>76</v>
      </c>
      <c r="M929" s="159" t="s">
        <v>485</v>
      </c>
      <c r="N929" s="158" t="s">
        <v>25412</v>
      </c>
      <c r="O929" s="158" t="s">
        <v>229</v>
      </c>
      <c r="P929" s="158" t="s">
        <v>683</v>
      </c>
      <c r="Q929" s="162" t="s">
        <v>26708</v>
      </c>
      <c r="R929" s="162" t="s">
        <v>28074</v>
      </c>
      <c r="S929" s="163" t="s">
        <v>28073</v>
      </c>
      <c r="T929" s="167" t="s">
        <v>651</v>
      </c>
      <c r="U929" s="149"/>
      <c r="V929" s="149"/>
      <c r="W929" s="164" t="str">
        <f>VLOOKUP(TRIM(X929),X10:Y88,2,FALSE)</f>
        <v>Puneet</v>
      </c>
      <c r="X929" s="11" t="str">
        <f t="shared" si="33"/>
        <v>5.1</v>
      </c>
      <c r="AA929" s="1">
        <f t="shared" si="32"/>
        <v>21</v>
      </c>
    </row>
    <row r="930" spans="1:27" ht="36.75" customHeight="1">
      <c r="A930" s="150" t="s">
        <v>185</v>
      </c>
      <c r="B930" s="165" t="s">
        <v>70</v>
      </c>
      <c r="C930" s="153" t="s">
        <v>186</v>
      </c>
      <c r="D930" s="153" t="s">
        <v>15774</v>
      </c>
      <c r="E930" s="154" t="s">
        <v>24648</v>
      </c>
      <c r="F930" s="155" t="s">
        <v>29</v>
      </c>
      <c r="G930" s="155" t="s">
        <v>189</v>
      </c>
      <c r="H930" s="155" t="s">
        <v>27764</v>
      </c>
      <c r="I930" s="166" t="s">
        <v>26041</v>
      </c>
      <c r="J930" s="160" t="s">
        <v>608</v>
      </c>
      <c r="K930" s="159">
        <v>366</v>
      </c>
      <c r="L930" s="160" t="s">
        <v>76</v>
      </c>
      <c r="M930" s="159" t="s">
        <v>669</v>
      </c>
      <c r="N930" s="158" t="s">
        <v>25385</v>
      </c>
      <c r="O930" s="158" t="s">
        <v>366</v>
      </c>
      <c r="P930" s="158" t="s">
        <v>26036</v>
      </c>
      <c r="Q930" s="162" t="s">
        <v>26717</v>
      </c>
      <c r="R930" s="162" t="s">
        <v>28612</v>
      </c>
      <c r="S930" s="163" t="s">
        <v>193</v>
      </c>
      <c r="T930" s="167" t="s">
        <v>868</v>
      </c>
      <c r="U930" s="149"/>
      <c r="V930" s="149" t="s">
        <v>995</v>
      </c>
      <c r="W930" s="164" t="str">
        <f>VLOOKUP(TRIM(X930),X10:Y88,2,FALSE)</f>
        <v>Puneet</v>
      </c>
      <c r="X930" s="11" t="str">
        <f t="shared" si="33"/>
        <v>6.21</v>
      </c>
      <c r="AA930" s="1">
        <f t="shared" si="32"/>
        <v>70</v>
      </c>
    </row>
    <row r="931" spans="1:27" ht="36.75" customHeight="1">
      <c r="A931" s="150" t="s">
        <v>185</v>
      </c>
      <c r="B931" s="165" t="s">
        <v>70</v>
      </c>
      <c r="C931" s="153" t="s">
        <v>186</v>
      </c>
      <c r="D931" s="153" t="s">
        <v>149</v>
      </c>
      <c r="E931" s="154" t="s">
        <v>24649</v>
      </c>
      <c r="F931" s="155" t="s">
        <v>27</v>
      </c>
      <c r="G931" s="155" t="s">
        <v>189</v>
      </c>
      <c r="H931" s="155" t="s">
        <v>25656</v>
      </c>
      <c r="I931" s="166" t="s">
        <v>765</v>
      </c>
      <c r="J931" s="160" t="s">
        <v>455</v>
      </c>
      <c r="K931" s="159"/>
      <c r="L931" s="160"/>
      <c r="M931" s="159"/>
      <c r="N931" s="158" t="s">
        <v>20033</v>
      </c>
      <c r="O931" s="158" t="s">
        <v>366</v>
      </c>
      <c r="P931" s="158" t="s">
        <v>442</v>
      </c>
      <c r="Q931" s="162" t="s">
        <v>25558</v>
      </c>
      <c r="R931" s="162" t="s">
        <v>27947</v>
      </c>
      <c r="S931" s="163" t="s">
        <v>27946</v>
      </c>
      <c r="T931" s="167" t="s">
        <v>767</v>
      </c>
      <c r="U931" s="149"/>
      <c r="V931" s="149"/>
      <c r="W931" s="164" t="str">
        <f>VLOOKUP(TRIM(X931),X10:Y88,2,FALSE)</f>
        <v>Puneet</v>
      </c>
      <c r="X931" s="11" t="str">
        <f t="shared" si="33"/>
        <v>6.5.9</v>
      </c>
      <c r="AA931" s="1">
        <f t="shared" si="32"/>
        <v>8</v>
      </c>
    </row>
    <row r="932" spans="1:27" ht="36.75" customHeight="1">
      <c r="A932" s="150" t="s">
        <v>185</v>
      </c>
      <c r="B932" s="165" t="s">
        <v>70</v>
      </c>
      <c r="C932" s="153" t="s">
        <v>186</v>
      </c>
      <c r="D932" s="153" t="s">
        <v>149</v>
      </c>
      <c r="E932" s="154" t="s">
        <v>24650</v>
      </c>
      <c r="F932" s="155" t="s">
        <v>27</v>
      </c>
      <c r="G932" s="155" t="s">
        <v>189</v>
      </c>
      <c r="H932" s="155" t="s">
        <v>25657</v>
      </c>
      <c r="I932" s="166" t="s">
        <v>765</v>
      </c>
      <c r="J932" s="160" t="s">
        <v>422</v>
      </c>
      <c r="K932" s="159"/>
      <c r="L932" s="160"/>
      <c r="M932" s="159"/>
      <c r="N932" s="158" t="s">
        <v>25388</v>
      </c>
      <c r="O932" s="158" t="s">
        <v>366</v>
      </c>
      <c r="P932" s="158" t="s">
        <v>442</v>
      </c>
      <c r="Q932" s="162" t="s">
        <v>25558</v>
      </c>
      <c r="R932" s="162" t="s">
        <v>27949</v>
      </c>
      <c r="S932" s="163" t="s">
        <v>27948</v>
      </c>
      <c r="T932" s="167" t="s">
        <v>767</v>
      </c>
      <c r="U932" s="149"/>
      <c r="V932" s="149"/>
      <c r="W932" s="164" t="str">
        <f>VLOOKUP(TRIM(X932),X10:Y88,2,FALSE)</f>
        <v>Puneet</v>
      </c>
      <c r="X932" s="11" t="str">
        <f t="shared" si="33"/>
        <v>6.5.9</v>
      </c>
      <c r="AA932" s="1">
        <f t="shared" si="32"/>
        <v>8</v>
      </c>
    </row>
    <row r="933" spans="1:27" ht="36.75" customHeight="1">
      <c r="A933" s="150" t="s">
        <v>185</v>
      </c>
      <c r="B933" s="165" t="s">
        <v>70</v>
      </c>
      <c r="C933" s="153" t="s">
        <v>186</v>
      </c>
      <c r="D933" s="153" t="s">
        <v>149</v>
      </c>
      <c r="E933" s="154" t="s">
        <v>24651</v>
      </c>
      <c r="F933" s="155" t="s">
        <v>27</v>
      </c>
      <c r="G933" s="155" t="s">
        <v>189</v>
      </c>
      <c r="H933" s="155" t="s">
        <v>26133</v>
      </c>
      <c r="I933" s="166" t="s">
        <v>12362</v>
      </c>
      <c r="J933" s="160" t="s">
        <v>455</v>
      </c>
      <c r="K933" s="159"/>
      <c r="L933" s="160"/>
      <c r="M933" s="159"/>
      <c r="N933" s="158" t="s">
        <v>20033</v>
      </c>
      <c r="O933" s="158" t="s">
        <v>366</v>
      </c>
      <c r="P933" s="158" t="s">
        <v>442</v>
      </c>
      <c r="Q933" s="162" t="s">
        <v>26648</v>
      </c>
      <c r="R933" s="162" t="s">
        <v>27945</v>
      </c>
      <c r="S933" s="163" t="s">
        <v>253</v>
      </c>
      <c r="T933" s="167" t="s">
        <v>3669</v>
      </c>
      <c r="U933" s="149"/>
      <c r="V933" s="149"/>
      <c r="W933" s="164" t="str">
        <f>VLOOKUP(TRIM(X933),X10:Y88,2,FALSE)</f>
        <v>Puneet</v>
      </c>
      <c r="X933" s="11" t="str">
        <f t="shared" si="33"/>
        <v>6.5.9</v>
      </c>
      <c r="AA933" s="1">
        <f t="shared" si="32"/>
        <v>17</v>
      </c>
    </row>
    <row r="934" spans="1:27" ht="36.75" customHeight="1">
      <c r="A934" s="150" t="s">
        <v>185</v>
      </c>
      <c r="B934" s="165" t="s">
        <v>70</v>
      </c>
      <c r="C934" s="153" t="s">
        <v>186</v>
      </c>
      <c r="D934" s="153" t="s">
        <v>149</v>
      </c>
      <c r="E934" s="154" t="s">
        <v>24652</v>
      </c>
      <c r="F934" s="155" t="s">
        <v>27</v>
      </c>
      <c r="G934" s="155" t="s">
        <v>189</v>
      </c>
      <c r="H934" s="155" t="s">
        <v>26511</v>
      </c>
      <c r="I934" s="166" t="s">
        <v>26481</v>
      </c>
      <c r="J934" s="160" t="s">
        <v>422</v>
      </c>
      <c r="K934" s="159"/>
      <c r="L934" s="160"/>
      <c r="M934" s="159"/>
      <c r="N934" s="158" t="s">
        <v>25388</v>
      </c>
      <c r="O934" s="158" t="s">
        <v>366</v>
      </c>
      <c r="P934" s="158" t="s">
        <v>442</v>
      </c>
      <c r="Q934" s="162" t="s">
        <v>26482</v>
      </c>
      <c r="R934" s="162" t="s">
        <v>27951</v>
      </c>
      <c r="S934" s="163" t="s">
        <v>27950</v>
      </c>
      <c r="T934" s="167" t="s">
        <v>1595</v>
      </c>
      <c r="U934" s="149"/>
      <c r="V934" s="149"/>
      <c r="W934" s="164" t="str">
        <f>VLOOKUP(TRIM(X934),X10:Y88,2,FALSE)</f>
        <v>Puneet</v>
      </c>
      <c r="X934" s="11" t="str">
        <f t="shared" si="33"/>
        <v>6.5.9</v>
      </c>
      <c r="AA934" s="1">
        <f t="shared" si="32"/>
        <v>49</v>
      </c>
    </row>
    <row r="935" spans="1:27" ht="36.75" customHeight="1">
      <c r="A935" s="150" t="s">
        <v>185</v>
      </c>
      <c r="B935" s="165" t="s">
        <v>70</v>
      </c>
      <c r="C935" s="153" t="s">
        <v>186</v>
      </c>
      <c r="D935" s="153" t="s">
        <v>149</v>
      </c>
      <c r="E935" s="154" t="s">
        <v>24653</v>
      </c>
      <c r="F935" s="155" t="s">
        <v>27</v>
      </c>
      <c r="G935" s="155" t="s">
        <v>189</v>
      </c>
      <c r="H935" s="155" t="s">
        <v>26141</v>
      </c>
      <c r="I935" s="166" t="s">
        <v>12361</v>
      </c>
      <c r="J935" s="160" t="s">
        <v>455</v>
      </c>
      <c r="K935" s="159"/>
      <c r="L935" s="160"/>
      <c r="M935" s="159"/>
      <c r="N935" s="158" t="s">
        <v>20033</v>
      </c>
      <c r="O935" s="158" t="s">
        <v>366</v>
      </c>
      <c r="P935" s="158" t="s">
        <v>442</v>
      </c>
      <c r="Q935" s="162" t="s">
        <v>26091</v>
      </c>
      <c r="R935" s="162" t="s">
        <v>27953</v>
      </c>
      <c r="S935" s="163" t="s">
        <v>27952</v>
      </c>
      <c r="T935" s="167" t="s">
        <v>7206</v>
      </c>
      <c r="U935" s="149"/>
      <c r="V935" s="149"/>
      <c r="W935" s="164" t="str">
        <f>VLOOKUP(TRIM(X935),X10:Y88,2,FALSE)</f>
        <v>Puneet</v>
      </c>
      <c r="X935" s="11" t="str">
        <f t="shared" si="33"/>
        <v>6.5.9</v>
      </c>
      <c r="AA935" s="1">
        <f t="shared" si="32"/>
        <v>18</v>
      </c>
    </row>
    <row r="936" spans="1:27" ht="36.75" customHeight="1">
      <c r="A936" s="150" t="s">
        <v>185</v>
      </c>
      <c r="B936" s="165" t="s">
        <v>70</v>
      </c>
      <c r="C936" s="153" t="s">
        <v>186</v>
      </c>
      <c r="D936" s="153" t="s">
        <v>149</v>
      </c>
      <c r="E936" s="154" t="s">
        <v>24654</v>
      </c>
      <c r="F936" s="155" t="s">
        <v>27</v>
      </c>
      <c r="G936" s="155" t="s">
        <v>189</v>
      </c>
      <c r="H936" s="155" t="s">
        <v>26517</v>
      </c>
      <c r="I936" s="166" t="s">
        <v>649</v>
      </c>
      <c r="J936" s="160" t="s">
        <v>422</v>
      </c>
      <c r="K936" s="159"/>
      <c r="L936" s="160"/>
      <c r="M936" s="159"/>
      <c r="N936" s="158" t="s">
        <v>25388</v>
      </c>
      <c r="O936" s="158" t="s">
        <v>366</v>
      </c>
      <c r="P936" s="158" t="s">
        <v>442</v>
      </c>
      <c r="Q936" s="162" t="s">
        <v>26493</v>
      </c>
      <c r="R936" s="162" t="s">
        <v>28498</v>
      </c>
      <c r="S936" s="163" t="s">
        <v>253</v>
      </c>
      <c r="T936" s="167" t="s">
        <v>1595</v>
      </c>
      <c r="U936" s="149"/>
      <c r="V936" s="149"/>
      <c r="W936" s="164" t="str">
        <f>VLOOKUP(TRIM(X936),X10:Y88,2,FALSE)</f>
        <v>Puneet</v>
      </c>
      <c r="X936" s="11" t="str">
        <f t="shared" si="33"/>
        <v>6.5.9</v>
      </c>
      <c r="AA936" s="1">
        <f t="shared" si="32"/>
        <v>21</v>
      </c>
    </row>
    <row r="937" spans="1:27" ht="36.75" customHeight="1">
      <c r="A937" s="150" t="s">
        <v>185</v>
      </c>
      <c r="B937" s="165" t="s">
        <v>70</v>
      </c>
      <c r="C937" s="153" t="s">
        <v>186</v>
      </c>
      <c r="D937" s="153" t="s">
        <v>149</v>
      </c>
      <c r="E937" s="154" t="s">
        <v>24655</v>
      </c>
      <c r="F937" s="155" t="s">
        <v>26</v>
      </c>
      <c r="G937" s="155" t="s">
        <v>189</v>
      </c>
      <c r="H937" s="155" t="s">
        <v>28816</v>
      </c>
      <c r="I937" s="166" t="s">
        <v>1638</v>
      </c>
      <c r="J937" s="160"/>
      <c r="K937" s="159"/>
      <c r="L937" s="160"/>
      <c r="M937" s="159"/>
      <c r="N937" s="158"/>
      <c r="O937" s="158" t="s">
        <v>366</v>
      </c>
      <c r="P937" s="158" t="s">
        <v>442</v>
      </c>
      <c r="Q937" s="162" t="s">
        <v>28817</v>
      </c>
      <c r="R937" s="162" t="s">
        <v>29022</v>
      </c>
      <c r="S937" s="163" t="s">
        <v>253</v>
      </c>
      <c r="T937" s="167" t="s">
        <v>651</v>
      </c>
      <c r="U937" s="149"/>
      <c r="V937" s="149" t="s">
        <v>9928</v>
      </c>
      <c r="W937" s="164" t="str">
        <f>VLOOKUP(TRIM(X937),X10:Y88,2,FALSE)</f>
        <v>Puneet</v>
      </c>
      <c r="X937" s="11" t="str">
        <f t="shared" si="33"/>
        <v>6.5.9</v>
      </c>
      <c r="AA937" s="1">
        <f t="shared" si="32"/>
        <v>6</v>
      </c>
    </row>
    <row r="938" spans="1:27" ht="36.75" customHeight="1">
      <c r="A938" s="150" t="s">
        <v>185</v>
      </c>
      <c r="B938" s="165" t="s">
        <v>70</v>
      </c>
      <c r="C938" s="153" t="s">
        <v>186</v>
      </c>
      <c r="D938" s="153" t="s">
        <v>149</v>
      </c>
      <c r="E938" s="154" t="s">
        <v>24656</v>
      </c>
      <c r="F938" s="155" t="s">
        <v>27</v>
      </c>
      <c r="G938" s="155" t="s">
        <v>189</v>
      </c>
      <c r="H938" s="155" t="s">
        <v>26440</v>
      </c>
      <c r="I938" s="166" t="s">
        <v>28827</v>
      </c>
      <c r="J938" s="160" t="s">
        <v>422</v>
      </c>
      <c r="K938" s="159"/>
      <c r="L938" s="160"/>
      <c r="M938" s="159"/>
      <c r="N938" s="158" t="s">
        <v>25388</v>
      </c>
      <c r="O938" s="158" t="s">
        <v>366</v>
      </c>
      <c r="P938" s="158" t="s">
        <v>442</v>
      </c>
      <c r="Q938" s="162" t="s">
        <v>26399</v>
      </c>
      <c r="R938" s="162" t="s">
        <v>28501</v>
      </c>
      <c r="S938" s="163" t="s">
        <v>200</v>
      </c>
      <c r="T938" s="167" t="s">
        <v>1585</v>
      </c>
      <c r="U938" s="149"/>
      <c r="V938" s="149"/>
      <c r="W938" s="164" t="str">
        <f>VLOOKUP(TRIM(X938),X10:Y88,2,FALSE)</f>
        <v>Puneet</v>
      </c>
      <c r="X938" s="11" t="str">
        <f t="shared" si="33"/>
        <v>6.5.9</v>
      </c>
      <c r="AA938" s="1">
        <f t="shared" si="32"/>
        <v>30</v>
      </c>
    </row>
    <row r="939" spans="1:27" ht="36.75" customHeight="1">
      <c r="A939" s="150" t="s">
        <v>185</v>
      </c>
      <c r="B939" s="165" t="s">
        <v>70</v>
      </c>
      <c r="C939" s="153" t="s">
        <v>186</v>
      </c>
      <c r="D939" s="153" t="s">
        <v>151</v>
      </c>
      <c r="E939" s="154" t="s">
        <v>24657</v>
      </c>
      <c r="F939" s="155" t="s">
        <v>27</v>
      </c>
      <c r="G939" s="155" t="s">
        <v>189</v>
      </c>
      <c r="H939" s="155" t="s">
        <v>20937</v>
      </c>
      <c r="I939" s="166" t="s">
        <v>28828</v>
      </c>
      <c r="J939" s="160" t="s">
        <v>455</v>
      </c>
      <c r="K939" s="159"/>
      <c r="L939" s="160"/>
      <c r="M939" s="159"/>
      <c r="N939" s="158" t="s">
        <v>20033</v>
      </c>
      <c r="O939" s="158" t="s">
        <v>366</v>
      </c>
      <c r="P939" s="158" t="s">
        <v>442</v>
      </c>
      <c r="Q939" s="162" t="s">
        <v>26638</v>
      </c>
      <c r="R939" s="162" t="s">
        <v>27273</v>
      </c>
      <c r="S939" s="163" t="s">
        <v>27063</v>
      </c>
      <c r="T939" s="167" t="s">
        <v>578</v>
      </c>
      <c r="U939" s="149"/>
      <c r="V939" s="149"/>
      <c r="W939" s="164" t="str">
        <f>VLOOKUP(TRIM(X939),X10:Y88,2,FALSE)</f>
        <v>Krisztian</v>
      </c>
      <c r="X939" s="11" t="str">
        <f t="shared" si="33"/>
        <v>6.5.10</v>
      </c>
      <c r="AA939" s="1">
        <f t="shared" si="32"/>
        <v>371</v>
      </c>
    </row>
    <row r="940" spans="1:27" ht="36.75" customHeight="1">
      <c r="A940" s="150" t="s">
        <v>185</v>
      </c>
      <c r="B940" s="165" t="s">
        <v>70</v>
      </c>
      <c r="C940" s="153" t="s">
        <v>28</v>
      </c>
      <c r="D940" s="153" t="s">
        <v>98</v>
      </c>
      <c r="E940" s="154" t="s">
        <v>24658</v>
      </c>
      <c r="F940" s="155" t="s">
        <v>419</v>
      </c>
      <c r="G940" s="169" t="s">
        <v>189</v>
      </c>
      <c r="H940" s="169" t="s">
        <v>25503</v>
      </c>
      <c r="I940" s="170" t="s">
        <v>27089</v>
      </c>
      <c r="J940" s="171"/>
      <c r="K940" s="172"/>
      <c r="L940" s="171"/>
      <c r="M940" s="172"/>
      <c r="N940" s="171"/>
      <c r="O940" s="171" t="s">
        <v>366</v>
      </c>
      <c r="P940" s="171"/>
      <c r="Q940" s="173" t="s">
        <v>27090</v>
      </c>
      <c r="R940" s="173" t="s">
        <v>425</v>
      </c>
      <c r="S940" s="177"/>
      <c r="T940" s="167" t="s">
        <v>578</v>
      </c>
      <c r="U940" s="149"/>
      <c r="V940" s="149"/>
      <c r="W940" s="164" t="str">
        <f>VLOOKUP(TRIM(X940),X10:Y88,2,FALSE)</f>
        <v>Krisztian</v>
      </c>
      <c r="X940" s="11" t="str">
        <f t="shared" si="33"/>
        <v>5.2</v>
      </c>
      <c r="AA940" s="1">
        <f t="shared" si="32"/>
        <v>237</v>
      </c>
    </row>
    <row r="941" spans="1:27" ht="36.75" customHeight="1">
      <c r="A941" s="150" t="s">
        <v>185</v>
      </c>
      <c r="B941" s="165" t="s">
        <v>70</v>
      </c>
      <c r="C941" s="153" t="s">
        <v>28</v>
      </c>
      <c r="D941" s="153" t="s">
        <v>98</v>
      </c>
      <c r="E941" s="154" t="s">
        <v>24659</v>
      </c>
      <c r="F941" s="155" t="s">
        <v>419</v>
      </c>
      <c r="G941" s="169" t="s">
        <v>59</v>
      </c>
      <c r="H941" s="169" t="s">
        <v>25516</v>
      </c>
      <c r="I941" s="170" t="s">
        <v>27088</v>
      </c>
      <c r="J941" s="171"/>
      <c r="K941" s="172"/>
      <c r="L941" s="171"/>
      <c r="M941" s="172"/>
      <c r="N941" s="171"/>
      <c r="O941" s="171" t="s">
        <v>366</v>
      </c>
      <c r="P941" s="171"/>
      <c r="Q941" s="173" t="s">
        <v>27091</v>
      </c>
      <c r="R941" s="173" t="s">
        <v>425</v>
      </c>
      <c r="S941" s="177"/>
      <c r="T941" s="167" t="s">
        <v>578</v>
      </c>
      <c r="U941" s="149"/>
      <c r="V941" s="149"/>
      <c r="W941" s="164" t="str">
        <f>VLOOKUP(TRIM(X941),X10:Y88,2,FALSE)</f>
        <v>Krisztian</v>
      </c>
      <c r="X941" s="11" t="str">
        <f t="shared" si="33"/>
        <v>5.2</v>
      </c>
      <c r="AA941" s="1">
        <f t="shared" si="32"/>
        <v>251</v>
      </c>
    </row>
    <row r="942" spans="1:27" ht="36.75" customHeight="1">
      <c r="A942" s="150" t="s">
        <v>185</v>
      </c>
      <c r="B942" s="165" t="s">
        <v>70</v>
      </c>
      <c r="C942" s="153" t="s">
        <v>186</v>
      </c>
      <c r="D942" s="153" t="s">
        <v>141</v>
      </c>
      <c r="E942" s="154" t="s">
        <v>24660</v>
      </c>
      <c r="F942" s="155" t="s">
        <v>27</v>
      </c>
      <c r="G942" s="155" t="s">
        <v>189</v>
      </c>
      <c r="H942" s="155" t="s">
        <v>26273</v>
      </c>
      <c r="I942" s="166" t="s">
        <v>12252</v>
      </c>
      <c r="J942" s="160" t="s">
        <v>25380</v>
      </c>
      <c r="K942" s="159"/>
      <c r="L942" s="160"/>
      <c r="M942" s="159"/>
      <c r="N942" s="158" t="s">
        <v>1603</v>
      </c>
      <c r="O942" s="158" t="s">
        <v>366</v>
      </c>
      <c r="P942" s="158" t="s">
        <v>442</v>
      </c>
      <c r="Q942" s="162" t="s">
        <v>26274</v>
      </c>
      <c r="R942" s="162" t="s">
        <v>28613</v>
      </c>
      <c r="S942" s="163" t="s">
        <v>193</v>
      </c>
      <c r="T942" s="167" t="s">
        <v>1373</v>
      </c>
      <c r="U942" s="149"/>
      <c r="V942" s="149" t="s">
        <v>995</v>
      </c>
      <c r="W942" s="164" t="str">
        <f>VLOOKUP(TRIM(X942),X10:Y88,2,FALSE)</f>
        <v>Krisztian</v>
      </c>
      <c r="X942" s="11" t="str">
        <f t="shared" si="33"/>
        <v>6.5.6</v>
      </c>
      <c r="AA942" s="1">
        <f t="shared" si="32"/>
        <v>19</v>
      </c>
    </row>
    <row r="943" spans="1:27" ht="36.75" customHeight="1">
      <c r="A943" s="150" t="s">
        <v>185</v>
      </c>
      <c r="B943" s="165" t="s">
        <v>70</v>
      </c>
      <c r="C943" s="153" t="s">
        <v>186</v>
      </c>
      <c r="D943" s="153" t="s">
        <v>141</v>
      </c>
      <c r="E943" s="154" t="s">
        <v>24661</v>
      </c>
      <c r="F943" s="155" t="s">
        <v>27</v>
      </c>
      <c r="G943" s="155" t="s">
        <v>189</v>
      </c>
      <c r="H943" s="155" t="s">
        <v>26275</v>
      </c>
      <c r="I943" s="166" t="s">
        <v>12252</v>
      </c>
      <c r="J943" s="160" t="s">
        <v>25380</v>
      </c>
      <c r="K943" s="159"/>
      <c r="L943" s="160"/>
      <c r="M943" s="159"/>
      <c r="N943" s="158" t="s">
        <v>1603</v>
      </c>
      <c r="O943" s="158" t="s">
        <v>366</v>
      </c>
      <c r="P943" s="158" t="s">
        <v>442</v>
      </c>
      <c r="Q943" s="162" t="s">
        <v>26276</v>
      </c>
      <c r="R943" s="162" t="s">
        <v>28614</v>
      </c>
      <c r="S943" s="163" t="s">
        <v>193</v>
      </c>
      <c r="T943" s="167" t="s">
        <v>1373</v>
      </c>
      <c r="U943" s="149"/>
      <c r="V943" s="149" t="s">
        <v>995</v>
      </c>
      <c r="W943" s="164" t="str">
        <f>VLOOKUP(TRIM(X943),X10:Y88,2,FALSE)</f>
        <v>Krisztian</v>
      </c>
      <c r="X943" s="11" t="str">
        <f t="shared" si="33"/>
        <v>6.5.6</v>
      </c>
      <c r="AA943" s="1">
        <f t="shared" si="32"/>
        <v>19</v>
      </c>
    </row>
    <row r="944" spans="1:27" ht="36.75" customHeight="1">
      <c r="A944" s="150" t="s">
        <v>185</v>
      </c>
      <c r="B944" s="165" t="s">
        <v>70</v>
      </c>
      <c r="C944" s="153" t="s">
        <v>186</v>
      </c>
      <c r="D944" s="153" t="s">
        <v>141</v>
      </c>
      <c r="E944" s="154" t="s">
        <v>24662</v>
      </c>
      <c r="F944" s="155" t="s">
        <v>27</v>
      </c>
      <c r="G944" s="155" t="s">
        <v>189</v>
      </c>
      <c r="H944" s="155" t="s">
        <v>26114</v>
      </c>
      <c r="I944" s="166" t="s">
        <v>23730</v>
      </c>
      <c r="J944" s="160" t="s">
        <v>25380</v>
      </c>
      <c r="K944" s="159"/>
      <c r="L944" s="160"/>
      <c r="M944" s="159"/>
      <c r="N944" s="158" t="s">
        <v>1603</v>
      </c>
      <c r="O944" s="158" t="s">
        <v>366</v>
      </c>
      <c r="P944" s="158" t="s">
        <v>442</v>
      </c>
      <c r="Q944" s="162" t="s">
        <v>26115</v>
      </c>
      <c r="R944" s="162" t="s">
        <v>27876</v>
      </c>
      <c r="S944" s="163" t="s">
        <v>27875</v>
      </c>
      <c r="T944" s="167" t="s">
        <v>3077</v>
      </c>
      <c r="U944" s="149"/>
      <c r="V944" s="149"/>
      <c r="W944" s="164" t="str">
        <f>VLOOKUP(TRIM(X944),X10:Y88,2,FALSE)</f>
        <v>Krisztian</v>
      </c>
      <c r="X944" s="11" t="str">
        <f t="shared" si="33"/>
        <v>6.5.6</v>
      </c>
      <c r="AA944" s="1">
        <f t="shared" si="32"/>
        <v>36</v>
      </c>
    </row>
    <row r="945" spans="1:27" ht="36.75" customHeight="1">
      <c r="A945" s="150" t="s">
        <v>185</v>
      </c>
      <c r="B945" s="165" t="s">
        <v>70</v>
      </c>
      <c r="C945" s="153" t="s">
        <v>186</v>
      </c>
      <c r="D945" s="153" t="s">
        <v>141</v>
      </c>
      <c r="E945" s="154" t="s">
        <v>24663</v>
      </c>
      <c r="F945" s="155" t="s">
        <v>27</v>
      </c>
      <c r="G945" s="155" t="s">
        <v>189</v>
      </c>
      <c r="H945" s="155" t="s">
        <v>25401</v>
      </c>
      <c r="I945" s="166" t="s">
        <v>765</v>
      </c>
      <c r="J945" s="160" t="s">
        <v>25380</v>
      </c>
      <c r="K945" s="159"/>
      <c r="L945" s="160"/>
      <c r="M945" s="159"/>
      <c r="N945" s="158" t="s">
        <v>1603</v>
      </c>
      <c r="O945" s="158" t="s">
        <v>366</v>
      </c>
      <c r="P945" s="158" t="s">
        <v>442</v>
      </c>
      <c r="Q945" s="162" t="s">
        <v>25402</v>
      </c>
      <c r="R945" s="162" t="s">
        <v>27878</v>
      </c>
      <c r="S945" s="163" t="s">
        <v>27877</v>
      </c>
      <c r="T945" s="167" t="s">
        <v>767</v>
      </c>
      <c r="U945" s="149"/>
      <c r="V945" s="149"/>
      <c r="W945" s="164" t="str">
        <f>VLOOKUP(TRIM(X945),X10:Y88,2,FALSE)</f>
        <v>Krisztian</v>
      </c>
      <c r="X945" s="11" t="str">
        <f t="shared" si="33"/>
        <v>6.5.6</v>
      </c>
      <c r="AA945" s="1">
        <f t="shared" si="32"/>
        <v>8</v>
      </c>
    </row>
    <row r="946" spans="1:27" ht="36.75" customHeight="1">
      <c r="A946" s="150" t="s">
        <v>185</v>
      </c>
      <c r="B946" s="165" t="s">
        <v>70</v>
      </c>
      <c r="C946" s="153" t="s">
        <v>186</v>
      </c>
      <c r="D946" s="153" t="s">
        <v>141</v>
      </c>
      <c r="E946" s="154" t="s">
        <v>24664</v>
      </c>
      <c r="F946" s="155" t="s">
        <v>27</v>
      </c>
      <c r="G946" s="155" t="s">
        <v>189</v>
      </c>
      <c r="H946" s="155" t="s">
        <v>25381</v>
      </c>
      <c r="I946" s="166" t="s">
        <v>27879</v>
      </c>
      <c r="J946" s="160" t="s">
        <v>25380</v>
      </c>
      <c r="K946" s="159"/>
      <c r="L946" s="160"/>
      <c r="M946" s="159"/>
      <c r="N946" s="158" t="s">
        <v>1603</v>
      </c>
      <c r="O946" s="158" t="s">
        <v>366</v>
      </c>
      <c r="P946" s="158" t="s">
        <v>442</v>
      </c>
      <c r="Q946" s="162" t="s">
        <v>25382</v>
      </c>
      <c r="R946" s="162" t="s">
        <v>27881</v>
      </c>
      <c r="S946" s="163" t="s">
        <v>27880</v>
      </c>
      <c r="T946" s="167" t="s">
        <v>426</v>
      </c>
      <c r="U946" s="149"/>
      <c r="V946" s="149"/>
      <c r="W946" s="164" t="str">
        <f>VLOOKUP(TRIM(X946),X10:Y88,2,FALSE)</f>
        <v>Krisztian</v>
      </c>
      <c r="X946" s="11" t="str">
        <f t="shared" si="33"/>
        <v>6.5.6</v>
      </c>
      <c r="AA946" s="1">
        <f t="shared" si="32"/>
        <v>31</v>
      </c>
    </row>
    <row r="947" spans="1:27" ht="36.75" customHeight="1">
      <c r="A947" s="150" t="s">
        <v>185</v>
      </c>
      <c r="B947" s="165" t="s">
        <v>70</v>
      </c>
      <c r="C947" s="153" t="s">
        <v>186</v>
      </c>
      <c r="D947" s="153" t="s">
        <v>141</v>
      </c>
      <c r="E947" s="154" t="s">
        <v>24665</v>
      </c>
      <c r="F947" s="155" t="s">
        <v>27</v>
      </c>
      <c r="G947" s="155" t="s">
        <v>189</v>
      </c>
      <c r="H947" s="155" t="s">
        <v>25823</v>
      </c>
      <c r="I947" s="166" t="s">
        <v>475</v>
      </c>
      <c r="J947" s="160" t="s">
        <v>25380</v>
      </c>
      <c r="K947" s="159"/>
      <c r="L947" s="160"/>
      <c r="M947" s="159"/>
      <c r="N947" s="158" t="s">
        <v>1603</v>
      </c>
      <c r="O947" s="158" t="s">
        <v>366</v>
      </c>
      <c r="P947" s="158" t="s">
        <v>442</v>
      </c>
      <c r="Q947" s="162" t="s">
        <v>25824</v>
      </c>
      <c r="R947" s="162" t="s">
        <v>27883</v>
      </c>
      <c r="S947" s="163" t="s">
        <v>27882</v>
      </c>
      <c r="T947" s="167" t="s">
        <v>472</v>
      </c>
      <c r="U947" s="149"/>
      <c r="V947" s="149"/>
      <c r="W947" s="164" t="str">
        <f>VLOOKUP(TRIM(X947),X10:Y88,2,FALSE)</f>
        <v>Krisztian</v>
      </c>
      <c r="X947" s="11" t="str">
        <f t="shared" si="33"/>
        <v>6.5.6</v>
      </c>
      <c r="AA947" s="1">
        <f t="shared" si="32"/>
        <v>17</v>
      </c>
    </row>
    <row r="948" spans="1:27" ht="36.75" customHeight="1">
      <c r="A948" s="150" t="s">
        <v>185</v>
      </c>
      <c r="B948" s="165" t="s">
        <v>70</v>
      </c>
      <c r="C948" s="153" t="s">
        <v>186</v>
      </c>
      <c r="D948" s="153" t="s">
        <v>141</v>
      </c>
      <c r="E948" s="154" t="s">
        <v>24666</v>
      </c>
      <c r="F948" s="155" t="s">
        <v>27</v>
      </c>
      <c r="G948" s="155" t="s">
        <v>189</v>
      </c>
      <c r="H948" s="155" t="s">
        <v>25825</v>
      </c>
      <c r="I948" s="166" t="s">
        <v>475</v>
      </c>
      <c r="J948" s="160" t="s">
        <v>25380</v>
      </c>
      <c r="K948" s="159"/>
      <c r="L948" s="160"/>
      <c r="M948" s="159"/>
      <c r="N948" s="158" t="s">
        <v>1603</v>
      </c>
      <c r="O948" s="158" t="s">
        <v>366</v>
      </c>
      <c r="P948" s="158" t="s">
        <v>442</v>
      </c>
      <c r="Q948" s="162" t="s">
        <v>25826</v>
      </c>
      <c r="R948" s="162" t="s">
        <v>27885</v>
      </c>
      <c r="S948" s="163" t="s">
        <v>27884</v>
      </c>
      <c r="T948" s="167" t="s">
        <v>472</v>
      </c>
      <c r="U948" s="149"/>
      <c r="V948" s="149"/>
      <c r="W948" s="164" t="str">
        <f>VLOOKUP(TRIM(X948),X10:Y88,2,FALSE)</f>
        <v>Krisztian</v>
      </c>
      <c r="X948" s="11" t="str">
        <f t="shared" si="33"/>
        <v>6.5.6</v>
      </c>
      <c r="AA948" s="1">
        <f t="shared" si="32"/>
        <v>17</v>
      </c>
    </row>
    <row r="949" spans="1:27" ht="36.75" customHeight="1">
      <c r="A949" s="150" t="s">
        <v>185</v>
      </c>
      <c r="B949" s="165" t="s">
        <v>70</v>
      </c>
      <c r="C949" s="153" t="s">
        <v>186</v>
      </c>
      <c r="D949" s="153" t="s">
        <v>141</v>
      </c>
      <c r="E949" s="154" t="s">
        <v>24667</v>
      </c>
      <c r="F949" s="155" t="s">
        <v>27</v>
      </c>
      <c r="G949" s="155" t="s">
        <v>189</v>
      </c>
      <c r="H949" s="155" t="s">
        <v>27082</v>
      </c>
      <c r="I949" s="166" t="s">
        <v>475</v>
      </c>
      <c r="J949" s="160" t="s">
        <v>422</v>
      </c>
      <c r="K949" s="159"/>
      <c r="L949" s="160"/>
      <c r="M949" s="159"/>
      <c r="N949" s="158" t="s">
        <v>25388</v>
      </c>
      <c r="O949" s="158" t="s">
        <v>366</v>
      </c>
      <c r="P949" s="158" t="s">
        <v>442</v>
      </c>
      <c r="Q949" s="162" t="s">
        <v>25826</v>
      </c>
      <c r="R949" s="162" t="s">
        <v>9774</v>
      </c>
      <c r="S949" s="163" t="s">
        <v>193</v>
      </c>
      <c r="T949" s="167" t="s">
        <v>472</v>
      </c>
      <c r="U949" s="149"/>
      <c r="V949" s="149" t="s">
        <v>995</v>
      </c>
      <c r="W949" s="164" t="str">
        <f>VLOOKUP(TRIM(X949),X10:Y88,2,FALSE)</f>
        <v>Krisztian</v>
      </c>
      <c r="X949" s="11" t="str">
        <f t="shared" si="33"/>
        <v>6.5.6</v>
      </c>
      <c r="AA949" s="1">
        <f t="shared" si="32"/>
        <v>17</v>
      </c>
    </row>
    <row r="950" spans="1:27" ht="36.75" customHeight="1">
      <c r="A950" s="150" t="s">
        <v>185</v>
      </c>
      <c r="B950" s="165" t="s">
        <v>70</v>
      </c>
      <c r="C950" s="153" t="s">
        <v>186</v>
      </c>
      <c r="D950" s="153" t="s">
        <v>141</v>
      </c>
      <c r="E950" s="154" t="s">
        <v>24668</v>
      </c>
      <c r="F950" s="155" t="s">
        <v>27</v>
      </c>
      <c r="G950" s="155" t="s">
        <v>189</v>
      </c>
      <c r="H950" s="155" t="s">
        <v>25492</v>
      </c>
      <c r="I950" s="166" t="s">
        <v>26588</v>
      </c>
      <c r="J950" s="160" t="s">
        <v>25380</v>
      </c>
      <c r="K950" s="159"/>
      <c r="L950" s="160"/>
      <c r="M950" s="159"/>
      <c r="N950" s="158" t="s">
        <v>1603</v>
      </c>
      <c r="O950" s="158" t="s">
        <v>366</v>
      </c>
      <c r="P950" s="158" t="s">
        <v>442</v>
      </c>
      <c r="Q950" s="162" t="s">
        <v>26637</v>
      </c>
      <c r="R950" s="162" t="s">
        <v>27890</v>
      </c>
      <c r="S950" s="163" t="s">
        <v>27889</v>
      </c>
      <c r="T950" s="167" t="s">
        <v>2749</v>
      </c>
      <c r="U950" s="149"/>
      <c r="V950" s="149"/>
      <c r="W950" s="164" t="str">
        <f>VLOOKUP(TRIM(X950),X10:Y88,2,FALSE)</f>
        <v>Krisztian</v>
      </c>
      <c r="X950" s="11" t="str">
        <f t="shared" si="33"/>
        <v>6.5.6</v>
      </c>
      <c r="AA950" s="1">
        <f t="shared" si="32"/>
        <v>26</v>
      </c>
    </row>
    <row r="951" spans="1:27" ht="36.75" customHeight="1">
      <c r="A951" s="150" t="s">
        <v>185</v>
      </c>
      <c r="B951" s="165" t="s">
        <v>70</v>
      </c>
      <c r="C951" s="153" t="s">
        <v>186</v>
      </c>
      <c r="D951" s="153" t="s">
        <v>141</v>
      </c>
      <c r="E951" s="154" t="s">
        <v>24669</v>
      </c>
      <c r="F951" s="155" t="s">
        <v>27</v>
      </c>
      <c r="G951" s="155" t="s">
        <v>189</v>
      </c>
      <c r="H951" s="155" t="s">
        <v>26255</v>
      </c>
      <c r="I951" s="166" t="s">
        <v>7736</v>
      </c>
      <c r="J951" s="160" t="s">
        <v>25380</v>
      </c>
      <c r="K951" s="159"/>
      <c r="L951" s="160"/>
      <c r="M951" s="159"/>
      <c r="N951" s="158" t="s">
        <v>1603</v>
      </c>
      <c r="O951" s="158" t="s">
        <v>366</v>
      </c>
      <c r="P951" s="158" t="s">
        <v>442</v>
      </c>
      <c r="Q951" s="162" t="s">
        <v>26212</v>
      </c>
      <c r="R951" s="162" t="s">
        <v>27888</v>
      </c>
      <c r="S951" s="163" t="s">
        <v>27887</v>
      </c>
      <c r="T951" s="167" t="s">
        <v>12141</v>
      </c>
      <c r="U951" s="149"/>
      <c r="V951" s="149"/>
      <c r="W951" s="164" t="str">
        <f>VLOOKUP(TRIM(X951),X10:Y88,2,FALSE)</f>
        <v>Krisztian</v>
      </c>
      <c r="X951" s="11" t="str">
        <f t="shared" si="33"/>
        <v>6.5.6</v>
      </c>
      <c r="AA951" s="1">
        <f t="shared" si="32"/>
        <v>13</v>
      </c>
    </row>
    <row r="952" spans="1:27" ht="36.75" customHeight="1">
      <c r="A952" s="150" t="s">
        <v>185</v>
      </c>
      <c r="B952" s="165" t="s">
        <v>70</v>
      </c>
      <c r="C952" s="153" t="s">
        <v>186</v>
      </c>
      <c r="D952" s="153" t="s">
        <v>141</v>
      </c>
      <c r="E952" s="154" t="s">
        <v>24670</v>
      </c>
      <c r="F952" s="155" t="s">
        <v>27</v>
      </c>
      <c r="G952" s="155" t="s">
        <v>189</v>
      </c>
      <c r="H952" s="155" t="s">
        <v>26004</v>
      </c>
      <c r="I952" s="166" t="s">
        <v>26005</v>
      </c>
      <c r="J952" s="160" t="s">
        <v>25380</v>
      </c>
      <c r="K952" s="159"/>
      <c r="L952" s="160"/>
      <c r="M952" s="159"/>
      <c r="N952" s="158" t="s">
        <v>1603</v>
      </c>
      <c r="O952" s="158" t="s">
        <v>366</v>
      </c>
      <c r="P952" s="158" t="s">
        <v>442</v>
      </c>
      <c r="Q952" s="162" t="s">
        <v>26006</v>
      </c>
      <c r="R952" s="162" t="s">
        <v>28339</v>
      </c>
      <c r="S952" s="163" t="s">
        <v>28338</v>
      </c>
      <c r="T952" s="167" t="s">
        <v>7387</v>
      </c>
      <c r="U952" s="149"/>
      <c r="V952" s="149"/>
      <c r="W952" s="164" t="str">
        <f>VLOOKUP(TRIM(X952),X10:Y88,2,FALSE)</f>
        <v>Krisztian</v>
      </c>
      <c r="X952" s="11" t="str">
        <f t="shared" si="33"/>
        <v>6.5.6</v>
      </c>
      <c r="AA952" s="1">
        <f t="shared" si="32"/>
        <v>31</v>
      </c>
    </row>
    <row r="953" spans="1:27" ht="36.75" customHeight="1">
      <c r="A953" s="150" t="s">
        <v>185</v>
      </c>
      <c r="B953" s="165" t="s">
        <v>70</v>
      </c>
      <c r="C953" s="153" t="s">
        <v>186</v>
      </c>
      <c r="D953" s="153" t="s">
        <v>141</v>
      </c>
      <c r="E953" s="154" t="s">
        <v>24671</v>
      </c>
      <c r="F953" s="155" t="s">
        <v>27</v>
      </c>
      <c r="G953" s="155" t="s">
        <v>189</v>
      </c>
      <c r="H953" s="155" t="s">
        <v>26131</v>
      </c>
      <c r="I953" s="166" t="s">
        <v>20195</v>
      </c>
      <c r="J953" s="160" t="s">
        <v>25380</v>
      </c>
      <c r="K953" s="159"/>
      <c r="L953" s="160"/>
      <c r="M953" s="159"/>
      <c r="N953" s="158" t="s">
        <v>1603</v>
      </c>
      <c r="O953" s="158" t="s">
        <v>366</v>
      </c>
      <c r="P953" s="158" t="s">
        <v>442</v>
      </c>
      <c r="Q953" s="162" t="s">
        <v>26045</v>
      </c>
      <c r="R953" s="162" t="s">
        <v>27892</v>
      </c>
      <c r="S953" s="163" t="s">
        <v>27891</v>
      </c>
      <c r="T953" s="167" t="s">
        <v>3077</v>
      </c>
      <c r="U953" s="149"/>
      <c r="V953" s="149"/>
      <c r="W953" s="164" t="str">
        <f>VLOOKUP(TRIM(X953),X10:Y88,2,FALSE)</f>
        <v>Krisztian</v>
      </c>
      <c r="X953" s="11" t="str">
        <f t="shared" si="33"/>
        <v>6.5.6</v>
      </c>
      <c r="AA953" s="1">
        <f t="shared" si="32"/>
        <v>26</v>
      </c>
    </row>
    <row r="954" spans="1:27" ht="36.75" customHeight="1">
      <c r="A954" s="150"/>
      <c r="B954" s="165" t="s">
        <v>70</v>
      </c>
      <c r="C954" s="153" t="s">
        <v>28</v>
      </c>
      <c r="D954" s="153" t="s">
        <v>141</v>
      </c>
      <c r="E954" s="154" t="s">
        <v>24672</v>
      </c>
      <c r="F954" s="155" t="s">
        <v>27</v>
      </c>
      <c r="G954" s="169" t="s">
        <v>189</v>
      </c>
      <c r="H954" s="169" t="s">
        <v>27243</v>
      </c>
      <c r="I954" s="170" t="s">
        <v>765</v>
      </c>
      <c r="J954" s="171" t="s">
        <v>25380</v>
      </c>
      <c r="K954" s="172"/>
      <c r="L954" s="171"/>
      <c r="M954" s="172"/>
      <c r="N954" s="171" t="s">
        <v>1603</v>
      </c>
      <c r="O954" s="171" t="s">
        <v>366</v>
      </c>
      <c r="P954" s="171" t="s">
        <v>442</v>
      </c>
      <c r="Q954" s="173" t="s">
        <v>27893</v>
      </c>
      <c r="R954" s="173" t="s">
        <v>27894</v>
      </c>
      <c r="S954" s="177"/>
      <c r="T954" s="167" t="s">
        <v>767</v>
      </c>
      <c r="U954" s="149"/>
      <c r="V954" s="149"/>
      <c r="W954" s="164" t="str">
        <f>VLOOKUP(TRIM(X954),X10:Y88,2,FALSE)</f>
        <v>Krisztian</v>
      </c>
      <c r="X954" s="11" t="str">
        <f t="shared" si="33"/>
        <v>6.5.6</v>
      </c>
      <c r="AA954" s="1">
        <f t="shared" si="32"/>
        <v>8</v>
      </c>
    </row>
    <row r="955" spans="1:27" ht="36.75" customHeight="1">
      <c r="A955" s="150" t="s">
        <v>185</v>
      </c>
      <c r="B955" s="165" t="s">
        <v>70</v>
      </c>
      <c r="C955" s="153" t="s">
        <v>186</v>
      </c>
      <c r="D955" s="153" t="s">
        <v>141</v>
      </c>
      <c r="E955" s="154" t="s">
        <v>24673</v>
      </c>
      <c r="F955" s="155" t="s">
        <v>27</v>
      </c>
      <c r="G955" s="155" t="s">
        <v>189</v>
      </c>
      <c r="H955" s="155" t="s">
        <v>27244</v>
      </c>
      <c r="I955" s="166" t="s">
        <v>765</v>
      </c>
      <c r="J955" s="160" t="s">
        <v>25380</v>
      </c>
      <c r="K955" s="159"/>
      <c r="L955" s="160"/>
      <c r="M955" s="159"/>
      <c r="N955" s="158" t="s">
        <v>1603</v>
      </c>
      <c r="O955" s="158" t="s">
        <v>366</v>
      </c>
      <c r="P955" s="158" t="s">
        <v>442</v>
      </c>
      <c r="Q955" s="162" t="s">
        <v>27245</v>
      </c>
      <c r="R955" s="162" t="s">
        <v>27896</v>
      </c>
      <c r="S955" s="163" t="s">
        <v>27895</v>
      </c>
      <c r="T955" s="167" t="s">
        <v>767</v>
      </c>
      <c r="U955" s="149"/>
      <c r="V955" s="149"/>
      <c r="W955" s="164" t="str">
        <f>VLOOKUP(TRIM(X955),X10:Y88,2,FALSE)</f>
        <v>Krisztian</v>
      </c>
      <c r="X955" s="11" t="str">
        <f t="shared" si="33"/>
        <v>6.5.6</v>
      </c>
      <c r="AA955" s="1">
        <f t="shared" si="32"/>
        <v>8</v>
      </c>
    </row>
    <row r="956" spans="1:27" ht="36.75" customHeight="1">
      <c r="A956" s="150" t="s">
        <v>185</v>
      </c>
      <c r="B956" s="165" t="s">
        <v>70</v>
      </c>
      <c r="C956" s="153" t="s">
        <v>186</v>
      </c>
      <c r="D956" s="153" t="s">
        <v>141</v>
      </c>
      <c r="E956" s="154" t="s">
        <v>24674</v>
      </c>
      <c r="F956" s="155" t="s">
        <v>27</v>
      </c>
      <c r="G956" s="155" t="s">
        <v>189</v>
      </c>
      <c r="H956" s="155" t="s">
        <v>27246</v>
      </c>
      <c r="I956" s="166" t="s">
        <v>765</v>
      </c>
      <c r="J956" s="160" t="s">
        <v>25380</v>
      </c>
      <c r="K956" s="159"/>
      <c r="L956" s="160"/>
      <c r="M956" s="159"/>
      <c r="N956" s="158" t="s">
        <v>1603</v>
      </c>
      <c r="O956" s="158" t="s">
        <v>366</v>
      </c>
      <c r="P956" s="158" t="s">
        <v>442</v>
      </c>
      <c r="Q956" s="162" t="s">
        <v>27247</v>
      </c>
      <c r="R956" s="162" t="s">
        <v>27898</v>
      </c>
      <c r="S956" s="163" t="s">
        <v>27897</v>
      </c>
      <c r="T956" s="167" t="s">
        <v>767</v>
      </c>
      <c r="U956" s="149"/>
      <c r="V956" s="149"/>
      <c r="W956" s="164" t="str">
        <f>VLOOKUP(TRIM(X956),X10:Y88,2,FALSE)</f>
        <v>Krisztian</v>
      </c>
      <c r="X956" s="11" t="str">
        <f t="shared" si="33"/>
        <v>6.5.6</v>
      </c>
      <c r="AA956" s="1">
        <f t="shared" si="32"/>
        <v>8</v>
      </c>
    </row>
    <row r="957" spans="1:27" ht="36.75" customHeight="1">
      <c r="A957" s="150" t="s">
        <v>185</v>
      </c>
      <c r="B957" s="165" t="s">
        <v>70</v>
      </c>
      <c r="C957" s="153" t="s">
        <v>186</v>
      </c>
      <c r="D957" s="153" t="s">
        <v>141</v>
      </c>
      <c r="E957" s="154" t="s">
        <v>24675</v>
      </c>
      <c r="F957" s="155" t="s">
        <v>27</v>
      </c>
      <c r="G957" s="155" t="s">
        <v>189</v>
      </c>
      <c r="H957" s="155" t="s">
        <v>27248</v>
      </c>
      <c r="I957" s="166" t="s">
        <v>765</v>
      </c>
      <c r="J957" s="160" t="s">
        <v>25380</v>
      </c>
      <c r="K957" s="159"/>
      <c r="L957" s="160"/>
      <c r="M957" s="159"/>
      <c r="N957" s="158" t="s">
        <v>1603</v>
      </c>
      <c r="O957" s="158" t="s">
        <v>366</v>
      </c>
      <c r="P957" s="158" t="s">
        <v>442</v>
      </c>
      <c r="Q957" s="162" t="s">
        <v>27249</v>
      </c>
      <c r="R957" s="162" t="s">
        <v>27900</v>
      </c>
      <c r="S957" s="163" t="s">
        <v>27899</v>
      </c>
      <c r="T957" s="167" t="s">
        <v>767</v>
      </c>
      <c r="U957" s="149"/>
      <c r="V957" s="149"/>
      <c r="W957" s="164" t="str">
        <f>VLOOKUP(TRIM(X957),X10:Y88,2,FALSE)</f>
        <v>Krisztian</v>
      </c>
      <c r="X957" s="11" t="str">
        <f t="shared" si="33"/>
        <v>6.5.6</v>
      </c>
      <c r="AA957" s="1">
        <f t="shared" si="32"/>
        <v>8</v>
      </c>
    </row>
    <row r="958" spans="1:27" ht="36.75" customHeight="1">
      <c r="A958" s="150" t="s">
        <v>185</v>
      </c>
      <c r="B958" s="165" t="s">
        <v>70</v>
      </c>
      <c r="C958" s="153" t="s">
        <v>186</v>
      </c>
      <c r="D958" s="153" t="s">
        <v>141</v>
      </c>
      <c r="E958" s="154" t="s">
        <v>24676</v>
      </c>
      <c r="F958" s="155" t="s">
        <v>27</v>
      </c>
      <c r="G958" s="155" t="s">
        <v>189</v>
      </c>
      <c r="H958" s="155" t="s">
        <v>25405</v>
      </c>
      <c r="I958" s="166" t="s">
        <v>765</v>
      </c>
      <c r="J958" s="160" t="s">
        <v>455</v>
      </c>
      <c r="K958" s="159"/>
      <c r="L958" s="160"/>
      <c r="M958" s="159"/>
      <c r="N958" s="158" t="s">
        <v>20033</v>
      </c>
      <c r="O958" s="158" t="s">
        <v>366</v>
      </c>
      <c r="P958" s="158" t="s">
        <v>442</v>
      </c>
      <c r="Q958" s="162" t="s">
        <v>25406</v>
      </c>
      <c r="R958" s="162" t="s">
        <v>28615</v>
      </c>
      <c r="S958" s="163" t="s">
        <v>193</v>
      </c>
      <c r="T958" s="167" t="s">
        <v>767</v>
      </c>
      <c r="U958" s="149"/>
      <c r="V958" s="149" t="s">
        <v>995</v>
      </c>
      <c r="W958" s="164" t="str">
        <f>VLOOKUP(TRIM(X958),X10:Y88,2,FALSE)</f>
        <v>Krisztian</v>
      </c>
      <c r="X958" s="11" t="str">
        <f t="shared" si="33"/>
        <v>6.5.6</v>
      </c>
      <c r="AA958" s="1">
        <f t="shared" si="32"/>
        <v>8</v>
      </c>
    </row>
    <row r="959" spans="1:27" ht="36.75" customHeight="1">
      <c r="A959" s="150" t="s">
        <v>185</v>
      </c>
      <c r="B959" s="165" t="s">
        <v>70</v>
      </c>
      <c r="C959" s="153" t="s">
        <v>186</v>
      </c>
      <c r="D959" s="153" t="s">
        <v>141</v>
      </c>
      <c r="E959" s="154" t="s">
        <v>24677</v>
      </c>
      <c r="F959" s="155" t="s">
        <v>27</v>
      </c>
      <c r="G959" s="155" t="s">
        <v>189</v>
      </c>
      <c r="H959" s="155" t="s">
        <v>25407</v>
      </c>
      <c r="I959" s="166" t="s">
        <v>765</v>
      </c>
      <c r="J959" s="160" t="s">
        <v>25380</v>
      </c>
      <c r="K959" s="159"/>
      <c r="L959" s="160"/>
      <c r="M959" s="159"/>
      <c r="N959" s="158" t="s">
        <v>1603</v>
      </c>
      <c r="O959" s="158" t="s">
        <v>366</v>
      </c>
      <c r="P959" s="158" t="s">
        <v>442</v>
      </c>
      <c r="Q959" s="162" t="s">
        <v>25408</v>
      </c>
      <c r="R959" s="162" t="s">
        <v>28324</v>
      </c>
      <c r="S959" s="163" t="s">
        <v>28323</v>
      </c>
      <c r="T959" s="167" t="s">
        <v>767</v>
      </c>
      <c r="U959" s="149"/>
      <c r="V959" s="149"/>
      <c r="W959" s="164" t="str">
        <f>VLOOKUP(TRIM(X959),X10:Y88,2,FALSE)</f>
        <v>Krisztian</v>
      </c>
      <c r="X959" s="11" t="str">
        <f t="shared" si="33"/>
        <v>6.5.6</v>
      </c>
      <c r="AA959" s="1">
        <f t="shared" si="32"/>
        <v>8</v>
      </c>
    </row>
    <row r="960" spans="1:27" ht="36.75" customHeight="1">
      <c r="A960" s="150" t="s">
        <v>185</v>
      </c>
      <c r="B960" s="165" t="s">
        <v>70</v>
      </c>
      <c r="C960" s="153" t="s">
        <v>186</v>
      </c>
      <c r="D960" s="153" t="s">
        <v>141</v>
      </c>
      <c r="E960" s="154" t="s">
        <v>24678</v>
      </c>
      <c r="F960" s="155" t="s">
        <v>27</v>
      </c>
      <c r="G960" s="155" t="s">
        <v>189</v>
      </c>
      <c r="H960" s="155" t="s">
        <v>25483</v>
      </c>
      <c r="I960" s="166" t="s">
        <v>28829</v>
      </c>
      <c r="J960" s="160" t="s">
        <v>25380</v>
      </c>
      <c r="K960" s="159"/>
      <c r="L960" s="160"/>
      <c r="M960" s="159"/>
      <c r="N960" s="158" t="s">
        <v>1603</v>
      </c>
      <c r="O960" s="158" t="s">
        <v>366</v>
      </c>
      <c r="P960" s="158" t="s">
        <v>442</v>
      </c>
      <c r="Q960" s="162" t="s">
        <v>26635</v>
      </c>
      <c r="R960" s="162" t="s">
        <v>27982</v>
      </c>
      <c r="S960" s="163" t="s">
        <v>27981</v>
      </c>
      <c r="T960" s="167" t="s">
        <v>426</v>
      </c>
      <c r="U960" s="149"/>
      <c r="V960" s="149"/>
      <c r="W960" s="164" t="str">
        <f>VLOOKUP(TRIM(X960),X10:Y88,2,FALSE)</f>
        <v>Krisztian</v>
      </c>
      <c r="X960" s="11" t="str">
        <f t="shared" si="33"/>
        <v>6.5.6</v>
      </c>
      <c r="AA960" s="1">
        <f t="shared" si="32"/>
        <v>34</v>
      </c>
    </row>
    <row r="961" spans="1:27" ht="36.75" customHeight="1">
      <c r="A961" s="150" t="s">
        <v>185</v>
      </c>
      <c r="B961" s="165" t="s">
        <v>70</v>
      </c>
      <c r="C961" s="153" t="s">
        <v>186</v>
      </c>
      <c r="D961" s="153" t="s">
        <v>141</v>
      </c>
      <c r="E961" s="154" t="s">
        <v>24679</v>
      </c>
      <c r="F961" s="155" t="s">
        <v>27</v>
      </c>
      <c r="G961" s="155" t="s">
        <v>189</v>
      </c>
      <c r="H961" s="155" t="s">
        <v>25484</v>
      </c>
      <c r="I961" s="166" t="s">
        <v>28830</v>
      </c>
      <c r="J961" s="160" t="s">
        <v>25380</v>
      </c>
      <c r="K961" s="159"/>
      <c r="L961" s="160"/>
      <c r="M961" s="159"/>
      <c r="N961" s="158" t="s">
        <v>1603</v>
      </c>
      <c r="O961" s="158" t="s">
        <v>366</v>
      </c>
      <c r="P961" s="158" t="s">
        <v>442</v>
      </c>
      <c r="Q961" s="162" t="s">
        <v>26636</v>
      </c>
      <c r="R961" s="162" t="s">
        <v>27984</v>
      </c>
      <c r="S961" s="163" t="s">
        <v>27983</v>
      </c>
      <c r="T961" s="167" t="s">
        <v>426</v>
      </c>
      <c r="U961" s="149"/>
      <c r="V961" s="149"/>
      <c r="W961" s="164" t="str">
        <f>VLOOKUP(TRIM(X961),X10:Y88,2,FALSE)</f>
        <v>Krisztian</v>
      </c>
      <c r="X961" s="11" t="str">
        <f t="shared" si="33"/>
        <v>6.5.6</v>
      </c>
      <c r="AA961" s="1">
        <f t="shared" si="32"/>
        <v>24</v>
      </c>
    </row>
    <row r="962" spans="1:27" ht="36.75" customHeight="1">
      <c r="A962" s="150" t="s">
        <v>185</v>
      </c>
      <c r="B962" s="165" t="s">
        <v>70</v>
      </c>
      <c r="C962" s="153" t="s">
        <v>186</v>
      </c>
      <c r="D962" s="153" t="s">
        <v>141</v>
      </c>
      <c r="E962" s="154" t="s">
        <v>24680</v>
      </c>
      <c r="F962" s="155" t="s">
        <v>27</v>
      </c>
      <c r="G962" s="155" t="s">
        <v>189</v>
      </c>
      <c r="H962" s="155" t="s">
        <v>25818</v>
      </c>
      <c r="I962" s="166" t="s">
        <v>475</v>
      </c>
      <c r="J962" s="160" t="s">
        <v>455</v>
      </c>
      <c r="K962" s="159"/>
      <c r="L962" s="160"/>
      <c r="M962" s="159"/>
      <c r="N962" s="158" t="s">
        <v>20033</v>
      </c>
      <c r="O962" s="158" t="s">
        <v>366</v>
      </c>
      <c r="P962" s="158" t="s">
        <v>442</v>
      </c>
      <c r="Q962" s="162" t="s">
        <v>25819</v>
      </c>
      <c r="R962" s="162" t="s">
        <v>28474</v>
      </c>
      <c r="S962" s="163" t="s">
        <v>193</v>
      </c>
      <c r="T962" s="167" t="s">
        <v>472</v>
      </c>
      <c r="U962" s="149"/>
      <c r="V962" s="149"/>
      <c r="W962" s="164" t="str">
        <f>VLOOKUP(TRIM(X962),X10:Y88,2,FALSE)</f>
        <v>Krisztian</v>
      </c>
      <c r="X962" s="11" t="str">
        <f t="shared" si="33"/>
        <v>6.5.6</v>
      </c>
      <c r="AA962" s="1">
        <f t="shared" si="32"/>
        <v>17</v>
      </c>
    </row>
    <row r="963" spans="1:27" ht="36.75" customHeight="1">
      <c r="A963" s="150" t="s">
        <v>185</v>
      </c>
      <c r="B963" s="165" t="s">
        <v>70</v>
      </c>
      <c r="C963" s="153" t="s">
        <v>186</v>
      </c>
      <c r="D963" s="153" t="s">
        <v>141</v>
      </c>
      <c r="E963" s="154" t="s">
        <v>24681</v>
      </c>
      <c r="F963" s="155" t="s">
        <v>27</v>
      </c>
      <c r="G963" s="155" t="s">
        <v>189</v>
      </c>
      <c r="H963" s="155" t="s">
        <v>26388</v>
      </c>
      <c r="I963" s="166" t="s">
        <v>436</v>
      </c>
      <c r="J963" s="160" t="s">
        <v>422</v>
      </c>
      <c r="K963" s="159"/>
      <c r="L963" s="160"/>
      <c r="M963" s="159"/>
      <c r="N963" s="158" t="s">
        <v>25388</v>
      </c>
      <c r="O963" s="158" t="s">
        <v>366</v>
      </c>
      <c r="P963" s="158" t="s">
        <v>442</v>
      </c>
      <c r="Q963" s="162" t="s">
        <v>26389</v>
      </c>
      <c r="R963" s="162" t="s">
        <v>27986</v>
      </c>
      <c r="S963" s="163" t="s">
        <v>27985</v>
      </c>
      <c r="T963" s="167" t="s">
        <v>11745</v>
      </c>
      <c r="U963" s="149"/>
      <c r="V963" s="149"/>
      <c r="W963" s="164" t="str">
        <f>VLOOKUP(TRIM(X963),X10:Y88,2,FALSE)</f>
        <v>Krisztian</v>
      </c>
      <c r="X963" s="11" t="str">
        <f t="shared" si="33"/>
        <v>6.5.6</v>
      </c>
      <c r="AA963" s="1">
        <f t="shared" si="32"/>
        <v>12</v>
      </c>
    </row>
    <row r="964" spans="1:27" ht="36.75" customHeight="1">
      <c r="A964" s="150" t="s">
        <v>185</v>
      </c>
      <c r="B964" s="165" t="s">
        <v>70</v>
      </c>
      <c r="C964" s="153" t="s">
        <v>186</v>
      </c>
      <c r="D964" s="153" t="s">
        <v>141</v>
      </c>
      <c r="E964" s="154" t="s">
        <v>24682</v>
      </c>
      <c r="F964" s="155" t="s">
        <v>27</v>
      </c>
      <c r="G964" s="155" t="s">
        <v>189</v>
      </c>
      <c r="H964" s="155" t="s">
        <v>26390</v>
      </c>
      <c r="I964" s="166" t="s">
        <v>436</v>
      </c>
      <c r="J964" s="160" t="s">
        <v>455</v>
      </c>
      <c r="K964" s="159"/>
      <c r="L964" s="160"/>
      <c r="M964" s="159"/>
      <c r="N964" s="158" t="s">
        <v>20033</v>
      </c>
      <c r="O964" s="158" t="s">
        <v>366</v>
      </c>
      <c r="P964" s="158" t="s">
        <v>442</v>
      </c>
      <c r="Q964" s="162" t="s">
        <v>26391</v>
      </c>
      <c r="R964" s="162" t="s">
        <v>27988</v>
      </c>
      <c r="S964" s="163" t="s">
        <v>27987</v>
      </c>
      <c r="T964" s="167" t="s">
        <v>11745</v>
      </c>
      <c r="U964" s="149"/>
      <c r="V964" s="149"/>
      <c r="W964" s="164" t="str">
        <f>VLOOKUP(TRIM(X964),X10:Y88,2,FALSE)</f>
        <v>Krisztian</v>
      </c>
      <c r="X964" s="11" t="str">
        <f t="shared" si="33"/>
        <v>6.5.6</v>
      </c>
      <c r="AA964" s="1">
        <f t="shared" si="32"/>
        <v>12</v>
      </c>
    </row>
    <row r="965" spans="1:27" ht="36.75" customHeight="1">
      <c r="A965" s="150"/>
      <c r="B965" s="165" t="s">
        <v>70</v>
      </c>
      <c r="C965" s="153" t="s">
        <v>28</v>
      </c>
      <c r="D965" s="153" t="s">
        <v>141</v>
      </c>
      <c r="E965" s="154" t="s">
        <v>24683</v>
      </c>
      <c r="F965" s="155" t="s">
        <v>27</v>
      </c>
      <c r="G965" s="169" t="s">
        <v>189</v>
      </c>
      <c r="H965" s="169" t="s">
        <v>25659</v>
      </c>
      <c r="I965" s="170" t="s">
        <v>765</v>
      </c>
      <c r="J965" s="171" t="s">
        <v>422</v>
      </c>
      <c r="K965" s="172"/>
      <c r="L965" s="171"/>
      <c r="M965" s="172"/>
      <c r="N965" s="171" t="s">
        <v>25388</v>
      </c>
      <c r="O965" s="171" t="s">
        <v>366</v>
      </c>
      <c r="P965" s="171" t="s">
        <v>442</v>
      </c>
      <c r="Q965" s="173" t="s">
        <v>28478</v>
      </c>
      <c r="R965" s="173" t="s">
        <v>28477</v>
      </c>
      <c r="S965" s="177"/>
      <c r="T965" s="167" t="s">
        <v>767</v>
      </c>
      <c r="U965" s="149"/>
      <c r="V965" s="149"/>
      <c r="W965" s="164" t="str">
        <f>VLOOKUP(TRIM(X965),X10:Y88,2,FALSE)</f>
        <v>Krisztian</v>
      </c>
      <c r="X965" s="11" t="str">
        <f t="shared" si="33"/>
        <v>6.5.6</v>
      </c>
      <c r="AA965" s="1">
        <f t="shared" si="32"/>
        <v>8</v>
      </c>
    </row>
    <row r="966" spans="1:27" ht="36.75" customHeight="1">
      <c r="A966" s="150" t="s">
        <v>185</v>
      </c>
      <c r="B966" s="165" t="s">
        <v>70</v>
      </c>
      <c r="C966" s="153" t="s">
        <v>186</v>
      </c>
      <c r="D966" s="153" t="s">
        <v>141</v>
      </c>
      <c r="E966" s="154" t="s">
        <v>24684</v>
      </c>
      <c r="F966" s="155" t="s">
        <v>27</v>
      </c>
      <c r="G966" s="155" t="s">
        <v>189</v>
      </c>
      <c r="H966" s="155" t="s">
        <v>25820</v>
      </c>
      <c r="I966" s="166" t="s">
        <v>475</v>
      </c>
      <c r="J966" s="160" t="s">
        <v>455</v>
      </c>
      <c r="K966" s="159"/>
      <c r="L966" s="160"/>
      <c r="M966" s="159"/>
      <c r="N966" s="158" t="s">
        <v>20033</v>
      </c>
      <c r="O966" s="158" t="s">
        <v>366</v>
      </c>
      <c r="P966" s="158" t="s">
        <v>442</v>
      </c>
      <c r="Q966" s="162" t="s">
        <v>25821</v>
      </c>
      <c r="R966" s="162" t="s">
        <v>27990</v>
      </c>
      <c r="S966" s="163" t="s">
        <v>27989</v>
      </c>
      <c r="T966" s="167" t="s">
        <v>472</v>
      </c>
      <c r="U966" s="149"/>
      <c r="V966" s="149"/>
      <c r="W966" s="164" t="str">
        <f>VLOOKUP(TRIM(X966),X10:Y88,2,FALSE)</f>
        <v>Krisztian</v>
      </c>
      <c r="X966" s="11" t="str">
        <f t="shared" si="33"/>
        <v>6.5.6</v>
      </c>
      <c r="AA966" s="1">
        <f t="shared" si="32"/>
        <v>17</v>
      </c>
    </row>
    <row r="967" spans="1:27" ht="36.75" customHeight="1">
      <c r="A967" s="150" t="s">
        <v>185</v>
      </c>
      <c r="B967" s="165" t="s">
        <v>70</v>
      </c>
      <c r="C967" s="153" t="s">
        <v>186</v>
      </c>
      <c r="D967" s="153" t="s">
        <v>141</v>
      </c>
      <c r="E967" s="154" t="s">
        <v>24685</v>
      </c>
      <c r="F967" s="155" t="s">
        <v>27</v>
      </c>
      <c r="G967" s="155" t="s">
        <v>189</v>
      </c>
      <c r="H967" s="155" t="s">
        <v>26034</v>
      </c>
      <c r="I967" s="166" t="s">
        <v>23801</v>
      </c>
      <c r="J967" s="160" t="s">
        <v>25380</v>
      </c>
      <c r="K967" s="159"/>
      <c r="L967" s="160"/>
      <c r="M967" s="159"/>
      <c r="N967" s="158" t="s">
        <v>1603</v>
      </c>
      <c r="O967" s="158" t="s">
        <v>366</v>
      </c>
      <c r="P967" s="158" t="s">
        <v>442</v>
      </c>
      <c r="Q967" s="162" t="s">
        <v>26035</v>
      </c>
      <c r="R967" s="162" t="s">
        <v>28345</v>
      </c>
      <c r="S967" s="163" t="s">
        <v>28344</v>
      </c>
      <c r="T967" s="167" t="s">
        <v>3077</v>
      </c>
      <c r="U967" s="149"/>
      <c r="V967" s="149"/>
      <c r="W967" s="164" t="str">
        <f>VLOOKUP(TRIM(X967),X10:Y88,2,FALSE)</f>
        <v>Krisztian</v>
      </c>
      <c r="X967" s="11" t="str">
        <f t="shared" si="33"/>
        <v>6.5.6</v>
      </c>
      <c r="AA967" s="1">
        <f t="shared" si="32"/>
        <v>34</v>
      </c>
    </row>
    <row r="968" spans="1:27" ht="36.75" customHeight="1">
      <c r="A968" s="150" t="s">
        <v>185</v>
      </c>
      <c r="B968" s="165" t="s">
        <v>70</v>
      </c>
      <c r="C968" s="153" t="s">
        <v>186</v>
      </c>
      <c r="D968" s="153" t="s">
        <v>141</v>
      </c>
      <c r="E968" s="154" t="s">
        <v>24686</v>
      </c>
      <c r="F968" s="155" t="s">
        <v>27</v>
      </c>
      <c r="G968" s="155" t="s">
        <v>189</v>
      </c>
      <c r="H968" s="155" t="s">
        <v>26272</v>
      </c>
      <c r="I968" s="166" t="s">
        <v>26270</v>
      </c>
      <c r="J968" s="160" t="s">
        <v>25380</v>
      </c>
      <c r="K968" s="159"/>
      <c r="L968" s="160"/>
      <c r="M968" s="159"/>
      <c r="N968" s="158" t="s">
        <v>1603</v>
      </c>
      <c r="O968" s="158" t="s">
        <v>366</v>
      </c>
      <c r="P968" s="158" t="s">
        <v>442</v>
      </c>
      <c r="Q968" s="162" t="s">
        <v>20362</v>
      </c>
      <c r="R968" s="162" t="s">
        <v>27992</v>
      </c>
      <c r="S968" s="163" t="s">
        <v>27991</v>
      </c>
      <c r="T968" s="167" t="s">
        <v>1373</v>
      </c>
      <c r="U968" s="149"/>
      <c r="V968" s="149"/>
      <c r="W968" s="164" t="str">
        <f>VLOOKUP(TRIM(X968),X10:Y88,2,FALSE)</f>
        <v>Krisztian</v>
      </c>
      <c r="X968" s="11" t="str">
        <f t="shared" si="33"/>
        <v>6.5.6</v>
      </c>
      <c r="AA968" s="1">
        <f t="shared" si="32"/>
        <v>46</v>
      </c>
    </row>
    <row r="969" spans="1:27" ht="36.75" customHeight="1">
      <c r="A969" s="150" t="s">
        <v>185</v>
      </c>
      <c r="B969" s="165" t="s">
        <v>70</v>
      </c>
      <c r="C969" s="153" t="s">
        <v>186</v>
      </c>
      <c r="D969" s="153" t="s">
        <v>151</v>
      </c>
      <c r="E969" s="154" t="s">
        <v>24687</v>
      </c>
      <c r="F969" s="155" t="s">
        <v>27</v>
      </c>
      <c r="G969" s="155" t="s">
        <v>189</v>
      </c>
      <c r="H969" s="155" t="s">
        <v>25479</v>
      </c>
      <c r="I969" s="166" t="s">
        <v>26585</v>
      </c>
      <c r="J969" s="160" t="s">
        <v>455</v>
      </c>
      <c r="K969" s="159"/>
      <c r="L969" s="160"/>
      <c r="M969" s="159"/>
      <c r="N969" s="158" t="s">
        <v>20033</v>
      </c>
      <c r="O969" s="158" t="s">
        <v>366</v>
      </c>
      <c r="P969" s="158" t="s">
        <v>442</v>
      </c>
      <c r="Q969" s="162" t="s">
        <v>26630</v>
      </c>
      <c r="R969" s="162" t="s">
        <v>28049</v>
      </c>
      <c r="S969" s="163" t="s">
        <v>28048</v>
      </c>
      <c r="T969" s="167" t="s">
        <v>893</v>
      </c>
      <c r="U969" s="149"/>
      <c r="V969" s="149"/>
      <c r="W969" s="164" t="str">
        <f>VLOOKUP(TRIM(X969),X10:Y88,2,FALSE)</f>
        <v>Krisztian</v>
      </c>
      <c r="X969" s="11" t="str">
        <f t="shared" si="33"/>
        <v>6.5.10</v>
      </c>
      <c r="AA969" s="1">
        <f t="shared" si="32"/>
        <v>35</v>
      </c>
    </row>
    <row r="970" spans="1:27" ht="36.75" customHeight="1">
      <c r="A970" s="150" t="s">
        <v>185</v>
      </c>
      <c r="B970" s="165" t="s">
        <v>70</v>
      </c>
      <c r="C970" s="153" t="s">
        <v>186</v>
      </c>
      <c r="D970" s="153" t="s">
        <v>151</v>
      </c>
      <c r="E970" s="154" t="s">
        <v>24688</v>
      </c>
      <c r="F970" s="155" t="s">
        <v>27</v>
      </c>
      <c r="G970" s="155" t="s">
        <v>189</v>
      </c>
      <c r="H970" s="155" t="s">
        <v>25478</v>
      </c>
      <c r="I970" s="166" t="s">
        <v>20195</v>
      </c>
      <c r="J970" s="160" t="s">
        <v>422</v>
      </c>
      <c r="K970" s="159"/>
      <c r="L970" s="160"/>
      <c r="M970" s="159"/>
      <c r="N970" s="158" t="s">
        <v>25388</v>
      </c>
      <c r="O970" s="158" t="s">
        <v>366</v>
      </c>
      <c r="P970" s="158" t="s">
        <v>442</v>
      </c>
      <c r="Q970" s="162" t="s">
        <v>26629</v>
      </c>
      <c r="R970" s="162" t="s">
        <v>28616</v>
      </c>
      <c r="S970" s="163" t="s">
        <v>193</v>
      </c>
      <c r="T970" s="167" t="s">
        <v>893</v>
      </c>
      <c r="U970" s="149"/>
      <c r="V970" s="149" t="s">
        <v>995</v>
      </c>
      <c r="W970" s="164" t="str">
        <f>VLOOKUP(TRIM(X970),X10:Y88,2,FALSE)</f>
        <v>Krisztian</v>
      </c>
      <c r="X970" s="11" t="str">
        <f t="shared" si="33"/>
        <v>6.5.10</v>
      </c>
      <c r="AA970" s="1">
        <f t="shared" si="32"/>
        <v>26</v>
      </c>
    </row>
    <row r="971" spans="1:27" ht="36.75" customHeight="1">
      <c r="A971" s="150" t="s">
        <v>185</v>
      </c>
      <c r="B971" s="165" t="s">
        <v>70</v>
      </c>
      <c r="C971" s="153" t="s">
        <v>186</v>
      </c>
      <c r="D971" s="153" t="s">
        <v>151</v>
      </c>
      <c r="E971" s="154" t="s">
        <v>24689</v>
      </c>
      <c r="F971" s="155" t="s">
        <v>27</v>
      </c>
      <c r="G971" s="155" t="s">
        <v>189</v>
      </c>
      <c r="H971" s="155" t="s">
        <v>25480</v>
      </c>
      <c r="I971" s="166" t="s">
        <v>859</v>
      </c>
      <c r="J971" s="160" t="s">
        <v>422</v>
      </c>
      <c r="K971" s="159"/>
      <c r="L971" s="160"/>
      <c r="M971" s="159"/>
      <c r="N971" s="158" t="s">
        <v>25388</v>
      </c>
      <c r="O971" s="158" t="s">
        <v>366</v>
      </c>
      <c r="P971" s="158" t="s">
        <v>442</v>
      </c>
      <c r="Q971" s="162" t="s">
        <v>26631</v>
      </c>
      <c r="R971" s="162" t="s">
        <v>28050</v>
      </c>
      <c r="S971" s="163" t="s">
        <v>253</v>
      </c>
      <c r="T971" s="167" t="s">
        <v>893</v>
      </c>
      <c r="U971" s="149"/>
      <c r="V971" s="149"/>
      <c r="W971" s="164" t="str">
        <f>VLOOKUP(TRIM(X971),X10:Y88,2,FALSE)</f>
        <v>Krisztian</v>
      </c>
      <c r="X971" s="11" t="str">
        <f t="shared" si="33"/>
        <v>6.5.10</v>
      </c>
      <c r="AA971" s="1">
        <f t="shared" si="32"/>
        <v>35</v>
      </c>
    </row>
    <row r="972" spans="1:27" ht="36.75" customHeight="1">
      <c r="A972" s="150" t="s">
        <v>185</v>
      </c>
      <c r="B972" s="165" t="s">
        <v>70</v>
      </c>
      <c r="C972" s="153" t="s">
        <v>186</v>
      </c>
      <c r="D972" s="153" t="s">
        <v>151</v>
      </c>
      <c r="E972" s="154" t="s">
        <v>24690</v>
      </c>
      <c r="F972" s="155" t="s">
        <v>29</v>
      </c>
      <c r="G972" s="155" t="s">
        <v>189</v>
      </c>
      <c r="H972" s="155" t="s">
        <v>27309</v>
      </c>
      <c r="I972" s="166" t="s">
        <v>649</v>
      </c>
      <c r="J972" s="160" t="s">
        <v>2308</v>
      </c>
      <c r="K972" s="159">
        <v>2980</v>
      </c>
      <c r="L972" s="160" t="s">
        <v>73</v>
      </c>
      <c r="M972" s="159" t="s">
        <v>878</v>
      </c>
      <c r="N972" s="158" t="s">
        <v>15916</v>
      </c>
      <c r="O972" s="158" t="s">
        <v>366</v>
      </c>
      <c r="P972" s="158" t="s">
        <v>442</v>
      </c>
      <c r="Q972" s="162" t="s">
        <v>26716</v>
      </c>
      <c r="R972" s="162" t="s">
        <v>28617</v>
      </c>
      <c r="S972" s="163" t="s">
        <v>193</v>
      </c>
      <c r="T972" s="167" t="s">
        <v>7018</v>
      </c>
      <c r="U972" s="149"/>
      <c r="V972" s="149" t="s">
        <v>995</v>
      </c>
      <c r="W972" s="164" t="str">
        <f>VLOOKUP(TRIM(X972),X10:Y88,2,FALSE)</f>
        <v>Krisztian</v>
      </c>
      <c r="X972" s="11" t="str">
        <f t="shared" si="33"/>
        <v>6.5.10</v>
      </c>
      <c r="AA972" s="1">
        <f t="shared" si="32"/>
        <v>21</v>
      </c>
    </row>
    <row r="973" spans="1:27" ht="36.75" customHeight="1">
      <c r="A973" s="150"/>
      <c r="B973" s="165" t="s">
        <v>70</v>
      </c>
      <c r="C973" s="153" t="s">
        <v>28</v>
      </c>
      <c r="D973" s="153" t="s">
        <v>151</v>
      </c>
      <c r="E973" s="154" t="s">
        <v>24691</v>
      </c>
      <c r="F973" s="155" t="s">
        <v>27</v>
      </c>
      <c r="G973" s="169" t="s">
        <v>189</v>
      </c>
      <c r="H973" s="169" t="s">
        <v>25769</v>
      </c>
      <c r="I973" s="170" t="s">
        <v>649</v>
      </c>
      <c r="J973" s="171" t="s">
        <v>422</v>
      </c>
      <c r="K973" s="172"/>
      <c r="L973" s="171"/>
      <c r="M973" s="172"/>
      <c r="N973" s="171" t="s">
        <v>25388</v>
      </c>
      <c r="O973" s="171" t="s">
        <v>366</v>
      </c>
      <c r="P973" s="171" t="s">
        <v>442</v>
      </c>
      <c r="Q973" s="173" t="s">
        <v>28046</v>
      </c>
      <c r="R973" s="173" t="s">
        <v>28047</v>
      </c>
      <c r="S973" s="177"/>
      <c r="T973" s="167" t="s">
        <v>7018</v>
      </c>
      <c r="U973" s="149"/>
      <c r="V973" s="149"/>
      <c r="W973" s="164" t="str">
        <f>VLOOKUP(TRIM(X973),X10:Y88,2,FALSE)</f>
        <v>Krisztian</v>
      </c>
      <c r="X973" s="11" t="str">
        <f t="shared" si="33"/>
        <v>6.5.10</v>
      </c>
      <c r="AA973" s="1">
        <f t="shared" si="32"/>
        <v>21</v>
      </c>
    </row>
    <row r="974" spans="1:27" ht="36.75" customHeight="1">
      <c r="A974" s="150" t="s">
        <v>185</v>
      </c>
      <c r="B974" s="165" t="s">
        <v>70</v>
      </c>
      <c r="C974" s="153" t="s">
        <v>186</v>
      </c>
      <c r="D974" s="153" t="s">
        <v>141</v>
      </c>
      <c r="E974" s="154" t="s">
        <v>24692</v>
      </c>
      <c r="F974" s="155" t="s">
        <v>27</v>
      </c>
      <c r="G974" s="155" t="s">
        <v>189</v>
      </c>
      <c r="H974" s="155" t="s">
        <v>25420</v>
      </c>
      <c r="I974" s="166" t="s">
        <v>28831</v>
      </c>
      <c r="J974" s="160" t="s">
        <v>455</v>
      </c>
      <c r="K974" s="159"/>
      <c r="L974" s="160"/>
      <c r="M974" s="159"/>
      <c r="N974" s="158" t="s">
        <v>20033</v>
      </c>
      <c r="O974" s="158" t="s">
        <v>366</v>
      </c>
      <c r="P974" s="158" t="s">
        <v>442</v>
      </c>
      <c r="Q974" s="162" t="s">
        <v>25392</v>
      </c>
      <c r="R974" s="162" t="s">
        <v>28618</v>
      </c>
      <c r="S974" s="163" t="s">
        <v>193</v>
      </c>
      <c r="T974" s="167" t="s">
        <v>426</v>
      </c>
      <c r="U974" s="149"/>
      <c r="V974" s="149" t="s">
        <v>995</v>
      </c>
      <c r="W974" s="164" t="str">
        <f>VLOOKUP(TRIM(X974),X10:Y88,2,FALSE)</f>
        <v>Krisztian</v>
      </c>
      <c r="X974" s="11" t="str">
        <f t="shared" si="33"/>
        <v>6.5.6</v>
      </c>
      <c r="AA974" s="1">
        <f t="shared" si="32"/>
        <v>22</v>
      </c>
    </row>
    <row r="975" spans="1:27" ht="36.75" customHeight="1">
      <c r="A975" s="150" t="s">
        <v>185</v>
      </c>
      <c r="B975" s="165" t="s">
        <v>70</v>
      </c>
      <c r="C975" s="153" t="s">
        <v>186</v>
      </c>
      <c r="D975" s="153" t="s">
        <v>141</v>
      </c>
      <c r="E975" s="154" t="s">
        <v>24693</v>
      </c>
      <c r="F975" s="155" t="s">
        <v>27</v>
      </c>
      <c r="G975" s="155" t="s">
        <v>189</v>
      </c>
      <c r="H975" s="155" t="s">
        <v>26039</v>
      </c>
      <c r="I975" s="166" t="s">
        <v>20195</v>
      </c>
      <c r="J975" s="160" t="s">
        <v>25380</v>
      </c>
      <c r="K975" s="159"/>
      <c r="L975" s="160"/>
      <c r="M975" s="159"/>
      <c r="N975" s="158" t="s">
        <v>1603</v>
      </c>
      <c r="O975" s="158" t="s">
        <v>366</v>
      </c>
      <c r="P975" s="158" t="s">
        <v>442</v>
      </c>
      <c r="Q975" s="162" t="s">
        <v>26040</v>
      </c>
      <c r="R975" s="162" t="s">
        <v>27994</v>
      </c>
      <c r="S975" s="163" t="s">
        <v>27993</v>
      </c>
      <c r="T975" s="167" t="s">
        <v>3077</v>
      </c>
      <c r="U975" s="149"/>
      <c r="V975" s="149"/>
      <c r="W975" s="164" t="str">
        <f>VLOOKUP(TRIM(X975),X10:Y88,2,FALSE)</f>
        <v>Krisztian</v>
      </c>
      <c r="X975" s="11" t="str">
        <f t="shared" si="33"/>
        <v>6.5.6</v>
      </c>
      <c r="AA975" s="1">
        <f t="shared" si="32"/>
        <v>26</v>
      </c>
    </row>
    <row r="976" spans="1:27" ht="36.75" customHeight="1">
      <c r="A976" s="150"/>
      <c r="B976" s="165" t="s">
        <v>70</v>
      </c>
      <c r="C976" s="153" t="s">
        <v>28</v>
      </c>
      <c r="D976" s="153" t="s">
        <v>141</v>
      </c>
      <c r="E976" s="154" t="s">
        <v>24694</v>
      </c>
      <c r="F976" s="155" t="s">
        <v>27</v>
      </c>
      <c r="G976" s="169" t="s">
        <v>189</v>
      </c>
      <c r="H976" s="169" t="s">
        <v>26037</v>
      </c>
      <c r="I976" s="170" t="s">
        <v>20195</v>
      </c>
      <c r="J976" s="171" t="s">
        <v>455</v>
      </c>
      <c r="K976" s="172"/>
      <c r="L976" s="171"/>
      <c r="M976" s="172"/>
      <c r="N976" s="171" t="s">
        <v>20033</v>
      </c>
      <c r="O976" s="171" t="s">
        <v>366</v>
      </c>
      <c r="P976" s="171" t="s">
        <v>442</v>
      </c>
      <c r="Q976" s="173" t="s">
        <v>28350</v>
      </c>
      <c r="R976" s="173" t="s">
        <v>28351</v>
      </c>
      <c r="S976" s="177"/>
      <c r="T976" s="167" t="s">
        <v>3077</v>
      </c>
      <c r="U976" s="149"/>
      <c r="V976" s="149"/>
      <c r="W976" s="164" t="str">
        <f>VLOOKUP(TRIM(X976),X10:Y88,2,FALSE)</f>
        <v>Krisztian</v>
      </c>
      <c r="X976" s="11" t="str">
        <f t="shared" si="33"/>
        <v>6.5.6</v>
      </c>
      <c r="AA976" s="1">
        <f t="shared" si="32"/>
        <v>26</v>
      </c>
    </row>
    <row r="977" spans="1:27" ht="36.75" customHeight="1">
      <c r="A977" s="150" t="s">
        <v>185</v>
      </c>
      <c r="B977" s="165" t="s">
        <v>70</v>
      </c>
      <c r="C977" s="153" t="s">
        <v>186</v>
      </c>
      <c r="D977" s="153" t="s">
        <v>141</v>
      </c>
      <c r="E977" s="154" t="s">
        <v>24695</v>
      </c>
      <c r="F977" s="155" t="s">
        <v>27</v>
      </c>
      <c r="G977" s="155" t="s">
        <v>189</v>
      </c>
      <c r="H977" s="155" t="s">
        <v>26042</v>
      </c>
      <c r="I977" s="166" t="s">
        <v>20195</v>
      </c>
      <c r="J977" s="160" t="s">
        <v>25380</v>
      </c>
      <c r="K977" s="159"/>
      <c r="L977" s="160"/>
      <c r="M977" s="159"/>
      <c r="N977" s="158" t="s">
        <v>1603</v>
      </c>
      <c r="O977" s="158" t="s">
        <v>366</v>
      </c>
      <c r="P977" s="158" t="s">
        <v>442</v>
      </c>
      <c r="Q977" s="162" t="s">
        <v>26043</v>
      </c>
      <c r="R977" s="162" t="s">
        <v>27996</v>
      </c>
      <c r="S977" s="163" t="s">
        <v>27995</v>
      </c>
      <c r="T977" s="167" t="s">
        <v>3077</v>
      </c>
      <c r="U977" s="149"/>
      <c r="V977" s="149"/>
      <c r="W977" s="164" t="str">
        <f>VLOOKUP(TRIM(X977),X10:Y88,2,FALSE)</f>
        <v>Krisztian</v>
      </c>
      <c r="X977" s="11" t="str">
        <f t="shared" si="33"/>
        <v>6.5.6</v>
      </c>
      <c r="AA977" s="1">
        <f t="shared" si="32"/>
        <v>26</v>
      </c>
    </row>
    <row r="978" spans="1:27" ht="36.75" customHeight="1">
      <c r="A978" s="150" t="s">
        <v>185</v>
      </c>
      <c r="B978" s="165" t="s">
        <v>70</v>
      </c>
      <c r="C978" s="153" t="s">
        <v>186</v>
      </c>
      <c r="D978" s="153" t="s">
        <v>141</v>
      </c>
      <c r="E978" s="154" t="s">
        <v>24696</v>
      </c>
      <c r="F978" s="155" t="s">
        <v>27</v>
      </c>
      <c r="G978" s="155" t="s">
        <v>189</v>
      </c>
      <c r="H978" s="155" t="s">
        <v>25827</v>
      </c>
      <c r="I978" s="166" t="s">
        <v>475</v>
      </c>
      <c r="J978" s="160" t="s">
        <v>25380</v>
      </c>
      <c r="K978" s="159"/>
      <c r="L978" s="160"/>
      <c r="M978" s="159"/>
      <c r="N978" s="158" t="s">
        <v>1603</v>
      </c>
      <c r="O978" s="158" t="s">
        <v>366</v>
      </c>
      <c r="P978" s="158" t="s">
        <v>442</v>
      </c>
      <c r="Q978" s="162" t="s">
        <v>25828</v>
      </c>
      <c r="R978" s="162" t="s">
        <v>27998</v>
      </c>
      <c r="S978" s="163" t="s">
        <v>27997</v>
      </c>
      <c r="T978" s="167" t="s">
        <v>472</v>
      </c>
      <c r="U978" s="149"/>
      <c r="V978" s="149"/>
      <c r="W978" s="164" t="str">
        <f>VLOOKUP(TRIM(X978),X10:Y88,2,FALSE)</f>
        <v>Krisztian</v>
      </c>
      <c r="X978" s="11" t="str">
        <f t="shared" si="33"/>
        <v>6.5.6</v>
      </c>
      <c r="AA978" s="1">
        <f t="shared" si="32"/>
        <v>17</v>
      </c>
    </row>
    <row r="979" spans="1:27" ht="36.75" customHeight="1">
      <c r="A979" s="150" t="s">
        <v>185</v>
      </c>
      <c r="B979" s="165" t="s">
        <v>70</v>
      </c>
      <c r="C979" s="153" t="s">
        <v>186</v>
      </c>
      <c r="D979" s="153" t="s">
        <v>141</v>
      </c>
      <c r="E979" s="154" t="s">
        <v>24697</v>
      </c>
      <c r="F979" s="155" t="s">
        <v>27</v>
      </c>
      <c r="G979" s="155" t="s">
        <v>189</v>
      </c>
      <c r="H979" s="155" t="s">
        <v>25640</v>
      </c>
      <c r="I979" s="166" t="s">
        <v>20243</v>
      </c>
      <c r="J979" s="160" t="s">
        <v>25380</v>
      </c>
      <c r="K979" s="159"/>
      <c r="L979" s="160"/>
      <c r="M979" s="159"/>
      <c r="N979" s="158" t="s">
        <v>1603</v>
      </c>
      <c r="O979" s="158" t="s">
        <v>366</v>
      </c>
      <c r="P979" s="158" t="s">
        <v>442</v>
      </c>
      <c r="Q979" s="162" t="s">
        <v>25539</v>
      </c>
      <c r="R979" s="162" t="s">
        <v>28000</v>
      </c>
      <c r="S979" s="163" t="s">
        <v>27999</v>
      </c>
      <c r="T979" s="167" t="s">
        <v>1425</v>
      </c>
      <c r="U979" s="149"/>
      <c r="V979" s="149"/>
      <c r="W979" s="164" t="str">
        <f>VLOOKUP(TRIM(X979),X10:Y88,2,FALSE)</f>
        <v>Krisztian</v>
      </c>
      <c r="X979" s="11" t="str">
        <f t="shared" si="33"/>
        <v>6.5.6</v>
      </c>
      <c r="AA979" s="1">
        <f t="shared" si="32"/>
        <v>4</v>
      </c>
    </row>
    <row r="980" spans="1:27" ht="36.75" customHeight="1">
      <c r="A980" s="150" t="s">
        <v>185</v>
      </c>
      <c r="B980" s="165" t="s">
        <v>70</v>
      </c>
      <c r="C980" s="153" t="s">
        <v>186</v>
      </c>
      <c r="D980" s="153" t="s">
        <v>141</v>
      </c>
      <c r="E980" s="154" t="s">
        <v>24698</v>
      </c>
      <c r="F980" s="155" t="s">
        <v>27</v>
      </c>
      <c r="G980" s="155" t="s">
        <v>189</v>
      </c>
      <c r="H980" s="155" t="s">
        <v>26123</v>
      </c>
      <c r="I980" s="166" t="s">
        <v>533</v>
      </c>
      <c r="J980" s="160" t="s">
        <v>455</v>
      </c>
      <c r="K980" s="159"/>
      <c r="L980" s="160"/>
      <c r="M980" s="159"/>
      <c r="N980" s="158" t="s">
        <v>20033</v>
      </c>
      <c r="O980" s="158" t="s">
        <v>366</v>
      </c>
      <c r="P980" s="158" t="s">
        <v>442</v>
      </c>
      <c r="Q980" s="162" t="s">
        <v>26009</v>
      </c>
      <c r="R980" s="162" t="s">
        <v>27901</v>
      </c>
      <c r="S980" s="163" t="s">
        <v>253</v>
      </c>
      <c r="T980" s="167" t="s">
        <v>7366</v>
      </c>
      <c r="U980" s="149"/>
      <c r="V980" s="149"/>
      <c r="W980" s="164" t="str">
        <f>VLOOKUP(TRIM(X980),X10:Y88,2,FALSE)</f>
        <v>Krisztian</v>
      </c>
      <c r="X980" s="11" t="str">
        <f t="shared" si="33"/>
        <v>6.5.6</v>
      </c>
      <c r="AA980" s="1">
        <f t="shared" si="32"/>
        <v>25</v>
      </c>
    </row>
    <row r="981" spans="1:27" ht="36.75" customHeight="1">
      <c r="A981" s="150"/>
      <c r="B981" s="165" t="s">
        <v>70</v>
      </c>
      <c r="C981" s="153" t="s">
        <v>28</v>
      </c>
      <c r="D981" s="153" t="s">
        <v>151</v>
      </c>
      <c r="E981" s="154" t="s">
        <v>24699</v>
      </c>
      <c r="F981" s="155" t="s">
        <v>27</v>
      </c>
      <c r="G981" s="169" t="s">
        <v>189</v>
      </c>
      <c r="H981" s="169" t="s">
        <v>26431</v>
      </c>
      <c r="I981" s="170" t="s">
        <v>475</v>
      </c>
      <c r="J981" s="171" t="s">
        <v>422</v>
      </c>
      <c r="K981" s="172"/>
      <c r="L981" s="171"/>
      <c r="M981" s="172"/>
      <c r="N981" s="171" t="s">
        <v>25388</v>
      </c>
      <c r="O981" s="171" t="s">
        <v>366</v>
      </c>
      <c r="P981" s="171" t="s">
        <v>442</v>
      </c>
      <c r="Q981" s="173" t="s">
        <v>28156</v>
      </c>
      <c r="R981" s="173" t="s">
        <v>28157</v>
      </c>
      <c r="S981" s="177"/>
      <c r="T981" s="167" t="s">
        <v>472</v>
      </c>
      <c r="U981" s="149"/>
      <c r="V981" s="149"/>
      <c r="W981" s="164" t="str">
        <f>VLOOKUP(TRIM(X981),X10:Y88,2,FALSE)</f>
        <v>Krisztian</v>
      </c>
      <c r="X981" s="11" t="str">
        <f t="shared" si="33"/>
        <v>6.5.10</v>
      </c>
      <c r="AA981" s="1">
        <f t="shared" si="32"/>
        <v>17</v>
      </c>
    </row>
    <row r="982" spans="1:27" ht="36.75" customHeight="1">
      <c r="A982" s="150"/>
      <c r="B982" s="165" t="s">
        <v>70</v>
      </c>
      <c r="C982" s="153" t="s">
        <v>28</v>
      </c>
      <c r="D982" s="153" t="s">
        <v>151</v>
      </c>
      <c r="E982" s="154" t="s">
        <v>24700</v>
      </c>
      <c r="F982" s="155" t="s">
        <v>27</v>
      </c>
      <c r="G982" s="169" t="s">
        <v>189</v>
      </c>
      <c r="H982" s="169" t="s">
        <v>26432</v>
      </c>
      <c r="I982" s="170" t="s">
        <v>475</v>
      </c>
      <c r="J982" s="171" t="s">
        <v>455</v>
      </c>
      <c r="K982" s="172"/>
      <c r="L982" s="171"/>
      <c r="M982" s="172"/>
      <c r="N982" s="171" t="s">
        <v>20033</v>
      </c>
      <c r="O982" s="171" t="s">
        <v>366</v>
      </c>
      <c r="P982" s="171" t="s">
        <v>442</v>
      </c>
      <c r="Q982" s="173" t="s">
        <v>28158</v>
      </c>
      <c r="R982" s="173" t="s">
        <v>28159</v>
      </c>
      <c r="S982" s="177"/>
      <c r="T982" s="167" t="s">
        <v>472</v>
      </c>
      <c r="U982" s="149"/>
      <c r="V982" s="149"/>
      <c r="W982" s="164" t="str">
        <f>VLOOKUP(TRIM(X982),X10:Y88,2,FALSE)</f>
        <v>Krisztian</v>
      </c>
      <c r="X982" s="11" t="str">
        <f t="shared" si="33"/>
        <v>6.5.10</v>
      </c>
      <c r="AA982" s="1">
        <f t="shared" si="32"/>
        <v>17</v>
      </c>
    </row>
    <row r="983" spans="1:27" ht="36.75" customHeight="1">
      <c r="A983" s="150"/>
      <c r="B983" s="165" t="s">
        <v>70</v>
      </c>
      <c r="C983" s="153" t="s">
        <v>28</v>
      </c>
      <c r="D983" s="153" t="s">
        <v>151</v>
      </c>
      <c r="E983" s="154" t="s">
        <v>24701</v>
      </c>
      <c r="F983" s="155" t="s">
        <v>434</v>
      </c>
      <c r="G983" s="169" t="s">
        <v>189</v>
      </c>
      <c r="H983" s="169" t="s">
        <v>27573</v>
      </c>
      <c r="I983" s="170" t="s">
        <v>1638</v>
      </c>
      <c r="J983" s="171"/>
      <c r="K983" s="172"/>
      <c r="L983" s="171"/>
      <c r="M983" s="172"/>
      <c r="N983" s="171"/>
      <c r="O983" s="171"/>
      <c r="P983" s="171"/>
      <c r="Q983" s="173" t="s">
        <v>28160</v>
      </c>
      <c r="R983" s="173" t="s">
        <v>28161</v>
      </c>
      <c r="S983" s="177"/>
      <c r="T983" s="167" t="s">
        <v>472</v>
      </c>
      <c r="U983" s="149"/>
      <c r="V983" s="149"/>
      <c r="W983" s="164" t="str">
        <f>VLOOKUP(TRIM(X983),X10:Y88,2,FALSE)</f>
        <v>Krisztian</v>
      </c>
      <c r="X983" s="11" t="str">
        <f t="shared" si="33"/>
        <v>6.5.10</v>
      </c>
      <c r="AA983" s="1">
        <f t="shared" si="32"/>
        <v>6</v>
      </c>
    </row>
    <row r="984" spans="1:27" ht="36.75" customHeight="1">
      <c r="A984" s="150" t="s">
        <v>185</v>
      </c>
      <c r="B984" s="165" t="s">
        <v>70</v>
      </c>
      <c r="C984" s="153" t="s">
        <v>186</v>
      </c>
      <c r="D984" s="153" t="s">
        <v>151</v>
      </c>
      <c r="E984" s="154" t="s">
        <v>24702</v>
      </c>
      <c r="F984" s="155" t="s">
        <v>27</v>
      </c>
      <c r="G984" s="155" t="s">
        <v>189</v>
      </c>
      <c r="H984" s="155" t="s">
        <v>25655</v>
      </c>
      <c r="I984" s="166" t="s">
        <v>23220</v>
      </c>
      <c r="J984" s="160" t="s">
        <v>455</v>
      </c>
      <c r="K984" s="159"/>
      <c r="L984" s="160"/>
      <c r="M984" s="159"/>
      <c r="N984" s="158" t="s">
        <v>20033</v>
      </c>
      <c r="O984" s="158" t="s">
        <v>366</v>
      </c>
      <c r="P984" s="158" t="s">
        <v>442</v>
      </c>
      <c r="Q984" s="162" t="s">
        <v>25557</v>
      </c>
      <c r="R984" s="162" t="s">
        <v>28052</v>
      </c>
      <c r="S984" s="163" t="s">
        <v>28051</v>
      </c>
      <c r="T984" s="167" t="s">
        <v>767</v>
      </c>
      <c r="U984" s="149"/>
      <c r="V984" s="149"/>
      <c r="W984" s="164" t="str">
        <f>VLOOKUP(TRIM(X984),X10:Y88,2,FALSE)</f>
        <v>Krisztian</v>
      </c>
      <c r="X984" s="11" t="str">
        <f t="shared" si="33"/>
        <v>6.5.10</v>
      </c>
      <c r="AA984" s="1">
        <f t="shared" si="32"/>
        <v>36</v>
      </c>
    </row>
    <row r="985" spans="1:27" ht="36.75" customHeight="1">
      <c r="A985" s="150" t="s">
        <v>185</v>
      </c>
      <c r="B985" s="165" t="s">
        <v>70</v>
      </c>
      <c r="C985" s="153" t="s">
        <v>186</v>
      </c>
      <c r="D985" s="153" t="s">
        <v>151</v>
      </c>
      <c r="E985" s="154" t="s">
        <v>24703</v>
      </c>
      <c r="F985" s="155" t="s">
        <v>27</v>
      </c>
      <c r="G985" s="155" t="s">
        <v>189</v>
      </c>
      <c r="H985" s="155" t="s">
        <v>26180</v>
      </c>
      <c r="I985" s="166" t="s">
        <v>28055</v>
      </c>
      <c r="J985" s="160" t="s">
        <v>455</v>
      </c>
      <c r="K985" s="159"/>
      <c r="L985" s="160"/>
      <c r="M985" s="159"/>
      <c r="N985" s="158" t="s">
        <v>20033</v>
      </c>
      <c r="O985" s="158" t="s">
        <v>366</v>
      </c>
      <c r="P985" s="158" t="s">
        <v>442</v>
      </c>
      <c r="Q985" s="162" t="s">
        <v>26652</v>
      </c>
      <c r="R985" s="162" t="s">
        <v>28054</v>
      </c>
      <c r="S985" s="163" t="s">
        <v>28053</v>
      </c>
      <c r="T985" s="167" t="s">
        <v>1243</v>
      </c>
      <c r="U985" s="149"/>
      <c r="V985" s="149"/>
      <c r="W985" s="164" t="str">
        <f>VLOOKUP(TRIM(X985),X10:Y88,2,FALSE)</f>
        <v>Krisztian</v>
      </c>
      <c r="X985" s="11" t="str">
        <f t="shared" si="33"/>
        <v>6.5.10</v>
      </c>
      <c r="AA985" s="1">
        <f t="shared" ref="AA985:AA1048" si="34">LEN(I985)</f>
        <v>24</v>
      </c>
    </row>
    <row r="986" spans="1:27" ht="36.75" customHeight="1">
      <c r="A986" s="150" t="s">
        <v>185</v>
      </c>
      <c r="B986" s="165" t="s">
        <v>70</v>
      </c>
      <c r="C986" s="153" t="s">
        <v>186</v>
      </c>
      <c r="D986" s="153" t="s">
        <v>151</v>
      </c>
      <c r="E986" s="154" t="s">
        <v>24704</v>
      </c>
      <c r="F986" s="155" t="s">
        <v>27</v>
      </c>
      <c r="G986" s="155" t="s">
        <v>189</v>
      </c>
      <c r="H986" s="155" t="s">
        <v>26184</v>
      </c>
      <c r="I986" s="166" t="s">
        <v>20688</v>
      </c>
      <c r="J986" s="160" t="s">
        <v>422</v>
      </c>
      <c r="K986" s="159"/>
      <c r="L986" s="160"/>
      <c r="M986" s="159"/>
      <c r="N986" s="158" t="s">
        <v>25388</v>
      </c>
      <c r="O986" s="158" t="s">
        <v>366</v>
      </c>
      <c r="P986" s="158" t="s">
        <v>442</v>
      </c>
      <c r="Q986" s="162" t="s">
        <v>26651</v>
      </c>
      <c r="R986" s="162" t="s">
        <v>28057</v>
      </c>
      <c r="S986" s="163" t="s">
        <v>28056</v>
      </c>
      <c r="T986" s="167" t="s">
        <v>1243</v>
      </c>
      <c r="U986" s="149"/>
      <c r="V986" s="149"/>
      <c r="W986" s="164" t="str">
        <f>VLOOKUP(TRIM(X986),X10:Y88,2,FALSE)</f>
        <v>Krisztian</v>
      </c>
      <c r="X986" s="11" t="str">
        <f t="shared" si="33"/>
        <v>6.5.10</v>
      </c>
      <c r="AA986" s="1">
        <f t="shared" si="34"/>
        <v>25</v>
      </c>
    </row>
    <row r="987" spans="1:27" ht="36.75" customHeight="1">
      <c r="A987" s="150" t="s">
        <v>185</v>
      </c>
      <c r="B987" s="165" t="s">
        <v>70</v>
      </c>
      <c r="C987" s="153" t="s">
        <v>186</v>
      </c>
      <c r="D987" s="153" t="s">
        <v>151</v>
      </c>
      <c r="E987" s="154" t="s">
        <v>24705</v>
      </c>
      <c r="F987" s="155" t="s">
        <v>27</v>
      </c>
      <c r="G987" s="155" t="s">
        <v>189</v>
      </c>
      <c r="H987" s="155" t="s">
        <v>16490</v>
      </c>
      <c r="I987" s="166" t="s">
        <v>947</v>
      </c>
      <c r="J987" s="160" t="s">
        <v>455</v>
      </c>
      <c r="K987" s="159"/>
      <c r="L987" s="160"/>
      <c r="M987" s="159"/>
      <c r="N987" s="158" t="s">
        <v>20033</v>
      </c>
      <c r="O987" s="158" t="s">
        <v>366</v>
      </c>
      <c r="P987" s="158" t="s">
        <v>442</v>
      </c>
      <c r="Q987" s="162" t="s">
        <v>26654</v>
      </c>
      <c r="R987" s="162" t="s">
        <v>28166</v>
      </c>
      <c r="S987" s="163" t="s">
        <v>28165</v>
      </c>
      <c r="T987" s="167" t="s">
        <v>1243</v>
      </c>
      <c r="U987" s="149"/>
      <c r="V987" s="149"/>
      <c r="W987" s="164" t="str">
        <f>VLOOKUP(TRIM(X987),X10:Y88,2,FALSE)</f>
        <v>Krisztian</v>
      </c>
      <c r="X987" s="11" t="str">
        <f t="shared" si="33"/>
        <v>6.5.10</v>
      </c>
      <c r="AA987" s="1">
        <f t="shared" si="34"/>
        <v>7</v>
      </c>
    </row>
    <row r="988" spans="1:27" ht="36.75" customHeight="1">
      <c r="A988" s="150" t="s">
        <v>185</v>
      </c>
      <c r="B988" s="165" t="s">
        <v>70</v>
      </c>
      <c r="C988" s="153" t="s">
        <v>186</v>
      </c>
      <c r="D988" s="153" t="s">
        <v>151</v>
      </c>
      <c r="E988" s="154" t="s">
        <v>24706</v>
      </c>
      <c r="F988" s="155" t="s">
        <v>27</v>
      </c>
      <c r="G988" s="155" t="s">
        <v>189</v>
      </c>
      <c r="H988" s="155" t="s">
        <v>26433</v>
      </c>
      <c r="I988" s="166" t="s">
        <v>475</v>
      </c>
      <c r="J988" s="160" t="s">
        <v>455</v>
      </c>
      <c r="K988" s="159"/>
      <c r="L988" s="160"/>
      <c r="M988" s="159"/>
      <c r="N988" s="158" t="s">
        <v>20033</v>
      </c>
      <c r="O988" s="158" t="s">
        <v>366</v>
      </c>
      <c r="P988" s="158" t="s">
        <v>442</v>
      </c>
      <c r="Q988" s="162" t="s">
        <v>26368</v>
      </c>
      <c r="R988" s="162" t="s">
        <v>28168</v>
      </c>
      <c r="S988" s="163" t="s">
        <v>28167</v>
      </c>
      <c r="T988" s="167" t="s">
        <v>472</v>
      </c>
      <c r="U988" s="149"/>
      <c r="V988" s="149"/>
      <c r="W988" s="164" t="str">
        <f>VLOOKUP(TRIM(X988),X10:Y88,2,FALSE)</f>
        <v>Krisztian</v>
      </c>
      <c r="X988" s="11" t="str">
        <f t="shared" ref="X988:X1051" si="35">IF(ISNONTEXT(D988),"" &amp; D988 &amp;"",T(D988))</f>
        <v>6.5.10</v>
      </c>
      <c r="AA988" s="1">
        <f t="shared" si="34"/>
        <v>17</v>
      </c>
    </row>
    <row r="989" spans="1:27" ht="36.75" customHeight="1">
      <c r="A989" s="150"/>
      <c r="B989" s="165" t="s">
        <v>70</v>
      </c>
      <c r="C989" s="153" t="s">
        <v>28</v>
      </c>
      <c r="D989" s="153" t="s">
        <v>151</v>
      </c>
      <c r="E989" s="154" t="s">
        <v>24707</v>
      </c>
      <c r="F989" s="155" t="s">
        <v>27</v>
      </c>
      <c r="G989" s="169" t="s">
        <v>189</v>
      </c>
      <c r="H989" s="169" t="s">
        <v>25858</v>
      </c>
      <c r="I989" s="170" t="s">
        <v>1283</v>
      </c>
      <c r="J989" s="171" t="s">
        <v>455</v>
      </c>
      <c r="K989" s="172"/>
      <c r="L989" s="171"/>
      <c r="M989" s="172"/>
      <c r="N989" s="171" t="s">
        <v>20033</v>
      </c>
      <c r="O989" s="171" t="s">
        <v>366</v>
      </c>
      <c r="P989" s="171" t="s">
        <v>442</v>
      </c>
      <c r="Q989" s="173" t="s">
        <v>28486</v>
      </c>
      <c r="R989" s="173" t="s">
        <v>28487</v>
      </c>
      <c r="S989" s="177"/>
      <c r="T989" s="167" t="s">
        <v>1288</v>
      </c>
      <c r="U989" s="149"/>
      <c r="V989" s="149"/>
      <c r="W989" s="164" t="str">
        <f>VLOOKUP(TRIM(X989),X10:Y88,2,FALSE)</f>
        <v>Krisztian</v>
      </c>
      <c r="X989" s="11" t="str">
        <f t="shared" si="35"/>
        <v>6.5.10</v>
      </c>
      <c r="AA989" s="1">
        <f t="shared" si="34"/>
        <v>3</v>
      </c>
    </row>
    <row r="990" spans="1:27" ht="36.75" customHeight="1">
      <c r="A990" s="150" t="s">
        <v>185</v>
      </c>
      <c r="B990" s="165" t="s">
        <v>70</v>
      </c>
      <c r="C990" s="153" t="s">
        <v>186</v>
      </c>
      <c r="D990" s="153" t="s">
        <v>151</v>
      </c>
      <c r="E990" s="154" t="s">
        <v>24708</v>
      </c>
      <c r="F990" s="155" t="s">
        <v>27</v>
      </c>
      <c r="G990" s="155" t="s">
        <v>189</v>
      </c>
      <c r="H990" s="155" t="s">
        <v>26320</v>
      </c>
      <c r="I990" s="166" t="s">
        <v>1139</v>
      </c>
      <c r="J990" s="160" t="s">
        <v>455</v>
      </c>
      <c r="K990" s="159"/>
      <c r="L990" s="160"/>
      <c r="M990" s="159"/>
      <c r="N990" s="158" t="s">
        <v>20033</v>
      </c>
      <c r="O990" s="158" t="s">
        <v>366</v>
      </c>
      <c r="P990" s="158" t="s">
        <v>442</v>
      </c>
      <c r="Q990" s="162" t="s">
        <v>26261</v>
      </c>
      <c r="R990" s="162" t="s">
        <v>28619</v>
      </c>
      <c r="S990" s="163" t="s">
        <v>193</v>
      </c>
      <c r="T990" s="167" t="s">
        <v>1098</v>
      </c>
      <c r="U990" s="149"/>
      <c r="V990" s="149" t="s">
        <v>995</v>
      </c>
      <c r="W990" s="164" t="str">
        <f>VLOOKUP(TRIM(X990),X10:Y88,2,FALSE)</f>
        <v>Krisztian</v>
      </c>
      <c r="X990" s="11" t="str">
        <f t="shared" si="35"/>
        <v>6.5.10</v>
      </c>
      <c r="AA990" s="1">
        <f t="shared" si="34"/>
        <v>4</v>
      </c>
    </row>
    <row r="991" spans="1:27" ht="36.75" customHeight="1">
      <c r="A991" s="150" t="s">
        <v>185</v>
      </c>
      <c r="B991" s="165" t="s">
        <v>70</v>
      </c>
      <c r="C991" s="153" t="s">
        <v>186</v>
      </c>
      <c r="D991" s="153" t="s">
        <v>141</v>
      </c>
      <c r="E991" s="154" t="s">
        <v>24709</v>
      </c>
      <c r="F991" s="155" t="s">
        <v>27</v>
      </c>
      <c r="G991" s="155" t="s">
        <v>189</v>
      </c>
      <c r="H991" s="155" t="s">
        <v>26031</v>
      </c>
      <c r="I991" s="166" t="s">
        <v>28832</v>
      </c>
      <c r="J991" s="160" t="s">
        <v>25380</v>
      </c>
      <c r="K991" s="159"/>
      <c r="L991" s="160"/>
      <c r="M991" s="159"/>
      <c r="N991" s="158" t="s">
        <v>1603</v>
      </c>
      <c r="O991" s="158" t="s">
        <v>366</v>
      </c>
      <c r="P991" s="158" t="s">
        <v>442</v>
      </c>
      <c r="Q991" s="162" t="s">
        <v>26032</v>
      </c>
      <c r="R991" s="162" t="s">
        <v>27903</v>
      </c>
      <c r="S991" s="163" t="s">
        <v>27902</v>
      </c>
      <c r="T991" s="167" t="s">
        <v>988</v>
      </c>
      <c r="U991" s="149"/>
      <c r="V991" s="149"/>
      <c r="W991" s="164" t="str">
        <f>VLOOKUP(TRIM(X991),X10:Y88,2,FALSE)</f>
        <v>Krisztian</v>
      </c>
      <c r="X991" s="11" t="str">
        <f t="shared" si="35"/>
        <v>6.5.6</v>
      </c>
      <c r="AA991" s="1">
        <f t="shared" si="34"/>
        <v>41</v>
      </c>
    </row>
    <row r="992" spans="1:27" ht="36.75" customHeight="1">
      <c r="A992" s="150" t="s">
        <v>185</v>
      </c>
      <c r="B992" s="165" t="s">
        <v>70</v>
      </c>
      <c r="C992" s="153" t="s">
        <v>186</v>
      </c>
      <c r="D992" s="153" t="s">
        <v>168</v>
      </c>
      <c r="E992" s="154" t="s">
        <v>24710</v>
      </c>
      <c r="F992" s="155" t="s">
        <v>1020</v>
      </c>
      <c r="G992" s="155" t="s">
        <v>189</v>
      </c>
      <c r="H992" s="155" t="s">
        <v>16600</v>
      </c>
      <c r="I992" s="166" t="s">
        <v>26603</v>
      </c>
      <c r="J992" s="160"/>
      <c r="K992" s="159"/>
      <c r="L992" s="160"/>
      <c r="M992" s="159"/>
      <c r="N992" s="158"/>
      <c r="O992" s="158" t="s">
        <v>366</v>
      </c>
      <c r="P992" s="158"/>
      <c r="Q992" s="162" t="s">
        <v>16601</v>
      </c>
      <c r="R992" s="162" t="s">
        <v>28620</v>
      </c>
      <c r="S992" s="163" t="s">
        <v>193</v>
      </c>
      <c r="T992" s="167" t="s">
        <v>25713</v>
      </c>
      <c r="U992" s="149"/>
      <c r="V992" s="149" t="s">
        <v>995</v>
      </c>
      <c r="W992" s="164" t="str">
        <f>VLOOKUP(TRIM(X992),X10:Y88,2,FALSE)</f>
        <v>Frank</v>
      </c>
      <c r="X992" s="11" t="str">
        <f t="shared" si="35"/>
        <v>7.1</v>
      </c>
      <c r="AA992" s="1">
        <f t="shared" si="34"/>
        <v>29</v>
      </c>
    </row>
    <row r="993" spans="1:27" ht="36.75" customHeight="1">
      <c r="A993" s="150" t="s">
        <v>185</v>
      </c>
      <c r="B993" s="165" t="s">
        <v>70</v>
      </c>
      <c r="C993" s="153" t="s">
        <v>186</v>
      </c>
      <c r="D993" s="153" t="s">
        <v>160</v>
      </c>
      <c r="E993" s="154" t="s">
        <v>24711</v>
      </c>
      <c r="F993" s="155" t="s">
        <v>30</v>
      </c>
      <c r="G993" s="155" t="s">
        <v>189</v>
      </c>
      <c r="H993" s="155" t="s">
        <v>27741</v>
      </c>
      <c r="I993" s="166" t="s">
        <v>28175</v>
      </c>
      <c r="J993" s="160" t="s">
        <v>484</v>
      </c>
      <c r="K993" s="159">
        <v>3335</v>
      </c>
      <c r="L993" s="160" t="s">
        <v>73</v>
      </c>
      <c r="M993" s="159" t="s">
        <v>878</v>
      </c>
      <c r="N993" s="158" t="s">
        <v>15916</v>
      </c>
      <c r="O993" s="158" t="s">
        <v>366</v>
      </c>
      <c r="P993" s="158" t="s">
        <v>2458</v>
      </c>
      <c r="Q993" s="162" t="s">
        <v>26703</v>
      </c>
      <c r="R993" s="162" t="s">
        <v>28170</v>
      </c>
      <c r="S993" s="163" t="s">
        <v>28169</v>
      </c>
      <c r="T993" s="167" t="s">
        <v>25713</v>
      </c>
      <c r="U993" s="149"/>
      <c r="V993" s="149"/>
      <c r="W993" s="164" t="str">
        <f>VLOOKUP(TRIM(X993),X10:Y88,2,FALSE)</f>
        <v>Krisztian</v>
      </c>
      <c r="X993" s="11" t="str">
        <f t="shared" si="35"/>
        <v>6.8</v>
      </c>
      <c r="AA993" s="1">
        <f t="shared" si="34"/>
        <v>138</v>
      </c>
    </row>
    <row r="994" spans="1:27" ht="36.75" customHeight="1">
      <c r="A994" s="150" t="s">
        <v>185</v>
      </c>
      <c r="B994" s="165" t="s">
        <v>70</v>
      </c>
      <c r="C994" s="153" t="s">
        <v>186</v>
      </c>
      <c r="D994" s="153" t="s">
        <v>160</v>
      </c>
      <c r="E994" s="154" t="s">
        <v>24712</v>
      </c>
      <c r="F994" s="155" t="s">
        <v>30</v>
      </c>
      <c r="G994" s="155" t="s">
        <v>189</v>
      </c>
      <c r="H994" s="155" t="s">
        <v>27745</v>
      </c>
      <c r="I994" s="166" t="s">
        <v>28833</v>
      </c>
      <c r="J994" s="160" t="s">
        <v>1699</v>
      </c>
      <c r="K994" s="159">
        <v>1107</v>
      </c>
      <c r="L994" s="160" t="s">
        <v>73</v>
      </c>
      <c r="M994" s="159" t="s">
        <v>878</v>
      </c>
      <c r="N994" s="158" t="s">
        <v>7071</v>
      </c>
      <c r="O994" s="158" t="s">
        <v>366</v>
      </c>
      <c r="P994" s="158" t="s">
        <v>2458</v>
      </c>
      <c r="Q994" s="162" t="s">
        <v>26703</v>
      </c>
      <c r="R994" s="162" t="s">
        <v>28180</v>
      </c>
      <c r="S994" s="163" t="s">
        <v>28179</v>
      </c>
      <c r="T994" s="167" t="s">
        <v>25713</v>
      </c>
      <c r="U994" s="149"/>
      <c r="V994" s="149"/>
      <c r="W994" s="164" t="str">
        <f>VLOOKUP(TRIM(X994),X10:Y88,2,FALSE)</f>
        <v>Krisztian</v>
      </c>
      <c r="X994" s="11" t="str">
        <f t="shared" si="35"/>
        <v>6.8</v>
      </c>
      <c r="AA994" s="1">
        <f t="shared" si="34"/>
        <v>143</v>
      </c>
    </row>
    <row r="995" spans="1:27" ht="36.75" customHeight="1">
      <c r="A995" s="150" t="s">
        <v>185</v>
      </c>
      <c r="B995" s="165" t="s">
        <v>70</v>
      </c>
      <c r="C995" s="153" t="s">
        <v>186</v>
      </c>
      <c r="D995" s="153" t="s">
        <v>6895</v>
      </c>
      <c r="E995" s="154" t="s">
        <v>24713</v>
      </c>
      <c r="F995" s="155" t="s">
        <v>30</v>
      </c>
      <c r="G995" s="155" t="s">
        <v>189</v>
      </c>
      <c r="H995" s="155" t="s">
        <v>27749</v>
      </c>
      <c r="I995" s="166" t="s">
        <v>765</v>
      </c>
      <c r="J995" s="160" t="s">
        <v>1699</v>
      </c>
      <c r="K995" s="159">
        <v>1106</v>
      </c>
      <c r="L995" s="160" t="s">
        <v>73</v>
      </c>
      <c r="M995" s="159" t="s">
        <v>669</v>
      </c>
      <c r="N995" s="158" t="s">
        <v>7071</v>
      </c>
      <c r="O995" s="158" t="s">
        <v>366</v>
      </c>
      <c r="P995" s="158" t="s">
        <v>11899</v>
      </c>
      <c r="Q995" s="162" t="s">
        <v>26675</v>
      </c>
      <c r="R995" s="162" t="s">
        <v>28186</v>
      </c>
      <c r="S995" s="163" t="s">
        <v>28185</v>
      </c>
      <c r="T995" s="167" t="s">
        <v>767</v>
      </c>
      <c r="U995" s="149"/>
      <c r="V995" s="149"/>
      <c r="W995" s="164" t="str">
        <f>VLOOKUP(TRIM(X995),X10:Y88,2,FALSE)</f>
        <v>Krisztian</v>
      </c>
      <c r="X995" s="11" t="str">
        <f t="shared" si="35"/>
        <v>6.13</v>
      </c>
      <c r="AA995" s="1">
        <f t="shared" si="34"/>
        <v>8</v>
      </c>
    </row>
    <row r="996" spans="1:27" ht="36.75" customHeight="1">
      <c r="A996" s="150" t="s">
        <v>185</v>
      </c>
      <c r="B996" s="165" t="s">
        <v>70</v>
      </c>
      <c r="C996" s="153" t="s">
        <v>186</v>
      </c>
      <c r="D996" s="153" t="s">
        <v>141</v>
      </c>
      <c r="E996" s="154" t="s">
        <v>24714</v>
      </c>
      <c r="F996" s="155" t="s">
        <v>27</v>
      </c>
      <c r="G996" s="155" t="s">
        <v>189</v>
      </c>
      <c r="H996" s="155" t="s">
        <v>26031</v>
      </c>
      <c r="I996" s="166" t="s">
        <v>28834</v>
      </c>
      <c r="J996" s="160" t="s">
        <v>25380</v>
      </c>
      <c r="K996" s="159"/>
      <c r="L996" s="160"/>
      <c r="M996" s="159"/>
      <c r="N996" s="158" t="s">
        <v>1603</v>
      </c>
      <c r="O996" s="158" t="s">
        <v>366</v>
      </c>
      <c r="P996" s="158" t="s">
        <v>442</v>
      </c>
      <c r="Q996" s="162" t="s">
        <v>26032</v>
      </c>
      <c r="R996" s="162" t="s">
        <v>28329</v>
      </c>
      <c r="S996" s="163" t="s">
        <v>28328</v>
      </c>
      <c r="T996" s="167" t="s">
        <v>988</v>
      </c>
      <c r="U996" s="149"/>
      <c r="V996" s="149"/>
      <c r="W996" s="164" t="str">
        <f>VLOOKUP(TRIM(X996),X10:Y88,2,FALSE)</f>
        <v>Krisztian</v>
      </c>
      <c r="X996" s="11" t="str">
        <f t="shared" si="35"/>
        <v>6.5.6</v>
      </c>
      <c r="AA996" s="1">
        <f t="shared" si="34"/>
        <v>41</v>
      </c>
    </row>
    <row r="997" spans="1:27" ht="36.75" customHeight="1">
      <c r="A997" s="150" t="s">
        <v>185</v>
      </c>
      <c r="B997" s="165" t="s">
        <v>70</v>
      </c>
      <c r="C997" s="153" t="s">
        <v>186</v>
      </c>
      <c r="D997" s="153" t="s">
        <v>141</v>
      </c>
      <c r="E997" s="154" t="s">
        <v>24715</v>
      </c>
      <c r="F997" s="155" t="s">
        <v>27</v>
      </c>
      <c r="G997" s="155" t="s">
        <v>189</v>
      </c>
      <c r="H997" s="155" t="s">
        <v>26114</v>
      </c>
      <c r="I997" s="166" t="s">
        <v>23730</v>
      </c>
      <c r="J997" s="160" t="s">
        <v>25380</v>
      </c>
      <c r="K997" s="159"/>
      <c r="L997" s="160"/>
      <c r="M997" s="159"/>
      <c r="N997" s="158" t="s">
        <v>1603</v>
      </c>
      <c r="O997" s="158" t="s">
        <v>366</v>
      </c>
      <c r="P997" s="158" t="s">
        <v>442</v>
      </c>
      <c r="Q997" s="162" t="s">
        <v>26115</v>
      </c>
      <c r="R997" s="162" t="s">
        <v>28333</v>
      </c>
      <c r="S997" s="163" t="s">
        <v>28332</v>
      </c>
      <c r="T997" s="167" t="s">
        <v>3077</v>
      </c>
      <c r="U997" s="149"/>
      <c r="V997" s="149"/>
      <c r="W997" s="164" t="str">
        <f>VLOOKUP(TRIM(X997),X10:Y88,2,FALSE)</f>
        <v>Krisztian</v>
      </c>
      <c r="X997" s="11" t="str">
        <f t="shared" si="35"/>
        <v>6.5.6</v>
      </c>
      <c r="AA997" s="1">
        <f t="shared" si="34"/>
        <v>36</v>
      </c>
    </row>
    <row r="998" spans="1:27" ht="36.75" customHeight="1">
      <c r="A998" s="150" t="s">
        <v>185</v>
      </c>
      <c r="B998" s="165" t="s">
        <v>70</v>
      </c>
      <c r="C998" s="153" t="s">
        <v>186</v>
      </c>
      <c r="D998" s="153" t="s">
        <v>141</v>
      </c>
      <c r="E998" s="154" t="s">
        <v>24716</v>
      </c>
      <c r="F998" s="155" t="s">
        <v>27</v>
      </c>
      <c r="G998" s="155" t="s">
        <v>189</v>
      </c>
      <c r="H998" s="155" t="s">
        <v>25401</v>
      </c>
      <c r="I998" s="166" t="s">
        <v>28835</v>
      </c>
      <c r="J998" s="160" t="s">
        <v>25380</v>
      </c>
      <c r="K998" s="159"/>
      <c r="L998" s="160"/>
      <c r="M998" s="159"/>
      <c r="N998" s="158" t="s">
        <v>1603</v>
      </c>
      <c r="O998" s="158" t="s">
        <v>366</v>
      </c>
      <c r="P998" s="158" t="s">
        <v>442</v>
      </c>
      <c r="Q998" s="162" t="s">
        <v>25402</v>
      </c>
      <c r="R998" s="162" t="s">
        <v>28335</v>
      </c>
      <c r="S998" s="163" t="s">
        <v>28334</v>
      </c>
      <c r="T998" s="167" t="s">
        <v>767</v>
      </c>
      <c r="U998" s="149"/>
      <c r="V998" s="149"/>
      <c r="W998" s="164" t="str">
        <f>VLOOKUP(TRIM(X998),X10:Y88,2,FALSE)</f>
        <v>Krisztian</v>
      </c>
      <c r="X998" s="11" t="str">
        <f t="shared" si="35"/>
        <v>6.5.6</v>
      </c>
      <c r="AA998" s="1">
        <f t="shared" si="34"/>
        <v>14</v>
      </c>
    </row>
    <row r="999" spans="1:27" ht="36.75" customHeight="1">
      <c r="A999" s="150" t="s">
        <v>185</v>
      </c>
      <c r="B999" s="165" t="s">
        <v>70</v>
      </c>
      <c r="C999" s="153" t="s">
        <v>186</v>
      </c>
      <c r="D999" s="153" t="s">
        <v>141</v>
      </c>
      <c r="E999" s="154" t="s">
        <v>24717</v>
      </c>
      <c r="F999" s="155" t="s">
        <v>27</v>
      </c>
      <c r="G999" s="155" t="s">
        <v>189</v>
      </c>
      <c r="H999" s="155" t="s">
        <v>25381</v>
      </c>
      <c r="I999" s="166" t="s">
        <v>27879</v>
      </c>
      <c r="J999" s="160" t="s">
        <v>25380</v>
      </c>
      <c r="K999" s="159"/>
      <c r="L999" s="160"/>
      <c r="M999" s="159"/>
      <c r="N999" s="158" t="s">
        <v>1603</v>
      </c>
      <c r="O999" s="158" t="s">
        <v>366</v>
      </c>
      <c r="P999" s="158" t="s">
        <v>442</v>
      </c>
      <c r="Q999" s="162" t="s">
        <v>25382</v>
      </c>
      <c r="R999" s="162" t="s">
        <v>28622</v>
      </c>
      <c r="S999" s="163" t="s">
        <v>193</v>
      </c>
      <c r="T999" s="167" t="s">
        <v>426</v>
      </c>
      <c r="U999" s="149"/>
      <c r="V999" s="149" t="s">
        <v>995</v>
      </c>
      <c r="W999" s="164" t="str">
        <f>VLOOKUP(TRIM(X999),X10:Y88,2,FALSE)</f>
        <v>Krisztian</v>
      </c>
      <c r="X999" s="11" t="str">
        <f t="shared" si="35"/>
        <v>6.5.6</v>
      </c>
      <c r="AA999" s="1">
        <f t="shared" si="34"/>
        <v>31</v>
      </c>
    </row>
    <row r="1000" spans="1:27" ht="36.75" customHeight="1">
      <c r="A1000" s="150" t="s">
        <v>185</v>
      </c>
      <c r="B1000" s="165" t="s">
        <v>70</v>
      </c>
      <c r="C1000" s="153" t="s">
        <v>186</v>
      </c>
      <c r="D1000" s="153" t="s">
        <v>141</v>
      </c>
      <c r="E1000" s="154" t="s">
        <v>24718</v>
      </c>
      <c r="F1000" s="155" t="s">
        <v>27</v>
      </c>
      <c r="G1000" s="155" t="s">
        <v>189</v>
      </c>
      <c r="H1000" s="155" t="s">
        <v>25823</v>
      </c>
      <c r="I1000" s="166" t="s">
        <v>475</v>
      </c>
      <c r="J1000" s="160" t="s">
        <v>25380</v>
      </c>
      <c r="K1000" s="159"/>
      <c r="L1000" s="160"/>
      <c r="M1000" s="159"/>
      <c r="N1000" s="158" t="s">
        <v>1603</v>
      </c>
      <c r="O1000" s="158" t="s">
        <v>366</v>
      </c>
      <c r="P1000" s="158" t="s">
        <v>442</v>
      </c>
      <c r="Q1000" s="162" t="s">
        <v>25824</v>
      </c>
      <c r="R1000" s="162" t="s">
        <v>28623</v>
      </c>
      <c r="S1000" s="163" t="s">
        <v>193</v>
      </c>
      <c r="T1000" s="167" t="s">
        <v>472</v>
      </c>
      <c r="U1000" s="149"/>
      <c r="V1000" s="149" t="s">
        <v>995</v>
      </c>
      <c r="W1000" s="164" t="str">
        <f>VLOOKUP(TRIM(X1000),X10:Y88,2,FALSE)</f>
        <v>Krisztian</v>
      </c>
      <c r="X1000" s="11" t="str">
        <f t="shared" si="35"/>
        <v>6.5.6</v>
      </c>
      <c r="AA1000" s="1">
        <f t="shared" si="34"/>
        <v>17</v>
      </c>
    </row>
    <row r="1001" spans="1:27" ht="36.75" customHeight="1">
      <c r="A1001" s="150" t="s">
        <v>185</v>
      </c>
      <c r="B1001" s="165" t="s">
        <v>70</v>
      </c>
      <c r="C1001" s="153" t="s">
        <v>186</v>
      </c>
      <c r="D1001" s="153" t="s">
        <v>141</v>
      </c>
      <c r="E1001" s="154" t="s">
        <v>24719</v>
      </c>
      <c r="F1001" s="155" t="s">
        <v>27</v>
      </c>
      <c r="G1001" s="155" t="s">
        <v>189</v>
      </c>
      <c r="H1001" s="155" t="s">
        <v>25825</v>
      </c>
      <c r="I1001" s="166" t="s">
        <v>475</v>
      </c>
      <c r="J1001" s="160" t="s">
        <v>25380</v>
      </c>
      <c r="K1001" s="159"/>
      <c r="L1001" s="160"/>
      <c r="M1001" s="159"/>
      <c r="N1001" s="158" t="s">
        <v>1603</v>
      </c>
      <c r="O1001" s="158" t="s">
        <v>366</v>
      </c>
      <c r="P1001" s="158" t="s">
        <v>442</v>
      </c>
      <c r="Q1001" s="162" t="s">
        <v>25826</v>
      </c>
      <c r="R1001" s="162" t="s">
        <v>28299</v>
      </c>
      <c r="S1001" s="163" t="s">
        <v>28298</v>
      </c>
      <c r="T1001" s="167" t="s">
        <v>472</v>
      </c>
      <c r="U1001" s="149"/>
      <c r="V1001" s="149"/>
      <c r="W1001" s="164" t="str">
        <f>VLOOKUP(TRIM(X1001),X10:Y88,2,FALSE)</f>
        <v>Krisztian</v>
      </c>
      <c r="X1001" s="11" t="str">
        <f t="shared" si="35"/>
        <v>6.5.6</v>
      </c>
      <c r="AA1001" s="1">
        <f t="shared" si="34"/>
        <v>17</v>
      </c>
    </row>
    <row r="1002" spans="1:27" ht="36.75" customHeight="1">
      <c r="A1002" s="150" t="s">
        <v>185</v>
      </c>
      <c r="B1002" s="165" t="s">
        <v>70</v>
      </c>
      <c r="C1002" s="153" t="s">
        <v>186</v>
      </c>
      <c r="D1002" s="153" t="s">
        <v>141</v>
      </c>
      <c r="E1002" s="154" t="s">
        <v>24720</v>
      </c>
      <c r="F1002" s="155" t="s">
        <v>27</v>
      </c>
      <c r="G1002" s="155" t="s">
        <v>189</v>
      </c>
      <c r="H1002" s="155" t="s">
        <v>26255</v>
      </c>
      <c r="I1002" s="166" t="s">
        <v>7736</v>
      </c>
      <c r="J1002" s="160" t="s">
        <v>25380</v>
      </c>
      <c r="K1002" s="159"/>
      <c r="L1002" s="160"/>
      <c r="M1002" s="159"/>
      <c r="N1002" s="158" t="s">
        <v>1603</v>
      </c>
      <c r="O1002" s="158" t="s">
        <v>366</v>
      </c>
      <c r="P1002" s="158" t="s">
        <v>442</v>
      </c>
      <c r="Q1002" s="162" t="s">
        <v>26212</v>
      </c>
      <c r="R1002" s="162" t="s">
        <v>28301</v>
      </c>
      <c r="S1002" s="163" t="s">
        <v>28300</v>
      </c>
      <c r="T1002" s="167" t="s">
        <v>12141</v>
      </c>
      <c r="U1002" s="149"/>
      <c r="V1002" s="149"/>
      <c r="W1002" s="164" t="str">
        <f>VLOOKUP(TRIM(X1002),X10:Y88,2,FALSE)</f>
        <v>Krisztian</v>
      </c>
      <c r="X1002" s="11" t="str">
        <f t="shared" si="35"/>
        <v>6.5.6</v>
      </c>
      <c r="AA1002" s="1">
        <f t="shared" si="34"/>
        <v>13</v>
      </c>
    </row>
    <row r="1003" spans="1:27" ht="36.75" customHeight="1">
      <c r="A1003" s="150" t="s">
        <v>185</v>
      </c>
      <c r="B1003" s="165" t="s">
        <v>70</v>
      </c>
      <c r="C1003" s="153" t="s">
        <v>186</v>
      </c>
      <c r="D1003" s="153" t="s">
        <v>141</v>
      </c>
      <c r="E1003" s="154" t="s">
        <v>24721</v>
      </c>
      <c r="F1003" s="155" t="s">
        <v>27</v>
      </c>
      <c r="G1003" s="155" t="s">
        <v>189</v>
      </c>
      <c r="H1003" s="155" t="s">
        <v>25492</v>
      </c>
      <c r="I1003" s="166" t="s">
        <v>28836</v>
      </c>
      <c r="J1003" s="160" t="s">
        <v>25380</v>
      </c>
      <c r="K1003" s="159"/>
      <c r="L1003" s="160"/>
      <c r="M1003" s="159"/>
      <c r="N1003" s="158" t="s">
        <v>1603</v>
      </c>
      <c r="O1003" s="158" t="s">
        <v>366</v>
      </c>
      <c r="P1003" s="158" t="s">
        <v>442</v>
      </c>
      <c r="Q1003" s="162" t="s">
        <v>26637</v>
      </c>
      <c r="R1003" s="162" t="s">
        <v>28305</v>
      </c>
      <c r="S1003" s="163" t="s">
        <v>28304</v>
      </c>
      <c r="T1003" s="167" t="s">
        <v>2749</v>
      </c>
      <c r="U1003" s="149"/>
      <c r="V1003" s="149"/>
      <c r="W1003" s="164" t="str">
        <f>VLOOKUP(TRIM(X1003),X10:Y88,2,FALSE)</f>
        <v>Krisztian</v>
      </c>
      <c r="X1003" s="11" t="str">
        <f t="shared" si="35"/>
        <v>6.5.6</v>
      </c>
      <c r="AA1003" s="1">
        <f t="shared" si="34"/>
        <v>43</v>
      </c>
    </row>
    <row r="1004" spans="1:27" ht="36.75" customHeight="1">
      <c r="A1004" s="150" t="s">
        <v>185</v>
      </c>
      <c r="B1004" s="165" t="s">
        <v>70</v>
      </c>
      <c r="C1004" s="153" t="s">
        <v>186</v>
      </c>
      <c r="D1004" s="153" t="s">
        <v>141</v>
      </c>
      <c r="E1004" s="154" t="s">
        <v>24722</v>
      </c>
      <c r="F1004" s="155" t="s">
        <v>27</v>
      </c>
      <c r="G1004" s="155" t="s">
        <v>189</v>
      </c>
      <c r="H1004" s="155" t="s">
        <v>26131</v>
      </c>
      <c r="I1004" s="166" t="s">
        <v>20195</v>
      </c>
      <c r="J1004" s="160" t="s">
        <v>25380</v>
      </c>
      <c r="K1004" s="159"/>
      <c r="L1004" s="160"/>
      <c r="M1004" s="159"/>
      <c r="N1004" s="158" t="s">
        <v>1603</v>
      </c>
      <c r="O1004" s="158" t="s">
        <v>366</v>
      </c>
      <c r="P1004" s="158" t="s">
        <v>442</v>
      </c>
      <c r="Q1004" s="162" t="s">
        <v>26045</v>
      </c>
      <c r="R1004" s="162" t="s">
        <v>28307</v>
      </c>
      <c r="S1004" s="163" t="s">
        <v>28306</v>
      </c>
      <c r="T1004" s="167" t="s">
        <v>3077</v>
      </c>
      <c r="U1004" s="149"/>
      <c r="V1004" s="149"/>
      <c r="W1004" s="164" t="str">
        <f>VLOOKUP(TRIM(X1004),X10:Y88,2,FALSE)</f>
        <v>Krisztian</v>
      </c>
      <c r="X1004" s="11" t="str">
        <f t="shared" si="35"/>
        <v>6.5.6</v>
      </c>
      <c r="AA1004" s="1">
        <f t="shared" si="34"/>
        <v>26</v>
      </c>
    </row>
    <row r="1005" spans="1:27" ht="36.75" customHeight="1">
      <c r="A1005" s="150" t="s">
        <v>185</v>
      </c>
      <c r="B1005" s="165" t="s">
        <v>70</v>
      </c>
      <c r="C1005" s="153" t="s">
        <v>186</v>
      </c>
      <c r="D1005" s="153" t="s">
        <v>141</v>
      </c>
      <c r="E1005" s="154" t="s">
        <v>24723</v>
      </c>
      <c r="F1005" s="155" t="s">
        <v>27</v>
      </c>
      <c r="G1005" s="155" t="s">
        <v>189</v>
      </c>
      <c r="H1005" s="155" t="s">
        <v>27244</v>
      </c>
      <c r="I1005" s="166" t="s">
        <v>765</v>
      </c>
      <c r="J1005" s="160" t="s">
        <v>25380</v>
      </c>
      <c r="K1005" s="159"/>
      <c r="L1005" s="160"/>
      <c r="M1005" s="159"/>
      <c r="N1005" s="158" t="s">
        <v>1603</v>
      </c>
      <c r="O1005" s="158" t="s">
        <v>366</v>
      </c>
      <c r="P1005" s="158" t="s">
        <v>442</v>
      </c>
      <c r="Q1005" s="162" t="s">
        <v>27245</v>
      </c>
      <c r="R1005" s="162" t="s">
        <v>28309</v>
      </c>
      <c r="S1005" s="163" t="s">
        <v>28308</v>
      </c>
      <c r="T1005" s="167" t="s">
        <v>767</v>
      </c>
      <c r="U1005" s="149"/>
      <c r="V1005" s="149"/>
      <c r="W1005" s="164" t="str">
        <f>VLOOKUP(TRIM(X1005),X10:Y88,2,FALSE)</f>
        <v>Krisztian</v>
      </c>
      <c r="X1005" s="11" t="str">
        <f t="shared" si="35"/>
        <v>6.5.6</v>
      </c>
      <c r="AA1005" s="1">
        <f t="shared" si="34"/>
        <v>8</v>
      </c>
    </row>
    <row r="1006" spans="1:27" ht="36.75" customHeight="1">
      <c r="A1006" s="150" t="s">
        <v>185</v>
      </c>
      <c r="B1006" s="165" t="s">
        <v>70</v>
      </c>
      <c r="C1006" s="153" t="s">
        <v>186</v>
      </c>
      <c r="D1006" s="153" t="s">
        <v>141</v>
      </c>
      <c r="E1006" s="154" t="s">
        <v>24724</v>
      </c>
      <c r="F1006" s="155" t="s">
        <v>27</v>
      </c>
      <c r="G1006" s="155" t="s">
        <v>189</v>
      </c>
      <c r="H1006" s="155" t="s">
        <v>27246</v>
      </c>
      <c r="I1006" s="166" t="s">
        <v>765</v>
      </c>
      <c r="J1006" s="160" t="s">
        <v>25380</v>
      </c>
      <c r="K1006" s="159"/>
      <c r="L1006" s="160"/>
      <c r="M1006" s="159"/>
      <c r="N1006" s="158" t="s">
        <v>1603</v>
      </c>
      <c r="O1006" s="158" t="s">
        <v>366</v>
      </c>
      <c r="P1006" s="158" t="s">
        <v>442</v>
      </c>
      <c r="Q1006" s="162" t="s">
        <v>27247</v>
      </c>
      <c r="R1006" s="162" t="s">
        <v>28624</v>
      </c>
      <c r="S1006" s="163" t="s">
        <v>193</v>
      </c>
      <c r="T1006" s="167" t="s">
        <v>767</v>
      </c>
      <c r="U1006" s="149"/>
      <c r="V1006" s="149" t="s">
        <v>995</v>
      </c>
      <c r="W1006" s="164" t="str">
        <f>VLOOKUP(TRIM(X1006),X10:Y88,2,FALSE)</f>
        <v>Krisztian</v>
      </c>
      <c r="X1006" s="11" t="str">
        <f t="shared" si="35"/>
        <v>6.5.6</v>
      </c>
      <c r="AA1006" s="1">
        <f t="shared" si="34"/>
        <v>8</v>
      </c>
    </row>
    <row r="1007" spans="1:27" ht="36.75" customHeight="1">
      <c r="A1007" s="150" t="s">
        <v>185</v>
      </c>
      <c r="B1007" s="165" t="s">
        <v>70</v>
      </c>
      <c r="C1007" s="153" t="s">
        <v>186</v>
      </c>
      <c r="D1007" s="153" t="s">
        <v>141</v>
      </c>
      <c r="E1007" s="154" t="s">
        <v>24725</v>
      </c>
      <c r="F1007" s="155" t="s">
        <v>27</v>
      </c>
      <c r="G1007" s="155" t="s">
        <v>189</v>
      </c>
      <c r="H1007" s="155" t="s">
        <v>27248</v>
      </c>
      <c r="I1007" s="166" t="s">
        <v>765</v>
      </c>
      <c r="J1007" s="160" t="s">
        <v>25380</v>
      </c>
      <c r="K1007" s="159"/>
      <c r="L1007" s="160"/>
      <c r="M1007" s="159"/>
      <c r="N1007" s="158" t="s">
        <v>1603</v>
      </c>
      <c r="O1007" s="158" t="s">
        <v>366</v>
      </c>
      <c r="P1007" s="158" t="s">
        <v>442</v>
      </c>
      <c r="Q1007" s="162" t="s">
        <v>27249</v>
      </c>
      <c r="R1007" s="162" t="s">
        <v>28313</v>
      </c>
      <c r="S1007" s="163" t="s">
        <v>28312</v>
      </c>
      <c r="T1007" s="167" t="s">
        <v>767</v>
      </c>
      <c r="U1007" s="149"/>
      <c r="V1007" s="149"/>
      <c r="W1007" s="164" t="str">
        <f>VLOOKUP(TRIM(X1007),X10:Y88,2,FALSE)</f>
        <v>Krisztian</v>
      </c>
      <c r="X1007" s="11" t="str">
        <f t="shared" si="35"/>
        <v>6.5.6</v>
      </c>
      <c r="AA1007" s="1">
        <f t="shared" si="34"/>
        <v>8</v>
      </c>
    </row>
    <row r="1008" spans="1:27" ht="36.75" customHeight="1">
      <c r="A1008" s="150" t="s">
        <v>185</v>
      </c>
      <c r="B1008" s="165" t="s">
        <v>70</v>
      </c>
      <c r="C1008" s="153" t="s">
        <v>186</v>
      </c>
      <c r="D1008" s="153" t="s">
        <v>141</v>
      </c>
      <c r="E1008" s="154" t="s">
        <v>24726</v>
      </c>
      <c r="F1008" s="155" t="s">
        <v>27</v>
      </c>
      <c r="G1008" s="155" t="s">
        <v>189</v>
      </c>
      <c r="H1008" s="155" t="s">
        <v>25483</v>
      </c>
      <c r="I1008" s="166" t="s">
        <v>28829</v>
      </c>
      <c r="J1008" s="160" t="s">
        <v>25380</v>
      </c>
      <c r="K1008" s="159"/>
      <c r="L1008" s="160"/>
      <c r="M1008" s="159"/>
      <c r="N1008" s="158" t="s">
        <v>1603</v>
      </c>
      <c r="O1008" s="158" t="s">
        <v>366</v>
      </c>
      <c r="P1008" s="158" t="s">
        <v>442</v>
      </c>
      <c r="Q1008" s="162" t="s">
        <v>26635</v>
      </c>
      <c r="R1008" s="162" t="s">
        <v>28625</v>
      </c>
      <c r="S1008" s="163" t="s">
        <v>193</v>
      </c>
      <c r="T1008" s="167" t="s">
        <v>426</v>
      </c>
      <c r="U1008" s="149"/>
      <c r="V1008" s="149" t="s">
        <v>995</v>
      </c>
      <c r="W1008" s="164" t="str">
        <f>VLOOKUP(TRIM(X1008),X10:Y88,2,FALSE)</f>
        <v>Krisztian</v>
      </c>
      <c r="X1008" s="11" t="str">
        <f t="shared" si="35"/>
        <v>6.5.6</v>
      </c>
      <c r="AA1008" s="1">
        <f t="shared" si="34"/>
        <v>34</v>
      </c>
    </row>
    <row r="1009" spans="1:27" ht="36.75" customHeight="1">
      <c r="A1009" s="150" t="s">
        <v>185</v>
      </c>
      <c r="B1009" s="165" t="s">
        <v>70</v>
      </c>
      <c r="C1009" s="153" t="s">
        <v>186</v>
      </c>
      <c r="D1009" s="153" t="s">
        <v>141</v>
      </c>
      <c r="E1009" s="154" t="s">
        <v>24727</v>
      </c>
      <c r="F1009" s="155" t="s">
        <v>27</v>
      </c>
      <c r="G1009" s="155" t="s">
        <v>189</v>
      </c>
      <c r="H1009" s="155" t="s">
        <v>25484</v>
      </c>
      <c r="I1009" s="166" t="s">
        <v>28830</v>
      </c>
      <c r="J1009" s="160" t="s">
        <v>25380</v>
      </c>
      <c r="K1009" s="159"/>
      <c r="L1009" s="160"/>
      <c r="M1009" s="159"/>
      <c r="N1009" s="158" t="s">
        <v>1603</v>
      </c>
      <c r="O1009" s="158" t="s">
        <v>366</v>
      </c>
      <c r="P1009" s="158" t="s">
        <v>442</v>
      </c>
      <c r="Q1009" s="162" t="s">
        <v>26636</v>
      </c>
      <c r="R1009" s="162" t="s">
        <v>28326</v>
      </c>
      <c r="S1009" s="163" t="s">
        <v>28325</v>
      </c>
      <c r="T1009" s="167" t="s">
        <v>426</v>
      </c>
      <c r="U1009" s="149"/>
      <c r="V1009" s="149"/>
      <c r="W1009" s="164" t="str">
        <f>VLOOKUP(TRIM(X1009),X10:Y88,2,FALSE)</f>
        <v>Krisztian</v>
      </c>
      <c r="X1009" s="11" t="str">
        <f t="shared" si="35"/>
        <v>6.5.6</v>
      </c>
      <c r="AA1009" s="1">
        <f t="shared" si="34"/>
        <v>24</v>
      </c>
    </row>
    <row r="1010" spans="1:27" ht="36.75" customHeight="1">
      <c r="A1010" s="150" t="s">
        <v>185</v>
      </c>
      <c r="B1010" s="165" t="s">
        <v>70</v>
      </c>
      <c r="C1010" s="153" t="s">
        <v>186</v>
      </c>
      <c r="D1010" s="153" t="s">
        <v>141</v>
      </c>
      <c r="E1010" s="154" t="s">
        <v>24728</v>
      </c>
      <c r="F1010" s="155" t="s">
        <v>27</v>
      </c>
      <c r="G1010" s="155" t="s">
        <v>189</v>
      </c>
      <c r="H1010" s="155" t="s">
        <v>26388</v>
      </c>
      <c r="I1010" s="166" t="s">
        <v>28837</v>
      </c>
      <c r="J1010" s="160" t="s">
        <v>422</v>
      </c>
      <c r="K1010" s="159"/>
      <c r="L1010" s="160"/>
      <c r="M1010" s="159"/>
      <c r="N1010" s="158" t="s">
        <v>25388</v>
      </c>
      <c r="O1010" s="158" t="s">
        <v>366</v>
      </c>
      <c r="P1010" s="158" t="s">
        <v>442</v>
      </c>
      <c r="Q1010" s="162" t="s">
        <v>26389</v>
      </c>
      <c r="R1010" s="162" t="s">
        <v>28475</v>
      </c>
      <c r="S1010" s="163" t="s">
        <v>28476</v>
      </c>
      <c r="T1010" s="167" t="s">
        <v>11745</v>
      </c>
      <c r="U1010" s="149"/>
      <c r="V1010" s="149"/>
      <c r="W1010" s="164" t="str">
        <f>VLOOKUP(TRIM(X1010),X10:Y88,2,FALSE)</f>
        <v>Krisztian</v>
      </c>
      <c r="X1010" s="11" t="str">
        <f t="shared" si="35"/>
        <v>6.5.6</v>
      </c>
      <c r="AA1010" s="1">
        <f t="shared" si="34"/>
        <v>45</v>
      </c>
    </row>
    <row r="1011" spans="1:27" ht="36.75" customHeight="1">
      <c r="A1011" s="150" t="s">
        <v>185</v>
      </c>
      <c r="B1011" s="165" t="s">
        <v>70</v>
      </c>
      <c r="C1011" s="153" t="s">
        <v>186</v>
      </c>
      <c r="D1011" s="153" t="s">
        <v>141</v>
      </c>
      <c r="E1011" s="154" t="s">
        <v>24729</v>
      </c>
      <c r="F1011" s="155" t="s">
        <v>27</v>
      </c>
      <c r="G1011" s="155" t="s">
        <v>189</v>
      </c>
      <c r="H1011" s="155" t="s">
        <v>26390</v>
      </c>
      <c r="I1011" s="166" t="s">
        <v>28838</v>
      </c>
      <c r="J1011" s="160" t="s">
        <v>455</v>
      </c>
      <c r="K1011" s="159"/>
      <c r="L1011" s="160"/>
      <c r="M1011" s="159"/>
      <c r="N1011" s="158" t="s">
        <v>20033</v>
      </c>
      <c r="O1011" s="158" t="s">
        <v>366</v>
      </c>
      <c r="P1011" s="158" t="s">
        <v>442</v>
      </c>
      <c r="Q1011" s="162" t="s">
        <v>26391</v>
      </c>
      <c r="R1011" s="162" t="s">
        <v>28341</v>
      </c>
      <c r="S1011" s="163" t="s">
        <v>28340</v>
      </c>
      <c r="T1011" s="167" t="s">
        <v>11745</v>
      </c>
      <c r="U1011" s="149"/>
      <c r="V1011" s="149"/>
      <c r="W1011" s="164" t="str">
        <f>VLOOKUP(TRIM(X1011),X10:Y88,2,FALSE)</f>
        <v>Krisztian</v>
      </c>
      <c r="X1011" s="11" t="str">
        <f t="shared" si="35"/>
        <v>6.5.6</v>
      </c>
      <c r="AA1011" s="1">
        <f t="shared" si="34"/>
        <v>30</v>
      </c>
    </row>
    <row r="1012" spans="1:27" ht="36.75" customHeight="1">
      <c r="A1012" s="150" t="s">
        <v>185</v>
      </c>
      <c r="B1012" s="165" t="s">
        <v>70</v>
      </c>
      <c r="C1012" s="153" t="s">
        <v>186</v>
      </c>
      <c r="D1012" s="153" t="s">
        <v>141</v>
      </c>
      <c r="E1012" s="154" t="s">
        <v>24730</v>
      </c>
      <c r="F1012" s="155" t="s">
        <v>27</v>
      </c>
      <c r="G1012" s="155" t="s">
        <v>189</v>
      </c>
      <c r="H1012" s="155" t="s">
        <v>25820</v>
      </c>
      <c r="I1012" s="166" t="s">
        <v>475</v>
      </c>
      <c r="J1012" s="160" t="s">
        <v>455</v>
      </c>
      <c r="K1012" s="159"/>
      <c r="L1012" s="160"/>
      <c r="M1012" s="159"/>
      <c r="N1012" s="158" t="s">
        <v>20033</v>
      </c>
      <c r="O1012" s="158" t="s">
        <v>366</v>
      </c>
      <c r="P1012" s="158" t="s">
        <v>442</v>
      </c>
      <c r="Q1012" s="162" t="s">
        <v>25821</v>
      </c>
      <c r="R1012" s="162" t="s">
        <v>28343</v>
      </c>
      <c r="S1012" s="163" t="s">
        <v>28342</v>
      </c>
      <c r="T1012" s="167" t="s">
        <v>472</v>
      </c>
      <c r="U1012" s="149"/>
      <c r="V1012" s="149"/>
      <c r="W1012" s="164" t="str">
        <f>VLOOKUP(TRIM(X1012),X10:Y88,2,FALSE)</f>
        <v>Krisztian</v>
      </c>
      <c r="X1012" s="11" t="str">
        <f t="shared" si="35"/>
        <v>6.5.6</v>
      </c>
      <c r="AA1012" s="1">
        <f t="shared" si="34"/>
        <v>17</v>
      </c>
    </row>
    <row r="1013" spans="1:27" ht="36.75" customHeight="1">
      <c r="A1013" s="150" t="s">
        <v>185</v>
      </c>
      <c r="B1013" s="165" t="s">
        <v>70</v>
      </c>
      <c r="C1013" s="153" t="s">
        <v>186</v>
      </c>
      <c r="D1013" s="153" t="s">
        <v>141</v>
      </c>
      <c r="E1013" s="154" t="s">
        <v>24731</v>
      </c>
      <c r="F1013" s="155" t="s">
        <v>27</v>
      </c>
      <c r="G1013" s="155" t="s">
        <v>189</v>
      </c>
      <c r="H1013" s="155" t="s">
        <v>26272</v>
      </c>
      <c r="I1013" s="166" t="s">
        <v>26270</v>
      </c>
      <c r="J1013" s="160" t="s">
        <v>25380</v>
      </c>
      <c r="K1013" s="159"/>
      <c r="L1013" s="160"/>
      <c r="M1013" s="159"/>
      <c r="N1013" s="158" t="s">
        <v>1603</v>
      </c>
      <c r="O1013" s="158" t="s">
        <v>366</v>
      </c>
      <c r="P1013" s="158" t="s">
        <v>442</v>
      </c>
      <c r="Q1013" s="162" t="s">
        <v>20362</v>
      </c>
      <c r="R1013" s="162" t="s">
        <v>28347</v>
      </c>
      <c r="S1013" s="163" t="s">
        <v>28346</v>
      </c>
      <c r="T1013" s="167" t="s">
        <v>1373</v>
      </c>
      <c r="U1013" s="149"/>
      <c r="V1013" s="149"/>
      <c r="W1013" s="164" t="str">
        <f>VLOOKUP(TRIM(X1013),X10:Y88,2,FALSE)</f>
        <v>Krisztian</v>
      </c>
      <c r="X1013" s="11" t="str">
        <f t="shared" si="35"/>
        <v>6.5.6</v>
      </c>
      <c r="AA1013" s="1">
        <f t="shared" si="34"/>
        <v>46</v>
      </c>
    </row>
    <row r="1014" spans="1:27" ht="36.75" customHeight="1">
      <c r="A1014" s="150" t="s">
        <v>185</v>
      </c>
      <c r="B1014" s="165" t="s">
        <v>70</v>
      </c>
      <c r="C1014" s="153" t="s">
        <v>186</v>
      </c>
      <c r="D1014" s="153" t="s">
        <v>141</v>
      </c>
      <c r="E1014" s="154" t="s">
        <v>24732</v>
      </c>
      <c r="F1014" s="155" t="s">
        <v>27</v>
      </c>
      <c r="G1014" s="155" t="s">
        <v>189</v>
      </c>
      <c r="H1014" s="155" t="s">
        <v>26039</v>
      </c>
      <c r="I1014" s="166" t="s">
        <v>20195</v>
      </c>
      <c r="J1014" s="160" t="s">
        <v>25380</v>
      </c>
      <c r="K1014" s="159"/>
      <c r="L1014" s="160"/>
      <c r="M1014" s="159"/>
      <c r="N1014" s="158" t="s">
        <v>1603</v>
      </c>
      <c r="O1014" s="158" t="s">
        <v>366</v>
      </c>
      <c r="P1014" s="158" t="s">
        <v>442</v>
      </c>
      <c r="Q1014" s="162" t="s">
        <v>26040</v>
      </c>
      <c r="R1014" s="162" t="s">
        <v>28349</v>
      </c>
      <c r="S1014" s="163" t="s">
        <v>28348</v>
      </c>
      <c r="T1014" s="167" t="s">
        <v>3077</v>
      </c>
      <c r="U1014" s="149"/>
      <c r="V1014" s="149"/>
      <c r="W1014" s="164" t="str">
        <f>VLOOKUP(TRIM(X1014),X10:Y88,2,FALSE)</f>
        <v>Krisztian</v>
      </c>
      <c r="X1014" s="11" t="str">
        <f t="shared" si="35"/>
        <v>6.5.6</v>
      </c>
      <c r="AA1014" s="1">
        <f t="shared" si="34"/>
        <v>26</v>
      </c>
    </row>
    <row r="1015" spans="1:27" ht="36.75" customHeight="1">
      <c r="A1015" s="150" t="s">
        <v>185</v>
      </c>
      <c r="B1015" s="165" t="s">
        <v>70</v>
      </c>
      <c r="C1015" s="153" t="s">
        <v>186</v>
      </c>
      <c r="D1015" s="153" t="s">
        <v>141</v>
      </c>
      <c r="E1015" s="154" t="s">
        <v>24733</v>
      </c>
      <c r="F1015" s="155" t="s">
        <v>27</v>
      </c>
      <c r="G1015" s="155" t="s">
        <v>189</v>
      </c>
      <c r="H1015" s="155" t="s">
        <v>26042</v>
      </c>
      <c r="I1015" s="166" t="s">
        <v>20195</v>
      </c>
      <c r="J1015" s="160" t="s">
        <v>25380</v>
      </c>
      <c r="K1015" s="159"/>
      <c r="L1015" s="160"/>
      <c r="M1015" s="159"/>
      <c r="N1015" s="158" t="s">
        <v>1603</v>
      </c>
      <c r="O1015" s="158" t="s">
        <v>366</v>
      </c>
      <c r="P1015" s="158" t="s">
        <v>442</v>
      </c>
      <c r="Q1015" s="162" t="s">
        <v>26043</v>
      </c>
      <c r="R1015" s="162" t="s">
        <v>28626</v>
      </c>
      <c r="S1015" s="163" t="s">
        <v>193</v>
      </c>
      <c r="T1015" s="167" t="s">
        <v>3077</v>
      </c>
      <c r="U1015" s="149"/>
      <c r="V1015" s="149" t="s">
        <v>995</v>
      </c>
      <c r="W1015" s="164" t="str">
        <f>VLOOKUP(TRIM(X1015),X10:Y88,2,FALSE)</f>
        <v>Krisztian</v>
      </c>
      <c r="X1015" s="11" t="str">
        <f t="shared" si="35"/>
        <v>6.5.6</v>
      </c>
      <c r="AA1015" s="1">
        <f t="shared" si="34"/>
        <v>26</v>
      </c>
    </row>
    <row r="1016" spans="1:27" ht="36.75" customHeight="1">
      <c r="A1016" s="150" t="s">
        <v>185</v>
      </c>
      <c r="B1016" s="165" t="s">
        <v>70</v>
      </c>
      <c r="C1016" s="153" t="s">
        <v>186</v>
      </c>
      <c r="D1016" s="153" t="s">
        <v>141</v>
      </c>
      <c r="E1016" s="154" t="s">
        <v>24734</v>
      </c>
      <c r="F1016" s="155" t="s">
        <v>27</v>
      </c>
      <c r="G1016" s="155" t="s">
        <v>189</v>
      </c>
      <c r="H1016" s="155" t="s">
        <v>25827</v>
      </c>
      <c r="I1016" s="166" t="s">
        <v>475</v>
      </c>
      <c r="J1016" s="160" t="s">
        <v>25380</v>
      </c>
      <c r="K1016" s="159"/>
      <c r="L1016" s="160"/>
      <c r="M1016" s="159"/>
      <c r="N1016" s="158" t="s">
        <v>1603</v>
      </c>
      <c r="O1016" s="158" t="s">
        <v>366</v>
      </c>
      <c r="P1016" s="158" t="s">
        <v>442</v>
      </c>
      <c r="Q1016" s="162" t="s">
        <v>25828</v>
      </c>
      <c r="R1016" s="162" t="s">
        <v>28352</v>
      </c>
      <c r="S1016" s="163" t="s">
        <v>200</v>
      </c>
      <c r="T1016" s="167" t="s">
        <v>472</v>
      </c>
      <c r="U1016" s="149"/>
      <c r="V1016" s="149"/>
      <c r="W1016" s="164" t="str">
        <f>VLOOKUP(TRIM(X1016),X10:Y88,2,FALSE)</f>
        <v>Krisztian</v>
      </c>
      <c r="X1016" s="11" t="str">
        <f t="shared" si="35"/>
        <v>6.5.6</v>
      </c>
      <c r="AA1016" s="1">
        <f t="shared" si="34"/>
        <v>17</v>
      </c>
    </row>
    <row r="1017" spans="1:27" ht="36.75" customHeight="1">
      <c r="A1017" s="150" t="s">
        <v>185</v>
      </c>
      <c r="B1017" s="165" t="s">
        <v>70</v>
      </c>
      <c r="C1017" s="153" t="s">
        <v>186</v>
      </c>
      <c r="D1017" s="153" t="s">
        <v>141</v>
      </c>
      <c r="E1017" s="154" t="s">
        <v>24735</v>
      </c>
      <c r="F1017" s="155" t="s">
        <v>27</v>
      </c>
      <c r="G1017" s="155" t="s">
        <v>189</v>
      </c>
      <c r="H1017" s="155" t="s">
        <v>25640</v>
      </c>
      <c r="I1017" s="166" t="s">
        <v>20243</v>
      </c>
      <c r="J1017" s="160" t="s">
        <v>25380</v>
      </c>
      <c r="K1017" s="159"/>
      <c r="L1017" s="160"/>
      <c r="M1017" s="159"/>
      <c r="N1017" s="158" t="s">
        <v>1603</v>
      </c>
      <c r="O1017" s="158" t="s">
        <v>366</v>
      </c>
      <c r="P1017" s="158" t="s">
        <v>442</v>
      </c>
      <c r="Q1017" s="162" t="s">
        <v>25539</v>
      </c>
      <c r="R1017" s="162" t="s">
        <v>28354</v>
      </c>
      <c r="S1017" s="163" t="s">
        <v>28353</v>
      </c>
      <c r="T1017" s="167" t="s">
        <v>1425</v>
      </c>
      <c r="U1017" s="149"/>
      <c r="V1017" s="149"/>
      <c r="W1017" s="164" t="str">
        <f>VLOOKUP(TRIM(X1017),X10:Y88,2,FALSE)</f>
        <v>Krisztian</v>
      </c>
      <c r="X1017" s="11" t="str">
        <f t="shared" si="35"/>
        <v>6.5.6</v>
      </c>
      <c r="AA1017" s="1">
        <f t="shared" si="34"/>
        <v>4</v>
      </c>
    </row>
    <row r="1018" spans="1:27" ht="36.75" customHeight="1">
      <c r="A1018" s="150" t="s">
        <v>185</v>
      </c>
      <c r="B1018" s="165" t="s">
        <v>70</v>
      </c>
      <c r="C1018" s="153" t="s">
        <v>186</v>
      </c>
      <c r="D1018" s="153" t="s">
        <v>151</v>
      </c>
      <c r="E1018" s="154" t="s">
        <v>24736</v>
      </c>
      <c r="F1018" s="155" t="s">
        <v>27</v>
      </c>
      <c r="G1018" s="155" t="s">
        <v>189</v>
      </c>
      <c r="H1018" s="155" t="s">
        <v>25479</v>
      </c>
      <c r="I1018" s="166" t="s">
        <v>26585</v>
      </c>
      <c r="J1018" s="160" t="s">
        <v>455</v>
      </c>
      <c r="K1018" s="159"/>
      <c r="L1018" s="160"/>
      <c r="M1018" s="159"/>
      <c r="N1018" s="158" t="s">
        <v>20033</v>
      </c>
      <c r="O1018" s="158" t="s">
        <v>366</v>
      </c>
      <c r="P1018" s="158" t="s">
        <v>442</v>
      </c>
      <c r="Q1018" s="162" t="s">
        <v>26630</v>
      </c>
      <c r="R1018" s="162" t="s">
        <v>28155</v>
      </c>
      <c r="S1018" s="163" t="s">
        <v>28154</v>
      </c>
      <c r="T1018" s="167" t="s">
        <v>893</v>
      </c>
      <c r="U1018" s="149"/>
      <c r="V1018" s="149"/>
      <c r="W1018" s="164" t="str">
        <f>VLOOKUP(TRIM(X1018),X10:Y88,2,FALSE)</f>
        <v>Krisztian</v>
      </c>
      <c r="X1018" s="11" t="str">
        <f t="shared" si="35"/>
        <v>6.5.10</v>
      </c>
      <c r="AA1018" s="1">
        <f t="shared" si="34"/>
        <v>35</v>
      </c>
    </row>
    <row r="1019" spans="1:27" ht="36.75" customHeight="1">
      <c r="A1019" s="150" t="s">
        <v>185</v>
      </c>
      <c r="B1019" s="165" t="s">
        <v>70</v>
      </c>
      <c r="C1019" s="153" t="s">
        <v>186</v>
      </c>
      <c r="D1019" s="153" t="s">
        <v>151</v>
      </c>
      <c r="E1019" s="154" t="s">
        <v>24737</v>
      </c>
      <c r="F1019" s="155" t="s">
        <v>27</v>
      </c>
      <c r="G1019" s="155" t="s">
        <v>189</v>
      </c>
      <c r="H1019" s="155" t="s">
        <v>25655</v>
      </c>
      <c r="I1019" s="166" t="s">
        <v>23220</v>
      </c>
      <c r="J1019" s="160" t="s">
        <v>455</v>
      </c>
      <c r="K1019" s="159"/>
      <c r="L1019" s="160"/>
      <c r="M1019" s="159"/>
      <c r="N1019" s="158" t="s">
        <v>20033</v>
      </c>
      <c r="O1019" s="158" t="s">
        <v>366</v>
      </c>
      <c r="P1019" s="158" t="s">
        <v>442</v>
      </c>
      <c r="Q1019" s="162" t="s">
        <v>25557</v>
      </c>
      <c r="R1019" s="162" t="s">
        <v>28488</v>
      </c>
      <c r="S1019" s="163" t="s">
        <v>193</v>
      </c>
      <c r="T1019" s="167" t="s">
        <v>767</v>
      </c>
      <c r="U1019" s="149"/>
      <c r="V1019" s="149"/>
      <c r="W1019" s="164" t="str">
        <f>VLOOKUP(TRIM(X1019),X10:Y88,2,FALSE)</f>
        <v>Krisztian</v>
      </c>
      <c r="X1019" s="11" t="str">
        <f t="shared" si="35"/>
        <v>6.5.10</v>
      </c>
      <c r="AA1019" s="1">
        <f t="shared" si="34"/>
        <v>36</v>
      </c>
    </row>
    <row r="1020" spans="1:27" ht="36.75" customHeight="1">
      <c r="A1020" s="150" t="s">
        <v>185</v>
      </c>
      <c r="B1020" s="165" t="s">
        <v>70</v>
      </c>
      <c r="C1020" s="153" t="s">
        <v>186</v>
      </c>
      <c r="D1020" s="153" t="s">
        <v>151</v>
      </c>
      <c r="E1020" s="154" t="s">
        <v>24738</v>
      </c>
      <c r="F1020" s="155" t="s">
        <v>27</v>
      </c>
      <c r="G1020" s="155" t="s">
        <v>189</v>
      </c>
      <c r="H1020" s="155" t="s">
        <v>26180</v>
      </c>
      <c r="I1020" s="166" t="s">
        <v>28839</v>
      </c>
      <c r="J1020" s="160" t="s">
        <v>455</v>
      </c>
      <c r="K1020" s="159"/>
      <c r="L1020" s="160"/>
      <c r="M1020" s="159"/>
      <c r="N1020" s="158" t="s">
        <v>20033</v>
      </c>
      <c r="O1020" s="158" t="s">
        <v>366</v>
      </c>
      <c r="P1020" s="158" t="s">
        <v>442</v>
      </c>
      <c r="Q1020" s="162" t="s">
        <v>26652</v>
      </c>
      <c r="R1020" s="162" t="s">
        <v>28331</v>
      </c>
      <c r="S1020" s="163" t="s">
        <v>28330</v>
      </c>
      <c r="T1020" s="167" t="s">
        <v>1243</v>
      </c>
      <c r="U1020" s="149"/>
      <c r="V1020" s="149"/>
      <c r="W1020" s="164" t="str">
        <f>VLOOKUP(TRIM(X1020),X10:Y88,2,FALSE)</f>
        <v>Krisztian</v>
      </c>
      <c r="X1020" s="11" t="str">
        <f t="shared" si="35"/>
        <v>6.5.10</v>
      </c>
      <c r="AA1020" s="1">
        <f t="shared" si="34"/>
        <v>58</v>
      </c>
    </row>
    <row r="1021" spans="1:27" ht="36.75" customHeight="1">
      <c r="A1021" s="150" t="s">
        <v>185</v>
      </c>
      <c r="B1021" s="165" t="s">
        <v>70</v>
      </c>
      <c r="C1021" s="153" t="s">
        <v>186</v>
      </c>
      <c r="D1021" s="153" t="s">
        <v>151</v>
      </c>
      <c r="E1021" s="154" t="s">
        <v>24739</v>
      </c>
      <c r="F1021" s="155" t="s">
        <v>27</v>
      </c>
      <c r="G1021" s="155" t="s">
        <v>189</v>
      </c>
      <c r="H1021" s="155" t="s">
        <v>26184</v>
      </c>
      <c r="I1021" s="166" t="s">
        <v>20688</v>
      </c>
      <c r="J1021" s="160" t="s">
        <v>422</v>
      </c>
      <c r="K1021" s="159"/>
      <c r="L1021" s="160"/>
      <c r="M1021" s="159"/>
      <c r="N1021" s="158" t="s">
        <v>25388</v>
      </c>
      <c r="O1021" s="158" t="s">
        <v>366</v>
      </c>
      <c r="P1021" s="158" t="s">
        <v>442</v>
      </c>
      <c r="Q1021" s="162" t="s">
        <v>26651</v>
      </c>
      <c r="R1021" s="162" t="s">
        <v>28627</v>
      </c>
      <c r="S1021" s="163" t="s">
        <v>193</v>
      </c>
      <c r="T1021" s="167" t="s">
        <v>1243</v>
      </c>
      <c r="U1021" s="149"/>
      <c r="V1021" s="149" t="s">
        <v>995</v>
      </c>
      <c r="W1021" s="164" t="str">
        <f>VLOOKUP(TRIM(X1021),X10:Y88,2,FALSE)</f>
        <v>Krisztian</v>
      </c>
      <c r="X1021" s="11" t="str">
        <f t="shared" si="35"/>
        <v>6.5.10</v>
      </c>
      <c r="AA1021" s="1">
        <f t="shared" si="34"/>
        <v>25</v>
      </c>
    </row>
    <row r="1022" spans="1:27" ht="36.75" customHeight="1">
      <c r="A1022" s="150" t="s">
        <v>185</v>
      </c>
      <c r="B1022" s="165" t="s">
        <v>70</v>
      </c>
      <c r="C1022" s="153" t="s">
        <v>186</v>
      </c>
      <c r="D1022" s="153" t="s">
        <v>6895</v>
      </c>
      <c r="E1022" s="154" t="s">
        <v>24740</v>
      </c>
      <c r="F1022" s="155" t="s">
        <v>30</v>
      </c>
      <c r="G1022" s="155" t="s">
        <v>189</v>
      </c>
      <c r="H1022" s="155" t="s">
        <v>28187</v>
      </c>
      <c r="I1022" s="166" t="s">
        <v>765</v>
      </c>
      <c r="J1022" s="160" t="s">
        <v>1699</v>
      </c>
      <c r="K1022" s="159">
        <v>1106</v>
      </c>
      <c r="L1022" s="160" t="s">
        <v>76</v>
      </c>
      <c r="M1022" s="159" t="s">
        <v>669</v>
      </c>
      <c r="N1022" s="158" t="s">
        <v>7071</v>
      </c>
      <c r="O1022" s="158" t="s">
        <v>366</v>
      </c>
      <c r="P1022" s="158" t="s">
        <v>11899</v>
      </c>
      <c r="Q1022" s="162" t="s">
        <v>26675</v>
      </c>
      <c r="R1022" s="162" t="s">
        <v>28189</v>
      </c>
      <c r="S1022" s="163" t="s">
        <v>28188</v>
      </c>
      <c r="T1022" s="167" t="s">
        <v>767</v>
      </c>
      <c r="U1022" s="149"/>
      <c r="V1022" s="149"/>
      <c r="W1022" s="164" t="str">
        <f>VLOOKUP(TRIM(X1022),X10:Y88,2,FALSE)</f>
        <v>Krisztian</v>
      </c>
      <c r="X1022" s="11" t="str">
        <f t="shared" si="35"/>
        <v>6.13</v>
      </c>
      <c r="AA1022" s="1">
        <f t="shared" si="34"/>
        <v>8</v>
      </c>
    </row>
    <row r="1023" spans="1:27" ht="36.75" customHeight="1">
      <c r="A1023" s="150" t="s">
        <v>185</v>
      </c>
      <c r="B1023" s="165" t="s">
        <v>70</v>
      </c>
      <c r="C1023" s="153" t="s">
        <v>186</v>
      </c>
      <c r="D1023" s="153" t="s">
        <v>160</v>
      </c>
      <c r="E1023" s="154" t="s">
        <v>24741</v>
      </c>
      <c r="F1023" s="155" t="s">
        <v>30</v>
      </c>
      <c r="G1023" s="155" t="s">
        <v>189</v>
      </c>
      <c r="H1023" s="155" t="s">
        <v>28171</v>
      </c>
      <c r="I1023" s="166" t="s">
        <v>28175</v>
      </c>
      <c r="J1023" s="160" t="s">
        <v>484</v>
      </c>
      <c r="K1023" s="159">
        <v>3335</v>
      </c>
      <c r="L1023" s="160" t="s">
        <v>76</v>
      </c>
      <c r="M1023" s="159" t="s">
        <v>878</v>
      </c>
      <c r="N1023" s="158" t="s">
        <v>15916</v>
      </c>
      <c r="O1023" s="158" t="s">
        <v>366</v>
      </c>
      <c r="P1023" s="158" t="s">
        <v>2458</v>
      </c>
      <c r="Q1023" s="162" t="s">
        <v>26703</v>
      </c>
      <c r="R1023" s="162" t="s">
        <v>28173</v>
      </c>
      <c r="S1023" s="163" t="s">
        <v>28172</v>
      </c>
      <c r="T1023" s="167" t="s">
        <v>25713</v>
      </c>
      <c r="U1023" s="149"/>
      <c r="V1023" s="149"/>
      <c r="W1023" s="164" t="str">
        <f>VLOOKUP(TRIM(X1023),X10:Y88,2,FALSE)</f>
        <v>Krisztian</v>
      </c>
      <c r="X1023" s="11" t="str">
        <f t="shared" si="35"/>
        <v>6.8</v>
      </c>
      <c r="AA1023" s="1">
        <f t="shared" si="34"/>
        <v>138</v>
      </c>
    </row>
    <row r="1024" spans="1:27" ht="36.75" customHeight="1">
      <c r="A1024" s="150" t="s">
        <v>185</v>
      </c>
      <c r="B1024" s="165" t="s">
        <v>70</v>
      </c>
      <c r="C1024" s="153" t="s">
        <v>186</v>
      </c>
      <c r="D1024" s="153" t="s">
        <v>160</v>
      </c>
      <c r="E1024" s="154" t="s">
        <v>24742</v>
      </c>
      <c r="F1024" s="155" t="s">
        <v>30</v>
      </c>
      <c r="G1024" s="155" t="s">
        <v>189</v>
      </c>
      <c r="H1024" s="155" t="s">
        <v>28181</v>
      </c>
      <c r="I1024" s="166" t="s">
        <v>28833</v>
      </c>
      <c r="J1024" s="160" t="s">
        <v>1699</v>
      </c>
      <c r="K1024" s="159">
        <v>1107</v>
      </c>
      <c r="L1024" s="160" t="s">
        <v>76</v>
      </c>
      <c r="M1024" s="159" t="s">
        <v>878</v>
      </c>
      <c r="N1024" s="158" t="s">
        <v>7071</v>
      </c>
      <c r="O1024" s="158" t="s">
        <v>366</v>
      </c>
      <c r="P1024" s="158" t="s">
        <v>2458</v>
      </c>
      <c r="Q1024" s="162" t="s">
        <v>26703</v>
      </c>
      <c r="R1024" s="162" t="s">
        <v>28183</v>
      </c>
      <c r="S1024" s="163" t="s">
        <v>28182</v>
      </c>
      <c r="T1024" s="167" t="s">
        <v>25713</v>
      </c>
      <c r="U1024" s="149"/>
      <c r="V1024" s="149"/>
      <c r="W1024" s="164" t="str">
        <f>VLOOKUP(TRIM(X1024),X10:Y88,2,FALSE)</f>
        <v>Krisztian</v>
      </c>
      <c r="X1024" s="11" t="str">
        <f t="shared" si="35"/>
        <v>6.8</v>
      </c>
      <c r="AA1024" s="1">
        <f t="shared" si="34"/>
        <v>143</v>
      </c>
    </row>
    <row r="1025" spans="1:27" ht="36.75" customHeight="1">
      <c r="A1025" s="150" t="s">
        <v>185</v>
      </c>
      <c r="B1025" s="165" t="s">
        <v>70</v>
      </c>
      <c r="C1025" s="153" t="s">
        <v>186</v>
      </c>
      <c r="D1025" s="153" t="s">
        <v>6895</v>
      </c>
      <c r="E1025" s="154" t="s">
        <v>24743</v>
      </c>
      <c r="F1025" s="155" t="s">
        <v>29</v>
      </c>
      <c r="G1025" s="155" t="s">
        <v>189</v>
      </c>
      <c r="H1025" s="155" t="s">
        <v>28190</v>
      </c>
      <c r="I1025" s="166" t="s">
        <v>765</v>
      </c>
      <c r="J1025" s="160" t="s">
        <v>1699</v>
      </c>
      <c r="K1025" s="159">
        <v>1106</v>
      </c>
      <c r="L1025" s="160" t="s">
        <v>81</v>
      </c>
      <c r="M1025" s="159" t="s">
        <v>669</v>
      </c>
      <c r="N1025" s="158" t="s">
        <v>7071</v>
      </c>
      <c r="O1025" s="158" t="s">
        <v>366</v>
      </c>
      <c r="P1025" s="158" t="s">
        <v>11899</v>
      </c>
      <c r="Q1025" s="162" t="s">
        <v>26675</v>
      </c>
      <c r="R1025" s="162" t="s">
        <v>28628</v>
      </c>
      <c r="S1025" s="163" t="s">
        <v>193</v>
      </c>
      <c r="T1025" s="167" t="s">
        <v>767</v>
      </c>
      <c r="U1025" s="149"/>
      <c r="V1025" s="149" t="s">
        <v>995</v>
      </c>
      <c r="W1025" s="164" t="str">
        <f>VLOOKUP(TRIM(X1025),X10:Y88,2,FALSE)</f>
        <v>Krisztian</v>
      </c>
      <c r="X1025" s="11" t="str">
        <f t="shared" si="35"/>
        <v>6.13</v>
      </c>
      <c r="AA1025" s="1">
        <f t="shared" si="34"/>
        <v>8</v>
      </c>
    </row>
    <row r="1026" spans="1:27" ht="36.75" customHeight="1">
      <c r="A1026" s="150" t="s">
        <v>185</v>
      </c>
      <c r="B1026" s="165" t="s">
        <v>70</v>
      </c>
      <c r="C1026" s="153" t="s">
        <v>186</v>
      </c>
      <c r="D1026" s="153" t="s">
        <v>151</v>
      </c>
      <c r="E1026" s="154" t="s">
        <v>24744</v>
      </c>
      <c r="F1026" s="155" t="s">
        <v>27</v>
      </c>
      <c r="G1026" s="155" t="s">
        <v>189</v>
      </c>
      <c r="H1026" s="155" t="s">
        <v>16490</v>
      </c>
      <c r="I1026" s="166" t="s">
        <v>947</v>
      </c>
      <c r="J1026" s="160" t="s">
        <v>455</v>
      </c>
      <c r="K1026" s="159"/>
      <c r="L1026" s="160"/>
      <c r="M1026" s="159"/>
      <c r="N1026" s="158" t="s">
        <v>20033</v>
      </c>
      <c r="O1026" s="158" t="s">
        <v>366</v>
      </c>
      <c r="P1026" s="158" t="s">
        <v>442</v>
      </c>
      <c r="Q1026" s="162" t="s">
        <v>26654</v>
      </c>
      <c r="R1026" s="162" t="s">
        <v>28629</v>
      </c>
      <c r="S1026" s="163" t="s">
        <v>193</v>
      </c>
      <c r="T1026" s="167" t="s">
        <v>1243</v>
      </c>
      <c r="U1026" s="149"/>
      <c r="V1026" s="149" t="s">
        <v>995</v>
      </c>
      <c r="W1026" s="164" t="str">
        <f>VLOOKUP(TRIM(X1026),X10:Y88,2,FALSE)</f>
        <v>Krisztian</v>
      </c>
      <c r="X1026" s="11" t="str">
        <f t="shared" si="35"/>
        <v>6.5.10</v>
      </c>
      <c r="AA1026" s="1">
        <f t="shared" si="34"/>
        <v>7</v>
      </c>
    </row>
    <row r="1027" spans="1:27" ht="36.75" customHeight="1">
      <c r="A1027" s="150" t="s">
        <v>185</v>
      </c>
      <c r="B1027" s="165" t="s">
        <v>70</v>
      </c>
      <c r="C1027" s="153" t="s">
        <v>186</v>
      </c>
      <c r="D1027" s="153" t="s">
        <v>151</v>
      </c>
      <c r="E1027" s="154" t="s">
        <v>24745</v>
      </c>
      <c r="F1027" s="155" t="s">
        <v>27</v>
      </c>
      <c r="G1027" s="155" t="s">
        <v>189</v>
      </c>
      <c r="H1027" s="155" t="s">
        <v>26433</v>
      </c>
      <c r="I1027" s="166" t="s">
        <v>475</v>
      </c>
      <c r="J1027" s="160" t="s">
        <v>455</v>
      </c>
      <c r="K1027" s="159"/>
      <c r="L1027" s="160"/>
      <c r="M1027" s="159"/>
      <c r="N1027" s="158" t="s">
        <v>20033</v>
      </c>
      <c r="O1027" s="158" t="s">
        <v>366</v>
      </c>
      <c r="P1027" s="158" t="s">
        <v>442</v>
      </c>
      <c r="Q1027" s="162" t="s">
        <v>26368</v>
      </c>
      <c r="R1027" s="162" t="s">
        <v>28490</v>
      </c>
      <c r="S1027" s="163" t="s">
        <v>193</v>
      </c>
      <c r="T1027" s="167" t="s">
        <v>472</v>
      </c>
      <c r="U1027" s="149"/>
      <c r="V1027" s="149"/>
      <c r="W1027" s="164" t="str">
        <f>VLOOKUP(TRIM(X1027),X10:Y88,2,FALSE)</f>
        <v>Krisztian</v>
      </c>
      <c r="X1027" s="11" t="str">
        <f t="shared" si="35"/>
        <v>6.5.10</v>
      </c>
      <c r="AA1027" s="1">
        <f t="shared" si="34"/>
        <v>17</v>
      </c>
    </row>
    <row r="1028" spans="1:27" ht="36.75" customHeight="1">
      <c r="A1028" s="150" t="s">
        <v>185</v>
      </c>
      <c r="B1028" s="165" t="s">
        <v>70</v>
      </c>
      <c r="C1028" s="153" t="s">
        <v>186</v>
      </c>
      <c r="D1028" s="153" t="s">
        <v>160</v>
      </c>
      <c r="E1028" s="154" t="s">
        <v>24746</v>
      </c>
      <c r="F1028" s="155" t="s">
        <v>30</v>
      </c>
      <c r="G1028" s="155" t="s">
        <v>189</v>
      </c>
      <c r="H1028" s="155" t="s">
        <v>28174</v>
      </c>
      <c r="I1028" s="166" t="s">
        <v>28175</v>
      </c>
      <c r="J1028" s="160" t="s">
        <v>484</v>
      </c>
      <c r="K1028" s="159">
        <v>3335</v>
      </c>
      <c r="L1028" s="160" t="s">
        <v>81</v>
      </c>
      <c r="M1028" s="159" t="s">
        <v>878</v>
      </c>
      <c r="N1028" s="158" t="s">
        <v>15916</v>
      </c>
      <c r="O1028" s="158" t="s">
        <v>366</v>
      </c>
      <c r="P1028" s="158" t="s">
        <v>2458</v>
      </c>
      <c r="Q1028" s="162" t="s">
        <v>26703</v>
      </c>
      <c r="R1028" s="162" t="s">
        <v>28177</v>
      </c>
      <c r="S1028" s="163" t="s">
        <v>28176</v>
      </c>
      <c r="T1028" s="167" t="s">
        <v>25713</v>
      </c>
      <c r="U1028" s="149"/>
      <c r="V1028" s="149"/>
      <c r="W1028" s="164" t="str">
        <f>VLOOKUP(TRIM(X1028),X10:Y88,2,FALSE)</f>
        <v>Krisztian</v>
      </c>
      <c r="X1028" s="11" t="str">
        <f t="shared" si="35"/>
        <v>6.8</v>
      </c>
      <c r="AA1028" s="1">
        <f t="shared" si="34"/>
        <v>138</v>
      </c>
    </row>
    <row r="1029" spans="1:27" ht="36.75" customHeight="1">
      <c r="A1029" s="150" t="s">
        <v>185</v>
      </c>
      <c r="B1029" s="165" t="s">
        <v>70</v>
      </c>
      <c r="C1029" s="153" t="s">
        <v>186</v>
      </c>
      <c r="D1029" s="153" t="s">
        <v>151</v>
      </c>
      <c r="E1029" s="154" t="s">
        <v>24747</v>
      </c>
      <c r="F1029" s="155" t="s">
        <v>27</v>
      </c>
      <c r="G1029" s="155" t="s">
        <v>189</v>
      </c>
      <c r="H1029" s="155" t="s">
        <v>25479</v>
      </c>
      <c r="I1029" s="166" t="s">
        <v>26585</v>
      </c>
      <c r="J1029" s="160" t="s">
        <v>455</v>
      </c>
      <c r="K1029" s="159"/>
      <c r="L1029" s="160"/>
      <c r="M1029" s="159"/>
      <c r="N1029" s="158" t="s">
        <v>20033</v>
      </c>
      <c r="O1029" s="158" t="s">
        <v>366</v>
      </c>
      <c r="P1029" s="158" t="s">
        <v>442</v>
      </c>
      <c r="Q1029" s="162" t="s">
        <v>26630</v>
      </c>
      <c r="R1029" s="162" t="s">
        <v>28630</v>
      </c>
      <c r="S1029" s="163" t="s">
        <v>193</v>
      </c>
      <c r="T1029" s="167" t="s">
        <v>893</v>
      </c>
      <c r="U1029" s="149"/>
      <c r="V1029" s="149" t="s">
        <v>995</v>
      </c>
      <c r="W1029" s="164" t="str">
        <f>VLOOKUP(TRIM(X1029),X10:Y88,2,FALSE)</f>
        <v>Krisztian</v>
      </c>
      <c r="X1029" s="11" t="str">
        <f t="shared" si="35"/>
        <v>6.5.10</v>
      </c>
      <c r="AA1029" s="1">
        <f t="shared" si="34"/>
        <v>35</v>
      </c>
    </row>
    <row r="1030" spans="1:27" ht="36.75" customHeight="1">
      <c r="A1030" s="150" t="s">
        <v>185</v>
      </c>
      <c r="B1030" s="165" t="s">
        <v>70</v>
      </c>
      <c r="C1030" s="153" t="s">
        <v>186</v>
      </c>
      <c r="D1030" s="153" t="s">
        <v>160</v>
      </c>
      <c r="E1030" s="154" t="s">
        <v>24748</v>
      </c>
      <c r="F1030" s="155" t="s">
        <v>29</v>
      </c>
      <c r="G1030" s="155" t="s">
        <v>189</v>
      </c>
      <c r="H1030" s="155" t="s">
        <v>28184</v>
      </c>
      <c r="I1030" s="166" t="s">
        <v>28833</v>
      </c>
      <c r="J1030" s="160" t="s">
        <v>1699</v>
      </c>
      <c r="K1030" s="159">
        <v>1107</v>
      </c>
      <c r="L1030" s="160" t="s">
        <v>81</v>
      </c>
      <c r="M1030" s="159" t="s">
        <v>878</v>
      </c>
      <c r="N1030" s="158" t="s">
        <v>7071</v>
      </c>
      <c r="O1030" s="158" t="s">
        <v>366</v>
      </c>
      <c r="P1030" s="158" t="s">
        <v>2458</v>
      </c>
      <c r="Q1030" s="162" t="s">
        <v>26703</v>
      </c>
      <c r="R1030" s="162" t="s">
        <v>28631</v>
      </c>
      <c r="S1030" s="163" t="s">
        <v>193</v>
      </c>
      <c r="T1030" s="167" t="s">
        <v>25713</v>
      </c>
      <c r="U1030" s="149"/>
      <c r="V1030" s="149" t="s">
        <v>995</v>
      </c>
      <c r="W1030" s="164" t="str">
        <f>VLOOKUP(TRIM(X1030),X10:Y88,2,FALSE)</f>
        <v>Krisztian</v>
      </c>
      <c r="X1030" s="11" t="str">
        <f t="shared" si="35"/>
        <v>6.8</v>
      </c>
      <c r="AA1030" s="1">
        <f>LEN(I1030)</f>
        <v>143</v>
      </c>
    </row>
    <row r="1031" spans="1:27" ht="36.75" customHeight="1">
      <c r="A1031" s="150" t="s">
        <v>185</v>
      </c>
      <c r="B1031" s="165" t="s">
        <v>70</v>
      </c>
      <c r="C1031" s="153" t="s">
        <v>186</v>
      </c>
      <c r="D1031" s="153" t="s">
        <v>160</v>
      </c>
      <c r="E1031" s="154" t="s">
        <v>24749</v>
      </c>
      <c r="F1031" s="155" t="s">
        <v>29</v>
      </c>
      <c r="G1031" s="155" t="s">
        <v>189</v>
      </c>
      <c r="H1031" s="155" t="s">
        <v>28178</v>
      </c>
      <c r="I1031" s="166" t="s">
        <v>28175</v>
      </c>
      <c r="J1031" s="160" t="s">
        <v>484</v>
      </c>
      <c r="K1031" s="159">
        <v>3335</v>
      </c>
      <c r="L1031" s="160" t="s">
        <v>83</v>
      </c>
      <c r="M1031" s="159" t="s">
        <v>878</v>
      </c>
      <c r="N1031" s="158" t="s">
        <v>15916</v>
      </c>
      <c r="O1031" s="158" t="s">
        <v>366</v>
      </c>
      <c r="P1031" s="158" t="s">
        <v>2458</v>
      </c>
      <c r="Q1031" s="162" t="s">
        <v>26703</v>
      </c>
      <c r="R1031" s="162" t="s">
        <v>28632</v>
      </c>
      <c r="S1031" s="163" t="s">
        <v>193</v>
      </c>
      <c r="T1031" s="167" t="s">
        <v>25713</v>
      </c>
      <c r="U1031" s="149"/>
      <c r="V1031" s="149" t="s">
        <v>995</v>
      </c>
      <c r="W1031" s="164" t="str">
        <f>VLOOKUP(TRIM(X1031),X10:Y88,2,FALSE)</f>
        <v>Krisztian</v>
      </c>
      <c r="X1031" s="11" t="str">
        <f t="shared" si="35"/>
        <v>6.8</v>
      </c>
      <c r="AA1031" s="1">
        <f t="shared" si="34"/>
        <v>138</v>
      </c>
    </row>
    <row r="1032" spans="1:27" ht="36.75" customHeight="1">
      <c r="A1032" s="150" t="s">
        <v>185</v>
      </c>
      <c r="B1032" s="165" t="s">
        <v>70</v>
      </c>
      <c r="C1032" s="153" t="s">
        <v>186</v>
      </c>
      <c r="D1032" s="153" t="s">
        <v>141</v>
      </c>
      <c r="E1032" s="154" t="s">
        <v>24750</v>
      </c>
      <c r="F1032" s="155" t="s">
        <v>27</v>
      </c>
      <c r="G1032" s="155" t="s">
        <v>189</v>
      </c>
      <c r="H1032" s="155" t="s">
        <v>26031</v>
      </c>
      <c r="I1032" s="166" t="s">
        <v>28834</v>
      </c>
      <c r="J1032" s="160" t="s">
        <v>25380</v>
      </c>
      <c r="K1032" s="159"/>
      <c r="L1032" s="160"/>
      <c r="M1032" s="159"/>
      <c r="N1032" s="158" t="s">
        <v>1603</v>
      </c>
      <c r="O1032" s="158" t="s">
        <v>366</v>
      </c>
      <c r="P1032" s="158" t="s">
        <v>442</v>
      </c>
      <c r="Q1032" s="162" t="s">
        <v>26032</v>
      </c>
      <c r="R1032" s="162" t="s">
        <v>28356</v>
      </c>
      <c r="S1032" s="163" t="s">
        <v>28355</v>
      </c>
      <c r="T1032" s="167" t="s">
        <v>988</v>
      </c>
      <c r="U1032" s="149"/>
      <c r="V1032" s="149"/>
      <c r="W1032" s="164" t="str">
        <f>VLOOKUP(TRIM(X1032),X10:Y88,2,FALSE)</f>
        <v>Krisztian</v>
      </c>
      <c r="X1032" s="11" t="str">
        <f t="shared" si="35"/>
        <v>6.5.6</v>
      </c>
      <c r="AA1032" s="1">
        <f t="shared" si="34"/>
        <v>41</v>
      </c>
    </row>
    <row r="1033" spans="1:27" ht="36.75" customHeight="1">
      <c r="A1033" s="150" t="s">
        <v>185</v>
      </c>
      <c r="B1033" s="165" t="s">
        <v>70</v>
      </c>
      <c r="C1033" s="153" t="s">
        <v>186</v>
      </c>
      <c r="D1033" s="153" t="s">
        <v>141</v>
      </c>
      <c r="E1033" s="154" t="s">
        <v>24751</v>
      </c>
      <c r="F1033" s="155" t="s">
        <v>27</v>
      </c>
      <c r="G1033" s="155" t="s">
        <v>189</v>
      </c>
      <c r="H1033" s="155" t="s">
        <v>26255</v>
      </c>
      <c r="I1033" s="166" t="s">
        <v>28840</v>
      </c>
      <c r="J1033" s="160" t="s">
        <v>25380</v>
      </c>
      <c r="K1033" s="159"/>
      <c r="L1033" s="160"/>
      <c r="M1033" s="159"/>
      <c r="N1033" s="158" t="s">
        <v>1603</v>
      </c>
      <c r="O1033" s="158" t="s">
        <v>366</v>
      </c>
      <c r="P1033" s="158" t="s">
        <v>442</v>
      </c>
      <c r="Q1033" s="162" t="s">
        <v>26212</v>
      </c>
      <c r="R1033" s="162" t="s">
        <v>28303</v>
      </c>
      <c r="S1033" s="163" t="s">
        <v>28302</v>
      </c>
      <c r="T1033" s="167" t="s">
        <v>12141</v>
      </c>
      <c r="U1033" s="149"/>
      <c r="V1033" s="149"/>
      <c r="W1033" s="164" t="str">
        <f>VLOOKUP(TRIM(X1033),X10:Y88,2,FALSE)</f>
        <v>Krisztian</v>
      </c>
      <c r="X1033" s="11" t="str">
        <f t="shared" si="35"/>
        <v>6.5.6</v>
      </c>
      <c r="AA1033" s="1">
        <f t="shared" si="34"/>
        <v>20</v>
      </c>
    </row>
    <row r="1034" spans="1:27" ht="36.75" customHeight="1">
      <c r="A1034" s="150" t="s">
        <v>185</v>
      </c>
      <c r="B1034" s="165" t="s">
        <v>70</v>
      </c>
      <c r="C1034" s="153" t="s">
        <v>186</v>
      </c>
      <c r="D1034" s="153" t="s">
        <v>151</v>
      </c>
      <c r="E1034" s="154" t="s">
        <v>24752</v>
      </c>
      <c r="F1034" s="155" t="s">
        <v>27</v>
      </c>
      <c r="G1034" s="155" t="s">
        <v>189</v>
      </c>
      <c r="H1034" s="155" t="s">
        <v>26180</v>
      </c>
      <c r="I1034" s="166" t="s">
        <v>28839</v>
      </c>
      <c r="J1034" s="160" t="s">
        <v>455</v>
      </c>
      <c r="K1034" s="159"/>
      <c r="L1034" s="160"/>
      <c r="M1034" s="159"/>
      <c r="N1034" s="158" t="s">
        <v>20033</v>
      </c>
      <c r="O1034" s="158" t="s">
        <v>366</v>
      </c>
      <c r="P1034" s="158" t="s">
        <v>442</v>
      </c>
      <c r="Q1034" s="162" t="s">
        <v>26652</v>
      </c>
      <c r="R1034" s="162" t="s">
        <v>28489</v>
      </c>
      <c r="S1034" s="163" t="s">
        <v>193</v>
      </c>
      <c r="T1034" s="167" t="s">
        <v>1243</v>
      </c>
      <c r="U1034" s="149"/>
      <c r="V1034" s="149"/>
      <c r="W1034" s="164" t="str">
        <f>VLOOKUP(TRIM(X1034),X10:Y88,2,FALSE)</f>
        <v>Krisztian</v>
      </c>
      <c r="X1034" s="11" t="str">
        <f t="shared" si="35"/>
        <v>6.5.10</v>
      </c>
      <c r="AA1034" s="1">
        <f t="shared" si="34"/>
        <v>58</v>
      </c>
    </row>
    <row r="1035" spans="1:27" ht="36.75" customHeight="1">
      <c r="A1035" s="150" t="s">
        <v>185</v>
      </c>
      <c r="B1035" s="165" t="s">
        <v>70</v>
      </c>
      <c r="C1035" s="153" t="s">
        <v>186</v>
      </c>
      <c r="D1035" s="153" t="s">
        <v>141</v>
      </c>
      <c r="E1035" s="154" t="s">
        <v>24753</v>
      </c>
      <c r="F1035" s="155" t="s">
        <v>27</v>
      </c>
      <c r="G1035" s="155" t="s">
        <v>189</v>
      </c>
      <c r="H1035" s="155" t="s">
        <v>25825</v>
      </c>
      <c r="I1035" s="166" t="s">
        <v>475</v>
      </c>
      <c r="J1035" s="160" t="s">
        <v>25380</v>
      </c>
      <c r="K1035" s="159"/>
      <c r="L1035" s="160"/>
      <c r="M1035" s="159"/>
      <c r="N1035" s="158" t="s">
        <v>1603</v>
      </c>
      <c r="O1035" s="158" t="s">
        <v>366</v>
      </c>
      <c r="P1035" s="158" t="s">
        <v>442</v>
      </c>
      <c r="Q1035" s="162" t="s">
        <v>25826</v>
      </c>
      <c r="R1035" s="162" t="s">
        <v>28633</v>
      </c>
      <c r="S1035" s="163" t="s">
        <v>193</v>
      </c>
      <c r="T1035" s="167" t="s">
        <v>472</v>
      </c>
      <c r="U1035" s="149"/>
      <c r="V1035" s="149" t="s">
        <v>995</v>
      </c>
      <c r="W1035" s="164" t="str">
        <f>VLOOKUP(TRIM(X1035),X10:Y88,2,FALSE)</f>
        <v>Krisztian</v>
      </c>
      <c r="X1035" s="11" t="str">
        <f t="shared" si="35"/>
        <v>6.5.6</v>
      </c>
      <c r="AA1035" s="1">
        <f>LEN(I1035)</f>
        <v>17</v>
      </c>
    </row>
    <row r="1036" spans="1:27" ht="36.75" customHeight="1">
      <c r="A1036" s="150" t="s">
        <v>185</v>
      </c>
      <c r="B1036" s="165" t="s">
        <v>70</v>
      </c>
      <c r="C1036" s="153" t="s">
        <v>186</v>
      </c>
      <c r="D1036" s="153" t="s">
        <v>141</v>
      </c>
      <c r="E1036" s="154" t="s">
        <v>24754</v>
      </c>
      <c r="F1036" s="155" t="s">
        <v>27</v>
      </c>
      <c r="G1036" s="155" t="s">
        <v>189</v>
      </c>
      <c r="H1036" s="155" t="s">
        <v>26255</v>
      </c>
      <c r="I1036" s="166" t="s">
        <v>28840</v>
      </c>
      <c r="J1036" s="160" t="s">
        <v>25380</v>
      </c>
      <c r="K1036" s="159"/>
      <c r="L1036" s="160"/>
      <c r="M1036" s="159"/>
      <c r="N1036" s="158" t="s">
        <v>1603</v>
      </c>
      <c r="O1036" s="158" t="s">
        <v>366</v>
      </c>
      <c r="P1036" s="158" t="s">
        <v>442</v>
      </c>
      <c r="Q1036" s="162" t="s">
        <v>26212</v>
      </c>
      <c r="R1036" s="162" t="s">
        <v>28337</v>
      </c>
      <c r="S1036" s="163" t="s">
        <v>28336</v>
      </c>
      <c r="T1036" s="167" t="s">
        <v>12141</v>
      </c>
      <c r="U1036" s="149"/>
      <c r="V1036" s="149"/>
      <c r="W1036" s="164" t="str">
        <f>VLOOKUP(TRIM(X1036),X10:Y88,2,FALSE)</f>
        <v>Krisztian</v>
      </c>
      <c r="X1036" s="11" t="str">
        <f t="shared" si="35"/>
        <v>6.5.6</v>
      </c>
      <c r="AA1036" s="1">
        <f t="shared" si="34"/>
        <v>20</v>
      </c>
    </row>
    <row r="1037" spans="1:27" ht="36.75" customHeight="1">
      <c r="A1037" s="150" t="s">
        <v>185</v>
      </c>
      <c r="B1037" s="165" t="s">
        <v>70</v>
      </c>
      <c r="C1037" s="153" t="s">
        <v>186</v>
      </c>
      <c r="D1037" s="153" t="s">
        <v>141</v>
      </c>
      <c r="E1037" s="154" t="s">
        <v>24755</v>
      </c>
      <c r="F1037" s="155" t="s">
        <v>27</v>
      </c>
      <c r="G1037" s="155" t="s">
        <v>189</v>
      </c>
      <c r="H1037" s="155" t="s">
        <v>26131</v>
      </c>
      <c r="I1037" s="166" t="s">
        <v>20195</v>
      </c>
      <c r="J1037" s="160" t="s">
        <v>25380</v>
      </c>
      <c r="K1037" s="159"/>
      <c r="L1037" s="160"/>
      <c r="M1037" s="159"/>
      <c r="N1037" s="158" t="s">
        <v>1603</v>
      </c>
      <c r="O1037" s="158" t="s">
        <v>366</v>
      </c>
      <c r="P1037" s="158" t="s">
        <v>442</v>
      </c>
      <c r="Q1037" s="162" t="s">
        <v>26045</v>
      </c>
      <c r="R1037" s="162" t="s">
        <v>28634</v>
      </c>
      <c r="S1037" s="163" t="s">
        <v>193</v>
      </c>
      <c r="T1037" s="167" t="s">
        <v>3077</v>
      </c>
      <c r="U1037" s="149"/>
      <c r="V1037" s="149" t="s">
        <v>995</v>
      </c>
      <c r="W1037" s="164" t="str">
        <f>VLOOKUP(TRIM(X1037),X10:Y88,2,FALSE)</f>
        <v>Krisztian</v>
      </c>
      <c r="X1037" s="11" t="str">
        <f t="shared" si="35"/>
        <v>6.5.6</v>
      </c>
      <c r="AA1037" s="1">
        <f t="shared" si="34"/>
        <v>26</v>
      </c>
    </row>
    <row r="1038" spans="1:27" ht="36.75" customHeight="1">
      <c r="A1038" s="150" t="s">
        <v>185</v>
      </c>
      <c r="B1038" s="165" t="s">
        <v>70</v>
      </c>
      <c r="C1038" s="153" t="s">
        <v>186</v>
      </c>
      <c r="D1038" s="153" t="s">
        <v>141</v>
      </c>
      <c r="E1038" s="154" t="s">
        <v>24756</v>
      </c>
      <c r="F1038" s="155" t="s">
        <v>27</v>
      </c>
      <c r="G1038" s="155" t="s">
        <v>189</v>
      </c>
      <c r="H1038" s="155" t="s">
        <v>25492</v>
      </c>
      <c r="I1038" s="166" t="s">
        <v>28841</v>
      </c>
      <c r="J1038" s="160" t="s">
        <v>25380</v>
      </c>
      <c r="K1038" s="159"/>
      <c r="L1038" s="160"/>
      <c r="M1038" s="159"/>
      <c r="N1038" s="158" t="s">
        <v>1603</v>
      </c>
      <c r="O1038" s="158" t="s">
        <v>366</v>
      </c>
      <c r="P1038" s="158" t="s">
        <v>442</v>
      </c>
      <c r="Q1038" s="162" t="s">
        <v>26637</v>
      </c>
      <c r="R1038" s="162" t="s">
        <v>28472</v>
      </c>
      <c r="S1038" s="163" t="s">
        <v>193</v>
      </c>
      <c r="T1038" s="167" t="s">
        <v>2749</v>
      </c>
      <c r="U1038" s="149"/>
      <c r="V1038" s="149"/>
      <c r="W1038" s="164" t="str">
        <f>VLOOKUP(TRIM(X1038),X10:Y88,2,FALSE)</f>
        <v>Krisztian</v>
      </c>
      <c r="X1038" s="11" t="str">
        <f t="shared" si="35"/>
        <v>6.5.6</v>
      </c>
      <c r="AA1038" s="1">
        <f t="shared" si="34"/>
        <v>51</v>
      </c>
    </row>
    <row r="1039" spans="1:27" ht="36.75" customHeight="1">
      <c r="A1039" s="150" t="s">
        <v>185</v>
      </c>
      <c r="B1039" s="165" t="s">
        <v>70</v>
      </c>
      <c r="C1039" s="153" t="s">
        <v>186</v>
      </c>
      <c r="D1039" s="153" t="s">
        <v>127</v>
      </c>
      <c r="E1039" s="154" t="s">
        <v>24757</v>
      </c>
      <c r="F1039" s="155" t="s">
        <v>434</v>
      </c>
      <c r="G1039" s="155" t="s">
        <v>189</v>
      </c>
      <c r="H1039" s="155" t="s">
        <v>20044</v>
      </c>
      <c r="I1039" s="166" t="s">
        <v>1638</v>
      </c>
      <c r="J1039" s="160"/>
      <c r="K1039" s="159"/>
      <c r="L1039" s="160"/>
      <c r="M1039" s="159"/>
      <c r="N1039" s="158"/>
      <c r="O1039" s="158"/>
      <c r="P1039" s="158" t="s">
        <v>442</v>
      </c>
      <c r="Q1039" s="162" t="s">
        <v>27041</v>
      </c>
      <c r="R1039" s="162" t="s">
        <v>28529</v>
      </c>
      <c r="S1039" s="163" t="s">
        <v>28530</v>
      </c>
      <c r="T1039" s="167" t="s">
        <v>848</v>
      </c>
      <c r="U1039" s="149"/>
      <c r="V1039" s="149"/>
      <c r="W1039" s="164" t="str">
        <f>VLOOKUP(TRIM(X1039),X10:Y88,2,FALSE)</f>
        <v>Frank</v>
      </c>
      <c r="X1039" s="11" t="str">
        <f t="shared" si="35"/>
        <v>6.5.1</v>
      </c>
      <c r="AA1039" s="1">
        <f t="shared" si="34"/>
        <v>6</v>
      </c>
    </row>
    <row r="1040" spans="1:27" ht="36.75" customHeight="1">
      <c r="A1040" s="150" t="s">
        <v>185</v>
      </c>
      <c r="B1040" s="165" t="s">
        <v>70</v>
      </c>
      <c r="C1040" s="153" t="s">
        <v>186</v>
      </c>
      <c r="D1040" s="153" t="s">
        <v>112</v>
      </c>
      <c r="E1040" s="154" t="s">
        <v>24758</v>
      </c>
      <c r="F1040" s="155" t="s">
        <v>25</v>
      </c>
      <c r="G1040" s="155" t="s">
        <v>203</v>
      </c>
      <c r="H1040" s="155" t="s">
        <v>27017</v>
      </c>
      <c r="I1040" s="166" t="s">
        <v>27018</v>
      </c>
      <c r="J1040" s="160"/>
      <c r="K1040" s="159"/>
      <c r="L1040" s="160"/>
      <c r="M1040" s="159"/>
      <c r="N1040" s="158"/>
      <c r="O1040" s="158" t="s">
        <v>366</v>
      </c>
      <c r="P1040" s="158" t="s">
        <v>11435</v>
      </c>
      <c r="Q1040" s="162" t="s">
        <v>28789</v>
      </c>
      <c r="R1040" s="162" t="s">
        <v>14254</v>
      </c>
      <c r="S1040" s="168" t="s">
        <v>200</v>
      </c>
      <c r="T1040" s="167" t="s">
        <v>15807</v>
      </c>
      <c r="U1040" s="149"/>
      <c r="V1040" s="149"/>
      <c r="W1040" s="164" t="str">
        <f>VLOOKUP(TRIM(X1040),X10:Y88,2,FALSE)</f>
        <v>Puneet</v>
      </c>
      <c r="X1040" s="11" t="str">
        <f t="shared" si="35"/>
        <v>6.1</v>
      </c>
      <c r="AA1040" s="1">
        <f t="shared" si="34"/>
        <v>18</v>
      </c>
    </row>
    <row r="1041" spans="1:27" ht="36.75" customHeight="1">
      <c r="A1041" s="150" t="s">
        <v>185</v>
      </c>
      <c r="B1041" s="165" t="s">
        <v>70</v>
      </c>
      <c r="C1041" s="153" t="s">
        <v>186</v>
      </c>
      <c r="D1041" s="153" t="s">
        <v>127</v>
      </c>
      <c r="E1041" s="154" t="s">
        <v>24759</v>
      </c>
      <c r="F1041" s="155" t="s">
        <v>27</v>
      </c>
      <c r="G1041" s="155" t="s">
        <v>189</v>
      </c>
      <c r="H1041" s="155" t="s">
        <v>25445</v>
      </c>
      <c r="I1041" s="166" t="s">
        <v>28280</v>
      </c>
      <c r="J1041" s="160" t="s">
        <v>422</v>
      </c>
      <c r="K1041" s="159"/>
      <c r="L1041" s="160"/>
      <c r="M1041" s="159"/>
      <c r="N1041" s="158" t="s">
        <v>25388</v>
      </c>
      <c r="O1041" s="158" t="s">
        <v>366</v>
      </c>
      <c r="P1041" s="158" t="s">
        <v>442</v>
      </c>
      <c r="Q1041" s="162" t="s">
        <v>25983</v>
      </c>
      <c r="R1041" s="162" t="s">
        <v>27777</v>
      </c>
      <c r="S1041" s="163" t="s">
        <v>27778</v>
      </c>
      <c r="T1041" s="167" t="s">
        <v>2749</v>
      </c>
      <c r="U1041" s="149"/>
      <c r="V1041" s="149"/>
      <c r="W1041" s="164" t="str">
        <f>VLOOKUP(TRIM(X1041),X10:Y88,2,FALSE)</f>
        <v>Frank</v>
      </c>
      <c r="X1041" s="11" t="str">
        <f t="shared" si="35"/>
        <v>6.5.1</v>
      </c>
      <c r="AA1041" s="1">
        <f t="shared" si="34"/>
        <v>185</v>
      </c>
    </row>
    <row r="1042" spans="1:27" ht="36.75" customHeight="1">
      <c r="A1042" s="150" t="s">
        <v>185</v>
      </c>
      <c r="B1042" s="165" t="s">
        <v>70</v>
      </c>
      <c r="C1042" s="153" t="s">
        <v>186</v>
      </c>
      <c r="D1042" s="153" t="s">
        <v>130</v>
      </c>
      <c r="E1042" s="154" t="s">
        <v>24760</v>
      </c>
      <c r="F1042" s="155" t="s">
        <v>434</v>
      </c>
      <c r="G1042" s="155" t="s">
        <v>189</v>
      </c>
      <c r="H1042" s="155" t="s">
        <v>11979</v>
      </c>
      <c r="I1042" s="166" t="s">
        <v>1638</v>
      </c>
      <c r="J1042" s="160"/>
      <c r="K1042" s="159"/>
      <c r="L1042" s="160"/>
      <c r="M1042" s="159"/>
      <c r="N1042" s="158"/>
      <c r="O1042" s="158" t="s">
        <v>366</v>
      </c>
      <c r="P1042" s="158" t="s">
        <v>25502</v>
      </c>
      <c r="Q1042" s="162" t="s">
        <v>27042</v>
      </c>
      <c r="R1042" s="162" t="s">
        <v>27799</v>
      </c>
      <c r="S1042" s="163" t="s">
        <v>27800</v>
      </c>
      <c r="T1042" s="167" t="s">
        <v>1148</v>
      </c>
      <c r="U1042" s="149"/>
      <c r="V1042" s="149"/>
      <c r="W1042" s="164" t="str">
        <f>VLOOKUP(TRIM(X1042),X10:Y88,2,FALSE)</f>
        <v>Frank</v>
      </c>
      <c r="X1042" s="11" t="str">
        <f t="shared" si="35"/>
        <v>6.5.2</v>
      </c>
      <c r="AA1042" s="1">
        <f t="shared" si="34"/>
        <v>6</v>
      </c>
    </row>
    <row r="1043" spans="1:27" ht="36.75" customHeight="1">
      <c r="A1043" s="150" t="s">
        <v>185</v>
      </c>
      <c r="B1043" s="165" t="s">
        <v>70</v>
      </c>
      <c r="C1043" s="153" t="s">
        <v>186</v>
      </c>
      <c r="D1043" s="153" t="s">
        <v>130</v>
      </c>
      <c r="E1043" s="154" t="s">
        <v>24761</v>
      </c>
      <c r="F1043" s="155" t="s">
        <v>27</v>
      </c>
      <c r="G1043" s="155" t="s">
        <v>189</v>
      </c>
      <c r="H1043" s="155" t="s">
        <v>25643</v>
      </c>
      <c r="I1043" s="166" t="s">
        <v>835</v>
      </c>
      <c r="J1043" s="160" t="s">
        <v>422</v>
      </c>
      <c r="K1043" s="159"/>
      <c r="L1043" s="160"/>
      <c r="M1043" s="159"/>
      <c r="N1043" s="158" t="s">
        <v>25388</v>
      </c>
      <c r="O1043" s="158" t="s">
        <v>366</v>
      </c>
      <c r="P1043" s="158" t="s">
        <v>442</v>
      </c>
      <c r="Q1043" s="162" t="s">
        <v>25541</v>
      </c>
      <c r="R1043" s="162" t="s">
        <v>28635</v>
      </c>
      <c r="S1043" s="163" t="s">
        <v>193</v>
      </c>
      <c r="T1043" s="167" t="s">
        <v>1396</v>
      </c>
      <c r="U1043" s="149"/>
      <c r="V1043" s="149" t="s">
        <v>995</v>
      </c>
      <c r="W1043" s="164" t="str">
        <f>VLOOKUP(TRIM(X1043),X10:Y88,2,FALSE)</f>
        <v>Frank</v>
      </c>
      <c r="X1043" s="11" t="str">
        <f t="shared" si="35"/>
        <v>6.5.2</v>
      </c>
      <c r="AA1043" s="1">
        <f t="shared" si="34"/>
        <v>5</v>
      </c>
    </row>
    <row r="1044" spans="1:27" ht="36.75" customHeight="1">
      <c r="A1044" s="150" t="s">
        <v>185</v>
      </c>
      <c r="B1044" s="165" t="s">
        <v>70</v>
      </c>
      <c r="C1044" s="153" t="s">
        <v>186</v>
      </c>
      <c r="D1044" s="153" t="s">
        <v>130</v>
      </c>
      <c r="E1044" s="154" t="s">
        <v>24762</v>
      </c>
      <c r="F1044" s="155" t="s">
        <v>27</v>
      </c>
      <c r="G1044" s="155" t="s">
        <v>189</v>
      </c>
      <c r="H1044" s="155" t="s">
        <v>25644</v>
      </c>
      <c r="I1044" s="166" t="s">
        <v>835</v>
      </c>
      <c r="J1044" s="160" t="s">
        <v>455</v>
      </c>
      <c r="K1044" s="159"/>
      <c r="L1044" s="160"/>
      <c r="M1044" s="159"/>
      <c r="N1044" s="158" t="s">
        <v>20033</v>
      </c>
      <c r="O1044" s="158" t="s">
        <v>366</v>
      </c>
      <c r="P1044" s="158" t="s">
        <v>442</v>
      </c>
      <c r="Q1044" s="162" t="s">
        <v>25541</v>
      </c>
      <c r="R1044" s="162" t="s">
        <v>28096</v>
      </c>
      <c r="S1044" s="163" t="s">
        <v>28097</v>
      </c>
      <c r="T1044" s="167" t="s">
        <v>1396</v>
      </c>
      <c r="U1044" s="149"/>
      <c r="V1044" s="149"/>
      <c r="W1044" s="164" t="str">
        <f>VLOOKUP(TRIM(X1044),X10:Y88,2,FALSE)</f>
        <v>Frank</v>
      </c>
      <c r="X1044" s="11" t="str">
        <f t="shared" si="35"/>
        <v>6.5.2</v>
      </c>
      <c r="AA1044" s="1">
        <f t="shared" si="34"/>
        <v>5</v>
      </c>
    </row>
    <row r="1045" spans="1:27" ht="36.75" customHeight="1">
      <c r="A1045" s="150" t="s">
        <v>185</v>
      </c>
      <c r="B1045" s="165" t="s">
        <v>70</v>
      </c>
      <c r="C1045" s="153" t="s">
        <v>186</v>
      </c>
      <c r="D1045" s="153" t="s">
        <v>130</v>
      </c>
      <c r="E1045" s="154" t="s">
        <v>24763</v>
      </c>
      <c r="F1045" s="155" t="s">
        <v>434</v>
      </c>
      <c r="G1045" s="155" t="s">
        <v>189</v>
      </c>
      <c r="H1045" s="155" t="s">
        <v>25542</v>
      </c>
      <c r="I1045" s="166" t="s">
        <v>1638</v>
      </c>
      <c r="J1045" s="160"/>
      <c r="K1045" s="159"/>
      <c r="L1045" s="160"/>
      <c r="M1045" s="159"/>
      <c r="N1045" s="158"/>
      <c r="O1045" s="158" t="s">
        <v>366</v>
      </c>
      <c r="P1045" s="158"/>
      <c r="Q1045" s="162" t="s">
        <v>27043</v>
      </c>
      <c r="R1045" s="162" t="s">
        <v>28115</v>
      </c>
      <c r="S1045" s="163" t="s">
        <v>28116</v>
      </c>
      <c r="T1045" s="167" t="s">
        <v>1396</v>
      </c>
      <c r="U1045" s="149"/>
      <c r="V1045" s="149"/>
      <c r="W1045" s="164" t="str">
        <f>VLOOKUP(TRIM(X1045),X10:Y88,2,FALSE)</f>
        <v>Frank</v>
      </c>
      <c r="X1045" s="11" t="str">
        <f t="shared" si="35"/>
        <v>6.5.2</v>
      </c>
      <c r="AA1045" s="1">
        <f t="shared" si="34"/>
        <v>6</v>
      </c>
    </row>
    <row r="1046" spans="1:27" ht="36.75" customHeight="1">
      <c r="A1046" s="150" t="s">
        <v>185</v>
      </c>
      <c r="B1046" s="165" t="s">
        <v>70</v>
      </c>
      <c r="C1046" s="153" t="s">
        <v>186</v>
      </c>
      <c r="D1046" s="153" t="s">
        <v>130</v>
      </c>
      <c r="E1046" s="154" t="s">
        <v>24764</v>
      </c>
      <c r="F1046" s="155" t="s">
        <v>27</v>
      </c>
      <c r="G1046" s="155" t="s">
        <v>189</v>
      </c>
      <c r="H1046" s="155" t="s">
        <v>25961</v>
      </c>
      <c r="I1046" s="166" t="s">
        <v>835</v>
      </c>
      <c r="J1046" s="160" t="s">
        <v>422</v>
      </c>
      <c r="K1046" s="159"/>
      <c r="L1046" s="160"/>
      <c r="M1046" s="159"/>
      <c r="N1046" s="158" t="s">
        <v>25388</v>
      </c>
      <c r="O1046" s="158" t="s">
        <v>366</v>
      </c>
      <c r="P1046" s="158" t="s">
        <v>442</v>
      </c>
      <c r="Q1046" s="162" t="s">
        <v>25957</v>
      </c>
      <c r="R1046" s="162" t="s">
        <v>28085</v>
      </c>
      <c r="S1046" s="163" t="s">
        <v>28084</v>
      </c>
      <c r="T1046" s="167" t="s">
        <v>1396</v>
      </c>
      <c r="U1046" s="149"/>
      <c r="V1046" s="149"/>
      <c r="W1046" s="164" t="str">
        <f>VLOOKUP(TRIM(X1046),X10:Y88,2,FALSE)</f>
        <v>Frank</v>
      </c>
      <c r="X1046" s="11" t="str">
        <f t="shared" si="35"/>
        <v>6.5.2</v>
      </c>
      <c r="AA1046" s="1">
        <f t="shared" si="34"/>
        <v>5</v>
      </c>
    </row>
    <row r="1047" spans="1:27" ht="36.75" customHeight="1">
      <c r="A1047" s="150" t="s">
        <v>185</v>
      </c>
      <c r="B1047" s="165" t="s">
        <v>70</v>
      </c>
      <c r="C1047" s="153" t="s">
        <v>186</v>
      </c>
      <c r="D1047" s="153" t="s">
        <v>130</v>
      </c>
      <c r="E1047" s="154" t="s">
        <v>24765</v>
      </c>
      <c r="F1047" s="155" t="s">
        <v>27</v>
      </c>
      <c r="G1047" s="155" t="s">
        <v>189</v>
      </c>
      <c r="H1047" s="155" t="s">
        <v>28089</v>
      </c>
      <c r="I1047" s="166" t="s">
        <v>26597</v>
      </c>
      <c r="J1047" s="160" t="s">
        <v>455</v>
      </c>
      <c r="K1047" s="159"/>
      <c r="L1047" s="160"/>
      <c r="M1047" s="159"/>
      <c r="N1047" s="158" t="s">
        <v>20033</v>
      </c>
      <c r="O1047" s="158" t="s">
        <v>366</v>
      </c>
      <c r="P1047" s="158" t="s">
        <v>442</v>
      </c>
      <c r="Q1047" s="162" t="s">
        <v>25588</v>
      </c>
      <c r="R1047" s="162" t="s">
        <v>28087</v>
      </c>
      <c r="S1047" s="163" t="s">
        <v>28088</v>
      </c>
      <c r="T1047" s="167" t="s">
        <v>1002</v>
      </c>
      <c r="U1047" s="149"/>
      <c r="V1047" s="149"/>
      <c r="W1047" s="164" t="str">
        <f>VLOOKUP(TRIM(X1047),X10:Y88,2,FALSE)</f>
        <v>Frank</v>
      </c>
      <c r="X1047" s="11" t="str">
        <f t="shared" si="35"/>
        <v>6.5.2</v>
      </c>
      <c r="AA1047" s="1">
        <f t="shared" si="34"/>
        <v>41</v>
      </c>
    </row>
    <row r="1048" spans="1:27" ht="36.75" customHeight="1">
      <c r="A1048" s="150" t="s">
        <v>185</v>
      </c>
      <c r="B1048" s="165" t="s">
        <v>70</v>
      </c>
      <c r="C1048" s="153" t="s">
        <v>186</v>
      </c>
      <c r="D1048" s="153" t="s">
        <v>130</v>
      </c>
      <c r="E1048" s="154" t="s">
        <v>24766</v>
      </c>
      <c r="F1048" s="155" t="s">
        <v>27</v>
      </c>
      <c r="G1048" s="155" t="s">
        <v>189</v>
      </c>
      <c r="H1048" s="155" t="s">
        <v>25635</v>
      </c>
      <c r="I1048" s="166" t="s">
        <v>28090</v>
      </c>
      <c r="J1048" s="160" t="s">
        <v>422</v>
      </c>
      <c r="K1048" s="159"/>
      <c r="L1048" s="160"/>
      <c r="M1048" s="159"/>
      <c r="N1048" s="158" t="s">
        <v>25388</v>
      </c>
      <c r="O1048" s="158" t="s">
        <v>366</v>
      </c>
      <c r="P1048" s="158" t="s">
        <v>442</v>
      </c>
      <c r="Q1048" s="162" t="s">
        <v>25536</v>
      </c>
      <c r="R1048" s="162" t="s">
        <v>28091</v>
      </c>
      <c r="S1048" s="163" t="s">
        <v>28092</v>
      </c>
      <c r="T1048" s="167" t="s">
        <v>767</v>
      </c>
      <c r="U1048" s="149"/>
      <c r="V1048" s="149"/>
      <c r="W1048" s="164" t="str">
        <f>VLOOKUP(TRIM(X1048),X10:Y88,2,FALSE)</f>
        <v>Frank</v>
      </c>
      <c r="X1048" s="11" t="str">
        <f t="shared" si="35"/>
        <v>6.5.2</v>
      </c>
      <c r="AA1048" s="1">
        <f t="shared" si="34"/>
        <v>41</v>
      </c>
    </row>
    <row r="1049" spans="1:27" ht="36.75" customHeight="1">
      <c r="A1049" s="150" t="s">
        <v>185</v>
      </c>
      <c r="B1049" s="165" t="s">
        <v>70</v>
      </c>
      <c r="C1049" s="153" t="s">
        <v>186</v>
      </c>
      <c r="D1049" s="153" t="s">
        <v>130</v>
      </c>
      <c r="E1049" s="154" t="s">
        <v>24767</v>
      </c>
      <c r="F1049" s="155" t="s">
        <v>434</v>
      </c>
      <c r="G1049" s="155" t="s">
        <v>189</v>
      </c>
      <c r="H1049" s="155" t="s">
        <v>28814</v>
      </c>
      <c r="I1049" s="166" t="s">
        <v>1638</v>
      </c>
      <c r="J1049" s="160"/>
      <c r="K1049" s="159"/>
      <c r="L1049" s="160"/>
      <c r="M1049" s="159"/>
      <c r="N1049" s="158"/>
      <c r="O1049" s="158"/>
      <c r="P1049" s="158"/>
      <c r="Q1049" s="162" t="s">
        <v>28815</v>
      </c>
      <c r="R1049" s="162" t="s">
        <v>28942</v>
      </c>
      <c r="S1049" s="163" t="s">
        <v>28943</v>
      </c>
      <c r="T1049" s="167" t="s">
        <v>1396</v>
      </c>
      <c r="U1049" s="149"/>
      <c r="V1049" s="149" t="s">
        <v>9928</v>
      </c>
      <c r="W1049" s="164" t="str">
        <f>VLOOKUP(TRIM(X1049),X10:Y88,2,FALSE)</f>
        <v>Frank</v>
      </c>
      <c r="X1049" s="11" t="str">
        <f t="shared" si="35"/>
        <v>6.5.2</v>
      </c>
      <c r="AA1049" s="1">
        <f t="shared" ref="AA1049:AA1112" si="36">LEN(I1049)</f>
        <v>6</v>
      </c>
    </row>
    <row r="1050" spans="1:27" ht="36.75" customHeight="1">
      <c r="A1050" s="150" t="s">
        <v>185</v>
      </c>
      <c r="B1050" s="165" t="s">
        <v>70</v>
      </c>
      <c r="C1050" s="153" t="s">
        <v>186</v>
      </c>
      <c r="D1050" s="153" t="s">
        <v>130</v>
      </c>
      <c r="E1050" s="154" t="s">
        <v>24768</v>
      </c>
      <c r="F1050" s="155" t="s">
        <v>27</v>
      </c>
      <c r="G1050" s="155" t="s">
        <v>189</v>
      </c>
      <c r="H1050" s="155" t="s">
        <v>25703</v>
      </c>
      <c r="I1050" s="166" t="s">
        <v>1283</v>
      </c>
      <c r="J1050" s="160" t="s">
        <v>422</v>
      </c>
      <c r="K1050" s="159"/>
      <c r="L1050" s="160"/>
      <c r="M1050" s="159"/>
      <c r="N1050" s="158" t="s">
        <v>25388</v>
      </c>
      <c r="O1050" s="158" t="s">
        <v>366</v>
      </c>
      <c r="P1050" s="158" t="s">
        <v>442</v>
      </c>
      <c r="Q1050" s="162" t="s">
        <v>25704</v>
      </c>
      <c r="R1050" s="162" t="s">
        <v>28098</v>
      </c>
      <c r="S1050" s="163" t="s">
        <v>28099</v>
      </c>
      <c r="T1050" s="167" t="s">
        <v>1288</v>
      </c>
      <c r="U1050" s="149"/>
      <c r="V1050" s="149"/>
      <c r="W1050" s="164" t="str">
        <f>VLOOKUP(TRIM(X1050),X10:Y88,2,FALSE)</f>
        <v>Frank</v>
      </c>
      <c r="X1050" s="11" t="str">
        <f t="shared" si="35"/>
        <v>6.5.2</v>
      </c>
      <c r="AA1050" s="1">
        <f t="shared" si="36"/>
        <v>3</v>
      </c>
    </row>
    <row r="1051" spans="1:27" ht="36.75" customHeight="1">
      <c r="A1051" s="150" t="s">
        <v>185</v>
      </c>
      <c r="B1051" s="165" t="s">
        <v>70</v>
      </c>
      <c r="C1051" s="153" t="s">
        <v>186</v>
      </c>
      <c r="D1051" s="153" t="s">
        <v>130</v>
      </c>
      <c r="E1051" s="154" t="s">
        <v>24769</v>
      </c>
      <c r="F1051" s="155" t="s">
        <v>27</v>
      </c>
      <c r="G1051" s="155" t="s">
        <v>189</v>
      </c>
      <c r="H1051" s="155" t="s">
        <v>25705</v>
      </c>
      <c r="I1051" s="166" t="s">
        <v>1283</v>
      </c>
      <c r="J1051" s="160" t="s">
        <v>422</v>
      </c>
      <c r="K1051" s="159"/>
      <c r="L1051" s="160"/>
      <c r="M1051" s="159"/>
      <c r="N1051" s="158" t="s">
        <v>25388</v>
      </c>
      <c r="O1051" s="158" t="s">
        <v>366</v>
      </c>
      <c r="P1051" s="158" t="s">
        <v>442</v>
      </c>
      <c r="Q1051" s="162" t="s">
        <v>25706</v>
      </c>
      <c r="R1051" s="162" t="s">
        <v>28636</v>
      </c>
      <c r="S1051" s="163" t="s">
        <v>193</v>
      </c>
      <c r="T1051" s="167" t="s">
        <v>1288</v>
      </c>
      <c r="U1051" s="149"/>
      <c r="V1051" s="149" t="s">
        <v>995</v>
      </c>
      <c r="W1051" s="164" t="str">
        <f>VLOOKUP(TRIM(X1051),X10:Y88,2,FALSE)</f>
        <v>Frank</v>
      </c>
      <c r="X1051" s="11" t="str">
        <f t="shared" si="35"/>
        <v>6.5.2</v>
      </c>
      <c r="AA1051" s="1">
        <f t="shared" si="36"/>
        <v>3</v>
      </c>
    </row>
    <row r="1052" spans="1:27" ht="36.75" customHeight="1">
      <c r="A1052" s="150" t="s">
        <v>185</v>
      </c>
      <c r="B1052" s="165" t="s">
        <v>70</v>
      </c>
      <c r="C1052" s="153" t="s">
        <v>186</v>
      </c>
      <c r="D1052" s="153" t="s">
        <v>130</v>
      </c>
      <c r="E1052" s="154" t="s">
        <v>24770</v>
      </c>
      <c r="F1052" s="155" t="s">
        <v>27</v>
      </c>
      <c r="G1052" s="155" t="s">
        <v>189</v>
      </c>
      <c r="H1052" s="155" t="s">
        <v>26555</v>
      </c>
      <c r="I1052" s="166" t="s">
        <v>765</v>
      </c>
      <c r="J1052" s="160" t="s">
        <v>422</v>
      </c>
      <c r="K1052" s="159"/>
      <c r="L1052" s="160"/>
      <c r="M1052" s="159"/>
      <c r="N1052" s="158" t="s">
        <v>25388</v>
      </c>
      <c r="O1052" s="158" t="s">
        <v>366</v>
      </c>
      <c r="P1052" s="158" t="s">
        <v>442</v>
      </c>
      <c r="Q1052" s="162" t="s">
        <v>26528</v>
      </c>
      <c r="R1052" s="162" t="s">
        <v>28094</v>
      </c>
      <c r="S1052" s="163" t="s">
        <v>28095</v>
      </c>
      <c r="T1052" s="167" t="s">
        <v>767</v>
      </c>
      <c r="U1052" s="149"/>
      <c r="V1052" s="149"/>
      <c r="W1052" s="164" t="str">
        <f>VLOOKUP(TRIM(X1052),X10:Y88,2,FALSE)</f>
        <v>Frank</v>
      </c>
      <c r="X1052" s="11" t="str">
        <f t="shared" ref="X1052:X1115" si="37">IF(ISNONTEXT(D1052),"" &amp; D1052 &amp;"",T(D1052))</f>
        <v>6.5.2</v>
      </c>
      <c r="AA1052" s="1">
        <f t="shared" si="36"/>
        <v>8</v>
      </c>
    </row>
    <row r="1053" spans="1:27" ht="36.75" customHeight="1">
      <c r="A1053" s="150" t="s">
        <v>185</v>
      </c>
      <c r="B1053" s="165" t="s">
        <v>70</v>
      </c>
      <c r="C1053" s="153" t="s">
        <v>186</v>
      </c>
      <c r="D1053" s="153" t="s">
        <v>151</v>
      </c>
      <c r="E1053" s="154" t="s">
        <v>24771</v>
      </c>
      <c r="F1053" s="155" t="s">
        <v>27</v>
      </c>
      <c r="G1053" s="155" t="s">
        <v>189</v>
      </c>
      <c r="H1053" s="155" t="s">
        <v>20937</v>
      </c>
      <c r="I1053" s="166" t="s">
        <v>28044</v>
      </c>
      <c r="J1053" s="160" t="s">
        <v>455</v>
      </c>
      <c r="K1053" s="159"/>
      <c r="L1053" s="160"/>
      <c r="M1053" s="159"/>
      <c r="N1053" s="158" t="s">
        <v>20033</v>
      </c>
      <c r="O1053" s="158" t="s">
        <v>366</v>
      </c>
      <c r="P1053" s="158" t="s">
        <v>442</v>
      </c>
      <c r="Q1053" s="162" t="s">
        <v>28045</v>
      </c>
      <c r="R1053" s="162" t="s">
        <v>28637</v>
      </c>
      <c r="S1053" s="163" t="s">
        <v>193</v>
      </c>
      <c r="T1053" s="167" t="s">
        <v>578</v>
      </c>
      <c r="U1053" s="149"/>
      <c r="V1053" s="149" t="s">
        <v>995</v>
      </c>
      <c r="W1053" s="164" t="str">
        <f>VLOOKUP(TRIM(X1053),X10:Y88,2,FALSE)</f>
        <v>Krisztian</v>
      </c>
      <c r="X1053" s="11" t="str">
        <f t="shared" si="37"/>
        <v>6.5.10</v>
      </c>
      <c r="AA1053" s="1">
        <f t="shared" si="36"/>
        <v>384</v>
      </c>
    </row>
    <row r="1054" spans="1:27" ht="36.75" customHeight="1">
      <c r="A1054" s="150"/>
      <c r="B1054" s="165" t="s">
        <v>70</v>
      </c>
      <c r="C1054" s="153" t="s">
        <v>28</v>
      </c>
      <c r="D1054" s="153" t="s">
        <v>153</v>
      </c>
      <c r="E1054" s="154" t="s">
        <v>24772</v>
      </c>
      <c r="F1054" s="155" t="s">
        <v>27</v>
      </c>
      <c r="G1054" s="169" t="s">
        <v>189</v>
      </c>
      <c r="H1054" s="169" t="s">
        <v>25960</v>
      </c>
      <c r="I1054" s="170" t="s">
        <v>1187</v>
      </c>
      <c r="J1054" s="171" t="s">
        <v>455</v>
      </c>
      <c r="K1054" s="172"/>
      <c r="L1054" s="171"/>
      <c r="M1054" s="172"/>
      <c r="N1054" s="171" t="s">
        <v>20033</v>
      </c>
      <c r="O1054" s="171" t="s">
        <v>366</v>
      </c>
      <c r="P1054" s="171" t="s">
        <v>442</v>
      </c>
      <c r="Q1054" s="173" t="s">
        <v>28504</v>
      </c>
      <c r="R1054" s="173" t="s">
        <v>28503</v>
      </c>
      <c r="S1054" s="177"/>
      <c r="T1054" s="167" t="s">
        <v>11613</v>
      </c>
      <c r="U1054" s="149"/>
      <c r="V1054" s="149"/>
      <c r="W1054" s="164" t="str">
        <f>VLOOKUP(TRIM(X1054),X10:Y88,2,FALSE)</f>
        <v>Erik</v>
      </c>
      <c r="X1054" s="11" t="str">
        <f t="shared" si="37"/>
        <v>6.5.11</v>
      </c>
      <c r="AA1054" s="1">
        <f t="shared" si="36"/>
        <v>4</v>
      </c>
    </row>
    <row r="1055" spans="1:27" ht="36.75" customHeight="1">
      <c r="A1055" s="150" t="s">
        <v>185</v>
      </c>
      <c r="B1055" s="165" t="s">
        <v>70</v>
      </c>
      <c r="C1055" s="153" t="s">
        <v>186</v>
      </c>
      <c r="D1055" s="153" t="s">
        <v>153</v>
      </c>
      <c r="E1055" s="154" t="s">
        <v>24773</v>
      </c>
      <c r="F1055" s="155" t="s">
        <v>27</v>
      </c>
      <c r="G1055" s="155" t="s">
        <v>189</v>
      </c>
      <c r="H1055" s="155" t="s">
        <v>26125</v>
      </c>
      <c r="I1055" s="166" t="s">
        <v>28842</v>
      </c>
      <c r="J1055" s="160" t="s">
        <v>455</v>
      </c>
      <c r="K1055" s="159"/>
      <c r="L1055" s="160"/>
      <c r="M1055" s="159"/>
      <c r="N1055" s="158" t="s">
        <v>20033</v>
      </c>
      <c r="O1055" s="158" t="s">
        <v>366</v>
      </c>
      <c r="P1055" s="158" t="s">
        <v>442</v>
      </c>
      <c r="Q1055" s="162" t="s">
        <v>26022</v>
      </c>
      <c r="R1055" s="162" t="s">
        <v>28269</v>
      </c>
      <c r="S1055" s="163" t="s">
        <v>28268</v>
      </c>
      <c r="T1055" s="167" t="s">
        <v>432</v>
      </c>
      <c r="U1055" s="149"/>
      <c r="V1055" s="149"/>
      <c r="W1055" s="164" t="str">
        <f>VLOOKUP(TRIM(X1055),X10:Y88,2,FALSE)</f>
        <v>Erik</v>
      </c>
      <c r="X1055" s="11" t="str">
        <f t="shared" si="37"/>
        <v>6.5.11</v>
      </c>
      <c r="AA1055" s="1">
        <f t="shared" si="36"/>
        <v>238</v>
      </c>
    </row>
    <row r="1056" spans="1:27" ht="36.75" customHeight="1">
      <c r="A1056" s="150" t="s">
        <v>185</v>
      </c>
      <c r="B1056" s="165" t="s">
        <v>70</v>
      </c>
      <c r="C1056" s="153" t="s">
        <v>186</v>
      </c>
      <c r="D1056" s="153" t="s">
        <v>153</v>
      </c>
      <c r="E1056" s="154" t="s">
        <v>24774</v>
      </c>
      <c r="F1056" s="155" t="s">
        <v>27</v>
      </c>
      <c r="G1056" s="155" t="s">
        <v>189</v>
      </c>
      <c r="H1056" s="155" t="s">
        <v>26565</v>
      </c>
      <c r="I1056" s="166" t="s">
        <v>475</v>
      </c>
      <c r="J1056" s="160" t="s">
        <v>455</v>
      </c>
      <c r="K1056" s="159"/>
      <c r="L1056" s="160"/>
      <c r="M1056" s="159"/>
      <c r="N1056" s="158" t="s">
        <v>20033</v>
      </c>
      <c r="O1056" s="158" t="s">
        <v>366</v>
      </c>
      <c r="P1056" s="158" t="s">
        <v>442</v>
      </c>
      <c r="Q1056" s="162" t="s">
        <v>26547</v>
      </c>
      <c r="R1056" s="162" t="s">
        <v>28638</v>
      </c>
      <c r="S1056" s="163" t="s">
        <v>193</v>
      </c>
      <c r="T1056" s="167" t="s">
        <v>472</v>
      </c>
      <c r="U1056" s="149"/>
      <c r="V1056" s="149" t="s">
        <v>995</v>
      </c>
      <c r="W1056" s="164" t="str">
        <f>VLOOKUP(TRIM(X1056),X10:Y88,2,FALSE)</f>
        <v>Erik</v>
      </c>
      <c r="X1056" s="11" t="str">
        <f t="shared" si="37"/>
        <v>6.5.11</v>
      </c>
      <c r="AA1056" s="1">
        <f t="shared" si="36"/>
        <v>17</v>
      </c>
    </row>
    <row r="1057" spans="1:27" ht="36.75" customHeight="1">
      <c r="A1057" s="150" t="s">
        <v>185</v>
      </c>
      <c r="B1057" s="165" t="s">
        <v>70</v>
      </c>
      <c r="C1057" s="153" t="s">
        <v>186</v>
      </c>
      <c r="D1057" s="153" t="s">
        <v>153</v>
      </c>
      <c r="E1057" s="154" t="s">
        <v>24775</v>
      </c>
      <c r="F1057" s="155" t="s">
        <v>27</v>
      </c>
      <c r="G1057" s="155" t="s">
        <v>189</v>
      </c>
      <c r="H1057" s="155" t="s">
        <v>25602</v>
      </c>
      <c r="I1057" s="166" t="s">
        <v>26600</v>
      </c>
      <c r="J1057" s="160" t="s">
        <v>455</v>
      </c>
      <c r="K1057" s="159"/>
      <c r="L1057" s="160"/>
      <c r="M1057" s="159"/>
      <c r="N1057" s="158" t="s">
        <v>20033</v>
      </c>
      <c r="O1057" s="158" t="s">
        <v>366</v>
      </c>
      <c r="P1057" s="158" t="s">
        <v>442</v>
      </c>
      <c r="Q1057" s="162" t="s">
        <v>25602</v>
      </c>
      <c r="R1057" s="162" t="s">
        <v>28639</v>
      </c>
      <c r="S1057" s="163" t="s">
        <v>193</v>
      </c>
      <c r="T1057" s="167" t="s">
        <v>1002</v>
      </c>
      <c r="U1057" s="149"/>
      <c r="V1057" s="149" t="s">
        <v>995</v>
      </c>
      <c r="W1057" s="164" t="str">
        <f>VLOOKUP(TRIM(X1057),X10:Y88,2,FALSE)</f>
        <v>Erik</v>
      </c>
      <c r="X1057" s="11" t="str">
        <f t="shared" si="37"/>
        <v>6.5.11</v>
      </c>
      <c r="AA1057" s="1">
        <f t="shared" si="36"/>
        <v>82</v>
      </c>
    </row>
    <row r="1058" spans="1:27" ht="36.75" customHeight="1">
      <c r="A1058" s="150" t="s">
        <v>185</v>
      </c>
      <c r="B1058" s="165" t="s">
        <v>70</v>
      </c>
      <c r="C1058" s="153" t="s">
        <v>186</v>
      </c>
      <c r="D1058" s="153" t="s">
        <v>153</v>
      </c>
      <c r="E1058" s="154" t="s">
        <v>24776</v>
      </c>
      <c r="F1058" s="155" t="s">
        <v>27</v>
      </c>
      <c r="G1058" s="155" t="s">
        <v>189</v>
      </c>
      <c r="H1058" s="155" t="s">
        <v>25845</v>
      </c>
      <c r="I1058" s="166" t="s">
        <v>459</v>
      </c>
      <c r="J1058" s="160" t="s">
        <v>455</v>
      </c>
      <c r="K1058" s="159"/>
      <c r="L1058" s="160"/>
      <c r="M1058" s="159"/>
      <c r="N1058" s="158" t="s">
        <v>20033</v>
      </c>
      <c r="O1058" s="158" t="s">
        <v>366</v>
      </c>
      <c r="P1058" s="158" t="s">
        <v>442</v>
      </c>
      <c r="Q1058" s="162" t="s">
        <v>25846</v>
      </c>
      <c r="R1058" s="162" t="s">
        <v>28640</v>
      </c>
      <c r="S1058" s="163" t="s">
        <v>193</v>
      </c>
      <c r="T1058" s="167" t="s">
        <v>619</v>
      </c>
      <c r="U1058" s="149"/>
      <c r="V1058" s="149" t="s">
        <v>995</v>
      </c>
      <c r="W1058" s="164" t="str">
        <f>VLOOKUP(TRIM(X1058),X10:Y88,2,FALSE)</f>
        <v>Erik</v>
      </c>
      <c r="X1058" s="11" t="str">
        <f t="shared" si="37"/>
        <v>6.5.11</v>
      </c>
      <c r="AA1058" s="1">
        <f t="shared" si="36"/>
        <v>14</v>
      </c>
    </row>
    <row r="1059" spans="1:27" ht="36.75" customHeight="1">
      <c r="A1059" s="150" t="s">
        <v>185</v>
      </c>
      <c r="B1059" s="165" t="s">
        <v>70</v>
      </c>
      <c r="C1059" s="153" t="s">
        <v>186</v>
      </c>
      <c r="D1059" s="153" t="s">
        <v>153</v>
      </c>
      <c r="E1059" s="154" t="s">
        <v>24777</v>
      </c>
      <c r="F1059" s="155" t="s">
        <v>27</v>
      </c>
      <c r="G1059" s="155" t="s">
        <v>189</v>
      </c>
      <c r="H1059" s="155" t="s">
        <v>25403</v>
      </c>
      <c r="I1059" s="166" t="s">
        <v>765</v>
      </c>
      <c r="J1059" s="160" t="s">
        <v>455</v>
      </c>
      <c r="K1059" s="159"/>
      <c r="L1059" s="160"/>
      <c r="M1059" s="159"/>
      <c r="N1059" s="158" t="s">
        <v>20033</v>
      </c>
      <c r="O1059" s="158" t="s">
        <v>366</v>
      </c>
      <c r="P1059" s="158" t="s">
        <v>442</v>
      </c>
      <c r="Q1059" s="162" t="s">
        <v>25404</v>
      </c>
      <c r="R1059" s="162" t="s">
        <v>28641</v>
      </c>
      <c r="S1059" s="163" t="s">
        <v>193</v>
      </c>
      <c r="T1059" s="167" t="s">
        <v>767</v>
      </c>
      <c r="U1059" s="149"/>
      <c r="V1059" s="149" t="s">
        <v>995</v>
      </c>
      <c r="W1059" s="164" t="str">
        <f>VLOOKUP(TRIM(X1059),X10:Y88,2,FALSE)</f>
        <v>Erik</v>
      </c>
      <c r="X1059" s="11" t="str">
        <f t="shared" si="37"/>
        <v>6.5.11</v>
      </c>
      <c r="AA1059" s="1">
        <f t="shared" si="36"/>
        <v>8</v>
      </c>
    </row>
    <row r="1060" spans="1:27" ht="36.75" customHeight="1">
      <c r="A1060" s="150" t="s">
        <v>185</v>
      </c>
      <c r="B1060" s="165" t="s">
        <v>70</v>
      </c>
      <c r="C1060" s="153" t="s">
        <v>186</v>
      </c>
      <c r="D1060" s="153" t="s">
        <v>112</v>
      </c>
      <c r="E1060" s="154" t="s">
        <v>24778</v>
      </c>
      <c r="F1060" s="155" t="s">
        <v>29</v>
      </c>
      <c r="G1060" s="155" t="s">
        <v>189</v>
      </c>
      <c r="H1060" s="155" t="s">
        <v>27436</v>
      </c>
      <c r="I1060" s="166" t="s">
        <v>475</v>
      </c>
      <c r="J1060" s="160" t="s">
        <v>608</v>
      </c>
      <c r="K1060" s="159">
        <v>364</v>
      </c>
      <c r="L1060" s="160" t="s">
        <v>73</v>
      </c>
      <c r="M1060" s="159" t="s">
        <v>485</v>
      </c>
      <c r="N1060" s="158" t="s">
        <v>25385</v>
      </c>
      <c r="O1060" s="158" t="s">
        <v>366</v>
      </c>
      <c r="P1060" s="158" t="s">
        <v>7066</v>
      </c>
      <c r="Q1060" s="162" t="s">
        <v>26683</v>
      </c>
      <c r="R1060" s="162" t="s">
        <v>28642</v>
      </c>
      <c r="S1060" s="163" t="s">
        <v>193</v>
      </c>
      <c r="T1060" s="167" t="s">
        <v>556</v>
      </c>
      <c r="U1060" s="149"/>
      <c r="V1060" s="149" t="s">
        <v>995</v>
      </c>
      <c r="W1060" s="164" t="str">
        <f>VLOOKUP(TRIM(X1060),X10:Y88,2,FALSE)</f>
        <v>Puneet</v>
      </c>
      <c r="X1060" s="11" t="str">
        <f t="shared" si="37"/>
        <v>6.1</v>
      </c>
      <c r="AA1060" s="1">
        <f t="shared" si="36"/>
        <v>17</v>
      </c>
    </row>
    <row r="1061" spans="1:27" ht="36.75" customHeight="1">
      <c r="A1061" s="150" t="s">
        <v>185</v>
      </c>
      <c r="B1061" s="165" t="s">
        <v>70</v>
      </c>
      <c r="C1061" s="153" t="s">
        <v>186</v>
      </c>
      <c r="D1061" s="153" t="s">
        <v>112</v>
      </c>
      <c r="E1061" s="154" t="s">
        <v>24779</v>
      </c>
      <c r="F1061" s="155" t="s">
        <v>26</v>
      </c>
      <c r="G1061" s="155" t="s">
        <v>189</v>
      </c>
      <c r="H1061" s="155" t="s">
        <v>28811</v>
      </c>
      <c r="I1061" s="166" t="s">
        <v>563</v>
      </c>
      <c r="J1061" s="160"/>
      <c r="K1061" s="159"/>
      <c r="L1061" s="160"/>
      <c r="M1061" s="159"/>
      <c r="N1061" s="158"/>
      <c r="O1061" s="158"/>
      <c r="P1061" s="158" t="s">
        <v>7066</v>
      </c>
      <c r="Q1061" s="162" t="s">
        <v>28809</v>
      </c>
      <c r="R1061" s="162" t="s">
        <v>28643</v>
      </c>
      <c r="S1061" s="163" t="s">
        <v>193</v>
      </c>
      <c r="T1061" s="167" t="s">
        <v>556</v>
      </c>
      <c r="U1061" s="149"/>
      <c r="V1061" s="149" t="s">
        <v>995</v>
      </c>
      <c r="W1061" s="164" t="str">
        <f>VLOOKUP(TRIM(X1061),X10:Y88,2,FALSE)</f>
        <v>Puneet</v>
      </c>
      <c r="X1061" s="11" t="str">
        <f t="shared" si="37"/>
        <v>6.1</v>
      </c>
      <c r="AA1061" s="1">
        <f t="shared" si="36"/>
        <v>6</v>
      </c>
    </row>
    <row r="1062" spans="1:27" ht="36.75" customHeight="1">
      <c r="A1062" s="150" t="s">
        <v>185</v>
      </c>
      <c r="B1062" s="165" t="s">
        <v>70</v>
      </c>
      <c r="C1062" s="153" t="s">
        <v>186</v>
      </c>
      <c r="D1062" s="153" t="s">
        <v>112</v>
      </c>
      <c r="E1062" s="154" t="s">
        <v>24780</v>
      </c>
      <c r="F1062" s="155" t="s">
        <v>29</v>
      </c>
      <c r="G1062" s="155" t="s">
        <v>189</v>
      </c>
      <c r="H1062" s="155" t="s">
        <v>27440</v>
      </c>
      <c r="I1062" s="166" t="s">
        <v>765</v>
      </c>
      <c r="J1062" s="160" t="s">
        <v>608</v>
      </c>
      <c r="K1062" s="159">
        <v>365</v>
      </c>
      <c r="L1062" s="160" t="s">
        <v>73</v>
      </c>
      <c r="M1062" s="159" t="s">
        <v>485</v>
      </c>
      <c r="N1062" s="158" t="s">
        <v>25385</v>
      </c>
      <c r="O1062" s="158" t="s">
        <v>366</v>
      </c>
      <c r="P1062" s="158" t="s">
        <v>7066</v>
      </c>
      <c r="Q1062" s="162" t="s">
        <v>26688</v>
      </c>
      <c r="R1062" s="162" t="s">
        <v>28644</v>
      </c>
      <c r="S1062" s="163" t="s">
        <v>193</v>
      </c>
      <c r="T1062" s="167" t="s">
        <v>767</v>
      </c>
      <c r="U1062" s="149"/>
      <c r="V1062" s="149" t="s">
        <v>995</v>
      </c>
      <c r="W1062" s="164" t="str">
        <f>VLOOKUP(TRIM(X1062),X10:Y88,2,FALSE)</f>
        <v>Puneet</v>
      </c>
      <c r="X1062" s="11" t="str">
        <f t="shared" si="37"/>
        <v>6.1</v>
      </c>
      <c r="AA1062" s="1">
        <f t="shared" si="36"/>
        <v>8</v>
      </c>
    </row>
    <row r="1063" spans="1:27" ht="36.75" customHeight="1">
      <c r="A1063" s="150" t="s">
        <v>185</v>
      </c>
      <c r="B1063" s="165" t="s">
        <v>70</v>
      </c>
      <c r="C1063" s="153" t="s">
        <v>186</v>
      </c>
      <c r="D1063" s="153" t="s">
        <v>112</v>
      </c>
      <c r="E1063" s="154" t="s">
        <v>24781</v>
      </c>
      <c r="F1063" s="155" t="s">
        <v>30</v>
      </c>
      <c r="G1063" s="155" t="s">
        <v>189</v>
      </c>
      <c r="H1063" s="155" t="s">
        <v>27443</v>
      </c>
      <c r="I1063" s="166" t="s">
        <v>28843</v>
      </c>
      <c r="J1063" s="160" t="s">
        <v>608</v>
      </c>
      <c r="K1063" s="159">
        <v>367</v>
      </c>
      <c r="L1063" s="160" t="s">
        <v>73</v>
      </c>
      <c r="M1063" s="159" t="s">
        <v>669</v>
      </c>
      <c r="N1063" s="158" t="s">
        <v>25385</v>
      </c>
      <c r="O1063" s="158" t="s">
        <v>366</v>
      </c>
      <c r="P1063" s="158" t="s">
        <v>7066</v>
      </c>
      <c r="Q1063" s="162" t="s">
        <v>26719</v>
      </c>
      <c r="R1063" s="162" t="s">
        <v>28142</v>
      </c>
      <c r="S1063" s="163" t="s">
        <v>28141</v>
      </c>
      <c r="T1063" s="167" t="s">
        <v>868</v>
      </c>
      <c r="U1063" s="149"/>
      <c r="V1063" s="149"/>
      <c r="W1063" s="164" t="str">
        <f>VLOOKUP(TRIM(X1063),X10:Y88,2,FALSE)</f>
        <v>Puneet</v>
      </c>
      <c r="X1063" s="11" t="str">
        <f t="shared" si="37"/>
        <v>6.1</v>
      </c>
      <c r="AA1063" s="1">
        <f t="shared" si="36"/>
        <v>78</v>
      </c>
    </row>
    <row r="1064" spans="1:27" ht="36.75" customHeight="1">
      <c r="A1064" s="150" t="s">
        <v>185</v>
      </c>
      <c r="B1064" s="165" t="s">
        <v>70</v>
      </c>
      <c r="C1064" s="153" t="s">
        <v>186</v>
      </c>
      <c r="D1064" s="153" t="s">
        <v>112</v>
      </c>
      <c r="E1064" s="154" t="s">
        <v>24782</v>
      </c>
      <c r="F1064" s="155" t="s">
        <v>29</v>
      </c>
      <c r="G1064" s="155" t="s">
        <v>189</v>
      </c>
      <c r="H1064" s="155" t="s">
        <v>27446</v>
      </c>
      <c r="I1064" s="166" t="s">
        <v>649</v>
      </c>
      <c r="J1064" s="160" t="s">
        <v>608</v>
      </c>
      <c r="K1064" s="159">
        <v>368</v>
      </c>
      <c r="L1064" s="160" t="s">
        <v>73</v>
      </c>
      <c r="M1064" s="159" t="s">
        <v>485</v>
      </c>
      <c r="N1064" s="158" t="s">
        <v>25385</v>
      </c>
      <c r="O1064" s="158" t="s">
        <v>366</v>
      </c>
      <c r="P1064" s="158" t="s">
        <v>683</v>
      </c>
      <c r="Q1064" s="162" t="s">
        <v>26735</v>
      </c>
      <c r="R1064" s="162" t="s">
        <v>28645</v>
      </c>
      <c r="S1064" s="163" t="s">
        <v>193</v>
      </c>
      <c r="T1064" s="167" t="s">
        <v>1595</v>
      </c>
      <c r="U1064" s="149"/>
      <c r="V1064" s="149" t="s">
        <v>995</v>
      </c>
      <c r="W1064" s="164" t="str">
        <f>VLOOKUP(TRIM(X1064),X10:Y88,2,FALSE)</f>
        <v>Puneet</v>
      </c>
      <c r="X1064" s="11" t="str">
        <f t="shared" si="37"/>
        <v>6.1</v>
      </c>
      <c r="AA1064" s="1">
        <f t="shared" si="36"/>
        <v>21</v>
      </c>
    </row>
    <row r="1065" spans="1:27" ht="36.75" customHeight="1">
      <c r="A1065" s="150" t="s">
        <v>185</v>
      </c>
      <c r="B1065" s="165" t="s">
        <v>70</v>
      </c>
      <c r="C1065" s="153" t="s">
        <v>186</v>
      </c>
      <c r="D1065" s="153" t="s">
        <v>112</v>
      </c>
      <c r="E1065" s="154" t="s">
        <v>24783</v>
      </c>
      <c r="F1065" s="155" t="s">
        <v>434</v>
      </c>
      <c r="G1065" s="155" t="s">
        <v>189</v>
      </c>
      <c r="H1065" s="155" t="s">
        <v>25780</v>
      </c>
      <c r="I1065" s="166" t="s">
        <v>1638</v>
      </c>
      <c r="J1065" s="160"/>
      <c r="K1065" s="159"/>
      <c r="L1065" s="160"/>
      <c r="M1065" s="159"/>
      <c r="N1065" s="158"/>
      <c r="O1065" s="158" t="s">
        <v>366</v>
      </c>
      <c r="P1065" s="158" t="s">
        <v>25781</v>
      </c>
      <c r="Q1065" s="162" t="s">
        <v>28813</v>
      </c>
      <c r="R1065" s="162" t="s">
        <v>28895</v>
      </c>
      <c r="S1065" s="163" t="s">
        <v>28896</v>
      </c>
      <c r="T1065" s="167" t="s">
        <v>619</v>
      </c>
      <c r="U1065" s="149"/>
      <c r="V1065" s="149" t="s">
        <v>9928</v>
      </c>
      <c r="W1065" s="164" t="str">
        <f>VLOOKUP(TRIM(X1065),X10:Y88,2,FALSE)</f>
        <v>Puneet</v>
      </c>
      <c r="X1065" s="11" t="str">
        <f t="shared" si="37"/>
        <v>6.1</v>
      </c>
      <c r="AA1065" s="1">
        <f t="shared" si="36"/>
        <v>6</v>
      </c>
    </row>
    <row r="1066" spans="1:27" ht="36.75" customHeight="1">
      <c r="A1066" s="150" t="s">
        <v>185</v>
      </c>
      <c r="B1066" s="165" t="s">
        <v>70</v>
      </c>
      <c r="C1066" s="153" t="s">
        <v>186</v>
      </c>
      <c r="D1066" s="153" t="s">
        <v>91</v>
      </c>
      <c r="E1066" s="154" t="s">
        <v>24784</v>
      </c>
      <c r="F1066" s="155" t="s">
        <v>29</v>
      </c>
      <c r="G1066" s="155" t="s">
        <v>189</v>
      </c>
      <c r="H1066" s="155" t="s">
        <v>27432</v>
      </c>
      <c r="I1066" s="166" t="s">
        <v>26595</v>
      </c>
      <c r="J1066" s="160" t="s">
        <v>644</v>
      </c>
      <c r="K1066" s="159">
        <v>36</v>
      </c>
      <c r="L1066" s="160" t="s">
        <v>73</v>
      </c>
      <c r="M1066" s="159" t="s">
        <v>485</v>
      </c>
      <c r="N1066" s="158" t="s">
        <v>15918</v>
      </c>
      <c r="O1066" s="158" t="s">
        <v>206</v>
      </c>
      <c r="P1066" s="158" t="s">
        <v>617</v>
      </c>
      <c r="Q1066" s="162" t="s">
        <v>26699</v>
      </c>
      <c r="R1066" s="162" t="s">
        <v>28646</v>
      </c>
      <c r="S1066" s="163" t="s">
        <v>193</v>
      </c>
      <c r="T1066" s="167" t="s">
        <v>767</v>
      </c>
      <c r="U1066" s="149"/>
      <c r="V1066" s="149" t="s">
        <v>995</v>
      </c>
      <c r="W1066" s="164" t="str">
        <f>VLOOKUP(TRIM(X1066),X10:Y88,2,FALSE)</f>
        <v>Puneet</v>
      </c>
      <c r="X1066" s="11" t="str">
        <f t="shared" si="37"/>
        <v>5.1</v>
      </c>
      <c r="AA1066" s="1">
        <f t="shared" si="36"/>
        <v>24</v>
      </c>
    </row>
    <row r="1067" spans="1:27" ht="36.75" customHeight="1">
      <c r="A1067" s="150" t="s">
        <v>185</v>
      </c>
      <c r="B1067" s="165" t="s">
        <v>70</v>
      </c>
      <c r="C1067" s="153" t="s">
        <v>186</v>
      </c>
      <c r="D1067" s="153" t="s">
        <v>153</v>
      </c>
      <c r="E1067" s="154" t="s">
        <v>24785</v>
      </c>
      <c r="F1067" s="155" t="s">
        <v>27</v>
      </c>
      <c r="G1067" s="155" t="s">
        <v>189</v>
      </c>
      <c r="H1067" s="155" t="s">
        <v>25684</v>
      </c>
      <c r="I1067" s="166" t="s">
        <v>28874</v>
      </c>
      <c r="J1067" s="160" t="s">
        <v>455</v>
      </c>
      <c r="K1067" s="159"/>
      <c r="L1067" s="160"/>
      <c r="M1067" s="159"/>
      <c r="N1067" s="158" t="s">
        <v>20033</v>
      </c>
      <c r="O1067" s="158" t="s">
        <v>366</v>
      </c>
      <c r="P1067" s="158" t="s">
        <v>442</v>
      </c>
      <c r="Q1067" s="162" t="s">
        <v>25614</v>
      </c>
      <c r="R1067" s="162" t="s">
        <v>28267</v>
      </c>
      <c r="S1067" s="163" t="s">
        <v>28266</v>
      </c>
      <c r="T1067" s="167" t="s">
        <v>472</v>
      </c>
      <c r="U1067" s="149"/>
      <c r="V1067" s="149"/>
      <c r="W1067" s="164" t="str">
        <f>VLOOKUP(TRIM(X1067),X10:Y88,2,FALSE)</f>
        <v>Erik</v>
      </c>
      <c r="X1067" s="11" t="str">
        <f t="shared" si="37"/>
        <v>6.5.11</v>
      </c>
      <c r="AA1067" s="1">
        <f t="shared" si="36"/>
        <v>62</v>
      </c>
    </row>
    <row r="1068" spans="1:27" ht="36.75" customHeight="1">
      <c r="A1068" s="150" t="s">
        <v>185</v>
      </c>
      <c r="B1068" s="165" t="s">
        <v>70</v>
      </c>
      <c r="C1068" s="153" t="s">
        <v>186</v>
      </c>
      <c r="D1068" s="153" t="s">
        <v>153</v>
      </c>
      <c r="E1068" s="154" t="s">
        <v>24786</v>
      </c>
      <c r="F1068" s="155" t="s">
        <v>27</v>
      </c>
      <c r="G1068" s="155" t="s">
        <v>189</v>
      </c>
      <c r="H1068" s="155" t="s">
        <v>26454</v>
      </c>
      <c r="I1068" s="166" t="s">
        <v>23730</v>
      </c>
      <c r="J1068" s="160" t="s">
        <v>455</v>
      </c>
      <c r="K1068" s="159"/>
      <c r="L1068" s="160"/>
      <c r="M1068" s="159"/>
      <c r="N1068" s="158" t="s">
        <v>20033</v>
      </c>
      <c r="O1068" s="158" t="s">
        <v>366</v>
      </c>
      <c r="P1068" s="158" t="s">
        <v>442</v>
      </c>
      <c r="Q1068" s="162" t="s">
        <v>26417</v>
      </c>
      <c r="R1068" s="162" t="s">
        <v>28647</v>
      </c>
      <c r="S1068" s="163" t="s">
        <v>193</v>
      </c>
      <c r="T1068" s="167" t="s">
        <v>1530</v>
      </c>
      <c r="U1068" s="149"/>
      <c r="V1068" s="149" t="s">
        <v>995</v>
      </c>
      <c r="W1068" s="164" t="str">
        <f>VLOOKUP(TRIM(X1068),X10:Y88,2,FALSE)</f>
        <v>Erik</v>
      </c>
      <c r="X1068" s="11" t="str">
        <f t="shared" si="37"/>
        <v>6.5.11</v>
      </c>
      <c r="AA1068" s="1">
        <f t="shared" si="36"/>
        <v>36</v>
      </c>
    </row>
    <row r="1069" spans="1:27" ht="36.75" customHeight="1">
      <c r="A1069" s="150" t="s">
        <v>185</v>
      </c>
      <c r="B1069" s="165" t="s">
        <v>70</v>
      </c>
      <c r="C1069" s="153" t="s">
        <v>186</v>
      </c>
      <c r="D1069" s="153" t="s">
        <v>153</v>
      </c>
      <c r="E1069" s="154" t="s">
        <v>24787</v>
      </c>
      <c r="F1069" s="155" t="s">
        <v>27</v>
      </c>
      <c r="G1069" s="155" t="s">
        <v>189</v>
      </c>
      <c r="H1069" s="155" t="s">
        <v>25666</v>
      </c>
      <c r="I1069" s="166" t="s">
        <v>2958</v>
      </c>
      <c r="J1069" s="160" t="s">
        <v>455</v>
      </c>
      <c r="K1069" s="159"/>
      <c r="L1069" s="160"/>
      <c r="M1069" s="159"/>
      <c r="N1069" s="158" t="s">
        <v>20033</v>
      </c>
      <c r="O1069" s="158" t="s">
        <v>366</v>
      </c>
      <c r="P1069" s="158" t="s">
        <v>442</v>
      </c>
      <c r="Q1069" s="162" t="s">
        <v>25575</v>
      </c>
      <c r="R1069" s="162" t="s">
        <v>28273</v>
      </c>
      <c r="S1069" s="163" t="s">
        <v>28271</v>
      </c>
      <c r="T1069" s="167" t="s">
        <v>2960</v>
      </c>
      <c r="U1069" s="149"/>
      <c r="V1069" s="149"/>
      <c r="W1069" s="164" t="str">
        <f>VLOOKUP(TRIM(X1069),X10:Y88,2,FALSE)</f>
        <v>Erik</v>
      </c>
      <c r="X1069" s="11" t="str">
        <f t="shared" si="37"/>
        <v>6.5.11</v>
      </c>
      <c r="AA1069" s="1">
        <f t="shared" si="36"/>
        <v>11</v>
      </c>
    </row>
    <row r="1070" spans="1:27" ht="36.75" customHeight="1">
      <c r="A1070" s="150" t="s">
        <v>185</v>
      </c>
      <c r="B1070" s="165" t="s">
        <v>70</v>
      </c>
      <c r="C1070" s="153" t="s">
        <v>186</v>
      </c>
      <c r="D1070" s="153" t="s">
        <v>153</v>
      </c>
      <c r="E1070" s="154" t="s">
        <v>24788</v>
      </c>
      <c r="F1070" s="155" t="s">
        <v>27</v>
      </c>
      <c r="G1070" s="155" t="s">
        <v>189</v>
      </c>
      <c r="H1070" s="155" t="s">
        <v>20228</v>
      </c>
      <c r="I1070" s="166" t="s">
        <v>26614</v>
      </c>
      <c r="J1070" s="160" t="s">
        <v>422</v>
      </c>
      <c r="K1070" s="159"/>
      <c r="L1070" s="160"/>
      <c r="M1070" s="159"/>
      <c r="N1070" s="158" t="s">
        <v>20033</v>
      </c>
      <c r="O1070" s="158" t="s">
        <v>366</v>
      </c>
      <c r="P1070" s="158" t="s">
        <v>442</v>
      </c>
      <c r="Q1070" s="162" t="s">
        <v>26022</v>
      </c>
      <c r="R1070" s="162" t="s">
        <v>28648</v>
      </c>
      <c r="S1070" s="163" t="s">
        <v>193</v>
      </c>
      <c r="T1070" s="167" t="s">
        <v>432</v>
      </c>
      <c r="U1070" s="149"/>
      <c r="V1070" s="149" t="s">
        <v>995</v>
      </c>
      <c r="W1070" s="164" t="str">
        <f>VLOOKUP(TRIM(X1070),X10:Y88,2,FALSE)</f>
        <v>Erik</v>
      </c>
      <c r="X1070" s="11" t="str">
        <f t="shared" si="37"/>
        <v>6.5.11</v>
      </c>
      <c r="AA1070" s="1">
        <f t="shared" si="36"/>
        <v>99</v>
      </c>
    </row>
    <row r="1071" spans="1:27" ht="36.75" customHeight="1">
      <c r="A1071" s="150" t="s">
        <v>185</v>
      </c>
      <c r="B1071" s="165" t="s">
        <v>70</v>
      </c>
      <c r="C1071" s="153" t="s">
        <v>186</v>
      </c>
      <c r="D1071" s="153" t="s">
        <v>153</v>
      </c>
      <c r="E1071" s="154" t="s">
        <v>24789</v>
      </c>
      <c r="F1071" s="155" t="s">
        <v>27</v>
      </c>
      <c r="G1071" s="155" t="s">
        <v>189</v>
      </c>
      <c r="H1071" s="155" t="s">
        <v>25597</v>
      </c>
      <c r="I1071" s="166" t="s">
        <v>26599</v>
      </c>
      <c r="J1071" s="160" t="s">
        <v>455</v>
      </c>
      <c r="K1071" s="159"/>
      <c r="L1071" s="160"/>
      <c r="M1071" s="159"/>
      <c r="N1071" s="158" t="s">
        <v>20033</v>
      </c>
      <c r="O1071" s="158" t="s">
        <v>366</v>
      </c>
      <c r="P1071" s="158" t="s">
        <v>442</v>
      </c>
      <c r="Q1071" s="162" t="s">
        <v>25597</v>
      </c>
      <c r="R1071" s="162" t="s">
        <v>28272</v>
      </c>
      <c r="S1071" s="163" t="s">
        <v>444</v>
      </c>
      <c r="T1071" s="167" t="s">
        <v>1002</v>
      </c>
      <c r="U1071" s="149"/>
      <c r="V1071" s="149"/>
      <c r="W1071" s="164" t="str">
        <f>VLOOKUP(TRIM(X1071),X10:Y88,2,FALSE)</f>
        <v>Erik</v>
      </c>
      <c r="X1071" s="11" t="str">
        <f t="shared" si="37"/>
        <v>6.5.11</v>
      </c>
      <c r="AA1071" s="1">
        <f t="shared" si="36"/>
        <v>71</v>
      </c>
    </row>
    <row r="1072" spans="1:27" ht="36.75" customHeight="1">
      <c r="A1072" s="150" t="s">
        <v>185</v>
      </c>
      <c r="B1072" s="165" t="s">
        <v>70</v>
      </c>
      <c r="C1072" s="153" t="s">
        <v>186</v>
      </c>
      <c r="D1072" s="153" t="s">
        <v>153</v>
      </c>
      <c r="E1072" s="154" t="s">
        <v>24790</v>
      </c>
      <c r="F1072" s="155" t="s">
        <v>27</v>
      </c>
      <c r="G1072" s="155" t="s">
        <v>189</v>
      </c>
      <c r="H1072" s="155" t="s">
        <v>25628</v>
      </c>
      <c r="I1072" s="166" t="s">
        <v>25527</v>
      </c>
      <c r="J1072" s="160" t="s">
        <v>455</v>
      </c>
      <c r="K1072" s="159"/>
      <c r="L1072" s="160"/>
      <c r="M1072" s="159"/>
      <c r="N1072" s="158" t="s">
        <v>20033</v>
      </c>
      <c r="O1072" s="158" t="s">
        <v>366</v>
      </c>
      <c r="P1072" s="158" t="s">
        <v>442</v>
      </c>
      <c r="Q1072" s="162" t="s">
        <v>25529</v>
      </c>
      <c r="R1072" s="162" t="s">
        <v>28933</v>
      </c>
      <c r="S1072" s="163" t="s">
        <v>28934</v>
      </c>
      <c r="T1072" s="167" t="s">
        <v>767</v>
      </c>
      <c r="U1072" s="149"/>
      <c r="V1072" s="149" t="s">
        <v>9928</v>
      </c>
      <c r="W1072" s="164" t="str">
        <f>VLOOKUP(TRIM(X1072),X10:Y88,2,FALSE)</f>
        <v>Erik</v>
      </c>
      <c r="X1072" s="11" t="str">
        <f t="shared" si="37"/>
        <v>6.5.11</v>
      </c>
      <c r="AA1072" s="1">
        <f t="shared" si="36"/>
        <v>21</v>
      </c>
    </row>
    <row r="1073" spans="1:27" ht="36.75" customHeight="1">
      <c r="A1073" s="150" t="s">
        <v>185</v>
      </c>
      <c r="B1073" s="165" t="s">
        <v>70</v>
      </c>
      <c r="C1073" s="153" t="s">
        <v>186</v>
      </c>
      <c r="D1073" s="153" t="s">
        <v>153</v>
      </c>
      <c r="E1073" s="154" t="s">
        <v>24791</v>
      </c>
      <c r="F1073" s="155" t="s">
        <v>27</v>
      </c>
      <c r="G1073" s="155" t="s">
        <v>189</v>
      </c>
      <c r="H1073" s="155" t="s">
        <v>25790</v>
      </c>
      <c r="I1073" s="166" t="s">
        <v>475</v>
      </c>
      <c r="J1073" s="160" t="s">
        <v>455</v>
      </c>
      <c r="K1073" s="159"/>
      <c r="L1073" s="160"/>
      <c r="M1073" s="159"/>
      <c r="N1073" s="158" t="s">
        <v>20033</v>
      </c>
      <c r="O1073" s="158" t="s">
        <v>366</v>
      </c>
      <c r="P1073" s="158" t="s">
        <v>442</v>
      </c>
      <c r="Q1073" s="162" t="s">
        <v>25791</v>
      </c>
      <c r="R1073" s="162" t="s">
        <v>28932</v>
      </c>
      <c r="S1073" s="163" t="s">
        <v>253</v>
      </c>
      <c r="T1073" s="167" t="s">
        <v>472</v>
      </c>
      <c r="U1073" s="149"/>
      <c r="V1073" s="149" t="s">
        <v>9928</v>
      </c>
      <c r="W1073" s="164" t="str">
        <f>VLOOKUP(TRIM(X1073),X10:Y88,2,FALSE)</f>
        <v>Erik</v>
      </c>
      <c r="X1073" s="11" t="str">
        <f t="shared" si="37"/>
        <v>6.5.11</v>
      </c>
      <c r="AA1073" s="1">
        <f t="shared" si="36"/>
        <v>17</v>
      </c>
    </row>
    <row r="1074" spans="1:27" ht="36.75" customHeight="1">
      <c r="A1074" s="150" t="s">
        <v>185</v>
      </c>
      <c r="B1074" s="165" t="s">
        <v>70</v>
      </c>
      <c r="C1074" s="153" t="s">
        <v>186</v>
      </c>
      <c r="D1074" s="153" t="s">
        <v>133</v>
      </c>
      <c r="E1074" s="154" t="s">
        <v>24792</v>
      </c>
      <c r="F1074" s="155" t="s">
        <v>27</v>
      </c>
      <c r="G1074" s="155" t="s">
        <v>189</v>
      </c>
      <c r="H1074" s="155" t="s">
        <v>26335</v>
      </c>
      <c r="I1074" s="166" t="s">
        <v>947</v>
      </c>
      <c r="J1074" s="160" t="s">
        <v>422</v>
      </c>
      <c r="K1074" s="159"/>
      <c r="L1074" s="160"/>
      <c r="M1074" s="159"/>
      <c r="N1074" s="158" t="s">
        <v>25388</v>
      </c>
      <c r="O1074" s="158" t="s">
        <v>366</v>
      </c>
      <c r="P1074" s="158" t="s">
        <v>442</v>
      </c>
      <c r="Q1074" s="162" t="s">
        <v>20104</v>
      </c>
      <c r="R1074" s="162" t="s">
        <v>28237</v>
      </c>
      <c r="S1074" s="163" t="s">
        <v>253</v>
      </c>
      <c r="T1074" s="167" t="s">
        <v>1483</v>
      </c>
      <c r="U1074" s="149"/>
      <c r="V1074" s="149"/>
      <c r="W1074" s="164" t="str">
        <f>VLOOKUP(TRIM(X1074),X10:Y88,2,FALSE)</f>
        <v>Frank</v>
      </c>
      <c r="X1074" s="11" t="str">
        <f t="shared" si="37"/>
        <v>6.5.3</v>
      </c>
      <c r="AA1074" s="1">
        <f t="shared" si="36"/>
        <v>7</v>
      </c>
    </row>
    <row r="1075" spans="1:27" ht="36.75" customHeight="1">
      <c r="A1075" s="150" t="s">
        <v>185</v>
      </c>
      <c r="B1075" s="165" t="s">
        <v>70</v>
      </c>
      <c r="C1075" s="153" t="s">
        <v>186</v>
      </c>
      <c r="D1075" s="153" t="s">
        <v>133</v>
      </c>
      <c r="E1075" s="154" t="s">
        <v>24793</v>
      </c>
      <c r="F1075" s="155" t="s">
        <v>27</v>
      </c>
      <c r="G1075" s="155" t="s">
        <v>189</v>
      </c>
      <c r="H1075" s="155" t="s">
        <v>26252</v>
      </c>
      <c r="I1075" s="166" t="s">
        <v>1223</v>
      </c>
      <c r="J1075" s="160" t="s">
        <v>422</v>
      </c>
      <c r="K1075" s="159"/>
      <c r="L1075" s="160"/>
      <c r="M1075" s="159"/>
      <c r="N1075" s="158" t="s">
        <v>25388</v>
      </c>
      <c r="O1075" s="158" t="s">
        <v>366</v>
      </c>
      <c r="P1075" s="158" t="s">
        <v>442</v>
      </c>
      <c r="Q1075" s="162" t="s">
        <v>26201</v>
      </c>
      <c r="R1075" s="162" t="s">
        <v>28238</v>
      </c>
      <c r="S1075" s="163" t="s">
        <v>28239</v>
      </c>
      <c r="T1075" s="167" t="s">
        <v>626</v>
      </c>
      <c r="U1075" s="149"/>
      <c r="V1075" s="149"/>
      <c r="W1075" s="164" t="str">
        <f>VLOOKUP(TRIM(X1075),X10:Y88,2,FALSE)</f>
        <v>Frank</v>
      </c>
      <c r="X1075" s="11" t="str">
        <f t="shared" si="37"/>
        <v>6.5.3</v>
      </c>
      <c r="AA1075" s="1">
        <f t="shared" si="36"/>
        <v>4</v>
      </c>
    </row>
    <row r="1076" spans="1:27" ht="36.75" customHeight="1">
      <c r="A1076" s="150" t="s">
        <v>185</v>
      </c>
      <c r="B1076" s="165" t="s">
        <v>70</v>
      </c>
      <c r="C1076" s="153" t="s">
        <v>186</v>
      </c>
      <c r="D1076" s="153" t="s">
        <v>133</v>
      </c>
      <c r="E1076" s="154" t="s">
        <v>24794</v>
      </c>
      <c r="F1076" s="155" t="s">
        <v>27</v>
      </c>
      <c r="G1076" s="155" t="s">
        <v>189</v>
      </c>
      <c r="H1076" s="155" t="s">
        <v>25554</v>
      </c>
      <c r="I1076" s="166" t="s">
        <v>20195</v>
      </c>
      <c r="J1076" s="160" t="s">
        <v>422</v>
      </c>
      <c r="K1076" s="159"/>
      <c r="L1076" s="160"/>
      <c r="M1076" s="159"/>
      <c r="N1076" s="158" t="s">
        <v>25388</v>
      </c>
      <c r="O1076" s="158" t="s">
        <v>366</v>
      </c>
      <c r="P1076" s="158" t="s">
        <v>442</v>
      </c>
      <c r="Q1076" s="162" t="s">
        <v>25554</v>
      </c>
      <c r="R1076" s="162" t="s">
        <v>28649</v>
      </c>
      <c r="S1076" s="163" t="s">
        <v>193</v>
      </c>
      <c r="T1076" s="167" t="s">
        <v>848</v>
      </c>
      <c r="U1076" s="149"/>
      <c r="V1076" s="149" t="s">
        <v>995</v>
      </c>
      <c r="W1076" s="164" t="str">
        <f>VLOOKUP(TRIM(X1076),X10:Y88,2,FALSE)</f>
        <v>Frank</v>
      </c>
      <c r="X1076" s="11" t="str">
        <f t="shared" si="37"/>
        <v>6.5.3</v>
      </c>
      <c r="AA1076" s="1">
        <f t="shared" si="36"/>
        <v>26</v>
      </c>
    </row>
    <row r="1077" spans="1:27" ht="36.75" customHeight="1">
      <c r="A1077" s="150" t="s">
        <v>185</v>
      </c>
      <c r="B1077" s="165" t="s">
        <v>70</v>
      </c>
      <c r="C1077" s="153" t="s">
        <v>186</v>
      </c>
      <c r="D1077" s="153" t="s">
        <v>133</v>
      </c>
      <c r="E1077" s="154" t="s">
        <v>24795</v>
      </c>
      <c r="F1077" s="155" t="s">
        <v>27</v>
      </c>
      <c r="G1077" s="155" t="s">
        <v>189</v>
      </c>
      <c r="H1077" s="155" t="s">
        <v>20505</v>
      </c>
      <c r="I1077" s="166" t="s">
        <v>947</v>
      </c>
      <c r="J1077" s="160" t="s">
        <v>455</v>
      </c>
      <c r="K1077" s="159"/>
      <c r="L1077" s="160"/>
      <c r="M1077" s="159"/>
      <c r="N1077" s="158" t="s">
        <v>20033</v>
      </c>
      <c r="O1077" s="158" t="s">
        <v>366</v>
      </c>
      <c r="P1077" s="158" t="s">
        <v>442</v>
      </c>
      <c r="Q1077" s="162" t="s">
        <v>26061</v>
      </c>
      <c r="R1077" s="162" t="s">
        <v>28650</v>
      </c>
      <c r="S1077" s="163" t="s">
        <v>193</v>
      </c>
      <c r="T1077" s="167" t="s">
        <v>949</v>
      </c>
      <c r="U1077" s="149"/>
      <c r="V1077" s="149" t="s">
        <v>995</v>
      </c>
      <c r="W1077" s="164" t="str">
        <f>VLOOKUP(TRIM(X1077),X10:Y88,2,FALSE)</f>
        <v>Frank</v>
      </c>
      <c r="X1077" s="11" t="str">
        <f t="shared" si="37"/>
        <v>6.5.3</v>
      </c>
      <c r="AA1077" s="1">
        <f t="shared" si="36"/>
        <v>7</v>
      </c>
    </row>
    <row r="1078" spans="1:27" ht="36.75" customHeight="1">
      <c r="A1078" s="150" t="s">
        <v>185</v>
      </c>
      <c r="B1078" s="165" t="s">
        <v>70</v>
      </c>
      <c r="C1078" s="153" t="s">
        <v>186</v>
      </c>
      <c r="D1078" s="153" t="s">
        <v>133</v>
      </c>
      <c r="E1078" s="154" t="s">
        <v>24796</v>
      </c>
      <c r="F1078" s="155" t="s">
        <v>27</v>
      </c>
      <c r="G1078" s="155" t="s">
        <v>189</v>
      </c>
      <c r="H1078" s="155" t="s">
        <v>26155</v>
      </c>
      <c r="I1078" s="166" t="s">
        <v>26108</v>
      </c>
      <c r="J1078" s="160" t="s">
        <v>422</v>
      </c>
      <c r="K1078" s="159"/>
      <c r="L1078" s="160"/>
      <c r="M1078" s="159"/>
      <c r="N1078" s="158" t="s">
        <v>25388</v>
      </c>
      <c r="O1078" s="158" t="s">
        <v>366</v>
      </c>
      <c r="P1078" s="158" t="s">
        <v>442</v>
      </c>
      <c r="Q1078" s="162" t="s">
        <v>26109</v>
      </c>
      <c r="R1078" s="162" t="s">
        <v>28651</v>
      </c>
      <c r="S1078" s="163" t="s">
        <v>193</v>
      </c>
      <c r="T1078" s="167" t="s">
        <v>1264</v>
      </c>
      <c r="U1078" s="149"/>
      <c r="V1078" s="149" t="s">
        <v>995</v>
      </c>
      <c r="W1078" s="164" t="str">
        <f>VLOOKUP(TRIM(X1078),X10:Y88,2,FALSE)</f>
        <v>Frank</v>
      </c>
      <c r="X1078" s="11" t="str">
        <f t="shared" si="37"/>
        <v>6.5.3</v>
      </c>
      <c r="AA1078" s="1">
        <f t="shared" si="36"/>
        <v>5</v>
      </c>
    </row>
    <row r="1079" spans="1:27" ht="36.75" customHeight="1">
      <c r="A1079" s="150" t="s">
        <v>185</v>
      </c>
      <c r="B1079" s="165" t="s">
        <v>70</v>
      </c>
      <c r="C1079" s="153" t="s">
        <v>186</v>
      </c>
      <c r="D1079" s="153" t="s">
        <v>133</v>
      </c>
      <c r="E1079" s="154" t="s">
        <v>24797</v>
      </c>
      <c r="F1079" s="155" t="s">
        <v>27</v>
      </c>
      <c r="G1079" s="155" t="s">
        <v>189</v>
      </c>
      <c r="H1079" s="155" t="s">
        <v>27815</v>
      </c>
      <c r="I1079" s="166" t="s">
        <v>26108</v>
      </c>
      <c r="J1079" s="160" t="s">
        <v>455</v>
      </c>
      <c r="K1079" s="159"/>
      <c r="L1079" s="160"/>
      <c r="M1079" s="159"/>
      <c r="N1079" s="158" t="s">
        <v>20033</v>
      </c>
      <c r="O1079" s="158" t="s">
        <v>366</v>
      </c>
      <c r="P1079" s="158" t="s">
        <v>442</v>
      </c>
      <c r="Q1079" s="162" t="s">
        <v>26109</v>
      </c>
      <c r="R1079" s="162" t="s">
        <v>9774</v>
      </c>
      <c r="S1079" s="163" t="s">
        <v>193</v>
      </c>
      <c r="T1079" s="167" t="s">
        <v>1264</v>
      </c>
      <c r="U1079" s="149"/>
      <c r="V1079" s="149" t="s">
        <v>995</v>
      </c>
      <c r="W1079" s="164" t="str">
        <f>VLOOKUP(TRIM(X1079),X10:Y88,2,FALSE)</f>
        <v>Frank</v>
      </c>
      <c r="X1079" s="11" t="str">
        <f t="shared" si="37"/>
        <v>6.5.3</v>
      </c>
      <c r="AA1079" s="1">
        <f t="shared" si="36"/>
        <v>5</v>
      </c>
    </row>
    <row r="1080" spans="1:27" ht="36.75" customHeight="1">
      <c r="A1080" s="150" t="s">
        <v>185</v>
      </c>
      <c r="B1080" s="165" t="s">
        <v>70</v>
      </c>
      <c r="C1080" s="153" t="s">
        <v>186</v>
      </c>
      <c r="D1080" s="153" t="s">
        <v>133</v>
      </c>
      <c r="E1080" s="154" t="s">
        <v>24798</v>
      </c>
      <c r="F1080" s="155" t="s">
        <v>27</v>
      </c>
      <c r="G1080" s="155" t="s">
        <v>189</v>
      </c>
      <c r="H1080" s="155" t="s">
        <v>25799</v>
      </c>
      <c r="I1080" s="166" t="s">
        <v>475</v>
      </c>
      <c r="J1080" s="160" t="s">
        <v>422</v>
      </c>
      <c r="K1080" s="159"/>
      <c r="L1080" s="160"/>
      <c r="M1080" s="159"/>
      <c r="N1080" s="158" t="s">
        <v>25388</v>
      </c>
      <c r="O1080" s="158" t="s">
        <v>366</v>
      </c>
      <c r="P1080" s="158" t="s">
        <v>442</v>
      </c>
      <c r="Q1080" s="162" t="s">
        <v>25800</v>
      </c>
      <c r="R1080" s="162" t="s">
        <v>28244</v>
      </c>
      <c r="S1080" s="163" t="s">
        <v>28245</v>
      </c>
      <c r="T1080" s="167" t="s">
        <v>472</v>
      </c>
      <c r="U1080" s="149"/>
      <c r="V1080" s="149"/>
      <c r="W1080" s="164" t="str">
        <f>VLOOKUP(TRIM(X1080),X10:Y88,2,FALSE)</f>
        <v>Frank</v>
      </c>
      <c r="X1080" s="11" t="str">
        <f t="shared" si="37"/>
        <v>6.5.3</v>
      </c>
      <c r="AA1080" s="1">
        <f t="shared" si="36"/>
        <v>17</v>
      </c>
    </row>
    <row r="1081" spans="1:27" ht="36.75" customHeight="1">
      <c r="A1081" s="150" t="s">
        <v>185</v>
      </c>
      <c r="B1081" s="165" t="s">
        <v>70</v>
      </c>
      <c r="C1081" s="153" t="s">
        <v>186</v>
      </c>
      <c r="D1081" s="153" t="s">
        <v>133</v>
      </c>
      <c r="E1081" s="154" t="s">
        <v>24799</v>
      </c>
      <c r="F1081" s="155" t="s">
        <v>27</v>
      </c>
      <c r="G1081" s="155" t="s">
        <v>189</v>
      </c>
      <c r="H1081" s="155" t="s">
        <v>16203</v>
      </c>
      <c r="I1081" s="166" t="s">
        <v>20195</v>
      </c>
      <c r="J1081" s="160" t="s">
        <v>422</v>
      </c>
      <c r="K1081" s="159"/>
      <c r="L1081" s="160"/>
      <c r="M1081" s="159"/>
      <c r="N1081" s="158" t="s">
        <v>25388</v>
      </c>
      <c r="O1081" s="158" t="s">
        <v>366</v>
      </c>
      <c r="P1081" s="158" t="s">
        <v>442</v>
      </c>
      <c r="Q1081" s="162" t="s">
        <v>16203</v>
      </c>
      <c r="R1081" s="162" t="s">
        <v>28246</v>
      </c>
      <c r="S1081" s="163" t="s">
        <v>28247</v>
      </c>
      <c r="T1081" s="167" t="s">
        <v>848</v>
      </c>
      <c r="U1081" s="149"/>
      <c r="V1081" s="149"/>
      <c r="W1081" s="164" t="str">
        <f>VLOOKUP(TRIM(X1081),X10:Y88,2,FALSE)</f>
        <v>Frank</v>
      </c>
      <c r="X1081" s="11" t="str">
        <f t="shared" si="37"/>
        <v>6.5.3</v>
      </c>
      <c r="AA1081" s="1">
        <f t="shared" si="36"/>
        <v>26</v>
      </c>
    </row>
    <row r="1082" spans="1:27" ht="36.75" customHeight="1">
      <c r="A1082" s="150" t="s">
        <v>185</v>
      </c>
      <c r="B1082" s="165" t="s">
        <v>70</v>
      </c>
      <c r="C1082" s="153" t="s">
        <v>186</v>
      </c>
      <c r="D1082" s="153" t="s">
        <v>133</v>
      </c>
      <c r="E1082" s="154" t="s">
        <v>24800</v>
      </c>
      <c r="F1082" s="155" t="s">
        <v>27</v>
      </c>
      <c r="G1082" s="155" t="s">
        <v>189</v>
      </c>
      <c r="H1082" s="155" t="s">
        <v>26549</v>
      </c>
      <c r="I1082" s="166" t="s">
        <v>475</v>
      </c>
      <c r="J1082" s="160" t="s">
        <v>422</v>
      </c>
      <c r="K1082" s="159"/>
      <c r="L1082" s="160"/>
      <c r="M1082" s="159"/>
      <c r="N1082" s="158" t="s">
        <v>25388</v>
      </c>
      <c r="O1082" s="158" t="s">
        <v>366</v>
      </c>
      <c r="P1082" s="158" t="s">
        <v>442</v>
      </c>
      <c r="Q1082" s="162" t="s">
        <v>26550</v>
      </c>
      <c r="R1082" s="162" t="s">
        <v>28248</v>
      </c>
      <c r="S1082" s="163" t="s">
        <v>28249</v>
      </c>
      <c r="T1082" s="167" t="s">
        <v>472</v>
      </c>
      <c r="U1082" s="149"/>
      <c r="V1082" s="149"/>
      <c r="W1082" s="164" t="str">
        <f>VLOOKUP(TRIM(X1082),X10:Y88,2,FALSE)</f>
        <v>Frank</v>
      </c>
      <c r="X1082" s="11" t="str">
        <f t="shared" si="37"/>
        <v>6.5.3</v>
      </c>
      <c r="AA1082" s="1">
        <f t="shared" si="36"/>
        <v>17</v>
      </c>
    </row>
    <row r="1083" spans="1:27" ht="36.75" customHeight="1">
      <c r="A1083" s="150" t="s">
        <v>185</v>
      </c>
      <c r="B1083" s="165" t="s">
        <v>70</v>
      </c>
      <c r="C1083" s="153" t="s">
        <v>186</v>
      </c>
      <c r="D1083" s="153" t="s">
        <v>153</v>
      </c>
      <c r="E1083" s="154" t="s">
        <v>24801</v>
      </c>
      <c r="F1083" s="155" t="s">
        <v>27</v>
      </c>
      <c r="G1083" s="155" t="s">
        <v>189</v>
      </c>
      <c r="H1083" s="155" t="s">
        <v>25684</v>
      </c>
      <c r="I1083" s="166" t="s">
        <v>28874</v>
      </c>
      <c r="J1083" s="160" t="s">
        <v>455</v>
      </c>
      <c r="K1083" s="159"/>
      <c r="L1083" s="160"/>
      <c r="M1083" s="159"/>
      <c r="N1083" s="158" t="s">
        <v>20033</v>
      </c>
      <c r="O1083" s="158" t="s">
        <v>366</v>
      </c>
      <c r="P1083" s="158" t="s">
        <v>442</v>
      </c>
      <c r="Q1083" s="162" t="s">
        <v>25614</v>
      </c>
      <c r="R1083" s="162" t="s">
        <v>28502</v>
      </c>
      <c r="S1083" s="168" t="s">
        <v>200</v>
      </c>
      <c r="T1083" s="167" t="s">
        <v>472</v>
      </c>
      <c r="U1083" s="149"/>
      <c r="V1083" s="149"/>
      <c r="W1083" s="164" t="str">
        <f>VLOOKUP(TRIM(X1083),X10:Y88,2,FALSE)</f>
        <v>Erik</v>
      </c>
      <c r="X1083" s="11" t="str">
        <f t="shared" si="37"/>
        <v>6.5.11</v>
      </c>
      <c r="AA1083" s="1">
        <f t="shared" si="36"/>
        <v>62</v>
      </c>
    </row>
    <row r="1084" spans="1:27" ht="36.75" customHeight="1">
      <c r="A1084" s="150" t="s">
        <v>185</v>
      </c>
      <c r="B1084" s="165" t="s">
        <v>70</v>
      </c>
      <c r="C1084" s="153" t="s">
        <v>186</v>
      </c>
      <c r="D1084" s="153" t="s">
        <v>127</v>
      </c>
      <c r="E1084" s="154" t="s">
        <v>24802</v>
      </c>
      <c r="F1084" s="155" t="s">
        <v>27</v>
      </c>
      <c r="G1084" s="155" t="s">
        <v>189</v>
      </c>
      <c r="H1084" s="155" t="s">
        <v>25955</v>
      </c>
      <c r="I1084" s="166" t="s">
        <v>26607</v>
      </c>
      <c r="J1084" s="160" t="s">
        <v>422</v>
      </c>
      <c r="K1084" s="159"/>
      <c r="L1084" s="160"/>
      <c r="M1084" s="159"/>
      <c r="N1084" s="158" t="s">
        <v>25388</v>
      </c>
      <c r="O1084" s="158" t="s">
        <v>366</v>
      </c>
      <c r="P1084" s="158" t="s">
        <v>442</v>
      </c>
      <c r="Q1084" s="162" t="s">
        <v>25956</v>
      </c>
      <c r="R1084" s="162" t="s">
        <v>27965</v>
      </c>
      <c r="S1084" s="163" t="s">
        <v>27970</v>
      </c>
      <c r="T1084" s="167" t="s">
        <v>7723</v>
      </c>
      <c r="U1084" s="149"/>
      <c r="V1084" s="149"/>
      <c r="W1084" s="164" t="str">
        <f>VLOOKUP(TRIM(X1084),X10:Y88,2,FALSE)</f>
        <v>Frank</v>
      </c>
      <c r="X1084" s="11" t="str">
        <f t="shared" si="37"/>
        <v>6.5.1</v>
      </c>
      <c r="AA1084" s="1">
        <f t="shared" si="36"/>
        <v>44</v>
      </c>
    </row>
    <row r="1085" spans="1:27" ht="36.75" customHeight="1">
      <c r="A1085" s="150" t="s">
        <v>185</v>
      </c>
      <c r="B1085" s="165" t="s">
        <v>70</v>
      </c>
      <c r="C1085" s="153" t="s">
        <v>186</v>
      </c>
      <c r="D1085" s="153" t="s">
        <v>127</v>
      </c>
      <c r="E1085" s="154" t="s">
        <v>24803</v>
      </c>
      <c r="F1085" s="155" t="s">
        <v>434</v>
      </c>
      <c r="G1085" s="155" t="s">
        <v>189</v>
      </c>
      <c r="H1085" s="155" t="s">
        <v>27967</v>
      </c>
      <c r="I1085" s="166" t="s">
        <v>1638</v>
      </c>
      <c r="J1085" s="160"/>
      <c r="K1085" s="159"/>
      <c r="L1085" s="160"/>
      <c r="M1085" s="159"/>
      <c r="N1085" s="158"/>
      <c r="O1085" s="158" t="s">
        <v>366</v>
      </c>
      <c r="P1085" s="158"/>
      <c r="Q1085" s="162" t="s">
        <v>27968</v>
      </c>
      <c r="R1085" s="162" t="s">
        <v>27969</v>
      </c>
      <c r="S1085" s="163" t="s">
        <v>27972</v>
      </c>
      <c r="T1085" s="167" t="s">
        <v>7723</v>
      </c>
      <c r="U1085" s="149"/>
      <c r="V1085" s="149"/>
      <c r="W1085" s="164" t="str">
        <f>VLOOKUP(TRIM(X1085),X10:Y88,2,FALSE)</f>
        <v>Frank</v>
      </c>
      <c r="X1085" s="11" t="str">
        <f t="shared" si="37"/>
        <v>6.5.1</v>
      </c>
      <c r="AA1085" s="1">
        <f t="shared" si="36"/>
        <v>6</v>
      </c>
    </row>
    <row r="1086" spans="1:27" ht="36.75" customHeight="1">
      <c r="A1086" s="150" t="s">
        <v>185</v>
      </c>
      <c r="B1086" s="165" t="s">
        <v>70</v>
      </c>
      <c r="C1086" s="153" t="s">
        <v>186</v>
      </c>
      <c r="D1086" s="153" t="s">
        <v>127</v>
      </c>
      <c r="E1086" s="154" t="s">
        <v>24804</v>
      </c>
      <c r="F1086" s="155" t="s">
        <v>27</v>
      </c>
      <c r="G1086" s="155" t="s">
        <v>189</v>
      </c>
      <c r="H1086" s="155" t="s">
        <v>26352</v>
      </c>
      <c r="I1086" s="166" t="s">
        <v>26353</v>
      </c>
      <c r="J1086" s="160" t="s">
        <v>422</v>
      </c>
      <c r="K1086" s="159"/>
      <c r="L1086" s="160"/>
      <c r="M1086" s="159"/>
      <c r="N1086" s="158" t="s">
        <v>25388</v>
      </c>
      <c r="O1086" s="158" t="s">
        <v>366</v>
      </c>
      <c r="P1086" s="158" t="s">
        <v>442</v>
      </c>
      <c r="Q1086" s="162" t="s">
        <v>26354</v>
      </c>
      <c r="R1086" s="162" t="s">
        <v>27868</v>
      </c>
      <c r="S1086" s="163" t="s">
        <v>27869</v>
      </c>
      <c r="T1086" s="167" t="s">
        <v>1220</v>
      </c>
      <c r="U1086" s="149"/>
      <c r="V1086" s="149"/>
      <c r="W1086" s="164" t="str">
        <f>VLOOKUP(TRIM(X1086),X10:Y88,2,FALSE)</f>
        <v>Frank</v>
      </c>
      <c r="X1086" s="11" t="str">
        <f t="shared" si="37"/>
        <v>6.5.1</v>
      </c>
      <c r="AA1086" s="1">
        <f t="shared" si="36"/>
        <v>54</v>
      </c>
    </row>
    <row r="1087" spans="1:27" ht="36.75" customHeight="1">
      <c r="A1087" s="150" t="s">
        <v>185</v>
      </c>
      <c r="B1087" s="165" t="s">
        <v>70</v>
      </c>
      <c r="C1087" s="153" t="s">
        <v>186</v>
      </c>
      <c r="D1087" s="153" t="s">
        <v>127</v>
      </c>
      <c r="E1087" s="154" t="s">
        <v>24805</v>
      </c>
      <c r="F1087" s="155" t="s">
        <v>27</v>
      </c>
      <c r="G1087" s="155" t="s">
        <v>189</v>
      </c>
      <c r="H1087" s="155" t="s">
        <v>25454</v>
      </c>
      <c r="I1087" s="166" t="s">
        <v>3724</v>
      </c>
      <c r="J1087" s="160" t="s">
        <v>422</v>
      </c>
      <c r="K1087" s="159"/>
      <c r="L1087" s="160"/>
      <c r="M1087" s="159"/>
      <c r="N1087" s="158" t="s">
        <v>25388</v>
      </c>
      <c r="O1087" s="158" t="s">
        <v>366</v>
      </c>
      <c r="P1087" s="158" t="s">
        <v>442</v>
      </c>
      <c r="Q1087" s="162" t="s">
        <v>25455</v>
      </c>
      <c r="R1087" s="162" t="s">
        <v>28533</v>
      </c>
      <c r="S1087" s="163" t="s">
        <v>27867</v>
      </c>
      <c r="T1087" s="167" t="s">
        <v>7018</v>
      </c>
      <c r="U1087" s="149"/>
      <c r="V1087" s="149"/>
      <c r="W1087" s="164" t="str">
        <f>VLOOKUP(TRIM(X1087),X10:Y88,2,FALSE)</f>
        <v>Frank</v>
      </c>
      <c r="X1087" s="11" t="str">
        <f t="shared" si="37"/>
        <v>6.5.1</v>
      </c>
      <c r="AA1087" s="1">
        <f t="shared" si="36"/>
        <v>31</v>
      </c>
    </row>
    <row r="1088" spans="1:27" ht="36.75" customHeight="1">
      <c r="A1088" s="150" t="s">
        <v>185</v>
      </c>
      <c r="B1088" s="165" t="s">
        <v>70</v>
      </c>
      <c r="C1088" s="153" t="s">
        <v>186</v>
      </c>
      <c r="D1088" s="153" t="s">
        <v>127</v>
      </c>
      <c r="E1088" s="154" t="s">
        <v>24806</v>
      </c>
      <c r="F1088" s="155" t="s">
        <v>27</v>
      </c>
      <c r="G1088" s="155" t="s">
        <v>189</v>
      </c>
      <c r="H1088" s="155" t="s">
        <v>26213</v>
      </c>
      <c r="I1088" s="166" t="s">
        <v>475</v>
      </c>
      <c r="J1088" s="160" t="s">
        <v>422</v>
      </c>
      <c r="K1088" s="159"/>
      <c r="L1088" s="160"/>
      <c r="M1088" s="159"/>
      <c r="N1088" s="158" t="s">
        <v>25388</v>
      </c>
      <c r="O1088" s="158" t="s">
        <v>366</v>
      </c>
      <c r="P1088" s="158" t="s">
        <v>442</v>
      </c>
      <c r="Q1088" s="162" t="s">
        <v>26214</v>
      </c>
      <c r="R1088" s="162" t="s">
        <v>28286</v>
      </c>
      <c r="S1088" s="163" t="s">
        <v>28287</v>
      </c>
      <c r="T1088" s="167" t="s">
        <v>472</v>
      </c>
      <c r="U1088" s="149"/>
      <c r="V1088" s="149"/>
      <c r="W1088" s="164" t="str">
        <f>VLOOKUP(TRIM(X1088),X10:Y88,2,FALSE)</f>
        <v>Frank</v>
      </c>
      <c r="X1088" s="11" t="str">
        <f t="shared" si="37"/>
        <v>6.5.1</v>
      </c>
      <c r="AA1088" s="1">
        <f t="shared" si="36"/>
        <v>17</v>
      </c>
    </row>
    <row r="1089" spans="1:27" ht="36.75" customHeight="1">
      <c r="A1089" s="150" t="s">
        <v>185</v>
      </c>
      <c r="B1089" s="165" t="s">
        <v>70</v>
      </c>
      <c r="C1089" s="153" t="s">
        <v>186</v>
      </c>
      <c r="D1089" s="153" t="s">
        <v>127</v>
      </c>
      <c r="E1089" s="154" t="s">
        <v>24807</v>
      </c>
      <c r="F1089" s="155" t="s">
        <v>27</v>
      </c>
      <c r="G1089" s="155" t="s">
        <v>189</v>
      </c>
      <c r="H1089" s="155" t="s">
        <v>25860</v>
      </c>
      <c r="I1089" s="166" t="s">
        <v>28844</v>
      </c>
      <c r="J1089" s="160" t="s">
        <v>422</v>
      </c>
      <c r="K1089" s="159"/>
      <c r="L1089" s="160"/>
      <c r="M1089" s="159"/>
      <c r="N1089" s="158" t="s">
        <v>25388</v>
      </c>
      <c r="O1089" s="158" t="s">
        <v>366</v>
      </c>
      <c r="P1089" s="158" t="s">
        <v>442</v>
      </c>
      <c r="Q1089" s="162" t="s">
        <v>25862</v>
      </c>
      <c r="R1089" s="162" t="s">
        <v>28652</v>
      </c>
      <c r="S1089" s="163" t="s">
        <v>193</v>
      </c>
      <c r="T1089" s="167" t="s">
        <v>1229</v>
      </c>
      <c r="U1089" s="149"/>
      <c r="V1089" s="149" t="s">
        <v>995</v>
      </c>
      <c r="W1089" s="164" t="str">
        <f>VLOOKUP(TRIM(X1089),X10:Y88,2,FALSE)</f>
        <v>Frank</v>
      </c>
      <c r="X1089" s="11" t="str">
        <f t="shared" si="37"/>
        <v>6.5.1</v>
      </c>
      <c r="AA1089" s="1">
        <f t="shared" si="36"/>
        <v>122</v>
      </c>
    </row>
    <row r="1090" spans="1:27" ht="36.75" customHeight="1">
      <c r="A1090" s="150" t="s">
        <v>185</v>
      </c>
      <c r="B1090" s="165" t="s">
        <v>70</v>
      </c>
      <c r="C1090" s="153" t="s">
        <v>186</v>
      </c>
      <c r="D1090" s="153" t="s">
        <v>127</v>
      </c>
      <c r="E1090" s="154" t="s">
        <v>24808</v>
      </c>
      <c r="F1090" s="155" t="s">
        <v>27</v>
      </c>
      <c r="G1090" s="155" t="s">
        <v>189</v>
      </c>
      <c r="H1090" s="155" t="s">
        <v>25863</v>
      </c>
      <c r="I1090" s="166" t="s">
        <v>28844</v>
      </c>
      <c r="J1090" s="160" t="s">
        <v>455</v>
      </c>
      <c r="K1090" s="159"/>
      <c r="L1090" s="160"/>
      <c r="M1090" s="159"/>
      <c r="N1090" s="158" t="s">
        <v>20033</v>
      </c>
      <c r="O1090" s="158" t="s">
        <v>366</v>
      </c>
      <c r="P1090" s="158" t="s">
        <v>442</v>
      </c>
      <c r="Q1090" s="162" t="s">
        <v>25864</v>
      </c>
      <c r="R1090" s="162" t="s">
        <v>27976</v>
      </c>
      <c r="S1090" s="163" t="s">
        <v>27966</v>
      </c>
      <c r="T1090" s="167" t="s">
        <v>1229</v>
      </c>
      <c r="U1090" s="149"/>
      <c r="V1090" s="149"/>
      <c r="W1090" s="164" t="str">
        <f>VLOOKUP(TRIM(X1090),X10:Y88,2,FALSE)</f>
        <v>Frank</v>
      </c>
      <c r="X1090" s="11" t="str">
        <f t="shared" si="37"/>
        <v>6.5.1</v>
      </c>
      <c r="AA1090" s="1">
        <f t="shared" si="36"/>
        <v>122</v>
      </c>
    </row>
    <row r="1091" spans="1:27" ht="36.75" customHeight="1">
      <c r="A1091" s="150" t="s">
        <v>185</v>
      </c>
      <c r="B1091" s="165" t="s">
        <v>70</v>
      </c>
      <c r="C1091" s="153" t="s">
        <v>186</v>
      </c>
      <c r="D1091" s="153" t="s">
        <v>127</v>
      </c>
      <c r="E1091" s="154" t="s">
        <v>24809</v>
      </c>
      <c r="F1091" s="155" t="s">
        <v>27</v>
      </c>
      <c r="G1091" s="155" t="s">
        <v>189</v>
      </c>
      <c r="H1091" s="155" t="s">
        <v>26451</v>
      </c>
      <c r="I1091" s="166" t="s">
        <v>20195</v>
      </c>
      <c r="J1091" s="160" t="s">
        <v>422</v>
      </c>
      <c r="K1091" s="159"/>
      <c r="L1091" s="160"/>
      <c r="M1091" s="159"/>
      <c r="N1091" s="158" t="s">
        <v>25388</v>
      </c>
      <c r="O1091" s="158" t="s">
        <v>366</v>
      </c>
      <c r="P1091" s="158" t="s">
        <v>442</v>
      </c>
      <c r="Q1091" s="162" t="s">
        <v>26412</v>
      </c>
      <c r="R1091" s="162" t="s">
        <v>27962</v>
      </c>
      <c r="S1091" s="163" t="s">
        <v>27964</v>
      </c>
      <c r="T1091" s="167" t="s">
        <v>1530</v>
      </c>
      <c r="U1091" s="149"/>
      <c r="V1091" s="149"/>
      <c r="W1091" s="164" t="str">
        <f>VLOOKUP(TRIM(X1091),X10:Y88,2,FALSE)</f>
        <v>Frank</v>
      </c>
      <c r="X1091" s="11" t="str">
        <f t="shared" si="37"/>
        <v>6.5.1</v>
      </c>
      <c r="AA1091" s="1">
        <f t="shared" si="36"/>
        <v>26</v>
      </c>
    </row>
    <row r="1092" spans="1:27" ht="36.75" customHeight="1">
      <c r="A1092" s="150" t="s">
        <v>185</v>
      </c>
      <c r="B1092" s="165" t="s">
        <v>70</v>
      </c>
      <c r="C1092" s="153" t="s">
        <v>186</v>
      </c>
      <c r="D1092" s="153" t="s">
        <v>127</v>
      </c>
      <c r="E1092" s="154" t="s">
        <v>24810</v>
      </c>
      <c r="F1092" s="155" t="s">
        <v>27</v>
      </c>
      <c r="G1092" s="155" t="s">
        <v>189</v>
      </c>
      <c r="H1092" s="155" t="s">
        <v>25797</v>
      </c>
      <c r="I1092" s="166" t="s">
        <v>26604</v>
      </c>
      <c r="J1092" s="160" t="s">
        <v>455</v>
      </c>
      <c r="K1092" s="159"/>
      <c r="L1092" s="160"/>
      <c r="M1092" s="159"/>
      <c r="N1092" s="158" t="s">
        <v>20033</v>
      </c>
      <c r="O1092" s="158" t="s">
        <v>366</v>
      </c>
      <c r="P1092" s="158" t="s">
        <v>442</v>
      </c>
      <c r="Q1092" s="162" t="s">
        <v>25798</v>
      </c>
      <c r="R1092" s="162" t="s">
        <v>28653</v>
      </c>
      <c r="S1092" s="163" t="s">
        <v>193</v>
      </c>
      <c r="T1092" s="167" t="s">
        <v>472</v>
      </c>
      <c r="U1092" s="149"/>
      <c r="V1092" s="149" t="s">
        <v>995</v>
      </c>
      <c r="W1092" s="164" t="str">
        <f>VLOOKUP(TRIM(X1092),X10:Y88,2,FALSE)</f>
        <v>Frank</v>
      </c>
      <c r="X1092" s="11" t="str">
        <f t="shared" si="37"/>
        <v>6.5.1</v>
      </c>
      <c r="AA1092" s="1">
        <f t="shared" si="36"/>
        <v>58</v>
      </c>
    </row>
    <row r="1093" spans="1:27" ht="36.75" customHeight="1">
      <c r="A1093" s="150" t="s">
        <v>185</v>
      </c>
      <c r="B1093" s="165" t="s">
        <v>70</v>
      </c>
      <c r="C1093" s="153" t="s">
        <v>186</v>
      </c>
      <c r="D1093" s="153" t="s">
        <v>127</v>
      </c>
      <c r="E1093" s="154" t="s">
        <v>24811</v>
      </c>
      <c r="F1093" s="155" t="s">
        <v>27</v>
      </c>
      <c r="G1093" s="155" t="s">
        <v>189</v>
      </c>
      <c r="H1093" s="155" t="s">
        <v>25645</v>
      </c>
      <c r="I1093" s="166" t="s">
        <v>20632</v>
      </c>
      <c r="J1093" s="160" t="s">
        <v>422</v>
      </c>
      <c r="K1093" s="159"/>
      <c r="L1093" s="160"/>
      <c r="M1093" s="159"/>
      <c r="N1093" s="158" t="s">
        <v>25388</v>
      </c>
      <c r="O1093" s="158" t="s">
        <v>366</v>
      </c>
      <c r="P1093" s="158" t="s">
        <v>442</v>
      </c>
      <c r="Q1093" s="162" t="s">
        <v>26772</v>
      </c>
      <c r="R1093" s="162" t="s">
        <v>28654</v>
      </c>
      <c r="S1093" s="163" t="s">
        <v>193</v>
      </c>
      <c r="T1093" s="167" t="s">
        <v>837</v>
      </c>
      <c r="U1093" s="149"/>
      <c r="V1093" s="149" t="s">
        <v>995</v>
      </c>
      <c r="W1093" s="164" t="str">
        <f>VLOOKUP(TRIM(X1093),X10:Y88,2,FALSE)</f>
        <v>Frank</v>
      </c>
      <c r="X1093" s="11" t="str">
        <f t="shared" si="37"/>
        <v>6.5.1</v>
      </c>
      <c r="AA1093" s="1">
        <f t="shared" si="36"/>
        <v>10</v>
      </c>
    </row>
    <row r="1094" spans="1:27" ht="36.75" customHeight="1">
      <c r="A1094" s="150" t="s">
        <v>185</v>
      </c>
      <c r="B1094" s="165" t="s">
        <v>70</v>
      </c>
      <c r="C1094" s="153" t="s">
        <v>186</v>
      </c>
      <c r="D1094" s="153" t="s">
        <v>127</v>
      </c>
      <c r="E1094" s="154" t="s">
        <v>24812</v>
      </c>
      <c r="F1094" s="155" t="s">
        <v>27</v>
      </c>
      <c r="G1094" s="155" t="s">
        <v>189</v>
      </c>
      <c r="H1094" s="155" t="s">
        <v>20681</v>
      </c>
      <c r="I1094" s="166" t="s">
        <v>26342</v>
      </c>
      <c r="J1094" s="160" t="s">
        <v>422</v>
      </c>
      <c r="K1094" s="159"/>
      <c r="L1094" s="160"/>
      <c r="M1094" s="159"/>
      <c r="N1094" s="158" t="s">
        <v>25388</v>
      </c>
      <c r="O1094" s="158" t="s">
        <v>366</v>
      </c>
      <c r="P1094" s="158" t="s">
        <v>442</v>
      </c>
      <c r="Q1094" s="162" t="s">
        <v>20682</v>
      </c>
      <c r="R1094" s="162" t="s">
        <v>28282</v>
      </c>
      <c r="S1094" s="163" t="s">
        <v>28283</v>
      </c>
      <c r="T1094" s="167" t="s">
        <v>1254</v>
      </c>
      <c r="U1094" s="149"/>
      <c r="V1094" s="149"/>
      <c r="W1094" s="164" t="str">
        <f>VLOOKUP(TRIM(X1094),X10:Y88,2,FALSE)</f>
        <v>Frank</v>
      </c>
      <c r="X1094" s="11" t="str">
        <f t="shared" si="37"/>
        <v>6.5.1</v>
      </c>
      <c r="AA1094" s="1">
        <f t="shared" si="36"/>
        <v>29</v>
      </c>
    </row>
    <row r="1095" spans="1:27" ht="36.75" customHeight="1">
      <c r="A1095" s="150" t="s">
        <v>185</v>
      </c>
      <c r="B1095" s="165" t="s">
        <v>70</v>
      </c>
      <c r="C1095" s="153" t="s">
        <v>186</v>
      </c>
      <c r="D1095" s="153" t="s">
        <v>127</v>
      </c>
      <c r="E1095" s="154" t="s">
        <v>24813</v>
      </c>
      <c r="F1095" s="155" t="s">
        <v>434</v>
      </c>
      <c r="G1095" s="155" t="s">
        <v>189</v>
      </c>
      <c r="H1095" s="155" t="s">
        <v>27163</v>
      </c>
      <c r="I1095" s="166" t="s">
        <v>1638</v>
      </c>
      <c r="J1095" s="160"/>
      <c r="K1095" s="159"/>
      <c r="L1095" s="160"/>
      <c r="M1095" s="159"/>
      <c r="N1095" s="158"/>
      <c r="O1095" s="158" t="s">
        <v>366</v>
      </c>
      <c r="P1095" s="158" t="s">
        <v>442</v>
      </c>
      <c r="Q1095" s="162" t="s">
        <v>570</v>
      </c>
      <c r="R1095" s="162" t="s">
        <v>28919</v>
      </c>
      <c r="S1095" s="163" t="s">
        <v>28920</v>
      </c>
      <c r="T1095" s="167" t="s">
        <v>651</v>
      </c>
      <c r="U1095" s="149"/>
      <c r="V1095" s="149" t="s">
        <v>9928</v>
      </c>
      <c r="W1095" s="164" t="str">
        <f>VLOOKUP(TRIM(X1095),X10:Y88,2,FALSE)</f>
        <v>Frank</v>
      </c>
      <c r="X1095" s="11" t="str">
        <f t="shared" si="37"/>
        <v>6.5.1</v>
      </c>
      <c r="AA1095" s="1">
        <f t="shared" si="36"/>
        <v>6</v>
      </c>
    </row>
    <row r="1096" spans="1:27" ht="36.75" customHeight="1">
      <c r="A1096" s="150" t="s">
        <v>185</v>
      </c>
      <c r="B1096" s="165" t="s">
        <v>70</v>
      </c>
      <c r="C1096" s="153" t="s">
        <v>186</v>
      </c>
      <c r="D1096" s="153" t="s">
        <v>127</v>
      </c>
      <c r="E1096" s="154" t="s">
        <v>24814</v>
      </c>
      <c r="F1096" s="155" t="s">
        <v>27</v>
      </c>
      <c r="G1096" s="155" t="s">
        <v>189</v>
      </c>
      <c r="H1096" s="155" t="s">
        <v>25629</v>
      </c>
      <c r="I1096" s="166" t="s">
        <v>28845</v>
      </c>
      <c r="J1096" s="160" t="s">
        <v>455</v>
      </c>
      <c r="K1096" s="159"/>
      <c r="L1096" s="160"/>
      <c r="M1096" s="159"/>
      <c r="N1096" s="158" t="s">
        <v>20033</v>
      </c>
      <c r="O1096" s="158" t="s">
        <v>366</v>
      </c>
      <c r="P1096" s="158" t="s">
        <v>442</v>
      </c>
      <c r="Q1096" s="162" t="s">
        <v>25530</v>
      </c>
      <c r="R1096" s="162" t="s">
        <v>28655</v>
      </c>
      <c r="S1096" s="163" t="s">
        <v>193</v>
      </c>
      <c r="T1096" s="167" t="s">
        <v>767</v>
      </c>
      <c r="U1096" s="149"/>
      <c r="V1096" s="149" t="s">
        <v>995</v>
      </c>
      <c r="W1096" s="164" t="str">
        <f>VLOOKUP(TRIM(X1096),X10:Y88,2,FALSE)</f>
        <v>Frank</v>
      </c>
      <c r="X1096" s="11" t="str">
        <f t="shared" si="37"/>
        <v>6.5.1</v>
      </c>
      <c r="AA1096" s="1">
        <f t="shared" si="36"/>
        <v>9</v>
      </c>
    </row>
    <row r="1097" spans="1:27" ht="36.75" customHeight="1">
      <c r="A1097" s="150" t="s">
        <v>185</v>
      </c>
      <c r="B1097" s="165" t="s">
        <v>70</v>
      </c>
      <c r="C1097" s="153" t="s">
        <v>186</v>
      </c>
      <c r="D1097" s="153" t="s">
        <v>127</v>
      </c>
      <c r="E1097" s="154" t="s">
        <v>24815</v>
      </c>
      <c r="F1097" s="155" t="s">
        <v>27</v>
      </c>
      <c r="G1097" s="155" t="s">
        <v>189</v>
      </c>
      <c r="H1097" s="155" t="s">
        <v>25630</v>
      </c>
      <c r="I1097" s="166" t="s">
        <v>25527</v>
      </c>
      <c r="J1097" s="160" t="s">
        <v>455</v>
      </c>
      <c r="K1097" s="159"/>
      <c r="L1097" s="160"/>
      <c r="M1097" s="159"/>
      <c r="N1097" s="158" t="s">
        <v>20033</v>
      </c>
      <c r="O1097" s="158" t="s">
        <v>366</v>
      </c>
      <c r="P1097" s="158" t="s">
        <v>442</v>
      </c>
      <c r="Q1097" s="162" t="s">
        <v>25531</v>
      </c>
      <c r="R1097" s="162" t="s">
        <v>28922</v>
      </c>
      <c r="S1097" s="163" t="s">
        <v>28923</v>
      </c>
      <c r="T1097" s="167" t="s">
        <v>767</v>
      </c>
      <c r="U1097" s="149"/>
      <c r="V1097" s="149" t="s">
        <v>9928</v>
      </c>
      <c r="W1097" s="164" t="str">
        <f>VLOOKUP(TRIM(X1097),X10:Y88,2,FALSE)</f>
        <v>Frank</v>
      </c>
      <c r="X1097" s="11" t="str">
        <f t="shared" si="37"/>
        <v>6.5.1</v>
      </c>
      <c r="AA1097" s="1">
        <f t="shared" si="36"/>
        <v>21</v>
      </c>
    </row>
    <row r="1098" spans="1:27" ht="36.75" customHeight="1">
      <c r="A1098" s="150" t="s">
        <v>185</v>
      </c>
      <c r="B1098" s="165" t="s">
        <v>70</v>
      </c>
      <c r="C1098" s="153" t="s">
        <v>186</v>
      </c>
      <c r="D1098" s="153" t="s">
        <v>127</v>
      </c>
      <c r="E1098" s="154" t="s">
        <v>24816</v>
      </c>
      <c r="F1098" s="155" t="s">
        <v>27</v>
      </c>
      <c r="G1098" s="155" t="s">
        <v>189</v>
      </c>
      <c r="H1098" s="155" t="s">
        <v>26046</v>
      </c>
      <c r="I1098" s="166" t="s">
        <v>947</v>
      </c>
      <c r="J1098" s="160" t="s">
        <v>422</v>
      </c>
      <c r="K1098" s="159"/>
      <c r="L1098" s="160"/>
      <c r="M1098" s="159"/>
      <c r="N1098" s="158" t="s">
        <v>25388</v>
      </c>
      <c r="O1098" s="158" t="s">
        <v>366</v>
      </c>
      <c r="P1098" s="158" t="s">
        <v>442</v>
      </c>
      <c r="Q1098" s="162" t="s">
        <v>26047</v>
      </c>
      <c r="R1098" s="162" t="s">
        <v>28925</v>
      </c>
      <c r="S1098" s="163" t="s">
        <v>193</v>
      </c>
      <c r="T1098" s="167" t="s">
        <v>949</v>
      </c>
      <c r="U1098" s="149"/>
      <c r="V1098" s="149" t="s">
        <v>9928</v>
      </c>
      <c r="W1098" s="164" t="str">
        <f>VLOOKUP(TRIM(X1098),X10:Y88,2,FALSE)</f>
        <v>Frank</v>
      </c>
      <c r="X1098" s="11" t="str">
        <f t="shared" si="37"/>
        <v>6.5.1</v>
      </c>
      <c r="AA1098" s="1">
        <f t="shared" si="36"/>
        <v>7</v>
      </c>
    </row>
    <row r="1099" spans="1:27" ht="36.75" customHeight="1">
      <c r="A1099" s="150" t="s">
        <v>185</v>
      </c>
      <c r="B1099" s="165" t="s">
        <v>70</v>
      </c>
      <c r="C1099" s="153" t="s">
        <v>186</v>
      </c>
      <c r="D1099" s="153" t="s">
        <v>127</v>
      </c>
      <c r="E1099" s="154" t="s">
        <v>24817</v>
      </c>
      <c r="F1099" s="155" t="s">
        <v>26</v>
      </c>
      <c r="G1099" s="155" t="s">
        <v>189</v>
      </c>
      <c r="H1099" s="155" t="s">
        <v>25590</v>
      </c>
      <c r="I1099" s="166" t="s">
        <v>1638</v>
      </c>
      <c r="J1099" s="160"/>
      <c r="K1099" s="159"/>
      <c r="L1099" s="160"/>
      <c r="M1099" s="159"/>
      <c r="N1099" s="158"/>
      <c r="O1099" s="158"/>
      <c r="P1099" s="158" t="s">
        <v>442</v>
      </c>
      <c r="Q1099" s="162" t="s">
        <v>28808</v>
      </c>
      <c r="R1099" s="162" t="s">
        <v>28656</v>
      </c>
      <c r="S1099" s="163" t="s">
        <v>193</v>
      </c>
      <c r="T1099" s="167" t="s">
        <v>1002</v>
      </c>
      <c r="U1099" s="149"/>
      <c r="V1099" s="149" t="s">
        <v>995</v>
      </c>
      <c r="W1099" s="164" t="str">
        <f>VLOOKUP(TRIM(X1099),X10:Y88,2,FALSE)</f>
        <v>Frank</v>
      </c>
      <c r="X1099" s="11" t="str">
        <f t="shared" si="37"/>
        <v>6.5.1</v>
      </c>
      <c r="AA1099" s="1">
        <f t="shared" si="36"/>
        <v>6</v>
      </c>
    </row>
    <row r="1100" spans="1:27" ht="36.75" customHeight="1">
      <c r="A1100" s="150" t="s">
        <v>185</v>
      </c>
      <c r="B1100" s="165" t="s">
        <v>70</v>
      </c>
      <c r="C1100" s="153" t="s">
        <v>186</v>
      </c>
      <c r="D1100" s="153" t="s">
        <v>164</v>
      </c>
      <c r="E1100" s="154" t="s">
        <v>24818</v>
      </c>
      <c r="F1100" s="155" t="s">
        <v>29</v>
      </c>
      <c r="G1100" s="155" t="s">
        <v>189</v>
      </c>
      <c r="H1100" s="155" t="s">
        <v>27477</v>
      </c>
      <c r="I1100" s="166" t="s">
        <v>28846</v>
      </c>
      <c r="J1100" s="160" t="s">
        <v>622</v>
      </c>
      <c r="K1100" s="159">
        <v>1</v>
      </c>
      <c r="L1100" s="160" t="s">
        <v>73</v>
      </c>
      <c r="M1100" s="159" t="s">
        <v>669</v>
      </c>
      <c r="N1100" s="158" t="s">
        <v>7071</v>
      </c>
      <c r="O1100" s="158" t="s">
        <v>366</v>
      </c>
      <c r="P1100" s="158" t="s">
        <v>624</v>
      </c>
      <c r="Q1100" s="162" t="s">
        <v>26728</v>
      </c>
      <c r="R1100" s="162" t="s">
        <v>27870</v>
      </c>
      <c r="S1100" s="163" t="s">
        <v>193</v>
      </c>
      <c r="T1100" s="167" t="s">
        <v>556</v>
      </c>
      <c r="U1100" s="149"/>
      <c r="V1100" s="149" t="s">
        <v>995</v>
      </c>
      <c r="W1100" s="164" t="str">
        <f>VLOOKUP(TRIM(X1100),X10:Y88,2,FALSE)</f>
        <v>Dario</v>
      </c>
      <c r="X1100" s="11" t="str">
        <f t="shared" si="37"/>
        <v>6.10</v>
      </c>
      <c r="AA1100" s="1">
        <f t="shared" si="36"/>
        <v>99</v>
      </c>
    </row>
    <row r="1101" spans="1:27" ht="36.75" customHeight="1">
      <c r="A1101" s="150" t="s">
        <v>185</v>
      </c>
      <c r="B1101" s="165" t="s">
        <v>70</v>
      </c>
      <c r="C1101" s="153" t="s">
        <v>186</v>
      </c>
      <c r="D1101" s="153" t="s">
        <v>164</v>
      </c>
      <c r="E1101" s="154" t="s">
        <v>24819</v>
      </c>
      <c r="F1101" s="155" t="s">
        <v>434</v>
      </c>
      <c r="G1101" s="155" t="s">
        <v>189</v>
      </c>
      <c r="H1101" s="155" t="s">
        <v>27873</v>
      </c>
      <c r="I1101" s="166" t="s">
        <v>1638</v>
      </c>
      <c r="J1101" s="160"/>
      <c r="K1101" s="159"/>
      <c r="L1101" s="160"/>
      <c r="M1101" s="159"/>
      <c r="N1101" s="158"/>
      <c r="O1101" s="158" t="s">
        <v>366</v>
      </c>
      <c r="P1101" s="158" t="s">
        <v>624</v>
      </c>
      <c r="Q1101" s="162" t="s">
        <v>27874</v>
      </c>
      <c r="R1101" s="162" t="s">
        <v>27872</v>
      </c>
      <c r="S1101" s="163" t="s">
        <v>27871</v>
      </c>
      <c r="T1101" s="167" t="s">
        <v>556</v>
      </c>
      <c r="U1101" s="149"/>
      <c r="V1101" s="149"/>
      <c r="W1101" s="164" t="str">
        <f>VLOOKUP(TRIM(X1101),X10:Y88,2,FALSE)</f>
        <v>Dario</v>
      </c>
      <c r="X1101" s="11" t="str">
        <f t="shared" si="37"/>
        <v>6.10</v>
      </c>
      <c r="AA1101" s="1">
        <f t="shared" si="36"/>
        <v>6</v>
      </c>
    </row>
    <row r="1102" spans="1:27" ht="36.75" customHeight="1">
      <c r="A1102" s="150" t="s">
        <v>185</v>
      </c>
      <c r="B1102" s="165" t="s">
        <v>70</v>
      </c>
      <c r="C1102" s="153" t="s">
        <v>186</v>
      </c>
      <c r="D1102" s="153" t="s">
        <v>130</v>
      </c>
      <c r="E1102" s="154" t="s">
        <v>24820</v>
      </c>
      <c r="F1102" s="155" t="s">
        <v>27</v>
      </c>
      <c r="G1102" s="155" t="s">
        <v>189</v>
      </c>
      <c r="H1102" s="155" t="s">
        <v>26102</v>
      </c>
      <c r="I1102" s="166" t="s">
        <v>475</v>
      </c>
      <c r="J1102" s="160" t="s">
        <v>455</v>
      </c>
      <c r="K1102" s="159"/>
      <c r="L1102" s="160"/>
      <c r="M1102" s="159"/>
      <c r="N1102" s="158" t="s">
        <v>20033</v>
      </c>
      <c r="O1102" s="158" t="s">
        <v>366</v>
      </c>
      <c r="P1102" s="158" t="s">
        <v>442</v>
      </c>
      <c r="Q1102" s="162" t="s">
        <v>26103</v>
      </c>
      <c r="R1102" s="162" t="s">
        <v>28100</v>
      </c>
      <c r="S1102" s="163" t="s">
        <v>28101</v>
      </c>
      <c r="T1102" s="167" t="s">
        <v>472</v>
      </c>
      <c r="U1102" s="149"/>
      <c r="V1102" s="149"/>
      <c r="W1102" s="164" t="str">
        <f>VLOOKUP(TRIM(X1102),X10:Y88,2,FALSE)</f>
        <v>Frank</v>
      </c>
      <c r="X1102" s="11" t="str">
        <f t="shared" si="37"/>
        <v>6.5.2</v>
      </c>
      <c r="AA1102" s="1">
        <f t="shared" si="36"/>
        <v>17</v>
      </c>
    </row>
    <row r="1103" spans="1:27" ht="36.75" customHeight="1">
      <c r="A1103" s="150" t="s">
        <v>185</v>
      </c>
      <c r="B1103" s="165" t="s">
        <v>70</v>
      </c>
      <c r="C1103" s="153" t="s">
        <v>186</v>
      </c>
      <c r="D1103" s="153" t="s">
        <v>130</v>
      </c>
      <c r="E1103" s="154" t="s">
        <v>24821</v>
      </c>
      <c r="F1103" s="155" t="s">
        <v>27</v>
      </c>
      <c r="G1103" s="155" t="s">
        <v>189</v>
      </c>
      <c r="H1103" s="155" t="s">
        <v>26154</v>
      </c>
      <c r="I1103" s="166" t="s">
        <v>475</v>
      </c>
      <c r="J1103" s="160" t="s">
        <v>422</v>
      </c>
      <c r="K1103" s="159"/>
      <c r="L1103" s="160"/>
      <c r="M1103" s="159"/>
      <c r="N1103" s="158" t="s">
        <v>25388</v>
      </c>
      <c r="O1103" s="158" t="s">
        <v>366</v>
      </c>
      <c r="P1103" s="158" t="s">
        <v>442</v>
      </c>
      <c r="Q1103" s="162" t="s">
        <v>26104</v>
      </c>
      <c r="R1103" s="162" t="s">
        <v>28102</v>
      </c>
      <c r="S1103" s="163" t="s">
        <v>28103</v>
      </c>
      <c r="T1103" s="167" t="s">
        <v>472</v>
      </c>
      <c r="U1103" s="149"/>
      <c r="V1103" s="149"/>
      <c r="W1103" s="164" t="str">
        <f>VLOOKUP(TRIM(X1103),X10:Y88,2,FALSE)</f>
        <v>Frank</v>
      </c>
      <c r="X1103" s="11" t="str">
        <f t="shared" si="37"/>
        <v>6.5.2</v>
      </c>
      <c r="AA1103" s="1">
        <f t="shared" si="36"/>
        <v>17</v>
      </c>
    </row>
    <row r="1104" spans="1:27" ht="36.75" customHeight="1">
      <c r="A1104" s="150" t="s">
        <v>185</v>
      </c>
      <c r="B1104" s="165" t="s">
        <v>70</v>
      </c>
      <c r="C1104" s="153" t="s">
        <v>186</v>
      </c>
      <c r="D1104" s="153" t="s">
        <v>130</v>
      </c>
      <c r="E1104" s="154" t="s">
        <v>24822</v>
      </c>
      <c r="F1104" s="155" t="s">
        <v>27</v>
      </c>
      <c r="G1104" s="155" t="s">
        <v>189</v>
      </c>
      <c r="H1104" s="155" t="s">
        <v>25626</v>
      </c>
      <c r="I1104" s="166" t="s">
        <v>26527</v>
      </c>
      <c r="J1104" s="160" t="s">
        <v>422</v>
      </c>
      <c r="K1104" s="159"/>
      <c r="L1104" s="160"/>
      <c r="M1104" s="159"/>
      <c r="N1104" s="158" t="s">
        <v>25388</v>
      </c>
      <c r="O1104" s="158" t="s">
        <v>366</v>
      </c>
      <c r="P1104" s="158" t="s">
        <v>442</v>
      </c>
      <c r="Q1104" s="162" t="s">
        <v>25526</v>
      </c>
      <c r="R1104" s="162" t="s">
        <v>28657</v>
      </c>
      <c r="S1104" s="163" t="s">
        <v>193</v>
      </c>
      <c r="T1104" s="167" t="s">
        <v>767</v>
      </c>
      <c r="U1104" s="149"/>
      <c r="V1104" s="149" t="s">
        <v>995</v>
      </c>
      <c r="W1104" s="164" t="str">
        <f>VLOOKUP(TRIM(X1104),X10:Y88,2,FALSE)</f>
        <v>Frank</v>
      </c>
      <c r="X1104" s="11" t="str">
        <f t="shared" si="37"/>
        <v>6.5.2</v>
      </c>
      <c r="AA1104" s="1">
        <f t="shared" si="36"/>
        <v>47</v>
      </c>
    </row>
    <row r="1105" spans="1:27" ht="36.75" customHeight="1">
      <c r="A1105" s="150" t="s">
        <v>185</v>
      </c>
      <c r="B1105" s="165" t="s">
        <v>70</v>
      </c>
      <c r="C1105" s="153" t="s">
        <v>186</v>
      </c>
      <c r="D1105" s="153" t="s">
        <v>130</v>
      </c>
      <c r="E1105" s="154" t="s">
        <v>24823</v>
      </c>
      <c r="F1105" s="155" t="s">
        <v>27</v>
      </c>
      <c r="G1105" s="155" t="s">
        <v>189</v>
      </c>
      <c r="H1105" s="155" t="s">
        <v>25389</v>
      </c>
      <c r="I1105" s="166" t="s">
        <v>26581</v>
      </c>
      <c r="J1105" s="160" t="s">
        <v>422</v>
      </c>
      <c r="K1105" s="159"/>
      <c r="L1105" s="160"/>
      <c r="M1105" s="159"/>
      <c r="N1105" s="158" t="s">
        <v>25388</v>
      </c>
      <c r="O1105" s="158" t="s">
        <v>366</v>
      </c>
      <c r="P1105" s="158" t="s">
        <v>442</v>
      </c>
      <c r="Q1105" s="162" t="s">
        <v>27210</v>
      </c>
      <c r="R1105" s="162" t="s">
        <v>28104</v>
      </c>
      <c r="S1105" s="163" t="s">
        <v>28105</v>
      </c>
      <c r="T1105" s="167" t="s">
        <v>1002</v>
      </c>
      <c r="U1105" s="149"/>
      <c r="V1105" s="149"/>
      <c r="W1105" s="164" t="str">
        <f>VLOOKUP(TRIM(X1105),X10:Y88,2,FALSE)</f>
        <v>Frank</v>
      </c>
      <c r="X1105" s="11" t="str">
        <f t="shared" si="37"/>
        <v>6.5.2</v>
      </c>
      <c r="AA1105" s="1">
        <f t="shared" si="36"/>
        <v>96</v>
      </c>
    </row>
    <row r="1106" spans="1:27" ht="36.75" customHeight="1">
      <c r="A1106" s="150" t="s">
        <v>185</v>
      </c>
      <c r="B1106" s="165" t="s">
        <v>70</v>
      </c>
      <c r="C1106" s="153" t="s">
        <v>186</v>
      </c>
      <c r="D1106" s="153" t="s">
        <v>130</v>
      </c>
      <c r="E1106" s="154" t="s">
        <v>24824</v>
      </c>
      <c r="F1106" s="155" t="s">
        <v>27</v>
      </c>
      <c r="G1106" s="155" t="s">
        <v>189</v>
      </c>
      <c r="H1106" s="155" t="s">
        <v>26505</v>
      </c>
      <c r="I1106" s="166" t="s">
        <v>26459</v>
      </c>
      <c r="J1106" s="160" t="s">
        <v>422</v>
      </c>
      <c r="K1106" s="159"/>
      <c r="L1106" s="160"/>
      <c r="M1106" s="159"/>
      <c r="N1106" s="158" t="s">
        <v>25388</v>
      </c>
      <c r="O1106" s="158" t="s">
        <v>366</v>
      </c>
      <c r="P1106" s="158" t="s">
        <v>442</v>
      </c>
      <c r="Q1106" s="162" t="s">
        <v>26460</v>
      </c>
      <c r="R1106" s="162" t="s">
        <v>28658</v>
      </c>
      <c r="S1106" s="163" t="s">
        <v>193</v>
      </c>
      <c r="T1106" s="167" t="s">
        <v>472</v>
      </c>
      <c r="U1106" s="149"/>
      <c r="V1106" s="149" t="s">
        <v>995</v>
      </c>
      <c r="W1106" s="164" t="str">
        <f>VLOOKUP(TRIM(X1106),X10:Y88,2,FALSE)</f>
        <v>Frank</v>
      </c>
      <c r="X1106" s="11" t="str">
        <f t="shared" si="37"/>
        <v>6.5.2</v>
      </c>
      <c r="AA1106" s="1">
        <f t="shared" si="36"/>
        <v>29</v>
      </c>
    </row>
    <row r="1107" spans="1:27" ht="36.75" customHeight="1">
      <c r="A1107" s="150" t="s">
        <v>185</v>
      </c>
      <c r="B1107" s="165" t="s">
        <v>70</v>
      </c>
      <c r="C1107" s="153" t="s">
        <v>186</v>
      </c>
      <c r="D1107" s="153" t="s">
        <v>130</v>
      </c>
      <c r="E1107" s="154" t="s">
        <v>24825</v>
      </c>
      <c r="F1107" s="155" t="s">
        <v>27</v>
      </c>
      <c r="G1107" s="155" t="s">
        <v>189</v>
      </c>
      <c r="H1107" s="155" t="s">
        <v>26324</v>
      </c>
      <c r="I1107" s="166" t="s">
        <v>1139</v>
      </c>
      <c r="J1107" s="160" t="s">
        <v>422</v>
      </c>
      <c r="K1107" s="159"/>
      <c r="L1107" s="160"/>
      <c r="M1107" s="159"/>
      <c r="N1107" s="158" t="s">
        <v>25388</v>
      </c>
      <c r="O1107" s="158" t="s">
        <v>366</v>
      </c>
      <c r="P1107" s="158" t="s">
        <v>442</v>
      </c>
      <c r="Q1107" s="162" t="s">
        <v>26267</v>
      </c>
      <c r="R1107" s="162" t="s">
        <v>28106</v>
      </c>
      <c r="S1107" s="163" t="s">
        <v>28107</v>
      </c>
      <c r="T1107" s="167" t="s">
        <v>1098</v>
      </c>
      <c r="U1107" s="149"/>
      <c r="V1107" s="149"/>
      <c r="W1107" s="164" t="str">
        <f>VLOOKUP(TRIM(X1107),X10:Y88,2,FALSE)</f>
        <v>Frank</v>
      </c>
      <c r="X1107" s="11" t="str">
        <f t="shared" si="37"/>
        <v>6.5.2</v>
      </c>
      <c r="AA1107" s="1">
        <f t="shared" si="36"/>
        <v>4</v>
      </c>
    </row>
    <row r="1108" spans="1:27" ht="36.75" customHeight="1">
      <c r="A1108" s="150" t="s">
        <v>185</v>
      </c>
      <c r="B1108" s="165" t="s">
        <v>70</v>
      </c>
      <c r="C1108" s="153" t="s">
        <v>186</v>
      </c>
      <c r="D1108" s="153" t="s">
        <v>130</v>
      </c>
      <c r="E1108" s="154" t="s">
        <v>24826</v>
      </c>
      <c r="F1108" s="155" t="s">
        <v>27</v>
      </c>
      <c r="G1108" s="155" t="s">
        <v>189</v>
      </c>
      <c r="H1108" s="155" t="s">
        <v>26558</v>
      </c>
      <c r="I1108" s="166" t="s">
        <v>1139</v>
      </c>
      <c r="J1108" s="160" t="s">
        <v>455</v>
      </c>
      <c r="K1108" s="159"/>
      <c r="L1108" s="160"/>
      <c r="M1108" s="159"/>
      <c r="N1108" s="158" t="s">
        <v>20033</v>
      </c>
      <c r="O1108" s="158" t="s">
        <v>366</v>
      </c>
      <c r="P1108" s="158" t="s">
        <v>442</v>
      </c>
      <c r="Q1108" s="162" t="s">
        <v>26529</v>
      </c>
      <c r="R1108" s="162" t="s">
        <v>28111</v>
      </c>
      <c r="S1108" s="163" t="s">
        <v>28112</v>
      </c>
      <c r="T1108" s="167" t="s">
        <v>1098</v>
      </c>
      <c r="U1108" s="149"/>
      <c r="V1108" s="149"/>
      <c r="W1108" s="164" t="str">
        <f>VLOOKUP(TRIM(X1108),X10:Y88,2,FALSE)</f>
        <v>Frank</v>
      </c>
      <c r="X1108" s="11" t="str">
        <f t="shared" si="37"/>
        <v>6.5.2</v>
      </c>
      <c r="AA1108" s="1">
        <f t="shared" si="36"/>
        <v>4</v>
      </c>
    </row>
    <row r="1109" spans="1:27" ht="36.75" customHeight="1">
      <c r="A1109" s="150" t="s">
        <v>185</v>
      </c>
      <c r="B1109" s="165" t="s">
        <v>70</v>
      </c>
      <c r="C1109" s="153" t="s">
        <v>186</v>
      </c>
      <c r="D1109" s="153" t="s">
        <v>130</v>
      </c>
      <c r="E1109" s="154" t="s">
        <v>24827</v>
      </c>
      <c r="F1109" s="155" t="s">
        <v>27</v>
      </c>
      <c r="G1109" s="155" t="s">
        <v>189</v>
      </c>
      <c r="H1109" s="155" t="s">
        <v>26506</v>
      </c>
      <c r="I1109" s="166" t="s">
        <v>26459</v>
      </c>
      <c r="J1109" s="160" t="s">
        <v>455</v>
      </c>
      <c r="K1109" s="159"/>
      <c r="L1109" s="160"/>
      <c r="M1109" s="159"/>
      <c r="N1109" s="158" t="s">
        <v>20033</v>
      </c>
      <c r="O1109" s="158" t="s">
        <v>366</v>
      </c>
      <c r="P1109" s="158" t="s">
        <v>442</v>
      </c>
      <c r="Q1109" s="162" t="s">
        <v>26460</v>
      </c>
      <c r="R1109" s="162" t="s">
        <v>28659</v>
      </c>
      <c r="S1109" s="163" t="s">
        <v>193</v>
      </c>
      <c r="T1109" s="167" t="s">
        <v>472</v>
      </c>
      <c r="U1109" s="149"/>
      <c r="V1109" s="149" t="s">
        <v>995</v>
      </c>
      <c r="W1109" s="164" t="str">
        <f>VLOOKUP(TRIM(X1109),X10:Y88,2,FALSE)</f>
        <v>Frank</v>
      </c>
      <c r="X1109" s="11" t="str">
        <f t="shared" si="37"/>
        <v>6.5.2</v>
      </c>
      <c r="AA1109" s="1">
        <f t="shared" si="36"/>
        <v>29</v>
      </c>
    </row>
    <row r="1110" spans="1:27" ht="36.75" customHeight="1">
      <c r="A1110" s="150" t="s">
        <v>185</v>
      </c>
      <c r="B1110" s="165" t="s">
        <v>70</v>
      </c>
      <c r="C1110" s="153" t="s">
        <v>186</v>
      </c>
      <c r="D1110" s="153" t="s">
        <v>130</v>
      </c>
      <c r="E1110" s="154" t="s">
        <v>24828</v>
      </c>
      <c r="F1110" s="155" t="s">
        <v>27</v>
      </c>
      <c r="G1110" s="155" t="s">
        <v>189</v>
      </c>
      <c r="H1110" s="155" t="s">
        <v>25802</v>
      </c>
      <c r="I1110" s="166" t="s">
        <v>26605</v>
      </c>
      <c r="J1110" s="160" t="s">
        <v>455</v>
      </c>
      <c r="K1110" s="159"/>
      <c r="L1110" s="160"/>
      <c r="M1110" s="159"/>
      <c r="N1110" s="158" t="s">
        <v>20033</v>
      </c>
      <c r="O1110" s="158" t="s">
        <v>366</v>
      </c>
      <c r="P1110" s="158" t="s">
        <v>442</v>
      </c>
      <c r="Q1110" s="162" t="s">
        <v>25803</v>
      </c>
      <c r="R1110" s="162" t="s">
        <v>27801</v>
      </c>
      <c r="S1110" s="163" t="s">
        <v>27802</v>
      </c>
      <c r="T1110" s="167" t="s">
        <v>619</v>
      </c>
      <c r="U1110" s="149"/>
      <c r="V1110" s="149"/>
      <c r="W1110" s="164" t="str">
        <f>VLOOKUP(TRIM(X1110),X10:Y88,2,FALSE)</f>
        <v>Frank</v>
      </c>
      <c r="X1110" s="11" t="str">
        <f t="shared" si="37"/>
        <v>6.5.2</v>
      </c>
      <c r="AA1110" s="1">
        <f t="shared" si="36"/>
        <v>56</v>
      </c>
    </row>
    <row r="1111" spans="1:27" ht="36.75" customHeight="1">
      <c r="A1111" s="150" t="s">
        <v>185</v>
      </c>
      <c r="B1111" s="165" t="s">
        <v>70</v>
      </c>
      <c r="C1111" s="153" t="s">
        <v>186</v>
      </c>
      <c r="D1111" s="153" t="s">
        <v>130</v>
      </c>
      <c r="E1111" s="154" t="s">
        <v>24829</v>
      </c>
      <c r="F1111" s="155" t="s">
        <v>27</v>
      </c>
      <c r="G1111" s="155" t="s">
        <v>189</v>
      </c>
      <c r="H1111" s="155" t="s">
        <v>20397</v>
      </c>
      <c r="I1111" s="166" t="s">
        <v>475</v>
      </c>
      <c r="J1111" s="160" t="s">
        <v>455</v>
      </c>
      <c r="K1111" s="159"/>
      <c r="L1111" s="160"/>
      <c r="M1111" s="159"/>
      <c r="N1111" s="158" t="s">
        <v>20033</v>
      </c>
      <c r="O1111" s="158" t="s">
        <v>366</v>
      </c>
      <c r="P1111" s="158" t="s">
        <v>442</v>
      </c>
      <c r="Q1111" s="162" t="s">
        <v>25794</v>
      </c>
      <c r="R1111" s="162" t="s">
        <v>28561</v>
      </c>
      <c r="S1111" s="163" t="s">
        <v>28108</v>
      </c>
      <c r="T1111" s="167" t="s">
        <v>472</v>
      </c>
      <c r="U1111" s="149"/>
      <c r="V1111" s="149"/>
      <c r="W1111" s="164" t="str">
        <f>VLOOKUP(TRIM(X1111),X10:Y88,2,FALSE)</f>
        <v>Frank</v>
      </c>
      <c r="X1111" s="11" t="str">
        <f t="shared" si="37"/>
        <v>6.5.2</v>
      </c>
      <c r="AA1111" s="1">
        <f t="shared" si="36"/>
        <v>17</v>
      </c>
    </row>
    <row r="1112" spans="1:27" ht="36.75" customHeight="1">
      <c r="A1112" s="150" t="s">
        <v>185</v>
      </c>
      <c r="B1112" s="165" t="s">
        <v>70</v>
      </c>
      <c r="C1112" s="153" t="s">
        <v>186</v>
      </c>
      <c r="D1112" s="153" t="s">
        <v>130</v>
      </c>
      <c r="E1112" s="154" t="s">
        <v>24830</v>
      </c>
      <c r="F1112" s="155" t="s">
        <v>27</v>
      </c>
      <c r="G1112" s="155" t="s">
        <v>189</v>
      </c>
      <c r="H1112" s="155" t="s">
        <v>25460</v>
      </c>
      <c r="I1112" s="166" t="s">
        <v>649</v>
      </c>
      <c r="J1112" s="160" t="s">
        <v>422</v>
      </c>
      <c r="K1112" s="159"/>
      <c r="L1112" s="160"/>
      <c r="M1112" s="159"/>
      <c r="N1112" s="158" t="s">
        <v>25388</v>
      </c>
      <c r="O1112" s="158" t="s">
        <v>366</v>
      </c>
      <c r="P1112" s="158" t="s">
        <v>442</v>
      </c>
      <c r="Q1112" s="162" t="s">
        <v>25461</v>
      </c>
      <c r="R1112" s="162" t="s">
        <v>28660</v>
      </c>
      <c r="S1112" s="163" t="s">
        <v>193</v>
      </c>
      <c r="T1112" s="167" t="s">
        <v>7018</v>
      </c>
      <c r="U1112" s="149"/>
      <c r="V1112" s="149" t="s">
        <v>995</v>
      </c>
      <c r="W1112" s="164" t="str">
        <f>VLOOKUP(TRIM(X1112),X10:Y88,2,FALSE)</f>
        <v>Frank</v>
      </c>
      <c r="X1112" s="11" t="str">
        <f t="shared" si="37"/>
        <v>6.5.2</v>
      </c>
      <c r="AA1112" s="1">
        <f t="shared" si="36"/>
        <v>21</v>
      </c>
    </row>
    <row r="1113" spans="1:27" ht="36.75" customHeight="1">
      <c r="A1113" s="150" t="s">
        <v>185</v>
      </c>
      <c r="B1113" s="165" t="s">
        <v>70</v>
      </c>
      <c r="C1113" s="153" t="s">
        <v>186</v>
      </c>
      <c r="D1113" s="153" t="s">
        <v>130</v>
      </c>
      <c r="E1113" s="154" t="s">
        <v>24831</v>
      </c>
      <c r="F1113" s="155" t="s">
        <v>27</v>
      </c>
      <c r="G1113" s="155" t="s">
        <v>189</v>
      </c>
      <c r="H1113" s="155" t="s">
        <v>25665</v>
      </c>
      <c r="I1113" s="166" t="s">
        <v>28847</v>
      </c>
      <c r="J1113" s="160" t="s">
        <v>422</v>
      </c>
      <c r="K1113" s="159"/>
      <c r="L1113" s="160"/>
      <c r="M1113" s="159"/>
      <c r="N1113" s="158" t="s">
        <v>25388</v>
      </c>
      <c r="O1113" s="158" t="s">
        <v>366</v>
      </c>
      <c r="P1113" s="158" t="s">
        <v>442</v>
      </c>
      <c r="Q1113" s="162" t="s">
        <v>25574</v>
      </c>
      <c r="R1113" s="162" t="s">
        <v>28661</v>
      </c>
      <c r="S1113" s="163" t="s">
        <v>193</v>
      </c>
      <c r="T1113" s="167" t="s">
        <v>1396</v>
      </c>
      <c r="U1113" s="149"/>
      <c r="V1113" s="149" t="s">
        <v>995</v>
      </c>
      <c r="W1113" s="164" t="str">
        <f>VLOOKUP(TRIM(X1113),X10:Y88,2,FALSE)</f>
        <v>Frank</v>
      </c>
      <c r="X1113" s="11" t="str">
        <f t="shared" si="37"/>
        <v>6.5.2</v>
      </c>
      <c r="AA1113" s="1">
        <f t="shared" ref="AA1113:AA1176" si="38">LEN(I1113)</f>
        <v>84</v>
      </c>
    </row>
    <row r="1114" spans="1:27" ht="36.75" customHeight="1">
      <c r="A1114" s="150" t="s">
        <v>185</v>
      </c>
      <c r="B1114" s="165" t="s">
        <v>70</v>
      </c>
      <c r="C1114" s="153" t="s">
        <v>186</v>
      </c>
      <c r="D1114" s="153" t="s">
        <v>130</v>
      </c>
      <c r="E1114" s="154" t="s">
        <v>24832</v>
      </c>
      <c r="F1114" s="155" t="s">
        <v>27</v>
      </c>
      <c r="G1114" s="155" t="s">
        <v>189</v>
      </c>
      <c r="H1114" s="155" t="s">
        <v>25672</v>
      </c>
      <c r="I1114" s="166" t="s">
        <v>835</v>
      </c>
      <c r="J1114" s="160" t="s">
        <v>422</v>
      </c>
      <c r="K1114" s="159"/>
      <c r="L1114" s="160"/>
      <c r="M1114" s="159"/>
      <c r="N1114" s="158" t="s">
        <v>25388</v>
      </c>
      <c r="O1114" s="158" t="s">
        <v>366</v>
      </c>
      <c r="P1114" s="158" t="s">
        <v>442</v>
      </c>
      <c r="Q1114" s="162" t="s">
        <v>25583</v>
      </c>
      <c r="R1114" s="162" t="s">
        <v>28662</v>
      </c>
      <c r="S1114" s="163" t="s">
        <v>193</v>
      </c>
      <c r="T1114" s="167" t="s">
        <v>1396</v>
      </c>
      <c r="U1114" s="149"/>
      <c r="V1114" s="149" t="s">
        <v>995</v>
      </c>
      <c r="W1114" s="164" t="str">
        <f>VLOOKUP(TRIM(X1114),X10:Y88,2,FALSE)</f>
        <v>Frank</v>
      </c>
      <c r="X1114" s="11" t="str">
        <f t="shared" si="37"/>
        <v>6.5.2</v>
      </c>
      <c r="AA1114" s="1">
        <f t="shared" si="38"/>
        <v>5</v>
      </c>
    </row>
    <row r="1115" spans="1:27" ht="36.75" customHeight="1">
      <c r="A1115" s="150" t="s">
        <v>185</v>
      </c>
      <c r="B1115" s="165" t="s">
        <v>70</v>
      </c>
      <c r="C1115" s="153" t="s">
        <v>186</v>
      </c>
      <c r="D1115" s="153" t="s">
        <v>130</v>
      </c>
      <c r="E1115" s="154" t="s">
        <v>24833</v>
      </c>
      <c r="F1115" s="155" t="s">
        <v>27</v>
      </c>
      <c r="G1115" s="155" t="s">
        <v>189</v>
      </c>
      <c r="H1115" s="155" t="s">
        <v>26295</v>
      </c>
      <c r="I1115" s="166" t="s">
        <v>947</v>
      </c>
      <c r="J1115" s="160" t="s">
        <v>422</v>
      </c>
      <c r="K1115" s="159"/>
      <c r="L1115" s="160"/>
      <c r="M1115" s="159"/>
      <c r="N1115" s="158" t="s">
        <v>25388</v>
      </c>
      <c r="O1115" s="158" t="s">
        <v>366</v>
      </c>
      <c r="P1115" s="158" t="s">
        <v>442</v>
      </c>
      <c r="Q1115" s="162" t="s">
        <v>26296</v>
      </c>
      <c r="R1115" s="162" t="s">
        <v>28663</v>
      </c>
      <c r="S1115" s="163" t="s">
        <v>193</v>
      </c>
      <c r="T1115" s="167" t="s">
        <v>1215</v>
      </c>
      <c r="U1115" s="149"/>
      <c r="V1115" s="149" t="s">
        <v>995</v>
      </c>
      <c r="W1115" s="164" t="str">
        <f>VLOOKUP(TRIM(X1115),X10:Y88,2,FALSE)</f>
        <v>Frank</v>
      </c>
      <c r="X1115" s="11" t="str">
        <f t="shared" si="37"/>
        <v>6.5.2</v>
      </c>
      <c r="AA1115" s="1">
        <f t="shared" si="38"/>
        <v>7</v>
      </c>
    </row>
    <row r="1116" spans="1:27" ht="36.75" customHeight="1">
      <c r="A1116" s="150" t="s">
        <v>185</v>
      </c>
      <c r="B1116" s="165" t="s">
        <v>70</v>
      </c>
      <c r="C1116" s="153" t="s">
        <v>186</v>
      </c>
      <c r="D1116" s="153" t="s">
        <v>139</v>
      </c>
      <c r="E1116" s="154" t="s">
        <v>24834</v>
      </c>
      <c r="F1116" s="155" t="s">
        <v>434</v>
      </c>
      <c r="G1116" s="155" t="s">
        <v>189</v>
      </c>
      <c r="H1116" s="155" t="s">
        <v>26418</v>
      </c>
      <c r="I1116" s="166" t="s">
        <v>1638</v>
      </c>
      <c r="J1116" s="160"/>
      <c r="K1116" s="159"/>
      <c r="L1116" s="160"/>
      <c r="M1116" s="159"/>
      <c r="N1116" s="158"/>
      <c r="O1116" s="158" t="s">
        <v>366</v>
      </c>
      <c r="P1116" s="158" t="s">
        <v>442</v>
      </c>
      <c r="Q1116" s="162" t="s">
        <v>5268</v>
      </c>
      <c r="R1116" s="162" t="s">
        <v>28030</v>
      </c>
      <c r="S1116" s="163" t="s">
        <v>28029</v>
      </c>
      <c r="T1116" s="167" t="s">
        <v>2183</v>
      </c>
      <c r="U1116" s="149"/>
      <c r="V1116" s="149"/>
      <c r="W1116" s="164" t="str">
        <f>VLOOKUP(TRIM(X1116),X10:Y88,2,FALSE)</f>
        <v>Frank</v>
      </c>
      <c r="X1116" s="11" t="str">
        <f>IF(ISNONTEXT(D1116),"" &amp; D1116 &amp;"",T(D1116))</f>
        <v>6.5.5</v>
      </c>
      <c r="AA1116" s="1">
        <f t="shared" si="38"/>
        <v>6</v>
      </c>
    </row>
    <row r="1117" spans="1:27" ht="36.75" customHeight="1">
      <c r="A1117" s="150" t="s">
        <v>185</v>
      </c>
      <c r="B1117" s="165" t="s">
        <v>70</v>
      </c>
      <c r="C1117" s="153" t="s">
        <v>186</v>
      </c>
      <c r="D1117" s="153" t="s">
        <v>139</v>
      </c>
      <c r="E1117" s="154" t="s">
        <v>24835</v>
      </c>
      <c r="F1117" s="155" t="s">
        <v>27</v>
      </c>
      <c r="G1117" s="155" t="s">
        <v>189</v>
      </c>
      <c r="H1117" s="155" t="s">
        <v>25485</v>
      </c>
      <c r="I1117" s="166" t="s">
        <v>765</v>
      </c>
      <c r="J1117" s="160" t="s">
        <v>422</v>
      </c>
      <c r="K1117" s="159"/>
      <c r="L1117" s="160"/>
      <c r="M1117" s="159"/>
      <c r="N1117" s="158" t="s">
        <v>25388</v>
      </c>
      <c r="O1117" s="158" t="s">
        <v>366</v>
      </c>
      <c r="P1117" s="158" t="s">
        <v>442</v>
      </c>
      <c r="Q1117" s="162" t="s">
        <v>25448</v>
      </c>
      <c r="R1117" s="162" t="s">
        <v>28031</v>
      </c>
      <c r="S1117" s="163" t="s">
        <v>28032</v>
      </c>
      <c r="T1117" s="167" t="s">
        <v>767</v>
      </c>
      <c r="U1117" s="149"/>
      <c r="V1117" s="149"/>
      <c r="W1117" s="164" t="str">
        <f>VLOOKUP(TRIM(X1117),X10:Y88,2,FALSE)</f>
        <v>Frank</v>
      </c>
      <c r="X1117" s="11" t="str">
        <f>IF(ISNONTEXT(D1117),"" &amp; D1117 &amp;"",T(D1117))</f>
        <v>6.5.5</v>
      </c>
      <c r="AA1117" s="1">
        <f t="shared" si="38"/>
        <v>8</v>
      </c>
    </row>
    <row r="1118" spans="1:27" ht="34.5" customHeight="1">
      <c r="A1118" s="150" t="s">
        <v>185</v>
      </c>
      <c r="B1118" s="165" t="s">
        <v>70</v>
      </c>
      <c r="C1118" s="153" t="s">
        <v>186</v>
      </c>
      <c r="D1118" s="153" t="s">
        <v>139</v>
      </c>
      <c r="E1118" s="154" t="s">
        <v>24836</v>
      </c>
      <c r="F1118" s="155" t="s">
        <v>27</v>
      </c>
      <c r="G1118" s="155" t="s">
        <v>189</v>
      </c>
      <c r="H1118" s="155" t="s">
        <v>25631</v>
      </c>
      <c r="I1118" s="166" t="s">
        <v>20243</v>
      </c>
      <c r="J1118" s="160" t="s">
        <v>455</v>
      </c>
      <c r="K1118" s="159"/>
      <c r="L1118" s="160"/>
      <c r="M1118" s="159"/>
      <c r="N1118" s="158" t="s">
        <v>20033</v>
      </c>
      <c r="O1118" s="158" t="s">
        <v>366</v>
      </c>
      <c r="P1118" s="158" t="s">
        <v>442</v>
      </c>
      <c r="Q1118" s="162" t="s">
        <v>25532</v>
      </c>
      <c r="R1118" s="162" t="s">
        <v>28025</v>
      </c>
      <c r="S1118" s="163" t="s">
        <v>28026</v>
      </c>
      <c r="T1118" s="167" t="s">
        <v>1425</v>
      </c>
      <c r="U1118" s="149"/>
      <c r="V1118" s="149"/>
      <c r="W1118" s="164" t="str">
        <f>VLOOKUP(TRIM(X1118),X10:Y88,2,FALSE)</f>
        <v>Frank</v>
      </c>
      <c r="X1118" s="11" t="str">
        <f t="shared" ref="X1118:X1155" si="39">IF(ISNONTEXT(D1118),"" &amp; D1118 &amp;"",T(D1118))</f>
        <v>6.5.5</v>
      </c>
      <c r="AA1118" s="1">
        <f t="shared" si="38"/>
        <v>4</v>
      </c>
    </row>
    <row r="1119" spans="1:27" ht="34.5" customHeight="1">
      <c r="A1119" s="150" t="s">
        <v>185</v>
      </c>
      <c r="B1119" s="165" t="s">
        <v>70</v>
      </c>
      <c r="C1119" s="153" t="s">
        <v>186</v>
      </c>
      <c r="D1119" s="153" t="s">
        <v>139</v>
      </c>
      <c r="E1119" s="154" t="s">
        <v>24837</v>
      </c>
      <c r="F1119" s="155" t="s">
        <v>27</v>
      </c>
      <c r="G1119" s="155" t="s">
        <v>189</v>
      </c>
      <c r="H1119" s="155" t="s">
        <v>25632</v>
      </c>
      <c r="I1119" s="166" t="s">
        <v>20243</v>
      </c>
      <c r="J1119" s="160" t="s">
        <v>422</v>
      </c>
      <c r="K1119" s="159"/>
      <c r="L1119" s="160"/>
      <c r="M1119" s="159"/>
      <c r="N1119" s="158" t="s">
        <v>25388</v>
      </c>
      <c r="O1119" s="158" t="s">
        <v>366</v>
      </c>
      <c r="P1119" s="158" t="s">
        <v>442</v>
      </c>
      <c r="Q1119" s="162" t="s">
        <v>25533</v>
      </c>
      <c r="R1119" s="162" t="s">
        <v>28027</v>
      </c>
      <c r="S1119" s="163" t="s">
        <v>28028</v>
      </c>
      <c r="T1119" s="167" t="s">
        <v>1425</v>
      </c>
      <c r="U1119" s="149"/>
      <c r="V1119" s="149"/>
      <c r="W1119" s="164" t="str">
        <f>VLOOKUP(TRIM(X1119),X10:Y88,2,FALSE)</f>
        <v>Frank</v>
      </c>
      <c r="X1119" s="11" t="str">
        <f t="shared" si="39"/>
        <v>6.5.5</v>
      </c>
      <c r="AA1119" s="1">
        <f t="shared" si="38"/>
        <v>4</v>
      </c>
    </row>
    <row r="1120" spans="1:27" ht="34.5" customHeight="1">
      <c r="A1120" s="150" t="s">
        <v>185</v>
      </c>
      <c r="B1120" s="165" t="s">
        <v>70</v>
      </c>
      <c r="C1120" s="153" t="s">
        <v>186</v>
      </c>
      <c r="D1120" s="153" t="s">
        <v>139</v>
      </c>
      <c r="E1120" s="154" t="s">
        <v>24838</v>
      </c>
      <c r="F1120" s="155" t="s">
        <v>27</v>
      </c>
      <c r="G1120" s="155" t="s">
        <v>189</v>
      </c>
      <c r="H1120" s="155" t="s">
        <v>16589</v>
      </c>
      <c r="I1120" s="166" t="s">
        <v>475</v>
      </c>
      <c r="J1120" s="160" t="s">
        <v>455</v>
      </c>
      <c r="K1120" s="159"/>
      <c r="L1120" s="160"/>
      <c r="M1120" s="159"/>
      <c r="N1120" s="158" t="s">
        <v>20033</v>
      </c>
      <c r="O1120" s="158" t="s">
        <v>366</v>
      </c>
      <c r="P1120" s="158" t="s">
        <v>442</v>
      </c>
      <c r="Q1120" s="162" t="s">
        <v>25801</v>
      </c>
      <c r="R1120" s="162" t="s">
        <v>28040</v>
      </c>
      <c r="S1120" s="163" t="s">
        <v>28041</v>
      </c>
      <c r="T1120" s="167" t="s">
        <v>472</v>
      </c>
      <c r="U1120" s="149"/>
      <c r="V1120" s="149"/>
      <c r="W1120" s="164" t="str">
        <f>VLOOKUP(TRIM(X1120),X10:Y88,2,FALSE)</f>
        <v>Frank</v>
      </c>
      <c r="X1120" s="11" t="str">
        <f t="shared" si="39"/>
        <v>6.5.5</v>
      </c>
      <c r="AA1120" s="1">
        <f t="shared" si="38"/>
        <v>17</v>
      </c>
    </row>
    <row r="1121" spans="1:27" ht="34.5" customHeight="1">
      <c r="A1121" s="150" t="s">
        <v>185</v>
      </c>
      <c r="B1121" s="165" t="s">
        <v>70</v>
      </c>
      <c r="C1121" s="153" t="s">
        <v>186</v>
      </c>
      <c r="D1121" s="153" t="s">
        <v>139</v>
      </c>
      <c r="E1121" s="154" t="s">
        <v>24839</v>
      </c>
      <c r="F1121" s="155" t="s">
        <v>27</v>
      </c>
      <c r="G1121" s="155" t="s">
        <v>189</v>
      </c>
      <c r="H1121" s="155" t="s">
        <v>25813</v>
      </c>
      <c r="I1121" s="166" t="s">
        <v>475</v>
      </c>
      <c r="J1121" s="160" t="s">
        <v>422</v>
      </c>
      <c r="K1121" s="159"/>
      <c r="L1121" s="160"/>
      <c r="M1121" s="159"/>
      <c r="N1121" s="158" t="s">
        <v>25388</v>
      </c>
      <c r="O1121" s="158" t="s">
        <v>366</v>
      </c>
      <c r="P1121" s="158" t="s">
        <v>442</v>
      </c>
      <c r="Q1121" s="162" t="s">
        <v>25814</v>
      </c>
      <c r="R1121" s="162" t="s">
        <v>28003</v>
      </c>
      <c r="S1121" s="163" t="s">
        <v>28004</v>
      </c>
      <c r="T1121" s="167" t="s">
        <v>472</v>
      </c>
      <c r="U1121" s="149"/>
      <c r="V1121" s="149"/>
      <c r="W1121" s="164" t="str">
        <f>VLOOKUP(TRIM(X1121),X10:Y88,2,FALSE)</f>
        <v>Frank</v>
      </c>
      <c r="X1121" s="11" t="str">
        <f t="shared" si="39"/>
        <v>6.5.5</v>
      </c>
      <c r="AA1121" s="1">
        <f t="shared" si="38"/>
        <v>17</v>
      </c>
    </row>
    <row r="1122" spans="1:27" ht="34.5" customHeight="1">
      <c r="A1122" s="150" t="s">
        <v>185</v>
      </c>
      <c r="B1122" s="165" t="s">
        <v>70</v>
      </c>
      <c r="C1122" s="153" t="s">
        <v>186</v>
      </c>
      <c r="D1122" s="153" t="s">
        <v>139</v>
      </c>
      <c r="E1122" s="154" t="s">
        <v>24840</v>
      </c>
      <c r="F1122" s="155" t="s">
        <v>27</v>
      </c>
      <c r="G1122" s="155" t="s">
        <v>189</v>
      </c>
      <c r="H1122" s="155" t="s">
        <v>26162</v>
      </c>
      <c r="I1122" s="166" t="s">
        <v>1382</v>
      </c>
      <c r="J1122" s="160" t="s">
        <v>455</v>
      </c>
      <c r="K1122" s="159"/>
      <c r="L1122" s="160"/>
      <c r="M1122" s="159"/>
      <c r="N1122" s="158" t="s">
        <v>20033</v>
      </c>
      <c r="O1122" s="158" t="s">
        <v>366</v>
      </c>
      <c r="P1122" s="158" t="s">
        <v>442</v>
      </c>
      <c r="Q1122" s="162" t="s">
        <v>26650</v>
      </c>
      <c r="R1122" s="162" t="s">
        <v>28005</v>
      </c>
      <c r="S1122" s="163" t="s">
        <v>28006</v>
      </c>
      <c r="T1122" s="167" t="s">
        <v>3189</v>
      </c>
      <c r="U1122" s="149"/>
      <c r="V1122" s="149"/>
      <c r="W1122" s="164" t="str">
        <f>VLOOKUP(TRIM(X1122),X10:Y88,2,FALSE)</f>
        <v>Frank</v>
      </c>
      <c r="X1122" s="11" t="str">
        <f t="shared" si="39"/>
        <v>6.5.5</v>
      </c>
      <c r="AA1122" s="1">
        <f t="shared" si="38"/>
        <v>4</v>
      </c>
    </row>
    <row r="1123" spans="1:27" ht="34.5" customHeight="1">
      <c r="A1123" s="150" t="s">
        <v>185</v>
      </c>
      <c r="B1123" s="165" t="s">
        <v>70</v>
      </c>
      <c r="C1123" s="153" t="s">
        <v>186</v>
      </c>
      <c r="D1123" s="153" t="s">
        <v>139</v>
      </c>
      <c r="E1123" s="154" t="s">
        <v>24841</v>
      </c>
      <c r="F1123" s="155" t="s">
        <v>27</v>
      </c>
      <c r="G1123" s="155" t="s">
        <v>189</v>
      </c>
      <c r="H1123" s="155" t="s">
        <v>26246</v>
      </c>
      <c r="I1123" s="166" t="s">
        <v>1223</v>
      </c>
      <c r="J1123" s="160" t="s">
        <v>422</v>
      </c>
      <c r="K1123" s="159"/>
      <c r="L1123" s="160"/>
      <c r="M1123" s="159"/>
      <c r="N1123" s="158" t="s">
        <v>25388</v>
      </c>
      <c r="O1123" s="158" t="s">
        <v>366</v>
      </c>
      <c r="P1123" s="158" t="s">
        <v>442</v>
      </c>
      <c r="Q1123" s="162" t="s">
        <v>26181</v>
      </c>
      <c r="R1123" s="162" t="s">
        <v>28007</v>
      </c>
      <c r="S1123" s="163" t="s">
        <v>28008</v>
      </c>
      <c r="T1123" s="167" t="s">
        <v>1225</v>
      </c>
      <c r="U1123" s="149"/>
      <c r="V1123" s="149"/>
      <c r="W1123" s="164" t="str">
        <f>VLOOKUP(TRIM(X1123),X10:Y88,2,FALSE)</f>
        <v>Frank</v>
      </c>
      <c r="X1123" s="11" t="str">
        <f t="shared" si="39"/>
        <v>6.5.5</v>
      </c>
      <c r="AA1123" s="1">
        <f t="shared" si="38"/>
        <v>4</v>
      </c>
    </row>
    <row r="1124" spans="1:27" ht="34.5" customHeight="1">
      <c r="A1124" s="150" t="s">
        <v>185</v>
      </c>
      <c r="B1124" s="165" t="s">
        <v>70</v>
      </c>
      <c r="C1124" s="153" t="s">
        <v>186</v>
      </c>
      <c r="D1124" s="153" t="s">
        <v>139</v>
      </c>
      <c r="E1124" s="154" t="s">
        <v>24842</v>
      </c>
      <c r="F1124" s="155" t="s">
        <v>27</v>
      </c>
      <c r="G1124" s="155" t="s">
        <v>189</v>
      </c>
      <c r="H1124" s="155" t="s">
        <v>26247</v>
      </c>
      <c r="I1124" s="166" t="s">
        <v>1223</v>
      </c>
      <c r="J1124" s="160" t="s">
        <v>455</v>
      </c>
      <c r="K1124" s="159"/>
      <c r="L1124" s="160"/>
      <c r="M1124" s="159"/>
      <c r="N1124" s="158" t="s">
        <v>20033</v>
      </c>
      <c r="O1124" s="158" t="s">
        <v>366</v>
      </c>
      <c r="P1124" s="158" t="s">
        <v>442</v>
      </c>
      <c r="Q1124" s="162" t="s">
        <v>26187</v>
      </c>
      <c r="R1124" s="162" t="s">
        <v>28009</v>
      </c>
      <c r="S1124" s="163" t="s">
        <v>28010</v>
      </c>
      <c r="T1124" s="167" t="s">
        <v>1225</v>
      </c>
      <c r="U1124" s="149"/>
      <c r="V1124" s="149"/>
      <c r="W1124" s="164" t="str">
        <f>VLOOKUP(TRIM(X1124),X10:Y88,2,FALSE)</f>
        <v>Frank</v>
      </c>
      <c r="X1124" s="11" t="str">
        <f t="shared" si="39"/>
        <v>6.5.5</v>
      </c>
      <c r="AA1124" s="1">
        <f t="shared" si="38"/>
        <v>4</v>
      </c>
    </row>
    <row r="1125" spans="1:27" ht="34.5" customHeight="1">
      <c r="A1125" s="150" t="s">
        <v>185</v>
      </c>
      <c r="B1125" s="165" t="s">
        <v>70</v>
      </c>
      <c r="C1125" s="153" t="s">
        <v>186</v>
      </c>
      <c r="D1125" s="153" t="s">
        <v>139</v>
      </c>
      <c r="E1125" s="154" t="s">
        <v>24843</v>
      </c>
      <c r="F1125" s="155" t="s">
        <v>27</v>
      </c>
      <c r="G1125" s="155" t="s">
        <v>189</v>
      </c>
      <c r="H1125" s="155" t="s">
        <v>25833</v>
      </c>
      <c r="I1125" s="166" t="s">
        <v>475</v>
      </c>
      <c r="J1125" s="160" t="s">
        <v>422</v>
      </c>
      <c r="K1125" s="159"/>
      <c r="L1125" s="160"/>
      <c r="M1125" s="159"/>
      <c r="N1125" s="158" t="s">
        <v>25388</v>
      </c>
      <c r="O1125" s="158" t="s">
        <v>366</v>
      </c>
      <c r="P1125" s="158" t="s">
        <v>442</v>
      </c>
      <c r="Q1125" s="162" t="s">
        <v>25834</v>
      </c>
      <c r="R1125" s="162" t="s">
        <v>28011</v>
      </c>
      <c r="S1125" s="163" t="s">
        <v>28012</v>
      </c>
      <c r="T1125" s="167" t="s">
        <v>1178</v>
      </c>
      <c r="U1125" s="149"/>
      <c r="V1125" s="149"/>
      <c r="W1125" s="164" t="str">
        <f>VLOOKUP(TRIM(X1125),X10:Y88,2,FALSE)</f>
        <v>Frank</v>
      </c>
      <c r="X1125" s="11" t="str">
        <f t="shared" si="39"/>
        <v>6.5.5</v>
      </c>
      <c r="AA1125" s="1">
        <f t="shared" si="38"/>
        <v>17</v>
      </c>
    </row>
    <row r="1126" spans="1:27" ht="34.5" customHeight="1">
      <c r="A1126" s="150" t="s">
        <v>185</v>
      </c>
      <c r="B1126" s="165" t="s">
        <v>70</v>
      </c>
      <c r="C1126" s="153" t="s">
        <v>186</v>
      </c>
      <c r="D1126" s="153" t="s">
        <v>139</v>
      </c>
      <c r="E1126" s="154" t="s">
        <v>24844</v>
      </c>
      <c r="F1126" s="155" t="s">
        <v>27</v>
      </c>
      <c r="G1126" s="155" t="s">
        <v>189</v>
      </c>
      <c r="H1126" s="155" t="s">
        <v>26269</v>
      </c>
      <c r="I1126" s="166" t="s">
        <v>26270</v>
      </c>
      <c r="J1126" s="160" t="s">
        <v>422</v>
      </c>
      <c r="K1126" s="159"/>
      <c r="L1126" s="160"/>
      <c r="M1126" s="159"/>
      <c r="N1126" s="158" t="s">
        <v>25388</v>
      </c>
      <c r="O1126" s="158" t="s">
        <v>366</v>
      </c>
      <c r="P1126" s="158" t="s">
        <v>442</v>
      </c>
      <c r="Q1126" s="162" t="s">
        <v>26271</v>
      </c>
      <c r="R1126" s="162" t="s">
        <v>28664</v>
      </c>
      <c r="S1126" s="163" t="s">
        <v>193</v>
      </c>
      <c r="T1126" s="167" t="s">
        <v>1373</v>
      </c>
      <c r="U1126" s="149"/>
      <c r="V1126" s="149" t="s">
        <v>995</v>
      </c>
      <c r="W1126" s="164" t="str">
        <f>VLOOKUP(TRIM(X1126),X10:Y88,2,FALSE)</f>
        <v>Frank</v>
      </c>
      <c r="X1126" s="11" t="str">
        <f t="shared" si="39"/>
        <v>6.5.5</v>
      </c>
      <c r="AA1126" s="1">
        <f t="shared" si="38"/>
        <v>46</v>
      </c>
    </row>
    <row r="1127" spans="1:27" ht="34.5" customHeight="1">
      <c r="A1127" s="150" t="s">
        <v>185</v>
      </c>
      <c r="B1127" s="165" t="s">
        <v>70</v>
      </c>
      <c r="C1127" s="153" t="s">
        <v>186</v>
      </c>
      <c r="D1127" s="153" t="s">
        <v>133</v>
      </c>
      <c r="E1127" s="154" t="s">
        <v>24845</v>
      </c>
      <c r="F1127" s="155" t="s">
        <v>27</v>
      </c>
      <c r="G1127" s="155" t="s">
        <v>189</v>
      </c>
      <c r="H1127" s="155" t="s">
        <v>26566</v>
      </c>
      <c r="I1127" s="166" t="s">
        <v>28210</v>
      </c>
      <c r="J1127" s="160" t="s">
        <v>422</v>
      </c>
      <c r="K1127" s="159"/>
      <c r="L1127" s="160"/>
      <c r="M1127" s="159"/>
      <c r="N1127" s="158" t="s">
        <v>25388</v>
      </c>
      <c r="O1127" s="158" t="s">
        <v>366</v>
      </c>
      <c r="P1127" s="158" t="s">
        <v>442</v>
      </c>
      <c r="Q1127" s="162" t="s">
        <v>26548</v>
      </c>
      <c r="R1127" s="162" t="s">
        <v>28212</v>
      </c>
      <c r="S1127" s="163" t="s">
        <v>28211</v>
      </c>
      <c r="T1127" s="167" t="s">
        <v>472</v>
      </c>
      <c r="U1127" s="149"/>
      <c r="V1127" s="149"/>
      <c r="W1127" s="164" t="str">
        <f>VLOOKUP(TRIM(X1127),X10:Y88,2,FALSE)</f>
        <v>Frank</v>
      </c>
      <c r="X1127" s="11" t="str">
        <f t="shared" si="39"/>
        <v>6.5.3</v>
      </c>
      <c r="AA1127" s="1">
        <f t="shared" si="38"/>
        <v>40</v>
      </c>
    </row>
    <row r="1128" spans="1:27" ht="34.5" customHeight="1">
      <c r="A1128" s="150" t="s">
        <v>185</v>
      </c>
      <c r="B1128" s="165" t="s">
        <v>70</v>
      </c>
      <c r="C1128" s="153" t="s">
        <v>186</v>
      </c>
      <c r="D1128" s="153" t="s">
        <v>133</v>
      </c>
      <c r="E1128" s="154" t="s">
        <v>24846</v>
      </c>
      <c r="F1128" s="155" t="s">
        <v>27</v>
      </c>
      <c r="G1128" s="155" t="s">
        <v>189</v>
      </c>
      <c r="H1128" s="155" t="s">
        <v>26383</v>
      </c>
      <c r="I1128" s="166" t="s">
        <v>947</v>
      </c>
      <c r="J1128" s="160" t="s">
        <v>455</v>
      </c>
      <c r="K1128" s="159"/>
      <c r="L1128" s="160"/>
      <c r="M1128" s="159"/>
      <c r="N1128" s="158" t="s">
        <v>20033</v>
      </c>
      <c r="O1128" s="158" t="s">
        <v>366</v>
      </c>
      <c r="P1128" s="158" t="s">
        <v>442</v>
      </c>
      <c r="Q1128" s="162" t="s">
        <v>26384</v>
      </c>
      <c r="R1128" s="162" t="s">
        <v>27823</v>
      </c>
      <c r="S1128" s="163" t="s">
        <v>27824</v>
      </c>
      <c r="T1128" s="167" t="s">
        <v>1254</v>
      </c>
      <c r="U1128" s="149"/>
      <c r="V1128" s="149"/>
      <c r="W1128" s="164" t="str">
        <f>VLOOKUP(TRIM(X1128),X10:Y88,2,FALSE)</f>
        <v>Frank</v>
      </c>
      <c r="X1128" s="11" t="str">
        <f t="shared" si="39"/>
        <v>6.5.3</v>
      </c>
      <c r="AA1128" s="1">
        <f t="shared" si="38"/>
        <v>7</v>
      </c>
    </row>
    <row r="1129" spans="1:27" ht="34.5" customHeight="1">
      <c r="A1129" s="150" t="s">
        <v>185</v>
      </c>
      <c r="B1129" s="165" t="s">
        <v>70</v>
      </c>
      <c r="C1129" s="153" t="s">
        <v>186</v>
      </c>
      <c r="D1129" s="153" t="s">
        <v>133</v>
      </c>
      <c r="E1129" s="154" t="s">
        <v>24847</v>
      </c>
      <c r="F1129" s="155" t="s">
        <v>27</v>
      </c>
      <c r="G1129" s="155" t="s">
        <v>189</v>
      </c>
      <c r="H1129" s="155" t="s">
        <v>25772</v>
      </c>
      <c r="I1129" s="166" t="s">
        <v>20195</v>
      </c>
      <c r="J1129" s="160" t="s">
        <v>455</v>
      </c>
      <c r="K1129" s="159"/>
      <c r="L1129" s="160"/>
      <c r="M1129" s="159"/>
      <c r="N1129" s="158" t="s">
        <v>20033</v>
      </c>
      <c r="O1129" s="158" t="s">
        <v>366</v>
      </c>
      <c r="P1129" s="158" t="s">
        <v>442</v>
      </c>
      <c r="Q1129" s="162" t="s">
        <v>25555</v>
      </c>
      <c r="R1129" s="162" t="s">
        <v>27825</v>
      </c>
      <c r="S1129" s="163" t="s">
        <v>27826</v>
      </c>
      <c r="T1129" s="167" t="s">
        <v>848</v>
      </c>
      <c r="U1129" s="149"/>
      <c r="V1129" s="149"/>
      <c r="W1129" s="164" t="str">
        <f>VLOOKUP(TRIM(X1129),X10:Y88,2,FALSE)</f>
        <v>Frank</v>
      </c>
      <c r="X1129" s="11" t="str">
        <f t="shared" si="39"/>
        <v>6.5.3</v>
      </c>
      <c r="AA1129" s="1">
        <f t="shared" si="38"/>
        <v>26</v>
      </c>
    </row>
    <row r="1130" spans="1:27" ht="34.5" customHeight="1">
      <c r="A1130" s="150" t="s">
        <v>185</v>
      </c>
      <c r="B1130" s="165" t="s">
        <v>70</v>
      </c>
      <c r="C1130" s="153" t="s">
        <v>186</v>
      </c>
      <c r="D1130" s="153" t="s">
        <v>133</v>
      </c>
      <c r="E1130" s="154" t="s">
        <v>24848</v>
      </c>
      <c r="F1130" s="155" t="s">
        <v>27</v>
      </c>
      <c r="G1130" s="155" t="s">
        <v>189</v>
      </c>
      <c r="H1130" s="155" t="s">
        <v>25773</v>
      </c>
      <c r="I1130" s="166" t="s">
        <v>20195</v>
      </c>
      <c r="J1130" s="160" t="s">
        <v>455</v>
      </c>
      <c r="K1130" s="159"/>
      <c r="L1130" s="160"/>
      <c r="M1130" s="159"/>
      <c r="N1130" s="158" t="s">
        <v>20033</v>
      </c>
      <c r="O1130" s="158" t="s">
        <v>366</v>
      </c>
      <c r="P1130" s="158" t="s">
        <v>442</v>
      </c>
      <c r="Q1130" s="162" t="s">
        <v>25556</v>
      </c>
      <c r="R1130" s="162" t="s">
        <v>27827</v>
      </c>
      <c r="S1130" s="163" t="s">
        <v>27828</v>
      </c>
      <c r="T1130" s="167" t="s">
        <v>848</v>
      </c>
      <c r="U1130" s="149"/>
      <c r="V1130" s="149"/>
      <c r="W1130" s="164" t="str">
        <f>VLOOKUP(TRIM(X1130),X10:Y88,2,FALSE)</f>
        <v>Frank</v>
      </c>
      <c r="X1130" s="11" t="str">
        <f t="shared" si="39"/>
        <v>6.5.3</v>
      </c>
      <c r="AA1130" s="1">
        <f t="shared" si="38"/>
        <v>26</v>
      </c>
    </row>
    <row r="1131" spans="1:27" ht="34.5" customHeight="1">
      <c r="A1131" s="150" t="s">
        <v>185</v>
      </c>
      <c r="B1131" s="165" t="s">
        <v>70</v>
      </c>
      <c r="C1131" s="153" t="s">
        <v>186</v>
      </c>
      <c r="D1131" s="153" t="s">
        <v>133</v>
      </c>
      <c r="E1131" s="154" t="s">
        <v>24849</v>
      </c>
      <c r="F1131" s="155" t="s">
        <v>27</v>
      </c>
      <c r="G1131" s="155" t="s">
        <v>189</v>
      </c>
      <c r="H1131" s="155" t="s">
        <v>25775</v>
      </c>
      <c r="I1131" s="166" t="s">
        <v>20195</v>
      </c>
      <c r="J1131" s="160" t="s">
        <v>455</v>
      </c>
      <c r="K1131" s="159"/>
      <c r="L1131" s="160"/>
      <c r="M1131" s="159"/>
      <c r="N1131" s="158" t="s">
        <v>20033</v>
      </c>
      <c r="O1131" s="158" t="s">
        <v>366</v>
      </c>
      <c r="P1131" s="158" t="s">
        <v>442</v>
      </c>
      <c r="Q1131" s="162" t="s">
        <v>25585</v>
      </c>
      <c r="R1131" s="162" t="s">
        <v>27829</v>
      </c>
      <c r="S1131" s="163" t="s">
        <v>27830</v>
      </c>
      <c r="T1131" s="167" t="s">
        <v>848</v>
      </c>
      <c r="U1131" s="149"/>
      <c r="V1131" s="149"/>
      <c r="W1131" s="164" t="str">
        <f>VLOOKUP(TRIM(X1131),X10:Y88,2,FALSE)</f>
        <v>Frank</v>
      </c>
      <c r="X1131" s="11" t="str">
        <f t="shared" si="39"/>
        <v>6.5.3</v>
      </c>
      <c r="AA1131" s="1">
        <f t="shared" si="38"/>
        <v>26</v>
      </c>
    </row>
    <row r="1132" spans="1:27" ht="34.5" customHeight="1">
      <c r="A1132" s="150" t="s">
        <v>185</v>
      </c>
      <c r="B1132" s="165" t="s">
        <v>70</v>
      </c>
      <c r="C1132" s="153" t="s">
        <v>186</v>
      </c>
      <c r="D1132" s="153" t="s">
        <v>133</v>
      </c>
      <c r="E1132" s="154" t="s">
        <v>24850</v>
      </c>
      <c r="F1132" s="155" t="s">
        <v>27</v>
      </c>
      <c r="G1132" s="155" t="s">
        <v>189</v>
      </c>
      <c r="H1132" s="155" t="s">
        <v>25677</v>
      </c>
      <c r="I1132" s="166" t="s">
        <v>27831</v>
      </c>
      <c r="J1132" s="160" t="s">
        <v>455</v>
      </c>
      <c r="K1132" s="159"/>
      <c r="L1132" s="160"/>
      <c r="M1132" s="159"/>
      <c r="N1132" s="158" t="s">
        <v>20033</v>
      </c>
      <c r="O1132" s="158" t="s">
        <v>366</v>
      </c>
      <c r="P1132" s="158" t="s">
        <v>442</v>
      </c>
      <c r="Q1132" s="162" t="s">
        <v>25607</v>
      </c>
      <c r="R1132" s="162" t="s">
        <v>28552</v>
      </c>
      <c r="S1132" s="163" t="s">
        <v>27832</v>
      </c>
      <c r="T1132" s="167" t="s">
        <v>472</v>
      </c>
      <c r="U1132" s="149"/>
      <c r="V1132" s="149"/>
      <c r="W1132" s="164" t="str">
        <f>VLOOKUP(TRIM(X1132),X10:Y88,2,FALSE)</f>
        <v>Frank</v>
      </c>
      <c r="X1132" s="11" t="str">
        <f t="shared" si="39"/>
        <v>6.5.3</v>
      </c>
      <c r="AA1132" s="1">
        <f t="shared" si="38"/>
        <v>39</v>
      </c>
    </row>
    <row r="1133" spans="1:27" ht="34.5" customHeight="1">
      <c r="A1133" s="150" t="s">
        <v>185</v>
      </c>
      <c r="B1133" s="165" t="s">
        <v>70</v>
      </c>
      <c r="C1133" s="153" t="s">
        <v>186</v>
      </c>
      <c r="D1133" s="153" t="s">
        <v>133</v>
      </c>
      <c r="E1133" s="154" t="s">
        <v>24851</v>
      </c>
      <c r="F1133" s="155" t="s">
        <v>27</v>
      </c>
      <c r="G1133" s="155" t="s">
        <v>189</v>
      </c>
      <c r="H1133" s="155" t="s">
        <v>25678</v>
      </c>
      <c r="I1133" s="166" t="s">
        <v>3018</v>
      </c>
      <c r="J1133" s="160" t="s">
        <v>455</v>
      </c>
      <c r="K1133" s="159"/>
      <c r="L1133" s="160"/>
      <c r="M1133" s="159"/>
      <c r="N1133" s="158" t="s">
        <v>20033</v>
      </c>
      <c r="O1133" s="158" t="s">
        <v>366</v>
      </c>
      <c r="P1133" s="158" t="s">
        <v>442</v>
      </c>
      <c r="Q1133" s="162" t="s">
        <v>25608</v>
      </c>
      <c r="R1133" s="162" t="s">
        <v>28559</v>
      </c>
      <c r="S1133" s="163" t="s">
        <v>27833</v>
      </c>
      <c r="T1133" s="167" t="s">
        <v>472</v>
      </c>
      <c r="U1133" s="149"/>
      <c r="V1133" s="149"/>
      <c r="W1133" s="164" t="str">
        <f>VLOOKUP(TRIM(X1133),X10:Y88,2,FALSE)</f>
        <v>Frank</v>
      </c>
      <c r="X1133" s="11" t="str">
        <f t="shared" si="39"/>
        <v>6.5.3</v>
      </c>
      <c r="AA1133" s="1">
        <f t="shared" si="38"/>
        <v>31</v>
      </c>
    </row>
    <row r="1134" spans="1:27" ht="34.5" customHeight="1">
      <c r="A1134" s="150" t="s">
        <v>185</v>
      </c>
      <c r="B1134" s="165" t="s">
        <v>70</v>
      </c>
      <c r="C1134" s="153" t="s">
        <v>186</v>
      </c>
      <c r="D1134" s="153" t="s">
        <v>133</v>
      </c>
      <c r="E1134" s="154" t="s">
        <v>24852</v>
      </c>
      <c r="F1134" s="155" t="s">
        <v>27</v>
      </c>
      <c r="G1134" s="155" t="s">
        <v>189</v>
      </c>
      <c r="H1134" s="155" t="s">
        <v>25661</v>
      </c>
      <c r="I1134" s="166" t="s">
        <v>765</v>
      </c>
      <c r="J1134" s="160" t="s">
        <v>455</v>
      </c>
      <c r="K1134" s="159"/>
      <c r="L1134" s="160"/>
      <c r="M1134" s="159"/>
      <c r="N1134" s="158" t="s">
        <v>20033</v>
      </c>
      <c r="O1134" s="158" t="s">
        <v>366</v>
      </c>
      <c r="P1134" s="158" t="s">
        <v>442</v>
      </c>
      <c r="Q1134" s="162" t="s">
        <v>25562</v>
      </c>
      <c r="R1134" s="162" t="s">
        <v>27834</v>
      </c>
      <c r="S1134" s="163" t="s">
        <v>27835</v>
      </c>
      <c r="T1134" s="167" t="s">
        <v>767</v>
      </c>
      <c r="U1134" s="149"/>
      <c r="V1134" s="149"/>
      <c r="W1134" s="164" t="str">
        <f>VLOOKUP(TRIM(X1134),X10:Y88,2,FALSE)</f>
        <v>Frank</v>
      </c>
      <c r="X1134" s="11" t="str">
        <f t="shared" si="39"/>
        <v>6.5.3</v>
      </c>
      <c r="AA1134" s="1">
        <f t="shared" si="38"/>
        <v>8</v>
      </c>
    </row>
    <row r="1135" spans="1:27" ht="34.5" customHeight="1">
      <c r="A1135" s="150" t="s">
        <v>185</v>
      </c>
      <c r="B1135" s="165" t="s">
        <v>70</v>
      </c>
      <c r="C1135" s="153" t="s">
        <v>186</v>
      </c>
      <c r="D1135" s="153" t="s">
        <v>85</v>
      </c>
      <c r="E1135" s="154" t="s">
        <v>24853</v>
      </c>
      <c r="F1135" s="155" t="s">
        <v>434</v>
      </c>
      <c r="G1135" s="155" t="s">
        <v>189</v>
      </c>
      <c r="H1135" s="155" t="s">
        <v>27396</v>
      </c>
      <c r="I1135" s="166" t="s">
        <v>1638</v>
      </c>
      <c r="J1135" s="160"/>
      <c r="K1135" s="159"/>
      <c r="L1135" s="160"/>
      <c r="M1135" s="159"/>
      <c r="N1135" s="158"/>
      <c r="O1135" s="158" t="s">
        <v>366</v>
      </c>
      <c r="P1135" s="158" t="s">
        <v>25746</v>
      </c>
      <c r="Q1135" s="162" t="s">
        <v>28821</v>
      </c>
      <c r="R1135" s="162" t="s">
        <v>28886</v>
      </c>
      <c r="S1135" s="163" t="s">
        <v>28878</v>
      </c>
      <c r="T1135" s="167" t="s">
        <v>27397</v>
      </c>
      <c r="U1135" s="149"/>
      <c r="V1135" s="149" t="s">
        <v>9928</v>
      </c>
      <c r="W1135" s="164" t="str">
        <f>VLOOKUP(TRIM(X1135),X10:Y88,2,FALSE)</f>
        <v>Frank</v>
      </c>
      <c r="X1135" s="11" t="str">
        <f t="shared" si="39"/>
        <v>4.1</v>
      </c>
      <c r="AA1135" s="1">
        <f t="shared" si="38"/>
        <v>6</v>
      </c>
    </row>
    <row r="1136" spans="1:27" ht="34.5" customHeight="1">
      <c r="A1136" s="150" t="s">
        <v>185</v>
      </c>
      <c r="B1136" s="165" t="s">
        <v>70</v>
      </c>
      <c r="C1136" s="153" t="s">
        <v>186</v>
      </c>
      <c r="D1136" s="153" t="s">
        <v>133</v>
      </c>
      <c r="E1136" s="154" t="s">
        <v>24854</v>
      </c>
      <c r="F1136" s="155" t="s">
        <v>27</v>
      </c>
      <c r="G1136" s="155" t="s">
        <v>189</v>
      </c>
      <c r="H1136" s="155" t="s">
        <v>20390</v>
      </c>
      <c r="I1136" s="166" t="s">
        <v>475</v>
      </c>
      <c r="J1136" s="160" t="s">
        <v>455</v>
      </c>
      <c r="K1136" s="159"/>
      <c r="L1136" s="160"/>
      <c r="M1136" s="159"/>
      <c r="N1136" s="158" t="s">
        <v>20033</v>
      </c>
      <c r="O1136" s="158" t="s">
        <v>366</v>
      </c>
      <c r="P1136" s="158" t="s">
        <v>442</v>
      </c>
      <c r="Q1136" s="162" t="s">
        <v>16583</v>
      </c>
      <c r="R1136" s="162" t="s">
        <v>28215</v>
      </c>
      <c r="S1136" s="163" t="s">
        <v>28216</v>
      </c>
      <c r="T1136" s="167" t="s">
        <v>472</v>
      </c>
      <c r="U1136" s="149"/>
      <c r="V1136" s="149"/>
      <c r="W1136" s="164" t="str">
        <f>VLOOKUP(TRIM(X1136),X10:Y88,2,FALSE)</f>
        <v>Frank</v>
      </c>
      <c r="X1136" s="11" t="str">
        <f t="shared" si="39"/>
        <v>6.5.3</v>
      </c>
      <c r="AA1136" s="1">
        <f t="shared" si="38"/>
        <v>17</v>
      </c>
    </row>
    <row r="1137" spans="1:27" ht="34.5" customHeight="1">
      <c r="A1137" s="150" t="s">
        <v>185</v>
      </c>
      <c r="B1137" s="165" t="s">
        <v>70</v>
      </c>
      <c r="C1137" s="153" t="s">
        <v>186</v>
      </c>
      <c r="D1137" s="153" t="s">
        <v>133</v>
      </c>
      <c r="E1137" s="154" t="s">
        <v>24855</v>
      </c>
      <c r="F1137" s="155" t="s">
        <v>27</v>
      </c>
      <c r="G1137" s="155" t="s">
        <v>189</v>
      </c>
      <c r="H1137" s="155" t="s">
        <v>25679</v>
      </c>
      <c r="I1137" s="166" t="s">
        <v>28875</v>
      </c>
      <c r="J1137" s="160" t="s">
        <v>455</v>
      </c>
      <c r="K1137" s="159"/>
      <c r="L1137" s="160"/>
      <c r="M1137" s="159"/>
      <c r="N1137" s="158" t="s">
        <v>20033</v>
      </c>
      <c r="O1137" s="158" t="s">
        <v>366</v>
      </c>
      <c r="P1137" s="158" t="s">
        <v>442</v>
      </c>
      <c r="Q1137" s="162" t="s">
        <v>25609</v>
      </c>
      <c r="R1137" s="162" t="s">
        <v>28665</v>
      </c>
      <c r="S1137" s="163" t="s">
        <v>193</v>
      </c>
      <c r="T1137" s="167" t="s">
        <v>472</v>
      </c>
      <c r="U1137" s="149"/>
      <c r="V1137" s="149" t="s">
        <v>995</v>
      </c>
      <c r="W1137" s="164" t="str">
        <f>VLOOKUP(TRIM(X1137),X10:Y88,2,FALSE)</f>
        <v>Frank</v>
      </c>
      <c r="X1137" s="11" t="str">
        <f t="shared" si="39"/>
        <v>6.5.3</v>
      </c>
      <c r="AA1137" s="1">
        <f t="shared" si="38"/>
        <v>38</v>
      </c>
    </row>
    <row r="1138" spans="1:27" ht="34.5" customHeight="1">
      <c r="A1138" s="150" t="s">
        <v>185</v>
      </c>
      <c r="B1138" s="165" t="s">
        <v>70</v>
      </c>
      <c r="C1138" s="153" t="s">
        <v>186</v>
      </c>
      <c r="D1138" s="153" t="s">
        <v>133</v>
      </c>
      <c r="E1138" s="154" t="s">
        <v>24856</v>
      </c>
      <c r="F1138" s="155" t="s">
        <v>27</v>
      </c>
      <c r="G1138" s="155" t="s">
        <v>189</v>
      </c>
      <c r="H1138" s="155" t="s">
        <v>25673</v>
      </c>
      <c r="I1138" s="166" t="s">
        <v>835</v>
      </c>
      <c r="J1138" s="160" t="s">
        <v>455</v>
      </c>
      <c r="K1138" s="159"/>
      <c r="L1138" s="160"/>
      <c r="M1138" s="159"/>
      <c r="N1138" s="158" t="s">
        <v>20033</v>
      </c>
      <c r="O1138" s="158" t="s">
        <v>366</v>
      </c>
      <c r="P1138" s="158" t="s">
        <v>442</v>
      </c>
      <c r="Q1138" s="162" t="s">
        <v>25584</v>
      </c>
      <c r="R1138" s="162" t="s">
        <v>28217</v>
      </c>
      <c r="S1138" s="163" t="s">
        <v>28218</v>
      </c>
      <c r="T1138" s="167" t="s">
        <v>1396</v>
      </c>
      <c r="U1138" s="149"/>
      <c r="V1138" s="149"/>
      <c r="W1138" s="164" t="str">
        <f>VLOOKUP(TRIM(X1138),X10:Y88,2,FALSE)</f>
        <v>Frank</v>
      </c>
      <c r="X1138" s="11" t="str">
        <f t="shared" si="39"/>
        <v>6.5.3</v>
      </c>
      <c r="AA1138" s="1">
        <f t="shared" si="38"/>
        <v>5</v>
      </c>
    </row>
    <row r="1139" spans="1:27" ht="34.5" customHeight="1">
      <c r="A1139" s="150" t="s">
        <v>185</v>
      </c>
      <c r="B1139" s="165" t="s">
        <v>70</v>
      </c>
      <c r="C1139" s="153" t="s">
        <v>186</v>
      </c>
      <c r="D1139" s="153" t="s">
        <v>133</v>
      </c>
      <c r="E1139" s="154" t="s">
        <v>24857</v>
      </c>
      <c r="F1139" s="155" t="s">
        <v>27</v>
      </c>
      <c r="G1139" s="155" t="s">
        <v>189</v>
      </c>
      <c r="H1139" s="155" t="s">
        <v>25771</v>
      </c>
      <c r="I1139" s="166" t="s">
        <v>20195</v>
      </c>
      <c r="J1139" s="160" t="s">
        <v>422</v>
      </c>
      <c r="K1139" s="159"/>
      <c r="L1139" s="160"/>
      <c r="M1139" s="159"/>
      <c r="N1139" s="158" t="s">
        <v>25388</v>
      </c>
      <c r="O1139" s="158" t="s">
        <v>366</v>
      </c>
      <c r="P1139" s="158" t="s">
        <v>442</v>
      </c>
      <c r="Q1139" s="162" t="s">
        <v>25552</v>
      </c>
      <c r="R1139" s="162" t="s">
        <v>28252</v>
      </c>
      <c r="S1139" s="163" t="s">
        <v>28253</v>
      </c>
      <c r="T1139" s="167" t="s">
        <v>848</v>
      </c>
      <c r="U1139" s="149"/>
      <c r="V1139" s="149"/>
      <c r="W1139" s="164" t="str">
        <f>VLOOKUP(TRIM(X1139),X10:Y88,2,FALSE)</f>
        <v>Frank</v>
      </c>
      <c r="X1139" s="11" t="str">
        <f t="shared" si="39"/>
        <v>6.5.3</v>
      </c>
      <c r="AA1139" s="1">
        <f t="shared" si="38"/>
        <v>26</v>
      </c>
    </row>
    <row r="1140" spans="1:27" ht="34.5" customHeight="1">
      <c r="A1140" s="150" t="s">
        <v>185</v>
      </c>
      <c r="B1140" s="165" t="s">
        <v>70</v>
      </c>
      <c r="C1140" s="153" t="s">
        <v>186</v>
      </c>
      <c r="D1140" s="153" t="s">
        <v>133</v>
      </c>
      <c r="E1140" s="154" t="s">
        <v>24858</v>
      </c>
      <c r="F1140" s="155" t="s">
        <v>27</v>
      </c>
      <c r="G1140" s="155" t="s">
        <v>189</v>
      </c>
      <c r="H1140" s="155" t="s">
        <v>26300</v>
      </c>
      <c r="I1140" s="166" t="s">
        <v>28848</v>
      </c>
      <c r="J1140" s="160" t="s">
        <v>422</v>
      </c>
      <c r="K1140" s="159"/>
      <c r="L1140" s="160"/>
      <c r="M1140" s="159"/>
      <c r="N1140" s="158" t="s">
        <v>25388</v>
      </c>
      <c r="O1140" s="158" t="s">
        <v>366</v>
      </c>
      <c r="P1140" s="158" t="s">
        <v>442</v>
      </c>
      <c r="Q1140" s="162" t="s">
        <v>26302</v>
      </c>
      <c r="R1140" s="162" t="s">
        <v>27836</v>
      </c>
      <c r="S1140" s="163" t="s">
        <v>27837</v>
      </c>
      <c r="T1140" s="167" t="s">
        <v>20112</v>
      </c>
      <c r="U1140" s="149"/>
      <c r="V1140" s="149"/>
      <c r="W1140" s="164" t="str">
        <f>VLOOKUP(TRIM(X1140),X10:Y88,2,FALSE)</f>
        <v>Frank</v>
      </c>
      <c r="X1140" s="11" t="str">
        <f t="shared" si="39"/>
        <v>6.5.3</v>
      </c>
      <c r="AA1140" s="1">
        <f t="shared" si="38"/>
        <v>29</v>
      </c>
    </row>
    <row r="1141" spans="1:27" ht="34.5" customHeight="1">
      <c r="A1141" s="150" t="s">
        <v>185</v>
      </c>
      <c r="B1141" s="165" t="s">
        <v>70</v>
      </c>
      <c r="C1141" s="153" t="s">
        <v>186</v>
      </c>
      <c r="D1141" s="153" t="s">
        <v>133</v>
      </c>
      <c r="E1141" s="154" t="s">
        <v>24859</v>
      </c>
      <c r="F1141" s="155" t="s">
        <v>27</v>
      </c>
      <c r="G1141" s="155" t="s">
        <v>189</v>
      </c>
      <c r="H1141" s="155" t="s">
        <v>26236</v>
      </c>
      <c r="I1141" s="166" t="s">
        <v>475</v>
      </c>
      <c r="J1141" s="160" t="s">
        <v>422</v>
      </c>
      <c r="K1141" s="159"/>
      <c r="L1141" s="160"/>
      <c r="M1141" s="159"/>
      <c r="N1141" s="158" t="s">
        <v>25388</v>
      </c>
      <c r="O1141" s="158" t="s">
        <v>366</v>
      </c>
      <c r="P1141" s="158" t="s">
        <v>442</v>
      </c>
      <c r="Q1141" s="162" t="s">
        <v>26237</v>
      </c>
      <c r="R1141" s="162" t="s">
        <v>27851</v>
      </c>
      <c r="S1141" s="163" t="s">
        <v>27852</v>
      </c>
      <c r="T1141" s="167" t="s">
        <v>472</v>
      </c>
      <c r="U1141" s="149"/>
      <c r="V1141" s="149"/>
      <c r="W1141" s="164" t="str">
        <f>VLOOKUP(TRIM(X1141),X10:Y88,2,FALSE)</f>
        <v>Frank</v>
      </c>
      <c r="X1141" s="11" t="str">
        <f t="shared" si="39"/>
        <v>6.5.3</v>
      </c>
      <c r="AA1141" s="1">
        <f t="shared" si="38"/>
        <v>17</v>
      </c>
    </row>
    <row r="1142" spans="1:27" ht="34.5" customHeight="1">
      <c r="A1142" s="150"/>
      <c r="B1142" s="165" t="s">
        <v>70</v>
      </c>
      <c r="C1142" s="153" t="s">
        <v>8214</v>
      </c>
      <c r="D1142" s="153" t="s">
        <v>133</v>
      </c>
      <c r="E1142" s="154" t="s">
        <v>24860</v>
      </c>
      <c r="F1142" s="155" t="s">
        <v>27</v>
      </c>
      <c r="G1142" s="155" t="s">
        <v>189</v>
      </c>
      <c r="H1142" s="155" t="s">
        <v>26474</v>
      </c>
      <c r="I1142" s="166" t="s">
        <v>26475</v>
      </c>
      <c r="J1142" s="160" t="s">
        <v>455</v>
      </c>
      <c r="K1142" s="159"/>
      <c r="L1142" s="160"/>
      <c r="M1142" s="159"/>
      <c r="N1142" s="158" t="s">
        <v>20033</v>
      </c>
      <c r="O1142" s="158" t="s">
        <v>366</v>
      </c>
      <c r="P1142" s="158" t="s">
        <v>442</v>
      </c>
      <c r="Q1142" s="162" t="s">
        <v>26662</v>
      </c>
      <c r="R1142" s="162" t="s">
        <v>28251</v>
      </c>
      <c r="S1142" s="163" t="s">
        <v>444</v>
      </c>
      <c r="T1142" s="167" t="s">
        <v>1254</v>
      </c>
      <c r="U1142" s="149"/>
      <c r="V1142" s="149"/>
      <c r="W1142" s="164" t="str">
        <f>VLOOKUP(TRIM(X1142),X10:Y88,2,FALSE)</f>
        <v>Frank</v>
      </c>
      <c r="X1142" s="11" t="str">
        <f t="shared" si="39"/>
        <v>6.5.3</v>
      </c>
      <c r="AA1142" s="1">
        <f t="shared" si="38"/>
        <v>29</v>
      </c>
    </row>
    <row r="1143" spans="1:27" ht="34.5" customHeight="1">
      <c r="A1143" s="150" t="s">
        <v>185</v>
      </c>
      <c r="B1143" s="165" t="s">
        <v>70</v>
      </c>
      <c r="C1143" s="153" t="s">
        <v>186</v>
      </c>
      <c r="D1143" s="153" t="s">
        <v>133</v>
      </c>
      <c r="E1143" s="154" t="s">
        <v>24861</v>
      </c>
      <c r="F1143" s="155" t="s">
        <v>27</v>
      </c>
      <c r="G1143" s="155" t="s">
        <v>189</v>
      </c>
      <c r="H1143" s="155" t="s">
        <v>20991</v>
      </c>
      <c r="I1143" s="166" t="s">
        <v>25546</v>
      </c>
      <c r="J1143" s="160" t="s">
        <v>455</v>
      </c>
      <c r="K1143" s="159"/>
      <c r="L1143" s="160"/>
      <c r="M1143" s="159"/>
      <c r="N1143" s="158" t="s">
        <v>20033</v>
      </c>
      <c r="O1143" s="158" t="s">
        <v>366</v>
      </c>
      <c r="P1143" s="158" t="s">
        <v>442</v>
      </c>
      <c r="Q1143" s="162" t="s">
        <v>25547</v>
      </c>
      <c r="R1143" s="162" t="s">
        <v>27853</v>
      </c>
      <c r="S1143" s="163" t="s">
        <v>27854</v>
      </c>
      <c r="T1143" s="167" t="s">
        <v>837</v>
      </c>
      <c r="U1143" s="149"/>
      <c r="V1143" s="149"/>
      <c r="W1143" s="164" t="str">
        <f>VLOOKUP(TRIM(X1143),X10:Y88,2,FALSE)</f>
        <v>Frank</v>
      </c>
      <c r="X1143" s="11" t="str">
        <f t="shared" si="39"/>
        <v>6.5.3</v>
      </c>
      <c r="AA1143" s="1">
        <f t="shared" si="38"/>
        <v>22</v>
      </c>
    </row>
    <row r="1144" spans="1:27" ht="34.5" customHeight="1">
      <c r="A1144" s="150" t="s">
        <v>185</v>
      </c>
      <c r="B1144" s="165" t="s">
        <v>70</v>
      </c>
      <c r="C1144" s="153" t="s">
        <v>186</v>
      </c>
      <c r="D1144" s="153" t="s">
        <v>133</v>
      </c>
      <c r="E1144" s="154" t="s">
        <v>24862</v>
      </c>
      <c r="F1144" s="155" t="s">
        <v>27</v>
      </c>
      <c r="G1144" s="155" t="s">
        <v>189</v>
      </c>
      <c r="H1144" s="155" t="s">
        <v>26306</v>
      </c>
      <c r="I1144" s="166" t="s">
        <v>26298</v>
      </c>
      <c r="J1144" s="160" t="s">
        <v>422</v>
      </c>
      <c r="K1144" s="159"/>
      <c r="L1144" s="160"/>
      <c r="M1144" s="159"/>
      <c r="N1144" s="158" t="s">
        <v>25388</v>
      </c>
      <c r="O1144" s="158" t="s">
        <v>366</v>
      </c>
      <c r="P1144" s="158" t="s">
        <v>442</v>
      </c>
      <c r="Q1144" s="162" t="s">
        <v>26307</v>
      </c>
      <c r="R1144" s="162" t="s">
        <v>27838</v>
      </c>
      <c r="S1144" s="163" t="s">
        <v>27839</v>
      </c>
      <c r="T1144" s="167" t="s">
        <v>20112</v>
      </c>
      <c r="U1144" s="149"/>
      <c r="V1144" s="149"/>
      <c r="W1144" s="164" t="str">
        <f>VLOOKUP(TRIM(X1144),X10:Y88,2,FALSE)</f>
        <v>Frank</v>
      </c>
      <c r="X1144" s="11" t="str">
        <f t="shared" si="39"/>
        <v>6.5.3</v>
      </c>
      <c r="AA1144" s="1">
        <f t="shared" si="38"/>
        <v>17</v>
      </c>
    </row>
    <row r="1145" spans="1:27" ht="34.5" customHeight="1">
      <c r="A1145" s="150" t="s">
        <v>185</v>
      </c>
      <c r="B1145" s="165" t="s">
        <v>70</v>
      </c>
      <c r="C1145" s="153" t="s">
        <v>186</v>
      </c>
      <c r="D1145" s="153" t="s">
        <v>133</v>
      </c>
      <c r="E1145" s="154" t="s">
        <v>24863</v>
      </c>
      <c r="F1145" s="155" t="s">
        <v>27</v>
      </c>
      <c r="G1145" s="155" t="s">
        <v>189</v>
      </c>
      <c r="H1145" s="155" t="s">
        <v>25856</v>
      </c>
      <c r="I1145" s="166" t="s">
        <v>475</v>
      </c>
      <c r="J1145" s="160" t="s">
        <v>455</v>
      </c>
      <c r="K1145" s="159"/>
      <c r="L1145" s="160"/>
      <c r="M1145" s="159"/>
      <c r="N1145" s="158" t="s">
        <v>20033</v>
      </c>
      <c r="O1145" s="158" t="s">
        <v>366</v>
      </c>
      <c r="P1145" s="158" t="s">
        <v>442</v>
      </c>
      <c r="Q1145" s="162" t="s">
        <v>25785</v>
      </c>
      <c r="R1145" s="162" t="s">
        <v>28666</v>
      </c>
      <c r="S1145" s="163" t="s">
        <v>193</v>
      </c>
      <c r="T1145" s="167" t="s">
        <v>472</v>
      </c>
      <c r="U1145" s="149"/>
      <c r="V1145" s="149" t="s">
        <v>995</v>
      </c>
      <c r="W1145" s="164" t="str">
        <f>VLOOKUP(TRIM(X1145),X10:Y88,2,FALSE)</f>
        <v>Frank</v>
      </c>
      <c r="X1145" s="11" t="str">
        <f t="shared" si="39"/>
        <v>6.5.3</v>
      </c>
      <c r="AA1145" s="1">
        <f t="shared" si="38"/>
        <v>17</v>
      </c>
    </row>
    <row r="1146" spans="1:27" ht="34.5" customHeight="1">
      <c r="A1146" s="150" t="s">
        <v>185</v>
      </c>
      <c r="B1146" s="165" t="s">
        <v>70</v>
      </c>
      <c r="C1146" s="153" t="s">
        <v>186</v>
      </c>
      <c r="D1146" s="153" t="s">
        <v>133</v>
      </c>
      <c r="E1146" s="154" t="s">
        <v>24864</v>
      </c>
      <c r="F1146" s="155" t="s">
        <v>27</v>
      </c>
      <c r="G1146" s="155" t="s">
        <v>189</v>
      </c>
      <c r="H1146" s="155" t="s">
        <v>26321</v>
      </c>
      <c r="I1146" s="166" t="s">
        <v>20645</v>
      </c>
      <c r="J1146" s="160" t="s">
        <v>455</v>
      </c>
      <c r="K1146" s="159"/>
      <c r="L1146" s="160"/>
      <c r="M1146" s="159"/>
      <c r="N1146" s="158" t="s">
        <v>20033</v>
      </c>
      <c r="O1146" s="158" t="s">
        <v>366</v>
      </c>
      <c r="P1146" s="158" t="s">
        <v>442</v>
      </c>
      <c r="Q1146" s="162" t="s">
        <v>26264</v>
      </c>
      <c r="R1146" s="162" t="s">
        <v>27840</v>
      </c>
      <c r="S1146" s="163" t="s">
        <v>27841</v>
      </c>
      <c r="T1146" s="167" t="s">
        <v>1098</v>
      </c>
      <c r="U1146" s="149"/>
      <c r="V1146" s="149"/>
      <c r="W1146" s="164" t="str">
        <f>VLOOKUP(TRIM(X1146),X10:Y88,2,FALSE)</f>
        <v>Frank</v>
      </c>
      <c r="X1146" s="11" t="str">
        <f t="shared" si="39"/>
        <v>6.5.3</v>
      </c>
      <c r="AA1146" s="1">
        <f t="shared" si="38"/>
        <v>13</v>
      </c>
    </row>
    <row r="1147" spans="1:27" ht="34.5" customHeight="1">
      <c r="A1147" s="150" t="s">
        <v>185</v>
      </c>
      <c r="B1147" s="165" t="s">
        <v>70</v>
      </c>
      <c r="C1147" s="153" t="s">
        <v>186</v>
      </c>
      <c r="D1147" s="153" t="s">
        <v>127</v>
      </c>
      <c r="E1147" s="154" t="s">
        <v>24865</v>
      </c>
      <c r="F1147" s="155" t="s">
        <v>419</v>
      </c>
      <c r="G1147" s="155" t="s">
        <v>242</v>
      </c>
      <c r="H1147" s="155" t="s">
        <v>27450</v>
      </c>
      <c r="I1147" s="166" t="s">
        <v>1005</v>
      </c>
      <c r="J1147" s="160"/>
      <c r="K1147" s="159"/>
      <c r="L1147" s="160"/>
      <c r="M1147" s="159"/>
      <c r="N1147" s="158"/>
      <c r="O1147" s="158"/>
      <c r="P1147" s="158"/>
      <c r="Q1147" s="162" t="s">
        <v>27451</v>
      </c>
      <c r="R1147" s="162" t="s">
        <v>27742</v>
      </c>
      <c r="S1147" s="163" t="s">
        <v>27742</v>
      </c>
      <c r="T1147" s="167" t="s">
        <v>1545</v>
      </c>
      <c r="U1147" s="149"/>
      <c r="V1147" s="149"/>
      <c r="W1147" s="164" t="str">
        <f>VLOOKUP(TRIM(X1147),X10:Y88,2,FALSE)</f>
        <v>Frank</v>
      </c>
      <c r="X1147" s="11" t="str">
        <f t="shared" si="39"/>
        <v>6.5.1</v>
      </c>
      <c r="AA1147" s="1">
        <f t="shared" si="38"/>
        <v>5</v>
      </c>
    </row>
    <row r="1148" spans="1:27" ht="34.5" customHeight="1">
      <c r="A1148" s="150" t="s">
        <v>185</v>
      </c>
      <c r="B1148" s="165" t="s">
        <v>70</v>
      </c>
      <c r="C1148" s="153" t="s">
        <v>186</v>
      </c>
      <c r="D1148" s="153" t="s">
        <v>127</v>
      </c>
      <c r="E1148" s="154" t="s">
        <v>24866</v>
      </c>
      <c r="F1148" s="155" t="s">
        <v>27</v>
      </c>
      <c r="G1148" s="155" t="s">
        <v>189</v>
      </c>
      <c r="H1148" s="155" t="s">
        <v>25567</v>
      </c>
      <c r="I1148" s="166" t="s">
        <v>28849</v>
      </c>
      <c r="J1148" s="160" t="s">
        <v>455</v>
      </c>
      <c r="K1148" s="159"/>
      <c r="L1148" s="160"/>
      <c r="M1148" s="159"/>
      <c r="N1148" s="158" t="s">
        <v>20033</v>
      </c>
      <c r="O1148" s="158" t="s">
        <v>366</v>
      </c>
      <c r="P1148" s="158" t="s">
        <v>442</v>
      </c>
      <c r="Q1148" s="162" t="s">
        <v>25568</v>
      </c>
      <c r="R1148" s="162" t="s">
        <v>27977</v>
      </c>
      <c r="S1148" s="163" t="s">
        <v>27978</v>
      </c>
      <c r="T1148" s="167" t="s">
        <v>919</v>
      </c>
      <c r="U1148" s="149"/>
      <c r="V1148" s="149"/>
      <c r="W1148" s="164" t="str">
        <f>VLOOKUP(TRIM(X1148),X10:Y88,2,FALSE)</f>
        <v>Frank</v>
      </c>
      <c r="X1148" s="11" t="str">
        <f t="shared" si="39"/>
        <v>6.5.1</v>
      </c>
      <c r="AA1148" s="1">
        <f t="shared" si="38"/>
        <v>26</v>
      </c>
    </row>
    <row r="1149" spans="1:27" ht="34.5" customHeight="1">
      <c r="A1149" s="150" t="s">
        <v>185</v>
      </c>
      <c r="B1149" s="165" t="s">
        <v>70</v>
      </c>
      <c r="C1149" s="153" t="s">
        <v>186</v>
      </c>
      <c r="D1149" s="153" t="s">
        <v>127</v>
      </c>
      <c r="E1149" s="154" t="s">
        <v>24867</v>
      </c>
      <c r="F1149" s="155" t="s">
        <v>27</v>
      </c>
      <c r="G1149" s="155" t="s">
        <v>189</v>
      </c>
      <c r="H1149" s="155" t="s">
        <v>27490</v>
      </c>
      <c r="I1149" s="166" t="s">
        <v>21170</v>
      </c>
      <c r="J1149" s="160" t="s">
        <v>422</v>
      </c>
      <c r="K1149" s="159"/>
      <c r="L1149" s="160"/>
      <c r="M1149" s="159"/>
      <c r="N1149" s="158" t="s">
        <v>25388</v>
      </c>
      <c r="O1149" s="158" t="s">
        <v>366</v>
      </c>
      <c r="P1149" s="158" t="s">
        <v>442</v>
      </c>
      <c r="Q1149" s="162" t="s">
        <v>28276</v>
      </c>
      <c r="R1149" s="162" t="s">
        <v>28279</v>
      </c>
      <c r="S1149" s="163" t="s">
        <v>28277</v>
      </c>
      <c r="T1149" s="167" t="s">
        <v>7269</v>
      </c>
      <c r="U1149" s="149"/>
      <c r="V1149" s="149"/>
      <c r="W1149" s="164" t="str">
        <f>VLOOKUP(TRIM(X1149),X10:Y88,2,FALSE)</f>
        <v>Frank</v>
      </c>
      <c r="X1149" s="11" t="str">
        <f t="shared" si="39"/>
        <v>6.5.1</v>
      </c>
      <c r="AA1149" s="1">
        <f t="shared" si="38"/>
        <v>14</v>
      </c>
    </row>
    <row r="1150" spans="1:27" ht="34.5" customHeight="1">
      <c r="A1150" s="150" t="s">
        <v>185</v>
      </c>
      <c r="B1150" s="165" t="s">
        <v>70</v>
      </c>
      <c r="C1150" s="153" t="s">
        <v>186</v>
      </c>
      <c r="D1150" s="153" t="s">
        <v>127</v>
      </c>
      <c r="E1150" s="154" t="s">
        <v>24868</v>
      </c>
      <c r="F1150" s="155" t="s">
        <v>27</v>
      </c>
      <c r="G1150" s="155" t="s">
        <v>189</v>
      </c>
      <c r="H1150" s="155" t="s">
        <v>25624</v>
      </c>
      <c r="I1150" s="166" t="s">
        <v>23216</v>
      </c>
      <c r="J1150" s="160" t="s">
        <v>422</v>
      </c>
      <c r="K1150" s="159"/>
      <c r="L1150" s="160"/>
      <c r="M1150" s="159"/>
      <c r="N1150" s="158" t="s">
        <v>25388</v>
      </c>
      <c r="O1150" s="158" t="s">
        <v>366</v>
      </c>
      <c r="P1150" s="158" t="s">
        <v>442</v>
      </c>
      <c r="Q1150" s="162" t="s">
        <v>25524</v>
      </c>
      <c r="R1150" s="162" t="s">
        <v>27979</v>
      </c>
      <c r="S1150" s="163" t="s">
        <v>27980</v>
      </c>
      <c r="T1150" s="167" t="s">
        <v>767</v>
      </c>
      <c r="U1150" s="149"/>
      <c r="V1150" s="149"/>
      <c r="W1150" s="164" t="str">
        <f>VLOOKUP(TRIM(X1150),X10:Y88,2,FALSE)</f>
        <v>Frank</v>
      </c>
      <c r="X1150" s="11" t="str">
        <f t="shared" si="39"/>
        <v>6.5.1</v>
      </c>
      <c r="AA1150" s="1">
        <f t="shared" si="38"/>
        <v>17</v>
      </c>
    </row>
    <row r="1151" spans="1:27" ht="34.5" customHeight="1">
      <c r="A1151" s="150" t="s">
        <v>185</v>
      </c>
      <c r="B1151" s="165" t="s">
        <v>70</v>
      </c>
      <c r="C1151" s="153" t="s">
        <v>186</v>
      </c>
      <c r="D1151" s="153" t="s">
        <v>11392</v>
      </c>
      <c r="E1151" s="154" t="s">
        <v>24869</v>
      </c>
      <c r="F1151" s="155" t="s">
        <v>27</v>
      </c>
      <c r="G1151" s="155" t="s">
        <v>189</v>
      </c>
      <c r="H1151" s="155" t="s">
        <v>26002</v>
      </c>
      <c r="I1151" s="166" t="s">
        <v>25999</v>
      </c>
      <c r="J1151" s="160" t="s">
        <v>422</v>
      </c>
      <c r="K1151" s="159"/>
      <c r="L1151" s="160"/>
      <c r="M1151" s="159"/>
      <c r="N1151" s="158" t="s">
        <v>25388</v>
      </c>
      <c r="O1151" s="158" t="s">
        <v>366</v>
      </c>
      <c r="P1151" s="158" t="s">
        <v>442</v>
      </c>
      <c r="Q1151" s="162" t="s">
        <v>26003</v>
      </c>
      <c r="R1151" s="162" t="s">
        <v>28254</v>
      </c>
      <c r="S1151" s="163" t="s">
        <v>28255</v>
      </c>
      <c r="T1151" s="167" t="s">
        <v>7387</v>
      </c>
      <c r="U1151" s="149"/>
      <c r="V1151" s="149"/>
      <c r="W1151" s="164" t="str">
        <f>VLOOKUP(TRIM(X1151),X10:Y88,2,FALSE)</f>
        <v>Frank</v>
      </c>
      <c r="X1151" s="11" t="str">
        <f t="shared" si="39"/>
        <v>6.5.7.4</v>
      </c>
      <c r="AA1151" s="1">
        <f t="shared" si="38"/>
        <v>47</v>
      </c>
    </row>
    <row r="1152" spans="1:27" ht="34.5" customHeight="1">
      <c r="A1152" s="150" t="s">
        <v>185</v>
      </c>
      <c r="B1152" s="165" t="s">
        <v>70</v>
      </c>
      <c r="C1152" s="153" t="s">
        <v>186</v>
      </c>
      <c r="D1152" s="153" t="s">
        <v>11392</v>
      </c>
      <c r="E1152" s="154" t="s">
        <v>24870</v>
      </c>
      <c r="F1152" s="155" t="s">
        <v>27</v>
      </c>
      <c r="G1152" s="155" t="s">
        <v>189</v>
      </c>
      <c r="H1152" s="155" t="s">
        <v>25998</v>
      </c>
      <c r="I1152" s="166" t="s">
        <v>28850</v>
      </c>
      <c r="J1152" s="160" t="s">
        <v>455</v>
      </c>
      <c r="K1152" s="159"/>
      <c r="L1152" s="160"/>
      <c r="M1152" s="159"/>
      <c r="N1152" s="158" t="s">
        <v>20033</v>
      </c>
      <c r="O1152" s="158" t="s">
        <v>366</v>
      </c>
      <c r="P1152" s="158" t="s">
        <v>442</v>
      </c>
      <c r="Q1152" s="162" t="s">
        <v>26000</v>
      </c>
      <c r="R1152" s="162" t="s">
        <v>28260</v>
      </c>
      <c r="S1152" s="163" t="s">
        <v>28257</v>
      </c>
      <c r="T1152" s="167" t="s">
        <v>7387</v>
      </c>
      <c r="U1152" s="149"/>
      <c r="V1152" s="149"/>
      <c r="W1152" s="164" t="str">
        <f>VLOOKUP(TRIM(X1152),X10:Y88,2,FALSE)</f>
        <v>Frank</v>
      </c>
      <c r="X1152" s="11" t="str">
        <f t="shared" si="39"/>
        <v>6.5.7.4</v>
      </c>
      <c r="AA1152" s="1">
        <f t="shared" si="38"/>
        <v>53</v>
      </c>
    </row>
    <row r="1153" spans="1:27" ht="34.5" customHeight="1">
      <c r="A1153" s="150" t="s">
        <v>185</v>
      </c>
      <c r="B1153" s="165" t="s">
        <v>70</v>
      </c>
      <c r="C1153" s="153" t="s">
        <v>186</v>
      </c>
      <c r="D1153" s="153" t="s">
        <v>11392</v>
      </c>
      <c r="E1153" s="154" t="s">
        <v>24871</v>
      </c>
      <c r="F1153" s="155" t="s">
        <v>27</v>
      </c>
      <c r="G1153" s="155" t="s">
        <v>189</v>
      </c>
      <c r="H1153" s="155" t="s">
        <v>25658</v>
      </c>
      <c r="I1153" s="166" t="s">
        <v>765</v>
      </c>
      <c r="J1153" s="160" t="s">
        <v>422</v>
      </c>
      <c r="K1153" s="159"/>
      <c r="L1153" s="160"/>
      <c r="M1153" s="159"/>
      <c r="N1153" s="158" t="s">
        <v>25388</v>
      </c>
      <c r="O1153" s="158" t="s">
        <v>366</v>
      </c>
      <c r="P1153" s="158" t="s">
        <v>442</v>
      </c>
      <c r="Q1153" s="162" t="s">
        <v>25559</v>
      </c>
      <c r="R1153" s="162" t="s">
        <v>28256</v>
      </c>
      <c r="S1153" s="163" t="s">
        <v>28258</v>
      </c>
      <c r="T1153" s="167" t="s">
        <v>767</v>
      </c>
      <c r="U1153" s="149"/>
      <c r="V1153" s="149"/>
      <c r="W1153" s="164" t="str">
        <f>VLOOKUP(TRIM(X1153),X10:Y88,2,FALSE)</f>
        <v>Frank</v>
      </c>
      <c r="X1153" s="11" t="str">
        <f t="shared" si="39"/>
        <v>6.5.7.4</v>
      </c>
      <c r="AA1153" s="1">
        <f t="shared" si="38"/>
        <v>8</v>
      </c>
    </row>
    <row r="1154" spans="1:27" ht="34.5" customHeight="1">
      <c r="A1154" s="150" t="s">
        <v>185</v>
      </c>
      <c r="B1154" s="165" t="s">
        <v>70</v>
      </c>
      <c r="C1154" s="153" t="s">
        <v>186</v>
      </c>
      <c r="D1154" s="153" t="s">
        <v>11392</v>
      </c>
      <c r="E1154" s="154" t="s">
        <v>24872</v>
      </c>
      <c r="F1154" s="155" t="s">
        <v>27</v>
      </c>
      <c r="G1154" s="155" t="s">
        <v>189</v>
      </c>
      <c r="H1154" s="155" t="s">
        <v>12645</v>
      </c>
      <c r="I1154" s="166" t="s">
        <v>26594</v>
      </c>
      <c r="J1154" s="160" t="s">
        <v>422</v>
      </c>
      <c r="K1154" s="159"/>
      <c r="L1154" s="160"/>
      <c r="M1154" s="159"/>
      <c r="N1154" s="158" t="s">
        <v>25388</v>
      </c>
      <c r="O1154" s="158" t="s">
        <v>366</v>
      </c>
      <c r="P1154" s="158" t="s">
        <v>442</v>
      </c>
      <c r="Q1154" s="162" t="s">
        <v>12645</v>
      </c>
      <c r="R1154" s="162" t="s">
        <v>28667</v>
      </c>
      <c r="S1154" s="163" t="s">
        <v>193</v>
      </c>
      <c r="T1154" s="167" t="s">
        <v>848</v>
      </c>
      <c r="U1154" s="149"/>
      <c r="V1154" s="149" t="s">
        <v>995</v>
      </c>
      <c r="W1154" s="164" t="str">
        <f>VLOOKUP(TRIM(X1154),X10:Y88,2,FALSE)</f>
        <v>Frank</v>
      </c>
      <c r="X1154" s="11" t="str">
        <f t="shared" si="39"/>
        <v>6.5.7.4</v>
      </c>
      <c r="AA1154" s="1">
        <f t="shared" si="38"/>
        <v>41</v>
      </c>
    </row>
    <row r="1155" spans="1:27" ht="34.5" customHeight="1">
      <c r="A1155" s="150" t="s">
        <v>185</v>
      </c>
      <c r="B1155" s="165" t="s">
        <v>70</v>
      </c>
      <c r="C1155" s="153" t="s">
        <v>186</v>
      </c>
      <c r="D1155" s="153" t="s">
        <v>11392</v>
      </c>
      <c r="E1155" s="154" t="s">
        <v>24873</v>
      </c>
      <c r="F1155" s="155" t="s">
        <v>27</v>
      </c>
      <c r="G1155" s="155" t="s">
        <v>189</v>
      </c>
      <c r="H1155" s="155" t="s">
        <v>26471</v>
      </c>
      <c r="I1155" s="166" t="s">
        <v>475</v>
      </c>
      <c r="J1155" s="160" t="s">
        <v>455</v>
      </c>
      <c r="K1155" s="159"/>
      <c r="L1155" s="160"/>
      <c r="M1155" s="159"/>
      <c r="N1155" s="158" t="s">
        <v>20033</v>
      </c>
      <c r="O1155" s="158" t="s">
        <v>366</v>
      </c>
      <c r="P1155" s="158" t="s">
        <v>442</v>
      </c>
      <c r="Q1155" s="162" t="s">
        <v>26472</v>
      </c>
      <c r="R1155" s="162" t="s">
        <v>28262</v>
      </c>
      <c r="S1155" s="163" t="s">
        <v>28263</v>
      </c>
      <c r="T1155" s="167" t="s">
        <v>472</v>
      </c>
      <c r="U1155" s="149"/>
      <c r="V1155" s="149"/>
      <c r="W1155" s="164" t="str">
        <f>VLOOKUP(TRIM(X1155),X10:Y88,2,FALSE)</f>
        <v>Frank</v>
      </c>
      <c r="X1155" s="11" t="str">
        <f t="shared" si="39"/>
        <v>6.5.7.4</v>
      </c>
      <c r="AA1155" s="1">
        <f t="shared" si="38"/>
        <v>17</v>
      </c>
    </row>
    <row r="1156" spans="1:27" ht="35.25" customHeight="1">
      <c r="A1156" s="150" t="s">
        <v>185</v>
      </c>
      <c r="B1156" s="165" t="s">
        <v>70</v>
      </c>
      <c r="C1156" s="153" t="s">
        <v>186</v>
      </c>
      <c r="D1156" s="153" t="s">
        <v>11392</v>
      </c>
      <c r="E1156" s="154" t="s">
        <v>24874</v>
      </c>
      <c r="F1156" s="155" t="s">
        <v>27</v>
      </c>
      <c r="G1156" s="155" t="s">
        <v>189</v>
      </c>
      <c r="H1156" s="155" t="s">
        <v>25637</v>
      </c>
      <c r="I1156" s="166" t="s">
        <v>765</v>
      </c>
      <c r="J1156" s="160" t="s">
        <v>422</v>
      </c>
      <c r="K1156" s="159"/>
      <c r="L1156" s="160"/>
      <c r="M1156" s="159"/>
      <c r="N1156" s="158" t="s">
        <v>25388</v>
      </c>
      <c r="O1156" s="158" t="s">
        <v>366</v>
      </c>
      <c r="P1156" s="158" t="s">
        <v>442</v>
      </c>
      <c r="Q1156" s="162" t="s">
        <v>25538</v>
      </c>
      <c r="R1156" s="162" t="s">
        <v>28209</v>
      </c>
      <c r="S1156" s="163" t="s">
        <v>28208</v>
      </c>
      <c r="T1156" s="167" t="s">
        <v>767</v>
      </c>
      <c r="U1156" s="149"/>
      <c r="V1156" s="149"/>
      <c r="W1156" s="164" t="str">
        <f>VLOOKUP(TRIM(X1156),X10:Y88,2,FALSE)</f>
        <v>Frank</v>
      </c>
      <c r="X1156" s="11" t="str">
        <f t="shared" ref="X1156:X1195" si="40">IF(ISNONTEXT(D1156),"" &amp; D1156 &amp;"",T(D1156))</f>
        <v>6.5.7.4</v>
      </c>
      <c r="AA1156" s="1">
        <f t="shared" si="38"/>
        <v>8</v>
      </c>
    </row>
    <row r="1157" spans="1:27" ht="35.25" customHeight="1">
      <c r="A1157" s="150" t="s">
        <v>185</v>
      </c>
      <c r="B1157" s="165" t="s">
        <v>70</v>
      </c>
      <c r="C1157" s="153" t="s">
        <v>186</v>
      </c>
      <c r="D1157" s="153" t="s">
        <v>11392</v>
      </c>
      <c r="E1157" s="154" t="s">
        <v>24875</v>
      </c>
      <c r="F1157" s="155" t="s">
        <v>27</v>
      </c>
      <c r="G1157" s="155" t="s">
        <v>189</v>
      </c>
      <c r="H1157" s="155" t="s">
        <v>25680</v>
      </c>
      <c r="I1157" s="166" t="s">
        <v>28876</v>
      </c>
      <c r="J1157" s="160" t="s">
        <v>455</v>
      </c>
      <c r="K1157" s="159"/>
      <c r="L1157" s="160"/>
      <c r="M1157" s="159"/>
      <c r="N1157" s="158" t="s">
        <v>20033</v>
      </c>
      <c r="O1157" s="158" t="s">
        <v>366</v>
      </c>
      <c r="P1157" s="158" t="s">
        <v>442</v>
      </c>
      <c r="Q1157" s="162" t="s">
        <v>25610</v>
      </c>
      <c r="R1157" s="162" t="s">
        <v>28389</v>
      </c>
      <c r="S1157" s="163" t="s">
        <v>193</v>
      </c>
      <c r="T1157" s="167" t="s">
        <v>472</v>
      </c>
      <c r="U1157" s="149"/>
      <c r="V1157" s="149"/>
      <c r="W1157" s="164" t="str">
        <f>VLOOKUP(TRIM(X1157),X10:Y88,2,FALSE)</f>
        <v>Frank</v>
      </c>
      <c r="X1157" s="11" t="str">
        <f t="shared" si="40"/>
        <v>6.5.7.4</v>
      </c>
      <c r="AA1157" s="1">
        <f t="shared" si="38"/>
        <v>36</v>
      </c>
    </row>
    <row r="1158" spans="1:27" ht="35.25" customHeight="1">
      <c r="A1158" s="150" t="s">
        <v>185</v>
      </c>
      <c r="B1158" s="165" t="s">
        <v>70</v>
      </c>
      <c r="C1158" s="153" t="s">
        <v>186</v>
      </c>
      <c r="D1158" s="153" t="s">
        <v>11392</v>
      </c>
      <c r="E1158" s="154" t="s">
        <v>24876</v>
      </c>
      <c r="F1158" s="155" t="s">
        <v>27</v>
      </c>
      <c r="G1158" s="155" t="s">
        <v>189</v>
      </c>
      <c r="H1158" s="155" t="s">
        <v>26308</v>
      </c>
      <c r="I1158" s="166" t="s">
        <v>28851</v>
      </c>
      <c r="J1158" s="160" t="s">
        <v>455</v>
      </c>
      <c r="K1158" s="159"/>
      <c r="L1158" s="160"/>
      <c r="M1158" s="159"/>
      <c r="N1158" s="158" t="s">
        <v>20033</v>
      </c>
      <c r="O1158" s="158" t="s">
        <v>366</v>
      </c>
      <c r="P1158" s="158" t="s">
        <v>442</v>
      </c>
      <c r="Q1158" s="162" t="s">
        <v>26309</v>
      </c>
      <c r="R1158" s="162" t="s">
        <v>28390</v>
      </c>
      <c r="S1158" s="163" t="s">
        <v>28391</v>
      </c>
      <c r="T1158" s="167" t="s">
        <v>20112</v>
      </c>
      <c r="U1158" s="149"/>
      <c r="V1158" s="149"/>
      <c r="W1158" s="164" t="str">
        <f>VLOOKUP(TRIM(X1158),X10:Y88,2,FALSE)</f>
        <v>Frank</v>
      </c>
      <c r="X1158" s="11" t="str">
        <f t="shared" si="40"/>
        <v>6.5.7.4</v>
      </c>
      <c r="AA1158" s="1">
        <f t="shared" si="38"/>
        <v>33</v>
      </c>
    </row>
    <row r="1159" spans="1:27" ht="35.25" customHeight="1">
      <c r="A1159" s="150" t="s">
        <v>185</v>
      </c>
      <c r="B1159" s="165" t="s">
        <v>70</v>
      </c>
      <c r="C1159" s="153" t="s">
        <v>186</v>
      </c>
      <c r="D1159" s="153" t="s">
        <v>11392</v>
      </c>
      <c r="E1159" s="154" t="s">
        <v>24877</v>
      </c>
      <c r="F1159" s="155" t="s">
        <v>27</v>
      </c>
      <c r="G1159" s="155" t="s">
        <v>189</v>
      </c>
      <c r="H1159" s="155" t="s">
        <v>26225</v>
      </c>
      <c r="I1159" s="166" t="s">
        <v>475</v>
      </c>
      <c r="J1159" s="160" t="s">
        <v>455</v>
      </c>
      <c r="K1159" s="159"/>
      <c r="L1159" s="160"/>
      <c r="M1159" s="159"/>
      <c r="N1159" s="158" t="s">
        <v>20033</v>
      </c>
      <c r="O1159" s="158" t="s">
        <v>366</v>
      </c>
      <c r="P1159" s="158" t="s">
        <v>442</v>
      </c>
      <c r="Q1159" s="162" t="s">
        <v>27553</v>
      </c>
      <c r="R1159" s="162" t="s">
        <v>28393</v>
      </c>
      <c r="S1159" s="163" t="s">
        <v>193</v>
      </c>
      <c r="T1159" s="167" t="s">
        <v>472</v>
      </c>
      <c r="U1159" s="149"/>
      <c r="V1159" s="149"/>
      <c r="W1159" s="164" t="str">
        <f>VLOOKUP(TRIM(X1159),X10:Y88,2,FALSE)</f>
        <v>Frank</v>
      </c>
      <c r="X1159" s="11" t="str">
        <f t="shared" si="40"/>
        <v>6.5.7.4</v>
      </c>
      <c r="AA1159" s="1">
        <f t="shared" si="38"/>
        <v>17</v>
      </c>
    </row>
    <row r="1160" spans="1:27" ht="35.25" customHeight="1">
      <c r="A1160" s="150" t="s">
        <v>185</v>
      </c>
      <c r="B1160" s="165" t="s">
        <v>70</v>
      </c>
      <c r="C1160" s="153" t="s">
        <v>186</v>
      </c>
      <c r="D1160" s="153" t="s">
        <v>11392</v>
      </c>
      <c r="E1160" s="154" t="s">
        <v>24878</v>
      </c>
      <c r="F1160" s="155" t="s">
        <v>27</v>
      </c>
      <c r="G1160" s="155" t="s">
        <v>189</v>
      </c>
      <c r="H1160" s="155" t="s">
        <v>25776</v>
      </c>
      <c r="I1160" s="166" t="s">
        <v>760</v>
      </c>
      <c r="J1160" s="160" t="s">
        <v>455</v>
      </c>
      <c r="K1160" s="159"/>
      <c r="L1160" s="160"/>
      <c r="M1160" s="159"/>
      <c r="N1160" s="158" t="s">
        <v>20033</v>
      </c>
      <c r="O1160" s="158" t="s">
        <v>366</v>
      </c>
      <c r="P1160" s="158" t="s">
        <v>442</v>
      </c>
      <c r="Q1160" s="162" t="s">
        <v>25777</v>
      </c>
      <c r="R1160" s="162" t="s">
        <v>28394</v>
      </c>
      <c r="S1160" s="163" t="s">
        <v>193</v>
      </c>
      <c r="T1160" s="167" t="s">
        <v>2392</v>
      </c>
      <c r="U1160" s="149"/>
      <c r="V1160" s="149"/>
      <c r="W1160" s="164" t="str">
        <f>VLOOKUP(TRIM(X1160),X10:Y88,2,FALSE)</f>
        <v>Frank</v>
      </c>
      <c r="X1160" s="11" t="str">
        <f t="shared" si="40"/>
        <v>6.5.7.4</v>
      </c>
      <c r="AA1160" s="1">
        <f t="shared" si="38"/>
        <v>3</v>
      </c>
    </row>
    <row r="1161" spans="1:27" ht="35.25" customHeight="1">
      <c r="A1161" s="150"/>
      <c r="B1161" s="165" t="s">
        <v>70</v>
      </c>
      <c r="C1161" s="153" t="s">
        <v>28</v>
      </c>
      <c r="D1161" s="153" t="s">
        <v>11392</v>
      </c>
      <c r="E1161" s="154" t="s">
        <v>24879</v>
      </c>
      <c r="F1161" s="155" t="s">
        <v>27</v>
      </c>
      <c r="G1161" s="169" t="s">
        <v>189</v>
      </c>
      <c r="H1161" s="169" t="s">
        <v>26337</v>
      </c>
      <c r="I1161" s="170" t="s">
        <v>947</v>
      </c>
      <c r="J1161" s="171" t="s">
        <v>455</v>
      </c>
      <c r="K1161" s="172"/>
      <c r="L1161" s="171"/>
      <c r="M1161" s="172"/>
      <c r="N1161" s="171" t="s">
        <v>20033</v>
      </c>
      <c r="O1161" s="171" t="s">
        <v>366</v>
      </c>
      <c r="P1161" s="171" t="s">
        <v>442</v>
      </c>
      <c r="Q1161" s="173" t="s">
        <v>28465</v>
      </c>
      <c r="R1161" s="173" t="s">
        <v>28467</v>
      </c>
      <c r="S1161" s="177"/>
      <c r="T1161" s="167" t="s">
        <v>1483</v>
      </c>
      <c r="U1161" s="149"/>
      <c r="V1161" s="149"/>
      <c r="W1161" s="164" t="str">
        <f>VLOOKUP(TRIM(X1161),X10:Y88,2,FALSE)</f>
        <v>Frank</v>
      </c>
      <c r="X1161" s="11" t="str">
        <f t="shared" si="40"/>
        <v>6.5.7.4</v>
      </c>
      <c r="AA1161" s="1">
        <f t="shared" si="38"/>
        <v>7</v>
      </c>
    </row>
    <row r="1162" spans="1:27" ht="35.25" customHeight="1">
      <c r="A1162" s="150"/>
      <c r="B1162" s="165" t="s">
        <v>70</v>
      </c>
      <c r="C1162" s="153" t="s">
        <v>28</v>
      </c>
      <c r="D1162" s="153" t="s">
        <v>11392</v>
      </c>
      <c r="E1162" s="154" t="s">
        <v>24880</v>
      </c>
      <c r="F1162" s="155" t="s">
        <v>27</v>
      </c>
      <c r="G1162" s="169" t="s">
        <v>189</v>
      </c>
      <c r="H1162" s="169" t="s">
        <v>26192</v>
      </c>
      <c r="I1162" s="170" t="s">
        <v>459</v>
      </c>
      <c r="J1162" s="171" t="s">
        <v>455</v>
      </c>
      <c r="K1162" s="172"/>
      <c r="L1162" s="171"/>
      <c r="M1162" s="172"/>
      <c r="N1162" s="171" t="s">
        <v>20033</v>
      </c>
      <c r="O1162" s="171" t="s">
        <v>366</v>
      </c>
      <c r="P1162" s="171" t="s">
        <v>442</v>
      </c>
      <c r="Q1162" s="173" t="s">
        <v>28322</v>
      </c>
      <c r="R1162" s="173" t="s">
        <v>28466</v>
      </c>
      <c r="S1162" s="177"/>
      <c r="T1162" s="167" t="s">
        <v>582</v>
      </c>
      <c r="U1162" s="149"/>
      <c r="V1162" s="149"/>
      <c r="W1162" s="164" t="str">
        <f>VLOOKUP(TRIM(X1162),X10:Y88,2,FALSE)</f>
        <v>Frank</v>
      </c>
      <c r="X1162" s="11" t="str">
        <f t="shared" si="40"/>
        <v>6.5.7.4</v>
      </c>
      <c r="AA1162" s="1">
        <f t="shared" si="38"/>
        <v>14</v>
      </c>
    </row>
    <row r="1163" spans="1:27" ht="35.25" customHeight="1">
      <c r="A1163" s="150" t="s">
        <v>185</v>
      </c>
      <c r="B1163" s="165" t="s">
        <v>70</v>
      </c>
      <c r="C1163" s="153" t="s">
        <v>186</v>
      </c>
      <c r="D1163" s="153" t="s">
        <v>11392</v>
      </c>
      <c r="E1163" s="154" t="s">
        <v>24881</v>
      </c>
      <c r="F1163" s="155" t="s">
        <v>27</v>
      </c>
      <c r="G1163" s="155" t="s">
        <v>189</v>
      </c>
      <c r="H1163" s="155" t="s">
        <v>26286</v>
      </c>
      <c r="I1163" s="166" t="s">
        <v>3620</v>
      </c>
      <c r="J1163" s="160" t="s">
        <v>455</v>
      </c>
      <c r="K1163" s="159"/>
      <c r="L1163" s="160"/>
      <c r="M1163" s="159"/>
      <c r="N1163" s="158" t="s">
        <v>20033</v>
      </c>
      <c r="O1163" s="158" t="s">
        <v>366</v>
      </c>
      <c r="P1163" s="158" t="s">
        <v>442</v>
      </c>
      <c r="Q1163" s="162" t="s">
        <v>26287</v>
      </c>
      <c r="R1163" s="162" t="s">
        <v>28395</v>
      </c>
      <c r="S1163" s="163" t="s">
        <v>28396</v>
      </c>
      <c r="T1163" s="167" t="s">
        <v>2728</v>
      </c>
      <c r="U1163" s="149"/>
      <c r="V1163" s="149"/>
      <c r="W1163" s="164" t="str">
        <f>VLOOKUP(TRIM(X1163),X10:Y88,2,FALSE)</f>
        <v>Frank</v>
      </c>
      <c r="X1163" s="11" t="str">
        <f t="shared" si="40"/>
        <v>6.5.7.4</v>
      </c>
      <c r="AA1163" s="1">
        <f t="shared" si="38"/>
        <v>15</v>
      </c>
    </row>
    <row r="1164" spans="1:27" ht="35.25" customHeight="1">
      <c r="A1164" s="150"/>
      <c r="B1164" s="165" t="s">
        <v>70</v>
      </c>
      <c r="C1164" s="153" t="s">
        <v>28</v>
      </c>
      <c r="D1164" s="153" t="s">
        <v>11392</v>
      </c>
      <c r="E1164" s="154" t="s">
        <v>24882</v>
      </c>
      <c r="F1164" s="155" t="s">
        <v>27</v>
      </c>
      <c r="G1164" s="169" t="s">
        <v>189</v>
      </c>
      <c r="H1164" s="169" t="s">
        <v>26134</v>
      </c>
      <c r="I1164" s="170" t="s">
        <v>12362</v>
      </c>
      <c r="J1164" s="171" t="s">
        <v>455</v>
      </c>
      <c r="K1164" s="172"/>
      <c r="L1164" s="171"/>
      <c r="M1164" s="172"/>
      <c r="N1164" s="171" t="s">
        <v>20033</v>
      </c>
      <c r="O1164" s="171" t="s">
        <v>366</v>
      </c>
      <c r="P1164" s="171" t="s">
        <v>442</v>
      </c>
      <c r="Q1164" s="173" t="s">
        <v>28547</v>
      </c>
      <c r="R1164" s="173" t="s">
        <v>28548</v>
      </c>
      <c r="S1164" s="177"/>
      <c r="T1164" s="167" t="s">
        <v>3669</v>
      </c>
      <c r="U1164" s="149"/>
      <c r="V1164" s="149"/>
      <c r="W1164" s="164" t="str">
        <f>VLOOKUP(TRIM(X1164),X10:Y88,2,FALSE)</f>
        <v>Frank</v>
      </c>
      <c r="X1164" s="11" t="str">
        <f t="shared" si="40"/>
        <v>6.5.7.4</v>
      </c>
      <c r="AA1164" s="1">
        <f t="shared" si="38"/>
        <v>17</v>
      </c>
    </row>
    <row r="1165" spans="1:27" ht="35.25" customHeight="1">
      <c r="A1165" s="150" t="s">
        <v>185</v>
      </c>
      <c r="B1165" s="165" t="s">
        <v>70</v>
      </c>
      <c r="C1165" s="153" t="s">
        <v>186</v>
      </c>
      <c r="D1165" s="153" t="s">
        <v>139</v>
      </c>
      <c r="E1165" s="154" t="s">
        <v>24883</v>
      </c>
      <c r="F1165" s="155" t="s">
        <v>27</v>
      </c>
      <c r="G1165" s="155" t="s">
        <v>189</v>
      </c>
      <c r="H1165" s="155" t="s">
        <v>25816</v>
      </c>
      <c r="I1165" s="166" t="s">
        <v>5921</v>
      </c>
      <c r="J1165" s="160" t="s">
        <v>422</v>
      </c>
      <c r="K1165" s="159"/>
      <c r="L1165" s="160"/>
      <c r="M1165" s="159"/>
      <c r="N1165" s="158" t="s">
        <v>25388</v>
      </c>
      <c r="O1165" s="158" t="s">
        <v>366</v>
      </c>
      <c r="P1165" s="158" t="s">
        <v>442</v>
      </c>
      <c r="Q1165" s="162" t="s">
        <v>25817</v>
      </c>
      <c r="R1165" s="162" t="s">
        <v>28460</v>
      </c>
      <c r="S1165" s="163" t="s">
        <v>28461</v>
      </c>
      <c r="T1165" s="167" t="s">
        <v>472</v>
      </c>
      <c r="U1165" s="149"/>
      <c r="V1165" s="149"/>
      <c r="W1165" s="164" t="str">
        <f>VLOOKUP(TRIM(X1165),X10:Y88,2,FALSE)</f>
        <v>Frank</v>
      </c>
      <c r="X1165" s="11" t="str">
        <f t="shared" si="40"/>
        <v>6.5.5</v>
      </c>
      <c r="AA1165" s="1">
        <f t="shared" si="38"/>
        <v>26</v>
      </c>
    </row>
    <row r="1166" spans="1:27" ht="35.25" customHeight="1">
      <c r="A1166" s="150" t="s">
        <v>185</v>
      </c>
      <c r="B1166" s="165" t="s">
        <v>70</v>
      </c>
      <c r="C1166" s="153" t="s">
        <v>186</v>
      </c>
      <c r="D1166" s="153" t="s">
        <v>139</v>
      </c>
      <c r="E1166" s="154" t="s">
        <v>24884</v>
      </c>
      <c r="F1166" s="155" t="s">
        <v>434</v>
      </c>
      <c r="G1166" s="155" t="s">
        <v>189</v>
      </c>
      <c r="H1166" s="155" t="s">
        <v>25930</v>
      </c>
      <c r="I1166" s="166" t="s">
        <v>1638</v>
      </c>
      <c r="J1166" s="160"/>
      <c r="K1166" s="159"/>
      <c r="L1166" s="160"/>
      <c r="M1166" s="159"/>
      <c r="N1166" s="158"/>
      <c r="O1166" s="158" t="s">
        <v>366</v>
      </c>
      <c r="P1166" s="158"/>
      <c r="Q1166" s="162" t="s">
        <v>27607</v>
      </c>
      <c r="R1166" s="162" t="s">
        <v>28017</v>
      </c>
      <c r="S1166" s="163" t="s">
        <v>28018</v>
      </c>
      <c r="T1166" s="167" t="s">
        <v>651</v>
      </c>
      <c r="U1166" s="149"/>
      <c r="V1166" s="149"/>
      <c r="W1166" s="164" t="str">
        <f>VLOOKUP(TRIM(X1166),X10:Y88,2,FALSE)</f>
        <v>Frank</v>
      </c>
      <c r="X1166" s="11" t="str">
        <f t="shared" si="40"/>
        <v>6.5.5</v>
      </c>
      <c r="AA1166" s="1">
        <f t="shared" si="38"/>
        <v>6</v>
      </c>
    </row>
    <row r="1167" spans="1:27" ht="35.25" customHeight="1">
      <c r="A1167" s="150" t="s">
        <v>185</v>
      </c>
      <c r="B1167" s="165" t="s">
        <v>70</v>
      </c>
      <c r="C1167" s="153" t="s">
        <v>186</v>
      </c>
      <c r="D1167" s="153" t="s">
        <v>139</v>
      </c>
      <c r="E1167" s="154" t="s">
        <v>24885</v>
      </c>
      <c r="F1167" s="155" t="s">
        <v>27</v>
      </c>
      <c r="G1167" s="155" t="s">
        <v>189</v>
      </c>
      <c r="H1167" s="155" t="s">
        <v>26189</v>
      </c>
      <c r="I1167" s="166" t="s">
        <v>28013</v>
      </c>
      <c r="J1167" s="160" t="s">
        <v>422</v>
      </c>
      <c r="K1167" s="159"/>
      <c r="L1167" s="160"/>
      <c r="M1167" s="159"/>
      <c r="N1167" s="158" t="s">
        <v>25388</v>
      </c>
      <c r="O1167" s="158" t="s">
        <v>366</v>
      </c>
      <c r="P1167" s="158" t="s">
        <v>442</v>
      </c>
      <c r="Q1167" s="162" t="s">
        <v>26190</v>
      </c>
      <c r="R1167" s="162" t="s">
        <v>28015</v>
      </c>
      <c r="S1167" s="163" t="s">
        <v>28016</v>
      </c>
      <c r="T1167" s="167" t="s">
        <v>1161</v>
      </c>
      <c r="U1167" s="149"/>
      <c r="V1167" s="149"/>
      <c r="W1167" s="164" t="str">
        <f>VLOOKUP(TRIM(X1167),X10:Y88,2,FALSE)</f>
        <v>Frank</v>
      </c>
      <c r="X1167" s="11" t="str">
        <f t="shared" si="40"/>
        <v>6.5.5</v>
      </c>
      <c r="AA1167" s="1">
        <f t="shared" si="38"/>
        <v>39</v>
      </c>
    </row>
    <row r="1168" spans="1:27" ht="35.25" customHeight="1">
      <c r="A1168" s="150" t="s">
        <v>185</v>
      </c>
      <c r="B1168" s="165" t="s">
        <v>70</v>
      </c>
      <c r="C1168" s="153" t="s">
        <v>186</v>
      </c>
      <c r="D1168" s="153" t="s">
        <v>139</v>
      </c>
      <c r="E1168" s="154" t="s">
        <v>24886</v>
      </c>
      <c r="F1168" s="155" t="s">
        <v>27</v>
      </c>
      <c r="G1168" s="155" t="s">
        <v>189</v>
      </c>
      <c r="H1168" s="155" t="s">
        <v>25976</v>
      </c>
      <c r="I1168" s="166" t="s">
        <v>765</v>
      </c>
      <c r="J1168" s="160" t="s">
        <v>422</v>
      </c>
      <c r="K1168" s="159"/>
      <c r="L1168" s="160"/>
      <c r="M1168" s="159"/>
      <c r="N1168" s="158" t="s">
        <v>25388</v>
      </c>
      <c r="O1168" s="158" t="s">
        <v>366</v>
      </c>
      <c r="P1168" s="158" t="s">
        <v>442</v>
      </c>
      <c r="Q1168" s="162" t="s">
        <v>25964</v>
      </c>
      <c r="R1168" s="162" t="s">
        <v>28042</v>
      </c>
      <c r="S1168" s="163" t="s">
        <v>28043</v>
      </c>
      <c r="T1168" s="167" t="s">
        <v>767</v>
      </c>
      <c r="U1168" s="149"/>
      <c r="V1168" s="149"/>
      <c r="W1168" s="164" t="str">
        <f>VLOOKUP(TRIM(X1168),X10:Y88,2,FALSE)</f>
        <v>Frank</v>
      </c>
      <c r="X1168" s="11" t="str">
        <f t="shared" si="40"/>
        <v>6.5.5</v>
      </c>
      <c r="AA1168" s="1">
        <f t="shared" si="38"/>
        <v>8</v>
      </c>
    </row>
    <row r="1169" spans="1:27" ht="35.25" customHeight="1">
      <c r="A1169" s="150" t="s">
        <v>185</v>
      </c>
      <c r="B1169" s="165" t="s">
        <v>70</v>
      </c>
      <c r="C1169" s="153" t="s">
        <v>186</v>
      </c>
      <c r="D1169" s="153" t="s">
        <v>139</v>
      </c>
      <c r="E1169" s="154" t="s">
        <v>24887</v>
      </c>
      <c r="F1169" s="155" t="s">
        <v>27</v>
      </c>
      <c r="G1169" s="155" t="s">
        <v>189</v>
      </c>
      <c r="H1169" s="155" t="s">
        <v>26248</v>
      </c>
      <c r="I1169" s="166" t="s">
        <v>1223</v>
      </c>
      <c r="J1169" s="160" t="s">
        <v>422</v>
      </c>
      <c r="K1169" s="159"/>
      <c r="L1169" s="160"/>
      <c r="M1169" s="159"/>
      <c r="N1169" s="158" t="s">
        <v>25388</v>
      </c>
      <c r="O1169" s="158" t="s">
        <v>366</v>
      </c>
      <c r="P1169" s="158" t="s">
        <v>442</v>
      </c>
      <c r="Q1169" s="162" t="s">
        <v>26191</v>
      </c>
      <c r="R1169" s="162" t="s">
        <v>28020</v>
      </c>
      <c r="S1169" s="163" t="s">
        <v>253</v>
      </c>
      <c r="T1169" s="167" t="s">
        <v>1225</v>
      </c>
      <c r="U1169" s="149"/>
      <c r="V1169" s="149"/>
      <c r="W1169" s="164" t="str">
        <f>VLOOKUP(TRIM(X1169),X10:Y88,2,FALSE)</f>
        <v>Frank</v>
      </c>
      <c r="X1169" s="11" t="str">
        <f t="shared" si="40"/>
        <v>6.5.5</v>
      </c>
      <c r="AA1169" s="1">
        <f t="shared" si="38"/>
        <v>4</v>
      </c>
    </row>
    <row r="1170" spans="1:27" ht="35.25" customHeight="1">
      <c r="A1170" s="150" t="s">
        <v>185</v>
      </c>
      <c r="B1170" s="165" t="s">
        <v>70</v>
      </c>
      <c r="C1170" s="153" t="s">
        <v>186</v>
      </c>
      <c r="D1170" s="153" t="s">
        <v>139</v>
      </c>
      <c r="E1170" s="154" t="s">
        <v>24888</v>
      </c>
      <c r="F1170" s="155" t="s">
        <v>27</v>
      </c>
      <c r="G1170" s="155" t="s">
        <v>189</v>
      </c>
      <c r="H1170" s="155" t="s">
        <v>25977</v>
      </c>
      <c r="I1170" s="166" t="s">
        <v>765</v>
      </c>
      <c r="J1170" s="160" t="s">
        <v>422</v>
      </c>
      <c r="K1170" s="159"/>
      <c r="L1170" s="160"/>
      <c r="M1170" s="159"/>
      <c r="N1170" s="158" t="s">
        <v>25388</v>
      </c>
      <c r="O1170" s="158" t="s">
        <v>366</v>
      </c>
      <c r="P1170" s="158" t="s">
        <v>442</v>
      </c>
      <c r="Q1170" s="162" t="s">
        <v>25965</v>
      </c>
      <c r="R1170" s="162" t="s">
        <v>28021</v>
      </c>
      <c r="S1170" s="163" t="s">
        <v>28022</v>
      </c>
      <c r="T1170" s="167" t="s">
        <v>767</v>
      </c>
      <c r="U1170" s="149"/>
      <c r="V1170" s="149"/>
      <c r="W1170" s="164" t="str">
        <f>VLOOKUP(TRIM(X1170),X10:Y88,2,FALSE)</f>
        <v>Frank</v>
      </c>
      <c r="X1170" s="11" t="str">
        <f t="shared" si="40"/>
        <v>6.5.5</v>
      </c>
      <c r="AA1170" s="1">
        <f t="shared" si="38"/>
        <v>8</v>
      </c>
    </row>
    <row r="1171" spans="1:27" ht="35.25" customHeight="1">
      <c r="A1171" s="150"/>
      <c r="B1171" s="165" t="s">
        <v>70</v>
      </c>
      <c r="C1171" s="153" t="s">
        <v>28</v>
      </c>
      <c r="D1171" s="153" t="s">
        <v>139</v>
      </c>
      <c r="E1171" s="154" t="s">
        <v>24889</v>
      </c>
      <c r="F1171" s="155" t="s">
        <v>27</v>
      </c>
      <c r="G1171" s="169" t="s">
        <v>189</v>
      </c>
      <c r="H1171" s="169" t="s">
        <v>26117</v>
      </c>
      <c r="I1171" s="170" t="s">
        <v>765</v>
      </c>
      <c r="J1171" s="171" t="s">
        <v>422</v>
      </c>
      <c r="K1171" s="172"/>
      <c r="L1171" s="171"/>
      <c r="M1171" s="172"/>
      <c r="N1171" s="171" t="s">
        <v>25388</v>
      </c>
      <c r="O1171" s="171" t="s">
        <v>366</v>
      </c>
      <c r="P1171" s="171" t="s">
        <v>442</v>
      </c>
      <c r="Q1171" s="173" t="s">
        <v>28463</v>
      </c>
      <c r="R1171" s="173" t="s">
        <v>28464</v>
      </c>
      <c r="S1171" s="177"/>
      <c r="T1171" s="167" t="s">
        <v>767</v>
      </c>
      <c r="U1171" s="149"/>
      <c r="V1171" s="149"/>
      <c r="W1171" s="164" t="str">
        <f>VLOOKUP(TRIM(X1171),X10:Y88,2,FALSE)</f>
        <v>Frank</v>
      </c>
      <c r="X1171" s="11" t="str">
        <f t="shared" si="40"/>
        <v>6.5.5</v>
      </c>
      <c r="AA1171" s="1">
        <f t="shared" si="38"/>
        <v>8</v>
      </c>
    </row>
    <row r="1172" spans="1:27" ht="35.25" customHeight="1">
      <c r="A1172" s="150" t="s">
        <v>185</v>
      </c>
      <c r="B1172" s="165" t="s">
        <v>70</v>
      </c>
      <c r="C1172" s="153" t="s">
        <v>186</v>
      </c>
      <c r="D1172" s="153" t="s">
        <v>139</v>
      </c>
      <c r="E1172" s="154" t="s">
        <v>24890</v>
      </c>
      <c r="F1172" s="155" t="s">
        <v>27</v>
      </c>
      <c r="G1172" s="155" t="s">
        <v>189</v>
      </c>
      <c r="H1172" s="155" t="s">
        <v>27618</v>
      </c>
      <c r="I1172" s="166" t="s">
        <v>947</v>
      </c>
      <c r="J1172" s="160" t="s">
        <v>422</v>
      </c>
      <c r="K1172" s="159"/>
      <c r="L1172" s="160"/>
      <c r="M1172" s="159"/>
      <c r="N1172" s="158" t="s">
        <v>25388</v>
      </c>
      <c r="O1172" s="158" t="s">
        <v>366</v>
      </c>
      <c r="P1172" s="158" t="s">
        <v>442</v>
      </c>
      <c r="Q1172" s="162" t="s">
        <v>27617</v>
      </c>
      <c r="R1172" s="162" t="s">
        <v>28038</v>
      </c>
      <c r="S1172" s="163" t="s">
        <v>28039</v>
      </c>
      <c r="T1172" s="167" t="s">
        <v>1483</v>
      </c>
      <c r="U1172" s="149"/>
      <c r="V1172" s="149"/>
      <c r="W1172" s="164" t="str">
        <f>VLOOKUP(TRIM(X1172),X10:Y88,2,FALSE)</f>
        <v>Frank</v>
      </c>
      <c r="X1172" s="11" t="str">
        <f t="shared" si="40"/>
        <v>6.5.5</v>
      </c>
      <c r="AA1172" s="1">
        <f t="shared" si="38"/>
        <v>7</v>
      </c>
    </row>
    <row r="1173" spans="1:27" ht="35.25" customHeight="1">
      <c r="A1173" s="150" t="s">
        <v>185</v>
      </c>
      <c r="B1173" s="165" t="s">
        <v>70</v>
      </c>
      <c r="C1173" s="153" t="s">
        <v>186</v>
      </c>
      <c r="D1173" s="153" t="s">
        <v>139</v>
      </c>
      <c r="E1173" s="154" t="s">
        <v>24891</v>
      </c>
      <c r="F1173" s="155" t="s">
        <v>27</v>
      </c>
      <c r="G1173" s="155" t="s">
        <v>189</v>
      </c>
      <c r="H1173" s="155" t="s">
        <v>25486</v>
      </c>
      <c r="I1173" s="166" t="s">
        <v>765</v>
      </c>
      <c r="J1173" s="160" t="s">
        <v>422</v>
      </c>
      <c r="K1173" s="159"/>
      <c r="L1173" s="160"/>
      <c r="M1173" s="159"/>
      <c r="N1173" s="158" t="s">
        <v>25388</v>
      </c>
      <c r="O1173" s="158" t="s">
        <v>366</v>
      </c>
      <c r="P1173" s="158" t="s">
        <v>442</v>
      </c>
      <c r="Q1173" s="162" t="s">
        <v>25449</v>
      </c>
      <c r="R1173" s="162" t="s">
        <v>28023</v>
      </c>
      <c r="S1173" s="163" t="s">
        <v>28024</v>
      </c>
      <c r="T1173" s="167" t="s">
        <v>767</v>
      </c>
      <c r="U1173" s="149"/>
      <c r="V1173" s="149"/>
      <c r="W1173" s="164" t="str">
        <f>VLOOKUP(TRIM(X1173),X10:Y88,2,FALSE)</f>
        <v>Frank</v>
      </c>
      <c r="X1173" s="11" t="str">
        <f t="shared" si="40"/>
        <v>6.5.5</v>
      </c>
      <c r="AA1173" s="1">
        <f t="shared" si="38"/>
        <v>8</v>
      </c>
    </row>
    <row r="1174" spans="1:27" ht="35.25" customHeight="1">
      <c r="A1174" s="150" t="s">
        <v>185</v>
      </c>
      <c r="B1174" s="165" t="s">
        <v>70</v>
      </c>
      <c r="C1174" s="153" t="s">
        <v>186</v>
      </c>
      <c r="D1174" s="153" t="s">
        <v>127</v>
      </c>
      <c r="E1174" s="154" t="s">
        <v>24892</v>
      </c>
      <c r="F1174" s="155" t="s">
        <v>27</v>
      </c>
      <c r="G1174" s="155" t="s">
        <v>189</v>
      </c>
      <c r="H1174" s="155" t="s">
        <v>25829</v>
      </c>
      <c r="I1174" s="166" t="s">
        <v>28014</v>
      </c>
      <c r="J1174" s="160" t="s">
        <v>422</v>
      </c>
      <c r="K1174" s="159"/>
      <c r="L1174" s="160"/>
      <c r="M1174" s="159"/>
      <c r="N1174" s="158" t="s">
        <v>25388</v>
      </c>
      <c r="O1174" s="158" t="s">
        <v>366</v>
      </c>
      <c r="P1174" s="158" t="s">
        <v>442</v>
      </c>
      <c r="Q1174" s="162" t="s">
        <v>25830</v>
      </c>
      <c r="R1174" s="162" t="s">
        <v>28668</v>
      </c>
      <c r="S1174" s="163" t="s">
        <v>193</v>
      </c>
      <c r="T1174" s="167" t="s">
        <v>1178</v>
      </c>
      <c r="U1174" s="149"/>
      <c r="V1174" s="149" t="s">
        <v>995</v>
      </c>
      <c r="W1174" s="164" t="str">
        <f>VLOOKUP(TRIM(X1174),X10:Y88,2,FALSE)</f>
        <v>Frank</v>
      </c>
      <c r="X1174" s="11" t="str">
        <f t="shared" si="40"/>
        <v>6.5.1</v>
      </c>
      <c r="AA1174" s="1">
        <f t="shared" si="38"/>
        <v>33</v>
      </c>
    </row>
    <row r="1175" spans="1:27" ht="35.25" customHeight="1">
      <c r="A1175" s="150"/>
      <c r="B1175" s="165" t="s">
        <v>70</v>
      </c>
      <c r="C1175" s="153" t="s">
        <v>28</v>
      </c>
      <c r="D1175" s="153" t="s">
        <v>127</v>
      </c>
      <c r="E1175" s="154" t="s">
        <v>24893</v>
      </c>
      <c r="F1175" s="155" t="s">
        <v>27</v>
      </c>
      <c r="G1175" s="169" t="s">
        <v>189</v>
      </c>
      <c r="H1175" s="169" t="s">
        <v>25625</v>
      </c>
      <c r="I1175" s="170" t="s">
        <v>765</v>
      </c>
      <c r="J1175" s="171" t="s">
        <v>455</v>
      </c>
      <c r="K1175" s="172"/>
      <c r="L1175" s="171"/>
      <c r="M1175" s="172"/>
      <c r="N1175" s="171" t="s">
        <v>20033</v>
      </c>
      <c r="O1175" s="171" t="s">
        <v>366</v>
      </c>
      <c r="P1175" s="171" t="s">
        <v>442</v>
      </c>
      <c r="Q1175" s="173" t="s">
        <v>28288</v>
      </c>
      <c r="R1175" s="173" t="s">
        <v>28290</v>
      </c>
      <c r="S1175" s="177"/>
      <c r="T1175" s="167" t="s">
        <v>767</v>
      </c>
      <c r="U1175" s="149"/>
      <c r="V1175" s="149"/>
      <c r="W1175" s="164" t="str">
        <f>VLOOKUP(TRIM(X1175),X10:Y88,2,FALSE)</f>
        <v>Frank</v>
      </c>
      <c r="X1175" s="11" t="str">
        <f t="shared" si="40"/>
        <v>6.5.1</v>
      </c>
      <c r="AA1175" s="1">
        <f t="shared" si="38"/>
        <v>8</v>
      </c>
    </row>
    <row r="1176" spans="1:27" ht="35.25" customHeight="1">
      <c r="A1176" s="150"/>
      <c r="B1176" s="165" t="s">
        <v>70</v>
      </c>
      <c r="C1176" s="153" t="s">
        <v>28</v>
      </c>
      <c r="D1176" s="153" t="s">
        <v>127</v>
      </c>
      <c r="E1176" s="154" t="s">
        <v>24894</v>
      </c>
      <c r="F1176" s="155" t="s">
        <v>27</v>
      </c>
      <c r="G1176" s="169" t="s">
        <v>189</v>
      </c>
      <c r="H1176" s="169" t="s">
        <v>26442</v>
      </c>
      <c r="I1176" s="170" t="s">
        <v>604</v>
      </c>
      <c r="J1176" s="171" t="s">
        <v>455</v>
      </c>
      <c r="K1176" s="172"/>
      <c r="L1176" s="171"/>
      <c r="M1176" s="172"/>
      <c r="N1176" s="171" t="s">
        <v>20033</v>
      </c>
      <c r="O1176" s="171" t="s">
        <v>366</v>
      </c>
      <c r="P1176" s="171" t="s">
        <v>442</v>
      </c>
      <c r="Q1176" s="173" t="s">
        <v>28289</v>
      </c>
      <c r="R1176" s="173" t="s">
        <v>28291</v>
      </c>
      <c r="S1176" s="177"/>
      <c r="T1176" s="167" t="s">
        <v>1585</v>
      </c>
      <c r="U1176" s="149"/>
      <c r="V1176" s="149"/>
      <c r="W1176" s="164" t="str">
        <f>VLOOKUP(TRIM(X1176),X10:Y88,2,FALSE)</f>
        <v>Frank</v>
      </c>
      <c r="X1176" s="11" t="str">
        <f t="shared" si="40"/>
        <v>6.5.1</v>
      </c>
      <c r="AA1176" s="1">
        <f t="shared" si="38"/>
        <v>25</v>
      </c>
    </row>
    <row r="1177" spans="1:27" ht="35.25" customHeight="1">
      <c r="A1177" s="150" t="s">
        <v>185</v>
      </c>
      <c r="B1177" s="165" t="s">
        <v>70</v>
      </c>
      <c r="C1177" s="153" t="s">
        <v>186</v>
      </c>
      <c r="D1177" s="153" t="s">
        <v>127</v>
      </c>
      <c r="E1177" s="154" t="s">
        <v>24895</v>
      </c>
      <c r="F1177" s="155" t="s">
        <v>27</v>
      </c>
      <c r="G1177" s="155" t="s">
        <v>189</v>
      </c>
      <c r="H1177" s="155" t="s">
        <v>25686</v>
      </c>
      <c r="I1177" s="166" t="s">
        <v>649</v>
      </c>
      <c r="J1177" s="160" t="s">
        <v>422</v>
      </c>
      <c r="K1177" s="159"/>
      <c r="L1177" s="160"/>
      <c r="M1177" s="159"/>
      <c r="N1177" s="158" t="s">
        <v>25388</v>
      </c>
      <c r="O1177" s="158" t="s">
        <v>366</v>
      </c>
      <c r="P1177" s="158" t="s">
        <v>442</v>
      </c>
      <c r="Q1177" s="162" t="s">
        <v>27009</v>
      </c>
      <c r="R1177" s="162" t="s">
        <v>28555</v>
      </c>
      <c r="S1177" s="163" t="s">
        <v>193</v>
      </c>
      <c r="T1177" s="167" t="s">
        <v>7018</v>
      </c>
      <c r="U1177" s="149"/>
      <c r="V1177" s="149"/>
      <c r="W1177" s="164" t="str">
        <f>VLOOKUP(TRIM(X1177),X10:Y88,2,FALSE)</f>
        <v>Frank</v>
      </c>
      <c r="X1177" s="11" t="str">
        <f t="shared" si="40"/>
        <v>6.5.1</v>
      </c>
      <c r="AA1177" s="1">
        <f t="shared" ref="AA1177:AA1240" si="41">LEN(I1177)</f>
        <v>21</v>
      </c>
    </row>
    <row r="1178" spans="1:27" ht="35.25" customHeight="1">
      <c r="A1178" s="150" t="s">
        <v>185</v>
      </c>
      <c r="B1178" s="165" t="s">
        <v>70</v>
      </c>
      <c r="C1178" s="153" t="s">
        <v>186</v>
      </c>
      <c r="D1178" s="153" t="s">
        <v>127</v>
      </c>
      <c r="E1178" s="154" t="s">
        <v>24896</v>
      </c>
      <c r="F1178" s="155" t="s">
        <v>27</v>
      </c>
      <c r="G1178" s="155" t="s">
        <v>189</v>
      </c>
      <c r="H1178" s="155" t="s">
        <v>25693</v>
      </c>
      <c r="I1178" s="166" t="s">
        <v>21170</v>
      </c>
      <c r="J1178" s="160" t="s">
        <v>422</v>
      </c>
      <c r="K1178" s="159"/>
      <c r="L1178" s="160"/>
      <c r="M1178" s="159"/>
      <c r="N1178" s="158" t="s">
        <v>25388</v>
      </c>
      <c r="O1178" s="158" t="s">
        <v>366</v>
      </c>
      <c r="P1178" s="158" t="s">
        <v>442</v>
      </c>
      <c r="Q1178" s="162" t="s">
        <v>25694</v>
      </c>
      <c r="R1178" s="162" t="s">
        <v>27959</v>
      </c>
      <c r="S1178" s="163" t="s">
        <v>27961</v>
      </c>
      <c r="T1178" s="167" t="s">
        <v>7269</v>
      </c>
      <c r="U1178" s="149"/>
      <c r="V1178" s="149"/>
      <c r="W1178" s="164" t="str">
        <f>VLOOKUP(TRIM(X1178),X10:Y88,2,FALSE)</f>
        <v>Frank</v>
      </c>
      <c r="X1178" s="11" t="str">
        <f t="shared" si="40"/>
        <v>6.5.1</v>
      </c>
      <c r="AA1178" s="1">
        <f t="shared" si="41"/>
        <v>14</v>
      </c>
    </row>
    <row r="1179" spans="1:27" ht="35.25" customHeight="1">
      <c r="A1179" s="150" t="s">
        <v>185</v>
      </c>
      <c r="B1179" s="165" t="s">
        <v>70</v>
      </c>
      <c r="C1179" s="153" t="s">
        <v>186</v>
      </c>
      <c r="D1179" s="153" t="s">
        <v>127</v>
      </c>
      <c r="E1179" s="154" t="s">
        <v>24897</v>
      </c>
      <c r="F1179" s="155" t="s">
        <v>27</v>
      </c>
      <c r="G1179" s="155" t="s">
        <v>189</v>
      </c>
      <c r="H1179" s="155" t="s">
        <v>25571</v>
      </c>
      <c r="I1179" s="166" t="s">
        <v>28852</v>
      </c>
      <c r="J1179" s="160" t="s">
        <v>455</v>
      </c>
      <c r="K1179" s="159"/>
      <c r="L1179" s="160"/>
      <c r="M1179" s="159"/>
      <c r="N1179" s="158" t="s">
        <v>20033</v>
      </c>
      <c r="O1179" s="158" t="s">
        <v>366</v>
      </c>
      <c r="P1179" s="158" t="s">
        <v>442</v>
      </c>
      <c r="Q1179" s="162" t="s">
        <v>25572</v>
      </c>
      <c r="R1179" s="162" t="s">
        <v>27974</v>
      </c>
      <c r="S1179" s="163" t="s">
        <v>27960</v>
      </c>
      <c r="T1179" s="167" t="s">
        <v>919</v>
      </c>
      <c r="U1179" s="149"/>
      <c r="V1179" s="149"/>
      <c r="W1179" s="164" t="str">
        <f>VLOOKUP(TRIM(X1179),X10:Y88,2,FALSE)</f>
        <v>Frank</v>
      </c>
      <c r="X1179" s="11" t="str">
        <f t="shared" si="40"/>
        <v>6.5.1</v>
      </c>
      <c r="AA1179" s="1">
        <f t="shared" si="41"/>
        <v>16</v>
      </c>
    </row>
    <row r="1180" spans="1:27" ht="35.25" customHeight="1">
      <c r="A1180" s="150" t="s">
        <v>185</v>
      </c>
      <c r="B1180" s="165" t="s">
        <v>70</v>
      </c>
      <c r="C1180" s="153" t="s">
        <v>186</v>
      </c>
      <c r="D1180" s="153" t="s">
        <v>11393</v>
      </c>
      <c r="E1180" s="154" t="s">
        <v>24898</v>
      </c>
      <c r="F1180" s="155" t="s">
        <v>27</v>
      </c>
      <c r="G1180" s="155" t="s">
        <v>189</v>
      </c>
      <c r="H1180" s="155" t="s">
        <v>25681</v>
      </c>
      <c r="I1180" s="166" t="s">
        <v>475</v>
      </c>
      <c r="J1180" s="160" t="s">
        <v>455</v>
      </c>
      <c r="K1180" s="159"/>
      <c r="L1180" s="160"/>
      <c r="M1180" s="159"/>
      <c r="N1180" s="158" t="s">
        <v>20033</v>
      </c>
      <c r="O1180" s="158" t="s">
        <v>366</v>
      </c>
      <c r="P1180" s="158" t="s">
        <v>442</v>
      </c>
      <c r="Q1180" s="162" t="s">
        <v>25611</v>
      </c>
      <c r="R1180" s="162" t="s">
        <v>28206</v>
      </c>
      <c r="S1180" s="163" t="s">
        <v>28205</v>
      </c>
      <c r="T1180" s="167" t="s">
        <v>472</v>
      </c>
      <c r="U1180" s="149"/>
      <c r="V1180" s="149"/>
      <c r="W1180" s="164" t="str">
        <f>VLOOKUP(TRIM(X1180),X10:Y88,2,FALSE)</f>
        <v>Puneet</v>
      </c>
      <c r="X1180" s="11" t="str">
        <f t="shared" si="40"/>
        <v>6.5.7.5</v>
      </c>
      <c r="AA1180" s="1">
        <f t="shared" si="41"/>
        <v>17</v>
      </c>
    </row>
    <row r="1181" spans="1:27" ht="35.25" customHeight="1">
      <c r="A1181" s="150" t="s">
        <v>185</v>
      </c>
      <c r="B1181" s="165" t="s">
        <v>70</v>
      </c>
      <c r="C1181" s="153" t="s">
        <v>186</v>
      </c>
      <c r="D1181" s="153" t="s">
        <v>11393</v>
      </c>
      <c r="E1181" s="154" t="s">
        <v>24899</v>
      </c>
      <c r="F1181" s="155" t="s">
        <v>27</v>
      </c>
      <c r="G1181" s="155" t="s">
        <v>189</v>
      </c>
      <c r="H1181" s="155" t="s">
        <v>25419</v>
      </c>
      <c r="I1181" s="166" t="s">
        <v>28371</v>
      </c>
      <c r="J1181" s="160" t="s">
        <v>422</v>
      </c>
      <c r="K1181" s="159"/>
      <c r="L1181" s="160"/>
      <c r="M1181" s="159"/>
      <c r="N1181" s="158" t="s">
        <v>25388</v>
      </c>
      <c r="O1181" s="158" t="s">
        <v>366</v>
      </c>
      <c r="P1181" s="158" t="s">
        <v>442</v>
      </c>
      <c r="Q1181" s="162" t="s">
        <v>25391</v>
      </c>
      <c r="R1181" s="162" t="s">
        <v>28669</v>
      </c>
      <c r="S1181" s="163" t="s">
        <v>193</v>
      </c>
      <c r="T1181" s="167" t="s">
        <v>1396</v>
      </c>
      <c r="U1181" s="149"/>
      <c r="V1181" s="149" t="s">
        <v>995</v>
      </c>
      <c r="W1181" s="164" t="str">
        <f>VLOOKUP(TRIM(X1181),X10:Y88,2,FALSE)</f>
        <v>Puneet</v>
      </c>
      <c r="X1181" s="11" t="str">
        <f t="shared" si="40"/>
        <v>6.5.7.5</v>
      </c>
      <c r="AA1181" s="1">
        <f t="shared" si="41"/>
        <v>26</v>
      </c>
    </row>
    <row r="1182" spans="1:27" ht="35.25" customHeight="1">
      <c r="A1182" s="150" t="s">
        <v>185</v>
      </c>
      <c r="B1182" s="165" t="s">
        <v>70</v>
      </c>
      <c r="C1182" s="153" t="s">
        <v>186</v>
      </c>
      <c r="D1182" s="153" t="s">
        <v>11393</v>
      </c>
      <c r="E1182" s="154" t="s">
        <v>24900</v>
      </c>
      <c r="F1182" s="155" t="s">
        <v>27</v>
      </c>
      <c r="G1182" s="155" t="s">
        <v>189</v>
      </c>
      <c r="H1182" s="155" t="s">
        <v>25811</v>
      </c>
      <c r="I1182" s="166" t="s">
        <v>475</v>
      </c>
      <c r="J1182" s="160" t="s">
        <v>422</v>
      </c>
      <c r="K1182" s="159"/>
      <c r="L1182" s="160"/>
      <c r="M1182" s="159"/>
      <c r="N1182" s="158" t="s">
        <v>25388</v>
      </c>
      <c r="O1182" s="158" t="s">
        <v>366</v>
      </c>
      <c r="P1182" s="158" t="s">
        <v>442</v>
      </c>
      <c r="Q1182" s="162" t="s">
        <v>25812</v>
      </c>
      <c r="R1182" s="162" t="s">
        <v>28670</v>
      </c>
      <c r="S1182" s="163" t="s">
        <v>193</v>
      </c>
      <c r="T1182" s="167" t="s">
        <v>472</v>
      </c>
      <c r="U1182" s="149"/>
      <c r="V1182" s="149" t="s">
        <v>995</v>
      </c>
      <c r="W1182" s="164" t="str">
        <f>VLOOKUP(TRIM(X1182),X10:Y88,2,FALSE)</f>
        <v>Puneet</v>
      </c>
      <c r="X1182" s="11" t="str">
        <f t="shared" si="40"/>
        <v>6.5.7.5</v>
      </c>
      <c r="AA1182" s="1">
        <f t="shared" si="41"/>
        <v>17</v>
      </c>
    </row>
    <row r="1183" spans="1:27" ht="35.25" customHeight="1">
      <c r="A1183" s="150" t="s">
        <v>185</v>
      </c>
      <c r="B1183" s="165" t="s">
        <v>70</v>
      </c>
      <c r="C1183" s="153" t="s">
        <v>186</v>
      </c>
      <c r="D1183" s="153" t="s">
        <v>11393</v>
      </c>
      <c r="E1183" s="154" t="s">
        <v>24901</v>
      </c>
      <c r="F1183" s="155" t="s">
        <v>27</v>
      </c>
      <c r="G1183" s="155" t="s">
        <v>189</v>
      </c>
      <c r="H1183" s="155" t="s">
        <v>26173</v>
      </c>
      <c r="I1183" s="166" t="s">
        <v>28207</v>
      </c>
      <c r="J1183" s="160" t="s">
        <v>455</v>
      </c>
      <c r="K1183" s="159"/>
      <c r="L1183" s="160"/>
      <c r="M1183" s="159"/>
      <c r="N1183" s="158" t="s">
        <v>20033</v>
      </c>
      <c r="O1183" s="158" t="s">
        <v>366</v>
      </c>
      <c r="P1183" s="158" t="s">
        <v>442</v>
      </c>
      <c r="Q1183" s="162" t="s">
        <v>26174</v>
      </c>
      <c r="R1183" s="162" t="s">
        <v>28671</v>
      </c>
      <c r="S1183" s="163" t="s">
        <v>193</v>
      </c>
      <c r="T1183" s="167" t="s">
        <v>461</v>
      </c>
      <c r="U1183" s="149"/>
      <c r="V1183" s="149" t="s">
        <v>995</v>
      </c>
      <c r="W1183" s="164" t="str">
        <f>VLOOKUP(TRIM(X1183),X10:Y88,2,FALSE)</f>
        <v>Puneet</v>
      </c>
      <c r="X1183" s="11" t="str">
        <f t="shared" si="40"/>
        <v>6.5.7.5</v>
      </c>
      <c r="AA1183" s="1">
        <f t="shared" si="41"/>
        <v>33</v>
      </c>
    </row>
    <row r="1184" spans="1:27" ht="35.25" customHeight="1">
      <c r="A1184" s="150" t="s">
        <v>185</v>
      </c>
      <c r="B1184" s="165" t="s">
        <v>70</v>
      </c>
      <c r="C1184" s="153" t="s">
        <v>186</v>
      </c>
      <c r="D1184" s="153" t="s">
        <v>11393</v>
      </c>
      <c r="E1184" s="154" t="s">
        <v>24902</v>
      </c>
      <c r="F1184" s="155" t="s">
        <v>27</v>
      </c>
      <c r="G1184" s="155" t="s">
        <v>189</v>
      </c>
      <c r="H1184" s="155" t="s">
        <v>25500</v>
      </c>
      <c r="I1184" s="166" t="s">
        <v>20243</v>
      </c>
      <c r="J1184" s="160" t="s">
        <v>422</v>
      </c>
      <c r="K1184" s="159"/>
      <c r="L1184" s="160"/>
      <c r="M1184" s="159"/>
      <c r="N1184" s="158" t="s">
        <v>25388</v>
      </c>
      <c r="O1184" s="158" t="s">
        <v>366</v>
      </c>
      <c r="P1184" s="158" t="s">
        <v>442</v>
      </c>
      <c r="Q1184" s="162" t="s">
        <v>25475</v>
      </c>
      <c r="R1184" s="162" t="s">
        <v>28672</v>
      </c>
      <c r="S1184" s="163" t="s">
        <v>193</v>
      </c>
      <c r="T1184" s="167" t="s">
        <v>20240</v>
      </c>
      <c r="U1184" s="149"/>
      <c r="V1184" s="149" t="s">
        <v>995</v>
      </c>
      <c r="W1184" s="164" t="str">
        <f>VLOOKUP(TRIM(X1184),X10:Y88,2,FALSE)</f>
        <v>Puneet</v>
      </c>
      <c r="X1184" s="11" t="str">
        <f t="shared" si="40"/>
        <v>6.5.7.5</v>
      </c>
      <c r="AA1184" s="1">
        <f t="shared" si="41"/>
        <v>4</v>
      </c>
    </row>
    <row r="1185" spans="1:27" ht="35.25" customHeight="1">
      <c r="A1185" s="150" t="s">
        <v>185</v>
      </c>
      <c r="B1185" s="165" t="s">
        <v>70</v>
      </c>
      <c r="C1185" s="153" t="s">
        <v>186</v>
      </c>
      <c r="D1185" s="153" t="s">
        <v>11393</v>
      </c>
      <c r="E1185" s="154" t="s">
        <v>24903</v>
      </c>
      <c r="F1185" s="155" t="s">
        <v>27</v>
      </c>
      <c r="G1185" s="155" t="s">
        <v>189</v>
      </c>
      <c r="H1185" s="155" t="s">
        <v>26094</v>
      </c>
      <c r="I1185" s="166" t="s">
        <v>1223</v>
      </c>
      <c r="J1185" s="160" t="s">
        <v>422</v>
      </c>
      <c r="K1185" s="159"/>
      <c r="L1185" s="160"/>
      <c r="M1185" s="159"/>
      <c r="N1185" s="158" t="s">
        <v>25388</v>
      </c>
      <c r="O1185" s="158" t="s">
        <v>366</v>
      </c>
      <c r="P1185" s="158" t="s">
        <v>442</v>
      </c>
      <c r="Q1185" s="162" t="s">
        <v>26095</v>
      </c>
      <c r="R1185" s="162" t="s">
        <v>28373</v>
      </c>
      <c r="S1185" s="163" t="s">
        <v>28372</v>
      </c>
      <c r="T1185" s="167" t="s">
        <v>1339</v>
      </c>
      <c r="U1185" s="149"/>
      <c r="V1185" s="149"/>
      <c r="W1185" s="164" t="str">
        <f>VLOOKUP(TRIM(X1185),X10:Y88,2,FALSE)</f>
        <v>Puneet</v>
      </c>
      <c r="X1185" s="11" t="str">
        <f t="shared" si="40"/>
        <v>6.5.7.5</v>
      </c>
      <c r="AA1185" s="1">
        <f t="shared" si="41"/>
        <v>4</v>
      </c>
    </row>
    <row r="1186" spans="1:27" ht="35.25" customHeight="1">
      <c r="A1186" s="150" t="s">
        <v>185</v>
      </c>
      <c r="B1186" s="165" t="s">
        <v>70</v>
      </c>
      <c r="C1186" s="153" t="s">
        <v>186</v>
      </c>
      <c r="D1186" s="153" t="s">
        <v>11393</v>
      </c>
      <c r="E1186" s="154" t="s">
        <v>24904</v>
      </c>
      <c r="F1186" s="155" t="s">
        <v>27</v>
      </c>
      <c r="G1186" s="155" t="s">
        <v>189</v>
      </c>
      <c r="H1186" s="155" t="s">
        <v>26096</v>
      </c>
      <c r="I1186" s="166" t="s">
        <v>1223</v>
      </c>
      <c r="J1186" s="160" t="s">
        <v>455</v>
      </c>
      <c r="K1186" s="159"/>
      <c r="L1186" s="160"/>
      <c r="M1186" s="159"/>
      <c r="N1186" s="158" t="s">
        <v>20033</v>
      </c>
      <c r="O1186" s="158" t="s">
        <v>366</v>
      </c>
      <c r="P1186" s="158" t="s">
        <v>442</v>
      </c>
      <c r="Q1186" s="162" t="s">
        <v>26095</v>
      </c>
      <c r="R1186" s="162" t="s">
        <v>28375</v>
      </c>
      <c r="S1186" s="163" t="s">
        <v>28374</v>
      </c>
      <c r="T1186" s="167" t="s">
        <v>1339</v>
      </c>
      <c r="U1186" s="149"/>
      <c r="V1186" s="149"/>
      <c r="W1186" s="164" t="str">
        <f>VLOOKUP(TRIM(X1186),X10:Y88,2,FALSE)</f>
        <v>Puneet</v>
      </c>
      <c r="X1186" s="11" t="str">
        <f t="shared" si="40"/>
        <v>6.5.7.5</v>
      </c>
      <c r="AA1186" s="1">
        <f t="shared" si="41"/>
        <v>4</v>
      </c>
    </row>
    <row r="1187" spans="1:27" ht="35.25" customHeight="1">
      <c r="A1187" s="150" t="s">
        <v>185</v>
      </c>
      <c r="B1187" s="165" t="s">
        <v>70</v>
      </c>
      <c r="C1187" s="153" t="s">
        <v>186</v>
      </c>
      <c r="D1187" s="153" t="s">
        <v>11393</v>
      </c>
      <c r="E1187" s="154" t="s">
        <v>24905</v>
      </c>
      <c r="F1187" s="155" t="s">
        <v>27</v>
      </c>
      <c r="G1187" s="155" t="s">
        <v>189</v>
      </c>
      <c r="H1187" s="155" t="s">
        <v>26456</v>
      </c>
      <c r="I1187" s="166" t="s">
        <v>20195</v>
      </c>
      <c r="J1187" s="160" t="s">
        <v>422</v>
      </c>
      <c r="K1187" s="159"/>
      <c r="L1187" s="160"/>
      <c r="M1187" s="159"/>
      <c r="N1187" s="158" t="s">
        <v>25388</v>
      </c>
      <c r="O1187" s="158" t="s">
        <v>366</v>
      </c>
      <c r="P1187" s="158" t="s">
        <v>442</v>
      </c>
      <c r="Q1187" s="162" t="s">
        <v>26422</v>
      </c>
      <c r="R1187" s="162" t="s">
        <v>28673</v>
      </c>
      <c r="S1187" s="163" t="s">
        <v>193</v>
      </c>
      <c r="T1187" s="167" t="s">
        <v>1530</v>
      </c>
      <c r="U1187" s="149"/>
      <c r="V1187" s="149" t="s">
        <v>995</v>
      </c>
      <c r="W1187" s="164" t="str">
        <f>VLOOKUP(TRIM(X1187),X10:Y88,2,FALSE)</f>
        <v>Puneet</v>
      </c>
      <c r="X1187" s="11" t="str">
        <f t="shared" si="40"/>
        <v>6.5.7.5</v>
      </c>
      <c r="AA1187" s="1">
        <f t="shared" si="41"/>
        <v>26</v>
      </c>
    </row>
    <row r="1188" spans="1:27" ht="35.25" customHeight="1">
      <c r="A1188" s="150" t="s">
        <v>185</v>
      </c>
      <c r="B1188" s="165" t="s">
        <v>70</v>
      </c>
      <c r="C1188" s="153" t="s">
        <v>186</v>
      </c>
      <c r="D1188" s="153" t="s">
        <v>11393</v>
      </c>
      <c r="E1188" s="154" t="s">
        <v>24906</v>
      </c>
      <c r="F1188" s="155" t="s">
        <v>434</v>
      </c>
      <c r="G1188" s="155" t="s">
        <v>189</v>
      </c>
      <c r="H1188" s="155" t="s">
        <v>28485</v>
      </c>
      <c r="I1188" s="166" t="s">
        <v>1638</v>
      </c>
      <c r="J1188" s="160"/>
      <c r="K1188" s="159"/>
      <c r="L1188" s="160"/>
      <c r="M1188" s="159"/>
      <c r="N1188" s="158"/>
      <c r="O1188" s="158" t="s">
        <v>366</v>
      </c>
      <c r="P1188" s="158" t="s">
        <v>442</v>
      </c>
      <c r="Q1188" s="162" t="s">
        <v>5268</v>
      </c>
      <c r="R1188" s="162" t="s">
        <v>28514</v>
      </c>
      <c r="S1188" s="163" t="s">
        <v>28495</v>
      </c>
      <c r="T1188" s="167" t="s">
        <v>7300</v>
      </c>
      <c r="U1188" s="149"/>
      <c r="V1188" s="149"/>
      <c r="W1188" s="164" t="str">
        <f>VLOOKUP(TRIM(X1188),X10:Y88,2,FALSE)</f>
        <v>Puneet</v>
      </c>
      <c r="X1188" s="11" t="str">
        <f t="shared" si="40"/>
        <v>6.5.7.5</v>
      </c>
      <c r="AA1188" s="1">
        <f t="shared" si="41"/>
        <v>6</v>
      </c>
    </row>
    <row r="1189" spans="1:27" ht="35.25" customHeight="1">
      <c r="A1189" s="150" t="s">
        <v>185</v>
      </c>
      <c r="B1189" s="165" t="s">
        <v>70</v>
      </c>
      <c r="C1189" s="153" t="s">
        <v>186</v>
      </c>
      <c r="D1189" s="153" t="s">
        <v>149</v>
      </c>
      <c r="E1189" s="154" t="s">
        <v>24907</v>
      </c>
      <c r="F1189" s="155" t="s">
        <v>434</v>
      </c>
      <c r="G1189" s="155" t="s">
        <v>189</v>
      </c>
      <c r="H1189" s="155" t="s">
        <v>27930</v>
      </c>
      <c r="I1189" s="166" t="s">
        <v>1638</v>
      </c>
      <c r="J1189" s="160"/>
      <c r="K1189" s="159"/>
      <c r="L1189" s="160"/>
      <c r="M1189" s="159"/>
      <c r="N1189" s="158"/>
      <c r="O1189" s="158" t="s">
        <v>366</v>
      </c>
      <c r="P1189" s="158" t="s">
        <v>442</v>
      </c>
      <c r="Q1189" s="162" t="s">
        <v>1959</v>
      </c>
      <c r="R1189" s="162" t="s">
        <v>29018</v>
      </c>
      <c r="S1189" s="163" t="s">
        <v>29019</v>
      </c>
      <c r="T1189" s="167" t="s">
        <v>1595</v>
      </c>
      <c r="U1189" s="149"/>
      <c r="V1189" s="149" t="s">
        <v>9928</v>
      </c>
      <c r="W1189" s="164" t="str">
        <f>VLOOKUP(TRIM(X1189),X10:Y88,2,FALSE)</f>
        <v>Puneet</v>
      </c>
      <c r="X1189" s="11" t="str">
        <f t="shared" si="40"/>
        <v>6.5.9</v>
      </c>
      <c r="AA1189" s="1">
        <f t="shared" si="41"/>
        <v>6</v>
      </c>
    </row>
    <row r="1190" spans="1:27" ht="35.25" customHeight="1">
      <c r="A1190" s="150" t="s">
        <v>185</v>
      </c>
      <c r="B1190" s="165" t="s">
        <v>70</v>
      </c>
      <c r="C1190" s="153" t="s">
        <v>186</v>
      </c>
      <c r="D1190" s="153" t="s">
        <v>91</v>
      </c>
      <c r="E1190" s="154" t="s">
        <v>24908</v>
      </c>
      <c r="F1190" s="155" t="s">
        <v>29</v>
      </c>
      <c r="G1190" s="155" t="s">
        <v>189</v>
      </c>
      <c r="H1190" s="155" t="s">
        <v>27909</v>
      </c>
      <c r="I1190" s="166" t="s">
        <v>20195</v>
      </c>
      <c r="J1190" s="160" t="s">
        <v>484</v>
      </c>
      <c r="K1190" s="159">
        <v>3351</v>
      </c>
      <c r="L1190" s="160" t="s">
        <v>73</v>
      </c>
      <c r="M1190" s="159" t="s">
        <v>485</v>
      </c>
      <c r="N1190" s="158" t="s">
        <v>25412</v>
      </c>
      <c r="O1190" s="158" t="s">
        <v>229</v>
      </c>
      <c r="P1190" s="158" t="s">
        <v>11960</v>
      </c>
      <c r="Q1190" s="162" t="s">
        <v>26729</v>
      </c>
      <c r="R1190" s="162" t="s">
        <v>28365</v>
      </c>
      <c r="S1190" s="168" t="s">
        <v>200</v>
      </c>
      <c r="T1190" s="167" t="s">
        <v>1530</v>
      </c>
      <c r="U1190" s="149"/>
      <c r="V1190" s="149"/>
      <c r="W1190" s="164" t="str">
        <f>VLOOKUP(TRIM(X1190),X10:Y88,2,FALSE)</f>
        <v>Puneet</v>
      </c>
      <c r="X1190" s="11" t="str">
        <f t="shared" si="40"/>
        <v>5.1</v>
      </c>
      <c r="AA1190" s="1">
        <f t="shared" si="41"/>
        <v>26</v>
      </c>
    </row>
    <row r="1191" spans="1:27" ht="35.25" customHeight="1">
      <c r="A1191" s="150" t="s">
        <v>185</v>
      </c>
      <c r="B1191" s="165" t="s">
        <v>70</v>
      </c>
      <c r="C1191" s="153" t="s">
        <v>186</v>
      </c>
      <c r="D1191" s="153" t="s">
        <v>149</v>
      </c>
      <c r="E1191" s="154" t="s">
        <v>24909</v>
      </c>
      <c r="F1191" s="155" t="s">
        <v>27</v>
      </c>
      <c r="G1191" s="155" t="s">
        <v>189</v>
      </c>
      <c r="H1191" s="155" t="s">
        <v>25593</v>
      </c>
      <c r="I1191" s="166" t="s">
        <v>28853</v>
      </c>
      <c r="J1191" s="160" t="s">
        <v>455</v>
      </c>
      <c r="K1191" s="159"/>
      <c r="L1191" s="160"/>
      <c r="M1191" s="159"/>
      <c r="N1191" s="158" t="s">
        <v>20033</v>
      </c>
      <c r="O1191" s="158" t="s">
        <v>366</v>
      </c>
      <c r="P1191" s="158" t="s">
        <v>442</v>
      </c>
      <c r="Q1191" s="162" t="s">
        <v>25593</v>
      </c>
      <c r="R1191" s="162" t="s">
        <v>28377</v>
      </c>
      <c r="S1191" s="163" t="s">
        <v>28376</v>
      </c>
      <c r="T1191" s="167" t="s">
        <v>1002</v>
      </c>
      <c r="U1191" s="149"/>
      <c r="V1191" s="149"/>
      <c r="W1191" s="164" t="str">
        <f>VLOOKUP(TRIM(X1191),X10:Y88,2,FALSE)</f>
        <v>Puneet</v>
      </c>
      <c r="X1191" s="11" t="str">
        <f t="shared" si="40"/>
        <v>6.5.9</v>
      </c>
      <c r="AA1191" s="1">
        <f t="shared" si="41"/>
        <v>45</v>
      </c>
    </row>
    <row r="1192" spans="1:27" ht="35.25" customHeight="1">
      <c r="A1192" s="150" t="s">
        <v>185</v>
      </c>
      <c r="B1192" s="165" t="s">
        <v>70</v>
      </c>
      <c r="C1192" s="153" t="s">
        <v>186</v>
      </c>
      <c r="D1192" s="153" t="s">
        <v>149</v>
      </c>
      <c r="E1192" s="154" t="s">
        <v>24910</v>
      </c>
      <c r="F1192" s="155" t="s">
        <v>27</v>
      </c>
      <c r="G1192" s="155" t="s">
        <v>189</v>
      </c>
      <c r="H1192" s="155" t="s">
        <v>25841</v>
      </c>
      <c r="I1192" s="166" t="s">
        <v>475</v>
      </c>
      <c r="J1192" s="160" t="s">
        <v>455</v>
      </c>
      <c r="K1192" s="159"/>
      <c r="L1192" s="160"/>
      <c r="M1192" s="159"/>
      <c r="N1192" s="158" t="s">
        <v>20033</v>
      </c>
      <c r="O1192" s="158" t="s">
        <v>366</v>
      </c>
      <c r="P1192" s="158" t="s">
        <v>442</v>
      </c>
      <c r="Q1192" s="162" t="s">
        <v>25842</v>
      </c>
      <c r="R1192" s="162" t="s">
        <v>28379</v>
      </c>
      <c r="S1192" s="163" t="s">
        <v>28378</v>
      </c>
      <c r="T1192" s="167" t="s">
        <v>1178</v>
      </c>
      <c r="U1192" s="149"/>
      <c r="V1192" s="149"/>
      <c r="W1192" s="164" t="str">
        <f>VLOOKUP(TRIM(X1192),X10:Y88,2,FALSE)</f>
        <v>Puneet</v>
      </c>
      <c r="X1192" s="11" t="str">
        <f t="shared" si="40"/>
        <v>6.5.9</v>
      </c>
      <c r="AA1192" s="1">
        <f t="shared" si="41"/>
        <v>17</v>
      </c>
    </row>
    <row r="1193" spans="1:27" ht="35.25" customHeight="1">
      <c r="A1193" s="150" t="s">
        <v>185</v>
      </c>
      <c r="B1193" s="165" t="s">
        <v>70</v>
      </c>
      <c r="C1193" s="153" t="s">
        <v>186</v>
      </c>
      <c r="D1193" s="153" t="s">
        <v>149</v>
      </c>
      <c r="E1193" s="154" t="s">
        <v>24911</v>
      </c>
      <c r="F1193" s="155" t="s">
        <v>27</v>
      </c>
      <c r="G1193" s="155" t="s">
        <v>189</v>
      </c>
      <c r="H1193" s="155" t="s">
        <v>25761</v>
      </c>
      <c r="I1193" s="166" t="s">
        <v>1283</v>
      </c>
      <c r="J1193" s="160" t="s">
        <v>455</v>
      </c>
      <c r="K1193" s="159"/>
      <c r="L1193" s="160"/>
      <c r="M1193" s="159"/>
      <c r="N1193" s="158" t="s">
        <v>20033</v>
      </c>
      <c r="O1193" s="158" t="s">
        <v>366</v>
      </c>
      <c r="P1193" s="158" t="s">
        <v>442</v>
      </c>
      <c r="Q1193" s="162" t="s">
        <v>25762</v>
      </c>
      <c r="R1193" s="162" t="s">
        <v>28381</v>
      </c>
      <c r="S1193" s="163" t="s">
        <v>28380</v>
      </c>
      <c r="T1193" s="167" t="s">
        <v>3378</v>
      </c>
      <c r="U1193" s="149"/>
      <c r="V1193" s="149"/>
      <c r="W1193" s="164" t="str">
        <f>VLOOKUP(TRIM(X1193),X10:Y88,2,FALSE)</f>
        <v>Puneet</v>
      </c>
      <c r="X1193" s="11" t="str">
        <f t="shared" si="40"/>
        <v>6.5.9</v>
      </c>
      <c r="AA1193" s="1">
        <f t="shared" si="41"/>
        <v>3</v>
      </c>
    </row>
    <row r="1194" spans="1:27" ht="35.25" customHeight="1">
      <c r="A1194" s="150" t="s">
        <v>185</v>
      </c>
      <c r="B1194" s="165" t="s">
        <v>70</v>
      </c>
      <c r="C1194" s="153" t="s">
        <v>186</v>
      </c>
      <c r="D1194" s="153" t="s">
        <v>149</v>
      </c>
      <c r="E1194" s="154" t="s">
        <v>24912</v>
      </c>
      <c r="F1194" s="155" t="s">
        <v>27</v>
      </c>
      <c r="G1194" s="155" t="s">
        <v>189</v>
      </c>
      <c r="H1194" s="155" t="s">
        <v>26512</v>
      </c>
      <c r="I1194" s="166" t="s">
        <v>26485</v>
      </c>
      <c r="J1194" s="160" t="s">
        <v>455</v>
      </c>
      <c r="K1194" s="159"/>
      <c r="L1194" s="160"/>
      <c r="M1194" s="159"/>
      <c r="N1194" s="158" t="s">
        <v>20033</v>
      </c>
      <c r="O1194" s="158" t="s">
        <v>366</v>
      </c>
      <c r="P1194" s="158" t="s">
        <v>442</v>
      </c>
      <c r="Q1194" s="162" t="s">
        <v>26486</v>
      </c>
      <c r="R1194" s="162" t="s">
        <v>28383</v>
      </c>
      <c r="S1194" s="163" t="s">
        <v>28382</v>
      </c>
      <c r="T1194" s="167" t="s">
        <v>20320</v>
      </c>
      <c r="U1194" s="149"/>
      <c r="V1194" s="149"/>
      <c r="W1194" s="164" t="str">
        <f>VLOOKUP(TRIM(X1194),X10:Y88,2,FALSE)</f>
        <v>Puneet</v>
      </c>
      <c r="X1194" s="11" t="str">
        <f t="shared" si="40"/>
        <v>6.5.9</v>
      </c>
      <c r="AA1194" s="1">
        <f t="shared" si="41"/>
        <v>26</v>
      </c>
    </row>
    <row r="1195" spans="1:27" ht="35.25" customHeight="1">
      <c r="A1195" s="150" t="s">
        <v>185</v>
      </c>
      <c r="B1195" s="165" t="s">
        <v>70</v>
      </c>
      <c r="C1195" s="153" t="s">
        <v>186</v>
      </c>
      <c r="D1195" s="153" t="s">
        <v>149</v>
      </c>
      <c r="E1195" s="154" t="s">
        <v>24913</v>
      </c>
      <c r="F1195" s="155" t="s">
        <v>27</v>
      </c>
      <c r="G1195" s="155" t="s">
        <v>189</v>
      </c>
      <c r="H1195" s="155" t="s">
        <v>26449</v>
      </c>
      <c r="I1195" s="166" t="s">
        <v>459</v>
      </c>
      <c r="J1195" s="160" t="s">
        <v>422</v>
      </c>
      <c r="K1195" s="159"/>
      <c r="L1195" s="160"/>
      <c r="M1195" s="159"/>
      <c r="N1195" s="158" t="s">
        <v>25388</v>
      </c>
      <c r="O1195" s="158" t="s">
        <v>366</v>
      </c>
      <c r="P1195" s="158" t="s">
        <v>442</v>
      </c>
      <c r="Q1195" s="162" t="s">
        <v>26410</v>
      </c>
      <c r="R1195" s="162" t="s">
        <v>28385</v>
      </c>
      <c r="S1195" s="163" t="s">
        <v>28384</v>
      </c>
      <c r="T1195" s="167" t="s">
        <v>461</v>
      </c>
      <c r="U1195" s="149"/>
      <c r="V1195" s="149"/>
      <c r="W1195" s="164" t="str">
        <f>VLOOKUP(TRIM(X1195),X10:Y88,2,FALSE)</f>
        <v>Puneet</v>
      </c>
      <c r="X1195" s="11" t="str">
        <f t="shared" si="40"/>
        <v>6.5.9</v>
      </c>
      <c r="AA1195" s="1">
        <f t="shared" si="41"/>
        <v>14</v>
      </c>
    </row>
    <row r="1196" spans="1:27" ht="35.25" customHeight="1">
      <c r="A1196" s="150" t="s">
        <v>185</v>
      </c>
      <c r="B1196" s="165" t="s">
        <v>70</v>
      </c>
      <c r="C1196" s="153" t="s">
        <v>186</v>
      </c>
      <c r="D1196" s="153" t="s">
        <v>149</v>
      </c>
      <c r="E1196" s="154" t="s">
        <v>24914</v>
      </c>
      <c r="F1196" s="155" t="s">
        <v>27</v>
      </c>
      <c r="G1196" s="155" t="s">
        <v>189</v>
      </c>
      <c r="H1196" s="155" t="s">
        <v>25839</v>
      </c>
      <c r="I1196" s="166" t="s">
        <v>563</v>
      </c>
      <c r="J1196" s="160" t="s">
        <v>455</v>
      </c>
      <c r="K1196" s="159"/>
      <c r="L1196" s="160"/>
      <c r="M1196" s="159"/>
      <c r="N1196" s="158" t="s">
        <v>20033</v>
      </c>
      <c r="O1196" s="158" t="s">
        <v>366</v>
      </c>
      <c r="P1196" s="158" t="s">
        <v>442</v>
      </c>
      <c r="Q1196" s="162" t="s">
        <v>25840</v>
      </c>
      <c r="R1196" s="162" t="s">
        <v>28674</v>
      </c>
      <c r="S1196" s="163" t="s">
        <v>193</v>
      </c>
      <c r="T1196" s="167" t="s">
        <v>1178</v>
      </c>
      <c r="U1196" s="149"/>
      <c r="V1196" s="149" t="s">
        <v>995</v>
      </c>
      <c r="W1196" s="164" t="str">
        <f>VLOOKUP(TRIM(X1196),X10:Y88,2,FALSE)</f>
        <v>Puneet</v>
      </c>
      <c r="X1196" s="11" t="str">
        <f t="shared" ref="X1196:X1259" si="42">IF(ISNONTEXT(D1196),"" &amp; D1196 &amp;"",T(D1196))</f>
        <v>6.5.9</v>
      </c>
      <c r="AA1196" s="1">
        <f t="shared" si="41"/>
        <v>6</v>
      </c>
    </row>
    <row r="1197" spans="1:27" ht="35.25" customHeight="1">
      <c r="A1197" s="150" t="s">
        <v>185</v>
      </c>
      <c r="B1197" s="165" t="s">
        <v>70</v>
      </c>
      <c r="C1197" s="153" t="s">
        <v>186</v>
      </c>
      <c r="D1197" s="153" t="s">
        <v>149</v>
      </c>
      <c r="E1197" s="154" t="s">
        <v>24915</v>
      </c>
      <c r="F1197" s="155" t="s">
        <v>27</v>
      </c>
      <c r="G1197" s="155" t="s">
        <v>189</v>
      </c>
      <c r="H1197" s="155" t="s">
        <v>26230</v>
      </c>
      <c r="I1197" s="166" t="s">
        <v>475</v>
      </c>
      <c r="J1197" s="160" t="s">
        <v>455</v>
      </c>
      <c r="K1197" s="159"/>
      <c r="L1197" s="160"/>
      <c r="M1197" s="159"/>
      <c r="N1197" s="158" t="s">
        <v>20033</v>
      </c>
      <c r="O1197" s="158" t="s">
        <v>366</v>
      </c>
      <c r="P1197" s="158" t="s">
        <v>442</v>
      </c>
      <c r="Q1197" s="162" t="s">
        <v>26231</v>
      </c>
      <c r="R1197" s="162" t="s">
        <v>28497</v>
      </c>
      <c r="S1197" s="163" t="s">
        <v>193</v>
      </c>
      <c r="T1197" s="167" t="s">
        <v>472</v>
      </c>
      <c r="U1197" s="149"/>
      <c r="V1197" s="149"/>
      <c r="W1197" s="164" t="str">
        <f>VLOOKUP(TRIM(X1197),X10:Y88,2,FALSE)</f>
        <v>Puneet</v>
      </c>
      <c r="X1197" s="11" t="str">
        <f t="shared" si="42"/>
        <v>6.5.9</v>
      </c>
      <c r="AA1197" s="1">
        <f t="shared" si="41"/>
        <v>17</v>
      </c>
    </row>
    <row r="1198" spans="1:27" ht="35.25" customHeight="1">
      <c r="A1198" s="150" t="s">
        <v>185</v>
      </c>
      <c r="B1198" s="165" t="s">
        <v>70</v>
      </c>
      <c r="C1198" s="153" t="s">
        <v>186</v>
      </c>
      <c r="D1198" s="153" t="s">
        <v>149</v>
      </c>
      <c r="E1198" s="154" t="s">
        <v>24916</v>
      </c>
      <c r="F1198" s="155" t="s">
        <v>27</v>
      </c>
      <c r="G1198" s="155" t="s">
        <v>189</v>
      </c>
      <c r="H1198" s="155" t="s">
        <v>25656</v>
      </c>
      <c r="I1198" s="166" t="s">
        <v>765</v>
      </c>
      <c r="J1198" s="160" t="s">
        <v>455</v>
      </c>
      <c r="K1198" s="159"/>
      <c r="L1198" s="160"/>
      <c r="M1198" s="159"/>
      <c r="N1198" s="158" t="s">
        <v>20033</v>
      </c>
      <c r="O1198" s="158" t="s">
        <v>366</v>
      </c>
      <c r="P1198" s="158" t="s">
        <v>442</v>
      </c>
      <c r="Q1198" s="162" t="s">
        <v>25558</v>
      </c>
      <c r="R1198" s="162" t="s">
        <v>28675</v>
      </c>
      <c r="S1198" s="163" t="s">
        <v>193</v>
      </c>
      <c r="T1198" s="167" t="s">
        <v>767</v>
      </c>
      <c r="U1198" s="149"/>
      <c r="V1198" s="149" t="s">
        <v>995</v>
      </c>
      <c r="W1198" s="164" t="str">
        <f>VLOOKUP(TRIM(X1198),X10:Y88,2,FALSE)</f>
        <v>Puneet</v>
      </c>
      <c r="X1198" s="11" t="str">
        <f t="shared" si="42"/>
        <v>6.5.9</v>
      </c>
      <c r="AA1198" s="1">
        <f t="shared" si="41"/>
        <v>8</v>
      </c>
    </row>
    <row r="1199" spans="1:27" ht="35.25" customHeight="1">
      <c r="A1199" s="150" t="s">
        <v>185</v>
      </c>
      <c r="B1199" s="165" t="s">
        <v>70</v>
      </c>
      <c r="C1199" s="153" t="s">
        <v>186</v>
      </c>
      <c r="D1199" s="153" t="s">
        <v>149</v>
      </c>
      <c r="E1199" s="154" t="s">
        <v>24917</v>
      </c>
      <c r="F1199" s="155" t="s">
        <v>27</v>
      </c>
      <c r="G1199" s="155" t="s">
        <v>189</v>
      </c>
      <c r="H1199" s="155" t="s">
        <v>25657</v>
      </c>
      <c r="I1199" s="166" t="s">
        <v>765</v>
      </c>
      <c r="J1199" s="160" t="s">
        <v>422</v>
      </c>
      <c r="K1199" s="159"/>
      <c r="L1199" s="160"/>
      <c r="M1199" s="159"/>
      <c r="N1199" s="158" t="s">
        <v>25388</v>
      </c>
      <c r="O1199" s="158" t="s">
        <v>366</v>
      </c>
      <c r="P1199" s="158" t="s">
        <v>442</v>
      </c>
      <c r="Q1199" s="162" t="s">
        <v>25558</v>
      </c>
      <c r="R1199" s="162" t="s">
        <v>28676</v>
      </c>
      <c r="S1199" s="163" t="s">
        <v>193</v>
      </c>
      <c r="T1199" s="167" t="s">
        <v>767</v>
      </c>
      <c r="U1199" s="149"/>
      <c r="V1199" s="149" t="s">
        <v>995</v>
      </c>
      <c r="W1199" s="164" t="str">
        <f>VLOOKUP(TRIM(X1199),X10:Y88,2,FALSE)</f>
        <v>Puneet</v>
      </c>
      <c r="X1199" s="11" t="str">
        <f t="shared" si="42"/>
        <v>6.5.9</v>
      </c>
      <c r="AA1199" s="1">
        <f t="shared" si="41"/>
        <v>8</v>
      </c>
    </row>
    <row r="1200" spans="1:27" ht="35.25" customHeight="1">
      <c r="A1200" s="150" t="s">
        <v>185</v>
      </c>
      <c r="B1200" s="165" t="s">
        <v>70</v>
      </c>
      <c r="C1200" s="153" t="s">
        <v>186</v>
      </c>
      <c r="D1200" s="153" t="s">
        <v>149</v>
      </c>
      <c r="E1200" s="154" t="s">
        <v>24918</v>
      </c>
      <c r="F1200" s="155" t="s">
        <v>27</v>
      </c>
      <c r="G1200" s="155" t="s">
        <v>189</v>
      </c>
      <c r="H1200" s="155" t="s">
        <v>26511</v>
      </c>
      <c r="I1200" s="166" t="s">
        <v>26481</v>
      </c>
      <c r="J1200" s="160" t="s">
        <v>422</v>
      </c>
      <c r="K1200" s="159"/>
      <c r="L1200" s="160"/>
      <c r="M1200" s="159"/>
      <c r="N1200" s="158" t="s">
        <v>25388</v>
      </c>
      <c r="O1200" s="158" t="s">
        <v>366</v>
      </c>
      <c r="P1200" s="158" t="s">
        <v>442</v>
      </c>
      <c r="Q1200" s="162" t="s">
        <v>26482</v>
      </c>
      <c r="R1200" s="162" t="s">
        <v>28506</v>
      </c>
      <c r="S1200" s="163" t="s">
        <v>193</v>
      </c>
      <c r="T1200" s="167" t="s">
        <v>1595</v>
      </c>
      <c r="U1200" s="149"/>
      <c r="V1200" s="149"/>
      <c r="W1200" s="164" t="str">
        <f>VLOOKUP(TRIM(X1200),X10:Y88,2,FALSE)</f>
        <v>Puneet</v>
      </c>
      <c r="X1200" s="11" t="str">
        <f t="shared" si="42"/>
        <v>6.5.9</v>
      </c>
      <c r="AA1200" s="1">
        <f t="shared" si="41"/>
        <v>49</v>
      </c>
    </row>
    <row r="1201" spans="1:27" ht="35.25" customHeight="1">
      <c r="A1201" s="150" t="s">
        <v>185</v>
      </c>
      <c r="B1201" s="165" t="s">
        <v>70</v>
      </c>
      <c r="C1201" s="153" t="s">
        <v>186</v>
      </c>
      <c r="D1201" s="153" t="s">
        <v>149</v>
      </c>
      <c r="E1201" s="154" t="s">
        <v>24919</v>
      </c>
      <c r="F1201" s="155" t="s">
        <v>27</v>
      </c>
      <c r="G1201" s="155" t="s">
        <v>189</v>
      </c>
      <c r="H1201" s="155" t="s">
        <v>26141</v>
      </c>
      <c r="I1201" s="166" t="s">
        <v>28854</v>
      </c>
      <c r="J1201" s="160" t="s">
        <v>455</v>
      </c>
      <c r="K1201" s="159"/>
      <c r="L1201" s="160"/>
      <c r="M1201" s="159"/>
      <c r="N1201" s="158" t="s">
        <v>20033</v>
      </c>
      <c r="O1201" s="158" t="s">
        <v>366</v>
      </c>
      <c r="P1201" s="158" t="s">
        <v>442</v>
      </c>
      <c r="Q1201" s="162" t="s">
        <v>26091</v>
      </c>
      <c r="R1201" s="162" t="s">
        <v>28499</v>
      </c>
      <c r="S1201" s="163" t="s">
        <v>193</v>
      </c>
      <c r="T1201" s="167" t="s">
        <v>7206</v>
      </c>
      <c r="U1201" s="149"/>
      <c r="V1201" s="149"/>
      <c r="W1201" s="164" t="str">
        <f>VLOOKUP(TRIM(X1201),X10:Y88,2,FALSE)</f>
        <v>Puneet</v>
      </c>
      <c r="X1201" s="11" t="str">
        <f t="shared" si="42"/>
        <v>6.5.9</v>
      </c>
      <c r="AA1201" s="1">
        <f t="shared" si="41"/>
        <v>31</v>
      </c>
    </row>
    <row r="1202" spans="1:27" ht="35.25" customHeight="1">
      <c r="A1202" s="150" t="s">
        <v>185</v>
      </c>
      <c r="B1202" s="165" t="s">
        <v>70</v>
      </c>
      <c r="C1202" s="153" t="s">
        <v>186</v>
      </c>
      <c r="D1202" s="153" t="s">
        <v>164</v>
      </c>
      <c r="E1202" s="154" t="s">
        <v>24920</v>
      </c>
      <c r="F1202" s="155" t="s">
        <v>26</v>
      </c>
      <c r="G1202" s="155" t="s">
        <v>189</v>
      </c>
      <c r="H1202" s="155" t="s">
        <v>27873</v>
      </c>
      <c r="I1202" s="166" t="s">
        <v>1638</v>
      </c>
      <c r="J1202" s="160"/>
      <c r="K1202" s="159"/>
      <c r="L1202" s="160"/>
      <c r="M1202" s="159"/>
      <c r="N1202" s="158"/>
      <c r="O1202" s="158" t="s">
        <v>366</v>
      </c>
      <c r="P1202" s="158" t="s">
        <v>624</v>
      </c>
      <c r="Q1202" s="162" t="s">
        <v>28807</v>
      </c>
      <c r="R1202" s="162" t="s">
        <v>28677</v>
      </c>
      <c r="S1202" s="163" t="s">
        <v>193</v>
      </c>
      <c r="T1202" s="167" t="s">
        <v>556</v>
      </c>
      <c r="U1202" s="149"/>
      <c r="V1202" s="149" t="s">
        <v>995</v>
      </c>
      <c r="W1202" s="164" t="str">
        <f>VLOOKUP(TRIM(X1202),X10:Y88,2,FALSE)</f>
        <v>Dario</v>
      </c>
      <c r="X1202" s="11" t="str">
        <f t="shared" si="42"/>
        <v>6.10</v>
      </c>
      <c r="AA1202" s="1">
        <f t="shared" si="41"/>
        <v>6</v>
      </c>
    </row>
    <row r="1203" spans="1:27" ht="35.25" customHeight="1">
      <c r="A1203" s="150" t="s">
        <v>185</v>
      </c>
      <c r="B1203" s="165" t="s">
        <v>70</v>
      </c>
      <c r="C1203" s="153" t="s">
        <v>186</v>
      </c>
      <c r="D1203" s="153" t="s">
        <v>6896</v>
      </c>
      <c r="E1203" s="154" t="s">
        <v>24921</v>
      </c>
      <c r="F1203" s="155" t="s">
        <v>29</v>
      </c>
      <c r="G1203" s="155" t="s">
        <v>189</v>
      </c>
      <c r="H1203" s="155" t="s">
        <v>27956</v>
      </c>
      <c r="I1203" s="166" t="s">
        <v>25451</v>
      </c>
      <c r="J1203" s="160" t="s">
        <v>484</v>
      </c>
      <c r="K1203" s="159">
        <v>3326</v>
      </c>
      <c r="L1203" s="160" t="s">
        <v>81</v>
      </c>
      <c r="M1203" s="159" t="s">
        <v>485</v>
      </c>
      <c r="N1203" s="158" t="s">
        <v>15916</v>
      </c>
      <c r="O1203" s="158" t="s">
        <v>366</v>
      </c>
      <c r="P1203" s="158" t="s">
        <v>7357</v>
      </c>
      <c r="Q1203" s="162" t="s">
        <v>26685</v>
      </c>
      <c r="R1203" s="162" t="s">
        <v>28678</v>
      </c>
      <c r="S1203" s="163" t="s">
        <v>193</v>
      </c>
      <c r="T1203" s="167" t="s">
        <v>767</v>
      </c>
      <c r="U1203" s="149"/>
      <c r="V1203" s="149" t="s">
        <v>995</v>
      </c>
      <c r="W1203" s="164" t="str">
        <f>VLOOKUP(TRIM(X1203),X10:Y88,2,FALSE)</f>
        <v>Puneet</v>
      </c>
      <c r="X1203" s="11" t="str">
        <f t="shared" si="42"/>
        <v>6.14</v>
      </c>
      <c r="AA1203" s="1">
        <f t="shared" si="41"/>
        <v>14</v>
      </c>
    </row>
    <row r="1204" spans="1:27" ht="35.25" customHeight="1">
      <c r="A1204" s="150" t="s">
        <v>185</v>
      </c>
      <c r="B1204" s="165" t="s">
        <v>70</v>
      </c>
      <c r="C1204" s="153" t="s">
        <v>186</v>
      </c>
      <c r="D1204" s="153" t="s">
        <v>91</v>
      </c>
      <c r="E1204" s="154" t="s">
        <v>24922</v>
      </c>
      <c r="F1204" s="155" t="s">
        <v>29</v>
      </c>
      <c r="G1204" s="155" t="s">
        <v>189</v>
      </c>
      <c r="H1204" s="155" t="s">
        <v>27906</v>
      </c>
      <c r="I1204" s="166" t="s">
        <v>765</v>
      </c>
      <c r="J1204" s="160" t="s">
        <v>484</v>
      </c>
      <c r="K1204" s="159">
        <v>3323</v>
      </c>
      <c r="L1204" s="160" t="s">
        <v>73</v>
      </c>
      <c r="M1204" s="159" t="s">
        <v>687</v>
      </c>
      <c r="N1204" s="158" t="s">
        <v>25383</v>
      </c>
      <c r="O1204" s="158" t="s">
        <v>206</v>
      </c>
      <c r="P1204" s="158" t="s">
        <v>23409</v>
      </c>
      <c r="Q1204" s="162" t="s">
        <v>26679</v>
      </c>
      <c r="R1204" s="162" t="s">
        <v>28679</v>
      </c>
      <c r="S1204" s="163" t="s">
        <v>193</v>
      </c>
      <c r="T1204" s="167" t="s">
        <v>767</v>
      </c>
      <c r="U1204" s="149"/>
      <c r="V1204" s="149" t="s">
        <v>995</v>
      </c>
      <c r="W1204" s="164" t="str">
        <f>VLOOKUP(TRIM(X1204),X10:Y88,2,FALSE)</f>
        <v>Puneet</v>
      </c>
      <c r="X1204" s="11" t="str">
        <f t="shared" si="42"/>
        <v>5.1</v>
      </c>
      <c r="AA1204" s="1">
        <f t="shared" si="41"/>
        <v>8</v>
      </c>
    </row>
    <row r="1205" spans="1:27" ht="35.25" customHeight="1">
      <c r="A1205" s="150" t="s">
        <v>185</v>
      </c>
      <c r="B1205" s="165" t="s">
        <v>70</v>
      </c>
      <c r="C1205" s="153" t="s">
        <v>186</v>
      </c>
      <c r="D1205" s="153" t="s">
        <v>91</v>
      </c>
      <c r="E1205" s="154" t="s">
        <v>24923</v>
      </c>
      <c r="F1205" s="155" t="s">
        <v>29</v>
      </c>
      <c r="G1205" s="155" t="s">
        <v>189</v>
      </c>
      <c r="H1205" s="155" t="s">
        <v>28060</v>
      </c>
      <c r="I1205" s="166" t="s">
        <v>563</v>
      </c>
      <c r="J1205" s="160" t="s">
        <v>484</v>
      </c>
      <c r="K1205" s="159">
        <v>3320</v>
      </c>
      <c r="L1205" s="160" t="s">
        <v>76</v>
      </c>
      <c r="M1205" s="159" t="s">
        <v>485</v>
      </c>
      <c r="N1205" s="158" t="s">
        <v>25383</v>
      </c>
      <c r="O1205" s="158" t="s">
        <v>206</v>
      </c>
      <c r="P1205" s="158" t="s">
        <v>683</v>
      </c>
      <c r="Q1205" s="162" t="s">
        <v>26664</v>
      </c>
      <c r="R1205" s="162" t="s">
        <v>28680</v>
      </c>
      <c r="S1205" s="163" t="s">
        <v>193</v>
      </c>
      <c r="T1205" s="167" t="s">
        <v>556</v>
      </c>
      <c r="U1205" s="149"/>
      <c r="V1205" s="149" t="s">
        <v>995</v>
      </c>
      <c r="W1205" s="164" t="str">
        <f>VLOOKUP(TRIM(X1205),X10:Y88,2,FALSE)</f>
        <v>Puneet</v>
      </c>
      <c r="X1205" s="11" t="str">
        <f t="shared" si="42"/>
        <v>5.1</v>
      </c>
      <c r="AA1205" s="1">
        <f t="shared" si="41"/>
        <v>6</v>
      </c>
    </row>
    <row r="1206" spans="1:27" ht="35.25" customHeight="1">
      <c r="A1206" s="150" t="s">
        <v>185</v>
      </c>
      <c r="B1206" s="165" t="s">
        <v>70</v>
      </c>
      <c r="C1206" s="153" t="s">
        <v>186</v>
      </c>
      <c r="D1206" s="153" t="s">
        <v>91</v>
      </c>
      <c r="E1206" s="154" t="s">
        <v>24924</v>
      </c>
      <c r="F1206" s="155" t="s">
        <v>29</v>
      </c>
      <c r="G1206" s="155" t="s">
        <v>189</v>
      </c>
      <c r="H1206" s="155" t="s">
        <v>28063</v>
      </c>
      <c r="I1206" s="166" t="s">
        <v>20195</v>
      </c>
      <c r="J1206" s="160" t="s">
        <v>484</v>
      </c>
      <c r="K1206" s="159">
        <v>3354</v>
      </c>
      <c r="L1206" s="160" t="s">
        <v>76</v>
      </c>
      <c r="M1206" s="159" t="s">
        <v>485</v>
      </c>
      <c r="N1206" s="158" t="s">
        <v>25412</v>
      </c>
      <c r="O1206" s="158" t="s">
        <v>229</v>
      </c>
      <c r="P1206" s="158" t="s">
        <v>683</v>
      </c>
      <c r="Q1206" s="162" t="s">
        <v>26732</v>
      </c>
      <c r="R1206" s="162" t="s">
        <v>28681</v>
      </c>
      <c r="S1206" s="163" t="s">
        <v>193</v>
      </c>
      <c r="T1206" s="167" t="s">
        <v>1530</v>
      </c>
      <c r="U1206" s="149"/>
      <c r="V1206" s="149" t="s">
        <v>995</v>
      </c>
      <c r="W1206" s="164" t="str">
        <f>VLOOKUP(TRIM(X1206),X10:Y88,2,FALSE)</f>
        <v>Puneet</v>
      </c>
      <c r="X1206" s="11" t="str">
        <f t="shared" si="42"/>
        <v>5.1</v>
      </c>
      <c r="AA1206" s="1">
        <f t="shared" si="41"/>
        <v>26</v>
      </c>
    </row>
    <row r="1207" spans="1:27" ht="35.25" customHeight="1">
      <c r="A1207" s="150" t="s">
        <v>185</v>
      </c>
      <c r="B1207" s="165" t="s">
        <v>70</v>
      </c>
      <c r="C1207" s="153" t="s">
        <v>186</v>
      </c>
      <c r="D1207" s="153" t="s">
        <v>91</v>
      </c>
      <c r="E1207" s="154" t="s">
        <v>24925</v>
      </c>
      <c r="F1207" s="155" t="s">
        <v>29</v>
      </c>
      <c r="G1207" s="155" t="s">
        <v>189</v>
      </c>
      <c r="H1207" s="155" t="s">
        <v>28066</v>
      </c>
      <c r="I1207" s="166" t="s">
        <v>20195</v>
      </c>
      <c r="J1207" s="160" t="s">
        <v>484</v>
      </c>
      <c r="K1207" s="159">
        <v>3355</v>
      </c>
      <c r="L1207" s="160" t="s">
        <v>76</v>
      </c>
      <c r="M1207" s="159" t="s">
        <v>687</v>
      </c>
      <c r="N1207" s="158" t="s">
        <v>25383</v>
      </c>
      <c r="O1207" s="158" t="s">
        <v>206</v>
      </c>
      <c r="P1207" s="158" t="s">
        <v>683</v>
      </c>
      <c r="Q1207" s="162" t="s">
        <v>26733</v>
      </c>
      <c r="R1207" s="162" t="s">
        <v>28682</v>
      </c>
      <c r="S1207" s="163" t="s">
        <v>193</v>
      </c>
      <c r="T1207" s="167" t="s">
        <v>1530</v>
      </c>
      <c r="U1207" s="149"/>
      <c r="V1207" s="149" t="s">
        <v>995</v>
      </c>
      <c r="W1207" s="164" t="str">
        <f>VLOOKUP(TRIM(X1207),X10:Y88,2,FALSE)</f>
        <v>Puneet</v>
      </c>
      <c r="X1207" s="11" t="str">
        <f t="shared" si="42"/>
        <v>5.1</v>
      </c>
      <c r="AA1207" s="1">
        <f t="shared" si="41"/>
        <v>26</v>
      </c>
    </row>
    <row r="1208" spans="1:27" ht="35.25" customHeight="1">
      <c r="A1208" s="150" t="s">
        <v>185</v>
      </c>
      <c r="B1208" s="165" t="s">
        <v>70</v>
      </c>
      <c r="C1208" s="153" t="s">
        <v>186</v>
      </c>
      <c r="D1208" s="153" t="s">
        <v>91</v>
      </c>
      <c r="E1208" s="154" t="s">
        <v>24926</v>
      </c>
      <c r="F1208" s="155" t="s">
        <v>29</v>
      </c>
      <c r="G1208" s="155" t="s">
        <v>189</v>
      </c>
      <c r="H1208" s="155" t="s">
        <v>28069</v>
      </c>
      <c r="I1208" s="166" t="s">
        <v>20195</v>
      </c>
      <c r="J1208" s="160" t="s">
        <v>484</v>
      </c>
      <c r="K1208" s="159">
        <v>3356</v>
      </c>
      <c r="L1208" s="160" t="s">
        <v>76</v>
      </c>
      <c r="M1208" s="159" t="s">
        <v>687</v>
      </c>
      <c r="N1208" s="158" t="s">
        <v>15916</v>
      </c>
      <c r="O1208" s="158" t="s">
        <v>366</v>
      </c>
      <c r="P1208" s="158" t="s">
        <v>683</v>
      </c>
      <c r="Q1208" s="162" t="s">
        <v>26734</v>
      </c>
      <c r="R1208" s="162" t="s">
        <v>28683</v>
      </c>
      <c r="S1208" s="163" t="s">
        <v>193</v>
      </c>
      <c r="T1208" s="167" t="s">
        <v>1530</v>
      </c>
      <c r="U1208" s="149"/>
      <c r="V1208" s="149" t="s">
        <v>995</v>
      </c>
      <c r="W1208" s="164" t="str">
        <f>VLOOKUP(TRIM(X1208),X10:Y88,2,FALSE)</f>
        <v>Puneet</v>
      </c>
      <c r="X1208" s="11" t="str">
        <f t="shared" si="42"/>
        <v>5.1</v>
      </c>
      <c r="AA1208" s="1">
        <f t="shared" si="41"/>
        <v>26</v>
      </c>
    </row>
    <row r="1209" spans="1:27" ht="35.25" customHeight="1">
      <c r="A1209" s="150" t="s">
        <v>185</v>
      </c>
      <c r="B1209" s="165" t="s">
        <v>70</v>
      </c>
      <c r="C1209" s="153" t="s">
        <v>186</v>
      </c>
      <c r="D1209" s="153" t="s">
        <v>91</v>
      </c>
      <c r="E1209" s="154" t="s">
        <v>24927</v>
      </c>
      <c r="F1209" s="155" t="s">
        <v>30</v>
      </c>
      <c r="G1209" s="155" t="s">
        <v>189</v>
      </c>
      <c r="H1209" s="155" t="s">
        <v>28071</v>
      </c>
      <c r="I1209" s="166" t="s">
        <v>835</v>
      </c>
      <c r="J1209" s="160" t="s">
        <v>484</v>
      </c>
      <c r="K1209" s="159">
        <v>3347</v>
      </c>
      <c r="L1209" s="160" t="s">
        <v>76</v>
      </c>
      <c r="M1209" s="159" t="s">
        <v>669</v>
      </c>
      <c r="N1209" s="158" t="s">
        <v>25383</v>
      </c>
      <c r="O1209" s="158" t="s">
        <v>206</v>
      </c>
      <c r="P1209" s="158" t="s">
        <v>3178</v>
      </c>
      <c r="Q1209" s="162" t="s">
        <v>8062</v>
      </c>
      <c r="R1209" s="162" t="s">
        <v>28358</v>
      </c>
      <c r="S1209" s="163" t="s">
        <v>28357</v>
      </c>
      <c r="T1209" s="167" t="s">
        <v>966</v>
      </c>
      <c r="U1209" s="149"/>
      <c r="V1209" s="149"/>
      <c r="W1209" s="164" t="str">
        <f>VLOOKUP(TRIM(X1209),X10:Y88,2,FALSE)</f>
        <v>Puneet</v>
      </c>
      <c r="X1209" s="11" t="str">
        <f t="shared" si="42"/>
        <v>5.1</v>
      </c>
      <c r="AA1209" s="1">
        <f t="shared" si="41"/>
        <v>5</v>
      </c>
    </row>
    <row r="1210" spans="1:27" ht="35.25" customHeight="1">
      <c r="A1210" s="150" t="s">
        <v>185</v>
      </c>
      <c r="B1210" s="165" t="s">
        <v>70</v>
      </c>
      <c r="C1210" s="153" t="s">
        <v>186</v>
      </c>
      <c r="D1210" s="153" t="s">
        <v>91</v>
      </c>
      <c r="E1210" s="154" t="s">
        <v>24928</v>
      </c>
      <c r="F1210" s="155" t="s">
        <v>29</v>
      </c>
      <c r="G1210" s="155" t="s">
        <v>189</v>
      </c>
      <c r="H1210" s="155" t="s">
        <v>28075</v>
      </c>
      <c r="I1210" s="166" t="s">
        <v>649</v>
      </c>
      <c r="J1210" s="160" t="s">
        <v>484</v>
      </c>
      <c r="K1210" s="159">
        <v>3338</v>
      </c>
      <c r="L1210" s="160" t="s">
        <v>81</v>
      </c>
      <c r="M1210" s="159" t="s">
        <v>485</v>
      </c>
      <c r="N1210" s="158" t="s">
        <v>25412</v>
      </c>
      <c r="O1210" s="158" t="s">
        <v>229</v>
      </c>
      <c r="P1210" s="158" t="s">
        <v>683</v>
      </c>
      <c r="Q1210" s="162" t="s">
        <v>26708</v>
      </c>
      <c r="R1210" s="162" t="s">
        <v>28684</v>
      </c>
      <c r="S1210" s="163" t="s">
        <v>193</v>
      </c>
      <c r="T1210" s="167" t="s">
        <v>651</v>
      </c>
      <c r="U1210" s="149"/>
      <c r="V1210" s="149" t="s">
        <v>995</v>
      </c>
      <c r="W1210" s="164" t="str">
        <f>VLOOKUP(TRIM(X1210),X10:Y88,2,FALSE)</f>
        <v>Puneet</v>
      </c>
      <c r="X1210" s="11" t="str">
        <f t="shared" si="42"/>
        <v>5.1</v>
      </c>
      <c r="AA1210" s="1">
        <f t="shared" si="41"/>
        <v>21</v>
      </c>
    </row>
    <row r="1211" spans="1:27" ht="35.25" customHeight="1">
      <c r="A1211" s="150" t="s">
        <v>185</v>
      </c>
      <c r="B1211" s="165" t="s">
        <v>70</v>
      </c>
      <c r="C1211" s="153" t="s">
        <v>186</v>
      </c>
      <c r="D1211" s="153" t="s">
        <v>91</v>
      </c>
      <c r="E1211" s="154" t="s">
        <v>24929</v>
      </c>
      <c r="F1211" s="155" t="s">
        <v>29</v>
      </c>
      <c r="G1211" s="155" t="s">
        <v>189</v>
      </c>
      <c r="H1211" s="155" t="s">
        <v>28130</v>
      </c>
      <c r="I1211" s="166" t="s">
        <v>765</v>
      </c>
      <c r="J1211" s="160" t="s">
        <v>499</v>
      </c>
      <c r="K1211" s="159">
        <v>971</v>
      </c>
      <c r="L1211" s="160" t="s">
        <v>76</v>
      </c>
      <c r="M1211" s="159" t="s">
        <v>485</v>
      </c>
      <c r="N1211" s="158" t="s">
        <v>25411</v>
      </c>
      <c r="O1211" s="158" t="s">
        <v>229</v>
      </c>
      <c r="P1211" s="158" t="s">
        <v>11960</v>
      </c>
      <c r="Q1211" s="162" t="s">
        <v>26676</v>
      </c>
      <c r="R1211" s="162" t="s">
        <v>28685</v>
      </c>
      <c r="S1211" s="163" t="s">
        <v>193</v>
      </c>
      <c r="T1211" s="167" t="s">
        <v>767</v>
      </c>
      <c r="U1211" s="149"/>
      <c r="V1211" s="149" t="s">
        <v>995</v>
      </c>
      <c r="W1211" s="164" t="str">
        <f>VLOOKUP(TRIM(X1211),X10:Y88,2,FALSE)</f>
        <v>Puneet</v>
      </c>
      <c r="X1211" s="11" t="str">
        <f t="shared" si="42"/>
        <v>5.1</v>
      </c>
      <c r="AA1211" s="1">
        <f t="shared" si="41"/>
        <v>8</v>
      </c>
    </row>
    <row r="1212" spans="1:27" ht="35.25" customHeight="1">
      <c r="A1212" s="150" t="s">
        <v>185</v>
      </c>
      <c r="B1212" s="165" t="s">
        <v>70</v>
      </c>
      <c r="C1212" s="153" t="s">
        <v>186</v>
      </c>
      <c r="D1212" s="153" t="s">
        <v>91</v>
      </c>
      <c r="E1212" s="154" t="s">
        <v>24930</v>
      </c>
      <c r="F1212" s="155" t="s">
        <v>29</v>
      </c>
      <c r="G1212" s="155" t="s">
        <v>189</v>
      </c>
      <c r="H1212" s="155" t="s">
        <v>28133</v>
      </c>
      <c r="I1212" s="166" t="s">
        <v>765</v>
      </c>
      <c r="J1212" s="160" t="s">
        <v>499</v>
      </c>
      <c r="K1212" s="159">
        <v>972</v>
      </c>
      <c r="L1212" s="160" t="s">
        <v>76</v>
      </c>
      <c r="M1212" s="159" t="s">
        <v>687</v>
      </c>
      <c r="N1212" s="158" t="s">
        <v>645</v>
      </c>
      <c r="O1212" s="158" t="s">
        <v>206</v>
      </c>
      <c r="P1212" s="158" t="s">
        <v>11960</v>
      </c>
      <c r="Q1212" s="162" t="s">
        <v>26677</v>
      </c>
      <c r="R1212" s="162" t="s">
        <v>28686</v>
      </c>
      <c r="S1212" s="163" t="s">
        <v>193</v>
      </c>
      <c r="T1212" s="167" t="s">
        <v>767</v>
      </c>
      <c r="U1212" s="149"/>
      <c r="V1212" s="149" t="s">
        <v>995</v>
      </c>
      <c r="W1212" s="164" t="str">
        <f>VLOOKUP(TRIM(X1212),X10:Y88,2,FALSE)</f>
        <v>Puneet</v>
      </c>
      <c r="X1212" s="11" t="str">
        <f t="shared" si="42"/>
        <v>5.1</v>
      </c>
      <c r="AA1212" s="1">
        <f t="shared" si="41"/>
        <v>8</v>
      </c>
    </row>
    <row r="1213" spans="1:27" ht="35.25" customHeight="1">
      <c r="A1213" s="150" t="s">
        <v>185</v>
      </c>
      <c r="B1213" s="165" t="s">
        <v>70</v>
      </c>
      <c r="C1213" s="153" t="s">
        <v>186</v>
      </c>
      <c r="D1213" s="153" t="s">
        <v>91</v>
      </c>
      <c r="E1213" s="154" t="s">
        <v>24931</v>
      </c>
      <c r="F1213" s="155" t="s">
        <v>29</v>
      </c>
      <c r="G1213" s="155" t="s">
        <v>189</v>
      </c>
      <c r="H1213" s="155" t="s">
        <v>28136</v>
      </c>
      <c r="I1213" s="166" t="s">
        <v>765</v>
      </c>
      <c r="J1213" s="160" t="s">
        <v>484</v>
      </c>
      <c r="K1213" s="159">
        <v>3324</v>
      </c>
      <c r="L1213" s="160" t="s">
        <v>73</v>
      </c>
      <c r="M1213" s="159" t="s">
        <v>687</v>
      </c>
      <c r="N1213" s="158" t="s">
        <v>15916</v>
      </c>
      <c r="O1213" s="158" t="s">
        <v>366</v>
      </c>
      <c r="P1213" s="158" t="s">
        <v>23409</v>
      </c>
      <c r="Q1213" s="162" t="s">
        <v>26680</v>
      </c>
      <c r="R1213" s="162" t="s">
        <v>28687</v>
      </c>
      <c r="S1213" s="163" t="s">
        <v>193</v>
      </c>
      <c r="T1213" s="167" t="s">
        <v>767</v>
      </c>
      <c r="U1213" s="149"/>
      <c r="V1213" s="149" t="s">
        <v>995</v>
      </c>
      <c r="W1213" s="164" t="str">
        <f>VLOOKUP(TRIM(X1213),X10:Y88,2,FALSE)</f>
        <v>Puneet</v>
      </c>
      <c r="X1213" s="11" t="str">
        <f t="shared" si="42"/>
        <v>5.1</v>
      </c>
      <c r="AA1213" s="1">
        <f t="shared" si="41"/>
        <v>8</v>
      </c>
    </row>
    <row r="1214" spans="1:27" ht="35.25" customHeight="1">
      <c r="A1214" s="150" t="s">
        <v>185</v>
      </c>
      <c r="B1214" s="165" t="s">
        <v>70</v>
      </c>
      <c r="C1214" s="153" t="s">
        <v>186</v>
      </c>
      <c r="D1214" s="153" t="s">
        <v>91</v>
      </c>
      <c r="E1214" s="154" t="s">
        <v>24932</v>
      </c>
      <c r="F1214" s="155" t="s">
        <v>29</v>
      </c>
      <c r="G1214" s="155" t="s">
        <v>189</v>
      </c>
      <c r="H1214" s="155" t="s">
        <v>28078</v>
      </c>
      <c r="I1214" s="166" t="s">
        <v>475</v>
      </c>
      <c r="J1214" s="160" t="s">
        <v>1284</v>
      </c>
      <c r="K1214" s="159">
        <v>51</v>
      </c>
      <c r="L1214" s="160" t="s">
        <v>76</v>
      </c>
      <c r="M1214" s="159" t="s">
        <v>485</v>
      </c>
      <c r="N1214" s="158" t="s">
        <v>15918</v>
      </c>
      <c r="O1214" s="158" t="s">
        <v>206</v>
      </c>
      <c r="P1214" s="158" t="s">
        <v>1285</v>
      </c>
      <c r="Q1214" s="162" t="s">
        <v>26723</v>
      </c>
      <c r="R1214" s="162" t="s">
        <v>28688</v>
      </c>
      <c r="S1214" s="163" t="s">
        <v>193</v>
      </c>
      <c r="T1214" s="167" t="s">
        <v>25713</v>
      </c>
      <c r="U1214" s="149"/>
      <c r="V1214" s="149" t="s">
        <v>995</v>
      </c>
      <c r="W1214" s="164" t="str">
        <f>VLOOKUP(TRIM(X1214),X10:Y88,2,FALSE)</f>
        <v>Puneet</v>
      </c>
      <c r="X1214" s="11" t="str">
        <f t="shared" si="42"/>
        <v>5.1</v>
      </c>
      <c r="AA1214" s="1">
        <f t="shared" si="41"/>
        <v>17</v>
      </c>
    </row>
    <row r="1215" spans="1:27" ht="35.25" customHeight="1">
      <c r="A1215" s="150" t="s">
        <v>185</v>
      </c>
      <c r="B1215" s="165" t="s">
        <v>70</v>
      </c>
      <c r="C1215" s="153" t="s">
        <v>186</v>
      </c>
      <c r="D1215" s="153" t="s">
        <v>91</v>
      </c>
      <c r="E1215" s="154" t="s">
        <v>24933</v>
      </c>
      <c r="F1215" s="155" t="s">
        <v>29</v>
      </c>
      <c r="G1215" s="155" t="s">
        <v>189</v>
      </c>
      <c r="H1215" s="155" t="s">
        <v>28081</v>
      </c>
      <c r="I1215" s="166" t="s">
        <v>475</v>
      </c>
      <c r="J1215" s="160" t="s">
        <v>1284</v>
      </c>
      <c r="K1215" s="159">
        <v>52</v>
      </c>
      <c r="L1215" s="160" t="s">
        <v>76</v>
      </c>
      <c r="M1215" s="159" t="s">
        <v>485</v>
      </c>
      <c r="N1215" s="158" t="s">
        <v>7071</v>
      </c>
      <c r="O1215" s="158" t="s">
        <v>366</v>
      </c>
      <c r="P1215" s="158" t="s">
        <v>1285</v>
      </c>
      <c r="Q1215" s="162" t="s">
        <v>26723</v>
      </c>
      <c r="R1215" s="162" t="s">
        <v>28689</v>
      </c>
      <c r="S1215" s="163" t="s">
        <v>193</v>
      </c>
      <c r="T1215" s="167" t="s">
        <v>25713</v>
      </c>
      <c r="U1215" s="149"/>
      <c r="V1215" s="149" t="s">
        <v>995</v>
      </c>
      <c r="W1215" s="164" t="str">
        <f>VLOOKUP(TRIM(X1215),X10:Y88,2,FALSE)</f>
        <v>Puneet</v>
      </c>
      <c r="X1215" s="11" t="str">
        <f t="shared" si="42"/>
        <v>5.1</v>
      </c>
      <c r="AA1215" s="1">
        <f t="shared" si="41"/>
        <v>17</v>
      </c>
    </row>
    <row r="1216" spans="1:27" ht="35.25" customHeight="1">
      <c r="A1216" s="150" t="s">
        <v>185</v>
      </c>
      <c r="B1216" s="165" t="s">
        <v>70</v>
      </c>
      <c r="C1216" s="153" t="s">
        <v>186</v>
      </c>
      <c r="D1216" s="153" t="s">
        <v>91</v>
      </c>
      <c r="E1216" s="154" t="s">
        <v>24934</v>
      </c>
      <c r="F1216" s="155" t="s">
        <v>30</v>
      </c>
      <c r="G1216" s="155" t="s">
        <v>189</v>
      </c>
      <c r="H1216" s="155" t="s">
        <v>28124</v>
      </c>
      <c r="I1216" s="166" t="s">
        <v>475</v>
      </c>
      <c r="J1216" s="160" t="s">
        <v>1284</v>
      </c>
      <c r="K1216" s="159">
        <v>53</v>
      </c>
      <c r="L1216" s="160" t="s">
        <v>76</v>
      </c>
      <c r="M1216" s="159" t="s">
        <v>485</v>
      </c>
      <c r="N1216" s="158" t="s">
        <v>15918</v>
      </c>
      <c r="O1216" s="158" t="s">
        <v>206</v>
      </c>
      <c r="P1216" s="158" t="s">
        <v>1285</v>
      </c>
      <c r="Q1216" s="162" t="s">
        <v>26724</v>
      </c>
      <c r="R1216" s="162" t="s">
        <v>28362</v>
      </c>
      <c r="S1216" s="163" t="s">
        <v>28361</v>
      </c>
      <c r="T1216" s="167" t="s">
        <v>25713</v>
      </c>
      <c r="U1216" s="149"/>
      <c r="V1216" s="149"/>
      <c r="W1216" s="164" t="str">
        <f>VLOOKUP(TRIM(X1216),X10:Y88,2,FALSE)</f>
        <v>Puneet</v>
      </c>
      <c r="X1216" s="11" t="str">
        <f t="shared" si="42"/>
        <v>5.1</v>
      </c>
      <c r="AA1216" s="1">
        <f t="shared" si="41"/>
        <v>17</v>
      </c>
    </row>
    <row r="1217" spans="1:27" ht="35.25" customHeight="1">
      <c r="A1217" s="150" t="s">
        <v>185</v>
      </c>
      <c r="B1217" s="165" t="s">
        <v>70</v>
      </c>
      <c r="C1217" s="153" t="s">
        <v>186</v>
      </c>
      <c r="D1217" s="153" t="s">
        <v>91</v>
      </c>
      <c r="E1217" s="154" t="s">
        <v>24935</v>
      </c>
      <c r="F1217" s="155" t="s">
        <v>30</v>
      </c>
      <c r="G1217" s="155" t="s">
        <v>189</v>
      </c>
      <c r="H1217" s="155" t="s">
        <v>28127</v>
      </c>
      <c r="I1217" s="166" t="s">
        <v>475</v>
      </c>
      <c r="J1217" s="160" t="s">
        <v>1284</v>
      </c>
      <c r="K1217" s="159">
        <v>54</v>
      </c>
      <c r="L1217" s="160" t="s">
        <v>76</v>
      </c>
      <c r="M1217" s="159" t="s">
        <v>485</v>
      </c>
      <c r="N1217" s="158" t="s">
        <v>7071</v>
      </c>
      <c r="O1217" s="158" t="s">
        <v>366</v>
      </c>
      <c r="P1217" s="158" t="s">
        <v>1285</v>
      </c>
      <c r="Q1217" s="162" t="s">
        <v>26724</v>
      </c>
      <c r="R1217" s="162" t="s">
        <v>28404</v>
      </c>
      <c r="S1217" s="163" t="s">
        <v>28403</v>
      </c>
      <c r="T1217" s="167" t="s">
        <v>25713</v>
      </c>
      <c r="U1217" s="149"/>
      <c r="V1217" s="149"/>
      <c r="W1217" s="164" t="str">
        <f>VLOOKUP(TRIM(X1217),X10:Y88,2,FALSE)</f>
        <v>Puneet</v>
      </c>
      <c r="X1217" s="11" t="str">
        <f t="shared" si="42"/>
        <v>5.1</v>
      </c>
      <c r="AA1217" s="1">
        <f t="shared" si="41"/>
        <v>17</v>
      </c>
    </row>
    <row r="1218" spans="1:27" ht="35.25" customHeight="1">
      <c r="A1218" s="150" t="s">
        <v>185</v>
      </c>
      <c r="B1218" s="165" t="s">
        <v>70</v>
      </c>
      <c r="C1218" s="153" t="s">
        <v>186</v>
      </c>
      <c r="D1218" s="153" t="s">
        <v>112</v>
      </c>
      <c r="E1218" s="154" t="s">
        <v>24936</v>
      </c>
      <c r="F1218" s="155" t="s">
        <v>29</v>
      </c>
      <c r="G1218" s="155" t="s">
        <v>189</v>
      </c>
      <c r="H1218" s="155" t="s">
        <v>28143</v>
      </c>
      <c r="I1218" s="166" t="s">
        <v>28843</v>
      </c>
      <c r="J1218" s="160" t="s">
        <v>608</v>
      </c>
      <c r="K1218" s="159">
        <v>367</v>
      </c>
      <c r="L1218" s="160" t="s">
        <v>76</v>
      </c>
      <c r="M1218" s="159" t="s">
        <v>669</v>
      </c>
      <c r="N1218" s="158" t="s">
        <v>25385</v>
      </c>
      <c r="O1218" s="158" t="s">
        <v>366</v>
      </c>
      <c r="P1218" s="158" t="s">
        <v>7066</v>
      </c>
      <c r="Q1218" s="162" t="s">
        <v>26719</v>
      </c>
      <c r="R1218" s="162" t="s">
        <v>28690</v>
      </c>
      <c r="S1218" s="163" t="s">
        <v>193</v>
      </c>
      <c r="T1218" s="167" t="s">
        <v>868</v>
      </c>
      <c r="U1218" s="149"/>
      <c r="V1218" s="149" t="s">
        <v>995</v>
      </c>
      <c r="W1218" s="164" t="str">
        <f>VLOOKUP(TRIM(X1218),X10:Y88,2,FALSE)</f>
        <v>Puneet</v>
      </c>
      <c r="X1218" s="11" t="str">
        <f t="shared" si="42"/>
        <v>6.1</v>
      </c>
      <c r="AA1218" s="1">
        <f t="shared" si="41"/>
        <v>78</v>
      </c>
    </row>
    <row r="1219" spans="1:27" ht="35.25" customHeight="1">
      <c r="A1219" s="150" t="s">
        <v>185</v>
      </c>
      <c r="B1219" s="165" t="s">
        <v>70</v>
      </c>
      <c r="C1219" s="153" t="s">
        <v>186</v>
      </c>
      <c r="D1219" s="153" t="s">
        <v>146</v>
      </c>
      <c r="E1219" s="154" t="s">
        <v>24937</v>
      </c>
      <c r="F1219" s="155" t="s">
        <v>27</v>
      </c>
      <c r="G1219" s="155" t="s">
        <v>189</v>
      </c>
      <c r="H1219" s="155" t="s">
        <v>25477</v>
      </c>
      <c r="I1219" s="166" t="s">
        <v>20195</v>
      </c>
      <c r="J1219" s="160" t="s">
        <v>422</v>
      </c>
      <c r="K1219" s="159"/>
      <c r="L1219" s="160"/>
      <c r="M1219" s="159"/>
      <c r="N1219" s="158" t="s">
        <v>25388</v>
      </c>
      <c r="O1219" s="158" t="s">
        <v>366</v>
      </c>
      <c r="P1219" s="158" t="s">
        <v>442</v>
      </c>
      <c r="Q1219" s="162" t="s">
        <v>26627</v>
      </c>
      <c r="R1219" s="162" t="s">
        <v>28411</v>
      </c>
      <c r="S1219" s="163" t="s">
        <v>28412</v>
      </c>
      <c r="T1219" s="167" t="s">
        <v>893</v>
      </c>
      <c r="U1219" s="149"/>
      <c r="V1219" s="149"/>
      <c r="W1219" s="164" t="str">
        <f>VLOOKUP(TRIM(X1219),X10:Y88,2,FALSE)</f>
        <v>Puneet</v>
      </c>
      <c r="X1219" s="11" t="str">
        <f t="shared" si="42"/>
        <v>6.5.8</v>
      </c>
      <c r="AA1219" s="1">
        <f t="shared" si="41"/>
        <v>26</v>
      </c>
    </row>
    <row r="1220" spans="1:27" ht="35.25" customHeight="1">
      <c r="A1220" s="150" t="s">
        <v>185</v>
      </c>
      <c r="B1220" s="165" t="s">
        <v>70</v>
      </c>
      <c r="C1220" s="153" t="s">
        <v>186</v>
      </c>
      <c r="D1220" s="153" t="s">
        <v>146</v>
      </c>
      <c r="E1220" s="154" t="s">
        <v>24938</v>
      </c>
      <c r="F1220" s="155" t="s">
        <v>27</v>
      </c>
      <c r="G1220" s="155" t="s">
        <v>189</v>
      </c>
      <c r="H1220" s="155" t="s">
        <v>26327</v>
      </c>
      <c r="I1220" s="166" t="s">
        <v>28826</v>
      </c>
      <c r="J1220" s="160" t="s">
        <v>455</v>
      </c>
      <c r="K1220" s="159"/>
      <c r="L1220" s="160"/>
      <c r="M1220" s="159"/>
      <c r="N1220" s="158" t="s">
        <v>20033</v>
      </c>
      <c r="O1220" s="158" t="s">
        <v>366</v>
      </c>
      <c r="P1220" s="158" t="s">
        <v>442</v>
      </c>
      <c r="Q1220" s="162" t="s">
        <v>26291</v>
      </c>
      <c r="R1220" s="162" t="s">
        <v>28496</v>
      </c>
      <c r="S1220" s="168" t="s">
        <v>200</v>
      </c>
      <c r="T1220" s="167" t="s">
        <v>1396</v>
      </c>
      <c r="U1220" s="149"/>
      <c r="V1220" s="149"/>
      <c r="W1220" s="164" t="str">
        <f>VLOOKUP(TRIM(X1220),X10:Y88,2,FALSE)</f>
        <v>Puneet</v>
      </c>
      <c r="X1220" s="11" t="str">
        <f t="shared" si="42"/>
        <v>6.5.8</v>
      </c>
      <c r="AA1220" s="1">
        <f t="shared" si="41"/>
        <v>26</v>
      </c>
    </row>
    <row r="1221" spans="1:27" ht="35.25" customHeight="1">
      <c r="A1221" s="150" t="s">
        <v>185</v>
      </c>
      <c r="B1221" s="165" t="s">
        <v>70</v>
      </c>
      <c r="C1221" s="153" t="s">
        <v>186</v>
      </c>
      <c r="D1221" s="153" t="s">
        <v>15774</v>
      </c>
      <c r="E1221" s="154" t="s">
        <v>24939</v>
      </c>
      <c r="F1221" s="155" t="s">
        <v>29</v>
      </c>
      <c r="G1221" s="155" t="s">
        <v>189</v>
      </c>
      <c r="H1221" s="155" t="s">
        <v>28153</v>
      </c>
      <c r="I1221" s="166" t="s">
        <v>28824</v>
      </c>
      <c r="J1221" s="160" t="s">
        <v>484</v>
      </c>
      <c r="K1221" s="159">
        <v>3328</v>
      </c>
      <c r="L1221" s="160" t="s">
        <v>76</v>
      </c>
      <c r="M1221" s="159" t="s">
        <v>878</v>
      </c>
      <c r="N1221" s="158" t="s">
        <v>15916</v>
      </c>
      <c r="O1221" s="158" t="s">
        <v>366</v>
      </c>
      <c r="P1221" s="158" t="s">
        <v>7694</v>
      </c>
      <c r="Q1221" s="162" t="s">
        <v>26689</v>
      </c>
      <c r="R1221" s="162" t="s">
        <v>28423</v>
      </c>
      <c r="S1221" s="168" t="s">
        <v>431</v>
      </c>
      <c r="T1221" s="167" t="s">
        <v>767</v>
      </c>
      <c r="U1221" s="149"/>
      <c r="V1221" s="149"/>
      <c r="W1221" s="164" t="str">
        <f>VLOOKUP(TRIM(X1221),X10:Y88,2,FALSE)</f>
        <v>Puneet</v>
      </c>
      <c r="X1221" s="11" t="str">
        <f t="shared" si="42"/>
        <v>6.21</v>
      </c>
      <c r="AA1221" s="1">
        <f t="shared" si="41"/>
        <v>77</v>
      </c>
    </row>
    <row r="1222" spans="1:27" ht="35.25" customHeight="1">
      <c r="A1222" s="150" t="s">
        <v>185</v>
      </c>
      <c r="B1222" s="165" t="s">
        <v>70</v>
      </c>
      <c r="C1222" s="153" t="s">
        <v>186</v>
      </c>
      <c r="D1222" s="153" t="s">
        <v>153</v>
      </c>
      <c r="E1222" s="154" t="s">
        <v>24940</v>
      </c>
      <c r="F1222" s="155" t="s">
        <v>27</v>
      </c>
      <c r="G1222" s="155" t="s">
        <v>189</v>
      </c>
      <c r="H1222" s="155" t="s">
        <v>26463</v>
      </c>
      <c r="I1222" s="166" t="s">
        <v>28194</v>
      </c>
      <c r="J1222" s="160" t="s">
        <v>455</v>
      </c>
      <c r="K1222" s="159"/>
      <c r="L1222" s="160"/>
      <c r="M1222" s="159"/>
      <c r="N1222" s="158" t="s">
        <v>20033</v>
      </c>
      <c r="O1222" s="158" t="s">
        <v>366</v>
      </c>
      <c r="P1222" s="158" t="s">
        <v>442</v>
      </c>
      <c r="Q1222" s="162" t="s">
        <v>26462</v>
      </c>
      <c r="R1222" s="162" t="s">
        <v>28494</v>
      </c>
      <c r="S1222" s="163" t="s">
        <v>28515</v>
      </c>
      <c r="T1222" s="167" t="s">
        <v>472</v>
      </c>
      <c r="U1222" s="149"/>
      <c r="V1222" s="149"/>
      <c r="W1222" s="164" t="str">
        <f>VLOOKUP(TRIM(X1222),X10:Y88,2,FALSE)</f>
        <v>Erik</v>
      </c>
      <c r="X1222" s="11" t="str">
        <f t="shared" si="42"/>
        <v>6.5.11</v>
      </c>
      <c r="AA1222" s="1">
        <f t="shared" si="41"/>
        <v>51</v>
      </c>
    </row>
    <row r="1223" spans="1:27" ht="35.25" customHeight="1">
      <c r="A1223" s="150" t="s">
        <v>185</v>
      </c>
      <c r="B1223" s="165" t="s">
        <v>70</v>
      </c>
      <c r="C1223" s="153" t="s">
        <v>186</v>
      </c>
      <c r="D1223" s="153" t="s">
        <v>11390</v>
      </c>
      <c r="E1223" s="154" t="s">
        <v>24941</v>
      </c>
      <c r="F1223" s="155" t="s">
        <v>27</v>
      </c>
      <c r="G1223" s="155" t="s">
        <v>189</v>
      </c>
      <c r="H1223" s="155" t="s">
        <v>26169</v>
      </c>
      <c r="I1223" s="166" t="s">
        <v>459</v>
      </c>
      <c r="J1223" s="160" t="s">
        <v>422</v>
      </c>
      <c r="K1223" s="159"/>
      <c r="L1223" s="160"/>
      <c r="M1223" s="159"/>
      <c r="N1223" s="158" t="s">
        <v>25388</v>
      </c>
      <c r="O1223" s="158" t="s">
        <v>366</v>
      </c>
      <c r="P1223" s="158" t="s">
        <v>442</v>
      </c>
      <c r="Q1223" s="162" t="s">
        <v>26163</v>
      </c>
      <c r="R1223" s="162" t="s">
        <v>28691</v>
      </c>
      <c r="S1223" s="163" t="s">
        <v>193</v>
      </c>
      <c r="T1223" s="167" t="s">
        <v>461</v>
      </c>
      <c r="U1223" s="149"/>
      <c r="V1223" s="149" t="s">
        <v>995</v>
      </c>
      <c r="W1223" s="164" t="str">
        <f>VLOOKUP(TRIM(X1223),X10:Y88,2,FALSE)</f>
        <v>Puneet</v>
      </c>
      <c r="X1223" s="11" t="str">
        <f t="shared" si="42"/>
        <v>6.5.7.2</v>
      </c>
      <c r="AA1223" s="1">
        <f t="shared" si="41"/>
        <v>14</v>
      </c>
    </row>
    <row r="1224" spans="1:27" ht="35.25" customHeight="1">
      <c r="A1224" s="150" t="s">
        <v>185</v>
      </c>
      <c r="B1224" s="165" t="s">
        <v>70</v>
      </c>
      <c r="C1224" s="153" t="s">
        <v>186</v>
      </c>
      <c r="D1224" s="153" t="s">
        <v>11390</v>
      </c>
      <c r="E1224" s="154" t="s">
        <v>24942</v>
      </c>
      <c r="F1224" s="155" t="s">
        <v>27</v>
      </c>
      <c r="G1224" s="155" t="s">
        <v>189</v>
      </c>
      <c r="H1224" s="155" t="s">
        <v>26258</v>
      </c>
      <c r="I1224" s="166" t="s">
        <v>1050</v>
      </c>
      <c r="J1224" s="160" t="s">
        <v>422</v>
      </c>
      <c r="K1224" s="159"/>
      <c r="L1224" s="160"/>
      <c r="M1224" s="159"/>
      <c r="N1224" s="158" t="s">
        <v>25388</v>
      </c>
      <c r="O1224" s="158" t="s">
        <v>366</v>
      </c>
      <c r="P1224" s="158" t="s">
        <v>442</v>
      </c>
      <c r="Q1224" s="162" t="s">
        <v>26242</v>
      </c>
      <c r="R1224" s="162" t="s">
        <v>28410</v>
      </c>
      <c r="S1224" s="163" t="s">
        <v>28407</v>
      </c>
      <c r="T1224" s="167" t="s">
        <v>829</v>
      </c>
      <c r="U1224" s="149"/>
      <c r="V1224" s="149"/>
      <c r="W1224" s="164" t="str">
        <f>VLOOKUP(TRIM(X1224),X10:Y88,2,FALSE)</f>
        <v>Puneet</v>
      </c>
      <c r="X1224" s="11" t="str">
        <f t="shared" si="42"/>
        <v>6.5.7.2</v>
      </c>
      <c r="AA1224" s="1">
        <f t="shared" si="41"/>
        <v>3</v>
      </c>
    </row>
    <row r="1225" spans="1:27" ht="35.25" customHeight="1">
      <c r="A1225" s="150" t="s">
        <v>185</v>
      </c>
      <c r="B1225" s="165" t="s">
        <v>70</v>
      </c>
      <c r="C1225" s="153" t="s">
        <v>186</v>
      </c>
      <c r="D1225" s="153" t="s">
        <v>11389</v>
      </c>
      <c r="E1225" s="154" t="s">
        <v>24943</v>
      </c>
      <c r="F1225" s="155" t="s">
        <v>27</v>
      </c>
      <c r="G1225" s="155" t="s">
        <v>189</v>
      </c>
      <c r="H1225" s="155" t="s">
        <v>26097</v>
      </c>
      <c r="I1225" s="166" t="s">
        <v>1223</v>
      </c>
      <c r="J1225" s="160" t="s">
        <v>455</v>
      </c>
      <c r="K1225" s="159"/>
      <c r="L1225" s="160"/>
      <c r="M1225" s="159"/>
      <c r="N1225" s="158" t="s">
        <v>20033</v>
      </c>
      <c r="O1225" s="158" t="s">
        <v>366</v>
      </c>
      <c r="P1225" s="158" t="s">
        <v>442</v>
      </c>
      <c r="Q1225" s="162" t="s">
        <v>26098</v>
      </c>
      <c r="R1225" s="162" t="s">
        <v>28406</v>
      </c>
      <c r="S1225" s="163" t="s">
        <v>193</v>
      </c>
      <c r="T1225" s="167" t="s">
        <v>1339</v>
      </c>
      <c r="U1225" s="149"/>
      <c r="V1225" s="149"/>
      <c r="W1225" s="164" t="str">
        <f>VLOOKUP(TRIM(X1225),X10:Y88,2,FALSE)</f>
        <v>Puneet</v>
      </c>
      <c r="X1225" s="11" t="str">
        <f t="shared" si="42"/>
        <v>6.5.7.1</v>
      </c>
      <c r="AA1225" s="1">
        <f t="shared" si="41"/>
        <v>4</v>
      </c>
    </row>
    <row r="1226" spans="1:27" ht="35.25" customHeight="1">
      <c r="A1226" s="150" t="s">
        <v>185</v>
      </c>
      <c r="B1226" s="165" t="s">
        <v>70</v>
      </c>
      <c r="C1226" s="153" t="s">
        <v>186</v>
      </c>
      <c r="D1226" s="153" t="s">
        <v>11393</v>
      </c>
      <c r="E1226" s="154" t="s">
        <v>24944</v>
      </c>
      <c r="F1226" s="155" t="s">
        <v>27</v>
      </c>
      <c r="G1226" s="155" t="s">
        <v>189</v>
      </c>
      <c r="H1226" s="155" t="s">
        <v>25636</v>
      </c>
      <c r="I1226" s="166" t="s">
        <v>765</v>
      </c>
      <c r="J1226" s="160" t="s">
        <v>455</v>
      </c>
      <c r="K1226" s="159"/>
      <c r="L1226" s="160"/>
      <c r="M1226" s="159"/>
      <c r="N1226" s="158" t="s">
        <v>20033</v>
      </c>
      <c r="O1226" s="158" t="s">
        <v>366</v>
      </c>
      <c r="P1226" s="158" t="s">
        <v>442</v>
      </c>
      <c r="Q1226" s="162" t="s">
        <v>25537</v>
      </c>
      <c r="R1226" s="162" t="s">
        <v>28370</v>
      </c>
      <c r="S1226" s="163" t="s">
        <v>28369</v>
      </c>
      <c r="T1226" s="167" t="s">
        <v>767</v>
      </c>
      <c r="U1226" s="149"/>
      <c r="V1226" s="149"/>
      <c r="W1226" s="164" t="str">
        <f>VLOOKUP(TRIM(X1226),X10:Y88,2,FALSE)</f>
        <v>Puneet</v>
      </c>
      <c r="X1226" s="11" t="str">
        <f t="shared" si="42"/>
        <v>6.5.7.5</v>
      </c>
      <c r="AA1226" s="1">
        <f t="shared" si="41"/>
        <v>8</v>
      </c>
    </row>
    <row r="1227" spans="1:27" ht="35.25" customHeight="1">
      <c r="A1227" s="150" t="s">
        <v>185</v>
      </c>
      <c r="B1227" s="165" t="s">
        <v>70</v>
      </c>
      <c r="C1227" s="153" t="s">
        <v>186</v>
      </c>
      <c r="D1227" s="153" t="s">
        <v>11393</v>
      </c>
      <c r="E1227" s="154" t="s">
        <v>24945</v>
      </c>
      <c r="F1227" s="155" t="s">
        <v>27</v>
      </c>
      <c r="G1227" s="155" t="s">
        <v>189</v>
      </c>
      <c r="H1227" s="155" t="s">
        <v>25681</v>
      </c>
      <c r="I1227" s="166" t="s">
        <v>475</v>
      </c>
      <c r="J1227" s="160" t="s">
        <v>455</v>
      </c>
      <c r="K1227" s="159"/>
      <c r="L1227" s="160"/>
      <c r="M1227" s="159"/>
      <c r="N1227" s="158" t="s">
        <v>20033</v>
      </c>
      <c r="O1227" s="158" t="s">
        <v>366</v>
      </c>
      <c r="P1227" s="158" t="s">
        <v>442</v>
      </c>
      <c r="Q1227" s="162" t="s">
        <v>25611</v>
      </c>
      <c r="R1227" s="162" t="s">
        <v>28692</v>
      </c>
      <c r="S1227" s="163" t="s">
        <v>193</v>
      </c>
      <c r="T1227" s="167" t="s">
        <v>472</v>
      </c>
      <c r="U1227" s="149"/>
      <c r="V1227" s="149" t="s">
        <v>995</v>
      </c>
      <c r="W1227" s="164" t="str">
        <f>VLOOKUP(TRIM(X1227),X10:Y88,2,FALSE)</f>
        <v>Puneet</v>
      </c>
      <c r="X1227" s="11" t="str">
        <f t="shared" si="42"/>
        <v>6.5.7.5</v>
      </c>
      <c r="AA1227" s="1">
        <f t="shared" si="41"/>
        <v>17</v>
      </c>
    </row>
    <row r="1228" spans="1:27" ht="35.25" customHeight="1">
      <c r="A1228" s="150" t="s">
        <v>185</v>
      </c>
      <c r="B1228" s="165" t="s">
        <v>70</v>
      </c>
      <c r="C1228" s="153" t="s">
        <v>186</v>
      </c>
      <c r="D1228" s="153" t="s">
        <v>91</v>
      </c>
      <c r="E1228" s="154" t="s">
        <v>24946</v>
      </c>
      <c r="F1228" s="155" t="s">
        <v>29</v>
      </c>
      <c r="G1228" s="155" t="s">
        <v>189</v>
      </c>
      <c r="H1228" s="155" t="s">
        <v>28359</v>
      </c>
      <c r="I1228" s="166" t="s">
        <v>835</v>
      </c>
      <c r="J1228" s="160" t="s">
        <v>484</v>
      </c>
      <c r="K1228" s="159">
        <v>3347</v>
      </c>
      <c r="L1228" s="160" t="s">
        <v>81</v>
      </c>
      <c r="M1228" s="159" t="s">
        <v>669</v>
      </c>
      <c r="N1228" s="158" t="s">
        <v>25383</v>
      </c>
      <c r="O1228" s="158" t="s">
        <v>206</v>
      </c>
      <c r="P1228" s="158" t="s">
        <v>3178</v>
      </c>
      <c r="Q1228" s="162" t="s">
        <v>8062</v>
      </c>
      <c r="R1228" s="162" t="s">
        <v>28693</v>
      </c>
      <c r="S1228" s="168" t="s">
        <v>431</v>
      </c>
      <c r="T1228" s="167" t="s">
        <v>966</v>
      </c>
      <c r="U1228" s="149"/>
      <c r="V1228" s="149" t="s">
        <v>28360</v>
      </c>
      <c r="W1228" s="164" t="str">
        <f>VLOOKUP(TRIM(X1228),X10:Y88,2,FALSE)</f>
        <v>Puneet</v>
      </c>
      <c r="X1228" s="11" t="str">
        <f t="shared" si="42"/>
        <v>5.1</v>
      </c>
      <c r="AA1228" s="1">
        <f t="shared" si="41"/>
        <v>5</v>
      </c>
    </row>
    <row r="1229" spans="1:27" ht="35.25" customHeight="1">
      <c r="A1229" s="150" t="s">
        <v>185</v>
      </c>
      <c r="B1229" s="165" t="s">
        <v>70</v>
      </c>
      <c r="C1229" s="153" t="s">
        <v>186</v>
      </c>
      <c r="D1229" s="153" t="s">
        <v>91</v>
      </c>
      <c r="E1229" s="154" t="s">
        <v>24947</v>
      </c>
      <c r="F1229" s="155" t="s">
        <v>29</v>
      </c>
      <c r="G1229" s="155" t="s">
        <v>189</v>
      </c>
      <c r="H1229" s="155" t="s">
        <v>28363</v>
      </c>
      <c r="I1229" s="166" t="s">
        <v>475</v>
      </c>
      <c r="J1229" s="160" t="s">
        <v>1284</v>
      </c>
      <c r="K1229" s="159">
        <v>53</v>
      </c>
      <c r="L1229" s="160" t="s">
        <v>81</v>
      </c>
      <c r="M1229" s="159" t="s">
        <v>485</v>
      </c>
      <c r="N1229" s="158" t="s">
        <v>15918</v>
      </c>
      <c r="O1229" s="158" t="s">
        <v>206</v>
      </c>
      <c r="P1229" s="158" t="s">
        <v>1285</v>
      </c>
      <c r="Q1229" s="162" t="s">
        <v>26724</v>
      </c>
      <c r="R1229" s="162" t="s">
        <v>28887</v>
      </c>
      <c r="S1229" s="163" t="s">
        <v>253</v>
      </c>
      <c r="T1229" s="167" t="s">
        <v>25713</v>
      </c>
      <c r="U1229" s="149"/>
      <c r="V1229" s="149" t="s">
        <v>9928</v>
      </c>
      <c r="W1229" s="164" t="str">
        <f>VLOOKUP(TRIM(X1229),X10:Y88,2,FALSE)</f>
        <v>Puneet</v>
      </c>
      <c r="X1229" s="11" t="str">
        <f t="shared" si="42"/>
        <v>5.1</v>
      </c>
      <c r="AA1229" s="1">
        <f t="shared" si="41"/>
        <v>17</v>
      </c>
    </row>
    <row r="1230" spans="1:27" ht="35.25" customHeight="1">
      <c r="A1230" s="150" t="s">
        <v>185</v>
      </c>
      <c r="B1230" s="165" t="s">
        <v>70</v>
      </c>
      <c r="C1230" s="153" t="s">
        <v>186</v>
      </c>
      <c r="D1230" s="153" t="s">
        <v>91</v>
      </c>
      <c r="E1230" s="154" t="s">
        <v>24948</v>
      </c>
      <c r="F1230" s="155" t="s">
        <v>27</v>
      </c>
      <c r="G1230" s="155" t="s">
        <v>189</v>
      </c>
      <c r="H1230" s="155" t="s">
        <v>20617</v>
      </c>
      <c r="I1230" s="166" t="s">
        <v>475</v>
      </c>
      <c r="J1230" s="160" t="s">
        <v>422</v>
      </c>
      <c r="K1230" s="159"/>
      <c r="L1230" s="160"/>
      <c r="M1230" s="159"/>
      <c r="N1230" s="158" t="s">
        <v>25388</v>
      </c>
      <c r="O1230" s="158" t="s">
        <v>366</v>
      </c>
      <c r="P1230" s="158" t="s">
        <v>442</v>
      </c>
      <c r="Q1230" s="162" t="s">
        <v>20618</v>
      </c>
      <c r="R1230" s="162" t="s">
        <v>28694</v>
      </c>
      <c r="S1230" s="163" t="s">
        <v>193</v>
      </c>
      <c r="T1230" s="167" t="s">
        <v>25713</v>
      </c>
      <c r="U1230" s="149"/>
      <c r="V1230" s="149" t="s">
        <v>995</v>
      </c>
      <c r="W1230" s="164" t="str">
        <f>VLOOKUP(TRIM(X1230),X10:Y88,2,FALSE)</f>
        <v>Puneet</v>
      </c>
      <c r="X1230" s="11" t="str">
        <f t="shared" si="42"/>
        <v>5.1</v>
      </c>
      <c r="AA1230" s="1">
        <f t="shared" si="41"/>
        <v>17</v>
      </c>
    </row>
    <row r="1231" spans="1:27" ht="35.25" customHeight="1">
      <c r="A1231" s="150" t="s">
        <v>185</v>
      </c>
      <c r="B1231" s="165" t="s">
        <v>70</v>
      </c>
      <c r="C1231" s="153" t="s">
        <v>186</v>
      </c>
      <c r="D1231" s="153" t="s">
        <v>133</v>
      </c>
      <c r="E1231" s="154" t="s">
        <v>24949</v>
      </c>
      <c r="F1231" s="155" t="s">
        <v>27</v>
      </c>
      <c r="G1231" s="155" t="s">
        <v>189</v>
      </c>
      <c r="H1231" s="155" t="s">
        <v>25685</v>
      </c>
      <c r="I1231" s="166" t="s">
        <v>3018</v>
      </c>
      <c r="J1231" s="160" t="s">
        <v>422</v>
      </c>
      <c r="K1231" s="159"/>
      <c r="L1231" s="160"/>
      <c r="M1231" s="159"/>
      <c r="N1231" s="158" t="s">
        <v>25388</v>
      </c>
      <c r="O1231" s="158" t="s">
        <v>366</v>
      </c>
      <c r="P1231" s="158" t="s">
        <v>442</v>
      </c>
      <c r="Q1231" s="162" t="s">
        <v>25615</v>
      </c>
      <c r="R1231" s="162" t="s">
        <v>27842</v>
      </c>
      <c r="S1231" s="163" t="s">
        <v>27843</v>
      </c>
      <c r="T1231" s="167" t="s">
        <v>472</v>
      </c>
      <c r="U1231" s="149"/>
      <c r="V1231" s="149"/>
      <c r="W1231" s="164" t="str">
        <f>VLOOKUP(TRIM(X1231),X10:Y88,2,FALSE)</f>
        <v>Frank</v>
      </c>
      <c r="X1231" s="11" t="str">
        <f t="shared" si="42"/>
        <v>6.5.3</v>
      </c>
      <c r="AA1231" s="1">
        <f t="shared" si="41"/>
        <v>31</v>
      </c>
    </row>
    <row r="1232" spans="1:27" ht="35.25" customHeight="1">
      <c r="A1232" s="150" t="s">
        <v>185</v>
      </c>
      <c r="B1232" s="165" t="s">
        <v>70</v>
      </c>
      <c r="C1232" s="153" t="s">
        <v>186</v>
      </c>
      <c r="D1232" s="153" t="s">
        <v>133</v>
      </c>
      <c r="E1232" s="154" t="s">
        <v>24950</v>
      </c>
      <c r="F1232" s="155" t="s">
        <v>27</v>
      </c>
      <c r="G1232" s="155" t="s">
        <v>189</v>
      </c>
      <c r="H1232" s="155" t="s">
        <v>25553</v>
      </c>
      <c r="I1232" s="166" t="s">
        <v>20195</v>
      </c>
      <c r="J1232" s="160" t="s">
        <v>422</v>
      </c>
      <c r="K1232" s="159"/>
      <c r="L1232" s="160"/>
      <c r="M1232" s="159"/>
      <c r="N1232" s="158" t="s">
        <v>25388</v>
      </c>
      <c r="O1232" s="158" t="s">
        <v>366</v>
      </c>
      <c r="P1232" s="158" t="s">
        <v>442</v>
      </c>
      <c r="Q1232" s="162" t="s">
        <v>25553</v>
      </c>
      <c r="R1232" s="162" t="s">
        <v>27855</v>
      </c>
      <c r="S1232" s="163" t="s">
        <v>27856</v>
      </c>
      <c r="T1232" s="167" t="s">
        <v>848</v>
      </c>
      <c r="U1232" s="149"/>
      <c r="V1232" s="149"/>
      <c r="W1232" s="164" t="str">
        <f>VLOOKUP(TRIM(X1232),X10:Y88,2,FALSE)</f>
        <v>Frank</v>
      </c>
      <c r="X1232" s="11" t="str">
        <f t="shared" si="42"/>
        <v>6.5.3</v>
      </c>
      <c r="AA1232" s="1">
        <f t="shared" si="41"/>
        <v>26</v>
      </c>
    </row>
    <row r="1233" spans="1:27" ht="35.25" customHeight="1">
      <c r="A1233" s="150" t="s">
        <v>185</v>
      </c>
      <c r="B1233" s="165" t="s">
        <v>70</v>
      </c>
      <c r="C1233" s="153" t="s">
        <v>186</v>
      </c>
      <c r="D1233" s="153" t="s">
        <v>133</v>
      </c>
      <c r="E1233" s="154" t="s">
        <v>24951</v>
      </c>
      <c r="F1233" s="155" t="s">
        <v>27</v>
      </c>
      <c r="G1233" s="155" t="s">
        <v>189</v>
      </c>
      <c r="H1233" s="155" t="s">
        <v>25806</v>
      </c>
      <c r="I1233" s="166" t="s">
        <v>475</v>
      </c>
      <c r="J1233" s="160" t="s">
        <v>422</v>
      </c>
      <c r="K1233" s="159"/>
      <c r="L1233" s="160"/>
      <c r="M1233" s="159"/>
      <c r="N1233" s="158" t="s">
        <v>25388</v>
      </c>
      <c r="O1233" s="158" t="s">
        <v>366</v>
      </c>
      <c r="P1233" s="158" t="s">
        <v>442</v>
      </c>
      <c r="Q1233" s="162" t="s">
        <v>25807</v>
      </c>
      <c r="R1233" s="162" t="s">
        <v>28695</v>
      </c>
      <c r="S1233" s="163" t="s">
        <v>193</v>
      </c>
      <c r="T1233" s="167" t="s">
        <v>472</v>
      </c>
      <c r="U1233" s="149"/>
      <c r="V1233" s="149" t="s">
        <v>995</v>
      </c>
      <c r="W1233" s="164" t="str">
        <f>VLOOKUP(TRIM(X1233),X10:Y88,2,FALSE)</f>
        <v>Frank</v>
      </c>
      <c r="X1233" s="11" t="str">
        <f t="shared" si="42"/>
        <v>6.5.3</v>
      </c>
      <c r="AA1233" s="1">
        <f t="shared" si="41"/>
        <v>17</v>
      </c>
    </row>
    <row r="1234" spans="1:27" ht="35.25" customHeight="1">
      <c r="A1234" s="150" t="s">
        <v>185</v>
      </c>
      <c r="B1234" s="165" t="s">
        <v>70</v>
      </c>
      <c r="C1234" s="153" t="s">
        <v>186</v>
      </c>
      <c r="D1234" s="153" t="s">
        <v>133</v>
      </c>
      <c r="E1234" s="154" t="s">
        <v>24952</v>
      </c>
      <c r="F1234" s="155" t="s">
        <v>27</v>
      </c>
      <c r="G1234" s="155" t="s">
        <v>189</v>
      </c>
      <c r="H1234" s="155" t="s">
        <v>25808</v>
      </c>
      <c r="I1234" s="166" t="s">
        <v>475</v>
      </c>
      <c r="J1234" s="160" t="s">
        <v>455</v>
      </c>
      <c r="K1234" s="159"/>
      <c r="L1234" s="160"/>
      <c r="M1234" s="159"/>
      <c r="N1234" s="158" t="s">
        <v>20033</v>
      </c>
      <c r="O1234" s="158" t="s">
        <v>366</v>
      </c>
      <c r="P1234" s="158" t="s">
        <v>442</v>
      </c>
      <c r="Q1234" s="162" t="s">
        <v>25807</v>
      </c>
      <c r="R1234" s="162" t="s">
        <v>28227</v>
      </c>
      <c r="S1234" s="163" t="s">
        <v>28228</v>
      </c>
      <c r="T1234" s="167" t="s">
        <v>472</v>
      </c>
      <c r="U1234" s="149"/>
      <c r="V1234" s="149"/>
      <c r="W1234" s="164" t="str">
        <f>VLOOKUP(TRIM(X1234),X10:Y88,2,FALSE)</f>
        <v>Frank</v>
      </c>
      <c r="X1234" s="11" t="str">
        <f t="shared" si="42"/>
        <v>6.5.3</v>
      </c>
      <c r="AA1234" s="1">
        <f t="shared" si="41"/>
        <v>17</v>
      </c>
    </row>
    <row r="1235" spans="1:27" ht="35.25" customHeight="1">
      <c r="A1235" s="150" t="s">
        <v>185</v>
      </c>
      <c r="B1235" s="165" t="s">
        <v>70</v>
      </c>
      <c r="C1235" s="153" t="s">
        <v>186</v>
      </c>
      <c r="D1235" s="153" t="s">
        <v>133</v>
      </c>
      <c r="E1235" s="154" t="s">
        <v>24953</v>
      </c>
      <c r="F1235" s="155" t="s">
        <v>27</v>
      </c>
      <c r="G1235" s="155" t="s">
        <v>189</v>
      </c>
      <c r="H1235" s="155" t="s">
        <v>26217</v>
      </c>
      <c r="I1235" s="166" t="s">
        <v>4909</v>
      </c>
      <c r="J1235" s="160" t="s">
        <v>422</v>
      </c>
      <c r="K1235" s="159"/>
      <c r="L1235" s="160"/>
      <c r="M1235" s="159"/>
      <c r="N1235" s="158" t="s">
        <v>25388</v>
      </c>
      <c r="O1235" s="158" t="s">
        <v>366</v>
      </c>
      <c r="P1235" s="158" t="s">
        <v>442</v>
      </c>
      <c r="Q1235" s="162" t="s">
        <v>26218</v>
      </c>
      <c r="R1235" s="162" t="s">
        <v>28229</v>
      </c>
      <c r="S1235" s="163" t="s">
        <v>28230</v>
      </c>
      <c r="T1235" s="167" t="s">
        <v>472</v>
      </c>
      <c r="U1235" s="149"/>
      <c r="V1235" s="149"/>
      <c r="W1235" s="164" t="str">
        <f>VLOOKUP(TRIM(X1235),X10:Y88,2,FALSE)</f>
        <v>Frank</v>
      </c>
      <c r="X1235" s="11" t="str">
        <f t="shared" si="42"/>
        <v>6.5.3</v>
      </c>
      <c r="AA1235" s="1">
        <f t="shared" si="41"/>
        <v>24</v>
      </c>
    </row>
    <row r="1236" spans="1:27" ht="35.25" customHeight="1">
      <c r="A1236" s="150" t="s">
        <v>185</v>
      </c>
      <c r="B1236" s="165" t="s">
        <v>70</v>
      </c>
      <c r="C1236" s="153" t="s">
        <v>186</v>
      </c>
      <c r="D1236" s="153" t="s">
        <v>133</v>
      </c>
      <c r="E1236" s="154" t="s">
        <v>24954</v>
      </c>
      <c r="F1236" s="155" t="s">
        <v>27</v>
      </c>
      <c r="G1236" s="155" t="s">
        <v>189</v>
      </c>
      <c r="H1236" s="155" t="s">
        <v>25707</v>
      </c>
      <c r="I1236" s="166" t="s">
        <v>8148</v>
      </c>
      <c r="J1236" s="160" t="s">
        <v>422</v>
      </c>
      <c r="K1236" s="159"/>
      <c r="L1236" s="160"/>
      <c r="M1236" s="159"/>
      <c r="N1236" s="158" t="s">
        <v>25388</v>
      </c>
      <c r="O1236" s="158" t="s">
        <v>366</v>
      </c>
      <c r="P1236" s="158" t="s">
        <v>442</v>
      </c>
      <c r="Q1236" s="162" t="s">
        <v>25708</v>
      </c>
      <c r="R1236" s="162" t="s">
        <v>27844</v>
      </c>
      <c r="S1236" s="163" t="s">
        <v>27845</v>
      </c>
      <c r="T1236" s="167" t="s">
        <v>1288</v>
      </c>
      <c r="U1236" s="149"/>
      <c r="V1236" s="149"/>
      <c r="W1236" s="164" t="str">
        <f>VLOOKUP(TRIM(X1236),X10:Y88,2,FALSE)</f>
        <v>Frank</v>
      </c>
      <c r="X1236" s="11" t="str">
        <f t="shared" si="42"/>
        <v>6.5.3</v>
      </c>
      <c r="AA1236" s="1">
        <f t="shared" si="41"/>
        <v>12</v>
      </c>
    </row>
    <row r="1237" spans="1:27" ht="35.25" customHeight="1">
      <c r="A1237" s="150" t="s">
        <v>185</v>
      </c>
      <c r="B1237" s="165" t="s">
        <v>70</v>
      </c>
      <c r="C1237" s="153" t="s">
        <v>186</v>
      </c>
      <c r="D1237" s="153" t="s">
        <v>133</v>
      </c>
      <c r="E1237" s="154" t="s">
        <v>24955</v>
      </c>
      <c r="F1237" s="155" t="s">
        <v>27</v>
      </c>
      <c r="G1237" s="155" t="s">
        <v>189</v>
      </c>
      <c r="H1237" s="155" t="s">
        <v>26177</v>
      </c>
      <c r="I1237" s="166" t="s">
        <v>459</v>
      </c>
      <c r="J1237" s="160" t="s">
        <v>422</v>
      </c>
      <c r="K1237" s="159"/>
      <c r="L1237" s="160"/>
      <c r="M1237" s="159"/>
      <c r="N1237" s="158" t="s">
        <v>25388</v>
      </c>
      <c r="O1237" s="158" t="s">
        <v>366</v>
      </c>
      <c r="P1237" s="158" t="s">
        <v>442</v>
      </c>
      <c r="Q1237" s="162" t="s">
        <v>26178</v>
      </c>
      <c r="R1237" s="162" t="s">
        <v>28696</v>
      </c>
      <c r="S1237" s="163" t="s">
        <v>193</v>
      </c>
      <c r="T1237" s="167" t="s">
        <v>582</v>
      </c>
      <c r="U1237" s="149"/>
      <c r="V1237" s="149" t="s">
        <v>995</v>
      </c>
      <c r="W1237" s="164" t="str">
        <f>VLOOKUP(TRIM(X1237),X10:Y88,2,FALSE)</f>
        <v>Frank</v>
      </c>
      <c r="X1237" s="11" t="str">
        <f t="shared" si="42"/>
        <v>6.5.3</v>
      </c>
      <c r="AA1237" s="1">
        <f t="shared" si="41"/>
        <v>14</v>
      </c>
    </row>
    <row r="1238" spans="1:27" ht="35.25" customHeight="1">
      <c r="A1238" s="150" t="s">
        <v>185</v>
      </c>
      <c r="B1238" s="165" t="s">
        <v>70</v>
      </c>
      <c r="C1238" s="153" t="s">
        <v>186</v>
      </c>
      <c r="D1238" s="153" t="s">
        <v>133</v>
      </c>
      <c r="E1238" s="154" t="s">
        <v>24956</v>
      </c>
      <c r="F1238" s="155" t="s">
        <v>27</v>
      </c>
      <c r="G1238" s="155" t="s">
        <v>189</v>
      </c>
      <c r="H1238" s="155" t="s">
        <v>26179</v>
      </c>
      <c r="I1238" s="166" t="s">
        <v>459</v>
      </c>
      <c r="J1238" s="160" t="s">
        <v>455</v>
      </c>
      <c r="K1238" s="159"/>
      <c r="L1238" s="160"/>
      <c r="M1238" s="159"/>
      <c r="N1238" s="158" t="s">
        <v>20033</v>
      </c>
      <c r="O1238" s="158" t="s">
        <v>366</v>
      </c>
      <c r="P1238" s="158" t="s">
        <v>442</v>
      </c>
      <c r="Q1238" s="162" t="s">
        <v>26178</v>
      </c>
      <c r="R1238" s="162" t="s">
        <v>28697</v>
      </c>
      <c r="S1238" s="163" t="s">
        <v>193</v>
      </c>
      <c r="T1238" s="167" t="s">
        <v>582</v>
      </c>
      <c r="U1238" s="149"/>
      <c r="V1238" s="149" t="s">
        <v>995</v>
      </c>
      <c r="W1238" s="164" t="str">
        <f>VLOOKUP(TRIM(X1238),X10:Y88,2,FALSE)</f>
        <v>Frank</v>
      </c>
      <c r="X1238" s="11" t="str">
        <f t="shared" si="42"/>
        <v>6.5.3</v>
      </c>
      <c r="AA1238" s="1">
        <f t="shared" si="41"/>
        <v>14</v>
      </c>
    </row>
    <row r="1239" spans="1:27" ht="35.25" customHeight="1">
      <c r="A1239" s="150" t="s">
        <v>185</v>
      </c>
      <c r="B1239" s="165" t="s">
        <v>70</v>
      </c>
      <c r="C1239" s="153" t="s">
        <v>186</v>
      </c>
      <c r="D1239" s="153" t="s">
        <v>133</v>
      </c>
      <c r="E1239" s="154" t="s">
        <v>24957</v>
      </c>
      <c r="F1239" s="155" t="s">
        <v>27</v>
      </c>
      <c r="G1239" s="155" t="s">
        <v>189</v>
      </c>
      <c r="H1239" s="155" t="s">
        <v>25950</v>
      </c>
      <c r="I1239" s="166" t="s">
        <v>1187</v>
      </c>
      <c r="J1239" s="160" t="s">
        <v>422</v>
      </c>
      <c r="K1239" s="159"/>
      <c r="L1239" s="160"/>
      <c r="M1239" s="159"/>
      <c r="N1239" s="158" t="s">
        <v>25388</v>
      </c>
      <c r="O1239" s="158" t="s">
        <v>366</v>
      </c>
      <c r="P1239" s="158" t="s">
        <v>442</v>
      </c>
      <c r="Q1239" s="162" t="s">
        <v>25942</v>
      </c>
      <c r="R1239" s="162" t="s">
        <v>27858</v>
      </c>
      <c r="S1239" s="163" t="s">
        <v>27846</v>
      </c>
      <c r="T1239" s="167" t="s">
        <v>11613</v>
      </c>
      <c r="U1239" s="149"/>
      <c r="V1239" s="149"/>
      <c r="W1239" s="164" t="str">
        <f>VLOOKUP(TRIM(X1239),X10:Y88,2,FALSE)</f>
        <v>Frank</v>
      </c>
      <c r="X1239" s="11" t="str">
        <f t="shared" si="42"/>
        <v>6.5.3</v>
      </c>
      <c r="AA1239" s="1">
        <f t="shared" si="41"/>
        <v>4</v>
      </c>
    </row>
    <row r="1240" spans="1:27" ht="35.25" customHeight="1">
      <c r="A1240" s="150"/>
      <c r="B1240" s="165" t="s">
        <v>70</v>
      </c>
      <c r="C1240" s="153" t="s">
        <v>28</v>
      </c>
      <c r="D1240" s="153" t="s">
        <v>133</v>
      </c>
      <c r="E1240" s="154" t="s">
        <v>24958</v>
      </c>
      <c r="F1240" s="155" t="s">
        <v>27</v>
      </c>
      <c r="G1240" s="169" t="s">
        <v>189</v>
      </c>
      <c r="H1240" s="169" t="s">
        <v>26279</v>
      </c>
      <c r="I1240" s="170" t="s">
        <v>16958</v>
      </c>
      <c r="J1240" s="171" t="s">
        <v>422</v>
      </c>
      <c r="K1240" s="172"/>
      <c r="L1240" s="171"/>
      <c r="M1240" s="172"/>
      <c r="N1240" s="171" t="s">
        <v>25388</v>
      </c>
      <c r="O1240" s="171" t="s">
        <v>366</v>
      </c>
      <c r="P1240" s="171" t="s">
        <v>442</v>
      </c>
      <c r="Q1240" s="173" t="s">
        <v>28001</v>
      </c>
      <c r="R1240" s="173" t="s">
        <v>28002</v>
      </c>
      <c r="S1240" s="177"/>
      <c r="T1240" s="167" t="s">
        <v>3424</v>
      </c>
      <c r="U1240" s="149"/>
      <c r="V1240" s="149"/>
      <c r="W1240" s="164" t="str">
        <f>VLOOKUP(TRIM(X1240),X10:Y88,2,FALSE)</f>
        <v>Frank</v>
      </c>
      <c r="X1240" s="11" t="str">
        <f t="shared" si="42"/>
        <v>6.5.3</v>
      </c>
      <c r="AA1240" s="1">
        <f t="shared" si="41"/>
        <v>17</v>
      </c>
    </row>
    <row r="1241" spans="1:27" ht="35.25" customHeight="1">
      <c r="A1241" s="150" t="s">
        <v>185</v>
      </c>
      <c r="B1241" s="165" t="s">
        <v>70</v>
      </c>
      <c r="C1241" s="153" t="s">
        <v>186</v>
      </c>
      <c r="D1241" s="153" t="s">
        <v>133</v>
      </c>
      <c r="E1241" s="154" t="s">
        <v>24959</v>
      </c>
      <c r="F1241" s="155" t="s">
        <v>27</v>
      </c>
      <c r="G1241" s="155" t="s">
        <v>189</v>
      </c>
      <c r="H1241" s="155" t="s">
        <v>26182</v>
      </c>
      <c r="I1241" s="166" t="s">
        <v>459</v>
      </c>
      <c r="J1241" s="160" t="s">
        <v>422</v>
      </c>
      <c r="K1241" s="159"/>
      <c r="L1241" s="160"/>
      <c r="M1241" s="159"/>
      <c r="N1241" s="158" t="s">
        <v>25388</v>
      </c>
      <c r="O1241" s="158" t="s">
        <v>366</v>
      </c>
      <c r="P1241" s="158" t="s">
        <v>442</v>
      </c>
      <c r="Q1241" s="162" t="s">
        <v>26183</v>
      </c>
      <c r="R1241" s="162" t="s">
        <v>27847</v>
      </c>
      <c r="S1241" s="163" t="s">
        <v>27848</v>
      </c>
      <c r="T1241" s="167" t="s">
        <v>582</v>
      </c>
      <c r="U1241" s="149"/>
      <c r="V1241" s="149"/>
      <c r="W1241" s="164" t="str">
        <f>VLOOKUP(TRIM(X1241),X10:Y88,2,FALSE)</f>
        <v>Frank</v>
      </c>
      <c r="X1241" s="11" t="str">
        <f t="shared" si="42"/>
        <v>6.5.3</v>
      </c>
      <c r="AA1241" s="1">
        <f t="shared" ref="AA1241:AA1304" si="43">LEN(I1241)</f>
        <v>14</v>
      </c>
    </row>
    <row r="1242" spans="1:27" ht="35.25" customHeight="1">
      <c r="A1242" s="150" t="s">
        <v>185</v>
      </c>
      <c r="B1242" s="165" t="s">
        <v>70</v>
      </c>
      <c r="C1242" s="153" t="s">
        <v>186</v>
      </c>
      <c r="D1242" s="153" t="s">
        <v>133</v>
      </c>
      <c r="E1242" s="154" t="s">
        <v>24960</v>
      </c>
      <c r="F1242" s="155" t="s">
        <v>27</v>
      </c>
      <c r="G1242" s="155" t="s">
        <v>189</v>
      </c>
      <c r="H1242" s="155" t="s">
        <v>20581</v>
      </c>
      <c r="I1242" s="166" t="s">
        <v>475</v>
      </c>
      <c r="J1242" s="160" t="s">
        <v>422</v>
      </c>
      <c r="K1242" s="159"/>
      <c r="L1242" s="160"/>
      <c r="M1242" s="159"/>
      <c r="N1242" s="158" t="s">
        <v>25388</v>
      </c>
      <c r="O1242" s="158" t="s">
        <v>366</v>
      </c>
      <c r="P1242" s="158" t="s">
        <v>442</v>
      </c>
      <c r="Q1242" s="162" t="s">
        <v>21285</v>
      </c>
      <c r="R1242" s="162" t="s">
        <v>28235</v>
      </c>
      <c r="S1242" s="168" t="s">
        <v>200</v>
      </c>
      <c r="T1242" s="167" t="s">
        <v>472</v>
      </c>
      <c r="U1242" s="149"/>
      <c r="V1242" s="149"/>
      <c r="W1242" s="164" t="str">
        <f>VLOOKUP(TRIM(X1242),X10:Y88,2,FALSE)</f>
        <v>Frank</v>
      </c>
      <c r="X1242" s="11" t="str">
        <f t="shared" si="42"/>
        <v>6.5.3</v>
      </c>
      <c r="AA1242" s="1">
        <f t="shared" si="43"/>
        <v>17</v>
      </c>
    </row>
    <row r="1243" spans="1:27" ht="35.25" customHeight="1">
      <c r="A1243" s="150" t="s">
        <v>185</v>
      </c>
      <c r="B1243" s="165" t="s">
        <v>70</v>
      </c>
      <c r="C1243" s="153" t="s">
        <v>186</v>
      </c>
      <c r="D1243" s="153" t="s">
        <v>133</v>
      </c>
      <c r="E1243" s="154" t="s">
        <v>24961</v>
      </c>
      <c r="F1243" s="155" t="s">
        <v>27</v>
      </c>
      <c r="G1243" s="155" t="s">
        <v>189</v>
      </c>
      <c r="H1243" s="155" t="s">
        <v>25663</v>
      </c>
      <c r="I1243" s="166" t="s">
        <v>23786</v>
      </c>
      <c r="J1243" s="160" t="s">
        <v>455</v>
      </c>
      <c r="K1243" s="159"/>
      <c r="L1243" s="160"/>
      <c r="M1243" s="159"/>
      <c r="N1243" s="158" t="s">
        <v>20033</v>
      </c>
      <c r="O1243" s="158" t="s">
        <v>366</v>
      </c>
      <c r="P1243" s="158" t="s">
        <v>442</v>
      </c>
      <c r="Q1243" s="162" t="s">
        <v>26303</v>
      </c>
      <c r="R1243" s="162" t="s">
        <v>27849</v>
      </c>
      <c r="S1243" s="163" t="s">
        <v>27850</v>
      </c>
      <c r="T1243" s="167" t="s">
        <v>848</v>
      </c>
      <c r="U1243" s="149"/>
      <c r="V1243" s="149"/>
      <c r="W1243" s="164" t="str">
        <f>VLOOKUP(TRIM(X1243),X10:Y88,2,FALSE)</f>
        <v>Frank</v>
      </c>
      <c r="X1243" s="11" t="str">
        <f t="shared" si="42"/>
        <v>6.5.3</v>
      </c>
      <c r="AA1243" s="1">
        <f t="shared" si="43"/>
        <v>42</v>
      </c>
    </row>
    <row r="1244" spans="1:27" ht="35.25" customHeight="1">
      <c r="A1244" s="150" t="s">
        <v>185</v>
      </c>
      <c r="B1244" s="165" t="s">
        <v>70</v>
      </c>
      <c r="C1244" s="153" t="s">
        <v>186</v>
      </c>
      <c r="D1244" s="153" t="s">
        <v>133</v>
      </c>
      <c r="E1244" s="154" t="s">
        <v>24962</v>
      </c>
      <c r="F1244" s="155" t="s">
        <v>27</v>
      </c>
      <c r="G1244" s="155" t="s">
        <v>189</v>
      </c>
      <c r="H1244" s="155" t="s">
        <v>26234</v>
      </c>
      <c r="I1244" s="166" t="s">
        <v>475</v>
      </c>
      <c r="J1244" s="160" t="s">
        <v>455</v>
      </c>
      <c r="K1244" s="159"/>
      <c r="L1244" s="160"/>
      <c r="M1244" s="159"/>
      <c r="N1244" s="158" t="s">
        <v>20033</v>
      </c>
      <c r="O1244" s="158" t="s">
        <v>366</v>
      </c>
      <c r="P1244" s="158" t="s">
        <v>442</v>
      </c>
      <c r="Q1244" s="162" t="s">
        <v>26235</v>
      </c>
      <c r="R1244" s="162" t="s">
        <v>28236</v>
      </c>
      <c r="S1244" s="168" t="s">
        <v>200</v>
      </c>
      <c r="T1244" s="167" t="s">
        <v>472</v>
      </c>
      <c r="U1244" s="149"/>
      <c r="V1244" s="149"/>
      <c r="W1244" s="164" t="str">
        <f>VLOOKUP(TRIM(X1244),X10:Y88,2,FALSE)</f>
        <v>Frank</v>
      </c>
      <c r="X1244" s="11" t="str">
        <f t="shared" si="42"/>
        <v>6.5.3</v>
      </c>
      <c r="AA1244" s="1">
        <f t="shared" si="43"/>
        <v>17</v>
      </c>
    </row>
    <row r="1245" spans="1:27" ht="35.25" customHeight="1">
      <c r="A1245" s="150" t="s">
        <v>185</v>
      </c>
      <c r="B1245" s="165" t="s">
        <v>70</v>
      </c>
      <c r="C1245" s="153" t="s">
        <v>186</v>
      </c>
      <c r="D1245" s="153" t="s">
        <v>127</v>
      </c>
      <c r="E1245" s="154" t="s">
        <v>24963</v>
      </c>
      <c r="F1245" s="155" t="s">
        <v>419</v>
      </c>
      <c r="G1245" s="155" t="s">
        <v>242</v>
      </c>
      <c r="H1245" s="155" t="s">
        <v>27450</v>
      </c>
      <c r="I1245" s="166" t="s">
        <v>1005</v>
      </c>
      <c r="J1245" s="160"/>
      <c r="K1245" s="159"/>
      <c r="L1245" s="160"/>
      <c r="M1245" s="159"/>
      <c r="N1245" s="158"/>
      <c r="O1245" s="158"/>
      <c r="P1245" s="158"/>
      <c r="Q1245" s="162" t="s">
        <v>27451</v>
      </c>
      <c r="R1245" s="162" t="s">
        <v>27866</v>
      </c>
      <c r="S1245" s="163" t="s">
        <v>253</v>
      </c>
      <c r="T1245" s="167" t="s">
        <v>1545</v>
      </c>
      <c r="U1245" s="149"/>
      <c r="V1245" s="149"/>
      <c r="W1245" s="164" t="str">
        <f>VLOOKUP(TRIM(X1245),X10:Y88,2,FALSE)</f>
        <v>Frank</v>
      </c>
      <c r="X1245" s="11" t="str">
        <f t="shared" si="42"/>
        <v>6.5.1</v>
      </c>
      <c r="AA1245" s="1">
        <f t="shared" si="43"/>
        <v>5</v>
      </c>
    </row>
    <row r="1246" spans="1:27" ht="35.25" customHeight="1">
      <c r="A1246" s="150" t="s">
        <v>185</v>
      </c>
      <c r="B1246" s="165" t="s">
        <v>70</v>
      </c>
      <c r="C1246" s="153" t="s">
        <v>186</v>
      </c>
      <c r="D1246" s="153" t="s">
        <v>127</v>
      </c>
      <c r="E1246" s="154" t="s">
        <v>24964</v>
      </c>
      <c r="F1246" s="155" t="s">
        <v>27</v>
      </c>
      <c r="G1246" s="155" t="s">
        <v>189</v>
      </c>
      <c r="H1246" s="155" t="s">
        <v>25445</v>
      </c>
      <c r="I1246" s="166" t="s">
        <v>28855</v>
      </c>
      <c r="J1246" s="160" t="s">
        <v>422</v>
      </c>
      <c r="K1246" s="159"/>
      <c r="L1246" s="160"/>
      <c r="M1246" s="159"/>
      <c r="N1246" s="158" t="s">
        <v>25388</v>
      </c>
      <c r="O1246" s="158" t="s">
        <v>366</v>
      </c>
      <c r="P1246" s="158" t="s">
        <v>442</v>
      </c>
      <c r="Q1246" s="162" t="s">
        <v>25983</v>
      </c>
      <c r="R1246" s="162" t="s">
        <v>28698</v>
      </c>
      <c r="S1246" s="163" t="s">
        <v>193</v>
      </c>
      <c r="T1246" s="167" t="s">
        <v>2749</v>
      </c>
      <c r="U1246" s="149"/>
      <c r="V1246" s="149" t="s">
        <v>995</v>
      </c>
      <c r="W1246" s="164" t="str">
        <f>VLOOKUP(TRIM(X1246),X10:Y88,2,FALSE)</f>
        <v>Frank</v>
      </c>
      <c r="X1246" s="11" t="str">
        <f t="shared" si="42"/>
        <v>6.5.1</v>
      </c>
      <c r="AA1246" s="1">
        <f t="shared" si="43"/>
        <v>206</v>
      </c>
    </row>
    <row r="1247" spans="1:27" ht="35.25" customHeight="1">
      <c r="A1247" s="150" t="s">
        <v>185</v>
      </c>
      <c r="B1247" s="165" t="s">
        <v>70</v>
      </c>
      <c r="C1247" s="153" t="s">
        <v>186</v>
      </c>
      <c r="D1247" s="153" t="s">
        <v>153</v>
      </c>
      <c r="E1247" s="154" t="s">
        <v>24965</v>
      </c>
      <c r="F1247" s="155" t="s">
        <v>27</v>
      </c>
      <c r="G1247" s="155" t="s">
        <v>189</v>
      </c>
      <c r="H1247" s="155" t="s">
        <v>26125</v>
      </c>
      <c r="I1247" s="166" t="s">
        <v>28842</v>
      </c>
      <c r="J1247" s="160" t="s">
        <v>455</v>
      </c>
      <c r="K1247" s="159"/>
      <c r="L1247" s="160"/>
      <c r="M1247" s="159"/>
      <c r="N1247" s="158" t="s">
        <v>20033</v>
      </c>
      <c r="O1247" s="158" t="s">
        <v>366</v>
      </c>
      <c r="P1247" s="158" t="s">
        <v>442</v>
      </c>
      <c r="Q1247" s="162" t="s">
        <v>26022</v>
      </c>
      <c r="R1247" s="162" t="s">
        <v>28430</v>
      </c>
      <c r="S1247" s="163" t="s">
        <v>28429</v>
      </c>
      <c r="T1247" s="167" t="s">
        <v>432</v>
      </c>
      <c r="U1247" s="149"/>
      <c r="V1247" s="149"/>
      <c r="W1247" s="164" t="str">
        <f>VLOOKUP(TRIM(X1247),X10:Y88,2,FALSE)</f>
        <v>Erik</v>
      </c>
      <c r="X1247" s="11" t="str">
        <f t="shared" si="42"/>
        <v>6.5.11</v>
      </c>
      <c r="AA1247" s="1">
        <f t="shared" si="43"/>
        <v>238</v>
      </c>
    </row>
    <row r="1248" spans="1:27" ht="35.25" customHeight="1">
      <c r="A1248" s="150" t="s">
        <v>185</v>
      </c>
      <c r="B1248" s="165" t="s">
        <v>70</v>
      </c>
      <c r="C1248" s="153" t="s">
        <v>186</v>
      </c>
      <c r="D1248" s="153" t="s">
        <v>153</v>
      </c>
      <c r="E1248" s="154" t="s">
        <v>24966</v>
      </c>
      <c r="F1248" s="155" t="s">
        <v>27</v>
      </c>
      <c r="G1248" s="155" t="s">
        <v>189</v>
      </c>
      <c r="H1248" s="155" t="s">
        <v>25666</v>
      </c>
      <c r="I1248" s="166" t="s">
        <v>28856</v>
      </c>
      <c r="J1248" s="160" t="s">
        <v>455</v>
      </c>
      <c r="K1248" s="159"/>
      <c r="L1248" s="160"/>
      <c r="M1248" s="159"/>
      <c r="N1248" s="158" t="s">
        <v>20033</v>
      </c>
      <c r="O1248" s="158" t="s">
        <v>366</v>
      </c>
      <c r="P1248" s="158" t="s">
        <v>442</v>
      </c>
      <c r="Q1248" s="162" t="s">
        <v>25575</v>
      </c>
      <c r="R1248" s="162" t="s">
        <v>28699</v>
      </c>
      <c r="S1248" s="163" t="s">
        <v>193</v>
      </c>
      <c r="T1248" s="167" t="s">
        <v>2960</v>
      </c>
      <c r="U1248" s="149"/>
      <c r="V1248" s="149" t="s">
        <v>995</v>
      </c>
      <c r="W1248" s="164" t="str">
        <f>VLOOKUP(TRIM(X1248),X10:Y88,2,FALSE)</f>
        <v>Erik</v>
      </c>
      <c r="X1248" s="11" t="str">
        <f t="shared" si="42"/>
        <v>6.5.11</v>
      </c>
      <c r="AA1248" s="1">
        <f t="shared" si="43"/>
        <v>39</v>
      </c>
    </row>
    <row r="1249" spans="1:27" ht="35.25" customHeight="1">
      <c r="A1249" s="150" t="s">
        <v>185</v>
      </c>
      <c r="B1249" s="165" t="s">
        <v>70</v>
      </c>
      <c r="C1249" s="153" t="s">
        <v>186</v>
      </c>
      <c r="D1249" s="153" t="s">
        <v>174</v>
      </c>
      <c r="E1249" s="154" t="s">
        <v>24967</v>
      </c>
      <c r="F1249" s="155" t="s">
        <v>196</v>
      </c>
      <c r="G1249" s="155" t="s">
        <v>242</v>
      </c>
      <c r="H1249" s="155" t="s">
        <v>28538</v>
      </c>
      <c r="I1249" s="166" t="s">
        <v>15910</v>
      </c>
      <c r="J1249" s="160"/>
      <c r="K1249" s="159"/>
      <c r="L1249" s="160"/>
      <c r="M1249" s="159"/>
      <c r="N1249" s="158"/>
      <c r="O1249" s="158" t="s">
        <v>62</v>
      </c>
      <c r="P1249" s="158" t="s">
        <v>62</v>
      </c>
      <c r="Q1249" s="162" t="s">
        <v>28541</v>
      </c>
      <c r="R1249" s="162" t="s">
        <v>496</v>
      </c>
      <c r="S1249" s="176" t="s">
        <v>496</v>
      </c>
      <c r="T1249" s="167" t="s">
        <v>201</v>
      </c>
      <c r="U1249" s="149"/>
      <c r="V1249" s="149"/>
      <c r="W1249" s="164" t="str">
        <f>VLOOKUP(TRIM(X1249),X10:Y88,2,FALSE)</f>
        <v>Frank</v>
      </c>
      <c r="X1249" s="11" t="str">
        <f t="shared" si="42"/>
        <v>8</v>
      </c>
      <c r="AA1249" s="1">
        <f t="shared" si="43"/>
        <v>3</v>
      </c>
    </row>
    <row r="1250" spans="1:27" ht="35.25" customHeight="1">
      <c r="A1250" s="150" t="s">
        <v>185</v>
      </c>
      <c r="B1250" s="165" t="s">
        <v>70</v>
      </c>
      <c r="C1250" s="153" t="s">
        <v>186</v>
      </c>
      <c r="D1250" s="153" t="s">
        <v>174</v>
      </c>
      <c r="E1250" s="154" t="s">
        <v>24968</v>
      </c>
      <c r="F1250" s="155" t="s">
        <v>196</v>
      </c>
      <c r="G1250" s="155" t="s">
        <v>242</v>
      </c>
      <c r="H1250" s="155" t="s">
        <v>28537</v>
      </c>
      <c r="I1250" s="166" t="s">
        <v>15910</v>
      </c>
      <c r="J1250" s="160"/>
      <c r="K1250" s="159"/>
      <c r="L1250" s="160"/>
      <c r="M1250" s="159"/>
      <c r="N1250" s="158"/>
      <c r="O1250" s="158" t="s">
        <v>62</v>
      </c>
      <c r="P1250" s="158" t="s">
        <v>62</v>
      </c>
      <c r="Q1250" s="162" t="s">
        <v>28542</v>
      </c>
      <c r="R1250" s="162" t="s">
        <v>496</v>
      </c>
      <c r="S1250" s="176" t="s">
        <v>496</v>
      </c>
      <c r="T1250" s="167" t="s">
        <v>201</v>
      </c>
      <c r="U1250" s="149"/>
      <c r="V1250" s="149"/>
      <c r="W1250" s="164" t="str">
        <f>VLOOKUP(TRIM(X1250),X10:Y88,2,FALSE)</f>
        <v>Frank</v>
      </c>
      <c r="X1250" s="11" t="str">
        <f t="shared" si="42"/>
        <v>8</v>
      </c>
      <c r="AA1250" s="1">
        <f t="shared" si="43"/>
        <v>3</v>
      </c>
    </row>
    <row r="1251" spans="1:27" ht="35.25" customHeight="1">
      <c r="A1251" s="150" t="s">
        <v>185</v>
      </c>
      <c r="B1251" s="165" t="s">
        <v>70</v>
      </c>
      <c r="C1251" s="153" t="s">
        <v>186</v>
      </c>
      <c r="D1251" s="153" t="s">
        <v>174</v>
      </c>
      <c r="E1251" s="154" t="s">
        <v>24969</v>
      </c>
      <c r="F1251" s="155" t="s">
        <v>196</v>
      </c>
      <c r="G1251" s="155" t="s">
        <v>242</v>
      </c>
      <c r="H1251" s="155" t="s">
        <v>28539</v>
      </c>
      <c r="I1251" s="166" t="s">
        <v>15910</v>
      </c>
      <c r="J1251" s="160"/>
      <c r="K1251" s="159"/>
      <c r="L1251" s="160"/>
      <c r="M1251" s="159"/>
      <c r="N1251" s="158"/>
      <c r="O1251" s="158" t="s">
        <v>62</v>
      </c>
      <c r="P1251" s="158" t="s">
        <v>62</v>
      </c>
      <c r="Q1251" s="162" t="s">
        <v>28542</v>
      </c>
      <c r="R1251" s="162" t="s">
        <v>496</v>
      </c>
      <c r="S1251" s="176" t="s">
        <v>496</v>
      </c>
      <c r="T1251" s="167" t="s">
        <v>201</v>
      </c>
      <c r="U1251" s="149"/>
      <c r="V1251" s="149"/>
      <c r="W1251" s="164" t="str">
        <f>VLOOKUP(TRIM(X1251),X10:Y88,2,FALSE)</f>
        <v>Frank</v>
      </c>
      <c r="X1251" s="11" t="str">
        <f t="shared" si="42"/>
        <v>8</v>
      </c>
      <c r="AA1251" s="1">
        <f t="shared" si="43"/>
        <v>3</v>
      </c>
    </row>
    <row r="1252" spans="1:27" ht="35.25" customHeight="1">
      <c r="A1252" s="150" t="s">
        <v>185</v>
      </c>
      <c r="B1252" s="165" t="s">
        <v>70</v>
      </c>
      <c r="C1252" s="153" t="s">
        <v>186</v>
      </c>
      <c r="D1252" s="153" t="s">
        <v>174</v>
      </c>
      <c r="E1252" s="154" t="s">
        <v>24970</v>
      </c>
      <c r="F1252" s="155" t="s">
        <v>196</v>
      </c>
      <c r="G1252" s="155" t="s">
        <v>242</v>
      </c>
      <c r="H1252" s="155" t="s">
        <v>28540</v>
      </c>
      <c r="I1252" s="166" t="s">
        <v>15910</v>
      </c>
      <c r="J1252" s="160"/>
      <c r="K1252" s="159"/>
      <c r="L1252" s="160"/>
      <c r="M1252" s="159"/>
      <c r="N1252" s="158"/>
      <c r="O1252" s="158" t="s">
        <v>62</v>
      </c>
      <c r="P1252" s="158" t="s">
        <v>62</v>
      </c>
      <c r="Q1252" s="162" t="s">
        <v>28542</v>
      </c>
      <c r="R1252" s="162" t="s">
        <v>496</v>
      </c>
      <c r="S1252" s="176" t="s">
        <v>496</v>
      </c>
      <c r="T1252" s="167" t="s">
        <v>201</v>
      </c>
      <c r="U1252" s="149"/>
      <c r="V1252" s="149"/>
      <c r="W1252" s="164" t="str">
        <f>VLOOKUP(TRIM(X1252),X10:Y88,2,FALSE)</f>
        <v>Frank</v>
      </c>
      <c r="X1252" s="11" t="str">
        <f t="shared" si="42"/>
        <v>8</v>
      </c>
      <c r="AA1252" s="1">
        <f t="shared" si="43"/>
        <v>3</v>
      </c>
    </row>
    <row r="1253" spans="1:27" ht="35.25" customHeight="1">
      <c r="A1253" s="150" t="s">
        <v>185</v>
      </c>
      <c r="B1253" s="165" t="s">
        <v>70</v>
      </c>
      <c r="C1253" s="153" t="s">
        <v>186</v>
      </c>
      <c r="D1253" s="153" t="s">
        <v>174</v>
      </c>
      <c r="E1253" s="154" t="s">
        <v>24971</v>
      </c>
      <c r="F1253" s="155" t="s">
        <v>196</v>
      </c>
      <c r="G1253" s="155" t="s">
        <v>242</v>
      </c>
      <c r="H1253" s="155" t="s">
        <v>28543</v>
      </c>
      <c r="I1253" s="166" t="s">
        <v>15910</v>
      </c>
      <c r="J1253" s="160"/>
      <c r="K1253" s="159"/>
      <c r="L1253" s="160"/>
      <c r="M1253" s="159"/>
      <c r="N1253" s="158"/>
      <c r="O1253" s="158" t="s">
        <v>62</v>
      </c>
      <c r="P1253" s="158" t="s">
        <v>62</v>
      </c>
      <c r="Q1253" s="162" t="s">
        <v>28542</v>
      </c>
      <c r="R1253" s="162" t="s">
        <v>496</v>
      </c>
      <c r="S1253" s="176" t="s">
        <v>496</v>
      </c>
      <c r="T1253" s="167" t="s">
        <v>201</v>
      </c>
      <c r="U1253" s="149"/>
      <c r="V1253" s="149"/>
      <c r="W1253" s="164" t="str">
        <f>VLOOKUP(TRIM(X1253),X10:Y88,2,FALSE)</f>
        <v>Frank</v>
      </c>
      <c r="X1253" s="11" t="str">
        <f t="shared" si="42"/>
        <v>8</v>
      </c>
      <c r="AA1253" s="1">
        <f t="shared" si="43"/>
        <v>3</v>
      </c>
    </row>
    <row r="1254" spans="1:27" ht="35.25" customHeight="1">
      <c r="A1254" s="150"/>
      <c r="B1254" s="165" t="s">
        <v>70</v>
      </c>
      <c r="C1254" s="153" t="s">
        <v>28</v>
      </c>
      <c r="D1254" s="153" t="s">
        <v>179</v>
      </c>
      <c r="E1254" s="154" t="s">
        <v>24972</v>
      </c>
      <c r="F1254" s="155" t="s">
        <v>439</v>
      </c>
      <c r="G1254" s="169" t="s">
        <v>242</v>
      </c>
      <c r="H1254" s="169" t="s">
        <v>27779</v>
      </c>
      <c r="I1254" s="170" t="s">
        <v>62</v>
      </c>
      <c r="J1254" s="171"/>
      <c r="K1254" s="172"/>
      <c r="L1254" s="171"/>
      <c r="M1254" s="172"/>
      <c r="N1254" s="171"/>
      <c r="O1254" s="171" t="s">
        <v>62</v>
      </c>
      <c r="P1254" s="171" t="s">
        <v>62</v>
      </c>
      <c r="Q1254" s="173" t="s">
        <v>425</v>
      </c>
      <c r="R1254" s="173" t="s">
        <v>425</v>
      </c>
      <c r="S1254" s="177"/>
      <c r="T1254" s="167" t="s">
        <v>62</v>
      </c>
      <c r="U1254" s="149"/>
      <c r="V1254" s="149"/>
      <c r="W1254" s="164" t="str">
        <f>VLOOKUP(TRIM(X1254),X10:Y88,2,FALSE)</f>
        <v>Withdrawn</v>
      </c>
      <c r="X1254" s="11" t="str">
        <f t="shared" si="42"/>
        <v>99</v>
      </c>
      <c r="AA1254" s="1">
        <f t="shared" si="43"/>
        <v>1</v>
      </c>
    </row>
    <row r="1255" spans="1:27" ht="35.25" customHeight="1">
      <c r="A1255" s="150"/>
      <c r="B1255" s="165" t="s">
        <v>70</v>
      </c>
      <c r="C1255" s="153" t="s">
        <v>28</v>
      </c>
      <c r="D1255" s="153" t="s">
        <v>179</v>
      </c>
      <c r="E1255" s="154" t="s">
        <v>24973</v>
      </c>
      <c r="F1255" s="155" t="s">
        <v>439</v>
      </c>
      <c r="G1255" s="169" t="s">
        <v>242</v>
      </c>
      <c r="H1255" s="169" t="s">
        <v>27779</v>
      </c>
      <c r="I1255" s="170" t="s">
        <v>62</v>
      </c>
      <c r="J1255" s="171"/>
      <c r="K1255" s="172"/>
      <c r="L1255" s="171"/>
      <c r="M1255" s="172"/>
      <c r="N1255" s="171"/>
      <c r="O1255" s="171" t="s">
        <v>62</v>
      </c>
      <c r="P1255" s="171" t="s">
        <v>62</v>
      </c>
      <c r="Q1255" s="173" t="s">
        <v>425</v>
      </c>
      <c r="R1255" s="173" t="s">
        <v>425</v>
      </c>
      <c r="S1255" s="177"/>
      <c r="T1255" s="167" t="s">
        <v>62</v>
      </c>
      <c r="U1255" s="149"/>
      <c r="V1255" s="149"/>
      <c r="W1255" s="164" t="str">
        <f>VLOOKUP(TRIM(X1255),X10:Y88,2,FALSE)</f>
        <v>Withdrawn</v>
      </c>
      <c r="X1255" s="11" t="str">
        <f t="shared" si="42"/>
        <v>99</v>
      </c>
      <c r="AA1255" s="1">
        <f t="shared" si="43"/>
        <v>1</v>
      </c>
    </row>
    <row r="1256" spans="1:27" ht="35.25" customHeight="1">
      <c r="A1256" s="150"/>
      <c r="B1256" s="165" t="s">
        <v>70</v>
      </c>
      <c r="C1256" s="153" t="s">
        <v>28</v>
      </c>
      <c r="D1256" s="153" t="s">
        <v>179</v>
      </c>
      <c r="E1256" s="154" t="s">
        <v>24974</v>
      </c>
      <c r="F1256" s="155" t="s">
        <v>439</v>
      </c>
      <c r="G1256" s="169" t="s">
        <v>242</v>
      </c>
      <c r="H1256" s="169" t="s">
        <v>27779</v>
      </c>
      <c r="I1256" s="170" t="s">
        <v>62</v>
      </c>
      <c r="J1256" s="171"/>
      <c r="K1256" s="172"/>
      <c r="L1256" s="171"/>
      <c r="M1256" s="172"/>
      <c r="N1256" s="171"/>
      <c r="O1256" s="171" t="s">
        <v>62</v>
      </c>
      <c r="P1256" s="171" t="s">
        <v>62</v>
      </c>
      <c r="Q1256" s="173" t="s">
        <v>425</v>
      </c>
      <c r="R1256" s="173" t="s">
        <v>425</v>
      </c>
      <c r="S1256" s="177"/>
      <c r="T1256" s="167" t="s">
        <v>62</v>
      </c>
      <c r="U1256" s="149"/>
      <c r="V1256" s="149"/>
      <c r="W1256" s="164" t="str">
        <f>VLOOKUP(TRIM(X1256),X10:Y88,2,FALSE)</f>
        <v>Withdrawn</v>
      </c>
      <c r="X1256" s="11" t="str">
        <f t="shared" si="42"/>
        <v>99</v>
      </c>
      <c r="AA1256" s="1">
        <f t="shared" si="43"/>
        <v>1</v>
      </c>
    </row>
    <row r="1257" spans="1:27" ht="35.25" customHeight="1">
      <c r="A1257" s="150"/>
      <c r="B1257" s="165" t="s">
        <v>70</v>
      </c>
      <c r="C1257" s="153" t="s">
        <v>28</v>
      </c>
      <c r="D1257" s="153" t="s">
        <v>130</v>
      </c>
      <c r="E1257" s="154" t="s">
        <v>24975</v>
      </c>
      <c r="F1257" s="155" t="s">
        <v>27</v>
      </c>
      <c r="G1257" s="169" t="s">
        <v>189</v>
      </c>
      <c r="H1257" s="169" t="s">
        <v>25847</v>
      </c>
      <c r="I1257" s="170" t="s">
        <v>760</v>
      </c>
      <c r="J1257" s="171" t="s">
        <v>455</v>
      </c>
      <c r="K1257" s="172"/>
      <c r="L1257" s="171"/>
      <c r="M1257" s="172"/>
      <c r="N1257" s="171" t="s">
        <v>20033</v>
      </c>
      <c r="O1257" s="171" t="s">
        <v>366</v>
      </c>
      <c r="P1257" s="171" t="s">
        <v>442</v>
      </c>
      <c r="Q1257" s="173" t="s">
        <v>28438</v>
      </c>
      <c r="R1257" s="173" t="s">
        <v>28437</v>
      </c>
      <c r="S1257" s="177"/>
      <c r="T1257" s="167" t="s">
        <v>762</v>
      </c>
      <c r="U1257" s="149"/>
      <c r="V1257" s="149"/>
      <c r="W1257" s="164" t="str">
        <f>VLOOKUP(TRIM(X1257),X10:Y88,2,FALSE)</f>
        <v>Frank</v>
      </c>
      <c r="X1257" s="11" t="str">
        <f t="shared" si="42"/>
        <v>6.5.2</v>
      </c>
      <c r="AA1257" s="1">
        <f t="shared" si="43"/>
        <v>3</v>
      </c>
    </row>
    <row r="1258" spans="1:27" ht="35.25" customHeight="1">
      <c r="A1258" s="150" t="s">
        <v>185</v>
      </c>
      <c r="B1258" s="165" t="s">
        <v>70</v>
      </c>
      <c r="C1258" s="153" t="s">
        <v>186</v>
      </c>
      <c r="D1258" s="153" t="s">
        <v>130</v>
      </c>
      <c r="E1258" s="154" t="s">
        <v>24976</v>
      </c>
      <c r="F1258" s="155" t="s">
        <v>27</v>
      </c>
      <c r="G1258" s="155" t="s">
        <v>189</v>
      </c>
      <c r="H1258" s="155" t="s">
        <v>25848</v>
      </c>
      <c r="I1258" s="166" t="s">
        <v>28857</v>
      </c>
      <c r="J1258" s="160" t="s">
        <v>455</v>
      </c>
      <c r="K1258" s="159"/>
      <c r="L1258" s="160"/>
      <c r="M1258" s="159"/>
      <c r="N1258" s="158" t="s">
        <v>20033</v>
      </c>
      <c r="O1258" s="158" t="s">
        <v>366</v>
      </c>
      <c r="P1258" s="158" t="s">
        <v>442</v>
      </c>
      <c r="Q1258" s="162" t="s">
        <v>25779</v>
      </c>
      <c r="R1258" s="162" t="s">
        <v>28439</v>
      </c>
      <c r="S1258" s="168" t="s">
        <v>200</v>
      </c>
      <c r="T1258" s="167" t="s">
        <v>762</v>
      </c>
      <c r="U1258" s="149"/>
      <c r="V1258" s="149"/>
      <c r="W1258" s="164" t="str">
        <f>VLOOKUP(TRIM(X1258),X10:Y88,2,FALSE)</f>
        <v>Frank</v>
      </c>
      <c r="X1258" s="11" t="str">
        <f t="shared" si="42"/>
        <v>6.5.2</v>
      </c>
      <c r="AA1258" s="1">
        <f t="shared" si="43"/>
        <v>30</v>
      </c>
    </row>
    <row r="1259" spans="1:27" ht="35.25" customHeight="1">
      <c r="A1259" s="150" t="s">
        <v>185</v>
      </c>
      <c r="B1259" s="165" t="s">
        <v>70</v>
      </c>
      <c r="C1259" s="153" t="s">
        <v>186</v>
      </c>
      <c r="D1259" s="153" t="s">
        <v>130</v>
      </c>
      <c r="E1259" s="154" t="s">
        <v>24977</v>
      </c>
      <c r="F1259" s="155" t="s">
        <v>27</v>
      </c>
      <c r="G1259" s="155" t="s">
        <v>189</v>
      </c>
      <c r="H1259" s="155" t="s">
        <v>25786</v>
      </c>
      <c r="I1259" s="166" t="s">
        <v>475</v>
      </c>
      <c r="J1259" s="160" t="s">
        <v>422</v>
      </c>
      <c r="K1259" s="159"/>
      <c r="L1259" s="160"/>
      <c r="M1259" s="159"/>
      <c r="N1259" s="158" t="s">
        <v>25388</v>
      </c>
      <c r="O1259" s="158" t="s">
        <v>366</v>
      </c>
      <c r="P1259" s="158" t="s">
        <v>442</v>
      </c>
      <c r="Q1259" s="162" t="s">
        <v>25787</v>
      </c>
      <c r="R1259" s="162" t="s">
        <v>28109</v>
      </c>
      <c r="S1259" s="163" t="s">
        <v>28110</v>
      </c>
      <c r="T1259" s="167" t="s">
        <v>472</v>
      </c>
      <c r="U1259" s="149"/>
      <c r="V1259" s="149"/>
      <c r="W1259" s="164" t="str">
        <f>VLOOKUP(TRIM(X1259),X10:Y88,2,FALSE)</f>
        <v>Frank</v>
      </c>
      <c r="X1259" s="11" t="str">
        <f t="shared" si="42"/>
        <v>6.5.2</v>
      </c>
      <c r="AA1259" s="1">
        <f t="shared" si="43"/>
        <v>17</v>
      </c>
    </row>
    <row r="1260" spans="1:27" ht="35.25" customHeight="1">
      <c r="A1260" s="150" t="s">
        <v>185</v>
      </c>
      <c r="B1260" s="165" t="s">
        <v>70</v>
      </c>
      <c r="C1260" s="153" t="s">
        <v>186</v>
      </c>
      <c r="D1260" s="153" t="s">
        <v>130</v>
      </c>
      <c r="E1260" s="154" t="s">
        <v>24978</v>
      </c>
      <c r="F1260" s="155" t="s">
        <v>27</v>
      </c>
      <c r="G1260" s="155" t="s">
        <v>189</v>
      </c>
      <c r="H1260" s="155" t="s">
        <v>26107</v>
      </c>
      <c r="I1260" s="166" t="s">
        <v>475</v>
      </c>
      <c r="J1260" s="160" t="s">
        <v>455</v>
      </c>
      <c r="K1260" s="159"/>
      <c r="L1260" s="160"/>
      <c r="M1260" s="159"/>
      <c r="N1260" s="158" t="s">
        <v>20033</v>
      </c>
      <c r="O1260" s="158" t="s">
        <v>366</v>
      </c>
      <c r="P1260" s="158" t="s">
        <v>442</v>
      </c>
      <c r="Q1260" s="162" t="s">
        <v>26106</v>
      </c>
      <c r="R1260" s="162" t="s">
        <v>28113</v>
      </c>
      <c r="S1260" s="168" t="s">
        <v>200</v>
      </c>
      <c r="T1260" s="167" t="s">
        <v>472</v>
      </c>
      <c r="U1260" s="149"/>
      <c r="V1260" s="149"/>
      <c r="W1260" s="164" t="str">
        <f>VLOOKUP(TRIM(X1260),X10:Y88,2,FALSE)</f>
        <v>Frank</v>
      </c>
      <c r="X1260" s="11" t="str">
        <f t="shared" ref="X1260:X1267" si="44">IF(ISNONTEXT(D1260),"" &amp; D1260 &amp;"",T(D1260))</f>
        <v>6.5.2</v>
      </c>
      <c r="AA1260" s="1">
        <f t="shared" si="43"/>
        <v>17</v>
      </c>
    </row>
    <row r="1261" spans="1:27" ht="35.25" customHeight="1">
      <c r="A1261" s="150" t="s">
        <v>185</v>
      </c>
      <c r="B1261" s="165" t="s">
        <v>70</v>
      </c>
      <c r="C1261" s="153" t="s">
        <v>186</v>
      </c>
      <c r="D1261" s="153" t="s">
        <v>130</v>
      </c>
      <c r="E1261" s="154" t="s">
        <v>24979</v>
      </c>
      <c r="F1261" s="155" t="s">
        <v>27</v>
      </c>
      <c r="G1261" s="155" t="s">
        <v>189</v>
      </c>
      <c r="H1261" s="155" t="s">
        <v>26257</v>
      </c>
      <c r="I1261" s="166" t="s">
        <v>1050</v>
      </c>
      <c r="J1261" s="160" t="s">
        <v>422</v>
      </c>
      <c r="K1261" s="159"/>
      <c r="L1261" s="160"/>
      <c r="M1261" s="159"/>
      <c r="N1261" s="158" t="s">
        <v>25388</v>
      </c>
      <c r="O1261" s="158" t="s">
        <v>366</v>
      </c>
      <c r="P1261" s="158" t="s">
        <v>442</v>
      </c>
      <c r="Q1261" s="162" t="s">
        <v>26233</v>
      </c>
      <c r="R1261" s="162" t="s">
        <v>28440</v>
      </c>
      <c r="S1261" s="163" t="s">
        <v>28441</v>
      </c>
      <c r="T1261" s="167" t="s">
        <v>829</v>
      </c>
      <c r="U1261" s="149"/>
      <c r="V1261" s="149"/>
      <c r="W1261" s="164" t="str">
        <f>VLOOKUP(TRIM(X1261),X10:Y88,2,FALSE)</f>
        <v>Frank</v>
      </c>
      <c r="X1261" s="11" t="str">
        <f t="shared" si="44"/>
        <v>6.5.2</v>
      </c>
      <c r="AA1261" s="1">
        <f t="shared" si="43"/>
        <v>3</v>
      </c>
    </row>
    <row r="1262" spans="1:27" ht="35.25" customHeight="1">
      <c r="A1262" s="150" t="s">
        <v>185</v>
      </c>
      <c r="B1262" s="165" t="s">
        <v>70</v>
      </c>
      <c r="C1262" s="153" t="s">
        <v>186</v>
      </c>
      <c r="D1262" s="153" t="s">
        <v>130</v>
      </c>
      <c r="E1262" s="154" t="s">
        <v>24980</v>
      </c>
      <c r="F1262" s="155" t="s">
        <v>27</v>
      </c>
      <c r="G1262" s="155" t="s">
        <v>189</v>
      </c>
      <c r="H1262" s="155" t="s">
        <v>26331</v>
      </c>
      <c r="I1262" s="166" t="s">
        <v>1050</v>
      </c>
      <c r="J1262" s="160" t="s">
        <v>455</v>
      </c>
      <c r="K1262" s="159"/>
      <c r="L1262" s="160"/>
      <c r="M1262" s="159"/>
      <c r="N1262" s="158" t="s">
        <v>20033</v>
      </c>
      <c r="O1262" s="158" t="s">
        <v>366</v>
      </c>
      <c r="P1262" s="158" t="s">
        <v>442</v>
      </c>
      <c r="Q1262" s="162" t="s">
        <v>26294</v>
      </c>
      <c r="R1262" s="162" t="s">
        <v>28443</v>
      </c>
      <c r="S1262" s="163" t="s">
        <v>28444</v>
      </c>
      <c r="T1262" s="167" t="s">
        <v>829</v>
      </c>
      <c r="U1262" s="149"/>
      <c r="V1262" s="149"/>
      <c r="W1262" s="164" t="str">
        <f>VLOOKUP(TRIM(X1262),X10:Y88,2,FALSE)</f>
        <v>Frank</v>
      </c>
      <c r="X1262" s="11" t="str">
        <f t="shared" si="44"/>
        <v>6.5.2</v>
      </c>
      <c r="AA1262" s="1">
        <f t="shared" si="43"/>
        <v>3</v>
      </c>
    </row>
    <row r="1263" spans="1:27" ht="35.25" customHeight="1">
      <c r="A1263" s="150" t="s">
        <v>185</v>
      </c>
      <c r="B1263" s="165" t="s">
        <v>70</v>
      </c>
      <c r="C1263" s="153" t="s">
        <v>186</v>
      </c>
      <c r="D1263" s="153" t="s">
        <v>130</v>
      </c>
      <c r="E1263" s="154" t="s">
        <v>24981</v>
      </c>
      <c r="F1263" s="155" t="s">
        <v>27</v>
      </c>
      <c r="G1263" s="155" t="s">
        <v>189</v>
      </c>
      <c r="H1263" s="155" t="s">
        <v>26170</v>
      </c>
      <c r="I1263" s="166" t="s">
        <v>459</v>
      </c>
      <c r="J1263" s="160" t="s">
        <v>422</v>
      </c>
      <c r="K1263" s="159"/>
      <c r="L1263" s="160"/>
      <c r="M1263" s="159"/>
      <c r="N1263" s="158" t="s">
        <v>25388</v>
      </c>
      <c r="O1263" s="158" t="s">
        <v>366</v>
      </c>
      <c r="P1263" s="158" t="s">
        <v>442</v>
      </c>
      <c r="Q1263" s="162" t="s">
        <v>26164</v>
      </c>
      <c r="R1263" s="162" t="s">
        <v>28700</v>
      </c>
      <c r="S1263" s="163" t="s">
        <v>193</v>
      </c>
      <c r="T1263" s="167" t="s">
        <v>461</v>
      </c>
      <c r="U1263" s="149"/>
      <c r="V1263" s="149" t="s">
        <v>995</v>
      </c>
      <c r="W1263" s="164" t="str">
        <f>VLOOKUP(TRIM(X1263),X10:Y88,2,FALSE)</f>
        <v>Frank</v>
      </c>
      <c r="X1263" s="11" t="str">
        <f t="shared" si="44"/>
        <v>6.5.2</v>
      </c>
      <c r="AA1263" s="1">
        <f t="shared" si="43"/>
        <v>14</v>
      </c>
    </row>
    <row r="1264" spans="1:27" ht="35.25" customHeight="1">
      <c r="A1264" s="150" t="s">
        <v>185</v>
      </c>
      <c r="B1264" s="165" t="s">
        <v>70</v>
      </c>
      <c r="C1264" s="153" t="s">
        <v>186</v>
      </c>
      <c r="D1264" s="153" t="s">
        <v>130</v>
      </c>
      <c r="E1264" s="154" t="s">
        <v>24982</v>
      </c>
      <c r="F1264" s="155" t="s">
        <v>27</v>
      </c>
      <c r="G1264" s="155" t="s">
        <v>189</v>
      </c>
      <c r="H1264" s="155" t="s">
        <v>26105</v>
      </c>
      <c r="I1264" s="166" t="s">
        <v>475</v>
      </c>
      <c r="J1264" s="160" t="s">
        <v>422</v>
      </c>
      <c r="K1264" s="159"/>
      <c r="L1264" s="160"/>
      <c r="M1264" s="159"/>
      <c r="N1264" s="158" t="s">
        <v>25388</v>
      </c>
      <c r="O1264" s="158" t="s">
        <v>366</v>
      </c>
      <c r="P1264" s="158" t="s">
        <v>442</v>
      </c>
      <c r="Q1264" s="162" t="s">
        <v>26106</v>
      </c>
      <c r="R1264" s="162" t="s">
        <v>28114</v>
      </c>
      <c r="S1264" s="168" t="s">
        <v>200</v>
      </c>
      <c r="T1264" s="167" t="s">
        <v>472</v>
      </c>
      <c r="U1264" s="149"/>
      <c r="V1264" s="149"/>
      <c r="W1264" s="164" t="str">
        <f>VLOOKUP(TRIM(X1264),X10:Y88,2,FALSE)</f>
        <v>Frank</v>
      </c>
      <c r="X1264" s="11" t="str">
        <f t="shared" si="44"/>
        <v>6.5.2</v>
      </c>
      <c r="AA1264" s="1">
        <f t="shared" si="43"/>
        <v>17</v>
      </c>
    </row>
    <row r="1265" spans="1:27" ht="35.25" customHeight="1">
      <c r="A1265" s="150" t="s">
        <v>185</v>
      </c>
      <c r="B1265" s="165" t="s">
        <v>70</v>
      </c>
      <c r="C1265" s="153" t="s">
        <v>186</v>
      </c>
      <c r="D1265" s="153" t="s">
        <v>130</v>
      </c>
      <c r="E1265" s="154" t="s">
        <v>24983</v>
      </c>
      <c r="F1265" s="155" t="s">
        <v>434</v>
      </c>
      <c r="G1265" s="155" t="s">
        <v>189</v>
      </c>
      <c r="H1265" s="155" t="s">
        <v>11979</v>
      </c>
      <c r="I1265" s="166" t="s">
        <v>1638</v>
      </c>
      <c r="J1265" s="160"/>
      <c r="K1265" s="159"/>
      <c r="L1265" s="160"/>
      <c r="M1265" s="159"/>
      <c r="N1265" s="158"/>
      <c r="O1265" s="158" t="s">
        <v>366</v>
      </c>
      <c r="P1265" s="158" t="s">
        <v>25502</v>
      </c>
      <c r="Q1265" s="162" t="s">
        <v>27042</v>
      </c>
      <c r="R1265" s="162" t="s">
        <v>28082</v>
      </c>
      <c r="S1265" s="163" t="s">
        <v>28083</v>
      </c>
      <c r="T1265" s="167" t="s">
        <v>1148</v>
      </c>
      <c r="U1265" s="149"/>
      <c r="V1265" s="149"/>
      <c r="W1265" s="164" t="str">
        <f>VLOOKUP(TRIM(X1265),X10:Y88,2,FALSE)</f>
        <v>Frank</v>
      </c>
      <c r="X1265" s="11" t="str">
        <f t="shared" si="44"/>
        <v>6.5.2</v>
      </c>
      <c r="AA1265" s="1">
        <f t="shared" si="43"/>
        <v>6</v>
      </c>
    </row>
    <row r="1266" spans="1:27" ht="35.25" customHeight="1">
      <c r="A1266" s="150" t="s">
        <v>185</v>
      </c>
      <c r="B1266" s="165" t="s">
        <v>70</v>
      </c>
      <c r="C1266" s="153" t="s">
        <v>186</v>
      </c>
      <c r="D1266" s="153" t="s">
        <v>130</v>
      </c>
      <c r="E1266" s="154" t="s">
        <v>24984</v>
      </c>
      <c r="F1266" s="155" t="s">
        <v>27</v>
      </c>
      <c r="G1266" s="155" t="s">
        <v>189</v>
      </c>
      <c r="H1266" s="155" t="s">
        <v>25802</v>
      </c>
      <c r="I1266" s="166" t="s">
        <v>26605</v>
      </c>
      <c r="J1266" s="160" t="s">
        <v>455</v>
      </c>
      <c r="K1266" s="159"/>
      <c r="L1266" s="160"/>
      <c r="M1266" s="159"/>
      <c r="N1266" s="158" t="s">
        <v>20033</v>
      </c>
      <c r="O1266" s="158" t="s">
        <v>366</v>
      </c>
      <c r="P1266" s="158" t="s">
        <v>442</v>
      </c>
      <c r="Q1266" s="162" t="s">
        <v>25803</v>
      </c>
      <c r="R1266" s="162" t="s">
        <v>28701</v>
      </c>
      <c r="S1266" s="163" t="s">
        <v>193</v>
      </c>
      <c r="T1266" s="167" t="s">
        <v>619</v>
      </c>
      <c r="U1266" s="149"/>
      <c r="V1266" s="149" t="s">
        <v>995</v>
      </c>
      <c r="W1266" s="164" t="str">
        <f>VLOOKUP(TRIM(X1266),X10:Y88,2,FALSE)</f>
        <v>Frank</v>
      </c>
      <c r="X1266" s="11" t="str">
        <f t="shared" si="44"/>
        <v>6.5.2</v>
      </c>
      <c r="AA1266" s="1">
        <f t="shared" si="43"/>
        <v>56</v>
      </c>
    </row>
    <row r="1267" spans="1:27" ht="35.25" customHeight="1">
      <c r="A1267" s="150" t="s">
        <v>185</v>
      </c>
      <c r="B1267" s="165" t="s">
        <v>70</v>
      </c>
      <c r="C1267" s="153" t="s">
        <v>186</v>
      </c>
      <c r="D1267" s="153" t="s">
        <v>127</v>
      </c>
      <c r="E1267" s="154" t="s">
        <v>24985</v>
      </c>
      <c r="F1267" s="155" t="s">
        <v>27</v>
      </c>
      <c r="G1267" s="155" t="s">
        <v>189</v>
      </c>
      <c r="H1267" s="155" t="s">
        <v>25675</v>
      </c>
      <c r="I1267" s="166" t="s">
        <v>28858</v>
      </c>
      <c r="J1267" s="160" t="s">
        <v>422</v>
      </c>
      <c r="K1267" s="159"/>
      <c r="L1267" s="160"/>
      <c r="M1267" s="159"/>
      <c r="N1267" s="158" t="s">
        <v>25388</v>
      </c>
      <c r="O1267" s="158" t="s">
        <v>366</v>
      </c>
      <c r="P1267" s="158" t="s">
        <v>442</v>
      </c>
      <c r="Q1267" s="162" t="s">
        <v>25606</v>
      </c>
      <c r="R1267" s="162" t="s">
        <v>28278</v>
      </c>
      <c r="S1267" s="163" t="s">
        <v>444</v>
      </c>
      <c r="T1267" s="167" t="s">
        <v>1148</v>
      </c>
      <c r="U1267" s="149"/>
      <c r="V1267" s="149"/>
      <c r="W1267" s="164" t="str">
        <f>VLOOKUP(TRIM(X1267),X10:Y88,2,FALSE)</f>
        <v>Frank</v>
      </c>
      <c r="X1267" s="11" t="str">
        <f t="shared" si="44"/>
        <v>6.5.1</v>
      </c>
      <c r="AA1267" s="1">
        <f t="shared" si="43"/>
        <v>48</v>
      </c>
    </row>
    <row r="1268" spans="1:27" ht="35.25" customHeight="1">
      <c r="A1268" s="150" t="s">
        <v>185</v>
      </c>
      <c r="B1268" s="165" t="s">
        <v>70</v>
      </c>
      <c r="C1268" s="153" t="s">
        <v>186</v>
      </c>
      <c r="D1268" s="153" t="s">
        <v>133</v>
      </c>
      <c r="E1268" s="154" t="s">
        <v>24986</v>
      </c>
      <c r="F1268" s="155" t="s">
        <v>27</v>
      </c>
      <c r="G1268" s="155" t="s">
        <v>189</v>
      </c>
      <c r="H1268" s="155" t="s">
        <v>25920</v>
      </c>
      <c r="I1268" s="166" t="s">
        <v>649</v>
      </c>
      <c r="J1268" s="160" t="s">
        <v>455</v>
      </c>
      <c r="K1268" s="159"/>
      <c r="L1268" s="160"/>
      <c r="M1268" s="159"/>
      <c r="N1268" s="158" t="s">
        <v>20033</v>
      </c>
      <c r="O1268" s="158" t="s">
        <v>366</v>
      </c>
      <c r="P1268" s="158" t="s">
        <v>442</v>
      </c>
      <c r="Q1268" s="162" t="s">
        <v>25921</v>
      </c>
      <c r="R1268" s="162" t="s">
        <v>28446</v>
      </c>
      <c r="S1268" s="163" t="s">
        <v>28447</v>
      </c>
      <c r="T1268" s="167" t="s">
        <v>651</v>
      </c>
      <c r="U1268" s="149"/>
      <c r="V1268" s="149"/>
      <c r="W1268" s="164" t="str">
        <f>VLOOKUP(TRIM(X1268),X10:Y88,2,FALSE)</f>
        <v>Frank</v>
      </c>
      <c r="X1268" s="11" t="str">
        <f t="shared" ref="X1268:X1296" si="45">IF(ISNONTEXT(D1268),"" &amp; D1268 &amp;"",T(D1268))</f>
        <v>6.5.3</v>
      </c>
      <c r="AA1268" s="1">
        <f t="shared" si="43"/>
        <v>21</v>
      </c>
    </row>
    <row r="1269" spans="1:27" ht="35.25" customHeight="1">
      <c r="A1269" s="150" t="s">
        <v>185</v>
      </c>
      <c r="B1269" s="165" t="s">
        <v>70</v>
      </c>
      <c r="C1269" s="153" t="s">
        <v>186</v>
      </c>
      <c r="D1269" s="153" t="s">
        <v>133</v>
      </c>
      <c r="E1269" s="154" t="s">
        <v>24987</v>
      </c>
      <c r="F1269" s="155" t="s">
        <v>27</v>
      </c>
      <c r="G1269" s="155" t="s">
        <v>189</v>
      </c>
      <c r="H1269" s="155" t="s">
        <v>25922</v>
      </c>
      <c r="I1269" s="166" t="s">
        <v>649</v>
      </c>
      <c r="J1269" s="160" t="s">
        <v>422</v>
      </c>
      <c r="K1269" s="159"/>
      <c r="L1269" s="160"/>
      <c r="M1269" s="159"/>
      <c r="N1269" s="158" t="s">
        <v>25388</v>
      </c>
      <c r="O1269" s="158" t="s">
        <v>366</v>
      </c>
      <c r="P1269" s="158" t="s">
        <v>442</v>
      </c>
      <c r="Q1269" s="162" t="s">
        <v>25921</v>
      </c>
      <c r="R1269" s="162" t="s">
        <v>28448</v>
      </c>
      <c r="S1269" s="163" t="s">
        <v>28449</v>
      </c>
      <c r="T1269" s="167" t="s">
        <v>651</v>
      </c>
      <c r="U1269" s="149"/>
      <c r="V1269" s="149"/>
      <c r="W1269" s="164" t="str">
        <f>VLOOKUP(TRIM(X1269),X10:Y88,2,FALSE)</f>
        <v>Frank</v>
      </c>
      <c r="X1269" s="11" t="str">
        <f t="shared" si="45"/>
        <v>6.5.3</v>
      </c>
      <c r="AA1269" s="1">
        <f t="shared" si="43"/>
        <v>21</v>
      </c>
    </row>
    <row r="1270" spans="1:27" ht="35.25" customHeight="1">
      <c r="A1270" s="150" t="s">
        <v>185</v>
      </c>
      <c r="B1270" s="165" t="s">
        <v>70</v>
      </c>
      <c r="C1270" s="153" t="s">
        <v>186</v>
      </c>
      <c r="D1270" s="153" t="s">
        <v>133</v>
      </c>
      <c r="E1270" s="154" t="s">
        <v>24988</v>
      </c>
      <c r="F1270" s="155" t="s">
        <v>434</v>
      </c>
      <c r="G1270" s="155" t="s">
        <v>189</v>
      </c>
      <c r="H1270" s="155" t="s">
        <v>26062</v>
      </c>
      <c r="I1270" s="166" t="s">
        <v>1638</v>
      </c>
      <c r="J1270" s="160"/>
      <c r="K1270" s="159"/>
      <c r="L1270" s="160"/>
      <c r="M1270" s="159"/>
      <c r="N1270" s="158"/>
      <c r="O1270" s="158" t="s">
        <v>366</v>
      </c>
      <c r="P1270" s="158" t="s">
        <v>442</v>
      </c>
      <c r="Q1270" s="162" t="s">
        <v>28812</v>
      </c>
      <c r="R1270" s="162" t="s">
        <v>28978</v>
      </c>
      <c r="S1270" s="163" t="s">
        <v>28979</v>
      </c>
      <c r="T1270" s="167" t="s">
        <v>868</v>
      </c>
      <c r="U1270" s="149"/>
      <c r="V1270" s="149" t="s">
        <v>9928</v>
      </c>
      <c r="W1270" s="164" t="str">
        <f>VLOOKUP(TRIM(X1270),X10:Y88,2,FALSE)</f>
        <v>Frank</v>
      </c>
      <c r="X1270" s="11" t="str">
        <f t="shared" si="45"/>
        <v>6.5.3</v>
      </c>
      <c r="AA1270" s="1">
        <f t="shared" si="43"/>
        <v>6</v>
      </c>
    </row>
    <row r="1271" spans="1:27" ht="35.25" customHeight="1">
      <c r="A1271" s="150" t="s">
        <v>185</v>
      </c>
      <c r="B1271" s="165" t="s">
        <v>70</v>
      </c>
      <c r="C1271" s="153" t="s">
        <v>186</v>
      </c>
      <c r="D1271" s="153" t="s">
        <v>133</v>
      </c>
      <c r="E1271" s="154" t="s">
        <v>24989</v>
      </c>
      <c r="F1271" s="155" t="s">
        <v>27</v>
      </c>
      <c r="G1271" s="155" t="s">
        <v>189</v>
      </c>
      <c r="H1271" s="155" t="s">
        <v>26383</v>
      </c>
      <c r="I1271" s="166" t="s">
        <v>5948</v>
      </c>
      <c r="J1271" s="160" t="s">
        <v>455</v>
      </c>
      <c r="K1271" s="159"/>
      <c r="L1271" s="160"/>
      <c r="M1271" s="159"/>
      <c r="N1271" s="158" t="s">
        <v>20033</v>
      </c>
      <c r="O1271" s="158" t="s">
        <v>366</v>
      </c>
      <c r="P1271" s="158" t="s">
        <v>442</v>
      </c>
      <c r="Q1271" s="162" t="s">
        <v>26384</v>
      </c>
      <c r="R1271" s="162" t="s">
        <v>28702</v>
      </c>
      <c r="S1271" s="163" t="s">
        <v>193</v>
      </c>
      <c r="T1271" s="167" t="s">
        <v>1254</v>
      </c>
      <c r="U1271" s="149"/>
      <c r="V1271" s="149" t="s">
        <v>995</v>
      </c>
      <c r="W1271" s="164" t="str">
        <f>VLOOKUP(TRIM(X1271),X10:Y88,2,FALSE)</f>
        <v>Frank</v>
      </c>
      <c r="X1271" s="11" t="str">
        <f t="shared" si="45"/>
        <v>6.5.3</v>
      </c>
      <c r="AA1271" s="1">
        <f t="shared" si="43"/>
        <v>15</v>
      </c>
    </row>
    <row r="1272" spans="1:27" ht="35.25" customHeight="1">
      <c r="A1272" s="150" t="s">
        <v>185</v>
      </c>
      <c r="B1272" s="165" t="s">
        <v>70</v>
      </c>
      <c r="C1272" s="153" t="s">
        <v>186</v>
      </c>
      <c r="D1272" s="153" t="s">
        <v>133</v>
      </c>
      <c r="E1272" s="154" t="s">
        <v>24990</v>
      </c>
      <c r="F1272" s="155" t="s">
        <v>27</v>
      </c>
      <c r="G1272" s="155" t="s">
        <v>189</v>
      </c>
      <c r="H1272" s="155" t="s">
        <v>25772</v>
      </c>
      <c r="I1272" s="166" t="s">
        <v>20195</v>
      </c>
      <c r="J1272" s="160" t="s">
        <v>455</v>
      </c>
      <c r="K1272" s="159"/>
      <c r="L1272" s="160"/>
      <c r="M1272" s="159"/>
      <c r="N1272" s="158" t="s">
        <v>20033</v>
      </c>
      <c r="O1272" s="158" t="s">
        <v>366</v>
      </c>
      <c r="P1272" s="158" t="s">
        <v>442</v>
      </c>
      <c r="Q1272" s="162" t="s">
        <v>25555</v>
      </c>
      <c r="R1272" s="162" t="s">
        <v>28703</v>
      </c>
      <c r="S1272" s="163" t="s">
        <v>193</v>
      </c>
      <c r="T1272" s="167" t="s">
        <v>848</v>
      </c>
      <c r="U1272" s="149"/>
      <c r="V1272" s="149" t="s">
        <v>995</v>
      </c>
      <c r="W1272" s="164" t="str">
        <f>VLOOKUP(TRIM(X1272),X10:Y88,2,FALSE)</f>
        <v>Frank</v>
      </c>
      <c r="X1272" s="11" t="str">
        <f t="shared" si="45"/>
        <v>6.5.3</v>
      </c>
      <c r="AA1272" s="1">
        <f t="shared" si="43"/>
        <v>26</v>
      </c>
    </row>
    <row r="1273" spans="1:27" ht="35.25" customHeight="1">
      <c r="A1273" s="150" t="s">
        <v>185</v>
      </c>
      <c r="B1273" s="165" t="s">
        <v>70</v>
      </c>
      <c r="C1273" s="153" t="s">
        <v>186</v>
      </c>
      <c r="D1273" s="153" t="s">
        <v>133</v>
      </c>
      <c r="E1273" s="154" t="s">
        <v>24991</v>
      </c>
      <c r="F1273" s="155" t="s">
        <v>27</v>
      </c>
      <c r="G1273" s="155" t="s">
        <v>189</v>
      </c>
      <c r="H1273" s="155" t="s">
        <v>25773</v>
      </c>
      <c r="I1273" s="166" t="s">
        <v>20195</v>
      </c>
      <c r="J1273" s="160" t="s">
        <v>455</v>
      </c>
      <c r="K1273" s="159"/>
      <c r="L1273" s="160"/>
      <c r="M1273" s="159"/>
      <c r="N1273" s="158" t="s">
        <v>20033</v>
      </c>
      <c r="O1273" s="158" t="s">
        <v>366</v>
      </c>
      <c r="P1273" s="158" t="s">
        <v>442</v>
      </c>
      <c r="Q1273" s="162" t="s">
        <v>25556</v>
      </c>
      <c r="R1273" s="162" t="s">
        <v>28213</v>
      </c>
      <c r="S1273" s="163" t="s">
        <v>28214</v>
      </c>
      <c r="T1273" s="167" t="s">
        <v>848</v>
      </c>
      <c r="U1273" s="149"/>
      <c r="V1273" s="149"/>
      <c r="W1273" s="164" t="str">
        <f>VLOOKUP(TRIM(X1273),X10:Y88,2,FALSE)</f>
        <v>Frank</v>
      </c>
      <c r="X1273" s="11" t="str">
        <f t="shared" si="45"/>
        <v>6.5.3</v>
      </c>
      <c r="AA1273" s="1">
        <f t="shared" si="43"/>
        <v>26</v>
      </c>
    </row>
    <row r="1274" spans="1:27" ht="35.25" customHeight="1">
      <c r="A1274" s="150" t="s">
        <v>185</v>
      </c>
      <c r="B1274" s="165" t="s">
        <v>70</v>
      </c>
      <c r="C1274" s="153" t="s">
        <v>186</v>
      </c>
      <c r="D1274" s="153" t="s">
        <v>133</v>
      </c>
      <c r="E1274" s="154" t="s">
        <v>24992</v>
      </c>
      <c r="F1274" s="155" t="s">
        <v>27</v>
      </c>
      <c r="G1274" s="155" t="s">
        <v>189</v>
      </c>
      <c r="H1274" s="155" t="s">
        <v>25775</v>
      </c>
      <c r="I1274" s="166" t="s">
        <v>20195</v>
      </c>
      <c r="J1274" s="160" t="s">
        <v>455</v>
      </c>
      <c r="K1274" s="159"/>
      <c r="L1274" s="160"/>
      <c r="M1274" s="159"/>
      <c r="N1274" s="158" t="s">
        <v>20033</v>
      </c>
      <c r="O1274" s="158" t="s">
        <v>366</v>
      </c>
      <c r="P1274" s="158" t="s">
        <v>442</v>
      </c>
      <c r="Q1274" s="162" t="s">
        <v>25585</v>
      </c>
      <c r="R1274" s="162" t="s">
        <v>28704</v>
      </c>
      <c r="S1274" s="163" t="s">
        <v>193</v>
      </c>
      <c r="T1274" s="167" t="s">
        <v>848</v>
      </c>
      <c r="U1274" s="149"/>
      <c r="V1274" s="149" t="s">
        <v>995</v>
      </c>
      <c r="W1274" s="164" t="str">
        <f>VLOOKUP(TRIM(X1274),X10:Y88,2,FALSE)</f>
        <v>Frank</v>
      </c>
      <c r="X1274" s="11" t="str">
        <f t="shared" si="45"/>
        <v>6.5.3</v>
      </c>
      <c r="AA1274" s="1">
        <f t="shared" si="43"/>
        <v>26</v>
      </c>
    </row>
    <row r="1275" spans="1:27" ht="35.25" customHeight="1">
      <c r="A1275" s="150" t="s">
        <v>185</v>
      </c>
      <c r="B1275" s="165" t="s">
        <v>70</v>
      </c>
      <c r="C1275" s="153" t="s">
        <v>186</v>
      </c>
      <c r="D1275" s="153" t="s">
        <v>133</v>
      </c>
      <c r="E1275" s="154" t="s">
        <v>24993</v>
      </c>
      <c r="F1275" s="155" t="s">
        <v>27</v>
      </c>
      <c r="G1275" s="155" t="s">
        <v>189</v>
      </c>
      <c r="H1275" s="155" t="s">
        <v>25677</v>
      </c>
      <c r="I1275" s="166" t="s">
        <v>28877</v>
      </c>
      <c r="J1275" s="160" t="s">
        <v>455</v>
      </c>
      <c r="K1275" s="159"/>
      <c r="L1275" s="160"/>
      <c r="M1275" s="159"/>
      <c r="N1275" s="158" t="s">
        <v>20033</v>
      </c>
      <c r="O1275" s="158" t="s">
        <v>366</v>
      </c>
      <c r="P1275" s="158" t="s">
        <v>442</v>
      </c>
      <c r="Q1275" s="162" t="s">
        <v>25607</v>
      </c>
      <c r="R1275" s="162" t="s">
        <v>28705</v>
      </c>
      <c r="S1275" s="163" t="s">
        <v>193</v>
      </c>
      <c r="T1275" s="167" t="s">
        <v>472</v>
      </c>
      <c r="U1275" s="149"/>
      <c r="V1275" s="149" t="s">
        <v>995</v>
      </c>
      <c r="W1275" s="164" t="str">
        <f>VLOOKUP(TRIM(X1275),X10:Y88,2,FALSE)</f>
        <v>Frank</v>
      </c>
      <c r="X1275" s="11" t="str">
        <f t="shared" si="45"/>
        <v>6.5.3</v>
      </c>
      <c r="AA1275" s="1">
        <f t="shared" si="43"/>
        <v>40</v>
      </c>
    </row>
    <row r="1276" spans="1:27" ht="35.25" customHeight="1">
      <c r="A1276" s="150" t="s">
        <v>185</v>
      </c>
      <c r="B1276" s="165" t="s">
        <v>70</v>
      </c>
      <c r="C1276" s="153" t="s">
        <v>186</v>
      </c>
      <c r="D1276" s="153" t="s">
        <v>133</v>
      </c>
      <c r="E1276" s="154" t="s">
        <v>24994</v>
      </c>
      <c r="F1276" s="155" t="s">
        <v>27</v>
      </c>
      <c r="G1276" s="155" t="s">
        <v>189</v>
      </c>
      <c r="H1276" s="155" t="s">
        <v>25678</v>
      </c>
      <c r="I1276" s="166" t="s">
        <v>3018</v>
      </c>
      <c r="J1276" s="160" t="s">
        <v>455</v>
      </c>
      <c r="K1276" s="159"/>
      <c r="L1276" s="160"/>
      <c r="M1276" s="159"/>
      <c r="N1276" s="158" t="s">
        <v>20033</v>
      </c>
      <c r="O1276" s="158" t="s">
        <v>366</v>
      </c>
      <c r="P1276" s="158" t="s">
        <v>442</v>
      </c>
      <c r="Q1276" s="162" t="s">
        <v>25608</v>
      </c>
      <c r="R1276" s="162" t="s">
        <v>28219</v>
      </c>
      <c r="S1276" s="163" t="s">
        <v>28220</v>
      </c>
      <c r="T1276" s="167" t="s">
        <v>472</v>
      </c>
      <c r="U1276" s="149"/>
      <c r="V1276" s="149"/>
      <c r="W1276" s="164" t="str">
        <f>VLOOKUP(TRIM(X1276),X10:Y88,2,FALSE)</f>
        <v>Frank</v>
      </c>
      <c r="X1276" s="11" t="str">
        <f t="shared" si="45"/>
        <v>6.5.3</v>
      </c>
      <c r="AA1276" s="1">
        <f t="shared" si="43"/>
        <v>31</v>
      </c>
    </row>
    <row r="1277" spans="1:27" ht="35.25" customHeight="1">
      <c r="A1277" s="150" t="s">
        <v>185</v>
      </c>
      <c r="B1277" s="165" t="s">
        <v>70</v>
      </c>
      <c r="C1277" s="153" t="s">
        <v>186</v>
      </c>
      <c r="D1277" s="153" t="s">
        <v>133</v>
      </c>
      <c r="E1277" s="154" t="s">
        <v>24995</v>
      </c>
      <c r="F1277" s="155" t="s">
        <v>27</v>
      </c>
      <c r="G1277" s="155" t="s">
        <v>189</v>
      </c>
      <c r="H1277" s="155" t="s">
        <v>25661</v>
      </c>
      <c r="I1277" s="166" t="s">
        <v>765</v>
      </c>
      <c r="J1277" s="160" t="s">
        <v>455</v>
      </c>
      <c r="K1277" s="159"/>
      <c r="L1277" s="160"/>
      <c r="M1277" s="159"/>
      <c r="N1277" s="158" t="s">
        <v>20033</v>
      </c>
      <c r="O1277" s="158" t="s">
        <v>366</v>
      </c>
      <c r="P1277" s="158" t="s">
        <v>442</v>
      </c>
      <c r="Q1277" s="162" t="s">
        <v>25562</v>
      </c>
      <c r="R1277" s="162" t="s">
        <v>28221</v>
      </c>
      <c r="S1277" s="163" t="s">
        <v>28222</v>
      </c>
      <c r="T1277" s="167" t="s">
        <v>767</v>
      </c>
      <c r="U1277" s="149"/>
      <c r="V1277" s="149"/>
      <c r="W1277" s="164" t="str">
        <f>VLOOKUP(TRIM(X1277),X10:Y88,2,FALSE)</f>
        <v>Frank</v>
      </c>
      <c r="X1277" s="11" t="str">
        <f t="shared" si="45"/>
        <v>6.5.3</v>
      </c>
      <c r="AA1277" s="1">
        <f t="shared" si="43"/>
        <v>8</v>
      </c>
    </row>
    <row r="1278" spans="1:27" ht="35.25" customHeight="1">
      <c r="A1278" s="150" t="s">
        <v>185</v>
      </c>
      <c r="B1278" s="165" t="s">
        <v>70</v>
      </c>
      <c r="C1278" s="153" t="s">
        <v>186</v>
      </c>
      <c r="D1278" s="153" t="s">
        <v>133</v>
      </c>
      <c r="E1278" s="154" t="s">
        <v>24996</v>
      </c>
      <c r="F1278" s="155" t="s">
        <v>27</v>
      </c>
      <c r="G1278" s="155" t="s">
        <v>189</v>
      </c>
      <c r="H1278" s="155" t="s">
        <v>26300</v>
      </c>
      <c r="I1278" s="166" t="s">
        <v>28848</v>
      </c>
      <c r="J1278" s="160" t="s">
        <v>422</v>
      </c>
      <c r="K1278" s="159"/>
      <c r="L1278" s="160"/>
      <c r="M1278" s="159"/>
      <c r="N1278" s="158" t="s">
        <v>25388</v>
      </c>
      <c r="O1278" s="158" t="s">
        <v>366</v>
      </c>
      <c r="P1278" s="158" t="s">
        <v>442</v>
      </c>
      <c r="Q1278" s="162" t="s">
        <v>26302</v>
      </c>
      <c r="R1278" s="162" t="s">
        <v>28706</v>
      </c>
      <c r="S1278" s="163" t="s">
        <v>193</v>
      </c>
      <c r="T1278" s="167" t="s">
        <v>20112</v>
      </c>
      <c r="U1278" s="149"/>
      <c r="V1278" s="149" t="s">
        <v>995</v>
      </c>
      <c r="W1278" s="164" t="str">
        <f>VLOOKUP(TRIM(X1278),X10:Y88,2,FALSE)</f>
        <v>Frank</v>
      </c>
      <c r="X1278" s="11" t="str">
        <f t="shared" si="45"/>
        <v>6.5.3</v>
      </c>
      <c r="AA1278" s="1">
        <f t="shared" si="43"/>
        <v>29</v>
      </c>
    </row>
    <row r="1279" spans="1:27" ht="35.25" customHeight="1">
      <c r="A1279" s="150" t="s">
        <v>185</v>
      </c>
      <c r="B1279" s="165" t="s">
        <v>70</v>
      </c>
      <c r="C1279" s="153" t="s">
        <v>186</v>
      </c>
      <c r="D1279" s="153" t="s">
        <v>133</v>
      </c>
      <c r="E1279" s="154" t="s">
        <v>24997</v>
      </c>
      <c r="F1279" s="155" t="s">
        <v>27</v>
      </c>
      <c r="G1279" s="155" t="s">
        <v>189</v>
      </c>
      <c r="H1279" s="155" t="s">
        <v>26306</v>
      </c>
      <c r="I1279" s="166" t="s">
        <v>26298</v>
      </c>
      <c r="J1279" s="160" t="s">
        <v>422</v>
      </c>
      <c r="K1279" s="159"/>
      <c r="L1279" s="160"/>
      <c r="M1279" s="159"/>
      <c r="N1279" s="158" t="s">
        <v>25388</v>
      </c>
      <c r="O1279" s="158" t="s">
        <v>366</v>
      </c>
      <c r="P1279" s="158" t="s">
        <v>442</v>
      </c>
      <c r="Q1279" s="162" t="s">
        <v>26307</v>
      </c>
      <c r="R1279" s="162" t="s">
        <v>28223</v>
      </c>
      <c r="S1279" s="163" t="s">
        <v>28224</v>
      </c>
      <c r="T1279" s="167" t="s">
        <v>20112</v>
      </c>
      <c r="U1279" s="149"/>
      <c r="V1279" s="149"/>
      <c r="W1279" s="164" t="str">
        <f>VLOOKUP(TRIM(X1279),X10:Y88,2,FALSE)</f>
        <v>Frank</v>
      </c>
      <c r="X1279" s="11" t="str">
        <f t="shared" si="45"/>
        <v>6.5.3</v>
      </c>
      <c r="AA1279" s="1">
        <f t="shared" si="43"/>
        <v>17</v>
      </c>
    </row>
    <row r="1280" spans="1:27" ht="35.25" customHeight="1">
      <c r="A1280" s="150" t="s">
        <v>185</v>
      </c>
      <c r="B1280" s="165" t="s">
        <v>70</v>
      </c>
      <c r="C1280" s="153" t="s">
        <v>186</v>
      </c>
      <c r="D1280" s="153" t="s">
        <v>133</v>
      </c>
      <c r="E1280" s="154" t="s">
        <v>24998</v>
      </c>
      <c r="F1280" s="155" t="s">
        <v>27</v>
      </c>
      <c r="G1280" s="155" t="s">
        <v>189</v>
      </c>
      <c r="H1280" s="155" t="s">
        <v>26321</v>
      </c>
      <c r="I1280" s="166" t="s">
        <v>20645</v>
      </c>
      <c r="J1280" s="160" t="s">
        <v>455</v>
      </c>
      <c r="K1280" s="159"/>
      <c r="L1280" s="160"/>
      <c r="M1280" s="159"/>
      <c r="N1280" s="158" t="s">
        <v>20033</v>
      </c>
      <c r="O1280" s="158" t="s">
        <v>366</v>
      </c>
      <c r="P1280" s="158" t="s">
        <v>442</v>
      </c>
      <c r="Q1280" s="162" t="s">
        <v>26264</v>
      </c>
      <c r="R1280" s="162" t="s">
        <v>28225</v>
      </c>
      <c r="S1280" s="163" t="s">
        <v>28226</v>
      </c>
      <c r="T1280" s="167" t="s">
        <v>1098</v>
      </c>
      <c r="U1280" s="149"/>
      <c r="V1280" s="149"/>
      <c r="W1280" s="164" t="str">
        <f>VLOOKUP(TRIM(X1280),X10:Y88,2,FALSE)</f>
        <v>Frank</v>
      </c>
      <c r="X1280" s="11" t="str">
        <f t="shared" si="45"/>
        <v>6.5.3</v>
      </c>
      <c r="AA1280" s="1">
        <f t="shared" si="43"/>
        <v>13</v>
      </c>
    </row>
    <row r="1281" spans="1:27" ht="35.25" customHeight="1">
      <c r="A1281" s="150" t="s">
        <v>185</v>
      </c>
      <c r="B1281" s="165" t="s">
        <v>70</v>
      </c>
      <c r="C1281" s="153" t="s">
        <v>186</v>
      </c>
      <c r="D1281" s="153" t="s">
        <v>133</v>
      </c>
      <c r="E1281" s="154" t="s">
        <v>24999</v>
      </c>
      <c r="F1281" s="155" t="s">
        <v>27</v>
      </c>
      <c r="G1281" s="155" t="s">
        <v>189</v>
      </c>
      <c r="H1281" s="155" t="s">
        <v>25685</v>
      </c>
      <c r="I1281" s="166" t="s">
        <v>3018</v>
      </c>
      <c r="J1281" s="160" t="s">
        <v>422</v>
      </c>
      <c r="K1281" s="159"/>
      <c r="L1281" s="160"/>
      <c r="M1281" s="159"/>
      <c r="N1281" s="158" t="s">
        <v>25388</v>
      </c>
      <c r="O1281" s="158" t="s">
        <v>366</v>
      </c>
      <c r="P1281" s="158" t="s">
        <v>442</v>
      </c>
      <c r="Q1281" s="162" t="s">
        <v>25615</v>
      </c>
      <c r="R1281" s="162" t="s">
        <v>28707</v>
      </c>
      <c r="S1281" s="163" t="s">
        <v>193</v>
      </c>
      <c r="T1281" s="167" t="s">
        <v>472</v>
      </c>
      <c r="U1281" s="149"/>
      <c r="V1281" s="149" t="s">
        <v>995</v>
      </c>
      <c r="W1281" s="164" t="str">
        <f>VLOOKUP(TRIM(X1281),X10:Y88,2,FALSE)</f>
        <v>Frank</v>
      </c>
      <c r="X1281" s="11" t="str">
        <f t="shared" si="45"/>
        <v>6.5.3</v>
      </c>
      <c r="AA1281" s="1">
        <f t="shared" si="43"/>
        <v>31</v>
      </c>
    </row>
    <row r="1282" spans="1:27" ht="35.25" customHeight="1">
      <c r="A1282" s="150" t="s">
        <v>185</v>
      </c>
      <c r="B1282" s="165" t="s">
        <v>70</v>
      </c>
      <c r="C1282" s="153" t="s">
        <v>186</v>
      </c>
      <c r="D1282" s="153" t="s">
        <v>133</v>
      </c>
      <c r="E1282" s="154" t="s">
        <v>25000</v>
      </c>
      <c r="F1282" s="155" t="s">
        <v>27</v>
      </c>
      <c r="G1282" s="155" t="s">
        <v>189</v>
      </c>
      <c r="H1282" s="155" t="s">
        <v>25707</v>
      </c>
      <c r="I1282" s="166" t="s">
        <v>8148</v>
      </c>
      <c r="J1282" s="160" t="s">
        <v>422</v>
      </c>
      <c r="K1282" s="159"/>
      <c r="L1282" s="160"/>
      <c r="M1282" s="159"/>
      <c r="N1282" s="158" t="s">
        <v>25388</v>
      </c>
      <c r="O1282" s="158" t="s">
        <v>366</v>
      </c>
      <c r="P1282" s="158" t="s">
        <v>442</v>
      </c>
      <c r="Q1282" s="162" t="s">
        <v>25708</v>
      </c>
      <c r="R1282" s="162" t="s">
        <v>28231</v>
      </c>
      <c r="S1282" s="163" t="s">
        <v>28232</v>
      </c>
      <c r="T1282" s="167" t="s">
        <v>1288</v>
      </c>
      <c r="U1282" s="149"/>
      <c r="V1282" s="149"/>
      <c r="W1282" s="164" t="str">
        <f>VLOOKUP(TRIM(X1282),X10:Y88,2,FALSE)</f>
        <v>Frank</v>
      </c>
      <c r="X1282" s="11" t="str">
        <f t="shared" si="45"/>
        <v>6.5.3</v>
      </c>
      <c r="AA1282" s="1">
        <f t="shared" si="43"/>
        <v>12</v>
      </c>
    </row>
    <row r="1283" spans="1:27" ht="35.25" customHeight="1">
      <c r="A1283" s="150" t="s">
        <v>185</v>
      </c>
      <c r="B1283" s="165" t="s">
        <v>70</v>
      </c>
      <c r="C1283" s="153" t="s">
        <v>186</v>
      </c>
      <c r="D1283" s="153" t="s">
        <v>133</v>
      </c>
      <c r="E1283" s="154" t="s">
        <v>25001</v>
      </c>
      <c r="F1283" s="155" t="s">
        <v>27</v>
      </c>
      <c r="G1283" s="155" t="s">
        <v>189</v>
      </c>
      <c r="H1283" s="155" t="s">
        <v>25950</v>
      </c>
      <c r="I1283" s="166" t="s">
        <v>28859</v>
      </c>
      <c r="J1283" s="160" t="s">
        <v>422</v>
      </c>
      <c r="K1283" s="159"/>
      <c r="L1283" s="160"/>
      <c r="M1283" s="159"/>
      <c r="N1283" s="158" t="s">
        <v>25388</v>
      </c>
      <c r="O1283" s="158" t="s">
        <v>366</v>
      </c>
      <c r="P1283" s="158" t="s">
        <v>442</v>
      </c>
      <c r="Q1283" s="162" t="s">
        <v>25942</v>
      </c>
      <c r="R1283" s="162" t="s">
        <v>28708</v>
      </c>
      <c r="S1283" s="163" t="s">
        <v>193</v>
      </c>
      <c r="T1283" s="167" t="s">
        <v>11613</v>
      </c>
      <c r="U1283" s="149"/>
      <c r="V1283" s="149" t="s">
        <v>995</v>
      </c>
      <c r="W1283" s="164" t="str">
        <f>VLOOKUP(TRIM(X1283),X10:Y88,2,FALSE)</f>
        <v>Frank</v>
      </c>
      <c r="X1283" s="11" t="str">
        <f t="shared" si="45"/>
        <v>6.5.3</v>
      </c>
      <c r="AA1283" s="1">
        <f t="shared" si="43"/>
        <v>11</v>
      </c>
    </row>
    <row r="1284" spans="1:27" ht="35.25" customHeight="1">
      <c r="A1284" s="150" t="s">
        <v>185</v>
      </c>
      <c r="B1284" s="165" t="s">
        <v>70</v>
      </c>
      <c r="C1284" s="153" t="s">
        <v>186</v>
      </c>
      <c r="D1284" s="153" t="s">
        <v>133</v>
      </c>
      <c r="E1284" s="154" t="s">
        <v>25002</v>
      </c>
      <c r="F1284" s="155" t="s">
        <v>27</v>
      </c>
      <c r="G1284" s="155" t="s">
        <v>189</v>
      </c>
      <c r="H1284" s="155" t="s">
        <v>26182</v>
      </c>
      <c r="I1284" s="166" t="s">
        <v>459</v>
      </c>
      <c r="J1284" s="160" t="s">
        <v>422</v>
      </c>
      <c r="K1284" s="159"/>
      <c r="L1284" s="160"/>
      <c r="M1284" s="159"/>
      <c r="N1284" s="158" t="s">
        <v>25388</v>
      </c>
      <c r="O1284" s="158" t="s">
        <v>366</v>
      </c>
      <c r="P1284" s="158" t="s">
        <v>442</v>
      </c>
      <c r="Q1284" s="162" t="s">
        <v>26183</v>
      </c>
      <c r="R1284" s="162" t="s">
        <v>28709</v>
      </c>
      <c r="S1284" s="163" t="s">
        <v>193</v>
      </c>
      <c r="T1284" s="167" t="s">
        <v>582</v>
      </c>
      <c r="U1284" s="149"/>
      <c r="V1284" s="149" t="s">
        <v>995</v>
      </c>
      <c r="W1284" s="164" t="str">
        <f>VLOOKUP(TRIM(X1284),X10:Y88,2,FALSE)</f>
        <v>Frank</v>
      </c>
      <c r="X1284" s="11" t="str">
        <f t="shared" si="45"/>
        <v>6.5.3</v>
      </c>
      <c r="AA1284" s="1">
        <f t="shared" si="43"/>
        <v>14</v>
      </c>
    </row>
    <row r="1285" spans="1:27" ht="35.25" customHeight="1">
      <c r="A1285" s="150" t="s">
        <v>185</v>
      </c>
      <c r="B1285" s="165" t="s">
        <v>70</v>
      </c>
      <c r="C1285" s="153" t="s">
        <v>186</v>
      </c>
      <c r="D1285" s="153" t="s">
        <v>133</v>
      </c>
      <c r="E1285" s="154" t="s">
        <v>25003</v>
      </c>
      <c r="F1285" s="155" t="s">
        <v>27</v>
      </c>
      <c r="G1285" s="155" t="s">
        <v>189</v>
      </c>
      <c r="H1285" s="155" t="s">
        <v>25663</v>
      </c>
      <c r="I1285" s="166" t="s">
        <v>28860</v>
      </c>
      <c r="J1285" s="160" t="s">
        <v>455</v>
      </c>
      <c r="K1285" s="159"/>
      <c r="L1285" s="160"/>
      <c r="M1285" s="159"/>
      <c r="N1285" s="158" t="s">
        <v>20033</v>
      </c>
      <c r="O1285" s="158" t="s">
        <v>366</v>
      </c>
      <c r="P1285" s="158" t="s">
        <v>442</v>
      </c>
      <c r="Q1285" s="162" t="s">
        <v>26303</v>
      </c>
      <c r="R1285" s="162" t="s">
        <v>28710</v>
      </c>
      <c r="S1285" s="163" t="s">
        <v>193</v>
      </c>
      <c r="T1285" s="167" t="s">
        <v>848</v>
      </c>
      <c r="U1285" s="149"/>
      <c r="V1285" s="149" t="s">
        <v>995</v>
      </c>
      <c r="W1285" s="164" t="str">
        <f>VLOOKUP(TRIM(X1285),X10:Y88,2,FALSE)</f>
        <v>Frank</v>
      </c>
      <c r="X1285" s="11" t="str">
        <f t="shared" si="45"/>
        <v>6.5.3</v>
      </c>
      <c r="AA1285" s="1">
        <f t="shared" si="43"/>
        <v>52</v>
      </c>
    </row>
    <row r="1286" spans="1:27" ht="35.25" customHeight="1">
      <c r="A1286" s="150" t="s">
        <v>185</v>
      </c>
      <c r="B1286" s="165" t="s">
        <v>70</v>
      </c>
      <c r="C1286" s="153" t="s">
        <v>186</v>
      </c>
      <c r="D1286" s="153" t="s">
        <v>133</v>
      </c>
      <c r="E1286" s="154" t="s">
        <v>25004</v>
      </c>
      <c r="F1286" s="155" t="s">
        <v>27</v>
      </c>
      <c r="G1286" s="155" t="s">
        <v>189</v>
      </c>
      <c r="H1286" s="155" t="s">
        <v>26236</v>
      </c>
      <c r="I1286" s="166" t="s">
        <v>475</v>
      </c>
      <c r="J1286" s="160" t="s">
        <v>422</v>
      </c>
      <c r="K1286" s="159"/>
      <c r="L1286" s="160"/>
      <c r="M1286" s="159"/>
      <c r="N1286" s="158" t="s">
        <v>25388</v>
      </c>
      <c r="O1286" s="158" t="s">
        <v>366</v>
      </c>
      <c r="P1286" s="158" t="s">
        <v>442</v>
      </c>
      <c r="Q1286" s="162" t="s">
        <v>26237</v>
      </c>
      <c r="R1286" s="162" t="s">
        <v>28711</v>
      </c>
      <c r="S1286" s="163" t="s">
        <v>193</v>
      </c>
      <c r="T1286" s="167" t="s">
        <v>472</v>
      </c>
      <c r="U1286" s="149"/>
      <c r="V1286" s="149" t="s">
        <v>995</v>
      </c>
      <c r="W1286" s="164" t="str">
        <f>VLOOKUP(TRIM(X1286),X10:Y88,2,FALSE)</f>
        <v>Frank</v>
      </c>
      <c r="X1286" s="11" t="str">
        <f t="shared" si="45"/>
        <v>6.5.3</v>
      </c>
      <c r="AA1286" s="1">
        <f t="shared" si="43"/>
        <v>17</v>
      </c>
    </row>
    <row r="1287" spans="1:27" ht="35.25" customHeight="1">
      <c r="A1287" s="150" t="s">
        <v>185</v>
      </c>
      <c r="B1287" s="165" t="s">
        <v>70</v>
      </c>
      <c r="C1287" s="153" t="s">
        <v>186</v>
      </c>
      <c r="D1287" s="153" t="s">
        <v>133</v>
      </c>
      <c r="E1287" s="154" t="s">
        <v>25005</v>
      </c>
      <c r="F1287" s="155" t="s">
        <v>27</v>
      </c>
      <c r="G1287" s="155" t="s">
        <v>189</v>
      </c>
      <c r="H1287" s="155" t="s">
        <v>20991</v>
      </c>
      <c r="I1287" s="166" t="s">
        <v>28861</v>
      </c>
      <c r="J1287" s="160" t="s">
        <v>455</v>
      </c>
      <c r="K1287" s="159"/>
      <c r="L1287" s="160"/>
      <c r="M1287" s="159"/>
      <c r="N1287" s="158" t="s">
        <v>20033</v>
      </c>
      <c r="O1287" s="158" t="s">
        <v>366</v>
      </c>
      <c r="P1287" s="158" t="s">
        <v>442</v>
      </c>
      <c r="Q1287" s="162" t="s">
        <v>25547</v>
      </c>
      <c r="R1287" s="162" t="s">
        <v>28712</v>
      </c>
      <c r="S1287" s="163" t="s">
        <v>193</v>
      </c>
      <c r="T1287" s="167" t="s">
        <v>837</v>
      </c>
      <c r="U1287" s="149"/>
      <c r="V1287" s="149" t="s">
        <v>995</v>
      </c>
      <c r="W1287" s="164" t="str">
        <f>VLOOKUP(TRIM(X1287),X10:Y88,2,FALSE)</f>
        <v>Frank</v>
      </c>
      <c r="X1287" s="11" t="str">
        <f t="shared" si="45"/>
        <v>6.5.3</v>
      </c>
      <c r="AA1287" s="1">
        <f t="shared" si="43"/>
        <v>31</v>
      </c>
    </row>
    <row r="1288" spans="1:27" ht="35.25" customHeight="1">
      <c r="A1288" s="150" t="s">
        <v>185</v>
      </c>
      <c r="B1288" s="165" t="s">
        <v>70</v>
      </c>
      <c r="C1288" s="153" t="s">
        <v>186</v>
      </c>
      <c r="D1288" s="153" t="s">
        <v>133</v>
      </c>
      <c r="E1288" s="154" t="s">
        <v>25006</v>
      </c>
      <c r="F1288" s="155" t="s">
        <v>27</v>
      </c>
      <c r="G1288" s="155" t="s">
        <v>189</v>
      </c>
      <c r="H1288" s="155" t="s">
        <v>25553</v>
      </c>
      <c r="I1288" s="166" t="s">
        <v>20195</v>
      </c>
      <c r="J1288" s="160" t="s">
        <v>422</v>
      </c>
      <c r="K1288" s="159"/>
      <c r="L1288" s="160"/>
      <c r="M1288" s="159"/>
      <c r="N1288" s="158" t="s">
        <v>25388</v>
      </c>
      <c r="O1288" s="158" t="s">
        <v>366</v>
      </c>
      <c r="P1288" s="158" t="s">
        <v>442</v>
      </c>
      <c r="Q1288" s="162" t="s">
        <v>25553</v>
      </c>
      <c r="R1288" s="162" t="s">
        <v>28713</v>
      </c>
      <c r="S1288" s="163" t="s">
        <v>193</v>
      </c>
      <c r="T1288" s="167" t="s">
        <v>848</v>
      </c>
      <c r="U1288" s="149"/>
      <c r="V1288" s="149" t="s">
        <v>995</v>
      </c>
      <c r="W1288" s="164" t="str">
        <f>VLOOKUP(TRIM(X1288),X10:Y88,2,FALSE)</f>
        <v>Frank</v>
      </c>
      <c r="X1288" s="11" t="str">
        <f t="shared" si="45"/>
        <v>6.5.3</v>
      </c>
      <c r="AA1288" s="1">
        <f t="shared" si="43"/>
        <v>26</v>
      </c>
    </row>
    <row r="1289" spans="1:27" ht="35.25" customHeight="1">
      <c r="A1289" s="150" t="s">
        <v>185</v>
      </c>
      <c r="B1289" s="165" t="s">
        <v>70</v>
      </c>
      <c r="C1289" s="153" t="s">
        <v>186</v>
      </c>
      <c r="D1289" s="153" t="s">
        <v>127</v>
      </c>
      <c r="E1289" s="154" t="s">
        <v>25007</v>
      </c>
      <c r="F1289" s="155" t="s">
        <v>27</v>
      </c>
      <c r="G1289" s="155" t="s">
        <v>189</v>
      </c>
      <c r="H1289" s="155" t="s">
        <v>25454</v>
      </c>
      <c r="I1289" s="166" t="s">
        <v>28862</v>
      </c>
      <c r="J1289" s="160" t="s">
        <v>422</v>
      </c>
      <c r="K1289" s="159"/>
      <c r="L1289" s="160"/>
      <c r="M1289" s="159"/>
      <c r="N1289" s="158" t="s">
        <v>25388</v>
      </c>
      <c r="O1289" s="158" t="s">
        <v>366</v>
      </c>
      <c r="P1289" s="158" t="s">
        <v>442</v>
      </c>
      <c r="Q1289" s="162" t="s">
        <v>25455</v>
      </c>
      <c r="R1289" s="162" t="s">
        <v>28714</v>
      </c>
      <c r="S1289" s="163" t="s">
        <v>193</v>
      </c>
      <c r="T1289" s="167" t="s">
        <v>7018</v>
      </c>
      <c r="U1289" s="149"/>
      <c r="V1289" s="149" t="s">
        <v>995</v>
      </c>
      <c r="W1289" s="164" t="str">
        <f>VLOOKUP(TRIM(X1289),X10:Y88,2,FALSE)</f>
        <v>Frank</v>
      </c>
      <c r="X1289" s="11" t="str">
        <f t="shared" si="45"/>
        <v>6.5.1</v>
      </c>
      <c r="AA1289" s="1">
        <f t="shared" si="43"/>
        <v>55</v>
      </c>
    </row>
    <row r="1290" spans="1:27" ht="35.25" customHeight="1">
      <c r="A1290" s="150" t="s">
        <v>185</v>
      </c>
      <c r="B1290" s="165" t="s">
        <v>70</v>
      </c>
      <c r="C1290" s="153" t="s">
        <v>186</v>
      </c>
      <c r="D1290" s="153" t="s">
        <v>127</v>
      </c>
      <c r="E1290" s="154" t="s">
        <v>25008</v>
      </c>
      <c r="F1290" s="155" t="s">
        <v>27</v>
      </c>
      <c r="G1290" s="155" t="s">
        <v>189</v>
      </c>
      <c r="H1290" s="155" t="s">
        <v>26352</v>
      </c>
      <c r="I1290" s="166" t="s">
        <v>28863</v>
      </c>
      <c r="J1290" s="160" t="s">
        <v>422</v>
      </c>
      <c r="K1290" s="159"/>
      <c r="L1290" s="160"/>
      <c r="M1290" s="159"/>
      <c r="N1290" s="158" t="s">
        <v>25388</v>
      </c>
      <c r="O1290" s="158" t="s">
        <v>366</v>
      </c>
      <c r="P1290" s="158" t="s">
        <v>442</v>
      </c>
      <c r="Q1290" s="162" t="s">
        <v>26354</v>
      </c>
      <c r="R1290" s="162" t="s">
        <v>27971</v>
      </c>
      <c r="S1290" s="163" t="s">
        <v>27973</v>
      </c>
      <c r="T1290" s="167" t="s">
        <v>1220</v>
      </c>
      <c r="U1290" s="149"/>
      <c r="V1290" s="149"/>
      <c r="W1290" s="164" t="str">
        <f>VLOOKUP(TRIM(X1290),X10:Y88,2,FALSE)</f>
        <v>Frank</v>
      </c>
      <c r="X1290" s="11" t="str">
        <f t="shared" si="45"/>
        <v>6.5.1</v>
      </c>
      <c r="AA1290" s="1">
        <f t="shared" si="43"/>
        <v>62</v>
      </c>
    </row>
    <row r="1291" spans="1:27" ht="35.25" customHeight="1">
      <c r="A1291" s="150" t="s">
        <v>185</v>
      </c>
      <c r="B1291" s="165" t="s">
        <v>70</v>
      </c>
      <c r="C1291" s="153" t="s">
        <v>186</v>
      </c>
      <c r="D1291" s="153" t="s">
        <v>168</v>
      </c>
      <c r="E1291" s="154" t="s">
        <v>25009</v>
      </c>
      <c r="F1291" s="155" t="s">
        <v>419</v>
      </c>
      <c r="G1291" s="155" t="s">
        <v>870</v>
      </c>
      <c r="H1291" s="155" t="s">
        <v>25972</v>
      </c>
      <c r="I1291" s="166" t="s">
        <v>26608</v>
      </c>
      <c r="J1291" s="160"/>
      <c r="K1291" s="159"/>
      <c r="L1291" s="160"/>
      <c r="M1291" s="159"/>
      <c r="N1291" s="158"/>
      <c r="O1291" s="158" t="s">
        <v>366</v>
      </c>
      <c r="P1291" s="158"/>
      <c r="Q1291" s="162" t="s">
        <v>25973</v>
      </c>
      <c r="R1291" s="162" t="s">
        <v>28295</v>
      </c>
      <c r="S1291" s="163" t="s">
        <v>253</v>
      </c>
      <c r="T1291" s="167" t="s">
        <v>7387</v>
      </c>
      <c r="U1291" s="149"/>
      <c r="V1291" s="149"/>
      <c r="W1291" s="164" t="str">
        <f>VLOOKUP(TRIM(X1291),X10:Y88,2,FALSE)</f>
        <v>Frank</v>
      </c>
      <c r="X1291" s="11" t="str">
        <f t="shared" si="45"/>
        <v>7.1</v>
      </c>
      <c r="AA1291" s="1">
        <f t="shared" si="43"/>
        <v>64</v>
      </c>
    </row>
    <row r="1292" spans="1:27" ht="35.25" customHeight="1">
      <c r="A1292" s="150" t="s">
        <v>185</v>
      </c>
      <c r="B1292" s="165" t="s">
        <v>70</v>
      </c>
      <c r="C1292" s="153" t="s">
        <v>186</v>
      </c>
      <c r="D1292" s="153" t="s">
        <v>127</v>
      </c>
      <c r="E1292" s="154" t="s">
        <v>25010</v>
      </c>
      <c r="F1292" s="155" t="s">
        <v>27</v>
      </c>
      <c r="G1292" s="155" t="s">
        <v>189</v>
      </c>
      <c r="H1292" s="155" t="s">
        <v>25571</v>
      </c>
      <c r="I1292" s="166" t="s">
        <v>16975</v>
      </c>
      <c r="J1292" s="160" t="s">
        <v>455</v>
      </c>
      <c r="K1292" s="159"/>
      <c r="L1292" s="160"/>
      <c r="M1292" s="159"/>
      <c r="N1292" s="158" t="s">
        <v>20033</v>
      </c>
      <c r="O1292" s="158" t="s">
        <v>366</v>
      </c>
      <c r="P1292" s="158" t="s">
        <v>442</v>
      </c>
      <c r="Q1292" s="162" t="s">
        <v>25572</v>
      </c>
      <c r="R1292" s="162" t="s">
        <v>28310</v>
      </c>
      <c r="S1292" s="163" t="s">
        <v>28311</v>
      </c>
      <c r="T1292" s="167" t="s">
        <v>919</v>
      </c>
      <c r="U1292" s="149"/>
      <c r="V1292" s="149"/>
      <c r="W1292" s="164" t="str">
        <f>VLOOKUP(TRIM(X1292),X10:Y88,2,FALSE)</f>
        <v>Frank</v>
      </c>
      <c r="X1292" s="11" t="str">
        <f t="shared" si="45"/>
        <v>6.5.1</v>
      </c>
      <c r="AA1292" s="1">
        <f t="shared" si="43"/>
        <v>27</v>
      </c>
    </row>
    <row r="1293" spans="1:27" ht="35.25" customHeight="1">
      <c r="A1293" s="150" t="s">
        <v>185</v>
      </c>
      <c r="B1293" s="165" t="s">
        <v>70</v>
      </c>
      <c r="C1293" s="153" t="s">
        <v>186</v>
      </c>
      <c r="D1293" s="153" t="s">
        <v>127</v>
      </c>
      <c r="E1293" s="154" t="s">
        <v>25011</v>
      </c>
      <c r="F1293" s="155" t="s">
        <v>27</v>
      </c>
      <c r="G1293" s="155" t="s">
        <v>189</v>
      </c>
      <c r="H1293" s="155" t="s">
        <v>25693</v>
      </c>
      <c r="I1293" s="166" t="s">
        <v>9340</v>
      </c>
      <c r="J1293" s="160" t="s">
        <v>422</v>
      </c>
      <c r="K1293" s="159"/>
      <c r="L1293" s="160"/>
      <c r="M1293" s="159"/>
      <c r="N1293" s="158" t="s">
        <v>25388</v>
      </c>
      <c r="O1293" s="158" t="s">
        <v>366</v>
      </c>
      <c r="P1293" s="158" t="s">
        <v>442</v>
      </c>
      <c r="Q1293" s="162" t="s">
        <v>25694</v>
      </c>
      <c r="R1293" s="162" t="s">
        <v>28274</v>
      </c>
      <c r="S1293" s="163" t="s">
        <v>28275</v>
      </c>
      <c r="T1293" s="167" t="s">
        <v>7269</v>
      </c>
      <c r="U1293" s="149"/>
      <c r="V1293" s="149"/>
      <c r="W1293" s="164" t="str">
        <f>VLOOKUP(TRIM(X1293),X10:Y88,2,FALSE)</f>
        <v>Frank</v>
      </c>
      <c r="X1293" s="11" t="str">
        <f t="shared" si="45"/>
        <v>6.5.1</v>
      </c>
      <c r="AA1293" s="1">
        <f t="shared" si="43"/>
        <v>27</v>
      </c>
    </row>
    <row r="1294" spans="1:27" ht="35.25" customHeight="1">
      <c r="A1294" s="150" t="s">
        <v>185</v>
      </c>
      <c r="B1294" s="165" t="s">
        <v>70</v>
      </c>
      <c r="C1294" s="153" t="s">
        <v>186</v>
      </c>
      <c r="D1294" s="153" t="s">
        <v>127</v>
      </c>
      <c r="E1294" s="154" t="s">
        <v>25012</v>
      </c>
      <c r="F1294" s="155" t="s">
        <v>27</v>
      </c>
      <c r="G1294" s="155" t="s">
        <v>189</v>
      </c>
      <c r="H1294" s="155" t="s">
        <v>25605</v>
      </c>
      <c r="I1294" s="166" t="s">
        <v>23730</v>
      </c>
      <c r="J1294" s="160" t="s">
        <v>422</v>
      </c>
      <c r="K1294" s="159"/>
      <c r="L1294" s="160"/>
      <c r="M1294" s="159"/>
      <c r="N1294" s="158" t="s">
        <v>25388</v>
      </c>
      <c r="O1294" s="158" t="s">
        <v>366</v>
      </c>
      <c r="P1294" s="158" t="s">
        <v>442</v>
      </c>
      <c r="Q1294" s="162" t="s">
        <v>25605</v>
      </c>
      <c r="R1294" s="162" t="s">
        <v>28715</v>
      </c>
      <c r="S1294" s="163" t="s">
        <v>193</v>
      </c>
      <c r="T1294" s="167" t="s">
        <v>1002</v>
      </c>
      <c r="U1294" s="149"/>
      <c r="V1294" s="149" t="s">
        <v>995</v>
      </c>
      <c r="W1294" s="164" t="str">
        <f>VLOOKUP(TRIM(X1294),X10:Y88,2,FALSE)</f>
        <v>Frank</v>
      </c>
      <c r="X1294" s="11" t="str">
        <f t="shared" si="45"/>
        <v>6.5.1</v>
      </c>
      <c r="AA1294" s="1">
        <f t="shared" si="43"/>
        <v>36</v>
      </c>
    </row>
    <row r="1295" spans="1:27" ht="35.25" customHeight="1">
      <c r="A1295" s="150" t="s">
        <v>185</v>
      </c>
      <c r="B1295" s="165" t="s">
        <v>70</v>
      </c>
      <c r="C1295" s="153" t="s">
        <v>186</v>
      </c>
      <c r="D1295" s="153" t="s">
        <v>127</v>
      </c>
      <c r="E1295" s="154" t="s">
        <v>25013</v>
      </c>
      <c r="F1295" s="155" t="s">
        <v>27</v>
      </c>
      <c r="G1295" s="155" t="s">
        <v>189</v>
      </c>
      <c r="H1295" s="155" t="s">
        <v>26451</v>
      </c>
      <c r="I1295" s="166" t="s">
        <v>28864</v>
      </c>
      <c r="J1295" s="160" t="s">
        <v>422</v>
      </c>
      <c r="K1295" s="159"/>
      <c r="L1295" s="160"/>
      <c r="M1295" s="159"/>
      <c r="N1295" s="158" t="s">
        <v>25388</v>
      </c>
      <c r="O1295" s="158" t="s">
        <v>366</v>
      </c>
      <c r="P1295" s="158" t="s">
        <v>442</v>
      </c>
      <c r="Q1295" s="162" t="s">
        <v>26412</v>
      </c>
      <c r="R1295" s="162" t="s">
        <v>28418</v>
      </c>
      <c r="S1295" s="163" t="s">
        <v>28417</v>
      </c>
      <c r="T1295" s="167" t="s">
        <v>1530</v>
      </c>
      <c r="U1295" s="149"/>
      <c r="V1295" s="149"/>
      <c r="W1295" s="164" t="str">
        <f>VLOOKUP(TRIM(X1295),X10:Y88,2,FALSE)</f>
        <v>Frank</v>
      </c>
      <c r="X1295" s="11" t="str">
        <f t="shared" si="45"/>
        <v>6.5.1</v>
      </c>
      <c r="AA1295" s="1">
        <f t="shared" si="43"/>
        <v>66</v>
      </c>
    </row>
    <row r="1296" spans="1:27" ht="35.25" customHeight="1">
      <c r="A1296" s="150" t="s">
        <v>185</v>
      </c>
      <c r="B1296" s="165" t="s">
        <v>70</v>
      </c>
      <c r="C1296" s="153" t="s">
        <v>186</v>
      </c>
      <c r="D1296" s="153" t="s">
        <v>127</v>
      </c>
      <c r="E1296" s="154" t="s">
        <v>25014</v>
      </c>
      <c r="F1296" s="155" t="s">
        <v>27</v>
      </c>
      <c r="G1296" s="155" t="s">
        <v>189</v>
      </c>
      <c r="H1296" s="155" t="s">
        <v>25863</v>
      </c>
      <c r="I1296" s="166" t="s">
        <v>28844</v>
      </c>
      <c r="J1296" s="160" t="s">
        <v>455</v>
      </c>
      <c r="K1296" s="159"/>
      <c r="L1296" s="160"/>
      <c r="M1296" s="159"/>
      <c r="N1296" s="158" t="s">
        <v>20033</v>
      </c>
      <c r="O1296" s="158" t="s">
        <v>366</v>
      </c>
      <c r="P1296" s="158" t="s">
        <v>442</v>
      </c>
      <c r="Q1296" s="162" t="s">
        <v>25864</v>
      </c>
      <c r="R1296" s="162" t="s">
        <v>28716</v>
      </c>
      <c r="S1296" s="163" t="s">
        <v>193</v>
      </c>
      <c r="T1296" s="167" t="s">
        <v>1229</v>
      </c>
      <c r="U1296" s="149"/>
      <c r="V1296" s="149" t="s">
        <v>995</v>
      </c>
      <c r="W1296" s="164" t="str">
        <f>VLOOKUP(TRIM(X1296),X10:Y88,2,FALSE)</f>
        <v>Frank</v>
      </c>
      <c r="X1296" s="11" t="str">
        <f t="shared" si="45"/>
        <v>6.5.1</v>
      </c>
      <c r="AA1296" s="1">
        <f t="shared" si="43"/>
        <v>122</v>
      </c>
    </row>
    <row r="1297" spans="1:27" ht="36.75" customHeight="1">
      <c r="A1297" s="150" t="s">
        <v>185</v>
      </c>
      <c r="B1297" s="165" t="s">
        <v>70</v>
      </c>
      <c r="C1297" s="153" t="s">
        <v>186</v>
      </c>
      <c r="D1297" s="153" t="s">
        <v>127</v>
      </c>
      <c r="E1297" s="154" t="s">
        <v>25015</v>
      </c>
      <c r="F1297" s="155" t="s">
        <v>27</v>
      </c>
      <c r="G1297" s="155" t="s">
        <v>189</v>
      </c>
      <c r="H1297" s="155" t="s">
        <v>25955</v>
      </c>
      <c r="I1297" s="166" t="s">
        <v>26607</v>
      </c>
      <c r="J1297" s="160" t="s">
        <v>422</v>
      </c>
      <c r="K1297" s="159"/>
      <c r="L1297" s="160"/>
      <c r="M1297" s="159"/>
      <c r="N1297" s="158" t="s">
        <v>25388</v>
      </c>
      <c r="O1297" s="158" t="s">
        <v>366</v>
      </c>
      <c r="P1297" s="158" t="s">
        <v>442</v>
      </c>
      <c r="Q1297" s="162" t="s">
        <v>25956</v>
      </c>
      <c r="R1297" s="162" t="s">
        <v>28717</v>
      </c>
      <c r="S1297" s="163" t="s">
        <v>193</v>
      </c>
      <c r="T1297" s="167" t="s">
        <v>7723</v>
      </c>
      <c r="U1297" s="149"/>
      <c r="V1297" s="149" t="s">
        <v>995</v>
      </c>
      <c r="W1297" s="164" t="str">
        <f>VLOOKUP(TRIM(X1297),X10:Y88,2,FALSE)</f>
        <v>Frank</v>
      </c>
      <c r="X1297" s="11" t="str">
        <f t="shared" ref="X1297:X1320" si="46">IF(ISNONTEXT(D1297),"" &amp; D1297 &amp;"",T(D1297))</f>
        <v>6.5.1</v>
      </c>
      <c r="AA1297" s="1">
        <f t="shared" si="43"/>
        <v>44</v>
      </c>
    </row>
    <row r="1298" spans="1:27" ht="36.75" customHeight="1">
      <c r="A1298" s="150" t="s">
        <v>185</v>
      </c>
      <c r="B1298" s="165" t="s">
        <v>70</v>
      </c>
      <c r="C1298" s="153" t="s">
        <v>186</v>
      </c>
      <c r="D1298" s="153" t="s">
        <v>127</v>
      </c>
      <c r="E1298" s="154" t="s">
        <v>25016</v>
      </c>
      <c r="F1298" s="155" t="s">
        <v>434</v>
      </c>
      <c r="G1298" s="155" t="s">
        <v>189</v>
      </c>
      <c r="H1298" s="155" t="s">
        <v>27967</v>
      </c>
      <c r="I1298" s="166" t="s">
        <v>1638</v>
      </c>
      <c r="J1298" s="160"/>
      <c r="K1298" s="159"/>
      <c r="L1298" s="160"/>
      <c r="M1298" s="159"/>
      <c r="N1298" s="158"/>
      <c r="O1298" s="158" t="s">
        <v>366</v>
      </c>
      <c r="P1298" s="158"/>
      <c r="Q1298" s="162" t="s">
        <v>27968</v>
      </c>
      <c r="R1298" s="162" t="s">
        <v>28292</v>
      </c>
      <c r="S1298" s="163" t="s">
        <v>28293</v>
      </c>
      <c r="T1298" s="167" t="s">
        <v>7723</v>
      </c>
      <c r="U1298" s="149"/>
      <c r="V1298" s="149"/>
      <c r="W1298" s="164" t="str">
        <f>VLOOKUP(TRIM(X1298),X10:Y88,2,FALSE)</f>
        <v>Frank</v>
      </c>
      <c r="X1298" s="11" t="str">
        <f t="shared" si="46"/>
        <v>6.5.1</v>
      </c>
      <c r="AA1298" s="1">
        <f t="shared" si="43"/>
        <v>6</v>
      </c>
    </row>
    <row r="1299" spans="1:27" ht="36.75" customHeight="1">
      <c r="A1299" s="150" t="s">
        <v>185</v>
      </c>
      <c r="B1299" s="165" t="s">
        <v>70</v>
      </c>
      <c r="C1299" s="153" t="s">
        <v>186</v>
      </c>
      <c r="D1299" s="153" t="s">
        <v>127</v>
      </c>
      <c r="E1299" s="154" t="s">
        <v>25017</v>
      </c>
      <c r="F1299" s="155" t="s">
        <v>27</v>
      </c>
      <c r="G1299" s="155" t="s">
        <v>189</v>
      </c>
      <c r="H1299" s="155" t="s">
        <v>26352</v>
      </c>
      <c r="I1299" s="166" t="s">
        <v>28863</v>
      </c>
      <c r="J1299" s="160" t="s">
        <v>422</v>
      </c>
      <c r="K1299" s="159"/>
      <c r="L1299" s="160"/>
      <c r="M1299" s="159"/>
      <c r="N1299" s="158" t="s">
        <v>25388</v>
      </c>
      <c r="O1299" s="158" t="s">
        <v>366</v>
      </c>
      <c r="P1299" s="158" t="s">
        <v>442</v>
      </c>
      <c r="Q1299" s="162" t="s">
        <v>26354</v>
      </c>
      <c r="R1299" s="162" t="s">
        <v>28718</v>
      </c>
      <c r="S1299" s="163" t="s">
        <v>193</v>
      </c>
      <c r="T1299" s="167" t="s">
        <v>1220</v>
      </c>
      <c r="U1299" s="149"/>
      <c r="V1299" s="149" t="s">
        <v>995</v>
      </c>
      <c r="W1299" s="164" t="str">
        <f>VLOOKUP(TRIM(X1299),X10:Y88,2,FALSE)</f>
        <v>Frank</v>
      </c>
      <c r="X1299" s="11" t="str">
        <f t="shared" si="46"/>
        <v>6.5.1</v>
      </c>
      <c r="AA1299" s="1">
        <f t="shared" si="43"/>
        <v>62</v>
      </c>
    </row>
    <row r="1300" spans="1:27" ht="36.75" customHeight="1">
      <c r="A1300" s="150" t="s">
        <v>185</v>
      </c>
      <c r="B1300" s="165" t="s">
        <v>70</v>
      </c>
      <c r="C1300" s="153" t="s">
        <v>186</v>
      </c>
      <c r="D1300" s="153" t="s">
        <v>127</v>
      </c>
      <c r="E1300" s="154" t="s">
        <v>25018</v>
      </c>
      <c r="F1300" s="155" t="s">
        <v>27</v>
      </c>
      <c r="G1300" s="155" t="s">
        <v>189</v>
      </c>
      <c r="H1300" s="155" t="s">
        <v>25567</v>
      </c>
      <c r="I1300" s="166" t="s">
        <v>28865</v>
      </c>
      <c r="J1300" s="160" t="s">
        <v>455</v>
      </c>
      <c r="K1300" s="159"/>
      <c r="L1300" s="160"/>
      <c r="M1300" s="159"/>
      <c r="N1300" s="158" t="s">
        <v>20033</v>
      </c>
      <c r="O1300" s="158" t="s">
        <v>366</v>
      </c>
      <c r="P1300" s="158" t="s">
        <v>442</v>
      </c>
      <c r="Q1300" s="162" t="s">
        <v>25568</v>
      </c>
      <c r="R1300" s="162" t="s">
        <v>28284</v>
      </c>
      <c r="S1300" s="163" t="s">
        <v>28285</v>
      </c>
      <c r="T1300" s="167" t="s">
        <v>919</v>
      </c>
      <c r="U1300" s="149"/>
      <c r="V1300" s="149"/>
      <c r="W1300" s="164" t="str">
        <f>VLOOKUP(TRIM(X1300),X10:Y88,2,FALSE)</f>
        <v>Frank</v>
      </c>
      <c r="X1300" s="11" t="str">
        <f t="shared" si="46"/>
        <v>6.5.1</v>
      </c>
      <c r="AA1300" s="1">
        <f t="shared" si="43"/>
        <v>55</v>
      </c>
    </row>
    <row r="1301" spans="1:27" ht="36.75" customHeight="1">
      <c r="A1301" s="150" t="s">
        <v>185</v>
      </c>
      <c r="B1301" s="165" t="s">
        <v>70</v>
      </c>
      <c r="C1301" s="153" t="s">
        <v>186</v>
      </c>
      <c r="D1301" s="153" t="s">
        <v>127</v>
      </c>
      <c r="E1301" s="154" t="s">
        <v>25019</v>
      </c>
      <c r="F1301" s="155" t="s">
        <v>27</v>
      </c>
      <c r="G1301" s="155" t="s">
        <v>189</v>
      </c>
      <c r="H1301" s="155" t="s">
        <v>25624</v>
      </c>
      <c r="I1301" s="166" t="s">
        <v>23216</v>
      </c>
      <c r="J1301" s="160" t="s">
        <v>422</v>
      </c>
      <c r="K1301" s="159"/>
      <c r="L1301" s="160"/>
      <c r="M1301" s="159"/>
      <c r="N1301" s="158" t="s">
        <v>25388</v>
      </c>
      <c r="O1301" s="158" t="s">
        <v>366</v>
      </c>
      <c r="P1301" s="158" t="s">
        <v>442</v>
      </c>
      <c r="Q1301" s="162" t="s">
        <v>25524</v>
      </c>
      <c r="R1301" s="162" t="s">
        <v>28719</v>
      </c>
      <c r="S1301" s="163" t="s">
        <v>193</v>
      </c>
      <c r="T1301" s="167" t="s">
        <v>767</v>
      </c>
      <c r="U1301" s="149"/>
      <c r="V1301" s="149" t="s">
        <v>995</v>
      </c>
      <c r="W1301" s="164" t="str">
        <f>VLOOKUP(TRIM(X1301),X10:Y88,2,FALSE)</f>
        <v>Frank</v>
      </c>
      <c r="X1301" s="11" t="str">
        <f t="shared" si="46"/>
        <v>6.5.1</v>
      </c>
      <c r="AA1301" s="1">
        <f t="shared" si="43"/>
        <v>17</v>
      </c>
    </row>
    <row r="1302" spans="1:27" ht="36.75" customHeight="1">
      <c r="A1302" s="150" t="s">
        <v>185</v>
      </c>
      <c r="B1302" s="165" t="s">
        <v>70</v>
      </c>
      <c r="C1302" s="153" t="s">
        <v>186</v>
      </c>
      <c r="D1302" s="153" t="s">
        <v>139</v>
      </c>
      <c r="E1302" s="154" t="s">
        <v>25020</v>
      </c>
      <c r="F1302" s="155" t="s">
        <v>27</v>
      </c>
      <c r="G1302" s="155" t="s">
        <v>189</v>
      </c>
      <c r="H1302" s="155" t="s">
        <v>25813</v>
      </c>
      <c r="I1302" s="166" t="s">
        <v>475</v>
      </c>
      <c r="J1302" s="160" t="s">
        <v>422</v>
      </c>
      <c r="K1302" s="159"/>
      <c r="L1302" s="160"/>
      <c r="M1302" s="159"/>
      <c r="N1302" s="158" t="s">
        <v>25388</v>
      </c>
      <c r="O1302" s="158" t="s">
        <v>366</v>
      </c>
      <c r="P1302" s="158" t="s">
        <v>442</v>
      </c>
      <c r="Q1302" s="162" t="s">
        <v>25814</v>
      </c>
      <c r="R1302" s="162" t="s">
        <v>28456</v>
      </c>
      <c r="S1302" s="163" t="s">
        <v>28457</v>
      </c>
      <c r="T1302" s="167" t="s">
        <v>472</v>
      </c>
      <c r="U1302" s="149"/>
      <c r="V1302" s="149"/>
      <c r="W1302" s="164" t="str">
        <f>VLOOKUP(TRIM(X1302),X10:Y88,2,FALSE)</f>
        <v>Frank</v>
      </c>
      <c r="X1302" s="11" t="str">
        <f t="shared" si="46"/>
        <v>6.5.5</v>
      </c>
      <c r="AA1302" s="1">
        <f t="shared" si="43"/>
        <v>17</v>
      </c>
    </row>
    <row r="1303" spans="1:27" ht="36.75" customHeight="1">
      <c r="A1303" s="150" t="s">
        <v>185</v>
      </c>
      <c r="B1303" s="165" t="s">
        <v>70</v>
      </c>
      <c r="C1303" s="153" t="s">
        <v>186</v>
      </c>
      <c r="D1303" s="153" t="s">
        <v>139</v>
      </c>
      <c r="E1303" s="154" t="s">
        <v>25021</v>
      </c>
      <c r="F1303" s="155" t="s">
        <v>27</v>
      </c>
      <c r="G1303" s="155" t="s">
        <v>189</v>
      </c>
      <c r="H1303" s="155" t="s">
        <v>26162</v>
      </c>
      <c r="I1303" s="166" t="s">
        <v>1382</v>
      </c>
      <c r="J1303" s="160" t="s">
        <v>455</v>
      </c>
      <c r="K1303" s="159"/>
      <c r="L1303" s="160"/>
      <c r="M1303" s="159"/>
      <c r="N1303" s="158" t="s">
        <v>20033</v>
      </c>
      <c r="O1303" s="158" t="s">
        <v>366</v>
      </c>
      <c r="P1303" s="158" t="s">
        <v>442</v>
      </c>
      <c r="Q1303" s="162" t="s">
        <v>26650</v>
      </c>
      <c r="R1303" s="162" t="s">
        <v>28720</v>
      </c>
      <c r="S1303" s="163" t="s">
        <v>193</v>
      </c>
      <c r="T1303" s="167" t="s">
        <v>3189</v>
      </c>
      <c r="U1303" s="149"/>
      <c r="V1303" s="149" t="s">
        <v>995</v>
      </c>
      <c r="W1303" s="164" t="str">
        <f>VLOOKUP(TRIM(X1303),X10:Y88,2,FALSE)</f>
        <v>Frank</v>
      </c>
      <c r="X1303" s="11" t="str">
        <f t="shared" si="46"/>
        <v>6.5.5</v>
      </c>
      <c r="AA1303" s="1">
        <f t="shared" si="43"/>
        <v>4</v>
      </c>
    </row>
    <row r="1304" spans="1:27" ht="36.75" customHeight="1">
      <c r="A1304" s="150" t="s">
        <v>185</v>
      </c>
      <c r="B1304" s="165" t="s">
        <v>70</v>
      </c>
      <c r="C1304" s="153" t="s">
        <v>186</v>
      </c>
      <c r="D1304" s="153" t="s">
        <v>139</v>
      </c>
      <c r="E1304" s="154" t="s">
        <v>25022</v>
      </c>
      <c r="F1304" s="155" t="s">
        <v>27</v>
      </c>
      <c r="G1304" s="155" t="s">
        <v>189</v>
      </c>
      <c r="H1304" s="155" t="s">
        <v>26246</v>
      </c>
      <c r="I1304" s="166" t="s">
        <v>1223</v>
      </c>
      <c r="J1304" s="160" t="s">
        <v>422</v>
      </c>
      <c r="K1304" s="159"/>
      <c r="L1304" s="160"/>
      <c r="M1304" s="159"/>
      <c r="N1304" s="158" t="s">
        <v>25388</v>
      </c>
      <c r="O1304" s="158" t="s">
        <v>366</v>
      </c>
      <c r="P1304" s="158" t="s">
        <v>442</v>
      </c>
      <c r="Q1304" s="162" t="s">
        <v>26181</v>
      </c>
      <c r="R1304" s="162" t="s">
        <v>28721</v>
      </c>
      <c r="S1304" s="163" t="s">
        <v>193</v>
      </c>
      <c r="T1304" s="167" t="s">
        <v>1225</v>
      </c>
      <c r="U1304" s="149"/>
      <c r="V1304" s="149" t="s">
        <v>995</v>
      </c>
      <c r="W1304" s="164" t="str">
        <f>VLOOKUP(TRIM(X1304),X10:Y88,2,FALSE)</f>
        <v>Frank</v>
      </c>
      <c r="X1304" s="11" t="str">
        <f t="shared" si="46"/>
        <v>6.5.5</v>
      </c>
      <c r="AA1304" s="1">
        <f t="shared" si="43"/>
        <v>4</v>
      </c>
    </row>
    <row r="1305" spans="1:27" ht="36.75" customHeight="1">
      <c r="A1305" s="150" t="s">
        <v>185</v>
      </c>
      <c r="B1305" s="165" t="s">
        <v>70</v>
      </c>
      <c r="C1305" s="153" t="s">
        <v>186</v>
      </c>
      <c r="D1305" s="153" t="s">
        <v>139</v>
      </c>
      <c r="E1305" s="154" t="s">
        <v>25023</v>
      </c>
      <c r="F1305" s="155" t="s">
        <v>27</v>
      </c>
      <c r="G1305" s="155" t="s">
        <v>189</v>
      </c>
      <c r="H1305" s="155" t="s">
        <v>26247</v>
      </c>
      <c r="I1305" s="166" t="s">
        <v>1223</v>
      </c>
      <c r="J1305" s="160" t="s">
        <v>455</v>
      </c>
      <c r="K1305" s="159"/>
      <c r="L1305" s="160"/>
      <c r="M1305" s="159"/>
      <c r="N1305" s="158" t="s">
        <v>20033</v>
      </c>
      <c r="O1305" s="158" t="s">
        <v>366</v>
      </c>
      <c r="P1305" s="158" t="s">
        <v>442</v>
      </c>
      <c r="Q1305" s="162" t="s">
        <v>26187</v>
      </c>
      <c r="R1305" s="162" t="s">
        <v>28242</v>
      </c>
      <c r="S1305" s="163" t="s">
        <v>28243</v>
      </c>
      <c r="T1305" s="167" t="s">
        <v>1225</v>
      </c>
      <c r="U1305" s="149"/>
      <c r="V1305" s="149"/>
      <c r="W1305" s="164" t="str">
        <f>VLOOKUP(TRIM(X1305),X10:Y88,2,FALSE)</f>
        <v>Frank</v>
      </c>
      <c r="X1305" s="11" t="str">
        <f t="shared" si="46"/>
        <v>6.5.5</v>
      </c>
      <c r="AA1305" s="1">
        <f t="shared" ref="AA1305:AA1362" si="47">LEN(I1305)</f>
        <v>4</v>
      </c>
    </row>
    <row r="1306" spans="1:27" ht="36.75" customHeight="1">
      <c r="A1306" s="150" t="s">
        <v>185</v>
      </c>
      <c r="B1306" s="165" t="s">
        <v>70</v>
      </c>
      <c r="C1306" s="153" t="s">
        <v>186</v>
      </c>
      <c r="D1306" s="153" t="s">
        <v>139</v>
      </c>
      <c r="E1306" s="154" t="s">
        <v>25024</v>
      </c>
      <c r="F1306" s="155" t="s">
        <v>27</v>
      </c>
      <c r="G1306" s="155" t="s">
        <v>189</v>
      </c>
      <c r="H1306" s="155" t="s">
        <v>25833</v>
      </c>
      <c r="I1306" s="166" t="s">
        <v>475</v>
      </c>
      <c r="J1306" s="160" t="s">
        <v>422</v>
      </c>
      <c r="K1306" s="159"/>
      <c r="L1306" s="160"/>
      <c r="M1306" s="159"/>
      <c r="N1306" s="158" t="s">
        <v>25388</v>
      </c>
      <c r="O1306" s="158" t="s">
        <v>366</v>
      </c>
      <c r="P1306" s="158" t="s">
        <v>442</v>
      </c>
      <c r="Q1306" s="162" t="s">
        <v>25834</v>
      </c>
      <c r="R1306" s="162" t="s">
        <v>28722</v>
      </c>
      <c r="S1306" s="163" t="s">
        <v>193</v>
      </c>
      <c r="T1306" s="167" t="s">
        <v>1178</v>
      </c>
      <c r="U1306" s="149"/>
      <c r="V1306" s="149" t="s">
        <v>995</v>
      </c>
      <c r="W1306" s="164" t="str">
        <f>VLOOKUP(TRIM(X1306),X10:Y88,2,FALSE)</f>
        <v>Frank</v>
      </c>
      <c r="X1306" s="11" t="str">
        <f t="shared" si="46"/>
        <v>6.5.5</v>
      </c>
      <c r="AA1306" s="1">
        <f t="shared" si="47"/>
        <v>17</v>
      </c>
    </row>
    <row r="1307" spans="1:27" ht="36.75" customHeight="1">
      <c r="A1307" s="150" t="s">
        <v>185</v>
      </c>
      <c r="B1307" s="165" t="s">
        <v>70</v>
      </c>
      <c r="C1307" s="153" t="s">
        <v>186</v>
      </c>
      <c r="D1307" s="153" t="s">
        <v>139</v>
      </c>
      <c r="E1307" s="154" t="s">
        <v>25025</v>
      </c>
      <c r="F1307" s="155" t="s">
        <v>27</v>
      </c>
      <c r="G1307" s="155" t="s">
        <v>189</v>
      </c>
      <c r="H1307" s="155" t="s">
        <v>26189</v>
      </c>
      <c r="I1307" s="166" t="s">
        <v>28013</v>
      </c>
      <c r="J1307" s="160" t="s">
        <v>422</v>
      </c>
      <c r="K1307" s="159"/>
      <c r="L1307" s="160"/>
      <c r="M1307" s="159"/>
      <c r="N1307" s="158" t="s">
        <v>25388</v>
      </c>
      <c r="O1307" s="158" t="s">
        <v>366</v>
      </c>
      <c r="P1307" s="158" t="s">
        <v>442</v>
      </c>
      <c r="Q1307" s="162" t="s">
        <v>26190</v>
      </c>
      <c r="R1307" s="162" t="s">
        <v>28723</v>
      </c>
      <c r="S1307" s="163" t="s">
        <v>193</v>
      </c>
      <c r="T1307" s="167" t="s">
        <v>1161</v>
      </c>
      <c r="U1307" s="149"/>
      <c r="V1307" s="149" t="s">
        <v>995</v>
      </c>
      <c r="W1307" s="164" t="str">
        <f>VLOOKUP(TRIM(X1307),X10:Y88,2,FALSE)</f>
        <v>Frank</v>
      </c>
      <c r="X1307" s="11" t="str">
        <f t="shared" si="46"/>
        <v>6.5.5</v>
      </c>
      <c r="AA1307" s="1">
        <f t="shared" si="47"/>
        <v>39</v>
      </c>
    </row>
    <row r="1308" spans="1:27" ht="36.75" customHeight="1">
      <c r="A1308" s="150" t="s">
        <v>185</v>
      </c>
      <c r="B1308" s="165" t="s">
        <v>70</v>
      </c>
      <c r="C1308" s="153" t="s">
        <v>186</v>
      </c>
      <c r="D1308" s="153" t="s">
        <v>139</v>
      </c>
      <c r="E1308" s="154" t="s">
        <v>25026</v>
      </c>
      <c r="F1308" s="155" t="s">
        <v>26</v>
      </c>
      <c r="G1308" s="155" t="s">
        <v>189</v>
      </c>
      <c r="H1308" s="155" t="s">
        <v>28019</v>
      </c>
      <c r="I1308" s="166" t="s">
        <v>1638</v>
      </c>
      <c r="J1308" s="160"/>
      <c r="K1308" s="159"/>
      <c r="L1308" s="160"/>
      <c r="M1308" s="159"/>
      <c r="N1308" s="158"/>
      <c r="O1308" s="158" t="s">
        <v>366</v>
      </c>
      <c r="P1308" s="158"/>
      <c r="Q1308" s="162" t="s">
        <v>27607</v>
      </c>
      <c r="R1308" s="162" t="s">
        <v>28724</v>
      </c>
      <c r="S1308" s="163" t="s">
        <v>193</v>
      </c>
      <c r="T1308" s="167" t="s">
        <v>651</v>
      </c>
      <c r="U1308" s="149"/>
      <c r="V1308" s="149" t="s">
        <v>995</v>
      </c>
      <c r="W1308" s="164" t="str">
        <f>VLOOKUP(TRIM(X1308),X10:Y88,2,FALSE)</f>
        <v>Frank</v>
      </c>
      <c r="X1308" s="11" t="str">
        <f t="shared" si="46"/>
        <v>6.5.5</v>
      </c>
      <c r="AA1308" s="1">
        <f t="shared" si="47"/>
        <v>6</v>
      </c>
    </row>
    <row r="1309" spans="1:27" ht="36.75" customHeight="1">
      <c r="A1309" s="150" t="s">
        <v>185</v>
      </c>
      <c r="B1309" s="165" t="s">
        <v>70</v>
      </c>
      <c r="C1309" s="153" t="s">
        <v>186</v>
      </c>
      <c r="D1309" s="153" t="s">
        <v>139</v>
      </c>
      <c r="E1309" s="154" t="s">
        <v>25027</v>
      </c>
      <c r="F1309" s="155" t="s">
        <v>27</v>
      </c>
      <c r="G1309" s="155" t="s">
        <v>189</v>
      </c>
      <c r="H1309" s="155" t="s">
        <v>25977</v>
      </c>
      <c r="I1309" s="166" t="s">
        <v>765</v>
      </c>
      <c r="J1309" s="160" t="s">
        <v>422</v>
      </c>
      <c r="K1309" s="159"/>
      <c r="L1309" s="160"/>
      <c r="M1309" s="159"/>
      <c r="N1309" s="158" t="s">
        <v>25388</v>
      </c>
      <c r="O1309" s="158" t="s">
        <v>366</v>
      </c>
      <c r="P1309" s="158" t="s">
        <v>442</v>
      </c>
      <c r="Q1309" s="162" t="s">
        <v>25965</v>
      </c>
      <c r="R1309" s="162" t="s">
        <v>28725</v>
      </c>
      <c r="S1309" s="163" t="s">
        <v>193</v>
      </c>
      <c r="T1309" s="167" t="s">
        <v>767</v>
      </c>
      <c r="U1309" s="149"/>
      <c r="V1309" s="149" t="s">
        <v>995</v>
      </c>
      <c r="W1309" s="164" t="str">
        <f>VLOOKUP(TRIM(X1309),X10:Y88,2,FALSE)</f>
        <v>Frank</v>
      </c>
      <c r="X1309" s="11" t="str">
        <f t="shared" si="46"/>
        <v>6.5.5</v>
      </c>
      <c r="AA1309" s="1">
        <f t="shared" si="47"/>
        <v>8</v>
      </c>
    </row>
    <row r="1310" spans="1:27" ht="36.75" customHeight="1">
      <c r="A1310" s="150" t="s">
        <v>185</v>
      </c>
      <c r="B1310" s="165" t="s">
        <v>70</v>
      </c>
      <c r="C1310" s="153" t="s">
        <v>186</v>
      </c>
      <c r="D1310" s="153" t="s">
        <v>139</v>
      </c>
      <c r="E1310" s="154" t="s">
        <v>25028</v>
      </c>
      <c r="F1310" s="155" t="s">
        <v>27</v>
      </c>
      <c r="G1310" s="155" t="s">
        <v>189</v>
      </c>
      <c r="H1310" s="155" t="s">
        <v>25486</v>
      </c>
      <c r="I1310" s="166" t="s">
        <v>765</v>
      </c>
      <c r="J1310" s="160" t="s">
        <v>422</v>
      </c>
      <c r="K1310" s="159"/>
      <c r="L1310" s="160"/>
      <c r="M1310" s="159"/>
      <c r="N1310" s="158" t="s">
        <v>25388</v>
      </c>
      <c r="O1310" s="158" t="s">
        <v>366</v>
      </c>
      <c r="P1310" s="158" t="s">
        <v>442</v>
      </c>
      <c r="Q1310" s="162" t="s">
        <v>25449</v>
      </c>
      <c r="R1310" s="162" t="s">
        <v>28726</v>
      </c>
      <c r="S1310" s="163" t="s">
        <v>193</v>
      </c>
      <c r="T1310" s="167" t="s">
        <v>767</v>
      </c>
      <c r="U1310" s="149"/>
      <c r="V1310" s="149" t="s">
        <v>995</v>
      </c>
      <c r="W1310" s="164" t="str">
        <f>VLOOKUP(TRIM(X1310),X10:Y88,2,FALSE)</f>
        <v>Frank</v>
      </c>
      <c r="X1310" s="11" t="str">
        <f t="shared" si="46"/>
        <v>6.5.5</v>
      </c>
      <c r="AA1310" s="1">
        <f t="shared" si="47"/>
        <v>8</v>
      </c>
    </row>
    <row r="1311" spans="1:27" ht="36.75" customHeight="1">
      <c r="A1311" s="150" t="s">
        <v>185</v>
      </c>
      <c r="B1311" s="165" t="s">
        <v>70</v>
      </c>
      <c r="C1311" s="153" t="s">
        <v>186</v>
      </c>
      <c r="D1311" s="153" t="s">
        <v>139</v>
      </c>
      <c r="E1311" s="154" t="s">
        <v>25029</v>
      </c>
      <c r="F1311" s="155" t="s">
        <v>27</v>
      </c>
      <c r="G1311" s="155" t="s">
        <v>189</v>
      </c>
      <c r="H1311" s="155" t="s">
        <v>25631</v>
      </c>
      <c r="I1311" s="166" t="s">
        <v>20243</v>
      </c>
      <c r="J1311" s="160" t="s">
        <v>455</v>
      </c>
      <c r="K1311" s="159"/>
      <c r="L1311" s="160"/>
      <c r="M1311" s="159"/>
      <c r="N1311" s="158" t="s">
        <v>20033</v>
      </c>
      <c r="O1311" s="158" t="s">
        <v>366</v>
      </c>
      <c r="P1311" s="158" t="s">
        <v>442</v>
      </c>
      <c r="Q1311" s="162" t="s">
        <v>25532</v>
      </c>
      <c r="R1311" s="162" t="s">
        <v>28036</v>
      </c>
      <c r="S1311" s="163" t="s">
        <v>28037</v>
      </c>
      <c r="T1311" s="167" t="s">
        <v>1425</v>
      </c>
      <c r="U1311" s="149"/>
      <c r="V1311" s="149"/>
      <c r="W1311" s="164" t="str">
        <f>VLOOKUP(TRIM(X1311),X10:Y88,2,FALSE)</f>
        <v>Frank</v>
      </c>
      <c r="X1311" s="11" t="str">
        <f t="shared" si="46"/>
        <v>6.5.5</v>
      </c>
      <c r="AA1311" s="1">
        <f t="shared" si="47"/>
        <v>4</v>
      </c>
    </row>
    <row r="1312" spans="1:27" ht="36.75" customHeight="1">
      <c r="A1312" s="150" t="s">
        <v>185</v>
      </c>
      <c r="B1312" s="165" t="s">
        <v>70</v>
      </c>
      <c r="C1312" s="153" t="s">
        <v>186</v>
      </c>
      <c r="D1312" s="153" t="s">
        <v>139</v>
      </c>
      <c r="E1312" s="154" t="s">
        <v>25030</v>
      </c>
      <c r="F1312" s="155" t="s">
        <v>27</v>
      </c>
      <c r="G1312" s="155" t="s">
        <v>189</v>
      </c>
      <c r="H1312" s="155" t="s">
        <v>25632</v>
      </c>
      <c r="I1312" s="166" t="s">
        <v>20243</v>
      </c>
      <c r="J1312" s="160" t="s">
        <v>422</v>
      </c>
      <c r="K1312" s="159"/>
      <c r="L1312" s="160"/>
      <c r="M1312" s="159"/>
      <c r="N1312" s="158" t="s">
        <v>25388</v>
      </c>
      <c r="O1312" s="158" t="s">
        <v>366</v>
      </c>
      <c r="P1312" s="158" t="s">
        <v>442</v>
      </c>
      <c r="Q1312" s="162" t="s">
        <v>25533</v>
      </c>
      <c r="R1312" s="162" t="s">
        <v>28727</v>
      </c>
      <c r="S1312" s="163" t="s">
        <v>193</v>
      </c>
      <c r="T1312" s="167" t="s">
        <v>1425</v>
      </c>
      <c r="U1312" s="149"/>
      <c r="V1312" s="149" t="s">
        <v>995</v>
      </c>
      <c r="W1312" s="164" t="str">
        <f>VLOOKUP(TRIM(X1312),X10:Y88,2,FALSE)</f>
        <v>Frank</v>
      </c>
      <c r="X1312" s="11" t="str">
        <f t="shared" si="46"/>
        <v>6.5.5</v>
      </c>
      <c r="AA1312" s="1">
        <f t="shared" si="47"/>
        <v>4</v>
      </c>
    </row>
    <row r="1313" spans="1:27" ht="36.75" customHeight="1">
      <c r="A1313" s="150" t="s">
        <v>185</v>
      </c>
      <c r="B1313" s="165" t="s">
        <v>70</v>
      </c>
      <c r="C1313" s="153" t="s">
        <v>186</v>
      </c>
      <c r="D1313" s="153" t="s">
        <v>139</v>
      </c>
      <c r="E1313" s="154" t="s">
        <v>25031</v>
      </c>
      <c r="F1313" s="155" t="s">
        <v>434</v>
      </c>
      <c r="G1313" s="155" t="s">
        <v>189</v>
      </c>
      <c r="H1313" s="155" t="s">
        <v>26418</v>
      </c>
      <c r="I1313" s="166" t="s">
        <v>1638</v>
      </c>
      <c r="J1313" s="160"/>
      <c r="K1313" s="159"/>
      <c r="L1313" s="160"/>
      <c r="M1313" s="159"/>
      <c r="N1313" s="158"/>
      <c r="O1313" s="158" t="s">
        <v>366</v>
      </c>
      <c r="P1313" s="158" t="s">
        <v>442</v>
      </c>
      <c r="Q1313" s="162" t="s">
        <v>5268</v>
      </c>
      <c r="R1313" s="162" t="s">
        <v>28033</v>
      </c>
      <c r="S1313" s="163" t="s">
        <v>28034</v>
      </c>
      <c r="T1313" s="167" t="s">
        <v>2183</v>
      </c>
      <c r="U1313" s="149"/>
      <c r="V1313" s="149"/>
      <c r="W1313" s="164" t="str">
        <f>VLOOKUP(TRIM(X1313),X10:Y88,2,FALSE)</f>
        <v>Frank</v>
      </c>
      <c r="X1313" s="11" t="str">
        <f t="shared" si="46"/>
        <v>6.5.5</v>
      </c>
      <c r="AA1313" s="1">
        <f t="shared" si="47"/>
        <v>6</v>
      </c>
    </row>
    <row r="1314" spans="1:27" ht="36.75" customHeight="1">
      <c r="A1314" s="150" t="s">
        <v>185</v>
      </c>
      <c r="B1314" s="165" t="s">
        <v>70</v>
      </c>
      <c r="C1314" s="153" t="s">
        <v>186</v>
      </c>
      <c r="D1314" s="153" t="s">
        <v>139</v>
      </c>
      <c r="E1314" s="154" t="s">
        <v>25032</v>
      </c>
      <c r="F1314" s="155" t="s">
        <v>27</v>
      </c>
      <c r="G1314" s="155" t="s">
        <v>189</v>
      </c>
      <c r="H1314" s="155" t="s">
        <v>25485</v>
      </c>
      <c r="I1314" s="166" t="s">
        <v>765</v>
      </c>
      <c r="J1314" s="160" t="s">
        <v>422</v>
      </c>
      <c r="K1314" s="159"/>
      <c r="L1314" s="160"/>
      <c r="M1314" s="159"/>
      <c r="N1314" s="158" t="s">
        <v>25388</v>
      </c>
      <c r="O1314" s="158" t="s">
        <v>366</v>
      </c>
      <c r="P1314" s="158" t="s">
        <v>442</v>
      </c>
      <c r="Q1314" s="162" t="s">
        <v>25448</v>
      </c>
      <c r="R1314" s="162" t="s">
        <v>28728</v>
      </c>
      <c r="S1314" s="163" t="s">
        <v>193</v>
      </c>
      <c r="T1314" s="167" t="s">
        <v>767</v>
      </c>
      <c r="U1314" s="149"/>
      <c r="V1314" s="149" t="s">
        <v>995</v>
      </c>
      <c r="W1314" s="164" t="str">
        <f>VLOOKUP(TRIM(X1314),X10:Y88,2,FALSE)</f>
        <v>Frank</v>
      </c>
      <c r="X1314" s="11" t="str">
        <f t="shared" si="46"/>
        <v>6.5.5</v>
      </c>
      <c r="AA1314" s="1">
        <f t="shared" si="47"/>
        <v>8</v>
      </c>
    </row>
    <row r="1315" spans="1:27" ht="36.75" customHeight="1">
      <c r="A1315" s="150" t="s">
        <v>185</v>
      </c>
      <c r="B1315" s="165" t="s">
        <v>70</v>
      </c>
      <c r="C1315" s="153" t="s">
        <v>186</v>
      </c>
      <c r="D1315" s="153" t="s">
        <v>139</v>
      </c>
      <c r="E1315" s="154" t="s">
        <v>25033</v>
      </c>
      <c r="F1315" s="155" t="s">
        <v>26</v>
      </c>
      <c r="G1315" s="155" t="s">
        <v>189</v>
      </c>
      <c r="H1315" s="155" t="s">
        <v>28035</v>
      </c>
      <c r="I1315" s="166" t="s">
        <v>1638</v>
      </c>
      <c r="J1315" s="160"/>
      <c r="K1315" s="159"/>
      <c r="L1315" s="160"/>
      <c r="M1315" s="159"/>
      <c r="N1315" s="158"/>
      <c r="O1315" s="158" t="s">
        <v>366</v>
      </c>
      <c r="P1315" s="158" t="s">
        <v>442</v>
      </c>
      <c r="Q1315" s="162" t="s">
        <v>5268</v>
      </c>
      <c r="R1315" s="162" t="s">
        <v>28729</v>
      </c>
      <c r="S1315" s="163" t="s">
        <v>193</v>
      </c>
      <c r="T1315" s="167" t="s">
        <v>2183</v>
      </c>
      <c r="U1315" s="149"/>
      <c r="V1315" s="149" t="s">
        <v>995</v>
      </c>
      <c r="W1315" s="164" t="str">
        <f>VLOOKUP(TRIM(X1315),X10:Y88,2,FALSE)</f>
        <v>Frank</v>
      </c>
      <c r="X1315" s="11" t="str">
        <f t="shared" si="46"/>
        <v>6.5.5</v>
      </c>
      <c r="AA1315" s="1">
        <f t="shared" si="47"/>
        <v>6</v>
      </c>
    </row>
    <row r="1316" spans="1:27" ht="36.75" customHeight="1">
      <c r="A1316" s="150" t="s">
        <v>185</v>
      </c>
      <c r="B1316" s="165" t="s">
        <v>70</v>
      </c>
      <c r="C1316" s="153" t="s">
        <v>186</v>
      </c>
      <c r="D1316" s="153" t="s">
        <v>139</v>
      </c>
      <c r="E1316" s="154" t="s">
        <v>25034</v>
      </c>
      <c r="F1316" s="155" t="s">
        <v>27</v>
      </c>
      <c r="G1316" s="155" t="s">
        <v>189</v>
      </c>
      <c r="H1316" s="155" t="s">
        <v>25631</v>
      </c>
      <c r="I1316" s="166" t="s">
        <v>20243</v>
      </c>
      <c r="J1316" s="160" t="s">
        <v>455</v>
      </c>
      <c r="K1316" s="159"/>
      <c r="L1316" s="160"/>
      <c r="M1316" s="159"/>
      <c r="N1316" s="158" t="s">
        <v>20033</v>
      </c>
      <c r="O1316" s="158" t="s">
        <v>366</v>
      </c>
      <c r="P1316" s="158" t="s">
        <v>442</v>
      </c>
      <c r="Q1316" s="162" t="s">
        <v>25532</v>
      </c>
      <c r="R1316" s="162" t="s">
        <v>28730</v>
      </c>
      <c r="S1316" s="163" t="s">
        <v>193</v>
      </c>
      <c r="T1316" s="167" t="s">
        <v>1425</v>
      </c>
      <c r="U1316" s="149"/>
      <c r="V1316" s="149" t="s">
        <v>995</v>
      </c>
      <c r="W1316" s="164" t="str">
        <f>VLOOKUP(TRIM(X1316),X10:Y88,2,FALSE)</f>
        <v>Frank</v>
      </c>
      <c r="X1316" s="11" t="str">
        <f t="shared" si="46"/>
        <v>6.5.5</v>
      </c>
      <c r="AA1316" s="1">
        <f t="shared" si="47"/>
        <v>4</v>
      </c>
    </row>
    <row r="1317" spans="1:27" ht="36.75" customHeight="1">
      <c r="A1317" s="150" t="s">
        <v>185</v>
      </c>
      <c r="B1317" s="165" t="s">
        <v>70</v>
      </c>
      <c r="C1317" s="153" t="s">
        <v>186</v>
      </c>
      <c r="D1317" s="153" t="s">
        <v>139</v>
      </c>
      <c r="E1317" s="154" t="s">
        <v>25035</v>
      </c>
      <c r="F1317" s="155" t="s">
        <v>27</v>
      </c>
      <c r="G1317" s="155" t="s">
        <v>189</v>
      </c>
      <c r="H1317" s="155" t="s">
        <v>27618</v>
      </c>
      <c r="I1317" s="166" t="s">
        <v>947</v>
      </c>
      <c r="J1317" s="160" t="s">
        <v>422</v>
      </c>
      <c r="K1317" s="159"/>
      <c r="L1317" s="160"/>
      <c r="M1317" s="159"/>
      <c r="N1317" s="158" t="s">
        <v>25388</v>
      </c>
      <c r="O1317" s="158" t="s">
        <v>366</v>
      </c>
      <c r="P1317" s="158" t="s">
        <v>442</v>
      </c>
      <c r="Q1317" s="162" t="s">
        <v>27617</v>
      </c>
      <c r="R1317" s="162" t="s">
        <v>28468</v>
      </c>
      <c r="S1317" s="163" t="s">
        <v>193</v>
      </c>
      <c r="T1317" s="167" t="s">
        <v>1483</v>
      </c>
      <c r="U1317" s="149"/>
      <c r="V1317" s="149"/>
      <c r="W1317" s="164" t="str">
        <f>VLOOKUP(TRIM(X1317),X10:Y88,2,FALSE)</f>
        <v>Frank</v>
      </c>
      <c r="X1317" s="11" t="str">
        <f t="shared" si="46"/>
        <v>6.5.5</v>
      </c>
      <c r="AA1317" s="1">
        <f t="shared" si="47"/>
        <v>7</v>
      </c>
    </row>
    <row r="1318" spans="1:27" ht="36.75" customHeight="1">
      <c r="A1318" s="150" t="s">
        <v>185</v>
      </c>
      <c r="B1318" s="165" t="s">
        <v>70</v>
      </c>
      <c r="C1318" s="153" t="s">
        <v>186</v>
      </c>
      <c r="D1318" s="153" t="s">
        <v>139</v>
      </c>
      <c r="E1318" s="154" t="s">
        <v>25036</v>
      </c>
      <c r="F1318" s="155" t="s">
        <v>27</v>
      </c>
      <c r="G1318" s="155" t="s">
        <v>189</v>
      </c>
      <c r="H1318" s="155" t="s">
        <v>16589</v>
      </c>
      <c r="I1318" s="166" t="s">
        <v>475</v>
      </c>
      <c r="J1318" s="160" t="s">
        <v>455</v>
      </c>
      <c r="K1318" s="159"/>
      <c r="L1318" s="160"/>
      <c r="M1318" s="159"/>
      <c r="N1318" s="158" t="s">
        <v>20033</v>
      </c>
      <c r="O1318" s="158" t="s">
        <v>366</v>
      </c>
      <c r="P1318" s="158" t="s">
        <v>442</v>
      </c>
      <c r="Q1318" s="162" t="s">
        <v>25801</v>
      </c>
      <c r="R1318" s="162" t="s">
        <v>28455</v>
      </c>
      <c r="S1318" s="163" t="s">
        <v>193</v>
      </c>
      <c r="T1318" s="167" t="s">
        <v>472</v>
      </c>
      <c r="U1318" s="149"/>
      <c r="V1318" s="149"/>
      <c r="W1318" s="164" t="str">
        <f>VLOOKUP(TRIM(X1318),X10:Y88,2,FALSE)</f>
        <v>Frank</v>
      </c>
      <c r="X1318" s="11" t="str">
        <f t="shared" si="46"/>
        <v>6.5.5</v>
      </c>
      <c r="AA1318" s="1">
        <f t="shared" si="47"/>
        <v>17</v>
      </c>
    </row>
    <row r="1319" spans="1:27" ht="36.75" customHeight="1">
      <c r="A1319" s="150" t="s">
        <v>185</v>
      </c>
      <c r="B1319" s="165" t="s">
        <v>70</v>
      </c>
      <c r="C1319" s="153" t="s">
        <v>186</v>
      </c>
      <c r="D1319" s="153" t="s">
        <v>139</v>
      </c>
      <c r="E1319" s="154" t="s">
        <v>25037</v>
      </c>
      <c r="F1319" s="155" t="s">
        <v>27</v>
      </c>
      <c r="G1319" s="155" t="s">
        <v>189</v>
      </c>
      <c r="H1319" s="155" t="s">
        <v>25976</v>
      </c>
      <c r="I1319" s="166" t="s">
        <v>765</v>
      </c>
      <c r="J1319" s="160" t="s">
        <v>422</v>
      </c>
      <c r="K1319" s="159"/>
      <c r="L1319" s="160"/>
      <c r="M1319" s="159"/>
      <c r="N1319" s="158" t="s">
        <v>25388</v>
      </c>
      <c r="O1319" s="158" t="s">
        <v>366</v>
      </c>
      <c r="P1319" s="158" t="s">
        <v>442</v>
      </c>
      <c r="Q1319" s="162" t="s">
        <v>25964</v>
      </c>
      <c r="R1319" s="162" t="s">
        <v>28462</v>
      </c>
      <c r="S1319" s="163" t="s">
        <v>193</v>
      </c>
      <c r="T1319" s="167" t="s">
        <v>767</v>
      </c>
      <c r="U1319" s="149"/>
      <c r="V1319" s="149"/>
      <c r="W1319" s="164" t="str">
        <f>VLOOKUP(TRIM(X1319),X10:Y88,2,FALSE)</f>
        <v>Frank</v>
      </c>
      <c r="X1319" s="11" t="str">
        <f t="shared" si="46"/>
        <v>6.5.5</v>
      </c>
      <c r="AA1319" s="1">
        <f t="shared" si="47"/>
        <v>8</v>
      </c>
    </row>
    <row r="1320" spans="1:27" ht="36.75" customHeight="1">
      <c r="A1320" s="150" t="s">
        <v>185</v>
      </c>
      <c r="B1320" s="165" t="s">
        <v>70</v>
      </c>
      <c r="C1320" s="153" t="s">
        <v>186</v>
      </c>
      <c r="D1320" s="153" t="s">
        <v>130</v>
      </c>
      <c r="E1320" s="154" t="s">
        <v>25038</v>
      </c>
      <c r="F1320" s="155" t="s">
        <v>434</v>
      </c>
      <c r="G1320" s="155" t="s">
        <v>189</v>
      </c>
      <c r="H1320" s="155" t="s">
        <v>11979</v>
      </c>
      <c r="I1320" s="166" t="s">
        <v>1638</v>
      </c>
      <c r="J1320" s="160"/>
      <c r="K1320" s="159"/>
      <c r="L1320" s="160"/>
      <c r="M1320" s="159"/>
      <c r="N1320" s="158"/>
      <c r="O1320" s="158" t="s">
        <v>366</v>
      </c>
      <c r="P1320" s="158" t="s">
        <v>25502</v>
      </c>
      <c r="Q1320" s="162" t="s">
        <v>27042</v>
      </c>
      <c r="R1320" s="162" t="s">
        <v>28936</v>
      </c>
      <c r="S1320" s="163" t="s">
        <v>28937</v>
      </c>
      <c r="T1320" s="167" t="s">
        <v>1148</v>
      </c>
      <c r="U1320" s="149"/>
      <c r="V1320" s="149" t="s">
        <v>9928</v>
      </c>
      <c r="W1320" s="164" t="str">
        <f>VLOOKUP(TRIM(X1320),X10:Y88,2,FALSE)</f>
        <v>Frank</v>
      </c>
      <c r="X1320" s="11" t="str">
        <f t="shared" si="46"/>
        <v>6.5.2</v>
      </c>
      <c r="AA1320" s="1">
        <f t="shared" si="47"/>
        <v>6</v>
      </c>
    </row>
    <row r="1321" spans="1:27" ht="36.75" customHeight="1">
      <c r="A1321" s="150" t="s">
        <v>185</v>
      </c>
      <c r="B1321" s="165" t="s">
        <v>70</v>
      </c>
      <c r="C1321" s="153" t="s">
        <v>186</v>
      </c>
      <c r="D1321" s="153" t="s">
        <v>130</v>
      </c>
      <c r="E1321" s="154" t="s">
        <v>25039</v>
      </c>
      <c r="F1321" s="155" t="s">
        <v>27</v>
      </c>
      <c r="G1321" s="155" t="s">
        <v>189</v>
      </c>
      <c r="H1321" s="155" t="s">
        <v>25961</v>
      </c>
      <c r="I1321" s="166" t="s">
        <v>835</v>
      </c>
      <c r="J1321" s="160" t="s">
        <v>422</v>
      </c>
      <c r="K1321" s="159"/>
      <c r="L1321" s="160"/>
      <c r="M1321" s="159"/>
      <c r="N1321" s="158" t="s">
        <v>25388</v>
      </c>
      <c r="O1321" s="158" t="s">
        <v>366</v>
      </c>
      <c r="P1321" s="158" t="s">
        <v>442</v>
      </c>
      <c r="Q1321" s="162" t="s">
        <v>25957</v>
      </c>
      <c r="R1321" s="162" t="s">
        <v>28731</v>
      </c>
      <c r="S1321" s="163" t="s">
        <v>193</v>
      </c>
      <c r="T1321" s="167" t="s">
        <v>1396</v>
      </c>
      <c r="U1321" s="149"/>
      <c r="V1321" s="149" t="s">
        <v>995</v>
      </c>
      <c r="W1321" s="164" t="str">
        <f>VLOOKUP(TRIM(X1321),X10:Y88,2,FALSE)</f>
        <v>Frank</v>
      </c>
      <c r="X1321" s="11" t="str">
        <f t="shared" ref="X1321:X1341" si="48">IF(ISNONTEXT(D1321),"" &amp; D1321 &amp;"",T(D1321))</f>
        <v>6.5.2</v>
      </c>
      <c r="AA1321" s="1">
        <f t="shared" si="47"/>
        <v>5</v>
      </c>
    </row>
    <row r="1322" spans="1:27" ht="36.75" customHeight="1">
      <c r="A1322" s="150" t="s">
        <v>185</v>
      </c>
      <c r="B1322" s="165" t="s">
        <v>70</v>
      </c>
      <c r="C1322" s="153" t="s">
        <v>186</v>
      </c>
      <c r="D1322" s="153" t="s">
        <v>130</v>
      </c>
      <c r="E1322" s="154" t="s">
        <v>25040</v>
      </c>
      <c r="F1322" s="155" t="s">
        <v>27</v>
      </c>
      <c r="G1322" s="155" t="s">
        <v>189</v>
      </c>
      <c r="H1322" s="155" t="s">
        <v>28089</v>
      </c>
      <c r="I1322" s="166" t="s">
        <v>26597</v>
      </c>
      <c r="J1322" s="160" t="s">
        <v>455</v>
      </c>
      <c r="K1322" s="159"/>
      <c r="L1322" s="160"/>
      <c r="M1322" s="159"/>
      <c r="N1322" s="158" t="s">
        <v>20033</v>
      </c>
      <c r="O1322" s="158" t="s">
        <v>366</v>
      </c>
      <c r="P1322" s="158" t="s">
        <v>442</v>
      </c>
      <c r="Q1322" s="162" t="s">
        <v>25588</v>
      </c>
      <c r="R1322" s="162" t="s">
        <v>28428</v>
      </c>
      <c r="S1322" s="163" t="s">
        <v>193</v>
      </c>
      <c r="T1322" s="167" t="s">
        <v>1002</v>
      </c>
      <c r="U1322" s="149"/>
      <c r="V1322" s="149"/>
      <c r="W1322" s="164" t="str">
        <f>VLOOKUP(TRIM(X1322),X10:Y88,2,FALSE)</f>
        <v>Frank</v>
      </c>
      <c r="X1322" s="11" t="str">
        <f t="shared" si="48"/>
        <v>6.5.2</v>
      </c>
      <c r="AA1322" s="1">
        <f t="shared" si="47"/>
        <v>41</v>
      </c>
    </row>
    <row r="1323" spans="1:27" ht="36.75" customHeight="1">
      <c r="A1323" s="150" t="s">
        <v>185</v>
      </c>
      <c r="B1323" s="165" t="s">
        <v>70</v>
      </c>
      <c r="C1323" s="153" t="s">
        <v>186</v>
      </c>
      <c r="D1323" s="153" t="s">
        <v>130</v>
      </c>
      <c r="E1323" s="154" t="s">
        <v>25041</v>
      </c>
      <c r="F1323" s="155" t="s">
        <v>27</v>
      </c>
      <c r="G1323" s="155" t="s">
        <v>189</v>
      </c>
      <c r="H1323" s="155" t="s">
        <v>25635</v>
      </c>
      <c r="I1323" s="166" t="s">
        <v>28090</v>
      </c>
      <c r="J1323" s="160" t="s">
        <v>422</v>
      </c>
      <c r="K1323" s="159"/>
      <c r="L1323" s="160"/>
      <c r="M1323" s="159"/>
      <c r="N1323" s="158" t="s">
        <v>25388</v>
      </c>
      <c r="O1323" s="158" t="s">
        <v>366</v>
      </c>
      <c r="P1323" s="158" t="s">
        <v>442</v>
      </c>
      <c r="Q1323" s="162" t="s">
        <v>25536</v>
      </c>
      <c r="R1323" s="162" t="s">
        <v>28427</v>
      </c>
      <c r="S1323" s="163" t="s">
        <v>193</v>
      </c>
      <c r="T1323" s="167" t="s">
        <v>767</v>
      </c>
      <c r="U1323" s="149"/>
      <c r="V1323" s="149"/>
      <c r="W1323" s="164" t="str">
        <f>VLOOKUP(TRIM(X1323),X10:Y88,2,FALSE)</f>
        <v>Frank</v>
      </c>
      <c r="X1323" s="11" t="str">
        <f t="shared" si="48"/>
        <v>6.5.2</v>
      </c>
      <c r="AA1323" s="1">
        <f t="shared" si="47"/>
        <v>41</v>
      </c>
    </row>
    <row r="1324" spans="1:27" ht="36.75" customHeight="1">
      <c r="A1324" s="150" t="s">
        <v>185</v>
      </c>
      <c r="B1324" s="165" t="s">
        <v>70</v>
      </c>
      <c r="C1324" s="153" t="s">
        <v>186</v>
      </c>
      <c r="D1324" s="153" t="s">
        <v>130</v>
      </c>
      <c r="E1324" s="154" t="s">
        <v>25042</v>
      </c>
      <c r="F1324" s="155" t="s">
        <v>27</v>
      </c>
      <c r="G1324" s="155" t="s">
        <v>189</v>
      </c>
      <c r="H1324" s="155" t="s">
        <v>26555</v>
      </c>
      <c r="I1324" s="166" t="s">
        <v>765</v>
      </c>
      <c r="J1324" s="160" t="s">
        <v>422</v>
      </c>
      <c r="K1324" s="159"/>
      <c r="L1324" s="160"/>
      <c r="M1324" s="159"/>
      <c r="N1324" s="158" t="s">
        <v>25388</v>
      </c>
      <c r="O1324" s="158" t="s">
        <v>366</v>
      </c>
      <c r="P1324" s="158" t="s">
        <v>442</v>
      </c>
      <c r="Q1324" s="162" t="s">
        <v>26528</v>
      </c>
      <c r="R1324" s="162" t="s">
        <v>28732</v>
      </c>
      <c r="S1324" s="163" t="s">
        <v>193</v>
      </c>
      <c r="T1324" s="167" t="s">
        <v>767</v>
      </c>
      <c r="U1324" s="149"/>
      <c r="V1324" s="149" t="s">
        <v>995</v>
      </c>
      <c r="W1324" s="164" t="str">
        <f>VLOOKUP(TRIM(X1324),X10:Y88,2,FALSE)</f>
        <v>Frank</v>
      </c>
      <c r="X1324" s="11" t="str">
        <f t="shared" si="48"/>
        <v>6.5.2</v>
      </c>
      <c r="AA1324" s="1">
        <f t="shared" si="47"/>
        <v>8</v>
      </c>
    </row>
    <row r="1325" spans="1:27" ht="36.75" customHeight="1">
      <c r="A1325" s="150" t="s">
        <v>185</v>
      </c>
      <c r="B1325" s="165" t="s">
        <v>70</v>
      </c>
      <c r="C1325" s="153" t="s">
        <v>186</v>
      </c>
      <c r="D1325" s="153" t="s">
        <v>130</v>
      </c>
      <c r="E1325" s="154" t="s">
        <v>25043</v>
      </c>
      <c r="F1325" s="155" t="s">
        <v>27</v>
      </c>
      <c r="G1325" s="155" t="s">
        <v>189</v>
      </c>
      <c r="H1325" s="155" t="s">
        <v>25644</v>
      </c>
      <c r="I1325" s="166" t="s">
        <v>835</v>
      </c>
      <c r="J1325" s="160" t="s">
        <v>455</v>
      </c>
      <c r="K1325" s="159"/>
      <c r="L1325" s="160"/>
      <c r="M1325" s="159"/>
      <c r="N1325" s="158" t="s">
        <v>20033</v>
      </c>
      <c r="O1325" s="158" t="s">
        <v>366</v>
      </c>
      <c r="P1325" s="158" t="s">
        <v>442</v>
      </c>
      <c r="Q1325" s="162" t="s">
        <v>25541</v>
      </c>
      <c r="R1325" s="162" t="s">
        <v>28733</v>
      </c>
      <c r="S1325" s="163" t="s">
        <v>193</v>
      </c>
      <c r="T1325" s="167" t="s">
        <v>1396</v>
      </c>
      <c r="U1325" s="149"/>
      <c r="V1325" s="149" t="s">
        <v>995</v>
      </c>
      <c r="W1325" s="164" t="str">
        <f>VLOOKUP(TRIM(X1325),X10:Y88,2,FALSE)</f>
        <v>Frank</v>
      </c>
      <c r="X1325" s="11" t="str">
        <f t="shared" si="48"/>
        <v>6.5.2</v>
      </c>
      <c r="AA1325" s="1">
        <f t="shared" si="47"/>
        <v>5</v>
      </c>
    </row>
    <row r="1326" spans="1:27" ht="36.75" customHeight="1">
      <c r="A1326" s="150" t="s">
        <v>185</v>
      </c>
      <c r="B1326" s="165" t="s">
        <v>70</v>
      </c>
      <c r="C1326" s="153" t="s">
        <v>186</v>
      </c>
      <c r="D1326" s="153" t="s">
        <v>130</v>
      </c>
      <c r="E1326" s="154" t="s">
        <v>25044</v>
      </c>
      <c r="F1326" s="155" t="s">
        <v>27</v>
      </c>
      <c r="G1326" s="155" t="s">
        <v>189</v>
      </c>
      <c r="H1326" s="155" t="s">
        <v>25703</v>
      </c>
      <c r="I1326" s="166" t="s">
        <v>1283</v>
      </c>
      <c r="J1326" s="160" t="s">
        <v>422</v>
      </c>
      <c r="K1326" s="159"/>
      <c r="L1326" s="160"/>
      <c r="M1326" s="159"/>
      <c r="N1326" s="158" t="s">
        <v>25388</v>
      </c>
      <c r="O1326" s="158" t="s">
        <v>366</v>
      </c>
      <c r="P1326" s="158" t="s">
        <v>442</v>
      </c>
      <c r="Q1326" s="162" t="s">
        <v>25704</v>
      </c>
      <c r="R1326" s="162" t="s">
        <v>28432</v>
      </c>
      <c r="S1326" s="163" t="s">
        <v>28431</v>
      </c>
      <c r="T1326" s="167" t="s">
        <v>1288</v>
      </c>
      <c r="U1326" s="149"/>
      <c r="V1326" s="149"/>
      <c r="W1326" s="164" t="str">
        <f>VLOOKUP(TRIM(X1326),X10:Y88,2,FALSE)</f>
        <v>Frank</v>
      </c>
      <c r="X1326" s="11" t="str">
        <f t="shared" si="48"/>
        <v>6.5.2</v>
      </c>
      <c r="AA1326" s="1">
        <f t="shared" si="47"/>
        <v>3</v>
      </c>
    </row>
    <row r="1327" spans="1:27" ht="36.75" customHeight="1">
      <c r="A1327" s="150" t="s">
        <v>185</v>
      </c>
      <c r="B1327" s="165" t="s">
        <v>70</v>
      </c>
      <c r="C1327" s="153" t="s">
        <v>186</v>
      </c>
      <c r="D1327" s="153" t="s">
        <v>130</v>
      </c>
      <c r="E1327" s="154" t="s">
        <v>25045</v>
      </c>
      <c r="F1327" s="155" t="s">
        <v>27</v>
      </c>
      <c r="G1327" s="155" t="s">
        <v>189</v>
      </c>
      <c r="H1327" s="155" t="s">
        <v>26102</v>
      </c>
      <c r="I1327" s="166" t="s">
        <v>475</v>
      </c>
      <c r="J1327" s="160" t="s">
        <v>455</v>
      </c>
      <c r="K1327" s="159"/>
      <c r="L1327" s="160"/>
      <c r="M1327" s="159"/>
      <c r="N1327" s="158" t="s">
        <v>20033</v>
      </c>
      <c r="O1327" s="158" t="s">
        <v>366</v>
      </c>
      <c r="P1327" s="158" t="s">
        <v>442</v>
      </c>
      <c r="Q1327" s="162" t="s">
        <v>26103</v>
      </c>
      <c r="R1327" s="162" t="s">
        <v>28734</v>
      </c>
      <c r="S1327" s="163" t="s">
        <v>193</v>
      </c>
      <c r="T1327" s="167" t="s">
        <v>472</v>
      </c>
      <c r="U1327" s="149"/>
      <c r="V1327" s="149" t="s">
        <v>995</v>
      </c>
      <c r="W1327" s="164" t="str">
        <f>VLOOKUP(TRIM(X1327),X10:Y88,2,FALSE)</f>
        <v>Frank</v>
      </c>
      <c r="X1327" s="11" t="str">
        <f t="shared" si="48"/>
        <v>6.5.2</v>
      </c>
      <c r="AA1327" s="1">
        <f t="shared" si="47"/>
        <v>17</v>
      </c>
    </row>
    <row r="1328" spans="1:27" ht="36.75" customHeight="1">
      <c r="A1328" s="150" t="s">
        <v>185</v>
      </c>
      <c r="B1328" s="165" t="s">
        <v>70</v>
      </c>
      <c r="C1328" s="153" t="s">
        <v>186</v>
      </c>
      <c r="D1328" s="153" t="s">
        <v>130</v>
      </c>
      <c r="E1328" s="154" t="s">
        <v>25046</v>
      </c>
      <c r="F1328" s="155" t="s">
        <v>27</v>
      </c>
      <c r="G1328" s="155" t="s">
        <v>189</v>
      </c>
      <c r="H1328" s="155" t="s">
        <v>26154</v>
      </c>
      <c r="I1328" s="166" t="s">
        <v>475</v>
      </c>
      <c r="J1328" s="160" t="s">
        <v>422</v>
      </c>
      <c r="K1328" s="159"/>
      <c r="L1328" s="160"/>
      <c r="M1328" s="159"/>
      <c r="N1328" s="158" t="s">
        <v>25388</v>
      </c>
      <c r="O1328" s="158" t="s">
        <v>366</v>
      </c>
      <c r="P1328" s="158" t="s">
        <v>442</v>
      </c>
      <c r="Q1328" s="162" t="s">
        <v>26104</v>
      </c>
      <c r="R1328" s="162" t="s">
        <v>28434</v>
      </c>
      <c r="S1328" s="163" t="s">
        <v>193</v>
      </c>
      <c r="T1328" s="167" t="s">
        <v>472</v>
      </c>
      <c r="U1328" s="149"/>
      <c r="V1328" s="149"/>
      <c r="W1328" s="164" t="str">
        <f>VLOOKUP(TRIM(X1328),X10:Y88,2,FALSE)</f>
        <v>Frank</v>
      </c>
      <c r="X1328" s="11" t="str">
        <f t="shared" si="48"/>
        <v>6.5.2</v>
      </c>
      <c r="AA1328" s="1">
        <f t="shared" si="47"/>
        <v>17</v>
      </c>
    </row>
    <row r="1329" spans="1:27" ht="36.75" customHeight="1">
      <c r="A1329" s="150" t="s">
        <v>185</v>
      </c>
      <c r="B1329" s="165" t="s">
        <v>70</v>
      </c>
      <c r="C1329" s="153" t="s">
        <v>186</v>
      </c>
      <c r="D1329" s="153" t="s">
        <v>130</v>
      </c>
      <c r="E1329" s="154" t="s">
        <v>25047</v>
      </c>
      <c r="F1329" s="155" t="s">
        <v>27</v>
      </c>
      <c r="G1329" s="155" t="s">
        <v>189</v>
      </c>
      <c r="H1329" s="155" t="s">
        <v>25389</v>
      </c>
      <c r="I1329" s="166" t="s">
        <v>28866</v>
      </c>
      <c r="J1329" s="160" t="s">
        <v>422</v>
      </c>
      <c r="K1329" s="159"/>
      <c r="L1329" s="160"/>
      <c r="M1329" s="159"/>
      <c r="N1329" s="158" t="s">
        <v>25388</v>
      </c>
      <c r="O1329" s="158" t="s">
        <v>366</v>
      </c>
      <c r="P1329" s="158" t="s">
        <v>442</v>
      </c>
      <c r="Q1329" s="162" t="s">
        <v>27210</v>
      </c>
      <c r="R1329" s="162" t="s">
        <v>28735</v>
      </c>
      <c r="S1329" s="163" t="s">
        <v>193</v>
      </c>
      <c r="T1329" s="167" t="s">
        <v>1002</v>
      </c>
      <c r="U1329" s="149"/>
      <c r="V1329" s="149" t="s">
        <v>995</v>
      </c>
      <c r="W1329" s="164" t="str">
        <f>VLOOKUP(TRIM(X1329),X10:Y88,2,FALSE)</f>
        <v>Frank</v>
      </c>
      <c r="X1329" s="11" t="str">
        <f t="shared" si="48"/>
        <v>6.5.2</v>
      </c>
      <c r="AA1329" s="1">
        <f t="shared" si="47"/>
        <v>104</v>
      </c>
    </row>
    <row r="1330" spans="1:27" ht="36.75" customHeight="1">
      <c r="A1330" s="150" t="s">
        <v>185</v>
      </c>
      <c r="B1330" s="165" t="s">
        <v>70</v>
      </c>
      <c r="C1330" s="153" t="s">
        <v>186</v>
      </c>
      <c r="D1330" s="153" t="s">
        <v>130</v>
      </c>
      <c r="E1330" s="154" t="s">
        <v>25048</v>
      </c>
      <c r="F1330" s="155" t="s">
        <v>27</v>
      </c>
      <c r="G1330" s="155" t="s">
        <v>189</v>
      </c>
      <c r="H1330" s="155" t="s">
        <v>26324</v>
      </c>
      <c r="I1330" s="166" t="s">
        <v>1139</v>
      </c>
      <c r="J1330" s="160" t="s">
        <v>422</v>
      </c>
      <c r="K1330" s="159"/>
      <c r="L1330" s="160"/>
      <c r="M1330" s="159"/>
      <c r="N1330" s="158" t="s">
        <v>25388</v>
      </c>
      <c r="O1330" s="158" t="s">
        <v>366</v>
      </c>
      <c r="P1330" s="158" t="s">
        <v>442</v>
      </c>
      <c r="Q1330" s="162" t="s">
        <v>26267</v>
      </c>
      <c r="R1330" s="162" t="s">
        <v>28435</v>
      </c>
      <c r="S1330" s="163" t="s">
        <v>193</v>
      </c>
      <c r="T1330" s="167" t="s">
        <v>1098</v>
      </c>
      <c r="U1330" s="149"/>
      <c r="V1330" s="149"/>
      <c r="W1330" s="164" t="str">
        <f>VLOOKUP(TRIM(X1330),X10:Y88,2,FALSE)</f>
        <v>Frank</v>
      </c>
      <c r="X1330" s="11" t="str">
        <f t="shared" si="48"/>
        <v>6.5.2</v>
      </c>
      <c r="AA1330" s="1">
        <f t="shared" si="47"/>
        <v>4</v>
      </c>
    </row>
    <row r="1331" spans="1:27" ht="36.75" customHeight="1">
      <c r="A1331" s="150" t="s">
        <v>185</v>
      </c>
      <c r="B1331" s="165" t="s">
        <v>70</v>
      </c>
      <c r="C1331" s="153" t="s">
        <v>186</v>
      </c>
      <c r="D1331" s="153" t="s">
        <v>130</v>
      </c>
      <c r="E1331" s="154" t="s">
        <v>25049</v>
      </c>
      <c r="F1331" s="155" t="s">
        <v>27</v>
      </c>
      <c r="G1331" s="155" t="s">
        <v>189</v>
      </c>
      <c r="H1331" s="155" t="s">
        <v>20397</v>
      </c>
      <c r="I1331" s="166" t="s">
        <v>475</v>
      </c>
      <c r="J1331" s="160" t="s">
        <v>455</v>
      </c>
      <c r="K1331" s="159"/>
      <c r="L1331" s="160"/>
      <c r="M1331" s="159"/>
      <c r="N1331" s="158" t="s">
        <v>20033</v>
      </c>
      <c r="O1331" s="158" t="s">
        <v>366</v>
      </c>
      <c r="P1331" s="158" t="s">
        <v>442</v>
      </c>
      <c r="Q1331" s="162" t="s">
        <v>25794</v>
      </c>
      <c r="R1331" s="162" t="s">
        <v>28562</v>
      </c>
      <c r="S1331" s="163" t="s">
        <v>28436</v>
      </c>
      <c r="T1331" s="167" t="s">
        <v>472</v>
      </c>
      <c r="U1331" s="149"/>
      <c r="V1331" s="149"/>
      <c r="W1331" s="164" t="str">
        <f>VLOOKUP(TRIM(X1331),X10:Y88,2,FALSE)</f>
        <v>Frank</v>
      </c>
      <c r="X1331" s="11" t="str">
        <f t="shared" si="48"/>
        <v>6.5.2</v>
      </c>
      <c r="AA1331" s="1">
        <f t="shared" si="47"/>
        <v>17</v>
      </c>
    </row>
    <row r="1332" spans="1:27" ht="36.75" customHeight="1">
      <c r="A1332" s="150" t="s">
        <v>185</v>
      </c>
      <c r="B1332" s="165" t="s">
        <v>70</v>
      </c>
      <c r="C1332" s="153" t="s">
        <v>186</v>
      </c>
      <c r="D1332" s="153" t="s">
        <v>130</v>
      </c>
      <c r="E1332" s="154" t="s">
        <v>25050</v>
      </c>
      <c r="F1332" s="155" t="s">
        <v>27</v>
      </c>
      <c r="G1332" s="155" t="s">
        <v>189</v>
      </c>
      <c r="H1332" s="155" t="s">
        <v>25786</v>
      </c>
      <c r="I1332" s="166" t="s">
        <v>475</v>
      </c>
      <c r="J1332" s="160" t="s">
        <v>422</v>
      </c>
      <c r="K1332" s="159"/>
      <c r="L1332" s="160"/>
      <c r="M1332" s="159"/>
      <c r="N1332" s="158" t="s">
        <v>25388</v>
      </c>
      <c r="O1332" s="158" t="s">
        <v>366</v>
      </c>
      <c r="P1332" s="158" t="s">
        <v>442</v>
      </c>
      <c r="Q1332" s="162" t="s">
        <v>25787</v>
      </c>
      <c r="R1332" s="162" t="s">
        <v>28736</v>
      </c>
      <c r="S1332" s="163" t="s">
        <v>193</v>
      </c>
      <c r="T1332" s="167" t="s">
        <v>472</v>
      </c>
      <c r="U1332" s="149"/>
      <c r="V1332" s="149" t="s">
        <v>995</v>
      </c>
      <c r="W1332" s="164" t="str">
        <f>VLOOKUP(TRIM(X1332),X10:Y88,2,FALSE)</f>
        <v>Frank</v>
      </c>
      <c r="X1332" s="11" t="str">
        <f t="shared" si="48"/>
        <v>6.5.2</v>
      </c>
      <c r="AA1332" s="1">
        <f t="shared" si="47"/>
        <v>17</v>
      </c>
    </row>
    <row r="1333" spans="1:27" ht="36.75" customHeight="1">
      <c r="A1333" s="150"/>
      <c r="B1333" s="165" t="s">
        <v>70</v>
      </c>
      <c r="C1333" s="153" t="s">
        <v>28</v>
      </c>
      <c r="D1333" s="153" t="s">
        <v>130</v>
      </c>
      <c r="E1333" s="154" t="s">
        <v>25051</v>
      </c>
      <c r="F1333" s="155" t="s">
        <v>27</v>
      </c>
      <c r="G1333" s="169" t="s">
        <v>189</v>
      </c>
      <c r="H1333" s="169" t="s">
        <v>26558</v>
      </c>
      <c r="I1333" s="170" t="s">
        <v>1139</v>
      </c>
      <c r="J1333" s="171" t="s">
        <v>455</v>
      </c>
      <c r="K1333" s="172"/>
      <c r="L1333" s="171"/>
      <c r="M1333" s="172"/>
      <c r="N1333" s="171" t="s">
        <v>20033</v>
      </c>
      <c r="O1333" s="171" t="s">
        <v>366</v>
      </c>
      <c r="P1333" s="171" t="s">
        <v>442</v>
      </c>
      <c r="Q1333" s="173" t="s">
        <v>28480</v>
      </c>
      <c r="R1333" s="173" t="s">
        <v>28479</v>
      </c>
      <c r="S1333" s="177"/>
      <c r="T1333" s="167" t="s">
        <v>1098</v>
      </c>
      <c r="U1333" s="149"/>
      <c r="V1333" s="149"/>
      <c r="W1333" s="164" t="str">
        <f>VLOOKUP(TRIM(X1333),X10:Y88,2,FALSE)</f>
        <v>Frank</v>
      </c>
      <c r="X1333" s="11" t="str">
        <f t="shared" si="48"/>
        <v>6.5.2</v>
      </c>
      <c r="AA1333" s="1">
        <f t="shared" si="47"/>
        <v>4</v>
      </c>
    </row>
    <row r="1334" spans="1:27" ht="36.75" customHeight="1">
      <c r="A1334" s="150" t="s">
        <v>185</v>
      </c>
      <c r="B1334" s="165" t="s">
        <v>70</v>
      </c>
      <c r="C1334" s="153" t="s">
        <v>186</v>
      </c>
      <c r="D1334" s="153" t="s">
        <v>130</v>
      </c>
      <c r="E1334" s="154" t="s">
        <v>25052</v>
      </c>
      <c r="F1334" s="155" t="s">
        <v>26</v>
      </c>
      <c r="G1334" s="155" t="s">
        <v>189</v>
      </c>
      <c r="H1334" s="155" t="s">
        <v>28117</v>
      </c>
      <c r="I1334" s="166" t="s">
        <v>1638</v>
      </c>
      <c r="J1334" s="160"/>
      <c r="K1334" s="159"/>
      <c r="L1334" s="160"/>
      <c r="M1334" s="159"/>
      <c r="N1334" s="158"/>
      <c r="O1334" s="158" t="s">
        <v>366</v>
      </c>
      <c r="P1334" s="158"/>
      <c r="Q1334" s="162" t="s">
        <v>28118</v>
      </c>
      <c r="R1334" s="162" t="s">
        <v>28737</v>
      </c>
      <c r="S1334" s="163" t="s">
        <v>193</v>
      </c>
      <c r="T1334" s="167" t="s">
        <v>1396</v>
      </c>
      <c r="U1334" s="149"/>
      <c r="V1334" s="149" t="s">
        <v>995</v>
      </c>
      <c r="W1334" s="164" t="str">
        <f>VLOOKUP(TRIM(X1334),X10:Y88,2,FALSE)</f>
        <v>Frank</v>
      </c>
      <c r="X1334" s="11" t="str">
        <f t="shared" si="48"/>
        <v>6.5.2</v>
      </c>
      <c r="AA1334" s="1">
        <f t="shared" si="47"/>
        <v>6</v>
      </c>
    </row>
    <row r="1335" spans="1:27" ht="37.200000000000003" customHeight="1">
      <c r="A1335" s="150" t="s">
        <v>185</v>
      </c>
      <c r="B1335" s="165" t="s">
        <v>70</v>
      </c>
      <c r="C1335" s="153" t="s">
        <v>186</v>
      </c>
      <c r="D1335" s="153" t="s">
        <v>11392</v>
      </c>
      <c r="E1335" s="154" t="s">
        <v>25053</v>
      </c>
      <c r="F1335" s="155" t="s">
        <v>27</v>
      </c>
      <c r="G1335" s="155" t="s">
        <v>189</v>
      </c>
      <c r="H1335" s="155" t="s">
        <v>25637</v>
      </c>
      <c r="I1335" s="166" t="s">
        <v>765</v>
      </c>
      <c r="J1335" s="160" t="s">
        <v>422</v>
      </c>
      <c r="K1335" s="159"/>
      <c r="L1335" s="160"/>
      <c r="M1335" s="159"/>
      <c r="N1335" s="158" t="s">
        <v>25388</v>
      </c>
      <c r="O1335" s="158" t="s">
        <v>366</v>
      </c>
      <c r="P1335" s="158" t="s">
        <v>442</v>
      </c>
      <c r="Q1335" s="162" t="s">
        <v>25538</v>
      </c>
      <c r="R1335" s="162" t="s">
        <v>28259</v>
      </c>
      <c r="S1335" s="163" t="s">
        <v>28261</v>
      </c>
      <c r="T1335" s="167" t="s">
        <v>767</v>
      </c>
      <c r="U1335" s="149"/>
      <c r="V1335" s="149"/>
      <c r="W1335" s="164" t="str">
        <f>VLOOKUP(TRIM(X1335),X10:Y88,2,FALSE)</f>
        <v>Frank</v>
      </c>
      <c r="X1335" s="11" t="str">
        <f t="shared" si="48"/>
        <v>6.5.7.4</v>
      </c>
      <c r="AA1335" s="1">
        <f t="shared" si="47"/>
        <v>8</v>
      </c>
    </row>
    <row r="1336" spans="1:27" ht="37.200000000000003" customHeight="1">
      <c r="A1336" s="150" t="s">
        <v>185</v>
      </c>
      <c r="B1336" s="165" t="s">
        <v>70</v>
      </c>
      <c r="C1336" s="153" t="s">
        <v>186</v>
      </c>
      <c r="D1336" s="153" t="s">
        <v>141</v>
      </c>
      <c r="E1336" s="154" t="s">
        <v>25054</v>
      </c>
      <c r="F1336" s="155" t="s">
        <v>27</v>
      </c>
      <c r="G1336" s="155" t="s">
        <v>189</v>
      </c>
      <c r="H1336" s="155" t="s">
        <v>27244</v>
      </c>
      <c r="I1336" s="166" t="s">
        <v>765</v>
      </c>
      <c r="J1336" s="160" t="s">
        <v>25380</v>
      </c>
      <c r="K1336" s="159"/>
      <c r="L1336" s="160"/>
      <c r="M1336" s="159"/>
      <c r="N1336" s="158" t="s">
        <v>1603</v>
      </c>
      <c r="O1336" s="158" t="s">
        <v>366</v>
      </c>
      <c r="P1336" s="158" t="s">
        <v>442</v>
      </c>
      <c r="Q1336" s="162" t="s">
        <v>27245</v>
      </c>
      <c r="R1336" s="162" t="s">
        <v>28738</v>
      </c>
      <c r="S1336" s="163" t="s">
        <v>193</v>
      </c>
      <c r="T1336" s="167" t="s">
        <v>767</v>
      </c>
      <c r="U1336" s="149"/>
      <c r="V1336" s="149" t="s">
        <v>995</v>
      </c>
      <c r="W1336" s="164" t="str">
        <f>VLOOKUP(TRIM(X1336),X10:Y88,2,FALSE)</f>
        <v>Krisztian</v>
      </c>
      <c r="X1336" s="11" t="str">
        <f t="shared" si="48"/>
        <v>6.5.6</v>
      </c>
      <c r="AA1336" s="1">
        <f t="shared" si="47"/>
        <v>8</v>
      </c>
    </row>
    <row r="1337" spans="1:27" ht="37.200000000000003" customHeight="1">
      <c r="A1337" s="150" t="s">
        <v>185</v>
      </c>
      <c r="B1337" s="165" t="s">
        <v>70</v>
      </c>
      <c r="C1337" s="153" t="s">
        <v>186</v>
      </c>
      <c r="D1337" s="153" t="s">
        <v>141</v>
      </c>
      <c r="E1337" s="154" t="s">
        <v>25055</v>
      </c>
      <c r="F1337" s="155" t="s">
        <v>27</v>
      </c>
      <c r="G1337" s="155" t="s">
        <v>189</v>
      </c>
      <c r="H1337" s="155" t="s">
        <v>27248</v>
      </c>
      <c r="I1337" s="166" t="s">
        <v>765</v>
      </c>
      <c r="J1337" s="160" t="s">
        <v>25380</v>
      </c>
      <c r="K1337" s="159"/>
      <c r="L1337" s="160"/>
      <c r="M1337" s="159"/>
      <c r="N1337" s="158" t="s">
        <v>1603</v>
      </c>
      <c r="O1337" s="158" t="s">
        <v>366</v>
      </c>
      <c r="P1337" s="158" t="s">
        <v>442</v>
      </c>
      <c r="Q1337" s="162" t="s">
        <v>27249</v>
      </c>
      <c r="R1337" s="162" t="s">
        <v>28739</v>
      </c>
      <c r="S1337" s="163" t="s">
        <v>193</v>
      </c>
      <c r="T1337" s="167" t="s">
        <v>767</v>
      </c>
      <c r="U1337" s="149"/>
      <c r="V1337" s="149" t="s">
        <v>995</v>
      </c>
      <c r="W1337" s="164" t="str">
        <f>VLOOKUP(TRIM(X1337),X10:Y88,2,FALSE)</f>
        <v>Krisztian</v>
      </c>
      <c r="X1337" s="11" t="str">
        <f t="shared" si="48"/>
        <v>6.5.6</v>
      </c>
      <c r="AA1337" s="1">
        <f t="shared" si="47"/>
        <v>8</v>
      </c>
    </row>
    <row r="1338" spans="1:27" ht="37.200000000000003" customHeight="1">
      <c r="A1338" s="150" t="s">
        <v>185</v>
      </c>
      <c r="B1338" s="165" t="s">
        <v>70</v>
      </c>
      <c r="C1338" s="153" t="s">
        <v>186</v>
      </c>
      <c r="D1338" s="153" t="s">
        <v>141</v>
      </c>
      <c r="E1338" s="154" t="s">
        <v>25056</v>
      </c>
      <c r="F1338" s="155" t="s">
        <v>27</v>
      </c>
      <c r="G1338" s="155" t="s">
        <v>189</v>
      </c>
      <c r="H1338" s="155" t="s">
        <v>25407</v>
      </c>
      <c r="I1338" s="166" t="s">
        <v>765</v>
      </c>
      <c r="J1338" s="160" t="s">
        <v>25380</v>
      </c>
      <c r="K1338" s="159"/>
      <c r="L1338" s="160"/>
      <c r="M1338" s="159"/>
      <c r="N1338" s="158" t="s">
        <v>1603</v>
      </c>
      <c r="O1338" s="158" t="s">
        <v>366</v>
      </c>
      <c r="P1338" s="158" t="s">
        <v>442</v>
      </c>
      <c r="Q1338" s="162" t="s">
        <v>25408</v>
      </c>
      <c r="R1338" s="162" t="s">
        <v>28473</v>
      </c>
      <c r="S1338" s="163" t="s">
        <v>193</v>
      </c>
      <c r="T1338" s="167" t="s">
        <v>767</v>
      </c>
      <c r="U1338" s="149"/>
      <c r="V1338" s="149"/>
      <c r="W1338" s="164" t="str">
        <f>VLOOKUP(TRIM(X1338),X10:Y88,2,FALSE)</f>
        <v>Krisztian</v>
      </c>
      <c r="X1338" s="11" t="str">
        <f t="shared" si="48"/>
        <v>6.5.6</v>
      </c>
      <c r="AA1338" s="1">
        <f t="shared" si="47"/>
        <v>8</v>
      </c>
    </row>
    <row r="1339" spans="1:27" ht="37.200000000000003" customHeight="1">
      <c r="A1339" s="150" t="s">
        <v>185</v>
      </c>
      <c r="B1339" s="165" t="s">
        <v>70</v>
      </c>
      <c r="C1339" s="153" t="s">
        <v>186</v>
      </c>
      <c r="D1339" s="153" t="s">
        <v>141</v>
      </c>
      <c r="E1339" s="154" t="s">
        <v>25057</v>
      </c>
      <c r="F1339" s="155" t="s">
        <v>27</v>
      </c>
      <c r="G1339" s="155" t="s">
        <v>189</v>
      </c>
      <c r="H1339" s="155" t="s">
        <v>28327</v>
      </c>
      <c r="I1339" s="166" t="s">
        <v>28830</v>
      </c>
      <c r="J1339" s="160" t="s">
        <v>455</v>
      </c>
      <c r="K1339" s="159"/>
      <c r="L1339" s="160"/>
      <c r="M1339" s="159"/>
      <c r="N1339" s="158" t="s">
        <v>20033</v>
      </c>
      <c r="O1339" s="158" t="s">
        <v>366</v>
      </c>
      <c r="P1339" s="158" t="s">
        <v>442</v>
      </c>
      <c r="Q1339" s="162" t="s">
        <v>26636</v>
      </c>
      <c r="R1339" s="162" t="s">
        <v>28740</v>
      </c>
      <c r="S1339" s="163" t="s">
        <v>193</v>
      </c>
      <c r="T1339" s="167" t="s">
        <v>426</v>
      </c>
      <c r="U1339" s="149"/>
      <c r="V1339" s="149" t="s">
        <v>995</v>
      </c>
      <c r="W1339" s="164" t="str">
        <f>VLOOKUP(TRIM(X1339),X10:Y88,2,FALSE)</f>
        <v>Krisztian</v>
      </c>
      <c r="X1339" s="11" t="str">
        <f t="shared" si="48"/>
        <v>6.5.6</v>
      </c>
      <c r="AA1339" s="1">
        <f t="shared" si="47"/>
        <v>24</v>
      </c>
    </row>
    <row r="1340" spans="1:27" ht="37.200000000000003" customHeight="1">
      <c r="A1340" s="150" t="s">
        <v>185</v>
      </c>
      <c r="B1340" s="165" t="s">
        <v>70</v>
      </c>
      <c r="C1340" s="153" t="s">
        <v>186</v>
      </c>
      <c r="D1340" s="153" t="s">
        <v>141</v>
      </c>
      <c r="E1340" s="154" t="s">
        <v>25058</v>
      </c>
      <c r="F1340" s="155" t="s">
        <v>27</v>
      </c>
      <c r="G1340" s="155" t="s">
        <v>189</v>
      </c>
      <c r="H1340" s="155" t="s">
        <v>26390</v>
      </c>
      <c r="I1340" s="166" t="s">
        <v>28867</v>
      </c>
      <c r="J1340" s="160" t="s">
        <v>455</v>
      </c>
      <c r="K1340" s="159"/>
      <c r="L1340" s="160"/>
      <c r="M1340" s="159"/>
      <c r="N1340" s="158" t="s">
        <v>20033</v>
      </c>
      <c r="O1340" s="158" t="s">
        <v>366</v>
      </c>
      <c r="P1340" s="158" t="s">
        <v>442</v>
      </c>
      <c r="Q1340" s="162" t="s">
        <v>26391</v>
      </c>
      <c r="R1340" s="162" t="s">
        <v>28481</v>
      </c>
      <c r="S1340" s="163" t="s">
        <v>28482</v>
      </c>
      <c r="T1340" s="167" t="s">
        <v>11745</v>
      </c>
      <c r="U1340" s="149"/>
      <c r="V1340" s="149"/>
      <c r="W1340" s="164" t="str">
        <f>VLOOKUP(TRIM(X1340),X10:Y88,2,FALSE)</f>
        <v>Krisztian</v>
      </c>
      <c r="X1340" s="11" t="str">
        <f t="shared" si="48"/>
        <v>6.5.6</v>
      </c>
      <c r="AA1340" s="1">
        <f t="shared" si="47"/>
        <v>39</v>
      </c>
    </row>
    <row r="1341" spans="1:27" ht="37.200000000000003" customHeight="1">
      <c r="A1341" s="150" t="s">
        <v>185</v>
      </c>
      <c r="B1341" s="165" t="s">
        <v>70</v>
      </c>
      <c r="C1341" s="153" t="s">
        <v>186</v>
      </c>
      <c r="D1341" s="153" t="s">
        <v>141</v>
      </c>
      <c r="E1341" s="154" t="s">
        <v>25059</v>
      </c>
      <c r="F1341" s="155" t="s">
        <v>27</v>
      </c>
      <c r="G1341" s="155" t="s">
        <v>189</v>
      </c>
      <c r="H1341" s="155" t="s">
        <v>25820</v>
      </c>
      <c r="I1341" s="166" t="s">
        <v>475</v>
      </c>
      <c r="J1341" s="160" t="s">
        <v>455</v>
      </c>
      <c r="K1341" s="159"/>
      <c r="L1341" s="160"/>
      <c r="M1341" s="159"/>
      <c r="N1341" s="158" t="s">
        <v>20033</v>
      </c>
      <c r="O1341" s="158" t="s">
        <v>366</v>
      </c>
      <c r="P1341" s="158" t="s">
        <v>442</v>
      </c>
      <c r="Q1341" s="162" t="s">
        <v>25821</v>
      </c>
      <c r="R1341" s="162" t="s">
        <v>28484</v>
      </c>
      <c r="S1341" s="163" t="s">
        <v>28483</v>
      </c>
      <c r="T1341" s="167" t="s">
        <v>472</v>
      </c>
      <c r="U1341" s="149"/>
      <c r="V1341" s="149"/>
      <c r="W1341" s="164" t="str">
        <f>VLOOKUP(TRIM(X1341),X10:Y88,2,FALSE)</f>
        <v>Krisztian</v>
      </c>
      <c r="X1341" s="11" t="str">
        <f t="shared" si="48"/>
        <v>6.5.6</v>
      </c>
      <c r="AA1341" s="1">
        <f t="shared" si="47"/>
        <v>17</v>
      </c>
    </row>
    <row r="1342" spans="1:27" ht="37.200000000000003" customHeight="1">
      <c r="A1342" s="150" t="s">
        <v>185</v>
      </c>
      <c r="B1342" s="165" t="s">
        <v>70</v>
      </c>
      <c r="C1342" s="153" t="s">
        <v>186</v>
      </c>
      <c r="D1342" s="153" t="s">
        <v>141</v>
      </c>
      <c r="E1342" s="154" t="s">
        <v>25060</v>
      </c>
      <c r="F1342" s="155" t="s">
        <v>27</v>
      </c>
      <c r="G1342" s="155" t="s">
        <v>189</v>
      </c>
      <c r="H1342" s="155" t="s">
        <v>26034</v>
      </c>
      <c r="I1342" s="166" t="s">
        <v>23801</v>
      </c>
      <c r="J1342" s="160" t="s">
        <v>25380</v>
      </c>
      <c r="K1342" s="159"/>
      <c r="L1342" s="160"/>
      <c r="M1342" s="159"/>
      <c r="N1342" s="158" t="s">
        <v>1603</v>
      </c>
      <c r="O1342" s="158" t="s">
        <v>366</v>
      </c>
      <c r="P1342" s="158" t="s">
        <v>442</v>
      </c>
      <c r="Q1342" s="162" t="s">
        <v>26035</v>
      </c>
      <c r="R1342" s="162" t="s">
        <v>28513</v>
      </c>
      <c r="S1342" s="163" t="s">
        <v>28492</v>
      </c>
      <c r="T1342" s="167" t="s">
        <v>3077</v>
      </c>
      <c r="U1342" s="149"/>
      <c r="V1342" s="149"/>
      <c r="W1342" s="164" t="str">
        <f>VLOOKUP(TRIM(X1342),X10:Y88,2,FALSE)</f>
        <v>Krisztian</v>
      </c>
      <c r="X1342" s="11" t="str">
        <f t="shared" ref="X1342:X1362" si="49">IF(ISNONTEXT(D1342),"" &amp; D1342 &amp;"",T(D1342))</f>
        <v>6.5.6</v>
      </c>
      <c r="AA1342" s="1">
        <f t="shared" si="47"/>
        <v>34</v>
      </c>
    </row>
    <row r="1343" spans="1:27" ht="37.200000000000003" customHeight="1">
      <c r="A1343" s="150" t="s">
        <v>185</v>
      </c>
      <c r="B1343" s="165" t="s">
        <v>70</v>
      </c>
      <c r="C1343" s="153" t="s">
        <v>186</v>
      </c>
      <c r="D1343" s="153" t="s">
        <v>141</v>
      </c>
      <c r="E1343" s="154" t="s">
        <v>25061</v>
      </c>
      <c r="F1343" s="155" t="s">
        <v>27</v>
      </c>
      <c r="G1343" s="155" t="s">
        <v>189</v>
      </c>
      <c r="H1343" s="155" t="s">
        <v>26272</v>
      </c>
      <c r="I1343" s="166" t="s">
        <v>26270</v>
      </c>
      <c r="J1343" s="160" t="s">
        <v>25380</v>
      </c>
      <c r="K1343" s="159"/>
      <c r="L1343" s="160"/>
      <c r="M1343" s="159"/>
      <c r="N1343" s="158" t="s">
        <v>1603</v>
      </c>
      <c r="O1343" s="158" t="s">
        <v>366</v>
      </c>
      <c r="P1343" s="158" t="s">
        <v>442</v>
      </c>
      <c r="Q1343" s="162" t="s">
        <v>20362</v>
      </c>
      <c r="R1343" s="162" t="s">
        <v>28741</v>
      </c>
      <c r="S1343" s="163" t="s">
        <v>193</v>
      </c>
      <c r="T1343" s="167" t="s">
        <v>1373</v>
      </c>
      <c r="U1343" s="149"/>
      <c r="V1343" s="149" t="s">
        <v>995</v>
      </c>
      <c r="W1343" s="164" t="str">
        <f>VLOOKUP(TRIM(X1343),X10:Y88,2,FALSE)</f>
        <v>Krisztian</v>
      </c>
      <c r="X1343" s="11" t="str">
        <f t="shared" si="49"/>
        <v>6.5.6</v>
      </c>
      <c r="AA1343" s="1">
        <f t="shared" si="47"/>
        <v>46</v>
      </c>
    </row>
    <row r="1344" spans="1:27" ht="37.200000000000003" customHeight="1">
      <c r="A1344" s="150" t="s">
        <v>185</v>
      </c>
      <c r="B1344" s="165" t="s">
        <v>70</v>
      </c>
      <c r="C1344" s="153" t="s">
        <v>186</v>
      </c>
      <c r="D1344" s="153" t="s">
        <v>141</v>
      </c>
      <c r="E1344" s="154" t="s">
        <v>25062</v>
      </c>
      <c r="F1344" s="155" t="s">
        <v>27</v>
      </c>
      <c r="G1344" s="155" t="s">
        <v>189</v>
      </c>
      <c r="H1344" s="155" t="s">
        <v>25401</v>
      </c>
      <c r="I1344" s="166" t="s">
        <v>28835</v>
      </c>
      <c r="J1344" s="160" t="s">
        <v>25380</v>
      </c>
      <c r="K1344" s="159"/>
      <c r="L1344" s="160"/>
      <c r="M1344" s="159"/>
      <c r="N1344" s="158" t="s">
        <v>1603</v>
      </c>
      <c r="O1344" s="158" t="s">
        <v>366</v>
      </c>
      <c r="P1344" s="158" t="s">
        <v>442</v>
      </c>
      <c r="Q1344" s="162" t="s">
        <v>25402</v>
      </c>
      <c r="R1344" s="162" t="s">
        <v>28742</v>
      </c>
      <c r="S1344" s="163" t="s">
        <v>193</v>
      </c>
      <c r="T1344" s="167" t="s">
        <v>767</v>
      </c>
      <c r="U1344" s="149"/>
      <c r="V1344" s="149" t="s">
        <v>995</v>
      </c>
      <c r="W1344" s="164" t="str">
        <f>VLOOKUP(TRIM(X1344),X10:Y88,2,FALSE)</f>
        <v>Krisztian</v>
      </c>
      <c r="X1344" s="11" t="str">
        <f t="shared" si="49"/>
        <v>6.5.6</v>
      </c>
      <c r="AA1344" s="1">
        <f t="shared" si="47"/>
        <v>14</v>
      </c>
    </row>
    <row r="1345" spans="1:27" ht="37.200000000000003" customHeight="1">
      <c r="A1345" s="150" t="s">
        <v>185</v>
      </c>
      <c r="B1345" s="165" t="s">
        <v>70</v>
      </c>
      <c r="C1345" s="153" t="s">
        <v>186</v>
      </c>
      <c r="D1345" s="153" t="s">
        <v>141</v>
      </c>
      <c r="E1345" s="154" t="s">
        <v>25063</v>
      </c>
      <c r="F1345" s="155" t="s">
        <v>27</v>
      </c>
      <c r="G1345" s="155" t="s">
        <v>189</v>
      </c>
      <c r="H1345" s="155" t="s">
        <v>26039</v>
      </c>
      <c r="I1345" s="166" t="s">
        <v>20195</v>
      </c>
      <c r="J1345" s="160" t="s">
        <v>25380</v>
      </c>
      <c r="K1345" s="159"/>
      <c r="L1345" s="160"/>
      <c r="M1345" s="159"/>
      <c r="N1345" s="158" t="s">
        <v>1603</v>
      </c>
      <c r="O1345" s="158" t="s">
        <v>366</v>
      </c>
      <c r="P1345" s="158" t="s">
        <v>442</v>
      </c>
      <c r="Q1345" s="162" t="s">
        <v>26040</v>
      </c>
      <c r="R1345" s="162" t="s">
        <v>28743</v>
      </c>
      <c r="S1345" s="163" t="s">
        <v>193</v>
      </c>
      <c r="T1345" s="167" t="s">
        <v>3077</v>
      </c>
      <c r="U1345" s="149"/>
      <c r="V1345" s="149" t="s">
        <v>995</v>
      </c>
      <c r="W1345" s="164" t="str">
        <f>VLOOKUP(TRIM(X1345),X10:Y88,2,FALSE)</f>
        <v>Krisztian</v>
      </c>
      <c r="X1345" s="11" t="str">
        <f t="shared" si="49"/>
        <v>6.5.6</v>
      </c>
      <c r="AA1345" s="1">
        <f t="shared" si="47"/>
        <v>26</v>
      </c>
    </row>
    <row r="1346" spans="1:27" ht="37.200000000000003" customHeight="1">
      <c r="A1346" s="150" t="s">
        <v>185</v>
      </c>
      <c r="B1346" s="165" t="s">
        <v>70</v>
      </c>
      <c r="C1346" s="153" t="s">
        <v>186</v>
      </c>
      <c r="D1346" s="153" t="s">
        <v>141</v>
      </c>
      <c r="E1346" s="154" t="s">
        <v>25064</v>
      </c>
      <c r="F1346" s="155" t="s">
        <v>27</v>
      </c>
      <c r="G1346" s="155" t="s">
        <v>189</v>
      </c>
      <c r="H1346" s="155" t="s">
        <v>25640</v>
      </c>
      <c r="I1346" s="166" t="s">
        <v>20243</v>
      </c>
      <c r="J1346" s="160" t="s">
        <v>25380</v>
      </c>
      <c r="K1346" s="159"/>
      <c r="L1346" s="160"/>
      <c r="M1346" s="159"/>
      <c r="N1346" s="158" t="s">
        <v>1603</v>
      </c>
      <c r="O1346" s="158" t="s">
        <v>366</v>
      </c>
      <c r="P1346" s="158" t="s">
        <v>442</v>
      </c>
      <c r="Q1346" s="162" t="s">
        <v>25539</v>
      </c>
      <c r="R1346" s="162" t="s">
        <v>28744</v>
      </c>
      <c r="S1346" s="163" t="s">
        <v>193</v>
      </c>
      <c r="T1346" s="167" t="s">
        <v>1425</v>
      </c>
      <c r="U1346" s="149"/>
      <c r="V1346" s="149" t="s">
        <v>995</v>
      </c>
      <c r="W1346" s="164" t="str">
        <f>VLOOKUP(TRIM(X1346),X10:Y88,2,FALSE)</f>
        <v>Krisztian</v>
      </c>
      <c r="X1346" s="11" t="str">
        <f t="shared" si="49"/>
        <v>6.5.6</v>
      </c>
      <c r="AA1346" s="1">
        <f t="shared" si="47"/>
        <v>4</v>
      </c>
    </row>
    <row r="1347" spans="1:27" ht="37.200000000000003" customHeight="1">
      <c r="A1347" s="150" t="s">
        <v>185</v>
      </c>
      <c r="B1347" s="165" t="s">
        <v>70</v>
      </c>
      <c r="C1347" s="153" t="s">
        <v>186</v>
      </c>
      <c r="D1347" s="153" t="s">
        <v>141</v>
      </c>
      <c r="E1347" s="154" t="s">
        <v>25065</v>
      </c>
      <c r="F1347" s="155" t="s">
        <v>27</v>
      </c>
      <c r="G1347" s="155" t="s">
        <v>189</v>
      </c>
      <c r="H1347" s="155" t="s">
        <v>26031</v>
      </c>
      <c r="I1347" s="166" t="s">
        <v>28834</v>
      </c>
      <c r="J1347" s="160" t="s">
        <v>25380</v>
      </c>
      <c r="K1347" s="159"/>
      <c r="L1347" s="160"/>
      <c r="M1347" s="159"/>
      <c r="N1347" s="158" t="s">
        <v>1603</v>
      </c>
      <c r="O1347" s="158" t="s">
        <v>366</v>
      </c>
      <c r="P1347" s="158" t="s">
        <v>442</v>
      </c>
      <c r="Q1347" s="162" t="s">
        <v>26032</v>
      </c>
      <c r="R1347" s="162" t="s">
        <v>28745</v>
      </c>
      <c r="S1347" s="163" t="s">
        <v>193</v>
      </c>
      <c r="T1347" s="167" t="s">
        <v>988</v>
      </c>
      <c r="U1347" s="149"/>
      <c r="V1347" s="149" t="s">
        <v>995</v>
      </c>
      <c r="W1347" s="164" t="str">
        <f>VLOOKUP(TRIM(X1347),X10:Y88,2,FALSE)</f>
        <v>Krisztian</v>
      </c>
      <c r="X1347" s="11" t="str">
        <f t="shared" si="49"/>
        <v>6.5.6</v>
      </c>
      <c r="AA1347" s="1">
        <f t="shared" si="47"/>
        <v>41</v>
      </c>
    </row>
    <row r="1348" spans="1:27" ht="37.200000000000003" customHeight="1">
      <c r="A1348" s="150" t="s">
        <v>185</v>
      </c>
      <c r="B1348" s="165" t="s">
        <v>70</v>
      </c>
      <c r="C1348" s="153" t="s">
        <v>186</v>
      </c>
      <c r="D1348" s="153" t="s">
        <v>141</v>
      </c>
      <c r="E1348" s="154" t="s">
        <v>25066</v>
      </c>
      <c r="F1348" s="155" t="s">
        <v>27</v>
      </c>
      <c r="G1348" s="155" t="s">
        <v>189</v>
      </c>
      <c r="H1348" s="155" t="s">
        <v>26114</v>
      </c>
      <c r="I1348" s="166" t="s">
        <v>23730</v>
      </c>
      <c r="J1348" s="160" t="s">
        <v>25380</v>
      </c>
      <c r="K1348" s="159"/>
      <c r="L1348" s="160"/>
      <c r="M1348" s="159"/>
      <c r="N1348" s="158" t="s">
        <v>1603</v>
      </c>
      <c r="O1348" s="158" t="s">
        <v>366</v>
      </c>
      <c r="P1348" s="158" t="s">
        <v>442</v>
      </c>
      <c r="Q1348" s="162" t="s">
        <v>26115</v>
      </c>
      <c r="R1348" s="162" t="s">
        <v>28517</v>
      </c>
      <c r="S1348" s="163" t="s">
        <v>28518</v>
      </c>
      <c r="T1348" s="167" t="s">
        <v>3077</v>
      </c>
      <c r="U1348" s="149"/>
      <c r="V1348" s="149"/>
      <c r="W1348" s="164" t="str">
        <f>VLOOKUP(TRIM(X1348),X10:Y88,2,FALSE)</f>
        <v>Krisztian</v>
      </c>
      <c r="X1348" s="11" t="str">
        <f t="shared" si="49"/>
        <v>6.5.6</v>
      </c>
      <c r="AA1348" s="1">
        <f t="shared" si="47"/>
        <v>36</v>
      </c>
    </row>
    <row r="1349" spans="1:27" ht="37.200000000000003" customHeight="1">
      <c r="A1349" s="150" t="s">
        <v>185</v>
      </c>
      <c r="B1349" s="165" t="s">
        <v>70</v>
      </c>
      <c r="C1349" s="153" t="s">
        <v>186</v>
      </c>
      <c r="D1349" s="153" t="s">
        <v>141</v>
      </c>
      <c r="E1349" s="154" t="s">
        <v>25067</v>
      </c>
      <c r="F1349" s="155" t="s">
        <v>27</v>
      </c>
      <c r="G1349" s="155" t="s">
        <v>189</v>
      </c>
      <c r="H1349" s="155" t="s">
        <v>26255</v>
      </c>
      <c r="I1349" s="166" t="s">
        <v>28840</v>
      </c>
      <c r="J1349" s="160" t="s">
        <v>25380</v>
      </c>
      <c r="K1349" s="159"/>
      <c r="L1349" s="160"/>
      <c r="M1349" s="159"/>
      <c r="N1349" s="158" t="s">
        <v>1603</v>
      </c>
      <c r="O1349" s="158" t="s">
        <v>366</v>
      </c>
      <c r="P1349" s="158" t="s">
        <v>442</v>
      </c>
      <c r="Q1349" s="162" t="s">
        <v>26212</v>
      </c>
      <c r="R1349" s="162" t="s">
        <v>28470</v>
      </c>
      <c r="S1349" s="163" t="s">
        <v>28471</v>
      </c>
      <c r="T1349" s="167" t="s">
        <v>12141</v>
      </c>
      <c r="U1349" s="149"/>
      <c r="V1349" s="149"/>
      <c r="W1349" s="164" t="str">
        <f>VLOOKUP(TRIM(X1349),X10:Y88,2,FALSE)</f>
        <v>Krisztian</v>
      </c>
      <c r="X1349" s="11" t="str">
        <f t="shared" si="49"/>
        <v>6.5.6</v>
      </c>
      <c r="AA1349" s="1">
        <f t="shared" si="47"/>
        <v>20</v>
      </c>
    </row>
    <row r="1350" spans="1:27" ht="37.200000000000003" customHeight="1">
      <c r="A1350" s="150" t="s">
        <v>185</v>
      </c>
      <c r="B1350" s="165" t="s">
        <v>70</v>
      </c>
      <c r="C1350" s="153" t="s">
        <v>186</v>
      </c>
      <c r="D1350" s="153" t="s">
        <v>141</v>
      </c>
      <c r="E1350" s="154" t="s">
        <v>25068</v>
      </c>
      <c r="F1350" s="155" t="s">
        <v>27</v>
      </c>
      <c r="G1350" s="155" t="s">
        <v>189</v>
      </c>
      <c r="H1350" s="155" t="s">
        <v>26004</v>
      </c>
      <c r="I1350" s="166" t="s">
        <v>26005</v>
      </c>
      <c r="J1350" s="160" t="s">
        <v>25380</v>
      </c>
      <c r="K1350" s="159"/>
      <c r="L1350" s="160"/>
      <c r="M1350" s="159"/>
      <c r="N1350" s="158" t="s">
        <v>1603</v>
      </c>
      <c r="O1350" s="158" t="s">
        <v>366</v>
      </c>
      <c r="P1350" s="158" t="s">
        <v>442</v>
      </c>
      <c r="Q1350" s="162" t="s">
        <v>26006</v>
      </c>
      <c r="R1350" s="162" t="s">
        <v>28746</v>
      </c>
      <c r="S1350" s="163" t="s">
        <v>193</v>
      </c>
      <c r="T1350" s="167" t="s">
        <v>7387</v>
      </c>
      <c r="U1350" s="149"/>
      <c r="V1350" s="149" t="s">
        <v>995</v>
      </c>
      <c r="W1350" s="164" t="str">
        <f>VLOOKUP(TRIM(X1350),X10:Y88,2,FALSE)</f>
        <v>Krisztian</v>
      </c>
      <c r="X1350" s="11" t="str">
        <f t="shared" si="49"/>
        <v>6.5.6</v>
      </c>
      <c r="AA1350" s="1">
        <f t="shared" si="47"/>
        <v>31</v>
      </c>
    </row>
    <row r="1351" spans="1:27" ht="37.200000000000003" customHeight="1">
      <c r="A1351" s="150"/>
      <c r="B1351" s="165" t="s">
        <v>70</v>
      </c>
      <c r="C1351" s="153" t="s">
        <v>28</v>
      </c>
      <c r="D1351" s="153" t="s">
        <v>179</v>
      </c>
      <c r="E1351" s="154" t="s">
        <v>25069</v>
      </c>
      <c r="F1351" s="155" t="s">
        <v>439</v>
      </c>
      <c r="G1351" s="169" t="s">
        <v>62</v>
      </c>
      <c r="H1351" s="169" t="s">
        <v>27779</v>
      </c>
      <c r="I1351" s="170" t="s">
        <v>62</v>
      </c>
      <c r="J1351" s="171"/>
      <c r="K1351" s="172"/>
      <c r="L1351" s="171"/>
      <c r="M1351" s="172"/>
      <c r="N1351" s="171"/>
      <c r="O1351" s="171" t="s">
        <v>62</v>
      </c>
      <c r="P1351" s="171" t="s">
        <v>62</v>
      </c>
      <c r="Q1351" s="173" t="s">
        <v>425</v>
      </c>
      <c r="R1351" s="173" t="s">
        <v>425</v>
      </c>
      <c r="S1351" s="177"/>
      <c r="T1351" s="167" t="s">
        <v>62</v>
      </c>
      <c r="U1351" s="149"/>
      <c r="V1351" s="149"/>
      <c r="W1351" s="164" t="str">
        <f>VLOOKUP(TRIM(X1351),X10:Y88,2,FALSE)</f>
        <v>Withdrawn</v>
      </c>
      <c r="X1351" s="11" t="str">
        <f t="shared" si="49"/>
        <v>99</v>
      </c>
      <c r="AA1351" s="1">
        <f t="shared" si="47"/>
        <v>1</v>
      </c>
    </row>
    <row r="1352" spans="1:27" ht="37.200000000000003" customHeight="1">
      <c r="A1352" s="150"/>
      <c r="B1352" s="165" t="s">
        <v>70</v>
      </c>
      <c r="C1352" s="153" t="s">
        <v>28</v>
      </c>
      <c r="D1352" s="153" t="s">
        <v>179</v>
      </c>
      <c r="E1352" s="154" t="s">
        <v>25070</v>
      </c>
      <c r="F1352" s="155" t="s">
        <v>439</v>
      </c>
      <c r="G1352" s="169" t="s">
        <v>242</v>
      </c>
      <c r="H1352" s="169" t="s">
        <v>27779</v>
      </c>
      <c r="I1352" s="170" t="s">
        <v>62</v>
      </c>
      <c r="J1352" s="171"/>
      <c r="K1352" s="172"/>
      <c r="L1352" s="171"/>
      <c r="M1352" s="172"/>
      <c r="N1352" s="171"/>
      <c r="O1352" s="171" t="s">
        <v>62</v>
      </c>
      <c r="P1352" s="171" t="s">
        <v>62</v>
      </c>
      <c r="Q1352" s="173" t="s">
        <v>425</v>
      </c>
      <c r="R1352" s="173" t="s">
        <v>425</v>
      </c>
      <c r="S1352" s="177"/>
      <c r="T1352" s="167" t="s">
        <v>62</v>
      </c>
      <c r="U1352" s="149"/>
      <c r="V1352" s="149"/>
      <c r="W1352" s="164" t="str">
        <f>VLOOKUP(TRIM(X1352),X10:Y88,2,FALSE)</f>
        <v>Withdrawn</v>
      </c>
      <c r="X1352" s="11" t="str">
        <f t="shared" si="49"/>
        <v>99</v>
      </c>
      <c r="AA1352" s="1">
        <f t="shared" si="47"/>
        <v>1</v>
      </c>
    </row>
    <row r="1353" spans="1:27" ht="37.200000000000003" customHeight="1">
      <c r="A1353" s="150"/>
      <c r="B1353" s="165" t="s">
        <v>70</v>
      </c>
      <c r="C1353" s="153" t="s">
        <v>28</v>
      </c>
      <c r="D1353" s="153" t="s">
        <v>179</v>
      </c>
      <c r="E1353" s="154" t="s">
        <v>25071</v>
      </c>
      <c r="F1353" s="155" t="s">
        <v>439</v>
      </c>
      <c r="G1353" s="169" t="s">
        <v>242</v>
      </c>
      <c r="H1353" s="169" t="s">
        <v>27779</v>
      </c>
      <c r="I1353" s="170" t="s">
        <v>62</v>
      </c>
      <c r="J1353" s="171"/>
      <c r="K1353" s="172"/>
      <c r="L1353" s="171"/>
      <c r="M1353" s="172"/>
      <c r="N1353" s="171"/>
      <c r="O1353" s="171" t="s">
        <v>62</v>
      </c>
      <c r="P1353" s="171" t="s">
        <v>62</v>
      </c>
      <c r="Q1353" s="173" t="s">
        <v>425</v>
      </c>
      <c r="R1353" s="173" t="s">
        <v>425</v>
      </c>
      <c r="S1353" s="177"/>
      <c r="T1353" s="167" t="s">
        <v>62</v>
      </c>
      <c r="U1353" s="149"/>
      <c r="V1353" s="149"/>
      <c r="W1353" s="164" t="str">
        <f>VLOOKUP(TRIM(X1353),X10:Y88,2,FALSE)</f>
        <v>Withdrawn</v>
      </c>
      <c r="X1353" s="11" t="str">
        <f t="shared" si="49"/>
        <v>99</v>
      </c>
      <c r="AA1353" s="1">
        <f t="shared" si="47"/>
        <v>1</v>
      </c>
    </row>
    <row r="1354" spans="1:27" ht="37.200000000000003" customHeight="1">
      <c r="A1354" s="150"/>
      <c r="B1354" s="165" t="s">
        <v>70</v>
      </c>
      <c r="C1354" s="153" t="s">
        <v>28</v>
      </c>
      <c r="D1354" s="153" t="s">
        <v>179</v>
      </c>
      <c r="E1354" s="154" t="s">
        <v>25072</v>
      </c>
      <c r="F1354" s="155" t="s">
        <v>439</v>
      </c>
      <c r="G1354" s="169" t="s">
        <v>242</v>
      </c>
      <c r="H1354" s="169" t="s">
        <v>27779</v>
      </c>
      <c r="I1354" s="170" t="s">
        <v>62</v>
      </c>
      <c r="J1354" s="171"/>
      <c r="K1354" s="172"/>
      <c r="L1354" s="171"/>
      <c r="M1354" s="172"/>
      <c r="N1354" s="171"/>
      <c r="O1354" s="171" t="s">
        <v>62</v>
      </c>
      <c r="P1354" s="171" t="s">
        <v>62</v>
      </c>
      <c r="Q1354" s="173" t="s">
        <v>425</v>
      </c>
      <c r="R1354" s="173" t="s">
        <v>425</v>
      </c>
      <c r="S1354" s="177"/>
      <c r="T1354" s="167" t="s">
        <v>62</v>
      </c>
      <c r="U1354" s="149"/>
      <c r="V1354" s="149"/>
      <c r="W1354" s="164" t="str">
        <f>VLOOKUP(TRIM(X1354),X10:Y88,2,FALSE)</f>
        <v>Withdrawn</v>
      </c>
      <c r="X1354" s="11" t="str">
        <f t="shared" si="49"/>
        <v>99</v>
      </c>
      <c r="AA1354" s="1">
        <f t="shared" si="47"/>
        <v>1</v>
      </c>
    </row>
    <row r="1355" spans="1:27" ht="37.200000000000003" customHeight="1">
      <c r="A1355" s="150"/>
      <c r="B1355" s="165" t="s">
        <v>70</v>
      </c>
      <c r="C1355" s="153" t="s">
        <v>28</v>
      </c>
      <c r="D1355" s="153" t="s">
        <v>179</v>
      </c>
      <c r="E1355" s="154" t="s">
        <v>25073</v>
      </c>
      <c r="F1355" s="155" t="s">
        <v>439</v>
      </c>
      <c r="G1355" s="169" t="s">
        <v>242</v>
      </c>
      <c r="H1355" s="169" t="s">
        <v>27779</v>
      </c>
      <c r="I1355" s="170" t="s">
        <v>62</v>
      </c>
      <c r="J1355" s="171"/>
      <c r="K1355" s="172"/>
      <c r="L1355" s="171"/>
      <c r="M1355" s="172"/>
      <c r="N1355" s="171"/>
      <c r="O1355" s="171" t="s">
        <v>62</v>
      </c>
      <c r="P1355" s="171" t="s">
        <v>62</v>
      </c>
      <c r="Q1355" s="173" t="s">
        <v>425</v>
      </c>
      <c r="R1355" s="173" t="s">
        <v>425</v>
      </c>
      <c r="S1355" s="177"/>
      <c r="T1355" s="167" t="s">
        <v>62</v>
      </c>
      <c r="U1355" s="149"/>
      <c r="V1355" s="149"/>
      <c r="W1355" s="164" t="str">
        <f>VLOOKUP(TRIM(X1355),X10:Y88,2,FALSE)</f>
        <v>Withdrawn</v>
      </c>
      <c r="X1355" s="11" t="str">
        <f t="shared" si="49"/>
        <v>99</v>
      </c>
      <c r="AA1355" s="1">
        <f t="shared" si="47"/>
        <v>1</v>
      </c>
    </row>
    <row r="1356" spans="1:27" ht="37.200000000000003" customHeight="1">
      <c r="A1356" s="150" t="s">
        <v>185</v>
      </c>
      <c r="B1356" s="165" t="s">
        <v>70</v>
      </c>
      <c r="C1356" s="153" t="s">
        <v>186</v>
      </c>
      <c r="D1356" s="153" t="s">
        <v>133</v>
      </c>
      <c r="E1356" s="154" t="s">
        <v>25074</v>
      </c>
      <c r="F1356" s="155" t="s">
        <v>27</v>
      </c>
      <c r="G1356" s="155" t="s">
        <v>189</v>
      </c>
      <c r="H1356" s="155" t="s">
        <v>26566</v>
      </c>
      <c r="I1356" s="166" t="s">
        <v>28250</v>
      </c>
      <c r="J1356" s="160" t="s">
        <v>422</v>
      </c>
      <c r="K1356" s="159"/>
      <c r="L1356" s="160"/>
      <c r="M1356" s="159"/>
      <c r="N1356" s="158" t="s">
        <v>25388</v>
      </c>
      <c r="O1356" s="158" t="s">
        <v>366</v>
      </c>
      <c r="P1356" s="158" t="s">
        <v>442</v>
      </c>
      <c r="Q1356" s="162" t="s">
        <v>26548</v>
      </c>
      <c r="R1356" s="162" t="s">
        <v>28747</v>
      </c>
      <c r="S1356" s="163" t="s">
        <v>193</v>
      </c>
      <c r="T1356" s="167" t="s">
        <v>472</v>
      </c>
      <c r="U1356" s="149"/>
      <c r="V1356" s="149" t="s">
        <v>995</v>
      </c>
      <c r="W1356" s="164" t="str">
        <f>VLOOKUP(TRIM(X1356),X10:Y88,2,FALSE)</f>
        <v>Frank</v>
      </c>
      <c r="X1356" s="11" t="str">
        <f t="shared" si="49"/>
        <v>6.5.3</v>
      </c>
      <c r="AA1356" s="1">
        <f t="shared" si="47"/>
        <v>38</v>
      </c>
    </row>
    <row r="1357" spans="1:27" ht="37.200000000000003" customHeight="1">
      <c r="A1357" s="150" t="s">
        <v>185</v>
      </c>
      <c r="B1357" s="165" t="s">
        <v>70</v>
      </c>
      <c r="C1357" s="153" t="s">
        <v>186</v>
      </c>
      <c r="D1357" s="153" t="s">
        <v>133</v>
      </c>
      <c r="E1357" s="154" t="s">
        <v>25075</v>
      </c>
      <c r="F1357" s="155" t="s">
        <v>27</v>
      </c>
      <c r="G1357" s="155" t="s">
        <v>189</v>
      </c>
      <c r="H1357" s="155" t="s">
        <v>25773</v>
      </c>
      <c r="I1357" s="166" t="s">
        <v>20195</v>
      </c>
      <c r="J1357" s="160" t="s">
        <v>455</v>
      </c>
      <c r="K1357" s="159"/>
      <c r="L1357" s="160"/>
      <c r="M1357" s="159"/>
      <c r="N1357" s="158" t="s">
        <v>20033</v>
      </c>
      <c r="O1357" s="158" t="s">
        <v>366</v>
      </c>
      <c r="P1357" s="158" t="s">
        <v>442</v>
      </c>
      <c r="Q1357" s="162" t="s">
        <v>25556</v>
      </c>
      <c r="R1357" s="162" t="s">
        <v>28748</v>
      </c>
      <c r="S1357" s="163" t="s">
        <v>193</v>
      </c>
      <c r="T1357" s="167" t="s">
        <v>848</v>
      </c>
      <c r="U1357" s="149"/>
      <c r="V1357" s="149" t="s">
        <v>995</v>
      </c>
      <c r="W1357" s="164" t="str">
        <f>VLOOKUP(TRIM(X1357),X10:Y88,2,FALSE)</f>
        <v>Frank</v>
      </c>
      <c r="X1357" s="11" t="str">
        <f t="shared" si="49"/>
        <v>6.5.3</v>
      </c>
      <c r="AA1357" s="1">
        <f t="shared" si="47"/>
        <v>26</v>
      </c>
    </row>
    <row r="1358" spans="1:27" ht="37.200000000000003" customHeight="1">
      <c r="A1358" s="150" t="s">
        <v>185</v>
      </c>
      <c r="B1358" s="165" t="s">
        <v>70</v>
      </c>
      <c r="C1358" s="153" t="s">
        <v>186</v>
      </c>
      <c r="D1358" s="153" t="s">
        <v>133</v>
      </c>
      <c r="E1358" s="154" t="s">
        <v>25076</v>
      </c>
      <c r="F1358" s="155" t="s">
        <v>27</v>
      </c>
      <c r="G1358" s="155" t="s">
        <v>189</v>
      </c>
      <c r="H1358" s="155" t="s">
        <v>20390</v>
      </c>
      <c r="I1358" s="166" t="s">
        <v>475</v>
      </c>
      <c r="J1358" s="160" t="s">
        <v>455</v>
      </c>
      <c r="K1358" s="159"/>
      <c r="L1358" s="160"/>
      <c r="M1358" s="159"/>
      <c r="N1358" s="158" t="s">
        <v>20033</v>
      </c>
      <c r="O1358" s="158" t="s">
        <v>366</v>
      </c>
      <c r="P1358" s="158" t="s">
        <v>442</v>
      </c>
      <c r="Q1358" s="162" t="s">
        <v>16583</v>
      </c>
      <c r="R1358" s="162" t="s">
        <v>28749</v>
      </c>
      <c r="S1358" s="163" t="s">
        <v>193</v>
      </c>
      <c r="T1358" s="167" t="s">
        <v>472</v>
      </c>
      <c r="U1358" s="149"/>
      <c r="V1358" s="149" t="s">
        <v>995</v>
      </c>
      <c r="W1358" s="164" t="str">
        <f>VLOOKUP(TRIM(X1358),X10:Y88,2,FALSE)</f>
        <v>Frank</v>
      </c>
      <c r="X1358" s="11" t="str">
        <f t="shared" si="49"/>
        <v>6.5.3</v>
      </c>
      <c r="AA1358" s="1">
        <f t="shared" si="47"/>
        <v>17</v>
      </c>
    </row>
    <row r="1359" spans="1:27" ht="37.200000000000003" customHeight="1">
      <c r="A1359" s="150" t="s">
        <v>185</v>
      </c>
      <c r="B1359" s="165" t="s">
        <v>70</v>
      </c>
      <c r="C1359" s="153" t="s">
        <v>186</v>
      </c>
      <c r="D1359" s="153" t="s">
        <v>133</v>
      </c>
      <c r="E1359" s="154" t="s">
        <v>25077</v>
      </c>
      <c r="F1359" s="155" t="s">
        <v>27</v>
      </c>
      <c r="G1359" s="155" t="s">
        <v>189</v>
      </c>
      <c r="H1359" s="155" t="s">
        <v>25673</v>
      </c>
      <c r="I1359" s="166" t="s">
        <v>835</v>
      </c>
      <c r="J1359" s="160" t="s">
        <v>455</v>
      </c>
      <c r="K1359" s="159"/>
      <c r="L1359" s="160"/>
      <c r="M1359" s="159"/>
      <c r="N1359" s="158" t="s">
        <v>20033</v>
      </c>
      <c r="O1359" s="158" t="s">
        <v>366</v>
      </c>
      <c r="P1359" s="158" t="s">
        <v>442</v>
      </c>
      <c r="Q1359" s="162" t="s">
        <v>25584</v>
      </c>
      <c r="R1359" s="162" t="s">
        <v>28450</v>
      </c>
      <c r="S1359" s="163" t="s">
        <v>193</v>
      </c>
      <c r="T1359" s="167" t="s">
        <v>1396</v>
      </c>
      <c r="U1359" s="149"/>
      <c r="V1359" s="149"/>
      <c r="W1359" s="164" t="str">
        <f>VLOOKUP(TRIM(X1359),X10:Y88,2,FALSE)</f>
        <v>Frank</v>
      </c>
      <c r="X1359" s="11" t="str">
        <f t="shared" si="49"/>
        <v>6.5.3</v>
      </c>
      <c r="AA1359" s="1">
        <f t="shared" si="47"/>
        <v>5</v>
      </c>
    </row>
    <row r="1360" spans="1:27" ht="37.200000000000003" customHeight="1">
      <c r="A1360" s="150" t="s">
        <v>185</v>
      </c>
      <c r="B1360" s="165" t="s">
        <v>70</v>
      </c>
      <c r="C1360" s="153" t="s">
        <v>186</v>
      </c>
      <c r="D1360" s="153" t="s">
        <v>133</v>
      </c>
      <c r="E1360" s="154" t="s">
        <v>25078</v>
      </c>
      <c r="F1360" s="155" t="s">
        <v>27</v>
      </c>
      <c r="G1360" s="155" t="s">
        <v>189</v>
      </c>
      <c r="H1360" s="155" t="s">
        <v>25678</v>
      </c>
      <c r="I1360" s="166" t="s">
        <v>3018</v>
      </c>
      <c r="J1360" s="160" t="s">
        <v>455</v>
      </c>
      <c r="K1360" s="159"/>
      <c r="L1360" s="160"/>
      <c r="M1360" s="159"/>
      <c r="N1360" s="158" t="s">
        <v>20033</v>
      </c>
      <c r="O1360" s="158" t="s">
        <v>366</v>
      </c>
      <c r="P1360" s="158" t="s">
        <v>442</v>
      </c>
      <c r="Q1360" s="162" t="s">
        <v>25608</v>
      </c>
      <c r="R1360" s="162" t="s">
        <v>28750</v>
      </c>
      <c r="S1360" s="163" t="s">
        <v>193</v>
      </c>
      <c r="T1360" s="167" t="s">
        <v>472</v>
      </c>
      <c r="U1360" s="149"/>
      <c r="V1360" s="149" t="s">
        <v>995</v>
      </c>
      <c r="W1360" s="164" t="str">
        <f>VLOOKUP(TRIM(X1360),X10:Y88,2,FALSE)</f>
        <v>Frank</v>
      </c>
      <c r="X1360" s="11" t="str">
        <f t="shared" si="49"/>
        <v>6.5.3</v>
      </c>
      <c r="AA1360" s="1">
        <f t="shared" si="47"/>
        <v>31</v>
      </c>
    </row>
    <row r="1361" spans="1:27" ht="37.200000000000003" customHeight="1">
      <c r="A1361" s="150" t="s">
        <v>185</v>
      </c>
      <c r="B1361" s="165" t="s">
        <v>70</v>
      </c>
      <c r="C1361" s="153" t="s">
        <v>186</v>
      </c>
      <c r="D1361" s="153" t="s">
        <v>133</v>
      </c>
      <c r="E1361" s="154" t="s">
        <v>25079</v>
      </c>
      <c r="F1361" s="155" t="s">
        <v>27</v>
      </c>
      <c r="G1361" s="155" t="s">
        <v>189</v>
      </c>
      <c r="H1361" s="155" t="s">
        <v>25661</v>
      </c>
      <c r="I1361" s="166" t="s">
        <v>765</v>
      </c>
      <c r="J1361" s="160" t="s">
        <v>455</v>
      </c>
      <c r="K1361" s="159"/>
      <c r="L1361" s="160"/>
      <c r="M1361" s="159"/>
      <c r="N1361" s="158" t="s">
        <v>20033</v>
      </c>
      <c r="O1361" s="158" t="s">
        <v>366</v>
      </c>
      <c r="P1361" s="158" t="s">
        <v>442</v>
      </c>
      <c r="Q1361" s="162" t="s">
        <v>25562</v>
      </c>
      <c r="R1361" s="162" t="s">
        <v>28751</v>
      </c>
      <c r="S1361" s="163" t="s">
        <v>193</v>
      </c>
      <c r="T1361" s="167" t="s">
        <v>767</v>
      </c>
      <c r="U1361" s="149"/>
      <c r="V1361" s="149" t="s">
        <v>995</v>
      </c>
      <c r="W1361" s="164" t="str">
        <f>VLOOKUP(TRIM(X1361),X10:Y88,2,FALSE)</f>
        <v>Frank</v>
      </c>
      <c r="X1361" s="11" t="str">
        <f t="shared" si="49"/>
        <v>6.5.3</v>
      </c>
      <c r="AA1361" s="1">
        <f t="shared" si="47"/>
        <v>8</v>
      </c>
    </row>
    <row r="1362" spans="1:27" ht="37.200000000000003" customHeight="1">
      <c r="A1362" s="150" t="s">
        <v>185</v>
      </c>
      <c r="B1362" s="165" t="s">
        <v>70</v>
      </c>
      <c r="C1362" s="153" t="s">
        <v>186</v>
      </c>
      <c r="D1362" s="153" t="s">
        <v>133</v>
      </c>
      <c r="E1362" s="154" t="s">
        <v>25080</v>
      </c>
      <c r="F1362" s="155" t="s">
        <v>27</v>
      </c>
      <c r="G1362" s="155" t="s">
        <v>189</v>
      </c>
      <c r="H1362" s="155" t="s">
        <v>26306</v>
      </c>
      <c r="I1362" s="166" t="s">
        <v>26298</v>
      </c>
      <c r="J1362" s="160" t="s">
        <v>422</v>
      </c>
      <c r="K1362" s="159"/>
      <c r="L1362" s="160"/>
      <c r="M1362" s="159"/>
      <c r="N1362" s="158" t="s">
        <v>25388</v>
      </c>
      <c r="O1362" s="158" t="s">
        <v>366</v>
      </c>
      <c r="P1362" s="158" t="s">
        <v>442</v>
      </c>
      <c r="Q1362" s="162" t="s">
        <v>26307</v>
      </c>
      <c r="R1362" s="162" t="s">
        <v>28752</v>
      </c>
      <c r="S1362" s="163" t="s">
        <v>193</v>
      </c>
      <c r="T1362" s="167" t="s">
        <v>20112</v>
      </c>
      <c r="U1362" s="149"/>
      <c r="V1362" s="149" t="s">
        <v>995</v>
      </c>
      <c r="W1362" s="164" t="str">
        <f>VLOOKUP(TRIM(X1362),X10:Y88,2,FALSE)</f>
        <v>Frank</v>
      </c>
      <c r="X1362" s="11" t="str">
        <f t="shared" si="49"/>
        <v>6.5.3</v>
      </c>
      <c r="AA1362" s="1">
        <f t="shared" si="47"/>
        <v>17</v>
      </c>
    </row>
    <row r="1363" spans="1:27" ht="37.200000000000003" customHeight="1">
      <c r="A1363" s="150" t="s">
        <v>185</v>
      </c>
      <c r="B1363" s="165" t="s">
        <v>70</v>
      </c>
      <c r="C1363" s="153" t="s">
        <v>186</v>
      </c>
      <c r="D1363" s="153" t="s">
        <v>133</v>
      </c>
      <c r="E1363" s="154" t="s">
        <v>25081</v>
      </c>
      <c r="F1363" s="155" t="s">
        <v>27</v>
      </c>
      <c r="G1363" s="155" t="s">
        <v>189</v>
      </c>
      <c r="H1363" s="155" t="s">
        <v>26321</v>
      </c>
      <c r="I1363" s="166" t="s">
        <v>20645</v>
      </c>
      <c r="J1363" s="160" t="s">
        <v>455</v>
      </c>
      <c r="K1363" s="159"/>
      <c r="L1363" s="160"/>
      <c r="M1363" s="159"/>
      <c r="N1363" s="158" t="s">
        <v>20033</v>
      </c>
      <c r="O1363" s="158" t="s">
        <v>366</v>
      </c>
      <c r="P1363" s="158" t="s">
        <v>442</v>
      </c>
      <c r="Q1363" s="162" t="s">
        <v>26264</v>
      </c>
      <c r="R1363" s="162" t="s">
        <v>28753</v>
      </c>
      <c r="S1363" s="163" t="s">
        <v>193</v>
      </c>
      <c r="T1363" s="167" t="s">
        <v>1098</v>
      </c>
      <c r="U1363" s="149"/>
      <c r="V1363" s="149" t="s">
        <v>995</v>
      </c>
      <c r="W1363" s="164" t="str">
        <f>VLOOKUP(TRIM(X1363),X10:Y88,2,FALSE)</f>
        <v>Frank</v>
      </c>
      <c r="X1363" s="11" t="str">
        <f t="shared" ref="X1363:X1405" si="50">IF(ISNONTEXT(D1363),"" &amp; D1363 &amp;"",T(D1363))</f>
        <v>6.5.3</v>
      </c>
      <c r="AA1363" s="1">
        <f t="shared" ref="AA1363:AA1405" si="51">LEN(I1363)</f>
        <v>13</v>
      </c>
    </row>
    <row r="1364" spans="1:27" ht="37.200000000000003" customHeight="1">
      <c r="A1364" s="150" t="s">
        <v>185</v>
      </c>
      <c r="B1364" s="165" t="s">
        <v>70</v>
      </c>
      <c r="C1364" s="153" t="s">
        <v>186</v>
      </c>
      <c r="D1364" s="153" t="s">
        <v>133</v>
      </c>
      <c r="E1364" s="154" t="s">
        <v>25082</v>
      </c>
      <c r="F1364" s="155" t="s">
        <v>27</v>
      </c>
      <c r="G1364" s="155" t="s">
        <v>189</v>
      </c>
      <c r="H1364" s="155" t="s">
        <v>25808</v>
      </c>
      <c r="I1364" s="166" t="s">
        <v>475</v>
      </c>
      <c r="J1364" s="160" t="s">
        <v>455</v>
      </c>
      <c r="K1364" s="159"/>
      <c r="L1364" s="160"/>
      <c r="M1364" s="159"/>
      <c r="N1364" s="158" t="s">
        <v>20033</v>
      </c>
      <c r="O1364" s="158" t="s">
        <v>366</v>
      </c>
      <c r="P1364" s="158" t="s">
        <v>442</v>
      </c>
      <c r="Q1364" s="162" t="s">
        <v>25807</v>
      </c>
      <c r="R1364" s="162" t="s">
        <v>28754</v>
      </c>
      <c r="S1364" s="163" t="s">
        <v>193</v>
      </c>
      <c r="T1364" s="167" t="s">
        <v>472</v>
      </c>
      <c r="U1364" s="149"/>
      <c r="V1364" s="149" t="s">
        <v>995</v>
      </c>
      <c r="W1364" s="164" t="str">
        <f>VLOOKUP(TRIM(X1364),X10:Y88,2,FALSE)</f>
        <v>Frank</v>
      </c>
      <c r="X1364" s="11" t="str">
        <f t="shared" si="50"/>
        <v>6.5.3</v>
      </c>
      <c r="AA1364" s="1">
        <f t="shared" si="51"/>
        <v>17</v>
      </c>
    </row>
    <row r="1365" spans="1:27" ht="37.200000000000003" customHeight="1">
      <c r="A1365" s="150" t="s">
        <v>185</v>
      </c>
      <c r="B1365" s="165" t="s">
        <v>70</v>
      </c>
      <c r="C1365" s="153" t="s">
        <v>186</v>
      </c>
      <c r="D1365" s="153" t="s">
        <v>133</v>
      </c>
      <c r="E1365" s="154" t="s">
        <v>25083</v>
      </c>
      <c r="F1365" s="155" t="s">
        <v>27</v>
      </c>
      <c r="G1365" s="155" t="s">
        <v>189</v>
      </c>
      <c r="H1365" s="155" t="s">
        <v>26217</v>
      </c>
      <c r="I1365" s="166" t="s">
        <v>4909</v>
      </c>
      <c r="J1365" s="160" t="s">
        <v>422</v>
      </c>
      <c r="K1365" s="159"/>
      <c r="L1365" s="160"/>
      <c r="M1365" s="159"/>
      <c r="N1365" s="158" t="s">
        <v>25388</v>
      </c>
      <c r="O1365" s="158" t="s">
        <v>366</v>
      </c>
      <c r="P1365" s="158" t="s">
        <v>442</v>
      </c>
      <c r="Q1365" s="162" t="s">
        <v>26218</v>
      </c>
      <c r="R1365" s="162" t="s">
        <v>28755</v>
      </c>
      <c r="S1365" s="163" t="s">
        <v>193</v>
      </c>
      <c r="T1365" s="167" t="s">
        <v>472</v>
      </c>
      <c r="U1365" s="149"/>
      <c r="V1365" s="149" t="s">
        <v>995</v>
      </c>
      <c r="W1365" s="164" t="str">
        <f>VLOOKUP(TRIM(X1365),X10:Y88,2,FALSE)</f>
        <v>Frank</v>
      </c>
      <c r="X1365" s="11" t="str">
        <f t="shared" si="50"/>
        <v>6.5.3</v>
      </c>
      <c r="AA1365" s="1">
        <f t="shared" si="51"/>
        <v>24</v>
      </c>
    </row>
    <row r="1366" spans="1:27" ht="37.200000000000003" customHeight="1">
      <c r="A1366" s="150" t="s">
        <v>185</v>
      </c>
      <c r="B1366" s="165" t="s">
        <v>70</v>
      </c>
      <c r="C1366" s="153" t="s">
        <v>186</v>
      </c>
      <c r="D1366" s="153" t="s">
        <v>133</v>
      </c>
      <c r="E1366" s="154" t="s">
        <v>25084</v>
      </c>
      <c r="F1366" s="155" t="s">
        <v>27</v>
      </c>
      <c r="G1366" s="155" t="s">
        <v>189</v>
      </c>
      <c r="H1366" s="155" t="s">
        <v>25707</v>
      </c>
      <c r="I1366" s="166" t="s">
        <v>28868</v>
      </c>
      <c r="J1366" s="160" t="s">
        <v>422</v>
      </c>
      <c r="K1366" s="159"/>
      <c r="L1366" s="160"/>
      <c r="M1366" s="159"/>
      <c r="N1366" s="158" t="s">
        <v>25388</v>
      </c>
      <c r="O1366" s="158" t="s">
        <v>366</v>
      </c>
      <c r="P1366" s="158" t="s">
        <v>442</v>
      </c>
      <c r="Q1366" s="162" t="s">
        <v>25708</v>
      </c>
      <c r="R1366" s="162" t="s">
        <v>28756</v>
      </c>
      <c r="S1366" s="163" t="s">
        <v>193</v>
      </c>
      <c r="T1366" s="167" t="s">
        <v>1288</v>
      </c>
      <c r="U1366" s="149"/>
      <c r="V1366" s="149" t="s">
        <v>995</v>
      </c>
      <c r="W1366" s="164" t="str">
        <f>VLOOKUP(TRIM(X1366),X10:Y88,2,FALSE)</f>
        <v>Frank</v>
      </c>
      <c r="X1366" s="11" t="str">
        <f t="shared" si="50"/>
        <v>6.5.3</v>
      </c>
      <c r="AA1366" s="1">
        <f t="shared" si="51"/>
        <v>19</v>
      </c>
    </row>
    <row r="1367" spans="1:27" ht="37.200000000000003" customHeight="1">
      <c r="A1367" s="150"/>
      <c r="B1367" s="165" t="s">
        <v>70</v>
      </c>
      <c r="C1367" s="153" t="s">
        <v>28</v>
      </c>
      <c r="D1367" s="153" t="s">
        <v>133</v>
      </c>
      <c r="E1367" s="154" t="s">
        <v>25085</v>
      </c>
      <c r="F1367" s="155" t="s">
        <v>27</v>
      </c>
      <c r="G1367" s="169" t="s">
        <v>189</v>
      </c>
      <c r="H1367" s="169" t="s">
        <v>25831</v>
      </c>
      <c r="I1367" s="170" t="s">
        <v>475</v>
      </c>
      <c r="J1367" s="171" t="s">
        <v>455</v>
      </c>
      <c r="K1367" s="172"/>
      <c r="L1367" s="171"/>
      <c r="M1367" s="172"/>
      <c r="N1367" s="171" t="s">
        <v>20033</v>
      </c>
      <c r="O1367" s="171" t="s">
        <v>366</v>
      </c>
      <c r="P1367" s="171" t="s">
        <v>442</v>
      </c>
      <c r="Q1367" s="173" t="s">
        <v>28264</v>
      </c>
      <c r="R1367" s="173" t="s">
        <v>28265</v>
      </c>
      <c r="S1367" s="177"/>
      <c r="T1367" s="167" t="s">
        <v>1178</v>
      </c>
      <c r="U1367" s="149"/>
      <c r="V1367" s="149"/>
      <c r="W1367" s="164" t="str">
        <f>VLOOKUP(TRIM(X1367),X10:Y88,2,FALSE)</f>
        <v>Frank</v>
      </c>
      <c r="X1367" s="11" t="str">
        <f t="shared" si="50"/>
        <v>6.5.3</v>
      </c>
      <c r="AA1367" s="1">
        <f t="shared" si="51"/>
        <v>17</v>
      </c>
    </row>
    <row r="1368" spans="1:27" ht="37.200000000000003" customHeight="1">
      <c r="A1368" s="150" t="s">
        <v>185</v>
      </c>
      <c r="B1368" s="165" t="s">
        <v>70</v>
      </c>
      <c r="C1368" s="153" t="s">
        <v>186</v>
      </c>
      <c r="D1368" s="153" t="s">
        <v>133</v>
      </c>
      <c r="E1368" s="154" t="s">
        <v>25086</v>
      </c>
      <c r="F1368" s="155" t="s">
        <v>27</v>
      </c>
      <c r="G1368" s="155" t="s">
        <v>189</v>
      </c>
      <c r="H1368" s="155" t="s">
        <v>26252</v>
      </c>
      <c r="I1368" s="166" t="s">
        <v>1223</v>
      </c>
      <c r="J1368" s="160" t="s">
        <v>422</v>
      </c>
      <c r="K1368" s="159"/>
      <c r="L1368" s="160"/>
      <c r="M1368" s="159"/>
      <c r="N1368" s="158" t="s">
        <v>25388</v>
      </c>
      <c r="O1368" s="158" t="s">
        <v>366</v>
      </c>
      <c r="P1368" s="158" t="s">
        <v>442</v>
      </c>
      <c r="Q1368" s="162" t="s">
        <v>26201</v>
      </c>
      <c r="R1368" s="162" t="s">
        <v>28757</v>
      </c>
      <c r="S1368" s="163" t="s">
        <v>193</v>
      </c>
      <c r="T1368" s="167" t="s">
        <v>626</v>
      </c>
      <c r="U1368" s="149"/>
      <c r="V1368" s="149" t="s">
        <v>995</v>
      </c>
      <c r="W1368" s="164" t="str">
        <f>VLOOKUP(TRIM(X1368),X10:Y88,2,FALSE)</f>
        <v>Frank</v>
      </c>
      <c r="X1368" s="11" t="str">
        <f t="shared" si="50"/>
        <v>6.5.3</v>
      </c>
      <c r="AA1368" s="1">
        <f t="shared" si="51"/>
        <v>4</v>
      </c>
    </row>
    <row r="1369" spans="1:27" ht="37.200000000000003" customHeight="1">
      <c r="A1369" s="150" t="s">
        <v>185</v>
      </c>
      <c r="B1369" s="165" t="s">
        <v>70</v>
      </c>
      <c r="C1369" s="153" t="s">
        <v>186</v>
      </c>
      <c r="D1369" s="153" t="s">
        <v>139</v>
      </c>
      <c r="E1369" s="154" t="s">
        <v>25087</v>
      </c>
      <c r="F1369" s="155" t="s">
        <v>27</v>
      </c>
      <c r="G1369" s="155" t="s">
        <v>189</v>
      </c>
      <c r="H1369" s="155" t="s">
        <v>26247</v>
      </c>
      <c r="I1369" s="166" t="s">
        <v>1223</v>
      </c>
      <c r="J1369" s="160" t="s">
        <v>455</v>
      </c>
      <c r="K1369" s="159"/>
      <c r="L1369" s="160"/>
      <c r="M1369" s="159"/>
      <c r="N1369" s="158" t="s">
        <v>20033</v>
      </c>
      <c r="O1369" s="158" t="s">
        <v>366</v>
      </c>
      <c r="P1369" s="158" t="s">
        <v>442</v>
      </c>
      <c r="Q1369" s="162" t="s">
        <v>26187</v>
      </c>
      <c r="R1369" s="162" t="s">
        <v>28458</v>
      </c>
      <c r="S1369" s="163" t="s">
        <v>193</v>
      </c>
      <c r="T1369" s="167" t="s">
        <v>1225</v>
      </c>
      <c r="U1369" s="149"/>
      <c r="V1369" s="149"/>
      <c r="W1369" s="164" t="str">
        <f>VLOOKUP(TRIM(X1369),X10:Y88,2,FALSE)</f>
        <v>Frank</v>
      </c>
      <c r="X1369" s="11" t="str">
        <f t="shared" si="50"/>
        <v>6.5.5</v>
      </c>
      <c r="AA1369" s="1">
        <f t="shared" si="51"/>
        <v>4</v>
      </c>
    </row>
    <row r="1370" spans="1:27" ht="37.200000000000003" customHeight="1">
      <c r="A1370" s="150" t="s">
        <v>185</v>
      </c>
      <c r="B1370" s="165" t="s">
        <v>70</v>
      </c>
      <c r="C1370" s="153" t="s">
        <v>186</v>
      </c>
      <c r="D1370" s="153" t="s">
        <v>133</v>
      </c>
      <c r="E1370" s="154" t="s">
        <v>25088</v>
      </c>
      <c r="F1370" s="155" t="s">
        <v>27</v>
      </c>
      <c r="G1370" s="155" t="s">
        <v>189</v>
      </c>
      <c r="H1370" s="155" t="s">
        <v>25799</v>
      </c>
      <c r="I1370" s="166" t="s">
        <v>475</v>
      </c>
      <c r="J1370" s="160" t="s">
        <v>422</v>
      </c>
      <c r="K1370" s="159"/>
      <c r="L1370" s="160"/>
      <c r="M1370" s="159"/>
      <c r="N1370" s="158" t="s">
        <v>25388</v>
      </c>
      <c r="O1370" s="158" t="s">
        <v>366</v>
      </c>
      <c r="P1370" s="158" t="s">
        <v>442</v>
      </c>
      <c r="Q1370" s="162" t="s">
        <v>25800</v>
      </c>
      <c r="R1370" s="162" t="s">
        <v>28452</v>
      </c>
      <c r="S1370" s="163" t="s">
        <v>193</v>
      </c>
      <c r="T1370" s="167" t="s">
        <v>472</v>
      </c>
      <c r="U1370" s="149"/>
      <c r="V1370" s="149"/>
      <c r="W1370" s="164" t="str">
        <f>VLOOKUP(TRIM(X1370),X10:Y88,2,FALSE)</f>
        <v>Frank</v>
      </c>
      <c r="X1370" s="11" t="str">
        <f t="shared" si="50"/>
        <v>6.5.3</v>
      </c>
      <c r="AA1370" s="1">
        <f t="shared" si="51"/>
        <v>17</v>
      </c>
    </row>
    <row r="1371" spans="1:27" ht="37.200000000000003" customHeight="1">
      <c r="A1371" s="150" t="s">
        <v>185</v>
      </c>
      <c r="B1371" s="165" t="s">
        <v>70</v>
      </c>
      <c r="C1371" s="153" t="s">
        <v>186</v>
      </c>
      <c r="D1371" s="153" t="s">
        <v>133</v>
      </c>
      <c r="E1371" s="154" t="s">
        <v>25089</v>
      </c>
      <c r="F1371" s="155" t="s">
        <v>27</v>
      </c>
      <c r="G1371" s="155" t="s">
        <v>189</v>
      </c>
      <c r="H1371" s="155" t="s">
        <v>16203</v>
      </c>
      <c r="I1371" s="166" t="s">
        <v>28869</v>
      </c>
      <c r="J1371" s="160" t="s">
        <v>422</v>
      </c>
      <c r="K1371" s="159"/>
      <c r="L1371" s="160"/>
      <c r="M1371" s="159"/>
      <c r="N1371" s="158" t="s">
        <v>25388</v>
      </c>
      <c r="O1371" s="158" t="s">
        <v>366</v>
      </c>
      <c r="P1371" s="158" t="s">
        <v>442</v>
      </c>
      <c r="Q1371" s="162" t="s">
        <v>16203</v>
      </c>
      <c r="R1371" s="162" t="s">
        <v>28509</v>
      </c>
      <c r="S1371" s="163" t="s">
        <v>200</v>
      </c>
      <c r="T1371" s="167" t="s">
        <v>848</v>
      </c>
      <c r="U1371" s="149"/>
      <c r="V1371" s="149"/>
      <c r="W1371" s="164" t="str">
        <f>VLOOKUP(TRIM(X1371),X10:Y88,2,FALSE)</f>
        <v>Frank</v>
      </c>
      <c r="X1371" s="11" t="str">
        <f t="shared" si="50"/>
        <v>6.5.3</v>
      </c>
      <c r="AA1371" s="1">
        <f t="shared" si="51"/>
        <v>33</v>
      </c>
    </row>
    <row r="1372" spans="1:27" ht="37.200000000000003" customHeight="1">
      <c r="A1372" s="150" t="s">
        <v>185</v>
      </c>
      <c r="B1372" s="165" t="s">
        <v>70</v>
      </c>
      <c r="C1372" s="153" t="s">
        <v>186</v>
      </c>
      <c r="D1372" s="153" t="s">
        <v>133</v>
      </c>
      <c r="E1372" s="154" t="s">
        <v>25090</v>
      </c>
      <c r="F1372" s="155" t="s">
        <v>27</v>
      </c>
      <c r="G1372" s="155" t="s">
        <v>189</v>
      </c>
      <c r="H1372" s="155" t="s">
        <v>26549</v>
      </c>
      <c r="I1372" s="166" t="s">
        <v>475</v>
      </c>
      <c r="J1372" s="160" t="s">
        <v>422</v>
      </c>
      <c r="K1372" s="159"/>
      <c r="L1372" s="160"/>
      <c r="M1372" s="159"/>
      <c r="N1372" s="158" t="s">
        <v>25388</v>
      </c>
      <c r="O1372" s="158" t="s">
        <v>366</v>
      </c>
      <c r="P1372" s="158" t="s">
        <v>442</v>
      </c>
      <c r="Q1372" s="162" t="s">
        <v>26550</v>
      </c>
      <c r="R1372" s="162" t="s">
        <v>28296</v>
      </c>
      <c r="S1372" s="163" t="s">
        <v>28297</v>
      </c>
      <c r="T1372" s="167" t="s">
        <v>472</v>
      </c>
      <c r="U1372" s="149"/>
      <c r="V1372" s="149"/>
      <c r="W1372" s="164" t="str">
        <f>VLOOKUP(TRIM(X1372),X10:Y88,2,FALSE)</f>
        <v>Frank</v>
      </c>
      <c r="X1372" s="11" t="str">
        <f t="shared" si="50"/>
        <v>6.5.3</v>
      </c>
      <c r="AA1372" s="1">
        <f t="shared" si="51"/>
        <v>17</v>
      </c>
    </row>
    <row r="1373" spans="1:27" ht="37.200000000000003" customHeight="1">
      <c r="A1373" s="150" t="s">
        <v>185</v>
      </c>
      <c r="B1373" s="165" t="s">
        <v>70</v>
      </c>
      <c r="C1373" s="153" t="s">
        <v>186</v>
      </c>
      <c r="D1373" s="153" t="s">
        <v>133</v>
      </c>
      <c r="E1373" s="154" t="s">
        <v>25091</v>
      </c>
      <c r="F1373" s="155" t="s">
        <v>27</v>
      </c>
      <c r="G1373" s="155" t="s">
        <v>189</v>
      </c>
      <c r="H1373" s="155" t="s">
        <v>25771</v>
      </c>
      <c r="I1373" s="166" t="s">
        <v>20195</v>
      </c>
      <c r="J1373" s="160" t="s">
        <v>422</v>
      </c>
      <c r="K1373" s="159"/>
      <c r="L1373" s="160"/>
      <c r="M1373" s="159"/>
      <c r="N1373" s="158" t="s">
        <v>25388</v>
      </c>
      <c r="O1373" s="158" t="s">
        <v>366</v>
      </c>
      <c r="P1373" s="158" t="s">
        <v>442</v>
      </c>
      <c r="Q1373" s="162" t="s">
        <v>25552</v>
      </c>
      <c r="R1373" s="162" t="s">
        <v>28451</v>
      </c>
      <c r="S1373" s="163" t="s">
        <v>193</v>
      </c>
      <c r="T1373" s="167" t="s">
        <v>848</v>
      </c>
      <c r="U1373" s="149"/>
      <c r="V1373" s="149"/>
      <c r="W1373" s="164" t="str">
        <f>VLOOKUP(TRIM(X1373),X10:Y88,2,FALSE)</f>
        <v>Frank</v>
      </c>
      <c r="X1373" s="11" t="str">
        <f t="shared" si="50"/>
        <v>6.5.3</v>
      </c>
      <c r="AA1373" s="1">
        <f t="shared" si="51"/>
        <v>26</v>
      </c>
    </row>
    <row r="1374" spans="1:27" ht="37.200000000000003" customHeight="1">
      <c r="A1374" s="150" t="s">
        <v>185</v>
      </c>
      <c r="B1374" s="165" t="s">
        <v>70</v>
      </c>
      <c r="C1374" s="153" t="s">
        <v>186</v>
      </c>
      <c r="D1374" s="153" t="s">
        <v>11392</v>
      </c>
      <c r="E1374" s="154" t="s">
        <v>25092</v>
      </c>
      <c r="F1374" s="155" t="s">
        <v>27</v>
      </c>
      <c r="G1374" s="155" t="s">
        <v>189</v>
      </c>
      <c r="H1374" s="155" t="s">
        <v>26002</v>
      </c>
      <c r="I1374" s="166" t="s">
        <v>25999</v>
      </c>
      <c r="J1374" s="160" t="s">
        <v>422</v>
      </c>
      <c r="K1374" s="159"/>
      <c r="L1374" s="160"/>
      <c r="M1374" s="159"/>
      <c r="N1374" s="158" t="s">
        <v>25388</v>
      </c>
      <c r="O1374" s="158" t="s">
        <v>366</v>
      </c>
      <c r="P1374" s="158" t="s">
        <v>442</v>
      </c>
      <c r="Q1374" s="162" t="s">
        <v>26003</v>
      </c>
      <c r="R1374" s="162" t="s">
        <v>28758</v>
      </c>
      <c r="S1374" s="163" t="s">
        <v>193</v>
      </c>
      <c r="T1374" s="167" t="s">
        <v>7387</v>
      </c>
      <c r="U1374" s="149"/>
      <c r="V1374" s="149" t="s">
        <v>995</v>
      </c>
      <c r="W1374" s="164" t="str">
        <f>VLOOKUP(TRIM(X1374),X10:Y88,2,FALSE)</f>
        <v>Frank</v>
      </c>
      <c r="X1374" s="11" t="str">
        <f t="shared" si="50"/>
        <v>6.5.7.4</v>
      </c>
      <c r="AA1374" s="1">
        <f t="shared" si="51"/>
        <v>47</v>
      </c>
    </row>
    <row r="1375" spans="1:27" ht="37.200000000000003" customHeight="1">
      <c r="A1375" s="150" t="s">
        <v>185</v>
      </c>
      <c r="B1375" s="165" t="s">
        <v>70</v>
      </c>
      <c r="C1375" s="153" t="s">
        <v>186</v>
      </c>
      <c r="D1375" s="153" t="s">
        <v>11392</v>
      </c>
      <c r="E1375" s="154" t="s">
        <v>25093</v>
      </c>
      <c r="F1375" s="155" t="s">
        <v>27</v>
      </c>
      <c r="G1375" s="155" t="s">
        <v>189</v>
      </c>
      <c r="H1375" s="155" t="s">
        <v>25998</v>
      </c>
      <c r="I1375" s="166" t="s">
        <v>28850</v>
      </c>
      <c r="J1375" s="160" t="s">
        <v>455</v>
      </c>
      <c r="K1375" s="159"/>
      <c r="L1375" s="160"/>
      <c r="M1375" s="159"/>
      <c r="N1375" s="158" t="s">
        <v>20033</v>
      </c>
      <c r="O1375" s="158" t="s">
        <v>366</v>
      </c>
      <c r="P1375" s="158" t="s">
        <v>442</v>
      </c>
      <c r="Q1375" s="162" t="s">
        <v>26000</v>
      </c>
      <c r="R1375" s="162" t="s">
        <v>28398</v>
      </c>
      <c r="S1375" s="163" t="s">
        <v>28399</v>
      </c>
      <c r="T1375" s="167" t="s">
        <v>7387</v>
      </c>
      <c r="U1375" s="149"/>
      <c r="V1375" s="149"/>
      <c r="W1375" s="164" t="str">
        <f>VLOOKUP(TRIM(X1375),X10:Y88,2,FALSE)</f>
        <v>Frank</v>
      </c>
      <c r="X1375" s="11" t="str">
        <f t="shared" si="50"/>
        <v>6.5.7.4</v>
      </c>
      <c r="AA1375" s="1">
        <f t="shared" si="51"/>
        <v>53</v>
      </c>
    </row>
    <row r="1376" spans="1:27" ht="37.200000000000003" customHeight="1">
      <c r="A1376" s="150" t="s">
        <v>185</v>
      </c>
      <c r="B1376" s="165" t="s">
        <v>70</v>
      </c>
      <c r="C1376" s="153" t="s">
        <v>186</v>
      </c>
      <c r="D1376" s="153" t="s">
        <v>11392</v>
      </c>
      <c r="E1376" s="154" t="s">
        <v>25094</v>
      </c>
      <c r="F1376" s="155" t="s">
        <v>27</v>
      </c>
      <c r="G1376" s="155" t="s">
        <v>189</v>
      </c>
      <c r="H1376" s="155" t="s">
        <v>25658</v>
      </c>
      <c r="I1376" s="166" t="s">
        <v>765</v>
      </c>
      <c r="J1376" s="160" t="s">
        <v>422</v>
      </c>
      <c r="K1376" s="159"/>
      <c r="L1376" s="160"/>
      <c r="M1376" s="159"/>
      <c r="N1376" s="158" t="s">
        <v>25388</v>
      </c>
      <c r="O1376" s="158" t="s">
        <v>366</v>
      </c>
      <c r="P1376" s="158" t="s">
        <v>442</v>
      </c>
      <c r="Q1376" s="162" t="s">
        <v>25559</v>
      </c>
      <c r="R1376" s="162" t="s">
        <v>28759</v>
      </c>
      <c r="S1376" s="163" t="s">
        <v>193</v>
      </c>
      <c r="T1376" s="167" t="s">
        <v>767</v>
      </c>
      <c r="U1376" s="149"/>
      <c r="V1376" s="149" t="s">
        <v>995</v>
      </c>
      <c r="W1376" s="164" t="str">
        <f>VLOOKUP(TRIM(X1376),X10:Y88,2,FALSE)</f>
        <v>Frank</v>
      </c>
      <c r="X1376" s="11" t="str">
        <f t="shared" si="50"/>
        <v>6.5.7.4</v>
      </c>
      <c r="AA1376" s="1">
        <f t="shared" si="51"/>
        <v>8</v>
      </c>
    </row>
    <row r="1377" spans="1:27" ht="37.200000000000003" customHeight="1">
      <c r="A1377" s="150" t="s">
        <v>185</v>
      </c>
      <c r="B1377" s="165" t="s">
        <v>70</v>
      </c>
      <c r="C1377" s="153" t="s">
        <v>186</v>
      </c>
      <c r="D1377" s="153" t="s">
        <v>11392</v>
      </c>
      <c r="E1377" s="154" t="s">
        <v>25095</v>
      </c>
      <c r="F1377" s="155" t="s">
        <v>27</v>
      </c>
      <c r="G1377" s="155" t="s">
        <v>189</v>
      </c>
      <c r="H1377" s="155" t="s">
        <v>25637</v>
      </c>
      <c r="I1377" s="166" t="s">
        <v>765</v>
      </c>
      <c r="J1377" s="160" t="s">
        <v>422</v>
      </c>
      <c r="K1377" s="159"/>
      <c r="L1377" s="160"/>
      <c r="M1377" s="159"/>
      <c r="N1377" s="158" t="s">
        <v>25388</v>
      </c>
      <c r="O1377" s="158" t="s">
        <v>366</v>
      </c>
      <c r="P1377" s="158" t="s">
        <v>442</v>
      </c>
      <c r="Q1377" s="162" t="s">
        <v>25538</v>
      </c>
      <c r="R1377" s="162" t="s">
        <v>28400</v>
      </c>
      <c r="S1377" s="163" t="s">
        <v>28401</v>
      </c>
      <c r="T1377" s="167" t="s">
        <v>767</v>
      </c>
      <c r="U1377" s="149"/>
      <c r="V1377" s="149"/>
      <c r="W1377" s="164" t="str">
        <f>VLOOKUP(TRIM(X1377),X10:Y88,2,FALSE)</f>
        <v>Frank</v>
      </c>
      <c r="X1377" s="11" t="str">
        <f t="shared" si="50"/>
        <v>6.5.7.4</v>
      </c>
      <c r="AA1377" s="1">
        <f t="shared" si="51"/>
        <v>8</v>
      </c>
    </row>
    <row r="1378" spans="1:27" ht="37.200000000000003" customHeight="1">
      <c r="A1378" s="150" t="s">
        <v>185</v>
      </c>
      <c r="B1378" s="165" t="s">
        <v>70</v>
      </c>
      <c r="C1378" s="153" t="s">
        <v>186</v>
      </c>
      <c r="D1378" s="153" t="s">
        <v>11392</v>
      </c>
      <c r="E1378" s="154" t="s">
        <v>25096</v>
      </c>
      <c r="F1378" s="155" t="s">
        <v>27</v>
      </c>
      <c r="G1378" s="155" t="s">
        <v>189</v>
      </c>
      <c r="H1378" s="155" t="s">
        <v>26471</v>
      </c>
      <c r="I1378" s="166" t="s">
        <v>475</v>
      </c>
      <c r="J1378" s="160" t="s">
        <v>455</v>
      </c>
      <c r="K1378" s="159"/>
      <c r="L1378" s="160"/>
      <c r="M1378" s="159"/>
      <c r="N1378" s="158" t="s">
        <v>20033</v>
      </c>
      <c r="O1378" s="158" t="s">
        <v>366</v>
      </c>
      <c r="P1378" s="158" t="s">
        <v>442</v>
      </c>
      <c r="Q1378" s="162" t="s">
        <v>26472</v>
      </c>
      <c r="R1378" s="162" t="s">
        <v>28388</v>
      </c>
      <c r="S1378" s="163" t="s">
        <v>193</v>
      </c>
      <c r="T1378" s="167" t="s">
        <v>472</v>
      </c>
      <c r="U1378" s="149"/>
      <c r="V1378" s="149"/>
      <c r="W1378" s="164" t="str">
        <f>VLOOKUP(TRIM(X1378),X10:Y88,2,FALSE)</f>
        <v>Frank</v>
      </c>
      <c r="X1378" s="11" t="str">
        <f t="shared" si="50"/>
        <v>6.5.7.4</v>
      </c>
      <c r="AA1378" s="1">
        <f t="shared" si="51"/>
        <v>17</v>
      </c>
    </row>
    <row r="1379" spans="1:27" ht="37.200000000000003" customHeight="1">
      <c r="A1379" s="150" t="s">
        <v>185</v>
      </c>
      <c r="B1379" s="165" t="s">
        <v>70</v>
      </c>
      <c r="C1379" s="153" t="s">
        <v>186</v>
      </c>
      <c r="D1379" s="153" t="s">
        <v>11393</v>
      </c>
      <c r="E1379" s="154" t="s">
        <v>25097</v>
      </c>
      <c r="F1379" s="155" t="s">
        <v>27</v>
      </c>
      <c r="G1379" s="155" t="s">
        <v>189</v>
      </c>
      <c r="H1379" s="155" t="s">
        <v>26094</v>
      </c>
      <c r="I1379" s="166" t="s">
        <v>1223</v>
      </c>
      <c r="J1379" s="160" t="s">
        <v>422</v>
      </c>
      <c r="K1379" s="159"/>
      <c r="L1379" s="160"/>
      <c r="M1379" s="159"/>
      <c r="N1379" s="158" t="s">
        <v>25388</v>
      </c>
      <c r="O1379" s="158" t="s">
        <v>366</v>
      </c>
      <c r="P1379" s="158" t="s">
        <v>442</v>
      </c>
      <c r="Q1379" s="162" t="s">
        <v>26095</v>
      </c>
      <c r="R1379" s="162" t="s">
        <v>28760</v>
      </c>
      <c r="S1379" s="163" t="s">
        <v>193</v>
      </c>
      <c r="T1379" s="167" t="s">
        <v>1339</v>
      </c>
      <c r="U1379" s="149"/>
      <c r="V1379" s="149" t="s">
        <v>995</v>
      </c>
      <c r="W1379" s="164" t="str">
        <f>VLOOKUP(TRIM(X1379),X10:Y88,2,FALSE)</f>
        <v>Puneet</v>
      </c>
      <c r="X1379" s="11" t="str">
        <f t="shared" si="50"/>
        <v>6.5.7.5</v>
      </c>
      <c r="AA1379" s="1">
        <f t="shared" si="51"/>
        <v>4</v>
      </c>
    </row>
    <row r="1380" spans="1:27" ht="37.200000000000003" customHeight="1">
      <c r="A1380" s="150" t="s">
        <v>185</v>
      </c>
      <c r="B1380" s="165" t="s">
        <v>70</v>
      </c>
      <c r="C1380" s="153" t="s">
        <v>186</v>
      </c>
      <c r="D1380" s="153" t="s">
        <v>11393</v>
      </c>
      <c r="E1380" s="154" t="s">
        <v>25098</v>
      </c>
      <c r="F1380" s="155" t="s">
        <v>27</v>
      </c>
      <c r="G1380" s="155" t="s">
        <v>189</v>
      </c>
      <c r="H1380" s="155" t="s">
        <v>25636</v>
      </c>
      <c r="I1380" s="166" t="s">
        <v>765</v>
      </c>
      <c r="J1380" s="160" t="s">
        <v>455</v>
      </c>
      <c r="K1380" s="159"/>
      <c r="L1380" s="160"/>
      <c r="M1380" s="159"/>
      <c r="N1380" s="158" t="s">
        <v>20033</v>
      </c>
      <c r="O1380" s="158" t="s">
        <v>366</v>
      </c>
      <c r="P1380" s="158" t="s">
        <v>442</v>
      </c>
      <c r="Q1380" s="162" t="s">
        <v>25537</v>
      </c>
      <c r="R1380" s="162" t="s">
        <v>28414</v>
      </c>
      <c r="S1380" s="163" t="s">
        <v>28413</v>
      </c>
      <c r="T1380" s="167" t="s">
        <v>767</v>
      </c>
      <c r="U1380" s="149"/>
      <c r="V1380" s="149"/>
      <c r="W1380" s="164" t="str">
        <f>VLOOKUP(TRIM(X1380),X10:Y88,2,FALSE)</f>
        <v>Puneet</v>
      </c>
      <c r="X1380" s="11" t="str">
        <f t="shared" si="50"/>
        <v>6.5.7.5</v>
      </c>
      <c r="AA1380" s="1">
        <f t="shared" si="51"/>
        <v>8</v>
      </c>
    </row>
    <row r="1381" spans="1:27" ht="37.200000000000003" customHeight="1">
      <c r="A1381" s="150" t="s">
        <v>185</v>
      </c>
      <c r="B1381" s="165" t="s">
        <v>70</v>
      </c>
      <c r="C1381" s="153" t="s">
        <v>186</v>
      </c>
      <c r="D1381" s="153" t="s">
        <v>11393</v>
      </c>
      <c r="E1381" s="154" t="s">
        <v>25099</v>
      </c>
      <c r="F1381" s="155" t="s">
        <v>27</v>
      </c>
      <c r="G1381" s="155" t="s">
        <v>189</v>
      </c>
      <c r="H1381" s="155" t="s">
        <v>26096</v>
      </c>
      <c r="I1381" s="166" t="s">
        <v>1223</v>
      </c>
      <c r="J1381" s="160" t="s">
        <v>455</v>
      </c>
      <c r="K1381" s="159"/>
      <c r="L1381" s="160"/>
      <c r="M1381" s="159"/>
      <c r="N1381" s="158" t="s">
        <v>20033</v>
      </c>
      <c r="O1381" s="158" t="s">
        <v>366</v>
      </c>
      <c r="P1381" s="158" t="s">
        <v>442</v>
      </c>
      <c r="Q1381" s="162" t="s">
        <v>26095</v>
      </c>
      <c r="R1381" s="162" t="s">
        <v>28409</v>
      </c>
      <c r="S1381" s="163" t="s">
        <v>193</v>
      </c>
      <c r="T1381" s="167" t="s">
        <v>1339</v>
      </c>
      <c r="U1381" s="149"/>
      <c r="V1381" s="149"/>
      <c r="W1381" s="164" t="str">
        <f>VLOOKUP(TRIM(X1381),X10:Y88,2,FALSE)</f>
        <v>Puneet</v>
      </c>
      <c r="X1381" s="11" t="str">
        <f t="shared" si="50"/>
        <v>6.5.7.5</v>
      </c>
      <c r="AA1381" s="1">
        <f t="shared" si="51"/>
        <v>4</v>
      </c>
    </row>
    <row r="1382" spans="1:27" ht="37.200000000000003" customHeight="1">
      <c r="A1382" s="150" t="s">
        <v>185</v>
      </c>
      <c r="B1382" s="165" t="s">
        <v>70</v>
      </c>
      <c r="C1382" s="153" t="s">
        <v>186</v>
      </c>
      <c r="D1382" s="153" t="s">
        <v>149</v>
      </c>
      <c r="E1382" s="154" t="s">
        <v>25100</v>
      </c>
      <c r="F1382" s="155" t="s">
        <v>27</v>
      </c>
      <c r="G1382" s="155" t="s">
        <v>189</v>
      </c>
      <c r="H1382" s="155" t="s">
        <v>25841</v>
      </c>
      <c r="I1382" s="166" t="s">
        <v>475</v>
      </c>
      <c r="J1382" s="160" t="s">
        <v>455</v>
      </c>
      <c r="K1382" s="159"/>
      <c r="L1382" s="160"/>
      <c r="M1382" s="159"/>
      <c r="N1382" s="158" t="s">
        <v>20033</v>
      </c>
      <c r="O1382" s="158" t="s">
        <v>366</v>
      </c>
      <c r="P1382" s="158" t="s">
        <v>442</v>
      </c>
      <c r="Q1382" s="162" t="s">
        <v>25842</v>
      </c>
      <c r="R1382" s="162" t="s">
        <v>28761</v>
      </c>
      <c r="S1382" s="163" t="s">
        <v>193</v>
      </c>
      <c r="T1382" s="167" t="s">
        <v>1178</v>
      </c>
      <c r="U1382" s="149"/>
      <c r="V1382" s="149" t="s">
        <v>995</v>
      </c>
      <c r="W1382" s="164" t="str">
        <f>VLOOKUP(TRIM(X1382),X10:Y88,2,FALSE)</f>
        <v>Puneet</v>
      </c>
      <c r="X1382" s="11" t="str">
        <f t="shared" si="50"/>
        <v>6.5.9</v>
      </c>
      <c r="AA1382" s="1">
        <f t="shared" si="51"/>
        <v>17</v>
      </c>
    </row>
    <row r="1383" spans="1:27" ht="37.200000000000003" customHeight="1">
      <c r="A1383" s="150" t="s">
        <v>185</v>
      </c>
      <c r="B1383" s="165" t="s">
        <v>70</v>
      </c>
      <c r="C1383" s="153" t="s">
        <v>186</v>
      </c>
      <c r="D1383" s="153" t="s">
        <v>149</v>
      </c>
      <c r="E1383" s="154" t="s">
        <v>25101</v>
      </c>
      <c r="F1383" s="155" t="s">
        <v>27</v>
      </c>
      <c r="G1383" s="155" t="s">
        <v>189</v>
      </c>
      <c r="H1383" s="155" t="s">
        <v>25593</v>
      </c>
      <c r="I1383" s="166" t="s">
        <v>28853</v>
      </c>
      <c r="J1383" s="160" t="s">
        <v>455</v>
      </c>
      <c r="K1383" s="159"/>
      <c r="L1383" s="160"/>
      <c r="M1383" s="159"/>
      <c r="N1383" s="158" t="s">
        <v>20033</v>
      </c>
      <c r="O1383" s="158" t="s">
        <v>366</v>
      </c>
      <c r="P1383" s="158" t="s">
        <v>442</v>
      </c>
      <c r="Q1383" s="162" t="s">
        <v>25593</v>
      </c>
      <c r="R1383" s="162" t="s">
        <v>28762</v>
      </c>
      <c r="S1383" s="163" t="s">
        <v>193</v>
      </c>
      <c r="T1383" s="167" t="s">
        <v>1002</v>
      </c>
      <c r="U1383" s="149"/>
      <c r="V1383" s="149" t="s">
        <v>995</v>
      </c>
      <c r="W1383" s="164" t="str">
        <f>VLOOKUP(TRIM(X1383),X10:Y88,2,FALSE)</f>
        <v>Puneet</v>
      </c>
      <c r="X1383" s="11" t="str">
        <f t="shared" si="50"/>
        <v>6.5.9</v>
      </c>
      <c r="AA1383" s="1">
        <f t="shared" si="51"/>
        <v>45</v>
      </c>
    </row>
    <row r="1384" spans="1:27" ht="37.200000000000003" customHeight="1">
      <c r="A1384" s="150" t="s">
        <v>185</v>
      </c>
      <c r="B1384" s="165" t="s">
        <v>70</v>
      </c>
      <c r="C1384" s="153" t="s">
        <v>186</v>
      </c>
      <c r="D1384" s="153" t="s">
        <v>149</v>
      </c>
      <c r="E1384" s="154" t="s">
        <v>25102</v>
      </c>
      <c r="F1384" s="155" t="s">
        <v>27</v>
      </c>
      <c r="G1384" s="155" t="s">
        <v>189</v>
      </c>
      <c r="H1384" s="155" t="s">
        <v>25761</v>
      </c>
      <c r="I1384" s="166" t="s">
        <v>1283</v>
      </c>
      <c r="J1384" s="160" t="s">
        <v>455</v>
      </c>
      <c r="K1384" s="159"/>
      <c r="L1384" s="160"/>
      <c r="M1384" s="159"/>
      <c r="N1384" s="158" t="s">
        <v>20033</v>
      </c>
      <c r="O1384" s="158" t="s">
        <v>366</v>
      </c>
      <c r="P1384" s="158" t="s">
        <v>442</v>
      </c>
      <c r="Q1384" s="162" t="s">
        <v>25762</v>
      </c>
      <c r="R1384" s="162" t="s">
        <v>28763</v>
      </c>
      <c r="S1384" s="163" t="s">
        <v>193</v>
      </c>
      <c r="T1384" s="167" t="s">
        <v>3378</v>
      </c>
      <c r="U1384" s="149"/>
      <c r="V1384" s="149" t="s">
        <v>995</v>
      </c>
      <c r="W1384" s="164" t="str">
        <f>VLOOKUP(TRIM(X1384),X10:Y88,2,FALSE)</f>
        <v>Puneet</v>
      </c>
      <c r="X1384" s="11" t="str">
        <f t="shared" si="50"/>
        <v>6.5.9</v>
      </c>
      <c r="AA1384" s="1">
        <f t="shared" si="51"/>
        <v>3</v>
      </c>
    </row>
    <row r="1385" spans="1:27" ht="37.200000000000003" customHeight="1">
      <c r="A1385" s="150" t="s">
        <v>185</v>
      </c>
      <c r="B1385" s="165" t="s">
        <v>70</v>
      </c>
      <c r="C1385" s="153" t="s">
        <v>186</v>
      </c>
      <c r="D1385" s="153" t="s">
        <v>149</v>
      </c>
      <c r="E1385" s="154" t="s">
        <v>25103</v>
      </c>
      <c r="F1385" s="155" t="s">
        <v>27</v>
      </c>
      <c r="G1385" s="155" t="s">
        <v>189</v>
      </c>
      <c r="H1385" s="155" t="s">
        <v>26512</v>
      </c>
      <c r="I1385" s="166" t="s">
        <v>26485</v>
      </c>
      <c r="J1385" s="160" t="s">
        <v>455</v>
      </c>
      <c r="K1385" s="159"/>
      <c r="L1385" s="160"/>
      <c r="M1385" s="159"/>
      <c r="N1385" s="158" t="s">
        <v>20033</v>
      </c>
      <c r="O1385" s="158" t="s">
        <v>366</v>
      </c>
      <c r="P1385" s="158" t="s">
        <v>442</v>
      </c>
      <c r="Q1385" s="162" t="s">
        <v>26486</v>
      </c>
      <c r="R1385" s="162" t="s">
        <v>28764</v>
      </c>
      <c r="S1385" s="163" t="s">
        <v>193</v>
      </c>
      <c r="T1385" s="167" t="s">
        <v>20320</v>
      </c>
      <c r="U1385" s="149"/>
      <c r="V1385" s="149" t="s">
        <v>995</v>
      </c>
      <c r="W1385" s="164" t="str">
        <f>VLOOKUP(TRIM(X1385),X10:Y88,2,FALSE)</f>
        <v>Puneet</v>
      </c>
      <c r="X1385" s="11" t="str">
        <f t="shared" si="50"/>
        <v>6.5.9</v>
      </c>
      <c r="AA1385" s="1">
        <f t="shared" si="51"/>
        <v>26</v>
      </c>
    </row>
    <row r="1386" spans="1:27" ht="37.200000000000003" customHeight="1">
      <c r="A1386" s="150" t="s">
        <v>185</v>
      </c>
      <c r="B1386" s="165" t="s">
        <v>70</v>
      </c>
      <c r="C1386" s="153" t="s">
        <v>186</v>
      </c>
      <c r="D1386" s="153" t="s">
        <v>149</v>
      </c>
      <c r="E1386" s="154" t="s">
        <v>25104</v>
      </c>
      <c r="F1386" s="155" t="s">
        <v>27</v>
      </c>
      <c r="G1386" s="155" t="s">
        <v>189</v>
      </c>
      <c r="H1386" s="155" t="s">
        <v>26449</v>
      </c>
      <c r="I1386" s="166" t="s">
        <v>459</v>
      </c>
      <c r="J1386" s="160" t="s">
        <v>422</v>
      </c>
      <c r="K1386" s="159"/>
      <c r="L1386" s="160"/>
      <c r="M1386" s="159"/>
      <c r="N1386" s="158" t="s">
        <v>25388</v>
      </c>
      <c r="O1386" s="158" t="s">
        <v>366</v>
      </c>
      <c r="P1386" s="158" t="s">
        <v>442</v>
      </c>
      <c r="Q1386" s="162" t="s">
        <v>26410</v>
      </c>
      <c r="R1386" s="162" t="s">
        <v>28765</v>
      </c>
      <c r="S1386" s="163" t="s">
        <v>193</v>
      </c>
      <c r="T1386" s="167" t="s">
        <v>461</v>
      </c>
      <c r="U1386" s="149"/>
      <c r="V1386" s="149" t="s">
        <v>995</v>
      </c>
      <c r="W1386" s="164" t="str">
        <f>VLOOKUP(TRIM(X1386),X10:Y88,2,FALSE)</f>
        <v>Puneet</v>
      </c>
      <c r="X1386" s="11" t="str">
        <f t="shared" si="50"/>
        <v>6.5.9</v>
      </c>
      <c r="AA1386" s="1">
        <f t="shared" si="51"/>
        <v>14</v>
      </c>
    </row>
    <row r="1387" spans="1:27" ht="37.200000000000003" customHeight="1">
      <c r="A1387" s="150" t="s">
        <v>185</v>
      </c>
      <c r="B1387" s="165" t="s">
        <v>70</v>
      </c>
      <c r="C1387" s="153" t="s">
        <v>186</v>
      </c>
      <c r="D1387" s="153" t="s">
        <v>6896</v>
      </c>
      <c r="E1387" s="154" t="s">
        <v>25105</v>
      </c>
      <c r="F1387" s="155" t="s">
        <v>434</v>
      </c>
      <c r="G1387" s="155" t="s">
        <v>189</v>
      </c>
      <c r="H1387" s="155" t="s">
        <v>27580</v>
      </c>
      <c r="I1387" s="166" t="s">
        <v>1638</v>
      </c>
      <c r="J1387" s="160"/>
      <c r="K1387" s="159"/>
      <c r="L1387" s="160"/>
      <c r="M1387" s="159"/>
      <c r="N1387" s="158"/>
      <c r="O1387" s="158" t="s">
        <v>366</v>
      </c>
      <c r="P1387" s="158" t="s">
        <v>25276</v>
      </c>
      <c r="Q1387" s="162" t="s">
        <v>25239</v>
      </c>
      <c r="R1387" s="162" t="s">
        <v>28416</v>
      </c>
      <c r="S1387" s="163" t="s">
        <v>28415</v>
      </c>
      <c r="T1387" s="167" t="s">
        <v>1389</v>
      </c>
      <c r="U1387" s="149"/>
      <c r="V1387" s="149"/>
      <c r="W1387" s="164" t="str">
        <f>VLOOKUP(TRIM(X1387),X10:Y88,2,FALSE)</f>
        <v>Puneet</v>
      </c>
      <c r="X1387" s="11" t="str">
        <f t="shared" si="50"/>
        <v>6.14</v>
      </c>
      <c r="AA1387" s="1">
        <f t="shared" si="51"/>
        <v>6</v>
      </c>
    </row>
    <row r="1388" spans="1:27" ht="37.200000000000003" customHeight="1">
      <c r="A1388" s="150"/>
      <c r="B1388" s="165" t="s">
        <v>70</v>
      </c>
      <c r="C1388" s="153" t="s">
        <v>28</v>
      </c>
      <c r="D1388" s="153" t="s">
        <v>179</v>
      </c>
      <c r="E1388" s="154" t="s">
        <v>25106</v>
      </c>
      <c r="F1388" s="155" t="s">
        <v>1642</v>
      </c>
      <c r="G1388" s="169" t="s">
        <v>439</v>
      </c>
      <c r="H1388" s="169" t="s">
        <v>1897</v>
      </c>
      <c r="I1388" s="170" t="s">
        <v>62</v>
      </c>
      <c r="J1388" s="171"/>
      <c r="K1388" s="172"/>
      <c r="L1388" s="171"/>
      <c r="M1388" s="172"/>
      <c r="N1388" s="171"/>
      <c r="O1388" s="171" t="s">
        <v>62</v>
      </c>
      <c r="P1388" s="171" t="s">
        <v>62</v>
      </c>
      <c r="Q1388" s="173" t="s">
        <v>425</v>
      </c>
      <c r="R1388" s="173" t="s">
        <v>425</v>
      </c>
      <c r="S1388" s="177"/>
      <c r="T1388" s="167" t="s">
        <v>62</v>
      </c>
      <c r="U1388" s="149"/>
      <c r="V1388" s="149"/>
      <c r="W1388" s="164" t="str">
        <f>VLOOKUP(TRIM(X1388),X10:Y88,2,FALSE)</f>
        <v>Withdrawn</v>
      </c>
      <c r="X1388" s="11" t="str">
        <f t="shared" si="50"/>
        <v>99</v>
      </c>
      <c r="AA1388" s="1">
        <f t="shared" si="51"/>
        <v>1</v>
      </c>
    </row>
    <row r="1389" spans="1:27" ht="37.200000000000003" customHeight="1">
      <c r="A1389" s="150" t="s">
        <v>185</v>
      </c>
      <c r="B1389" s="165" t="s">
        <v>70</v>
      </c>
      <c r="C1389" s="153" t="s">
        <v>186</v>
      </c>
      <c r="D1389" s="153" t="s">
        <v>127</v>
      </c>
      <c r="E1389" s="154" t="s">
        <v>25107</v>
      </c>
      <c r="F1389" s="155" t="s">
        <v>27</v>
      </c>
      <c r="G1389" s="155" t="s">
        <v>189</v>
      </c>
      <c r="H1389" s="155" t="s">
        <v>25693</v>
      </c>
      <c r="I1389" s="166" t="s">
        <v>9340</v>
      </c>
      <c r="J1389" s="160" t="s">
        <v>422</v>
      </c>
      <c r="K1389" s="159"/>
      <c r="L1389" s="160"/>
      <c r="M1389" s="159"/>
      <c r="N1389" s="158" t="s">
        <v>25388</v>
      </c>
      <c r="O1389" s="158" t="s">
        <v>366</v>
      </c>
      <c r="P1389" s="158" t="s">
        <v>442</v>
      </c>
      <c r="Q1389" s="162" t="s">
        <v>25694</v>
      </c>
      <c r="R1389" s="162" t="s">
        <v>28766</v>
      </c>
      <c r="S1389" s="163" t="s">
        <v>193</v>
      </c>
      <c r="T1389" s="167" t="s">
        <v>7269</v>
      </c>
      <c r="U1389" s="149"/>
      <c r="V1389" s="149" t="s">
        <v>995</v>
      </c>
      <c r="W1389" s="164" t="str">
        <f>VLOOKUP(TRIM(X1389),X10:Y88,2,FALSE)</f>
        <v>Frank</v>
      </c>
      <c r="X1389" s="11" t="str">
        <f t="shared" si="50"/>
        <v>6.5.1</v>
      </c>
      <c r="AA1389" s="1">
        <f t="shared" si="51"/>
        <v>27</v>
      </c>
    </row>
    <row r="1390" spans="1:27" ht="37.200000000000003" customHeight="1">
      <c r="A1390" s="150" t="s">
        <v>185</v>
      </c>
      <c r="B1390" s="165" t="s">
        <v>70</v>
      </c>
      <c r="C1390" s="153" t="s">
        <v>186</v>
      </c>
      <c r="D1390" s="153" t="s">
        <v>127</v>
      </c>
      <c r="E1390" s="154" t="s">
        <v>25108</v>
      </c>
      <c r="F1390" s="155" t="s">
        <v>27</v>
      </c>
      <c r="G1390" s="155" t="s">
        <v>189</v>
      </c>
      <c r="H1390" s="155" t="s">
        <v>27490</v>
      </c>
      <c r="I1390" s="166" t="s">
        <v>28870</v>
      </c>
      <c r="J1390" s="160" t="s">
        <v>422</v>
      </c>
      <c r="K1390" s="159"/>
      <c r="L1390" s="160"/>
      <c r="M1390" s="159"/>
      <c r="N1390" s="158" t="s">
        <v>25388</v>
      </c>
      <c r="O1390" s="158" t="s">
        <v>366</v>
      </c>
      <c r="P1390" s="158" t="s">
        <v>442</v>
      </c>
      <c r="Q1390" s="162" t="s">
        <v>28276</v>
      </c>
      <c r="R1390" s="162" t="s">
        <v>28420</v>
      </c>
      <c r="S1390" s="163" t="s">
        <v>28419</v>
      </c>
      <c r="T1390" s="167" t="s">
        <v>7269</v>
      </c>
      <c r="U1390" s="149"/>
      <c r="V1390" s="149"/>
      <c r="W1390" s="164" t="str">
        <f>VLOOKUP(TRIM(X1390),X10:Y88,2,FALSE)</f>
        <v>Frank</v>
      </c>
      <c r="X1390" s="11" t="str">
        <f t="shared" si="50"/>
        <v>6.5.1</v>
      </c>
      <c r="AA1390" s="1">
        <f t="shared" si="51"/>
        <v>30</v>
      </c>
    </row>
    <row r="1391" spans="1:27" ht="37.200000000000003" customHeight="1">
      <c r="A1391" s="150" t="s">
        <v>185</v>
      </c>
      <c r="B1391" s="165" t="s">
        <v>70</v>
      </c>
      <c r="C1391" s="153" t="s">
        <v>186</v>
      </c>
      <c r="D1391" s="153" t="s">
        <v>127</v>
      </c>
      <c r="E1391" s="154" t="s">
        <v>25109</v>
      </c>
      <c r="F1391" s="155" t="s">
        <v>27</v>
      </c>
      <c r="G1391" s="155" t="s">
        <v>189</v>
      </c>
      <c r="H1391" s="155" t="s">
        <v>20681</v>
      </c>
      <c r="I1391" s="166" t="s">
        <v>26342</v>
      </c>
      <c r="J1391" s="160" t="s">
        <v>422</v>
      </c>
      <c r="K1391" s="159"/>
      <c r="L1391" s="160"/>
      <c r="M1391" s="159"/>
      <c r="N1391" s="158" t="s">
        <v>25388</v>
      </c>
      <c r="O1391" s="158" t="s">
        <v>366</v>
      </c>
      <c r="P1391" s="158" t="s">
        <v>442</v>
      </c>
      <c r="Q1391" s="162" t="s">
        <v>20682</v>
      </c>
      <c r="R1391" s="162" t="s">
        <v>28425</v>
      </c>
      <c r="S1391" s="163" t="s">
        <v>193</v>
      </c>
      <c r="T1391" s="167" t="s">
        <v>1254</v>
      </c>
      <c r="U1391" s="149"/>
      <c r="V1391" s="149"/>
      <c r="W1391" s="164" t="str">
        <f>VLOOKUP(TRIM(X1391),X10:Y88,2,FALSE)</f>
        <v>Frank</v>
      </c>
      <c r="X1391" s="11" t="str">
        <f t="shared" si="50"/>
        <v>6.5.1</v>
      </c>
      <c r="AA1391" s="1">
        <f t="shared" si="51"/>
        <v>29</v>
      </c>
    </row>
    <row r="1392" spans="1:27" ht="37.200000000000003" customHeight="1">
      <c r="A1392" s="150" t="s">
        <v>185</v>
      </c>
      <c r="B1392" s="165" t="s">
        <v>70</v>
      </c>
      <c r="C1392" s="153" t="s">
        <v>186</v>
      </c>
      <c r="D1392" s="153" t="s">
        <v>127</v>
      </c>
      <c r="E1392" s="154" t="s">
        <v>25110</v>
      </c>
      <c r="F1392" s="155" t="s">
        <v>27</v>
      </c>
      <c r="G1392" s="155" t="s">
        <v>189</v>
      </c>
      <c r="H1392" s="155" t="s">
        <v>25567</v>
      </c>
      <c r="I1392" s="166" t="s">
        <v>28871</v>
      </c>
      <c r="J1392" s="160" t="s">
        <v>455</v>
      </c>
      <c r="K1392" s="159"/>
      <c r="L1392" s="160"/>
      <c r="M1392" s="159"/>
      <c r="N1392" s="158" t="s">
        <v>20033</v>
      </c>
      <c r="O1392" s="158" t="s">
        <v>366</v>
      </c>
      <c r="P1392" s="158" t="s">
        <v>442</v>
      </c>
      <c r="Q1392" s="162" t="s">
        <v>25568</v>
      </c>
      <c r="R1392" s="162" t="s">
        <v>28424</v>
      </c>
      <c r="S1392" s="163" t="s">
        <v>193</v>
      </c>
      <c r="T1392" s="167" t="s">
        <v>919</v>
      </c>
      <c r="U1392" s="149"/>
      <c r="V1392" s="149"/>
      <c r="W1392" s="164" t="str">
        <f>VLOOKUP(TRIM(X1392),X10:Y88,2,FALSE)</f>
        <v>Frank</v>
      </c>
      <c r="X1392" s="11" t="str">
        <f t="shared" si="50"/>
        <v>6.5.1</v>
      </c>
      <c r="AA1392" s="1">
        <f t="shared" si="51"/>
        <v>59</v>
      </c>
    </row>
    <row r="1393" spans="1:27" ht="37.200000000000003" customHeight="1">
      <c r="A1393" s="150" t="s">
        <v>185</v>
      </c>
      <c r="B1393" s="165" t="s">
        <v>70</v>
      </c>
      <c r="C1393" s="153" t="s">
        <v>186</v>
      </c>
      <c r="D1393" s="153" t="s">
        <v>127</v>
      </c>
      <c r="E1393" s="154" t="s">
        <v>25111</v>
      </c>
      <c r="F1393" s="155" t="s">
        <v>27</v>
      </c>
      <c r="G1393" s="155" t="s">
        <v>189</v>
      </c>
      <c r="H1393" s="155" t="s">
        <v>26213</v>
      </c>
      <c r="I1393" s="166" t="s">
        <v>475</v>
      </c>
      <c r="J1393" s="160" t="s">
        <v>422</v>
      </c>
      <c r="K1393" s="159"/>
      <c r="L1393" s="160"/>
      <c r="M1393" s="159"/>
      <c r="N1393" s="158" t="s">
        <v>25388</v>
      </c>
      <c r="O1393" s="158" t="s">
        <v>366</v>
      </c>
      <c r="P1393" s="158" t="s">
        <v>442</v>
      </c>
      <c r="Q1393" s="162" t="s">
        <v>26214</v>
      </c>
      <c r="R1393" s="162" t="s">
        <v>28767</v>
      </c>
      <c r="S1393" s="163" t="s">
        <v>193</v>
      </c>
      <c r="T1393" s="167" t="s">
        <v>472</v>
      </c>
      <c r="U1393" s="149"/>
      <c r="V1393" s="149" t="s">
        <v>995</v>
      </c>
      <c r="W1393" s="164" t="str">
        <f>VLOOKUP(TRIM(X1393),X10:Y88,2,FALSE)</f>
        <v>Frank</v>
      </c>
      <c r="X1393" s="11" t="str">
        <f t="shared" si="50"/>
        <v>6.5.1</v>
      </c>
      <c r="AA1393" s="1">
        <f t="shared" si="51"/>
        <v>17</v>
      </c>
    </row>
    <row r="1394" spans="1:27" ht="37.200000000000003" customHeight="1">
      <c r="A1394" s="150" t="s">
        <v>185</v>
      </c>
      <c r="B1394" s="165" t="s">
        <v>70</v>
      </c>
      <c r="C1394" s="153" t="s">
        <v>186</v>
      </c>
      <c r="D1394" s="153" t="s">
        <v>127</v>
      </c>
      <c r="E1394" s="154" t="s">
        <v>25112</v>
      </c>
      <c r="F1394" s="155" t="s">
        <v>434</v>
      </c>
      <c r="G1394" s="155" t="s">
        <v>189</v>
      </c>
      <c r="H1394" s="155" t="s">
        <v>27967</v>
      </c>
      <c r="I1394" s="166" t="s">
        <v>1638</v>
      </c>
      <c r="J1394" s="160"/>
      <c r="K1394" s="159"/>
      <c r="L1394" s="160"/>
      <c r="M1394" s="159"/>
      <c r="N1394" s="158"/>
      <c r="O1394" s="158" t="s">
        <v>366</v>
      </c>
      <c r="P1394" s="158"/>
      <c r="Q1394" s="162" t="s">
        <v>27968</v>
      </c>
      <c r="R1394" s="162" t="s">
        <v>28532</v>
      </c>
      <c r="S1394" s="163" t="s">
        <v>28531</v>
      </c>
      <c r="T1394" s="167" t="s">
        <v>7723</v>
      </c>
      <c r="U1394" s="149"/>
      <c r="V1394" s="149"/>
      <c r="W1394" s="164" t="str">
        <f>VLOOKUP(TRIM(X1394),X10:Y88,2,FALSE)</f>
        <v>Frank</v>
      </c>
      <c r="X1394" s="11" t="str">
        <f t="shared" si="50"/>
        <v>6.5.1</v>
      </c>
      <c r="AA1394" s="1">
        <f t="shared" si="51"/>
        <v>6</v>
      </c>
    </row>
    <row r="1395" spans="1:27" ht="37.200000000000003" customHeight="1">
      <c r="A1395" s="150" t="s">
        <v>185</v>
      </c>
      <c r="B1395" s="165" t="s">
        <v>70</v>
      </c>
      <c r="C1395" s="153" t="s">
        <v>186</v>
      </c>
      <c r="D1395" s="153" t="s">
        <v>133</v>
      </c>
      <c r="E1395" s="154" t="s">
        <v>25113</v>
      </c>
      <c r="F1395" s="155" t="s">
        <v>27</v>
      </c>
      <c r="G1395" s="155" t="s">
        <v>189</v>
      </c>
      <c r="H1395" s="155" t="s">
        <v>26549</v>
      </c>
      <c r="I1395" s="166" t="s">
        <v>475</v>
      </c>
      <c r="J1395" s="160" t="s">
        <v>422</v>
      </c>
      <c r="K1395" s="159"/>
      <c r="L1395" s="160"/>
      <c r="M1395" s="159"/>
      <c r="N1395" s="158" t="s">
        <v>25388</v>
      </c>
      <c r="O1395" s="158" t="s">
        <v>366</v>
      </c>
      <c r="P1395" s="158" t="s">
        <v>442</v>
      </c>
      <c r="Q1395" s="162" t="s">
        <v>26550</v>
      </c>
      <c r="R1395" s="162" t="s">
        <v>28453</v>
      </c>
      <c r="S1395" s="163" t="s">
        <v>28454</v>
      </c>
      <c r="T1395" s="167" t="s">
        <v>472</v>
      </c>
      <c r="U1395" s="149"/>
      <c r="V1395" s="149"/>
      <c r="W1395" s="164" t="str">
        <f>VLOOKUP(TRIM(X1395),X10:Y88,2,FALSE)</f>
        <v>Frank</v>
      </c>
      <c r="X1395" s="11" t="str">
        <f t="shared" si="50"/>
        <v>6.5.3</v>
      </c>
      <c r="AA1395" s="1">
        <f t="shared" si="51"/>
        <v>17</v>
      </c>
    </row>
    <row r="1396" spans="1:27" ht="37.200000000000003" customHeight="1">
      <c r="A1396" s="150" t="s">
        <v>185</v>
      </c>
      <c r="B1396" s="165" t="s">
        <v>70</v>
      </c>
      <c r="C1396" s="153" t="s">
        <v>186</v>
      </c>
      <c r="D1396" s="153" t="s">
        <v>127</v>
      </c>
      <c r="E1396" s="154" t="s">
        <v>25114</v>
      </c>
      <c r="F1396" s="155" t="s">
        <v>27</v>
      </c>
      <c r="G1396" s="155" t="s">
        <v>189</v>
      </c>
      <c r="H1396" s="155" t="s">
        <v>25571</v>
      </c>
      <c r="I1396" s="166" t="s">
        <v>16975</v>
      </c>
      <c r="J1396" s="160" t="s">
        <v>455</v>
      </c>
      <c r="K1396" s="159"/>
      <c r="L1396" s="160"/>
      <c r="M1396" s="159"/>
      <c r="N1396" s="158" t="s">
        <v>20033</v>
      </c>
      <c r="O1396" s="158" t="s">
        <v>366</v>
      </c>
      <c r="P1396" s="158" t="s">
        <v>442</v>
      </c>
      <c r="Q1396" s="162" t="s">
        <v>25572</v>
      </c>
      <c r="R1396" s="162" t="s">
        <v>28508</v>
      </c>
      <c r="S1396" s="163" t="s">
        <v>193</v>
      </c>
      <c r="T1396" s="167" t="s">
        <v>919</v>
      </c>
      <c r="U1396" s="149"/>
      <c r="V1396" s="149"/>
      <c r="W1396" s="164" t="str">
        <f>VLOOKUP(TRIM(X1396),X10:Y88,2,FALSE)</f>
        <v>Frank</v>
      </c>
      <c r="X1396" s="11" t="str">
        <f t="shared" si="50"/>
        <v>6.5.1</v>
      </c>
      <c r="AA1396" s="1">
        <f t="shared" si="51"/>
        <v>27</v>
      </c>
    </row>
    <row r="1397" spans="1:27" ht="37.200000000000003" customHeight="1">
      <c r="A1397" s="150" t="s">
        <v>185</v>
      </c>
      <c r="B1397" s="165" t="s">
        <v>70</v>
      </c>
      <c r="C1397" s="153" t="s">
        <v>186</v>
      </c>
      <c r="D1397" s="153" t="s">
        <v>127</v>
      </c>
      <c r="E1397" s="154" t="s">
        <v>25115</v>
      </c>
      <c r="F1397" s="155" t="s">
        <v>27</v>
      </c>
      <c r="G1397" s="155" t="s">
        <v>189</v>
      </c>
      <c r="H1397" s="155" t="s">
        <v>23521</v>
      </c>
      <c r="I1397" s="166" t="s">
        <v>23522</v>
      </c>
      <c r="J1397" s="160" t="s">
        <v>422</v>
      </c>
      <c r="K1397" s="159"/>
      <c r="L1397" s="160"/>
      <c r="M1397" s="159"/>
      <c r="N1397" s="158" t="s">
        <v>25388</v>
      </c>
      <c r="O1397" s="158" t="s">
        <v>366</v>
      </c>
      <c r="P1397" s="158" t="s">
        <v>442</v>
      </c>
      <c r="Q1397" s="162" t="s">
        <v>26503</v>
      </c>
      <c r="R1397" s="162" t="s">
        <v>28426</v>
      </c>
      <c r="S1397" s="163" t="s">
        <v>193</v>
      </c>
      <c r="T1397" s="167" t="s">
        <v>1545</v>
      </c>
      <c r="U1397" s="149"/>
      <c r="V1397" s="149"/>
      <c r="W1397" s="164" t="str">
        <f>VLOOKUP(TRIM(X1397),X10:Y88,2,FALSE)</f>
        <v>Frank</v>
      </c>
      <c r="X1397" s="11" t="str">
        <f t="shared" si="50"/>
        <v>6.5.1</v>
      </c>
      <c r="AA1397" s="1">
        <f t="shared" si="51"/>
        <v>42</v>
      </c>
    </row>
    <row r="1398" spans="1:27" ht="37.200000000000003" customHeight="1">
      <c r="A1398" s="150" t="s">
        <v>185</v>
      </c>
      <c r="B1398" s="165" t="s">
        <v>70</v>
      </c>
      <c r="C1398" s="153" t="s">
        <v>186</v>
      </c>
      <c r="D1398" s="153" t="s">
        <v>127</v>
      </c>
      <c r="E1398" s="154" t="s">
        <v>25116</v>
      </c>
      <c r="F1398" s="155" t="s">
        <v>27</v>
      </c>
      <c r="G1398" s="155" t="s">
        <v>189</v>
      </c>
      <c r="H1398" s="155" t="s">
        <v>26567</v>
      </c>
      <c r="I1398" s="166" t="s">
        <v>1601</v>
      </c>
      <c r="J1398" s="160" t="s">
        <v>422</v>
      </c>
      <c r="K1398" s="159"/>
      <c r="L1398" s="160"/>
      <c r="M1398" s="159"/>
      <c r="N1398" s="158" t="s">
        <v>25388</v>
      </c>
      <c r="O1398" s="158" t="s">
        <v>366</v>
      </c>
      <c r="P1398" s="158" t="s">
        <v>442</v>
      </c>
      <c r="Q1398" s="162" t="s">
        <v>26551</v>
      </c>
      <c r="R1398" s="162" t="s">
        <v>28768</v>
      </c>
      <c r="S1398" s="163" t="s">
        <v>193</v>
      </c>
      <c r="T1398" s="167" t="s">
        <v>1606</v>
      </c>
      <c r="U1398" s="149"/>
      <c r="V1398" s="149" t="s">
        <v>995</v>
      </c>
      <c r="W1398" s="164" t="str">
        <f>VLOOKUP(TRIM(X1398),X10:Y88,2,FALSE)</f>
        <v>Frank</v>
      </c>
      <c r="X1398" s="11" t="str">
        <f t="shared" si="50"/>
        <v>6.5.1</v>
      </c>
      <c r="AA1398" s="1">
        <f t="shared" si="51"/>
        <v>6</v>
      </c>
    </row>
    <row r="1399" spans="1:27" ht="37.200000000000003" customHeight="1">
      <c r="A1399" s="150" t="s">
        <v>185</v>
      </c>
      <c r="B1399" s="165" t="s">
        <v>70</v>
      </c>
      <c r="C1399" s="153" t="s">
        <v>186</v>
      </c>
      <c r="D1399" s="153" t="s">
        <v>127</v>
      </c>
      <c r="E1399" s="154" t="s">
        <v>25117</v>
      </c>
      <c r="F1399" s="155" t="s">
        <v>27</v>
      </c>
      <c r="G1399" s="155" t="s">
        <v>189</v>
      </c>
      <c r="H1399" s="155" t="s">
        <v>25458</v>
      </c>
      <c r="I1399" s="166" t="s">
        <v>649</v>
      </c>
      <c r="J1399" s="160" t="s">
        <v>455</v>
      </c>
      <c r="K1399" s="159"/>
      <c r="L1399" s="160"/>
      <c r="M1399" s="159"/>
      <c r="N1399" s="158" t="s">
        <v>20033</v>
      </c>
      <c r="O1399" s="158" t="s">
        <v>366</v>
      </c>
      <c r="P1399" s="158" t="s">
        <v>442</v>
      </c>
      <c r="Q1399" s="162" t="s">
        <v>25459</v>
      </c>
      <c r="R1399" s="162" t="s">
        <v>28926</v>
      </c>
      <c r="S1399" s="163" t="s">
        <v>253</v>
      </c>
      <c r="T1399" s="167" t="s">
        <v>7018</v>
      </c>
      <c r="U1399" s="149"/>
      <c r="V1399" s="149" t="s">
        <v>9928</v>
      </c>
      <c r="W1399" s="164" t="str">
        <f>VLOOKUP(TRIM(X1399),X10:Y88,2,FALSE)</f>
        <v>Frank</v>
      </c>
      <c r="X1399" s="11" t="str">
        <f t="shared" si="50"/>
        <v>6.5.1</v>
      </c>
      <c r="AA1399" s="1">
        <f t="shared" si="51"/>
        <v>21</v>
      </c>
    </row>
    <row r="1400" spans="1:27" ht="37.200000000000003" customHeight="1">
      <c r="A1400" s="150"/>
      <c r="B1400" s="165" t="s">
        <v>70</v>
      </c>
      <c r="C1400" s="153" t="s">
        <v>28</v>
      </c>
      <c r="D1400" s="153" t="s">
        <v>127</v>
      </c>
      <c r="E1400" s="154" t="s">
        <v>25118</v>
      </c>
      <c r="F1400" s="155" t="s">
        <v>27</v>
      </c>
      <c r="G1400" s="169" t="s">
        <v>189</v>
      </c>
      <c r="H1400" s="169" t="s">
        <v>25456</v>
      </c>
      <c r="I1400" s="170" t="s">
        <v>649</v>
      </c>
      <c r="J1400" s="171" t="s">
        <v>422</v>
      </c>
      <c r="K1400" s="172"/>
      <c r="L1400" s="171"/>
      <c r="M1400" s="172"/>
      <c r="N1400" s="171" t="s">
        <v>25388</v>
      </c>
      <c r="O1400" s="171" t="s">
        <v>366</v>
      </c>
      <c r="P1400" s="171" t="s">
        <v>442</v>
      </c>
      <c r="Q1400" s="173" t="s">
        <v>28927</v>
      </c>
      <c r="R1400" s="173" t="s">
        <v>28928</v>
      </c>
      <c r="S1400" s="177"/>
      <c r="T1400" s="167" t="s">
        <v>7018</v>
      </c>
      <c r="U1400" s="149"/>
      <c r="V1400" s="149" t="s">
        <v>9928</v>
      </c>
      <c r="W1400" s="164" t="str">
        <f>VLOOKUP(TRIM(X1400),X10:Y88,2,FALSE)</f>
        <v>Frank</v>
      </c>
      <c r="X1400" s="11" t="str">
        <f t="shared" si="50"/>
        <v>6.5.1</v>
      </c>
      <c r="AA1400" s="1">
        <f t="shared" si="51"/>
        <v>21</v>
      </c>
    </row>
    <row r="1401" spans="1:27" ht="37.200000000000003" customHeight="1">
      <c r="A1401" s="150" t="s">
        <v>185</v>
      </c>
      <c r="B1401" s="165" t="s">
        <v>70</v>
      </c>
      <c r="C1401" s="153" t="s">
        <v>186</v>
      </c>
      <c r="D1401" s="153" t="s">
        <v>11392</v>
      </c>
      <c r="E1401" s="154" t="s">
        <v>25119</v>
      </c>
      <c r="F1401" s="155" t="s">
        <v>27</v>
      </c>
      <c r="G1401" s="155" t="s">
        <v>189</v>
      </c>
      <c r="H1401" s="155" t="s">
        <v>26308</v>
      </c>
      <c r="I1401" s="166" t="s">
        <v>28851</v>
      </c>
      <c r="J1401" s="160" t="s">
        <v>455</v>
      </c>
      <c r="K1401" s="159"/>
      <c r="L1401" s="160"/>
      <c r="M1401" s="159"/>
      <c r="N1401" s="158" t="s">
        <v>20033</v>
      </c>
      <c r="O1401" s="158" t="s">
        <v>366</v>
      </c>
      <c r="P1401" s="158" t="s">
        <v>442</v>
      </c>
      <c r="Q1401" s="162" t="s">
        <v>26309</v>
      </c>
      <c r="R1401" s="162" t="s">
        <v>28392</v>
      </c>
      <c r="S1401" s="163" t="s">
        <v>193</v>
      </c>
      <c r="T1401" s="167" t="s">
        <v>20112</v>
      </c>
      <c r="U1401" s="149"/>
      <c r="V1401" s="149"/>
      <c r="W1401" s="164" t="str">
        <f>VLOOKUP(TRIM(X1401),X10:Y88,2,FALSE)</f>
        <v>Frank</v>
      </c>
      <c r="X1401" s="11" t="str">
        <f t="shared" si="50"/>
        <v>6.5.7.4</v>
      </c>
      <c r="AA1401" s="1">
        <f t="shared" si="51"/>
        <v>33</v>
      </c>
    </row>
    <row r="1402" spans="1:27" ht="37.200000000000003" customHeight="1">
      <c r="A1402" s="150" t="s">
        <v>185</v>
      </c>
      <c r="B1402" s="165" t="s">
        <v>70</v>
      </c>
      <c r="C1402" s="153" t="s">
        <v>186</v>
      </c>
      <c r="D1402" s="153" t="s">
        <v>11392</v>
      </c>
      <c r="E1402" s="154" t="s">
        <v>25120</v>
      </c>
      <c r="F1402" s="155" t="s">
        <v>27</v>
      </c>
      <c r="G1402" s="155" t="s">
        <v>189</v>
      </c>
      <c r="H1402" s="155" t="s">
        <v>26286</v>
      </c>
      <c r="I1402" s="166" t="s">
        <v>3620</v>
      </c>
      <c r="J1402" s="160" t="s">
        <v>455</v>
      </c>
      <c r="K1402" s="159"/>
      <c r="L1402" s="160"/>
      <c r="M1402" s="159"/>
      <c r="N1402" s="158" t="s">
        <v>20033</v>
      </c>
      <c r="O1402" s="158" t="s">
        <v>366</v>
      </c>
      <c r="P1402" s="158" t="s">
        <v>442</v>
      </c>
      <c r="Q1402" s="162" t="s">
        <v>26287</v>
      </c>
      <c r="R1402" s="162" t="s">
        <v>28397</v>
      </c>
      <c r="S1402" s="163" t="s">
        <v>193</v>
      </c>
      <c r="T1402" s="167" t="s">
        <v>2728</v>
      </c>
      <c r="U1402" s="149"/>
      <c r="V1402" s="149"/>
      <c r="W1402" s="164" t="str">
        <f>VLOOKUP(TRIM(X1402),X10:Y88,2,FALSE)</f>
        <v>Frank</v>
      </c>
      <c r="X1402" s="11" t="str">
        <f t="shared" si="50"/>
        <v>6.5.7.4</v>
      </c>
      <c r="AA1402" s="1">
        <f t="shared" si="51"/>
        <v>15</v>
      </c>
    </row>
    <row r="1403" spans="1:27" ht="37.200000000000003" customHeight="1">
      <c r="A1403" s="150" t="s">
        <v>185</v>
      </c>
      <c r="B1403" s="165" t="s">
        <v>70</v>
      </c>
      <c r="C1403" s="153" t="s">
        <v>186</v>
      </c>
      <c r="D1403" s="153" t="s">
        <v>11392</v>
      </c>
      <c r="E1403" s="154" t="s">
        <v>25121</v>
      </c>
      <c r="F1403" s="155" t="s">
        <v>27</v>
      </c>
      <c r="G1403" s="155" t="s">
        <v>189</v>
      </c>
      <c r="H1403" s="155" t="s">
        <v>25998</v>
      </c>
      <c r="I1403" s="166" t="s">
        <v>28872</v>
      </c>
      <c r="J1403" s="160" t="s">
        <v>455</v>
      </c>
      <c r="K1403" s="159"/>
      <c r="L1403" s="160"/>
      <c r="M1403" s="159"/>
      <c r="N1403" s="158" t="s">
        <v>20033</v>
      </c>
      <c r="O1403" s="158" t="s">
        <v>366</v>
      </c>
      <c r="P1403" s="158" t="s">
        <v>442</v>
      </c>
      <c r="Q1403" s="162" t="s">
        <v>26000</v>
      </c>
      <c r="R1403" s="162" t="s">
        <v>28469</v>
      </c>
      <c r="S1403" s="163" t="s">
        <v>193</v>
      </c>
      <c r="T1403" s="167" t="s">
        <v>7387</v>
      </c>
      <c r="U1403" s="149"/>
      <c r="V1403" s="149"/>
      <c r="W1403" s="164" t="str">
        <f>VLOOKUP(TRIM(X1403),X10:Y88,2,FALSE)</f>
        <v>Frank</v>
      </c>
      <c r="X1403" s="11" t="str">
        <f t="shared" si="50"/>
        <v>6.5.7.4</v>
      </c>
      <c r="AA1403" s="1">
        <f t="shared" si="51"/>
        <v>63</v>
      </c>
    </row>
    <row r="1404" spans="1:27" ht="37.200000000000003" customHeight="1">
      <c r="A1404" s="150" t="s">
        <v>185</v>
      </c>
      <c r="B1404" s="165" t="s">
        <v>70</v>
      </c>
      <c r="C1404" s="153" t="s">
        <v>186</v>
      </c>
      <c r="D1404" s="153" t="s">
        <v>11392</v>
      </c>
      <c r="E1404" s="154" t="s">
        <v>25122</v>
      </c>
      <c r="F1404" s="155" t="s">
        <v>27</v>
      </c>
      <c r="G1404" s="155" t="s">
        <v>189</v>
      </c>
      <c r="H1404" s="155" t="s">
        <v>25637</v>
      </c>
      <c r="I1404" s="166" t="s">
        <v>765</v>
      </c>
      <c r="J1404" s="160" t="s">
        <v>422</v>
      </c>
      <c r="K1404" s="159"/>
      <c r="L1404" s="160"/>
      <c r="M1404" s="159"/>
      <c r="N1404" s="158" t="s">
        <v>25388</v>
      </c>
      <c r="O1404" s="158" t="s">
        <v>366</v>
      </c>
      <c r="P1404" s="158" t="s">
        <v>442</v>
      </c>
      <c r="Q1404" s="162" t="s">
        <v>25538</v>
      </c>
      <c r="R1404" s="162" t="s">
        <v>28402</v>
      </c>
      <c r="S1404" s="163" t="s">
        <v>193</v>
      </c>
      <c r="T1404" s="167" t="s">
        <v>767</v>
      </c>
      <c r="U1404" s="149"/>
      <c r="V1404" s="149"/>
      <c r="W1404" s="164" t="str">
        <f>VLOOKUP(TRIM(X1404),X10:Y88,2,FALSE)</f>
        <v>Frank</v>
      </c>
      <c r="X1404" s="11" t="str">
        <f t="shared" si="50"/>
        <v>6.5.7.4</v>
      </c>
      <c r="AA1404" s="1">
        <f t="shared" si="51"/>
        <v>8</v>
      </c>
    </row>
    <row r="1405" spans="1:27" ht="37.200000000000003" customHeight="1">
      <c r="A1405" s="150" t="s">
        <v>185</v>
      </c>
      <c r="B1405" s="165" t="s">
        <v>70</v>
      </c>
      <c r="C1405" s="153" t="s">
        <v>186</v>
      </c>
      <c r="D1405" s="153" t="s">
        <v>91</v>
      </c>
      <c r="E1405" s="154" t="s">
        <v>25123</v>
      </c>
      <c r="F1405" s="155" t="s">
        <v>29</v>
      </c>
      <c r="G1405" s="155" t="s">
        <v>189</v>
      </c>
      <c r="H1405" s="155" t="s">
        <v>28364</v>
      </c>
      <c r="I1405" s="166" t="s">
        <v>475</v>
      </c>
      <c r="J1405" s="160" t="s">
        <v>1284</v>
      </c>
      <c r="K1405" s="159">
        <v>54</v>
      </c>
      <c r="L1405" s="160" t="s">
        <v>81</v>
      </c>
      <c r="M1405" s="159" t="s">
        <v>485</v>
      </c>
      <c r="N1405" s="158" t="s">
        <v>7071</v>
      </c>
      <c r="O1405" s="158" t="s">
        <v>366</v>
      </c>
      <c r="P1405" s="158" t="s">
        <v>1285</v>
      </c>
      <c r="Q1405" s="162" t="s">
        <v>26724</v>
      </c>
      <c r="R1405" s="162" t="s">
        <v>28888</v>
      </c>
      <c r="S1405" s="163" t="s">
        <v>253</v>
      </c>
      <c r="T1405" s="167" t="s">
        <v>25713</v>
      </c>
      <c r="U1405" s="149"/>
      <c r="V1405" s="149" t="s">
        <v>9928</v>
      </c>
      <c r="W1405" s="164" t="str">
        <f>VLOOKUP(TRIM(X1405),X10:Y88,2,FALSE)</f>
        <v>Puneet</v>
      </c>
      <c r="X1405" s="11" t="str">
        <f t="shared" si="50"/>
        <v>5.1</v>
      </c>
      <c r="AA1405" s="1">
        <f t="shared" si="51"/>
        <v>17</v>
      </c>
    </row>
    <row r="1406" spans="1:27" ht="37.200000000000003" customHeight="1">
      <c r="A1406" s="150" t="s">
        <v>185</v>
      </c>
      <c r="B1406" s="165" t="s">
        <v>70</v>
      </c>
      <c r="C1406" s="153" t="s">
        <v>186</v>
      </c>
      <c r="D1406" s="153" t="s">
        <v>11390</v>
      </c>
      <c r="E1406" s="154" t="s">
        <v>25124</v>
      </c>
      <c r="F1406" s="155" t="s">
        <v>27</v>
      </c>
      <c r="G1406" s="155" t="s">
        <v>189</v>
      </c>
      <c r="H1406" s="155" t="s">
        <v>26258</v>
      </c>
      <c r="I1406" s="166" t="s">
        <v>1050</v>
      </c>
      <c r="J1406" s="160" t="s">
        <v>422</v>
      </c>
      <c r="K1406" s="159"/>
      <c r="L1406" s="160"/>
      <c r="M1406" s="159"/>
      <c r="N1406" s="158" t="s">
        <v>25388</v>
      </c>
      <c r="O1406" s="158" t="s">
        <v>366</v>
      </c>
      <c r="P1406" s="158" t="s">
        <v>442</v>
      </c>
      <c r="Q1406" s="162" t="s">
        <v>26242</v>
      </c>
      <c r="R1406" s="162" t="s">
        <v>28408</v>
      </c>
      <c r="S1406" s="163" t="s">
        <v>193</v>
      </c>
      <c r="T1406" s="167" t="s">
        <v>829</v>
      </c>
      <c r="U1406" s="149"/>
      <c r="V1406" s="149"/>
      <c r="W1406" s="164" t="str">
        <f>VLOOKUP(TRIM(X1406),X10:Y88,2,FALSE)</f>
        <v>Puneet</v>
      </c>
      <c r="X1406" s="11" t="str">
        <f t="shared" ref="X1406:X1459" si="52">IF(ISNONTEXT(D1406),"" &amp; D1406 &amp;"",T(D1406))</f>
        <v>6.5.7.2</v>
      </c>
      <c r="AA1406" s="1">
        <f t="shared" ref="AA1406:AA1459" si="53">LEN(I1406)</f>
        <v>3</v>
      </c>
    </row>
    <row r="1407" spans="1:27" ht="37.200000000000003" customHeight="1">
      <c r="A1407" s="150" t="s">
        <v>185</v>
      </c>
      <c r="B1407" s="165" t="s">
        <v>70</v>
      </c>
      <c r="C1407" s="153" t="s">
        <v>186</v>
      </c>
      <c r="D1407" s="153" t="s">
        <v>146</v>
      </c>
      <c r="E1407" s="154" t="s">
        <v>25125</v>
      </c>
      <c r="F1407" s="155" t="s">
        <v>27</v>
      </c>
      <c r="G1407" s="155" t="s">
        <v>189</v>
      </c>
      <c r="H1407" s="155" t="s">
        <v>25477</v>
      </c>
      <c r="I1407" s="166" t="s">
        <v>20195</v>
      </c>
      <c r="J1407" s="160" t="s">
        <v>422</v>
      </c>
      <c r="K1407" s="159"/>
      <c r="L1407" s="160"/>
      <c r="M1407" s="159"/>
      <c r="N1407" s="158" t="s">
        <v>25388</v>
      </c>
      <c r="O1407" s="158" t="s">
        <v>366</v>
      </c>
      <c r="P1407" s="158" t="s">
        <v>442</v>
      </c>
      <c r="Q1407" s="162" t="s">
        <v>26627</v>
      </c>
      <c r="R1407" s="162" t="s">
        <v>29005</v>
      </c>
      <c r="S1407" s="168" t="s">
        <v>200</v>
      </c>
      <c r="T1407" s="167" t="s">
        <v>893</v>
      </c>
      <c r="U1407" s="149"/>
      <c r="V1407" s="149" t="s">
        <v>9928</v>
      </c>
      <c r="W1407" s="164" t="str">
        <f>VLOOKUP(TRIM(X1407),X10:Y88,2,FALSE)</f>
        <v>Puneet</v>
      </c>
      <c r="X1407" s="11" t="str">
        <f t="shared" si="52"/>
        <v>6.5.8</v>
      </c>
      <c r="AA1407" s="1">
        <f t="shared" si="53"/>
        <v>26</v>
      </c>
    </row>
    <row r="1408" spans="1:27" ht="37.200000000000003" customHeight="1">
      <c r="A1408" s="150" t="s">
        <v>185</v>
      </c>
      <c r="B1408" s="165" t="s">
        <v>70</v>
      </c>
      <c r="C1408" s="153" t="s">
        <v>186</v>
      </c>
      <c r="D1408" s="153" t="s">
        <v>11393</v>
      </c>
      <c r="E1408" s="154" t="s">
        <v>25126</v>
      </c>
      <c r="F1408" s="155" t="s">
        <v>27</v>
      </c>
      <c r="G1408" s="155" t="s">
        <v>189</v>
      </c>
      <c r="H1408" s="155" t="s">
        <v>25636</v>
      </c>
      <c r="I1408" s="166" t="s">
        <v>765</v>
      </c>
      <c r="J1408" s="160" t="s">
        <v>455</v>
      </c>
      <c r="K1408" s="159"/>
      <c r="L1408" s="160"/>
      <c r="M1408" s="159"/>
      <c r="N1408" s="158" t="s">
        <v>20033</v>
      </c>
      <c r="O1408" s="158" t="s">
        <v>366</v>
      </c>
      <c r="P1408" s="158" t="s">
        <v>442</v>
      </c>
      <c r="Q1408" s="162" t="s">
        <v>25537</v>
      </c>
      <c r="R1408" s="162" t="s">
        <v>28520</v>
      </c>
      <c r="S1408" s="163" t="s">
        <v>28521</v>
      </c>
      <c r="T1408" s="167" t="s">
        <v>767</v>
      </c>
      <c r="U1408" s="149"/>
      <c r="V1408" s="149"/>
      <c r="W1408" s="164" t="str">
        <f>VLOOKUP(TRIM(X1408),X10:Y88,2,FALSE)</f>
        <v>Puneet</v>
      </c>
      <c r="X1408" s="11" t="str">
        <f t="shared" si="52"/>
        <v>6.5.7.5</v>
      </c>
      <c r="AA1408" s="1">
        <f t="shared" si="53"/>
        <v>8</v>
      </c>
    </row>
    <row r="1409" spans="1:27" ht="37.200000000000003" customHeight="1">
      <c r="A1409" s="150" t="s">
        <v>185</v>
      </c>
      <c r="B1409" s="165" t="s">
        <v>70</v>
      </c>
      <c r="C1409" s="153" t="s">
        <v>186</v>
      </c>
      <c r="D1409" s="153" t="s">
        <v>6896</v>
      </c>
      <c r="E1409" s="154" t="s">
        <v>25127</v>
      </c>
      <c r="F1409" s="155" t="s">
        <v>26</v>
      </c>
      <c r="G1409" s="155" t="s">
        <v>189</v>
      </c>
      <c r="H1409" s="155" t="s">
        <v>28422</v>
      </c>
      <c r="I1409" s="166" t="s">
        <v>1638</v>
      </c>
      <c r="J1409" s="160"/>
      <c r="K1409" s="159"/>
      <c r="L1409" s="160"/>
      <c r="M1409" s="159"/>
      <c r="N1409" s="158"/>
      <c r="O1409" s="158" t="s">
        <v>366</v>
      </c>
      <c r="P1409" s="158" t="s">
        <v>25276</v>
      </c>
      <c r="Q1409" s="162" t="s">
        <v>28806</v>
      </c>
      <c r="R1409" s="162" t="s">
        <v>28421</v>
      </c>
      <c r="S1409" s="163" t="s">
        <v>193</v>
      </c>
      <c r="T1409" s="167" t="s">
        <v>1389</v>
      </c>
      <c r="U1409" s="149"/>
      <c r="V1409" s="149"/>
      <c r="W1409" s="164" t="str">
        <f>VLOOKUP(TRIM(X1409),X10:Y88,2,FALSE)</f>
        <v>Puneet</v>
      </c>
      <c r="X1409" s="11" t="str">
        <f t="shared" si="52"/>
        <v>6.14</v>
      </c>
      <c r="AA1409" s="1">
        <f t="shared" si="53"/>
        <v>6</v>
      </c>
    </row>
    <row r="1410" spans="1:27" ht="37.200000000000003" customHeight="1">
      <c r="A1410" s="150" t="s">
        <v>185</v>
      </c>
      <c r="B1410" s="165" t="s">
        <v>70</v>
      </c>
      <c r="C1410" s="153" t="s">
        <v>186</v>
      </c>
      <c r="D1410" s="153" t="s">
        <v>127</v>
      </c>
      <c r="E1410" s="154" t="s">
        <v>25128</v>
      </c>
      <c r="F1410" s="155" t="s">
        <v>27</v>
      </c>
      <c r="G1410" s="155" t="s">
        <v>189</v>
      </c>
      <c r="H1410" s="155" t="s">
        <v>26451</v>
      </c>
      <c r="I1410" s="166" t="s">
        <v>28873</v>
      </c>
      <c r="J1410" s="160" t="s">
        <v>422</v>
      </c>
      <c r="K1410" s="159"/>
      <c r="L1410" s="160"/>
      <c r="M1410" s="159"/>
      <c r="N1410" s="158" t="s">
        <v>25388</v>
      </c>
      <c r="O1410" s="158" t="s">
        <v>366</v>
      </c>
      <c r="P1410" s="158" t="s">
        <v>442</v>
      </c>
      <c r="Q1410" s="162" t="s">
        <v>26412</v>
      </c>
      <c r="R1410" s="162" t="s">
        <v>28505</v>
      </c>
      <c r="S1410" s="163" t="s">
        <v>193</v>
      </c>
      <c r="T1410" s="167" t="s">
        <v>1530</v>
      </c>
      <c r="U1410" s="149"/>
      <c r="V1410" s="149"/>
      <c r="W1410" s="164" t="str">
        <f>VLOOKUP(TRIM(X1410),X10:Y88,2,FALSE)</f>
        <v>Frank</v>
      </c>
      <c r="X1410" s="11" t="str">
        <f t="shared" si="52"/>
        <v>6.5.1</v>
      </c>
      <c r="AA1410" s="1">
        <f t="shared" si="53"/>
        <v>76</v>
      </c>
    </row>
    <row r="1411" spans="1:27" ht="37.200000000000003" customHeight="1">
      <c r="A1411" s="150" t="s">
        <v>185</v>
      </c>
      <c r="B1411" s="165" t="s">
        <v>70</v>
      </c>
      <c r="C1411" s="153" t="s">
        <v>186</v>
      </c>
      <c r="D1411" s="153" t="s">
        <v>127</v>
      </c>
      <c r="E1411" s="154" t="s">
        <v>25129</v>
      </c>
      <c r="F1411" s="155" t="s">
        <v>27</v>
      </c>
      <c r="G1411" s="155" t="s">
        <v>189</v>
      </c>
      <c r="H1411" s="155" t="s">
        <v>27490</v>
      </c>
      <c r="I1411" s="166" t="s">
        <v>28870</v>
      </c>
      <c r="J1411" s="160" t="s">
        <v>422</v>
      </c>
      <c r="K1411" s="159"/>
      <c r="L1411" s="160"/>
      <c r="M1411" s="159"/>
      <c r="N1411" s="158" t="s">
        <v>25388</v>
      </c>
      <c r="O1411" s="158" t="s">
        <v>366</v>
      </c>
      <c r="P1411" s="158" t="s">
        <v>442</v>
      </c>
      <c r="Q1411" s="162" t="s">
        <v>28276</v>
      </c>
      <c r="R1411" s="162" t="s">
        <v>28507</v>
      </c>
      <c r="S1411" s="163" t="s">
        <v>193</v>
      </c>
      <c r="T1411" s="167" t="s">
        <v>7269</v>
      </c>
      <c r="U1411" s="149"/>
      <c r="V1411" s="149"/>
      <c r="W1411" s="164" t="str">
        <f>VLOOKUP(TRIM(X1411),X10:Y88,2,FALSE)</f>
        <v>Frank</v>
      </c>
      <c r="X1411" s="11" t="str">
        <f t="shared" si="52"/>
        <v>6.5.1</v>
      </c>
      <c r="AA1411" s="1">
        <f t="shared" si="53"/>
        <v>30</v>
      </c>
    </row>
    <row r="1412" spans="1:27" ht="37.200000000000003" customHeight="1">
      <c r="A1412" s="150" t="s">
        <v>185</v>
      </c>
      <c r="B1412" s="165" t="s">
        <v>70</v>
      </c>
      <c r="C1412" s="153" t="s">
        <v>186</v>
      </c>
      <c r="D1412" s="153" t="s">
        <v>153</v>
      </c>
      <c r="E1412" s="154" t="s">
        <v>25130</v>
      </c>
      <c r="F1412" s="155" t="s">
        <v>27</v>
      </c>
      <c r="G1412" s="155" t="s">
        <v>189</v>
      </c>
      <c r="H1412" s="155" t="s">
        <v>26125</v>
      </c>
      <c r="I1412" s="166" t="s">
        <v>28281</v>
      </c>
      <c r="J1412" s="160" t="s">
        <v>455</v>
      </c>
      <c r="K1412" s="159"/>
      <c r="L1412" s="160"/>
      <c r="M1412" s="159"/>
      <c r="N1412" s="158" t="s">
        <v>20033</v>
      </c>
      <c r="O1412" s="158" t="s">
        <v>366</v>
      </c>
      <c r="P1412" s="158" t="s">
        <v>442</v>
      </c>
      <c r="Q1412" s="162" t="s">
        <v>26022</v>
      </c>
      <c r="R1412" s="162" t="s">
        <v>28522</v>
      </c>
      <c r="S1412" s="163" t="s">
        <v>28523</v>
      </c>
      <c r="T1412" s="167" t="s">
        <v>432</v>
      </c>
      <c r="U1412" s="149"/>
      <c r="V1412" s="149"/>
      <c r="W1412" s="164" t="str">
        <f>VLOOKUP(TRIM(X1412),X10:Y88,2,FALSE)</f>
        <v>Erik</v>
      </c>
      <c r="X1412" s="11" t="str">
        <f t="shared" si="52"/>
        <v>6.5.11</v>
      </c>
      <c r="AA1412" s="1">
        <f t="shared" si="53"/>
        <v>195</v>
      </c>
    </row>
    <row r="1413" spans="1:27" ht="34.799999999999997" customHeight="1">
      <c r="A1413" s="150" t="s">
        <v>185</v>
      </c>
      <c r="B1413" s="165" t="s">
        <v>70</v>
      </c>
      <c r="C1413" s="153" t="s">
        <v>186</v>
      </c>
      <c r="D1413" s="153" t="s">
        <v>130</v>
      </c>
      <c r="E1413" s="154" t="s">
        <v>25131</v>
      </c>
      <c r="F1413" s="155" t="s">
        <v>27</v>
      </c>
      <c r="G1413" s="155" t="s">
        <v>189</v>
      </c>
      <c r="H1413" s="155" t="s">
        <v>25703</v>
      </c>
      <c r="I1413" s="166" t="s">
        <v>1283</v>
      </c>
      <c r="J1413" s="160" t="s">
        <v>422</v>
      </c>
      <c r="K1413" s="159"/>
      <c r="L1413" s="160"/>
      <c r="M1413" s="159"/>
      <c r="N1413" s="158" t="s">
        <v>25388</v>
      </c>
      <c r="O1413" s="158" t="s">
        <v>366</v>
      </c>
      <c r="P1413" s="158" t="s">
        <v>442</v>
      </c>
      <c r="Q1413" s="162" t="s">
        <v>25704</v>
      </c>
      <c r="R1413" s="162" t="s">
        <v>28433</v>
      </c>
      <c r="S1413" s="163" t="s">
        <v>193</v>
      </c>
      <c r="T1413" s="167" t="s">
        <v>1288</v>
      </c>
      <c r="U1413" s="149"/>
      <c r="V1413" s="149"/>
      <c r="W1413" s="164" t="str">
        <f>VLOOKUP(TRIM(X1413),X10:Y88,2,FALSE)</f>
        <v>Frank</v>
      </c>
      <c r="X1413" s="11" t="str">
        <f t="shared" si="52"/>
        <v>6.5.2</v>
      </c>
      <c r="AA1413" s="1">
        <f t="shared" si="53"/>
        <v>3</v>
      </c>
    </row>
    <row r="1414" spans="1:27" ht="34.799999999999997" customHeight="1">
      <c r="A1414" s="150" t="s">
        <v>185</v>
      </c>
      <c r="B1414" s="165" t="s">
        <v>70</v>
      </c>
      <c r="C1414" s="153" t="s">
        <v>186</v>
      </c>
      <c r="D1414" s="153" t="s">
        <v>130</v>
      </c>
      <c r="E1414" s="154" t="s">
        <v>25132</v>
      </c>
      <c r="F1414" s="155" t="s">
        <v>27</v>
      </c>
      <c r="G1414" s="155" t="s">
        <v>189</v>
      </c>
      <c r="H1414" s="155" t="s">
        <v>20397</v>
      </c>
      <c r="I1414" s="166" t="s">
        <v>475</v>
      </c>
      <c r="J1414" s="160" t="s">
        <v>455</v>
      </c>
      <c r="K1414" s="159"/>
      <c r="L1414" s="160"/>
      <c r="M1414" s="159"/>
      <c r="N1414" s="158" t="s">
        <v>20033</v>
      </c>
      <c r="O1414" s="158" t="s">
        <v>366</v>
      </c>
      <c r="P1414" s="158" t="s">
        <v>442</v>
      </c>
      <c r="Q1414" s="162" t="s">
        <v>25794</v>
      </c>
      <c r="R1414" s="162" t="s">
        <v>28563</v>
      </c>
      <c r="S1414" s="163" t="s">
        <v>193</v>
      </c>
      <c r="T1414" s="167" t="s">
        <v>472</v>
      </c>
      <c r="U1414" s="149"/>
      <c r="V1414" s="149"/>
      <c r="W1414" s="164" t="str">
        <f>VLOOKUP(TRIM(X1414),X10:Y88,2,FALSE)</f>
        <v>Frank</v>
      </c>
      <c r="X1414" s="11" t="str">
        <f t="shared" si="52"/>
        <v>6.5.2</v>
      </c>
      <c r="AA1414" s="1">
        <f t="shared" si="53"/>
        <v>17</v>
      </c>
    </row>
    <row r="1415" spans="1:27" ht="34.799999999999997" customHeight="1">
      <c r="A1415" s="150" t="s">
        <v>185</v>
      </c>
      <c r="B1415" s="165" t="s">
        <v>70</v>
      </c>
      <c r="C1415" s="153" t="s">
        <v>186</v>
      </c>
      <c r="D1415" s="153" t="s">
        <v>130</v>
      </c>
      <c r="E1415" s="154" t="s">
        <v>25133</v>
      </c>
      <c r="F1415" s="155" t="s">
        <v>27</v>
      </c>
      <c r="G1415" s="155" t="s">
        <v>189</v>
      </c>
      <c r="H1415" s="155" t="s">
        <v>26257</v>
      </c>
      <c r="I1415" s="166" t="s">
        <v>1050</v>
      </c>
      <c r="J1415" s="160" t="s">
        <v>422</v>
      </c>
      <c r="K1415" s="159"/>
      <c r="L1415" s="160"/>
      <c r="M1415" s="159"/>
      <c r="N1415" s="158" t="s">
        <v>25388</v>
      </c>
      <c r="O1415" s="158" t="s">
        <v>366</v>
      </c>
      <c r="P1415" s="158" t="s">
        <v>442</v>
      </c>
      <c r="Q1415" s="162" t="s">
        <v>26233</v>
      </c>
      <c r="R1415" s="162" t="s">
        <v>28442</v>
      </c>
      <c r="S1415" s="163" t="s">
        <v>193</v>
      </c>
      <c r="T1415" s="167" t="s">
        <v>829</v>
      </c>
      <c r="U1415" s="149"/>
      <c r="V1415" s="149"/>
      <c r="W1415" s="164" t="str">
        <f>VLOOKUP(TRIM(X1415),X10:Y88,2,FALSE)</f>
        <v>Frank</v>
      </c>
      <c r="X1415" s="11" t="str">
        <f t="shared" si="52"/>
        <v>6.5.2</v>
      </c>
      <c r="AA1415" s="1">
        <f t="shared" si="53"/>
        <v>3</v>
      </c>
    </row>
    <row r="1416" spans="1:27" ht="34.799999999999997" customHeight="1">
      <c r="A1416" s="150" t="s">
        <v>185</v>
      </c>
      <c r="B1416" s="165" t="s">
        <v>70</v>
      </c>
      <c r="C1416" s="153" t="s">
        <v>186</v>
      </c>
      <c r="D1416" s="153" t="s">
        <v>130</v>
      </c>
      <c r="E1416" s="154" t="s">
        <v>25134</v>
      </c>
      <c r="F1416" s="155" t="s">
        <v>27</v>
      </c>
      <c r="G1416" s="155" t="s">
        <v>189</v>
      </c>
      <c r="H1416" s="155" t="s">
        <v>26331</v>
      </c>
      <c r="I1416" s="166" t="s">
        <v>1050</v>
      </c>
      <c r="J1416" s="160" t="s">
        <v>455</v>
      </c>
      <c r="K1416" s="159"/>
      <c r="L1416" s="160"/>
      <c r="M1416" s="159"/>
      <c r="N1416" s="158" t="s">
        <v>20033</v>
      </c>
      <c r="O1416" s="158" t="s">
        <v>366</v>
      </c>
      <c r="P1416" s="158" t="s">
        <v>442</v>
      </c>
      <c r="Q1416" s="162" t="s">
        <v>26294</v>
      </c>
      <c r="R1416" s="162" t="s">
        <v>28445</v>
      </c>
      <c r="S1416" s="163" t="s">
        <v>193</v>
      </c>
      <c r="T1416" s="167" t="s">
        <v>829</v>
      </c>
      <c r="U1416" s="149"/>
      <c r="V1416" s="149"/>
      <c r="W1416" s="164" t="str">
        <f>VLOOKUP(TRIM(X1416),X10:Y88,2,FALSE)</f>
        <v>Frank</v>
      </c>
      <c r="X1416" s="11" t="str">
        <f t="shared" si="52"/>
        <v>6.5.2</v>
      </c>
      <c r="AA1416" s="1">
        <f t="shared" si="53"/>
        <v>3</v>
      </c>
    </row>
    <row r="1417" spans="1:27" ht="34.799999999999997" customHeight="1">
      <c r="A1417" s="150" t="s">
        <v>185</v>
      </c>
      <c r="B1417" s="165" t="s">
        <v>70</v>
      </c>
      <c r="C1417" s="153" t="s">
        <v>186</v>
      </c>
      <c r="D1417" s="153" t="s">
        <v>133</v>
      </c>
      <c r="E1417" s="154" t="s">
        <v>25135</v>
      </c>
      <c r="F1417" s="155" t="s">
        <v>27</v>
      </c>
      <c r="G1417" s="155" t="s">
        <v>189</v>
      </c>
      <c r="H1417" s="155" t="s">
        <v>25920</v>
      </c>
      <c r="I1417" s="166" t="s">
        <v>649</v>
      </c>
      <c r="J1417" s="160" t="s">
        <v>455</v>
      </c>
      <c r="K1417" s="159"/>
      <c r="L1417" s="160"/>
      <c r="M1417" s="159"/>
      <c r="N1417" s="158" t="s">
        <v>20033</v>
      </c>
      <c r="O1417" s="158" t="s">
        <v>366</v>
      </c>
      <c r="P1417" s="158" t="s">
        <v>442</v>
      </c>
      <c r="Q1417" s="162" t="s">
        <v>25921</v>
      </c>
      <c r="R1417" s="162" t="s">
        <v>28564</v>
      </c>
      <c r="S1417" s="163" t="s">
        <v>193</v>
      </c>
      <c r="T1417" s="167" t="s">
        <v>651</v>
      </c>
      <c r="U1417" s="149"/>
      <c r="V1417" s="149"/>
      <c r="W1417" s="164" t="str">
        <f>VLOOKUP(TRIM(X1417),X10:Y88,2,FALSE)</f>
        <v>Frank</v>
      </c>
      <c r="X1417" s="11" t="str">
        <f t="shared" si="52"/>
        <v>6.5.3</v>
      </c>
      <c r="AA1417" s="1">
        <f t="shared" si="53"/>
        <v>21</v>
      </c>
    </row>
    <row r="1418" spans="1:27" ht="34.799999999999997" customHeight="1">
      <c r="A1418" s="150" t="s">
        <v>185</v>
      </c>
      <c r="B1418" s="165" t="s">
        <v>70</v>
      </c>
      <c r="C1418" s="153" t="s">
        <v>186</v>
      </c>
      <c r="D1418" s="153" t="s">
        <v>133</v>
      </c>
      <c r="E1418" s="154" t="s">
        <v>25136</v>
      </c>
      <c r="F1418" s="155" t="s">
        <v>27</v>
      </c>
      <c r="G1418" s="155" t="s">
        <v>189</v>
      </c>
      <c r="H1418" s="155" t="s">
        <v>25922</v>
      </c>
      <c r="I1418" s="166" t="s">
        <v>649</v>
      </c>
      <c r="J1418" s="160" t="s">
        <v>422</v>
      </c>
      <c r="K1418" s="159"/>
      <c r="L1418" s="160"/>
      <c r="M1418" s="159"/>
      <c r="N1418" s="158" t="s">
        <v>25388</v>
      </c>
      <c r="O1418" s="158" t="s">
        <v>366</v>
      </c>
      <c r="P1418" s="158" t="s">
        <v>442</v>
      </c>
      <c r="Q1418" s="162" t="s">
        <v>25921</v>
      </c>
      <c r="R1418" s="162" t="s">
        <v>28565</v>
      </c>
      <c r="S1418" s="163" t="s">
        <v>193</v>
      </c>
      <c r="T1418" s="167" t="s">
        <v>651</v>
      </c>
      <c r="U1418" s="149"/>
      <c r="V1418" s="149"/>
      <c r="W1418" s="164" t="str">
        <f>VLOOKUP(TRIM(X1418),X10:Y88,2,FALSE)</f>
        <v>Frank</v>
      </c>
      <c r="X1418" s="11" t="str">
        <f t="shared" si="52"/>
        <v>6.5.3</v>
      </c>
      <c r="AA1418" s="1">
        <f t="shared" si="53"/>
        <v>21</v>
      </c>
    </row>
    <row r="1419" spans="1:27" ht="34.799999999999997" customHeight="1">
      <c r="A1419" s="150" t="s">
        <v>185</v>
      </c>
      <c r="B1419" s="165" t="s">
        <v>70</v>
      </c>
      <c r="C1419" s="153" t="s">
        <v>186</v>
      </c>
      <c r="D1419" s="153" t="s">
        <v>133</v>
      </c>
      <c r="E1419" s="154" t="s">
        <v>25137</v>
      </c>
      <c r="F1419" s="155" t="s">
        <v>27</v>
      </c>
      <c r="G1419" s="155" t="s">
        <v>189</v>
      </c>
      <c r="H1419" s="155" t="s">
        <v>26549</v>
      </c>
      <c r="I1419" s="166" t="s">
        <v>475</v>
      </c>
      <c r="J1419" s="160" t="s">
        <v>422</v>
      </c>
      <c r="K1419" s="159"/>
      <c r="L1419" s="160"/>
      <c r="M1419" s="159"/>
      <c r="N1419" s="158" t="s">
        <v>25388</v>
      </c>
      <c r="O1419" s="158" t="s">
        <v>366</v>
      </c>
      <c r="P1419" s="158" t="s">
        <v>442</v>
      </c>
      <c r="Q1419" s="162" t="s">
        <v>26550</v>
      </c>
      <c r="R1419" s="162" t="s">
        <v>28510</v>
      </c>
      <c r="S1419" s="163" t="s">
        <v>28516</v>
      </c>
      <c r="T1419" s="167" t="s">
        <v>472</v>
      </c>
      <c r="U1419" s="149"/>
      <c r="V1419" s="149"/>
      <c r="W1419" s="164" t="str">
        <f>VLOOKUP(TRIM(X1419),X10:Y88,2,FALSE)</f>
        <v>Frank</v>
      </c>
      <c r="X1419" s="11" t="str">
        <f t="shared" si="52"/>
        <v>6.5.3</v>
      </c>
      <c r="AA1419" s="1">
        <f t="shared" si="53"/>
        <v>17</v>
      </c>
    </row>
    <row r="1420" spans="1:27" ht="34.799999999999997" customHeight="1">
      <c r="A1420" s="150" t="s">
        <v>185</v>
      </c>
      <c r="B1420" s="165" t="s">
        <v>70</v>
      </c>
      <c r="C1420" s="153" t="s">
        <v>186</v>
      </c>
      <c r="D1420" s="153" t="s">
        <v>139</v>
      </c>
      <c r="E1420" s="154" t="s">
        <v>25138</v>
      </c>
      <c r="F1420" s="155" t="s">
        <v>27</v>
      </c>
      <c r="G1420" s="155" t="s">
        <v>189</v>
      </c>
      <c r="H1420" s="155" t="s">
        <v>25813</v>
      </c>
      <c r="I1420" s="166" t="s">
        <v>475</v>
      </c>
      <c r="J1420" s="160" t="s">
        <v>422</v>
      </c>
      <c r="K1420" s="159"/>
      <c r="L1420" s="160"/>
      <c r="M1420" s="159"/>
      <c r="N1420" s="158" t="s">
        <v>25388</v>
      </c>
      <c r="O1420" s="158" t="s">
        <v>366</v>
      </c>
      <c r="P1420" s="158" t="s">
        <v>442</v>
      </c>
      <c r="Q1420" s="162" t="s">
        <v>25814</v>
      </c>
      <c r="R1420" s="162" t="s">
        <v>28459</v>
      </c>
      <c r="S1420" s="163" t="s">
        <v>193</v>
      </c>
      <c r="T1420" s="167" t="s">
        <v>472</v>
      </c>
      <c r="U1420" s="149"/>
      <c r="V1420" s="149"/>
      <c r="W1420" s="164" t="str">
        <f>VLOOKUP(TRIM(X1420),X10:Y88,2,FALSE)</f>
        <v>Frank</v>
      </c>
      <c r="X1420" s="11" t="str">
        <f t="shared" si="52"/>
        <v>6.5.5</v>
      </c>
      <c r="AA1420" s="1">
        <f t="shared" si="53"/>
        <v>17</v>
      </c>
    </row>
    <row r="1421" spans="1:27" ht="34.799999999999997" customHeight="1">
      <c r="A1421" s="150" t="s">
        <v>185</v>
      </c>
      <c r="B1421" s="165" t="s">
        <v>70</v>
      </c>
      <c r="C1421" s="153" t="s">
        <v>186</v>
      </c>
      <c r="D1421" s="153" t="s">
        <v>139</v>
      </c>
      <c r="E1421" s="154" t="s">
        <v>25139</v>
      </c>
      <c r="F1421" s="155" t="s">
        <v>27</v>
      </c>
      <c r="G1421" s="155" t="s">
        <v>189</v>
      </c>
      <c r="H1421" s="155" t="s">
        <v>25816</v>
      </c>
      <c r="I1421" s="166" t="s">
        <v>5921</v>
      </c>
      <c r="J1421" s="160" t="s">
        <v>422</v>
      </c>
      <c r="K1421" s="159"/>
      <c r="L1421" s="160"/>
      <c r="M1421" s="159"/>
      <c r="N1421" s="158" t="s">
        <v>25388</v>
      </c>
      <c r="O1421" s="158" t="s">
        <v>366</v>
      </c>
      <c r="P1421" s="158" t="s">
        <v>442</v>
      </c>
      <c r="Q1421" s="162" t="s">
        <v>25817</v>
      </c>
      <c r="R1421" s="162" t="s">
        <v>28982</v>
      </c>
      <c r="S1421" s="163" t="s">
        <v>253</v>
      </c>
      <c r="T1421" s="167" t="s">
        <v>472</v>
      </c>
      <c r="U1421" s="149"/>
      <c r="V1421" s="149" t="s">
        <v>9928</v>
      </c>
      <c r="W1421" s="164" t="str">
        <f>VLOOKUP(TRIM(X1421),X10:Y88,2,FALSE)</f>
        <v>Frank</v>
      </c>
      <c r="X1421" s="11" t="str">
        <f t="shared" si="52"/>
        <v>6.5.5</v>
      </c>
      <c r="AA1421" s="1">
        <f t="shared" si="53"/>
        <v>26</v>
      </c>
    </row>
    <row r="1422" spans="1:27" ht="34.799999999999997" customHeight="1">
      <c r="A1422" s="150" t="s">
        <v>185</v>
      </c>
      <c r="B1422" s="165" t="s">
        <v>70</v>
      </c>
      <c r="C1422" s="153" t="s">
        <v>186</v>
      </c>
      <c r="D1422" s="153" t="s">
        <v>141</v>
      </c>
      <c r="E1422" s="154" t="s">
        <v>25140</v>
      </c>
      <c r="F1422" s="155" t="s">
        <v>27</v>
      </c>
      <c r="G1422" s="155" t="s">
        <v>189</v>
      </c>
      <c r="H1422" s="155" t="s">
        <v>26255</v>
      </c>
      <c r="I1422" s="166" t="s">
        <v>28840</v>
      </c>
      <c r="J1422" s="160" t="s">
        <v>25380</v>
      </c>
      <c r="K1422" s="159"/>
      <c r="L1422" s="160"/>
      <c r="M1422" s="159"/>
      <c r="N1422" s="158" t="s">
        <v>1603</v>
      </c>
      <c r="O1422" s="158" t="s">
        <v>366</v>
      </c>
      <c r="P1422" s="158" t="s">
        <v>442</v>
      </c>
      <c r="Q1422" s="162" t="s">
        <v>26212</v>
      </c>
      <c r="R1422" s="162" t="s">
        <v>28512</v>
      </c>
      <c r="S1422" s="163" t="s">
        <v>193</v>
      </c>
      <c r="T1422" s="167" t="s">
        <v>12141</v>
      </c>
      <c r="U1422" s="149"/>
      <c r="V1422" s="149"/>
      <c r="W1422" s="164" t="str">
        <f>VLOOKUP(TRIM(X1422),X10:Y88,2,FALSE)</f>
        <v>Krisztian</v>
      </c>
      <c r="X1422" s="11" t="str">
        <f t="shared" si="52"/>
        <v>6.5.6</v>
      </c>
      <c r="AA1422" s="1">
        <f t="shared" si="53"/>
        <v>20</v>
      </c>
    </row>
    <row r="1423" spans="1:27" ht="34.799999999999997" customHeight="1">
      <c r="A1423" s="150" t="s">
        <v>185</v>
      </c>
      <c r="B1423" s="165" t="s">
        <v>70</v>
      </c>
      <c r="C1423" s="153" t="s">
        <v>186</v>
      </c>
      <c r="D1423" s="153" t="s">
        <v>141</v>
      </c>
      <c r="E1423" s="154" t="s">
        <v>25141</v>
      </c>
      <c r="F1423" s="155" t="s">
        <v>27</v>
      </c>
      <c r="G1423" s="155" t="s">
        <v>189</v>
      </c>
      <c r="H1423" s="155" t="s">
        <v>26388</v>
      </c>
      <c r="I1423" s="166" t="s">
        <v>28837</v>
      </c>
      <c r="J1423" s="160" t="s">
        <v>422</v>
      </c>
      <c r="K1423" s="159"/>
      <c r="L1423" s="160"/>
      <c r="M1423" s="159"/>
      <c r="N1423" s="158" t="s">
        <v>25388</v>
      </c>
      <c r="O1423" s="158" t="s">
        <v>366</v>
      </c>
      <c r="P1423" s="158" t="s">
        <v>442</v>
      </c>
      <c r="Q1423" s="162" t="s">
        <v>26389</v>
      </c>
      <c r="R1423" s="162" t="s">
        <v>28983</v>
      </c>
      <c r="S1423" s="163" t="s">
        <v>193</v>
      </c>
      <c r="T1423" s="167" t="s">
        <v>11745</v>
      </c>
      <c r="U1423" s="149"/>
      <c r="V1423" s="149" t="s">
        <v>9928</v>
      </c>
      <c r="W1423" s="164" t="str">
        <f>VLOOKUP(TRIM(X1423),X10:Y88,2,FALSE)</f>
        <v>Krisztian</v>
      </c>
      <c r="X1423" s="11" t="str">
        <f t="shared" si="52"/>
        <v>6.5.6</v>
      </c>
      <c r="AA1423" s="1">
        <f t="shared" si="53"/>
        <v>45</v>
      </c>
    </row>
    <row r="1424" spans="1:27" ht="34.799999999999997" customHeight="1">
      <c r="A1424" s="150" t="s">
        <v>185</v>
      </c>
      <c r="B1424" s="165" t="s">
        <v>70</v>
      </c>
      <c r="C1424" s="153" t="s">
        <v>186</v>
      </c>
      <c r="D1424" s="153" t="s">
        <v>141</v>
      </c>
      <c r="E1424" s="154" t="s">
        <v>25142</v>
      </c>
      <c r="F1424" s="155" t="s">
        <v>27</v>
      </c>
      <c r="G1424" s="155" t="s">
        <v>189</v>
      </c>
      <c r="H1424" s="155" t="s">
        <v>26390</v>
      </c>
      <c r="I1424" s="166" t="s">
        <v>28867</v>
      </c>
      <c r="J1424" s="160" t="s">
        <v>455</v>
      </c>
      <c r="K1424" s="159"/>
      <c r="L1424" s="160"/>
      <c r="M1424" s="159"/>
      <c r="N1424" s="158" t="s">
        <v>20033</v>
      </c>
      <c r="O1424" s="158" t="s">
        <v>366</v>
      </c>
      <c r="P1424" s="158" t="s">
        <v>442</v>
      </c>
      <c r="Q1424" s="162" t="s">
        <v>26391</v>
      </c>
      <c r="R1424" s="162" t="s">
        <v>28984</v>
      </c>
      <c r="S1424" s="168" t="s">
        <v>200</v>
      </c>
      <c r="T1424" s="167" t="s">
        <v>11745</v>
      </c>
      <c r="U1424" s="149"/>
      <c r="V1424" s="149" t="s">
        <v>9928</v>
      </c>
      <c r="W1424" s="164" t="str">
        <f>VLOOKUP(TRIM(X1424),X10:Y88,2,FALSE)</f>
        <v>Krisztian</v>
      </c>
      <c r="X1424" s="11" t="str">
        <f t="shared" si="52"/>
        <v>6.5.6</v>
      </c>
      <c r="AA1424" s="1">
        <f t="shared" si="53"/>
        <v>39</v>
      </c>
    </row>
    <row r="1425" spans="1:27" ht="34.799999999999997" customHeight="1">
      <c r="A1425" s="150" t="s">
        <v>185</v>
      </c>
      <c r="B1425" s="165" t="s">
        <v>70</v>
      </c>
      <c r="C1425" s="153" t="s">
        <v>186</v>
      </c>
      <c r="D1425" s="153" t="s">
        <v>141</v>
      </c>
      <c r="E1425" s="154" t="s">
        <v>25143</v>
      </c>
      <c r="F1425" s="155" t="s">
        <v>27</v>
      </c>
      <c r="G1425" s="155" t="s">
        <v>189</v>
      </c>
      <c r="H1425" s="155" t="s">
        <v>25820</v>
      </c>
      <c r="I1425" s="166" t="s">
        <v>475</v>
      </c>
      <c r="J1425" s="160" t="s">
        <v>455</v>
      </c>
      <c r="K1425" s="159"/>
      <c r="L1425" s="160"/>
      <c r="M1425" s="159"/>
      <c r="N1425" s="158" t="s">
        <v>20033</v>
      </c>
      <c r="O1425" s="158" t="s">
        <v>366</v>
      </c>
      <c r="P1425" s="158" t="s">
        <v>442</v>
      </c>
      <c r="Q1425" s="162" t="s">
        <v>25821</v>
      </c>
      <c r="R1425" s="162" t="s">
        <v>28985</v>
      </c>
      <c r="S1425" s="163" t="s">
        <v>193</v>
      </c>
      <c r="T1425" s="167" t="s">
        <v>472</v>
      </c>
      <c r="U1425" s="149"/>
      <c r="V1425" s="149" t="s">
        <v>9928</v>
      </c>
      <c r="W1425" s="164" t="str">
        <f>VLOOKUP(TRIM(X1425),X10:Y88,2,FALSE)</f>
        <v>Krisztian</v>
      </c>
      <c r="X1425" s="11" t="str">
        <f t="shared" si="52"/>
        <v>6.5.6</v>
      </c>
      <c r="AA1425" s="1">
        <f t="shared" si="53"/>
        <v>17</v>
      </c>
    </row>
    <row r="1426" spans="1:27" ht="34.799999999999997" customHeight="1">
      <c r="A1426" s="150" t="s">
        <v>185</v>
      </c>
      <c r="B1426" s="165" t="s">
        <v>70</v>
      </c>
      <c r="C1426" s="153" t="s">
        <v>186</v>
      </c>
      <c r="D1426" s="153" t="s">
        <v>141</v>
      </c>
      <c r="E1426" s="154" t="s">
        <v>25144</v>
      </c>
      <c r="F1426" s="155" t="s">
        <v>27</v>
      </c>
      <c r="G1426" s="155" t="s">
        <v>189</v>
      </c>
      <c r="H1426" s="155" t="s">
        <v>26034</v>
      </c>
      <c r="I1426" s="166" t="s">
        <v>23801</v>
      </c>
      <c r="J1426" s="160" t="s">
        <v>25380</v>
      </c>
      <c r="K1426" s="159"/>
      <c r="L1426" s="160"/>
      <c r="M1426" s="159"/>
      <c r="N1426" s="158" t="s">
        <v>1603</v>
      </c>
      <c r="O1426" s="158" t="s">
        <v>366</v>
      </c>
      <c r="P1426" s="158" t="s">
        <v>442</v>
      </c>
      <c r="Q1426" s="162" t="s">
        <v>26035</v>
      </c>
      <c r="R1426" s="162" t="s">
        <v>28986</v>
      </c>
      <c r="S1426" s="163" t="s">
        <v>193</v>
      </c>
      <c r="T1426" s="167" t="s">
        <v>3077</v>
      </c>
      <c r="U1426" s="149"/>
      <c r="V1426" s="149" t="s">
        <v>9928</v>
      </c>
      <c r="W1426" s="164" t="str">
        <f>VLOOKUP(TRIM(X1426),X10:Y88,2,FALSE)</f>
        <v>Krisztian</v>
      </c>
      <c r="X1426" s="11" t="str">
        <f t="shared" si="52"/>
        <v>6.5.6</v>
      </c>
      <c r="AA1426" s="1">
        <f t="shared" si="53"/>
        <v>34</v>
      </c>
    </row>
    <row r="1427" spans="1:27" ht="34.799999999999997" customHeight="1">
      <c r="A1427" s="150"/>
      <c r="B1427" s="165" t="s">
        <v>70</v>
      </c>
      <c r="C1427" s="153" t="s">
        <v>28</v>
      </c>
      <c r="D1427" s="153" t="s">
        <v>11393</v>
      </c>
      <c r="E1427" s="154" t="s">
        <v>25145</v>
      </c>
      <c r="F1427" s="155" t="s">
        <v>434</v>
      </c>
      <c r="G1427" s="169" t="s">
        <v>189</v>
      </c>
      <c r="H1427" s="169" t="s">
        <v>28485</v>
      </c>
      <c r="I1427" s="170" t="s">
        <v>1638</v>
      </c>
      <c r="J1427" s="171"/>
      <c r="K1427" s="172"/>
      <c r="L1427" s="171"/>
      <c r="M1427" s="172"/>
      <c r="N1427" s="171"/>
      <c r="O1427" s="171" t="s">
        <v>366</v>
      </c>
      <c r="P1427" s="171" t="s">
        <v>442</v>
      </c>
      <c r="Q1427" s="173" t="s">
        <v>22524</v>
      </c>
      <c r="R1427" s="173" t="s">
        <v>28996</v>
      </c>
      <c r="S1427" s="177"/>
      <c r="T1427" s="167" t="s">
        <v>7300</v>
      </c>
      <c r="U1427" s="149"/>
      <c r="V1427" s="149" t="s">
        <v>9928</v>
      </c>
      <c r="W1427" s="164" t="str">
        <f>VLOOKUP(TRIM(X1427),X10:Y88,2,FALSE)</f>
        <v>Puneet</v>
      </c>
      <c r="X1427" s="11" t="str">
        <f t="shared" si="52"/>
        <v>6.5.7.5</v>
      </c>
      <c r="AA1427" s="1">
        <f t="shared" si="53"/>
        <v>6</v>
      </c>
    </row>
    <row r="1428" spans="1:27" ht="34.799999999999997" customHeight="1">
      <c r="A1428" s="150" t="s">
        <v>185</v>
      </c>
      <c r="B1428" s="165" t="s">
        <v>70</v>
      </c>
      <c r="C1428" s="153" t="s">
        <v>186</v>
      </c>
      <c r="D1428" s="153" t="s">
        <v>136</v>
      </c>
      <c r="E1428" s="154" t="s">
        <v>25146</v>
      </c>
      <c r="F1428" s="155" t="s">
        <v>27</v>
      </c>
      <c r="G1428" s="155" t="s">
        <v>189</v>
      </c>
      <c r="H1428" s="155" t="s">
        <v>25674</v>
      </c>
      <c r="I1428" s="166" t="s">
        <v>20195</v>
      </c>
      <c r="J1428" s="160" t="s">
        <v>455</v>
      </c>
      <c r="K1428" s="159"/>
      <c r="L1428" s="160"/>
      <c r="M1428" s="159"/>
      <c r="N1428" s="158" t="s">
        <v>20033</v>
      </c>
      <c r="O1428" s="158" t="s">
        <v>366</v>
      </c>
      <c r="P1428" s="158" t="s">
        <v>442</v>
      </c>
      <c r="Q1428" s="162" t="s">
        <v>25601</v>
      </c>
      <c r="R1428" s="162" t="s">
        <v>28803</v>
      </c>
      <c r="S1428" s="168" t="s">
        <v>200</v>
      </c>
      <c r="T1428" s="167" t="s">
        <v>1002</v>
      </c>
      <c r="U1428" s="149"/>
      <c r="V1428" s="149" t="s">
        <v>9928</v>
      </c>
      <c r="W1428" s="164" t="str">
        <f>VLOOKUP(TRIM(X1428),X10:Y88,2,FALSE)</f>
        <v>Puneet</v>
      </c>
      <c r="X1428" s="11" t="str">
        <f t="shared" si="52"/>
        <v>6.5.4</v>
      </c>
      <c r="AA1428" s="1">
        <f t="shared" si="53"/>
        <v>26</v>
      </c>
    </row>
    <row r="1429" spans="1:27" ht="34.799999999999997" customHeight="1">
      <c r="A1429" s="150" t="s">
        <v>185</v>
      </c>
      <c r="B1429" s="165" t="s">
        <v>70</v>
      </c>
      <c r="C1429" s="153" t="s">
        <v>186</v>
      </c>
      <c r="D1429" s="153" t="s">
        <v>153</v>
      </c>
      <c r="E1429" s="154" t="s">
        <v>25147</v>
      </c>
      <c r="F1429" s="155" t="s">
        <v>27</v>
      </c>
      <c r="G1429" s="155" t="s">
        <v>189</v>
      </c>
      <c r="H1429" s="155" t="s">
        <v>26463</v>
      </c>
      <c r="I1429" s="166" t="s">
        <v>28194</v>
      </c>
      <c r="J1429" s="160" t="s">
        <v>455</v>
      </c>
      <c r="K1429" s="159"/>
      <c r="L1429" s="160"/>
      <c r="M1429" s="159"/>
      <c r="N1429" s="158" t="s">
        <v>20033</v>
      </c>
      <c r="O1429" s="158" t="s">
        <v>366</v>
      </c>
      <c r="P1429" s="158" t="s">
        <v>442</v>
      </c>
      <c r="Q1429" s="162" t="s">
        <v>26462</v>
      </c>
      <c r="R1429" s="162" t="s">
        <v>28566</v>
      </c>
      <c r="S1429" s="163" t="s">
        <v>193</v>
      </c>
      <c r="T1429" s="167" t="s">
        <v>472</v>
      </c>
      <c r="U1429" s="149"/>
      <c r="V1429" s="149"/>
      <c r="W1429" s="164" t="str">
        <f>VLOOKUP(TRIM(X1429),X10:Y88,2,FALSE)</f>
        <v>Erik</v>
      </c>
      <c r="X1429" s="11" t="str">
        <f t="shared" si="52"/>
        <v>6.5.11</v>
      </c>
      <c r="AA1429" s="1">
        <f t="shared" si="53"/>
        <v>51</v>
      </c>
    </row>
    <row r="1430" spans="1:27" ht="34.799999999999997" customHeight="1">
      <c r="A1430" s="150" t="s">
        <v>185</v>
      </c>
      <c r="B1430" s="165" t="s">
        <v>70</v>
      </c>
      <c r="C1430" s="153" t="s">
        <v>186</v>
      </c>
      <c r="D1430" s="153" t="s">
        <v>133</v>
      </c>
      <c r="E1430" s="154" t="s">
        <v>25148</v>
      </c>
      <c r="F1430" s="155" t="s">
        <v>27</v>
      </c>
      <c r="G1430" s="155" t="s">
        <v>189</v>
      </c>
      <c r="H1430" s="155" t="s">
        <v>26549</v>
      </c>
      <c r="I1430" s="166" t="s">
        <v>475</v>
      </c>
      <c r="J1430" s="160" t="s">
        <v>422</v>
      </c>
      <c r="K1430" s="159"/>
      <c r="L1430" s="160"/>
      <c r="M1430" s="159"/>
      <c r="N1430" s="158" t="s">
        <v>25388</v>
      </c>
      <c r="O1430" s="158" t="s">
        <v>366</v>
      </c>
      <c r="P1430" s="158" t="s">
        <v>442</v>
      </c>
      <c r="Q1430" s="162" t="s">
        <v>26550</v>
      </c>
      <c r="R1430" s="162" t="s">
        <v>28567</v>
      </c>
      <c r="S1430" s="163" t="s">
        <v>193</v>
      </c>
      <c r="T1430" s="167" t="s">
        <v>472</v>
      </c>
      <c r="U1430" s="149"/>
      <c r="V1430" s="149"/>
      <c r="W1430" s="164" t="str">
        <f>VLOOKUP(TRIM(X1430),X10:Y88,2,FALSE)</f>
        <v>Frank</v>
      </c>
      <c r="X1430" s="11" t="str">
        <f t="shared" si="52"/>
        <v>6.5.3</v>
      </c>
      <c r="AA1430" s="1">
        <f t="shared" si="53"/>
        <v>17</v>
      </c>
    </row>
    <row r="1431" spans="1:27" ht="34.799999999999997" customHeight="1">
      <c r="A1431" s="150" t="s">
        <v>185</v>
      </c>
      <c r="B1431" s="165" t="s">
        <v>70</v>
      </c>
      <c r="C1431" s="153" t="s">
        <v>186</v>
      </c>
      <c r="D1431" s="153" t="s">
        <v>141</v>
      </c>
      <c r="E1431" s="154" t="s">
        <v>25149</v>
      </c>
      <c r="F1431" s="155" t="s">
        <v>27</v>
      </c>
      <c r="G1431" s="155" t="s">
        <v>189</v>
      </c>
      <c r="H1431" s="155" t="s">
        <v>26114</v>
      </c>
      <c r="I1431" s="166" t="s">
        <v>23730</v>
      </c>
      <c r="J1431" s="160" t="s">
        <v>25380</v>
      </c>
      <c r="K1431" s="159"/>
      <c r="L1431" s="160"/>
      <c r="M1431" s="159"/>
      <c r="N1431" s="158" t="s">
        <v>1603</v>
      </c>
      <c r="O1431" s="158" t="s">
        <v>366</v>
      </c>
      <c r="P1431" s="158" t="s">
        <v>442</v>
      </c>
      <c r="Q1431" s="162" t="s">
        <v>26115</v>
      </c>
      <c r="R1431" s="162" t="s">
        <v>28519</v>
      </c>
      <c r="S1431" s="163" t="s">
        <v>193</v>
      </c>
      <c r="T1431" s="167" t="s">
        <v>3077</v>
      </c>
      <c r="U1431" s="149"/>
      <c r="V1431" s="149"/>
      <c r="W1431" s="164" t="str">
        <f>VLOOKUP(TRIM(X1431),X10:Y88,2,FALSE)</f>
        <v>Krisztian</v>
      </c>
      <c r="X1431" s="11" t="str">
        <f t="shared" si="52"/>
        <v>6.5.6</v>
      </c>
      <c r="AA1431" s="1">
        <f t="shared" si="53"/>
        <v>36</v>
      </c>
    </row>
    <row r="1432" spans="1:27" ht="34.799999999999997" customHeight="1">
      <c r="A1432" s="150" t="s">
        <v>185</v>
      </c>
      <c r="B1432" s="165" t="s">
        <v>70</v>
      </c>
      <c r="C1432" s="153" t="s">
        <v>186</v>
      </c>
      <c r="D1432" s="153" t="s">
        <v>11393</v>
      </c>
      <c r="E1432" s="154" t="s">
        <v>25150</v>
      </c>
      <c r="F1432" s="155" t="s">
        <v>27</v>
      </c>
      <c r="G1432" s="155" t="s">
        <v>189</v>
      </c>
      <c r="H1432" s="155" t="s">
        <v>25636</v>
      </c>
      <c r="I1432" s="166" t="s">
        <v>765</v>
      </c>
      <c r="J1432" s="160" t="s">
        <v>455</v>
      </c>
      <c r="K1432" s="159"/>
      <c r="L1432" s="160"/>
      <c r="M1432" s="159"/>
      <c r="N1432" s="158" t="s">
        <v>20033</v>
      </c>
      <c r="O1432" s="158" t="s">
        <v>366</v>
      </c>
      <c r="P1432" s="158" t="s">
        <v>442</v>
      </c>
      <c r="Q1432" s="162" t="s">
        <v>25537</v>
      </c>
      <c r="R1432" s="162" t="s">
        <v>28997</v>
      </c>
      <c r="S1432" s="163" t="s">
        <v>193</v>
      </c>
      <c r="T1432" s="167" t="s">
        <v>767</v>
      </c>
      <c r="U1432" s="149"/>
      <c r="V1432" s="149" t="s">
        <v>9928</v>
      </c>
      <c r="W1432" s="164" t="str">
        <f>VLOOKUP(TRIM(X1432),X10:Y88,2,FALSE)</f>
        <v>Puneet</v>
      </c>
      <c r="X1432" s="11" t="str">
        <f t="shared" si="52"/>
        <v>6.5.7.5</v>
      </c>
      <c r="AA1432" s="1">
        <f t="shared" si="53"/>
        <v>8</v>
      </c>
    </row>
    <row r="1433" spans="1:27" ht="34.799999999999997" customHeight="1">
      <c r="A1433" s="150" t="s">
        <v>185</v>
      </c>
      <c r="B1433" s="165" t="s">
        <v>70</v>
      </c>
      <c r="C1433" s="153" t="s">
        <v>186</v>
      </c>
      <c r="D1433" s="153" t="s">
        <v>153</v>
      </c>
      <c r="E1433" s="154" t="s">
        <v>25151</v>
      </c>
      <c r="F1433" s="155" t="s">
        <v>27</v>
      </c>
      <c r="G1433" s="155" t="s">
        <v>189</v>
      </c>
      <c r="H1433" s="155" t="s">
        <v>26125</v>
      </c>
      <c r="I1433" s="166" t="s">
        <v>28281</v>
      </c>
      <c r="J1433" s="160" t="s">
        <v>455</v>
      </c>
      <c r="K1433" s="159"/>
      <c r="L1433" s="160"/>
      <c r="M1433" s="159"/>
      <c r="N1433" s="158" t="s">
        <v>20033</v>
      </c>
      <c r="O1433" s="158" t="s">
        <v>366</v>
      </c>
      <c r="P1433" s="158" t="s">
        <v>442</v>
      </c>
      <c r="Q1433" s="162" t="s">
        <v>26022</v>
      </c>
      <c r="R1433" s="162" t="s">
        <v>28524</v>
      </c>
      <c r="S1433" s="163" t="s">
        <v>193</v>
      </c>
      <c r="T1433" s="167" t="s">
        <v>432</v>
      </c>
      <c r="U1433" s="149"/>
      <c r="V1433" s="149"/>
      <c r="W1433" s="164" t="str">
        <f>VLOOKUP(TRIM(X1433),X10:Y88,2,FALSE)</f>
        <v>Erik</v>
      </c>
      <c r="X1433" s="11" t="str">
        <f t="shared" si="52"/>
        <v>6.5.11</v>
      </c>
      <c r="AA1433" s="1">
        <f t="shared" si="53"/>
        <v>195</v>
      </c>
    </row>
    <row r="1434" spans="1:27" ht="34.799999999999997" customHeight="1">
      <c r="A1434" s="150" t="s">
        <v>185</v>
      </c>
      <c r="B1434" s="165" t="s">
        <v>70</v>
      </c>
      <c r="C1434" s="153" t="s">
        <v>186</v>
      </c>
      <c r="D1434" s="153" t="s">
        <v>85</v>
      </c>
      <c r="E1434" s="154" t="s">
        <v>25152</v>
      </c>
      <c r="F1434" s="155" t="s">
        <v>26</v>
      </c>
      <c r="G1434" s="155" t="s">
        <v>189</v>
      </c>
      <c r="H1434" s="155" t="s">
        <v>25397</v>
      </c>
      <c r="I1434" s="166" t="s">
        <v>1638</v>
      </c>
      <c r="J1434" s="160"/>
      <c r="K1434" s="159"/>
      <c r="L1434" s="160"/>
      <c r="M1434" s="159"/>
      <c r="N1434" s="158"/>
      <c r="O1434" s="158" t="s">
        <v>366</v>
      </c>
      <c r="P1434" s="158"/>
      <c r="Q1434" s="162" t="s">
        <v>28805</v>
      </c>
      <c r="R1434" s="162" t="s">
        <v>28528</v>
      </c>
      <c r="S1434" s="163" t="s">
        <v>193</v>
      </c>
      <c r="T1434" s="167" t="s">
        <v>767</v>
      </c>
      <c r="U1434" s="149"/>
      <c r="V1434" s="149"/>
      <c r="W1434" s="164" t="str">
        <f>VLOOKUP(TRIM(X1434),X10:Y88,2,FALSE)</f>
        <v>Frank</v>
      </c>
      <c r="X1434" s="11" t="str">
        <f t="shared" si="52"/>
        <v>4.1</v>
      </c>
      <c r="AA1434" s="1">
        <f t="shared" si="53"/>
        <v>6</v>
      </c>
    </row>
    <row r="1435" spans="1:27" ht="34.799999999999997" customHeight="1">
      <c r="A1435" s="150" t="s">
        <v>185</v>
      </c>
      <c r="B1435" s="165" t="s">
        <v>70</v>
      </c>
      <c r="C1435" s="153" t="s">
        <v>186</v>
      </c>
      <c r="D1435" s="153" t="s">
        <v>127</v>
      </c>
      <c r="E1435" s="154" t="s">
        <v>25153</v>
      </c>
      <c r="F1435" s="155" t="s">
        <v>434</v>
      </c>
      <c r="G1435" s="155" t="s">
        <v>189</v>
      </c>
      <c r="H1435" s="155" t="s">
        <v>20045</v>
      </c>
      <c r="I1435" s="166" t="s">
        <v>1638</v>
      </c>
      <c r="J1435" s="160"/>
      <c r="K1435" s="159"/>
      <c r="L1435" s="160"/>
      <c r="M1435" s="159"/>
      <c r="N1435" s="158"/>
      <c r="O1435" s="158"/>
      <c r="P1435" s="158" t="s">
        <v>442</v>
      </c>
      <c r="Q1435" s="162" t="s">
        <v>27041</v>
      </c>
      <c r="R1435" s="162" t="s">
        <v>28910</v>
      </c>
      <c r="S1435" s="163" t="s">
        <v>28911</v>
      </c>
      <c r="T1435" s="167" t="s">
        <v>848</v>
      </c>
      <c r="U1435" s="149"/>
      <c r="V1435" s="149" t="s">
        <v>9928</v>
      </c>
      <c r="W1435" s="164" t="str">
        <f>VLOOKUP(TRIM(X1435),X10:Y88,2,FALSE)</f>
        <v>Frank</v>
      </c>
      <c r="X1435" s="11" t="str">
        <f t="shared" si="52"/>
        <v>6.5.1</v>
      </c>
      <c r="AA1435" s="1">
        <f t="shared" si="53"/>
        <v>6</v>
      </c>
    </row>
    <row r="1436" spans="1:27" ht="34.799999999999997" customHeight="1">
      <c r="A1436" s="150" t="s">
        <v>185</v>
      </c>
      <c r="B1436" s="165" t="s">
        <v>70</v>
      </c>
      <c r="C1436" s="153" t="s">
        <v>186</v>
      </c>
      <c r="D1436" s="153" t="s">
        <v>127</v>
      </c>
      <c r="E1436" s="154" t="s">
        <v>25154</v>
      </c>
      <c r="F1436" s="155" t="s">
        <v>434</v>
      </c>
      <c r="G1436" s="155" t="s">
        <v>189</v>
      </c>
      <c r="H1436" s="155" t="s">
        <v>27967</v>
      </c>
      <c r="I1436" s="166" t="s">
        <v>1638</v>
      </c>
      <c r="J1436" s="160"/>
      <c r="K1436" s="159"/>
      <c r="L1436" s="160"/>
      <c r="M1436" s="159"/>
      <c r="N1436" s="158"/>
      <c r="O1436" s="158" t="s">
        <v>366</v>
      </c>
      <c r="P1436" s="158"/>
      <c r="Q1436" s="162" t="s">
        <v>28804</v>
      </c>
      <c r="R1436" s="162" t="s">
        <v>28914</v>
      </c>
      <c r="S1436" s="163" t="s">
        <v>28915</v>
      </c>
      <c r="T1436" s="167" t="s">
        <v>7723</v>
      </c>
      <c r="U1436" s="149"/>
      <c r="V1436" s="149" t="s">
        <v>9928</v>
      </c>
      <c r="W1436" s="164" t="str">
        <f>VLOOKUP(TRIM(X1436),X10:Y88,2,FALSE)</f>
        <v>Frank</v>
      </c>
      <c r="X1436" s="11" t="str">
        <f t="shared" si="52"/>
        <v>6.5.1</v>
      </c>
      <c r="AA1436" s="1">
        <f t="shared" si="53"/>
        <v>6</v>
      </c>
    </row>
    <row r="1437" spans="1:27" ht="34.799999999999997" customHeight="1">
      <c r="A1437" s="150"/>
      <c r="B1437" s="165" t="s">
        <v>70</v>
      </c>
      <c r="C1437" s="153" t="s">
        <v>8214</v>
      </c>
      <c r="D1437" s="153" t="s">
        <v>85</v>
      </c>
      <c r="E1437" s="154" t="s">
        <v>25155</v>
      </c>
      <c r="F1437" s="155" t="s">
        <v>26</v>
      </c>
      <c r="G1437" s="155" t="s">
        <v>189</v>
      </c>
      <c r="H1437" s="155" t="s">
        <v>28880</v>
      </c>
      <c r="I1437" s="166" t="s">
        <v>1638</v>
      </c>
      <c r="J1437" s="160"/>
      <c r="K1437" s="159"/>
      <c r="L1437" s="160"/>
      <c r="M1437" s="159"/>
      <c r="N1437" s="158"/>
      <c r="O1437" s="158" t="s">
        <v>366</v>
      </c>
      <c r="P1437" s="158" t="s">
        <v>25746</v>
      </c>
      <c r="Q1437" s="162" t="s">
        <v>28821</v>
      </c>
      <c r="R1437" s="175" t="s">
        <v>28879</v>
      </c>
      <c r="S1437" s="163" t="s">
        <v>193</v>
      </c>
      <c r="T1437" s="167" t="s">
        <v>27397</v>
      </c>
      <c r="U1437" s="149"/>
      <c r="V1437" s="149" t="s">
        <v>9928</v>
      </c>
      <c r="W1437" s="164" t="str">
        <f>VLOOKUP(TRIM(X1437),X10:Y88,2,FALSE)</f>
        <v>Frank</v>
      </c>
      <c r="X1437" s="11" t="str">
        <f t="shared" si="52"/>
        <v>4.1</v>
      </c>
      <c r="AA1437" s="1">
        <f t="shared" si="53"/>
        <v>6</v>
      </c>
    </row>
    <row r="1438" spans="1:27" ht="34.799999999999997" customHeight="1">
      <c r="A1438" s="150"/>
      <c r="B1438" s="165" t="s">
        <v>70</v>
      </c>
      <c r="C1438" s="153" t="s">
        <v>8214</v>
      </c>
      <c r="D1438" s="153" t="s">
        <v>91</v>
      </c>
      <c r="E1438" s="154" t="s">
        <v>25156</v>
      </c>
      <c r="F1438" s="155" t="s">
        <v>26</v>
      </c>
      <c r="G1438" s="155" t="s">
        <v>189</v>
      </c>
      <c r="H1438" s="155" t="s">
        <v>26160</v>
      </c>
      <c r="I1438" s="166" t="s">
        <v>1638</v>
      </c>
      <c r="J1438" s="160"/>
      <c r="K1438" s="159"/>
      <c r="L1438" s="160"/>
      <c r="M1438" s="159"/>
      <c r="N1438" s="158"/>
      <c r="O1438" s="158" t="s">
        <v>62</v>
      </c>
      <c r="P1438" s="158" t="s">
        <v>62</v>
      </c>
      <c r="Q1438" s="162" t="s">
        <v>28885</v>
      </c>
      <c r="R1438" s="175" t="s">
        <v>28883</v>
      </c>
      <c r="S1438" s="163" t="s">
        <v>193</v>
      </c>
      <c r="T1438" s="167" t="s">
        <v>966</v>
      </c>
      <c r="U1438" s="149"/>
      <c r="V1438" s="149" t="s">
        <v>9928</v>
      </c>
      <c r="W1438" s="164" t="str">
        <f>VLOOKUP(TRIM(X1438),X10:Y88,2,FALSE)</f>
        <v>Puneet</v>
      </c>
      <c r="X1438" s="11" t="str">
        <f t="shared" si="52"/>
        <v>5.1</v>
      </c>
      <c r="AA1438" s="1">
        <f t="shared" si="53"/>
        <v>6</v>
      </c>
    </row>
    <row r="1439" spans="1:27" ht="34.799999999999997" customHeight="1">
      <c r="A1439" s="150"/>
      <c r="B1439" s="165" t="s">
        <v>70</v>
      </c>
      <c r="C1439" s="153" t="s">
        <v>8214</v>
      </c>
      <c r="D1439" s="153" t="s">
        <v>112</v>
      </c>
      <c r="E1439" s="154" t="s">
        <v>25157</v>
      </c>
      <c r="F1439" s="155" t="s">
        <v>26</v>
      </c>
      <c r="G1439" s="155" t="s">
        <v>189</v>
      </c>
      <c r="H1439" s="155" t="s">
        <v>28892</v>
      </c>
      <c r="I1439" s="166" t="s">
        <v>1638</v>
      </c>
      <c r="J1439" s="160"/>
      <c r="K1439" s="159"/>
      <c r="L1439" s="160"/>
      <c r="M1439" s="159"/>
      <c r="N1439" s="158"/>
      <c r="O1439" s="158" t="s">
        <v>366</v>
      </c>
      <c r="P1439" s="158" t="s">
        <v>25886</v>
      </c>
      <c r="Q1439" s="162" t="s">
        <v>27374</v>
      </c>
      <c r="R1439" s="175" t="s">
        <v>28891</v>
      </c>
      <c r="S1439" s="163" t="s">
        <v>193</v>
      </c>
      <c r="T1439" s="167" t="s">
        <v>651</v>
      </c>
      <c r="U1439" s="149"/>
      <c r="V1439" s="149" t="s">
        <v>9928</v>
      </c>
      <c r="W1439" s="164" t="str">
        <f>VLOOKUP(TRIM(X1439),X10:Y88,2,FALSE)</f>
        <v>Puneet</v>
      </c>
      <c r="X1439" s="11" t="str">
        <f t="shared" si="52"/>
        <v>6.1</v>
      </c>
      <c r="AA1439" s="1">
        <f t="shared" si="53"/>
        <v>6</v>
      </c>
    </row>
    <row r="1440" spans="1:27" ht="34.799999999999997" customHeight="1">
      <c r="A1440" s="150"/>
      <c r="B1440" s="165" t="s">
        <v>70</v>
      </c>
      <c r="C1440" s="153" t="s">
        <v>8214</v>
      </c>
      <c r="D1440" s="153" t="s">
        <v>112</v>
      </c>
      <c r="E1440" s="154" t="s">
        <v>25158</v>
      </c>
      <c r="F1440" s="155" t="s">
        <v>26</v>
      </c>
      <c r="G1440" s="155" t="s">
        <v>189</v>
      </c>
      <c r="H1440" s="155" t="s">
        <v>28898</v>
      </c>
      <c r="I1440" s="166" t="s">
        <v>1638</v>
      </c>
      <c r="J1440" s="160"/>
      <c r="K1440" s="159"/>
      <c r="L1440" s="160"/>
      <c r="M1440" s="159"/>
      <c r="N1440" s="158"/>
      <c r="O1440" s="158" t="s">
        <v>366</v>
      </c>
      <c r="P1440" s="158" t="s">
        <v>25781</v>
      </c>
      <c r="Q1440" s="162" t="s">
        <v>28813</v>
      </c>
      <c r="R1440" s="175" t="s">
        <v>28897</v>
      </c>
      <c r="S1440" s="163" t="s">
        <v>193</v>
      </c>
      <c r="T1440" s="167" t="s">
        <v>619</v>
      </c>
      <c r="U1440" s="149"/>
      <c r="V1440" s="149" t="s">
        <v>9928</v>
      </c>
      <c r="W1440" s="164" t="str">
        <f>VLOOKUP(TRIM(X1440),X10:Y88,2,FALSE)</f>
        <v>Puneet</v>
      </c>
      <c r="X1440" s="11" t="str">
        <f t="shared" si="52"/>
        <v>6.1</v>
      </c>
      <c r="AA1440" s="1">
        <f t="shared" si="53"/>
        <v>6</v>
      </c>
    </row>
    <row r="1441" spans="1:27" ht="34.799999999999997" customHeight="1">
      <c r="A1441" s="150"/>
      <c r="B1441" s="165" t="s">
        <v>70</v>
      </c>
      <c r="C1441" s="153" t="s">
        <v>8214</v>
      </c>
      <c r="D1441" s="153" t="s">
        <v>6896</v>
      </c>
      <c r="E1441" s="154" t="s">
        <v>25159</v>
      </c>
      <c r="F1441" s="155" t="s">
        <v>26</v>
      </c>
      <c r="G1441" s="155" t="s">
        <v>189</v>
      </c>
      <c r="H1441" s="155" t="s">
        <v>28902</v>
      </c>
      <c r="I1441" s="166" t="s">
        <v>1638</v>
      </c>
      <c r="J1441" s="160"/>
      <c r="K1441" s="159"/>
      <c r="L1441" s="160"/>
      <c r="M1441" s="159"/>
      <c r="N1441" s="158"/>
      <c r="O1441" s="158" t="s">
        <v>366</v>
      </c>
      <c r="P1441" s="158" t="s">
        <v>7357</v>
      </c>
      <c r="Q1441" s="162" t="s">
        <v>28819</v>
      </c>
      <c r="R1441" s="175" t="s">
        <v>28901</v>
      </c>
      <c r="S1441" s="163" t="s">
        <v>193</v>
      </c>
      <c r="T1441" s="167" t="s">
        <v>651</v>
      </c>
      <c r="U1441" s="149"/>
      <c r="V1441" s="149" t="s">
        <v>9928</v>
      </c>
      <c r="W1441" s="164" t="str">
        <f>VLOOKUP(TRIM(X1441),X10:Y88,2,FALSE)</f>
        <v>Puneet</v>
      </c>
      <c r="X1441" s="11" t="str">
        <f t="shared" si="52"/>
        <v>6.14</v>
      </c>
      <c r="AA1441" s="1">
        <f t="shared" si="53"/>
        <v>6</v>
      </c>
    </row>
    <row r="1442" spans="1:27" ht="34.799999999999997" customHeight="1">
      <c r="A1442" s="150"/>
      <c r="B1442" s="165" t="s">
        <v>70</v>
      </c>
      <c r="C1442" s="153" t="s">
        <v>8214</v>
      </c>
      <c r="D1442" s="153" t="s">
        <v>127</v>
      </c>
      <c r="E1442" s="154" t="s">
        <v>25160</v>
      </c>
      <c r="F1442" s="155" t="s">
        <v>27</v>
      </c>
      <c r="G1442" s="155" t="s">
        <v>189</v>
      </c>
      <c r="H1442" s="155" t="s">
        <v>25911</v>
      </c>
      <c r="I1442" s="166" t="s">
        <v>947</v>
      </c>
      <c r="J1442" s="160" t="s">
        <v>422</v>
      </c>
      <c r="K1442" s="159"/>
      <c r="L1442" s="160"/>
      <c r="M1442" s="159"/>
      <c r="N1442" s="158" t="s">
        <v>25388</v>
      </c>
      <c r="O1442" s="158" t="s">
        <v>366</v>
      </c>
      <c r="P1442" s="158" t="s">
        <v>442</v>
      </c>
      <c r="Q1442" s="162" t="s">
        <v>25877</v>
      </c>
      <c r="R1442" s="175" t="s">
        <v>28906</v>
      </c>
      <c r="S1442" s="163" t="s">
        <v>193</v>
      </c>
      <c r="T1442" s="167" t="s">
        <v>2325</v>
      </c>
      <c r="U1442" s="149"/>
      <c r="V1442" s="149" t="s">
        <v>9928</v>
      </c>
      <c r="W1442" s="164" t="str">
        <f>VLOOKUP(TRIM(X1442),X10:Y88,2,FALSE)</f>
        <v>Frank</v>
      </c>
      <c r="X1442" s="11" t="str">
        <f t="shared" si="52"/>
        <v>6.5.1</v>
      </c>
      <c r="AA1442" s="1">
        <f t="shared" si="53"/>
        <v>7</v>
      </c>
    </row>
    <row r="1443" spans="1:27" ht="34.799999999999997" customHeight="1">
      <c r="A1443" s="150"/>
      <c r="B1443" s="165" t="s">
        <v>70</v>
      </c>
      <c r="C1443" s="153" t="s">
        <v>8214</v>
      </c>
      <c r="D1443" s="153" t="s">
        <v>127</v>
      </c>
      <c r="E1443" s="154" t="s">
        <v>25161</v>
      </c>
      <c r="F1443" s="155" t="s">
        <v>27</v>
      </c>
      <c r="G1443" s="155" t="s">
        <v>189</v>
      </c>
      <c r="H1443" s="155" t="s">
        <v>25387</v>
      </c>
      <c r="I1443" s="166" t="s">
        <v>26580</v>
      </c>
      <c r="J1443" s="160" t="s">
        <v>422</v>
      </c>
      <c r="K1443" s="159"/>
      <c r="L1443" s="160"/>
      <c r="M1443" s="159"/>
      <c r="N1443" s="158" t="s">
        <v>25388</v>
      </c>
      <c r="O1443" s="158" t="s">
        <v>366</v>
      </c>
      <c r="P1443" s="158" t="s">
        <v>442</v>
      </c>
      <c r="Q1443" s="162" t="s">
        <v>25387</v>
      </c>
      <c r="R1443" s="175" t="s">
        <v>28909</v>
      </c>
      <c r="S1443" s="163" t="s">
        <v>193</v>
      </c>
      <c r="T1443" s="167" t="s">
        <v>1002</v>
      </c>
      <c r="U1443" s="149"/>
      <c r="V1443" s="149" t="s">
        <v>9928</v>
      </c>
      <c r="W1443" s="164" t="str">
        <f>VLOOKUP(TRIM(X1443),X10:Y88,2,FALSE)</f>
        <v>Frank</v>
      </c>
      <c r="X1443" s="11" t="str">
        <f t="shared" si="52"/>
        <v>6.5.1</v>
      </c>
      <c r="AA1443" s="1">
        <f t="shared" si="53"/>
        <v>39</v>
      </c>
    </row>
    <row r="1444" spans="1:27" ht="34.799999999999997" customHeight="1">
      <c r="A1444" s="150"/>
      <c r="B1444" s="165" t="s">
        <v>70</v>
      </c>
      <c r="C1444" s="153" t="s">
        <v>8214</v>
      </c>
      <c r="D1444" s="153" t="s">
        <v>127</v>
      </c>
      <c r="E1444" s="154" t="s">
        <v>25162</v>
      </c>
      <c r="F1444" s="155" t="s">
        <v>26</v>
      </c>
      <c r="G1444" s="155" t="s">
        <v>189</v>
      </c>
      <c r="H1444" s="155" t="s">
        <v>20045</v>
      </c>
      <c r="I1444" s="166" t="s">
        <v>1638</v>
      </c>
      <c r="J1444" s="160"/>
      <c r="K1444" s="159"/>
      <c r="L1444" s="160"/>
      <c r="M1444" s="159"/>
      <c r="N1444" s="158"/>
      <c r="O1444" s="158"/>
      <c r="P1444" s="158" t="s">
        <v>442</v>
      </c>
      <c r="Q1444" s="162" t="s">
        <v>27041</v>
      </c>
      <c r="R1444" s="175" t="s">
        <v>28912</v>
      </c>
      <c r="S1444" s="163" t="s">
        <v>193</v>
      </c>
      <c r="T1444" s="167" t="s">
        <v>848</v>
      </c>
      <c r="U1444" s="149"/>
      <c r="V1444" s="149" t="s">
        <v>9928</v>
      </c>
      <c r="W1444" s="164" t="str">
        <f>VLOOKUP(TRIM(X1444),X10:Y88,2,FALSE)</f>
        <v>Frank</v>
      </c>
      <c r="X1444" s="11" t="str">
        <f t="shared" si="52"/>
        <v>6.5.1</v>
      </c>
      <c r="AA1444" s="1">
        <f t="shared" si="53"/>
        <v>6</v>
      </c>
    </row>
    <row r="1445" spans="1:27" ht="34.799999999999997" customHeight="1">
      <c r="A1445" s="150"/>
      <c r="B1445" s="165" t="s">
        <v>70</v>
      </c>
      <c r="C1445" s="153" t="s">
        <v>8214</v>
      </c>
      <c r="D1445" s="153" t="s">
        <v>127</v>
      </c>
      <c r="E1445" s="154" t="s">
        <v>25163</v>
      </c>
      <c r="F1445" s="155" t="s">
        <v>26</v>
      </c>
      <c r="G1445" s="155" t="s">
        <v>189</v>
      </c>
      <c r="H1445" s="155" t="s">
        <v>27967</v>
      </c>
      <c r="I1445" s="166" t="s">
        <v>1638</v>
      </c>
      <c r="J1445" s="160"/>
      <c r="K1445" s="159"/>
      <c r="L1445" s="160"/>
      <c r="M1445" s="159"/>
      <c r="N1445" s="158"/>
      <c r="O1445" s="158" t="s">
        <v>366</v>
      </c>
      <c r="P1445" s="158"/>
      <c r="Q1445" s="162" t="s">
        <v>28917</v>
      </c>
      <c r="R1445" s="175" t="s">
        <v>28916</v>
      </c>
      <c r="S1445" s="163" t="s">
        <v>193</v>
      </c>
      <c r="T1445" s="167" t="s">
        <v>7723</v>
      </c>
      <c r="U1445" s="149"/>
      <c r="V1445" s="149" t="s">
        <v>9928</v>
      </c>
      <c r="W1445" s="164" t="str">
        <f>VLOOKUP(TRIM(X1445),X10:Y88,2,FALSE)</f>
        <v>Frank</v>
      </c>
      <c r="X1445" s="11" t="str">
        <f t="shared" si="52"/>
        <v>6.5.1</v>
      </c>
      <c r="AA1445" s="1">
        <f t="shared" si="53"/>
        <v>6</v>
      </c>
    </row>
    <row r="1446" spans="1:27" ht="34.799999999999997" customHeight="1">
      <c r="A1446" s="150"/>
      <c r="B1446" s="165" t="s">
        <v>70</v>
      </c>
      <c r="C1446" s="153" t="s">
        <v>8214</v>
      </c>
      <c r="D1446" s="153" t="s">
        <v>127</v>
      </c>
      <c r="E1446" s="154" t="s">
        <v>25164</v>
      </c>
      <c r="F1446" s="155" t="s">
        <v>26</v>
      </c>
      <c r="G1446" s="155" t="s">
        <v>189</v>
      </c>
      <c r="H1446" s="155" t="s">
        <v>27163</v>
      </c>
      <c r="I1446" s="166" t="s">
        <v>1638</v>
      </c>
      <c r="J1446" s="160"/>
      <c r="K1446" s="159"/>
      <c r="L1446" s="160"/>
      <c r="M1446" s="159"/>
      <c r="N1446" s="158"/>
      <c r="O1446" s="158" t="s">
        <v>366</v>
      </c>
      <c r="P1446" s="158" t="s">
        <v>442</v>
      </c>
      <c r="Q1446" s="162" t="s">
        <v>570</v>
      </c>
      <c r="R1446" s="175" t="s">
        <v>28921</v>
      </c>
      <c r="S1446" s="163" t="s">
        <v>193</v>
      </c>
      <c r="T1446" s="167" t="s">
        <v>651</v>
      </c>
      <c r="U1446" s="149"/>
      <c r="V1446" s="149" t="s">
        <v>9928</v>
      </c>
      <c r="W1446" s="164" t="str">
        <f>VLOOKUP(TRIM(X1446),X10:Y88,2,FALSE)</f>
        <v>Frank</v>
      </c>
      <c r="X1446" s="11" t="str">
        <f t="shared" si="52"/>
        <v>6.5.1</v>
      </c>
      <c r="AA1446" s="1">
        <f t="shared" si="53"/>
        <v>6</v>
      </c>
    </row>
    <row r="1447" spans="1:27" ht="34.799999999999997" customHeight="1">
      <c r="A1447" s="150"/>
      <c r="B1447" s="165" t="s">
        <v>70</v>
      </c>
      <c r="C1447" s="153" t="s">
        <v>8214</v>
      </c>
      <c r="D1447" s="153" t="s">
        <v>127</v>
      </c>
      <c r="E1447" s="154" t="s">
        <v>25165</v>
      </c>
      <c r="F1447" s="155" t="s">
        <v>27</v>
      </c>
      <c r="G1447" s="155" t="s">
        <v>189</v>
      </c>
      <c r="H1447" s="155" t="s">
        <v>25630</v>
      </c>
      <c r="I1447" s="166" t="s">
        <v>25527</v>
      </c>
      <c r="J1447" s="160" t="s">
        <v>455</v>
      </c>
      <c r="K1447" s="159"/>
      <c r="L1447" s="160"/>
      <c r="M1447" s="159"/>
      <c r="N1447" s="158" t="s">
        <v>20033</v>
      </c>
      <c r="O1447" s="158" t="s">
        <v>366</v>
      </c>
      <c r="P1447" s="158" t="s">
        <v>442</v>
      </c>
      <c r="Q1447" s="162" t="s">
        <v>25531</v>
      </c>
      <c r="R1447" s="175" t="s">
        <v>28924</v>
      </c>
      <c r="S1447" s="163" t="s">
        <v>193</v>
      </c>
      <c r="T1447" s="167" t="s">
        <v>767</v>
      </c>
      <c r="U1447" s="149"/>
      <c r="V1447" s="149" t="s">
        <v>9928</v>
      </c>
      <c r="W1447" s="164" t="str">
        <f>VLOOKUP(TRIM(X1447),X10:Y88,2,FALSE)</f>
        <v>Frank</v>
      </c>
      <c r="X1447" s="11" t="str">
        <f t="shared" si="52"/>
        <v>6.5.1</v>
      </c>
      <c r="AA1447" s="1">
        <f t="shared" si="53"/>
        <v>21</v>
      </c>
    </row>
    <row r="1448" spans="1:27" ht="34.799999999999997" customHeight="1">
      <c r="A1448" s="150"/>
      <c r="B1448" s="165" t="s">
        <v>70</v>
      </c>
      <c r="C1448" s="153" t="s">
        <v>8214</v>
      </c>
      <c r="D1448" s="153" t="s">
        <v>151</v>
      </c>
      <c r="E1448" s="154" t="s">
        <v>25166</v>
      </c>
      <c r="F1448" s="155" t="s">
        <v>27</v>
      </c>
      <c r="G1448" s="155" t="s">
        <v>189</v>
      </c>
      <c r="H1448" s="155" t="s">
        <v>25653</v>
      </c>
      <c r="I1448" s="166" t="s">
        <v>835</v>
      </c>
      <c r="J1448" s="160" t="s">
        <v>455</v>
      </c>
      <c r="K1448" s="159"/>
      <c r="L1448" s="160"/>
      <c r="M1448" s="159"/>
      <c r="N1448" s="158" t="s">
        <v>20033</v>
      </c>
      <c r="O1448" s="158" t="s">
        <v>366</v>
      </c>
      <c r="P1448" s="158" t="s">
        <v>442</v>
      </c>
      <c r="Q1448" s="162" t="s">
        <v>25550</v>
      </c>
      <c r="R1448" s="175" t="s">
        <v>28931</v>
      </c>
      <c r="S1448" s="163" t="s">
        <v>193</v>
      </c>
      <c r="T1448" s="167" t="s">
        <v>20471</v>
      </c>
      <c r="U1448" s="149"/>
      <c r="V1448" s="149" t="s">
        <v>9928</v>
      </c>
      <c r="W1448" s="164" t="str">
        <f>VLOOKUP(TRIM(X1448),X10:Y88,2,FALSE)</f>
        <v>Krisztian</v>
      </c>
      <c r="X1448" s="11" t="str">
        <f t="shared" si="52"/>
        <v>6.5.10</v>
      </c>
      <c r="AA1448" s="1">
        <f t="shared" si="53"/>
        <v>5</v>
      </c>
    </row>
    <row r="1449" spans="1:27" ht="34.799999999999997" customHeight="1">
      <c r="A1449" s="150"/>
      <c r="B1449" s="165" t="s">
        <v>70</v>
      </c>
      <c r="C1449" s="153" t="s">
        <v>8214</v>
      </c>
      <c r="D1449" s="153" t="s">
        <v>153</v>
      </c>
      <c r="E1449" s="154" t="s">
        <v>25167</v>
      </c>
      <c r="F1449" s="155" t="s">
        <v>27</v>
      </c>
      <c r="G1449" s="155" t="s">
        <v>189</v>
      </c>
      <c r="H1449" s="155" t="s">
        <v>25628</v>
      </c>
      <c r="I1449" s="166" t="s">
        <v>25527</v>
      </c>
      <c r="J1449" s="160" t="s">
        <v>455</v>
      </c>
      <c r="K1449" s="159"/>
      <c r="L1449" s="160"/>
      <c r="M1449" s="159"/>
      <c r="N1449" s="158" t="s">
        <v>20033</v>
      </c>
      <c r="O1449" s="158" t="s">
        <v>366</v>
      </c>
      <c r="P1449" s="158" t="s">
        <v>442</v>
      </c>
      <c r="Q1449" s="162" t="s">
        <v>25529</v>
      </c>
      <c r="R1449" s="175" t="s">
        <v>28935</v>
      </c>
      <c r="S1449" s="163" t="s">
        <v>193</v>
      </c>
      <c r="T1449" s="167" t="s">
        <v>767</v>
      </c>
      <c r="U1449" s="149"/>
      <c r="V1449" s="149" t="s">
        <v>9928</v>
      </c>
      <c r="W1449" s="164" t="str">
        <f>VLOOKUP(TRIM(X1449),X10:Y88,2,FALSE)</f>
        <v>Erik</v>
      </c>
      <c r="X1449" s="11" t="str">
        <f t="shared" si="52"/>
        <v>6.5.11</v>
      </c>
      <c r="AA1449" s="1">
        <f t="shared" si="53"/>
        <v>21</v>
      </c>
    </row>
    <row r="1450" spans="1:27" ht="34.799999999999997" customHeight="1">
      <c r="A1450" s="150"/>
      <c r="B1450" s="165" t="s">
        <v>70</v>
      </c>
      <c r="C1450" s="153" t="s">
        <v>8214</v>
      </c>
      <c r="D1450" s="153" t="s">
        <v>130</v>
      </c>
      <c r="E1450" s="154" t="s">
        <v>25168</v>
      </c>
      <c r="F1450" s="155" t="s">
        <v>26</v>
      </c>
      <c r="G1450" s="155" t="s">
        <v>189</v>
      </c>
      <c r="H1450" s="155" t="s">
        <v>28938</v>
      </c>
      <c r="I1450" s="166" t="s">
        <v>1638</v>
      </c>
      <c r="J1450" s="160"/>
      <c r="K1450" s="159"/>
      <c r="L1450" s="160"/>
      <c r="M1450" s="159"/>
      <c r="N1450" s="158"/>
      <c r="O1450" s="158" t="s">
        <v>366</v>
      </c>
      <c r="P1450" s="158" t="s">
        <v>25502</v>
      </c>
      <c r="Q1450" s="162" t="s">
        <v>27042</v>
      </c>
      <c r="R1450" s="175" t="s">
        <v>28941</v>
      </c>
      <c r="S1450" s="163" t="s">
        <v>193</v>
      </c>
      <c r="T1450" s="167" t="s">
        <v>1148</v>
      </c>
      <c r="U1450" s="149"/>
      <c r="V1450" s="149" t="s">
        <v>9928</v>
      </c>
      <c r="W1450" s="164" t="str">
        <f>VLOOKUP(TRIM(X1450),X10:Y88,2,FALSE)</f>
        <v>Frank</v>
      </c>
      <c r="X1450" s="11" t="str">
        <f t="shared" si="52"/>
        <v>6.5.2</v>
      </c>
      <c r="AA1450" s="1">
        <f t="shared" si="53"/>
        <v>6</v>
      </c>
    </row>
    <row r="1451" spans="1:27" ht="34.799999999999997" customHeight="1">
      <c r="A1451" s="150"/>
      <c r="B1451" s="165" t="s">
        <v>70</v>
      </c>
      <c r="C1451" s="153" t="s">
        <v>8214</v>
      </c>
      <c r="D1451" s="153" t="s">
        <v>130</v>
      </c>
      <c r="E1451" s="154" t="s">
        <v>25169</v>
      </c>
      <c r="F1451" s="155" t="s">
        <v>26</v>
      </c>
      <c r="G1451" s="155" t="s">
        <v>189</v>
      </c>
      <c r="H1451" s="155" t="s">
        <v>25958</v>
      </c>
      <c r="I1451" s="166" t="s">
        <v>1638</v>
      </c>
      <c r="J1451" s="160"/>
      <c r="K1451" s="159"/>
      <c r="L1451" s="160"/>
      <c r="M1451" s="159"/>
      <c r="N1451" s="158"/>
      <c r="O1451" s="158"/>
      <c r="P1451" s="158"/>
      <c r="Q1451" s="162" t="s">
        <v>28815</v>
      </c>
      <c r="R1451" s="175" t="s">
        <v>28944</v>
      </c>
      <c r="S1451" s="163" t="s">
        <v>193</v>
      </c>
      <c r="T1451" s="167" t="s">
        <v>1396</v>
      </c>
      <c r="U1451" s="149"/>
      <c r="V1451" s="149" t="s">
        <v>9928</v>
      </c>
      <c r="W1451" s="164" t="str">
        <f>VLOOKUP(TRIM(X1451),X10:Y88,2,FALSE)</f>
        <v>Frank</v>
      </c>
      <c r="X1451" s="11" t="str">
        <f t="shared" si="52"/>
        <v>6.5.2</v>
      </c>
      <c r="AA1451" s="1">
        <f t="shared" si="53"/>
        <v>6</v>
      </c>
    </row>
    <row r="1452" spans="1:27" ht="34.799999999999997" customHeight="1">
      <c r="A1452" s="150"/>
      <c r="B1452" s="165" t="s">
        <v>70</v>
      </c>
      <c r="C1452" s="153" t="s">
        <v>8214</v>
      </c>
      <c r="D1452" s="153" t="s">
        <v>133</v>
      </c>
      <c r="E1452" s="154" t="s">
        <v>25170</v>
      </c>
      <c r="F1452" s="155" t="s">
        <v>27</v>
      </c>
      <c r="G1452" s="155" t="s">
        <v>189</v>
      </c>
      <c r="H1452" s="155" t="s">
        <v>25852</v>
      </c>
      <c r="I1452" s="166" t="s">
        <v>475</v>
      </c>
      <c r="J1452" s="160" t="s">
        <v>422</v>
      </c>
      <c r="K1452" s="159"/>
      <c r="L1452" s="160"/>
      <c r="M1452" s="159"/>
      <c r="N1452" s="158" t="s">
        <v>25388</v>
      </c>
      <c r="O1452" s="158" t="s">
        <v>366</v>
      </c>
      <c r="P1452" s="158" t="s">
        <v>442</v>
      </c>
      <c r="Q1452" s="162" t="s">
        <v>25783</v>
      </c>
      <c r="R1452" s="175" t="s">
        <v>28949</v>
      </c>
      <c r="S1452" s="163" t="s">
        <v>193</v>
      </c>
      <c r="T1452" s="167" t="s">
        <v>472</v>
      </c>
      <c r="U1452" s="149"/>
      <c r="V1452" s="149" t="s">
        <v>9928</v>
      </c>
      <c r="W1452" s="164" t="str">
        <f>VLOOKUP(TRIM(X1452),X10:Y88,2,FALSE)</f>
        <v>Frank</v>
      </c>
      <c r="X1452" s="11" t="str">
        <f t="shared" si="52"/>
        <v>6.5.3</v>
      </c>
      <c r="AA1452" s="1">
        <f t="shared" si="53"/>
        <v>17</v>
      </c>
    </row>
    <row r="1453" spans="1:27" ht="34.799999999999997" customHeight="1">
      <c r="A1453" s="150"/>
      <c r="B1453" s="165" t="s">
        <v>70</v>
      </c>
      <c r="C1453" s="153" t="s">
        <v>8214</v>
      </c>
      <c r="D1453" s="153" t="s">
        <v>133</v>
      </c>
      <c r="E1453" s="154" t="s">
        <v>25171</v>
      </c>
      <c r="F1453" s="155" t="s">
        <v>27</v>
      </c>
      <c r="G1453" s="155" t="s">
        <v>189</v>
      </c>
      <c r="H1453" s="155" t="s">
        <v>25854</v>
      </c>
      <c r="I1453" s="166" t="s">
        <v>475</v>
      </c>
      <c r="J1453" s="160" t="s">
        <v>422</v>
      </c>
      <c r="K1453" s="159"/>
      <c r="L1453" s="160"/>
      <c r="M1453" s="159"/>
      <c r="N1453" s="158" t="s">
        <v>25388</v>
      </c>
      <c r="O1453" s="158" t="s">
        <v>366</v>
      </c>
      <c r="P1453" s="158" t="s">
        <v>442</v>
      </c>
      <c r="Q1453" s="162" t="s">
        <v>25784</v>
      </c>
      <c r="R1453" s="175" t="s">
        <v>28954</v>
      </c>
      <c r="S1453" s="163" t="s">
        <v>193</v>
      </c>
      <c r="T1453" s="167" t="s">
        <v>472</v>
      </c>
      <c r="U1453" s="149"/>
      <c r="V1453" s="149" t="s">
        <v>9928</v>
      </c>
      <c r="W1453" s="164" t="str">
        <f>VLOOKUP(TRIM(X1453),X10:Y88,2,FALSE)</f>
        <v>Frank</v>
      </c>
      <c r="X1453" s="11" t="str">
        <f t="shared" si="52"/>
        <v>6.5.3</v>
      </c>
      <c r="AA1453" s="1">
        <f t="shared" si="53"/>
        <v>17</v>
      </c>
    </row>
    <row r="1454" spans="1:27" ht="34.799999999999997" customHeight="1">
      <c r="A1454" s="150"/>
      <c r="B1454" s="165" t="s">
        <v>70</v>
      </c>
      <c r="C1454" s="153" t="s">
        <v>8214</v>
      </c>
      <c r="D1454" s="153" t="s">
        <v>133</v>
      </c>
      <c r="E1454" s="154" t="s">
        <v>25172</v>
      </c>
      <c r="F1454" s="155" t="s">
        <v>27</v>
      </c>
      <c r="G1454" s="155" t="s">
        <v>189</v>
      </c>
      <c r="H1454" s="155" t="s">
        <v>25809</v>
      </c>
      <c r="I1454" s="166" t="s">
        <v>475</v>
      </c>
      <c r="J1454" s="160" t="s">
        <v>422</v>
      </c>
      <c r="K1454" s="159"/>
      <c r="L1454" s="160"/>
      <c r="M1454" s="159"/>
      <c r="N1454" s="158" t="s">
        <v>25388</v>
      </c>
      <c r="O1454" s="158" t="s">
        <v>366</v>
      </c>
      <c r="P1454" s="158" t="s">
        <v>442</v>
      </c>
      <c r="Q1454" s="162" t="s">
        <v>25810</v>
      </c>
      <c r="R1454" s="175" t="s">
        <v>28957</v>
      </c>
      <c r="S1454" s="163" t="s">
        <v>193</v>
      </c>
      <c r="T1454" s="167" t="s">
        <v>472</v>
      </c>
      <c r="U1454" s="149"/>
      <c r="V1454" s="149" t="s">
        <v>9928</v>
      </c>
      <c r="W1454" s="164" t="str">
        <f>VLOOKUP(TRIM(X1454),X10:Y88,2,FALSE)</f>
        <v>Frank</v>
      </c>
      <c r="X1454" s="11" t="str">
        <f t="shared" si="52"/>
        <v>6.5.3</v>
      </c>
      <c r="AA1454" s="1">
        <f t="shared" si="53"/>
        <v>17</v>
      </c>
    </row>
    <row r="1455" spans="1:27" ht="34.799999999999997" customHeight="1">
      <c r="A1455" s="150"/>
      <c r="B1455" s="165" t="s">
        <v>70</v>
      </c>
      <c r="C1455" s="153" t="s">
        <v>8214</v>
      </c>
      <c r="D1455" s="153" t="s">
        <v>133</v>
      </c>
      <c r="E1455" s="154" t="s">
        <v>25173</v>
      </c>
      <c r="F1455" s="155" t="s">
        <v>27</v>
      </c>
      <c r="G1455" s="155" t="s">
        <v>189</v>
      </c>
      <c r="H1455" s="155" t="s">
        <v>26051</v>
      </c>
      <c r="I1455" s="166" t="s">
        <v>947</v>
      </c>
      <c r="J1455" s="160" t="s">
        <v>422</v>
      </c>
      <c r="K1455" s="159"/>
      <c r="L1455" s="160"/>
      <c r="M1455" s="159"/>
      <c r="N1455" s="158" t="s">
        <v>25388</v>
      </c>
      <c r="O1455" s="158" t="s">
        <v>366</v>
      </c>
      <c r="P1455" s="158" t="s">
        <v>442</v>
      </c>
      <c r="Q1455" s="162" t="s">
        <v>26052</v>
      </c>
      <c r="R1455" s="175" t="s">
        <v>28960</v>
      </c>
      <c r="S1455" s="163" t="s">
        <v>193</v>
      </c>
      <c r="T1455" s="167" t="s">
        <v>949</v>
      </c>
      <c r="U1455" s="149"/>
      <c r="V1455" s="149" t="s">
        <v>9928</v>
      </c>
      <c r="W1455" s="164" t="str">
        <f>VLOOKUP(TRIM(X1455),X10:Y88,2,FALSE)</f>
        <v>Frank</v>
      </c>
      <c r="X1455" s="11" t="str">
        <f t="shared" si="52"/>
        <v>6.5.3</v>
      </c>
      <c r="AA1455" s="1">
        <f t="shared" si="53"/>
        <v>7</v>
      </c>
    </row>
    <row r="1456" spans="1:27" ht="34.799999999999997" customHeight="1">
      <c r="A1456" s="150"/>
      <c r="B1456" s="165" t="s">
        <v>70</v>
      </c>
      <c r="C1456" s="153" t="s">
        <v>8214</v>
      </c>
      <c r="D1456" s="153" t="s">
        <v>133</v>
      </c>
      <c r="E1456" s="154" t="s">
        <v>25174</v>
      </c>
      <c r="F1456" s="155" t="s">
        <v>27</v>
      </c>
      <c r="G1456" s="155" t="s">
        <v>189</v>
      </c>
      <c r="H1456" s="155" t="s">
        <v>26057</v>
      </c>
      <c r="I1456" s="166" t="s">
        <v>947</v>
      </c>
      <c r="J1456" s="160" t="s">
        <v>422</v>
      </c>
      <c r="K1456" s="159"/>
      <c r="L1456" s="160"/>
      <c r="M1456" s="159"/>
      <c r="N1456" s="158" t="s">
        <v>25388</v>
      </c>
      <c r="O1456" s="158" t="s">
        <v>366</v>
      </c>
      <c r="P1456" s="158" t="s">
        <v>442</v>
      </c>
      <c r="Q1456" s="162" t="s">
        <v>26058</v>
      </c>
      <c r="R1456" s="175" t="s">
        <v>28964</v>
      </c>
      <c r="S1456" s="163" t="s">
        <v>193</v>
      </c>
      <c r="T1456" s="167" t="s">
        <v>949</v>
      </c>
      <c r="U1456" s="149"/>
      <c r="V1456" s="149" t="s">
        <v>9928</v>
      </c>
      <c r="W1456" s="164" t="str">
        <f>VLOOKUP(TRIM(X1456),X10:Y88,2,FALSE)</f>
        <v>Frank</v>
      </c>
      <c r="X1456" s="11" t="str">
        <f t="shared" si="52"/>
        <v>6.5.3</v>
      </c>
      <c r="AA1456" s="1">
        <f t="shared" si="53"/>
        <v>7</v>
      </c>
    </row>
    <row r="1457" spans="1:27" ht="34.799999999999997" customHeight="1">
      <c r="A1457" s="150"/>
      <c r="B1457" s="165" t="s">
        <v>70</v>
      </c>
      <c r="C1457" s="153" t="s">
        <v>8214</v>
      </c>
      <c r="D1457" s="153" t="s">
        <v>133</v>
      </c>
      <c r="E1457" s="154" t="s">
        <v>25175</v>
      </c>
      <c r="F1457" s="155" t="s">
        <v>27</v>
      </c>
      <c r="G1457" s="155" t="s">
        <v>189</v>
      </c>
      <c r="H1457" s="155" t="s">
        <v>26219</v>
      </c>
      <c r="I1457" s="166" t="s">
        <v>4909</v>
      </c>
      <c r="J1457" s="160" t="s">
        <v>455</v>
      </c>
      <c r="K1457" s="159"/>
      <c r="L1457" s="160"/>
      <c r="M1457" s="159"/>
      <c r="N1457" s="158" t="s">
        <v>20033</v>
      </c>
      <c r="O1457" s="158" t="s">
        <v>366</v>
      </c>
      <c r="P1457" s="158" t="s">
        <v>442</v>
      </c>
      <c r="Q1457" s="162" t="s">
        <v>26220</v>
      </c>
      <c r="R1457" s="175" t="s">
        <v>28969</v>
      </c>
      <c r="S1457" s="163" t="s">
        <v>193</v>
      </c>
      <c r="T1457" s="167" t="s">
        <v>472</v>
      </c>
      <c r="U1457" s="149"/>
      <c r="V1457" s="149" t="s">
        <v>9928</v>
      </c>
      <c r="W1457" s="164" t="str">
        <f>VLOOKUP(TRIM(X1457),X10:Y88,2,FALSE)</f>
        <v>Frank</v>
      </c>
      <c r="X1457" s="11" t="str">
        <f t="shared" si="52"/>
        <v>6.5.3</v>
      </c>
      <c r="AA1457" s="1">
        <f t="shared" si="53"/>
        <v>24</v>
      </c>
    </row>
    <row r="1458" spans="1:27" ht="34.799999999999997" customHeight="1">
      <c r="A1458" s="150"/>
      <c r="B1458" s="165" t="s">
        <v>70</v>
      </c>
      <c r="C1458" s="153" t="s">
        <v>8214</v>
      </c>
      <c r="D1458" s="153" t="s">
        <v>133</v>
      </c>
      <c r="E1458" s="154" t="s">
        <v>25176</v>
      </c>
      <c r="F1458" s="155" t="s">
        <v>27</v>
      </c>
      <c r="G1458" s="155" t="s">
        <v>189</v>
      </c>
      <c r="H1458" s="155" t="s">
        <v>26221</v>
      </c>
      <c r="I1458" s="166" t="s">
        <v>475</v>
      </c>
      <c r="J1458" s="160" t="s">
        <v>455</v>
      </c>
      <c r="K1458" s="159"/>
      <c r="L1458" s="160"/>
      <c r="M1458" s="159"/>
      <c r="N1458" s="158" t="s">
        <v>20033</v>
      </c>
      <c r="O1458" s="158" t="s">
        <v>366</v>
      </c>
      <c r="P1458" s="158" t="s">
        <v>442</v>
      </c>
      <c r="Q1458" s="162" t="s">
        <v>26222</v>
      </c>
      <c r="R1458" s="175" t="s">
        <v>28972</v>
      </c>
      <c r="S1458" s="163" t="s">
        <v>193</v>
      </c>
      <c r="T1458" s="167" t="s">
        <v>472</v>
      </c>
      <c r="U1458" s="149"/>
      <c r="V1458" s="149" t="s">
        <v>9928</v>
      </c>
      <c r="W1458" s="164" t="str">
        <f>VLOOKUP(TRIM(X1458),X10:Y88,2,FALSE)</f>
        <v>Frank</v>
      </c>
      <c r="X1458" s="11" t="str">
        <f t="shared" si="52"/>
        <v>6.5.3</v>
      </c>
      <c r="AA1458" s="1">
        <f t="shared" si="53"/>
        <v>17</v>
      </c>
    </row>
    <row r="1459" spans="1:27" ht="34.799999999999997" customHeight="1">
      <c r="A1459" s="150"/>
      <c r="B1459" s="165" t="s">
        <v>70</v>
      </c>
      <c r="C1459" s="153" t="s">
        <v>8214</v>
      </c>
      <c r="D1459" s="153" t="s">
        <v>133</v>
      </c>
      <c r="E1459" s="154" t="s">
        <v>25177</v>
      </c>
      <c r="F1459" s="155" t="s">
        <v>27</v>
      </c>
      <c r="G1459" s="155" t="s">
        <v>189</v>
      </c>
      <c r="H1459" s="155" t="s">
        <v>20677</v>
      </c>
      <c r="I1459" s="166" t="s">
        <v>947</v>
      </c>
      <c r="J1459" s="160" t="s">
        <v>422</v>
      </c>
      <c r="K1459" s="159"/>
      <c r="L1459" s="160"/>
      <c r="M1459" s="159"/>
      <c r="N1459" s="158" t="s">
        <v>25388</v>
      </c>
      <c r="O1459" s="158" t="s">
        <v>366</v>
      </c>
      <c r="P1459" s="158" t="s">
        <v>442</v>
      </c>
      <c r="Q1459" s="162" t="s">
        <v>20678</v>
      </c>
      <c r="R1459" s="175" t="s">
        <v>28975</v>
      </c>
      <c r="S1459" s="163" t="s">
        <v>193</v>
      </c>
      <c r="T1459" s="167" t="s">
        <v>1254</v>
      </c>
      <c r="U1459" s="149"/>
      <c r="V1459" s="149" t="s">
        <v>9928</v>
      </c>
      <c r="W1459" s="164" t="str">
        <f>VLOOKUP(TRIM(X1459),X10:Y88,2,FALSE)</f>
        <v>Frank</v>
      </c>
      <c r="X1459" s="11" t="str">
        <f t="shared" si="52"/>
        <v>6.5.3</v>
      </c>
      <c r="AA1459" s="1">
        <f t="shared" si="53"/>
        <v>7</v>
      </c>
    </row>
    <row r="1460" spans="1:27" ht="34.799999999999997" customHeight="1">
      <c r="A1460" s="150"/>
      <c r="B1460" s="165" t="s">
        <v>70</v>
      </c>
      <c r="C1460" s="153" t="s">
        <v>8214</v>
      </c>
      <c r="D1460" s="153" t="s">
        <v>133</v>
      </c>
      <c r="E1460" s="154" t="s">
        <v>25178</v>
      </c>
      <c r="F1460" s="155" t="s">
        <v>26</v>
      </c>
      <c r="G1460" s="155" t="s">
        <v>189</v>
      </c>
      <c r="H1460" s="155" t="s">
        <v>28981</v>
      </c>
      <c r="I1460" s="166" t="s">
        <v>1638</v>
      </c>
      <c r="J1460" s="160"/>
      <c r="K1460" s="159"/>
      <c r="L1460" s="160"/>
      <c r="M1460" s="159"/>
      <c r="N1460" s="158"/>
      <c r="O1460" s="158" t="s">
        <v>366</v>
      </c>
      <c r="P1460" s="158" t="s">
        <v>442</v>
      </c>
      <c r="Q1460" s="162" t="s">
        <v>28812</v>
      </c>
      <c r="R1460" s="175" t="s">
        <v>28980</v>
      </c>
      <c r="S1460" s="163" t="s">
        <v>193</v>
      </c>
      <c r="T1460" s="167" t="s">
        <v>868</v>
      </c>
      <c r="U1460" s="149"/>
      <c r="V1460" s="149" t="s">
        <v>9928</v>
      </c>
      <c r="W1460" s="164" t="str">
        <f>VLOOKUP(TRIM(X1460),X10:Y88,2,FALSE)</f>
        <v>Frank</v>
      </c>
      <c r="X1460" s="11" t="str">
        <f t="shared" ref="X1460:X1493" si="54">IF(ISNONTEXT(D1460),"" &amp; D1460 &amp;"",T(D1460))</f>
        <v>6.5.3</v>
      </c>
      <c r="AA1460" s="1">
        <f t="shared" ref="AA1460:AA1493" si="55">LEN(I1460)</f>
        <v>6</v>
      </c>
    </row>
    <row r="1461" spans="1:27" ht="34.799999999999997" customHeight="1">
      <c r="A1461" s="150"/>
      <c r="B1461" s="165" t="s">
        <v>70</v>
      </c>
      <c r="C1461" s="153" t="s">
        <v>8214</v>
      </c>
      <c r="D1461" s="153" t="s">
        <v>11391</v>
      </c>
      <c r="E1461" s="154" t="s">
        <v>25179</v>
      </c>
      <c r="F1461" s="155" t="s">
        <v>27</v>
      </c>
      <c r="G1461" s="155" t="s">
        <v>189</v>
      </c>
      <c r="H1461" s="155" t="s">
        <v>26067</v>
      </c>
      <c r="I1461" s="166" t="s">
        <v>947</v>
      </c>
      <c r="J1461" s="160" t="s">
        <v>455</v>
      </c>
      <c r="K1461" s="159"/>
      <c r="L1461" s="160"/>
      <c r="M1461" s="159"/>
      <c r="N1461" s="158" t="s">
        <v>20033</v>
      </c>
      <c r="O1461" s="158" t="s">
        <v>366</v>
      </c>
      <c r="P1461" s="158" t="s">
        <v>442</v>
      </c>
      <c r="Q1461" s="162" t="s">
        <v>26068</v>
      </c>
      <c r="R1461" s="175" t="s">
        <v>28991</v>
      </c>
      <c r="S1461" s="163" t="s">
        <v>193</v>
      </c>
      <c r="T1461" s="167" t="s">
        <v>949</v>
      </c>
      <c r="U1461" s="149"/>
      <c r="V1461" s="149" t="s">
        <v>9928</v>
      </c>
      <c r="W1461" s="164" t="str">
        <f>VLOOKUP(TRIM(X1461),X10:Y88,2,FALSE)</f>
        <v>Puneet</v>
      </c>
      <c r="X1461" s="11" t="str">
        <f t="shared" si="54"/>
        <v>6.5.7.3</v>
      </c>
      <c r="AA1461" s="1">
        <f t="shared" si="55"/>
        <v>7</v>
      </c>
    </row>
    <row r="1462" spans="1:27" ht="34.799999999999997" customHeight="1">
      <c r="A1462" s="150"/>
      <c r="B1462" s="165" t="s">
        <v>70</v>
      </c>
      <c r="C1462" s="153" t="s">
        <v>8214</v>
      </c>
      <c r="D1462" s="153" t="s">
        <v>11392</v>
      </c>
      <c r="E1462" s="154" t="s">
        <v>25180</v>
      </c>
      <c r="F1462" s="155" t="s">
        <v>27</v>
      </c>
      <c r="G1462" s="155" t="s">
        <v>189</v>
      </c>
      <c r="H1462" s="155" t="s">
        <v>25676</v>
      </c>
      <c r="I1462" s="166" t="s">
        <v>459</v>
      </c>
      <c r="J1462" s="160" t="s">
        <v>455</v>
      </c>
      <c r="K1462" s="159"/>
      <c r="L1462" s="160"/>
      <c r="M1462" s="159"/>
      <c r="N1462" s="158" t="s">
        <v>20033</v>
      </c>
      <c r="O1462" s="158" t="s">
        <v>366</v>
      </c>
      <c r="P1462" s="158" t="s">
        <v>442</v>
      </c>
      <c r="Q1462" s="162" t="s">
        <v>26641</v>
      </c>
      <c r="R1462" s="175" t="s">
        <v>28995</v>
      </c>
      <c r="S1462" s="163" t="s">
        <v>193</v>
      </c>
      <c r="T1462" s="167" t="s">
        <v>1148</v>
      </c>
      <c r="U1462" s="149"/>
      <c r="V1462" s="149" t="s">
        <v>9928</v>
      </c>
      <c r="W1462" s="164" t="str">
        <f>VLOOKUP(TRIM(X1462),X10:Y88,2,FALSE)</f>
        <v>Frank</v>
      </c>
      <c r="X1462" s="11" t="str">
        <f t="shared" si="54"/>
        <v>6.5.7.4</v>
      </c>
      <c r="AA1462" s="1">
        <f t="shared" si="55"/>
        <v>14</v>
      </c>
    </row>
    <row r="1463" spans="1:27" ht="34.799999999999997" customHeight="1">
      <c r="A1463" s="150"/>
      <c r="B1463" s="165" t="s">
        <v>70</v>
      </c>
      <c r="C1463" s="153" t="s">
        <v>8214</v>
      </c>
      <c r="D1463" s="153" t="s">
        <v>146</v>
      </c>
      <c r="E1463" s="154" t="s">
        <v>25181</v>
      </c>
      <c r="F1463" s="155" t="s">
        <v>27</v>
      </c>
      <c r="G1463" s="155" t="s">
        <v>189</v>
      </c>
      <c r="H1463" s="155" t="s">
        <v>26063</v>
      </c>
      <c r="I1463" s="166" t="s">
        <v>947</v>
      </c>
      <c r="J1463" s="160" t="s">
        <v>422</v>
      </c>
      <c r="K1463" s="159"/>
      <c r="L1463" s="160"/>
      <c r="M1463" s="159"/>
      <c r="N1463" s="158" t="s">
        <v>25388</v>
      </c>
      <c r="O1463" s="158" t="s">
        <v>366</v>
      </c>
      <c r="P1463" s="158" t="s">
        <v>442</v>
      </c>
      <c r="Q1463" s="162" t="s">
        <v>26064</v>
      </c>
      <c r="R1463" s="175" t="s">
        <v>29000</v>
      </c>
      <c r="S1463" s="163" t="s">
        <v>193</v>
      </c>
      <c r="T1463" s="167" t="s">
        <v>949</v>
      </c>
      <c r="U1463" s="149"/>
      <c r="V1463" s="149" t="s">
        <v>9928</v>
      </c>
      <c r="W1463" s="164" t="str">
        <f>VLOOKUP(TRIM(X1463),X10:Y88,2,FALSE)</f>
        <v>Puneet</v>
      </c>
      <c r="X1463" s="11" t="str">
        <f t="shared" si="54"/>
        <v>6.5.8</v>
      </c>
      <c r="AA1463" s="1">
        <f t="shared" si="55"/>
        <v>7</v>
      </c>
    </row>
    <row r="1464" spans="1:27" ht="34.799999999999997" customHeight="1">
      <c r="A1464" s="150"/>
      <c r="B1464" s="165" t="s">
        <v>70</v>
      </c>
      <c r="C1464" s="153" t="s">
        <v>8214</v>
      </c>
      <c r="D1464" s="153" t="s">
        <v>146</v>
      </c>
      <c r="E1464" s="154" t="s">
        <v>25182</v>
      </c>
      <c r="F1464" s="155" t="s">
        <v>26</v>
      </c>
      <c r="G1464" s="155" t="s">
        <v>189</v>
      </c>
      <c r="H1464" s="155" t="s">
        <v>25599</v>
      </c>
      <c r="I1464" s="166" t="s">
        <v>1638</v>
      </c>
      <c r="J1464" s="160"/>
      <c r="K1464" s="159"/>
      <c r="L1464" s="160"/>
      <c r="M1464" s="159"/>
      <c r="N1464" s="158"/>
      <c r="O1464" s="158" t="s">
        <v>366</v>
      </c>
      <c r="P1464" s="158" t="s">
        <v>442</v>
      </c>
      <c r="Q1464" s="162" t="s">
        <v>28818</v>
      </c>
      <c r="R1464" s="175" t="s">
        <v>29003</v>
      </c>
      <c r="S1464" s="163" t="s">
        <v>193</v>
      </c>
      <c r="T1464" s="167" t="s">
        <v>1002</v>
      </c>
      <c r="U1464" s="149"/>
      <c r="V1464" s="149" t="s">
        <v>9928</v>
      </c>
      <c r="W1464" s="164" t="str">
        <f>VLOOKUP(TRIM(X1464),X10:Y88,2,FALSE)</f>
        <v>Puneet</v>
      </c>
      <c r="X1464" s="11" t="str">
        <f t="shared" si="54"/>
        <v>6.5.8</v>
      </c>
      <c r="AA1464" s="1">
        <f t="shared" si="55"/>
        <v>6</v>
      </c>
    </row>
    <row r="1465" spans="1:27" ht="34.799999999999997" customHeight="1">
      <c r="A1465" s="150"/>
      <c r="B1465" s="165" t="s">
        <v>70</v>
      </c>
      <c r="C1465" s="153" t="s">
        <v>8214</v>
      </c>
      <c r="D1465" s="153" t="s">
        <v>149</v>
      </c>
      <c r="E1465" s="154" t="s">
        <v>25183</v>
      </c>
      <c r="F1465" s="155" t="s">
        <v>27</v>
      </c>
      <c r="G1465" s="155" t="s">
        <v>189</v>
      </c>
      <c r="H1465" s="155" t="s">
        <v>16160</v>
      </c>
      <c r="I1465" s="166" t="s">
        <v>26589</v>
      </c>
      <c r="J1465" s="160" t="s">
        <v>455</v>
      </c>
      <c r="K1465" s="159"/>
      <c r="L1465" s="160"/>
      <c r="M1465" s="159"/>
      <c r="N1465" s="158" t="s">
        <v>20033</v>
      </c>
      <c r="O1465" s="158" t="s">
        <v>366</v>
      </c>
      <c r="P1465" s="158" t="s">
        <v>442</v>
      </c>
      <c r="Q1465" s="162" t="s">
        <v>25467</v>
      </c>
      <c r="R1465" s="175" t="s">
        <v>29008</v>
      </c>
      <c r="S1465" s="163" t="s">
        <v>193</v>
      </c>
      <c r="T1465" s="167" t="s">
        <v>7541</v>
      </c>
      <c r="U1465" s="149"/>
      <c r="V1465" s="149" t="s">
        <v>9928</v>
      </c>
      <c r="W1465" s="164" t="str">
        <f>VLOOKUP(TRIM(X1465),X10:Y88,2,FALSE)</f>
        <v>Puneet</v>
      </c>
      <c r="X1465" s="11" t="str">
        <f t="shared" si="54"/>
        <v>6.5.9</v>
      </c>
      <c r="AA1465" s="1">
        <f t="shared" si="55"/>
        <v>20</v>
      </c>
    </row>
    <row r="1466" spans="1:27" ht="34.799999999999997" customHeight="1">
      <c r="A1466" s="150"/>
      <c r="B1466" s="165" t="s">
        <v>70</v>
      </c>
      <c r="C1466" s="153" t="s">
        <v>8214</v>
      </c>
      <c r="D1466" s="153" t="s">
        <v>149</v>
      </c>
      <c r="E1466" s="154" t="s">
        <v>25184</v>
      </c>
      <c r="F1466" s="155" t="s">
        <v>27</v>
      </c>
      <c r="G1466" s="155" t="s">
        <v>189</v>
      </c>
      <c r="H1466" s="155" t="s">
        <v>25683</v>
      </c>
      <c r="I1466" s="166" t="s">
        <v>475</v>
      </c>
      <c r="J1466" s="160" t="s">
        <v>455</v>
      </c>
      <c r="K1466" s="159"/>
      <c r="L1466" s="160"/>
      <c r="M1466" s="159"/>
      <c r="N1466" s="158" t="s">
        <v>20033</v>
      </c>
      <c r="O1466" s="158" t="s">
        <v>366</v>
      </c>
      <c r="P1466" s="158" t="s">
        <v>442</v>
      </c>
      <c r="Q1466" s="162" t="s">
        <v>25613</v>
      </c>
      <c r="R1466" s="175" t="s">
        <v>29011</v>
      </c>
      <c r="S1466" s="163" t="s">
        <v>193</v>
      </c>
      <c r="T1466" s="167" t="s">
        <v>472</v>
      </c>
      <c r="U1466" s="149"/>
      <c r="V1466" s="149" t="s">
        <v>9928</v>
      </c>
      <c r="W1466" s="164" t="str">
        <f>VLOOKUP(TRIM(X1466),X10:Y88,2,FALSE)</f>
        <v>Puneet</v>
      </c>
      <c r="X1466" s="11" t="str">
        <f t="shared" si="54"/>
        <v>6.5.9</v>
      </c>
      <c r="AA1466" s="1">
        <f t="shared" si="55"/>
        <v>17</v>
      </c>
    </row>
    <row r="1467" spans="1:27" ht="34.799999999999997" customHeight="1">
      <c r="A1467" s="150"/>
      <c r="B1467" s="165" t="s">
        <v>70</v>
      </c>
      <c r="C1467" s="153" t="s">
        <v>8214</v>
      </c>
      <c r="D1467" s="153" t="s">
        <v>149</v>
      </c>
      <c r="E1467" s="154" t="s">
        <v>25185</v>
      </c>
      <c r="F1467" s="155" t="s">
        <v>27</v>
      </c>
      <c r="G1467" s="155" t="s">
        <v>189</v>
      </c>
      <c r="H1467" s="155" t="s">
        <v>25499</v>
      </c>
      <c r="I1467" s="166" t="s">
        <v>19963</v>
      </c>
      <c r="J1467" s="160" t="s">
        <v>422</v>
      </c>
      <c r="K1467" s="159"/>
      <c r="L1467" s="160"/>
      <c r="M1467" s="159"/>
      <c r="N1467" s="158" t="s">
        <v>25388</v>
      </c>
      <c r="O1467" s="158" t="s">
        <v>366</v>
      </c>
      <c r="P1467" s="158" t="s">
        <v>442</v>
      </c>
      <c r="Q1467" s="162" t="s">
        <v>25474</v>
      </c>
      <c r="R1467" s="175" t="s">
        <v>29014</v>
      </c>
      <c r="S1467" s="163" t="s">
        <v>193</v>
      </c>
      <c r="T1467" s="167" t="s">
        <v>20240</v>
      </c>
      <c r="U1467" s="149"/>
      <c r="V1467" s="149" t="s">
        <v>9928</v>
      </c>
      <c r="W1467" s="164" t="str">
        <f>VLOOKUP(TRIM(X1467),X10:Y88,2,FALSE)</f>
        <v>Puneet</v>
      </c>
      <c r="X1467" s="11" t="str">
        <f t="shared" si="54"/>
        <v>6.5.9</v>
      </c>
      <c r="AA1467" s="1">
        <f t="shared" si="55"/>
        <v>30</v>
      </c>
    </row>
    <row r="1468" spans="1:27" ht="34.799999999999997" customHeight="1">
      <c r="A1468" s="150"/>
      <c r="B1468" s="165" t="s">
        <v>70</v>
      </c>
      <c r="C1468" s="153" t="s">
        <v>8214</v>
      </c>
      <c r="D1468" s="153" t="s">
        <v>149</v>
      </c>
      <c r="E1468" s="154" t="s">
        <v>25186</v>
      </c>
      <c r="F1468" s="155" t="s">
        <v>27</v>
      </c>
      <c r="G1468" s="155" t="s">
        <v>189</v>
      </c>
      <c r="H1468" s="155" t="s">
        <v>25591</v>
      </c>
      <c r="I1468" s="166" t="s">
        <v>20195</v>
      </c>
      <c r="J1468" s="160" t="s">
        <v>422</v>
      </c>
      <c r="K1468" s="159"/>
      <c r="L1468" s="160"/>
      <c r="M1468" s="159"/>
      <c r="N1468" s="158" t="s">
        <v>25388</v>
      </c>
      <c r="O1468" s="158" t="s">
        <v>366</v>
      </c>
      <c r="P1468" s="158" t="s">
        <v>442</v>
      </c>
      <c r="Q1468" s="162" t="s">
        <v>25591</v>
      </c>
      <c r="R1468" s="175" t="s">
        <v>29017</v>
      </c>
      <c r="S1468" s="163" t="s">
        <v>193</v>
      </c>
      <c r="T1468" s="167" t="s">
        <v>1002</v>
      </c>
      <c r="U1468" s="149"/>
      <c r="V1468" s="149" t="s">
        <v>9928</v>
      </c>
      <c r="W1468" s="164" t="str">
        <f>VLOOKUP(TRIM(X1468),X10:Y88,2,FALSE)</f>
        <v>Puneet</v>
      </c>
      <c r="X1468" s="11" t="str">
        <f t="shared" si="54"/>
        <v>6.5.9</v>
      </c>
      <c r="AA1468" s="1">
        <f t="shared" si="55"/>
        <v>26</v>
      </c>
    </row>
    <row r="1469" spans="1:27" ht="34.799999999999997" customHeight="1">
      <c r="A1469" s="150"/>
      <c r="B1469" s="165" t="s">
        <v>70</v>
      </c>
      <c r="C1469" s="153" t="s">
        <v>8214</v>
      </c>
      <c r="D1469" s="153" t="s">
        <v>149</v>
      </c>
      <c r="E1469" s="154" t="s">
        <v>25187</v>
      </c>
      <c r="F1469" s="155" t="s">
        <v>26</v>
      </c>
      <c r="G1469" s="155" t="s">
        <v>189</v>
      </c>
      <c r="H1469" s="155" t="s">
        <v>29021</v>
      </c>
      <c r="I1469" s="166" t="s">
        <v>1638</v>
      </c>
      <c r="J1469" s="160"/>
      <c r="K1469" s="159"/>
      <c r="L1469" s="160"/>
      <c r="M1469" s="159"/>
      <c r="N1469" s="158"/>
      <c r="O1469" s="158" t="s">
        <v>366</v>
      </c>
      <c r="P1469" s="158" t="s">
        <v>442</v>
      </c>
      <c r="Q1469" s="162" t="s">
        <v>1959</v>
      </c>
      <c r="R1469" s="175" t="s">
        <v>29020</v>
      </c>
      <c r="S1469" s="163" t="s">
        <v>193</v>
      </c>
      <c r="T1469" s="167" t="s">
        <v>1595</v>
      </c>
      <c r="U1469" s="149"/>
      <c r="V1469" s="149" t="s">
        <v>9928</v>
      </c>
      <c r="W1469" s="164" t="str">
        <f>VLOOKUP(TRIM(X1469),X10:Y88,2,FALSE)</f>
        <v>Puneet</v>
      </c>
      <c r="X1469" s="11" t="str">
        <f t="shared" si="54"/>
        <v>6.5.9</v>
      </c>
      <c r="AA1469" s="1">
        <f t="shared" si="55"/>
        <v>6</v>
      </c>
    </row>
    <row r="1470" spans="1:27" ht="34.799999999999997" customHeight="1"/>
    <row r="1471" spans="1:27" ht="34.799999999999997" customHeight="1"/>
    <row r="1472" spans="1:27" ht="34.799999999999997" customHeight="1"/>
    <row r="1473" ht="34.799999999999997" customHeight="1"/>
    <row r="1474" ht="34.799999999999997" customHeight="1"/>
    <row r="1475" ht="34.799999999999997" customHeight="1"/>
    <row r="1476" ht="34.799999999999997" customHeight="1"/>
    <row r="1477" ht="34.799999999999997" customHeight="1"/>
    <row r="1478" ht="34.799999999999997" customHeight="1"/>
    <row r="1479" ht="34.799999999999997" customHeight="1"/>
    <row r="1480" ht="34.799999999999997" customHeight="1"/>
    <row r="1481" ht="34.799999999999997" customHeight="1"/>
    <row r="1482" ht="34.799999999999997" customHeight="1"/>
    <row r="1483" ht="34.799999999999997" customHeight="1"/>
    <row r="1484" ht="34.799999999999997" customHeight="1"/>
    <row r="1485" ht="34.799999999999997" customHeight="1"/>
    <row r="1486" ht="34.799999999999997" customHeight="1"/>
    <row r="1487" ht="34.799999999999997" customHeight="1"/>
    <row r="1488" ht="34.799999999999997" customHeight="1"/>
    <row r="1489" ht="34.799999999999997" customHeight="1"/>
    <row r="1490" ht="34.799999999999997" customHeight="1"/>
    <row r="1491" ht="34.799999999999997" customHeight="1"/>
    <row r="1492" ht="34.799999999999997" customHeight="1"/>
    <row r="1493" ht="34.799999999999997" customHeight="1"/>
  </sheetData>
  <autoFilter ref="A1:W1493">
    <filterColumn colId="2"/>
    <filterColumn colId="5"/>
  </autoFilter>
  <mergeCells count="2">
    <mergeCell ref="A2:D2"/>
    <mergeCell ref="Q12:R12"/>
  </mergeCells>
  <conditionalFormatting sqref="C87:C88 B60:B1493">
    <cfRule type="cellIs" dxfId="991" priority="34660" stopIfTrue="1" operator="equal">
      <formula>""</formula>
    </cfRule>
  </conditionalFormatting>
  <conditionalFormatting sqref="J592:P592 J740:P740 J1046:P1046 J1168:P1168 J1201:P1201 J1238:P1238 J775:P775 J1121:P1121 J1292:P1292 J779:P779 J985:P985 J1032:P1032 J1434:P1434 J925:P925 J1302:P1302 J1319:P1319 J1020:P1020 J1209:P1209 J1321:P1321 J1396:P1396 J1034:P1034 J1347:P1347 J1228:P1228 J1420:P1420 J54:N1493">
    <cfRule type="cellIs" dxfId="990" priority="34659" stopIfTrue="1" operator="equal">
      <formula>""</formula>
    </cfRule>
  </conditionalFormatting>
  <conditionalFormatting sqref="C7:C87 C89:C65492">
    <cfRule type="cellIs" dxfId="989" priority="34656" stopIfTrue="1" operator="equal">
      <formula>"Y"</formula>
    </cfRule>
    <cfRule type="cellIs" dxfId="988" priority="34657" stopIfTrue="1" operator="equal">
      <formula>""</formula>
    </cfRule>
    <cfRule type="cellIs" dxfId="987" priority="34658" stopIfTrue="1" operator="equal">
      <formula>"W"</formula>
    </cfRule>
  </conditionalFormatting>
  <conditionalFormatting sqref="D89:D1493">
    <cfRule type="cellIs" dxfId="986" priority="34654" stopIfTrue="1" operator="equal">
      <formula>""</formula>
    </cfRule>
    <cfRule type="cellIs" dxfId="985" priority="34655" stopIfTrue="1" operator="between">
      <formula>"10.7.1"</formula>
      <formula>"10.7.5"</formula>
    </cfRule>
  </conditionalFormatting>
  <conditionalFormatting sqref="G90:G1493">
    <cfRule type="cellIs" dxfId="984" priority="34651" stopIfTrue="1" operator="equal">
      <formula>"LS IN"</formula>
    </cfRule>
    <cfRule type="cellIs" dxfId="983" priority="34652" stopIfTrue="1" operator="equal">
      <formula>"LS OUT"</formula>
    </cfRule>
    <cfRule type="cellIs" dxfId="982" priority="34653" stopIfTrue="1" operator="equal">
      <formula>"CR"</formula>
    </cfRule>
  </conditionalFormatting>
  <conditionalFormatting sqref="G91:G1493">
    <cfRule type="expression" dxfId="981" priority="34650" stopIfTrue="1">
      <formula>"$F$263=""P-CR"" and ""$S$264 &lt;&gt;""""Noted"""""""</formula>
    </cfRule>
  </conditionalFormatting>
  <conditionalFormatting sqref="Q1:Q8 Q10 Q12 Q88:Q65492">
    <cfRule type="cellIs" dxfId="980" priority="34648" stopIfTrue="1" operator="equal">
      <formula>""</formula>
    </cfRule>
    <cfRule type="cellIs" dxfId="979" priority="34649" stopIfTrue="1" operator="equal">
      <formula>"-"</formula>
    </cfRule>
  </conditionalFormatting>
  <conditionalFormatting sqref="S89:S1493">
    <cfRule type="cellIs" dxfId="978" priority="34636" stopIfTrue="1" operator="notEqual">
      <formula>""</formula>
    </cfRule>
  </conditionalFormatting>
  <conditionalFormatting sqref="F1:F4 G9 F6:F65492">
    <cfRule type="cellIs" dxfId="977" priority="34628" stopIfTrue="1" operator="equal">
      <formula>"SID revised"</formula>
    </cfRule>
    <cfRule type="cellIs" dxfId="976" priority="34629" stopIfTrue="1" operator="equal">
      <formula>"WID revised"</formula>
    </cfRule>
    <cfRule type="cellIs" dxfId="975" priority="34630" stopIfTrue="1" operator="equal">
      <formula>"WID new"</formula>
    </cfRule>
    <cfRule type="cellIs" dxfId="974" priority="34631" stopIfTrue="1" operator="equal">
      <formula>"SID new"</formula>
    </cfRule>
    <cfRule type="cellIs" dxfId="973" priority="34632" stopIfTrue="1" operator="equal">
      <formula>"CR"</formula>
    </cfRule>
    <cfRule type="cellIs" dxfId="972" priority="34633" stopIfTrue="1" operator="equal">
      <formula>"P-CR"</formula>
    </cfRule>
    <cfRule type="cellIs" dxfId="971" priority="34634" stopIfTrue="1" operator="equal">
      <formula>"LS In"</formula>
    </cfRule>
    <cfRule type="cellIs" dxfId="970" priority="34635" stopIfTrue="1" operator="equal">
      <formula>"LS OUT"</formula>
    </cfRule>
  </conditionalFormatting>
  <conditionalFormatting sqref="F163 F159 F161 F500 F749 F795 F873 F1191 F1270 F1174 F977 F1210 F1199 F1320 F1234:F1242 F947:F948 F1168:F1170 F1186 F892 F1307 F1310 F903 F914 F1337 F1341:F1342 F1344 F1415:F1416 F1422 F1424 F1455:F1456 F1462 F1470 F1472 F1480 F1482 F1489 F1282:F1283 F1286 F1193 F1291:F1299 F1302:F1303 F1305 F1322 F1324 F1333 F1213:F1222 F1018:F1161 F1347 F1352:F1401 F1403 F1405 F1409:F1411 F1419 F1428 F1430 F1252:F1253 F1432:F1437 F1451 F1474 F1476 F1478">
    <cfRule type="cellIs" dxfId="969" priority="34610" stopIfTrue="1" operator="equal">
      <formula>"LS In"</formula>
    </cfRule>
    <cfRule type="cellIs" dxfId="968" priority="34611" stopIfTrue="1" operator="equal">
      <formula>"LS OUT"</formula>
    </cfRule>
    <cfRule type="cellIs" dxfId="967" priority="34612" stopIfTrue="1" operator="equal">
      <formula>"CR"</formula>
    </cfRule>
    <cfRule type="cellIs" dxfId="966" priority="34613" stopIfTrue="1" operator="equal">
      <formula>"P-CR"</formula>
    </cfRule>
    <cfRule type="cellIs" dxfId="965" priority="34614" stopIfTrue="1" operator="equal">
      <formula>"CR Pack"</formula>
    </cfRule>
    <cfRule type="cellIs" dxfId="964" priority="34615" stopIfTrue="1" operator="equal">
      <formula>"WID new"</formula>
    </cfRule>
    <cfRule type="cellIs" dxfId="963" priority="34616" stopIfTrue="1" operator="equal">
      <formula>"WID revised"</formula>
    </cfRule>
    <cfRule type="cellIs" dxfId="962" priority="34617" stopIfTrue="1" operator="equal">
      <formula>"SID new"</formula>
    </cfRule>
    <cfRule type="cellIs" dxfId="961" priority="34618" stopIfTrue="1" operator="equal">
      <formula>"SID revised"</formula>
    </cfRule>
  </conditionalFormatting>
  <conditionalFormatting sqref="A1:A65492">
    <cfRule type="cellIs" dxfId="960" priority="34606" stopIfTrue="1" operator="equal">
      <formula>"Withdrawn"</formula>
    </cfRule>
    <cfRule type="cellIs" dxfId="959" priority="34607" stopIfTrue="1" operator="equal">
      <formula>"Available"</formula>
    </cfRule>
  </conditionalFormatting>
  <conditionalFormatting sqref="O1:O65492">
    <cfRule type="cellIs" dxfId="958" priority="34522" stopIfTrue="1" operator="equal">
      <formula>"Rel-15"</formula>
    </cfRule>
  </conditionalFormatting>
  <conditionalFormatting sqref="P1:P65492">
    <cfRule type="containsText" dxfId="957" priority="34521" stopIfTrue="1" operator="containsText" text="DUMMY">
      <formula>NOT(ISERROR(SEARCH("DUMMY",P1)))</formula>
    </cfRule>
  </conditionalFormatting>
  <conditionalFormatting sqref="O592 O740 O1046 O1168 O1201 O1238 O775 O1121 O1292 O779 O985 O1032 O1434">
    <cfRule type="cellIs" dxfId="956" priority="34519" stopIfTrue="1" operator="equal">
      <formula>"LS In"</formula>
    </cfRule>
    <cfRule type="cellIs" dxfId="955" priority="34520" stopIfTrue="1" operator="equal">
      <formula>"LS Out"</formula>
    </cfRule>
  </conditionalFormatting>
  <conditionalFormatting sqref="AA89:AA1493">
    <cfRule type="cellIs" dxfId="954" priority="31267" operator="greaterThan">
      <formula>250</formula>
    </cfRule>
  </conditionalFormatting>
  <conditionalFormatting sqref="I1:I1048576">
    <cfRule type="containsText" dxfId="953" priority="893" operator="containsText" text="~?">
      <formula>NOT(ISERROR(SEARCH("~?",I1)))</formula>
    </cfRule>
    <cfRule type="containsText" dxfId="952" priority="892" operator="containsText" text="...">
      <formula>NOT(ISERROR(SEARCH("...",I1)))</formula>
    </cfRule>
  </conditionalFormatting>
  <conditionalFormatting sqref="W1:W1048576">
    <cfRule type="cellIs" dxfId="951" priority="34620" operator="equal">
      <formula>"Erik"</formula>
    </cfRule>
    <cfRule type="cellIs" dxfId="950" priority="34625" operator="equal">
      <formula>"Frank"</formula>
    </cfRule>
    <cfRule type="cellIs" dxfId="949" priority="34626" operator="equal">
      <formula>"Krisztian"</formula>
    </cfRule>
    <cfRule type="cellIs" dxfId="948" priority="34627" operator="equal">
      <formula>"Puneet"</formula>
    </cfRule>
  </conditionalFormatting>
  <conditionalFormatting sqref="U1:U1048576">
    <cfRule type="cellIs" dxfId="947" priority="891" operator="equal">
      <formula>"OPEN"</formula>
    </cfRule>
    <cfRule type="cellIs" dxfId="946" priority="890" operator="equal">
      <formula>"REPLY OPEN"</formula>
    </cfRule>
  </conditionalFormatting>
  <conditionalFormatting sqref="F837">
    <cfRule type="cellIs" dxfId="945" priority="881" stopIfTrue="1" operator="equal">
      <formula>"LS In"</formula>
    </cfRule>
    <cfRule type="cellIs" dxfId="944" priority="882" stopIfTrue="1" operator="equal">
      <formula>"LS OUT"</formula>
    </cfRule>
    <cfRule type="cellIs" dxfId="943" priority="883" stopIfTrue="1" operator="equal">
      <formula>"CR"</formula>
    </cfRule>
    <cfRule type="cellIs" dxfId="942" priority="884" stopIfTrue="1" operator="equal">
      <formula>"P-CR"</formula>
    </cfRule>
    <cfRule type="cellIs" dxfId="941" priority="885" stopIfTrue="1" operator="equal">
      <formula>"CR Pack"</formula>
    </cfRule>
    <cfRule type="cellIs" dxfId="940" priority="886" stopIfTrue="1" operator="equal">
      <formula>"WID new"</formula>
    </cfRule>
    <cfRule type="cellIs" dxfId="939" priority="887" stopIfTrue="1" operator="equal">
      <formula>"WID revised"</formula>
    </cfRule>
    <cfRule type="cellIs" dxfId="938" priority="888" stopIfTrue="1" operator="equal">
      <formula>"SID new"</formula>
    </cfRule>
    <cfRule type="cellIs" dxfId="937" priority="889" stopIfTrue="1" operator="equal">
      <formula>"SID revised"</formula>
    </cfRule>
  </conditionalFormatting>
  <conditionalFormatting sqref="F949">
    <cfRule type="cellIs" dxfId="936" priority="872" stopIfTrue="1" operator="equal">
      <formula>"LS In"</formula>
    </cfRule>
    <cfRule type="cellIs" dxfId="935" priority="873" stopIfTrue="1" operator="equal">
      <formula>"LS OUT"</formula>
    </cfRule>
    <cfRule type="cellIs" dxfId="934" priority="874" stopIfTrue="1" operator="equal">
      <formula>"CR"</formula>
    </cfRule>
    <cfRule type="cellIs" dxfId="933" priority="875" stopIfTrue="1" operator="equal">
      <formula>"P-CR"</formula>
    </cfRule>
    <cfRule type="cellIs" dxfId="932" priority="876" stopIfTrue="1" operator="equal">
      <formula>"CR Pack"</formula>
    </cfRule>
    <cfRule type="cellIs" dxfId="931" priority="877" stopIfTrue="1" operator="equal">
      <formula>"WID new"</formula>
    </cfRule>
    <cfRule type="cellIs" dxfId="930" priority="878" stopIfTrue="1" operator="equal">
      <formula>"WID revised"</formula>
    </cfRule>
    <cfRule type="cellIs" dxfId="929" priority="879" stopIfTrue="1" operator="equal">
      <formula>"SID new"</formula>
    </cfRule>
    <cfRule type="cellIs" dxfId="928" priority="880" stopIfTrue="1" operator="equal">
      <formula>"SID revised"</formula>
    </cfRule>
  </conditionalFormatting>
  <conditionalFormatting sqref="V1:V1048576">
    <cfRule type="cellIs" dxfId="927" priority="871" operator="equal">
      <formula>"P-A"</formula>
    </cfRule>
    <cfRule type="cellIs" dxfId="926" priority="870" operator="equal">
      <formula>"e-mail"</formula>
    </cfRule>
  </conditionalFormatting>
  <conditionalFormatting sqref="F850">
    <cfRule type="cellIs" dxfId="925" priority="861" stopIfTrue="1" operator="equal">
      <formula>"LS In"</formula>
    </cfRule>
    <cfRule type="cellIs" dxfId="924" priority="862" stopIfTrue="1" operator="equal">
      <formula>"LS OUT"</formula>
    </cfRule>
    <cfRule type="cellIs" dxfId="923" priority="863" stopIfTrue="1" operator="equal">
      <formula>"CR"</formula>
    </cfRule>
    <cfRule type="cellIs" dxfId="922" priority="864" stopIfTrue="1" operator="equal">
      <formula>"P-CR"</formula>
    </cfRule>
    <cfRule type="cellIs" dxfId="921" priority="865" stopIfTrue="1" operator="equal">
      <formula>"CR Pack"</formula>
    </cfRule>
    <cfRule type="cellIs" dxfId="920" priority="866" stopIfTrue="1" operator="equal">
      <formula>"WID new"</formula>
    </cfRule>
    <cfRule type="cellIs" dxfId="919" priority="867" stopIfTrue="1" operator="equal">
      <formula>"WID revised"</formula>
    </cfRule>
    <cfRule type="cellIs" dxfId="918" priority="868" stopIfTrue="1" operator="equal">
      <formula>"SID new"</formula>
    </cfRule>
    <cfRule type="cellIs" dxfId="917" priority="869" stopIfTrue="1" operator="equal">
      <formula>"SID revised"</formula>
    </cfRule>
  </conditionalFormatting>
  <conditionalFormatting sqref="F882">
    <cfRule type="cellIs" dxfId="916" priority="852" stopIfTrue="1" operator="equal">
      <formula>"LS In"</formula>
    </cfRule>
    <cfRule type="cellIs" dxfId="915" priority="853" stopIfTrue="1" operator="equal">
      <formula>"LS OUT"</formula>
    </cfRule>
    <cfRule type="cellIs" dxfId="914" priority="854" stopIfTrue="1" operator="equal">
      <formula>"CR"</formula>
    </cfRule>
    <cfRule type="cellIs" dxfId="913" priority="855" stopIfTrue="1" operator="equal">
      <formula>"P-CR"</formula>
    </cfRule>
    <cfRule type="cellIs" dxfId="912" priority="856" stopIfTrue="1" operator="equal">
      <formula>"CR Pack"</formula>
    </cfRule>
    <cfRule type="cellIs" dxfId="911" priority="857" stopIfTrue="1" operator="equal">
      <formula>"WID new"</formula>
    </cfRule>
    <cfRule type="cellIs" dxfId="910" priority="858" stopIfTrue="1" operator="equal">
      <formula>"WID revised"</formula>
    </cfRule>
    <cfRule type="cellIs" dxfId="909" priority="859" stopIfTrue="1" operator="equal">
      <formula>"SID new"</formula>
    </cfRule>
    <cfRule type="cellIs" dxfId="908" priority="860" stopIfTrue="1" operator="equal">
      <formula>"SID revised"</formula>
    </cfRule>
  </conditionalFormatting>
  <conditionalFormatting sqref="O925">
    <cfRule type="cellIs" dxfId="907" priority="850" stopIfTrue="1" operator="equal">
      <formula>"LS In"</formula>
    </cfRule>
    <cfRule type="cellIs" dxfId="906" priority="851" stopIfTrue="1" operator="equal">
      <formula>"LS Out"</formula>
    </cfRule>
  </conditionalFormatting>
  <conditionalFormatting sqref="F1245">
    <cfRule type="cellIs" dxfId="905" priority="841" stopIfTrue="1" operator="equal">
      <formula>"LS In"</formula>
    </cfRule>
    <cfRule type="cellIs" dxfId="904" priority="842" stopIfTrue="1" operator="equal">
      <formula>"LS OUT"</formula>
    </cfRule>
    <cfRule type="cellIs" dxfId="903" priority="843" stopIfTrue="1" operator="equal">
      <formula>"CR"</formula>
    </cfRule>
    <cfRule type="cellIs" dxfId="902" priority="844" stopIfTrue="1" operator="equal">
      <formula>"P-CR"</formula>
    </cfRule>
    <cfRule type="cellIs" dxfId="901" priority="845" stopIfTrue="1" operator="equal">
      <formula>"CR Pack"</formula>
    </cfRule>
    <cfRule type="cellIs" dxfId="900" priority="846" stopIfTrue="1" operator="equal">
      <formula>"WID new"</formula>
    </cfRule>
    <cfRule type="cellIs" dxfId="899" priority="847" stopIfTrue="1" operator="equal">
      <formula>"WID revised"</formula>
    </cfRule>
    <cfRule type="cellIs" dxfId="898" priority="848" stopIfTrue="1" operator="equal">
      <formula>"SID new"</formula>
    </cfRule>
    <cfRule type="cellIs" dxfId="897" priority="849" stopIfTrue="1" operator="equal">
      <formula>"SID revised"</formula>
    </cfRule>
  </conditionalFormatting>
  <conditionalFormatting sqref="F1246">
    <cfRule type="cellIs" dxfId="896" priority="832" stopIfTrue="1" operator="equal">
      <formula>"LS In"</formula>
    </cfRule>
    <cfRule type="cellIs" dxfId="895" priority="833" stopIfTrue="1" operator="equal">
      <formula>"LS OUT"</formula>
    </cfRule>
    <cfRule type="cellIs" dxfId="894" priority="834" stopIfTrue="1" operator="equal">
      <formula>"CR"</formula>
    </cfRule>
    <cfRule type="cellIs" dxfId="893" priority="835" stopIfTrue="1" operator="equal">
      <formula>"P-CR"</formula>
    </cfRule>
    <cfRule type="cellIs" dxfId="892" priority="836" stopIfTrue="1" operator="equal">
      <formula>"CR Pack"</formula>
    </cfRule>
    <cfRule type="cellIs" dxfId="891" priority="837" stopIfTrue="1" operator="equal">
      <formula>"WID new"</formula>
    </cfRule>
    <cfRule type="cellIs" dxfId="890" priority="838" stopIfTrue="1" operator="equal">
      <formula>"WID revised"</formula>
    </cfRule>
    <cfRule type="cellIs" dxfId="889" priority="839" stopIfTrue="1" operator="equal">
      <formula>"SID new"</formula>
    </cfRule>
    <cfRule type="cellIs" dxfId="888" priority="840" stopIfTrue="1" operator="equal">
      <formula>"SID revised"</formula>
    </cfRule>
  </conditionalFormatting>
  <conditionalFormatting sqref="F1265">
    <cfRule type="cellIs" dxfId="887" priority="822" stopIfTrue="1" operator="equal">
      <formula>"LS In"</formula>
    </cfRule>
    <cfRule type="cellIs" dxfId="886" priority="823" stopIfTrue="1" operator="equal">
      <formula>"LS OUT"</formula>
    </cfRule>
    <cfRule type="cellIs" dxfId="885" priority="824" stopIfTrue="1" operator="equal">
      <formula>"CR"</formula>
    </cfRule>
    <cfRule type="cellIs" dxfId="884" priority="825" stopIfTrue="1" operator="equal">
      <formula>"P-CR"</formula>
    </cfRule>
    <cfRule type="cellIs" dxfId="883" priority="826" stopIfTrue="1" operator="equal">
      <formula>"CR Pack"</formula>
    </cfRule>
    <cfRule type="cellIs" dxfId="882" priority="827" stopIfTrue="1" operator="equal">
      <formula>"WID new"</formula>
    </cfRule>
    <cfRule type="cellIs" dxfId="881" priority="828" stopIfTrue="1" operator="equal">
      <formula>"WID revised"</formula>
    </cfRule>
    <cfRule type="cellIs" dxfId="880" priority="829" stopIfTrue="1" operator="equal">
      <formula>"SID new"</formula>
    </cfRule>
    <cfRule type="cellIs" dxfId="879" priority="830" stopIfTrue="1" operator="equal">
      <formula>"SID revised"</formula>
    </cfRule>
  </conditionalFormatting>
  <conditionalFormatting sqref="F1266">
    <cfRule type="cellIs" dxfId="878" priority="813" stopIfTrue="1" operator="equal">
      <formula>"LS In"</formula>
    </cfRule>
    <cfRule type="cellIs" dxfId="877" priority="814" stopIfTrue="1" operator="equal">
      <formula>"LS OUT"</formula>
    </cfRule>
    <cfRule type="cellIs" dxfId="876" priority="815" stopIfTrue="1" operator="equal">
      <formula>"CR"</formula>
    </cfRule>
    <cfRule type="cellIs" dxfId="875" priority="816" stopIfTrue="1" operator="equal">
      <formula>"P-CR"</formula>
    </cfRule>
    <cfRule type="cellIs" dxfId="874" priority="817" stopIfTrue="1" operator="equal">
      <formula>"CR Pack"</formula>
    </cfRule>
    <cfRule type="cellIs" dxfId="873" priority="818" stopIfTrue="1" operator="equal">
      <formula>"WID new"</formula>
    </cfRule>
    <cfRule type="cellIs" dxfId="872" priority="819" stopIfTrue="1" operator="equal">
      <formula>"WID revised"</formula>
    </cfRule>
    <cfRule type="cellIs" dxfId="871" priority="820" stopIfTrue="1" operator="equal">
      <formula>"SID new"</formula>
    </cfRule>
    <cfRule type="cellIs" dxfId="870" priority="821" stopIfTrue="1" operator="equal">
      <formula>"SID revised"</formula>
    </cfRule>
  </conditionalFormatting>
  <conditionalFormatting sqref="F1271">
    <cfRule type="cellIs" dxfId="869" priority="804" stopIfTrue="1" operator="equal">
      <formula>"LS In"</formula>
    </cfRule>
    <cfRule type="cellIs" dxfId="868" priority="805" stopIfTrue="1" operator="equal">
      <formula>"LS OUT"</formula>
    </cfRule>
    <cfRule type="cellIs" dxfId="867" priority="806" stopIfTrue="1" operator="equal">
      <formula>"CR"</formula>
    </cfRule>
    <cfRule type="cellIs" dxfId="866" priority="807" stopIfTrue="1" operator="equal">
      <formula>"P-CR"</formula>
    </cfRule>
    <cfRule type="cellIs" dxfId="865" priority="808" stopIfTrue="1" operator="equal">
      <formula>"CR Pack"</formula>
    </cfRule>
    <cfRule type="cellIs" dxfId="864" priority="809" stopIfTrue="1" operator="equal">
      <formula>"WID new"</formula>
    </cfRule>
    <cfRule type="cellIs" dxfId="863" priority="810" stopIfTrue="1" operator="equal">
      <formula>"WID revised"</formula>
    </cfRule>
    <cfRule type="cellIs" dxfId="862" priority="811" stopIfTrue="1" operator="equal">
      <formula>"SID new"</formula>
    </cfRule>
    <cfRule type="cellIs" dxfId="861" priority="812" stopIfTrue="1" operator="equal">
      <formula>"SID revised"</formula>
    </cfRule>
  </conditionalFormatting>
  <conditionalFormatting sqref="F1272">
    <cfRule type="cellIs" dxfId="860" priority="795" stopIfTrue="1" operator="equal">
      <formula>"LS In"</formula>
    </cfRule>
    <cfRule type="cellIs" dxfId="859" priority="796" stopIfTrue="1" operator="equal">
      <formula>"LS OUT"</formula>
    </cfRule>
    <cfRule type="cellIs" dxfId="858" priority="797" stopIfTrue="1" operator="equal">
      <formula>"CR"</formula>
    </cfRule>
    <cfRule type="cellIs" dxfId="857" priority="798" stopIfTrue="1" operator="equal">
      <formula>"P-CR"</formula>
    </cfRule>
    <cfRule type="cellIs" dxfId="856" priority="799" stopIfTrue="1" operator="equal">
      <formula>"CR Pack"</formula>
    </cfRule>
    <cfRule type="cellIs" dxfId="855" priority="800" stopIfTrue="1" operator="equal">
      <formula>"WID new"</formula>
    </cfRule>
    <cfRule type="cellIs" dxfId="854" priority="801" stopIfTrue="1" operator="equal">
      <formula>"WID revised"</formula>
    </cfRule>
    <cfRule type="cellIs" dxfId="853" priority="802" stopIfTrue="1" operator="equal">
      <formula>"SID new"</formula>
    </cfRule>
    <cfRule type="cellIs" dxfId="852" priority="803" stopIfTrue="1" operator="equal">
      <formula>"SID revised"</formula>
    </cfRule>
  </conditionalFormatting>
  <conditionalFormatting sqref="F1273">
    <cfRule type="cellIs" dxfId="851" priority="786" stopIfTrue="1" operator="equal">
      <formula>"LS In"</formula>
    </cfRule>
    <cfRule type="cellIs" dxfId="850" priority="787" stopIfTrue="1" operator="equal">
      <formula>"LS OUT"</formula>
    </cfRule>
    <cfRule type="cellIs" dxfId="849" priority="788" stopIfTrue="1" operator="equal">
      <formula>"CR"</formula>
    </cfRule>
    <cfRule type="cellIs" dxfId="848" priority="789" stopIfTrue="1" operator="equal">
      <formula>"P-CR"</formula>
    </cfRule>
    <cfRule type="cellIs" dxfId="847" priority="790" stopIfTrue="1" operator="equal">
      <formula>"CR Pack"</formula>
    </cfRule>
    <cfRule type="cellIs" dxfId="846" priority="791" stopIfTrue="1" operator="equal">
      <formula>"WID new"</formula>
    </cfRule>
    <cfRule type="cellIs" dxfId="845" priority="792" stopIfTrue="1" operator="equal">
      <formula>"WID revised"</formula>
    </cfRule>
    <cfRule type="cellIs" dxfId="844" priority="793" stopIfTrue="1" operator="equal">
      <formula>"SID new"</formula>
    </cfRule>
    <cfRule type="cellIs" dxfId="843" priority="794" stopIfTrue="1" operator="equal">
      <formula>"SID revised"</formula>
    </cfRule>
  </conditionalFormatting>
  <conditionalFormatting sqref="F1274">
    <cfRule type="cellIs" dxfId="842" priority="777" stopIfTrue="1" operator="equal">
      <formula>"LS In"</formula>
    </cfRule>
    <cfRule type="cellIs" dxfId="841" priority="778" stopIfTrue="1" operator="equal">
      <formula>"LS OUT"</formula>
    </cfRule>
    <cfRule type="cellIs" dxfId="840" priority="779" stopIfTrue="1" operator="equal">
      <formula>"CR"</formula>
    </cfRule>
    <cfRule type="cellIs" dxfId="839" priority="780" stopIfTrue="1" operator="equal">
      <formula>"P-CR"</formula>
    </cfRule>
    <cfRule type="cellIs" dxfId="838" priority="781" stopIfTrue="1" operator="equal">
      <formula>"CR Pack"</formula>
    </cfRule>
    <cfRule type="cellIs" dxfId="837" priority="782" stopIfTrue="1" operator="equal">
      <formula>"WID new"</formula>
    </cfRule>
    <cfRule type="cellIs" dxfId="836" priority="783" stopIfTrue="1" operator="equal">
      <formula>"WID revised"</formula>
    </cfRule>
    <cfRule type="cellIs" dxfId="835" priority="784" stopIfTrue="1" operator="equal">
      <formula>"SID new"</formula>
    </cfRule>
    <cfRule type="cellIs" dxfId="834" priority="785" stopIfTrue="1" operator="equal">
      <formula>"SID revised"</formula>
    </cfRule>
  </conditionalFormatting>
  <conditionalFormatting sqref="F1275">
    <cfRule type="cellIs" dxfId="833" priority="768" stopIfTrue="1" operator="equal">
      <formula>"LS In"</formula>
    </cfRule>
    <cfRule type="cellIs" dxfId="832" priority="769" stopIfTrue="1" operator="equal">
      <formula>"LS OUT"</formula>
    </cfRule>
    <cfRule type="cellIs" dxfId="831" priority="770" stopIfTrue="1" operator="equal">
      <formula>"CR"</formula>
    </cfRule>
    <cfRule type="cellIs" dxfId="830" priority="771" stopIfTrue="1" operator="equal">
      <formula>"P-CR"</formula>
    </cfRule>
    <cfRule type="cellIs" dxfId="829" priority="772" stopIfTrue="1" operator="equal">
      <formula>"CR Pack"</formula>
    </cfRule>
    <cfRule type="cellIs" dxfId="828" priority="773" stopIfTrue="1" operator="equal">
      <formula>"WID new"</formula>
    </cfRule>
    <cfRule type="cellIs" dxfId="827" priority="774" stopIfTrue="1" operator="equal">
      <formula>"WID revised"</formula>
    </cfRule>
    <cfRule type="cellIs" dxfId="826" priority="775" stopIfTrue="1" operator="equal">
      <formula>"SID new"</formula>
    </cfRule>
    <cfRule type="cellIs" dxfId="825" priority="776" stopIfTrue="1" operator="equal">
      <formula>"SID revised"</formula>
    </cfRule>
  </conditionalFormatting>
  <conditionalFormatting sqref="F1276">
    <cfRule type="cellIs" dxfId="824" priority="759" stopIfTrue="1" operator="equal">
      <formula>"LS In"</formula>
    </cfRule>
    <cfRule type="cellIs" dxfId="823" priority="760" stopIfTrue="1" operator="equal">
      <formula>"LS OUT"</formula>
    </cfRule>
    <cfRule type="cellIs" dxfId="822" priority="761" stopIfTrue="1" operator="equal">
      <formula>"CR"</formula>
    </cfRule>
    <cfRule type="cellIs" dxfId="821" priority="762" stopIfTrue="1" operator="equal">
      <formula>"P-CR"</formula>
    </cfRule>
    <cfRule type="cellIs" dxfId="820" priority="763" stopIfTrue="1" operator="equal">
      <formula>"CR Pack"</formula>
    </cfRule>
    <cfRule type="cellIs" dxfId="819" priority="764" stopIfTrue="1" operator="equal">
      <formula>"WID new"</formula>
    </cfRule>
    <cfRule type="cellIs" dxfId="818" priority="765" stopIfTrue="1" operator="equal">
      <formula>"WID revised"</formula>
    </cfRule>
    <cfRule type="cellIs" dxfId="817" priority="766" stopIfTrue="1" operator="equal">
      <formula>"SID new"</formula>
    </cfRule>
    <cfRule type="cellIs" dxfId="816" priority="767" stopIfTrue="1" operator="equal">
      <formula>"SID revised"</formula>
    </cfRule>
  </conditionalFormatting>
  <conditionalFormatting sqref="F1277">
    <cfRule type="cellIs" dxfId="815" priority="750" stopIfTrue="1" operator="equal">
      <formula>"LS In"</formula>
    </cfRule>
    <cfRule type="cellIs" dxfId="814" priority="751" stopIfTrue="1" operator="equal">
      <formula>"LS OUT"</formula>
    </cfRule>
    <cfRule type="cellIs" dxfId="813" priority="752" stopIfTrue="1" operator="equal">
      <formula>"CR"</formula>
    </cfRule>
    <cfRule type="cellIs" dxfId="812" priority="753" stopIfTrue="1" operator="equal">
      <formula>"P-CR"</formula>
    </cfRule>
    <cfRule type="cellIs" dxfId="811" priority="754" stopIfTrue="1" operator="equal">
      <formula>"CR Pack"</formula>
    </cfRule>
    <cfRule type="cellIs" dxfId="810" priority="755" stopIfTrue="1" operator="equal">
      <formula>"WID new"</formula>
    </cfRule>
    <cfRule type="cellIs" dxfId="809" priority="756" stopIfTrue="1" operator="equal">
      <formula>"WID revised"</formula>
    </cfRule>
    <cfRule type="cellIs" dxfId="808" priority="757" stopIfTrue="1" operator="equal">
      <formula>"SID new"</formula>
    </cfRule>
    <cfRule type="cellIs" dxfId="807" priority="758" stopIfTrue="1" operator="equal">
      <formula>"SID revised"</formula>
    </cfRule>
  </conditionalFormatting>
  <conditionalFormatting sqref="F1278">
    <cfRule type="cellIs" dxfId="806" priority="741" stopIfTrue="1" operator="equal">
      <formula>"LS In"</formula>
    </cfRule>
    <cfRule type="cellIs" dxfId="805" priority="742" stopIfTrue="1" operator="equal">
      <formula>"LS OUT"</formula>
    </cfRule>
    <cfRule type="cellIs" dxfId="804" priority="743" stopIfTrue="1" operator="equal">
      <formula>"CR"</formula>
    </cfRule>
    <cfRule type="cellIs" dxfId="803" priority="744" stopIfTrue="1" operator="equal">
      <formula>"P-CR"</formula>
    </cfRule>
    <cfRule type="cellIs" dxfId="802" priority="745" stopIfTrue="1" operator="equal">
      <formula>"CR Pack"</formula>
    </cfRule>
    <cfRule type="cellIs" dxfId="801" priority="746" stopIfTrue="1" operator="equal">
      <formula>"WID new"</formula>
    </cfRule>
    <cfRule type="cellIs" dxfId="800" priority="747" stopIfTrue="1" operator="equal">
      <formula>"WID revised"</formula>
    </cfRule>
    <cfRule type="cellIs" dxfId="799" priority="748" stopIfTrue="1" operator="equal">
      <formula>"SID new"</formula>
    </cfRule>
    <cfRule type="cellIs" dxfId="798" priority="749" stopIfTrue="1" operator="equal">
      <formula>"SID revised"</formula>
    </cfRule>
  </conditionalFormatting>
  <conditionalFormatting sqref="F1279">
    <cfRule type="cellIs" dxfId="797" priority="732" stopIfTrue="1" operator="equal">
      <formula>"LS In"</formula>
    </cfRule>
    <cfRule type="cellIs" dxfId="796" priority="733" stopIfTrue="1" operator="equal">
      <formula>"LS OUT"</formula>
    </cfRule>
    <cfRule type="cellIs" dxfId="795" priority="734" stopIfTrue="1" operator="equal">
      <formula>"CR"</formula>
    </cfRule>
    <cfRule type="cellIs" dxfId="794" priority="735" stopIfTrue="1" operator="equal">
      <formula>"P-CR"</formula>
    </cfRule>
    <cfRule type="cellIs" dxfId="793" priority="736" stopIfTrue="1" operator="equal">
      <formula>"CR Pack"</formula>
    </cfRule>
    <cfRule type="cellIs" dxfId="792" priority="737" stopIfTrue="1" operator="equal">
      <formula>"WID new"</formula>
    </cfRule>
    <cfRule type="cellIs" dxfId="791" priority="738" stopIfTrue="1" operator="equal">
      <formula>"WID revised"</formula>
    </cfRule>
    <cfRule type="cellIs" dxfId="790" priority="739" stopIfTrue="1" operator="equal">
      <formula>"SID new"</formula>
    </cfRule>
    <cfRule type="cellIs" dxfId="789" priority="740" stopIfTrue="1" operator="equal">
      <formula>"SID revised"</formula>
    </cfRule>
  </conditionalFormatting>
  <conditionalFormatting sqref="F1280">
    <cfRule type="cellIs" dxfId="788" priority="723" stopIfTrue="1" operator="equal">
      <formula>"LS In"</formula>
    </cfRule>
    <cfRule type="cellIs" dxfId="787" priority="724" stopIfTrue="1" operator="equal">
      <formula>"LS OUT"</formula>
    </cfRule>
    <cfRule type="cellIs" dxfId="786" priority="725" stopIfTrue="1" operator="equal">
      <formula>"CR"</formula>
    </cfRule>
    <cfRule type="cellIs" dxfId="785" priority="726" stopIfTrue="1" operator="equal">
      <formula>"P-CR"</formula>
    </cfRule>
    <cfRule type="cellIs" dxfId="784" priority="727" stopIfTrue="1" operator="equal">
      <formula>"CR Pack"</formula>
    </cfRule>
    <cfRule type="cellIs" dxfId="783" priority="728" stopIfTrue="1" operator="equal">
      <formula>"WID new"</formula>
    </cfRule>
    <cfRule type="cellIs" dxfId="782" priority="729" stopIfTrue="1" operator="equal">
      <formula>"WID revised"</formula>
    </cfRule>
    <cfRule type="cellIs" dxfId="781" priority="730" stopIfTrue="1" operator="equal">
      <formula>"SID new"</formula>
    </cfRule>
    <cfRule type="cellIs" dxfId="780" priority="731" stopIfTrue="1" operator="equal">
      <formula>"SID revised"</formula>
    </cfRule>
  </conditionalFormatting>
  <conditionalFormatting sqref="F1284">
    <cfRule type="cellIs" dxfId="779" priority="714" stopIfTrue="1" operator="equal">
      <formula>"LS In"</formula>
    </cfRule>
    <cfRule type="cellIs" dxfId="778" priority="715" stopIfTrue="1" operator="equal">
      <formula>"LS OUT"</formula>
    </cfRule>
    <cfRule type="cellIs" dxfId="777" priority="716" stopIfTrue="1" operator="equal">
      <formula>"CR"</formula>
    </cfRule>
    <cfRule type="cellIs" dxfId="776" priority="717" stopIfTrue="1" operator="equal">
      <formula>"P-CR"</formula>
    </cfRule>
    <cfRule type="cellIs" dxfId="775" priority="718" stopIfTrue="1" operator="equal">
      <formula>"CR Pack"</formula>
    </cfRule>
    <cfRule type="cellIs" dxfId="774" priority="719" stopIfTrue="1" operator="equal">
      <formula>"WID new"</formula>
    </cfRule>
    <cfRule type="cellIs" dxfId="773" priority="720" stopIfTrue="1" operator="equal">
      <formula>"WID revised"</formula>
    </cfRule>
    <cfRule type="cellIs" dxfId="772" priority="721" stopIfTrue="1" operator="equal">
      <formula>"SID new"</formula>
    </cfRule>
    <cfRule type="cellIs" dxfId="771" priority="722" stopIfTrue="1" operator="equal">
      <formula>"SID revised"</formula>
    </cfRule>
  </conditionalFormatting>
  <conditionalFormatting sqref="F1287">
    <cfRule type="cellIs" dxfId="770" priority="705" stopIfTrue="1" operator="equal">
      <formula>"LS In"</formula>
    </cfRule>
    <cfRule type="cellIs" dxfId="769" priority="706" stopIfTrue="1" operator="equal">
      <formula>"LS OUT"</formula>
    </cfRule>
    <cfRule type="cellIs" dxfId="768" priority="707" stopIfTrue="1" operator="equal">
      <formula>"CR"</formula>
    </cfRule>
    <cfRule type="cellIs" dxfId="767" priority="708" stopIfTrue="1" operator="equal">
      <formula>"P-CR"</formula>
    </cfRule>
    <cfRule type="cellIs" dxfId="766" priority="709" stopIfTrue="1" operator="equal">
      <formula>"CR Pack"</formula>
    </cfRule>
    <cfRule type="cellIs" dxfId="765" priority="710" stopIfTrue="1" operator="equal">
      <formula>"WID new"</formula>
    </cfRule>
    <cfRule type="cellIs" dxfId="764" priority="711" stopIfTrue="1" operator="equal">
      <formula>"WID revised"</formula>
    </cfRule>
    <cfRule type="cellIs" dxfId="763" priority="712" stopIfTrue="1" operator="equal">
      <formula>"SID new"</formula>
    </cfRule>
    <cfRule type="cellIs" dxfId="762" priority="713" stopIfTrue="1" operator="equal">
      <formula>"SID revised"</formula>
    </cfRule>
  </conditionalFormatting>
  <conditionalFormatting sqref="F1289">
    <cfRule type="cellIs" dxfId="761" priority="696" stopIfTrue="1" operator="equal">
      <formula>"LS In"</formula>
    </cfRule>
    <cfRule type="cellIs" dxfId="760" priority="697" stopIfTrue="1" operator="equal">
      <formula>"LS OUT"</formula>
    </cfRule>
    <cfRule type="cellIs" dxfId="759" priority="698" stopIfTrue="1" operator="equal">
      <formula>"CR"</formula>
    </cfRule>
    <cfRule type="cellIs" dxfId="758" priority="699" stopIfTrue="1" operator="equal">
      <formula>"P-CR"</formula>
    </cfRule>
    <cfRule type="cellIs" dxfId="757" priority="700" stopIfTrue="1" operator="equal">
      <formula>"CR Pack"</formula>
    </cfRule>
    <cfRule type="cellIs" dxfId="756" priority="701" stopIfTrue="1" operator="equal">
      <formula>"WID new"</formula>
    </cfRule>
    <cfRule type="cellIs" dxfId="755" priority="702" stopIfTrue="1" operator="equal">
      <formula>"WID revised"</formula>
    </cfRule>
    <cfRule type="cellIs" dxfId="754" priority="703" stopIfTrue="1" operator="equal">
      <formula>"SID new"</formula>
    </cfRule>
    <cfRule type="cellIs" dxfId="753" priority="704" stopIfTrue="1" operator="equal">
      <formula>"SID revised"</formula>
    </cfRule>
  </conditionalFormatting>
  <conditionalFormatting sqref="F1290">
    <cfRule type="cellIs" dxfId="752" priority="687" stopIfTrue="1" operator="equal">
      <formula>"LS In"</formula>
    </cfRule>
    <cfRule type="cellIs" dxfId="751" priority="688" stopIfTrue="1" operator="equal">
      <formula>"LS OUT"</formula>
    </cfRule>
    <cfRule type="cellIs" dxfId="750" priority="689" stopIfTrue="1" operator="equal">
      <formula>"CR"</formula>
    </cfRule>
    <cfRule type="cellIs" dxfId="749" priority="690" stopIfTrue="1" operator="equal">
      <formula>"P-CR"</formula>
    </cfRule>
    <cfRule type="cellIs" dxfId="748" priority="691" stopIfTrue="1" operator="equal">
      <formula>"CR Pack"</formula>
    </cfRule>
    <cfRule type="cellIs" dxfId="747" priority="692" stopIfTrue="1" operator="equal">
      <formula>"WID new"</formula>
    </cfRule>
    <cfRule type="cellIs" dxfId="746" priority="693" stopIfTrue="1" operator="equal">
      <formula>"WID revised"</formula>
    </cfRule>
    <cfRule type="cellIs" dxfId="745" priority="694" stopIfTrue="1" operator="equal">
      <formula>"SID new"</formula>
    </cfRule>
    <cfRule type="cellIs" dxfId="744" priority="695" stopIfTrue="1" operator="equal">
      <formula>"SID revised"</formula>
    </cfRule>
  </conditionalFormatting>
  <conditionalFormatting sqref="F1202">
    <cfRule type="cellIs" dxfId="743" priority="678" stopIfTrue="1" operator="equal">
      <formula>"LS In"</formula>
    </cfRule>
    <cfRule type="cellIs" dxfId="742" priority="679" stopIfTrue="1" operator="equal">
      <formula>"LS OUT"</formula>
    </cfRule>
    <cfRule type="cellIs" dxfId="741" priority="680" stopIfTrue="1" operator="equal">
      <formula>"CR"</formula>
    </cfRule>
    <cfRule type="cellIs" dxfId="740" priority="681" stopIfTrue="1" operator="equal">
      <formula>"P-CR"</formula>
    </cfRule>
    <cfRule type="cellIs" dxfId="739" priority="682" stopIfTrue="1" operator="equal">
      <formula>"CR Pack"</formula>
    </cfRule>
    <cfRule type="cellIs" dxfId="738" priority="683" stopIfTrue="1" operator="equal">
      <formula>"WID new"</formula>
    </cfRule>
    <cfRule type="cellIs" dxfId="737" priority="684" stopIfTrue="1" operator="equal">
      <formula>"WID revised"</formula>
    </cfRule>
    <cfRule type="cellIs" dxfId="736" priority="685" stopIfTrue="1" operator="equal">
      <formula>"SID new"</formula>
    </cfRule>
    <cfRule type="cellIs" dxfId="735" priority="686" stopIfTrue="1" operator="equal">
      <formula>"SID revised"</formula>
    </cfRule>
  </conditionalFormatting>
  <conditionalFormatting sqref="F1000">
    <cfRule type="cellIs" dxfId="734" priority="669" stopIfTrue="1" operator="equal">
      <formula>"LS In"</formula>
    </cfRule>
    <cfRule type="cellIs" dxfId="733" priority="670" stopIfTrue="1" operator="equal">
      <formula>"LS OUT"</formula>
    </cfRule>
    <cfRule type="cellIs" dxfId="732" priority="671" stopIfTrue="1" operator="equal">
      <formula>"CR"</formula>
    </cfRule>
    <cfRule type="cellIs" dxfId="731" priority="672" stopIfTrue="1" operator="equal">
      <formula>"P-CR"</formula>
    </cfRule>
    <cfRule type="cellIs" dxfId="730" priority="673" stopIfTrue="1" operator="equal">
      <formula>"CR Pack"</formula>
    </cfRule>
    <cfRule type="cellIs" dxfId="729" priority="674" stopIfTrue="1" operator="equal">
      <formula>"WID new"</formula>
    </cfRule>
    <cfRule type="cellIs" dxfId="728" priority="675" stopIfTrue="1" operator="equal">
      <formula>"WID revised"</formula>
    </cfRule>
    <cfRule type="cellIs" dxfId="727" priority="676" stopIfTrue="1" operator="equal">
      <formula>"SID new"</formula>
    </cfRule>
    <cfRule type="cellIs" dxfId="726" priority="677" stopIfTrue="1" operator="equal">
      <formula>"SID revised"</formula>
    </cfRule>
  </conditionalFormatting>
  <conditionalFormatting sqref="F1001">
    <cfRule type="cellIs" dxfId="725" priority="660" stopIfTrue="1" operator="equal">
      <formula>"LS In"</formula>
    </cfRule>
    <cfRule type="cellIs" dxfId="724" priority="661" stopIfTrue="1" operator="equal">
      <formula>"LS OUT"</formula>
    </cfRule>
    <cfRule type="cellIs" dxfId="723" priority="662" stopIfTrue="1" operator="equal">
      <formula>"CR"</formula>
    </cfRule>
    <cfRule type="cellIs" dxfId="722" priority="663" stopIfTrue="1" operator="equal">
      <formula>"P-CR"</formula>
    </cfRule>
    <cfRule type="cellIs" dxfId="721" priority="664" stopIfTrue="1" operator="equal">
      <formula>"CR Pack"</formula>
    </cfRule>
    <cfRule type="cellIs" dxfId="720" priority="665" stopIfTrue="1" operator="equal">
      <formula>"WID new"</formula>
    </cfRule>
    <cfRule type="cellIs" dxfId="719" priority="666" stopIfTrue="1" operator="equal">
      <formula>"WID revised"</formula>
    </cfRule>
    <cfRule type="cellIs" dxfId="718" priority="667" stopIfTrue="1" operator="equal">
      <formula>"SID new"</formula>
    </cfRule>
    <cfRule type="cellIs" dxfId="717" priority="668" stopIfTrue="1" operator="equal">
      <formula>"SID revised"</formula>
    </cfRule>
  </conditionalFormatting>
  <conditionalFormatting sqref="F1298">
    <cfRule type="cellIs" dxfId="716" priority="651" stopIfTrue="1" operator="equal">
      <formula>"LS In"</formula>
    </cfRule>
    <cfRule type="cellIs" dxfId="715" priority="652" stopIfTrue="1" operator="equal">
      <formula>"LS OUT"</formula>
    </cfRule>
    <cfRule type="cellIs" dxfId="714" priority="653" stopIfTrue="1" operator="equal">
      <formula>"CR"</formula>
    </cfRule>
    <cfRule type="cellIs" dxfId="713" priority="654" stopIfTrue="1" operator="equal">
      <formula>"P-CR"</formula>
    </cfRule>
    <cfRule type="cellIs" dxfId="712" priority="655" stopIfTrue="1" operator="equal">
      <formula>"CR Pack"</formula>
    </cfRule>
    <cfRule type="cellIs" dxfId="711" priority="656" stopIfTrue="1" operator="equal">
      <formula>"WID new"</formula>
    </cfRule>
    <cfRule type="cellIs" dxfId="710" priority="657" stopIfTrue="1" operator="equal">
      <formula>"WID revised"</formula>
    </cfRule>
    <cfRule type="cellIs" dxfId="709" priority="658" stopIfTrue="1" operator="equal">
      <formula>"SID new"</formula>
    </cfRule>
    <cfRule type="cellIs" dxfId="708" priority="659" stopIfTrue="1" operator="equal">
      <formula>"SID revised"</formula>
    </cfRule>
  </conditionalFormatting>
  <conditionalFormatting sqref="F1299">
    <cfRule type="cellIs" dxfId="707" priority="642" stopIfTrue="1" operator="equal">
      <formula>"LS In"</formula>
    </cfRule>
    <cfRule type="cellIs" dxfId="706" priority="643" stopIfTrue="1" operator="equal">
      <formula>"LS OUT"</formula>
    </cfRule>
    <cfRule type="cellIs" dxfId="705" priority="644" stopIfTrue="1" operator="equal">
      <formula>"CR"</formula>
    </cfRule>
    <cfRule type="cellIs" dxfId="704" priority="645" stopIfTrue="1" operator="equal">
      <formula>"P-CR"</formula>
    </cfRule>
    <cfRule type="cellIs" dxfId="703" priority="646" stopIfTrue="1" operator="equal">
      <formula>"CR Pack"</formula>
    </cfRule>
    <cfRule type="cellIs" dxfId="702" priority="647" stopIfTrue="1" operator="equal">
      <formula>"WID new"</formula>
    </cfRule>
    <cfRule type="cellIs" dxfId="701" priority="648" stopIfTrue="1" operator="equal">
      <formula>"WID revised"</formula>
    </cfRule>
    <cfRule type="cellIs" dxfId="700" priority="649" stopIfTrue="1" operator="equal">
      <formula>"SID new"</formula>
    </cfRule>
    <cfRule type="cellIs" dxfId="699" priority="650" stopIfTrue="1" operator="equal">
      <formula>"SID revised"</formula>
    </cfRule>
  </conditionalFormatting>
  <conditionalFormatting sqref="F1300">
    <cfRule type="cellIs" dxfId="698" priority="633" stopIfTrue="1" operator="equal">
      <formula>"LS In"</formula>
    </cfRule>
    <cfRule type="cellIs" dxfId="697" priority="634" stopIfTrue="1" operator="equal">
      <formula>"LS OUT"</formula>
    </cfRule>
    <cfRule type="cellIs" dxfId="696" priority="635" stopIfTrue="1" operator="equal">
      <formula>"CR"</formula>
    </cfRule>
    <cfRule type="cellIs" dxfId="695" priority="636" stopIfTrue="1" operator="equal">
      <formula>"P-CR"</formula>
    </cfRule>
    <cfRule type="cellIs" dxfId="694" priority="637" stopIfTrue="1" operator="equal">
      <formula>"CR Pack"</formula>
    </cfRule>
    <cfRule type="cellIs" dxfId="693" priority="638" stopIfTrue="1" operator="equal">
      <formula>"WID new"</formula>
    </cfRule>
    <cfRule type="cellIs" dxfId="692" priority="639" stopIfTrue="1" operator="equal">
      <formula>"WID revised"</formula>
    </cfRule>
    <cfRule type="cellIs" dxfId="691" priority="640" stopIfTrue="1" operator="equal">
      <formula>"SID new"</formula>
    </cfRule>
    <cfRule type="cellIs" dxfId="690" priority="641" stopIfTrue="1" operator="equal">
      <formula>"SID revised"</formula>
    </cfRule>
  </conditionalFormatting>
  <conditionalFormatting sqref="F1301">
    <cfRule type="cellIs" dxfId="689" priority="624" stopIfTrue="1" operator="equal">
      <formula>"LS In"</formula>
    </cfRule>
    <cfRule type="cellIs" dxfId="688" priority="625" stopIfTrue="1" operator="equal">
      <formula>"LS OUT"</formula>
    </cfRule>
    <cfRule type="cellIs" dxfId="687" priority="626" stopIfTrue="1" operator="equal">
      <formula>"CR"</formula>
    </cfRule>
    <cfRule type="cellIs" dxfId="686" priority="627" stopIfTrue="1" operator="equal">
      <formula>"P-CR"</formula>
    </cfRule>
    <cfRule type="cellIs" dxfId="685" priority="628" stopIfTrue="1" operator="equal">
      <formula>"CR Pack"</formula>
    </cfRule>
    <cfRule type="cellIs" dxfId="684" priority="629" stopIfTrue="1" operator="equal">
      <formula>"WID new"</formula>
    </cfRule>
    <cfRule type="cellIs" dxfId="683" priority="630" stopIfTrue="1" operator="equal">
      <formula>"WID revised"</formula>
    </cfRule>
    <cfRule type="cellIs" dxfId="682" priority="631" stopIfTrue="1" operator="equal">
      <formula>"SID new"</formula>
    </cfRule>
    <cfRule type="cellIs" dxfId="681" priority="632" stopIfTrue="1" operator="equal">
      <formula>"SID revised"</formula>
    </cfRule>
  </conditionalFormatting>
  <conditionalFormatting sqref="F1015">
    <cfRule type="cellIs" dxfId="680" priority="615" stopIfTrue="1" operator="equal">
      <formula>"LS In"</formula>
    </cfRule>
    <cfRule type="cellIs" dxfId="679" priority="616" stopIfTrue="1" operator="equal">
      <formula>"LS OUT"</formula>
    </cfRule>
    <cfRule type="cellIs" dxfId="678" priority="617" stopIfTrue="1" operator="equal">
      <formula>"CR"</formula>
    </cfRule>
    <cfRule type="cellIs" dxfId="677" priority="618" stopIfTrue="1" operator="equal">
      <formula>"P-CR"</formula>
    </cfRule>
    <cfRule type="cellIs" dxfId="676" priority="619" stopIfTrue="1" operator="equal">
      <formula>"CR Pack"</formula>
    </cfRule>
    <cfRule type="cellIs" dxfId="675" priority="620" stopIfTrue="1" operator="equal">
      <formula>"WID new"</formula>
    </cfRule>
    <cfRule type="cellIs" dxfId="674" priority="621" stopIfTrue="1" operator="equal">
      <formula>"WID revised"</formula>
    </cfRule>
    <cfRule type="cellIs" dxfId="673" priority="622" stopIfTrue="1" operator="equal">
      <formula>"SID new"</formula>
    </cfRule>
    <cfRule type="cellIs" dxfId="672" priority="623" stopIfTrue="1" operator="equal">
      <formula>"SID revised"</formula>
    </cfRule>
  </conditionalFormatting>
  <conditionalFormatting sqref="O1302">
    <cfRule type="cellIs" dxfId="671" priority="613" stopIfTrue="1" operator="equal">
      <formula>"LS In"</formula>
    </cfRule>
    <cfRule type="cellIs" dxfId="670" priority="614" stopIfTrue="1" operator="equal">
      <formula>"LS Out"</formula>
    </cfRule>
  </conditionalFormatting>
  <conditionalFormatting sqref="F1304">
    <cfRule type="cellIs" dxfId="669" priority="604" stopIfTrue="1" operator="equal">
      <formula>"LS In"</formula>
    </cfRule>
    <cfRule type="cellIs" dxfId="668" priority="605" stopIfTrue="1" operator="equal">
      <formula>"LS OUT"</formula>
    </cfRule>
    <cfRule type="cellIs" dxfId="667" priority="606" stopIfTrue="1" operator="equal">
      <formula>"CR"</formula>
    </cfRule>
    <cfRule type="cellIs" dxfId="666" priority="607" stopIfTrue="1" operator="equal">
      <formula>"P-CR"</formula>
    </cfRule>
    <cfRule type="cellIs" dxfId="665" priority="608" stopIfTrue="1" operator="equal">
      <formula>"CR Pack"</formula>
    </cfRule>
    <cfRule type="cellIs" dxfId="664" priority="609" stopIfTrue="1" operator="equal">
      <formula>"WID new"</formula>
    </cfRule>
    <cfRule type="cellIs" dxfId="663" priority="610" stopIfTrue="1" operator="equal">
      <formula>"WID revised"</formula>
    </cfRule>
    <cfRule type="cellIs" dxfId="662" priority="611" stopIfTrue="1" operator="equal">
      <formula>"SID new"</formula>
    </cfRule>
    <cfRule type="cellIs" dxfId="661" priority="612" stopIfTrue="1" operator="equal">
      <formula>"SID revised"</formula>
    </cfRule>
  </conditionalFormatting>
  <conditionalFormatting sqref="F1306">
    <cfRule type="cellIs" dxfId="660" priority="595" stopIfTrue="1" operator="equal">
      <formula>"LS In"</formula>
    </cfRule>
    <cfRule type="cellIs" dxfId="659" priority="596" stopIfTrue="1" operator="equal">
      <formula>"LS OUT"</formula>
    </cfRule>
    <cfRule type="cellIs" dxfId="658" priority="597" stopIfTrue="1" operator="equal">
      <formula>"CR"</formula>
    </cfRule>
    <cfRule type="cellIs" dxfId="657" priority="598" stopIfTrue="1" operator="equal">
      <formula>"P-CR"</formula>
    </cfRule>
    <cfRule type="cellIs" dxfId="656" priority="599" stopIfTrue="1" operator="equal">
      <formula>"CR Pack"</formula>
    </cfRule>
    <cfRule type="cellIs" dxfId="655" priority="600" stopIfTrue="1" operator="equal">
      <formula>"WID new"</formula>
    </cfRule>
    <cfRule type="cellIs" dxfId="654" priority="601" stopIfTrue="1" operator="equal">
      <formula>"WID revised"</formula>
    </cfRule>
    <cfRule type="cellIs" dxfId="653" priority="602" stopIfTrue="1" operator="equal">
      <formula>"SID new"</formula>
    </cfRule>
    <cfRule type="cellIs" dxfId="652" priority="603" stopIfTrue="1" operator="equal">
      <formula>"SID revised"</formula>
    </cfRule>
  </conditionalFormatting>
  <conditionalFormatting sqref="F1309">
    <cfRule type="cellIs" dxfId="651" priority="586" stopIfTrue="1" operator="equal">
      <formula>"LS In"</formula>
    </cfRule>
    <cfRule type="cellIs" dxfId="650" priority="587" stopIfTrue="1" operator="equal">
      <formula>"LS OUT"</formula>
    </cfRule>
    <cfRule type="cellIs" dxfId="649" priority="588" stopIfTrue="1" operator="equal">
      <formula>"CR"</formula>
    </cfRule>
    <cfRule type="cellIs" dxfId="648" priority="589" stopIfTrue="1" operator="equal">
      <formula>"P-CR"</formula>
    </cfRule>
    <cfRule type="cellIs" dxfId="647" priority="590" stopIfTrue="1" operator="equal">
      <formula>"CR Pack"</formula>
    </cfRule>
    <cfRule type="cellIs" dxfId="646" priority="591" stopIfTrue="1" operator="equal">
      <formula>"WID new"</formula>
    </cfRule>
    <cfRule type="cellIs" dxfId="645" priority="592" stopIfTrue="1" operator="equal">
      <formula>"WID revised"</formula>
    </cfRule>
    <cfRule type="cellIs" dxfId="644" priority="593" stopIfTrue="1" operator="equal">
      <formula>"SID new"</formula>
    </cfRule>
    <cfRule type="cellIs" dxfId="643" priority="594" stopIfTrue="1" operator="equal">
      <formula>"SID revised"</formula>
    </cfRule>
  </conditionalFormatting>
  <conditionalFormatting sqref="F1311">
    <cfRule type="cellIs" dxfId="642" priority="577" stopIfTrue="1" operator="equal">
      <formula>"LS In"</formula>
    </cfRule>
    <cfRule type="cellIs" dxfId="641" priority="578" stopIfTrue="1" operator="equal">
      <formula>"LS OUT"</formula>
    </cfRule>
    <cfRule type="cellIs" dxfId="640" priority="579" stopIfTrue="1" operator="equal">
      <formula>"CR"</formula>
    </cfRule>
    <cfRule type="cellIs" dxfId="639" priority="580" stopIfTrue="1" operator="equal">
      <formula>"P-CR"</formula>
    </cfRule>
    <cfRule type="cellIs" dxfId="638" priority="581" stopIfTrue="1" operator="equal">
      <formula>"CR Pack"</formula>
    </cfRule>
    <cfRule type="cellIs" dxfId="637" priority="582" stopIfTrue="1" operator="equal">
      <formula>"WID new"</formula>
    </cfRule>
    <cfRule type="cellIs" dxfId="636" priority="583" stopIfTrue="1" operator="equal">
      <formula>"WID revised"</formula>
    </cfRule>
    <cfRule type="cellIs" dxfId="635" priority="584" stopIfTrue="1" operator="equal">
      <formula>"SID new"</formula>
    </cfRule>
    <cfRule type="cellIs" dxfId="634" priority="585" stopIfTrue="1" operator="equal">
      <formula>"SID revised"</formula>
    </cfRule>
  </conditionalFormatting>
  <conditionalFormatting sqref="F1312">
    <cfRule type="cellIs" dxfId="633" priority="568" stopIfTrue="1" operator="equal">
      <formula>"LS In"</formula>
    </cfRule>
    <cfRule type="cellIs" dxfId="632" priority="569" stopIfTrue="1" operator="equal">
      <formula>"LS OUT"</formula>
    </cfRule>
    <cfRule type="cellIs" dxfId="631" priority="570" stopIfTrue="1" operator="equal">
      <formula>"CR"</formula>
    </cfRule>
    <cfRule type="cellIs" dxfId="630" priority="571" stopIfTrue="1" operator="equal">
      <formula>"P-CR"</formula>
    </cfRule>
    <cfRule type="cellIs" dxfId="629" priority="572" stopIfTrue="1" operator="equal">
      <formula>"CR Pack"</formula>
    </cfRule>
    <cfRule type="cellIs" dxfId="628" priority="573" stopIfTrue="1" operator="equal">
      <formula>"WID new"</formula>
    </cfRule>
    <cfRule type="cellIs" dxfId="627" priority="574" stopIfTrue="1" operator="equal">
      <formula>"WID revised"</formula>
    </cfRule>
    <cfRule type="cellIs" dxfId="626" priority="575" stopIfTrue="1" operator="equal">
      <formula>"SID new"</formula>
    </cfRule>
    <cfRule type="cellIs" dxfId="625" priority="576" stopIfTrue="1" operator="equal">
      <formula>"SID revised"</formula>
    </cfRule>
  </conditionalFormatting>
  <conditionalFormatting sqref="F1313">
    <cfRule type="cellIs" dxfId="624" priority="559" stopIfTrue="1" operator="equal">
      <formula>"LS In"</formula>
    </cfRule>
    <cfRule type="cellIs" dxfId="623" priority="560" stopIfTrue="1" operator="equal">
      <formula>"LS OUT"</formula>
    </cfRule>
    <cfRule type="cellIs" dxfId="622" priority="561" stopIfTrue="1" operator="equal">
      <formula>"CR"</formula>
    </cfRule>
    <cfRule type="cellIs" dxfId="621" priority="562" stopIfTrue="1" operator="equal">
      <formula>"P-CR"</formula>
    </cfRule>
    <cfRule type="cellIs" dxfId="620" priority="563" stopIfTrue="1" operator="equal">
      <formula>"CR Pack"</formula>
    </cfRule>
    <cfRule type="cellIs" dxfId="619" priority="564" stopIfTrue="1" operator="equal">
      <formula>"WID new"</formula>
    </cfRule>
    <cfRule type="cellIs" dxfId="618" priority="565" stopIfTrue="1" operator="equal">
      <formula>"WID revised"</formula>
    </cfRule>
    <cfRule type="cellIs" dxfId="617" priority="566" stopIfTrue="1" operator="equal">
      <formula>"SID new"</formula>
    </cfRule>
    <cfRule type="cellIs" dxfId="616" priority="567" stopIfTrue="1" operator="equal">
      <formula>"SID revised"</formula>
    </cfRule>
  </conditionalFormatting>
  <conditionalFormatting sqref="F1314">
    <cfRule type="cellIs" dxfId="615" priority="550" stopIfTrue="1" operator="equal">
      <formula>"LS In"</formula>
    </cfRule>
    <cfRule type="cellIs" dxfId="614" priority="551" stopIfTrue="1" operator="equal">
      <formula>"LS OUT"</formula>
    </cfRule>
    <cfRule type="cellIs" dxfId="613" priority="552" stopIfTrue="1" operator="equal">
      <formula>"CR"</formula>
    </cfRule>
    <cfRule type="cellIs" dxfId="612" priority="553" stopIfTrue="1" operator="equal">
      <formula>"P-CR"</formula>
    </cfRule>
    <cfRule type="cellIs" dxfId="611" priority="554" stopIfTrue="1" operator="equal">
      <formula>"CR Pack"</formula>
    </cfRule>
    <cfRule type="cellIs" dxfId="610" priority="555" stopIfTrue="1" operator="equal">
      <formula>"WID new"</formula>
    </cfRule>
    <cfRule type="cellIs" dxfId="609" priority="556" stopIfTrue="1" operator="equal">
      <formula>"WID revised"</formula>
    </cfRule>
    <cfRule type="cellIs" dxfId="608" priority="557" stopIfTrue="1" operator="equal">
      <formula>"SID new"</formula>
    </cfRule>
    <cfRule type="cellIs" dxfId="607" priority="558" stopIfTrue="1" operator="equal">
      <formula>"SID revised"</formula>
    </cfRule>
  </conditionalFormatting>
  <conditionalFormatting sqref="F1315">
    <cfRule type="cellIs" dxfId="606" priority="541" stopIfTrue="1" operator="equal">
      <formula>"LS In"</formula>
    </cfRule>
    <cfRule type="cellIs" dxfId="605" priority="542" stopIfTrue="1" operator="equal">
      <formula>"LS OUT"</formula>
    </cfRule>
    <cfRule type="cellIs" dxfId="604" priority="543" stopIfTrue="1" operator="equal">
      <formula>"CR"</formula>
    </cfRule>
    <cfRule type="cellIs" dxfId="603" priority="544" stopIfTrue="1" operator="equal">
      <formula>"P-CR"</formula>
    </cfRule>
    <cfRule type="cellIs" dxfId="602" priority="545" stopIfTrue="1" operator="equal">
      <formula>"CR Pack"</formula>
    </cfRule>
    <cfRule type="cellIs" dxfId="601" priority="546" stopIfTrue="1" operator="equal">
      <formula>"WID new"</formula>
    </cfRule>
    <cfRule type="cellIs" dxfId="600" priority="547" stopIfTrue="1" operator="equal">
      <formula>"WID revised"</formula>
    </cfRule>
    <cfRule type="cellIs" dxfId="599" priority="548" stopIfTrue="1" operator="equal">
      <formula>"SID new"</formula>
    </cfRule>
    <cfRule type="cellIs" dxfId="598" priority="549" stopIfTrue="1" operator="equal">
      <formula>"SID revised"</formula>
    </cfRule>
  </conditionalFormatting>
  <conditionalFormatting sqref="F1316">
    <cfRule type="cellIs" dxfId="597" priority="532" stopIfTrue="1" operator="equal">
      <formula>"LS In"</formula>
    </cfRule>
    <cfRule type="cellIs" dxfId="596" priority="533" stopIfTrue="1" operator="equal">
      <formula>"LS OUT"</formula>
    </cfRule>
    <cfRule type="cellIs" dxfId="595" priority="534" stopIfTrue="1" operator="equal">
      <formula>"CR"</formula>
    </cfRule>
    <cfRule type="cellIs" dxfId="594" priority="535" stopIfTrue="1" operator="equal">
      <formula>"P-CR"</formula>
    </cfRule>
    <cfRule type="cellIs" dxfId="593" priority="536" stopIfTrue="1" operator="equal">
      <formula>"CR Pack"</formula>
    </cfRule>
    <cfRule type="cellIs" dxfId="592" priority="537" stopIfTrue="1" operator="equal">
      <formula>"WID new"</formula>
    </cfRule>
    <cfRule type="cellIs" dxfId="591" priority="538" stopIfTrue="1" operator="equal">
      <formula>"WID revised"</formula>
    </cfRule>
    <cfRule type="cellIs" dxfId="590" priority="539" stopIfTrue="1" operator="equal">
      <formula>"SID new"</formula>
    </cfRule>
    <cfRule type="cellIs" dxfId="589" priority="540" stopIfTrue="1" operator="equal">
      <formula>"SID revised"</formula>
    </cfRule>
  </conditionalFormatting>
  <conditionalFormatting sqref="F1318">
    <cfRule type="cellIs" dxfId="588" priority="523" stopIfTrue="1" operator="equal">
      <formula>"LS In"</formula>
    </cfRule>
    <cfRule type="cellIs" dxfId="587" priority="524" stopIfTrue="1" operator="equal">
      <formula>"LS OUT"</formula>
    </cfRule>
    <cfRule type="cellIs" dxfId="586" priority="525" stopIfTrue="1" operator="equal">
      <formula>"CR"</formula>
    </cfRule>
    <cfRule type="cellIs" dxfId="585" priority="526" stopIfTrue="1" operator="equal">
      <formula>"P-CR"</formula>
    </cfRule>
    <cfRule type="cellIs" dxfId="584" priority="527" stopIfTrue="1" operator="equal">
      <formula>"CR Pack"</formula>
    </cfRule>
    <cfRule type="cellIs" dxfId="583" priority="528" stopIfTrue="1" operator="equal">
      <formula>"WID new"</formula>
    </cfRule>
    <cfRule type="cellIs" dxfId="582" priority="529" stopIfTrue="1" operator="equal">
      <formula>"WID revised"</formula>
    </cfRule>
    <cfRule type="cellIs" dxfId="581" priority="530" stopIfTrue="1" operator="equal">
      <formula>"SID new"</formula>
    </cfRule>
    <cfRule type="cellIs" dxfId="580" priority="531" stopIfTrue="1" operator="equal">
      <formula>"SID revised"</formula>
    </cfRule>
  </conditionalFormatting>
  <conditionalFormatting sqref="F1319">
    <cfRule type="cellIs" dxfId="579" priority="514" stopIfTrue="1" operator="equal">
      <formula>"LS In"</formula>
    </cfRule>
    <cfRule type="cellIs" dxfId="578" priority="515" stopIfTrue="1" operator="equal">
      <formula>"LS OUT"</formula>
    </cfRule>
    <cfRule type="cellIs" dxfId="577" priority="516" stopIfTrue="1" operator="equal">
      <formula>"CR"</formula>
    </cfRule>
    <cfRule type="cellIs" dxfId="576" priority="517" stopIfTrue="1" operator="equal">
      <formula>"P-CR"</formula>
    </cfRule>
    <cfRule type="cellIs" dxfId="575" priority="518" stopIfTrue="1" operator="equal">
      <formula>"CR Pack"</formula>
    </cfRule>
    <cfRule type="cellIs" dxfId="574" priority="519" stopIfTrue="1" operator="equal">
      <formula>"WID new"</formula>
    </cfRule>
    <cfRule type="cellIs" dxfId="573" priority="520" stopIfTrue="1" operator="equal">
      <formula>"WID revised"</formula>
    </cfRule>
    <cfRule type="cellIs" dxfId="572" priority="521" stopIfTrue="1" operator="equal">
      <formula>"SID new"</formula>
    </cfRule>
    <cfRule type="cellIs" dxfId="571" priority="522" stopIfTrue="1" operator="equal">
      <formula>"SID revised"</formula>
    </cfRule>
  </conditionalFormatting>
  <conditionalFormatting sqref="O1319">
    <cfRule type="cellIs" dxfId="570" priority="512" stopIfTrue="1" operator="equal">
      <formula>"LS In"</formula>
    </cfRule>
    <cfRule type="cellIs" dxfId="569" priority="513" stopIfTrue="1" operator="equal">
      <formula>"LS Out"</formula>
    </cfRule>
  </conditionalFormatting>
  <conditionalFormatting sqref="O1020">
    <cfRule type="cellIs" dxfId="568" priority="510" stopIfTrue="1" operator="equal">
      <formula>"LS In"</formula>
    </cfRule>
    <cfRule type="cellIs" dxfId="567" priority="511" stopIfTrue="1" operator="equal">
      <formula>"LS Out"</formula>
    </cfRule>
  </conditionalFormatting>
  <conditionalFormatting sqref="O1209">
    <cfRule type="cellIs" dxfId="566" priority="508" stopIfTrue="1" operator="equal">
      <formula>"LS In"</formula>
    </cfRule>
    <cfRule type="cellIs" dxfId="565" priority="509" stopIfTrue="1" operator="equal">
      <formula>"LS Out"</formula>
    </cfRule>
  </conditionalFormatting>
  <conditionalFormatting sqref="F1320">
    <cfRule type="cellIs" dxfId="564" priority="499" stopIfTrue="1" operator="equal">
      <formula>"LS In"</formula>
    </cfRule>
    <cfRule type="cellIs" dxfId="563" priority="500" stopIfTrue="1" operator="equal">
      <formula>"LS OUT"</formula>
    </cfRule>
    <cfRule type="cellIs" dxfId="562" priority="501" stopIfTrue="1" operator="equal">
      <formula>"CR"</formula>
    </cfRule>
    <cfRule type="cellIs" dxfId="561" priority="502" stopIfTrue="1" operator="equal">
      <formula>"P-CR"</formula>
    </cfRule>
    <cfRule type="cellIs" dxfId="560" priority="503" stopIfTrue="1" operator="equal">
      <formula>"CR Pack"</formula>
    </cfRule>
    <cfRule type="cellIs" dxfId="559" priority="504" stopIfTrue="1" operator="equal">
      <formula>"WID new"</formula>
    </cfRule>
    <cfRule type="cellIs" dxfId="558" priority="505" stopIfTrue="1" operator="equal">
      <formula>"WID revised"</formula>
    </cfRule>
    <cfRule type="cellIs" dxfId="557" priority="506" stopIfTrue="1" operator="equal">
      <formula>"SID new"</formula>
    </cfRule>
    <cfRule type="cellIs" dxfId="556" priority="507" stopIfTrue="1" operator="equal">
      <formula>"SID revised"</formula>
    </cfRule>
  </conditionalFormatting>
  <conditionalFormatting sqref="F1321">
    <cfRule type="cellIs" dxfId="555" priority="490" stopIfTrue="1" operator="equal">
      <formula>"LS In"</formula>
    </cfRule>
    <cfRule type="cellIs" dxfId="554" priority="491" stopIfTrue="1" operator="equal">
      <formula>"LS OUT"</formula>
    </cfRule>
    <cfRule type="cellIs" dxfId="553" priority="492" stopIfTrue="1" operator="equal">
      <formula>"CR"</formula>
    </cfRule>
    <cfRule type="cellIs" dxfId="552" priority="493" stopIfTrue="1" operator="equal">
      <formula>"P-CR"</formula>
    </cfRule>
    <cfRule type="cellIs" dxfId="551" priority="494" stopIfTrue="1" operator="equal">
      <formula>"CR Pack"</formula>
    </cfRule>
    <cfRule type="cellIs" dxfId="550" priority="495" stopIfTrue="1" operator="equal">
      <formula>"WID new"</formula>
    </cfRule>
    <cfRule type="cellIs" dxfId="549" priority="496" stopIfTrue="1" operator="equal">
      <formula>"WID revised"</formula>
    </cfRule>
    <cfRule type="cellIs" dxfId="548" priority="497" stopIfTrue="1" operator="equal">
      <formula>"SID new"</formula>
    </cfRule>
    <cfRule type="cellIs" dxfId="547" priority="498" stopIfTrue="1" operator="equal">
      <formula>"SID revised"</formula>
    </cfRule>
  </conditionalFormatting>
  <conditionalFormatting sqref="O1321">
    <cfRule type="cellIs" dxfId="546" priority="488" stopIfTrue="1" operator="equal">
      <formula>"LS In"</formula>
    </cfRule>
    <cfRule type="cellIs" dxfId="545" priority="489" stopIfTrue="1" operator="equal">
      <formula>"LS Out"</formula>
    </cfRule>
  </conditionalFormatting>
  <conditionalFormatting sqref="F1323">
    <cfRule type="cellIs" dxfId="544" priority="479" stopIfTrue="1" operator="equal">
      <formula>"LS In"</formula>
    </cfRule>
    <cfRule type="cellIs" dxfId="543" priority="480" stopIfTrue="1" operator="equal">
      <formula>"LS OUT"</formula>
    </cfRule>
    <cfRule type="cellIs" dxfId="542" priority="481" stopIfTrue="1" operator="equal">
      <formula>"CR"</formula>
    </cfRule>
    <cfRule type="cellIs" dxfId="541" priority="482" stopIfTrue="1" operator="equal">
      <formula>"P-CR"</formula>
    </cfRule>
    <cfRule type="cellIs" dxfId="540" priority="483" stopIfTrue="1" operator="equal">
      <formula>"CR Pack"</formula>
    </cfRule>
    <cfRule type="cellIs" dxfId="539" priority="484" stopIfTrue="1" operator="equal">
      <formula>"WID new"</formula>
    </cfRule>
    <cfRule type="cellIs" dxfId="538" priority="485" stopIfTrue="1" operator="equal">
      <formula>"WID revised"</formula>
    </cfRule>
    <cfRule type="cellIs" dxfId="537" priority="486" stopIfTrue="1" operator="equal">
      <formula>"SID new"</formula>
    </cfRule>
    <cfRule type="cellIs" dxfId="536" priority="487" stopIfTrue="1" operator="equal">
      <formula>"SID revised"</formula>
    </cfRule>
  </conditionalFormatting>
  <conditionalFormatting sqref="F1325">
    <cfRule type="cellIs" dxfId="535" priority="470" stopIfTrue="1" operator="equal">
      <formula>"LS In"</formula>
    </cfRule>
    <cfRule type="cellIs" dxfId="534" priority="471" stopIfTrue="1" operator="equal">
      <formula>"LS OUT"</formula>
    </cfRule>
    <cfRule type="cellIs" dxfId="533" priority="472" stopIfTrue="1" operator="equal">
      <formula>"CR"</formula>
    </cfRule>
    <cfRule type="cellIs" dxfId="532" priority="473" stopIfTrue="1" operator="equal">
      <formula>"P-CR"</formula>
    </cfRule>
    <cfRule type="cellIs" dxfId="531" priority="474" stopIfTrue="1" operator="equal">
      <formula>"CR Pack"</formula>
    </cfRule>
    <cfRule type="cellIs" dxfId="530" priority="475" stopIfTrue="1" operator="equal">
      <formula>"WID new"</formula>
    </cfRule>
    <cfRule type="cellIs" dxfId="529" priority="476" stopIfTrue="1" operator="equal">
      <formula>"WID revised"</formula>
    </cfRule>
    <cfRule type="cellIs" dxfId="528" priority="477" stopIfTrue="1" operator="equal">
      <formula>"SID new"</formula>
    </cfRule>
    <cfRule type="cellIs" dxfId="527" priority="478" stopIfTrue="1" operator="equal">
      <formula>"SID revised"</formula>
    </cfRule>
  </conditionalFormatting>
  <conditionalFormatting sqref="F1326">
    <cfRule type="cellIs" dxfId="526" priority="461" stopIfTrue="1" operator="equal">
      <formula>"LS In"</formula>
    </cfRule>
    <cfRule type="cellIs" dxfId="525" priority="462" stopIfTrue="1" operator="equal">
      <formula>"LS OUT"</formula>
    </cfRule>
    <cfRule type="cellIs" dxfId="524" priority="463" stopIfTrue="1" operator="equal">
      <formula>"CR"</formula>
    </cfRule>
    <cfRule type="cellIs" dxfId="523" priority="464" stopIfTrue="1" operator="equal">
      <formula>"P-CR"</formula>
    </cfRule>
    <cfRule type="cellIs" dxfId="522" priority="465" stopIfTrue="1" operator="equal">
      <formula>"CR Pack"</formula>
    </cfRule>
    <cfRule type="cellIs" dxfId="521" priority="466" stopIfTrue="1" operator="equal">
      <formula>"WID new"</formula>
    </cfRule>
    <cfRule type="cellIs" dxfId="520" priority="467" stopIfTrue="1" operator="equal">
      <formula>"WID revised"</formula>
    </cfRule>
    <cfRule type="cellIs" dxfId="519" priority="468" stopIfTrue="1" operator="equal">
      <formula>"SID new"</formula>
    </cfRule>
    <cfRule type="cellIs" dxfId="518" priority="469" stopIfTrue="1" operator="equal">
      <formula>"SID revised"</formula>
    </cfRule>
  </conditionalFormatting>
  <conditionalFormatting sqref="F1327">
    <cfRule type="cellIs" dxfId="517" priority="452" stopIfTrue="1" operator="equal">
      <formula>"LS In"</formula>
    </cfRule>
    <cfRule type="cellIs" dxfId="516" priority="453" stopIfTrue="1" operator="equal">
      <formula>"LS OUT"</formula>
    </cfRule>
    <cfRule type="cellIs" dxfId="515" priority="454" stopIfTrue="1" operator="equal">
      <formula>"CR"</formula>
    </cfRule>
    <cfRule type="cellIs" dxfId="514" priority="455" stopIfTrue="1" operator="equal">
      <formula>"P-CR"</formula>
    </cfRule>
    <cfRule type="cellIs" dxfId="513" priority="456" stopIfTrue="1" operator="equal">
      <formula>"CR Pack"</formula>
    </cfRule>
    <cfRule type="cellIs" dxfId="512" priority="457" stopIfTrue="1" operator="equal">
      <formula>"WID new"</formula>
    </cfRule>
    <cfRule type="cellIs" dxfId="511" priority="458" stopIfTrue="1" operator="equal">
      <formula>"WID revised"</formula>
    </cfRule>
    <cfRule type="cellIs" dxfId="510" priority="459" stopIfTrue="1" operator="equal">
      <formula>"SID new"</formula>
    </cfRule>
    <cfRule type="cellIs" dxfId="509" priority="460" stopIfTrue="1" operator="equal">
      <formula>"SID revised"</formula>
    </cfRule>
  </conditionalFormatting>
  <conditionalFormatting sqref="F1328">
    <cfRule type="cellIs" dxfId="508" priority="443" stopIfTrue="1" operator="equal">
      <formula>"LS In"</formula>
    </cfRule>
    <cfRule type="cellIs" dxfId="507" priority="444" stopIfTrue="1" operator="equal">
      <formula>"LS OUT"</formula>
    </cfRule>
    <cfRule type="cellIs" dxfId="506" priority="445" stopIfTrue="1" operator="equal">
      <formula>"CR"</formula>
    </cfRule>
    <cfRule type="cellIs" dxfId="505" priority="446" stopIfTrue="1" operator="equal">
      <formula>"P-CR"</formula>
    </cfRule>
    <cfRule type="cellIs" dxfId="504" priority="447" stopIfTrue="1" operator="equal">
      <formula>"CR Pack"</formula>
    </cfRule>
    <cfRule type="cellIs" dxfId="503" priority="448" stopIfTrue="1" operator="equal">
      <formula>"WID new"</formula>
    </cfRule>
    <cfRule type="cellIs" dxfId="502" priority="449" stopIfTrue="1" operator="equal">
      <formula>"WID revised"</formula>
    </cfRule>
    <cfRule type="cellIs" dxfId="501" priority="450" stopIfTrue="1" operator="equal">
      <formula>"SID new"</formula>
    </cfRule>
    <cfRule type="cellIs" dxfId="500" priority="451" stopIfTrue="1" operator="equal">
      <formula>"SID revised"</formula>
    </cfRule>
  </conditionalFormatting>
  <conditionalFormatting sqref="F1329">
    <cfRule type="cellIs" dxfId="499" priority="434" stopIfTrue="1" operator="equal">
      <formula>"LS In"</formula>
    </cfRule>
    <cfRule type="cellIs" dxfId="498" priority="435" stopIfTrue="1" operator="equal">
      <formula>"LS OUT"</formula>
    </cfRule>
    <cfRule type="cellIs" dxfId="497" priority="436" stopIfTrue="1" operator="equal">
      <formula>"CR"</formula>
    </cfRule>
    <cfRule type="cellIs" dxfId="496" priority="437" stopIfTrue="1" operator="equal">
      <formula>"P-CR"</formula>
    </cfRule>
    <cfRule type="cellIs" dxfId="495" priority="438" stopIfTrue="1" operator="equal">
      <formula>"CR Pack"</formula>
    </cfRule>
    <cfRule type="cellIs" dxfId="494" priority="439" stopIfTrue="1" operator="equal">
      <formula>"WID new"</formula>
    </cfRule>
    <cfRule type="cellIs" dxfId="493" priority="440" stopIfTrue="1" operator="equal">
      <formula>"WID revised"</formula>
    </cfRule>
    <cfRule type="cellIs" dxfId="492" priority="441" stopIfTrue="1" operator="equal">
      <formula>"SID new"</formula>
    </cfRule>
    <cfRule type="cellIs" dxfId="491" priority="442" stopIfTrue="1" operator="equal">
      <formula>"SID revised"</formula>
    </cfRule>
  </conditionalFormatting>
  <conditionalFormatting sqref="F1330">
    <cfRule type="cellIs" dxfId="490" priority="425" stopIfTrue="1" operator="equal">
      <formula>"LS In"</formula>
    </cfRule>
    <cfRule type="cellIs" dxfId="489" priority="426" stopIfTrue="1" operator="equal">
      <formula>"LS OUT"</formula>
    </cfRule>
    <cfRule type="cellIs" dxfId="488" priority="427" stopIfTrue="1" operator="equal">
      <formula>"CR"</formula>
    </cfRule>
    <cfRule type="cellIs" dxfId="487" priority="428" stopIfTrue="1" operator="equal">
      <formula>"P-CR"</formula>
    </cfRule>
    <cfRule type="cellIs" dxfId="486" priority="429" stopIfTrue="1" operator="equal">
      <formula>"CR Pack"</formula>
    </cfRule>
    <cfRule type="cellIs" dxfId="485" priority="430" stopIfTrue="1" operator="equal">
      <formula>"WID new"</formula>
    </cfRule>
    <cfRule type="cellIs" dxfId="484" priority="431" stopIfTrue="1" operator="equal">
      <formula>"WID revised"</formula>
    </cfRule>
    <cfRule type="cellIs" dxfId="483" priority="432" stopIfTrue="1" operator="equal">
      <formula>"SID new"</formula>
    </cfRule>
    <cfRule type="cellIs" dxfId="482" priority="433" stopIfTrue="1" operator="equal">
      <formula>"SID revised"</formula>
    </cfRule>
  </conditionalFormatting>
  <conditionalFormatting sqref="F1331">
    <cfRule type="cellIs" dxfId="481" priority="416" stopIfTrue="1" operator="equal">
      <formula>"LS In"</formula>
    </cfRule>
    <cfRule type="cellIs" dxfId="480" priority="417" stopIfTrue="1" operator="equal">
      <formula>"LS OUT"</formula>
    </cfRule>
    <cfRule type="cellIs" dxfId="479" priority="418" stopIfTrue="1" operator="equal">
      <formula>"CR"</formula>
    </cfRule>
    <cfRule type="cellIs" dxfId="478" priority="419" stopIfTrue="1" operator="equal">
      <formula>"P-CR"</formula>
    </cfRule>
    <cfRule type="cellIs" dxfId="477" priority="420" stopIfTrue="1" operator="equal">
      <formula>"CR Pack"</formula>
    </cfRule>
    <cfRule type="cellIs" dxfId="476" priority="421" stopIfTrue="1" operator="equal">
      <formula>"WID new"</formula>
    </cfRule>
    <cfRule type="cellIs" dxfId="475" priority="422" stopIfTrue="1" operator="equal">
      <formula>"WID revised"</formula>
    </cfRule>
    <cfRule type="cellIs" dxfId="474" priority="423" stopIfTrue="1" operator="equal">
      <formula>"SID new"</formula>
    </cfRule>
    <cfRule type="cellIs" dxfId="473" priority="424" stopIfTrue="1" operator="equal">
      <formula>"SID revised"</formula>
    </cfRule>
  </conditionalFormatting>
  <conditionalFormatting sqref="F1334">
    <cfRule type="cellIs" dxfId="472" priority="407" stopIfTrue="1" operator="equal">
      <formula>"LS In"</formula>
    </cfRule>
    <cfRule type="cellIs" dxfId="471" priority="408" stopIfTrue="1" operator="equal">
      <formula>"LS OUT"</formula>
    </cfRule>
    <cfRule type="cellIs" dxfId="470" priority="409" stopIfTrue="1" operator="equal">
      <formula>"CR"</formula>
    </cfRule>
    <cfRule type="cellIs" dxfId="469" priority="410" stopIfTrue="1" operator="equal">
      <formula>"P-CR"</formula>
    </cfRule>
    <cfRule type="cellIs" dxfId="468" priority="411" stopIfTrue="1" operator="equal">
      <formula>"CR Pack"</formula>
    </cfRule>
    <cfRule type="cellIs" dxfId="467" priority="412" stopIfTrue="1" operator="equal">
      <formula>"WID new"</formula>
    </cfRule>
    <cfRule type="cellIs" dxfId="466" priority="413" stopIfTrue="1" operator="equal">
      <formula>"WID revised"</formula>
    </cfRule>
    <cfRule type="cellIs" dxfId="465" priority="414" stopIfTrue="1" operator="equal">
      <formula>"SID new"</formula>
    </cfRule>
    <cfRule type="cellIs" dxfId="464" priority="415" stopIfTrue="1" operator="equal">
      <formula>"SID revised"</formula>
    </cfRule>
  </conditionalFormatting>
  <conditionalFormatting sqref="F1335">
    <cfRule type="cellIs" dxfId="463" priority="398" stopIfTrue="1" operator="equal">
      <formula>"LS In"</formula>
    </cfRule>
    <cfRule type="cellIs" dxfId="462" priority="399" stopIfTrue="1" operator="equal">
      <formula>"LS OUT"</formula>
    </cfRule>
    <cfRule type="cellIs" dxfId="461" priority="400" stopIfTrue="1" operator="equal">
      <formula>"CR"</formula>
    </cfRule>
    <cfRule type="cellIs" dxfId="460" priority="401" stopIfTrue="1" operator="equal">
      <formula>"P-CR"</formula>
    </cfRule>
    <cfRule type="cellIs" dxfId="459" priority="402" stopIfTrue="1" operator="equal">
      <formula>"CR Pack"</formula>
    </cfRule>
    <cfRule type="cellIs" dxfId="458" priority="403" stopIfTrue="1" operator="equal">
      <formula>"WID new"</formula>
    </cfRule>
    <cfRule type="cellIs" dxfId="457" priority="404" stopIfTrue="1" operator="equal">
      <formula>"WID revised"</formula>
    </cfRule>
    <cfRule type="cellIs" dxfId="456" priority="405" stopIfTrue="1" operator="equal">
      <formula>"SID new"</formula>
    </cfRule>
    <cfRule type="cellIs" dxfId="455" priority="406" stopIfTrue="1" operator="equal">
      <formula>"SID revised"</formula>
    </cfRule>
  </conditionalFormatting>
  <conditionalFormatting sqref="F1357">
    <cfRule type="cellIs" dxfId="454" priority="389" stopIfTrue="1" operator="equal">
      <formula>"LS In"</formula>
    </cfRule>
    <cfRule type="cellIs" dxfId="453" priority="390" stopIfTrue="1" operator="equal">
      <formula>"LS OUT"</formula>
    </cfRule>
    <cfRule type="cellIs" dxfId="452" priority="391" stopIfTrue="1" operator="equal">
      <formula>"CR"</formula>
    </cfRule>
    <cfRule type="cellIs" dxfId="451" priority="392" stopIfTrue="1" operator="equal">
      <formula>"P-CR"</formula>
    </cfRule>
    <cfRule type="cellIs" dxfId="450" priority="393" stopIfTrue="1" operator="equal">
      <formula>"CR Pack"</formula>
    </cfRule>
    <cfRule type="cellIs" dxfId="449" priority="394" stopIfTrue="1" operator="equal">
      <formula>"WID new"</formula>
    </cfRule>
    <cfRule type="cellIs" dxfId="448" priority="395" stopIfTrue="1" operator="equal">
      <formula>"WID revised"</formula>
    </cfRule>
    <cfRule type="cellIs" dxfId="447" priority="396" stopIfTrue="1" operator="equal">
      <formula>"SID new"</formula>
    </cfRule>
    <cfRule type="cellIs" dxfId="446" priority="397" stopIfTrue="1" operator="equal">
      <formula>"SID revised"</formula>
    </cfRule>
  </conditionalFormatting>
  <conditionalFormatting sqref="F1360">
    <cfRule type="cellIs" dxfId="445" priority="380" stopIfTrue="1" operator="equal">
      <formula>"LS In"</formula>
    </cfRule>
    <cfRule type="cellIs" dxfId="444" priority="381" stopIfTrue="1" operator="equal">
      <formula>"LS OUT"</formula>
    </cfRule>
    <cfRule type="cellIs" dxfId="443" priority="382" stopIfTrue="1" operator="equal">
      <formula>"CR"</formula>
    </cfRule>
    <cfRule type="cellIs" dxfId="442" priority="383" stopIfTrue="1" operator="equal">
      <formula>"P-CR"</formula>
    </cfRule>
    <cfRule type="cellIs" dxfId="441" priority="384" stopIfTrue="1" operator="equal">
      <formula>"CR Pack"</formula>
    </cfRule>
    <cfRule type="cellIs" dxfId="440" priority="385" stopIfTrue="1" operator="equal">
      <formula>"WID new"</formula>
    </cfRule>
    <cfRule type="cellIs" dxfId="439" priority="386" stopIfTrue="1" operator="equal">
      <formula>"WID revised"</formula>
    </cfRule>
    <cfRule type="cellIs" dxfId="438" priority="387" stopIfTrue="1" operator="equal">
      <formula>"SID new"</formula>
    </cfRule>
    <cfRule type="cellIs" dxfId="437" priority="388" stopIfTrue="1" operator="equal">
      <formula>"SID revised"</formula>
    </cfRule>
  </conditionalFormatting>
  <conditionalFormatting sqref="F1361">
    <cfRule type="cellIs" dxfId="436" priority="371" stopIfTrue="1" operator="equal">
      <formula>"LS In"</formula>
    </cfRule>
    <cfRule type="cellIs" dxfId="435" priority="372" stopIfTrue="1" operator="equal">
      <formula>"LS OUT"</formula>
    </cfRule>
    <cfRule type="cellIs" dxfId="434" priority="373" stopIfTrue="1" operator="equal">
      <formula>"CR"</formula>
    </cfRule>
    <cfRule type="cellIs" dxfId="433" priority="374" stopIfTrue="1" operator="equal">
      <formula>"P-CR"</formula>
    </cfRule>
    <cfRule type="cellIs" dxfId="432" priority="375" stopIfTrue="1" operator="equal">
      <formula>"CR Pack"</formula>
    </cfRule>
    <cfRule type="cellIs" dxfId="431" priority="376" stopIfTrue="1" operator="equal">
      <formula>"WID new"</formula>
    </cfRule>
    <cfRule type="cellIs" dxfId="430" priority="377" stopIfTrue="1" operator="equal">
      <formula>"WID revised"</formula>
    </cfRule>
    <cfRule type="cellIs" dxfId="429" priority="378" stopIfTrue="1" operator="equal">
      <formula>"SID new"</formula>
    </cfRule>
    <cfRule type="cellIs" dxfId="428" priority="379" stopIfTrue="1" operator="equal">
      <formula>"SID revised"</formula>
    </cfRule>
  </conditionalFormatting>
  <conditionalFormatting sqref="F1362">
    <cfRule type="cellIs" dxfId="427" priority="362" stopIfTrue="1" operator="equal">
      <formula>"LS In"</formula>
    </cfRule>
    <cfRule type="cellIs" dxfId="426" priority="363" stopIfTrue="1" operator="equal">
      <formula>"LS OUT"</formula>
    </cfRule>
    <cfRule type="cellIs" dxfId="425" priority="364" stopIfTrue="1" operator="equal">
      <formula>"CR"</formula>
    </cfRule>
    <cfRule type="cellIs" dxfId="424" priority="365" stopIfTrue="1" operator="equal">
      <formula>"P-CR"</formula>
    </cfRule>
    <cfRule type="cellIs" dxfId="423" priority="366" stopIfTrue="1" operator="equal">
      <formula>"CR Pack"</formula>
    </cfRule>
    <cfRule type="cellIs" dxfId="422" priority="367" stopIfTrue="1" operator="equal">
      <formula>"WID new"</formula>
    </cfRule>
    <cfRule type="cellIs" dxfId="421" priority="368" stopIfTrue="1" operator="equal">
      <formula>"WID revised"</formula>
    </cfRule>
    <cfRule type="cellIs" dxfId="420" priority="369" stopIfTrue="1" operator="equal">
      <formula>"SID new"</formula>
    </cfRule>
    <cfRule type="cellIs" dxfId="419" priority="370" stopIfTrue="1" operator="equal">
      <formula>"SID revised"</formula>
    </cfRule>
  </conditionalFormatting>
  <conditionalFormatting sqref="F1363">
    <cfRule type="cellIs" dxfId="418" priority="353" stopIfTrue="1" operator="equal">
      <formula>"LS In"</formula>
    </cfRule>
    <cfRule type="cellIs" dxfId="417" priority="354" stopIfTrue="1" operator="equal">
      <formula>"LS OUT"</formula>
    </cfRule>
    <cfRule type="cellIs" dxfId="416" priority="355" stopIfTrue="1" operator="equal">
      <formula>"CR"</formula>
    </cfRule>
    <cfRule type="cellIs" dxfId="415" priority="356" stopIfTrue="1" operator="equal">
      <formula>"P-CR"</formula>
    </cfRule>
    <cfRule type="cellIs" dxfId="414" priority="357" stopIfTrue="1" operator="equal">
      <formula>"CR Pack"</formula>
    </cfRule>
    <cfRule type="cellIs" dxfId="413" priority="358" stopIfTrue="1" operator="equal">
      <formula>"WID new"</formula>
    </cfRule>
    <cfRule type="cellIs" dxfId="412" priority="359" stopIfTrue="1" operator="equal">
      <formula>"WID revised"</formula>
    </cfRule>
    <cfRule type="cellIs" dxfId="411" priority="360" stopIfTrue="1" operator="equal">
      <formula>"SID new"</formula>
    </cfRule>
    <cfRule type="cellIs" dxfId="410" priority="361" stopIfTrue="1" operator="equal">
      <formula>"SID revised"</formula>
    </cfRule>
  </conditionalFormatting>
  <conditionalFormatting sqref="F1376">
    <cfRule type="cellIs" dxfId="409" priority="344" stopIfTrue="1" operator="equal">
      <formula>"LS In"</formula>
    </cfRule>
    <cfRule type="cellIs" dxfId="408" priority="345" stopIfTrue="1" operator="equal">
      <formula>"LS OUT"</formula>
    </cfRule>
    <cfRule type="cellIs" dxfId="407" priority="346" stopIfTrue="1" operator="equal">
      <formula>"CR"</formula>
    </cfRule>
    <cfRule type="cellIs" dxfId="406" priority="347" stopIfTrue="1" operator="equal">
      <formula>"P-CR"</formula>
    </cfRule>
    <cfRule type="cellIs" dxfId="405" priority="348" stopIfTrue="1" operator="equal">
      <formula>"CR Pack"</formula>
    </cfRule>
    <cfRule type="cellIs" dxfId="404" priority="349" stopIfTrue="1" operator="equal">
      <formula>"WID new"</formula>
    </cfRule>
    <cfRule type="cellIs" dxfId="403" priority="350" stopIfTrue="1" operator="equal">
      <formula>"WID revised"</formula>
    </cfRule>
    <cfRule type="cellIs" dxfId="402" priority="351" stopIfTrue="1" operator="equal">
      <formula>"SID new"</formula>
    </cfRule>
    <cfRule type="cellIs" dxfId="401" priority="352" stopIfTrue="1" operator="equal">
      <formula>"SID revised"</formula>
    </cfRule>
  </conditionalFormatting>
  <conditionalFormatting sqref="F1377">
    <cfRule type="cellIs" dxfId="400" priority="335" stopIfTrue="1" operator="equal">
      <formula>"LS In"</formula>
    </cfRule>
    <cfRule type="cellIs" dxfId="399" priority="336" stopIfTrue="1" operator="equal">
      <formula>"LS OUT"</formula>
    </cfRule>
    <cfRule type="cellIs" dxfId="398" priority="337" stopIfTrue="1" operator="equal">
      <formula>"CR"</formula>
    </cfRule>
    <cfRule type="cellIs" dxfId="397" priority="338" stopIfTrue="1" operator="equal">
      <formula>"P-CR"</formula>
    </cfRule>
    <cfRule type="cellIs" dxfId="396" priority="339" stopIfTrue="1" operator="equal">
      <formula>"CR Pack"</formula>
    </cfRule>
    <cfRule type="cellIs" dxfId="395" priority="340" stopIfTrue="1" operator="equal">
      <formula>"WID new"</formula>
    </cfRule>
    <cfRule type="cellIs" dxfId="394" priority="341" stopIfTrue="1" operator="equal">
      <formula>"WID revised"</formula>
    </cfRule>
    <cfRule type="cellIs" dxfId="393" priority="342" stopIfTrue="1" operator="equal">
      <formula>"SID new"</formula>
    </cfRule>
    <cfRule type="cellIs" dxfId="392" priority="343" stopIfTrue="1" operator="equal">
      <formula>"SID revised"</formula>
    </cfRule>
  </conditionalFormatting>
  <conditionalFormatting sqref="F1247">
    <cfRule type="cellIs" dxfId="391" priority="326" stopIfTrue="1" operator="equal">
      <formula>"LS In"</formula>
    </cfRule>
    <cfRule type="cellIs" dxfId="390" priority="327" stopIfTrue="1" operator="equal">
      <formula>"LS OUT"</formula>
    </cfRule>
    <cfRule type="cellIs" dxfId="389" priority="328" stopIfTrue="1" operator="equal">
      <formula>"CR"</formula>
    </cfRule>
    <cfRule type="cellIs" dxfId="388" priority="329" stopIfTrue="1" operator="equal">
      <formula>"P-CR"</formula>
    </cfRule>
    <cfRule type="cellIs" dxfId="387" priority="330" stopIfTrue="1" operator="equal">
      <formula>"CR Pack"</formula>
    </cfRule>
    <cfRule type="cellIs" dxfId="386" priority="331" stopIfTrue="1" operator="equal">
      <formula>"WID new"</formula>
    </cfRule>
    <cfRule type="cellIs" dxfId="385" priority="332" stopIfTrue="1" operator="equal">
      <formula>"WID revised"</formula>
    </cfRule>
    <cfRule type="cellIs" dxfId="384" priority="333" stopIfTrue="1" operator="equal">
      <formula>"SID new"</formula>
    </cfRule>
    <cfRule type="cellIs" dxfId="383" priority="334" stopIfTrue="1" operator="equal">
      <formula>"SID revised"</formula>
    </cfRule>
  </conditionalFormatting>
  <conditionalFormatting sqref="F1248">
    <cfRule type="cellIs" dxfId="382" priority="317" stopIfTrue="1" operator="equal">
      <formula>"LS In"</formula>
    </cfRule>
    <cfRule type="cellIs" dxfId="381" priority="318" stopIfTrue="1" operator="equal">
      <formula>"LS OUT"</formula>
    </cfRule>
    <cfRule type="cellIs" dxfId="380" priority="319" stopIfTrue="1" operator="equal">
      <formula>"CR"</formula>
    </cfRule>
    <cfRule type="cellIs" dxfId="379" priority="320" stopIfTrue="1" operator="equal">
      <formula>"P-CR"</formula>
    </cfRule>
    <cfRule type="cellIs" dxfId="378" priority="321" stopIfTrue="1" operator="equal">
      <formula>"CR Pack"</formula>
    </cfRule>
    <cfRule type="cellIs" dxfId="377" priority="322" stopIfTrue="1" operator="equal">
      <formula>"WID new"</formula>
    </cfRule>
    <cfRule type="cellIs" dxfId="376" priority="323" stopIfTrue="1" operator="equal">
      <formula>"WID revised"</formula>
    </cfRule>
    <cfRule type="cellIs" dxfId="375" priority="324" stopIfTrue="1" operator="equal">
      <formula>"SID new"</formula>
    </cfRule>
    <cfRule type="cellIs" dxfId="374" priority="325" stopIfTrue="1" operator="equal">
      <formula>"SID revised"</formula>
    </cfRule>
  </conditionalFormatting>
  <conditionalFormatting sqref="F1392">
    <cfRule type="cellIs" dxfId="373" priority="308" stopIfTrue="1" operator="equal">
      <formula>"LS In"</formula>
    </cfRule>
    <cfRule type="cellIs" dxfId="372" priority="309" stopIfTrue="1" operator="equal">
      <formula>"LS OUT"</formula>
    </cfRule>
    <cfRule type="cellIs" dxfId="371" priority="310" stopIfTrue="1" operator="equal">
      <formula>"CR"</formula>
    </cfRule>
    <cfRule type="cellIs" dxfId="370" priority="311" stopIfTrue="1" operator="equal">
      <formula>"P-CR"</formula>
    </cfRule>
    <cfRule type="cellIs" dxfId="369" priority="312" stopIfTrue="1" operator="equal">
      <formula>"CR Pack"</formula>
    </cfRule>
    <cfRule type="cellIs" dxfId="368" priority="313" stopIfTrue="1" operator="equal">
      <formula>"WID new"</formula>
    </cfRule>
    <cfRule type="cellIs" dxfId="367" priority="314" stopIfTrue="1" operator="equal">
      <formula>"WID revised"</formula>
    </cfRule>
    <cfRule type="cellIs" dxfId="366" priority="315" stopIfTrue="1" operator="equal">
      <formula>"SID new"</formula>
    </cfRule>
    <cfRule type="cellIs" dxfId="365" priority="316" stopIfTrue="1" operator="equal">
      <formula>"SID revised"</formula>
    </cfRule>
  </conditionalFormatting>
  <conditionalFormatting sqref="F1394">
    <cfRule type="cellIs" dxfId="364" priority="299" stopIfTrue="1" operator="equal">
      <formula>"LS In"</formula>
    </cfRule>
    <cfRule type="cellIs" dxfId="363" priority="300" stopIfTrue="1" operator="equal">
      <formula>"LS OUT"</formula>
    </cfRule>
    <cfRule type="cellIs" dxfId="362" priority="301" stopIfTrue="1" operator="equal">
      <formula>"CR"</formula>
    </cfRule>
    <cfRule type="cellIs" dxfId="361" priority="302" stopIfTrue="1" operator="equal">
      <formula>"P-CR"</formula>
    </cfRule>
    <cfRule type="cellIs" dxfId="360" priority="303" stopIfTrue="1" operator="equal">
      <formula>"CR Pack"</formula>
    </cfRule>
    <cfRule type="cellIs" dxfId="359" priority="304" stopIfTrue="1" operator="equal">
      <formula>"WID new"</formula>
    </cfRule>
    <cfRule type="cellIs" dxfId="358" priority="305" stopIfTrue="1" operator="equal">
      <formula>"WID revised"</formula>
    </cfRule>
    <cfRule type="cellIs" dxfId="357" priority="306" stopIfTrue="1" operator="equal">
      <formula>"SID new"</formula>
    </cfRule>
    <cfRule type="cellIs" dxfId="356" priority="307" stopIfTrue="1" operator="equal">
      <formula>"SID revised"</formula>
    </cfRule>
  </conditionalFormatting>
  <conditionalFormatting sqref="F1035">
    <cfRule type="cellIs" dxfId="355" priority="290" stopIfTrue="1" operator="equal">
      <formula>"LS In"</formula>
    </cfRule>
    <cfRule type="cellIs" dxfId="354" priority="291" stopIfTrue="1" operator="equal">
      <formula>"LS OUT"</formula>
    </cfRule>
    <cfRule type="cellIs" dxfId="353" priority="292" stopIfTrue="1" operator="equal">
      <formula>"CR"</formula>
    </cfRule>
    <cfRule type="cellIs" dxfId="352" priority="293" stopIfTrue="1" operator="equal">
      <formula>"P-CR"</formula>
    </cfRule>
    <cfRule type="cellIs" dxfId="351" priority="294" stopIfTrue="1" operator="equal">
      <formula>"CR Pack"</formula>
    </cfRule>
    <cfRule type="cellIs" dxfId="350" priority="295" stopIfTrue="1" operator="equal">
      <formula>"WID new"</formula>
    </cfRule>
    <cfRule type="cellIs" dxfId="349" priority="296" stopIfTrue="1" operator="equal">
      <formula>"WID revised"</formula>
    </cfRule>
    <cfRule type="cellIs" dxfId="348" priority="297" stopIfTrue="1" operator="equal">
      <formula>"SID new"</formula>
    </cfRule>
    <cfRule type="cellIs" dxfId="347" priority="298" stopIfTrue="1" operator="equal">
      <formula>"SID revised"</formula>
    </cfRule>
  </conditionalFormatting>
  <conditionalFormatting sqref="O1396">
    <cfRule type="cellIs" dxfId="346" priority="288" stopIfTrue="1" operator="equal">
      <formula>"LS In"</formula>
    </cfRule>
    <cfRule type="cellIs" dxfId="345" priority="289" stopIfTrue="1" operator="equal">
      <formula>"LS Out"</formula>
    </cfRule>
  </conditionalFormatting>
  <conditionalFormatting sqref="O1034">
    <cfRule type="cellIs" dxfId="344" priority="286" stopIfTrue="1" operator="equal">
      <formula>"LS In"</formula>
    </cfRule>
    <cfRule type="cellIs" dxfId="343" priority="287" stopIfTrue="1" operator="equal">
      <formula>"LS Out"</formula>
    </cfRule>
  </conditionalFormatting>
  <conditionalFormatting sqref="F1349">
    <cfRule type="cellIs" dxfId="342" priority="277" stopIfTrue="1" operator="equal">
      <formula>"LS In"</formula>
    </cfRule>
    <cfRule type="cellIs" dxfId="341" priority="278" stopIfTrue="1" operator="equal">
      <formula>"LS OUT"</formula>
    </cfRule>
    <cfRule type="cellIs" dxfId="340" priority="279" stopIfTrue="1" operator="equal">
      <formula>"CR"</formula>
    </cfRule>
    <cfRule type="cellIs" dxfId="339" priority="280" stopIfTrue="1" operator="equal">
      <formula>"P-CR"</formula>
    </cfRule>
    <cfRule type="cellIs" dxfId="338" priority="281" stopIfTrue="1" operator="equal">
      <formula>"CR Pack"</formula>
    </cfRule>
    <cfRule type="cellIs" dxfId="337" priority="282" stopIfTrue="1" operator="equal">
      <formula>"WID new"</formula>
    </cfRule>
    <cfRule type="cellIs" dxfId="336" priority="283" stopIfTrue="1" operator="equal">
      <formula>"WID revised"</formula>
    </cfRule>
    <cfRule type="cellIs" dxfId="335" priority="284" stopIfTrue="1" operator="equal">
      <formula>"SID new"</formula>
    </cfRule>
    <cfRule type="cellIs" dxfId="334" priority="285" stopIfTrue="1" operator="equal">
      <formula>"SID revised"</formula>
    </cfRule>
  </conditionalFormatting>
  <conditionalFormatting sqref="O1347">
    <cfRule type="cellIs" dxfId="333" priority="275" stopIfTrue="1" operator="equal">
      <formula>"LS In"</formula>
    </cfRule>
    <cfRule type="cellIs" dxfId="332" priority="276" stopIfTrue="1" operator="equal">
      <formula>"LS Out"</formula>
    </cfRule>
  </conditionalFormatting>
  <conditionalFormatting sqref="O1228">
    <cfRule type="cellIs" dxfId="331" priority="273" stopIfTrue="1" operator="equal">
      <formula>"LS In"</formula>
    </cfRule>
    <cfRule type="cellIs" dxfId="330" priority="274" stopIfTrue="1" operator="equal">
      <formula>"LS Out"</formula>
    </cfRule>
  </conditionalFormatting>
  <conditionalFormatting sqref="F1229">
    <cfRule type="cellIs" dxfId="329" priority="264" stopIfTrue="1" operator="equal">
      <formula>"LS In"</formula>
    </cfRule>
    <cfRule type="cellIs" dxfId="328" priority="265" stopIfTrue="1" operator="equal">
      <formula>"LS OUT"</formula>
    </cfRule>
    <cfRule type="cellIs" dxfId="327" priority="266" stopIfTrue="1" operator="equal">
      <formula>"CR"</formula>
    </cfRule>
    <cfRule type="cellIs" dxfId="326" priority="267" stopIfTrue="1" operator="equal">
      <formula>"P-CR"</formula>
    </cfRule>
    <cfRule type="cellIs" dxfId="325" priority="268" stopIfTrue="1" operator="equal">
      <formula>"CR Pack"</formula>
    </cfRule>
    <cfRule type="cellIs" dxfId="324" priority="269" stopIfTrue="1" operator="equal">
      <formula>"WID new"</formula>
    </cfRule>
    <cfRule type="cellIs" dxfId="323" priority="270" stopIfTrue="1" operator="equal">
      <formula>"WID revised"</formula>
    </cfRule>
    <cfRule type="cellIs" dxfId="322" priority="271" stopIfTrue="1" operator="equal">
      <formula>"SID new"</formula>
    </cfRule>
    <cfRule type="cellIs" dxfId="321" priority="272" stopIfTrue="1" operator="equal">
      <formula>"SID revised"</formula>
    </cfRule>
  </conditionalFormatting>
  <conditionalFormatting sqref="F1230">
    <cfRule type="cellIs" dxfId="320" priority="255" stopIfTrue="1" operator="equal">
      <formula>"LS In"</formula>
    </cfRule>
    <cfRule type="cellIs" dxfId="319" priority="256" stopIfTrue="1" operator="equal">
      <formula>"LS OUT"</formula>
    </cfRule>
    <cfRule type="cellIs" dxfId="318" priority="257" stopIfTrue="1" operator="equal">
      <formula>"CR"</formula>
    </cfRule>
    <cfRule type="cellIs" dxfId="317" priority="258" stopIfTrue="1" operator="equal">
      <formula>"P-CR"</formula>
    </cfRule>
    <cfRule type="cellIs" dxfId="316" priority="259" stopIfTrue="1" operator="equal">
      <formula>"CR Pack"</formula>
    </cfRule>
    <cfRule type="cellIs" dxfId="315" priority="260" stopIfTrue="1" operator="equal">
      <formula>"WID new"</formula>
    </cfRule>
    <cfRule type="cellIs" dxfId="314" priority="261" stopIfTrue="1" operator="equal">
      <formula>"WID revised"</formula>
    </cfRule>
    <cfRule type="cellIs" dxfId="313" priority="262" stopIfTrue="1" operator="equal">
      <formula>"SID new"</formula>
    </cfRule>
    <cfRule type="cellIs" dxfId="312" priority="263" stopIfTrue="1" operator="equal">
      <formula>"SID revised"</formula>
    </cfRule>
  </conditionalFormatting>
  <conditionalFormatting sqref="F1404">
    <cfRule type="cellIs" dxfId="311" priority="246" stopIfTrue="1" operator="equal">
      <formula>"LS In"</formula>
    </cfRule>
    <cfRule type="cellIs" dxfId="310" priority="247" stopIfTrue="1" operator="equal">
      <formula>"LS OUT"</formula>
    </cfRule>
    <cfRule type="cellIs" dxfId="309" priority="248" stopIfTrue="1" operator="equal">
      <formula>"CR"</formula>
    </cfRule>
    <cfRule type="cellIs" dxfId="308" priority="249" stopIfTrue="1" operator="equal">
      <formula>"P-CR"</formula>
    </cfRule>
    <cfRule type="cellIs" dxfId="307" priority="250" stopIfTrue="1" operator="equal">
      <formula>"CR Pack"</formula>
    </cfRule>
    <cfRule type="cellIs" dxfId="306" priority="251" stopIfTrue="1" operator="equal">
      <formula>"WID new"</formula>
    </cfRule>
    <cfRule type="cellIs" dxfId="305" priority="252" stopIfTrue="1" operator="equal">
      <formula>"WID revised"</formula>
    </cfRule>
    <cfRule type="cellIs" dxfId="304" priority="253" stopIfTrue="1" operator="equal">
      <formula>"SID new"</formula>
    </cfRule>
    <cfRule type="cellIs" dxfId="303" priority="254" stopIfTrue="1" operator="equal">
      <formula>"SID revised"</formula>
    </cfRule>
  </conditionalFormatting>
  <conditionalFormatting sqref="F1404">
    <cfRule type="cellIs" dxfId="302" priority="237" stopIfTrue="1" operator="equal">
      <formula>"LS In"</formula>
    </cfRule>
    <cfRule type="cellIs" dxfId="301" priority="238" stopIfTrue="1" operator="equal">
      <formula>"LS OUT"</formula>
    </cfRule>
    <cfRule type="cellIs" dxfId="300" priority="239" stopIfTrue="1" operator="equal">
      <formula>"CR"</formula>
    </cfRule>
    <cfRule type="cellIs" dxfId="299" priority="240" stopIfTrue="1" operator="equal">
      <formula>"P-CR"</formula>
    </cfRule>
    <cfRule type="cellIs" dxfId="298" priority="241" stopIfTrue="1" operator="equal">
      <formula>"CR Pack"</formula>
    </cfRule>
    <cfRule type="cellIs" dxfId="297" priority="242" stopIfTrue="1" operator="equal">
      <formula>"WID new"</formula>
    </cfRule>
    <cfRule type="cellIs" dxfId="296" priority="243" stopIfTrue="1" operator="equal">
      <formula>"WID revised"</formula>
    </cfRule>
    <cfRule type="cellIs" dxfId="295" priority="244" stopIfTrue="1" operator="equal">
      <formula>"SID new"</formula>
    </cfRule>
    <cfRule type="cellIs" dxfId="294" priority="245" stopIfTrue="1" operator="equal">
      <formula>"SID revised"</formula>
    </cfRule>
  </conditionalFormatting>
  <conditionalFormatting sqref="F1407">
    <cfRule type="cellIs" dxfId="293" priority="228" stopIfTrue="1" operator="equal">
      <formula>"LS In"</formula>
    </cfRule>
    <cfRule type="cellIs" dxfId="292" priority="229" stopIfTrue="1" operator="equal">
      <formula>"LS OUT"</formula>
    </cfRule>
    <cfRule type="cellIs" dxfId="291" priority="230" stopIfTrue="1" operator="equal">
      <formula>"CR"</formula>
    </cfRule>
    <cfRule type="cellIs" dxfId="290" priority="231" stopIfTrue="1" operator="equal">
      <formula>"P-CR"</formula>
    </cfRule>
    <cfRule type="cellIs" dxfId="289" priority="232" stopIfTrue="1" operator="equal">
      <formula>"CR Pack"</formula>
    </cfRule>
    <cfRule type="cellIs" dxfId="288" priority="233" stopIfTrue="1" operator="equal">
      <formula>"WID new"</formula>
    </cfRule>
    <cfRule type="cellIs" dxfId="287" priority="234" stopIfTrue="1" operator="equal">
      <formula>"WID revised"</formula>
    </cfRule>
    <cfRule type="cellIs" dxfId="286" priority="235" stopIfTrue="1" operator="equal">
      <formula>"SID new"</formula>
    </cfRule>
    <cfRule type="cellIs" dxfId="285" priority="236" stopIfTrue="1" operator="equal">
      <formula>"SID revised"</formula>
    </cfRule>
  </conditionalFormatting>
  <conditionalFormatting sqref="F1408">
    <cfRule type="cellIs" dxfId="284" priority="219" stopIfTrue="1" operator="equal">
      <formula>"LS In"</formula>
    </cfRule>
    <cfRule type="cellIs" dxfId="283" priority="220" stopIfTrue="1" operator="equal">
      <formula>"LS OUT"</formula>
    </cfRule>
    <cfRule type="cellIs" dxfId="282" priority="221" stopIfTrue="1" operator="equal">
      <formula>"CR"</formula>
    </cfRule>
    <cfRule type="cellIs" dxfId="281" priority="222" stopIfTrue="1" operator="equal">
      <formula>"P-CR"</formula>
    </cfRule>
    <cfRule type="cellIs" dxfId="280" priority="223" stopIfTrue="1" operator="equal">
      <formula>"CR Pack"</formula>
    </cfRule>
    <cfRule type="cellIs" dxfId="279" priority="224" stopIfTrue="1" operator="equal">
      <formula>"WID new"</formula>
    </cfRule>
    <cfRule type="cellIs" dxfId="278" priority="225" stopIfTrue="1" operator="equal">
      <formula>"WID revised"</formula>
    </cfRule>
    <cfRule type="cellIs" dxfId="277" priority="226" stopIfTrue="1" operator="equal">
      <formula>"SID new"</formula>
    </cfRule>
    <cfRule type="cellIs" dxfId="276" priority="227" stopIfTrue="1" operator="equal">
      <formula>"SID revised"</formula>
    </cfRule>
  </conditionalFormatting>
  <conditionalFormatting sqref="F1412">
    <cfRule type="cellIs" dxfId="275" priority="210" stopIfTrue="1" operator="equal">
      <formula>"LS In"</formula>
    </cfRule>
    <cfRule type="cellIs" dxfId="274" priority="211" stopIfTrue="1" operator="equal">
      <formula>"LS OUT"</formula>
    </cfRule>
    <cfRule type="cellIs" dxfId="273" priority="212" stopIfTrue="1" operator="equal">
      <formula>"CR"</formula>
    </cfRule>
    <cfRule type="cellIs" dxfId="272" priority="213" stopIfTrue="1" operator="equal">
      <formula>"P-CR"</formula>
    </cfRule>
    <cfRule type="cellIs" dxfId="271" priority="214" stopIfTrue="1" operator="equal">
      <formula>"CR Pack"</formula>
    </cfRule>
    <cfRule type="cellIs" dxfId="270" priority="215" stopIfTrue="1" operator="equal">
      <formula>"WID new"</formula>
    </cfRule>
    <cfRule type="cellIs" dxfId="269" priority="216" stopIfTrue="1" operator="equal">
      <formula>"WID revised"</formula>
    </cfRule>
    <cfRule type="cellIs" dxfId="268" priority="217" stopIfTrue="1" operator="equal">
      <formula>"SID new"</formula>
    </cfRule>
    <cfRule type="cellIs" dxfId="267" priority="218" stopIfTrue="1" operator="equal">
      <formula>"SID revised"</formula>
    </cfRule>
  </conditionalFormatting>
  <conditionalFormatting sqref="F1413">
    <cfRule type="cellIs" dxfId="266" priority="201" stopIfTrue="1" operator="equal">
      <formula>"LS In"</formula>
    </cfRule>
    <cfRule type="cellIs" dxfId="265" priority="202" stopIfTrue="1" operator="equal">
      <formula>"LS OUT"</formula>
    </cfRule>
    <cfRule type="cellIs" dxfId="264" priority="203" stopIfTrue="1" operator="equal">
      <formula>"CR"</formula>
    </cfRule>
    <cfRule type="cellIs" dxfId="263" priority="204" stopIfTrue="1" operator="equal">
      <formula>"P-CR"</formula>
    </cfRule>
    <cfRule type="cellIs" dxfId="262" priority="205" stopIfTrue="1" operator="equal">
      <formula>"CR Pack"</formula>
    </cfRule>
    <cfRule type="cellIs" dxfId="261" priority="206" stopIfTrue="1" operator="equal">
      <formula>"WID new"</formula>
    </cfRule>
    <cfRule type="cellIs" dxfId="260" priority="207" stopIfTrue="1" operator="equal">
      <formula>"WID revised"</formula>
    </cfRule>
    <cfRule type="cellIs" dxfId="259" priority="208" stopIfTrue="1" operator="equal">
      <formula>"SID new"</formula>
    </cfRule>
    <cfRule type="cellIs" dxfId="258" priority="209" stopIfTrue="1" operator="equal">
      <formula>"SID revised"</formula>
    </cfRule>
  </conditionalFormatting>
  <conditionalFormatting sqref="F1414">
    <cfRule type="cellIs" dxfId="257" priority="192" stopIfTrue="1" operator="equal">
      <formula>"LS In"</formula>
    </cfRule>
    <cfRule type="cellIs" dxfId="256" priority="193" stopIfTrue="1" operator="equal">
      <formula>"LS OUT"</formula>
    </cfRule>
    <cfRule type="cellIs" dxfId="255" priority="194" stopIfTrue="1" operator="equal">
      <formula>"CR"</formula>
    </cfRule>
    <cfRule type="cellIs" dxfId="254" priority="195" stopIfTrue="1" operator="equal">
      <formula>"P-CR"</formula>
    </cfRule>
    <cfRule type="cellIs" dxfId="253" priority="196" stopIfTrue="1" operator="equal">
      <formula>"CR Pack"</formula>
    </cfRule>
    <cfRule type="cellIs" dxfId="252" priority="197" stopIfTrue="1" operator="equal">
      <formula>"WID new"</formula>
    </cfRule>
    <cfRule type="cellIs" dxfId="251" priority="198" stopIfTrue="1" operator="equal">
      <formula>"WID revised"</formula>
    </cfRule>
    <cfRule type="cellIs" dxfId="250" priority="199" stopIfTrue="1" operator="equal">
      <formula>"SID new"</formula>
    </cfRule>
    <cfRule type="cellIs" dxfId="249" priority="200" stopIfTrue="1" operator="equal">
      <formula>"SID revised"</formula>
    </cfRule>
  </conditionalFormatting>
  <conditionalFormatting sqref="F1420">
    <cfRule type="cellIs" dxfId="248" priority="183" stopIfTrue="1" operator="equal">
      <formula>"LS In"</formula>
    </cfRule>
    <cfRule type="cellIs" dxfId="247" priority="184" stopIfTrue="1" operator="equal">
      <formula>"LS OUT"</formula>
    </cfRule>
    <cfRule type="cellIs" dxfId="246" priority="185" stopIfTrue="1" operator="equal">
      <formula>"CR"</formula>
    </cfRule>
    <cfRule type="cellIs" dxfId="245" priority="186" stopIfTrue="1" operator="equal">
      <formula>"P-CR"</formula>
    </cfRule>
    <cfRule type="cellIs" dxfId="244" priority="187" stopIfTrue="1" operator="equal">
      <formula>"CR Pack"</formula>
    </cfRule>
    <cfRule type="cellIs" dxfId="243" priority="188" stopIfTrue="1" operator="equal">
      <formula>"WID new"</formula>
    </cfRule>
    <cfRule type="cellIs" dxfId="242" priority="189" stopIfTrue="1" operator="equal">
      <formula>"WID revised"</formula>
    </cfRule>
    <cfRule type="cellIs" dxfId="241" priority="190" stopIfTrue="1" operator="equal">
      <formula>"SID new"</formula>
    </cfRule>
    <cfRule type="cellIs" dxfId="240" priority="191" stopIfTrue="1" operator="equal">
      <formula>"SID revised"</formula>
    </cfRule>
  </conditionalFormatting>
  <conditionalFormatting sqref="O1420">
    <cfRule type="cellIs" dxfId="239" priority="181" stopIfTrue="1" operator="equal">
      <formula>"LS In"</formula>
    </cfRule>
    <cfRule type="cellIs" dxfId="238" priority="182" stopIfTrue="1" operator="equal">
      <formula>"LS Out"</formula>
    </cfRule>
  </conditionalFormatting>
  <conditionalFormatting sqref="F1422">
    <cfRule type="cellIs" dxfId="237" priority="172" stopIfTrue="1" operator="equal">
      <formula>"LS In"</formula>
    </cfRule>
    <cfRule type="cellIs" dxfId="236" priority="173" stopIfTrue="1" operator="equal">
      <formula>"LS OUT"</formula>
    </cfRule>
    <cfRule type="cellIs" dxfId="235" priority="174" stopIfTrue="1" operator="equal">
      <formula>"CR"</formula>
    </cfRule>
    <cfRule type="cellIs" dxfId="234" priority="175" stopIfTrue="1" operator="equal">
      <formula>"P-CR"</formula>
    </cfRule>
    <cfRule type="cellIs" dxfId="233" priority="176" stopIfTrue="1" operator="equal">
      <formula>"CR Pack"</formula>
    </cfRule>
    <cfRule type="cellIs" dxfId="232" priority="177" stopIfTrue="1" operator="equal">
      <formula>"WID new"</formula>
    </cfRule>
    <cfRule type="cellIs" dxfId="231" priority="178" stopIfTrue="1" operator="equal">
      <formula>"WID revised"</formula>
    </cfRule>
    <cfRule type="cellIs" dxfId="230" priority="179" stopIfTrue="1" operator="equal">
      <formula>"SID new"</formula>
    </cfRule>
    <cfRule type="cellIs" dxfId="229" priority="180" stopIfTrue="1" operator="equal">
      <formula>"SID revised"</formula>
    </cfRule>
  </conditionalFormatting>
  <conditionalFormatting sqref="F1425">
    <cfRule type="cellIs" dxfId="228" priority="163" stopIfTrue="1" operator="equal">
      <formula>"LS In"</formula>
    </cfRule>
    <cfRule type="cellIs" dxfId="227" priority="164" stopIfTrue="1" operator="equal">
      <formula>"LS OUT"</formula>
    </cfRule>
    <cfRule type="cellIs" dxfId="226" priority="165" stopIfTrue="1" operator="equal">
      <formula>"CR"</formula>
    </cfRule>
    <cfRule type="cellIs" dxfId="225" priority="166" stopIfTrue="1" operator="equal">
      <formula>"P-CR"</formula>
    </cfRule>
    <cfRule type="cellIs" dxfId="224" priority="167" stopIfTrue="1" operator="equal">
      <formula>"CR Pack"</formula>
    </cfRule>
    <cfRule type="cellIs" dxfId="223" priority="168" stopIfTrue="1" operator="equal">
      <formula>"WID new"</formula>
    </cfRule>
    <cfRule type="cellIs" dxfId="222" priority="169" stopIfTrue="1" operator="equal">
      <formula>"WID revised"</formula>
    </cfRule>
    <cfRule type="cellIs" dxfId="221" priority="170" stopIfTrue="1" operator="equal">
      <formula>"SID new"</formula>
    </cfRule>
    <cfRule type="cellIs" dxfId="220" priority="171" stopIfTrue="1" operator="equal">
      <formula>"SID revised"</formula>
    </cfRule>
  </conditionalFormatting>
  <conditionalFormatting sqref="F1425">
    <cfRule type="cellIs" dxfId="219" priority="154" stopIfTrue="1" operator="equal">
      <formula>"LS In"</formula>
    </cfRule>
    <cfRule type="cellIs" dxfId="218" priority="155" stopIfTrue="1" operator="equal">
      <formula>"LS OUT"</formula>
    </cfRule>
    <cfRule type="cellIs" dxfId="217" priority="156" stopIfTrue="1" operator="equal">
      <formula>"CR"</formula>
    </cfRule>
    <cfRule type="cellIs" dxfId="216" priority="157" stopIfTrue="1" operator="equal">
      <formula>"P-CR"</formula>
    </cfRule>
    <cfRule type="cellIs" dxfId="215" priority="158" stopIfTrue="1" operator="equal">
      <formula>"CR Pack"</formula>
    </cfRule>
    <cfRule type="cellIs" dxfId="214" priority="159" stopIfTrue="1" operator="equal">
      <formula>"WID new"</formula>
    </cfRule>
    <cfRule type="cellIs" dxfId="213" priority="160" stopIfTrue="1" operator="equal">
      <formula>"WID revised"</formula>
    </cfRule>
    <cfRule type="cellIs" dxfId="212" priority="161" stopIfTrue="1" operator="equal">
      <formula>"SID new"</formula>
    </cfRule>
    <cfRule type="cellIs" dxfId="211" priority="162" stopIfTrue="1" operator="equal">
      <formula>"SID revised"</formula>
    </cfRule>
  </conditionalFormatting>
  <conditionalFormatting sqref="F1427">
    <cfRule type="cellIs" dxfId="210" priority="145" stopIfTrue="1" operator="equal">
      <formula>"LS In"</formula>
    </cfRule>
    <cfRule type="cellIs" dxfId="209" priority="146" stopIfTrue="1" operator="equal">
      <formula>"LS OUT"</formula>
    </cfRule>
    <cfRule type="cellIs" dxfId="208" priority="147" stopIfTrue="1" operator="equal">
      <formula>"CR"</formula>
    </cfRule>
    <cfRule type="cellIs" dxfId="207" priority="148" stopIfTrue="1" operator="equal">
      <formula>"P-CR"</formula>
    </cfRule>
    <cfRule type="cellIs" dxfId="206" priority="149" stopIfTrue="1" operator="equal">
      <formula>"CR Pack"</formula>
    </cfRule>
    <cfRule type="cellIs" dxfId="205" priority="150" stopIfTrue="1" operator="equal">
      <formula>"WID new"</formula>
    </cfRule>
    <cfRule type="cellIs" dxfId="204" priority="151" stopIfTrue="1" operator="equal">
      <formula>"WID revised"</formula>
    </cfRule>
    <cfRule type="cellIs" dxfId="203" priority="152" stopIfTrue="1" operator="equal">
      <formula>"SID new"</formula>
    </cfRule>
    <cfRule type="cellIs" dxfId="202" priority="153" stopIfTrue="1" operator="equal">
      <formula>"SID revised"</formula>
    </cfRule>
  </conditionalFormatting>
  <conditionalFormatting sqref="F1426">
    <cfRule type="cellIs" dxfId="201" priority="136" stopIfTrue="1" operator="equal">
      <formula>"LS In"</formula>
    </cfRule>
    <cfRule type="cellIs" dxfId="200" priority="137" stopIfTrue="1" operator="equal">
      <formula>"LS OUT"</formula>
    </cfRule>
    <cfRule type="cellIs" dxfId="199" priority="138" stopIfTrue="1" operator="equal">
      <formula>"CR"</formula>
    </cfRule>
    <cfRule type="cellIs" dxfId="198" priority="139" stopIfTrue="1" operator="equal">
      <formula>"P-CR"</formula>
    </cfRule>
    <cfRule type="cellIs" dxfId="197" priority="140" stopIfTrue="1" operator="equal">
      <formula>"CR Pack"</formula>
    </cfRule>
    <cfRule type="cellIs" dxfId="196" priority="141" stopIfTrue="1" operator="equal">
      <formula>"WID new"</formula>
    </cfRule>
    <cfRule type="cellIs" dxfId="195" priority="142" stopIfTrue="1" operator="equal">
      <formula>"WID revised"</formula>
    </cfRule>
    <cfRule type="cellIs" dxfId="194" priority="143" stopIfTrue="1" operator="equal">
      <formula>"SID new"</formula>
    </cfRule>
    <cfRule type="cellIs" dxfId="193" priority="144" stopIfTrue="1" operator="equal">
      <formula>"SID revised"</formula>
    </cfRule>
  </conditionalFormatting>
  <conditionalFormatting sqref="F1429">
    <cfRule type="cellIs" dxfId="192" priority="127" stopIfTrue="1" operator="equal">
      <formula>"LS In"</formula>
    </cfRule>
    <cfRule type="cellIs" dxfId="191" priority="128" stopIfTrue="1" operator="equal">
      <formula>"LS OUT"</formula>
    </cfRule>
    <cfRule type="cellIs" dxfId="190" priority="129" stopIfTrue="1" operator="equal">
      <formula>"CR"</formula>
    </cfRule>
    <cfRule type="cellIs" dxfId="189" priority="130" stopIfTrue="1" operator="equal">
      <formula>"P-CR"</formula>
    </cfRule>
    <cfRule type="cellIs" dxfId="188" priority="131" stopIfTrue="1" operator="equal">
      <formula>"CR Pack"</formula>
    </cfRule>
    <cfRule type="cellIs" dxfId="187" priority="132" stopIfTrue="1" operator="equal">
      <formula>"WID new"</formula>
    </cfRule>
    <cfRule type="cellIs" dxfId="186" priority="133" stopIfTrue="1" operator="equal">
      <formula>"WID revised"</formula>
    </cfRule>
    <cfRule type="cellIs" dxfId="185" priority="134" stopIfTrue="1" operator="equal">
      <formula>"SID new"</formula>
    </cfRule>
    <cfRule type="cellIs" dxfId="184" priority="135" stopIfTrue="1" operator="equal">
      <formula>"SID revised"</formula>
    </cfRule>
  </conditionalFormatting>
  <conditionalFormatting sqref="F1432">
    <cfRule type="cellIs" dxfId="183" priority="118" stopIfTrue="1" operator="equal">
      <formula>"LS In"</formula>
    </cfRule>
    <cfRule type="cellIs" dxfId="182" priority="119" stopIfTrue="1" operator="equal">
      <formula>"LS OUT"</formula>
    </cfRule>
    <cfRule type="cellIs" dxfId="181" priority="120" stopIfTrue="1" operator="equal">
      <formula>"CR"</formula>
    </cfRule>
    <cfRule type="cellIs" dxfId="180" priority="121" stopIfTrue="1" operator="equal">
      <formula>"P-CR"</formula>
    </cfRule>
    <cfRule type="cellIs" dxfId="179" priority="122" stopIfTrue="1" operator="equal">
      <formula>"CR Pack"</formula>
    </cfRule>
    <cfRule type="cellIs" dxfId="178" priority="123" stopIfTrue="1" operator="equal">
      <formula>"WID new"</formula>
    </cfRule>
    <cfRule type="cellIs" dxfId="177" priority="124" stopIfTrue="1" operator="equal">
      <formula>"WID revised"</formula>
    </cfRule>
    <cfRule type="cellIs" dxfId="176" priority="125" stopIfTrue="1" operator="equal">
      <formula>"SID new"</formula>
    </cfRule>
    <cfRule type="cellIs" dxfId="175" priority="126" stopIfTrue="1" operator="equal">
      <formula>"SID revised"</formula>
    </cfRule>
  </conditionalFormatting>
  <conditionalFormatting sqref="F1433">
    <cfRule type="cellIs" dxfId="174" priority="109" stopIfTrue="1" operator="equal">
      <formula>"LS In"</formula>
    </cfRule>
    <cfRule type="cellIs" dxfId="173" priority="110" stopIfTrue="1" operator="equal">
      <formula>"LS OUT"</formula>
    </cfRule>
    <cfRule type="cellIs" dxfId="172" priority="111" stopIfTrue="1" operator="equal">
      <formula>"CR"</formula>
    </cfRule>
    <cfRule type="cellIs" dxfId="171" priority="112" stopIfTrue="1" operator="equal">
      <formula>"P-CR"</formula>
    </cfRule>
    <cfRule type="cellIs" dxfId="170" priority="113" stopIfTrue="1" operator="equal">
      <formula>"CR Pack"</formula>
    </cfRule>
    <cfRule type="cellIs" dxfId="169" priority="114" stopIfTrue="1" operator="equal">
      <formula>"WID new"</formula>
    </cfRule>
    <cfRule type="cellIs" dxfId="168" priority="115" stopIfTrue="1" operator="equal">
      <formula>"WID revised"</formula>
    </cfRule>
    <cfRule type="cellIs" dxfId="167" priority="116" stopIfTrue="1" operator="equal">
      <formula>"SID new"</formula>
    </cfRule>
    <cfRule type="cellIs" dxfId="166" priority="117" stopIfTrue="1" operator="equal">
      <formula>"SID revised"</formula>
    </cfRule>
  </conditionalFormatting>
  <conditionalFormatting sqref="F1434">
    <cfRule type="cellIs" dxfId="165" priority="100" stopIfTrue="1" operator="equal">
      <formula>"LS In"</formula>
    </cfRule>
    <cfRule type="cellIs" dxfId="164" priority="101" stopIfTrue="1" operator="equal">
      <formula>"LS OUT"</formula>
    </cfRule>
    <cfRule type="cellIs" dxfId="163" priority="102" stopIfTrue="1" operator="equal">
      <formula>"CR"</formula>
    </cfRule>
    <cfRule type="cellIs" dxfId="162" priority="103" stopIfTrue="1" operator="equal">
      <formula>"P-CR"</formula>
    </cfRule>
    <cfRule type="cellIs" dxfId="161" priority="104" stopIfTrue="1" operator="equal">
      <formula>"CR Pack"</formula>
    </cfRule>
    <cfRule type="cellIs" dxfId="160" priority="105" stopIfTrue="1" operator="equal">
      <formula>"WID new"</formula>
    </cfRule>
    <cfRule type="cellIs" dxfId="159" priority="106" stopIfTrue="1" operator="equal">
      <formula>"WID revised"</formula>
    </cfRule>
    <cfRule type="cellIs" dxfId="158" priority="107" stopIfTrue="1" operator="equal">
      <formula>"SID new"</formula>
    </cfRule>
    <cfRule type="cellIs" dxfId="157" priority="108" stopIfTrue="1" operator="equal">
      <formula>"SID revised"</formula>
    </cfRule>
  </conditionalFormatting>
  <conditionalFormatting sqref="F1436">
    <cfRule type="cellIs" dxfId="156" priority="91" stopIfTrue="1" operator="equal">
      <formula>"LS In"</formula>
    </cfRule>
    <cfRule type="cellIs" dxfId="155" priority="92" stopIfTrue="1" operator="equal">
      <formula>"LS OUT"</formula>
    </cfRule>
    <cfRule type="cellIs" dxfId="154" priority="93" stopIfTrue="1" operator="equal">
      <formula>"CR"</formula>
    </cfRule>
    <cfRule type="cellIs" dxfId="153" priority="94" stopIfTrue="1" operator="equal">
      <formula>"P-CR"</formula>
    </cfRule>
    <cfRule type="cellIs" dxfId="152" priority="95" stopIfTrue="1" operator="equal">
      <formula>"CR Pack"</formula>
    </cfRule>
    <cfRule type="cellIs" dxfId="151" priority="96" stopIfTrue="1" operator="equal">
      <formula>"WID new"</formula>
    </cfRule>
    <cfRule type="cellIs" dxfId="150" priority="97" stopIfTrue="1" operator="equal">
      <formula>"WID revised"</formula>
    </cfRule>
    <cfRule type="cellIs" dxfId="149" priority="98" stopIfTrue="1" operator="equal">
      <formula>"SID new"</formula>
    </cfRule>
    <cfRule type="cellIs" dxfId="148" priority="99" stopIfTrue="1" operator="equal">
      <formula>"SID revised"</formula>
    </cfRule>
  </conditionalFormatting>
  <conditionalFormatting sqref="F1440">
    <cfRule type="cellIs" dxfId="145" priority="82" stopIfTrue="1" operator="equal">
      <formula>"LS In"</formula>
    </cfRule>
    <cfRule type="cellIs" dxfId="144" priority="83" stopIfTrue="1" operator="equal">
      <formula>"LS OUT"</formula>
    </cfRule>
    <cfRule type="cellIs" dxfId="143" priority="84" stopIfTrue="1" operator="equal">
      <formula>"CR"</formula>
    </cfRule>
    <cfRule type="cellIs" dxfId="142" priority="85" stopIfTrue="1" operator="equal">
      <formula>"P-CR"</formula>
    </cfRule>
    <cfRule type="cellIs" dxfId="141" priority="86" stopIfTrue="1" operator="equal">
      <formula>"CR Pack"</formula>
    </cfRule>
    <cfRule type="cellIs" dxfId="140" priority="87" stopIfTrue="1" operator="equal">
      <formula>"WID new"</formula>
    </cfRule>
    <cfRule type="cellIs" dxfId="139" priority="88" stopIfTrue="1" operator="equal">
      <formula>"WID revised"</formula>
    </cfRule>
    <cfRule type="cellIs" dxfId="138" priority="89" stopIfTrue="1" operator="equal">
      <formula>"SID new"</formula>
    </cfRule>
    <cfRule type="cellIs" dxfId="137" priority="90" stopIfTrue="1" operator="equal">
      <formula>"SID revised"</formula>
    </cfRule>
  </conditionalFormatting>
  <conditionalFormatting sqref="F1444">
    <cfRule type="cellIs" dxfId="136" priority="73" stopIfTrue="1" operator="equal">
      <formula>"LS In"</formula>
    </cfRule>
    <cfRule type="cellIs" dxfId="135" priority="74" stopIfTrue="1" operator="equal">
      <formula>"LS OUT"</formula>
    </cfRule>
    <cfRule type="cellIs" dxfId="134" priority="75" stopIfTrue="1" operator="equal">
      <formula>"CR"</formula>
    </cfRule>
    <cfRule type="cellIs" dxfId="133" priority="76" stopIfTrue="1" operator="equal">
      <formula>"P-CR"</formula>
    </cfRule>
    <cfRule type="cellIs" dxfId="132" priority="77" stopIfTrue="1" operator="equal">
      <formula>"CR Pack"</formula>
    </cfRule>
    <cfRule type="cellIs" dxfId="131" priority="78" stopIfTrue="1" operator="equal">
      <formula>"WID new"</formula>
    </cfRule>
    <cfRule type="cellIs" dxfId="130" priority="79" stopIfTrue="1" operator="equal">
      <formula>"WID revised"</formula>
    </cfRule>
    <cfRule type="cellIs" dxfId="129" priority="80" stopIfTrue="1" operator="equal">
      <formula>"SID new"</formula>
    </cfRule>
    <cfRule type="cellIs" dxfId="128" priority="81" stopIfTrue="1" operator="equal">
      <formula>"SID revised"</formula>
    </cfRule>
  </conditionalFormatting>
  <conditionalFormatting sqref="F1445">
    <cfRule type="cellIs" dxfId="127" priority="64" stopIfTrue="1" operator="equal">
      <formula>"LS In"</formula>
    </cfRule>
    <cfRule type="cellIs" dxfId="126" priority="65" stopIfTrue="1" operator="equal">
      <formula>"LS OUT"</formula>
    </cfRule>
    <cfRule type="cellIs" dxfId="125" priority="66" stopIfTrue="1" operator="equal">
      <formula>"CR"</formula>
    </cfRule>
    <cfRule type="cellIs" dxfId="124" priority="67" stopIfTrue="1" operator="equal">
      <formula>"P-CR"</formula>
    </cfRule>
    <cfRule type="cellIs" dxfId="123" priority="68" stopIfTrue="1" operator="equal">
      <formula>"CR Pack"</formula>
    </cfRule>
    <cfRule type="cellIs" dxfId="122" priority="69" stopIfTrue="1" operator="equal">
      <formula>"WID new"</formula>
    </cfRule>
    <cfRule type="cellIs" dxfId="121" priority="70" stopIfTrue="1" operator="equal">
      <formula>"WID revised"</formula>
    </cfRule>
    <cfRule type="cellIs" dxfId="120" priority="71" stopIfTrue="1" operator="equal">
      <formula>"SID new"</formula>
    </cfRule>
    <cfRule type="cellIs" dxfId="119" priority="72" stopIfTrue="1" operator="equal">
      <formula>"SID revised"</formula>
    </cfRule>
  </conditionalFormatting>
  <conditionalFormatting sqref="F1445">
    <cfRule type="cellIs" dxfId="118" priority="55" stopIfTrue="1" operator="equal">
      <formula>"LS In"</formula>
    </cfRule>
    <cfRule type="cellIs" dxfId="117" priority="56" stopIfTrue="1" operator="equal">
      <formula>"LS OUT"</formula>
    </cfRule>
    <cfRule type="cellIs" dxfId="116" priority="57" stopIfTrue="1" operator="equal">
      <formula>"CR"</formula>
    </cfRule>
    <cfRule type="cellIs" dxfId="115" priority="58" stopIfTrue="1" operator="equal">
      <formula>"P-CR"</formula>
    </cfRule>
    <cfRule type="cellIs" dxfId="114" priority="59" stopIfTrue="1" operator="equal">
      <formula>"CR Pack"</formula>
    </cfRule>
    <cfRule type="cellIs" dxfId="113" priority="60" stopIfTrue="1" operator="equal">
      <formula>"WID new"</formula>
    </cfRule>
    <cfRule type="cellIs" dxfId="112" priority="61" stopIfTrue="1" operator="equal">
      <formula>"WID revised"</formula>
    </cfRule>
    <cfRule type="cellIs" dxfId="111" priority="62" stopIfTrue="1" operator="equal">
      <formula>"SID new"</formula>
    </cfRule>
    <cfRule type="cellIs" dxfId="110" priority="63" stopIfTrue="1" operator="equal">
      <formula>"SID revised"</formula>
    </cfRule>
  </conditionalFormatting>
  <conditionalFormatting sqref="F1446">
    <cfRule type="cellIs" dxfId="109" priority="46" stopIfTrue="1" operator="equal">
      <formula>"LS In"</formula>
    </cfRule>
    <cfRule type="cellIs" dxfId="108" priority="47" stopIfTrue="1" operator="equal">
      <formula>"LS OUT"</formula>
    </cfRule>
    <cfRule type="cellIs" dxfId="107" priority="48" stopIfTrue="1" operator="equal">
      <formula>"CR"</formula>
    </cfRule>
    <cfRule type="cellIs" dxfId="106" priority="49" stopIfTrue="1" operator="equal">
      <formula>"P-CR"</formula>
    </cfRule>
    <cfRule type="cellIs" dxfId="105" priority="50" stopIfTrue="1" operator="equal">
      <formula>"CR Pack"</formula>
    </cfRule>
    <cfRule type="cellIs" dxfId="104" priority="51" stopIfTrue="1" operator="equal">
      <formula>"WID new"</formula>
    </cfRule>
    <cfRule type="cellIs" dxfId="103" priority="52" stopIfTrue="1" operator="equal">
      <formula>"WID revised"</formula>
    </cfRule>
    <cfRule type="cellIs" dxfId="102" priority="53" stopIfTrue="1" operator="equal">
      <formula>"SID new"</formula>
    </cfRule>
    <cfRule type="cellIs" dxfId="101" priority="54" stopIfTrue="1" operator="equal">
      <formula>"SID revised"</formula>
    </cfRule>
  </conditionalFormatting>
  <conditionalFormatting sqref="F1447">
    <cfRule type="cellIs" dxfId="100" priority="37" stopIfTrue="1" operator="equal">
      <formula>"LS In"</formula>
    </cfRule>
    <cfRule type="cellIs" dxfId="99" priority="38" stopIfTrue="1" operator="equal">
      <formula>"LS OUT"</formula>
    </cfRule>
    <cfRule type="cellIs" dxfId="98" priority="39" stopIfTrue="1" operator="equal">
      <formula>"CR"</formula>
    </cfRule>
    <cfRule type="cellIs" dxfId="97" priority="40" stopIfTrue="1" operator="equal">
      <formula>"P-CR"</formula>
    </cfRule>
    <cfRule type="cellIs" dxfId="96" priority="41" stopIfTrue="1" operator="equal">
      <formula>"CR Pack"</formula>
    </cfRule>
    <cfRule type="cellIs" dxfId="95" priority="42" stopIfTrue="1" operator="equal">
      <formula>"WID new"</formula>
    </cfRule>
    <cfRule type="cellIs" dxfId="94" priority="43" stopIfTrue="1" operator="equal">
      <formula>"WID revised"</formula>
    </cfRule>
    <cfRule type="cellIs" dxfId="93" priority="44" stopIfTrue="1" operator="equal">
      <formula>"SID new"</formula>
    </cfRule>
    <cfRule type="cellIs" dxfId="92" priority="45" stopIfTrue="1" operator="equal">
      <formula>"SID revised"</formula>
    </cfRule>
  </conditionalFormatting>
  <conditionalFormatting sqref="F1449">
    <cfRule type="cellIs" dxfId="91" priority="28" stopIfTrue="1" operator="equal">
      <formula>"LS In"</formula>
    </cfRule>
    <cfRule type="cellIs" dxfId="90" priority="29" stopIfTrue="1" operator="equal">
      <formula>"LS OUT"</formula>
    </cfRule>
    <cfRule type="cellIs" dxfId="89" priority="30" stopIfTrue="1" operator="equal">
      <formula>"CR"</formula>
    </cfRule>
    <cfRule type="cellIs" dxfId="88" priority="31" stopIfTrue="1" operator="equal">
      <formula>"P-CR"</formula>
    </cfRule>
    <cfRule type="cellIs" dxfId="87" priority="32" stopIfTrue="1" operator="equal">
      <formula>"CR Pack"</formula>
    </cfRule>
    <cfRule type="cellIs" dxfId="86" priority="33" stopIfTrue="1" operator="equal">
      <formula>"WID new"</formula>
    </cfRule>
    <cfRule type="cellIs" dxfId="85" priority="34" stopIfTrue="1" operator="equal">
      <formula>"WID revised"</formula>
    </cfRule>
    <cfRule type="cellIs" dxfId="84" priority="35" stopIfTrue="1" operator="equal">
      <formula>"SID new"</formula>
    </cfRule>
    <cfRule type="cellIs" dxfId="83" priority="36" stopIfTrue="1" operator="equal">
      <formula>"SID revised"</formula>
    </cfRule>
  </conditionalFormatting>
  <conditionalFormatting sqref="F1450">
    <cfRule type="cellIs" dxfId="82" priority="19" stopIfTrue="1" operator="equal">
      <formula>"LS In"</formula>
    </cfRule>
    <cfRule type="cellIs" dxfId="81" priority="20" stopIfTrue="1" operator="equal">
      <formula>"LS OUT"</formula>
    </cfRule>
    <cfRule type="cellIs" dxfId="80" priority="21" stopIfTrue="1" operator="equal">
      <formula>"CR"</formula>
    </cfRule>
    <cfRule type="cellIs" dxfId="79" priority="22" stopIfTrue="1" operator="equal">
      <formula>"P-CR"</formula>
    </cfRule>
    <cfRule type="cellIs" dxfId="78" priority="23" stopIfTrue="1" operator="equal">
      <formula>"CR Pack"</formula>
    </cfRule>
    <cfRule type="cellIs" dxfId="77" priority="24" stopIfTrue="1" operator="equal">
      <formula>"WID new"</formula>
    </cfRule>
    <cfRule type="cellIs" dxfId="76" priority="25" stopIfTrue="1" operator="equal">
      <formula>"WID revised"</formula>
    </cfRule>
    <cfRule type="cellIs" dxfId="75" priority="26" stopIfTrue="1" operator="equal">
      <formula>"SID new"</formula>
    </cfRule>
    <cfRule type="cellIs" dxfId="74" priority="27" stopIfTrue="1" operator="equal">
      <formula>"SID revised"</formula>
    </cfRule>
  </conditionalFormatting>
  <conditionalFormatting sqref="F1450">
    <cfRule type="cellIs" dxfId="73" priority="10" stopIfTrue="1" operator="equal">
      <formula>"LS In"</formula>
    </cfRule>
    <cfRule type="cellIs" dxfId="72" priority="11" stopIfTrue="1" operator="equal">
      <formula>"LS OUT"</formula>
    </cfRule>
    <cfRule type="cellIs" dxfId="71" priority="12" stopIfTrue="1" operator="equal">
      <formula>"CR"</formula>
    </cfRule>
    <cfRule type="cellIs" dxfId="70" priority="13" stopIfTrue="1" operator="equal">
      <formula>"P-CR"</formula>
    </cfRule>
    <cfRule type="cellIs" dxfId="69" priority="14" stopIfTrue="1" operator="equal">
      <formula>"CR Pack"</formula>
    </cfRule>
    <cfRule type="cellIs" dxfId="68" priority="15" stopIfTrue="1" operator="equal">
      <formula>"WID new"</formula>
    </cfRule>
    <cfRule type="cellIs" dxfId="67" priority="16" stopIfTrue="1" operator="equal">
      <formula>"WID revised"</formula>
    </cfRule>
    <cfRule type="cellIs" dxfId="66" priority="17" stopIfTrue="1" operator="equal">
      <formula>"SID new"</formula>
    </cfRule>
    <cfRule type="cellIs" dxfId="65" priority="18" stopIfTrue="1" operator="equal">
      <formula>"SID revised"</formula>
    </cfRule>
  </conditionalFormatting>
  <conditionalFormatting sqref="F1460">
    <cfRule type="cellIs" dxfId="64" priority="1" stopIfTrue="1" operator="equal">
      <formula>"LS In"</formula>
    </cfRule>
    <cfRule type="cellIs" dxfId="63" priority="2" stopIfTrue="1" operator="equal">
      <formula>"LS OUT"</formula>
    </cfRule>
    <cfRule type="cellIs" dxfId="62" priority="3" stopIfTrue="1" operator="equal">
      <formula>"CR"</formula>
    </cfRule>
    <cfRule type="cellIs" dxfId="61" priority="4" stopIfTrue="1" operator="equal">
      <formula>"P-CR"</formula>
    </cfRule>
    <cfRule type="cellIs" dxfId="60" priority="5" stopIfTrue="1" operator="equal">
      <formula>"CR Pack"</formula>
    </cfRule>
    <cfRule type="cellIs" dxfId="59" priority="6" stopIfTrue="1" operator="equal">
      <formula>"WID new"</formula>
    </cfRule>
    <cfRule type="cellIs" dxfId="58" priority="7" stopIfTrue="1" operator="equal">
      <formula>"WID revised"</formula>
    </cfRule>
    <cfRule type="cellIs" dxfId="57" priority="8" stopIfTrue="1" operator="equal">
      <formula>"SID new"</formula>
    </cfRule>
    <cfRule type="cellIs" dxfId="56"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9.xml><?xml version="1.0" encoding="utf-8"?>
<worksheet xmlns="http://schemas.openxmlformats.org/spreadsheetml/2006/main" xmlns:r="http://schemas.openxmlformats.org/officeDocument/2006/relationships">
  <sheetPr codeName="Sheet3"/>
  <dimension ref="B1:O62"/>
  <sheetViews>
    <sheetView zoomScale="85" zoomScaleNormal="85" workbookViewId="0">
      <pane ySplit="1116" topLeftCell="A3"/>
      <selection activeCell="C1" sqref="C1"/>
      <selection pane="bottomLeft" activeCell="B3" sqref="B3"/>
    </sheetView>
  </sheetViews>
  <sheetFormatPr defaultRowHeight="13.2"/>
  <cols>
    <col min="1" max="1" width="1.44140625" style="189" customWidth="1"/>
    <col min="2" max="2" width="137.6640625" style="189" customWidth="1"/>
    <col min="3" max="3" width="7.109375" style="189" customWidth="1"/>
    <col min="4" max="4" width="30.88671875" style="199" customWidth="1"/>
    <col min="5" max="9" width="9.5546875" style="210" customWidth="1"/>
    <col min="10" max="12" width="6" style="189" customWidth="1"/>
    <col min="13" max="13" width="8" style="189" customWidth="1"/>
    <col min="14" max="14" width="8.6640625" style="189" customWidth="1"/>
    <col min="15" max="15" width="10.33203125" style="189" customWidth="1"/>
    <col min="16" max="256" width="9.109375" style="189"/>
    <col min="257" max="257" width="1.44140625" style="189" customWidth="1"/>
    <col min="258" max="258" width="140.6640625" style="189" customWidth="1"/>
    <col min="259" max="259" width="9.88671875" style="189" customWidth="1"/>
    <col min="260" max="260" width="37.44140625" style="189" customWidth="1"/>
    <col min="261" max="269" width="7.88671875" style="189" customWidth="1"/>
    <col min="270" max="270" width="9.88671875" style="189" customWidth="1"/>
    <col min="271" max="512" width="9.109375" style="189"/>
    <col min="513" max="513" width="1.44140625" style="189" customWidth="1"/>
    <col min="514" max="514" width="140.6640625" style="189" customWidth="1"/>
    <col min="515" max="515" width="9.88671875" style="189" customWidth="1"/>
    <col min="516" max="516" width="37.44140625" style="189" customWidth="1"/>
    <col min="517" max="525" width="7.88671875" style="189" customWidth="1"/>
    <col min="526" max="526" width="9.88671875" style="189" customWidth="1"/>
    <col min="527" max="768" width="9.109375" style="189"/>
    <col min="769" max="769" width="1.44140625" style="189" customWidth="1"/>
    <col min="770" max="770" width="140.6640625" style="189" customWidth="1"/>
    <col min="771" max="771" width="9.88671875" style="189" customWidth="1"/>
    <col min="772" max="772" width="37.44140625" style="189" customWidth="1"/>
    <col min="773" max="781" width="7.88671875" style="189" customWidth="1"/>
    <col min="782" max="782" width="9.88671875" style="189" customWidth="1"/>
    <col min="783" max="1024" width="9.109375" style="189"/>
    <col min="1025" max="1025" width="1.44140625" style="189" customWidth="1"/>
    <col min="1026" max="1026" width="140.6640625" style="189" customWidth="1"/>
    <col min="1027" max="1027" width="9.88671875" style="189" customWidth="1"/>
    <col min="1028" max="1028" width="37.44140625" style="189" customWidth="1"/>
    <col min="1029" max="1037" width="7.88671875" style="189" customWidth="1"/>
    <col min="1038" max="1038" width="9.88671875" style="189" customWidth="1"/>
    <col min="1039" max="1280" width="9.109375" style="189"/>
    <col min="1281" max="1281" width="1.44140625" style="189" customWidth="1"/>
    <col min="1282" max="1282" width="140.6640625" style="189" customWidth="1"/>
    <col min="1283" max="1283" width="9.88671875" style="189" customWidth="1"/>
    <col min="1284" max="1284" width="37.44140625" style="189" customWidth="1"/>
    <col min="1285" max="1293" width="7.88671875" style="189" customWidth="1"/>
    <col min="1294" max="1294" width="9.88671875" style="189" customWidth="1"/>
    <col min="1295" max="1536" width="9.109375" style="189"/>
    <col min="1537" max="1537" width="1.44140625" style="189" customWidth="1"/>
    <col min="1538" max="1538" width="140.6640625" style="189" customWidth="1"/>
    <col min="1539" max="1539" width="9.88671875" style="189" customWidth="1"/>
    <col min="1540" max="1540" width="37.44140625" style="189" customWidth="1"/>
    <col min="1541" max="1549" width="7.88671875" style="189" customWidth="1"/>
    <col min="1550" max="1550" width="9.88671875" style="189" customWidth="1"/>
    <col min="1551" max="1792" width="9.109375" style="189"/>
    <col min="1793" max="1793" width="1.44140625" style="189" customWidth="1"/>
    <col min="1794" max="1794" width="140.6640625" style="189" customWidth="1"/>
    <col min="1795" max="1795" width="9.88671875" style="189" customWidth="1"/>
    <col min="1796" max="1796" width="37.44140625" style="189" customWidth="1"/>
    <col min="1797" max="1805" width="7.88671875" style="189" customWidth="1"/>
    <col min="1806" max="1806" width="9.88671875" style="189" customWidth="1"/>
    <col min="1807" max="2048" width="9.109375" style="189"/>
    <col min="2049" max="2049" width="1.44140625" style="189" customWidth="1"/>
    <col min="2050" max="2050" width="140.6640625" style="189" customWidth="1"/>
    <col min="2051" max="2051" width="9.88671875" style="189" customWidth="1"/>
    <col min="2052" max="2052" width="37.44140625" style="189" customWidth="1"/>
    <col min="2053" max="2061" width="7.88671875" style="189" customWidth="1"/>
    <col min="2062" max="2062" width="9.88671875" style="189" customWidth="1"/>
    <col min="2063" max="2304" width="9.109375" style="189"/>
    <col min="2305" max="2305" width="1.44140625" style="189" customWidth="1"/>
    <col min="2306" max="2306" width="140.6640625" style="189" customWidth="1"/>
    <col min="2307" max="2307" width="9.88671875" style="189" customWidth="1"/>
    <col min="2308" max="2308" width="37.44140625" style="189" customWidth="1"/>
    <col min="2309" max="2317" width="7.88671875" style="189" customWidth="1"/>
    <col min="2318" max="2318" width="9.88671875" style="189" customWidth="1"/>
    <col min="2319" max="2560" width="9.109375" style="189"/>
    <col min="2561" max="2561" width="1.44140625" style="189" customWidth="1"/>
    <col min="2562" max="2562" width="140.6640625" style="189" customWidth="1"/>
    <col min="2563" max="2563" width="9.88671875" style="189" customWidth="1"/>
    <col min="2564" max="2564" width="37.44140625" style="189" customWidth="1"/>
    <col min="2565" max="2573" width="7.88671875" style="189" customWidth="1"/>
    <col min="2574" max="2574" width="9.88671875" style="189" customWidth="1"/>
    <col min="2575" max="2816" width="9.109375" style="189"/>
    <col min="2817" max="2817" width="1.44140625" style="189" customWidth="1"/>
    <col min="2818" max="2818" width="140.6640625" style="189" customWidth="1"/>
    <col min="2819" max="2819" width="9.88671875" style="189" customWidth="1"/>
    <col min="2820" max="2820" width="37.44140625" style="189" customWidth="1"/>
    <col min="2821" max="2829" width="7.88671875" style="189" customWidth="1"/>
    <col min="2830" max="2830" width="9.88671875" style="189" customWidth="1"/>
    <col min="2831" max="3072" width="9.109375" style="189"/>
    <col min="3073" max="3073" width="1.44140625" style="189" customWidth="1"/>
    <col min="3074" max="3074" width="140.6640625" style="189" customWidth="1"/>
    <col min="3075" max="3075" width="9.88671875" style="189" customWidth="1"/>
    <col min="3076" max="3076" width="37.44140625" style="189" customWidth="1"/>
    <col min="3077" max="3085" width="7.88671875" style="189" customWidth="1"/>
    <col min="3086" max="3086" width="9.88671875" style="189" customWidth="1"/>
    <col min="3087" max="3328" width="9.109375" style="189"/>
    <col min="3329" max="3329" width="1.44140625" style="189" customWidth="1"/>
    <col min="3330" max="3330" width="140.6640625" style="189" customWidth="1"/>
    <col min="3331" max="3331" width="9.88671875" style="189" customWidth="1"/>
    <col min="3332" max="3332" width="37.44140625" style="189" customWidth="1"/>
    <col min="3333" max="3341" width="7.88671875" style="189" customWidth="1"/>
    <col min="3342" max="3342" width="9.88671875" style="189" customWidth="1"/>
    <col min="3343" max="3584" width="9.109375" style="189"/>
    <col min="3585" max="3585" width="1.44140625" style="189" customWidth="1"/>
    <col min="3586" max="3586" width="140.6640625" style="189" customWidth="1"/>
    <col min="3587" max="3587" width="9.88671875" style="189" customWidth="1"/>
    <col min="3588" max="3588" width="37.44140625" style="189" customWidth="1"/>
    <col min="3589" max="3597" width="7.88671875" style="189" customWidth="1"/>
    <col min="3598" max="3598" width="9.88671875" style="189" customWidth="1"/>
    <col min="3599" max="3840" width="9.109375" style="189"/>
    <col min="3841" max="3841" width="1.44140625" style="189" customWidth="1"/>
    <col min="3842" max="3842" width="140.6640625" style="189" customWidth="1"/>
    <col min="3843" max="3843" width="9.88671875" style="189" customWidth="1"/>
    <col min="3844" max="3844" width="37.44140625" style="189" customWidth="1"/>
    <col min="3845" max="3853" width="7.88671875" style="189" customWidth="1"/>
    <col min="3854" max="3854" width="9.88671875" style="189" customWidth="1"/>
    <col min="3855" max="4096" width="9.109375" style="189"/>
    <col min="4097" max="4097" width="1.44140625" style="189" customWidth="1"/>
    <col min="4098" max="4098" width="140.6640625" style="189" customWidth="1"/>
    <col min="4099" max="4099" width="9.88671875" style="189" customWidth="1"/>
    <col min="4100" max="4100" width="37.44140625" style="189" customWidth="1"/>
    <col min="4101" max="4109" width="7.88671875" style="189" customWidth="1"/>
    <col min="4110" max="4110" width="9.88671875" style="189" customWidth="1"/>
    <col min="4111" max="4352" width="9.109375" style="189"/>
    <col min="4353" max="4353" width="1.44140625" style="189" customWidth="1"/>
    <col min="4354" max="4354" width="140.6640625" style="189" customWidth="1"/>
    <col min="4355" max="4355" width="9.88671875" style="189" customWidth="1"/>
    <col min="4356" max="4356" width="37.44140625" style="189" customWidth="1"/>
    <col min="4357" max="4365" width="7.88671875" style="189" customWidth="1"/>
    <col min="4366" max="4366" width="9.88671875" style="189" customWidth="1"/>
    <col min="4367" max="4608" width="9.109375" style="189"/>
    <col min="4609" max="4609" width="1.44140625" style="189" customWidth="1"/>
    <col min="4610" max="4610" width="140.6640625" style="189" customWidth="1"/>
    <col min="4611" max="4611" width="9.88671875" style="189" customWidth="1"/>
    <col min="4612" max="4612" width="37.44140625" style="189" customWidth="1"/>
    <col min="4613" max="4621" width="7.88671875" style="189" customWidth="1"/>
    <col min="4622" max="4622" width="9.88671875" style="189" customWidth="1"/>
    <col min="4623" max="4864" width="9.109375" style="189"/>
    <col min="4865" max="4865" width="1.44140625" style="189" customWidth="1"/>
    <col min="4866" max="4866" width="140.6640625" style="189" customWidth="1"/>
    <col min="4867" max="4867" width="9.88671875" style="189" customWidth="1"/>
    <col min="4868" max="4868" width="37.44140625" style="189" customWidth="1"/>
    <col min="4869" max="4877" width="7.88671875" style="189" customWidth="1"/>
    <col min="4878" max="4878" width="9.88671875" style="189" customWidth="1"/>
    <col min="4879" max="5120" width="9.109375" style="189"/>
    <col min="5121" max="5121" width="1.44140625" style="189" customWidth="1"/>
    <col min="5122" max="5122" width="140.6640625" style="189" customWidth="1"/>
    <col min="5123" max="5123" width="9.88671875" style="189" customWidth="1"/>
    <col min="5124" max="5124" width="37.44140625" style="189" customWidth="1"/>
    <col min="5125" max="5133" width="7.88671875" style="189" customWidth="1"/>
    <col min="5134" max="5134" width="9.88671875" style="189" customWidth="1"/>
    <col min="5135" max="5376" width="9.109375" style="189"/>
    <col min="5377" max="5377" width="1.44140625" style="189" customWidth="1"/>
    <col min="5378" max="5378" width="140.6640625" style="189" customWidth="1"/>
    <col min="5379" max="5379" width="9.88671875" style="189" customWidth="1"/>
    <col min="5380" max="5380" width="37.44140625" style="189" customWidth="1"/>
    <col min="5381" max="5389" width="7.88671875" style="189" customWidth="1"/>
    <col min="5390" max="5390" width="9.88671875" style="189" customWidth="1"/>
    <col min="5391" max="5632" width="9.109375" style="189"/>
    <col min="5633" max="5633" width="1.44140625" style="189" customWidth="1"/>
    <col min="5634" max="5634" width="140.6640625" style="189" customWidth="1"/>
    <col min="5635" max="5635" width="9.88671875" style="189" customWidth="1"/>
    <col min="5636" max="5636" width="37.44140625" style="189" customWidth="1"/>
    <col min="5637" max="5645" width="7.88671875" style="189" customWidth="1"/>
    <col min="5646" max="5646" width="9.88671875" style="189" customWidth="1"/>
    <col min="5647" max="5888" width="9.109375" style="189"/>
    <col min="5889" max="5889" width="1.44140625" style="189" customWidth="1"/>
    <col min="5890" max="5890" width="140.6640625" style="189" customWidth="1"/>
    <col min="5891" max="5891" width="9.88671875" style="189" customWidth="1"/>
    <col min="5892" max="5892" width="37.44140625" style="189" customWidth="1"/>
    <col min="5893" max="5901" width="7.88671875" style="189" customWidth="1"/>
    <col min="5902" max="5902" width="9.88671875" style="189" customWidth="1"/>
    <col min="5903" max="6144" width="9.109375" style="189"/>
    <col min="6145" max="6145" width="1.44140625" style="189" customWidth="1"/>
    <col min="6146" max="6146" width="140.6640625" style="189" customWidth="1"/>
    <col min="6147" max="6147" width="9.88671875" style="189" customWidth="1"/>
    <col min="6148" max="6148" width="37.44140625" style="189" customWidth="1"/>
    <col min="6149" max="6157" width="7.88671875" style="189" customWidth="1"/>
    <col min="6158" max="6158" width="9.88671875" style="189" customWidth="1"/>
    <col min="6159" max="6400" width="9.109375" style="189"/>
    <col min="6401" max="6401" width="1.44140625" style="189" customWidth="1"/>
    <col min="6402" max="6402" width="140.6640625" style="189" customWidth="1"/>
    <col min="6403" max="6403" width="9.88671875" style="189" customWidth="1"/>
    <col min="6404" max="6404" width="37.44140625" style="189" customWidth="1"/>
    <col min="6405" max="6413" width="7.88671875" style="189" customWidth="1"/>
    <col min="6414" max="6414" width="9.88671875" style="189" customWidth="1"/>
    <col min="6415" max="6656" width="9.109375" style="189"/>
    <col min="6657" max="6657" width="1.44140625" style="189" customWidth="1"/>
    <col min="6658" max="6658" width="140.6640625" style="189" customWidth="1"/>
    <col min="6659" max="6659" width="9.88671875" style="189" customWidth="1"/>
    <col min="6660" max="6660" width="37.44140625" style="189" customWidth="1"/>
    <col min="6661" max="6669" width="7.88671875" style="189" customWidth="1"/>
    <col min="6670" max="6670" width="9.88671875" style="189" customWidth="1"/>
    <col min="6671" max="6912" width="9.109375" style="189"/>
    <col min="6913" max="6913" width="1.44140625" style="189" customWidth="1"/>
    <col min="6914" max="6914" width="140.6640625" style="189" customWidth="1"/>
    <col min="6915" max="6915" width="9.88671875" style="189" customWidth="1"/>
    <col min="6916" max="6916" width="37.44140625" style="189" customWidth="1"/>
    <col min="6917" max="6925" width="7.88671875" style="189" customWidth="1"/>
    <col min="6926" max="6926" width="9.88671875" style="189" customWidth="1"/>
    <col min="6927" max="7168" width="9.109375" style="189"/>
    <col min="7169" max="7169" width="1.44140625" style="189" customWidth="1"/>
    <col min="7170" max="7170" width="140.6640625" style="189" customWidth="1"/>
    <col min="7171" max="7171" width="9.88671875" style="189" customWidth="1"/>
    <col min="7172" max="7172" width="37.44140625" style="189" customWidth="1"/>
    <col min="7173" max="7181" width="7.88671875" style="189" customWidth="1"/>
    <col min="7182" max="7182" width="9.88671875" style="189" customWidth="1"/>
    <col min="7183" max="7424" width="9.109375" style="189"/>
    <col min="7425" max="7425" width="1.44140625" style="189" customWidth="1"/>
    <col min="7426" max="7426" width="140.6640625" style="189" customWidth="1"/>
    <col min="7427" max="7427" width="9.88671875" style="189" customWidth="1"/>
    <col min="7428" max="7428" width="37.44140625" style="189" customWidth="1"/>
    <col min="7429" max="7437" width="7.88671875" style="189" customWidth="1"/>
    <col min="7438" max="7438" width="9.88671875" style="189" customWidth="1"/>
    <col min="7439" max="7680" width="9.109375" style="189"/>
    <col min="7681" max="7681" width="1.44140625" style="189" customWidth="1"/>
    <col min="7682" max="7682" width="140.6640625" style="189" customWidth="1"/>
    <col min="7683" max="7683" width="9.88671875" style="189" customWidth="1"/>
    <col min="7684" max="7684" width="37.44140625" style="189" customWidth="1"/>
    <col min="7685" max="7693" width="7.88671875" style="189" customWidth="1"/>
    <col min="7694" max="7694" width="9.88671875" style="189" customWidth="1"/>
    <col min="7695" max="7936" width="9.109375" style="189"/>
    <col min="7937" max="7937" width="1.44140625" style="189" customWidth="1"/>
    <col min="7938" max="7938" width="140.6640625" style="189" customWidth="1"/>
    <col min="7939" max="7939" width="9.88671875" style="189" customWidth="1"/>
    <col min="7940" max="7940" width="37.44140625" style="189" customWidth="1"/>
    <col min="7941" max="7949" width="7.88671875" style="189" customWidth="1"/>
    <col min="7950" max="7950" width="9.88671875" style="189" customWidth="1"/>
    <col min="7951" max="8192" width="9.109375" style="189"/>
    <col min="8193" max="8193" width="1.44140625" style="189" customWidth="1"/>
    <col min="8194" max="8194" width="140.6640625" style="189" customWidth="1"/>
    <col min="8195" max="8195" width="9.88671875" style="189" customWidth="1"/>
    <col min="8196" max="8196" width="37.44140625" style="189" customWidth="1"/>
    <col min="8197" max="8205" width="7.88671875" style="189" customWidth="1"/>
    <col min="8206" max="8206" width="9.88671875" style="189" customWidth="1"/>
    <col min="8207" max="8448" width="9.109375" style="189"/>
    <col min="8449" max="8449" width="1.44140625" style="189" customWidth="1"/>
    <col min="8450" max="8450" width="140.6640625" style="189" customWidth="1"/>
    <col min="8451" max="8451" width="9.88671875" style="189" customWidth="1"/>
    <col min="8452" max="8452" width="37.44140625" style="189" customWidth="1"/>
    <col min="8453" max="8461" width="7.88671875" style="189" customWidth="1"/>
    <col min="8462" max="8462" width="9.88671875" style="189" customWidth="1"/>
    <col min="8463" max="8704" width="9.109375" style="189"/>
    <col min="8705" max="8705" width="1.44140625" style="189" customWidth="1"/>
    <col min="8706" max="8706" width="140.6640625" style="189" customWidth="1"/>
    <col min="8707" max="8707" width="9.88671875" style="189" customWidth="1"/>
    <col min="8708" max="8708" width="37.44140625" style="189" customWidth="1"/>
    <col min="8709" max="8717" width="7.88671875" style="189" customWidth="1"/>
    <col min="8718" max="8718" width="9.88671875" style="189" customWidth="1"/>
    <col min="8719" max="8960" width="9.109375" style="189"/>
    <col min="8961" max="8961" width="1.44140625" style="189" customWidth="1"/>
    <col min="8962" max="8962" width="140.6640625" style="189" customWidth="1"/>
    <col min="8963" max="8963" width="9.88671875" style="189" customWidth="1"/>
    <col min="8964" max="8964" width="37.44140625" style="189" customWidth="1"/>
    <col min="8965" max="8973" width="7.88671875" style="189" customWidth="1"/>
    <col min="8974" max="8974" width="9.88671875" style="189" customWidth="1"/>
    <col min="8975" max="9216" width="9.109375" style="189"/>
    <col min="9217" max="9217" width="1.44140625" style="189" customWidth="1"/>
    <col min="9218" max="9218" width="140.6640625" style="189" customWidth="1"/>
    <col min="9219" max="9219" width="9.88671875" style="189" customWidth="1"/>
    <col min="9220" max="9220" width="37.44140625" style="189" customWidth="1"/>
    <col min="9221" max="9229" width="7.88671875" style="189" customWidth="1"/>
    <col min="9230" max="9230" width="9.88671875" style="189" customWidth="1"/>
    <col min="9231" max="9472" width="9.109375" style="189"/>
    <col min="9473" max="9473" width="1.44140625" style="189" customWidth="1"/>
    <col min="9474" max="9474" width="140.6640625" style="189" customWidth="1"/>
    <col min="9475" max="9475" width="9.88671875" style="189" customWidth="1"/>
    <col min="9476" max="9476" width="37.44140625" style="189" customWidth="1"/>
    <col min="9477" max="9485" width="7.88671875" style="189" customWidth="1"/>
    <col min="9486" max="9486" width="9.88671875" style="189" customWidth="1"/>
    <col min="9487" max="9728" width="9.109375" style="189"/>
    <col min="9729" max="9729" width="1.44140625" style="189" customWidth="1"/>
    <col min="9730" max="9730" width="140.6640625" style="189" customWidth="1"/>
    <col min="9731" max="9731" width="9.88671875" style="189" customWidth="1"/>
    <col min="9732" max="9732" width="37.44140625" style="189" customWidth="1"/>
    <col min="9733" max="9741" width="7.88671875" style="189" customWidth="1"/>
    <col min="9742" max="9742" width="9.88671875" style="189" customWidth="1"/>
    <col min="9743" max="9984" width="9.109375" style="189"/>
    <col min="9985" max="9985" width="1.44140625" style="189" customWidth="1"/>
    <col min="9986" max="9986" width="140.6640625" style="189" customWidth="1"/>
    <col min="9987" max="9987" width="9.88671875" style="189" customWidth="1"/>
    <col min="9988" max="9988" width="37.44140625" style="189" customWidth="1"/>
    <col min="9989" max="9997" width="7.88671875" style="189" customWidth="1"/>
    <col min="9998" max="9998" width="9.88671875" style="189" customWidth="1"/>
    <col min="9999" max="10240" width="9.109375" style="189"/>
    <col min="10241" max="10241" width="1.44140625" style="189" customWidth="1"/>
    <col min="10242" max="10242" width="140.6640625" style="189" customWidth="1"/>
    <col min="10243" max="10243" width="9.88671875" style="189" customWidth="1"/>
    <col min="10244" max="10244" width="37.44140625" style="189" customWidth="1"/>
    <col min="10245" max="10253" width="7.88671875" style="189" customWidth="1"/>
    <col min="10254" max="10254" width="9.88671875" style="189" customWidth="1"/>
    <col min="10255" max="10496" width="9.109375" style="189"/>
    <col min="10497" max="10497" width="1.44140625" style="189" customWidth="1"/>
    <col min="10498" max="10498" width="140.6640625" style="189" customWidth="1"/>
    <col min="10499" max="10499" width="9.88671875" style="189" customWidth="1"/>
    <col min="10500" max="10500" width="37.44140625" style="189" customWidth="1"/>
    <col min="10501" max="10509" width="7.88671875" style="189" customWidth="1"/>
    <col min="10510" max="10510" width="9.88671875" style="189" customWidth="1"/>
    <col min="10511" max="10752" width="9.109375" style="189"/>
    <col min="10753" max="10753" width="1.44140625" style="189" customWidth="1"/>
    <col min="10754" max="10754" width="140.6640625" style="189" customWidth="1"/>
    <col min="10755" max="10755" width="9.88671875" style="189" customWidth="1"/>
    <col min="10756" max="10756" width="37.44140625" style="189" customWidth="1"/>
    <col min="10757" max="10765" width="7.88671875" style="189" customWidth="1"/>
    <col min="10766" max="10766" width="9.88671875" style="189" customWidth="1"/>
    <col min="10767" max="11008" width="9.109375" style="189"/>
    <col min="11009" max="11009" width="1.44140625" style="189" customWidth="1"/>
    <col min="11010" max="11010" width="140.6640625" style="189" customWidth="1"/>
    <col min="11011" max="11011" width="9.88671875" style="189" customWidth="1"/>
    <col min="11012" max="11012" width="37.44140625" style="189" customWidth="1"/>
    <col min="11013" max="11021" width="7.88671875" style="189" customWidth="1"/>
    <col min="11022" max="11022" width="9.88671875" style="189" customWidth="1"/>
    <col min="11023" max="11264" width="9.109375" style="189"/>
    <col min="11265" max="11265" width="1.44140625" style="189" customWidth="1"/>
    <col min="11266" max="11266" width="140.6640625" style="189" customWidth="1"/>
    <col min="11267" max="11267" width="9.88671875" style="189" customWidth="1"/>
    <col min="11268" max="11268" width="37.44140625" style="189" customWidth="1"/>
    <col min="11269" max="11277" width="7.88671875" style="189" customWidth="1"/>
    <col min="11278" max="11278" width="9.88671875" style="189" customWidth="1"/>
    <col min="11279" max="11520" width="9.109375" style="189"/>
    <col min="11521" max="11521" width="1.44140625" style="189" customWidth="1"/>
    <col min="11522" max="11522" width="140.6640625" style="189" customWidth="1"/>
    <col min="11523" max="11523" width="9.88671875" style="189" customWidth="1"/>
    <col min="11524" max="11524" width="37.44140625" style="189" customWidth="1"/>
    <col min="11525" max="11533" width="7.88671875" style="189" customWidth="1"/>
    <col min="11534" max="11534" width="9.88671875" style="189" customWidth="1"/>
    <col min="11535" max="11776" width="9.109375" style="189"/>
    <col min="11777" max="11777" width="1.44140625" style="189" customWidth="1"/>
    <col min="11778" max="11778" width="140.6640625" style="189" customWidth="1"/>
    <col min="11779" max="11779" width="9.88671875" style="189" customWidth="1"/>
    <col min="11780" max="11780" width="37.44140625" style="189" customWidth="1"/>
    <col min="11781" max="11789" width="7.88671875" style="189" customWidth="1"/>
    <col min="11790" max="11790" width="9.88671875" style="189" customWidth="1"/>
    <col min="11791" max="12032" width="9.109375" style="189"/>
    <col min="12033" max="12033" width="1.44140625" style="189" customWidth="1"/>
    <col min="12034" max="12034" width="140.6640625" style="189" customWidth="1"/>
    <col min="12035" max="12035" width="9.88671875" style="189" customWidth="1"/>
    <col min="12036" max="12036" width="37.44140625" style="189" customWidth="1"/>
    <col min="12037" max="12045" width="7.88671875" style="189" customWidth="1"/>
    <col min="12046" max="12046" width="9.88671875" style="189" customWidth="1"/>
    <col min="12047" max="12288" width="9.109375" style="189"/>
    <col min="12289" max="12289" width="1.44140625" style="189" customWidth="1"/>
    <col min="12290" max="12290" width="140.6640625" style="189" customWidth="1"/>
    <col min="12291" max="12291" width="9.88671875" style="189" customWidth="1"/>
    <col min="12292" max="12292" width="37.44140625" style="189" customWidth="1"/>
    <col min="12293" max="12301" width="7.88671875" style="189" customWidth="1"/>
    <col min="12302" max="12302" width="9.88671875" style="189" customWidth="1"/>
    <col min="12303" max="12544" width="9.109375" style="189"/>
    <col min="12545" max="12545" width="1.44140625" style="189" customWidth="1"/>
    <col min="12546" max="12546" width="140.6640625" style="189" customWidth="1"/>
    <col min="12547" max="12547" width="9.88671875" style="189" customWidth="1"/>
    <col min="12548" max="12548" width="37.44140625" style="189" customWidth="1"/>
    <col min="12549" max="12557" width="7.88671875" style="189" customWidth="1"/>
    <col min="12558" max="12558" width="9.88671875" style="189" customWidth="1"/>
    <col min="12559" max="12800" width="9.109375" style="189"/>
    <col min="12801" max="12801" width="1.44140625" style="189" customWidth="1"/>
    <col min="12802" max="12802" width="140.6640625" style="189" customWidth="1"/>
    <col min="12803" max="12803" width="9.88671875" style="189" customWidth="1"/>
    <col min="12804" max="12804" width="37.44140625" style="189" customWidth="1"/>
    <col min="12805" max="12813" width="7.88671875" style="189" customWidth="1"/>
    <col min="12814" max="12814" width="9.88671875" style="189" customWidth="1"/>
    <col min="12815" max="13056" width="9.109375" style="189"/>
    <col min="13057" max="13057" width="1.44140625" style="189" customWidth="1"/>
    <col min="13058" max="13058" width="140.6640625" style="189" customWidth="1"/>
    <col min="13059" max="13059" width="9.88671875" style="189" customWidth="1"/>
    <col min="13060" max="13060" width="37.44140625" style="189" customWidth="1"/>
    <col min="13061" max="13069" width="7.88671875" style="189" customWidth="1"/>
    <col min="13070" max="13070" width="9.88671875" style="189" customWidth="1"/>
    <col min="13071" max="13312" width="9.109375" style="189"/>
    <col min="13313" max="13313" width="1.44140625" style="189" customWidth="1"/>
    <col min="13314" max="13314" width="140.6640625" style="189" customWidth="1"/>
    <col min="13315" max="13315" width="9.88671875" style="189" customWidth="1"/>
    <col min="13316" max="13316" width="37.44140625" style="189" customWidth="1"/>
    <col min="13317" max="13325" width="7.88671875" style="189" customWidth="1"/>
    <col min="13326" max="13326" width="9.88671875" style="189" customWidth="1"/>
    <col min="13327" max="13568" width="9.109375" style="189"/>
    <col min="13569" max="13569" width="1.44140625" style="189" customWidth="1"/>
    <col min="13570" max="13570" width="140.6640625" style="189" customWidth="1"/>
    <col min="13571" max="13571" width="9.88671875" style="189" customWidth="1"/>
    <col min="13572" max="13572" width="37.44140625" style="189" customWidth="1"/>
    <col min="13573" max="13581" width="7.88671875" style="189" customWidth="1"/>
    <col min="13582" max="13582" width="9.88671875" style="189" customWidth="1"/>
    <col min="13583" max="13824" width="9.109375" style="189"/>
    <col min="13825" max="13825" width="1.44140625" style="189" customWidth="1"/>
    <col min="13826" max="13826" width="140.6640625" style="189" customWidth="1"/>
    <col min="13827" max="13827" width="9.88671875" style="189" customWidth="1"/>
    <col min="13828" max="13828" width="37.44140625" style="189" customWidth="1"/>
    <col min="13829" max="13837" width="7.88671875" style="189" customWidth="1"/>
    <col min="13838" max="13838" width="9.88671875" style="189" customWidth="1"/>
    <col min="13839" max="14080" width="9.109375" style="189"/>
    <col min="14081" max="14081" width="1.44140625" style="189" customWidth="1"/>
    <col min="14082" max="14082" width="140.6640625" style="189" customWidth="1"/>
    <col min="14083" max="14083" width="9.88671875" style="189" customWidth="1"/>
    <col min="14084" max="14084" width="37.44140625" style="189" customWidth="1"/>
    <col min="14085" max="14093" width="7.88671875" style="189" customWidth="1"/>
    <col min="14094" max="14094" width="9.88671875" style="189" customWidth="1"/>
    <col min="14095" max="14336" width="9.109375" style="189"/>
    <col min="14337" max="14337" width="1.44140625" style="189" customWidth="1"/>
    <col min="14338" max="14338" width="140.6640625" style="189" customWidth="1"/>
    <col min="14339" max="14339" width="9.88671875" style="189" customWidth="1"/>
    <col min="14340" max="14340" width="37.44140625" style="189" customWidth="1"/>
    <col min="14341" max="14349" width="7.88671875" style="189" customWidth="1"/>
    <col min="14350" max="14350" width="9.88671875" style="189" customWidth="1"/>
    <col min="14351" max="14592" width="9.109375" style="189"/>
    <col min="14593" max="14593" width="1.44140625" style="189" customWidth="1"/>
    <col min="14594" max="14594" width="140.6640625" style="189" customWidth="1"/>
    <col min="14595" max="14595" width="9.88671875" style="189" customWidth="1"/>
    <col min="14596" max="14596" width="37.44140625" style="189" customWidth="1"/>
    <col min="14597" max="14605" width="7.88671875" style="189" customWidth="1"/>
    <col min="14606" max="14606" width="9.88671875" style="189" customWidth="1"/>
    <col min="14607" max="14848" width="9.109375" style="189"/>
    <col min="14849" max="14849" width="1.44140625" style="189" customWidth="1"/>
    <col min="14850" max="14850" width="140.6640625" style="189" customWidth="1"/>
    <col min="14851" max="14851" width="9.88671875" style="189" customWidth="1"/>
    <col min="14852" max="14852" width="37.44140625" style="189" customWidth="1"/>
    <col min="14853" max="14861" width="7.88671875" style="189" customWidth="1"/>
    <col min="14862" max="14862" width="9.88671875" style="189" customWidth="1"/>
    <col min="14863" max="15104" width="9.109375" style="189"/>
    <col min="15105" max="15105" width="1.44140625" style="189" customWidth="1"/>
    <col min="15106" max="15106" width="140.6640625" style="189" customWidth="1"/>
    <col min="15107" max="15107" width="9.88671875" style="189" customWidth="1"/>
    <col min="15108" max="15108" width="37.44140625" style="189" customWidth="1"/>
    <col min="15109" max="15117" width="7.88671875" style="189" customWidth="1"/>
    <col min="15118" max="15118" width="9.88671875" style="189" customWidth="1"/>
    <col min="15119" max="15360" width="9.109375" style="189"/>
    <col min="15361" max="15361" width="1.44140625" style="189" customWidth="1"/>
    <col min="15362" max="15362" width="140.6640625" style="189" customWidth="1"/>
    <col min="15363" max="15363" width="9.88671875" style="189" customWidth="1"/>
    <col min="15364" max="15364" width="37.44140625" style="189" customWidth="1"/>
    <col min="15365" max="15373" width="7.88671875" style="189" customWidth="1"/>
    <col min="15374" max="15374" width="9.88671875" style="189" customWidth="1"/>
    <col min="15375" max="15616" width="9.109375" style="189"/>
    <col min="15617" max="15617" width="1.44140625" style="189" customWidth="1"/>
    <col min="15618" max="15618" width="140.6640625" style="189" customWidth="1"/>
    <col min="15619" max="15619" width="9.88671875" style="189" customWidth="1"/>
    <col min="15620" max="15620" width="37.44140625" style="189" customWidth="1"/>
    <col min="15621" max="15629" width="7.88671875" style="189" customWidth="1"/>
    <col min="15630" max="15630" width="9.88671875" style="189" customWidth="1"/>
    <col min="15631" max="15872" width="9.109375" style="189"/>
    <col min="15873" max="15873" width="1.44140625" style="189" customWidth="1"/>
    <col min="15874" max="15874" width="140.6640625" style="189" customWidth="1"/>
    <col min="15875" max="15875" width="9.88671875" style="189" customWidth="1"/>
    <col min="15876" max="15876" width="37.44140625" style="189" customWidth="1"/>
    <col min="15877" max="15885" width="7.88671875" style="189" customWidth="1"/>
    <col min="15886" max="15886" width="9.88671875" style="189" customWidth="1"/>
    <col min="15887" max="16128" width="9.109375" style="189"/>
    <col min="16129" max="16129" width="1.44140625" style="189" customWidth="1"/>
    <col min="16130" max="16130" width="140.6640625" style="189" customWidth="1"/>
    <col min="16131" max="16131" width="9.88671875" style="189" customWidth="1"/>
    <col min="16132" max="16132" width="37.44140625" style="189" customWidth="1"/>
    <col min="16133" max="16141" width="7.88671875" style="189" customWidth="1"/>
    <col min="16142" max="16142" width="9.88671875" style="189" customWidth="1"/>
    <col min="16143" max="16384" width="9.109375" style="189"/>
  </cols>
  <sheetData>
    <row r="1" spans="2:15" ht="30.75" customHeight="1">
      <c r="B1" s="185"/>
      <c r="C1" s="186" t="s">
        <v>28294</v>
      </c>
      <c r="D1" s="187"/>
      <c r="E1" s="229" t="str">
        <f ca="1">'SA2#123_Ljubjana'!T3</f>
        <v>620 / 15</v>
      </c>
      <c r="F1" s="229" t="str">
        <f ca="1">'SA2#123_Ljubjana'!U3</f>
        <v>441 / 10</v>
      </c>
      <c r="G1" s="229" t="str">
        <f ca="1">'SA2#123_Ljubjana'!V3</f>
        <v>248 / 16</v>
      </c>
      <c r="H1" s="229" t="str">
        <f ca="1">'SA2#123_Ljubjana'!W3</f>
        <v>7 / 0</v>
      </c>
      <c r="I1" s="229" t="str">
        <f ca="1">'SA2#123_Ljubjana'!X3</f>
        <v>55 / 3</v>
      </c>
      <c r="J1" s="188" t="str">
        <f ca="1">'SA2#123_Ljubjana'!Y3</f>
        <v>0 / 0</v>
      </c>
      <c r="K1" s="188" t="str">
        <f ca="1">'SA2#123_Ljubjana'!Z3</f>
        <v>0 / 0</v>
      </c>
      <c r="L1" s="188" t="str">
        <f ca="1">'SA2#123_Ljubjana'!AA3</f>
        <v>0 / 0</v>
      </c>
      <c r="M1" s="188" t="str">
        <f ca="1">'SA2#123_Ljubjana'!AB3</f>
        <v>0 / 0</v>
      </c>
      <c r="N1" s="188" t="str">
        <f ca="1">'SA2#123_Ljubjana'!AC3</f>
        <v>0 / 0</v>
      </c>
      <c r="O1" s="188" t="str">
        <f ca="1">'SA2#123_Ljubjana'!AD3</f>
        <v>1372 / -9</v>
      </c>
    </row>
    <row r="2" spans="2:15" ht="19.5" customHeight="1">
      <c r="B2" s="190"/>
      <c r="C2" s="190"/>
      <c r="D2" s="191"/>
      <c r="E2" s="230" t="str">
        <f>'SA2#123_Ljubjana'!T2</f>
        <v>Frank</v>
      </c>
      <c r="F2" s="250" t="str">
        <f>'SA2#123_Ljubjana'!U2</f>
        <v>Puneet</v>
      </c>
      <c r="G2" s="231" t="str">
        <f>'SA2#123_Ljubjana'!V2</f>
        <v>Krisztian</v>
      </c>
      <c r="H2" s="290" t="str">
        <f>'SA2#123_Ljubjana'!W2</f>
        <v>Dario</v>
      </c>
      <c r="I2" s="296" t="s">
        <v>26746</v>
      </c>
      <c r="J2" s="192" t="str">
        <f>'SA2#123_Ljubjana'!Y2</f>
        <v>Mirko</v>
      </c>
      <c r="K2" s="265" t="str">
        <f>'SA2#123_Ljubjana'!Z2</f>
        <v>Haris</v>
      </c>
      <c r="L2" s="193" t="str">
        <f>'SA2#123_Ljubjana'!AA2</f>
        <v>Magnus</v>
      </c>
      <c r="M2" s="264" t="str">
        <f>'SA2#123_Ljubjana'!AB2</f>
        <v>Devaki</v>
      </c>
      <c r="N2" s="224" t="str">
        <f>'SA2#123_Ljubjana'!AC2</f>
        <v>Convenor</v>
      </c>
      <c r="O2" s="224" t="s">
        <v>4666</v>
      </c>
    </row>
    <row r="3" spans="2:15">
      <c r="B3" s="190"/>
      <c r="C3" s="190"/>
      <c r="D3" s="226" t="s">
        <v>4667</v>
      </c>
      <c r="E3" s="225">
        <f ca="1">'SA2#123_Ljubjana'!T4</f>
        <v>0</v>
      </c>
      <c r="F3" s="225">
        <f ca="1">'SA2#123_Ljubjana'!U4</f>
        <v>0</v>
      </c>
      <c r="G3" s="225">
        <f ca="1">'SA2#123_Ljubjana'!V4</f>
        <v>0</v>
      </c>
      <c r="H3" s="225">
        <f ca="1">'SA2#123_Ljubjana'!W4</f>
        <v>0</v>
      </c>
      <c r="I3" s="225">
        <f ca="1">'SA2#123_Ljubjana'!X4</f>
        <v>0</v>
      </c>
      <c r="J3" s="225">
        <f ca="1">'SA2#123_Ljubjana'!Y4</f>
        <v>0</v>
      </c>
      <c r="K3" s="225">
        <f ca="1">'SA2#123_Ljubjana'!Z4</f>
        <v>0</v>
      </c>
      <c r="L3" s="225">
        <f ca="1">'SA2#123_Ljubjana'!AA4</f>
        <v>0</v>
      </c>
      <c r="M3" s="225">
        <f ca="1">'SA2#123_Ljubjana'!AB4</f>
        <v>0</v>
      </c>
      <c r="N3" s="225">
        <f ca="1">'SA2#123_Ljubjana'!AC4</f>
        <v>0</v>
      </c>
      <c r="O3" s="225">
        <f ca="1">'SA2#123_Ljubjana'!AD4</f>
        <v>0</v>
      </c>
    </row>
    <row r="4" spans="2:15">
      <c r="B4" s="190"/>
      <c r="C4" s="260" t="s">
        <v>73</v>
      </c>
      <c r="D4" s="274" t="s">
        <v>74</v>
      </c>
      <c r="E4" s="232" t="s">
        <v>73</v>
      </c>
      <c r="F4" s="194"/>
      <c r="G4" s="194"/>
      <c r="H4" s="194"/>
      <c r="I4" s="215"/>
      <c r="J4" s="195"/>
      <c r="K4" s="195"/>
      <c r="L4" s="195"/>
      <c r="M4" s="196"/>
      <c r="N4" s="254"/>
      <c r="O4" s="254"/>
    </row>
    <row r="5" spans="2:15">
      <c r="B5" s="190"/>
      <c r="C5" s="260" t="s">
        <v>76</v>
      </c>
      <c r="D5" s="274" t="s">
        <v>77</v>
      </c>
      <c r="E5" s="232" t="s">
        <v>76</v>
      </c>
      <c r="F5" s="194"/>
      <c r="G5" s="194"/>
      <c r="H5" s="194"/>
      <c r="I5" s="215"/>
      <c r="J5" s="195"/>
      <c r="K5" s="195"/>
      <c r="L5" s="195"/>
      <c r="M5" s="196"/>
      <c r="N5" s="254"/>
      <c r="O5" s="254"/>
    </row>
    <row r="6" spans="2:15">
      <c r="B6" s="190"/>
      <c r="C6" s="260" t="s">
        <v>78</v>
      </c>
      <c r="D6" s="274" t="s">
        <v>79</v>
      </c>
      <c r="E6" s="232" t="s">
        <v>78</v>
      </c>
      <c r="F6" s="194"/>
      <c r="G6" s="194"/>
      <c r="H6" s="194"/>
      <c r="I6" s="215"/>
      <c r="J6" s="195"/>
      <c r="K6" s="195"/>
      <c r="L6" s="195"/>
      <c r="M6" s="196"/>
      <c r="N6" s="254"/>
      <c r="O6" s="254"/>
    </row>
    <row r="7" spans="2:15">
      <c r="B7" s="197"/>
      <c r="C7" s="260" t="s">
        <v>81</v>
      </c>
      <c r="D7" s="274" t="s">
        <v>82</v>
      </c>
      <c r="E7" s="232" t="s">
        <v>81</v>
      </c>
      <c r="F7" s="194"/>
      <c r="G7" s="194"/>
      <c r="H7" s="194"/>
      <c r="I7" s="215"/>
      <c r="J7" s="195"/>
      <c r="K7" s="195"/>
      <c r="L7" s="195"/>
      <c r="M7" s="196"/>
      <c r="N7" s="254"/>
      <c r="O7" s="254"/>
    </row>
    <row r="8" spans="2:15">
      <c r="B8" s="190"/>
      <c r="C8" s="260" t="s">
        <v>83</v>
      </c>
      <c r="D8" s="274" t="s">
        <v>84</v>
      </c>
      <c r="E8" s="232" t="s">
        <v>83</v>
      </c>
      <c r="F8" s="194"/>
      <c r="G8" s="194"/>
      <c r="H8" s="194"/>
      <c r="I8" s="215"/>
      <c r="J8" s="195"/>
      <c r="K8" s="195"/>
      <c r="L8" s="195"/>
      <c r="M8" s="196"/>
      <c r="N8" s="254"/>
      <c r="O8" s="254"/>
    </row>
    <row r="9" spans="2:15">
      <c r="B9" s="190"/>
      <c r="C9" s="260" t="s">
        <v>85</v>
      </c>
      <c r="D9" s="274" t="s">
        <v>86</v>
      </c>
      <c r="E9" s="232" t="s">
        <v>85</v>
      </c>
      <c r="F9" s="194"/>
      <c r="G9" s="194"/>
      <c r="H9" s="194"/>
      <c r="I9" s="215"/>
      <c r="J9" s="195"/>
      <c r="K9" s="195"/>
      <c r="L9" s="195"/>
      <c r="M9" s="196"/>
      <c r="N9" s="254"/>
      <c r="O9" s="254"/>
    </row>
    <row r="10" spans="2:15" ht="30.6">
      <c r="B10" s="190"/>
      <c r="C10" s="260" t="s">
        <v>11388</v>
      </c>
      <c r="D10" s="274" t="s">
        <v>25188</v>
      </c>
      <c r="E10" s="232" t="s">
        <v>11388</v>
      </c>
      <c r="F10" s="194"/>
      <c r="G10" s="194"/>
      <c r="H10" s="194"/>
      <c r="I10" s="215"/>
      <c r="J10" s="195"/>
      <c r="K10" s="195"/>
      <c r="L10" s="195"/>
      <c r="M10" s="196"/>
      <c r="N10" s="254"/>
      <c r="O10" s="254"/>
    </row>
    <row r="11" spans="2:15">
      <c r="B11" s="190"/>
      <c r="C11" s="260" t="s">
        <v>87</v>
      </c>
      <c r="D11" s="274" t="s">
        <v>88</v>
      </c>
      <c r="E11" s="232" t="s">
        <v>87</v>
      </c>
      <c r="F11" s="194"/>
      <c r="G11" s="194"/>
      <c r="H11" s="194"/>
      <c r="I11" s="215"/>
      <c r="J11" s="195"/>
      <c r="K11" s="195"/>
      <c r="L11" s="195"/>
      <c r="M11" s="196"/>
      <c r="N11" s="254"/>
      <c r="O11" s="254"/>
    </row>
    <row r="12" spans="2:15">
      <c r="B12" s="190"/>
      <c r="C12" s="260" t="s">
        <v>91</v>
      </c>
      <c r="D12" s="293" t="s">
        <v>92</v>
      </c>
      <c r="E12" s="232" t="s">
        <v>91</v>
      </c>
      <c r="F12" s="261" t="s">
        <v>91</v>
      </c>
      <c r="G12" s="194"/>
      <c r="H12" s="194"/>
      <c r="I12" s="215"/>
      <c r="J12" s="195"/>
      <c r="K12" s="195"/>
      <c r="L12" s="195"/>
      <c r="M12" s="196"/>
      <c r="N12" s="254"/>
      <c r="O12" s="254"/>
    </row>
    <row r="13" spans="2:15">
      <c r="B13" s="190"/>
      <c r="C13" s="260" t="s">
        <v>98</v>
      </c>
      <c r="D13" s="294" t="s">
        <v>99</v>
      </c>
      <c r="E13" s="289" t="s">
        <v>98</v>
      </c>
      <c r="F13" s="194"/>
      <c r="G13" s="255" t="s">
        <v>98</v>
      </c>
      <c r="H13" s="194"/>
      <c r="I13" s="215"/>
      <c r="J13" s="195"/>
      <c r="K13" s="195"/>
      <c r="L13" s="195"/>
      <c r="M13" s="196"/>
      <c r="N13" s="254"/>
      <c r="O13" s="254"/>
    </row>
    <row r="14" spans="2:15">
      <c r="B14" s="190"/>
      <c r="C14" s="260" t="s">
        <v>101</v>
      </c>
      <c r="D14" s="294" t="s">
        <v>103</v>
      </c>
      <c r="E14" s="289" t="s">
        <v>101</v>
      </c>
      <c r="F14" s="194"/>
      <c r="G14" s="255" t="s">
        <v>101</v>
      </c>
      <c r="H14" s="194"/>
      <c r="I14" s="215"/>
      <c r="J14" s="195"/>
      <c r="K14" s="195"/>
      <c r="L14" s="195"/>
      <c r="M14" s="196"/>
      <c r="N14" s="254"/>
      <c r="O14" s="254"/>
    </row>
    <row r="15" spans="2:15">
      <c r="B15" s="190"/>
      <c r="C15" s="260" t="s">
        <v>105</v>
      </c>
      <c r="D15" s="294" t="s">
        <v>106</v>
      </c>
      <c r="E15" s="289" t="s">
        <v>105</v>
      </c>
      <c r="F15" s="194"/>
      <c r="G15" s="255" t="s">
        <v>105</v>
      </c>
      <c r="H15" s="194"/>
      <c r="I15" s="215"/>
      <c r="J15" s="195"/>
      <c r="K15" s="195"/>
      <c r="L15" s="195"/>
      <c r="M15" s="196"/>
      <c r="N15" s="254"/>
      <c r="O15" s="254"/>
    </row>
    <row r="16" spans="2:15">
      <c r="B16" s="190"/>
      <c r="C16" s="260" t="s">
        <v>108</v>
      </c>
      <c r="D16" s="274" t="s">
        <v>109</v>
      </c>
      <c r="E16" s="232" t="s">
        <v>108</v>
      </c>
      <c r="F16" s="194"/>
      <c r="G16" s="194"/>
      <c r="H16" s="194"/>
      <c r="I16" s="215"/>
      <c r="J16" s="195"/>
      <c r="K16" s="195"/>
      <c r="L16" s="195"/>
      <c r="M16" s="196"/>
      <c r="N16" s="254"/>
      <c r="O16" s="254"/>
    </row>
    <row r="17" spans="2:15" ht="20.399999999999999">
      <c r="B17" s="190"/>
      <c r="C17" s="260" t="s">
        <v>112</v>
      </c>
      <c r="D17" s="293" t="s">
        <v>113</v>
      </c>
      <c r="E17" s="289" t="s">
        <v>112</v>
      </c>
      <c r="F17" s="261" t="s">
        <v>112</v>
      </c>
      <c r="G17" s="194"/>
      <c r="H17" s="194"/>
      <c r="I17" s="215"/>
      <c r="J17" s="195"/>
      <c r="K17" s="195"/>
      <c r="L17" s="195"/>
      <c r="M17" s="196"/>
      <c r="N17" s="254"/>
      <c r="O17" s="254"/>
    </row>
    <row r="18" spans="2:15" ht="20.399999999999999">
      <c r="B18" s="190"/>
      <c r="C18" s="260" t="s">
        <v>115</v>
      </c>
      <c r="D18" s="294" t="s">
        <v>116</v>
      </c>
      <c r="E18" s="289" t="s">
        <v>115</v>
      </c>
      <c r="F18" s="194"/>
      <c r="G18" s="255" t="s">
        <v>115</v>
      </c>
      <c r="H18" s="194"/>
      <c r="I18" s="215"/>
      <c r="J18" s="195"/>
      <c r="K18" s="195"/>
      <c r="L18" s="195"/>
      <c r="M18" s="196"/>
      <c r="N18" s="254"/>
      <c r="O18" s="254"/>
    </row>
    <row r="19" spans="2:15" ht="20.399999999999999">
      <c r="B19" s="190"/>
      <c r="C19" s="260" t="s">
        <v>118</v>
      </c>
      <c r="D19" s="294" t="s">
        <v>119</v>
      </c>
      <c r="E19" s="289" t="s">
        <v>118</v>
      </c>
      <c r="F19" s="194"/>
      <c r="G19" s="255" t="s">
        <v>118</v>
      </c>
      <c r="H19" s="194"/>
      <c r="I19" s="215"/>
      <c r="J19" s="195"/>
      <c r="K19" s="195"/>
      <c r="L19" s="195"/>
      <c r="M19" s="196"/>
      <c r="N19" s="254"/>
      <c r="O19" s="254"/>
    </row>
    <row r="20" spans="2:15" ht="20.399999999999999">
      <c r="B20" s="190"/>
      <c r="C20" s="260" t="s">
        <v>121</v>
      </c>
      <c r="D20" s="294" t="s">
        <v>122</v>
      </c>
      <c r="E20" s="289" t="s">
        <v>121</v>
      </c>
      <c r="F20" s="194"/>
      <c r="G20" s="255" t="s">
        <v>121</v>
      </c>
      <c r="H20" s="194"/>
      <c r="I20" s="215"/>
      <c r="J20" s="195"/>
      <c r="K20" s="195"/>
      <c r="L20" s="195"/>
      <c r="M20" s="196"/>
      <c r="N20" s="254"/>
      <c r="O20" s="254"/>
    </row>
    <row r="21" spans="2:15">
      <c r="B21" s="190"/>
      <c r="C21" s="260" t="s">
        <v>124</v>
      </c>
      <c r="D21" s="274" t="s">
        <v>125</v>
      </c>
      <c r="E21" s="232" t="s">
        <v>124</v>
      </c>
      <c r="F21" s="194"/>
      <c r="G21" s="194"/>
      <c r="H21" s="194"/>
      <c r="I21" s="215"/>
      <c r="J21" s="195"/>
      <c r="K21" s="195"/>
      <c r="L21" s="195"/>
      <c r="M21" s="196"/>
      <c r="N21" s="254"/>
      <c r="O21" s="254"/>
    </row>
    <row r="22" spans="2:15" ht="20.399999999999999">
      <c r="B22" s="190"/>
      <c r="C22" s="260" t="s">
        <v>127</v>
      </c>
      <c r="D22" s="274" t="s">
        <v>128</v>
      </c>
      <c r="E22" s="232" t="s">
        <v>127</v>
      </c>
      <c r="F22" s="194"/>
      <c r="G22" s="194"/>
      <c r="H22" s="194"/>
      <c r="I22" s="215"/>
      <c r="J22" s="195"/>
      <c r="K22" s="195"/>
      <c r="L22" s="195"/>
      <c r="M22" s="196"/>
      <c r="N22" s="254"/>
      <c r="O22" s="254"/>
    </row>
    <row r="23" spans="2:15" ht="20.399999999999999">
      <c r="B23" s="190"/>
      <c r="C23" s="260" t="s">
        <v>130</v>
      </c>
      <c r="D23" s="274" t="s">
        <v>11400</v>
      </c>
      <c r="E23" s="232" t="s">
        <v>130</v>
      </c>
      <c r="F23" s="194"/>
      <c r="G23" s="194"/>
      <c r="H23" s="194"/>
      <c r="I23" s="215"/>
      <c r="J23" s="195"/>
      <c r="K23" s="195"/>
      <c r="L23" s="195"/>
      <c r="M23" s="196"/>
      <c r="N23" s="254"/>
      <c r="O23" s="254"/>
    </row>
    <row r="24" spans="2:15" ht="20.399999999999999">
      <c r="B24" s="190"/>
      <c r="C24" s="260" t="s">
        <v>133</v>
      </c>
      <c r="D24" s="274" t="s">
        <v>134</v>
      </c>
      <c r="E24" s="232" t="s">
        <v>133</v>
      </c>
      <c r="F24" s="194"/>
      <c r="G24" s="194"/>
      <c r="H24" s="194"/>
      <c r="I24" s="215"/>
      <c r="J24" s="195"/>
      <c r="K24" s="195"/>
      <c r="L24" s="195"/>
      <c r="M24" s="196"/>
      <c r="N24" s="254"/>
      <c r="O24" s="254"/>
    </row>
    <row r="25" spans="2:15">
      <c r="B25" s="190"/>
      <c r="C25" s="260" t="s">
        <v>136</v>
      </c>
      <c r="D25" s="293" t="s">
        <v>137</v>
      </c>
      <c r="E25" s="289" t="s">
        <v>136</v>
      </c>
      <c r="F25" s="261" t="s">
        <v>136</v>
      </c>
      <c r="G25" s="194"/>
      <c r="H25" s="194"/>
      <c r="I25" s="215"/>
      <c r="J25" s="195"/>
      <c r="K25" s="195"/>
      <c r="L25" s="195"/>
      <c r="M25" s="196"/>
      <c r="N25" s="254"/>
      <c r="O25" s="254"/>
    </row>
    <row r="26" spans="2:15">
      <c r="B26" s="190"/>
      <c r="C26" s="260" t="s">
        <v>139</v>
      </c>
      <c r="D26" s="274" t="s">
        <v>140</v>
      </c>
      <c r="E26" s="232" t="s">
        <v>139</v>
      </c>
      <c r="F26" s="194"/>
      <c r="G26" s="194"/>
      <c r="H26" s="194"/>
      <c r="I26" s="215"/>
      <c r="J26" s="195"/>
      <c r="K26" s="195"/>
      <c r="L26" s="195"/>
      <c r="M26" s="196"/>
      <c r="N26" s="254"/>
      <c r="O26" s="254"/>
    </row>
    <row r="27" spans="2:15">
      <c r="B27" s="190"/>
      <c r="C27" s="260" t="s">
        <v>141</v>
      </c>
      <c r="D27" s="294" t="s">
        <v>142</v>
      </c>
      <c r="E27" s="289" t="s">
        <v>141</v>
      </c>
      <c r="F27" s="194"/>
      <c r="G27" s="255" t="s">
        <v>141</v>
      </c>
      <c r="H27" s="194"/>
      <c r="I27" s="215"/>
      <c r="J27" s="195"/>
      <c r="K27" s="195"/>
      <c r="L27" s="195"/>
      <c r="M27" s="196"/>
      <c r="N27" s="254"/>
      <c r="O27" s="254"/>
    </row>
    <row r="28" spans="2:15" ht="20.399999999999999">
      <c r="B28" s="190"/>
      <c r="C28" s="260" t="s">
        <v>143</v>
      </c>
      <c r="D28" s="293" t="s">
        <v>15747</v>
      </c>
      <c r="E28" s="289" t="s">
        <v>143</v>
      </c>
      <c r="F28" s="261" t="s">
        <v>143</v>
      </c>
      <c r="G28" s="194"/>
      <c r="H28" s="194"/>
      <c r="I28" s="215"/>
      <c r="J28" s="195"/>
      <c r="K28" s="195"/>
      <c r="L28" s="195"/>
      <c r="M28" s="196"/>
      <c r="N28" s="254"/>
      <c r="O28" s="254"/>
    </row>
    <row r="29" spans="2:15" ht="51">
      <c r="C29" s="260" t="s">
        <v>11389</v>
      </c>
      <c r="D29" s="293" t="s">
        <v>11401</v>
      </c>
      <c r="E29" s="289" t="s">
        <v>11389</v>
      </c>
      <c r="F29" s="261" t="s">
        <v>11389</v>
      </c>
      <c r="G29" s="194"/>
      <c r="H29" s="194"/>
      <c r="I29" s="215"/>
      <c r="J29" s="195"/>
      <c r="K29" s="195"/>
      <c r="L29" s="195"/>
      <c r="M29" s="196"/>
      <c r="N29" s="254"/>
      <c r="O29" s="254"/>
    </row>
    <row r="30" spans="2:15">
      <c r="C30" s="260" t="s">
        <v>11390</v>
      </c>
      <c r="D30" s="293" t="s">
        <v>11402</v>
      </c>
      <c r="E30" s="289" t="s">
        <v>11390</v>
      </c>
      <c r="F30" s="261" t="s">
        <v>11390</v>
      </c>
      <c r="G30" s="194"/>
      <c r="H30" s="194"/>
      <c r="I30" s="215"/>
      <c r="J30" s="195"/>
      <c r="K30" s="195"/>
      <c r="L30" s="195"/>
      <c r="M30" s="196"/>
      <c r="N30" s="254"/>
      <c r="O30" s="254"/>
    </row>
    <row r="31" spans="2:15">
      <c r="C31" s="260" t="s">
        <v>11391</v>
      </c>
      <c r="D31" s="293" t="s">
        <v>11403</v>
      </c>
      <c r="E31" s="289" t="s">
        <v>11391</v>
      </c>
      <c r="F31" s="261" t="s">
        <v>11391</v>
      </c>
      <c r="G31" s="194"/>
      <c r="H31" s="194"/>
      <c r="I31" s="215"/>
      <c r="J31" s="195"/>
      <c r="K31" s="195"/>
      <c r="L31" s="195"/>
      <c r="M31" s="196"/>
      <c r="N31" s="254"/>
      <c r="O31" s="254"/>
    </row>
    <row r="32" spans="2:15" ht="30.6">
      <c r="B32" s="190"/>
      <c r="C32" s="260" t="s">
        <v>11392</v>
      </c>
      <c r="D32" s="274" t="s">
        <v>11404</v>
      </c>
      <c r="E32" s="232" t="s">
        <v>11392</v>
      </c>
      <c r="F32" s="194"/>
      <c r="G32" s="194"/>
      <c r="H32" s="194"/>
      <c r="I32" s="215"/>
      <c r="J32" s="195"/>
      <c r="K32" s="195"/>
      <c r="L32" s="195"/>
      <c r="M32" s="196"/>
      <c r="N32" s="254"/>
      <c r="O32" s="254"/>
    </row>
    <row r="33" spans="2:15">
      <c r="B33" s="190"/>
      <c r="C33" s="260" t="s">
        <v>11393</v>
      </c>
      <c r="D33" s="293" t="s">
        <v>11405</v>
      </c>
      <c r="E33" s="289" t="s">
        <v>11393</v>
      </c>
      <c r="F33" s="261" t="s">
        <v>11393</v>
      </c>
      <c r="G33" s="194"/>
      <c r="H33" s="194"/>
      <c r="I33" s="215"/>
      <c r="J33" s="195"/>
      <c r="K33" s="195"/>
      <c r="L33" s="195"/>
      <c r="M33" s="196"/>
      <c r="N33" s="254"/>
      <c r="O33" s="254"/>
    </row>
    <row r="34" spans="2:15">
      <c r="B34" s="190"/>
      <c r="C34" s="260" t="s">
        <v>146</v>
      </c>
      <c r="D34" s="293" t="s">
        <v>147</v>
      </c>
      <c r="E34" s="289" t="s">
        <v>146</v>
      </c>
      <c r="F34" s="261" t="s">
        <v>146</v>
      </c>
      <c r="G34" s="194"/>
      <c r="H34" s="194"/>
      <c r="I34" s="215"/>
      <c r="J34" s="195"/>
      <c r="K34" s="195"/>
      <c r="L34" s="195"/>
      <c r="M34" s="196"/>
      <c r="N34" s="254"/>
      <c r="O34" s="254"/>
    </row>
    <row r="35" spans="2:15">
      <c r="B35" s="190"/>
      <c r="C35" s="260" t="s">
        <v>149</v>
      </c>
      <c r="D35" s="293" t="s">
        <v>150</v>
      </c>
      <c r="E35" s="289" t="s">
        <v>149</v>
      </c>
      <c r="F35" s="261" t="s">
        <v>149</v>
      </c>
      <c r="G35" s="194"/>
      <c r="H35" s="194"/>
      <c r="I35" s="215"/>
      <c r="J35" s="195"/>
      <c r="K35" s="195"/>
      <c r="L35" s="195"/>
      <c r="M35" s="196"/>
      <c r="N35" s="254"/>
      <c r="O35" s="254"/>
    </row>
    <row r="36" spans="2:15" ht="20.399999999999999">
      <c r="B36" s="190"/>
      <c r="C36" s="260" t="s">
        <v>151</v>
      </c>
      <c r="D36" s="294" t="s">
        <v>152</v>
      </c>
      <c r="E36" s="289" t="s">
        <v>151</v>
      </c>
      <c r="F36" s="194"/>
      <c r="G36" s="255" t="s">
        <v>151</v>
      </c>
      <c r="H36" s="194"/>
      <c r="I36" s="215"/>
      <c r="J36" s="195"/>
      <c r="K36" s="195"/>
      <c r="L36" s="195"/>
      <c r="M36" s="196"/>
      <c r="N36" s="254"/>
      <c r="O36" s="254"/>
    </row>
    <row r="37" spans="2:15">
      <c r="B37" s="190"/>
      <c r="C37" s="260" t="s">
        <v>153</v>
      </c>
      <c r="D37" s="297" t="s">
        <v>154</v>
      </c>
      <c r="E37" s="289" t="s">
        <v>153</v>
      </c>
      <c r="F37" s="194"/>
      <c r="G37" s="194"/>
      <c r="H37" s="194"/>
      <c r="I37" s="300" t="s">
        <v>153</v>
      </c>
      <c r="J37" s="195"/>
      <c r="K37" s="195"/>
      <c r="L37" s="195"/>
      <c r="M37" s="196"/>
      <c r="N37" s="254"/>
      <c r="O37" s="254"/>
    </row>
    <row r="38" spans="2:15" ht="30.6">
      <c r="B38" s="190"/>
      <c r="C38" s="260" t="s">
        <v>156</v>
      </c>
      <c r="D38" s="298" t="s">
        <v>15748</v>
      </c>
      <c r="E38" s="299" t="s">
        <v>156</v>
      </c>
      <c r="F38" s="194"/>
      <c r="G38" s="194"/>
      <c r="H38" s="194"/>
      <c r="I38" s="215"/>
      <c r="J38" s="195"/>
      <c r="K38" s="195"/>
      <c r="L38" s="195"/>
      <c r="M38" s="196"/>
      <c r="N38" s="254"/>
      <c r="O38" s="254"/>
    </row>
    <row r="39" spans="2:15" ht="30.6">
      <c r="B39" s="190"/>
      <c r="C39" s="260" t="s">
        <v>158</v>
      </c>
      <c r="D39" s="298" t="s">
        <v>15749</v>
      </c>
      <c r="E39" s="299" t="s">
        <v>158</v>
      </c>
      <c r="F39" s="194"/>
      <c r="G39" s="194"/>
      <c r="H39" s="194"/>
      <c r="I39" s="215"/>
      <c r="J39" s="195"/>
      <c r="K39" s="195"/>
      <c r="L39" s="195"/>
      <c r="M39" s="196"/>
      <c r="N39" s="254"/>
      <c r="O39" s="254"/>
    </row>
    <row r="40" spans="2:15" ht="20.399999999999999">
      <c r="B40" s="190"/>
      <c r="C40" s="260" t="s">
        <v>160</v>
      </c>
      <c r="D40" s="294" t="s">
        <v>161</v>
      </c>
      <c r="E40" s="289" t="s">
        <v>160</v>
      </c>
      <c r="F40" s="194"/>
      <c r="G40" s="255" t="s">
        <v>160</v>
      </c>
      <c r="H40" s="194"/>
      <c r="I40" s="215"/>
      <c r="J40" s="195"/>
      <c r="K40" s="195"/>
      <c r="L40" s="195"/>
      <c r="M40" s="196"/>
      <c r="N40" s="254"/>
      <c r="O40" s="254"/>
    </row>
    <row r="41" spans="2:15" ht="20.399999999999999">
      <c r="C41" s="260" t="s">
        <v>162</v>
      </c>
      <c r="D41" s="298" t="s">
        <v>25316</v>
      </c>
      <c r="E41" s="299" t="s">
        <v>162</v>
      </c>
      <c r="F41" s="194"/>
      <c r="G41" s="194"/>
      <c r="H41" s="194"/>
      <c r="I41" s="215"/>
      <c r="J41" s="195"/>
      <c r="K41" s="195"/>
      <c r="L41" s="195"/>
      <c r="M41" s="196"/>
      <c r="N41" s="254"/>
      <c r="O41" s="254"/>
    </row>
    <row r="42" spans="2:15" ht="20.399999999999999">
      <c r="C42" s="260" t="s">
        <v>164</v>
      </c>
      <c r="D42" s="292" t="s">
        <v>165</v>
      </c>
      <c r="E42" s="289" t="s">
        <v>164</v>
      </c>
      <c r="F42" s="194"/>
      <c r="G42" s="194"/>
      <c r="H42" s="291" t="s">
        <v>164</v>
      </c>
      <c r="I42" s="215"/>
      <c r="J42" s="195"/>
      <c r="K42" s="195"/>
      <c r="L42" s="195"/>
      <c r="M42" s="196"/>
      <c r="N42" s="254"/>
      <c r="O42" s="254"/>
    </row>
    <row r="43" spans="2:15" ht="20.399999999999999">
      <c r="C43" s="260" t="s">
        <v>2149</v>
      </c>
      <c r="D43" s="293" t="s">
        <v>25189</v>
      </c>
      <c r="E43" s="289" t="s">
        <v>2149</v>
      </c>
      <c r="F43" s="261" t="s">
        <v>2149</v>
      </c>
      <c r="G43" s="194"/>
      <c r="H43" s="194"/>
      <c r="I43" s="215"/>
      <c r="J43" s="195"/>
      <c r="K43" s="195"/>
      <c r="L43" s="216"/>
      <c r="M43" s="254"/>
      <c r="N43" s="254"/>
      <c r="O43" s="254"/>
    </row>
    <row r="44" spans="2:15" ht="30.6">
      <c r="C44" s="260" t="s">
        <v>2151</v>
      </c>
      <c r="D44" s="298" t="s">
        <v>15750</v>
      </c>
      <c r="E44" s="299" t="s">
        <v>2151</v>
      </c>
      <c r="F44" s="194"/>
      <c r="G44" s="194"/>
      <c r="H44" s="216"/>
      <c r="I44" s="215"/>
      <c r="J44" s="195"/>
      <c r="K44" s="195"/>
      <c r="L44" s="216"/>
      <c r="M44" s="254"/>
      <c r="N44" s="254"/>
      <c r="O44" s="254"/>
    </row>
    <row r="45" spans="2:15" ht="20.399999999999999">
      <c r="C45" s="260" t="s">
        <v>6895</v>
      </c>
      <c r="D45" s="294" t="s">
        <v>20006</v>
      </c>
      <c r="E45" s="289" t="s">
        <v>6895</v>
      </c>
      <c r="F45" s="194"/>
      <c r="G45" s="255" t="s">
        <v>6895</v>
      </c>
      <c r="H45" s="216"/>
      <c r="I45" s="215"/>
      <c r="J45" s="195"/>
      <c r="K45" s="195"/>
      <c r="L45" s="216"/>
      <c r="M45" s="254"/>
      <c r="N45" s="254"/>
      <c r="O45" s="254"/>
    </row>
    <row r="46" spans="2:15" ht="20.399999999999999">
      <c r="C46" s="260" t="s">
        <v>6896</v>
      </c>
      <c r="D46" s="293" t="s">
        <v>11408</v>
      </c>
      <c r="E46" s="289" t="s">
        <v>6896</v>
      </c>
      <c r="F46" s="261" t="s">
        <v>6896</v>
      </c>
      <c r="G46" s="194"/>
      <c r="H46" s="194"/>
      <c r="I46" s="215"/>
      <c r="J46" s="216"/>
      <c r="K46" s="216"/>
      <c r="L46" s="216"/>
      <c r="M46" s="254"/>
      <c r="N46" s="254"/>
      <c r="O46" s="254"/>
    </row>
    <row r="47" spans="2:15" ht="20.399999999999999">
      <c r="C47" s="260" t="s">
        <v>6897</v>
      </c>
      <c r="D47" s="298" t="s">
        <v>6900</v>
      </c>
      <c r="E47" s="299" t="s">
        <v>6897</v>
      </c>
      <c r="F47" s="194"/>
      <c r="G47" s="194"/>
      <c r="H47" s="216"/>
      <c r="I47" s="215"/>
      <c r="J47" s="216"/>
      <c r="K47" s="216"/>
      <c r="L47" s="216"/>
      <c r="M47" s="254"/>
      <c r="N47" s="254"/>
      <c r="O47" s="254"/>
    </row>
    <row r="48" spans="2:15" ht="40.799999999999997">
      <c r="C48" s="260" t="s">
        <v>20002</v>
      </c>
      <c r="D48" s="298" t="s">
        <v>20007</v>
      </c>
      <c r="E48" s="299" t="s">
        <v>20002</v>
      </c>
      <c r="F48" s="194"/>
      <c r="G48" s="194"/>
      <c r="H48" s="216"/>
      <c r="I48" s="215"/>
      <c r="J48" s="216"/>
      <c r="K48" s="216"/>
      <c r="L48" s="216"/>
      <c r="M48" s="254"/>
      <c r="N48" s="254"/>
      <c r="O48" s="254"/>
    </row>
    <row r="49" spans="3:15" ht="20.399999999999999">
      <c r="C49" s="260" t="s">
        <v>15774</v>
      </c>
      <c r="D49" s="293" t="s">
        <v>25190</v>
      </c>
      <c r="E49" s="289" t="s">
        <v>15774</v>
      </c>
      <c r="F49" s="261" t="s">
        <v>15774</v>
      </c>
      <c r="G49" s="194"/>
      <c r="H49" s="216"/>
      <c r="I49" s="215"/>
      <c r="J49" s="216"/>
      <c r="K49" s="216"/>
      <c r="L49" s="216"/>
      <c r="M49" s="254"/>
      <c r="N49" s="254"/>
      <c r="O49" s="254"/>
    </row>
    <row r="50" spans="3:15" ht="20.399999999999999">
      <c r="C50" s="260" t="s">
        <v>20003</v>
      </c>
      <c r="D50" s="298" t="s">
        <v>25191</v>
      </c>
      <c r="E50" s="299" t="s">
        <v>20003</v>
      </c>
      <c r="F50" s="194"/>
      <c r="G50" s="194"/>
      <c r="H50" s="216"/>
      <c r="I50" s="215"/>
      <c r="J50" s="216"/>
      <c r="K50" s="216"/>
      <c r="L50" s="216"/>
      <c r="M50" s="254"/>
      <c r="N50" s="254"/>
      <c r="O50" s="254"/>
    </row>
    <row r="51" spans="3:15" ht="20.399999999999999">
      <c r="C51" s="260" t="s">
        <v>15773</v>
      </c>
      <c r="D51" s="298" t="s">
        <v>25192</v>
      </c>
      <c r="E51" s="299" t="s">
        <v>15773</v>
      </c>
      <c r="F51" s="194"/>
      <c r="G51" s="194"/>
      <c r="H51" s="216"/>
      <c r="I51" s="215"/>
      <c r="J51" s="216"/>
      <c r="K51" s="216"/>
      <c r="L51" s="216"/>
      <c r="M51" s="254"/>
      <c r="N51" s="254"/>
      <c r="O51" s="254"/>
    </row>
    <row r="52" spans="3:15" ht="30.6">
      <c r="C52" s="260" t="s">
        <v>20004</v>
      </c>
      <c r="D52" s="294" t="s">
        <v>25193</v>
      </c>
      <c r="E52" s="289" t="s">
        <v>20004</v>
      </c>
      <c r="F52" s="194"/>
      <c r="G52" s="255" t="s">
        <v>20004</v>
      </c>
      <c r="H52" s="216"/>
      <c r="I52" s="215"/>
      <c r="J52" s="216"/>
      <c r="K52" s="216"/>
      <c r="L52" s="216"/>
      <c r="M52" s="254"/>
      <c r="N52" s="254"/>
      <c r="O52" s="254"/>
    </row>
    <row r="53" spans="3:15">
      <c r="C53" s="260" t="s">
        <v>166</v>
      </c>
      <c r="D53" s="274" t="s">
        <v>25194</v>
      </c>
      <c r="E53" s="232" t="s">
        <v>166</v>
      </c>
      <c r="F53" s="194"/>
      <c r="G53" s="194"/>
      <c r="H53" s="216"/>
      <c r="I53" s="215"/>
      <c r="J53" s="216"/>
      <c r="K53" s="216"/>
      <c r="L53" s="216"/>
      <c r="M53" s="254"/>
      <c r="N53" s="254"/>
      <c r="O53" s="254"/>
    </row>
    <row r="54" spans="3:15" ht="30.6">
      <c r="C54" s="260" t="s">
        <v>168</v>
      </c>
      <c r="D54" s="274" t="s">
        <v>11409</v>
      </c>
      <c r="E54" s="232" t="s">
        <v>168</v>
      </c>
      <c r="F54" s="194"/>
      <c r="G54" s="194"/>
      <c r="H54" s="216"/>
      <c r="I54" s="215"/>
      <c r="J54" s="216"/>
      <c r="K54" s="216"/>
      <c r="L54" s="216"/>
      <c r="M54" s="254"/>
      <c r="N54" s="254"/>
      <c r="O54" s="254"/>
    </row>
    <row r="55" spans="3:15">
      <c r="C55" s="260" t="s">
        <v>170</v>
      </c>
      <c r="D55" s="274" t="s">
        <v>171</v>
      </c>
      <c r="E55" s="232" t="s">
        <v>170</v>
      </c>
      <c r="F55" s="194"/>
      <c r="G55" s="194"/>
      <c r="H55" s="216"/>
      <c r="I55" s="215"/>
      <c r="J55" s="216"/>
      <c r="K55" s="216"/>
      <c r="L55" s="216"/>
      <c r="M55" s="254"/>
      <c r="N55" s="254"/>
      <c r="O55" s="254"/>
    </row>
    <row r="56" spans="3:15">
      <c r="C56" s="260" t="s">
        <v>172</v>
      </c>
      <c r="D56" s="274" t="s">
        <v>173</v>
      </c>
      <c r="E56" s="232" t="s">
        <v>172</v>
      </c>
      <c r="F56" s="194"/>
      <c r="G56" s="194"/>
      <c r="H56" s="215"/>
      <c r="I56" s="215"/>
      <c r="J56" s="262"/>
      <c r="K56" s="262"/>
      <c r="L56" s="262"/>
    </row>
    <row r="57" spans="3:15">
      <c r="C57" s="260" t="s">
        <v>174</v>
      </c>
      <c r="D57" s="274" t="s">
        <v>175</v>
      </c>
      <c r="E57" s="232" t="s">
        <v>174</v>
      </c>
      <c r="F57" s="194"/>
      <c r="G57" s="194"/>
      <c r="H57" s="215"/>
      <c r="I57" s="215"/>
      <c r="J57" s="262"/>
      <c r="K57" s="262"/>
      <c r="L57" s="262"/>
    </row>
    <row r="58" spans="3:15">
      <c r="C58" s="260" t="s">
        <v>176</v>
      </c>
      <c r="D58" s="274" t="s">
        <v>177</v>
      </c>
      <c r="E58" s="232" t="s">
        <v>176</v>
      </c>
      <c r="F58" s="194"/>
      <c r="G58" s="194"/>
      <c r="H58" s="215"/>
      <c r="I58" s="215"/>
      <c r="J58" s="262"/>
      <c r="K58" s="262"/>
      <c r="L58" s="262"/>
    </row>
    <row r="59" spans="3:15">
      <c r="D59" s="198"/>
    </row>
    <row r="61" spans="3:15">
      <c r="D61" s="198"/>
    </row>
    <row r="62" spans="3:15">
      <c r="D62" s="198"/>
    </row>
  </sheetData>
  <autoFilter ref="C1:N62"/>
  <pageMargins left="0.75" right="0.75" top="1" bottom="1" header="0.5" footer="0.5"/>
  <pageSetup paperSize="9" orientation="portrait" r:id="rId1"/>
  <headerFooter alignWithMargins="0"/>
  <legacyDrawing r:id="rId2"/>
  <oleObjects>
    <oleObject progId="Word.Document.12" shapeId="1025" r:id="rId3"/>
    <oleObject progId="Word.Document.12" shapeId="1071" r:id="rId4"/>
    <oleObject progId="Word.Document.12" shapeId="1075" r:id="rId5"/>
    <oleObject progId="Word.Document.12" shapeId="1088" r:id="rId6"/>
  </oleObjects>
</worksheet>
</file>

<file path=xl/worksheets/sheet10.xml><?xml version="1.0" encoding="utf-8"?>
<worksheet xmlns="http://schemas.openxmlformats.org/spreadsheetml/2006/main" xmlns:r="http://schemas.openxmlformats.org/officeDocument/2006/relationships">
  <sheetPr codeName="Sheet4"/>
  <dimension ref="A1:R280"/>
  <sheetViews>
    <sheetView zoomScaleNormal="100" workbookViewId="0">
      <pane ySplit="1" topLeftCell="A2" activePane="bottomLeft" state="frozenSplit"/>
      <selection pane="bottomLeft" activeCell="J4" sqref="J4"/>
    </sheetView>
  </sheetViews>
  <sheetFormatPr defaultColWidth="35.6640625" defaultRowHeight="12" customHeight="1"/>
  <cols>
    <col min="1" max="1" width="6.33203125" style="205" customWidth="1"/>
    <col min="2" max="2" width="12.6640625" style="205" customWidth="1"/>
    <col min="3" max="3" width="14.6640625" style="215" customWidth="1"/>
    <col min="4" max="4" width="31.109375" style="215" customWidth="1"/>
    <col min="5" max="5" width="26" style="215" customWidth="1"/>
    <col min="6" max="6" width="8.5546875" style="215" customWidth="1"/>
    <col min="7" max="7" width="16.5546875" style="215" customWidth="1"/>
    <col min="8" max="8" width="7.6640625" style="216" customWidth="1"/>
    <col min="9" max="9" width="9.88671875" style="215" customWidth="1"/>
    <col min="10" max="10" width="9.6640625" style="205" customWidth="1"/>
    <col min="11" max="11" width="4.88671875" style="205" customWidth="1"/>
    <col min="12" max="12" width="10.44140625" style="205" customWidth="1"/>
    <col min="13" max="13" width="6.6640625" style="205" customWidth="1"/>
    <col min="14" max="14" width="17.33203125" style="205" customWidth="1"/>
    <col min="15" max="259" width="35.6640625" style="205"/>
    <col min="260" max="260" width="22.109375" style="205" customWidth="1"/>
    <col min="261" max="261" width="31.109375" style="205" customWidth="1"/>
    <col min="262" max="262" width="24.109375" style="205" customWidth="1"/>
    <col min="263" max="263" width="33.6640625" style="205" customWidth="1"/>
    <col min="264" max="264" width="7.6640625" style="205" customWidth="1"/>
    <col min="265" max="265" width="9.88671875" style="205" customWidth="1"/>
    <col min="266" max="266" width="9.6640625" style="205" customWidth="1"/>
    <col min="267" max="267" width="3.88671875" style="205" customWidth="1"/>
    <col min="268" max="268" width="10.44140625" style="205" customWidth="1"/>
    <col min="269" max="269" width="6.6640625" style="205" customWidth="1"/>
    <col min="270" max="270" width="17.33203125" style="205" customWidth="1"/>
    <col min="271" max="515" width="35.6640625" style="205"/>
    <col min="516" max="516" width="22.109375" style="205" customWidth="1"/>
    <col min="517" max="517" width="31.109375" style="205" customWidth="1"/>
    <col min="518" max="518" width="24.109375" style="205" customWidth="1"/>
    <col min="519" max="519" width="33.6640625" style="205" customWidth="1"/>
    <col min="520" max="520" width="7.6640625" style="205" customWidth="1"/>
    <col min="521" max="521" width="9.88671875" style="205" customWidth="1"/>
    <col min="522" max="522" width="9.6640625" style="205" customWidth="1"/>
    <col min="523" max="523" width="3.88671875" style="205" customWidth="1"/>
    <col min="524" max="524" width="10.44140625" style="205" customWidth="1"/>
    <col min="525" max="525" width="6.6640625" style="205" customWidth="1"/>
    <col min="526" max="526" width="17.33203125" style="205" customWidth="1"/>
    <col min="527" max="771" width="35.6640625" style="205"/>
    <col min="772" max="772" width="22.109375" style="205" customWidth="1"/>
    <col min="773" max="773" width="31.109375" style="205" customWidth="1"/>
    <col min="774" max="774" width="24.109375" style="205" customWidth="1"/>
    <col min="775" max="775" width="33.6640625" style="205" customWidth="1"/>
    <col min="776" max="776" width="7.6640625" style="205" customWidth="1"/>
    <col min="777" max="777" width="9.88671875" style="205" customWidth="1"/>
    <col min="778" max="778" width="9.6640625" style="205" customWidth="1"/>
    <col min="779" max="779" width="3.88671875" style="205" customWidth="1"/>
    <col min="780" max="780" width="10.44140625" style="205" customWidth="1"/>
    <col min="781" max="781" width="6.6640625" style="205" customWidth="1"/>
    <col min="782" max="782" width="17.33203125" style="205" customWidth="1"/>
    <col min="783" max="1027" width="35.6640625" style="205"/>
    <col min="1028" max="1028" width="22.109375" style="205" customWidth="1"/>
    <col min="1029" max="1029" width="31.109375" style="205" customWidth="1"/>
    <col min="1030" max="1030" width="24.109375" style="205" customWidth="1"/>
    <col min="1031" max="1031" width="33.6640625" style="205" customWidth="1"/>
    <col min="1032" max="1032" width="7.6640625" style="205" customWidth="1"/>
    <col min="1033" max="1033" width="9.88671875" style="205" customWidth="1"/>
    <col min="1034" max="1034" width="9.6640625" style="205" customWidth="1"/>
    <col min="1035" max="1035" width="3.88671875" style="205" customWidth="1"/>
    <col min="1036" max="1036" width="10.44140625" style="205" customWidth="1"/>
    <col min="1037" max="1037" width="6.6640625" style="205" customWidth="1"/>
    <col min="1038" max="1038" width="17.33203125" style="205" customWidth="1"/>
    <col min="1039" max="1283" width="35.6640625" style="205"/>
    <col min="1284" max="1284" width="22.109375" style="205" customWidth="1"/>
    <col min="1285" max="1285" width="31.109375" style="205" customWidth="1"/>
    <col min="1286" max="1286" width="24.109375" style="205" customWidth="1"/>
    <col min="1287" max="1287" width="33.6640625" style="205" customWidth="1"/>
    <col min="1288" max="1288" width="7.6640625" style="205" customWidth="1"/>
    <col min="1289" max="1289" width="9.88671875" style="205" customWidth="1"/>
    <col min="1290" max="1290" width="9.6640625" style="205" customWidth="1"/>
    <col min="1291" max="1291" width="3.88671875" style="205" customWidth="1"/>
    <col min="1292" max="1292" width="10.44140625" style="205" customWidth="1"/>
    <col min="1293" max="1293" width="6.6640625" style="205" customWidth="1"/>
    <col min="1294" max="1294" width="17.33203125" style="205" customWidth="1"/>
    <col min="1295" max="1539" width="35.6640625" style="205"/>
    <col min="1540" max="1540" width="22.109375" style="205" customWidth="1"/>
    <col min="1541" max="1541" width="31.109375" style="205" customWidth="1"/>
    <col min="1542" max="1542" width="24.109375" style="205" customWidth="1"/>
    <col min="1543" max="1543" width="33.6640625" style="205" customWidth="1"/>
    <col min="1544" max="1544" width="7.6640625" style="205" customWidth="1"/>
    <col min="1545" max="1545" width="9.88671875" style="205" customWidth="1"/>
    <col min="1546" max="1546" width="9.6640625" style="205" customWidth="1"/>
    <col min="1547" max="1547" width="3.88671875" style="205" customWidth="1"/>
    <col min="1548" max="1548" width="10.44140625" style="205" customWidth="1"/>
    <col min="1549" max="1549" width="6.6640625" style="205" customWidth="1"/>
    <col min="1550" max="1550" width="17.33203125" style="205" customWidth="1"/>
    <col min="1551" max="1795" width="35.6640625" style="205"/>
    <col min="1796" max="1796" width="22.109375" style="205" customWidth="1"/>
    <col min="1797" max="1797" width="31.109375" style="205" customWidth="1"/>
    <col min="1798" max="1798" width="24.109375" style="205" customWidth="1"/>
    <col min="1799" max="1799" width="33.6640625" style="205" customWidth="1"/>
    <col min="1800" max="1800" width="7.6640625" style="205" customWidth="1"/>
    <col min="1801" max="1801" width="9.88671875" style="205" customWidth="1"/>
    <col min="1802" max="1802" width="9.6640625" style="205" customWidth="1"/>
    <col min="1803" max="1803" width="3.88671875" style="205" customWidth="1"/>
    <col min="1804" max="1804" width="10.44140625" style="205" customWidth="1"/>
    <col min="1805" max="1805" width="6.6640625" style="205" customWidth="1"/>
    <col min="1806" max="1806" width="17.33203125" style="205" customWidth="1"/>
    <col min="1807" max="2051" width="35.6640625" style="205"/>
    <col min="2052" max="2052" width="22.109375" style="205" customWidth="1"/>
    <col min="2053" max="2053" width="31.109375" style="205" customWidth="1"/>
    <col min="2054" max="2054" width="24.109375" style="205" customWidth="1"/>
    <col min="2055" max="2055" width="33.6640625" style="205" customWidth="1"/>
    <col min="2056" max="2056" width="7.6640625" style="205" customWidth="1"/>
    <col min="2057" max="2057" width="9.88671875" style="205" customWidth="1"/>
    <col min="2058" max="2058" width="9.6640625" style="205" customWidth="1"/>
    <col min="2059" max="2059" width="3.88671875" style="205" customWidth="1"/>
    <col min="2060" max="2060" width="10.44140625" style="205" customWidth="1"/>
    <col min="2061" max="2061" width="6.6640625" style="205" customWidth="1"/>
    <col min="2062" max="2062" width="17.33203125" style="205" customWidth="1"/>
    <col min="2063" max="2307" width="35.6640625" style="205"/>
    <col min="2308" max="2308" width="22.109375" style="205" customWidth="1"/>
    <col min="2309" max="2309" width="31.109375" style="205" customWidth="1"/>
    <col min="2310" max="2310" width="24.109375" style="205" customWidth="1"/>
    <col min="2311" max="2311" width="33.6640625" style="205" customWidth="1"/>
    <col min="2312" max="2312" width="7.6640625" style="205" customWidth="1"/>
    <col min="2313" max="2313" width="9.88671875" style="205" customWidth="1"/>
    <col min="2314" max="2314" width="9.6640625" style="205" customWidth="1"/>
    <col min="2315" max="2315" width="3.88671875" style="205" customWidth="1"/>
    <col min="2316" max="2316" width="10.44140625" style="205" customWidth="1"/>
    <col min="2317" max="2317" width="6.6640625" style="205" customWidth="1"/>
    <col min="2318" max="2318" width="17.33203125" style="205" customWidth="1"/>
    <col min="2319" max="2563" width="35.6640625" style="205"/>
    <col min="2564" max="2564" width="22.109375" style="205" customWidth="1"/>
    <col min="2565" max="2565" width="31.109375" style="205" customWidth="1"/>
    <col min="2566" max="2566" width="24.109375" style="205" customWidth="1"/>
    <col min="2567" max="2567" width="33.6640625" style="205" customWidth="1"/>
    <col min="2568" max="2568" width="7.6640625" style="205" customWidth="1"/>
    <col min="2569" max="2569" width="9.88671875" style="205" customWidth="1"/>
    <col min="2570" max="2570" width="9.6640625" style="205" customWidth="1"/>
    <col min="2571" max="2571" width="3.88671875" style="205" customWidth="1"/>
    <col min="2572" max="2572" width="10.44140625" style="205" customWidth="1"/>
    <col min="2573" max="2573" width="6.6640625" style="205" customWidth="1"/>
    <col min="2574" max="2574" width="17.33203125" style="205" customWidth="1"/>
    <col min="2575" max="2819" width="35.6640625" style="205"/>
    <col min="2820" max="2820" width="22.109375" style="205" customWidth="1"/>
    <col min="2821" max="2821" width="31.109375" style="205" customWidth="1"/>
    <col min="2822" max="2822" width="24.109375" style="205" customWidth="1"/>
    <col min="2823" max="2823" width="33.6640625" style="205" customWidth="1"/>
    <col min="2824" max="2824" width="7.6640625" style="205" customWidth="1"/>
    <col min="2825" max="2825" width="9.88671875" style="205" customWidth="1"/>
    <col min="2826" max="2826" width="9.6640625" style="205" customWidth="1"/>
    <col min="2827" max="2827" width="3.88671875" style="205" customWidth="1"/>
    <col min="2828" max="2828" width="10.44140625" style="205" customWidth="1"/>
    <col min="2829" max="2829" width="6.6640625" style="205" customWidth="1"/>
    <col min="2830" max="2830" width="17.33203125" style="205" customWidth="1"/>
    <col min="2831" max="3075" width="35.6640625" style="205"/>
    <col min="3076" max="3076" width="22.109375" style="205" customWidth="1"/>
    <col min="3077" max="3077" width="31.109375" style="205" customWidth="1"/>
    <col min="3078" max="3078" width="24.109375" style="205" customWidth="1"/>
    <col min="3079" max="3079" width="33.6640625" style="205" customWidth="1"/>
    <col min="3080" max="3080" width="7.6640625" style="205" customWidth="1"/>
    <col min="3081" max="3081" width="9.88671875" style="205" customWidth="1"/>
    <col min="3082" max="3082" width="9.6640625" style="205" customWidth="1"/>
    <col min="3083" max="3083" width="3.88671875" style="205" customWidth="1"/>
    <col min="3084" max="3084" width="10.44140625" style="205" customWidth="1"/>
    <col min="3085" max="3085" width="6.6640625" style="205" customWidth="1"/>
    <col min="3086" max="3086" width="17.33203125" style="205" customWidth="1"/>
    <col min="3087" max="3331" width="35.6640625" style="205"/>
    <col min="3332" max="3332" width="22.109375" style="205" customWidth="1"/>
    <col min="3333" max="3333" width="31.109375" style="205" customWidth="1"/>
    <col min="3334" max="3334" width="24.109375" style="205" customWidth="1"/>
    <col min="3335" max="3335" width="33.6640625" style="205" customWidth="1"/>
    <col min="3336" max="3336" width="7.6640625" style="205" customWidth="1"/>
    <col min="3337" max="3337" width="9.88671875" style="205" customWidth="1"/>
    <col min="3338" max="3338" width="9.6640625" style="205" customWidth="1"/>
    <col min="3339" max="3339" width="3.88671875" style="205" customWidth="1"/>
    <col min="3340" max="3340" width="10.44140625" style="205" customWidth="1"/>
    <col min="3341" max="3341" width="6.6640625" style="205" customWidth="1"/>
    <col min="3342" max="3342" width="17.33203125" style="205" customWidth="1"/>
    <col min="3343" max="3587" width="35.6640625" style="205"/>
    <col min="3588" max="3588" width="22.109375" style="205" customWidth="1"/>
    <col min="3589" max="3589" width="31.109375" style="205" customWidth="1"/>
    <col min="3590" max="3590" width="24.109375" style="205" customWidth="1"/>
    <col min="3591" max="3591" width="33.6640625" style="205" customWidth="1"/>
    <col min="3592" max="3592" width="7.6640625" style="205" customWidth="1"/>
    <col min="3593" max="3593" width="9.88671875" style="205" customWidth="1"/>
    <col min="3594" max="3594" width="9.6640625" style="205" customWidth="1"/>
    <col min="3595" max="3595" width="3.88671875" style="205" customWidth="1"/>
    <col min="3596" max="3596" width="10.44140625" style="205" customWidth="1"/>
    <col min="3597" max="3597" width="6.6640625" style="205" customWidth="1"/>
    <col min="3598" max="3598" width="17.33203125" style="205" customWidth="1"/>
    <col min="3599" max="3843" width="35.6640625" style="205"/>
    <col min="3844" max="3844" width="22.109375" style="205" customWidth="1"/>
    <col min="3845" max="3845" width="31.109375" style="205" customWidth="1"/>
    <col min="3846" max="3846" width="24.109375" style="205" customWidth="1"/>
    <col min="3847" max="3847" width="33.6640625" style="205" customWidth="1"/>
    <col min="3848" max="3848" width="7.6640625" style="205" customWidth="1"/>
    <col min="3849" max="3849" width="9.88671875" style="205" customWidth="1"/>
    <col min="3850" max="3850" width="9.6640625" style="205" customWidth="1"/>
    <col min="3851" max="3851" width="3.88671875" style="205" customWidth="1"/>
    <col min="3852" max="3852" width="10.44140625" style="205" customWidth="1"/>
    <col min="3853" max="3853" width="6.6640625" style="205" customWidth="1"/>
    <col min="3854" max="3854" width="17.33203125" style="205" customWidth="1"/>
    <col min="3855" max="4099" width="35.6640625" style="205"/>
    <col min="4100" max="4100" width="22.109375" style="205" customWidth="1"/>
    <col min="4101" max="4101" width="31.109375" style="205" customWidth="1"/>
    <col min="4102" max="4102" width="24.109375" style="205" customWidth="1"/>
    <col min="4103" max="4103" width="33.6640625" style="205" customWidth="1"/>
    <col min="4104" max="4104" width="7.6640625" style="205" customWidth="1"/>
    <col min="4105" max="4105" width="9.88671875" style="205" customWidth="1"/>
    <col min="4106" max="4106" width="9.6640625" style="205" customWidth="1"/>
    <col min="4107" max="4107" width="3.88671875" style="205" customWidth="1"/>
    <col min="4108" max="4108" width="10.44140625" style="205" customWidth="1"/>
    <col min="4109" max="4109" width="6.6640625" style="205" customWidth="1"/>
    <col min="4110" max="4110" width="17.33203125" style="205" customWidth="1"/>
    <col min="4111" max="4355" width="35.6640625" style="205"/>
    <col min="4356" max="4356" width="22.109375" style="205" customWidth="1"/>
    <col min="4357" max="4357" width="31.109375" style="205" customWidth="1"/>
    <col min="4358" max="4358" width="24.109375" style="205" customWidth="1"/>
    <col min="4359" max="4359" width="33.6640625" style="205" customWidth="1"/>
    <col min="4360" max="4360" width="7.6640625" style="205" customWidth="1"/>
    <col min="4361" max="4361" width="9.88671875" style="205" customWidth="1"/>
    <col min="4362" max="4362" width="9.6640625" style="205" customWidth="1"/>
    <col min="4363" max="4363" width="3.88671875" style="205" customWidth="1"/>
    <col min="4364" max="4364" width="10.44140625" style="205" customWidth="1"/>
    <col min="4365" max="4365" width="6.6640625" style="205" customWidth="1"/>
    <col min="4366" max="4366" width="17.33203125" style="205" customWidth="1"/>
    <col min="4367" max="4611" width="35.6640625" style="205"/>
    <col min="4612" max="4612" width="22.109375" style="205" customWidth="1"/>
    <col min="4613" max="4613" width="31.109375" style="205" customWidth="1"/>
    <col min="4614" max="4614" width="24.109375" style="205" customWidth="1"/>
    <col min="4615" max="4615" width="33.6640625" style="205" customWidth="1"/>
    <col min="4616" max="4616" width="7.6640625" style="205" customWidth="1"/>
    <col min="4617" max="4617" width="9.88671875" style="205" customWidth="1"/>
    <col min="4618" max="4618" width="9.6640625" style="205" customWidth="1"/>
    <col min="4619" max="4619" width="3.88671875" style="205" customWidth="1"/>
    <col min="4620" max="4620" width="10.44140625" style="205" customWidth="1"/>
    <col min="4621" max="4621" width="6.6640625" style="205" customWidth="1"/>
    <col min="4622" max="4622" width="17.33203125" style="205" customWidth="1"/>
    <col min="4623" max="4867" width="35.6640625" style="205"/>
    <col min="4868" max="4868" width="22.109375" style="205" customWidth="1"/>
    <col min="4869" max="4869" width="31.109375" style="205" customWidth="1"/>
    <col min="4870" max="4870" width="24.109375" style="205" customWidth="1"/>
    <col min="4871" max="4871" width="33.6640625" style="205" customWidth="1"/>
    <col min="4872" max="4872" width="7.6640625" style="205" customWidth="1"/>
    <col min="4873" max="4873" width="9.88671875" style="205" customWidth="1"/>
    <col min="4874" max="4874" width="9.6640625" style="205" customWidth="1"/>
    <col min="4875" max="4875" width="3.88671875" style="205" customWidth="1"/>
    <col min="4876" max="4876" width="10.44140625" style="205" customWidth="1"/>
    <col min="4877" max="4877" width="6.6640625" style="205" customWidth="1"/>
    <col min="4878" max="4878" width="17.33203125" style="205" customWidth="1"/>
    <col min="4879" max="5123" width="35.6640625" style="205"/>
    <col min="5124" max="5124" width="22.109375" style="205" customWidth="1"/>
    <col min="5125" max="5125" width="31.109375" style="205" customWidth="1"/>
    <col min="5126" max="5126" width="24.109375" style="205" customWidth="1"/>
    <col min="5127" max="5127" width="33.6640625" style="205" customWidth="1"/>
    <col min="5128" max="5128" width="7.6640625" style="205" customWidth="1"/>
    <col min="5129" max="5129" width="9.88671875" style="205" customWidth="1"/>
    <col min="5130" max="5130" width="9.6640625" style="205" customWidth="1"/>
    <col min="5131" max="5131" width="3.88671875" style="205" customWidth="1"/>
    <col min="5132" max="5132" width="10.44140625" style="205" customWidth="1"/>
    <col min="5133" max="5133" width="6.6640625" style="205" customWidth="1"/>
    <col min="5134" max="5134" width="17.33203125" style="205" customWidth="1"/>
    <col min="5135" max="5379" width="35.6640625" style="205"/>
    <col min="5380" max="5380" width="22.109375" style="205" customWidth="1"/>
    <col min="5381" max="5381" width="31.109375" style="205" customWidth="1"/>
    <col min="5382" max="5382" width="24.109375" style="205" customWidth="1"/>
    <col min="5383" max="5383" width="33.6640625" style="205" customWidth="1"/>
    <col min="5384" max="5384" width="7.6640625" style="205" customWidth="1"/>
    <col min="5385" max="5385" width="9.88671875" style="205" customWidth="1"/>
    <col min="5386" max="5386" width="9.6640625" style="205" customWidth="1"/>
    <col min="5387" max="5387" width="3.88671875" style="205" customWidth="1"/>
    <col min="5388" max="5388" width="10.44140625" style="205" customWidth="1"/>
    <col min="5389" max="5389" width="6.6640625" style="205" customWidth="1"/>
    <col min="5390" max="5390" width="17.33203125" style="205" customWidth="1"/>
    <col min="5391" max="5635" width="35.6640625" style="205"/>
    <col min="5636" max="5636" width="22.109375" style="205" customWidth="1"/>
    <col min="5637" max="5637" width="31.109375" style="205" customWidth="1"/>
    <col min="5638" max="5638" width="24.109375" style="205" customWidth="1"/>
    <col min="5639" max="5639" width="33.6640625" style="205" customWidth="1"/>
    <col min="5640" max="5640" width="7.6640625" style="205" customWidth="1"/>
    <col min="5641" max="5641" width="9.88671875" style="205" customWidth="1"/>
    <col min="5642" max="5642" width="9.6640625" style="205" customWidth="1"/>
    <col min="5643" max="5643" width="3.88671875" style="205" customWidth="1"/>
    <col min="5644" max="5644" width="10.44140625" style="205" customWidth="1"/>
    <col min="5645" max="5645" width="6.6640625" style="205" customWidth="1"/>
    <col min="5646" max="5646" width="17.33203125" style="205" customWidth="1"/>
    <col min="5647" max="5891" width="35.6640625" style="205"/>
    <col min="5892" max="5892" width="22.109375" style="205" customWidth="1"/>
    <col min="5893" max="5893" width="31.109375" style="205" customWidth="1"/>
    <col min="5894" max="5894" width="24.109375" style="205" customWidth="1"/>
    <col min="5895" max="5895" width="33.6640625" style="205" customWidth="1"/>
    <col min="5896" max="5896" width="7.6640625" style="205" customWidth="1"/>
    <col min="5897" max="5897" width="9.88671875" style="205" customWidth="1"/>
    <col min="5898" max="5898" width="9.6640625" style="205" customWidth="1"/>
    <col min="5899" max="5899" width="3.88671875" style="205" customWidth="1"/>
    <col min="5900" max="5900" width="10.44140625" style="205" customWidth="1"/>
    <col min="5901" max="5901" width="6.6640625" style="205" customWidth="1"/>
    <col min="5902" max="5902" width="17.33203125" style="205" customWidth="1"/>
    <col min="5903" max="6147" width="35.6640625" style="205"/>
    <col min="6148" max="6148" width="22.109375" style="205" customWidth="1"/>
    <col min="6149" max="6149" width="31.109375" style="205" customWidth="1"/>
    <col min="6150" max="6150" width="24.109375" style="205" customWidth="1"/>
    <col min="6151" max="6151" width="33.6640625" style="205" customWidth="1"/>
    <col min="6152" max="6152" width="7.6640625" style="205" customWidth="1"/>
    <col min="6153" max="6153" width="9.88671875" style="205" customWidth="1"/>
    <col min="6154" max="6154" width="9.6640625" style="205" customWidth="1"/>
    <col min="6155" max="6155" width="3.88671875" style="205" customWidth="1"/>
    <col min="6156" max="6156" width="10.44140625" style="205" customWidth="1"/>
    <col min="6157" max="6157" width="6.6640625" style="205" customWidth="1"/>
    <col min="6158" max="6158" width="17.33203125" style="205" customWidth="1"/>
    <col min="6159" max="6403" width="35.6640625" style="205"/>
    <col min="6404" max="6404" width="22.109375" style="205" customWidth="1"/>
    <col min="6405" max="6405" width="31.109375" style="205" customWidth="1"/>
    <col min="6406" max="6406" width="24.109375" style="205" customWidth="1"/>
    <col min="6407" max="6407" width="33.6640625" style="205" customWidth="1"/>
    <col min="6408" max="6408" width="7.6640625" style="205" customWidth="1"/>
    <col min="6409" max="6409" width="9.88671875" style="205" customWidth="1"/>
    <col min="6410" max="6410" width="9.6640625" style="205" customWidth="1"/>
    <col min="6411" max="6411" width="3.88671875" style="205" customWidth="1"/>
    <col min="6412" max="6412" width="10.44140625" style="205" customWidth="1"/>
    <col min="6413" max="6413" width="6.6640625" style="205" customWidth="1"/>
    <col min="6414" max="6414" width="17.33203125" style="205" customWidth="1"/>
    <col min="6415" max="6659" width="35.6640625" style="205"/>
    <col min="6660" max="6660" width="22.109375" style="205" customWidth="1"/>
    <col min="6661" max="6661" width="31.109375" style="205" customWidth="1"/>
    <col min="6662" max="6662" width="24.109375" style="205" customWidth="1"/>
    <col min="6663" max="6663" width="33.6640625" style="205" customWidth="1"/>
    <col min="6664" max="6664" width="7.6640625" style="205" customWidth="1"/>
    <col min="6665" max="6665" width="9.88671875" style="205" customWidth="1"/>
    <col min="6666" max="6666" width="9.6640625" style="205" customWidth="1"/>
    <col min="6667" max="6667" width="3.88671875" style="205" customWidth="1"/>
    <col min="6668" max="6668" width="10.44140625" style="205" customWidth="1"/>
    <col min="6669" max="6669" width="6.6640625" style="205" customWidth="1"/>
    <col min="6670" max="6670" width="17.33203125" style="205" customWidth="1"/>
    <col min="6671" max="6915" width="35.6640625" style="205"/>
    <col min="6916" max="6916" width="22.109375" style="205" customWidth="1"/>
    <col min="6917" max="6917" width="31.109375" style="205" customWidth="1"/>
    <col min="6918" max="6918" width="24.109375" style="205" customWidth="1"/>
    <col min="6919" max="6919" width="33.6640625" style="205" customWidth="1"/>
    <col min="6920" max="6920" width="7.6640625" style="205" customWidth="1"/>
    <col min="6921" max="6921" width="9.88671875" style="205" customWidth="1"/>
    <col min="6922" max="6922" width="9.6640625" style="205" customWidth="1"/>
    <col min="6923" max="6923" width="3.88671875" style="205" customWidth="1"/>
    <col min="6924" max="6924" width="10.44140625" style="205" customWidth="1"/>
    <col min="6925" max="6925" width="6.6640625" style="205" customWidth="1"/>
    <col min="6926" max="6926" width="17.33203125" style="205" customWidth="1"/>
    <col min="6927" max="7171" width="35.6640625" style="205"/>
    <col min="7172" max="7172" width="22.109375" style="205" customWidth="1"/>
    <col min="7173" max="7173" width="31.109375" style="205" customWidth="1"/>
    <col min="7174" max="7174" width="24.109375" style="205" customWidth="1"/>
    <col min="7175" max="7175" width="33.6640625" style="205" customWidth="1"/>
    <col min="7176" max="7176" width="7.6640625" style="205" customWidth="1"/>
    <col min="7177" max="7177" width="9.88671875" style="205" customWidth="1"/>
    <col min="7178" max="7178" width="9.6640625" style="205" customWidth="1"/>
    <col min="7179" max="7179" width="3.88671875" style="205" customWidth="1"/>
    <col min="7180" max="7180" width="10.44140625" style="205" customWidth="1"/>
    <col min="7181" max="7181" width="6.6640625" style="205" customWidth="1"/>
    <col min="7182" max="7182" width="17.33203125" style="205" customWidth="1"/>
    <col min="7183" max="7427" width="35.6640625" style="205"/>
    <col min="7428" max="7428" width="22.109375" style="205" customWidth="1"/>
    <col min="7429" max="7429" width="31.109375" style="205" customWidth="1"/>
    <col min="7430" max="7430" width="24.109375" style="205" customWidth="1"/>
    <col min="7431" max="7431" width="33.6640625" style="205" customWidth="1"/>
    <col min="7432" max="7432" width="7.6640625" style="205" customWidth="1"/>
    <col min="7433" max="7433" width="9.88671875" style="205" customWidth="1"/>
    <col min="7434" max="7434" width="9.6640625" style="205" customWidth="1"/>
    <col min="7435" max="7435" width="3.88671875" style="205" customWidth="1"/>
    <col min="7436" max="7436" width="10.44140625" style="205" customWidth="1"/>
    <col min="7437" max="7437" width="6.6640625" style="205" customWidth="1"/>
    <col min="7438" max="7438" width="17.33203125" style="205" customWidth="1"/>
    <col min="7439" max="7683" width="35.6640625" style="205"/>
    <col min="7684" max="7684" width="22.109375" style="205" customWidth="1"/>
    <col min="7685" max="7685" width="31.109375" style="205" customWidth="1"/>
    <col min="7686" max="7686" width="24.109375" style="205" customWidth="1"/>
    <col min="7687" max="7687" width="33.6640625" style="205" customWidth="1"/>
    <col min="7688" max="7688" width="7.6640625" style="205" customWidth="1"/>
    <col min="7689" max="7689" width="9.88671875" style="205" customWidth="1"/>
    <col min="7690" max="7690" width="9.6640625" style="205" customWidth="1"/>
    <col min="7691" max="7691" width="3.88671875" style="205" customWidth="1"/>
    <col min="7692" max="7692" width="10.44140625" style="205" customWidth="1"/>
    <col min="7693" max="7693" width="6.6640625" style="205" customWidth="1"/>
    <col min="7694" max="7694" width="17.33203125" style="205" customWidth="1"/>
    <col min="7695" max="7939" width="35.6640625" style="205"/>
    <col min="7940" max="7940" width="22.109375" style="205" customWidth="1"/>
    <col min="7941" max="7941" width="31.109375" style="205" customWidth="1"/>
    <col min="7942" max="7942" width="24.109375" style="205" customWidth="1"/>
    <col min="7943" max="7943" width="33.6640625" style="205" customWidth="1"/>
    <col min="7944" max="7944" width="7.6640625" style="205" customWidth="1"/>
    <col min="7945" max="7945" width="9.88671875" style="205" customWidth="1"/>
    <col min="7946" max="7946" width="9.6640625" style="205" customWidth="1"/>
    <col min="7947" max="7947" width="3.88671875" style="205" customWidth="1"/>
    <col min="7948" max="7948" width="10.44140625" style="205" customWidth="1"/>
    <col min="7949" max="7949" width="6.6640625" style="205" customWidth="1"/>
    <col min="7950" max="7950" width="17.33203125" style="205" customWidth="1"/>
    <col min="7951" max="8195" width="35.6640625" style="205"/>
    <col min="8196" max="8196" width="22.109375" style="205" customWidth="1"/>
    <col min="8197" max="8197" width="31.109375" style="205" customWidth="1"/>
    <col min="8198" max="8198" width="24.109375" style="205" customWidth="1"/>
    <col min="8199" max="8199" width="33.6640625" style="205" customWidth="1"/>
    <col min="8200" max="8200" width="7.6640625" style="205" customWidth="1"/>
    <col min="8201" max="8201" width="9.88671875" style="205" customWidth="1"/>
    <col min="8202" max="8202" width="9.6640625" style="205" customWidth="1"/>
    <col min="8203" max="8203" width="3.88671875" style="205" customWidth="1"/>
    <col min="8204" max="8204" width="10.44140625" style="205" customWidth="1"/>
    <col min="8205" max="8205" width="6.6640625" style="205" customWidth="1"/>
    <col min="8206" max="8206" width="17.33203125" style="205" customWidth="1"/>
    <col min="8207" max="8451" width="35.6640625" style="205"/>
    <col min="8452" max="8452" width="22.109375" style="205" customWidth="1"/>
    <col min="8453" max="8453" width="31.109375" style="205" customWidth="1"/>
    <col min="8454" max="8454" width="24.109375" style="205" customWidth="1"/>
    <col min="8455" max="8455" width="33.6640625" style="205" customWidth="1"/>
    <col min="8456" max="8456" width="7.6640625" style="205" customWidth="1"/>
    <col min="8457" max="8457" width="9.88671875" style="205" customWidth="1"/>
    <col min="8458" max="8458" width="9.6640625" style="205" customWidth="1"/>
    <col min="8459" max="8459" width="3.88671875" style="205" customWidth="1"/>
    <col min="8460" max="8460" width="10.44140625" style="205" customWidth="1"/>
    <col min="8461" max="8461" width="6.6640625" style="205" customWidth="1"/>
    <col min="8462" max="8462" width="17.33203125" style="205" customWidth="1"/>
    <col min="8463" max="8707" width="35.6640625" style="205"/>
    <col min="8708" max="8708" width="22.109375" style="205" customWidth="1"/>
    <col min="8709" max="8709" width="31.109375" style="205" customWidth="1"/>
    <col min="8710" max="8710" width="24.109375" style="205" customWidth="1"/>
    <col min="8711" max="8711" width="33.6640625" style="205" customWidth="1"/>
    <col min="8712" max="8712" width="7.6640625" style="205" customWidth="1"/>
    <col min="8713" max="8713" width="9.88671875" style="205" customWidth="1"/>
    <col min="8714" max="8714" width="9.6640625" style="205" customWidth="1"/>
    <col min="8715" max="8715" width="3.88671875" style="205" customWidth="1"/>
    <col min="8716" max="8716" width="10.44140625" style="205" customWidth="1"/>
    <col min="8717" max="8717" width="6.6640625" style="205" customWidth="1"/>
    <col min="8718" max="8718" width="17.33203125" style="205" customWidth="1"/>
    <col min="8719" max="8963" width="35.6640625" style="205"/>
    <col min="8964" max="8964" width="22.109375" style="205" customWidth="1"/>
    <col min="8965" max="8965" width="31.109375" style="205" customWidth="1"/>
    <col min="8966" max="8966" width="24.109375" style="205" customWidth="1"/>
    <col min="8967" max="8967" width="33.6640625" style="205" customWidth="1"/>
    <col min="8968" max="8968" width="7.6640625" style="205" customWidth="1"/>
    <col min="8969" max="8969" width="9.88671875" style="205" customWidth="1"/>
    <col min="8970" max="8970" width="9.6640625" style="205" customWidth="1"/>
    <col min="8971" max="8971" width="3.88671875" style="205" customWidth="1"/>
    <col min="8972" max="8972" width="10.44140625" style="205" customWidth="1"/>
    <col min="8973" max="8973" width="6.6640625" style="205" customWidth="1"/>
    <col min="8974" max="8974" width="17.33203125" style="205" customWidth="1"/>
    <col min="8975" max="9219" width="35.6640625" style="205"/>
    <col min="9220" max="9220" width="22.109375" style="205" customWidth="1"/>
    <col min="9221" max="9221" width="31.109375" style="205" customWidth="1"/>
    <col min="9222" max="9222" width="24.109375" style="205" customWidth="1"/>
    <col min="9223" max="9223" width="33.6640625" style="205" customWidth="1"/>
    <col min="9224" max="9224" width="7.6640625" style="205" customWidth="1"/>
    <col min="9225" max="9225" width="9.88671875" style="205" customWidth="1"/>
    <col min="9226" max="9226" width="9.6640625" style="205" customWidth="1"/>
    <col min="9227" max="9227" width="3.88671875" style="205" customWidth="1"/>
    <col min="9228" max="9228" width="10.44140625" style="205" customWidth="1"/>
    <col min="9229" max="9229" width="6.6640625" style="205" customWidth="1"/>
    <col min="9230" max="9230" width="17.33203125" style="205" customWidth="1"/>
    <col min="9231" max="9475" width="35.6640625" style="205"/>
    <col min="9476" max="9476" width="22.109375" style="205" customWidth="1"/>
    <col min="9477" max="9477" width="31.109375" style="205" customWidth="1"/>
    <col min="9478" max="9478" width="24.109375" style="205" customWidth="1"/>
    <col min="9479" max="9479" width="33.6640625" style="205" customWidth="1"/>
    <col min="9480" max="9480" width="7.6640625" style="205" customWidth="1"/>
    <col min="9481" max="9481" width="9.88671875" style="205" customWidth="1"/>
    <col min="9482" max="9482" width="9.6640625" style="205" customWidth="1"/>
    <col min="9483" max="9483" width="3.88671875" style="205" customWidth="1"/>
    <col min="9484" max="9484" width="10.44140625" style="205" customWidth="1"/>
    <col min="9485" max="9485" width="6.6640625" style="205" customWidth="1"/>
    <col min="9486" max="9486" width="17.33203125" style="205" customWidth="1"/>
    <col min="9487" max="9731" width="35.6640625" style="205"/>
    <col min="9732" max="9732" width="22.109375" style="205" customWidth="1"/>
    <col min="9733" max="9733" width="31.109375" style="205" customWidth="1"/>
    <col min="9734" max="9734" width="24.109375" style="205" customWidth="1"/>
    <col min="9735" max="9735" width="33.6640625" style="205" customWidth="1"/>
    <col min="9736" max="9736" width="7.6640625" style="205" customWidth="1"/>
    <col min="9737" max="9737" width="9.88671875" style="205" customWidth="1"/>
    <col min="9738" max="9738" width="9.6640625" style="205" customWidth="1"/>
    <col min="9739" max="9739" width="3.88671875" style="205" customWidth="1"/>
    <col min="9740" max="9740" width="10.44140625" style="205" customWidth="1"/>
    <col min="9741" max="9741" width="6.6640625" style="205" customWidth="1"/>
    <col min="9742" max="9742" width="17.33203125" style="205" customWidth="1"/>
    <col min="9743" max="9987" width="35.6640625" style="205"/>
    <col min="9988" max="9988" width="22.109375" style="205" customWidth="1"/>
    <col min="9989" max="9989" width="31.109375" style="205" customWidth="1"/>
    <col min="9990" max="9990" width="24.109375" style="205" customWidth="1"/>
    <col min="9991" max="9991" width="33.6640625" style="205" customWidth="1"/>
    <col min="9992" max="9992" width="7.6640625" style="205" customWidth="1"/>
    <col min="9993" max="9993" width="9.88671875" style="205" customWidth="1"/>
    <col min="9994" max="9994" width="9.6640625" style="205" customWidth="1"/>
    <col min="9995" max="9995" width="3.88671875" style="205" customWidth="1"/>
    <col min="9996" max="9996" width="10.44140625" style="205" customWidth="1"/>
    <col min="9997" max="9997" width="6.6640625" style="205" customWidth="1"/>
    <col min="9998" max="9998" width="17.33203125" style="205" customWidth="1"/>
    <col min="9999" max="10243" width="35.6640625" style="205"/>
    <col min="10244" max="10244" width="22.109375" style="205" customWidth="1"/>
    <col min="10245" max="10245" width="31.109375" style="205" customWidth="1"/>
    <col min="10246" max="10246" width="24.109375" style="205" customWidth="1"/>
    <col min="10247" max="10247" width="33.6640625" style="205" customWidth="1"/>
    <col min="10248" max="10248" width="7.6640625" style="205" customWidth="1"/>
    <col min="10249" max="10249" width="9.88671875" style="205" customWidth="1"/>
    <col min="10250" max="10250" width="9.6640625" style="205" customWidth="1"/>
    <col min="10251" max="10251" width="3.88671875" style="205" customWidth="1"/>
    <col min="10252" max="10252" width="10.44140625" style="205" customWidth="1"/>
    <col min="10253" max="10253" width="6.6640625" style="205" customWidth="1"/>
    <col min="10254" max="10254" width="17.33203125" style="205" customWidth="1"/>
    <col min="10255" max="10499" width="35.6640625" style="205"/>
    <col min="10500" max="10500" width="22.109375" style="205" customWidth="1"/>
    <col min="10501" max="10501" width="31.109375" style="205" customWidth="1"/>
    <col min="10502" max="10502" width="24.109375" style="205" customWidth="1"/>
    <col min="10503" max="10503" width="33.6640625" style="205" customWidth="1"/>
    <col min="10504" max="10504" width="7.6640625" style="205" customWidth="1"/>
    <col min="10505" max="10505" width="9.88671875" style="205" customWidth="1"/>
    <col min="10506" max="10506" width="9.6640625" style="205" customWidth="1"/>
    <col min="10507" max="10507" width="3.88671875" style="205" customWidth="1"/>
    <col min="10508" max="10508" width="10.44140625" style="205" customWidth="1"/>
    <col min="10509" max="10509" width="6.6640625" style="205" customWidth="1"/>
    <col min="10510" max="10510" width="17.33203125" style="205" customWidth="1"/>
    <col min="10511" max="10755" width="35.6640625" style="205"/>
    <col min="10756" max="10756" width="22.109375" style="205" customWidth="1"/>
    <col min="10757" max="10757" width="31.109375" style="205" customWidth="1"/>
    <col min="10758" max="10758" width="24.109375" style="205" customWidth="1"/>
    <col min="10759" max="10759" width="33.6640625" style="205" customWidth="1"/>
    <col min="10760" max="10760" width="7.6640625" style="205" customWidth="1"/>
    <col min="10761" max="10761" width="9.88671875" style="205" customWidth="1"/>
    <col min="10762" max="10762" width="9.6640625" style="205" customWidth="1"/>
    <col min="10763" max="10763" width="3.88671875" style="205" customWidth="1"/>
    <col min="10764" max="10764" width="10.44140625" style="205" customWidth="1"/>
    <col min="10765" max="10765" width="6.6640625" style="205" customWidth="1"/>
    <col min="10766" max="10766" width="17.33203125" style="205" customWidth="1"/>
    <col min="10767" max="11011" width="35.6640625" style="205"/>
    <col min="11012" max="11012" width="22.109375" style="205" customWidth="1"/>
    <col min="11013" max="11013" width="31.109375" style="205" customWidth="1"/>
    <col min="11014" max="11014" width="24.109375" style="205" customWidth="1"/>
    <col min="11015" max="11015" width="33.6640625" style="205" customWidth="1"/>
    <col min="11016" max="11016" width="7.6640625" style="205" customWidth="1"/>
    <col min="11017" max="11017" width="9.88671875" style="205" customWidth="1"/>
    <col min="11018" max="11018" width="9.6640625" style="205" customWidth="1"/>
    <col min="11019" max="11019" width="3.88671875" style="205" customWidth="1"/>
    <col min="11020" max="11020" width="10.44140625" style="205" customWidth="1"/>
    <col min="11021" max="11021" width="6.6640625" style="205" customWidth="1"/>
    <col min="11022" max="11022" width="17.33203125" style="205" customWidth="1"/>
    <col min="11023" max="11267" width="35.6640625" style="205"/>
    <col min="11268" max="11268" width="22.109375" style="205" customWidth="1"/>
    <col min="11269" max="11269" width="31.109375" style="205" customWidth="1"/>
    <col min="11270" max="11270" width="24.109375" style="205" customWidth="1"/>
    <col min="11271" max="11271" width="33.6640625" style="205" customWidth="1"/>
    <col min="11272" max="11272" width="7.6640625" style="205" customWidth="1"/>
    <col min="11273" max="11273" width="9.88671875" style="205" customWidth="1"/>
    <col min="11274" max="11274" width="9.6640625" style="205" customWidth="1"/>
    <col min="11275" max="11275" width="3.88671875" style="205" customWidth="1"/>
    <col min="11276" max="11276" width="10.44140625" style="205" customWidth="1"/>
    <col min="11277" max="11277" width="6.6640625" style="205" customWidth="1"/>
    <col min="11278" max="11278" width="17.33203125" style="205" customWidth="1"/>
    <col min="11279" max="11523" width="35.6640625" style="205"/>
    <col min="11524" max="11524" width="22.109375" style="205" customWidth="1"/>
    <col min="11525" max="11525" width="31.109375" style="205" customWidth="1"/>
    <col min="11526" max="11526" width="24.109375" style="205" customWidth="1"/>
    <col min="11527" max="11527" width="33.6640625" style="205" customWidth="1"/>
    <col min="11528" max="11528" width="7.6640625" style="205" customWidth="1"/>
    <col min="11529" max="11529" width="9.88671875" style="205" customWidth="1"/>
    <col min="11530" max="11530" width="9.6640625" style="205" customWidth="1"/>
    <col min="11531" max="11531" width="3.88671875" style="205" customWidth="1"/>
    <col min="11532" max="11532" width="10.44140625" style="205" customWidth="1"/>
    <col min="11533" max="11533" width="6.6640625" style="205" customWidth="1"/>
    <col min="11534" max="11534" width="17.33203125" style="205" customWidth="1"/>
    <col min="11535" max="11779" width="35.6640625" style="205"/>
    <col min="11780" max="11780" width="22.109375" style="205" customWidth="1"/>
    <col min="11781" max="11781" width="31.109375" style="205" customWidth="1"/>
    <col min="11782" max="11782" width="24.109375" style="205" customWidth="1"/>
    <col min="11783" max="11783" width="33.6640625" style="205" customWidth="1"/>
    <col min="11784" max="11784" width="7.6640625" style="205" customWidth="1"/>
    <col min="11785" max="11785" width="9.88671875" style="205" customWidth="1"/>
    <col min="11786" max="11786" width="9.6640625" style="205" customWidth="1"/>
    <col min="11787" max="11787" width="3.88671875" style="205" customWidth="1"/>
    <col min="11788" max="11788" width="10.44140625" style="205" customWidth="1"/>
    <col min="11789" max="11789" width="6.6640625" style="205" customWidth="1"/>
    <col min="11790" max="11790" width="17.33203125" style="205" customWidth="1"/>
    <col min="11791" max="12035" width="35.6640625" style="205"/>
    <col min="12036" max="12036" width="22.109375" style="205" customWidth="1"/>
    <col min="12037" max="12037" width="31.109375" style="205" customWidth="1"/>
    <col min="12038" max="12038" width="24.109375" style="205" customWidth="1"/>
    <col min="12039" max="12039" width="33.6640625" style="205" customWidth="1"/>
    <col min="12040" max="12040" width="7.6640625" style="205" customWidth="1"/>
    <col min="12041" max="12041" width="9.88671875" style="205" customWidth="1"/>
    <col min="12042" max="12042" width="9.6640625" style="205" customWidth="1"/>
    <col min="12043" max="12043" width="3.88671875" style="205" customWidth="1"/>
    <col min="12044" max="12044" width="10.44140625" style="205" customWidth="1"/>
    <col min="12045" max="12045" width="6.6640625" style="205" customWidth="1"/>
    <col min="12046" max="12046" width="17.33203125" style="205" customWidth="1"/>
    <col min="12047" max="12291" width="35.6640625" style="205"/>
    <col min="12292" max="12292" width="22.109375" style="205" customWidth="1"/>
    <col min="12293" max="12293" width="31.109375" style="205" customWidth="1"/>
    <col min="12294" max="12294" width="24.109375" style="205" customWidth="1"/>
    <col min="12295" max="12295" width="33.6640625" style="205" customWidth="1"/>
    <col min="12296" max="12296" width="7.6640625" style="205" customWidth="1"/>
    <col min="12297" max="12297" width="9.88671875" style="205" customWidth="1"/>
    <col min="12298" max="12298" width="9.6640625" style="205" customWidth="1"/>
    <col min="12299" max="12299" width="3.88671875" style="205" customWidth="1"/>
    <col min="12300" max="12300" width="10.44140625" style="205" customWidth="1"/>
    <col min="12301" max="12301" width="6.6640625" style="205" customWidth="1"/>
    <col min="12302" max="12302" width="17.33203125" style="205" customWidth="1"/>
    <col min="12303" max="12547" width="35.6640625" style="205"/>
    <col min="12548" max="12548" width="22.109375" style="205" customWidth="1"/>
    <col min="12549" max="12549" width="31.109375" style="205" customWidth="1"/>
    <col min="12550" max="12550" width="24.109375" style="205" customWidth="1"/>
    <col min="12551" max="12551" width="33.6640625" style="205" customWidth="1"/>
    <col min="12552" max="12552" width="7.6640625" style="205" customWidth="1"/>
    <col min="12553" max="12553" width="9.88671875" style="205" customWidth="1"/>
    <col min="12554" max="12554" width="9.6640625" style="205" customWidth="1"/>
    <col min="12555" max="12555" width="3.88671875" style="205" customWidth="1"/>
    <col min="12556" max="12556" width="10.44140625" style="205" customWidth="1"/>
    <col min="12557" max="12557" width="6.6640625" style="205" customWidth="1"/>
    <col min="12558" max="12558" width="17.33203125" style="205" customWidth="1"/>
    <col min="12559" max="12803" width="35.6640625" style="205"/>
    <col min="12804" max="12804" width="22.109375" style="205" customWidth="1"/>
    <col min="12805" max="12805" width="31.109375" style="205" customWidth="1"/>
    <col min="12806" max="12806" width="24.109375" style="205" customWidth="1"/>
    <col min="12807" max="12807" width="33.6640625" style="205" customWidth="1"/>
    <col min="12808" max="12808" width="7.6640625" style="205" customWidth="1"/>
    <col min="12809" max="12809" width="9.88671875" style="205" customWidth="1"/>
    <col min="12810" max="12810" width="9.6640625" style="205" customWidth="1"/>
    <col min="12811" max="12811" width="3.88671875" style="205" customWidth="1"/>
    <col min="12812" max="12812" width="10.44140625" style="205" customWidth="1"/>
    <col min="12813" max="12813" width="6.6640625" style="205" customWidth="1"/>
    <col min="12814" max="12814" width="17.33203125" style="205" customWidth="1"/>
    <col min="12815" max="13059" width="35.6640625" style="205"/>
    <col min="13060" max="13060" width="22.109375" style="205" customWidth="1"/>
    <col min="13061" max="13061" width="31.109375" style="205" customWidth="1"/>
    <col min="13062" max="13062" width="24.109375" style="205" customWidth="1"/>
    <col min="13063" max="13063" width="33.6640625" style="205" customWidth="1"/>
    <col min="13064" max="13064" width="7.6640625" style="205" customWidth="1"/>
    <col min="13065" max="13065" width="9.88671875" style="205" customWidth="1"/>
    <col min="13066" max="13066" width="9.6640625" style="205" customWidth="1"/>
    <col min="13067" max="13067" width="3.88671875" style="205" customWidth="1"/>
    <col min="13068" max="13068" width="10.44140625" style="205" customWidth="1"/>
    <col min="13069" max="13069" width="6.6640625" style="205" customWidth="1"/>
    <col min="13070" max="13070" width="17.33203125" style="205" customWidth="1"/>
    <col min="13071" max="13315" width="35.6640625" style="205"/>
    <col min="13316" max="13316" width="22.109375" style="205" customWidth="1"/>
    <col min="13317" max="13317" width="31.109375" style="205" customWidth="1"/>
    <col min="13318" max="13318" width="24.109375" style="205" customWidth="1"/>
    <col min="13319" max="13319" width="33.6640625" style="205" customWidth="1"/>
    <col min="13320" max="13320" width="7.6640625" style="205" customWidth="1"/>
    <col min="13321" max="13321" width="9.88671875" style="205" customWidth="1"/>
    <col min="13322" max="13322" width="9.6640625" style="205" customWidth="1"/>
    <col min="13323" max="13323" width="3.88671875" style="205" customWidth="1"/>
    <col min="13324" max="13324" width="10.44140625" style="205" customWidth="1"/>
    <col min="13325" max="13325" width="6.6640625" style="205" customWidth="1"/>
    <col min="13326" max="13326" width="17.33203125" style="205" customWidth="1"/>
    <col min="13327" max="13571" width="35.6640625" style="205"/>
    <col min="13572" max="13572" width="22.109375" style="205" customWidth="1"/>
    <col min="13573" max="13573" width="31.109375" style="205" customWidth="1"/>
    <col min="13574" max="13574" width="24.109375" style="205" customWidth="1"/>
    <col min="13575" max="13575" width="33.6640625" style="205" customWidth="1"/>
    <col min="13576" max="13576" width="7.6640625" style="205" customWidth="1"/>
    <col min="13577" max="13577" width="9.88671875" style="205" customWidth="1"/>
    <col min="13578" max="13578" width="9.6640625" style="205" customWidth="1"/>
    <col min="13579" max="13579" width="3.88671875" style="205" customWidth="1"/>
    <col min="13580" max="13580" width="10.44140625" style="205" customWidth="1"/>
    <col min="13581" max="13581" width="6.6640625" style="205" customWidth="1"/>
    <col min="13582" max="13582" width="17.33203125" style="205" customWidth="1"/>
    <col min="13583" max="13827" width="35.6640625" style="205"/>
    <col min="13828" max="13828" width="22.109375" style="205" customWidth="1"/>
    <col min="13829" max="13829" width="31.109375" style="205" customWidth="1"/>
    <col min="13830" max="13830" width="24.109375" style="205" customWidth="1"/>
    <col min="13831" max="13831" width="33.6640625" style="205" customWidth="1"/>
    <col min="13832" max="13832" width="7.6640625" style="205" customWidth="1"/>
    <col min="13833" max="13833" width="9.88671875" style="205" customWidth="1"/>
    <col min="13834" max="13834" width="9.6640625" style="205" customWidth="1"/>
    <col min="13835" max="13835" width="3.88671875" style="205" customWidth="1"/>
    <col min="13836" max="13836" width="10.44140625" style="205" customWidth="1"/>
    <col min="13837" max="13837" width="6.6640625" style="205" customWidth="1"/>
    <col min="13838" max="13838" width="17.33203125" style="205" customWidth="1"/>
    <col min="13839" max="14083" width="35.6640625" style="205"/>
    <col min="14084" max="14084" width="22.109375" style="205" customWidth="1"/>
    <col min="14085" max="14085" width="31.109375" style="205" customWidth="1"/>
    <col min="14086" max="14086" width="24.109375" style="205" customWidth="1"/>
    <col min="14087" max="14087" width="33.6640625" style="205" customWidth="1"/>
    <col min="14088" max="14088" width="7.6640625" style="205" customWidth="1"/>
    <col min="14089" max="14089" width="9.88671875" style="205" customWidth="1"/>
    <col min="14090" max="14090" width="9.6640625" style="205" customWidth="1"/>
    <col min="14091" max="14091" width="3.88671875" style="205" customWidth="1"/>
    <col min="14092" max="14092" width="10.44140625" style="205" customWidth="1"/>
    <col min="14093" max="14093" width="6.6640625" style="205" customWidth="1"/>
    <col min="14094" max="14094" width="17.33203125" style="205" customWidth="1"/>
    <col min="14095" max="14339" width="35.6640625" style="205"/>
    <col min="14340" max="14340" width="22.109375" style="205" customWidth="1"/>
    <col min="14341" max="14341" width="31.109375" style="205" customWidth="1"/>
    <col min="14342" max="14342" width="24.109375" style="205" customWidth="1"/>
    <col min="14343" max="14343" width="33.6640625" style="205" customWidth="1"/>
    <col min="14344" max="14344" width="7.6640625" style="205" customWidth="1"/>
    <col min="14345" max="14345" width="9.88671875" style="205" customWidth="1"/>
    <col min="14346" max="14346" width="9.6640625" style="205" customWidth="1"/>
    <col min="14347" max="14347" width="3.88671875" style="205" customWidth="1"/>
    <col min="14348" max="14348" width="10.44140625" style="205" customWidth="1"/>
    <col min="14349" max="14349" width="6.6640625" style="205" customWidth="1"/>
    <col min="14350" max="14350" width="17.33203125" style="205" customWidth="1"/>
    <col min="14351" max="14595" width="35.6640625" style="205"/>
    <col min="14596" max="14596" width="22.109375" style="205" customWidth="1"/>
    <col min="14597" max="14597" width="31.109375" style="205" customWidth="1"/>
    <col min="14598" max="14598" width="24.109375" style="205" customWidth="1"/>
    <col min="14599" max="14599" width="33.6640625" style="205" customWidth="1"/>
    <col min="14600" max="14600" width="7.6640625" style="205" customWidth="1"/>
    <col min="14601" max="14601" width="9.88671875" style="205" customWidth="1"/>
    <col min="14602" max="14602" width="9.6640625" style="205" customWidth="1"/>
    <col min="14603" max="14603" width="3.88671875" style="205" customWidth="1"/>
    <col min="14604" max="14604" width="10.44140625" style="205" customWidth="1"/>
    <col min="14605" max="14605" width="6.6640625" style="205" customWidth="1"/>
    <col min="14606" max="14606" width="17.33203125" style="205" customWidth="1"/>
    <col min="14607" max="14851" width="35.6640625" style="205"/>
    <col min="14852" max="14852" width="22.109375" style="205" customWidth="1"/>
    <col min="14853" max="14853" width="31.109375" style="205" customWidth="1"/>
    <col min="14854" max="14854" width="24.109375" style="205" customWidth="1"/>
    <col min="14855" max="14855" width="33.6640625" style="205" customWidth="1"/>
    <col min="14856" max="14856" width="7.6640625" style="205" customWidth="1"/>
    <col min="14857" max="14857" width="9.88671875" style="205" customWidth="1"/>
    <col min="14858" max="14858" width="9.6640625" style="205" customWidth="1"/>
    <col min="14859" max="14859" width="3.88671875" style="205" customWidth="1"/>
    <col min="14860" max="14860" width="10.44140625" style="205" customWidth="1"/>
    <col min="14861" max="14861" width="6.6640625" style="205" customWidth="1"/>
    <col min="14862" max="14862" width="17.33203125" style="205" customWidth="1"/>
    <col min="14863" max="15107" width="35.6640625" style="205"/>
    <col min="15108" max="15108" width="22.109375" style="205" customWidth="1"/>
    <col min="15109" max="15109" width="31.109375" style="205" customWidth="1"/>
    <col min="15110" max="15110" width="24.109375" style="205" customWidth="1"/>
    <col min="15111" max="15111" width="33.6640625" style="205" customWidth="1"/>
    <col min="15112" max="15112" width="7.6640625" style="205" customWidth="1"/>
    <col min="15113" max="15113" width="9.88671875" style="205" customWidth="1"/>
    <col min="15114" max="15114" width="9.6640625" style="205" customWidth="1"/>
    <col min="15115" max="15115" width="3.88671875" style="205" customWidth="1"/>
    <col min="15116" max="15116" width="10.44140625" style="205" customWidth="1"/>
    <col min="15117" max="15117" width="6.6640625" style="205" customWidth="1"/>
    <col min="15118" max="15118" width="17.33203125" style="205" customWidth="1"/>
    <col min="15119" max="15363" width="35.6640625" style="205"/>
    <col min="15364" max="15364" width="22.109375" style="205" customWidth="1"/>
    <col min="15365" max="15365" width="31.109375" style="205" customWidth="1"/>
    <col min="15366" max="15366" width="24.109375" style="205" customWidth="1"/>
    <col min="15367" max="15367" width="33.6640625" style="205" customWidth="1"/>
    <col min="15368" max="15368" width="7.6640625" style="205" customWidth="1"/>
    <col min="15369" max="15369" width="9.88671875" style="205" customWidth="1"/>
    <col min="15370" max="15370" width="9.6640625" style="205" customWidth="1"/>
    <col min="15371" max="15371" width="3.88671875" style="205" customWidth="1"/>
    <col min="15372" max="15372" width="10.44140625" style="205" customWidth="1"/>
    <col min="15373" max="15373" width="6.6640625" style="205" customWidth="1"/>
    <col min="15374" max="15374" width="17.33203125" style="205" customWidth="1"/>
    <col min="15375" max="15619" width="35.6640625" style="205"/>
    <col min="15620" max="15620" width="22.109375" style="205" customWidth="1"/>
    <col min="15621" max="15621" width="31.109375" style="205" customWidth="1"/>
    <col min="15622" max="15622" width="24.109375" style="205" customWidth="1"/>
    <col min="15623" max="15623" width="33.6640625" style="205" customWidth="1"/>
    <col min="15624" max="15624" width="7.6640625" style="205" customWidth="1"/>
    <col min="15625" max="15625" width="9.88671875" style="205" customWidth="1"/>
    <col min="15626" max="15626" width="9.6640625" style="205" customWidth="1"/>
    <col min="15627" max="15627" width="3.88671875" style="205" customWidth="1"/>
    <col min="15628" max="15628" width="10.44140625" style="205" customWidth="1"/>
    <col min="15629" max="15629" width="6.6640625" style="205" customWidth="1"/>
    <col min="15630" max="15630" width="17.33203125" style="205" customWidth="1"/>
    <col min="15631" max="15875" width="35.6640625" style="205"/>
    <col min="15876" max="15876" width="22.109375" style="205" customWidth="1"/>
    <col min="15877" max="15877" width="31.109375" style="205" customWidth="1"/>
    <col min="15878" max="15878" width="24.109375" style="205" customWidth="1"/>
    <col min="15879" max="15879" width="33.6640625" style="205" customWidth="1"/>
    <col min="15880" max="15880" width="7.6640625" style="205" customWidth="1"/>
    <col min="15881" max="15881" width="9.88671875" style="205" customWidth="1"/>
    <col min="15882" max="15882" width="9.6640625" style="205" customWidth="1"/>
    <col min="15883" max="15883" width="3.88671875" style="205" customWidth="1"/>
    <col min="15884" max="15884" width="10.44140625" style="205" customWidth="1"/>
    <col min="15885" max="15885" width="6.6640625" style="205" customWidth="1"/>
    <col min="15886" max="15886" width="17.33203125" style="205" customWidth="1"/>
    <col min="15887" max="16131" width="35.6640625" style="205"/>
    <col min="16132" max="16132" width="22.109375" style="205" customWidth="1"/>
    <col min="16133" max="16133" width="31.109375" style="205" customWidth="1"/>
    <col min="16134" max="16134" width="24.109375" style="205" customWidth="1"/>
    <col min="16135" max="16135" width="33.6640625" style="205" customWidth="1"/>
    <col min="16136" max="16136" width="7.6640625" style="205" customWidth="1"/>
    <col min="16137" max="16137" width="9.88671875" style="205" customWidth="1"/>
    <col min="16138" max="16138" width="9.6640625" style="205" customWidth="1"/>
    <col min="16139" max="16139" width="3.88671875" style="205" customWidth="1"/>
    <col min="16140" max="16140" width="10.44140625" style="205" customWidth="1"/>
    <col min="16141" max="16141" width="6.6640625" style="205" customWidth="1"/>
    <col min="16142" max="16142" width="17.33203125" style="205" customWidth="1"/>
    <col min="16143" max="16384" width="35.6640625" style="205"/>
  </cols>
  <sheetData>
    <row r="1" spans="1:18" ht="12" customHeight="1">
      <c r="A1" s="200" t="s">
        <v>184</v>
      </c>
      <c r="B1" s="200" t="s">
        <v>8216</v>
      </c>
      <c r="C1" s="200" t="s">
        <v>8215</v>
      </c>
      <c r="D1" s="200" t="s">
        <v>4172</v>
      </c>
      <c r="E1" s="200" t="s">
        <v>4173</v>
      </c>
      <c r="F1" s="200" t="s">
        <v>8317</v>
      </c>
      <c r="G1" s="200" t="s">
        <v>4174</v>
      </c>
      <c r="H1" s="201" t="s">
        <v>4175</v>
      </c>
      <c r="I1" s="202" t="str">
        <f>COUNTIF(H:H,"N") &amp; " = " &amp; INT(COUNTIF(H:H,"N")/K1*100) &amp; "%"</f>
        <v>25 = 13%</v>
      </c>
      <c r="J1" s="203" t="str">
        <f>COUNTIF(H:H,"Y") &amp; " = " &amp; INT(COUNTIF(H:H,"Y")/K1*100) &amp; "%"</f>
        <v>156 = 86%</v>
      </c>
      <c r="K1" s="304">
        <f>COUNTA(C2:C2000)</f>
        <v>181</v>
      </c>
      <c r="L1" s="204"/>
    </row>
    <row r="2" spans="1:18" ht="12" customHeight="1">
      <c r="A2" s="205" t="s">
        <v>8217</v>
      </c>
      <c r="B2" s="205" t="s">
        <v>11515</v>
      </c>
      <c r="C2" s="206" t="s">
        <v>11516</v>
      </c>
      <c r="D2" s="206" t="s">
        <v>11517</v>
      </c>
      <c r="E2" s="206" t="s">
        <v>4178</v>
      </c>
      <c r="F2" s="206" t="s">
        <v>8222</v>
      </c>
      <c r="G2" s="206" t="s">
        <v>8218</v>
      </c>
      <c r="H2" s="207" t="s">
        <v>4176</v>
      </c>
      <c r="I2" s="208"/>
      <c r="Q2" s="189"/>
      <c r="R2" s="189"/>
    </row>
    <row r="3" spans="1:18" ht="12" customHeight="1">
      <c r="A3" s="205" t="s">
        <v>8217</v>
      </c>
      <c r="B3" s="205" t="s">
        <v>21399</v>
      </c>
      <c r="C3" s="206" t="s">
        <v>21400</v>
      </c>
      <c r="D3" s="206" t="s">
        <v>21401</v>
      </c>
      <c r="E3" s="206" t="s">
        <v>12373</v>
      </c>
      <c r="F3" s="206" t="s">
        <v>4261</v>
      </c>
      <c r="G3" s="206" t="s">
        <v>8218</v>
      </c>
      <c r="H3" s="207" t="s">
        <v>186</v>
      </c>
      <c r="I3" s="208"/>
      <c r="N3" s="209" t="s">
        <v>4177</v>
      </c>
      <c r="O3" s="209" t="s">
        <v>203</v>
      </c>
      <c r="Q3" s="189"/>
      <c r="R3" s="189"/>
    </row>
    <row r="4" spans="1:18" ht="12" customHeight="1">
      <c r="A4" s="205" t="s">
        <v>8217</v>
      </c>
      <c r="B4" s="205" t="s">
        <v>26777</v>
      </c>
      <c r="C4" s="206" t="s">
        <v>26778</v>
      </c>
      <c r="D4" s="206" t="s">
        <v>26779</v>
      </c>
      <c r="E4" s="206" t="s">
        <v>26780</v>
      </c>
      <c r="F4" s="206" t="s">
        <v>8242</v>
      </c>
      <c r="G4" s="206" t="s">
        <v>8218</v>
      </c>
      <c r="H4" s="207" t="s">
        <v>186</v>
      </c>
      <c r="I4" s="208"/>
      <c r="K4" s="205">
        <v>0</v>
      </c>
      <c r="L4" s="205">
        <v>10010</v>
      </c>
      <c r="N4" s="210" t="s">
        <v>687</v>
      </c>
      <c r="O4" s="210" t="s">
        <v>4179</v>
      </c>
      <c r="Q4" s="189"/>
      <c r="R4" s="189"/>
    </row>
    <row r="5" spans="1:18" ht="12" customHeight="1">
      <c r="A5" s="205" t="s">
        <v>8217</v>
      </c>
      <c r="B5" s="205" t="s">
        <v>8220</v>
      </c>
      <c r="C5" s="206" t="s">
        <v>8219</v>
      </c>
      <c r="D5" s="206" t="s">
        <v>25322</v>
      </c>
      <c r="E5" s="206" t="s">
        <v>25323</v>
      </c>
      <c r="F5" s="206" t="s">
        <v>4261</v>
      </c>
      <c r="G5" s="206" t="s">
        <v>8218</v>
      </c>
      <c r="H5" s="207" t="s">
        <v>186</v>
      </c>
      <c r="I5" s="208"/>
      <c r="K5" s="205">
        <v>0</v>
      </c>
      <c r="L5" s="205">
        <v>10011</v>
      </c>
      <c r="N5" s="210" t="s">
        <v>4180</v>
      </c>
      <c r="O5" s="210" t="s">
        <v>4181</v>
      </c>
      <c r="Q5" s="189"/>
      <c r="R5" s="189"/>
    </row>
    <row r="6" spans="1:18" ht="12" customHeight="1">
      <c r="A6" s="205" t="s">
        <v>8217</v>
      </c>
      <c r="B6" s="205" t="s">
        <v>21402</v>
      </c>
      <c r="C6" s="206" t="s">
        <v>21403</v>
      </c>
      <c r="D6" s="206" t="s">
        <v>21404</v>
      </c>
      <c r="E6" s="206" t="s">
        <v>21405</v>
      </c>
      <c r="F6" s="206" t="s">
        <v>8222</v>
      </c>
      <c r="G6" s="206" t="s">
        <v>8218</v>
      </c>
      <c r="H6" s="207" t="s">
        <v>186</v>
      </c>
      <c r="I6" s="208"/>
      <c r="K6" s="205">
        <v>0</v>
      </c>
      <c r="L6" s="205">
        <v>10012</v>
      </c>
      <c r="N6" s="210" t="s">
        <v>669</v>
      </c>
      <c r="O6" s="210" t="s">
        <v>4182</v>
      </c>
      <c r="Q6" s="189"/>
      <c r="R6" s="189"/>
    </row>
    <row r="7" spans="1:18" ht="12" customHeight="1">
      <c r="A7" s="205" t="s">
        <v>8217</v>
      </c>
      <c r="B7" s="205" t="s">
        <v>21406</v>
      </c>
      <c r="C7" s="206" t="s">
        <v>21407</v>
      </c>
      <c r="D7" s="206" t="s">
        <v>21408</v>
      </c>
      <c r="E7" s="206" t="s">
        <v>4178</v>
      </c>
      <c r="F7" s="206" t="s">
        <v>8222</v>
      </c>
      <c r="G7" s="211" t="s">
        <v>8218</v>
      </c>
      <c r="H7" s="207" t="s">
        <v>186</v>
      </c>
      <c r="I7" s="208"/>
      <c r="K7" s="205">
        <v>0</v>
      </c>
      <c r="L7" s="205">
        <v>10013</v>
      </c>
      <c r="N7" s="210" t="s">
        <v>4184</v>
      </c>
      <c r="O7" s="210" t="s">
        <v>4185</v>
      </c>
      <c r="Q7" s="189"/>
      <c r="R7" s="189"/>
    </row>
    <row r="8" spans="1:18" ht="12" customHeight="1">
      <c r="A8" s="205" t="s">
        <v>8217</v>
      </c>
      <c r="B8" s="205" t="s">
        <v>26781</v>
      </c>
      <c r="C8" s="206" t="s">
        <v>26782</v>
      </c>
      <c r="D8" s="206" t="s">
        <v>26783</v>
      </c>
      <c r="E8" s="206" t="s">
        <v>26784</v>
      </c>
      <c r="F8" s="206" t="s">
        <v>8222</v>
      </c>
      <c r="G8" s="206" t="s">
        <v>8218</v>
      </c>
      <c r="H8" s="207" t="s">
        <v>186</v>
      </c>
      <c r="I8" s="208"/>
      <c r="K8" s="205">
        <v>0</v>
      </c>
      <c r="L8" s="205">
        <v>10014</v>
      </c>
      <c r="N8" s="210" t="s">
        <v>4186</v>
      </c>
      <c r="O8" s="210" t="s">
        <v>4187</v>
      </c>
      <c r="Q8" s="189"/>
      <c r="R8" s="189"/>
    </row>
    <row r="9" spans="1:18" ht="12" customHeight="1">
      <c r="A9" s="205" t="s">
        <v>8223</v>
      </c>
      <c r="B9" s="205" t="s">
        <v>21409</v>
      </c>
      <c r="C9" s="206" t="s">
        <v>21410</v>
      </c>
      <c r="D9" s="206" t="s">
        <v>21411</v>
      </c>
      <c r="E9" s="206" t="s">
        <v>21412</v>
      </c>
      <c r="F9" s="206" t="s">
        <v>4261</v>
      </c>
      <c r="G9" s="206" t="s">
        <v>8218</v>
      </c>
      <c r="H9" s="207" t="s">
        <v>186</v>
      </c>
      <c r="I9" s="208"/>
      <c r="K9" s="205">
        <v>0</v>
      </c>
      <c r="L9" s="205">
        <v>10015</v>
      </c>
      <c r="N9" s="210" t="s">
        <v>4188</v>
      </c>
      <c r="O9" s="210" t="s">
        <v>4189</v>
      </c>
      <c r="Q9" s="189"/>
      <c r="R9" s="189"/>
    </row>
    <row r="10" spans="1:18" ht="12" customHeight="1">
      <c r="A10" s="205" t="s">
        <v>8217</v>
      </c>
      <c r="B10" s="205" t="s">
        <v>26785</v>
      </c>
      <c r="C10" s="206" t="s">
        <v>26786</v>
      </c>
      <c r="D10" s="206" t="s">
        <v>26787</v>
      </c>
      <c r="E10" s="206" t="s">
        <v>26788</v>
      </c>
      <c r="F10" s="206" t="s">
        <v>8222</v>
      </c>
      <c r="G10" s="211" t="s">
        <v>8218</v>
      </c>
      <c r="H10" s="207" t="s">
        <v>186</v>
      </c>
      <c r="I10" s="208"/>
      <c r="K10" s="205">
        <v>0</v>
      </c>
      <c r="L10" s="205">
        <v>10016</v>
      </c>
      <c r="N10" s="210" t="s">
        <v>4190</v>
      </c>
      <c r="O10" s="210" t="s">
        <v>4191</v>
      </c>
      <c r="Q10" s="189"/>
      <c r="R10" s="189"/>
    </row>
    <row r="11" spans="1:18" ht="12" customHeight="1">
      <c r="A11" s="205" t="s">
        <v>8217</v>
      </c>
      <c r="B11" s="205" t="s">
        <v>12374</v>
      </c>
      <c r="C11" s="206" t="s">
        <v>12375</v>
      </c>
      <c r="D11" s="206" t="s">
        <v>12376</v>
      </c>
      <c r="E11" s="206" t="s">
        <v>4194</v>
      </c>
      <c r="F11" s="206" t="s">
        <v>4261</v>
      </c>
      <c r="G11" s="211" t="s">
        <v>8218</v>
      </c>
      <c r="H11" s="207" t="s">
        <v>186</v>
      </c>
      <c r="I11" s="208"/>
      <c r="K11" s="205">
        <v>0</v>
      </c>
      <c r="L11" s="205">
        <v>10017</v>
      </c>
      <c r="N11" s="212" t="s">
        <v>4192</v>
      </c>
      <c r="O11" s="212" t="s">
        <v>4193</v>
      </c>
      <c r="Q11" s="189"/>
      <c r="R11" s="189"/>
    </row>
    <row r="12" spans="1:18" ht="12" customHeight="1">
      <c r="A12" s="205" t="s">
        <v>8223</v>
      </c>
      <c r="B12" s="205" t="s">
        <v>26789</v>
      </c>
      <c r="C12" s="206" t="s">
        <v>26790</v>
      </c>
      <c r="D12" s="206" t="s">
        <v>26791</v>
      </c>
      <c r="E12" s="206" t="s">
        <v>2507</v>
      </c>
      <c r="F12" s="206" t="s">
        <v>8225</v>
      </c>
      <c r="G12" s="206" t="s">
        <v>8218</v>
      </c>
      <c r="H12" s="207" t="s">
        <v>186</v>
      </c>
      <c r="I12" s="208"/>
      <c r="K12" s="205">
        <v>0</v>
      </c>
      <c r="L12" s="205">
        <v>10018</v>
      </c>
      <c r="N12" s="212" t="s">
        <v>4195</v>
      </c>
      <c r="O12" s="212" t="s">
        <v>4196</v>
      </c>
      <c r="Q12" s="189"/>
      <c r="R12" s="189"/>
    </row>
    <row r="13" spans="1:18" ht="12" customHeight="1">
      <c r="A13" s="205" t="s">
        <v>8229</v>
      </c>
      <c r="B13" s="205" t="s">
        <v>26792</v>
      </c>
      <c r="C13" s="206" t="s">
        <v>26793</v>
      </c>
      <c r="D13" s="206" t="s">
        <v>26794</v>
      </c>
      <c r="E13" s="206" t="s">
        <v>26795</v>
      </c>
      <c r="F13" s="206" t="s">
        <v>4261</v>
      </c>
      <c r="G13" s="206" t="s">
        <v>8218</v>
      </c>
      <c r="H13" s="207" t="s">
        <v>186</v>
      </c>
      <c r="I13" s="208"/>
      <c r="K13" s="205">
        <v>0</v>
      </c>
      <c r="L13" s="205">
        <v>10019</v>
      </c>
      <c r="N13" s="212" t="s">
        <v>4197</v>
      </c>
      <c r="O13" s="212" t="s">
        <v>4198</v>
      </c>
      <c r="Q13" s="189"/>
      <c r="R13" s="189"/>
    </row>
    <row r="14" spans="1:18" ht="12" customHeight="1">
      <c r="A14" s="205" t="s">
        <v>8217</v>
      </c>
      <c r="B14" s="205" t="s">
        <v>21413</v>
      </c>
      <c r="C14" s="206" t="s">
        <v>21414</v>
      </c>
      <c r="D14" s="206" t="s">
        <v>21415</v>
      </c>
      <c r="E14" s="206" t="s">
        <v>26796</v>
      </c>
      <c r="F14" s="206" t="s">
        <v>4261</v>
      </c>
      <c r="G14" s="206" t="s">
        <v>8218</v>
      </c>
      <c r="H14" s="207" t="s">
        <v>186</v>
      </c>
      <c r="I14" s="208"/>
      <c r="K14" s="205">
        <v>0</v>
      </c>
      <c r="L14" s="205">
        <v>10020</v>
      </c>
      <c r="N14" s="212" t="s">
        <v>4199</v>
      </c>
      <c r="O14" s="212" t="s">
        <v>4200</v>
      </c>
      <c r="Q14" s="189"/>
      <c r="R14" s="189"/>
    </row>
    <row r="15" spans="1:18" ht="12" customHeight="1">
      <c r="A15" s="205" t="s">
        <v>8226</v>
      </c>
      <c r="B15" s="205" t="s">
        <v>12377</v>
      </c>
      <c r="C15" s="206" t="s">
        <v>12378</v>
      </c>
      <c r="D15" s="206" t="s">
        <v>12379</v>
      </c>
      <c r="E15" s="206" t="s">
        <v>26797</v>
      </c>
      <c r="F15" s="206" t="s">
        <v>4261</v>
      </c>
      <c r="G15" s="206" t="s">
        <v>8218</v>
      </c>
      <c r="H15" s="207" t="s">
        <v>186</v>
      </c>
      <c r="I15" s="208"/>
      <c r="K15" s="205">
        <v>0</v>
      </c>
      <c r="L15" s="205">
        <v>10021</v>
      </c>
      <c r="N15" s="212" t="s">
        <v>4201</v>
      </c>
      <c r="O15" s="212" t="s">
        <v>4202</v>
      </c>
      <c r="Q15" s="189"/>
      <c r="R15" s="189"/>
    </row>
    <row r="16" spans="1:18" ht="12" customHeight="1">
      <c r="A16" s="205" t="s">
        <v>8217</v>
      </c>
      <c r="B16" s="205" t="s">
        <v>11518</v>
      </c>
      <c r="C16" s="206" t="s">
        <v>11519</v>
      </c>
      <c r="D16" s="206" t="s">
        <v>11520</v>
      </c>
      <c r="E16" s="206" t="s">
        <v>8623</v>
      </c>
      <c r="F16" s="206" t="s">
        <v>8256</v>
      </c>
      <c r="G16" s="206" t="s">
        <v>8218</v>
      </c>
      <c r="H16" s="207" t="s">
        <v>186</v>
      </c>
      <c r="I16" s="208"/>
      <c r="K16" s="205">
        <v>0</v>
      </c>
      <c r="L16" s="205">
        <v>10022</v>
      </c>
      <c r="N16" s="212" t="s">
        <v>4204</v>
      </c>
      <c r="O16" s="210" t="s">
        <v>10022</v>
      </c>
      <c r="Q16" s="189"/>
      <c r="R16" s="189"/>
    </row>
    <row r="17" spans="1:18" ht="12" customHeight="1">
      <c r="A17" s="205" t="s">
        <v>8217</v>
      </c>
      <c r="B17" s="205" t="s">
        <v>8228</v>
      </c>
      <c r="C17" s="206" t="s">
        <v>8227</v>
      </c>
      <c r="D17" s="206" t="s">
        <v>4206</v>
      </c>
      <c r="E17" s="206" t="s">
        <v>4207</v>
      </c>
      <c r="F17" s="206" t="s">
        <v>4261</v>
      </c>
      <c r="G17" s="206" t="s">
        <v>8218</v>
      </c>
      <c r="H17" s="207" t="s">
        <v>186</v>
      </c>
      <c r="I17" s="208"/>
      <c r="K17" s="205">
        <v>0</v>
      </c>
      <c r="L17" s="205">
        <v>10023</v>
      </c>
      <c r="N17" s="212" t="s">
        <v>4205</v>
      </c>
      <c r="O17" s="212" t="s">
        <v>10023</v>
      </c>
      <c r="Q17" s="189"/>
      <c r="R17" s="189"/>
    </row>
    <row r="18" spans="1:18" ht="12" customHeight="1">
      <c r="A18" s="205" t="s">
        <v>8217</v>
      </c>
      <c r="B18" s="205" t="s">
        <v>21416</v>
      </c>
      <c r="C18" s="206" t="s">
        <v>21417</v>
      </c>
      <c r="D18" s="206" t="s">
        <v>21418</v>
      </c>
      <c r="E18" s="206" t="s">
        <v>25324</v>
      </c>
      <c r="F18" s="206" t="s">
        <v>4261</v>
      </c>
      <c r="G18" s="206" t="s">
        <v>8218</v>
      </c>
      <c r="H18" s="207" t="s">
        <v>186</v>
      </c>
      <c r="I18" s="208"/>
      <c r="K18" s="205">
        <v>0</v>
      </c>
      <c r="L18" s="205">
        <v>10024</v>
      </c>
      <c r="N18" s="212" t="s">
        <v>4208</v>
      </c>
      <c r="O18" s="212" t="s">
        <v>4209</v>
      </c>
      <c r="Q18" s="189"/>
      <c r="R18" s="189"/>
    </row>
    <row r="19" spans="1:18" ht="12" customHeight="1">
      <c r="A19" s="205" t="s">
        <v>8229</v>
      </c>
      <c r="B19" s="205" t="s">
        <v>26798</v>
      </c>
      <c r="C19" s="206" t="s">
        <v>2141</v>
      </c>
      <c r="D19" s="206" t="s">
        <v>26799</v>
      </c>
      <c r="E19" s="206" t="s">
        <v>26800</v>
      </c>
      <c r="F19" s="206" t="s">
        <v>8222</v>
      </c>
      <c r="G19" s="211" t="s">
        <v>8218</v>
      </c>
      <c r="H19" s="207" t="s">
        <v>186</v>
      </c>
      <c r="I19" s="208"/>
      <c r="K19" s="205">
        <v>0</v>
      </c>
      <c r="L19" s="205">
        <v>10025</v>
      </c>
      <c r="N19" s="212" t="s">
        <v>4210</v>
      </c>
      <c r="O19" s="212" t="s">
        <v>4211</v>
      </c>
      <c r="Q19" s="189"/>
      <c r="R19" s="189"/>
    </row>
    <row r="20" spans="1:18" ht="12" customHeight="1">
      <c r="A20" s="205" t="s">
        <v>8217</v>
      </c>
      <c r="B20" s="205" t="s">
        <v>8230</v>
      </c>
      <c r="C20" s="206" t="s">
        <v>11524</v>
      </c>
      <c r="D20" s="206" t="s">
        <v>11525</v>
      </c>
      <c r="E20" s="206" t="s">
        <v>11526</v>
      </c>
      <c r="F20" s="206" t="s">
        <v>8242</v>
      </c>
      <c r="G20" s="211" t="s">
        <v>8218</v>
      </c>
      <c r="H20" s="207" t="s">
        <v>186</v>
      </c>
      <c r="I20" s="208"/>
      <c r="K20" s="205">
        <v>0</v>
      </c>
      <c r="L20" s="205">
        <v>10026</v>
      </c>
      <c r="N20" s="212" t="s">
        <v>485</v>
      </c>
      <c r="O20" s="212" t="s">
        <v>4212</v>
      </c>
      <c r="Q20" s="189"/>
      <c r="R20" s="189"/>
    </row>
    <row r="21" spans="1:18" ht="12" customHeight="1">
      <c r="A21" s="205" t="s">
        <v>8217</v>
      </c>
      <c r="B21" s="205" t="s">
        <v>8232</v>
      </c>
      <c r="C21" s="206" t="s">
        <v>8231</v>
      </c>
      <c r="D21" s="206" t="s">
        <v>4218</v>
      </c>
      <c r="E21" s="206" t="s">
        <v>26801</v>
      </c>
      <c r="F21" s="206" t="s">
        <v>8256</v>
      </c>
      <c r="G21" s="206" t="s">
        <v>8218</v>
      </c>
      <c r="H21" s="207" t="s">
        <v>186</v>
      </c>
      <c r="I21" s="208"/>
      <c r="K21" s="205">
        <v>0</v>
      </c>
      <c r="L21" s="205">
        <v>10027</v>
      </c>
      <c r="N21" s="212" t="s">
        <v>4213</v>
      </c>
      <c r="O21" s="212" t="s">
        <v>4214</v>
      </c>
      <c r="Q21" s="189"/>
      <c r="R21" s="189"/>
    </row>
    <row r="22" spans="1:18" ht="12" customHeight="1">
      <c r="A22" s="205" t="s">
        <v>8217</v>
      </c>
      <c r="B22" s="205" t="s">
        <v>27132</v>
      </c>
      <c r="C22" s="206" t="s">
        <v>27133</v>
      </c>
      <c r="D22" s="206" t="s">
        <v>27134</v>
      </c>
      <c r="E22" s="206" t="s">
        <v>27135</v>
      </c>
      <c r="F22" s="206" t="s">
        <v>8222</v>
      </c>
      <c r="G22" s="206" t="s">
        <v>8218</v>
      </c>
      <c r="H22" s="207" t="s">
        <v>186</v>
      </c>
      <c r="I22" s="208"/>
      <c r="K22" s="205">
        <v>0</v>
      </c>
      <c r="L22" s="205">
        <v>10028</v>
      </c>
      <c r="N22" s="212" t="s">
        <v>4176</v>
      </c>
      <c r="O22" s="212" t="s">
        <v>4215</v>
      </c>
      <c r="Q22" s="189"/>
      <c r="R22" s="189"/>
    </row>
    <row r="23" spans="1:18" ht="12" customHeight="1">
      <c r="A23" s="205" t="s">
        <v>8217</v>
      </c>
      <c r="B23" s="205" t="s">
        <v>19946</v>
      </c>
      <c r="C23" s="206" t="s">
        <v>19947</v>
      </c>
      <c r="D23" s="206" t="s">
        <v>19948</v>
      </c>
      <c r="E23" s="206" t="s">
        <v>930</v>
      </c>
      <c r="F23" s="206" t="s">
        <v>4261</v>
      </c>
      <c r="G23" s="206" t="s">
        <v>8218</v>
      </c>
      <c r="H23" s="207" t="s">
        <v>4176</v>
      </c>
      <c r="I23" s="208"/>
      <c r="K23" s="205">
        <v>0</v>
      </c>
      <c r="L23" s="205">
        <v>10029</v>
      </c>
      <c r="N23" s="212" t="s">
        <v>4216</v>
      </c>
      <c r="O23" s="212" t="s">
        <v>4217</v>
      </c>
      <c r="Q23" s="189"/>
      <c r="R23" s="189"/>
    </row>
    <row r="24" spans="1:18" ht="12" customHeight="1">
      <c r="A24" s="205" t="s">
        <v>8223</v>
      </c>
      <c r="B24" s="205" t="s">
        <v>25326</v>
      </c>
      <c r="C24" s="206" t="s">
        <v>25327</v>
      </c>
      <c r="D24" s="206" t="s">
        <v>25328</v>
      </c>
      <c r="E24" s="206" t="s">
        <v>4244</v>
      </c>
      <c r="F24" s="206" t="s">
        <v>4261</v>
      </c>
      <c r="G24" s="206" t="s">
        <v>8218</v>
      </c>
      <c r="H24" s="207" t="s">
        <v>186</v>
      </c>
      <c r="I24" s="208"/>
      <c r="K24" s="205">
        <v>0</v>
      </c>
      <c r="L24" s="205">
        <v>10030</v>
      </c>
      <c r="N24" s="213" t="s">
        <v>4219</v>
      </c>
      <c r="O24" s="213" t="s">
        <v>4220</v>
      </c>
      <c r="Q24" s="189"/>
      <c r="R24" s="189"/>
    </row>
    <row r="25" spans="1:18" ht="12" customHeight="1">
      <c r="A25" s="205" t="s">
        <v>8217</v>
      </c>
      <c r="B25" s="205" t="s">
        <v>8235</v>
      </c>
      <c r="C25" s="206" t="s">
        <v>8234</v>
      </c>
      <c r="D25" s="206" t="s">
        <v>26802</v>
      </c>
      <c r="E25" s="206" t="s">
        <v>1223</v>
      </c>
      <c r="F25" s="206" t="s">
        <v>8242</v>
      </c>
      <c r="G25" s="211" t="s">
        <v>8218</v>
      </c>
      <c r="H25" s="207" t="s">
        <v>186</v>
      </c>
      <c r="I25" s="208"/>
      <c r="K25" s="205">
        <v>0</v>
      </c>
      <c r="L25" s="205">
        <v>10031</v>
      </c>
      <c r="Q25" s="189"/>
      <c r="R25" s="189"/>
    </row>
    <row r="26" spans="1:18" ht="12" customHeight="1">
      <c r="A26" s="205" t="s">
        <v>8217</v>
      </c>
      <c r="B26" s="205" t="s">
        <v>21419</v>
      </c>
      <c r="C26" s="206" t="s">
        <v>21420</v>
      </c>
      <c r="D26" s="206" t="s">
        <v>21421</v>
      </c>
      <c r="E26" s="206" t="s">
        <v>21422</v>
      </c>
      <c r="F26" s="206" t="s">
        <v>4261</v>
      </c>
      <c r="G26" s="206" t="s">
        <v>8218</v>
      </c>
      <c r="H26" s="207" t="s">
        <v>186</v>
      </c>
      <c r="I26" s="208"/>
      <c r="K26" s="205">
        <v>0</v>
      </c>
      <c r="L26" s="205">
        <v>10032</v>
      </c>
      <c r="Q26" s="189"/>
      <c r="R26" s="189"/>
    </row>
    <row r="27" spans="1:18" ht="12" customHeight="1">
      <c r="A27" s="205" t="s">
        <v>8217</v>
      </c>
      <c r="B27" s="205" t="s">
        <v>19949</v>
      </c>
      <c r="C27" s="206" t="s">
        <v>19950</v>
      </c>
      <c r="D27" s="206" t="s">
        <v>19951</v>
      </c>
      <c r="E27" s="206" t="s">
        <v>19952</v>
      </c>
      <c r="F27" s="206" t="s">
        <v>4261</v>
      </c>
      <c r="G27" s="206" t="s">
        <v>8218</v>
      </c>
      <c r="H27" s="207" t="s">
        <v>186</v>
      </c>
      <c r="I27" s="208"/>
      <c r="K27" s="205">
        <v>0</v>
      </c>
      <c r="L27" s="205">
        <v>10033</v>
      </c>
      <c r="Q27" s="189"/>
      <c r="R27" s="189"/>
    </row>
    <row r="28" spans="1:18" ht="12" customHeight="1">
      <c r="A28" s="205" t="s">
        <v>8217</v>
      </c>
      <c r="B28" s="205" t="s">
        <v>8237</v>
      </c>
      <c r="C28" s="206" t="s">
        <v>8236</v>
      </c>
      <c r="D28" s="206" t="s">
        <v>4222</v>
      </c>
      <c r="E28" s="206" t="s">
        <v>4194</v>
      </c>
      <c r="F28" s="206" t="s">
        <v>4261</v>
      </c>
      <c r="G28" s="206" t="s">
        <v>8218</v>
      </c>
      <c r="H28" s="207" t="s">
        <v>4176</v>
      </c>
      <c r="I28" s="208"/>
      <c r="K28" s="205">
        <v>0</v>
      </c>
      <c r="L28" s="205">
        <v>10034</v>
      </c>
      <c r="Q28" s="189"/>
      <c r="R28" s="189"/>
    </row>
    <row r="29" spans="1:18" ht="12" customHeight="1">
      <c r="A29" s="205" t="s">
        <v>8217</v>
      </c>
      <c r="B29" s="205" t="s">
        <v>12380</v>
      </c>
      <c r="C29" s="206" t="s">
        <v>8233</v>
      </c>
      <c r="D29" s="206" t="s">
        <v>12381</v>
      </c>
      <c r="E29" s="206" t="s">
        <v>25329</v>
      </c>
      <c r="F29" s="206" t="s">
        <v>4261</v>
      </c>
      <c r="G29" s="206" t="s">
        <v>8218</v>
      </c>
      <c r="H29" s="207" t="s">
        <v>186</v>
      </c>
      <c r="I29" s="208"/>
      <c r="K29" s="205">
        <v>0</v>
      </c>
      <c r="L29" s="205">
        <v>10035</v>
      </c>
      <c r="Q29" s="189"/>
      <c r="R29" s="189"/>
    </row>
    <row r="30" spans="1:18" ht="12" customHeight="1">
      <c r="A30" s="205" t="s">
        <v>8226</v>
      </c>
      <c r="B30" s="205" t="s">
        <v>26803</v>
      </c>
      <c r="C30" s="206" t="s">
        <v>26804</v>
      </c>
      <c r="D30" s="206" t="s">
        <v>26805</v>
      </c>
      <c r="E30" s="206" t="s">
        <v>26806</v>
      </c>
      <c r="F30" s="206" t="s">
        <v>4261</v>
      </c>
      <c r="G30" s="206" t="s">
        <v>8218</v>
      </c>
      <c r="H30" s="207" t="s">
        <v>186</v>
      </c>
      <c r="I30" s="208"/>
      <c r="K30" s="205">
        <v>0</v>
      </c>
      <c r="L30" s="205">
        <v>10036</v>
      </c>
      <c r="Q30" s="189"/>
      <c r="R30" s="189"/>
    </row>
    <row r="31" spans="1:18" ht="12" customHeight="1">
      <c r="A31" s="205" t="s">
        <v>8217</v>
      </c>
      <c r="B31" s="205" t="s">
        <v>12382</v>
      </c>
      <c r="C31" s="206" t="s">
        <v>12383</v>
      </c>
      <c r="D31" s="206" t="s">
        <v>12384</v>
      </c>
      <c r="E31" s="206" t="s">
        <v>4223</v>
      </c>
      <c r="F31" s="206" t="s">
        <v>8222</v>
      </c>
      <c r="G31" s="206" t="s">
        <v>8218</v>
      </c>
      <c r="H31" s="207" t="s">
        <v>4176</v>
      </c>
      <c r="I31" s="208"/>
      <c r="K31" s="205">
        <v>0</v>
      </c>
      <c r="L31" s="205">
        <v>10037</v>
      </c>
      <c r="Q31" s="189"/>
      <c r="R31" s="189"/>
    </row>
    <row r="32" spans="1:18" ht="12" customHeight="1">
      <c r="A32" s="205" t="s">
        <v>8223</v>
      </c>
      <c r="B32" s="205" t="s">
        <v>27136</v>
      </c>
      <c r="C32" s="206" t="s">
        <v>27137</v>
      </c>
      <c r="D32" s="206" t="s">
        <v>27138</v>
      </c>
      <c r="E32" s="206" t="s">
        <v>4224</v>
      </c>
      <c r="F32" s="206" t="s">
        <v>8222</v>
      </c>
      <c r="G32" s="206" t="s">
        <v>8218</v>
      </c>
      <c r="H32" s="207" t="s">
        <v>186</v>
      </c>
      <c r="I32" s="208"/>
      <c r="K32" s="205">
        <v>0</v>
      </c>
      <c r="L32" s="205">
        <v>10038</v>
      </c>
      <c r="Q32" s="189"/>
      <c r="R32" s="189"/>
    </row>
    <row r="33" spans="1:18" ht="12" customHeight="1">
      <c r="A33" s="205" t="s">
        <v>8217</v>
      </c>
      <c r="B33" s="205" t="s">
        <v>25330</v>
      </c>
      <c r="C33" s="206" t="s">
        <v>25331</v>
      </c>
      <c r="D33" s="206" t="s">
        <v>25332</v>
      </c>
      <c r="E33" s="206" t="s">
        <v>25333</v>
      </c>
      <c r="F33" s="206" t="s">
        <v>4261</v>
      </c>
      <c r="G33" s="206" t="s">
        <v>8218</v>
      </c>
      <c r="H33" s="207" t="s">
        <v>186</v>
      </c>
      <c r="I33" s="208"/>
      <c r="K33" s="205">
        <v>0</v>
      </c>
      <c r="L33" s="205">
        <v>10039</v>
      </c>
      <c r="Q33" s="189"/>
      <c r="R33" s="189"/>
    </row>
    <row r="34" spans="1:18" ht="12" customHeight="1">
      <c r="A34" s="205" t="s">
        <v>8217</v>
      </c>
      <c r="B34" s="205" t="s">
        <v>21423</v>
      </c>
      <c r="C34" s="206" t="s">
        <v>21424</v>
      </c>
      <c r="D34" s="206" t="s">
        <v>21425</v>
      </c>
      <c r="E34" s="206" t="s">
        <v>21426</v>
      </c>
      <c r="F34" s="206" t="s">
        <v>4261</v>
      </c>
      <c r="G34" s="206" t="s">
        <v>8218</v>
      </c>
      <c r="H34" s="207" t="s">
        <v>186</v>
      </c>
      <c r="I34" s="208"/>
      <c r="K34" s="205">
        <v>0</v>
      </c>
      <c r="L34" s="205">
        <v>10040</v>
      </c>
      <c r="Q34" s="189"/>
      <c r="R34" s="189"/>
    </row>
    <row r="35" spans="1:18" ht="12" customHeight="1">
      <c r="A35" s="205" t="s">
        <v>8260</v>
      </c>
      <c r="B35" s="205" t="s">
        <v>19953</v>
      </c>
      <c r="C35" s="206" t="s">
        <v>19954</v>
      </c>
      <c r="D35" s="206" t="s">
        <v>19955</v>
      </c>
      <c r="E35" s="206" t="s">
        <v>21441</v>
      </c>
      <c r="F35" s="206" t="s">
        <v>8256</v>
      </c>
      <c r="G35" s="206" t="s">
        <v>8218</v>
      </c>
      <c r="H35" s="207" t="s">
        <v>186</v>
      </c>
      <c r="I35" s="208"/>
      <c r="K35" s="205">
        <v>0</v>
      </c>
      <c r="L35" s="205">
        <v>10041</v>
      </c>
      <c r="Q35" s="189"/>
      <c r="R35" s="189"/>
    </row>
    <row r="36" spans="1:18" ht="12" customHeight="1">
      <c r="A36" s="205" t="s">
        <v>8226</v>
      </c>
      <c r="B36" s="205" t="s">
        <v>19956</v>
      </c>
      <c r="C36" s="206" t="s">
        <v>19957</v>
      </c>
      <c r="D36" s="206" t="s">
        <v>19958</v>
      </c>
      <c r="E36" s="206" t="s">
        <v>930</v>
      </c>
      <c r="F36" s="206" t="s">
        <v>8242</v>
      </c>
      <c r="G36" s="206" t="s">
        <v>8218</v>
      </c>
      <c r="H36" s="207" t="s">
        <v>4176</v>
      </c>
      <c r="I36" s="208"/>
      <c r="K36" s="205">
        <v>0</v>
      </c>
      <c r="L36" s="205">
        <v>10042</v>
      </c>
      <c r="Q36" s="189"/>
      <c r="R36" s="189"/>
    </row>
    <row r="37" spans="1:18" ht="12" customHeight="1">
      <c r="A37" s="205" t="s">
        <v>8217</v>
      </c>
      <c r="B37" s="205" t="s">
        <v>8239</v>
      </c>
      <c r="C37" s="206" t="s">
        <v>8238</v>
      </c>
      <c r="D37" s="206" t="s">
        <v>4225</v>
      </c>
      <c r="E37" s="206" t="s">
        <v>4226</v>
      </c>
      <c r="F37" s="206" t="s">
        <v>4261</v>
      </c>
      <c r="G37" s="206" t="s">
        <v>8218</v>
      </c>
      <c r="H37" s="207" t="s">
        <v>186</v>
      </c>
      <c r="I37" s="208"/>
      <c r="K37" s="205">
        <v>0</v>
      </c>
      <c r="L37" s="205">
        <v>10043</v>
      </c>
      <c r="Q37" s="189"/>
      <c r="R37" s="189"/>
    </row>
    <row r="38" spans="1:18" ht="12" customHeight="1">
      <c r="A38" s="205" t="s">
        <v>8217</v>
      </c>
      <c r="B38" s="205" t="s">
        <v>8241</v>
      </c>
      <c r="C38" s="206" t="s">
        <v>8240</v>
      </c>
      <c r="D38" s="206" t="s">
        <v>4227</v>
      </c>
      <c r="E38" s="206" t="s">
        <v>4228</v>
      </c>
      <c r="F38" s="206" t="s">
        <v>4261</v>
      </c>
      <c r="G38" s="206" t="s">
        <v>8218</v>
      </c>
      <c r="H38" s="207" t="s">
        <v>186</v>
      </c>
      <c r="I38" s="208"/>
      <c r="K38" s="205">
        <v>0</v>
      </c>
      <c r="L38" s="205">
        <v>10044</v>
      </c>
      <c r="Q38" s="189"/>
      <c r="R38" s="189"/>
    </row>
    <row r="39" spans="1:18" ht="12" customHeight="1">
      <c r="A39" s="205" t="s">
        <v>8217</v>
      </c>
      <c r="B39" s="205" t="s">
        <v>26807</v>
      </c>
      <c r="C39" s="206" t="s">
        <v>26808</v>
      </c>
      <c r="D39" s="206" t="s">
        <v>26809</v>
      </c>
      <c r="E39" s="206" t="s">
        <v>7416</v>
      </c>
      <c r="F39" s="206" t="s">
        <v>8225</v>
      </c>
      <c r="G39" s="206" t="s">
        <v>8218</v>
      </c>
      <c r="H39" s="207" t="s">
        <v>186</v>
      </c>
      <c r="I39" s="208"/>
      <c r="K39" s="205">
        <v>0</v>
      </c>
      <c r="L39" s="205">
        <v>10045</v>
      </c>
      <c r="Q39" s="189"/>
      <c r="R39" s="189"/>
    </row>
    <row r="40" spans="1:18" ht="12" customHeight="1">
      <c r="A40" s="205" t="s">
        <v>8229</v>
      </c>
      <c r="B40" s="205" t="s">
        <v>26810</v>
      </c>
      <c r="C40" s="206" t="s">
        <v>26811</v>
      </c>
      <c r="D40" s="206" t="s">
        <v>26812</v>
      </c>
      <c r="E40" s="206" t="s">
        <v>26813</v>
      </c>
      <c r="F40" s="206" t="s">
        <v>8242</v>
      </c>
      <c r="G40" s="206" t="s">
        <v>8218</v>
      </c>
      <c r="H40" s="207" t="s">
        <v>186</v>
      </c>
      <c r="I40" s="208"/>
      <c r="K40" s="205">
        <v>0</v>
      </c>
      <c r="L40" s="205">
        <v>10046</v>
      </c>
      <c r="Q40" s="189"/>
      <c r="R40" s="189"/>
    </row>
    <row r="41" spans="1:18" ht="12" customHeight="1">
      <c r="A41" s="205" t="s">
        <v>8217</v>
      </c>
      <c r="B41" s="205" t="s">
        <v>25334</v>
      </c>
      <c r="C41" s="206" t="s">
        <v>25335</v>
      </c>
      <c r="D41" s="206" t="s">
        <v>25336</v>
      </c>
      <c r="E41" s="206" t="s">
        <v>3580</v>
      </c>
      <c r="F41" s="206" t="s">
        <v>4261</v>
      </c>
      <c r="G41" s="206" t="s">
        <v>8218</v>
      </c>
      <c r="H41" s="207" t="s">
        <v>186</v>
      </c>
      <c r="I41" s="208"/>
      <c r="K41" s="205">
        <v>0</v>
      </c>
      <c r="L41" s="205">
        <v>10047</v>
      </c>
      <c r="Q41" s="189"/>
      <c r="R41" s="189"/>
    </row>
    <row r="42" spans="1:18" ht="12" customHeight="1">
      <c r="A42" s="205" t="s">
        <v>8217</v>
      </c>
      <c r="B42" s="205" t="s">
        <v>26814</v>
      </c>
      <c r="C42" s="206" t="s">
        <v>8622</v>
      </c>
      <c r="D42" s="206" t="s">
        <v>26815</v>
      </c>
      <c r="E42" s="206" t="s">
        <v>4231</v>
      </c>
      <c r="F42" s="206" t="s">
        <v>4261</v>
      </c>
      <c r="G42" s="206" t="s">
        <v>8218</v>
      </c>
      <c r="H42" s="207" t="s">
        <v>186</v>
      </c>
      <c r="I42" s="208"/>
      <c r="K42" s="205">
        <v>0</v>
      </c>
      <c r="L42" s="205">
        <v>10048</v>
      </c>
      <c r="Q42" s="189"/>
      <c r="R42" s="189"/>
    </row>
    <row r="43" spans="1:18" ht="12" customHeight="1">
      <c r="A43" s="205" t="s">
        <v>8217</v>
      </c>
      <c r="B43" s="205" t="s">
        <v>8244</v>
      </c>
      <c r="C43" s="206" t="s">
        <v>8243</v>
      </c>
      <c r="D43" s="206" t="s">
        <v>4229</v>
      </c>
      <c r="E43" s="206" t="s">
        <v>4230</v>
      </c>
      <c r="F43" s="206" t="s">
        <v>8222</v>
      </c>
      <c r="G43" s="211" t="s">
        <v>8218</v>
      </c>
      <c r="H43" s="207" t="s">
        <v>186</v>
      </c>
      <c r="I43" s="208"/>
      <c r="K43" s="205">
        <v>0</v>
      </c>
      <c r="L43" s="205">
        <v>10049</v>
      </c>
      <c r="Q43" s="189"/>
      <c r="R43" s="189"/>
    </row>
    <row r="44" spans="1:18" ht="12" customHeight="1">
      <c r="A44" s="205" t="s">
        <v>8217</v>
      </c>
      <c r="B44" s="205" t="s">
        <v>21427</v>
      </c>
      <c r="C44" s="206" t="s">
        <v>21428</v>
      </c>
      <c r="D44" s="206" t="s">
        <v>21429</v>
      </c>
      <c r="E44" s="206" t="s">
        <v>25337</v>
      </c>
      <c r="F44" s="206" t="s">
        <v>8224</v>
      </c>
      <c r="G44" s="206" t="s">
        <v>8218</v>
      </c>
      <c r="H44" s="207" t="s">
        <v>186</v>
      </c>
      <c r="I44" s="208"/>
      <c r="K44" s="205">
        <v>0</v>
      </c>
      <c r="L44" s="205">
        <v>10050</v>
      </c>
      <c r="Q44" s="189"/>
      <c r="R44" s="189"/>
    </row>
    <row r="45" spans="1:18" ht="12" customHeight="1">
      <c r="A45" s="205" t="s">
        <v>8226</v>
      </c>
      <c r="B45" s="205" t="s">
        <v>26816</v>
      </c>
      <c r="C45" s="206" t="s">
        <v>26817</v>
      </c>
      <c r="D45" s="206" t="s">
        <v>26818</v>
      </c>
      <c r="E45" s="206" t="s">
        <v>1223</v>
      </c>
      <c r="F45" s="206" t="s">
        <v>4261</v>
      </c>
      <c r="G45" s="206" t="s">
        <v>8218</v>
      </c>
      <c r="H45" s="207" t="s">
        <v>186</v>
      </c>
      <c r="I45" s="208"/>
      <c r="K45" s="205">
        <v>0</v>
      </c>
      <c r="L45" s="205">
        <v>10051</v>
      </c>
      <c r="Q45" s="189"/>
      <c r="R45" s="189"/>
    </row>
    <row r="46" spans="1:18" ht="12" customHeight="1">
      <c r="A46" s="205" t="s">
        <v>8217</v>
      </c>
      <c r="B46" s="205" t="s">
        <v>8246</v>
      </c>
      <c r="C46" s="206" t="s">
        <v>11521</v>
      </c>
      <c r="D46" s="206" t="s">
        <v>11522</v>
      </c>
      <c r="E46" s="206" t="s">
        <v>4231</v>
      </c>
      <c r="F46" s="206" t="s">
        <v>4261</v>
      </c>
      <c r="G46" s="206" t="s">
        <v>8218</v>
      </c>
      <c r="H46" s="207" t="s">
        <v>4176</v>
      </c>
      <c r="I46" s="208"/>
      <c r="K46" s="205">
        <v>0</v>
      </c>
      <c r="L46" s="205">
        <v>10052</v>
      </c>
      <c r="Q46" s="189"/>
      <c r="R46" s="189"/>
    </row>
    <row r="47" spans="1:18" ht="12" customHeight="1">
      <c r="A47" s="205" t="s">
        <v>8223</v>
      </c>
      <c r="B47" s="205" t="s">
        <v>8246</v>
      </c>
      <c r="C47" s="206" t="s">
        <v>8245</v>
      </c>
      <c r="D47" s="206" t="s">
        <v>4232</v>
      </c>
      <c r="E47" s="206" t="s">
        <v>4233</v>
      </c>
      <c r="F47" s="206" t="s">
        <v>4261</v>
      </c>
      <c r="G47" s="206" t="s">
        <v>8218</v>
      </c>
      <c r="H47" s="207" t="s">
        <v>186</v>
      </c>
      <c r="I47" s="208"/>
      <c r="K47" s="205">
        <v>0</v>
      </c>
      <c r="L47" s="205">
        <v>10053</v>
      </c>
      <c r="Q47" s="189"/>
      <c r="R47" s="189"/>
    </row>
    <row r="48" spans="1:18" ht="12" customHeight="1">
      <c r="A48" s="205" t="s">
        <v>8217</v>
      </c>
      <c r="B48" s="205" t="s">
        <v>8246</v>
      </c>
      <c r="C48" s="206" t="s">
        <v>19959</v>
      </c>
      <c r="D48" s="206" t="s">
        <v>19960</v>
      </c>
      <c r="E48" s="206" t="s">
        <v>930</v>
      </c>
      <c r="F48" s="206" t="s">
        <v>4261</v>
      </c>
      <c r="G48" s="206" t="s">
        <v>8218</v>
      </c>
      <c r="H48" s="207" t="s">
        <v>4176</v>
      </c>
      <c r="I48" s="208"/>
      <c r="K48" s="205">
        <v>0</v>
      </c>
      <c r="L48" s="205">
        <v>10054</v>
      </c>
      <c r="Q48" s="189"/>
      <c r="R48" s="189"/>
    </row>
    <row r="49" spans="1:18" ht="12" customHeight="1">
      <c r="A49" s="205" t="s">
        <v>8226</v>
      </c>
      <c r="B49" s="205" t="s">
        <v>26819</v>
      </c>
      <c r="C49" s="206" t="s">
        <v>26820</v>
      </c>
      <c r="D49" s="206" t="s">
        <v>26821</v>
      </c>
      <c r="E49" s="206" t="s">
        <v>26822</v>
      </c>
      <c r="F49" s="206" t="s">
        <v>4261</v>
      </c>
      <c r="G49" s="206" t="s">
        <v>8218</v>
      </c>
      <c r="H49" s="207" t="s">
        <v>186</v>
      </c>
      <c r="I49" s="208"/>
      <c r="K49" s="205">
        <v>0</v>
      </c>
      <c r="L49" s="205">
        <v>10055</v>
      </c>
      <c r="Q49" s="189"/>
      <c r="R49" s="189"/>
    </row>
    <row r="50" spans="1:18" ht="12" customHeight="1">
      <c r="A50" s="205" t="s">
        <v>8217</v>
      </c>
      <c r="B50" s="205" t="s">
        <v>26823</v>
      </c>
      <c r="C50" s="206" t="s">
        <v>26824</v>
      </c>
      <c r="D50" s="206" t="s">
        <v>26825</v>
      </c>
      <c r="E50" s="206" t="s">
        <v>26826</v>
      </c>
      <c r="F50" s="206" t="s">
        <v>4261</v>
      </c>
      <c r="G50" s="206" t="s">
        <v>8218</v>
      </c>
      <c r="H50" s="207" t="s">
        <v>186</v>
      </c>
      <c r="I50" s="208"/>
      <c r="K50" s="205">
        <v>0</v>
      </c>
      <c r="L50" s="205">
        <v>10056</v>
      </c>
      <c r="Q50" s="189"/>
      <c r="R50" s="189"/>
    </row>
    <row r="51" spans="1:18" ht="12" customHeight="1">
      <c r="A51" s="205" t="s">
        <v>8217</v>
      </c>
      <c r="B51" s="205" t="s">
        <v>26827</v>
      </c>
      <c r="C51" s="206" t="s">
        <v>10</v>
      </c>
      <c r="D51" s="206" t="s">
        <v>26828</v>
      </c>
      <c r="E51" s="206" t="s">
        <v>26829</v>
      </c>
      <c r="F51" s="206" t="s">
        <v>4261</v>
      </c>
      <c r="G51" s="206" t="s">
        <v>8218</v>
      </c>
      <c r="H51" s="207" t="s">
        <v>186</v>
      </c>
      <c r="I51" s="208"/>
      <c r="K51" s="205">
        <v>0</v>
      </c>
      <c r="L51" s="205">
        <v>10057</v>
      </c>
      <c r="Q51" s="189"/>
      <c r="R51" s="189"/>
    </row>
    <row r="52" spans="1:18" ht="12" customHeight="1">
      <c r="A52" s="205" t="s">
        <v>8217</v>
      </c>
      <c r="B52" s="205" t="s">
        <v>8249</v>
      </c>
      <c r="C52" s="206" t="s">
        <v>8248</v>
      </c>
      <c r="D52" s="206" t="s">
        <v>4234</v>
      </c>
      <c r="E52" s="206" t="s">
        <v>4235</v>
      </c>
      <c r="F52" s="206" t="s">
        <v>8242</v>
      </c>
      <c r="G52" s="206" t="s">
        <v>8218</v>
      </c>
      <c r="H52" s="207" t="s">
        <v>4176</v>
      </c>
      <c r="I52" s="208"/>
      <c r="K52" s="205">
        <v>0</v>
      </c>
      <c r="L52" s="205">
        <v>10058</v>
      </c>
      <c r="Q52" s="189"/>
      <c r="R52" s="189"/>
    </row>
    <row r="53" spans="1:18" ht="12" customHeight="1">
      <c r="A53" s="205" t="s">
        <v>8217</v>
      </c>
      <c r="B53" s="205" t="s">
        <v>26830</v>
      </c>
      <c r="C53" s="206" t="s">
        <v>26831</v>
      </c>
      <c r="D53" s="206" t="s">
        <v>26832</v>
      </c>
      <c r="E53" s="206" t="s">
        <v>4236</v>
      </c>
      <c r="F53" s="206" t="s">
        <v>8225</v>
      </c>
      <c r="G53" s="206" t="s">
        <v>8218</v>
      </c>
      <c r="H53" s="207" t="s">
        <v>186</v>
      </c>
      <c r="I53" s="208"/>
      <c r="K53" s="205">
        <v>0</v>
      </c>
      <c r="L53" s="205">
        <v>10059</v>
      </c>
      <c r="Q53" s="189"/>
      <c r="R53" s="189"/>
    </row>
    <row r="54" spans="1:18" ht="12" customHeight="1">
      <c r="A54" s="205" t="s">
        <v>8229</v>
      </c>
      <c r="B54" s="205" t="s">
        <v>26833</v>
      </c>
      <c r="C54" s="206" t="s">
        <v>26834</v>
      </c>
      <c r="D54" s="206" t="s">
        <v>26835</v>
      </c>
      <c r="E54" s="206" t="s">
        <v>1139</v>
      </c>
      <c r="F54" s="206" t="s">
        <v>8224</v>
      </c>
      <c r="G54" s="206" t="s">
        <v>8218</v>
      </c>
      <c r="H54" s="207" t="s">
        <v>186</v>
      </c>
      <c r="I54" s="208"/>
      <c r="K54" s="205">
        <v>0</v>
      </c>
      <c r="L54" s="205">
        <v>10060</v>
      </c>
      <c r="Q54" s="189"/>
      <c r="R54" s="189"/>
    </row>
    <row r="55" spans="1:18" ht="12" customHeight="1">
      <c r="A55" s="205" t="s">
        <v>8223</v>
      </c>
      <c r="B55" s="205" t="s">
        <v>17052</v>
      </c>
      <c r="C55" s="206" t="s">
        <v>17053</v>
      </c>
      <c r="D55" s="206" t="s">
        <v>17054</v>
      </c>
      <c r="E55" s="206" t="s">
        <v>4237</v>
      </c>
      <c r="F55" s="206" t="s">
        <v>8242</v>
      </c>
      <c r="G55" s="206" t="s">
        <v>8218</v>
      </c>
      <c r="H55" s="207" t="s">
        <v>186</v>
      </c>
      <c r="I55" s="208"/>
      <c r="K55" s="205">
        <v>0</v>
      </c>
      <c r="L55" s="205">
        <v>10061</v>
      </c>
      <c r="Q55" s="189"/>
      <c r="R55" s="189"/>
    </row>
    <row r="56" spans="1:18" ht="12" customHeight="1">
      <c r="A56" s="205" t="s">
        <v>8226</v>
      </c>
      <c r="B56" s="205" t="s">
        <v>26836</v>
      </c>
      <c r="C56" s="206" t="s">
        <v>26837</v>
      </c>
      <c r="D56" s="206" t="s">
        <v>26838</v>
      </c>
      <c r="E56" s="206" t="s">
        <v>26839</v>
      </c>
      <c r="F56" s="206" t="s">
        <v>8224</v>
      </c>
      <c r="G56" s="206" t="s">
        <v>8218</v>
      </c>
      <c r="H56" s="207" t="s">
        <v>186</v>
      </c>
      <c r="I56" s="208"/>
      <c r="K56" s="205">
        <v>0</v>
      </c>
      <c r="L56" s="205">
        <v>10062</v>
      </c>
      <c r="Q56" s="189"/>
      <c r="R56" s="189"/>
    </row>
    <row r="57" spans="1:18" ht="12" customHeight="1">
      <c r="A57" s="205" t="s">
        <v>8217</v>
      </c>
      <c r="B57" s="205" t="s">
        <v>8250</v>
      </c>
      <c r="C57" s="206" t="s">
        <v>26840</v>
      </c>
      <c r="D57" s="206" t="s">
        <v>26841</v>
      </c>
      <c r="E57" s="206" t="s">
        <v>1139</v>
      </c>
      <c r="F57" s="206" t="s">
        <v>8224</v>
      </c>
      <c r="G57" s="206" t="s">
        <v>8218</v>
      </c>
      <c r="H57" s="207" t="s">
        <v>186</v>
      </c>
      <c r="I57" s="208"/>
      <c r="K57" s="205">
        <v>0</v>
      </c>
      <c r="L57" s="205">
        <v>10063</v>
      </c>
      <c r="Q57" s="189"/>
      <c r="R57" s="189"/>
    </row>
    <row r="58" spans="1:18" ht="12" customHeight="1">
      <c r="A58" s="205" t="s">
        <v>8223</v>
      </c>
      <c r="B58" s="205" t="s">
        <v>8250</v>
      </c>
      <c r="C58" s="206" t="s">
        <v>8251</v>
      </c>
      <c r="D58" s="206" t="s">
        <v>4238</v>
      </c>
      <c r="E58" s="206" t="s">
        <v>4239</v>
      </c>
      <c r="F58" s="206" t="s">
        <v>4261</v>
      </c>
      <c r="G58" s="211" t="s">
        <v>8218</v>
      </c>
      <c r="H58" s="207" t="s">
        <v>186</v>
      </c>
      <c r="I58" s="208"/>
      <c r="K58" s="205">
        <v>0</v>
      </c>
      <c r="L58" s="205">
        <v>10064</v>
      </c>
      <c r="Q58" s="189"/>
      <c r="R58" s="189"/>
    </row>
    <row r="59" spans="1:18" ht="12" customHeight="1">
      <c r="A59" s="205" t="s">
        <v>8217</v>
      </c>
      <c r="B59" s="205" t="s">
        <v>8250</v>
      </c>
      <c r="C59" s="206" t="s">
        <v>26842</v>
      </c>
      <c r="D59" s="206" t="s">
        <v>26843</v>
      </c>
      <c r="E59" s="206" t="s">
        <v>26844</v>
      </c>
      <c r="F59" s="206" t="s">
        <v>8225</v>
      </c>
      <c r="G59" s="206" t="s">
        <v>8218</v>
      </c>
      <c r="H59" s="207" t="s">
        <v>186</v>
      </c>
      <c r="I59" s="208"/>
      <c r="K59" s="205">
        <v>0</v>
      </c>
      <c r="L59" s="205">
        <v>10065</v>
      </c>
      <c r="Q59" s="189"/>
      <c r="R59" s="189"/>
    </row>
    <row r="60" spans="1:18" ht="12" customHeight="1">
      <c r="A60" s="205" t="s">
        <v>8223</v>
      </c>
      <c r="B60" s="205" t="s">
        <v>8250</v>
      </c>
      <c r="C60" s="206" t="s">
        <v>8252</v>
      </c>
      <c r="D60" s="206" t="s">
        <v>4240</v>
      </c>
      <c r="E60" s="206" t="s">
        <v>1146</v>
      </c>
      <c r="F60" s="206" t="s">
        <v>8224</v>
      </c>
      <c r="G60" s="206" t="s">
        <v>8218</v>
      </c>
      <c r="H60" s="207" t="s">
        <v>186</v>
      </c>
      <c r="I60" s="208"/>
      <c r="K60" s="205">
        <v>0</v>
      </c>
      <c r="L60" s="205">
        <v>10066</v>
      </c>
      <c r="Q60" s="189"/>
      <c r="R60" s="189"/>
    </row>
    <row r="61" spans="1:18" ht="12" customHeight="1">
      <c r="A61" s="205" t="s">
        <v>8217</v>
      </c>
      <c r="B61" s="205" t="s">
        <v>8250</v>
      </c>
      <c r="C61" s="206" t="s">
        <v>26845</v>
      </c>
      <c r="D61" s="206" t="s">
        <v>26846</v>
      </c>
      <c r="E61" s="206" t="s">
        <v>26847</v>
      </c>
      <c r="F61" s="206" t="s">
        <v>4261</v>
      </c>
      <c r="G61" s="206" t="s">
        <v>8218</v>
      </c>
      <c r="H61" s="207" t="s">
        <v>4176</v>
      </c>
      <c r="I61" s="208"/>
      <c r="K61" s="205">
        <v>0</v>
      </c>
      <c r="L61" s="205">
        <v>10067</v>
      </c>
      <c r="Q61" s="189"/>
      <c r="R61" s="189"/>
    </row>
    <row r="62" spans="1:18" ht="12" customHeight="1">
      <c r="A62" s="205" t="s">
        <v>8217</v>
      </c>
      <c r="B62" s="205" t="s">
        <v>12385</v>
      </c>
      <c r="C62" s="206" t="s">
        <v>11</v>
      </c>
      <c r="D62" s="206" t="s">
        <v>12386</v>
      </c>
      <c r="E62" s="206" t="s">
        <v>19961</v>
      </c>
      <c r="F62" s="206" t="s">
        <v>4261</v>
      </c>
      <c r="G62" s="206" t="s">
        <v>8218</v>
      </c>
      <c r="H62" s="207" t="s">
        <v>186</v>
      </c>
      <c r="I62" s="208"/>
      <c r="K62" s="205">
        <v>0</v>
      </c>
      <c r="L62" s="205">
        <v>10068</v>
      </c>
      <c r="Q62" s="189"/>
      <c r="R62" s="189"/>
    </row>
    <row r="63" spans="1:18" ht="12" customHeight="1">
      <c r="A63" s="205" t="s">
        <v>8217</v>
      </c>
      <c r="B63" s="205" t="s">
        <v>17055</v>
      </c>
      <c r="C63" s="206" t="s">
        <v>17056</v>
      </c>
      <c r="D63" s="206" t="s">
        <v>17057</v>
      </c>
      <c r="E63" s="206" t="s">
        <v>17058</v>
      </c>
      <c r="F63" s="206" t="s">
        <v>4261</v>
      </c>
      <c r="G63" s="206" t="s">
        <v>8218</v>
      </c>
      <c r="H63" s="207" t="s">
        <v>186</v>
      </c>
      <c r="I63" s="208"/>
      <c r="K63" s="205">
        <v>0</v>
      </c>
      <c r="L63" s="205">
        <v>10069</v>
      </c>
      <c r="Q63" s="189"/>
      <c r="R63" s="189"/>
    </row>
    <row r="64" spans="1:18" ht="12" customHeight="1">
      <c r="A64" s="205" t="s">
        <v>8229</v>
      </c>
      <c r="B64" s="205" t="s">
        <v>26848</v>
      </c>
      <c r="C64" s="206" t="s">
        <v>26849</v>
      </c>
      <c r="D64" s="206" t="s">
        <v>26850</v>
      </c>
      <c r="E64" s="206" t="s">
        <v>26851</v>
      </c>
      <c r="F64" s="206" t="s">
        <v>4261</v>
      </c>
      <c r="G64" s="206" t="s">
        <v>8218</v>
      </c>
      <c r="H64" s="207" t="s">
        <v>186</v>
      </c>
      <c r="I64" s="208"/>
      <c r="K64" s="205">
        <v>0</v>
      </c>
      <c r="L64" s="205">
        <v>10070</v>
      </c>
      <c r="Q64" s="189"/>
      <c r="R64" s="189"/>
    </row>
    <row r="65" spans="1:18" ht="12" customHeight="1">
      <c r="A65" s="205" t="s">
        <v>8217</v>
      </c>
      <c r="B65" s="205" t="s">
        <v>25338</v>
      </c>
      <c r="C65" s="206" t="s">
        <v>25339</v>
      </c>
      <c r="D65" s="206" t="s">
        <v>25340</v>
      </c>
      <c r="E65" s="206" t="s">
        <v>25341</v>
      </c>
      <c r="F65" s="206" t="s">
        <v>4261</v>
      </c>
      <c r="G65" s="206" t="s">
        <v>8218</v>
      </c>
      <c r="H65" s="207" t="s">
        <v>4176</v>
      </c>
      <c r="I65" s="208"/>
      <c r="K65" s="205">
        <v>0</v>
      </c>
      <c r="L65" s="205">
        <v>10071</v>
      </c>
      <c r="Q65" s="189"/>
      <c r="R65" s="189"/>
    </row>
    <row r="66" spans="1:18" ht="12" customHeight="1">
      <c r="A66" s="205" t="s">
        <v>8217</v>
      </c>
      <c r="B66" s="205" t="s">
        <v>25342</v>
      </c>
      <c r="C66" s="206" t="s">
        <v>9</v>
      </c>
      <c r="D66" s="206" t="s">
        <v>25343</v>
      </c>
      <c r="E66" s="206" t="s">
        <v>25344</v>
      </c>
      <c r="F66" s="206" t="s">
        <v>4261</v>
      </c>
      <c r="G66" s="206" t="s">
        <v>8218</v>
      </c>
      <c r="H66" s="207" t="s">
        <v>4176</v>
      </c>
      <c r="I66" s="208"/>
      <c r="K66" s="205">
        <v>0</v>
      </c>
      <c r="L66" s="205">
        <v>10072</v>
      </c>
      <c r="Q66" s="189"/>
      <c r="R66" s="189"/>
    </row>
    <row r="67" spans="1:18" ht="12" customHeight="1">
      <c r="A67" s="205" t="s">
        <v>8217</v>
      </c>
      <c r="B67" s="205" t="s">
        <v>8254</v>
      </c>
      <c r="C67" s="206" t="s">
        <v>8253</v>
      </c>
      <c r="D67" s="206" t="s">
        <v>4241</v>
      </c>
      <c r="E67" s="206" t="s">
        <v>4178</v>
      </c>
      <c r="F67" s="206" t="s">
        <v>8222</v>
      </c>
      <c r="G67" s="206" t="s">
        <v>8218</v>
      </c>
      <c r="H67" s="207" t="s">
        <v>4176</v>
      </c>
      <c r="I67" s="208"/>
      <c r="K67" s="205">
        <v>0</v>
      </c>
      <c r="L67" s="205">
        <v>10073</v>
      </c>
      <c r="Q67" s="189"/>
      <c r="R67" s="189"/>
    </row>
    <row r="68" spans="1:18" ht="12" customHeight="1">
      <c r="A68" s="205" t="s">
        <v>8223</v>
      </c>
      <c r="B68" s="205" t="s">
        <v>26852</v>
      </c>
      <c r="C68" s="206" t="s">
        <v>26853</v>
      </c>
      <c r="D68" s="206" t="s">
        <v>26854</v>
      </c>
      <c r="E68" s="206" t="s">
        <v>1323</v>
      </c>
      <c r="F68" s="206" t="s">
        <v>4261</v>
      </c>
      <c r="G68" s="206" t="s">
        <v>8218</v>
      </c>
      <c r="H68" s="207" t="s">
        <v>186</v>
      </c>
      <c r="I68" s="208"/>
      <c r="K68" s="205">
        <v>0</v>
      </c>
      <c r="L68" s="205">
        <v>10074</v>
      </c>
      <c r="Q68" s="189"/>
      <c r="R68" s="189"/>
    </row>
    <row r="69" spans="1:18" ht="12" customHeight="1">
      <c r="A69" s="205" t="s">
        <v>8229</v>
      </c>
      <c r="B69" s="205" t="s">
        <v>8255</v>
      </c>
      <c r="C69" s="206" t="s">
        <v>26855</v>
      </c>
      <c r="D69" s="206" t="s">
        <v>26856</v>
      </c>
      <c r="E69" s="206" t="s">
        <v>26857</v>
      </c>
      <c r="F69" s="206" t="s">
        <v>4261</v>
      </c>
      <c r="G69" s="211" t="s">
        <v>8218</v>
      </c>
      <c r="H69" s="207" t="s">
        <v>186</v>
      </c>
      <c r="I69" s="208"/>
      <c r="K69" s="205">
        <v>0</v>
      </c>
      <c r="L69" s="205">
        <v>10075</v>
      </c>
      <c r="Q69" s="189"/>
      <c r="R69" s="189"/>
    </row>
    <row r="70" spans="1:18" ht="12" customHeight="1">
      <c r="A70" s="205" t="s">
        <v>8217</v>
      </c>
      <c r="B70" s="205" t="s">
        <v>8255</v>
      </c>
      <c r="C70" s="206" t="s">
        <v>26858</v>
      </c>
      <c r="D70" s="206" t="s">
        <v>26859</v>
      </c>
      <c r="E70" s="206" t="s">
        <v>26860</v>
      </c>
      <c r="F70" s="206" t="s">
        <v>8242</v>
      </c>
      <c r="G70" s="211" t="s">
        <v>8218</v>
      </c>
      <c r="H70" s="207" t="s">
        <v>186</v>
      </c>
      <c r="I70" s="208"/>
      <c r="K70" s="205">
        <v>0</v>
      </c>
      <c r="L70" s="205">
        <v>10076</v>
      </c>
      <c r="Q70" s="189"/>
      <c r="R70" s="189"/>
    </row>
    <row r="71" spans="1:18" ht="12" customHeight="1">
      <c r="A71" s="205" t="s">
        <v>8223</v>
      </c>
      <c r="B71" s="205" t="s">
        <v>8255</v>
      </c>
      <c r="C71" s="206" t="s">
        <v>26861</v>
      </c>
      <c r="D71" s="206" t="s">
        <v>26862</v>
      </c>
      <c r="E71" s="206" t="s">
        <v>26863</v>
      </c>
      <c r="F71" s="206" t="s">
        <v>8256</v>
      </c>
      <c r="G71" s="206" t="s">
        <v>8218</v>
      </c>
      <c r="H71" s="207" t="s">
        <v>186</v>
      </c>
      <c r="I71" s="208"/>
      <c r="K71" s="205">
        <v>0</v>
      </c>
      <c r="L71" s="205">
        <v>10077</v>
      </c>
      <c r="Q71" s="189"/>
      <c r="R71" s="189"/>
    </row>
    <row r="72" spans="1:18" ht="12" customHeight="1">
      <c r="A72" s="205" t="s">
        <v>8217</v>
      </c>
      <c r="B72" s="205" t="s">
        <v>8255</v>
      </c>
      <c r="C72" s="206" t="s">
        <v>8257</v>
      </c>
      <c r="D72" s="206" t="s">
        <v>4243</v>
      </c>
      <c r="E72" s="206" t="s">
        <v>1139</v>
      </c>
      <c r="F72" s="206" t="s">
        <v>8224</v>
      </c>
      <c r="G72" s="206" t="s">
        <v>8218</v>
      </c>
      <c r="H72" s="207" t="s">
        <v>186</v>
      </c>
      <c r="I72" s="208"/>
      <c r="K72" s="205">
        <v>0</v>
      </c>
      <c r="L72" s="205">
        <v>10078</v>
      </c>
      <c r="Q72" s="189"/>
      <c r="R72" s="189"/>
    </row>
    <row r="73" spans="1:18" ht="12" customHeight="1">
      <c r="A73" s="205" t="s">
        <v>8217</v>
      </c>
      <c r="B73" s="205" t="s">
        <v>8255</v>
      </c>
      <c r="C73" s="206" t="s">
        <v>26864</v>
      </c>
      <c r="D73" s="206" t="s">
        <v>26865</v>
      </c>
      <c r="E73" s="206" t="s">
        <v>1139</v>
      </c>
      <c r="F73" s="206" t="s">
        <v>8224</v>
      </c>
      <c r="G73" s="206" t="s">
        <v>8218</v>
      </c>
      <c r="H73" s="207" t="s">
        <v>186</v>
      </c>
      <c r="I73" s="208"/>
      <c r="K73" s="205">
        <v>0</v>
      </c>
      <c r="L73" s="205">
        <v>10079</v>
      </c>
      <c r="Q73" s="189"/>
      <c r="R73" s="189"/>
    </row>
    <row r="74" spans="1:18" ht="12" customHeight="1">
      <c r="A74" s="205" t="s">
        <v>8217</v>
      </c>
      <c r="B74" s="205" t="s">
        <v>8258</v>
      </c>
      <c r="C74" s="206" t="s">
        <v>26866</v>
      </c>
      <c r="D74" s="206" t="s">
        <v>26867</v>
      </c>
      <c r="E74" s="206" t="s">
        <v>26868</v>
      </c>
      <c r="F74" s="206" t="s">
        <v>8242</v>
      </c>
      <c r="G74" s="211" t="s">
        <v>8218</v>
      </c>
      <c r="H74" s="207" t="s">
        <v>186</v>
      </c>
      <c r="I74" s="208"/>
      <c r="K74" s="205">
        <v>0</v>
      </c>
      <c r="L74" s="205">
        <v>10080</v>
      </c>
      <c r="Q74" s="189"/>
      <c r="R74" s="189"/>
    </row>
    <row r="75" spans="1:18" ht="12" customHeight="1">
      <c r="A75" s="205" t="s">
        <v>8217</v>
      </c>
      <c r="B75" s="205" t="s">
        <v>8258</v>
      </c>
      <c r="C75" s="206" t="s">
        <v>25345</v>
      </c>
      <c r="D75" s="206" t="s">
        <v>25346</v>
      </c>
      <c r="E75" s="206" t="s">
        <v>4221</v>
      </c>
      <c r="F75" s="206" t="s">
        <v>4261</v>
      </c>
      <c r="G75" s="206" t="s">
        <v>8218</v>
      </c>
      <c r="H75" s="207" t="s">
        <v>186</v>
      </c>
      <c r="I75" s="208"/>
      <c r="K75" s="205">
        <v>0</v>
      </c>
      <c r="L75" s="205">
        <v>10081</v>
      </c>
      <c r="Q75" s="189"/>
      <c r="R75" s="189"/>
    </row>
    <row r="76" spans="1:18" ht="12" customHeight="1">
      <c r="A76" s="205" t="s">
        <v>8217</v>
      </c>
      <c r="B76" s="205" t="s">
        <v>26869</v>
      </c>
      <c r="C76" s="206" t="s">
        <v>26870</v>
      </c>
      <c r="D76" s="206" t="s">
        <v>26871</v>
      </c>
      <c r="E76" s="206" t="s">
        <v>26872</v>
      </c>
      <c r="F76" s="206" t="s">
        <v>4261</v>
      </c>
      <c r="G76" s="206" t="s">
        <v>8218</v>
      </c>
      <c r="H76" s="207" t="s">
        <v>186</v>
      </c>
      <c r="I76" s="208"/>
      <c r="K76" s="205">
        <v>0</v>
      </c>
      <c r="L76" s="205">
        <v>10082</v>
      </c>
      <c r="Q76" s="189"/>
      <c r="R76" s="189"/>
    </row>
    <row r="77" spans="1:18" ht="12" customHeight="1">
      <c r="A77" s="205" t="s">
        <v>8226</v>
      </c>
      <c r="B77" s="205" t="s">
        <v>26873</v>
      </c>
      <c r="C77" s="206" t="s">
        <v>26874</v>
      </c>
      <c r="D77" s="206" t="s">
        <v>26875</v>
      </c>
      <c r="E77" s="206" t="s">
        <v>19963</v>
      </c>
      <c r="F77" s="206" t="s">
        <v>8242</v>
      </c>
      <c r="G77" s="206" t="s">
        <v>8218</v>
      </c>
      <c r="H77" s="207" t="s">
        <v>186</v>
      </c>
      <c r="I77" s="208"/>
      <c r="K77" s="205">
        <v>0</v>
      </c>
      <c r="L77" s="205">
        <v>10083</v>
      </c>
      <c r="Q77" s="189"/>
      <c r="R77" s="189"/>
    </row>
    <row r="78" spans="1:18" ht="12" customHeight="1">
      <c r="A78" s="205" t="s">
        <v>8260</v>
      </c>
      <c r="B78" s="205" t="s">
        <v>8262</v>
      </c>
      <c r="C78" s="206" t="s">
        <v>8261</v>
      </c>
      <c r="D78" s="206" t="s">
        <v>4245</v>
      </c>
      <c r="E78" s="206" t="s">
        <v>4246</v>
      </c>
      <c r="F78" s="206" t="s">
        <v>8242</v>
      </c>
      <c r="G78" s="206" t="s">
        <v>8218</v>
      </c>
      <c r="H78" s="207" t="s">
        <v>4176</v>
      </c>
      <c r="I78" s="208"/>
      <c r="K78" s="205">
        <v>0</v>
      </c>
      <c r="L78" s="205">
        <v>10084</v>
      </c>
      <c r="Q78" s="189"/>
      <c r="R78" s="189"/>
    </row>
    <row r="79" spans="1:18" ht="12" customHeight="1">
      <c r="A79" s="205" t="s">
        <v>8217</v>
      </c>
      <c r="B79" s="205" t="s">
        <v>26876</v>
      </c>
      <c r="C79" s="206" t="s">
        <v>26877</v>
      </c>
      <c r="D79" s="206" t="s">
        <v>26878</v>
      </c>
      <c r="E79" s="206" t="s">
        <v>26879</v>
      </c>
      <c r="F79" s="206" t="s">
        <v>4261</v>
      </c>
      <c r="G79" s="206" t="s">
        <v>26880</v>
      </c>
      <c r="H79" s="207" t="s">
        <v>186</v>
      </c>
      <c r="I79" s="208"/>
      <c r="K79" s="205">
        <v>0</v>
      </c>
      <c r="L79" s="205">
        <v>10085</v>
      </c>
      <c r="Q79" s="189"/>
      <c r="R79" s="189"/>
    </row>
    <row r="80" spans="1:18" ht="12" customHeight="1">
      <c r="A80" s="205" t="s">
        <v>8217</v>
      </c>
      <c r="B80" s="205" t="s">
        <v>8264</v>
      </c>
      <c r="C80" s="206" t="s">
        <v>8263</v>
      </c>
      <c r="D80" s="206" t="s">
        <v>4247</v>
      </c>
      <c r="E80" s="206" t="s">
        <v>4248</v>
      </c>
      <c r="F80" s="206" t="s">
        <v>4261</v>
      </c>
      <c r="G80" s="206" t="s">
        <v>8218</v>
      </c>
      <c r="H80" s="207" t="s">
        <v>186</v>
      </c>
      <c r="I80" s="208"/>
      <c r="K80" s="205">
        <v>0</v>
      </c>
      <c r="L80" s="205">
        <v>10086</v>
      </c>
      <c r="Q80" s="189"/>
      <c r="R80" s="189"/>
    </row>
    <row r="81" spans="1:18" ht="12" customHeight="1">
      <c r="A81" s="205" t="s">
        <v>8223</v>
      </c>
      <c r="B81" s="205" t="s">
        <v>12388</v>
      </c>
      <c r="C81" s="206" t="s">
        <v>9</v>
      </c>
      <c r="D81" s="206" t="s">
        <v>12389</v>
      </c>
      <c r="E81" s="206" t="s">
        <v>4249</v>
      </c>
      <c r="F81" s="206" t="s">
        <v>8242</v>
      </c>
      <c r="G81" s="206" t="s">
        <v>8218</v>
      </c>
      <c r="H81" s="207" t="s">
        <v>4176</v>
      </c>
      <c r="I81" s="208"/>
      <c r="K81" s="205">
        <v>0</v>
      </c>
      <c r="L81" s="205">
        <v>10087</v>
      </c>
      <c r="Q81" s="189"/>
      <c r="R81" s="189"/>
    </row>
    <row r="82" spans="1:18" ht="12" customHeight="1">
      <c r="A82" s="205" t="s">
        <v>8223</v>
      </c>
      <c r="B82" s="205" t="s">
        <v>8266</v>
      </c>
      <c r="C82" s="206" t="s">
        <v>8265</v>
      </c>
      <c r="D82" s="206" t="s">
        <v>4250</v>
      </c>
      <c r="E82" s="206" t="s">
        <v>4251</v>
      </c>
      <c r="F82" s="206" t="s">
        <v>4261</v>
      </c>
      <c r="G82" s="206" t="s">
        <v>8218</v>
      </c>
      <c r="H82" s="207" t="s">
        <v>186</v>
      </c>
      <c r="I82" s="208"/>
      <c r="K82" s="205">
        <v>0</v>
      </c>
      <c r="L82" s="205">
        <v>10088</v>
      </c>
      <c r="Q82" s="189"/>
      <c r="R82" s="189"/>
    </row>
    <row r="83" spans="1:18" ht="12" customHeight="1">
      <c r="A83" s="205" t="s">
        <v>8217</v>
      </c>
      <c r="B83" s="205" t="s">
        <v>26881</v>
      </c>
      <c r="C83" s="206" t="s">
        <v>26882</v>
      </c>
      <c r="D83" s="206" t="s">
        <v>26883</v>
      </c>
      <c r="E83" s="206" t="s">
        <v>26884</v>
      </c>
      <c r="F83" s="206" t="s">
        <v>4261</v>
      </c>
      <c r="G83" s="206" t="s">
        <v>8218</v>
      </c>
      <c r="H83" s="207" t="s">
        <v>186</v>
      </c>
      <c r="I83" s="208"/>
      <c r="K83" s="205">
        <v>0</v>
      </c>
      <c r="L83" s="205">
        <v>10089</v>
      </c>
      <c r="Q83" s="189"/>
      <c r="R83" s="189"/>
    </row>
    <row r="84" spans="1:18" ht="12" customHeight="1">
      <c r="A84" s="205" t="s">
        <v>8217</v>
      </c>
      <c r="B84" s="205" t="s">
        <v>26885</v>
      </c>
      <c r="C84" s="206" t="s">
        <v>26886</v>
      </c>
      <c r="D84" s="206" t="s">
        <v>26887</v>
      </c>
      <c r="E84" s="206" t="s">
        <v>26888</v>
      </c>
      <c r="F84" s="206" t="s">
        <v>4261</v>
      </c>
      <c r="G84" s="206" t="s">
        <v>8218</v>
      </c>
      <c r="H84" s="207" t="s">
        <v>186</v>
      </c>
      <c r="I84" s="208"/>
      <c r="K84" s="205">
        <v>0</v>
      </c>
      <c r="L84" s="205">
        <v>10090</v>
      </c>
      <c r="Q84" s="189"/>
      <c r="R84" s="189"/>
    </row>
    <row r="85" spans="1:18" ht="12" customHeight="1">
      <c r="A85" s="205" t="s">
        <v>8217</v>
      </c>
      <c r="B85" s="205" t="s">
        <v>26889</v>
      </c>
      <c r="C85" s="206" t="s">
        <v>26890</v>
      </c>
      <c r="D85" s="206" t="s">
        <v>26891</v>
      </c>
      <c r="E85" s="206" t="s">
        <v>4178</v>
      </c>
      <c r="F85" s="206" t="s">
        <v>8221</v>
      </c>
      <c r="G85" s="206" t="s">
        <v>8218</v>
      </c>
      <c r="H85" s="207" t="s">
        <v>186</v>
      </c>
      <c r="I85" s="208"/>
      <c r="K85" s="205">
        <v>0</v>
      </c>
      <c r="L85" s="205">
        <v>10091</v>
      </c>
      <c r="Q85" s="189"/>
      <c r="R85" s="189"/>
    </row>
    <row r="86" spans="1:18" ht="12" customHeight="1">
      <c r="A86" s="205" t="s">
        <v>8223</v>
      </c>
      <c r="B86" s="205" t="s">
        <v>26892</v>
      </c>
      <c r="C86" s="206" t="s">
        <v>26893</v>
      </c>
      <c r="D86" s="206" t="s">
        <v>26894</v>
      </c>
      <c r="E86" s="206" t="s">
        <v>26895</v>
      </c>
      <c r="F86" s="206" t="s">
        <v>4261</v>
      </c>
      <c r="G86" s="206" t="s">
        <v>8218</v>
      </c>
      <c r="H86" s="207" t="s">
        <v>186</v>
      </c>
      <c r="I86" s="208"/>
      <c r="K86" s="205">
        <v>0</v>
      </c>
      <c r="L86" s="205">
        <v>10092</v>
      </c>
      <c r="Q86" s="189"/>
      <c r="R86" s="189"/>
    </row>
    <row r="87" spans="1:18" ht="12" customHeight="1">
      <c r="A87" s="205" t="s">
        <v>8217</v>
      </c>
      <c r="B87" s="205" t="s">
        <v>8268</v>
      </c>
      <c r="C87" s="206" t="s">
        <v>8267</v>
      </c>
      <c r="D87" s="206" t="s">
        <v>4252</v>
      </c>
      <c r="E87" s="206" t="s">
        <v>4224</v>
      </c>
      <c r="F87" s="206" t="s">
        <v>8222</v>
      </c>
      <c r="G87" s="206" t="s">
        <v>8218</v>
      </c>
      <c r="H87" s="207" t="s">
        <v>186</v>
      </c>
      <c r="I87" s="208"/>
      <c r="K87" s="205">
        <v>0</v>
      </c>
      <c r="L87" s="205">
        <v>10093</v>
      </c>
      <c r="Q87" s="189"/>
      <c r="R87" s="189"/>
    </row>
    <row r="88" spans="1:18" ht="12" customHeight="1">
      <c r="A88" s="205" t="s">
        <v>8217</v>
      </c>
      <c r="B88" s="205" t="s">
        <v>8270</v>
      </c>
      <c r="C88" s="206" t="s">
        <v>8269</v>
      </c>
      <c r="D88" s="206" t="s">
        <v>4253</v>
      </c>
      <c r="E88" s="206" t="s">
        <v>4254</v>
      </c>
      <c r="F88" s="206" t="s">
        <v>4261</v>
      </c>
      <c r="G88" s="206" t="s">
        <v>8218</v>
      </c>
      <c r="H88" s="207" t="s">
        <v>186</v>
      </c>
      <c r="I88" s="208"/>
      <c r="K88" s="205">
        <v>0</v>
      </c>
      <c r="L88" s="205">
        <v>10094</v>
      </c>
      <c r="Q88" s="189"/>
      <c r="R88" s="189"/>
    </row>
    <row r="89" spans="1:18" ht="12" customHeight="1">
      <c r="A89" s="205" t="s">
        <v>8217</v>
      </c>
      <c r="B89" s="205" t="s">
        <v>21431</v>
      </c>
      <c r="C89" s="206" t="s">
        <v>21432</v>
      </c>
      <c r="D89" s="206" t="s">
        <v>21433</v>
      </c>
      <c r="E89" s="206" t="s">
        <v>4268</v>
      </c>
      <c r="F89" s="206" t="s">
        <v>4261</v>
      </c>
      <c r="G89" s="206" t="s">
        <v>8218</v>
      </c>
      <c r="H89" s="207" t="s">
        <v>186</v>
      </c>
      <c r="I89" s="208"/>
      <c r="K89" s="205">
        <v>0</v>
      </c>
      <c r="L89" s="205">
        <v>10095</v>
      </c>
      <c r="Q89" s="189"/>
      <c r="R89" s="189"/>
    </row>
    <row r="90" spans="1:18" ht="12" customHeight="1">
      <c r="A90" s="205" t="s">
        <v>8217</v>
      </c>
      <c r="B90" s="205" t="s">
        <v>8272</v>
      </c>
      <c r="C90" s="206" t="s">
        <v>8271</v>
      </c>
      <c r="D90" s="206" t="s">
        <v>4255</v>
      </c>
      <c r="E90" s="206" t="s">
        <v>3580</v>
      </c>
      <c r="F90" s="206" t="s">
        <v>4261</v>
      </c>
      <c r="G90" s="206" t="s">
        <v>8218</v>
      </c>
      <c r="H90" s="207" t="s">
        <v>186</v>
      </c>
      <c r="I90" s="208"/>
      <c r="K90" s="205">
        <v>0</v>
      </c>
      <c r="L90" s="205">
        <v>10096</v>
      </c>
      <c r="Q90" s="189"/>
      <c r="R90" s="189"/>
    </row>
    <row r="91" spans="1:18" ht="12" customHeight="1">
      <c r="A91" s="205" t="s">
        <v>8217</v>
      </c>
      <c r="B91" s="205" t="s">
        <v>8274</v>
      </c>
      <c r="C91" s="206" t="s">
        <v>8273</v>
      </c>
      <c r="D91" s="206" t="s">
        <v>4256</v>
      </c>
      <c r="E91" s="206" t="s">
        <v>4231</v>
      </c>
      <c r="F91" s="206" t="s">
        <v>4261</v>
      </c>
      <c r="G91" s="206" t="s">
        <v>8218</v>
      </c>
      <c r="H91" s="207" t="s">
        <v>186</v>
      </c>
      <c r="I91" s="208"/>
      <c r="K91" s="205">
        <v>0</v>
      </c>
      <c r="L91" s="205">
        <v>10097</v>
      </c>
      <c r="Q91" s="189"/>
      <c r="R91" s="189"/>
    </row>
    <row r="92" spans="1:18" ht="12" customHeight="1">
      <c r="A92" s="205" t="s">
        <v>8223</v>
      </c>
      <c r="B92" s="205" t="s">
        <v>26896</v>
      </c>
      <c r="C92" s="206" t="s">
        <v>26897</v>
      </c>
      <c r="D92" s="206" t="s">
        <v>26898</v>
      </c>
      <c r="E92" s="206" t="s">
        <v>26899</v>
      </c>
      <c r="F92" s="206" t="s">
        <v>4261</v>
      </c>
      <c r="G92" s="206" t="s">
        <v>8218</v>
      </c>
      <c r="H92" s="207" t="s">
        <v>186</v>
      </c>
      <c r="I92" s="208"/>
      <c r="K92" s="205">
        <v>0</v>
      </c>
      <c r="L92" s="205">
        <v>10098</v>
      </c>
      <c r="Q92" s="189"/>
      <c r="R92" s="189"/>
    </row>
    <row r="93" spans="1:18" ht="12" customHeight="1">
      <c r="A93" s="205" t="s">
        <v>8217</v>
      </c>
      <c r="B93" s="205" t="s">
        <v>26900</v>
      </c>
      <c r="C93" s="206" t="s">
        <v>26901</v>
      </c>
      <c r="D93" s="206" t="s">
        <v>26902</v>
      </c>
      <c r="E93" s="206" t="s">
        <v>26903</v>
      </c>
      <c r="F93" s="206" t="s">
        <v>4261</v>
      </c>
      <c r="G93" s="206" t="s">
        <v>8218</v>
      </c>
      <c r="H93" s="207" t="s">
        <v>186</v>
      </c>
      <c r="I93" s="208"/>
      <c r="K93" s="205">
        <v>0</v>
      </c>
      <c r="L93" s="205">
        <v>10099</v>
      </c>
      <c r="Q93" s="189"/>
      <c r="R93" s="189"/>
    </row>
    <row r="94" spans="1:18" ht="12" customHeight="1">
      <c r="A94" s="205" t="s">
        <v>8217</v>
      </c>
      <c r="B94" s="205" t="s">
        <v>8276</v>
      </c>
      <c r="C94" s="206" t="s">
        <v>8275</v>
      </c>
      <c r="D94" s="206" t="s">
        <v>9495</v>
      </c>
      <c r="E94" s="206" t="s">
        <v>25347</v>
      </c>
      <c r="F94" s="206" t="s">
        <v>8222</v>
      </c>
      <c r="G94" s="206" t="s">
        <v>8218</v>
      </c>
      <c r="H94" s="207" t="s">
        <v>186</v>
      </c>
      <c r="I94" s="208"/>
      <c r="K94" s="205">
        <v>0</v>
      </c>
      <c r="L94" s="205">
        <v>10100</v>
      </c>
      <c r="Q94" s="189"/>
      <c r="R94" s="189"/>
    </row>
    <row r="95" spans="1:18" ht="12" customHeight="1">
      <c r="A95" s="205" t="s">
        <v>8217</v>
      </c>
      <c r="B95" s="205" t="s">
        <v>8277</v>
      </c>
      <c r="C95" s="206" t="s">
        <v>16</v>
      </c>
      <c r="D95" s="206" t="s">
        <v>4257</v>
      </c>
      <c r="E95" s="206" t="s">
        <v>1493</v>
      </c>
      <c r="F95" s="206" t="s">
        <v>4261</v>
      </c>
      <c r="G95" s="206" t="s">
        <v>8218</v>
      </c>
      <c r="H95" s="207" t="s">
        <v>186</v>
      </c>
      <c r="I95" s="208"/>
      <c r="K95" s="205">
        <v>0</v>
      </c>
      <c r="L95" s="205">
        <v>10101</v>
      </c>
      <c r="Q95" s="189"/>
      <c r="R95" s="189"/>
    </row>
    <row r="96" spans="1:18" ht="12" customHeight="1">
      <c r="A96" s="205" t="s">
        <v>8217</v>
      </c>
      <c r="B96" s="205" t="s">
        <v>21434</v>
      </c>
      <c r="C96" s="206" t="s">
        <v>21435</v>
      </c>
      <c r="D96" s="206" t="s">
        <v>21436</v>
      </c>
      <c r="E96" s="206" t="s">
        <v>21437</v>
      </c>
      <c r="F96" s="206" t="s">
        <v>8224</v>
      </c>
      <c r="G96" s="206" t="s">
        <v>8218</v>
      </c>
      <c r="H96" s="207" t="s">
        <v>186</v>
      </c>
      <c r="I96" s="208"/>
      <c r="K96" s="205">
        <v>0</v>
      </c>
      <c r="L96" s="205">
        <v>10102</v>
      </c>
      <c r="Q96" s="189"/>
      <c r="R96" s="189"/>
    </row>
    <row r="97" spans="1:18" ht="12" customHeight="1">
      <c r="A97" s="205" t="s">
        <v>8217</v>
      </c>
      <c r="B97" s="205" t="s">
        <v>8279</v>
      </c>
      <c r="C97" s="206" t="s">
        <v>8278</v>
      </c>
      <c r="D97" s="206" t="s">
        <v>4258</v>
      </c>
      <c r="E97" s="206" t="s">
        <v>4259</v>
      </c>
      <c r="F97" s="206" t="s">
        <v>8242</v>
      </c>
      <c r="G97" s="206" t="s">
        <v>8218</v>
      </c>
      <c r="H97" s="207" t="s">
        <v>186</v>
      </c>
      <c r="I97" s="208"/>
      <c r="K97" s="205">
        <v>0</v>
      </c>
      <c r="L97" s="205">
        <v>10103</v>
      </c>
      <c r="Q97" s="189"/>
      <c r="R97" s="189"/>
    </row>
    <row r="98" spans="1:18" ht="12" customHeight="1">
      <c r="A98" s="205" t="s">
        <v>8217</v>
      </c>
      <c r="B98" s="205" t="s">
        <v>21438</v>
      </c>
      <c r="C98" s="206" t="s">
        <v>21439</v>
      </c>
      <c r="D98" s="206" t="s">
        <v>21440</v>
      </c>
      <c r="E98" s="206" t="s">
        <v>21441</v>
      </c>
      <c r="F98" s="206" t="s">
        <v>8256</v>
      </c>
      <c r="G98" s="206" t="s">
        <v>8218</v>
      </c>
      <c r="H98" s="207" t="s">
        <v>186</v>
      </c>
      <c r="I98" s="208"/>
      <c r="K98" s="205">
        <v>0</v>
      </c>
      <c r="L98" s="205">
        <v>10104</v>
      </c>
      <c r="Q98" s="189"/>
      <c r="R98" s="189"/>
    </row>
    <row r="99" spans="1:18" ht="12" customHeight="1">
      <c r="A99" s="205" t="s">
        <v>8217</v>
      </c>
      <c r="B99" s="205" t="s">
        <v>25348</v>
      </c>
      <c r="C99" s="206" t="s">
        <v>25349</v>
      </c>
      <c r="D99" s="206" t="s">
        <v>25350</v>
      </c>
      <c r="E99" s="206" t="s">
        <v>25351</v>
      </c>
      <c r="F99" s="206" t="s">
        <v>4261</v>
      </c>
      <c r="G99" s="211" t="s">
        <v>8218</v>
      </c>
      <c r="H99" s="207" t="s">
        <v>186</v>
      </c>
      <c r="I99" s="208"/>
      <c r="K99" s="205">
        <v>0</v>
      </c>
      <c r="L99" s="205">
        <v>10105</v>
      </c>
      <c r="Q99" s="189"/>
      <c r="R99" s="189"/>
    </row>
    <row r="100" spans="1:18" ht="12" customHeight="1">
      <c r="A100" s="205" t="s">
        <v>8223</v>
      </c>
      <c r="B100" s="205" t="s">
        <v>21442</v>
      </c>
      <c r="C100" s="206" t="s">
        <v>27139</v>
      </c>
      <c r="D100" s="206" t="s">
        <v>27140</v>
      </c>
      <c r="E100" s="206" t="s">
        <v>27141</v>
      </c>
      <c r="F100" s="206" t="s">
        <v>4261</v>
      </c>
      <c r="G100" s="206" t="s">
        <v>8218</v>
      </c>
      <c r="H100" s="207" t="s">
        <v>186</v>
      </c>
      <c r="I100" s="208"/>
      <c r="K100" s="205">
        <v>0</v>
      </c>
      <c r="L100" s="205">
        <v>10106</v>
      </c>
      <c r="Q100" s="189"/>
      <c r="R100" s="189"/>
    </row>
    <row r="101" spans="1:18" ht="12" customHeight="1">
      <c r="A101" s="205" t="s">
        <v>8223</v>
      </c>
      <c r="B101" s="205" t="s">
        <v>21442</v>
      </c>
      <c r="C101" s="206" t="s">
        <v>27142</v>
      </c>
      <c r="D101" s="206" t="s">
        <v>27143</v>
      </c>
      <c r="E101" s="206" t="s">
        <v>1139</v>
      </c>
      <c r="F101" s="206" t="s">
        <v>8224</v>
      </c>
      <c r="G101" s="206" t="s">
        <v>8218</v>
      </c>
      <c r="H101" s="207" t="s">
        <v>186</v>
      </c>
      <c r="I101" s="208"/>
      <c r="K101" s="205">
        <v>0</v>
      </c>
      <c r="L101" s="205">
        <v>10107</v>
      </c>
      <c r="Q101" s="189"/>
      <c r="R101" s="189"/>
    </row>
    <row r="102" spans="1:18" ht="12" customHeight="1">
      <c r="A102" s="205" t="s">
        <v>8217</v>
      </c>
      <c r="B102" s="205" t="s">
        <v>21442</v>
      </c>
      <c r="C102" s="206" t="s">
        <v>21443</v>
      </c>
      <c r="D102" s="206" t="s">
        <v>21444</v>
      </c>
      <c r="E102" s="206" t="s">
        <v>25352</v>
      </c>
      <c r="F102" s="206" t="s">
        <v>4261</v>
      </c>
      <c r="G102" s="206" t="s">
        <v>8218</v>
      </c>
      <c r="H102" s="207" t="s">
        <v>186</v>
      </c>
      <c r="I102" s="208"/>
      <c r="K102" s="205">
        <v>0</v>
      </c>
      <c r="L102" s="205">
        <v>10108</v>
      </c>
      <c r="Q102" s="189"/>
      <c r="R102" s="189"/>
    </row>
    <row r="103" spans="1:18" ht="12" customHeight="1">
      <c r="A103" s="205" t="s">
        <v>8217</v>
      </c>
      <c r="B103" s="205" t="s">
        <v>25353</v>
      </c>
      <c r="C103" s="206" t="s">
        <v>25354</v>
      </c>
      <c r="D103" s="206" t="s">
        <v>25355</v>
      </c>
      <c r="E103" s="206" t="s">
        <v>4207</v>
      </c>
      <c r="F103" s="206" t="s">
        <v>4261</v>
      </c>
      <c r="G103" s="206" t="s">
        <v>8218</v>
      </c>
      <c r="H103" s="207" t="s">
        <v>4176</v>
      </c>
      <c r="I103" s="208"/>
      <c r="K103" s="205">
        <v>0</v>
      </c>
      <c r="L103" s="205">
        <v>10109</v>
      </c>
      <c r="Q103" s="189"/>
      <c r="R103" s="189"/>
    </row>
    <row r="104" spans="1:18" ht="12" customHeight="1">
      <c r="A104" s="205" t="s">
        <v>8217</v>
      </c>
      <c r="B104" s="205" t="s">
        <v>26904</v>
      </c>
      <c r="C104" s="206" t="s">
        <v>26905</v>
      </c>
      <c r="D104" s="206" t="s">
        <v>26906</v>
      </c>
      <c r="E104" s="206" t="s">
        <v>26907</v>
      </c>
      <c r="F104" s="206" t="s">
        <v>4261</v>
      </c>
      <c r="G104" s="206" t="s">
        <v>8218</v>
      </c>
      <c r="H104" s="207" t="s">
        <v>186</v>
      </c>
      <c r="I104" s="208"/>
      <c r="K104" s="205">
        <v>0</v>
      </c>
      <c r="L104" s="205">
        <v>10110</v>
      </c>
      <c r="Q104" s="189"/>
      <c r="R104" s="189"/>
    </row>
    <row r="105" spans="1:18" ht="12" customHeight="1">
      <c r="A105" s="205" t="s">
        <v>8223</v>
      </c>
      <c r="B105" s="205" t="s">
        <v>25356</v>
      </c>
      <c r="C105" s="206" t="s">
        <v>25357</v>
      </c>
      <c r="D105" s="206" t="s">
        <v>25358</v>
      </c>
      <c r="E105" s="206" t="s">
        <v>26908</v>
      </c>
      <c r="F105" s="206" t="s">
        <v>4261</v>
      </c>
      <c r="G105" s="211" t="s">
        <v>8218</v>
      </c>
      <c r="H105" s="207" t="s">
        <v>4176</v>
      </c>
      <c r="I105" s="208"/>
      <c r="K105" s="205">
        <v>0</v>
      </c>
      <c r="L105" s="205">
        <v>10111</v>
      </c>
      <c r="Q105" s="189"/>
      <c r="R105" s="189"/>
    </row>
    <row r="106" spans="1:18" ht="12" customHeight="1">
      <c r="A106" s="205" t="s">
        <v>8217</v>
      </c>
      <c r="B106" s="205" t="s">
        <v>8281</v>
      </c>
      <c r="C106" s="206" t="s">
        <v>8280</v>
      </c>
      <c r="D106" s="206" t="s">
        <v>4260</v>
      </c>
      <c r="E106" s="206" t="s">
        <v>4261</v>
      </c>
      <c r="F106" s="206" t="s">
        <v>4261</v>
      </c>
      <c r="G106" s="206" t="s">
        <v>8247</v>
      </c>
      <c r="H106" s="207" t="s">
        <v>186</v>
      </c>
      <c r="I106" s="208"/>
      <c r="K106" s="205">
        <v>0</v>
      </c>
      <c r="L106" s="205">
        <v>10112</v>
      </c>
      <c r="Q106" s="189"/>
      <c r="R106" s="189"/>
    </row>
    <row r="107" spans="1:18" ht="12" customHeight="1">
      <c r="A107" s="205" t="s">
        <v>8217</v>
      </c>
      <c r="B107" s="205" t="s">
        <v>8283</v>
      </c>
      <c r="C107" s="206" t="s">
        <v>8282</v>
      </c>
      <c r="D107" s="206" t="s">
        <v>4262</v>
      </c>
      <c r="E107" s="206" t="s">
        <v>26909</v>
      </c>
      <c r="F107" s="206" t="s">
        <v>4261</v>
      </c>
      <c r="G107" s="206" t="s">
        <v>8218</v>
      </c>
      <c r="H107" s="207" t="s">
        <v>186</v>
      </c>
      <c r="I107" s="208"/>
      <c r="K107" s="205">
        <v>0</v>
      </c>
      <c r="L107" s="205">
        <v>10113</v>
      </c>
      <c r="Q107" s="189"/>
      <c r="R107" s="189"/>
    </row>
    <row r="108" spans="1:18" ht="12" customHeight="1">
      <c r="A108" s="205" t="s">
        <v>8229</v>
      </c>
      <c r="B108" s="205" t="s">
        <v>26910</v>
      </c>
      <c r="C108" s="206" t="s">
        <v>26911</v>
      </c>
      <c r="D108" s="206" t="s">
        <v>26912</v>
      </c>
      <c r="E108" s="206" t="s">
        <v>4263</v>
      </c>
      <c r="F108" s="206" t="s">
        <v>4261</v>
      </c>
      <c r="G108" s="206" t="s">
        <v>8218</v>
      </c>
      <c r="H108" s="207" t="s">
        <v>186</v>
      </c>
      <c r="I108" s="208"/>
      <c r="K108" s="205">
        <v>0</v>
      </c>
      <c r="L108" s="205">
        <v>10114</v>
      </c>
      <c r="Q108" s="189"/>
      <c r="R108" s="189"/>
    </row>
    <row r="109" spans="1:18" ht="12" customHeight="1">
      <c r="A109" s="205" t="s">
        <v>8223</v>
      </c>
      <c r="B109" s="205" t="s">
        <v>26913</v>
      </c>
      <c r="C109" s="206" t="s">
        <v>26914</v>
      </c>
      <c r="D109" s="206" t="s">
        <v>26915</v>
      </c>
      <c r="E109" s="206" t="s">
        <v>26826</v>
      </c>
      <c r="F109" s="206" t="s">
        <v>8222</v>
      </c>
      <c r="G109" s="206" t="s">
        <v>8218</v>
      </c>
      <c r="H109" s="207" t="s">
        <v>186</v>
      </c>
      <c r="I109" s="208"/>
      <c r="K109" s="205">
        <v>0</v>
      </c>
      <c r="L109" s="205">
        <v>10115</v>
      </c>
      <c r="Q109" s="189"/>
      <c r="R109" s="189"/>
    </row>
    <row r="110" spans="1:18" ht="12" customHeight="1">
      <c r="A110" s="205" t="s">
        <v>8217</v>
      </c>
      <c r="B110" s="205" t="s">
        <v>26916</v>
      </c>
      <c r="C110" s="206" t="s">
        <v>26917</v>
      </c>
      <c r="D110" s="206" t="s">
        <v>26918</v>
      </c>
      <c r="E110" s="206" t="s">
        <v>4264</v>
      </c>
      <c r="F110" s="206" t="s">
        <v>4261</v>
      </c>
      <c r="G110" s="206" t="s">
        <v>8218</v>
      </c>
      <c r="H110" s="207" t="s">
        <v>186</v>
      </c>
      <c r="I110" s="208"/>
      <c r="K110" s="205">
        <v>0</v>
      </c>
      <c r="L110" s="205">
        <v>10116</v>
      </c>
      <c r="Q110" s="189"/>
      <c r="R110" s="189"/>
    </row>
    <row r="111" spans="1:18" ht="12" customHeight="1">
      <c r="A111" s="205" t="s">
        <v>8217</v>
      </c>
      <c r="B111" s="205" t="s">
        <v>8285</v>
      </c>
      <c r="C111" s="206" t="s">
        <v>8284</v>
      </c>
      <c r="D111" s="206" t="s">
        <v>4265</v>
      </c>
      <c r="E111" s="206" t="s">
        <v>4228</v>
      </c>
      <c r="F111" s="206" t="s">
        <v>4261</v>
      </c>
      <c r="G111" s="206" t="s">
        <v>8218</v>
      </c>
      <c r="H111" s="207" t="s">
        <v>186</v>
      </c>
      <c r="I111" s="208"/>
      <c r="K111" s="205">
        <v>0</v>
      </c>
      <c r="L111" s="205">
        <v>10117</v>
      </c>
      <c r="Q111" s="189"/>
      <c r="R111" s="189"/>
    </row>
    <row r="112" spans="1:18" ht="12" customHeight="1">
      <c r="A112" s="205" t="s">
        <v>8223</v>
      </c>
      <c r="B112" s="205" t="s">
        <v>26919</v>
      </c>
      <c r="C112" s="206" t="s">
        <v>26920</v>
      </c>
      <c r="D112" s="206" t="s">
        <v>26921</v>
      </c>
      <c r="E112" s="206" t="s">
        <v>26922</v>
      </c>
      <c r="F112" s="206" t="s">
        <v>8224</v>
      </c>
      <c r="G112" s="206" t="s">
        <v>8218</v>
      </c>
      <c r="H112" s="207" t="s">
        <v>186</v>
      </c>
      <c r="I112" s="208"/>
      <c r="K112" s="205">
        <v>0</v>
      </c>
      <c r="L112" s="205">
        <v>10118</v>
      </c>
      <c r="Q112" s="189"/>
      <c r="R112" s="189"/>
    </row>
    <row r="113" spans="1:18" ht="12" customHeight="1">
      <c r="A113" s="205" t="s">
        <v>8217</v>
      </c>
      <c r="B113" s="205" t="s">
        <v>12390</v>
      </c>
      <c r="C113" s="206" t="s">
        <v>12391</v>
      </c>
      <c r="D113" s="206" t="s">
        <v>12392</v>
      </c>
      <c r="E113" s="206" t="s">
        <v>12387</v>
      </c>
      <c r="F113" s="206" t="s">
        <v>8242</v>
      </c>
      <c r="G113" s="206" t="s">
        <v>8218</v>
      </c>
      <c r="H113" s="207" t="s">
        <v>186</v>
      </c>
      <c r="I113" s="208"/>
      <c r="K113" s="205">
        <v>0</v>
      </c>
      <c r="L113" s="205">
        <v>10119</v>
      </c>
      <c r="Q113" s="189"/>
      <c r="R113" s="189"/>
    </row>
    <row r="114" spans="1:18" ht="12" customHeight="1">
      <c r="A114" s="205" t="s">
        <v>8229</v>
      </c>
      <c r="B114" s="205" t="s">
        <v>21445</v>
      </c>
      <c r="C114" s="206" t="s">
        <v>21446</v>
      </c>
      <c r="D114" s="206" t="s">
        <v>21447</v>
      </c>
      <c r="E114" s="206" t="s">
        <v>21448</v>
      </c>
      <c r="F114" s="206" t="s">
        <v>4261</v>
      </c>
      <c r="G114" s="206" t="s">
        <v>8218</v>
      </c>
      <c r="H114" s="207" t="s">
        <v>186</v>
      </c>
      <c r="I114" s="208"/>
      <c r="K114" s="205">
        <v>0</v>
      </c>
      <c r="L114" s="205">
        <v>10120</v>
      </c>
      <c r="Q114" s="189"/>
      <c r="R114" s="189"/>
    </row>
    <row r="115" spans="1:18" ht="12" customHeight="1">
      <c r="A115" s="205" t="s">
        <v>8226</v>
      </c>
      <c r="B115" s="205" t="s">
        <v>26923</v>
      </c>
      <c r="C115" s="206" t="s">
        <v>26924</v>
      </c>
      <c r="D115" s="206" t="s">
        <v>26925</v>
      </c>
      <c r="E115" s="206" t="s">
        <v>26926</v>
      </c>
      <c r="F115" s="206" t="s">
        <v>4261</v>
      </c>
      <c r="G115" s="206" t="s">
        <v>8218</v>
      </c>
      <c r="H115" s="207" t="s">
        <v>186</v>
      </c>
      <c r="I115" s="208"/>
      <c r="K115" s="205">
        <v>0</v>
      </c>
      <c r="L115" s="205">
        <v>10121</v>
      </c>
      <c r="Q115" s="189"/>
      <c r="R115" s="189"/>
    </row>
    <row r="116" spans="1:18" ht="12" customHeight="1">
      <c r="A116" s="205" t="s">
        <v>8217</v>
      </c>
      <c r="B116" s="205" t="s">
        <v>25359</v>
      </c>
      <c r="C116" s="206" t="s">
        <v>25360</v>
      </c>
      <c r="D116" s="206" t="s">
        <v>25361</v>
      </c>
      <c r="E116" s="206" t="s">
        <v>4231</v>
      </c>
      <c r="F116" s="206" t="s">
        <v>4261</v>
      </c>
      <c r="G116" s="206" t="s">
        <v>8218</v>
      </c>
      <c r="H116" s="207" t="s">
        <v>186</v>
      </c>
      <c r="I116" s="208"/>
      <c r="K116" s="205">
        <v>0</v>
      </c>
      <c r="L116" s="205">
        <v>10122</v>
      </c>
      <c r="Q116" s="189"/>
      <c r="R116" s="189"/>
    </row>
    <row r="117" spans="1:18" ht="12" customHeight="1">
      <c r="A117" s="205" t="s">
        <v>8217</v>
      </c>
      <c r="B117" s="205" t="s">
        <v>26927</v>
      </c>
      <c r="C117" s="206" t="s">
        <v>26928</v>
      </c>
      <c r="D117" s="206" t="s">
        <v>26929</v>
      </c>
      <c r="E117" s="206" t="s">
        <v>421</v>
      </c>
      <c r="F117" s="206" t="s">
        <v>8221</v>
      </c>
      <c r="G117" s="206" t="s">
        <v>8218</v>
      </c>
      <c r="H117" s="207" t="s">
        <v>186</v>
      </c>
      <c r="I117" s="208"/>
      <c r="K117" s="205">
        <v>0</v>
      </c>
      <c r="L117" s="205">
        <v>10123</v>
      </c>
      <c r="Q117" s="189"/>
      <c r="R117" s="189"/>
    </row>
    <row r="118" spans="1:18" ht="12" customHeight="1">
      <c r="A118" s="205" t="s">
        <v>8223</v>
      </c>
      <c r="B118" s="205" t="s">
        <v>8287</v>
      </c>
      <c r="C118" s="206" t="s">
        <v>8286</v>
      </c>
      <c r="D118" s="206" t="s">
        <v>4266</v>
      </c>
      <c r="E118" s="206" t="s">
        <v>25362</v>
      </c>
      <c r="F118" s="206" t="s">
        <v>4261</v>
      </c>
      <c r="G118" s="206" t="s">
        <v>8218</v>
      </c>
      <c r="H118" s="207" t="s">
        <v>186</v>
      </c>
      <c r="I118" s="208"/>
      <c r="K118" s="205">
        <v>0</v>
      </c>
      <c r="L118" s="205">
        <v>10124</v>
      </c>
      <c r="Q118" s="189"/>
      <c r="R118" s="189"/>
    </row>
    <row r="119" spans="1:18" ht="12" customHeight="1">
      <c r="A119" s="205" t="s">
        <v>8217</v>
      </c>
      <c r="B119" s="205" t="s">
        <v>8289</v>
      </c>
      <c r="C119" s="206" t="s">
        <v>8288</v>
      </c>
      <c r="D119" s="206" t="s">
        <v>4267</v>
      </c>
      <c r="E119" s="206" t="s">
        <v>4268</v>
      </c>
      <c r="F119" s="206" t="s">
        <v>4261</v>
      </c>
      <c r="G119" s="206" t="s">
        <v>8218</v>
      </c>
      <c r="H119" s="207" t="s">
        <v>186</v>
      </c>
      <c r="I119" s="208"/>
      <c r="K119" s="205">
        <v>0</v>
      </c>
      <c r="L119" s="205">
        <v>10125</v>
      </c>
      <c r="Q119" s="189"/>
      <c r="R119" s="189"/>
    </row>
    <row r="120" spans="1:18" ht="12" customHeight="1">
      <c r="A120" s="205" t="s">
        <v>8217</v>
      </c>
      <c r="B120" s="205" t="s">
        <v>21449</v>
      </c>
      <c r="C120" s="206" t="s">
        <v>21450</v>
      </c>
      <c r="D120" s="206" t="s">
        <v>21451</v>
      </c>
      <c r="E120" s="206" t="s">
        <v>21452</v>
      </c>
      <c r="F120" s="206" t="s">
        <v>4261</v>
      </c>
      <c r="G120" s="206" t="s">
        <v>8218</v>
      </c>
      <c r="H120" s="207" t="s">
        <v>186</v>
      </c>
      <c r="I120" s="208"/>
      <c r="K120" s="205">
        <v>0</v>
      </c>
      <c r="L120" s="205">
        <v>10126</v>
      </c>
      <c r="Q120" s="189"/>
      <c r="R120" s="189"/>
    </row>
    <row r="121" spans="1:18" ht="12" customHeight="1">
      <c r="A121" s="205" t="s">
        <v>8217</v>
      </c>
      <c r="B121" s="205" t="s">
        <v>8290</v>
      </c>
      <c r="C121" s="206" t="s">
        <v>14</v>
      </c>
      <c r="D121" s="206" t="s">
        <v>4269</v>
      </c>
      <c r="E121" s="206" t="s">
        <v>4270</v>
      </c>
      <c r="F121" s="206" t="s">
        <v>4261</v>
      </c>
      <c r="G121" s="206" t="s">
        <v>8218</v>
      </c>
      <c r="H121" s="207" t="s">
        <v>186</v>
      </c>
      <c r="I121" s="208"/>
      <c r="K121" s="205">
        <v>0</v>
      </c>
      <c r="L121" s="205">
        <v>10127</v>
      </c>
      <c r="Q121" s="189"/>
      <c r="R121" s="189"/>
    </row>
    <row r="122" spans="1:18" ht="12" customHeight="1">
      <c r="A122" s="205" t="s">
        <v>8217</v>
      </c>
      <c r="B122" s="205" t="s">
        <v>27144</v>
      </c>
      <c r="C122" s="206" t="s">
        <v>27145</v>
      </c>
      <c r="D122" s="206" t="s">
        <v>27146</v>
      </c>
      <c r="E122" s="206" t="s">
        <v>2188</v>
      </c>
      <c r="F122" s="206" t="s">
        <v>4261</v>
      </c>
      <c r="G122" s="206" t="s">
        <v>8218</v>
      </c>
      <c r="H122" s="207" t="s">
        <v>186</v>
      </c>
      <c r="I122" s="208"/>
      <c r="K122" s="205">
        <v>0</v>
      </c>
      <c r="L122" s="205">
        <v>10128</v>
      </c>
      <c r="Q122" s="189"/>
      <c r="R122" s="189"/>
    </row>
    <row r="123" spans="1:18" ht="12" customHeight="1">
      <c r="A123" s="205" t="s">
        <v>8217</v>
      </c>
      <c r="B123" s="205" t="s">
        <v>21453</v>
      </c>
      <c r="C123" s="206" t="s">
        <v>21454</v>
      </c>
      <c r="D123" s="206" t="s">
        <v>21455</v>
      </c>
      <c r="E123" s="206" t="s">
        <v>21430</v>
      </c>
      <c r="F123" s="206" t="s">
        <v>4261</v>
      </c>
      <c r="G123" s="206" t="s">
        <v>8218</v>
      </c>
      <c r="H123" s="207" t="s">
        <v>186</v>
      </c>
      <c r="I123" s="208"/>
      <c r="K123" s="205">
        <v>0</v>
      </c>
      <c r="L123" s="205">
        <v>10129</v>
      </c>
      <c r="Q123" s="189"/>
      <c r="R123" s="189"/>
    </row>
    <row r="124" spans="1:18" ht="12" customHeight="1">
      <c r="A124" s="205" t="s">
        <v>8217</v>
      </c>
      <c r="B124" s="205" t="s">
        <v>21456</v>
      </c>
      <c r="C124" s="206" t="s">
        <v>21457</v>
      </c>
      <c r="D124" s="206" t="s">
        <v>21458</v>
      </c>
      <c r="E124" s="206" t="s">
        <v>20118</v>
      </c>
      <c r="F124" s="206" t="s">
        <v>8225</v>
      </c>
      <c r="G124" s="206" t="s">
        <v>8218</v>
      </c>
      <c r="H124" s="207" t="s">
        <v>186</v>
      </c>
      <c r="I124" s="208"/>
      <c r="K124" s="205">
        <v>0</v>
      </c>
      <c r="L124" s="205">
        <v>10130</v>
      </c>
      <c r="Q124" s="189"/>
      <c r="R124" s="189"/>
    </row>
    <row r="125" spans="1:18" ht="12" customHeight="1">
      <c r="A125" s="205" t="s">
        <v>8229</v>
      </c>
      <c r="B125" s="205" t="s">
        <v>26930</v>
      </c>
      <c r="C125" s="206" t="s">
        <v>8291</v>
      </c>
      <c r="D125" s="206" t="s">
        <v>26931</v>
      </c>
      <c r="E125" s="206" t="s">
        <v>26932</v>
      </c>
      <c r="F125" s="206" t="s">
        <v>8242</v>
      </c>
      <c r="G125" s="206" t="s">
        <v>8218</v>
      </c>
      <c r="H125" s="207" t="s">
        <v>186</v>
      </c>
      <c r="I125" s="208"/>
      <c r="K125" s="205">
        <v>0</v>
      </c>
      <c r="L125" s="205">
        <v>10131</v>
      </c>
      <c r="Q125" s="189"/>
      <c r="R125" s="189"/>
    </row>
    <row r="126" spans="1:18" ht="12" customHeight="1">
      <c r="A126" s="205" t="s">
        <v>8229</v>
      </c>
      <c r="B126" s="205" t="s">
        <v>26933</v>
      </c>
      <c r="C126" s="206" t="s">
        <v>26934</v>
      </c>
      <c r="D126" s="206" t="s">
        <v>26935</v>
      </c>
      <c r="E126" s="206" t="s">
        <v>4249</v>
      </c>
      <c r="F126" s="206" t="s">
        <v>8242</v>
      </c>
      <c r="G126" s="206" t="s">
        <v>8218</v>
      </c>
      <c r="H126" s="207" t="s">
        <v>186</v>
      </c>
      <c r="I126" s="208"/>
      <c r="K126" s="205">
        <v>0</v>
      </c>
      <c r="L126" s="205">
        <v>10132</v>
      </c>
      <c r="Q126" s="189"/>
      <c r="R126" s="189"/>
    </row>
    <row r="127" spans="1:18" ht="12" customHeight="1">
      <c r="A127" s="205" t="s">
        <v>8217</v>
      </c>
      <c r="B127" s="205" t="s">
        <v>26933</v>
      </c>
      <c r="C127" s="206" t="s">
        <v>26936</v>
      </c>
      <c r="D127" s="206" t="s">
        <v>26937</v>
      </c>
      <c r="E127" s="206" t="s">
        <v>26938</v>
      </c>
      <c r="F127" s="206" t="s">
        <v>8225</v>
      </c>
      <c r="G127" s="206" t="s">
        <v>8218</v>
      </c>
      <c r="H127" s="207" t="s">
        <v>186</v>
      </c>
      <c r="I127" s="208"/>
      <c r="K127" s="205">
        <v>0</v>
      </c>
      <c r="L127" s="205">
        <v>10133</v>
      </c>
      <c r="Q127" s="189"/>
      <c r="R127" s="189"/>
    </row>
    <row r="128" spans="1:18" ht="12" customHeight="1">
      <c r="A128" s="205" t="s">
        <v>8217</v>
      </c>
      <c r="B128" s="205" t="s">
        <v>26939</v>
      </c>
      <c r="C128" s="206" t="s">
        <v>26940</v>
      </c>
      <c r="D128" s="206" t="s">
        <v>26941</v>
      </c>
      <c r="E128" s="206" t="s">
        <v>4261</v>
      </c>
      <c r="F128" s="206" t="s">
        <v>4261</v>
      </c>
      <c r="G128" s="206" t="s">
        <v>8247</v>
      </c>
      <c r="H128" s="207" t="s">
        <v>186</v>
      </c>
      <c r="I128" s="208"/>
      <c r="K128" s="205">
        <v>0</v>
      </c>
      <c r="L128" s="205">
        <v>10134</v>
      </c>
      <c r="Q128" s="189"/>
      <c r="R128" s="189"/>
    </row>
    <row r="129" spans="1:18" ht="12" customHeight="1">
      <c r="A129" s="205" t="s">
        <v>8217</v>
      </c>
      <c r="B129" s="205" t="s">
        <v>25363</v>
      </c>
      <c r="C129" s="206" t="s">
        <v>25364</v>
      </c>
      <c r="D129" s="206" t="s">
        <v>25365</v>
      </c>
      <c r="E129" s="206" t="s">
        <v>25366</v>
      </c>
      <c r="F129" s="206" t="s">
        <v>4261</v>
      </c>
      <c r="G129" s="206" t="s">
        <v>8218</v>
      </c>
      <c r="H129" s="207" t="s">
        <v>186</v>
      </c>
      <c r="I129" s="208"/>
      <c r="K129" s="205">
        <v>0</v>
      </c>
      <c r="L129" s="205">
        <v>10135</v>
      </c>
      <c r="Q129" s="189"/>
      <c r="R129" s="189"/>
    </row>
    <row r="130" spans="1:18" ht="12" customHeight="1">
      <c r="A130" s="205" t="s">
        <v>8226</v>
      </c>
      <c r="B130" s="205" t="s">
        <v>27147</v>
      </c>
      <c r="C130" s="206" t="s">
        <v>27148</v>
      </c>
      <c r="D130" s="206" t="s">
        <v>27149</v>
      </c>
      <c r="E130" s="206" t="s">
        <v>27150</v>
      </c>
      <c r="F130" s="206" t="s">
        <v>4261</v>
      </c>
      <c r="G130" s="206" t="s">
        <v>8218</v>
      </c>
      <c r="H130" s="207" t="s">
        <v>186</v>
      </c>
      <c r="I130" s="208"/>
      <c r="K130" s="205">
        <v>0</v>
      </c>
      <c r="L130" s="205">
        <v>10136</v>
      </c>
      <c r="Q130" s="189"/>
      <c r="R130" s="189"/>
    </row>
    <row r="131" spans="1:18" ht="12" customHeight="1">
      <c r="A131" s="205" t="s">
        <v>8223</v>
      </c>
      <c r="B131" s="205" t="s">
        <v>26942</v>
      </c>
      <c r="C131" s="206" t="s">
        <v>26943</v>
      </c>
      <c r="D131" s="206" t="s">
        <v>26944</v>
      </c>
      <c r="E131" s="206" t="s">
        <v>26945</v>
      </c>
      <c r="F131" s="206" t="s">
        <v>4261</v>
      </c>
      <c r="G131" s="206" t="s">
        <v>8218</v>
      </c>
      <c r="H131" s="207" t="s">
        <v>186</v>
      </c>
      <c r="I131" s="208"/>
      <c r="K131" s="205">
        <v>0</v>
      </c>
      <c r="L131" s="205">
        <v>10137</v>
      </c>
      <c r="Q131" s="189"/>
      <c r="R131" s="189"/>
    </row>
    <row r="132" spans="1:18" ht="12" customHeight="1">
      <c r="A132" s="205" t="s">
        <v>8223</v>
      </c>
      <c r="B132" s="205" t="s">
        <v>26946</v>
      </c>
      <c r="C132" s="206" t="s">
        <v>26947</v>
      </c>
      <c r="D132" s="206" t="s">
        <v>26948</v>
      </c>
      <c r="E132" s="206" t="s">
        <v>25325</v>
      </c>
      <c r="F132" s="206" t="s">
        <v>4261</v>
      </c>
      <c r="G132" s="206" t="s">
        <v>8218</v>
      </c>
      <c r="H132" s="207" t="s">
        <v>186</v>
      </c>
      <c r="I132" s="208"/>
      <c r="K132" s="205">
        <v>0</v>
      </c>
      <c r="L132" s="205">
        <v>10138</v>
      </c>
      <c r="Q132" s="189"/>
      <c r="R132" s="189"/>
    </row>
    <row r="133" spans="1:18" ht="12" customHeight="1">
      <c r="A133" s="205" t="s">
        <v>8217</v>
      </c>
      <c r="B133" s="205" t="s">
        <v>8293</v>
      </c>
      <c r="C133" s="206" t="s">
        <v>8292</v>
      </c>
      <c r="D133" s="206" t="s">
        <v>4271</v>
      </c>
      <c r="E133" s="206" t="s">
        <v>4272</v>
      </c>
      <c r="F133" s="206" t="s">
        <v>4261</v>
      </c>
      <c r="G133" s="206" t="s">
        <v>8218</v>
      </c>
      <c r="H133" s="207" t="s">
        <v>186</v>
      </c>
      <c r="I133" s="208"/>
      <c r="K133" s="205">
        <v>0</v>
      </c>
      <c r="L133" s="205">
        <v>10139</v>
      </c>
      <c r="Q133" s="189"/>
      <c r="R133" s="189"/>
    </row>
    <row r="134" spans="1:18" ht="12" customHeight="1">
      <c r="A134" s="205" t="s">
        <v>8217</v>
      </c>
      <c r="B134" s="205" t="s">
        <v>21459</v>
      </c>
      <c r="C134" s="206" t="s">
        <v>8227</v>
      </c>
      <c r="D134" s="206" t="s">
        <v>21460</v>
      </c>
      <c r="E134" s="206" t="s">
        <v>20476</v>
      </c>
      <c r="F134" s="206" t="s">
        <v>4261</v>
      </c>
      <c r="G134" s="206" t="s">
        <v>8218</v>
      </c>
      <c r="H134" s="207" t="s">
        <v>186</v>
      </c>
      <c r="I134" s="208"/>
      <c r="K134" s="205">
        <v>0</v>
      </c>
      <c r="L134" s="205">
        <v>10140</v>
      </c>
      <c r="Q134" s="189"/>
      <c r="R134" s="189"/>
    </row>
    <row r="135" spans="1:18" ht="12" customHeight="1">
      <c r="A135" s="205" t="s">
        <v>8217</v>
      </c>
      <c r="B135" s="205" t="s">
        <v>26949</v>
      </c>
      <c r="C135" s="206" t="s">
        <v>26950</v>
      </c>
      <c r="D135" s="206" t="s">
        <v>26951</v>
      </c>
      <c r="E135" s="206" t="s">
        <v>26952</v>
      </c>
      <c r="F135" s="206" t="s">
        <v>4261</v>
      </c>
      <c r="G135" s="206" t="s">
        <v>8218</v>
      </c>
      <c r="H135" s="207" t="s">
        <v>186</v>
      </c>
      <c r="I135" s="208"/>
      <c r="K135" s="205">
        <v>0</v>
      </c>
      <c r="L135" s="205">
        <v>10141</v>
      </c>
      <c r="Q135" s="189"/>
      <c r="R135" s="189"/>
    </row>
    <row r="136" spans="1:18" ht="12" customHeight="1">
      <c r="A136" s="205" t="s">
        <v>8217</v>
      </c>
      <c r="B136" s="205" t="s">
        <v>26953</v>
      </c>
      <c r="C136" s="214" t="s">
        <v>8233</v>
      </c>
      <c r="D136" s="214" t="s">
        <v>26954</v>
      </c>
      <c r="E136" s="214" t="s">
        <v>4264</v>
      </c>
      <c r="F136" s="206" t="s">
        <v>4261</v>
      </c>
      <c r="G136" s="206" t="s">
        <v>8218</v>
      </c>
      <c r="H136" s="207" t="s">
        <v>186</v>
      </c>
      <c r="I136" s="208"/>
      <c r="K136" s="205">
        <v>0</v>
      </c>
      <c r="L136" s="205">
        <v>10142</v>
      </c>
      <c r="Q136" s="189"/>
      <c r="R136" s="189"/>
    </row>
    <row r="137" spans="1:18" ht="12" customHeight="1">
      <c r="A137" s="205" t="s">
        <v>8223</v>
      </c>
      <c r="B137" s="205" t="s">
        <v>17059</v>
      </c>
      <c r="C137" s="214" t="s">
        <v>11523</v>
      </c>
      <c r="D137" s="214" t="s">
        <v>17060</v>
      </c>
      <c r="E137" s="214" t="s">
        <v>17061</v>
      </c>
      <c r="F137" s="214" t="s">
        <v>4261</v>
      </c>
      <c r="G137" s="214" t="s">
        <v>8218</v>
      </c>
      <c r="H137" s="207" t="s">
        <v>4176</v>
      </c>
      <c r="I137" s="208"/>
      <c r="K137" s="205">
        <v>0</v>
      </c>
      <c r="L137" s="205">
        <v>10143</v>
      </c>
      <c r="Q137" s="189"/>
      <c r="R137" s="189"/>
    </row>
    <row r="138" spans="1:18" ht="12" customHeight="1">
      <c r="A138" s="205" t="s">
        <v>8226</v>
      </c>
      <c r="B138" s="205" t="s">
        <v>8294</v>
      </c>
      <c r="C138" s="214" t="s">
        <v>13</v>
      </c>
      <c r="D138" s="214" t="s">
        <v>4273</v>
      </c>
      <c r="E138" s="214" t="s">
        <v>4274</v>
      </c>
      <c r="F138" s="214" t="s">
        <v>8225</v>
      </c>
      <c r="G138" s="214" t="s">
        <v>8218</v>
      </c>
      <c r="H138" s="207" t="s">
        <v>186</v>
      </c>
      <c r="I138" s="208"/>
      <c r="K138" s="205">
        <v>0</v>
      </c>
      <c r="L138" s="205">
        <v>10144</v>
      </c>
      <c r="Q138" s="189"/>
      <c r="R138" s="189"/>
    </row>
    <row r="139" spans="1:18" ht="12" customHeight="1">
      <c r="A139" s="205" t="s">
        <v>8223</v>
      </c>
      <c r="B139" s="205" t="s">
        <v>8296</v>
      </c>
      <c r="C139" s="214" t="s">
        <v>8295</v>
      </c>
      <c r="D139" s="214" t="s">
        <v>4275</v>
      </c>
      <c r="E139" s="214" t="s">
        <v>4276</v>
      </c>
      <c r="F139" s="214" t="s">
        <v>8242</v>
      </c>
      <c r="G139" s="214" t="s">
        <v>8218</v>
      </c>
      <c r="H139" s="207" t="s">
        <v>186</v>
      </c>
      <c r="I139" s="208"/>
      <c r="K139" s="205">
        <v>0</v>
      </c>
      <c r="L139" s="205">
        <v>10145</v>
      </c>
      <c r="Q139" s="189"/>
      <c r="R139" s="189"/>
    </row>
    <row r="140" spans="1:18" ht="12" customHeight="1">
      <c r="A140" s="205" t="s">
        <v>8217</v>
      </c>
      <c r="B140" s="205" t="s">
        <v>25367</v>
      </c>
      <c r="C140" s="214" t="s">
        <v>25368</v>
      </c>
      <c r="D140" s="214" t="s">
        <v>25369</v>
      </c>
      <c r="E140" s="214" t="s">
        <v>4268</v>
      </c>
      <c r="F140" s="214" t="s">
        <v>4261</v>
      </c>
      <c r="G140" s="214" t="s">
        <v>8218</v>
      </c>
      <c r="H140" s="207" t="s">
        <v>186</v>
      </c>
      <c r="I140" s="208"/>
      <c r="K140" s="205">
        <v>0</v>
      </c>
      <c r="L140" s="205">
        <v>10146</v>
      </c>
      <c r="Q140" s="189"/>
      <c r="R140" s="189"/>
    </row>
    <row r="141" spans="1:18" ht="12" customHeight="1">
      <c r="A141" s="205" t="s">
        <v>8217</v>
      </c>
      <c r="B141" s="205" t="s">
        <v>26955</v>
      </c>
      <c r="C141" s="214" t="s">
        <v>26956</v>
      </c>
      <c r="D141" s="214" t="s">
        <v>26957</v>
      </c>
      <c r="E141" s="214" t="s">
        <v>26958</v>
      </c>
      <c r="F141" s="214" t="s">
        <v>8221</v>
      </c>
      <c r="G141" s="214" t="s">
        <v>8218</v>
      </c>
      <c r="H141" s="207" t="s">
        <v>186</v>
      </c>
      <c r="I141" s="208"/>
      <c r="K141" s="205">
        <v>0</v>
      </c>
      <c r="L141" s="205">
        <v>10147</v>
      </c>
      <c r="Q141" s="189"/>
      <c r="R141" s="189"/>
    </row>
    <row r="142" spans="1:18" ht="12" customHeight="1">
      <c r="A142" s="205" t="s">
        <v>8217</v>
      </c>
      <c r="B142" s="205" t="s">
        <v>26959</v>
      </c>
      <c r="C142" s="214" t="s">
        <v>26960</v>
      </c>
      <c r="D142" s="214" t="s">
        <v>26961</v>
      </c>
      <c r="E142" s="214" t="s">
        <v>26826</v>
      </c>
      <c r="F142" s="214" t="s">
        <v>8221</v>
      </c>
      <c r="G142" s="214" t="s">
        <v>8218</v>
      </c>
      <c r="H142" s="207" t="s">
        <v>186</v>
      </c>
      <c r="I142" s="208"/>
      <c r="K142" s="205">
        <v>0</v>
      </c>
      <c r="L142" s="205">
        <v>10148</v>
      </c>
      <c r="Q142" s="189"/>
      <c r="R142" s="189"/>
    </row>
    <row r="143" spans="1:18" ht="12" customHeight="1">
      <c r="A143" s="205" t="s">
        <v>8217</v>
      </c>
      <c r="B143" s="205" t="s">
        <v>17062</v>
      </c>
      <c r="C143" s="214" t="s">
        <v>17063</v>
      </c>
      <c r="D143" s="214" t="s">
        <v>17064</v>
      </c>
      <c r="E143" s="214" t="s">
        <v>4231</v>
      </c>
      <c r="F143" s="214" t="s">
        <v>4261</v>
      </c>
      <c r="G143" s="214" t="s">
        <v>8218</v>
      </c>
      <c r="H143" s="207" t="s">
        <v>4176</v>
      </c>
      <c r="I143" s="208"/>
      <c r="K143" s="205">
        <v>0</v>
      </c>
      <c r="L143" s="205">
        <v>10149</v>
      </c>
      <c r="Q143" s="189"/>
      <c r="R143" s="189"/>
    </row>
    <row r="144" spans="1:18" ht="12" customHeight="1">
      <c r="A144" s="205" t="s">
        <v>8217</v>
      </c>
      <c r="B144" s="205" t="s">
        <v>17062</v>
      </c>
      <c r="C144" s="214" t="s">
        <v>26962</v>
      </c>
      <c r="D144" s="214" t="s">
        <v>26963</v>
      </c>
      <c r="E144" s="214" t="s">
        <v>1323</v>
      </c>
      <c r="F144" s="214" t="s">
        <v>4261</v>
      </c>
      <c r="G144" s="214" t="s">
        <v>8218</v>
      </c>
      <c r="H144" s="207" t="s">
        <v>186</v>
      </c>
      <c r="I144" s="208"/>
      <c r="K144" s="205">
        <v>0</v>
      </c>
      <c r="L144" s="205">
        <v>10150</v>
      </c>
      <c r="Q144" s="189"/>
      <c r="R144" s="189"/>
    </row>
    <row r="145" spans="1:18" ht="12" customHeight="1">
      <c r="A145" s="205" t="s">
        <v>8217</v>
      </c>
      <c r="B145" s="205" t="s">
        <v>12393</v>
      </c>
      <c r="C145" s="214" t="s">
        <v>12394</v>
      </c>
      <c r="D145" s="214" t="s">
        <v>12395</v>
      </c>
      <c r="E145" s="214" t="s">
        <v>19964</v>
      </c>
      <c r="F145" s="214" t="s">
        <v>4261</v>
      </c>
      <c r="G145" s="214" t="s">
        <v>8218</v>
      </c>
      <c r="H145" s="207" t="s">
        <v>186</v>
      </c>
      <c r="I145" s="208"/>
      <c r="K145" s="205">
        <v>0</v>
      </c>
      <c r="L145" s="205">
        <v>10151</v>
      </c>
      <c r="Q145" s="189"/>
      <c r="R145" s="189"/>
    </row>
    <row r="146" spans="1:18" ht="12" customHeight="1">
      <c r="A146" s="205" t="s">
        <v>8217</v>
      </c>
      <c r="B146" s="205" t="s">
        <v>26964</v>
      </c>
      <c r="C146" s="214" t="s">
        <v>26965</v>
      </c>
      <c r="D146" s="214" t="s">
        <v>26966</v>
      </c>
      <c r="E146" s="214" t="s">
        <v>26908</v>
      </c>
      <c r="F146" s="214" t="s">
        <v>4261</v>
      </c>
      <c r="G146" s="214" t="s">
        <v>8218</v>
      </c>
      <c r="H146" s="207" t="s">
        <v>4176</v>
      </c>
      <c r="I146" s="208"/>
      <c r="K146" s="205">
        <v>0</v>
      </c>
      <c r="L146" s="205">
        <v>10152</v>
      </c>
      <c r="Q146" s="189"/>
      <c r="R146" s="189"/>
    </row>
    <row r="147" spans="1:18" ht="12" customHeight="1">
      <c r="A147" s="205" t="s">
        <v>8217</v>
      </c>
      <c r="B147" s="205" t="s">
        <v>26967</v>
      </c>
      <c r="C147" s="214" t="s">
        <v>26968</v>
      </c>
      <c r="D147" s="214" t="s">
        <v>26969</v>
      </c>
      <c r="E147" s="214" t="s">
        <v>4583</v>
      </c>
      <c r="F147" s="214" t="s">
        <v>8242</v>
      </c>
      <c r="G147" s="214" t="s">
        <v>8218</v>
      </c>
      <c r="H147" s="207" t="s">
        <v>186</v>
      </c>
      <c r="I147" s="208"/>
      <c r="K147" s="205">
        <v>0</v>
      </c>
      <c r="L147" s="205">
        <v>10153</v>
      </c>
      <c r="Q147" s="189"/>
      <c r="R147" s="189"/>
    </row>
    <row r="148" spans="1:18" ht="12" customHeight="1">
      <c r="A148" s="205" t="s">
        <v>8217</v>
      </c>
      <c r="B148" s="205" t="s">
        <v>19965</v>
      </c>
      <c r="C148" s="214" t="s">
        <v>19966</v>
      </c>
      <c r="D148" s="214" t="s">
        <v>19967</v>
      </c>
      <c r="E148" s="214" t="s">
        <v>19968</v>
      </c>
      <c r="F148" s="214" t="s">
        <v>4261</v>
      </c>
      <c r="G148" s="214" t="s">
        <v>8218</v>
      </c>
      <c r="H148" s="207" t="s">
        <v>186</v>
      </c>
      <c r="I148" s="208"/>
      <c r="K148" s="205">
        <v>0</v>
      </c>
      <c r="L148" s="205">
        <v>10154</v>
      </c>
      <c r="Q148" s="189"/>
      <c r="R148" s="189"/>
    </row>
    <row r="149" spans="1:18" ht="12" customHeight="1">
      <c r="A149" s="205" t="s">
        <v>8223</v>
      </c>
      <c r="B149" s="205" t="s">
        <v>8298</v>
      </c>
      <c r="C149" s="214" t="s">
        <v>8297</v>
      </c>
      <c r="D149" s="214" t="s">
        <v>4277</v>
      </c>
      <c r="E149" s="214" t="s">
        <v>4278</v>
      </c>
      <c r="F149" s="214" t="s">
        <v>4261</v>
      </c>
      <c r="G149" s="214" t="s">
        <v>8218</v>
      </c>
      <c r="H149" s="207" t="s">
        <v>186</v>
      </c>
      <c r="I149" s="208"/>
      <c r="K149" s="205">
        <v>0</v>
      </c>
      <c r="L149" s="205">
        <v>10155</v>
      </c>
      <c r="Q149" s="189"/>
      <c r="R149" s="189"/>
    </row>
    <row r="150" spans="1:18" ht="12" customHeight="1">
      <c r="A150" s="205" t="s">
        <v>8226</v>
      </c>
      <c r="B150" s="205" t="s">
        <v>21461</v>
      </c>
      <c r="C150" s="214" t="s">
        <v>21462</v>
      </c>
      <c r="D150" s="214" t="s">
        <v>21463</v>
      </c>
      <c r="E150" s="214" t="s">
        <v>4183</v>
      </c>
      <c r="F150" s="214" t="s">
        <v>4261</v>
      </c>
      <c r="G150" s="214" t="s">
        <v>8218</v>
      </c>
      <c r="H150" s="207" t="s">
        <v>186</v>
      </c>
      <c r="I150" s="208"/>
      <c r="K150" s="205">
        <v>0</v>
      </c>
      <c r="L150" s="205">
        <v>10156</v>
      </c>
      <c r="Q150" s="189"/>
      <c r="R150" s="189"/>
    </row>
    <row r="151" spans="1:18" ht="12" customHeight="1">
      <c r="A151" s="205" t="s">
        <v>8217</v>
      </c>
      <c r="B151" s="205" t="s">
        <v>8300</v>
      </c>
      <c r="C151" s="214" t="s">
        <v>8299</v>
      </c>
      <c r="D151" s="214" t="s">
        <v>4279</v>
      </c>
      <c r="E151" s="214" t="s">
        <v>421</v>
      </c>
      <c r="F151" s="214" t="s">
        <v>8221</v>
      </c>
      <c r="G151" s="214" t="s">
        <v>8218</v>
      </c>
      <c r="H151" s="207" t="s">
        <v>186</v>
      </c>
      <c r="I151" s="208"/>
      <c r="K151" s="205">
        <v>0</v>
      </c>
      <c r="L151" s="205">
        <v>10157</v>
      </c>
      <c r="Q151" s="189"/>
      <c r="R151" s="189"/>
    </row>
    <row r="152" spans="1:18" ht="12" customHeight="1">
      <c r="A152" s="205" t="s">
        <v>8223</v>
      </c>
      <c r="B152" s="205" t="s">
        <v>8302</v>
      </c>
      <c r="C152" s="214" t="s">
        <v>8301</v>
      </c>
      <c r="D152" s="214" t="s">
        <v>4280</v>
      </c>
      <c r="E152" s="214" t="s">
        <v>421</v>
      </c>
      <c r="F152" s="214" t="s">
        <v>8222</v>
      </c>
      <c r="G152" s="214" t="s">
        <v>8218</v>
      </c>
      <c r="H152" s="207" t="s">
        <v>186</v>
      </c>
      <c r="I152" s="208"/>
      <c r="K152" s="205">
        <v>0</v>
      </c>
      <c r="L152" s="205">
        <v>10158</v>
      </c>
      <c r="Q152" s="189"/>
      <c r="R152" s="189"/>
    </row>
    <row r="153" spans="1:18" ht="12" customHeight="1">
      <c r="A153" s="205" t="s">
        <v>8217</v>
      </c>
      <c r="B153" s="205" t="s">
        <v>8304</v>
      </c>
      <c r="C153" s="214" t="s">
        <v>8303</v>
      </c>
      <c r="D153" s="214" t="s">
        <v>4281</v>
      </c>
      <c r="E153" s="214" t="s">
        <v>4244</v>
      </c>
      <c r="F153" s="214" t="s">
        <v>4261</v>
      </c>
      <c r="G153" s="214" t="s">
        <v>8218</v>
      </c>
      <c r="H153" s="207" t="s">
        <v>4176</v>
      </c>
      <c r="I153" s="208"/>
      <c r="K153" s="205">
        <v>0</v>
      </c>
      <c r="L153" s="205">
        <v>10159</v>
      </c>
      <c r="Q153" s="189"/>
      <c r="R153" s="189"/>
    </row>
    <row r="154" spans="1:18" ht="12" customHeight="1">
      <c r="A154" s="205" t="s">
        <v>8223</v>
      </c>
      <c r="B154" s="205" t="s">
        <v>12396</v>
      </c>
      <c r="C154" s="214" t="s">
        <v>12397</v>
      </c>
      <c r="D154" s="214" t="s">
        <v>12398</v>
      </c>
      <c r="E154" s="214" t="s">
        <v>8318</v>
      </c>
      <c r="F154" s="214" t="s">
        <v>8225</v>
      </c>
      <c r="G154" s="214" t="s">
        <v>8218</v>
      </c>
      <c r="H154" s="207" t="s">
        <v>186</v>
      </c>
      <c r="I154" s="208"/>
      <c r="K154" s="205">
        <v>0</v>
      </c>
      <c r="L154" s="205">
        <v>10160</v>
      </c>
      <c r="Q154" s="189"/>
      <c r="R154" s="189"/>
    </row>
    <row r="155" spans="1:18" ht="12" customHeight="1">
      <c r="A155" s="205" t="s">
        <v>8217</v>
      </c>
      <c r="B155" s="205" t="s">
        <v>26970</v>
      </c>
      <c r="C155" s="214" t="s">
        <v>26971</v>
      </c>
      <c r="D155" s="214" t="s">
        <v>26972</v>
      </c>
      <c r="E155" s="214" t="s">
        <v>26973</v>
      </c>
      <c r="F155" s="214" t="s">
        <v>4261</v>
      </c>
      <c r="G155" s="214" t="s">
        <v>8218</v>
      </c>
      <c r="H155" s="207" t="s">
        <v>186</v>
      </c>
      <c r="I155" s="208"/>
      <c r="K155" s="205">
        <v>0</v>
      </c>
      <c r="L155" s="205">
        <v>10161</v>
      </c>
      <c r="Q155" s="189"/>
      <c r="R155" s="189"/>
    </row>
    <row r="156" spans="1:18" ht="12" customHeight="1">
      <c r="A156" s="205" t="s">
        <v>8217</v>
      </c>
      <c r="B156" s="205" t="s">
        <v>26974</v>
      </c>
      <c r="C156" s="214" t="s">
        <v>26975</v>
      </c>
      <c r="D156" s="214" t="s">
        <v>26976</v>
      </c>
      <c r="E156" s="214" t="s">
        <v>26938</v>
      </c>
      <c r="F156" s="214" t="s">
        <v>8225</v>
      </c>
      <c r="G156" s="214" t="s">
        <v>8218</v>
      </c>
      <c r="H156" s="207" t="s">
        <v>186</v>
      </c>
      <c r="I156" s="208"/>
      <c r="K156" s="205">
        <v>0</v>
      </c>
      <c r="L156" s="205">
        <v>10162</v>
      </c>
      <c r="Q156" s="189"/>
      <c r="R156" s="189"/>
    </row>
    <row r="157" spans="1:18" ht="12" customHeight="1">
      <c r="A157" s="205" t="s">
        <v>8217</v>
      </c>
      <c r="B157" s="205" t="s">
        <v>26974</v>
      </c>
      <c r="C157" s="214" t="s">
        <v>26977</v>
      </c>
      <c r="D157" s="214" t="s">
        <v>26978</v>
      </c>
      <c r="E157" s="214" t="s">
        <v>26979</v>
      </c>
      <c r="F157" s="214" t="s">
        <v>8242</v>
      </c>
      <c r="G157" s="214" t="s">
        <v>8218</v>
      </c>
      <c r="H157" s="207" t="s">
        <v>186</v>
      </c>
      <c r="I157" s="208"/>
      <c r="K157" s="205">
        <v>0</v>
      </c>
      <c r="L157" s="205">
        <v>10163</v>
      </c>
      <c r="Q157" s="189"/>
      <c r="R157" s="189"/>
    </row>
    <row r="158" spans="1:18" ht="12" customHeight="1">
      <c r="A158" s="205" t="s">
        <v>8217</v>
      </c>
      <c r="B158" s="205" t="s">
        <v>17065</v>
      </c>
      <c r="C158" s="214" t="s">
        <v>17066</v>
      </c>
      <c r="D158" s="214" t="s">
        <v>17067</v>
      </c>
      <c r="E158" s="214" t="s">
        <v>4228</v>
      </c>
      <c r="F158" s="214" t="s">
        <v>4261</v>
      </c>
      <c r="G158" s="214" t="s">
        <v>8218</v>
      </c>
      <c r="H158" s="207" t="s">
        <v>186</v>
      </c>
      <c r="I158" s="208"/>
      <c r="K158" s="205">
        <v>0</v>
      </c>
      <c r="L158" s="205">
        <v>10164</v>
      </c>
      <c r="Q158" s="189"/>
      <c r="R158" s="189"/>
    </row>
    <row r="159" spans="1:18" ht="12" customHeight="1">
      <c r="A159" s="205" t="s">
        <v>8223</v>
      </c>
      <c r="B159" s="205" t="s">
        <v>26980</v>
      </c>
      <c r="C159" s="214" t="s">
        <v>26981</v>
      </c>
      <c r="D159" s="214" t="s">
        <v>26982</v>
      </c>
      <c r="E159" s="214" t="s">
        <v>1139</v>
      </c>
      <c r="F159" s="214" t="s">
        <v>8224</v>
      </c>
      <c r="G159" s="214" t="s">
        <v>8218</v>
      </c>
      <c r="H159" s="207" t="s">
        <v>186</v>
      </c>
      <c r="I159" s="208"/>
      <c r="K159" s="205">
        <v>0</v>
      </c>
      <c r="L159" s="205">
        <v>10166</v>
      </c>
      <c r="Q159" s="189"/>
      <c r="R159" s="189"/>
    </row>
    <row r="160" spans="1:18" ht="12" customHeight="1">
      <c r="A160" s="205" t="s">
        <v>8217</v>
      </c>
      <c r="B160" s="205" t="s">
        <v>25370</v>
      </c>
      <c r="C160" s="214" t="s">
        <v>25371</v>
      </c>
      <c r="D160" s="214" t="s">
        <v>25372</v>
      </c>
      <c r="E160" s="214" t="s">
        <v>25373</v>
      </c>
      <c r="F160" s="214" t="s">
        <v>8225</v>
      </c>
      <c r="G160" s="214" t="s">
        <v>8218</v>
      </c>
      <c r="H160" s="207" t="s">
        <v>186</v>
      </c>
      <c r="I160" s="208"/>
      <c r="K160" s="205">
        <v>0</v>
      </c>
      <c r="L160" s="205">
        <v>10167</v>
      </c>
      <c r="Q160" s="189"/>
      <c r="R160" s="189"/>
    </row>
    <row r="161" spans="1:18" ht="12" customHeight="1">
      <c r="A161" s="205" t="s">
        <v>8217</v>
      </c>
      <c r="B161" s="205" t="s">
        <v>8306</v>
      </c>
      <c r="C161" s="214" t="s">
        <v>8305</v>
      </c>
      <c r="D161" s="214" t="s">
        <v>4282</v>
      </c>
      <c r="E161" s="214" t="s">
        <v>8623</v>
      </c>
      <c r="F161" s="214" t="s">
        <v>8256</v>
      </c>
      <c r="G161" s="214" t="s">
        <v>8218</v>
      </c>
      <c r="H161" s="207" t="s">
        <v>186</v>
      </c>
      <c r="I161" s="208"/>
      <c r="K161" s="205">
        <v>0</v>
      </c>
      <c r="L161" s="205">
        <v>10168</v>
      </c>
      <c r="Q161" s="189"/>
      <c r="R161" s="189"/>
    </row>
    <row r="162" spans="1:18" ht="12" customHeight="1">
      <c r="A162" s="205" t="s">
        <v>8229</v>
      </c>
      <c r="B162" s="205" t="s">
        <v>26983</v>
      </c>
      <c r="C162" s="214" t="s">
        <v>26984</v>
      </c>
      <c r="D162" s="214" t="s">
        <v>26985</v>
      </c>
      <c r="E162" s="214" t="s">
        <v>4261</v>
      </c>
      <c r="F162" s="214" t="s">
        <v>4261</v>
      </c>
      <c r="G162" s="214" t="s">
        <v>8247</v>
      </c>
      <c r="H162" s="207" t="s">
        <v>4176</v>
      </c>
      <c r="I162" s="208"/>
      <c r="K162" s="205">
        <v>0</v>
      </c>
      <c r="L162" s="205">
        <v>10169</v>
      </c>
      <c r="Q162" s="189"/>
      <c r="R162" s="189"/>
    </row>
    <row r="163" spans="1:18" ht="12" customHeight="1">
      <c r="A163" s="205" t="s">
        <v>8217</v>
      </c>
      <c r="B163" s="205" t="s">
        <v>25374</v>
      </c>
      <c r="C163" s="214" t="s">
        <v>25375</v>
      </c>
      <c r="D163" s="214" t="s">
        <v>25376</v>
      </c>
      <c r="E163" s="214" t="s">
        <v>8259</v>
      </c>
      <c r="F163" s="214" t="s">
        <v>8242</v>
      </c>
      <c r="G163" s="214" t="s">
        <v>8218</v>
      </c>
      <c r="H163" s="207" t="s">
        <v>186</v>
      </c>
      <c r="I163" s="208"/>
      <c r="K163" s="205">
        <v>0</v>
      </c>
      <c r="L163" s="205">
        <v>10170</v>
      </c>
      <c r="Q163" s="189"/>
      <c r="R163" s="189"/>
    </row>
    <row r="164" spans="1:18" ht="12" customHeight="1">
      <c r="A164" s="205" t="s">
        <v>8217</v>
      </c>
      <c r="B164" s="205" t="s">
        <v>26986</v>
      </c>
      <c r="C164" s="214" t="s">
        <v>26987</v>
      </c>
      <c r="D164" s="214" t="s">
        <v>26988</v>
      </c>
      <c r="E164" s="214" t="s">
        <v>4270</v>
      </c>
      <c r="F164" s="214" t="s">
        <v>4261</v>
      </c>
      <c r="G164" s="214" t="s">
        <v>8218</v>
      </c>
      <c r="H164" s="207" t="s">
        <v>186</v>
      </c>
      <c r="I164" s="208"/>
      <c r="K164" s="205">
        <v>0</v>
      </c>
      <c r="L164" s="205">
        <v>10171</v>
      </c>
      <c r="Q164" s="189"/>
      <c r="R164" s="189"/>
    </row>
    <row r="165" spans="1:18" ht="12" customHeight="1">
      <c r="A165" s="205" t="s">
        <v>8217</v>
      </c>
      <c r="B165" s="205" t="s">
        <v>8307</v>
      </c>
      <c r="C165" s="214" t="s">
        <v>8291</v>
      </c>
      <c r="D165" s="214" t="s">
        <v>25377</v>
      </c>
      <c r="E165" s="214" t="s">
        <v>19963</v>
      </c>
      <c r="F165" s="214" t="s">
        <v>8242</v>
      </c>
      <c r="G165" s="214" t="s">
        <v>8218</v>
      </c>
      <c r="H165" s="207" t="s">
        <v>4176</v>
      </c>
      <c r="I165" s="208"/>
      <c r="K165" s="205">
        <v>0</v>
      </c>
      <c r="L165" s="205">
        <v>10172</v>
      </c>
      <c r="Q165" s="189"/>
      <c r="R165" s="189"/>
    </row>
    <row r="166" spans="1:18" ht="12" customHeight="1">
      <c r="A166" s="205" t="s">
        <v>8217</v>
      </c>
      <c r="B166" s="205" t="s">
        <v>8261</v>
      </c>
      <c r="C166" s="214" t="s">
        <v>25378</v>
      </c>
      <c r="D166" s="214" t="s">
        <v>25379</v>
      </c>
      <c r="E166" s="214" t="s">
        <v>4244</v>
      </c>
      <c r="F166" s="214" t="s">
        <v>4261</v>
      </c>
      <c r="G166" s="214" t="s">
        <v>8218</v>
      </c>
      <c r="H166" s="207" t="s">
        <v>4176</v>
      </c>
      <c r="I166" s="208"/>
      <c r="K166" s="205">
        <v>0</v>
      </c>
      <c r="L166" s="205">
        <v>10173</v>
      </c>
      <c r="Q166" s="189"/>
      <c r="R166" s="189"/>
    </row>
    <row r="167" spans="1:18" ht="12" customHeight="1">
      <c r="A167" s="205" t="s">
        <v>8217</v>
      </c>
      <c r="B167" s="205" t="s">
        <v>8309</v>
      </c>
      <c r="C167" s="214" t="s">
        <v>8308</v>
      </c>
      <c r="D167" s="214" t="s">
        <v>4283</v>
      </c>
      <c r="E167" s="214" t="s">
        <v>4284</v>
      </c>
      <c r="F167" s="214" t="s">
        <v>4261</v>
      </c>
      <c r="G167" s="214" t="s">
        <v>8218</v>
      </c>
      <c r="H167" s="207" t="s">
        <v>186</v>
      </c>
      <c r="I167" s="208"/>
      <c r="K167" s="205">
        <v>0</v>
      </c>
      <c r="L167" s="205">
        <v>10174</v>
      </c>
      <c r="Q167" s="189"/>
      <c r="R167" s="189"/>
    </row>
    <row r="168" spans="1:18" ht="12" customHeight="1">
      <c r="A168" s="205" t="s">
        <v>8226</v>
      </c>
      <c r="B168" s="205" t="s">
        <v>8310</v>
      </c>
      <c r="C168" s="214" t="s">
        <v>26989</v>
      </c>
      <c r="D168" s="214" t="s">
        <v>26990</v>
      </c>
      <c r="E168" s="214" t="s">
        <v>26991</v>
      </c>
      <c r="F168" s="214" t="s">
        <v>4261</v>
      </c>
      <c r="G168" s="214" t="s">
        <v>8218</v>
      </c>
      <c r="H168" s="207" t="s">
        <v>186</v>
      </c>
      <c r="I168" s="208"/>
      <c r="K168" s="205">
        <v>0</v>
      </c>
      <c r="L168" s="205">
        <v>10175</v>
      </c>
      <c r="Q168" s="189"/>
      <c r="R168" s="189"/>
    </row>
    <row r="169" spans="1:18" ht="12" customHeight="1">
      <c r="A169" s="205" t="s">
        <v>8217</v>
      </c>
      <c r="B169" s="205" t="s">
        <v>8310</v>
      </c>
      <c r="C169" s="214" t="s">
        <v>8311</v>
      </c>
      <c r="D169" s="214" t="s">
        <v>4285</v>
      </c>
      <c r="E169" s="214" t="s">
        <v>4286</v>
      </c>
      <c r="F169" s="214" t="s">
        <v>8222</v>
      </c>
      <c r="G169" s="214" t="s">
        <v>8218</v>
      </c>
      <c r="H169" s="207" t="s">
        <v>186</v>
      </c>
      <c r="I169" s="208"/>
      <c r="K169" s="205">
        <v>0</v>
      </c>
      <c r="L169" s="205">
        <v>10176</v>
      </c>
      <c r="Q169" s="189"/>
      <c r="R169" s="189"/>
    </row>
    <row r="170" spans="1:18" ht="12" customHeight="1">
      <c r="A170" s="205" t="s">
        <v>8229</v>
      </c>
      <c r="B170" s="205" t="s">
        <v>8310</v>
      </c>
      <c r="C170" s="214" t="s">
        <v>26992</v>
      </c>
      <c r="D170" s="214" t="s">
        <v>26993</v>
      </c>
      <c r="E170" s="214" t="s">
        <v>26994</v>
      </c>
      <c r="F170" s="214" t="s">
        <v>8242</v>
      </c>
      <c r="G170" s="214" t="s">
        <v>8218</v>
      </c>
      <c r="H170" s="207" t="s">
        <v>186</v>
      </c>
      <c r="I170" s="208"/>
      <c r="K170" s="205">
        <v>0</v>
      </c>
      <c r="L170" s="205">
        <v>10177</v>
      </c>
      <c r="Q170" s="189"/>
      <c r="R170" s="189"/>
    </row>
    <row r="171" spans="1:18" ht="12" customHeight="1">
      <c r="A171" s="205" t="s">
        <v>8217</v>
      </c>
      <c r="B171" s="205" t="s">
        <v>26995</v>
      </c>
      <c r="C171" s="214" t="s">
        <v>8258</v>
      </c>
      <c r="D171" s="214" t="s">
        <v>26996</v>
      </c>
      <c r="E171" s="214" t="s">
        <v>26997</v>
      </c>
      <c r="F171" s="214" t="s">
        <v>8242</v>
      </c>
      <c r="G171" s="214" t="s">
        <v>8218</v>
      </c>
      <c r="H171" s="207" t="s">
        <v>186</v>
      </c>
      <c r="I171" s="208"/>
      <c r="K171" s="205">
        <v>0</v>
      </c>
      <c r="L171" s="205">
        <v>10178</v>
      </c>
      <c r="Q171" s="189"/>
      <c r="R171" s="189"/>
    </row>
    <row r="172" spans="1:18" ht="12" customHeight="1">
      <c r="A172" s="205" t="s">
        <v>8217</v>
      </c>
      <c r="B172" s="205" t="s">
        <v>18314</v>
      </c>
      <c r="C172" s="214" t="s">
        <v>18315</v>
      </c>
      <c r="D172" s="214" t="s">
        <v>18316</v>
      </c>
      <c r="E172" s="214" t="s">
        <v>26998</v>
      </c>
      <c r="F172" s="214" t="s">
        <v>8242</v>
      </c>
      <c r="G172" s="214" t="s">
        <v>8218</v>
      </c>
      <c r="H172" s="207" t="s">
        <v>186</v>
      </c>
      <c r="I172" s="208"/>
      <c r="K172" s="205">
        <v>0</v>
      </c>
      <c r="L172" s="205">
        <v>10179</v>
      </c>
      <c r="Q172" s="189"/>
      <c r="R172" s="189"/>
    </row>
    <row r="173" spans="1:18" ht="12" customHeight="1">
      <c r="A173" s="205" t="s">
        <v>8217</v>
      </c>
      <c r="B173" s="205" t="s">
        <v>8313</v>
      </c>
      <c r="C173" s="214" t="s">
        <v>8312</v>
      </c>
      <c r="D173" s="214" t="s">
        <v>4287</v>
      </c>
      <c r="E173" s="214" t="s">
        <v>4288</v>
      </c>
      <c r="F173" s="214" t="s">
        <v>8242</v>
      </c>
      <c r="G173" s="214" t="s">
        <v>8218</v>
      </c>
      <c r="H173" s="207" t="s">
        <v>4176</v>
      </c>
      <c r="I173" s="208"/>
      <c r="K173" s="205">
        <v>0</v>
      </c>
      <c r="L173" s="205">
        <v>10180</v>
      </c>
      <c r="Q173" s="189"/>
      <c r="R173" s="189"/>
    </row>
    <row r="174" spans="1:18" ht="12" customHeight="1">
      <c r="A174" s="205" t="s">
        <v>8217</v>
      </c>
      <c r="B174" s="205" t="s">
        <v>8313</v>
      </c>
      <c r="C174" s="214" t="s">
        <v>8314</v>
      </c>
      <c r="D174" s="214" t="s">
        <v>4289</v>
      </c>
      <c r="E174" s="214" t="s">
        <v>4244</v>
      </c>
      <c r="F174" s="214" t="s">
        <v>4261</v>
      </c>
      <c r="G174" s="214" t="s">
        <v>8218</v>
      </c>
      <c r="H174" s="207" t="s">
        <v>186</v>
      </c>
      <c r="I174" s="208"/>
      <c r="K174" s="205">
        <v>0</v>
      </c>
      <c r="L174" s="205">
        <v>10181</v>
      </c>
      <c r="Q174" s="189"/>
      <c r="R174" s="189"/>
    </row>
    <row r="175" spans="1:18" ht="12" customHeight="1">
      <c r="A175" s="205" t="s">
        <v>8217</v>
      </c>
      <c r="B175" s="205" t="s">
        <v>8313</v>
      </c>
      <c r="C175" s="214" t="s">
        <v>26999</v>
      </c>
      <c r="D175" s="214" t="s">
        <v>27000</v>
      </c>
      <c r="E175" s="214" t="s">
        <v>27001</v>
      </c>
      <c r="F175" s="214" t="s">
        <v>8242</v>
      </c>
      <c r="G175" s="214" t="s">
        <v>8218</v>
      </c>
      <c r="H175" s="207" t="s">
        <v>186</v>
      </c>
      <c r="I175" s="208"/>
      <c r="K175" s="205">
        <v>0</v>
      </c>
      <c r="L175" s="205">
        <v>10182</v>
      </c>
      <c r="Q175" s="189"/>
      <c r="R175" s="189"/>
    </row>
    <row r="176" spans="1:18" ht="12" customHeight="1">
      <c r="A176" s="205" t="s">
        <v>8217</v>
      </c>
      <c r="B176" s="205" t="s">
        <v>8313</v>
      </c>
      <c r="C176" s="214" t="s">
        <v>27002</v>
      </c>
      <c r="D176" s="214" t="s">
        <v>27003</v>
      </c>
      <c r="E176" s="214" t="s">
        <v>27004</v>
      </c>
      <c r="F176" s="214" t="s">
        <v>8242</v>
      </c>
      <c r="G176" s="214" t="s">
        <v>8218</v>
      </c>
      <c r="H176" s="207" t="s">
        <v>186</v>
      </c>
      <c r="I176" s="208"/>
      <c r="K176" s="205">
        <v>0</v>
      </c>
      <c r="L176" s="205">
        <v>10183</v>
      </c>
      <c r="Q176" s="189"/>
      <c r="R176" s="189"/>
    </row>
    <row r="177" spans="1:18" ht="12" customHeight="1">
      <c r="A177" s="205" t="s">
        <v>8217</v>
      </c>
      <c r="B177" s="205" t="s">
        <v>8313</v>
      </c>
      <c r="C177" s="214" t="s">
        <v>8315</v>
      </c>
      <c r="D177" s="214" t="s">
        <v>4290</v>
      </c>
      <c r="E177" s="214" t="s">
        <v>19962</v>
      </c>
      <c r="F177" s="214" t="s">
        <v>8242</v>
      </c>
      <c r="G177" s="214" t="s">
        <v>8218</v>
      </c>
      <c r="H177" s="207" t="s">
        <v>186</v>
      </c>
      <c r="I177" s="208"/>
      <c r="K177" s="205">
        <v>0</v>
      </c>
      <c r="L177" s="205">
        <v>10184</v>
      </c>
      <c r="Q177" s="189"/>
      <c r="R177" s="189"/>
    </row>
    <row r="178" spans="1:18" ht="12" customHeight="1">
      <c r="A178" s="205" t="s">
        <v>8260</v>
      </c>
      <c r="B178" s="205" t="s">
        <v>8313</v>
      </c>
      <c r="C178" s="214" t="s">
        <v>19969</v>
      </c>
      <c r="D178" s="214" t="s">
        <v>19970</v>
      </c>
      <c r="E178" s="214" t="s">
        <v>4249</v>
      </c>
      <c r="F178" s="214" t="s">
        <v>8242</v>
      </c>
      <c r="G178" s="214" t="s">
        <v>8218</v>
      </c>
      <c r="H178" s="207" t="s">
        <v>186</v>
      </c>
      <c r="I178" s="208"/>
      <c r="K178" s="205">
        <v>0</v>
      </c>
      <c r="L178" s="205">
        <v>10185</v>
      </c>
      <c r="Q178" s="189"/>
      <c r="R178" s="189"/>
    </row>
    <row r="179" spans="1:18" ht="12" customHeight="1">
      <c r="A179" s="205" t="s">
        <v>8217</v>
      </c>
      <c r="B179" s="205" t="s">
        <v>8313</v>
      </c>
      <c r="C179" s="214" t="s">
        <v>8316</v>
      </c>
      <c r="D179" s="214" t="s">
        <v>4291</v>
      </c>
      <c r="E179" s="214" t="s">
        <v>4292</v>
      </c>
      <c r="F179" s="214" t="s">
        <v>8225</v>
      </c>
      <c r="G179" s="214" t="s">
        <v>8218</v>
      </c>
      <c r="H179" s="207" t="s">
        <v>4176</v>
      </c>
      <c r="I179" s="208"/>
      <c r="K179" s="205">
        <v>0</v>
      </c>
      <c r="L179" s="205">
        <v>10186</v>
      </c>
      <c r="Q179" s="189"/>
      <c r="R179" s="189"/>
    </row>
    <row r="180" spans="1:18" ht="12" customHeight="1">
      <c r="A180" s="205" t="s">
        <v>8217</v>
      </c>
      <c r="B180" s="205" t="s">
        <v>27005</v>
      </c>
      <c r="C180" s="214" t="s">
        <v>27006</v>
      </c>
      <c r="D180" s="214" t="s">
        <v>27007</v>
      </c>
      <c r="E180" s="214" t="s">
        <v>27008</v>
      </c>
      <c r="F180" s="214" t="s">
        <v>4261</v>
      </c>
      <c r="G180" s="214" t="s">
        <v>8218</v>
      </c>
      <c r="H180" s="207" t="s">
        <v>186</v>
      </c>
      <c r="I180" s="208"/>
      <c r="K180" s="205">
        <v>0</v>
      </c>
      <c r="L180" s="205">
        <v>10187</v>
      </c>
      <c r="Q180" s="189"/>
      <c r="R180" s="189"/>
    </row>
    <row r="181" spans="1:18" ht="12" customHeight="1">
      <c r="A181" s="205" t="s">
        <v>8217</v>
      </c>
      <c r="B181" s="205" t="s">
        <v>13598</v>
      </c>
      <c r="C181" s="214" t="s">
        <v>15</v>
      </c>
      <c r="D181" s="214" t="s">
        <v>13599</v>
      </c>
      <c r="E181" s="214" t="s">
        <v>4223</v>
      </c>
      <c r="F181" s="214" t="s">
        <v>8222</v>
      </c>
      <c r="G181" s="214" t="s">
        <v>8218</v>
      </c>
      <c r="H181" s="207" t="s">
        <v>186</v>
      </c>
      <c r="I181" s="208"/>
      <c r="K181" s="205">
        <v>0</v>
      </c>
      <c r="L181" s="205">
        <v>10188</v>
      </c>
      <c r="Q181" s="189"/>
      <c r="R181" s="189"/>
    </row>
    <row r="182" spans="1:18" ht="12" customHeight="1">
      <c r="A182" s="205" t="s">
        <v>8217</v>
      </c>
      <c r="B182" s="205" t="s">
        <v>21464</v>
      </c>
      <c r="C182" s="214" t="s">
        <v>21465</v>
      </c>
      <c r="D182" s="214" t="s">
        <v>21466</v>
      </c>
      <c r="E182" s="214" t="s">
        <v>21467</v>
      </c>
      <c r="F182" s="214" t="s">
        <v>4261</v>
      </c>
      <c r="G182" s="214" t="s">
        <v>8218</v>
      </c>
      <c r="H182" s="207" t="s">
        <v>186</v>
      </c>
      <c r="I182" s="208"/>
      <c r="K182" s="205">
        <v>0</v>
      </c>
      <c r="L182" s="205">
        <v>10189</v>
      </c>
      <c r="Q182" s="189"/>
      <c r="R182" s="189"/>
    </row>
    <row r="183" spans="1:18" ht="12" customHeight="1">
      <c r="C183" s="214"/>
      <c r="D183" s="214"/>
      <c r="E183" s="214"/>
      <c r="F183" s="214"/>
      <c r="G183" s="214"/>
      <c r="H183" s="207"/>
      <c r="I183" s="208"/>
      <c r="K183" s="205">
        <v>0</v>
      </c>
      <c r="L183" s="205">
        <v>10190</v>
      </c>
      <c r="Q183" s="189"/>
      <c r="R183" s="189"/>
    </row>
    <row r="184" spans="1:18" ht="12" customHeight="1">
      <c r="C184" s="214"/>
      <c r="D184" s="214"/>
      <c r="E184" s="214"/>
      <c r="F184" s="214"/>
      <c r="G184" s="214"/>
      <c r="H184" s="207"/>
      <c r="I184" s="208"/>
      <c r="K184" s="205">
        <v>0</v>
      </c>
      <c r="L184" s="205">
        <v>10191</v>
      </c>
      <c r="Q184" s="189"/>
      <c r="R184" s="189"/>
    </row>
    <row r="185" spans="1:18" ht="12" customHeight="1">
      <c r="C185" s="214"/>
      <c r="D185" s="214"/>
      <c r="E185" s="214"/>
      <c r="F185" s="214"/>
      <c r="G185" s="214"/>
      <c r="H185" s="207"/>
      <c r="I185" s="208"/>
      <c r="K185" s="205">
        <v>0</v>
      </c>
      <c r="L185" s="205">
        <v>10192</v>
      </c>
      <c r="Q185" s="189"/>
      <c r="R185" s="189"/>
    </row>
    <row r="186" spans="1:18" ht="12" customHeight="1">
      <c r="C186" s="214"/>
      <c r="D186" s="214"/>
      <c r="E186" s="214"/>
      <c r="F186" s="214"/>
      <c r="G186" s="214"/>
      <c r="H186" s="207"/>
      <c r="I186" s="208"/>
      <c r="K186" s="205">
        <v>0</v>
      </c>
      <c r="L186" s="205">
        <v>10193</v>
      </c>
      <c r="Q186" s="189"/>
      <c r="R186" s="189"/>
    </row>
    <row r="187" spans="1:18" ht="12" customHeight="1">
      <c r="C187" s="214"/>
      <c r="D187" s="214"/>
      <c r="E187" s="214"/>
      <c r="F187" s="214"/>
      <c r="G187" s="214"/>
      <c r="H187" s="207"/>
      <c r="I187" s="208"/>
      <c r="K187" s="205">
        <v>0</v>
      </c>
      <c r="L187" s="205">
        <v>10194</v>
      </c>
      <c r="Q187" s="189"/>
      <c r="R187" s="189"/>
    </row>
    <row r="188" spans="1:18" ht="12" customHeight="1">
      <c r="C188" s="214"/>
      <c r="D188" s="214"/>
      <c r="E188" s="214"/>
      <c r="F188" s="214"/>
      <c r="G188" s="214"/>
      <c r="H188" s="207"/>
      <c r="I188" s="208"/>
      <c r="K188" s="205">
        <v>0</v>
      </c>
      <c r="L188" s="205">
        <v>10195</v>
      </c>
      <c r="Q188" s="189"/>
      <c r="R188" s="189"/>
    </row>
    <row r="189" spans="1:18" ht="12" customHeight="1">
      <c r="C189" s="214"/>
      <c r="D189" s="214"/>
      <c r="E189" s="214"/>
      <c r="F189" s="214"/>
      <c r="G189" s="214"/>
      <c r="H189" s="207"/>
      <c r="I189" s="208"/>
      <c r="K189" s="205">
        <v>0</v>
      </c>
      <c r="L189" s="205">
        <v>10196</v>
      </c>
      <c r="Q189" s="189"/>
      <c r="R189" s="189"/>
    </row>
    <row r="190" spans="1:18" ht="12" customHeight="1">
      <c r="C190" s="214"/>
      <c r="D190" s="214"/>
      <c r="E190" s="214"/>
      <c r="F190" s="214"/>
      <c r="G190" s="214"/>
      <c r="H190" s="207"/>
      <c r="I190" s="208"/>
      <c r="K190" s="205">
        <v>0</v>
      </c>
      <c r="L190" s="205">
        <v>10197</v>
      </c>
      <c r="Q190" s="189"/>
      <c r="R190" s="189"/>
    </row>
    <row r="191" spans="1:18" ht="12" customHeight="1">
      <c r="C191" s="214"/>
      <c r="D191" s="214"/>
      <c r="E191" s="214"/>
      <c r="F191" s="214"/>
      <c r="G191" s="214"/>
      <c r="H191" s="207"/>
      <c r="I191" s="208"/>
      <c r="K191" s="205">
        <v>0</v>
      </c>
      <c r="L191" s="205">
        <v>10198</v>
      </c>
      <c r="Q191" s="189"/>
      <c r="R191" s="189"/>
    </row>
    <row r="192" spans="1:18" ht="12" customHeight="1">
      <c r="C192" s="214"/>
      <c r="D192" s="214"/>
      <c r="E192" s="214"/>
      <c r="F192" s="214"/>
      <c r="G192" s="214"/>
      <c r="H192" s="207"/>
      <c r="I192" s="208"/>
      <c r="K192" s="205">
        <v>0</v>
      </c>
      <c r="L192" s="205">
        <v>10199</v>
      </c>
      <c r="Q192" s="189"/>
      <c r="R192" s="189"/>
    </row>
    <row r="193" spans="3:18" ht="12" customHeight="1">
      <c r="C193" s="214"/>
      <c r="D193" s="214"/>
      <c r="E193" s="214"/>
      <c r="F193" s="214"/>
      <c r="G193" s="214"/>
      <c r="H193" s="207"/>
      <c r="I193" s="208"/>
      <c r="K193" s="205">
        <v>0</v>
      </c>
      <c r="L193" s="205">
        <v>10200</v>
      </c>
      <c r="Q193" s="189"/>
      <c r="R193" s="189"/>
    </row>
    <row r="194" spans="3:18" ht="12" customHeight="1">
      <c r="C194" s="214"/>
      <c r="D194" s="214"/>
      <c r="E194" s="214"/>
      <c r="F194" s="214"/>
      <c r="G194" s="214"/>
      <c r="H194" s="207"/>
      <c r="I194" s="208"/>
      <c r="K194" s="205">
        <v>0</v>
      </c>
      <c r="L194" s="205">
        <v>10201</v>
      </c>
      <c r="Q194" s="189"/>
      <c r="R194" s="189"/>
    </row>
    <row r="195" spans="3:18" ht="12" customHeight="1">
      <c r="C195" s="214"/>
      <c r="D195" s="214"/>
      <c r="E195" s="214"/>
      <c r="F195" s="214"/>
      <c r="G195" s="214"/>
      <c r="H195" s="207"/>
      <c r="I195" s="208"/>
      <c r="K195" s="205">
        <v>0</v>
      </c>
      <c r="L195" s="205">
        <v>10202</v>
      </c>
      <c r="Q195" s="189"/>
      <c r="R195" s="189"/>
    </row>
    <row r="196" spans="3:18" ht="12" customHeight="1">
      <c r="C196" s="214"/>
      <c r="D196" s="214"/>
      <c r="E196" s="214"/>
      <c r="F196" s="214"/>
      <c r="G196" s="214"/>
      <c r="H196" s="207"/>
      <c r="I196" s="208"/>
      <c r="K196" s="205">
        <v>0</v>
      </c>
      <c r="L196" s="205">
        <v>10203</v>
      </c>
      <c r="Q196" s="189"/>
      <c r="R196" s="189"/>
    </row>
    <row r="197" spans="3:18" ht="12" customHeight="1">
      <c r="C197" s="214"/>
      <c r="D197" s="214"/>
      <c r="E197" s="214"/>
      <c r="F197" s="214"/>
      <c r="G197" s="214"/>
      <c r="H197" s="207"/>
      <c r="I197" s="208"/>
      <c r="K197" s="205">
        <v>0</v>
      </c>
      <c r="L197" s="205">
        <v>10204</v>
      </c>
      <c r="Q197" s="189"/>
      <c r="R197" s="189"/>
    </row>
    <row r="198" spans="3:18" ht="12" customHeight="1">
      <c r="C198" s="214"/>
      <c r="D198" s="214"/>
      <c r="E198" s="214"/>
      <c r="F198" s="214"/>
      <c r="G198" s="214"/>
      <c r="H198" s="207"/>
      <c r="I198" s="208"/>
      <c r="K198" s="205">
        <v>0</v>
      </c>
      <c r="L198" s="205">
        <v>10205</v>
      </c>
      <c r="Q198" s="189"/>
      <c r="R198" s="189"/>
    </row>
    <row r="199" spans="3:18" ht="12" customHeight="1">
      <c r="C199" s="214"/>
      <c r="D199" s="214"/>
      <c r="E199" s="214"/>
      <c r="F199" s="214"/>
      <c r="G199" s="214"/>
      <c r="H199" s="207"/>
      <c r="I199" s="208"/>
      <c r="K199" s="205">
        <v>0</v>
      </c>
      <c r="L199" s="205">
        <v>10206</v>
      </c>
      <c r="Q199" s="189"/>
      <c r="R199" s="189"/>
    </row>
    <row r="200" spans="3:18" ht="12" customHeight="1">
      <c r="C200" s="214"/>
      <c r="D200" s="214"/>
      <c r="E200" s="214"/>
      <c r="F200" s="214"/>
      <c r="G200" s="214"/>
      <c r="H200" s="207"/>
      <c r="I200" s="208"/>
      <c r="K200" s="205">
        <v>0</v>
      </c>
      <c r="L200" s="205">
        <v>10207</v>
      </c>
    </row>
    <row r="201" spans="3:18" ht="12" customHeight="1">
      <c r="C201" s="214"/>
      <c r="D201" s="214"/>
      <c r="E201" s="214"/>
      <c r="F201" s="214"/>
      <c r="G201" s="214"/>
      <c r="H201" s="207"/>
      <c r="I201" s="208"/>
      <c r="K201" s="205">
        <v>0</v>
      </c>
      <c r="L201" s="205">
        <v>10208</v>
      </c>
    </row>
    <row r="202" spans="3:18" ht="12" customHeight="1">
      <c r="C202" s="214"/>
      <c r="D202" s="214"/>
      <c r="E202" s="214"/>
      <c r="F202" s="214"/>
      <c r="G202" s="214"/>
      <c r="H202" s="207"/>
      <c r="I202" s="208"/>
      <c r="K202" s="205">
        <v>0</v>
      </c>
      <c r="L202" s="205">
        <v>10209</v>
      </c>
    </row>
    <row r="203" spans="3:18" ht="12" customHeight="1">
      <c r="C203" s="214"/>
      <c r="D203" s="214"/>
      <c r="E203" s="214"/>
      <c r="F203" s="214"/>
      <c r="G203" s="214"/>
      <c r="H203" s="207"/>
      <c r="I203" s="208"/>
      <c r="K203" s="205">
        <v>0</v>
      </c>
      <c r="L203" s="205">
        <v>10210</v>
      </c>
    </row>
    <row r="204" spans="3:18" ht="12" customHeight="1">
      <c r="C204" s="214"/>
      <c r="D204" s="214"/>
      <c r="E204" s="214"/>
      <c r="F204" s="214"/>
      <c r="G204" s="214"/>
      <c r="H204" s="207"/>
      <c r="I204" s="208"/>
      <c r="K204" s="205">
        <v>0</v>
      </c>
      <c r="L204" s="205">
        <v>10211</v>
      </c>
    </row>
    <row r="205" spans="3:18" ht="12" customHeight="1">
      <c r="C205" s="214"/>
      <c r="D205" s="214"/>
      <c r="E205" s="214"/>
      <c r="F205" s="214"/>
      <c r="G205" s="214"/>
      <c r="H205" s="207"/>
      <c r="I205" s="208"/>
      <c r="K205" s="205">
        <v>0</v>
      </c>
      <c r="L205" s="205">
        <v>10212</v>
      </c>
    </row>
    <row r="206" spans="3:18" ht="12" customHeight="1">
      <c r="C206" s="214"/>
      <c r="D206" s="214"/>
      <c r="E206" s="214"/>
      <c r="F206" s="214"/>
      <c r="G206" s="214"/>
      <c r="H206" s="207"/>
      <c r="I206" s="208"/>
      <c r="K206" s="205">
        <v>0</v>
      </c>
      <c r="L206" s="205">
        <v>10213</v>
      </c>
    </row>
    <row r="207" spans="3:18" ht="12" customHeight="1">
      <c r="C207" s="214"/>
      <c r="D207" s="214"/>
      <c r="E207" s="214"/>
      <c r="F207" s="214"/>
      <c r="G207" s="214"/>
      <c r="H207" s="207"/>
      <c r="I207" s="208"/>
      <c r="K207" s="205">
        <v>0</v>
      </c>
      <c r="L207" s="205">
        <v>10214</v>
      </c>
    </row>
    <row r="208" spans="3:18" ht="12" customHeight="1">
      <c r="C208" s="214"/>
      <c r="D208" s="214"/>
      <c r="E208" s="214"/>
      <c r="F208" s="214"/>
      <c r="G208" s="214"/>
      <c r="H208" s="207"/>
      <c r="I208" s="208"/>
      <c r="K208" s="205">
        <v>0</v>
      </c>
      <c r="L208" s="205">
        <v>10215</v>
      </c>
    </row>
    <row r="209" spans="3:12" ht="12" customHeight="1">
      <c r="C209" s="214"/>
      <c r="D209" s="214"/>
      <c r="E209" s="214"/>
      <c r="F209" s="214"/>
      <c r="G209" s="214"/>
      <c r="H209" s="207"/>
      <c r="I209" s="208"/>
      <c r="K209" s="205">
        <v>0</v>
      </c>
      <c r="L209" s="205">
        <v>10216</v>
      </c>
    </row>
    <row r="210" spans="3:12" ht="12" customHeight="1">
      <c r="C210" s="214"/>
      <c r="D210" s="214"/>
      <c r="E210" s="214"/>
      <c r="F210" s="214"/>
      <c r="G210" s="214"/>
      <c r="H210" s="207"/>
      <c r="I210" s="208"/>
      <c r="K210" s="205">
        <v>0</v>
      </c>
      <c r="L210" s="205">
        <v>10217</v>
      </c>
    </row>
    <row r="211" spans="3:12" ht="12" customHeight="1">
      <c r="C211" s="214"/>
      <c r="D211" s="214"/>
      <c r="E211" s="214"/>
      <c r="F211" s="214"/>
      <c r="G211" s="214"/>
      <c r="H211" s="207"/>
      <c r="I211" s="208"/>
      <c r="K211" s="205">
        <v>0</v>
      </c>
      <c r="L211" s="205">
        <v>10218</v>
      </c>
    </row>
    <row r="212" spans="3:12" ht="12" customHeight="1">
      <c r="C212" s="214"/>
      <c r="D212" s="214"/>
      <c r="E212" s="214"/>
      <c r="F212" s="214"/>
      <c r="G212" s="214"/>
      <c r="H212" s="207"/>
      <c r="I212" s="208"/>
      <c r="K212" s="205">
        <v>0</v>
      </c>
      <c r="L212" s="205">
        <v>10219</v>
      </c>
    </row>
    <row r="213" spans="3:12" ht="12" customHeight="1">
      <c r="C213" s="214"/>
      <c r="D213" s="214"/>
      <c r="E213" s="214"/>
      <c r="F213" s="214"/>
      <c r="G213" s="214"/>
      <c r="H213" s="207"/>
      <c r="I213" s="208"/>
      <c r="K213" s="205">
        <v>0</v>
      </c>
      <c r="L213" s="205">
        <v>10220</v>
      </c>
    </row>
    <row r="214" spans="3:12" ht="12" customHeight="1">
      <c r="C214" s="214"/>
      <c r="D214" s="214"/>
      <c r="E214" s="214"/>
      <c r="F214" s="214"/>
      <c r="G214" s="214"/>
      <c r="H214" s="207"/>
      <c r="I214" s="208"/>
      <c r="K214" s="205">
        <v>0</v>
      </c>
      <c r="L214" s="205">
        <v>10221</v>
      </c>
    </row>
    <row r="215" spans="3:12" ht="12" customHeight="1">
      <c r="C215" s="214"/>
      <c r="D215" s="214"/>
      <c r="E215" s="214"/>
      <c r="F215" s="214"/>
      <c r="G215" s="214"/>
      <c r="H215" s="207"/>
      <c r="I215" s="208"/>
      <c r="K215" s="205">
        <v>0</v>
      </c>
      <c r="L215" s="205">
        <v>10222</v>
      </c>
    </row>
    <row r="216" spans="3:12" ht="12" customHeight="1">
      <c r="C216" s="214"/>
      <c r="D216" s="214"/>
      <c r="E216" s="214"/>
      <c r="F216" s="214"/>
      <c r="G216" s="214"/>
      <c r="H216" s="207"/>
      <c r="I216" s="208"/>
      <c r="K216" s="205">
        <v>0</v>
      </c>
      <c r="L216" s="205">
        <v>10223</v>
      </c>
    </row>
    <row r="217" spans="3:12" ht="12" customHeight="1">
      <c r="C217" s="214"/>
      <c r="D217" s="214"/>
      <c r="E217" s="214"/>
      <c r="F217" s="214"/>
      <c r="G217" s="214"/>
      <c r="H217" s="207"/>
      <c r="I217" s="208"/>
      <c r="K217" s="205">
        <v>0</v>
      </c>
      <c r="L217" s="205">
        <v>10224</v>
      </c>
    </row>
    <row r="218" spans="3:12" ht="12" customHeight="1">
      <c r="C218" s="214"/>
      <c r="D218" s="214"/>
      <c r="E218" s="214"/>
      <c r="F218" s="214"/>
      <c r="G218" s="214"/>
      <c r="H218" s="207"/>
      <c r="I218" s="208"/>
      <c r="K218" s="205">
        <v>0</v>
      </c>
      <c r="L218" s="205">
        <v>10225</v>
      </c>
    </row>
    <row r="219" spans="3:12" ht="12" customHeight="1">
      <c r="C219" s="214"/>
      <c r="D219" s="214"/>
      <c r="E219" s="214"/>
      <c r="F219" s="214"/>
      <c r="G219" s="214"/>
      <c r="H219" s="207"/>
      <c r="I219" s="208"/>
      <c r="K219" s="205">
        <v>0</v>
      </c>
      <c r="L219" s="205">
        <v>10226</v>
      </c>
    </row>
    <row r="220" spans="3:12" ht="12" customHeight="1">
      <c r="C220" s="214"/>
      <c r="D220" s="214"/>
      <c r="E220" s="214"/>
      <c r="F220" s="214"/>
      <c r="G220" s="214"/>
      <c r="H220" s="207"/>
      <c r="I220" s="208"/>
      <c r="K220" s="205">
        <v>0</v>
      </c>
      <c r="L220" s="205">
        <v>10227</v>
      </c>
    </row>
    <row r="221" spans="3:12" ht="12" customHeight="1">
      <c r="C221" s="214"/>
      <c r="D221" s="214"/>
      <c r="E221" s="214"/>
      <c r="F221" s="214"/>
      <c r="G221" s="214"/>
      <c r="H221" s="207"/>
      <c r="I221" s="208"/>
      <c r="K221" s="205">
        <v>0</v>
      </c>
      <c r="L221" s="205">
        <v>10228</v>
      </c>
    </row>
    <row r="222" spans="3:12" ht="12" customHeight="1">
      <c r="C222" s="214"/>
      <c r="D222" s="214"/>
      <c r="E222" s="214"/>
      <c r="F222" s="214"/>
      <c r="G222" s="214"/>
      <c r="H222" s="207"/>
      <c r="I222" s="208"/>
      <c r="K222" s="205">
        <v>0</v>
      </c>
      <c r="L222" s="205">
        <v>10229</v>
      </c>
    </row>
    <row r="223" spans="3:12" ht="12" customHeight="1">
      <c r="C223" s="214"/>
      <c r="D223" s="214"/>
      <c r="E223" s="214"/>
      <c r="F223" s="214"/>
      <c r="G223" s="214"/>
      <c r="H223" s="207"/>
      <c r="I223" s="208"/>
      <c r="K223" s="205">
        <v>0</v>
      </c>
      <c r="L223" s="205">
        <v>10230</v>
      </c>
    </row>
    <row r="224" spans="3:12" ht="12" customHeight="1">
      <c r="C224" s="214"/>
      <c r="D224" s="214"/>
      <c r="E224" s="214"/>
      <c r="F224" s="214"/>
      <c r="G224" s="214"/>
      <c r="H224" s="207"/>
      <c r="I224" s="208"/>
      <c r="K224" s="205">
        <v>0</v>
      </c>
      <c r="L224" s="205">
        <v>10231</v>
      </c>
    </row>
    <row r="225" spans="3:12" ht="12" customHeight="1">
      <c r="C225" s="214"/>
      <c r="D225" s="214"/>
      <c r="E225" s="214"/>
      <c r="F225" s="214"/>
      <c r="G225" s="214"/>
      <c r="H225" s="207"/>
      <c r="I225" s="208"/>
      <c r="K225" s="205">
        <v>0</v>
      </c>
      <c r="L225" s="205">
        <v>10232</v>
      </c>
    </row>
    <row r="226" spans="3:12" ht="12" customHeight="1">
      <c r="C226" s="214"/>
      <c r="D226" s="214"/>
      <c r="E226" s="214"/>
      <c r="F226" s="214"/>
      <c r="G226" s="214"/>
      <c r="H226" s="207"/>
      <c r="I226" s="208"/>
      <c r="K226" s="205">
        <v>0</v>
      </c>
      <c r="L226" s="205">
        <v>10233</v>
      </c>
    </row>
    <row r="227" spans="3:12" ht="12" customHeight="1">
      <c r="C227" s="214"/>
      <c r="D227" s="214"/>
      <c r="E227" s="214"/>
      <c r="F227" s="214"/>
      <c r="G227" s="214"/>
      <c r="H227" s="207"/>
      <c r="I227" s="208"/>
      <c r="K227" s="205">
        <v>0</v>
      </c>
      <c r="L227" s="205">
        <v>10234</v>
      </c>
    </row>
    <row r="228" spans="3:12" ht="12" customHeight="1">
      <c r="C228" s="214"/>
      <c r="D228" s="214"/>
      <c r="E228" s="214"/>
      <c r="F228" s="214"/>
      <c r="G228" s="214"/>
      <c r="H228" s="207"/>
      <c r="I228" s="208"/>
      <c r="K228" s="205">
        <v>0</v>
      </c>
      <c r="L228" s="205">
        <v>10235</v>
      </c>
    </row>
    <row r="229" spans="3:12" ht="12" customHeight="1">
      <c r="C229" s="214"/>
      <c r="D229" s="214"/>
      <c r="E229" s="214"/>
      <c r="F229" s="214"/>
      <c r="G229" s="214"/>
      <c r="H229" s="207"/>
      <c r="I229" s="208"/>
      <c r="K229" s="205">
        <v>0</v>
      </c>
      <c r="L229" s="205">
        <v>10236</v>
      </c>
    </row>
    <row r="230" spans="3:12" ht="12" customHeight="1">
      <c r="C230" s="214"/>
      <c r="D230" s="214"/>
      <c r="E230" s="214"/>
      <c r="F230" s="214"/>
      <c r="G230" s="214"/>
      <c r="H230" s="207"/>
      <c r="I230" s="208"/>
      <c r="K230" s="205">
        <v>0</v>
      </c>
      <c r="L230" s="205">
        <v>10237</v>
      </c>
    </row>
    <row r="231" spans="3:12" ht="12" customHeight="1">
      <c r="C231" s="214"/>
      <c r="D231" s="214"/>
      <c r="E231" s="214"/>
      <c r="F231" s="214"/>
      <c r="G231" s="214"/>
      <c r="H231" s="207"/>
      <c r="I231" s="208"/>
      <c r="K231" s="205">
        <v>0</v>
      </c>
      <c r="L231" s="205">
        <v>10238</v>
      </c>
    </row>
    <row r="232" spans="3:12" ht="12" customHeight="1">
      <c r="C232" s="214"/>
      <c r="D232" s="214"/>
      <c r="E232" s="214"/>
      <c r="F232" s="214"/>
      <c r="G232" s="214"/>
      <c r="H232" s="207"/>
      <c r="I232" s="208"/>
      <c r="K232" s="205">
        <v>0</v>
      </c>
      <c r="L232" s="205">
        <v>10239</v>
      </c>
    </row>
    <row r="233" spans="3:12" ht="12" customHeight="1">
      <c r="C233" s="214"/>
      <c r="D233" s="214"/>
      <c r="E233" s="214"/>
      <c r="F233" s="214"/>
      <c r="G233" s="214"/>
      <c r="H233" s="207"/>
      <c r="I233" s="208"/>
      <c r="K233" s="205">
        <v>0</v>
      </c>
      <c r="L233" s="205">
        <v>10240</v>
      </c>
    </row>
    <row r="234" spans="3:12" ht="12" customHeight="1">
      <c r="C234" s="214"/>
      <c r="D234" s="214"/>
      <c r="E234" s="214"/>
      <c r="F234" s="214"/>
      <c r="G234" s="214"/>
      <c r="H234" s="207"/>
      <c r="I234" s="208"/>
      <c r="K234" s="205">
        <v>0</v>
      </c>
      <c r="L234" s="205">
        <v>10241</v>
      </c>
    </row>
    <row r="235" spans="3:12" ht="12" customHeight="1">
      <c r="C235" s="214"/>
      <c r="D235" s="214"/>
      <c r="E235" s="214"/>
      <c r="F235" s="214"/>
      <c r="G235" s="214"/>
      <c r="H235" s="207"/>
      <c r="I235" s="208"/>
      <c r="K235" s="205">
        <v>0</v>
      </c>
      <c r="L235" s="205">
        <v>10242</v>
      </c>
    </row>
    <row r="236" spans="3:12" ht="12" customHeight="1">
      <c r="C236" s="214"/>
      <c r="D236" s="214"/>
      <c r="E236" s="214"/>
      <c r="F236" s="214"/>
      <c r="G236" s="214"/>
      <c r="H236" s="207"/>
      <c r="I236" s="208"/>
      <c r="K236" s="205">
        <v>0</v>
      </c>
      <c r="L236" s="205">
        <v>10243</v>
      </c>
    </row>
    <row r="237" spans="3:12" ht="12" customHeight="1">
      <c r="C237" s="214"/>
      <c r="D237" s="214"/>
      <c r="E237" s="214"/>
      <c r="F237" s="214"/>
      <c r="G237" s="214"/>
      <c r="H237" s="207"/>
      <c r="I237" s="208"/>
      <c r="K237" s="205">
        <v>0</v>
      </c>
      <c r="L237" s="205">
        <v>10244</v>
      </c>
    </row>
    <row r="238" spans="3:12" ht="12" customHeight="1">
      <c r="C238" s="214"/>
      <c r="D238" s="214"/>
      <c r="E238" s="214"/>
      <c r="F238" s="214"/>
      <c r="G238" s="214"/>
      <c r="H238" s="207"/>
      <c r="I238" s="208"/>
      <c r="K238" s="205">
        <v>0</v>
      </c>
      <c r="L238" s="205">
        <v>10245</v>
      </c>
    </row>
    <row r="239" spans="3:12" ht="12" customHeight="1">
      <c r="C239" s="214"/>
      <c r="D239" s="214"/>
      <c r="E239" s="214"/>
      <c r="F239" s="214"/>
      <c r="G239" s="214"/>
      <c r="H239" s="207"/>
      <c r="I239" s="208"/>
      <c r="K239" s="205">
        <v>0</v>
      </c>
      <c r="L239" s="205">
        <v>10246</v>
      </c>
    </row>
    <row r="240" spans="3:12" ht="12" customHeight="1">
      <c r="C240" s="214"/>
      <c r="D240" s="214"/>
      <c r="E240" s="214"/>
      <c r="F240" s="214"/>
      <c r="G240" s="214"/>
      <c r="H240" s="207"/>
      <c r="I240" s="208"/>
      <c r="K240" s="205">
        <v>0</v>
      </c>
      <c r="L240" s="205">
        <v>10247</v>
      </c>
    </row>
    <row r="241" spans="3:12" ht="12" customHeight="1">
      <c r="C241" s="214"/>
      <c r="D241" s="214"/>
      <c r="E241" s="214"/>
      <c r="F241" s="214"/>
      <c r="G241" s="214"/>
      <c r="H241" s="207"/>
      <c r="I241" s="208"/>
      <c r="K241" s="205">
        <v>0</v>
      </c>
      <c r="L241" s="205">
        <v>10248</v>
      </c>
    </row>
    <row r="242" spans="3:12" ht="12" customHeight="1">
      <c r="C242" s="214"/>
      <c r="D242" s="214"/>
      <c r="E242" s="214"/>
      <c r="F242" s="214"/>
      <c r="G242" s="214"/>
      <c r="H242" s="207"/>
      <c r="I242" s="208"/>
      <c r="K242" s="205">
        <v>0</v>
      </c>
      <c r="L242" s="205">
        <v>10249</v>
      </c>
    </row>
    <row r="243" spans="3:12" ht="12" customHeight="1">
      <c r="C243" s="214"/>
      <c r="D243" s="214"/>
      <c r="E243" s="214"/>
      <c r="F243" s="214"/>
      <c r="G243" s="214"/>
      <c r="H243" s="207"/>
      <c r="I243" s="208"/>
      <c r="K243" s="205">
        <v>0</v>
      </c>
      <c r="L243" s="205">
        <v>10250</v>
      </c>
    </row>
    <row r="244" spans="3:12" ht="12" customHeight="1">
      <c r="C244" s="214"/>
      <c r="D244" s="214"/>
      <c r="E244" s="214"/>
      <c r="F244" s="214"/>
      <c r="G244" s="214"/>
      <c r="H244" s="207"/>
      <c r="I244" s="208"/>
      <c r="K244" s="205">
        <v>0</v>
      </c>
      <c r="L244" s="205">
        <v>10251</v>
      </c>
    </row>
    <row r="245" spans="3:12" ht="12" customHeight="1">
      <c r="C245" s="214"/>
      <c r="D245" s="214"/>
      <c r="E245" s="214"/>
      <c r="F245" s="214"/>
      <c r="G245" s="214"/>
      <c r="H245" s="207"/>
      <c r="I245" s="208"/>
      <c r="K245" s="205">
        <v>0</v>
      </c>
      <c r="L245" s="205">
        <v>10252</v>
      </c>
    </row>
    <row r="246" spans="3:12" ht="12" customHeight="1">
      <c r="C246" s="214"/>
      <c r="D246" s="214"/>
      <c r="E246" s="214"/>
      <c r="F246" s="214"/>
      <c r="G246" s="214"/>
      <c r="H246" s="207"/>
      <c r="I246" s="208"/>
      <c r="K246" s="205">
        <v>0</v>
      </c>
      <c r="L246" s="205">
        <v>10253</v>
      </c>
    </row>
    <row r="247" spans="3:12" ht="12" customHeight="1">
      <c r="C247" s="214"/>
      <c r="D247" s="214"/>
      <c r="E247" s="214"/>
      <c r="F247" s="214"/>
      <c r="G247" s="214"/>
      <c r="H247" s="207"/>
      <c r="I247" s="208"/>
      <c r="K247" s="205">
        <v>0</v>
      </c>
      <c r="L247" s="205">
        <v>10254</v>
      </c>
    </row>
    <row r="248" spans="3:12" ht="12" customHeight="1">
      <c r="C248" s="214"/>
      <c r="D248" s="214"/>
      <c r="E248" s="214"/>
      <c r="F248" s="214"/>
      <c r="G248" s="214"/>
      <c r="H248" s="207"/>
      <c r="I248" s="208"/>
      <c r="K248" s="205">
        <v>0</v>
      </c>
      <c r="L248" s="205">
        <v>10255</v>
      </c>
    </row>
    <row r="249" spans="3:12" ht="12" customHeight="1">
      <c r="C249" s="214"/>
      <c r="D249" s="214"/>
      <c r="E249" s="214"/>
      <c r="F249" s="214"/>
      <c r="G249" s="214"/>
      <c r="H249" s="207"/>
      <c r="I249" s="208"/>
      <c r="K249" s="205">
        <v>0</v>
      </c>
      <c r="L249" s="205">
        <v>10256</v>
      </c>
    </row>
    <row r="250" spans="3:12" ht="12" customHeight="1">
      <c r="C250" s="214"/>
      <c r="D250" s="214"/>
      <c r="E250" s="214"/>
      <c r="F250" s="214"/>
      <c r="G250" s="214"/>
      <c r="H250" s="207"/>
      <c r="I250" s="208"/>
      <c r="K250" s="205">
        <v>0</v>
      </c>
      <c r="L250" s="205">
        <v>10257</v>
      </c>
    </row>
    <row r="251" spans="3:12" ht="12" customHeight="1">
      <c r="C251" s="214"/>
      <c r="D251" s="214"/>
      <c r="E251" s="214"/>
      <c r="F251" s="214"/>
      <c r="G251" s="214"/>
      <c r="H251" s="207"/>
      <c r="I251" s="208"/>
      <c r="K251" s="205">
        <v>0</v>
      </c>
      <c r="L251" s="205">
        <v>10258</v>
      </c>
    </row>
    <row r="252" spans="3:12" ht="12" customHeight="1">
      <c r="C252" s="214"/>
      <c r="D252" s="214"/>
      <c r="E252" s="214"/>
      <c r="F252" s="214"/>
      <c r="G252" s="214"/>
      <c r="H252" s="207"/>
      <c r="I252" s="208"/>
      <c r="K252" s="205">
        <v>0</v>
      </c>
      <c r="L252" s="205">
        <v>10259</v>
      </c>
    </row>
    <row r="253" spans="3:12" ht="12" customHeight="1">
      <c r="C253" s="214"/>
      <c r="D253" s="214"/>
      <c r="E253" s="214"/>
      <c r="F253" s="214"/>
      <c r="G253" s="214"/>
      <c r="H253" s="207"/>
      <c r="I253" s="208"/>
      <c r="K253" s="205">
        <v>0</v>
      </c>
      <c r="L253" s="205">
        <v>10260</v>
      </c>
    </row>
    <row r="254" spans="3:12" ht="12" customHeight="1">
      <c r="C254" s="214"/>
      <c r="D254" s="214"/>
      <c r="E254" s="214"/>
      <c r="F254" s="214"/>
      <c r="G254" s="214"/>
      <c r="H254" s="207"/>
      <c r="I254" s="208"/>
      <c r="K254" s="205">
        <v>0</v>
      </c>
      <c r="L254" s="205">
        <v>10261</v>
      </c>
    </row>
    <row r="255" spans="3:12" ht="12" customHeight="1">
      <c r="C255" s="214"/>
      <c r="D255" s="214"/>
      <c r="E255" s="214"/>
      <c r="F255" s="214"/>
      <c r="G255" s="214"/>
      <c r="H255" s="207"/>
      <c r="I255" s="208"/>
      <c r="K255" s="205">
        <v>0</v>
      </c>
      <c r="L255" s="205">
        <v>10262</v>
      </c>
    </row>
    <row r="256" spans="3:12" ht="12" customHeight="1">
      <c r="C256" s="214"/>
      <c r="D256" s="214"/>
      <c r="E256" s="214"/>
      <c r="F256" s="214"/>
      <c r="G256" s="214"/>
      <c r="H256" s="207"/>
      <c r="I256" s="208"/>
      <c r="K256" s="205">
        <v>0</v>
      </c>
      <c r="L256" s="205">
        <v>10263</v>
      </c>
    </row>
    <row r="257" spans="3:12" ht="12" customHeight="1">
      <c r="C257" s="214"/>
      <c r="D257" s="214"/>
      <c r="E257" s="214"/>
      <c r="F257" s="214"/>
      <c r="G257" s="214"/>
      <c r="H257" s="207"/>
      <c r="I257" s="208"/>
      <c r="K257" s="205">
        <v>0</v>
      </c>
      <c r="L257" s="205">
        <v>10264</v>
      </c>
    </row>
    <row r="258" spans="3:12" ht="12" customHeight="1">
      <c r="C258" s="214"/>
      <c r="D258" s="214"/>
      <c r="E258" s="214"/>
      <c r="F258" s="214"/>
      <c r="G258" s="214"/>
      <c r="H258" s="207"/>
      <c r="I258" s="208"/>
      <c r="K258" s="205">
        <v>0</v>
      </c>
      <c r="L258" s="205">
        <v>10265</v>
      </c>
    </row>
    <row r="259" spans="3:12" ht="12" customHeight="1">
      <c r="C259" s="214"/>
      <c r="D259" s="214"/>
      <c r="E259" s="214"/>
      <c r="F259" s="214"/>
      <c r="G259" s="214"/>
      <c r="H259" s="207"/>
      <c r="I259" s="208"/>
      <c r="K259" s="205">
        <v>0</v>
      </c>
      <c r="L259" s="205">
        <v>10266</v>
      </c>
    </row>
    <row r="260" spans="3:12" ht="12" customHeight="1">
      <c r="C260" s="214"/>
      <c r="D260" s="214"/>
      <c r="E260" s="214"/>
      <c r="F260" s="214"/>
      <c r="G260" s="214"/>
      <c r="H260" s="207"/>
      <c r="I260" s="208"/>
      <c r="K260" s="205">
        <v>0</v>
      </c>
      <c r="L260" s="205">
        <v>10267</v>
      </c>
    </row>
    <row r="261" spans="3:12" ht="12" customHeight="1">
      <c r="C261" s="214"/>
      <c r="D261" s="214"/>
      <c r="E261" s="214"/>
      <c r="F261" s="214"/>
      <c r="G261" s="214"/>
      <c r="H261" s="207"/>
      <c r="I261" s="208"/>
      <c r="K261" s="205">
        <v>0</v>
      </c>
      <c r="L261" s="205">
        <v>10268</v>
      </c>
    </row>
    <row r="262" spans="3:12" ht="12" customHeight="1">
      <c r="C262" s="214"/>
      <c r="D262" s="214"/>
      <c r="E262" s="214"/>
      <c r="F262" s="214"/>
      <c r="G262" s="214"/>
      <c r="H262" s="207"/>
      <c r="I262" s="208"/>
      <c r="K262" s="205">
        <v>0</v>
      </c>
      <c r="L262" s="205">
        <v>10269</v>
      </c>
    </row>
    <row r="263" spans="3:12" ht="12" customHeight="1">
      <c r="C263" s="214"/>
      <c r="D263" s="214"/>
      <c r="E263" s="214"/>
      <c r="F263" s="214"/>
      <c r="G263" s="214"/>
      <c r="H263" s="207"/>
      <c r="I263" s="208"/>
      <c r="K263" s="205">
        <v>0</v>
      </c>
      <c r="L263" s="205">
        <v>10270</v>
      </c>
    </row>
    <row r="264" spans="3:12" ht="12" customHeight="1">
      <c r="C264" s="214"/>
      <c r="D264" s="214"/>
      <c r="E264" s="214"/>
      <c r="F264" s="214"/>
      <c r="G264" s="214"/>
      <c r="H264" s="207"/>
      <c r="I264" s="208"/>
      <c r="K264" s="205">
        <v>0</v>
      </c>
      <c r="L264" s="205">
        <v>10271</v>
      </c>
    </row>
    <row r="265" spans="3:12" ht="12" customHeight="1">
      <c r="C265" s="214"/>
      <c r="D265" s="214"/>
      <c r="E265" s="214"/>
      <c r="F265" s="214"/>
      <c r="G265" s="214"/>
      <c r="H265" s="207"/>
      <c r="I265" s="208"/>
      <c r="K265" s="205">
        <v>0</v>
      </c>
      <c r="L265" s="205">
        <v>10272</v>
      </c>
    </row>
    <row r="266" spans="3:12" ht="12" customHeight="1">
      <c r="C266" s="214"/>
      <c r="D266" s="214"/>
      <c r="E266" s="214"/>
      <c r="F266" s="214"/>
      <c r="G266" s="214"/>
      <c r="H266" s="207"/>
      <c r="I266" s="208"/>
      <c r="K266" s="205">
        <v>0</v>
      </c>
      <c r="L266" s="205">
        <v>10273</v>
      </c>
    </row>
    <row r="267" spans="3:12" ht="12" customHeight="1">
      <c r="C267" s="214"/>
      <c r="D267" s="214"/>
      <c r="E267" s="214"/>
      <c r="F267" s="214"/>
      <c r="G267" s="214"/>
      <c r="H267" s="207"/>
      <c r="I267" s="208"/>
      <c r="K267" s="205">
        <v>0</v>
      </c>
      <c r="L267" s="205">
        <v>10274</v>
      </c>
    </row>
    <row r="268" spans="3:12" ht="12" customHeight="1">
      <c r="C268" s="214"/>
      <c r="D268" s="214"/>
      <c r="E268" s="214"/>
      <c r="F268" s="214"/>
      <c r="G268" s="214"/>
      <c r="H268" s="207"/>
      <c r="I268" s="208"/>
      <c r="K268" s="205">
        <v>0</v>
      </c>
      <c r="L268" s="205">
        <v>10275</v>
      </c>
    </row>
    <row r="269" spans="3:12" ht="12" customHeight="1">
      <c r="C269" s="214"/>
      <c r="D269" s="214"/>
      <c r="E269" s="214"/>
      <c r="F269" s="214"/>
      <c r="G269" s="214"/>
      <c r="H269" s="207"/>
      <c r="I269" s="208"/>
      <c r="K269" s="205">
        <v>0</v>
      </c>
      <c r="L269" s="205">
        <v>10276</v>
      </c>
    </row>
    <row r="270" spans="3:12" ht="12" customHeight="1">
      <c r="C270" s="214"/>
      <c r="D270" s="214"/>
      <c r="E270" s="214"/>
      <c r="F270" s="214"/>
      <c r="G270" s="214"/>
      <c r="H270" s="207"/>
      <c r="I270" s="208"/>
      <c r="K270" s="205">
        <v>0</v>
      </c>
      <c r="L270" s="205">
        <v>10277</v>
      </c>
    </row>
    <row r="271" spans="3:12" ht="12" customHeight="1">
      <c r="K271" s="205">
        <v>0</v>
      </c>
      <c r="L271" s="205">
        <v>10278</v>
      </c>
    </row>
    <row r="272" spans="3:12" ht="12" customHeight="1">
      <c r="K272" s="205">
        <v>0</v>
      </c>
      <c r="L272" s="205">
        <v>10279</v>
      </c>
    </row>
    <row r="273" spans="11:12" ht="12" customHeight="1">
      <c r="K273" s="205">
        <v>0</v>
      </c>
      <c r="L273" s="205">
        <v>10280</v>
      </c>
    </row>
    <row r="274" spans="11:12" ht="12" customHeight="1">
      <c r="K274" s="205">
        <v>0</v>
      </c>
      <c r="L274" s="205">
        <v>10281</v>
      </c>
    </row>
    <row r="275" spans="11:12" ht="12" customHeight="1">
      <c r="K275" s="205">
        <v>0</v>
      </c>
      <c r="L275" s="205">
        <v>10282</v>
      </c>
    </row>
    <row r="276" spans="11:12" ht="12" customHeight="1">
      <c r="K276" s="205">
        <v>0</v>
      </c>
      <c r="L276" s="205">
        <v>10283</v>
      </c>
    </row>
    <row r="277" spans="11:12" ht="12" customHeight="1">
      <c r="K277" s="205">
        <v>0</v>
      </c>
      <c r="L277" s="205">
        <v>10284</v>
      </c>
    </row>
    <row r="278" spans="11:12" ht="12" customHeight="1">
      <c r="K278" s="205">
        <v>0</v>
      </c>
      <c r="L278" s="205">
        <v>10285</v>
      </c>
    </row>
    <row r="279" spans="11:12" ht="12" customHeight="1">
      <c r="K279" s="205">
        <v>0</v>
      </c>
      <c r="L279" s="205">
        <v>10286</v>
      </c>
    </row>
    <row r="280" spans="11:12" ht="12" customHeight="1">
      <c r="K280" s="205">
        <v>0</v>
      </c>
      <c r="L280" s="205">
        <v>10287</v>
      </c>
    </row>
  </sheetData>
  <autoFilter ref="C1:H264">
    <filterColumn colId="2"/>
    <filterColumn colId="5"/>
  </autoFilter>
  <conditionalFormatting sqref="H2:H2000">
    <cfRule type="cellIs" dxfId="147" priority="3" stopIfTrue="1" operator="equal">
      <formula>"N"</formula>
    </cfRule>
    <cfRule type="cellIs" dxfId="146" priority="4" stopIfTrue="1" operator="equal">
      <formula>"Y"</formula>
    </cfRule>
  </conditionalFormatting>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sheetPr codeName="Sheet9" filterMode="1"/>
  <dimension ref="A1:W1459"/>
  <sheetViews>
    <sheetView zoomScale="85" zoomScaleNormal="85" workbookViewId="0">
      <pane ySplit="480" activePane="bottomLeft"/>
      <selection pane="bottomLeft" activeCell="H1375" sqref="E1374:H1375"/>
    </sheetView>
  </sheetViews>
  <sheetFormatPr defaultRowHeight="12.6" customHeight="1"/>
  <cols>
    <col min="1" max="20" width="8.88671875" style="277"/>
    <col min="21" max="21" width="15.6640625" style="277" customWidth="1"/>
    <col min="22" max="16384" width="8.88671875" style="277"/>
  </cols>
  <sheetData>
    <row r="1" spans="1:23" ht="12.6" customHeight="1" thickBot="1">
      <c r="A1" s="278" t="s">
        <v>21114</v>
      </c>
      <c r="B1" s="279" t="s">
        <v>45</v>
      </c>
      <c r="C1" s="278" t="s">
        <v>46</v>
      </c>
      <c r="D1" s="278" t="s">
        <v>47</v>
      </c>
      <c r="E1" s="278" t="s">
        <v>6</v>
      </c>
      <c r="F1" s="278" t="s">
        <v>48</v>
      </c>
      <c r="G1" s="278" t="s">
        <v>49</v>
      </c>
      <c r="H1" s="278" t="s">
        <v>50</v>
      </c>
      <c r="I1" s="278" t="s">
        <v>51</v>
      </c>
      <c r="J1" s="278" t="s">
        <v>52</v>
      </c>
      <c r="K1" s="278" t="s">
        <v>53</v>
      </c>
      <c r="L1" s="278" t="s">
        <v>40</v>
      </c>
      <c r="M1" s="278" t="s">
        <v>54</v>
      </c>
      <c r="N1" s="278" t="s">
        <v>55</v>
      </c>
      <c r="O1" s="278" t="s">
        <v>56</v>
      </c>
      <c r="P1" s="278" t="s">
        <v>57</v>
      </c>
      <c r="Q1" s="278" t="s">
        <v>58</v>
      </c>
      <c r="R1" s="279" t="s">
        <v>59</v>
      </c>
      <c r="S1" s="279" t="s">
        <v>60</v>
      </c>
      <c r="T1" s="279" t="s">
        <v>61</v>
      </c>
      <c r="U1" s="280" t="s">
        <v>4307</v>
      </c>
      <c r="V1" s="280" t="s">
        <v>995</v>
      </c>
      <c r="W1" s="281"/>
    </row>
    <row r="2" spans="1:23" ht="12.6" hidden="1" customHeight="1">
      <c r="A2" s="277" t="s">
        <v>185</v>
      </c>
      <c r="B2" s="277" t="s">
        <v>70</v>
      </c>
      <c r="C2" s="277" t="s">
        <v>186</v>
      </c>
      <c r="D2" s="277" t="s">
        <v>76</v>
      </c>
      <c r="E2" s="277" t="s">
        <v>15710</v>
      </c>
      <c r="F2" s="277" t="s">
        <v>188</v>
      </c>
      <c r="G2" s="277" t="s">
        <v>189</v>
      </c>
      <c r="H2" s="277" t="s">
        <v>19945</v>
      </c>
      <c r="I2" s="277" t="s">
        <v>191</v>
      </c>
      <c r="Q2" s="277" t="s">
        <v>192</v>
      </c>
      <c r="R2" s="277" t="s">
        <v>21321</v>
      </c>
      <c r="S2" s="277" t="s">
        <v>193</v>
      </c>
      <c r="T2" s="277" t="s">
        <v>194</v>
      </c>
    </row>
    <row r="3" spans="1:23" ht="12.6" hidden="1" customHeight="1">
      <c r="A3" s="277" t="s">
        <v>185</v>
      </c>
      <c r="B3" s="277" t="s">
        <v>70</v>
      </c>
      <c r="C3" s="277" t="s">
        <v>186</v>
      </c>
      <c r="D3" s="277" t="s">
        <v>81</v>
      </c>
      <c r="E3" s="277" t="s">
        <v>15711</v>
      </c>
      <c r="F3" s="277" t="s">
        <v>196</v>
      </c>
      <c r="G3" s="277" t="s">
        <v>189</v>
      </c>
      <c r="H3" s="277" t="s">
        <v>19944</v>
      </c>
      <c r="I3" s="277" t="s">
        <v>198</v>
      </c>
      <c r="Q3" s="277" t="s">
        <v>19943</v>
      </c>
      <c r="R3" s="277" t="s">
        <v>21322</v>
      </c>
      <c r="S3" s="277" t="s">
        <v>193</v>
      </c>
      <c r="T3" s="277" t="s">
        <v>201</v>
      </c>
    </row>
    <row r="4" spans="1:23" ht="12.6" hidden="1" customHeight="1">
      <c r="A4" s="277" t="s">
        <v>185</v>
      </c>
      <c r="B4" s="277" t="s">
        <v>70</v>
      </c>
      <c r="C4" s="277" t="s">
        <v>186</v>
      </c>
      <c r="D4" s="277" t="s">
        <v>127</v>
      </c>
      <c r="E4" s="277" t="s">
        <v>15712</v>
      </c>
      <c r="F4" s="277" t="s">
        <v>25</v>
      </c>
      <c r="G4" s="277" t="s">
        <v>203</v>
      </c>
      <c r="H4" s="277" t="s">
        <v>11442</v>
      </c>
      <c r="I4" s="277" t="s">
        <v>11443</v>
      </c>
      <c r="O4" s="277" t="s">
        <v>366</v>
      </c>
      <c r="P4" s="277" t="s">
        <v>11444</v>
      </c>
      <c r="Q4" s="277" t="s">
        <v>11445</v>
      </c>
      <c r="R4" s="277" t="s">
        <v>21342</v>
      </c>
      <c r="S4" s="277" t="s">
        <v>200</v>
      </c>
      <c r="T4" s="277" t="s">
        <v>11446</v>
      </c>
    </row>
    <row r="5" spans="1:23" ht="12.6" hidden="1" customHeight="1">
      <c r="A5" s="277" t="s">
        <v>185</v>
      </c>
      <c r="B5" s="277" t="s">
        <v>70</v>
      </c>
      <c r="C5" s="277" t="s">
        <v>186</v>
      </c>
      <c r="D5" s="277" t="s">
        <v>164</v>
      </c>
      <c r="E5" s="277" t="s">
        <v>15713</v>
      </c>
      <c r="F5" s="277" t="s">
        <v>25</v>
      </c>
      <c r="G5" s="277" t="s">
        <v>203</v>
      </c>
      <c r="H5" s="277" t="s">
        <v>11473</v>
      </c>
      <c r="I5" s="277" t="s">
        <v>11474</v>
      </c>
      <c r="O5" s="277" t="s">
        <v>366</v>
      </c>
      <c r="P5" s="277" t="s">
        <v>307</v>
      </c>
      <c r="Q5" s="277" t="s">
        <v>11475</v>
      </c>
      <c r="R5" s="277" t="s">
        <v>22910</v>
      </c>
      <c r="S5" s="277" t="s">
        <v>210</v>
      </c>
      <c r="T5" s="277" t="s">
        <v>11476</v>
      </c>
    </row>
    <row r="6" spans="1:23" ht="12.6" hidden="1" customHeight="1">
      <c r="A6" s="277" t="s">
        <v>185</v>
      </c>
      <c r="B6" s="277" t="s">
        <v>70</v>
      </c>
      <c r="C6" s="277" t="s">
        <v>186</v>
      </c>
      <c r="D6" s="277" t="s">
        <v>91</v>
      </c>
      <c r="E6" s="277" t="s">
        <v>15714</v>
      </c>
      <c r="F6" s="277" t="s">
        <v>25</v>
      </c>
      <c r="G6" s="277" t="s">
        <v>203</v>
      </c>
      <c r="H6" s="277" t="s">
        <v>11504</v>
      </c>
      <c r="I6" s="277" t="s">
        <v>11505</v>
      </c>
      <c r="O6" s="277" t="s">
        <v>366</v>
      </c>
      <c r="P6" s="277" t="s">
        <v>11506</v>
      </c>
      <c r="Q6" s="277" t="s">
        <v>11507</v>
      </c>
      <c r="R6" s="277" t="s">
        <v>22013</v>
      </c>
      <c r="S6" s="277" t="s">
        <v>200</v>
      </c>
      <c r="T6" s="277" t="s">
        <v>11508</v>
      </c>
    </row>
    <row r="7" spans="1:23" ht="12.6" hidden="1" customHeight="1">
      <c r="A7" s="277" t="s">
        <v>185</v>
      </c>
      <c r="B7" s="277" t="s">
        <v>70</v>
      </c>
      <c r="C7" s="277" t="s">
        <v>186</v>
      </c>
      <c r="D7" s="277" t="s">
        <v>91</v>
      </c>
      <c r="E7" s="277" t="s">
        <v>15715</v>
      </c>
      <c r="F7" s="277" t="s">
        <v>25</v>
      </c>
      <c r="G7" s="277" t="s">
        <v>203</v>
      </c>
      <c r="H7" s="277" t="s">
        <v>11509</v>
      </c>
      <c r="I7" s="277" t="s">
        <v>11510</v>
      </c>
      <c r="O7" s="277" t="s">
        <v>366</v>
      </c>
      <c r="P7" s="277" t="s">
        <v>11511</v>
      </c>
      <c r="Q7" s="277" t="s">
        <v>11425</v>
      </c>
      <c r="R7" s="277" t="s">
        <v>22011</v>
      </c>
      <c r="S7" s="277" t="s">
        <v>200</v>
      </c>
      <c r="T7" s="277" t="s">
        <v>11512</v>
      </c>
    </row>
    <row r="8" spans="1:23" ht="12.6" hidden="1" customHeight="1">
      <c r="A8" s="277" t="s">
        <v>185</v>
      </c>
      <c r="B8" s="277" t="s">
        <v>70</v>
      </c>
      <c r="C8" s="277" t="s">
        <v>186</v>
      </c>
      <c r="D8" s="277" t="s">
        <v>127</v>
      </c>
      <c r="E8" s="277" t="s">
        <v>15716</v>
      </c>
      <c r="F8" s="277" t="s">
        <v>25</v>
      </c>
      <c r="G8" s="277" t="s">
        <v>203</v>
      </c>
      <c r="H8" s="277" t="s">
        <v>11555</v>
      </c>
      <c r="I8" s="277" t="s">
        <v>11556</v>
      </c>
      <c r="O8" s="277" t="s">
        <v>7</v>
      </c>
      <c r="P8" s="277" t="s">
        <v>409</v>
      </c>
      <c r="Q8" s="277" t="s">
        <v>11557</v>
      </c>
      <c r="R8" s="277" t="s">
        <v>21523</v>
      </c>
      <c r="S8" s="277" t="s">
        <v>253</v>
      </c>
      <c r="T8" s="277" t="s">
        <v>260</v>
      </c>
    </row>
    <row r="9" spans="1:23" ht="12.6" hidden="1" customHeight="1">
      <c r="A9" s="277" t="s">
        <v>185</v>
      </c>
      <c r="B9" s="277" t="s">
        <v>70</v>
      </c>
      <c r="C9" s="277" t="s">
        <v>186</v>
      </c>
      <c r="D9" s="277" t="s">
        <v>91</v>
      </c>
      <c r="E9" s="277" t="s">
        <v>15717</v>
      </c>
      <c r="F9" s="277" t="s">
        <v>25</v>
      </c>
      <c r="G9" s="277" t="s">
        <v>203</v>
      </c>
      <c r="H9" s="277" t="s">
        <v>12938</v>
      </c>
      <c r="I9" s="277" t="s">
        <v>12939</v>
      </c>
      <c r="O9" s="277" t="s">
        <v>366</v>
      </c>
      <c r="P9" s="277" t="s">
        <v>11511</v>
      </c>
      <c r="Q9" s="277" t="s">
        <v>12937</v>
      </c>
      <c r="R9" s="277" t="s">
        <v>22012</v>
      </c>
      <c r="S9" s="277" t="s">
        <v>200</v>
      </c>
      <c r="T9" s="277" t="s">
        <v>11512</v>
      </c>
    </row>
    <row r="10" spans="1:23" ht="12.6" hidden="1" customHeight="1">
      <c r="A10" s="277" t="s">
        <v>185</v>
      </c>
      <c r="B10" s="277" t="s">
        <v>70</v>
      </c>
      <c r="C10" s="277" t="s">
        <v>186</v>
      </c>
      <c r="D10" s="277" t="s">
        <v>91</v>
      </c>
      <c r="E10" s="277" t="s">
        <v>15718</v>
      </c>
      <c r="F10" s="277" t="s">
        <v>25</v>
      </c>
      <c r="G10" s="277" t="s">
        <v>203</v>
      </c>
      <c r="H10" s="277" t="s">
        <v>12940</v>
      </c>
      <c r="I10" s="277" t="s">
        <v>12941</v>
      </c>
      <c r="O10" s="277" t="s">
        <v>366</v>
      </c>
      <c r="P10" s="277" t="s">
        <v>12942</v>
      </c>
      <c r="Q10" s="277" t="s">
        <v>12943</v>
      </c>
      <c r="R10" s="277" t="s">
        <v>22016</v>
      </c>
      <c r="S10" s="277" t="s">
        <v>200</v>
      </c>
      <c r="T10" s="277" t="s">
        <v>12944</v>
      </c>
    </row>
    <row r="11" spans="1:23" ht="12.6" hidden="1" customHeight="1">
      <c r="A11" s="277" t="s">
        <v>185</v>
      </c>
      <c r="B11" s="277" t="s">
        <v>70</v>
      </c>
      <c r="C11" s="277" t="s">
        <v>186</v>
      </c>
      <c r="D11" s="277" t="s">
        <v>91</v>
      </c>
      <c r="E11" s="277" t="s">
        <v>15719</v>
      </c>
      <c r="F11" s="277" t="s">
        <v>25</v>
      </c>
      <c r="G11" s="277" t="s">
        <v>203</v>
      </c>
      <c r="H11" s="277" t="s">
        <v>15804</v>
      </c>
      <c r="I11" s="277" t="s">
        <v>15805</v>
      </c>
      <c r="O11" s="277" t="s">
        <v>206</v>
      </c>
      <c r="P11" s="277" t="s">
        <v>11449</v>
      </c>
      <c r="Q11" s="277" t="s">
        <v>15777</v>
      </c>
      <c r="R11" s="277" t="s">
        <v>22911</v>
      </c>
      <c r="S11" s="277" t="s">
        <v>210</v>
      </c>
      <c r="T11" s="277" t="s">
        <v>287</v>
      </c>
    </row>
    <row r="12" spans="1:23" ht="12.6" hidden="1" customHeight="1">
      <c r="A12" s="277" t="s">
        <v>185</v>
      </c>
      <c r="B12" s="277" t="s">
        <v>70</v>
      </c>
      <c r="C12" s="277" t="s">
        <v>186</v>
      </c>
      <c r="D12" s="277" t="s">
        <v>91</v>
      </c>
      <c r="E12" s="277" t="s">
        <v>15720</v>
      </c>
      <c r="F12" s="277" t="s">
        <v>25</v>
      </c>
      <c r="G12" s="277" t="s">
        <v>242</v>
      </c>
      <c r="H12" s="277" t="s">
        <v>15808</v>
      </c>
      <c r="I12" s="277" t="s">
        <v>15809</v>
      </c>
      <c r="O12" s="277" t="s">
        <v>366</v>
      </c>
      <c r="P12" s="277" t="s">
        <v>11511</v>
      </c>
      <c r="Q12" s="277" t="s">
        <v>15779</v>
      </c>
      <c r="R12" s="277" t="s">
        <v>22010</v>
      </c>
      <c r="S12" s="277" t="s">
        <v>200</v>
      </c>
      <c r="T12" s="277" t="s">
        <v>15807</v>
      </c>
    </row>
    <row r="13" spans="1:23" ht="12.6" hidden="1" customHeight="1">
      <c r="A13" s="277" t="s">
        <v>185</v>
      </c>
      <c r="B13" s="277" t="s">
        <v>70</v>
      </c>
      <c r="C13" s="277" t="s">
        <v>186</v>
      </c>
      <c r="D13" s="277" t="s">
        <v>91</v>
      </c>
      <c r="E13" s="277" t="s">
        <v>15721</v>
      </c>
      <c r="F13" s="277" t="s">
        <v>25</v>
      </c>
      <c r="G13" s="277" t="s">
        <v>203</v>
      </c>
      <c r="H13" s="277" t="s">
        <v>15813</v>
      </c>
      <c r="I13" s="277" t="s">
        <v>15814</v>
      </c>
      <c r="O13" s="277" t="s">
        <v>206</v>
      </c>
      <c r="P13" s="277" t="s">
        <v>15815</v>
      </c>
      <c r="Q13" s="277" t="s">
        <v>15780</v>
      </c>
      <c r="R13" s="277" t="s">
        <v>21386</v>
      </c>
      <c r="S13" s="277" t="s">
        <v>253</v>
      </c>
      <c r="T13" s="277" t="s">
        <v>6943</v>
      </c>
    </row>
    <row r="14" spans="1:23" ht="12.6" hidden="1" customHeight="1">
      <c r="A14" s="277" t="s">
        <v>185</v>
      </c>
      <c r="B14" s="277" t="s">
        <v>70</v>
      </c>
      <c r="C14" s="277" t="s">
        <v>186</v>
      </c>
      <c r="D14" s="277" t="s">
        <v>139</v>
      </c>
      <c r="E14" s="277" t="s">
        <v>15722</v>
      </c>
      <c r="F14" s="277" t="s">
        <v>25</v>
      </c>
      <c r="G14" s="277" t="s">
        <v>203</v>
      </c>
      <c r="H14" s="277" t="s">
        <v>15830</v>
      </c>
      <c r="I14" s="277" t="s">
        <v>15831</v>
      </c>
      <c r="O14" s="277" t="s">
        <v>366</v>
      </c>
      <c r="P14" s="277" t="s">
        <v>11471</v>
      </c>
      <c r="Q14" s="277" t="s">
        <v>15832</v>
      </c>
      <c r="R14" s="277" t="s">
        <v>21663</v>
      </c>
      <c r="S14" s="277" t="s">
        <v>253</v>
      </c>
      <c r="T14" s="277" t="s">
        <v>15833</v>
      </c>
    </row>
    <row r="15" spans="1:23" ht="12.6" hidden="1" customHeight="1">
      <c r="A15" s="277" t="s">
        <v>185</v>
      </c>
      <c r="B15" s="277" t="s">
        <v>70</v>
      </c>
      <c r="C15" s="277" t="s">
        <v>186</v>
      </c>
      <c r="D15" s="277" t="s">
        <v>133</v>
      </c>
      <c r="E15" s="277" t="s">
        <v>15723</v>
      </c>
      <c r="F15" s="277" t="s">
        <v>25</v>
      </c>
      <c r="G15" s="277" t="s">
        <v>203</v>
      </c>
      <c r="H15" s="277" t="s">
        <v>15848</v>
      </c>
      <c r="I15" s="277" t="s">
        <v>15849</v>
      </c>
      <c r="O15" s="277" t="s">
        <v>366</v>
      </c>
      <c r="Q15" s="277" t="s">
        <v>15850</v>
      </c>
      <c r="R15" s="277" t="s">
        <v>21693</v>
      </c>
      <c r="S15" s="277" t="s">
        <v>253</v>
      </c>
      <c r="T15" s="277" t="s">
        <v>7117</v>
      </c>
    </row>
    <row r="16" spans="1:23" ht="12.6" hidden="1" customHeight="1">
      <c r="A16" s="277" t="s">
        <v>185</v>
      </c>
      <c r="B16" s="277" t="s">
        <v>70</v>
      </c>
      <c r="C16" s="277" t="s">
        <v>186</v>
      </c>
      <c r="D16" s="277" t="s">
        <v>91</v>
      </c>
      <c r="E16" s="277" t="s">
        <v>15724</v>
      </c>
      <c r="F16" s="277" t="s">
        <v>25</v>
      </c>
      <c r="G16" s="277" t="s">
        <v>242</v>
      </c>
      <c r="H16" s="277" t="s">
        <v>15861</v>
      </c>
      <c r="I16" s="277" t="s">
        <v>15862</v>
      </c>
      <c r="O16" s="277" t="s">
        <v>366</v>
      </c>
      <c r="P16" s="277" t="s">
        <v>15863</v>
      </c>
      <c r="Q16" s="277" t="s">
        <v>15787</v>
      </c>
      <c r="R16" s="277" t="s">
        <v>22014</v>
      </c>
      <c r="S16" s="277" t="s">
        <v>200</v>
      </c>
      <c r="T16" s="277" t="s">
        <v>15864</v>
      </c>
    </row>
    <row r="17" spans="1:21" ht="12.6" hidden="1" customHeight="1">
      <c r="A17" s="277" t="s">
        <v>185</v>
      </c>
      <c r="B17" s="277" t="s">
        <v>70</v>
      </c>
      <c r="C17" s="277" t="s">
        <v>186</v>
      </c>
      <c r="D17" s="277" t="s">
        <v>127</v>
      </c>
      <c r="E17" s="277" t="s">
        <v>15725</v>
      </c>
      <c r="F17" s="277" t="s">
        <v>25</v>
      </c>
      <c r="G17" s="277" t="s">
        <v>203</v>
      </c>
      <c r="H17" s="277" t="s">
        <v>15900</v>
      </c>
      <c r="I17" s="277" t="s">
        <v>15901</v>
      </c>
      <c r="O17" s="277" t="s">
        <v>366</v>
      </c>
      <c r="P17" s="277" t="s">
        <v>11471</v>
      </c>
      <c r="Q17" s="277" t="s">
        <v>15886</v>
      </c>
      <c r="R17" s="277" t="s">
        <v>22913</v>
      </c>
      <c r="S17" s="277" t="s">
        <v>200</v>
      </c>
      <c r="T17" s="277" t="s">
        <v>15902</v>
      </c>
    </row>
    <row r="18" spans="1:21" ht="12.6" hidden="1" customHeight="1">
      <c r="A18" s="277" t="s">
        <v>185</v>
      </c>
      <c r="B18" s="277" t="s">
        <v>70</v>
      </c>
      <c r="C18" s="277" t="s">
        <v>186</v>
      </c>
      <c r="D18" s="277" t="s">
        <v>127</v>
      </c>
      <c r="E18" s="277" t="s">
        <v>15726</v>
      </c>
      <c r="F18" s="277" t="s">
        <v>25</v>
      </c>
      <c r="G18" s="277" t="s">
        <v>17015</v>
      </c>
      <c r="H18" s="277" t="s">
        <v>17014</v>
      </c>
      <c r="I18" s="277" t="s">
        <v>17018</v>
      </c>
      <c r="Q18" s="277" t="s">
        <v>17016</v>
      </c>
      <c r="R18" s="277" t="s">
        <v>23241</v>
      </c>
      <c r="S18" s="277" t="s">
        <v>210</v>
      </c>
      <c r="T18" s="277" t="s">
        <v>17017</v>
      </c>
      <c r="U18" s="277" t="s">
        <v>23242</v>
      </c>
    </row>
    <row r="19" spans="1:21" ht="12.6" hidden="1" customHeight="1">
      <c r="A19" s="277" t="s">
        <v>185</v>
      </c>
      <c r="B19" s="277" t="s">
        <v>70</v>
      </c>
      <c r="C19" s="277" t="s">
        <v>186</v>
      </c>
      <c r="D19" s="277" t="s">
        <v>127</v>
      </c>
      <c r="E19" s="277" t="s">
        <v>15727</v>
      </c>
      <c r="F19" s="277" t="s">
        <v>25</v>
      </c>
      <c r="G19" s="277" t="s">
        <v>242</v>
      </c>
      <c r="H19" s="277" t="s">
        <v>19976</v>
      </c>
      <c r="I19" s="277" t="s">
        <v>19977</v>
      </c>
      <c r="Q19" s="277" t="s">
        <v>19978</v>
      </c>
      <c r="R19" s="277" t="s">
        <v>21347</v>
      </c>
      <c r="S19" s="277" t="s">
        <v>253</v>
      </c>
      <c r="T19" s="277" t="s">
        <v>717</v>
      </c>
    </row>
    <row r="20" spans="1:21" ht="12.6" hidden="1" customHeight="1">
      <c r="A20" s="277" t="s">
        <v>185</v>
      </c>
      <c r="B20" s="277" t="s">
        <v>70</v>
      </c>
      <c r="C20" s="277" t="s">
        <v>186</v>
      </c>
      <c r="D20" s="277" t="s">
        <v>139</v>
      </c>
      <c r="E20" s="277" t="s">
        <v>15728</v>
      </c>
      <c r="F20" s="277" t="s">
        <v>25</v>
      </c>
      <c r="G20" s="277" t="s">
        <v>203</v>
      </c>
      <c r="H20" s="277" t="s">
        <v>19979</v>
      </c>
      <c r="I20" s="277" t="s">
        <v>19980</v>
      </c>
      <c r="O20" s="277" t="s">
        <v>366</v>
      </c>
      <c r="P20" s="277" t="s">
        <v>15844</v>
      </c>
      <c r="Q20" s="277" t="s">
        <v>19981</v>
      </c>
      <c r="R20" s="277" t="s">
        <v>22914</v>
      </c>
      <c r="S20" s="277" t="s">
        <v>210</v>
      </c>
      <c r="T20" s="277" t="s">
        <v>16104</v>
      </c>
    </row>
    <row r="21" spans="1:21" ht="12.6" hidden="1" customHeight="1">
      <c r="A21" s="277" t="s">
        <v>185</v>
      </c>
      <c r="B21" s="277" t="s">
        <v>70</v>
      </c>
      <c r="C21" s="277" t="s">
        <v>186</v>
      </c>
      <c r="D21" s="277" t="s">
        <v>91</v>
      </c>
      <c r="E21" s="277" t="s">
        <v>15729</v>
      </c>
      <c r="F21" s="277" t="s">
        <v>25</v>
      </c>
      <c r="G21" s="277" t="s">
        <v>242</v>
      </c>
      <c r="H21" s="277" t="s">
        <v>19982</v>
      </c>
      <c r="I21" s="277" t="s">
        <v>19983</v>
      </c>
      <c r="O21" s="277" t="s">
        <v>366</v>
      </c>
      <c r="Q21" s="277" t="s">
        <v>19971</v>
      </c>
      <c r="R21" s="277" t="s">
        <v>272</v>
      </c>
      <c r="S21" s="277" t="s">
        <v>253</v>
      </c>
      <c r="T21" s="277" t="s">
        <v>2370</v>
      </c>
    </row>
    <row r="22" spans="1:21" ht="12.6" hidden="1" customHeight="1">
      <c r="A22" s="277" t="s">
        <v>185</v>
      </c>
      <c r="B22" s="277" t="s">
        <v>70</v>
      </c>
      <c r="C22" s="277" t="s">
        <v>186</v>
      </c>
      <c r="D22" s="277" t="s">
        <v>136</v>
      </c>
      <c r="E22" s="277" t="s">
        <v>15730</v>
      </c>
      <c r="F22" s="277" t="s">
        <v>25</v>
      </c>
      <c r="G22" s="277" t="s">
        <v>203</v>
      </c>
      <c r="H22" s="277" t="s">
        <v>19984</v>
      </c>
      <c r="I22" s="277" t="s">
        <v>19985</v>
      </c>
      <c r="O22" s="277" t="s">
        <v>366</v>
      </c>
      <c r="P22" s="277" t="s">
        <v>11605</v>
      </c>
      <c r="Q22" s="277" t="s">
        <v>19972</v>
      </c>
      <c r="R22" s="277" t="s">
        <v>21674</v>
      </c>
      <c r="S22" s="277" t="s">
        <v>253</v>
      </c>
      <c r="T22" s="277" t="s">
        <v>19986</v>
      </c>
    </row>
    <row r="23" spans="1:21" ht="12.6" hidden="1" customHeight="1">
      <c r="A23" s="277" t="s">
        <v>185</v>
      </c>
      <c r="B23" s="277" t="s">
        <v>70</v>
      </c>
      <c r="C23" s="277" t="s">
        <v>186</v>
      </c>
      <c r="D23" s="277" t="s">
        <v>136</v>
      </c>
      <c r="E23" s="277" t="s">
        <v>15731</v>
      </c>
      <c r="F23" s="277" t="s">
        <v>25</v>
      </c>
      <c r="G23" s="277" t="s">
        <v>203</v>
      </c>
      <c r="H23" s="277" t="s">
        <v>19987</v>
      </c>
      <c r="I23" s="277" t="s">
        <v>19988</v>
      </c>
      <c r="O23" s="277" t="s">
        <v>366</v>
      </c>
      <c r="P23" s="277" t="s">
        <v>11605</v>
      </c>
      <c r="Q23" s="277" t="s">
        <v>19973</v>
      </c>
      <c r="R23" s="277" t="s">
        <v>23248</v>
      </c>
      <c r="S23" s="277" t="s">
        <v>210</v>
      </c>
      <c r="T23" s="277" t="s">
        <v>19986</v>
      </c>
      <c r="U23" s="277" t="s">
        <v>23242</v>
      </c>
    </row>
    <row r="24" spans="1:21" ht="12.6" hidden="1" customHeight="1">
      <c r="A24" s="277" t="s">
        <v>185</v>
      </c>
      <c r="B24" s="277" t="s">
        <v>70</v>
      </c>
      <c r="C24" s="277" t="s">
        <v>186</v>
      </c>
      <c r="D24" s="277" t="s">
        <v>85</v>
      </c>
      <c r="E24" s="277" t="s">
        <v>15732</v>
      </c>
      <c r="F24" s="277" t="s">
        <v>25</v>
      </c>
      <c r="G24" s="277" t="s">
        <v>242</v>
      </c>
      <c r="H24" s="277" t="s">
        <v>2314</v>
      </c>
      <c r="I24" s="277" t="s">
        <v>19989</v>
      </c>
      <c r="Q24" s="277" t="s">
        <v>19990</v>
      </c>
      <c r="R24" s="277" t="s">
        <v>21323</v>
      </c>
      <c r="S24" s="277" t="s">
        <v>253</v>
      </c>
      <c r="T24" s="277" t="s">
        <v>382</v>
      </c>
    </row>
    <row r="25" spans="1:21" ht="12.6" hidden="1" customHeight="1">
      <c r="A25" s="277" t="s">
        <v>185</v>
      </c>
      <c r="B25" s="277" t="s">
        <v>70</v>
      </c>
      <c r="C25" s="277" t="s">
        <v>186</v>
      </c>
      <c r="D25" s="277" t="s">
        <v>91</v>
      </c>
      <c r="E25" s="277" t="s">
        <v>15733</v>
      </c>
      <c r="F25" s="277" t="s">
        <v>25</v>
      </c>
      <c r="G25" s="277" t="s">
        <v>242</v>
      </c>
      <c r="H25" s="277" t="s">
        <v>384</v>
      </c>
      <c r="I25" s="277" t="s">
        <v>19991</v>
      </c>
      <c r="O25" s="277" t="s">
        <v>206</v>
      </c>
      <c r="P25" s="277" t="s">
        <v>386</v>
      </c>
      <c r="Q25" s="277" t="s">
        <v>19974</v>
      </c>
      <c r="R25" s="277" t="s">
        <v>272</v>
      </c>
      <c r="S25" s="277" t="s">
        <v>253</v>
      </c>
      <c r="T25" s="277" t="s">
        <v>19992</v>
      </c>
    </row>
    <row r="26" spans="1:21" ht="12.6" hidden="1" customHeight="1">
      <c r="A26" s="277" t="s">
        <v>185</v>
      </c>
      <c r="B26" s="277" t="s">
        <v>70</v>
      </c>
      <c r="C26" s="277" t="s">
        <v>186</v>
      </c>
      <c r="D26" s="277" t="s">
        <v>91</v>
      </c>
      <c r="E26" s="277" t="s">
        <v>15734</v>
      </c>
      <c r="F26" s="277" t="s">
        <v>25</v>
      </c>
      <c r="G26" s="277" t="s">
        <v>242</v>
      </c>
      <c r="H26" s="277" t="s">
        <v>19993</v>
      </c>
      <c r="I26" s="277" t="s">
        <v>19994</v>
      </c>
      <c r="O26" s="277" t="s">
        <v>366</v>
      </c>
      <c r="P26" s="277" t="s">
        <v>11511</v>
      </c>
      <c r="Q26" s="277" t="s">
        <v>19975</v>
      </c>
      <c r="R26" s="277" t="s">
        <v>8630</v>
      </c>
      <c r="S26" s="277" t="s">
        <v>200</v>
      </c>
      <c r="T26" s="277" t="s">
        <v>11512</v>
      </c>
    </row>
    <row r="27" spans="1:21" ht="12.6" hidden="1" customHeight="1">
      <c r="A27" s="277" t="s">
        <v>185</v>
      </c>
      <c r="B27" s="277" t="s">
        <v>70</v>
      </c>
      <c r="C27" s="277" t="s">
        <v>186</v>
      </c>
      <c r="D27" s="277" t="s">
        <v>2149</v>
      </c>
      <c r="E27" s="277" t="s">
        <v>15735</v>
      </c>
      <c r="F27" s="277" t="s">
        <v>25</v>
      </c>
      <c r="G27" s="277" t="s">
        <v>242</v>
      </c>
      <c r="H27" s="277" t="s">
        <v>20019</v>
      </c>
      <c r="I27" s="277" t="s">
        <v>19995</v>
      </c>
      <c r="O27" s="277" t="s">
        <v>366</v>
      </c>
      <c r="P27" s="277" t="s">
        <v>19996</v>
      </c>
      <c r="Q27" s="277" t="s">
        <v>19997</v>
      </c>
      <c r="R27" s="277" t="s">
        <v>272</v>
      </c>
      <c r="S27" s="277" t="s">
        <v>253</v>
      </c>
      <c r="T27" s="277" t="s">
        <v>19998</v>
      </c>
    </row>
    <row r="28" spans="1:21" ht="12.6" hidden="1" customHeight="1">
      <c r="A28" s="277" t="s">
        <v>185</v>
      </c>
      <c r="B28" s="277" t="s">
        <v>70</v>
      </c>
      <c r="C28" s="277" t="s">
        <v>186</v>
      </c>
      <c r="D28" s="277" t="s">
        <v>91</v>
      </c>
      <c r="E28" s="277" t="s">
        <v>15736</v>
      </c>
      <c r="F28" s="277" t="s">
        <v>25</v>
      </c>
      <c r="G28" s="277" t="s">
        <v>203</v>
      </c>
      <c r="H28" s="277" t="s">
        <v>20020</v>
      </c>
      <c r="I28" s="277" t="s">
        <v>19999</v>
      </c>
      <c r="O28" s="277" t="s">
        <v>366</v>
      </c>
      <c r="P28" s="277" t="s">
        <v>11506</v>
      </c>
      <c r="Q28" s="277" t="s">
        <v>20000</v>
      </c>
      <c r="R28" s="277" t="s">
        <v>22015</v>
      </c>
      <c r="S28" s="277" t="s">
        <v>200</v>
      </c>
      <c r="T28" s="277" t="s">
        <v>20001</v>
      </c>
    </row>
    <row r="29" spans="1:21" ht="12.6" hidden="1" customHeight="1">
      <c r="A29" s="277" t="s">
        <v>185</v>
      </c>
      <c r="B29" s="277" t="s">
        <v>70</v>
      </c>
      <c r="C29" s="277" t="s">
        <v>186</v>
      </c>
      <c r="D29" s="277" t="s">
        <v>91</v>
      </c>
      <c r="E29" s="277" t="s">
        <v>15737</v>
      </c>
      <c r="F29" s="277" t="s">
        <v>25</v>
      </c>
      <c r="G29" s="277" t="s">
        <v>242</v>
      </c>
      <c r="H29" s="277" t="s">
        <v>20022</v>
      </c>
      <c r="I29" s="277" t="s">
        <v>20023</v>
      </c>
      <c r="O29" s="277" t="s">
        <v>229</v>
      </c>
      <c r="P29" s="277" t="s">
        <v>20024</v>
      </c>
      <c r="Q29" s="277" t="s">
        <v>20021</v>
      </c>
      <c r="R29" s="277" t="s">
        <v>8630</v>
      </c>
      <c r="S29" s="277" t="s">
        <v>200</v>
      </c>
      <c r="T29" s="277" t="s">
        <v>20025</v>
      </c>
    </row>
    <row r="30" spans="1:21" ht="12.6" hidden="1" customHeight="1">
      <c r="A30" s="277" t="s">
        <v>185</v>
      </c>
      <c r="B30" s="277" t="s">
        <v>70</v>
      </c>
      <c r="C30" s="277" t="s">
        <v>186</v>
      </c>
      <c r="D30" s="277" t="s">
        <v>85</v>
      </c>
      <c r="E30" s="277" t="s">
        <v>15738</v>
      </c>
      <c r="F30" s="277" t="s">
        <v>25</v>
      </c>
      <c r="G30" s="277" t="s">
        <v>242</v>
      </c>
      <c r="H30" s="277" t="s">
        <v>20027</v>
      </c>
      <c r="I30" s="277" t="s">
        <v>20028</v>
      </c>
      <c r="Q30" s="277" t="s">
        <v>20026</v>
      </c>
      <c r="R30" s="277" t="s">
        <v>21324</v>
      </c>
      <c r="S30" s="277" t="s">
        <v>200</v>
      </c>
      <c r="T30" s="277" t="s">
        <v>20029</v>
      </c>
    </row>
    <row r="31" spans="1:21" ht="12.6" hidden="1" customHeight="1">
      <c r="A31" s="277" t="s">
        <v>185</v>
      </c>
      <c r="B31" s="277" t="s">
        <v>70</v>
      </c>
      <c r="C31" s="277" t="s">
        <v>186</v>
      </c>
      <c r="D31" s="277" t="s">
        <v>11391</v>
      </c>
      <c r="E31" s="277" t="s">
        <v>15739</v>
      </c>
      <c r="F31" s="277" t="s">
        <v>27</v>
      </c>
      <c r="G31" s="277" t="s">
        <v>189</v>
      </c>
      <c r="H31" s="277" t="s">
        <v>20030</v>
      </c>
      <c r="I31" s="277" t="s">
        <v>21115</v>
      </c>
      <c r="J31" s="277" t="s">
        <v>455</v>
      </c>
      <c r="N31" s="277" t="s">
        <v>7147</v>
      </c>
      <c r="O31" s="277" t="s">
        <v>366</v>
      </c>
      <c r="P31" s="277" t="s">
        <v>442</v>
      </c>
      <c r="Q31" s="277" t="s">
        <v>20031</v>
      </c>
      <c r="R31" s="277" t="s">
        <v>21741</v>
      </c>
      <c r="S31" s="277" t="s">
        <v>21740</v>
      </c>
      <c r="T31" s="277" t="s">
        <v>1288</v>
      </c>
    </row>
    <row r="32" spans="1:21" ht="12.6" hidden="1" customHeight="1">
      <c r="A32" s="277" t="s">
        <v>185</v>
      </c>
      <c r="B32" s="277" t="s">
        <v>70</v>
      </c>
      <c r="C32" s="277" t="s">
        <v>186</v>
      </c>
      <c r="D32" s="277" t="s">
        <v>130</v>
      </c>
      <c r="E32" s="277" t="s">
        <v>15740</v>
      </c>
      <c r="F32" s="277" t="s">
        <v>27</v>
      </c>
      <c r="G32" s="277" t="s">
        <v>189</v>
      </c>
      <c r="H32" s="277" t="s">
        <v>20032</v>
      </c>
      <c r="I32" s="277" t="s">
        <v>1283</v>
      </c>
      <c r="J32" s="277" t="s">
        <v>422</v>
      </c>
      <c r="N32" s="277" t="s">
        <v>20033</v>
      </c>
      <c r="O32" s="277" t="s">
        <v>366</v>
      </c>
      <c r="P32" s="277" t="s">
        <v>442</v>
      </c>
      <c r="Q32" s="277" t="s">
        <v>20034</v>
      </c>
      <c r="R32" s="277" t="s">
        <v>22114</v>
      </c>
      <c r="S32" s="277" t="s">
        <v>22115</v>
      </c>
      <c r="T32" s="277" t="s">
        <v>1288</v>
      </c>
    </row>
    <row r="33" spans="1:20" ht="12.6" hidden="1" customHeight="1">
      <c r="A33" s="277" t="s">
        <v>185</v>
      </c>
      <c r="B33" s="277" t="s">
        <v>70</v>
      </c>
      <c r="C33" s="277" t="s">
        <v>186</v>
      </c>
      <c r="D33" s="277" t="s">
        <v>151</v>
      </c>
      <c r="E33" s="277" t="s">
        <v>15741</v>
      </c>
      <c r="F33" s="277" t="s">
        <v>27</v>
      </c>
      <c r="G33" s="277" t="s">
        <v>189</v>
      </c>
      <c r="H33" s="277" t="s">
        <v>20035</v>
      </c>
      <c r="I33" s="277" t="s">
        <v>1283</v>
      </c>
      <c r="J33" s="277" t="s">
        <v>422</v>
      </c>
      <c r="N33" s="277" t="s">
        <v>20033</v>
      </c>
      <c r="O33" s="277" t="s">
        <v>366</v>
      </c>
      <c r="P33" s="277" t="s">
        <v>442</v>
      </c>
      <c r="Q33" s="277" t="s">
        <v>20036</v>
      </c>
      <c r="R33" s="277" t="s">
        <v>21896</v>
      </c>
      <c r="S33" s="277" t="s">
        <v>21895</v>
      </c>
      <c r="T33" s="277" t="s">
        <v>1288</v>
      </c>
    </row>
    <row r="34" spans="1:20" ht="12.6" hidden="1" customHeight="1">
      <c r="A34" s="277" t="s">
        <v>185</v>
      </c>
      <c r="B34" s="277" t="s">
        <v>70</v>
      </c>
      <c r="C34" s="277" t="s">
        <v>186</v>
      </c>
      <c r="D34" s="277" t="s">
        <v>2151</v>
      </c>
      <c r="E34" s="277" t="s">
        <v>15742</v>
      </c>
      <c r="F34" s="277" t="s">
        <v>27</v>
      </c>
      <c r="G34" s="277" t="s">
        <v>189</v>
      </c>
      <c r="H34" s="277" t="s">
        <v>20037</v>
      </c>
      <c r="I34" s="277" t="s">
        <v>613</v>
      </c>
      <c r="J34" s="277" t="s">
        <v>20038</v>
      </c>
      <c r="N34" s="277" t="s">
        <v>423</v>
      </c>
      <c r="O34" s="277" t="s">
        <v>366</v>
      </c>
      <c r="P34" s="277" t="s">
        <v>20039</v>
      </c>
      <c r="Q34" s="277" t="s">
        <v>21251</v>
      </c>
      <c r="R34" s="277" t="s">
        <v>21624</v>
      </c>
      <c r="S34" s="277" t="s">
        <v>21622</v>
      </c>
      <c r="T34" s="277" t="s">
        <v>578</v>
      </c>
    </row>
    <row r="35" spans="1:20" ht="12.6" hidden="1" customHeight="1">
      <c r="A35" s="277" t="s">
        <v>185</v>
      </c>
      <c r="B35" s="277" t="s">
        <v>70</v>
      </c>
      <c r="C35" s="277" t="s">
        <v>186</v>
      </c>
      <c r="D35" s="277" t="s">
        <v>6896</v>
      </c>
      <c r="E35" s="277" t="s">
        <v>15743</v>
      </c>
      <c r="F35" s="277" t="s">
        <v>30</v>
      </c>
      <c r="G35" s="277" t="s">
        <v>189</v>
      </c>
      <c r="H35" s="277" t="s">
        <v>20040</v>
      </c>
      <c r="I35" s="277" t="s">
        <v>20041</v>
      </c>
      <c r="J35" s="277" t="s">
        <v>484</v>
      </c>
      <c r="K35" s="277">
        <v>3272</v>
      </c>
      <c r="L35" s="277" t="s">
        <v>83</v>
      </c>
      <c r="M35" s="277" t="s">
        <v>878</v>
      </c>
      <c r="N35" s="277" t="s">
        <v>7071</v>
      </c>
      <c r="O35" s="277" t="s">
        <v>366</v>
      </c>
      <c r="P35" s="277" t="s">
        <v>7357</v>
      </c>
      <c r="Q35" s="277" t="s">
        <v>21189</v>
      </c>
      <c r="R35" s="277" t="s">
        <v>21933</v>
      </c>
      <c r="S35" s="277" t="s">
        <v>21932</v>
      </c>
      <c r="T35" s="277" t="s">
        <v>651</v>
      </c>
    </row>
    <row r="36" spans="1:20" ht="12.6" hidden="1" customHeight="1">
      <c r="A36" s="277" t="s">
        <v>185</v>
      </c>
      <c r="B36" s="277" t="s">
        <v>70</v>
      </c>
      <c r="C36" s="277" t="s">
        <v>186</v>
      </c>
      <c r="D36" s="277" t="s">
        <v>11392</v>
      </c>
      <c r="E36" s="277" t="s">
        <v>18703</v>
      </c>
      <c r="F36" s="277" t="s">
        <v>27</v>
      </c>
      <c r="G36" s="277" t="s">
        <v>189</v>
      </c>
      <c r="H36" s="277" t="s">
        <v>12645</v>
      </c>
      <c r="I36" s="277" t="s">
        <v>7927</v>
      </c>
      <c r="J36" s="277" t="s">
        <v>422</v>
      </c>
      <c r="N36" s="277" t="s">
        <v>20033</v>
      </c>
      <c r="O36" s="277" t="s">
        <v>366</v>
      </c>
      <c r="P36" s="277" t="s">
        <v>442</v>
      </c>
      <c r="Q36" s="277" t="s">
        <v>12645</v>
      </c>
      <c r="R36" s="277" t="s">
        <v>22085</v>
      </c>
      <c r="S36" s="277" t="s">
        <v>22084</v>
      </c>
      <c r="T36" s="277" t="s">
        <v>848</v>
      </c>
    </row>
    <row r="37" spans="1:20" ht="12.6" hidden="1" customHeight="1">
      <c r="A37" s="277" t="s">
        <v>185</v>
      </c>
      <c r="B37" s="277" t="s">
        <v>70</v>
      </c>
      <c r="C37" s="277" t="s">
        <v>186</v>
      </c>
      <c r="D37" s="277" t="s">
        <v>133</v>
      </c>
      <c r="E37" s="277" t="s">
        <v>18704</v>
      </c>
      <c r="F37" s="277" t="s">
        <v>27</v>
      </c>
      <c r="G37" s="277" t="s">
        <v>189</v>
      </c>
      <c r="H37" s="277" t="s">
        <v>11540</v>
      </c>
      <c r="I37" s="277" t="s">
        <v>21161</v>
      </c>
      <c r="J37" s="277" t="s">
        <v>422</v>
      </c>
      <c r="N37" s="277" t="s">
        <v>20033</v>
      </c>
      <c r="O37" s="277" t="s">
        <v>366</v>
      </c>
      <c r="P37" s="277" t="s">
        <v>442</v>
      </c>
      <c r="Q37" s="277" t="s">
        <v>11540</v>
      </c>
      <c r="R37" s="277" t="s">
        <v>21705</v>
      </c>
      <c r="S37" s="277" t="s">
        <v>21706</v>
      </c>
      <c r="T37" s="277" t="s">
        <v>848</v>
      </c>
    </row>
    <row r="38" spans="1:20" ht="12.6" hidden="1" customHeight="1">
      <c r="A38" s="277" t="s">
        <v>185</v>
      </c>
      <c r="B38" s="277" t="s">
        <v>70</v>
      </c>
      <c r="C38" s="277" t="s">
        <v>186</v>
      </c>
      <c r="D38" s="277" t="s">
        <v>133</v>
      </c>
      <c r="E38" s="277" t="s">
        <v>18705</v>
      </c>
      <c r="F38" s="277" t="s">
        <v>27</v>
      </c>
      <c r="G38" s="277" t="s">
        <v>189</v>
      </c>
      <c r="H38" s="277" t="s">
        <v>16203</v>
      </c>
      <c r="I38" s="277" t="s">
        <v>859</v>
      </c>
      <c r="J38" s="277" t="s">
        <v>422</v>
      </c>
      <c r="N38" s="277" t="s">
        <v>20033</v>
      </c>
      <c r="O38" s="277" t="s">
        <v>366</v>
      </c>
      <c r="P38" s="277" t="s">
        <v>442</v>
      </c>
      <c r="Q38" s="277" t="s">
        <v>16203</v>
      </c>
      <c r="R38" s="277" t="s">
        <v>22029</v>
      </c>
      <c r="S38" s="277" t="s">
        <v>22030</v>
      </c>
      <c r="T38" s="277" t="s">
        <v>848</v>
      </c>
    </row>
    <row r="39" spans="1:20" ht="12.6" hidden="1" customHeight="1">
      <c r="A39" s="277" t="s">
        <v>185</v>
      </c>
      <c r="B39" s="277" t="s">
        <v>70</v>
      </c>
      <c r="C39" s="277" t="s">
        <v>186</v>
      </c>
      <c r="D39" s="277" t="s">
        <v>133</v>
      </c>
      <c r="E39" s="277" t="s">
        <v>18706</v>
      </c>
      <c r="F39" s="277" t="s">
        <v>27</v>
      </c>
      <c r="G39" s="277" t="s">
        <v>189</v>
      </c>
      <c r="H39" s="277" t="s">
        <v>20042</v>
      </c>
      <c r="I39" s="277" t="s">
        <v>859</v>
      </c>
      <c r="J39" s="277" t="s">
        <v>422</v>
      </c>
      <c r="N39" s="277" t="s">
        <v>20033</v>
      </c>
      <c r="O39" s="277" t="s">
        <v>366</v>
      </c>
      <c r="P39" s="277" t="s">
        <v>442</v>
      </c>
      <c r="Q39" s="277" t="s">
        <v>20042</v>
      </c>
      <c r="R39" s="277" t="s">
        <v>21850</v>
      </c>
      <c r="S39" s="277" t="s">
        <v>21851</v>
      </c>
      <c r="T39" s="277" t="s">
        <v>848</v>
      </c>
    </row>
    <row r="40" spans="1:20" ht="12.6" hidden="1" customHeight="1">
      <c r="A40" s="277" t="s">
        <v>185</v>
      </c>
      <c r="B40" s="277" t="s">
        <v>70</v>
      </c>
      <c r="C40" s="277" t="s">
        <v>186</v>
      </c>
      <c r="D40" s="277" t="s">
        <v>168</v>
      </c>
      <c r="E40" s="277" t="s">
        <v>18707</v>
      </c>
      <c r="F40" s="277" t="s">
        <v>3432</v>
      </c>
      <c r="G40" s="277" t="s">
        <v>189</v>
      </c>
      <c r="H40" s="277" t="s">
        <v>21329</v>
      </c>
      <c r="I40" s="277" t="s">
        <v>21162</v>
      </c>
      <c r="Q40" s="277" t="s">
        <v>20043</v>
      </c>
      <c r="R40" s="277" t="s">
        <v>21330</v>
      </c>
      <c r="S40" s="277" t="s">
        <v>21331</v>
      </c>
      <c r="T40" s="277" t="s">
        <v>848</v>
      </c>
    </row>
    <row r="41" spans="1:20" ht="12.6" hidden="1" customHeight="1">
      <c r="A41" s="277" t="s">
        <v>185</v>
      </c>
      <c r="B41" s="277" t="s">
        <v>70</v>
      </c>
      <c r="C41" s="277" t="s">
        <v>186</v>
      </c>
      <c r="D41" s="277" t="s">
        <v>127</v>
      </c>
      <c r="E41" s="277" t="s">
        <v>18708</v>
      </c>
      <c r="F41" s="277" t="s">
        <v>434</v>
      </c>
      <c r="G41" s="277" t="s">
        <v>189</v>
      </c>
      <c r="H41" s="277" t="s">
        <v>20044</v>
      </c>
      <c r="I41" s="277" t="s">
        <v>859</v>
      </c>
      <c r="Q41" s="277" t="s">
        <v>20045</v>
      </c>
      <c r="R41" s="277" t="s">
        <v>21343</v>
      </c>
      <c r="S41" s="277" t="s">
        <v>21344</v>
      </c>
      <c r="T41" s="277" t="s">
        <v>848</v>
      </c>
    </row>
    <row r="42" spans="1:20" ht="12.6" hidden="1" customHeight="1">
      <c r="A42" s="277" t="s">
        <v>185</v>
      </c>
      <c r="B42" s="277" t="s">
        <v>70</v>
      </c>
      <c r="C42" s="277" t="s">
        <v>186</v>
      </c>
      <c r="D42" s="277" t="s">
        <v>151</v>
      </c>
      <c r="E42" s="277" t="s">
        <v>18709</v>
      </c>
      <c r="F42" s="277" t="s">
        <v>27</v>
      </c>
      <c r="G42" s="277" t="s">
        <v>189</v>
      </c>
      <c r="H42" s="277" t="s">
        <v>20046</v>
      </c>
      <c r="I42" s="277" t="s">
        <v>21116</v>
      </c>
      <c r="J42" s="277" t="s">
        <v>422</v>
      </c>
      <c r="N42" s="277" t="s">
        <v>20033</v>
      </c>
      <c r="O42" s="277" t="s">
        <v>366</v>
      </c>
      <c r="P42" s="277" t="s">
        <v>442</v>
      </c>
      <c r="Q42" s="277" t="s">
        <v>20047</v>
      </c>
      <c r="R42" s="277" t="s">
        <v>22143</v>
      </c>
      <c r="S42" s="277" t="s">
        <v>22142</v>
      </c>
      <c r="T42" s="277" t="s">
        <v>426</v>
      </c>
    </row>
    <row r="43" spans="1:20" ht="12.6" hidden="1" customHeight="1">
      <c r="A43" s="277" t="s">
        <v>185</v>
      </c>
      <c r="B43" s="277" t="s">
        <v>70</v>
      </c>
      <c r="C43" s="277" t="s">
        <v>186</v>
      </c>
      <c r="D43" s="277" t="s">
        <v>151</v>
      </c>
      <c r="E43" s="277" t="s">
        <v>18710</v>
      </c>
      <c r="F43" s="277" t="s">
        <v>27</v>
      </c>
      <c r="G43" s="277" t="s">
        <v>189</v>
      </c>
      <c r="H43" s="277" t="s">
        <v>20048</v>
      </c>
      <c r="I43" s="277" t="s">
        <v>21163</v>
      </c>
      <c r="J43" s="277" t="s">
        <v>422</v>
      </c>
      <c r="N43" s="277" t="s">
        <v>20033</v>
      </c>
      <c r="O43" s="277" t="s">
        <v>366</v>
      </c>
      <c r="P43" s="277" t="s">
        <v>442</v>
      </c>
      <c r="Q43" s="277" t="s">
        <v>21252</v>
      </c>
      <c r="R43" s="277" t="s">
        <v>22146</v>
      </c>
      <c r="S43" s="277" t="s">
        <v>22144</v>
      </c>
      <c r="T43" s="277" t="s">
        <v>426</v>
      </c>
    </row>
    <row r="44" spans="1:20" ht="12.6" hidden="1" customHeight="1">
      <c r="A44" s="277" t="s">
        <v>185</v>
      </c>
      <c r="B44" s="277" t="s">
        <v>70</v>
      </c>
      <c r="C44" s="277" t="s">
        <v>186</v>
      </c>
      <c r="D44" s="277" t="s">
        <v>149</v>
      </c>
      <c r="E44" s="277" t="s">
        <v>18711</v>
      </c>
      <c r="F44" s="277" t="s">
        <v>27</v>
      </c>
      <c r="G44" s="277" t="s">
        <v>189</v>
      </c>
      <c r="H44" s="277" t="s">
        <v>20049</v>
      </c>
      <c r="I44" s="277" t="s">
        <v>7736</v>
      </c>
      <c r="J44" s="277" t="s">
        <v>455</v>
      </c>
      <c r="N44" s="277" t="s">
        <v>7147</v>
      </c>
      <c r="O44" s="277" t="s">
        <v>366</v>
      </c>
      <c r="P44" s="277" t="s">
        <v>442</v>
      </c>
      <c r="Q44" s="277" t="s">
        <v>16115</v>
      </c>
      <c r="R44" s="277" t="s">
        <v>496</v>
      </c>
      <c r="S44" s="277" t="s">
        <v>496</v>
      </c>
      <c r="T44" s="277" t="s">
        <v>7541</v>
      </c>
    </row>
    <row r="45" spans="1:20" ht="12.6" hidden="1" customHeight="1">
      <c r="A45" s="277" t="s">
        <v>185</v>
      </c>
      <c r="B45" s="277" t="s">
        <v>70</v>
      </c>
      <c r="C45" s="277" t="s">
        <v>186</v>
      </c>
      <c r="D45" s="277" t="s">
        <v>11395</v>
      </c>
      <c r="E45" s="277" t="s">
        <v>18712</v>
      </c>
      <c r="F45" s="277" t="s">
        <v>419</v>
      </c>
      <c r="G45" s="277" t="s">
        <v>934</v>
      </c>
      <c r="H45" s="277" t="s">
        <v>20050</v>
      </c>
      <c r="I45" s="277" t="s">
        <v>4233</v>
      </c>
      <c r="O45" s="277" t="s">
        <v>366</v>
      </c>
      <c r="Q45" s="277" t="s">
        <v>20051</v>
      </c>
      <c r="R45" s="277" t="s">
        <v>272</v>
      </c>
      <c r="S45" s="277" t="s">
        <v>253</v>
      </c>
      <c r="T45" s="277" t="s">
        <v>20052</v>
      </c>
    </row>
    <row r="46" spans="1:20" ht="12.6" hidden="1" customHeight="1">
      <c r="A46" s="277" t="s">
        <v>185</v>
      </c>
      <c r="B46" s="277" t="s">
        <v>70</v>
      </c>
      <c r="C46" s="277" t="s">
        <v>186</v>
      </c>
      <c r="D46" s="277" t="s">
        <v>2149</v>
      </c>
      <c r="E46" s="277" t="s">
        <v>18713</v>
      </c>
      <c r="F46" s="277" t="s">
        <v>30</v>
      </c>
      <c r="G46" s="277" t="s">
        <v>189</v>
      </c>
      <c r="H46" s="277" t="s">
        <v>23266</v>
      </c>
      <c r="I46" s="277" t="s">
        <v>765</v>
      </c>
      <c r="J46" s="277" t="s">
        <v>608</v>
      </c>
      <c r="K46" s="277">
        <v>346</v>
      </c>
      <c r="M46" s="277" t="s">
        <v>485</v>
      </c>
      <c r="N46" s="277" t="s">
        <v>15916</v>
      </c>
      <c r="O46" s="277" t="s">
        <v>366</v>
      </c>
      <c r="P46" s="277" t="s">
        <v>7066</v>
      </c>
      <c r="Q46" s="277" t="s">
        <v>21190</v>
      </c>
      <c r="R46" s="277" t="s">
        <v>21567</v>
      </c>
      <c r="S46" s="277" t="s">
        <v>21566</v>
      </c>
      <c r="T46" s="277" t="s">
        <v>767</v>
      </c>
    </row>
    <row r="47" spans="1:20" ht="12.6" hidden="1" customHeight="1">
      <c r="A47" s="277" t="s">
        <v>185</v>
      </c>
      <c r="B47" s="277" t="s">
        <v>70</v>
      </c>
      <c r="C47" s="277" t="s">
        <v>186</v>
      </c>
      <c r="D47" s="277" t="s">
        <v>2149</v>
      </c>
      <c r="E47" s="277" t="s">
        <v>18714</v>
      </c>
      <c r="F47" s="277" t="s">
        <v>30</v>
      </c>
      <c r="G47" s="277" t="s">
        <v>189</v>
      </c>
      <c r="H47" s="277" t="s">
        <v>23264</v>
      </c>
      <c r="I47" s="277" t="s">
        <v>765</v>
      </c>
      <c r="J47" s="277" t="s">
        <v>608</v>
      </c>
      <c r="K47" s="277">
        <v>347</v>
      </c>
      <c r="M47" s="277" t="s">
        <v>687</v>
      </c>
      <c r="N47" s="277" t="s">
        <v>15916</v>
      </c>
      <c r="O47" s="277" t="s">
        <v>366</v>
      </c>
      <c r="P47" s="277" t="s">
        <v>7066</v>
      </c>
      <c r="Q47" s="277" t="s">
        <v>21202</v>
      </c>
      <c r="R47" s="277" t="s">
        <v>21569</v>
      </c>
      <c r="S47" s="277" t="s">
        <v>21568</v>
      </c>
      <c r="T47" s="277" t="s">
        <v>767</v>
      </c>
    </row>
    <row r="48" spans="1:20" ht="12.6" hidden="1" customHeight="1">
      <c r="A48" s="277" t="s">
        <v>185</v>
      </c>
      <c r="B48" s="277" t="s">
        <v>70</v>
      </c>
      <c r="C48" s="277" t="s">
        <v>186</v>
      </c>
      <c r="D48" s="277" t="s">
        <v>2149</v>
      </c>
      <c r="E48" s="277" t="s">
        <v>18715</v>
      </c>
      <c r="F48" s="277" t="s">
        <v>30</v>
      </c>
      <c r="G48" s="277" t="s">
        <v>189</v>
      </c>
      <c r="H48" s="277" t="s">
        <v>23267</v>
      </c>
      <c r="I48" s="277" t="s">
        <v>765</v>
      </c>
      <c r="J48" s="277" t="s">
        <v>608</v>
      </c>
      <c r="K48" s="277">
        <v>348</v>
      </c>
      <c r="M48" s="277" t="s">
        <v>687</v>
      </c>
      <c r="N48" s="277" t="s">
        <v>15918</v>
      </c>
      <c r="O48" s="277" t="s">
        <v>206</v>
      </c>
      <c r="P48" s="277" t="s">
        <v>7066</v>
      </c>
      <c r="Q48" s="277" t="s">
        <v>21203</v>
      </c>
      <c r="R48" s="277" t="s">
        <v>23106</v>
      </c>
      <c r="S48" s="277" t="s">
        <v>496</v>
      </c>
      <c r="T48" s="277" t="s">
        <v>767</v>
      </c>
    </row>
    <row r="49" spans="1:20" ht="12.6" hidden="1" customHeight="1">
      <c r="A49" s="277" t="s">
        <v>185</v>
      </c>
      <c r="B49" s="277" t="s">
        <v>70</v>
      </c>
      <c r="C49" s="277" t="s">
        <v>186</v>
      </c>
      <c r="D49" s="277" t="s">
        <v>2149</v>
      </c>
      <c r="E49" s="277" t="s">
        <v>18716</v>
      </c>
      <c r="F49" s="277" t="s">
        <v>30</v>
      </c>
      <c r="G49" s="277" t="s">
        <v>189</v>
      </c>
      <c r="H49" s="277" t="s">
        <v>23268</v>
      </c>
      <c r="I49" s="277" t="s">
        <v>765</v>
      </c>
      <c r="J49" s="277" t="s">
        <v>608</v>
      </c>
      <c r="K49" s="277">
        <v>349</v>
      </c>
      <c r="M49" s="277" t="s">
        <v>485</v>
      </c>
      <c r="N49" s="277" t="s">
        <v>682</v>
      </c>
      <c r="O49" s="277" t="s">
        <v>229</v>
      </c>
      <c r="P49" s="277" t="s">
        <v>7066</v>
      </c>
      <c r="Q49" s="277" t="s">
        <v>21191</v>
      </c>
      <c r="R49" s="277" t="s">
        <v>496</v>
      </c>
      <c r="S49" s="277" t="s">
        <v>496</v>
      </c>
      <c r="T49" s="277" t="s">
        <v>767</v>
      </c>
    </row>
    <row r="50" spans="1:20" ht="12.6" hidden="1" customHeight="1">
      <c r="A50" s="277" t="s">
        <v>185</v>
      </c>
      <c r="B50" s="277" t="s">
        <v>70</v>
      </c>
      <c r="C50" s="277" t="s">
        <v>186</v>
      </c>
      <c r="D50" s="277" t="s">
        <v>2149</v>
      </c>
      <c r="E50" s="277" t="s">
        <v>18717</v>
      </c>
      <c r="F50" s="277" t="s">
        <v>30</v>
      </c>
      <c r="G50" s="277" t="s">
        <v>189</v>
      </c>
      <c r="H50" s="277" t="s">
        <v>23265</v>
      </c>
      <c r="I50" s="277" t="s">
        <v>765</v>
      </c>
      <c r="J50" s="277" t="s">
        <v>484</v>
      </c>
      <c r="K50" s="277">
        <v>3286</v>
      </c>
      <c r="M50" s="277" t="s">
        <v>687</v>
      </c>
      <c r="N50" s="277" t="s">
        <v>7071</v>
      </c>
      <c r="O50" s="277" t="s">
        <v>366</v>
      </c>
      <c r="P50" s="277" t="s">
        <v>7066</v>
      </c>
      <c r="Q50" s="277" t="s">
        <v>21204</v>
      </c>
      <c r="R50" s="277" t="s">
        <v>21571</v>
      </c>
      <c r="S50" s="277" t="s">
        <v>21570</v>
      </c>
      <c r="T50" s="277" t="s">
        <v>767</v>
      </c>
    </row>
    <row r="51" spans="1:20" ht="12.6" hidden="1" customHeight="1">
      <c r="A51" s="277" t="s">
        <v>185</v>
      </c>
      <c r="B51" s="277" t="s">
        <v>70</v>
      </c>
      <c r="C51" s="277" t="s">
        <v>186</v>
      </c>
      <c r="D51" s="277" t="s">
        <v>2149</v>
      </c>
      <c r="E51" s="277" t="s">
        <v>18718</v>
      </c>
      <c r="F51" s="277" t="s">
        <v>30</v>
      </c>
      <c r="G51" s="277" t="s">
        <v>189</v>
      </c>
      <c r="H51" s="277" t="s">
        <v>23269</v>
      </c>
      <c r="I51" s="277" t="s">
        <v>765</v>
      </c>
      <c r="J51" s="277" t="s">
        <v>484</v>
      </c>
      <c r="K51" s="277">
        <v>3287</v>
      </c>
      <c r="M51" s="277" t="s">
        <v>687</v>
      </c>
      <c r="N51" s="277" t="s">
        <v>15918</v>
      </c>
      <c r="O51" s="277" t="s">
        <v>206</v>
      </c>
      <c r="P51" s="277" t="s">
        <v>7066</v>
      </c>
      <c r="Q51" s="277" t="s">
        <v>21205</v>
      </c>
      <c r="R51" s="277" t="s">
        <v>496</v>
      </c>
      <c r="S51" s="277" t="s">
        <v>496</v>
      </c>
      <c r="T51" s="277" t="s">
        <v>767</v>
      </c>
    </row>
    <row r="52" spans="1:20" ht="12.6" hidden="1" customHeight="1">
      <c r="A52" s="277" t="s">
        <v>185</v>
      </c>
      <c r="B52" s="277" t="s">
        <v>70</v>
      </c>
      <c r="C52" s="277" t="s">
        <v>186</v>
      </c>
      <c r="D52" s="277" t="s">
        <v>2149</v>
      </c>
      <c r="E52" s="277" t="s">
        <v>18719</v>
      </c>
      <c r="F52" s="277" t="s">
        <v>30</v>
      </c>
      <c r="G52" s="277" t="s">
        <v>189</v>
      </c>
      <c r="H52" s="277" t="s">
        <v>23270</v>
      </c>
      <c r="I52" s="277" t="s">
        <v>765</v>
      </c>
      <c r="J52" s="277" t="s">
        <v>484</v>
      </c>
      <c r="K52" s="277">
        <v>3288</v>
      </c>
      <c r="M52" s="277" t="s">
        <v>485</v>
      </c>
      <c r="N52" s="277" t="s">
        <v>16214</v>
      </c>
      <c r="O52" s="277" t="s">
        <v>229</v>
      </c>
      <c r="P52" s="277" t="s">
        <v>7066</v>
      </c>
      <c r="Q52" s="277" t="s">
        <v>21192</v>
      </c>
      <c r="R52" s="277" t="s">
        <v>496</v>
      </c>
      <c r="S52" s="277" t="s">
        <v>496</v>
      </c>
      <c r="T52" s="277" t="s">
        <v>767</v>
      </c>
    </row>
    <row r="53" spans="1:20" ht="12.6" hidden="1" customHeight="1">
      <c r="A53" s="277" t="s">
        <v>185</v>
      </c>
      <c r="B53" s="277" t="s">
        <v>70</v>
      </c>
      <c r="C53" s="277" t="s">
        <v>186</v>
      </c>
      <c r="D53" s="277" t="s">
        <v>6895</v>
      </c>
      <c r="E53" s="277" t="s">
        <v>18720</v>
      </c>
      <c r="F53" s="277" t="s">
        <v>30</v>
      </c>
      <c r="G53" s="277" t="s">
        <v>189</v>
      </c>
      <c r="H53" s="277" t="s">
        <v>20053</v>
      </c>
      <c r="I53" s="277" t="s">
        <v>765</v>
      </c>
      <c r="J53" s="277" t="s">
        <v>673</v>
      </c>
      <c r="K53" s="277">
        <v>2029</v>
      </c>
      <c r="M53" s="277" t="s">
        <v>878</v>
      </c>
      <c r="N53" s="277" t="s">
        <v>15918</v>
      </c>
      <c r="O53" s="277" t="s">
        <v>366</v>
      </c>
      <c r="P53" s="277" t="s">
        <v>11899</v>
      </c>
      <c r="Q53" s="277" t="s">
        <v>21193</v>
      </c>
      <c r="R53" s="277" t="s">
        <v>22076</v>
      </c>
      <c r="S53" s="277" t="s">
        <v>22075</v>
      </c>
      <c r="T53" s="277" t="s">
        <v>767</v>
      </c>
    </row>
    <row r="54" spans="1:20" ht="12.6" hidden="1" customHeight="1">
      <c r="A54" s="277" t="s">
        <v>185</v>
      </c>
      <c r="B54" s="277" t="s">
        <v>70</v>
      </c>
      <c r="C54" s="277" t="s">
        <v>186</v>
      </c>
      <c r="D54" s="277" t="s">
        <v>6895</v>
      </c>
      <c r="E54" s="277" t="s">
        <v>18721</v>
      </c>
      <c r="F54" s="277" t="s">
        <v>30</v>
      </c>
      <c r="G54" s="277" t="s">
        <v>189</v>
      </c>
      <c r="H54" s="277" t="s">
        <v>20054</v>
      </c>
      <c r="I54" s="277" t="s">
        <v>765</v>
      </c>
      <c r="J54" s="277" t="s">
        <v>1699</v>
      </c>
      <c r="K54" s="277">
        <v>1099</v>
      </c>
      <c r="M54" s="277" t="s">
        <v>878</v>
      </c>
      <c r="N54" s="277" t="s">
        <v>15918</v>
      </c>
      <c r="O54" s="277" t="s">
        <v>366</v>
      </c>
      <c r="P54" s="277" t="s">
        <v>11899</v>
      </c>
      <c r="Q54" s="277" t="s">
        <v>21193</v>
      </c>
      <c r="R54" s="277" t="s">
        <v>22078</v>
      </c>
      <c r="S54" s="277" t="s">
        <v>22077</v>
      </c>
      <c r="T54" s="277" t="s">
        <v>767</v>
      </c>
    </row>
    <row r="55" spans="1:20" ht="12.6" hidden="1" customHeight="1">
      <c r="A55" s="277" t="s">
        <v>185</v>
      </c>
      <c r="B55" s="277" t="s">
        <v>70</v>
      </c>
      <c r="C55" s="277" t="s">
        <v>186</v>
      </c>
      <c r="D55" s="277" t="s">
        <v>6895</v>
      </c>
      <c r="E55" s="277" t="s">
        <v>18722</v>
      </c>
      <c r="F55" s="277" t="s">
        <v>30</v>
      </c>
      <c r="G55" s="277" t="s">
        <v>189</v>
      </c>
      <c r="H55" s="277" t="s">
        <v>20055</v>
      </c>
      <c r="I55" s="277" t="s">
        <v>765</v>
      </c>
      <c r="J55" s="277" t="s">
        <v>484</v>
      </c>
      <c r="K55" s="277">
        <v>3289</v>
      </c>
      <c r="M55" s="277" t="s">
        <v>878</v>
      </c>
      <c r="N55" s="277" t="s">
        <v>7071</v>
      </c>
      <c r="O55" s="277" t="s">
        <v>366</v>
      </c>
      <c r="P55" s="277" t="s">
        <v>11899</v>
      </c>
      <c r="Q55" s="277" t="s">
        <v>21193</v>
      </c>
      <c r="R55" s="277" t="s">
        <v>22080</v>
      </c>
      <c r="S55" s="277" t="s">
        <v>22079</v>
      </c>
      <c r="T55" s="277" t="s">
        <v>767</v>
      </c>
    </row>
    <row r="56" spans="1:20" ht="12.6" hidden="1" customHeight="1">
      <c r="A56" s="277" t="s">
        <v>185</v>
      </c>
      <c r="B56" s="277" t="s">
        <v>70</v>
      </c>
      <c r="C56" s="277" t="s">
        <v>186</v>
      </c>
      <c r="D56" s="277" t="s">
        <v>6895</v>
      </c>
      <c r="E56" s="277" t="s">
        <v>18723</v>
      </c>
      <c r="F56" s="277" t="s">
        <v>30</v>
      </c>
      <c r="G56" s="277" t="s">
        <v>189</v>
      </c>
      <c r="H56" s="277" t="s">
        <v>23271</v>
      </c>
      <c r="I56" s="277" t="s">
        <v>765</v>
      </c>
      <c r="J56" s="277" t="s">
        <v>2418</v>
      </c>
      <c r="K56" s="277">
        <v>1177</v>
      </c>
      <c r="M56" s="277" t="s">
        <v>878</v>
      </c>
      <c r="N56" s="277" t="s">
        <v>15918</v>
      </c>
      <c r="O56" s="277" t="s">
        <v>366</v>
      </c>
      <c r="P56" s="277" t="s">
        <v>11899</v>
      </c>
      <c r="Q56" s="277" t="s">
        <v>21194</v>
      </c>
      <c r="R56" s="277" t="s">
        <v>22082</v>
      </c>
      <c r="S56" s="277" t="s">
        <v>22081</v>
      </c>
      <c r="T56" s="277" t="s">
        <v>767</v>
      </c>
    </row>
    <row r="57" spans="1:20" ht="12.6" hidden="1" customHeight="1">
      <c r="A57" s="277" t="s">
        <v>185</v>
      </c>
      <c r="B57" s="277" t="s">
        <v>70</v>
      </c>
      <c r="C57" s="277" t="s">
        <v>186</v>
      </c>
      <c r="D57" s="277" t="s">
        <v>6895</v>
      </c>
      <c r="E57" s="277" t="s">
        <v>18724</v>
      </c>
      <c r="F57" s="277" t="s">
        <v>419</v>
      </c>
      <c r="G57" s="277" t="s">
        <v>189</v>
      </c>
      <c r="H57" s="277" t="s">
        <v>20056</v>
      </c>
      <c r="I57" s="277" t="s">
        <v>765</v>
      </c>
      <c r="P57" s="277" t="s">
        <v>11899</v>
      </c>
      <c r="Q57" s="277" t="s">
        <v>20057</v>
      </c>
      <c r="R57" s="277" t="s">
        <v>272</v>
      </c>
      <c r="S57" s="277" t="s">
        <v>253</v>
      </c>
      <c r="T57" s="277" t="s">
        <v>767</v>
      </c>
    </row>
    <row r="58" spans="1:20" ht="12.6" hidden="1" customHeight="1">
      <c r="A58" s="277" t="s">
        <v>185</v>
      </c>
      <c r="B58" s="277" t="s">
        <v>70</v>
      </c>
      <c r="C58" s="277" t="s">
        <v>186</v>
      </c>
      <c r="D58" s="277" t="s">
        <v>6895</v>
      </c>
      <c r="E58" s="277" t="s">
        <v>18725</v>
      </c>
      <c r="F58" s="277" t="s">
        <v>434</v>
      </c>
      <c r="G58" s="277" t="s">
        <v>189</v>
      </c>
      <c r="H58" s="277" t="s">
        <v>20058</v>
      </c>
      <c r="I58" s="277" t="s">
        <v>765</v>
      </c>
      <c r="O58" s="277" t="s">
        <v>366</v>
      </c>
      <c r="P58" s="277" t="s">
        <v>11899</v>
      </c>
      <c r="Q58" s="277" t="s">
        <v>20059</v>
      </c>
      <c r="R58" s="277" t="s">
        <v>22071</v>
      </c>
      <c r="S58" s="277" t="s">
        <v>22070</v>
      </c>
      <c r="T58" s="277" t="s">
        <v>767</v>
      </c>
    </row>
    <row r="59" spans="1:20" ht="12.6" hidden="1" customHeight="1">
      <c r="A59" s="277" t="s">
        <v>185</v>
      </c>
      <c r="B59" s="277" t="s">
        <v>70</v>
      </c>
      <c r="C59" s="277" t="s">
        <v>28</v>
      </c>
      <c r="D59" s="277" t="s">
        <v>6895</v>
      </c>
      <c r="E59" s="277" t="s">
        <v>18726</v>
      </c>
      <c r="F59" s="277" t="s">
        <v>419</v>
      </c>
      <c r="G59" s="277" t="s">
        <v>189</v>
      </c>
      <c r="H59" s="277" t="s">
        <v>20060</v>
      </c>
      <c r="I59" s="277" t="s">
        <v>765</v>
      </c>
      <c r="O59" s="277" t="s">
        <v>366</v>
      </c>
      <c r="Q59" s="277" t="s">
        <v>22069</v>
      </c>
      <c r="R59" s="277" t="s">
        <v>425</v>
      </c>
      <c r="T59" s="277" t="s">
        <v>767</v>
      </c>
    </row>
    <row r="60" spans="1:20" ht="12.6" hidden="1" customHeight="1">
      <c r="A60" s="277" t="s">
        <v>185</v>
      </c>
      <c r="B60" s="277" t="s">
        <v>70</v>
      </c>
      <c r="C60" s="277" t="s">
        <v>186</v>
      </c>
      <c r="D60" s="277" t="s">
        <v>91</v>
      </c>
      <c r="E60" s="277" t="s">
        <v>18727</v>
      </c>
      <c r="F60" s="277" t="s">
        <v>30</v>
      </c>
      <c r="G60" s="277" t="s">
        <v>189</v>
      </c>
      <c r="H60" s="277" t="s">
        <v>23407</v>
      </c>
      <c r="I60" s="277" t="s">
        <v>765</v>
      </c>
      <c r="J60" s="277" t="s">
        <v>499</v>
      </c>
      <c r="K60" s="277">
        <v>968</v>
      </c>
      <c r="M60" s="277" t="s">
        <v>485</v>
      </c>
      <c r="N60" s="277" t="s">
        <v>500</v>
      </c>
      <c r="O60" s="277" t="s">
        <v>229</v>
      </c>
      <c r="P60" s="277" t="s">
        <v>20061</v>
      </c>
      <c r="Q60" s="277" t="s">
        <v>21195</v>
      </c>
      <c r="R60" s="277" t="s">
        <v>21808</v>
      </c>
      <c r="S60" s="277" t="s">
        <v>21807</v>
      </c>
      <c r="T60" s="277" t="s">
        <v>767</v>
      </c>
    </row>
    <row r="61" spans="1:20" ht="12.6" hidden="1" customHeight="1">
      <c r="A61" s="277" t="s">
        <v>185</v>
      </c>
      <c r="B61" s="277" t="s">
        <v>70</v>
      </c>
      <c r="C61" s="277" t="s">
        <v>186</v>
      </c>
      <c r="D61" s="277" t="s">
        <v>91</v>
      </c>
      <c r="E61" s="277" t="s">
        <v>18728</v>
      </c>
      <c r="F61" s="277" t="s">
        <v>30</v>
      </c>
      <c r="G61" s="277" t="s">
        <v>189</v>
      </c>
      <c r="H61" s="277" t="s">
        <v>23408</v>
      </c>
      <c r="I61" s="277" t="s">
        <v>765</v>
      </c>
      <c r="J61" s="277" t="s">
        <v>499</v>
      </c>
      <c r="K61" s="277">
        <v>969</v>
      </c>
      <c r="M61" s="277" t="s">
        <v>687</v>
      </c>
      <c r="N61" s="277" t="s">
        <v>665</v>
      </c>
      <c r="O61" s="277" t="s">
        <v>206</v>
      </c>
      <c r="P61" s="277" t="s">
        <v>20061</v>
      </c>
      <c r="Q61" s="277" t="s">
        <v>21196</v>
      </c>
      <c r="R61" s="277" t="s">
        <v>21810</v>
      </c>
      <c r="S61" s="277" t="s">
        <v>21809</v>
      </c>
      <c r="T61" s="277" t="s">
        <v>767</v>
      </c>
    </row>
    <row r="62" spans="1:20" ht="12.6" hidden="1" customHeight="1">
      <c r="A62" s="277" t="s">
        <v>185</v>
      </c>
      <c r="B62" s="277" t="s">
        <v>70</v>
      </c>
      <c r="C62" s="277" t="s">
        <v>186</v>
      </c>
      <c r="D62" s="277" t="s">
        <v>6896</v>
      </c>
      <c r="E62" s="277" t="s">
        <v>18729</v>
      </c>
      <c r="F62" s="277" t="s">
        <v>30</v>
      </c>
      <c r="G62" s="277" t="s">
        <v>189</v>
      </c>
      <c r="H62" s="277" t="s">
        <v>23263</v>
      </c>
      <c r="I62" s="277" t="s">
        <v>20062</v>
      </c>
      <c r="J62" s="277" t="s">
        <v>484</v>
      </c>
      <c r="K62" s="277">
        <v>3267</v>
      </c>
      <c r="L62" s="277" t="s">
        <v>76</v>
      </c>
      <c r="M62" s="277" t="s">
        <v>878</v>
      </c>
      <c r="N62" s="277" t="s">
        <v>7071</v>
      </c>
      <c r="O62" s="277" t="s">
        <v>366</v>
      </c>
      <c r="P62" s="277" t="s">
        <v>7357</v>
      </c>
      <c r="Q62" s="277" t="s">
        <v>21197</v>
      </c>
      <c r="R62" s="277" t="s">
        <v>21925</v>
      </c>
      <c r="S62" s="277" t="s">
        <v>21924</v>
      </c>
      <c r="T62" s="277" t="s">
        <v>767</v>
      </c>
    </row>
    <row r="63" spans="1:20" ht="12.6" hidden="1" customHeight="1">
      <c r="A63" s="277" t="s">
        <v>185</v>
      </c>
      <c r="B63" s="277" t="s">
        <v>70</v>
      </c>
      <c r="C63" s="277" t="s">
        <v>186</v>
      </c>
      <c r="D63" s="277" t="s">
        <v>6896</v>
      </c>
      <c r="E63" s="277" t="s">
        <v>18730</v>
      </c>
      <c r="F63" s="277" t="s">
        <v>419</v>
      </c>
      <c r="G63" s="277" t="s">
        <v>934</v>
      </c>
      <c r="H63" s="277" t="s">
        <v>20063</v>
      </c>
      <c r="I63" s="277" t="s">
        <v>20062</v>
      </c>
      <c r="O63" s="277" t="s">
        <v>366</v>
      </c>
      <c r="P63" s="277" t="s">
        <v>7357</v>
      </c>
      <c r="Q63" s="277" t="s">
        <v>20064</v>
      </c>
      <c r="R63" s="277" t="s">
        <v>272</v>
      </c>
      <c r="S63" s="277" t="s">
        <v>253</v>
      </c>
      <c r="T63" s="277" t="s">
        <v>767</v>
      </c>
    </row>
    <row r="64" spans="1:20" ht="12.6" hidden="1" customHeight="1">
      <c r="A64" s="277" t="s">
        <v>185</v>
      </c>
      <c r="B64" s="277" t="s">
        <v>70</v>
      </c>
      <c r="C64" s="277" t="s">
        <v>186</v>
      </c>
      <c r="D64" s="277" t="s">
        <v>11395</v>
      </c>
      <c r="E64" s="277" t="s">
        <v>18731</v>
      </c>
      <c r="F64" s="277" t="s">
        <v>27</v>
      </c>
      <c r="G64" s="277" t="s">
        <v>189</v>
      </c>
      <c r="H64" s="277" t="s">
        <v>20798</v>
      </c>
      <c r="I64" s="277" t="s">
        <v>765</v>
      </c>
      <c r="J64" s="277" t="s">
        <v>422</v>
      </c>
      <c r="N64" s="277" t="s">
        <v>20033</v>
      </c>
      <c r="O64" s="277" t="s">
        <v>366</v>
      </c>
      <c r="P64" s="277" t="s">
        <v>442</v>
      </c>
      <c r="Q64" s="277" t="s">
        <v>20065</v>
      </c>
      <c r="R64" s="277" t="s">
        <v>22435</v>
      </c>
      <c r="S64" s="277" t="s">
        <v>22434</v>
      </c>
      <c r="T64" s="277" t="s">
        <v>767</v>
      </c>
    </row>
    <row r="65" spans="1:22" ht="12.6" hidden="1" customHeight="1">
      <c r="A65" s="277" t="s">
        <v>185</v>
      </c>
      <c r="B65" s="277" t="s">
        <v>70</v>
      </c>
      <c r="C65" s="277" t="s">
        <v>186</v>
      </c>
      <c r="D65" s="277" t="s">
        <v>168</v>
      </c>
      <c r="E65" s="277" t="s">
        <v>18732</v>
      </c>
      <c r="F65" s="277" t="s">
        <v>419</v>
      </c>
      <c r="G65" s="277" t="s">
        <v>203</v>
      </c>
      <c r="H65" s="277" t="s">
        <v>20066</v>
      </c>
      <c r="I65" s="277" t="s">
        <v>21164</v>
      </c>
      <c r="O65" s="277" t="s">
        <v>366</v>
      </c>
      <c r="Q65" s="277" t="s">
        <v>20067</v>
      </c>
      <c r="R65" s="277" t="s">
        <v>21335</v>
      </c>
      <c r="S65" s="277" t="s">
        <v>253</v>
      </c>
      <c r="T65" s="277" t="s">
        <v>20068</v>
      </c>
    </row>
    <row r="66" spans="1:22" ht="12.6" hidden="1" customHeight="1">
      <c r="A66" s="277" t="s">
        <v>185</v>
      </c>
      <c r="B66" s="277" t="s">
        <v>70</v>
      </c>
      <c r="C66" s="277" t="s">
        <v>186</v>
      </c>
      <c r="D66" s="277" t="s">
        <v>91</v>
      </c>
      <c r="E66" s="277" t="s">
        <v>18733</v>
      </c>
      <c r="F66" s="277" t="s">
        <v>30</v>
      </c>
      <c r="G66" s="277" t="s">
        <v>189</v>
      </c>
      <c r="H66" s="277" t="s">
        <v>20799</v>
      </c>
      <c r="I66" s="277" t="s">
        <v>4909</v>
      </c>
      <c r="J66" s="277" t="s">
        <v>484</v>
      </c>
      <c r="K66" s="277">
        <v>3290</v>
      </c>
      <c r="M66" s="277" t="s">
        <v>485</v>
      </c>
      <c r="N66" s="277" t="s">
        <v>15918</v>
      </c>
      <c r="O66" s="277" t="s">
        <v>206</v>
      </c>
      <c r="P66" s="277" t="s">
        <v>559</v>
      </c>
      <c r="Q66" s="277" t="s">
        <v>21198</v>
      </c>
      <c r="R66" s="277" t="s">
        <v>21388</v>
      </c>
      <c r="S66" s="277" t="s">
        <v>21387</v>
      </c>
      <c r="T66" s="277" t="s">
        <v>556</v>
      </c>
    </row>
    <row r="67" spans="1:22" ht="12.6" hidden="1" customHeight="1">
      <c r="A67" s="277" t="s">
        <v>185</v>
      </c>
      <c r="B67" s="277" t="s">
        <v>70</v>
      </c>
      <c r="C67" s="277" t="s">
        <v>186</v>
      </c>
      <c r="D67" s="277" t="s">
        <v>91</v>
      </c>
      <c r="E67" s="277" t="s">
        <v>18734</v>
      </c>
      <c r="F67" s="277" t="s">
        <v>30</v>
      </c>
      <c r="G67" s="277" t="s">
        <v>189</v>
      </c>
      <c r="H67" s="277" t="s">
        <v>20800</v>
      </c>
      <c r="I67" s="277" t="s">
        <v>4909</v>
      </c>
      <c r="J67" s="277" t="s">
        <v>484</v>
      </c>
      <c r="K67" s="277">
        <v>3291</v>
      </c>
      <c r="M67" s="277" t="s">
        <v>687</v>
      </c>
      <c r="N67" s="277" t="s">
        <v>7071</v>
      </c>
      <c r="O67" s="277" t="s">
        <v>366</v>
      </c>
      <c r="P67" s="277" t="s">
        <v>559</v>
      </c>
      <c r="Q67" s="277" t="s">
        <v>21199</v>
      </c>
      <c r="R67" s="277" t="s">
        <v>21391</v>
      </c>
      <c r="S67" s="277" t="s">
        <v>21390</v>
      </c>
      <c r="T67" s="277" t="s">
        <v>556</v>
      </c>
    </row>
    <row r="68" spans="1:22" ht="12.6" hidden="1" customHeight="1">
      <c r="A68" s="277" t="s">
        <v>185</v>
      </c>
      <c r="B68" s="277" t="s">
        <v>70</v>
      </c>
      <c r="C68" s="277" t="s">
        <v>186</v>
      </c>
      <c r="D68" s="277" t="s">
        <v>170</v>
      </c>
      <c r="E68" s="277" t="s">
        <v>18735</v>
      </c>
      <c r="F68" s="277" t="s">
        <v>439</v>
      </c>
      <c r="G68" s="277" t="s">
        <v>242</v>
      </c>
      <c r="H68" s="277" t="s">
        <v>3543</v>
      </c>
      <c r="I68" s="277" t="s">
        <v>20069</v>
      </c>
      <c r="Q68" s="277" t="s">
        <v>3544</v>
      </c>
      <c r="R68" s="277" t="s">
        <v>22419</v>
      </c>
      <c r="S68" s="277" t="s">
        <v>22420</v>
      </c>
      <c r="T68" s="277" t="s">
        <v>194</v>
      </c>
    </row>
    <row r="69" spans="1:22" ht="12.6" hidden="1" customHeight="1">
      <c r="A69" s="277" t="s">
        <v>185</v>
      </c>
      <c r="B69" s="277" t="s">
        <v>70</v>
      </c>
      <c r="C69" s="277" t="s">
        <v>186</v>
      </c>
      <c r="D69" s="277" t="s">
        <v>133</v>
      </c>
      <c r="E69" s="277" t="s">
        <v>18736</v>
      </c>
      <c r="F69" s="277" t="s">
        <v>27</v>
      </c>
      <c r="G69" s="277" t="s">
        <v>189</v>
      </c>
      <c r="H69" s="277" t="s">
        <v>20801</v>
      </c>
      <c r="I69" s="277" t="s">
        <v>21117</v>
      </c>
      <c r="J69" s="277" t="s">
        <v>422</v>
      </c>
      <c r="N69" s="277" t="s">
        <v>20033</v>
      </c>
      <c r="O69" s="277" t="s">
        <v>366</v>
      </c>
      <c r="P69" s="277" t="s">
        <v>442</v>
      </c>
      <c r="Q69" s="277" t="s">
        <v>20070</v>
      </c>
      <c r="R69" s="277" t="s">
        <v>21704</v>
      </c>
      <c r="S69" s="277" t="s">
        <v>444</v>
      </c>
      <c r="T69" s="277" t="s">
        <v>426</v>
      </c>
    </row>
    <row r="70" spans="1:22" ht="12.6" hidden="1" customHeight="1">
      <c r="A70" s="277" t="s">
        <v>185</v>
      </c>
      <c r="B70" s="277" t="s">
        <v>70</v>
      </c>
      <c r="C70" s="277" t="s">
        <v>186</v>
      </c>
      <c r="D70" s="277" t="s">
        <v>127</v>
      </c>
      <c r="E70" s="277" t="s">
        <v>18737</v>
      </c>
      <c r="F70" s="277" t="s">
        <v>27</v>
      </c>
      <c r="G70" s="277" t="s">
        <v>189</v>
      </c>
      <c r="H70" s="277" t="s">
        <v>20802</v>
      </c>
      <c r="I70" s="277" t="s">
        <v>21165</v>
      </c>
      <c r="J70" s="277" t="s">
        <v>422</v>
      </c>
      <c r="N70" s="277" t="s">
        <v>20033</v>
      </c>
      <c r="O70" s="277" t="s">
        <v>366</v>
      </c>
      <c r="P70" s="277" t="s">
        <v>442</v>
      </c>
      <c r="Q70" s="277" t="s">
        <v>21253</v>
      </c>
      <c r="R70" s="277" t="s">
        <v>5280</v>
      </c>
      <c r="S70" s="277" t="s">
        <v>193</v>
      </c>
      <c r="T70" s="277" t="s">
        <v>2960</v>
      </c>
      <c r="V70" s="277" t="s">
        <v>995</v>
      </c>
    </row>
    <row r="71" spans="1:22" ht="12.6" hidden="1" customHeight="1">
      <c r="A71" s="277" t="s">
        <v>185</v>
      </c>
      <c r="B71" s="277" t="s">
        <v>70</v>
      </c>
      <c r="C71" s="277" t="s">
        <v>186</v>
      </c>
      <c r="D71" s="277" t="s">
        <v>11393</v>
      </c>
      <c r="E71" s="277" t="s">
        <v>18738</v>
      </c>
      <c r="F71" s="277" t="s">
        <v>27</v>
      </c>
      <c r="G71" s="277" t="s">
        <v>189</v>
      </c>
      <c r="H71" s="277" t="s">
        <v>20803</v>
      </c>
      <c r="I71" s="277" t="s">
        <v>765</v>
      </c>
      <c r="J71" s="277" t="s">
        <v>422</v>
      </c>
      <c r="N71" s="277" t="s">
        <v>20033</v>
      </c>
      <c r="O71" s="277" t="s">
        <v>366</v>
      </c>
      <c r="P71" s="277" t="s">
        <v>442</v>
      </c>
      <c r="Q71" s="277" t="s">
        <v>20071</v>
      </c>
      <c r="R71" s="277" t="s">
        <v>21839</v>
      </c>
      <c r="S71" s="277" t="s">
        <v>21838</v>
      </c>
      <c r="T71" s="277" t="s">
        <v>767</v>
      </c>
    </row>
    <row r="72" spans="1:22" ht="12.6" hidden="1" customHeight="1">
      <c r="A72" s="277" t="s">
        <v>185</v>
      </c>
      <c r="B72" s="277" t="s">
        <v>70</v>
      </c>
      <c r="C72" s="277" t="s">
        <v>186</v>
      </c>
      <c r="D72" s="277" t="s">
        <v>11393</v>
      </c>
      <c r="E72" s="277" t="s">
        <v>18739</v>
      </c>
      <c r="F72" s="277" t="s">
        <v>27</v>
      </c>
      <c r="G72" s="277" t="s">
        <v>189</v>
      </c>
      <c r="H72" s="277" t="s">
        <v>20804</v>
      </c>
      <c r="I72" s="277" t="s">
        <v>765</v>
      </c>
      <c r="J72" s="277" t="s">
        <v>455</v>
      </c>
      <c r="N72" s="277" t="s">
        <v>7147</v>
      </c>
      <c r="O72" s="277" t="s">
        <v>366</v>
      </c>
      <c r="P72" s="277" t="s">
        <v>442</v>
      </c>
      <c r="Q72" s="277" t="s">
        <v>20072</v>
      </c>
      <c r="R72" s="277" t="s">
        <v>22215</v>
      </c>
      <c r="S72" s="277" t="s">
        <v>22214</v>
      </c>
      <c r="T72" s="277" t="s">
        <v>767</v>
      </c>
    </row>
    <row r="73" spans="1:22" ht="12.6" hidden="1" customHeight="1">
      <c r="A73" s="277" t="s">
        <v>185</v>
      </c>
      <c r="B73" s="277" t="s">
        <v>70</v>
      </c>
      <c r="C73" s="277" t="s">
        <v>186</v>
      </c>
      <c r="D73" s="277" t="s">
        <v>91</v>
      </c>
      <c r="E73" s="277" t="s">
        <v>18740</v>
      </c>
      <c r="F73" s="277" t="s">
        <v>30</v>
      </c>
      <c r="G73" s="277" t="s">
        <v>189</v>
      </c>
      <c r="H73" s="277" t="s">
        <v>20805</v>
      </c>
      <c r="I73" s="277" t="s">
        <v>765</v>
      </c>
      <c r="J73" s="277" t="s">
        <v>608</v>
      </c>
      <c r="K73" s="277">
        <v>350</v>
      </c>
      <c r="M73" s="277" t="s">
        <v>485</v>
      </c>
      <c r="N73" s="277" t="s">
        <v>15918</v>
      </c>
      <c r="O73" s="277" t="s">
        <v>206</v>
      </c>
      <c r="P73" s="277" t="s">
        <v>20073</v>
      </c>
      <c r="Q73" s="277" t="s">
        <v>21200</v>
      </c>
      <c r="R73" s="277" t="s">
        <v>22003</v>
      </c>
      <c r="S73" s="277" t="s">
        <v>22002</v>
      </c>
      <c r="T73" s="277" t="s">
        <v>767</v>
      </c>
    </row>
    <row r="74" spans="1:22" ht="12.6" hidden="1" customHeight="1">
      <c r="A74" s="277" t="s">
        <v>185</v>
      </c>
      <c r="B74" s="277" t="s">
        <v>70</v>
      </c>
      <c r="C74" s="277" t="s">
        <v>186</v>
      </c>
      <c r="D74" s="277" t="s">
        <v>141</v>
      </c>
      <c r="E74" s="277" t="s">
        <v>18741</v>
      </c>
      <c r="F74" s="277" t="s">
        <v>30</v>
      </c>
      <c r="G74" s="277" t="s">
        <v>189</v>
      </c>
      <c r="H74" s="277" t="s">
        <v>20806</v>
      </c>
      <c r="I74" s="277" t="s">
        <v>765</v>
      </c>
      <c r="J74" s="277" t="s">
        <v>1699</v>
      </c>
      <c r="K74" s="277">
        <v>1095</v>
      </c>
      <c r="L74" s="277" t="s">
        <v>73</v>
      </c>
      <c r="M74" s="277" t="s">
        <v>878</v>
      </c>
      <c r="N74" s="277" t="s">
        <v>15918</v>
      </c>
      <c r="O74" s="277" t="s">
        <v>366</v>
      </c>
      <c r="P74" s="277" t="s">
        <v>442</v>
      </c>
      <c r="Q74" s="277" t="s">
        <v>21201</v>
      </c>
      <c r="R74" s="277" t="s">
        <v>21522</v>
      </c>
      <c r="S74" s="277" t="s">
        <v>21519</v>
      </c>
      <c r="T74" s="277" t="s">
        <v>767</v>
      </c>
    </row>
    <row r="75" spans="1:22" ht="12.6" hidden="1" customHeight="1">
      <c r="A75" s="277" t="s">
        <v>185</v>
      </c>
      <c r="B75" s="277" t="s">
        <v>70</v>
      </c>
      <c r="C75" s="277" t="s">
        <v>186</v>
      </c>
      <c r="D75" s="277" t="s">
        <v>141</v>
      </c>
      <c r="E75" s="277" t="s">
        <v>18742</v>
      </c>
      <c r="F75" s="277" t="s">
        <v>27</v>
      </c>
      <c r="G75" s="277" t="s">
        <v>189</v>
      </c>
      <c r="H75" s="277" t="s">
        <v>20074</v>
      </c>
      <c r="I75" s="277" t="s">
        <v>765</v>
      </c>
      <c r="J75" s="277" t="s">
        <v>422</v>
      </c>
      <c r="N75" s="277" t="s">
        <v>20033</v>
      </c>
      <c r="O75" s="277" t="s">
        <v>366</v>
      </c>
      <c r="P75" s="277" t="s">
        <v>442</v>
      </c>
      <c r="Q75" s="277" t="s">
        <v>20075</v>
      </c>
      <c r="R75" s="277" t="s">
        <v>496</v>
      </c>
      <c r="S75" s="277" t="s">
        <v>496</v>
      </c>
      <c r="T75" s="277" t="s">
        <v>767</v>
      </c>
    </row>
    <row r="76" spans="1:22" ht="12.6" hidden="1" customHeight="1">
      <c r="A76" s="277" t="s">
        <v>185</v>
      </c>
      <c r="B76" s="277" t="s">
        <v>70</v>
      </c>
      <c r="C76" s="277" t="s">
        <v>186</v>
      </c>
      <c r="D76" s="277" t="s">
        <v>141</v>
      </c>
      <c r="E76" s="277" t="s">
        <v>18743</v>
      </c>
      <c r="F76" s="277" t="s">
        <v>27</v>
      </c>
      <c r="G76" s="277" t="s">
        <v>189</v>
      </c>
      <c r="H76" s="277" t="s">
        <v>20076</v>
      </c>
      <c r="I76" s="277" t="s">
        <v>765</v>
      </c>
      <c r="J76" s="277" t="s">
        <v>455</v>
      </c>
      <c r="N76" s="277" t="s">
        <v>7147</v>
      </c>
      <c r="O76" s="277" t="s">
        <v>366</v>
      </c>
      <c r="P76" s="277" t="s">
        <v>442</v>
      </c>
      <c r="Q76" s="277" t="s">
        <v>20077</v>
      </c>
      <c r="R76" s="277" t="s">
        <v>21538</v>
      </c>
      <c r="S76" s="277" t="s">
        <v>21537</v>
      </c>
      <c r="T76" s="277" t="s">
        <v>767</v>
      </c>
    </row>
    <row r="77" spans="1:22" ht="12.6" hidden="1" customHeight="1">
      <c r="A77" s="277" t="s">
        <v>185</v>
      </c>
      <c r="B77" s="277" t="s">
        <v>70</v>
      </c>
      <c r="C77" s="277" t="s">
        <v>186</v>
      </c>
      <c r="D77" s="277" t="s">
        <v>141</v>
      </c>
      <c r="E77" s="277" t="s">
        <v>18744</v>
      </c>
      <c r="F77" s="277" t="s">
        <v>27</v>
      </c>
      <c r="G77" s="277" t="s">
        <v>189</v>
      </c>
      <c r="H77" s="277" t="s">
        <v>20807</v>
      </c>
      <c r="I77" s="277" t="s">
        <v>765</v>
      </c>
      <c r="J77" s="277" t="s">
        <v>422</v>
      </c>
      <c r="N77" s="277" t="s">
        <v>20033</v>
      </c>
      <c r="O77" s="277" t="s">
        <v>366</v>
      </c>
      <c r="P77" s="277" t="s">
        <v>442</v>
      </c>
      <c r="Q77" s="277" t="s">
        <v>20078</v>
      </c>
      <c r="R77" s="277" t="s">
        <v>21723</v>
      </c>
      <c r="S77" s="277" t="s">
        <v>21722</v>
      </c>
      <c r="T77" s="277" t="s">
        <v>767</v>
      </c>
    </row>
    <row r="78" spans="1:22" ht="12.6" hidden="1" customHeight="1">
      <c r="A78" s="277" t="s">
        <v>185</v>
      </c>
      <c r="B78" s="277" t="s">
        <v>70</v>
      </c>
      <c r="C78" s="277" t="s">
        <v>186</v>
      </c>
      <c r="D78" s="277" t="s">
        <v>141</v>
      </c>
      <c r="E78" s="277" t="s">
        <v>18745</v>
      </c>
      <c r="F78" s="277" t="s">
        <v>27</v>
      </c>
      <c r="G78" s="277" t="s">
        <v>189</v>
      </c>
      <c r="H78" s="277" t="s">
        <v>20808</v>
      </c>
      <c r="I78" s="277" t="s">
        <v>765</v>
      </c>
      <c r="J78" s="277" t="s">
        <v>422</v>
      </c>
      <c r="N78" s="277" t="s">
        <v>20033</v>
      </c>
      <c r="O78" s="277" t="s">
        <v>366</v>
      </c>
      <c r="P78" s="277" t="s">
        <v>442</v>
      </c>
      <c r="Q78" s="277" t="s">
        <v>20079</v>
      </c>
      <c r="R78" s="277" t="s">
        <v>21648</v>
      </c>
      <c r="S78" s="277" t="s">
        <v>21646</v>
      </c>
      <c r="T78" s="277" t="s">
        <v>767</v>
      </c>
    </row>
    <row r="79" spans="1:22" ht="12.6" hidden="1" customHeight="1">
      <c r="A79" s="277" t="s">
        <v>185</v>
      </c>
      <c r="B79" s="277" t="s">
        <v>70</v>
      </c>
      <c r="C79" s="277" t="s">
        <v>186</v>
      </c>
      <c r="D79" s="277" t="s">
        <v>141</v>
      </c>
      <c r="E79" s="277" t="s">
        <v>18746</v>
      </c>
      <c r="F79" s="277" t="s">
        <v>27</v>
      </c>
      <c r="G79" s="277" t="s">
        <v>189</v>
      </c>
      <c r="H79" s="277" t="s">
        <v>20809</v>
      </c>
      <c r="I79" s="277" t="s">
        <v>765</v>
      </c>
      <c r="J79" s="277" t="s">
        <v>422</v>
      </c>
      <c r="N79" s="277" t="s">
        <v>20033</v>
      </c>
      <c r="O79" s="277" t="s">
        <v>366</v>
      </c>
      <c r="P79" s="277" t="s">
        <v>442</v>
      </c>
      <c r="Q79" s="277" t="s">
        <v>20080</v>
      </c>
      <c r="R79" s="277" t="s">
        <v>21649</v>
      </c>
      <c r="S79" s="277" t="s">
        <v>444</v>
      </c>
      <c r="T79" s="277" t="s">
        <v>767</v>
      </c>
    </row>
    <row r="80" spans="1:22" ht="12.6" hidden="1" customHeight="1">
      <c r="A80" s="277" t="s">
        <v>185</v>
      </c>
      <c r="B80" s="277" t="s">
        <v>70</v>
      </c>
      <c r="C80" s="277" t="s">
        <v>186</v>
      </c>
      <c r="D80" s="277" t="s">
        <v>141</v>
      </c>
      <c r="E80" s="277" t="s">
        <v>18747</v>
      </c>
      <c r="F80" s="277" t="s">
        <v>27</v>
      </c>
      <c r="G80" s="277" t="s">
        <v>189</v>
      </c>
      <c r="H80" s="277" t="s">
        <v>20081</v>
      </c>
      <c r="I80" s="277" t="s">
        <v>765</v>
      </c>
      <c r="J80" s="277" t="s">
        <v>455</v>
      </c>
      <c r="N80" s="277" t="s">
        <v>7147</v>
      </c>
      <c r="O80" s="277" t="s">
        <v>366</v>
      </c>
      <c r="P80" s="277" t="s">
        <v>442</v>
      </c>
      <c r="Q80" s="277" t="s">
        <v>20082</v>
      </c>
      <c r="R80" s="277" t="s">
        <v>21772</v>
      </c>
      <c r="S80" s="277" t="s">
        <v>21771</v>
      </c>
      <c r="T80" s="277" t="s">
        <v>767</v>
      </c>
    </row>
    <row r="81" spans="1:20" ht="12.6" hidden="1" customHeight="1">
      <c r="A81" s="277" t="s">
        <v>185</v>
      </c>
      <c r="B81" s="277" t="s">
        <v>70</v>
      </c>
      <c r="C81" s="277" t="s">
        <v>186</v>
      </c>
      <c r="D81" s="277" t="s">
        <v>141</v>
      </c>
      <c r="E81" s="277" t="s">
        <v>18748</v>
      </c>
      <c r="F81" s="277" t="s">
        <v>27</v>
      </c>
      <c r="G81" s="277" t="s">
        <v>189</v>
      </c>
      <c r="H81" s="277" t="s">
        <v>20083</v>
      </c>
      <c r="I81" s="277" t="s">
        <v>765</v>
      </c>
      <c r="J81" s="277" t="s">
        <v>455</v>
      </c>
      <c r="N81" s="277" t="s">
        <v>7147</v>
      </c>
      <c r="O81" s="277" t="s">
        <v>366</v>
      </c>
      <c r="P81" s="277" t="s">
        <v>442</v>
      </c>
      <c r="Q81" s="277" t="s">
        <v>20084</v>
      </c>
      <c r="R81" s="277" t="s">
        <v>21770</v>
      </c>
      <c r="S81" s="277" t="s">
        <v>21769</v>
      </c>
      <c r="T81" s="277" t="s">
        <v>767</v>
      </c>
    </row>
    <row r="82" spans="1:20" ht="12.6" hidden="1" customHeight="1">
      <c r="A82" s="277" t="s">
        <v>185</v>
      </c>
      <c r="B82" s="277" t="s">
        <v>70</v>
      </c>
      <c r="C82" s="277" t="s">
        <v>186</v>
      </c>
      <c r="D82" s="277" t="s">
        <v>153</v>
      </c>
      <c r="E82" s="277" t="s">
        <v>18749</v>
      </c>
      <c r="F82" s="277" t="s">
        <v>27</v>
      </c>
      <c r="G82" s="277" t="s">
        <v>189</v>
      </c>
      <c r="H82" s="277" t="s">
        <v>20810</v>
      </c>
      <c r="I82" s="277" t="s">
        <v>7736</v>
      </c>
      <c r="J82" s="277" t="s">
        <v>422</v>
      </c>
      <c r="N82" s="277" t="s">
        <v>20033</v>
      </c>
      <c r="O82" s="277" t="s">
        <v>366</v>
      </c>
      <c r="P82" s="277" t="s">
        <v>442</v>
      </c>
      <c r="Q82" s="277" t="s">
        <v>20085</v>
      </c>
      <c r="R82" s="277" t="s">
        <v>496</v>
      </c>
      <c r="S82" s="277" t="s">
        <v>496</v>
      </c>
      <c r="T82" s="277" t="s">
        <v>12141</v>
      </c>
    </row>
    <row r="83" spans="1:20" ht="12.6" hidden="1" customHeight="1">
      <c r="A83" s="277" t="s">
        <v>185</v>
      </c>
      <c r="B83" s="277" t="s">
        <v>70</v>
      </c>
      <c r="C83" s="277" t="s">
        <v>186</v>
      </c>
      <c r="D83" s="277" t="s">
        <v>141</v>
      </c>
      <c r="E83" s="277" t="s">
        <v>18750</v>
      </c>
      <c r="F83" s="277" t="s">
        <v>27</v>
      </c>
      <c r="G83" s="277" t="s">
        <v>189</v>
      </c>
      <c r="H83" s="277" t="s">
        <v>20086</v>
      </c>
      <c r="I83" s="277" t="s">
        <v>475</v>
      </c>
      <c r="J83" s="277" t="s">
        <v>422</v>
      </c>
      <c r="N83" s="277" t="s">
        <v>20087</v>
      </c>
      <c r="O83" s="277" t="s">
        <v>366</v>
      </c>
      <c r="P83" s="277" t="s">
        <v>442</v>
      </c>
      <c r="Q83" s="277" t="s">
        <v>16431</v>
      </c>
      <c r="R83" s="277" t="s">
        <v>21768</v>
      </c>
      <c r="S83" s="277" t="s">
        <v>21767</v>
      </c>
      <c r="T83" s="277" t="s">
        <v>472</v>
      </c>
    </row>
    <row r="84" spans="1:20" ht="12.6" hidden="1" customHeight="1">
      <c r="A84" s="277" t="s">
        <v>185</v>
      </c>
      <c r="B84" s="277" t="s">
        <v>70</v>
      </c>
      <c r="C84" s="277" t="s">
        <v>186</v>
      </c>
      <c r="D84" s="277" t="s">
        <v>141</v>
      </c>
      <c r="E84" s="277" t="s">
        <v>18751</v>
      </c>
      <c r="F84" s="277" t="s">
        <v>27</v>
      </c>
      <c r="G84" s="277" t="s">
        <v>189</v>
      </c>
      <c r="H84" s="277" t="s">
        <v>20811</v>
      </c>
      <c r="I84" s="277" t="s">
        <v>475</v>
      </c>
      <c r="J84" s="277" t="s">
        <v>455</v>
      </c>
      <c r="N84" s="277" t="s">
        <v>7147</v>
      </c>
      <c r="O84" s="277" t="s">
        <v>366</v>
      </c>
      <c r="P84" s="277" t="s">
        <v>442</v>
      </c>
      <c r="Q84" s="277" t="s">
        <v>16433</v>
      </c>
      <c r="R84" s="277" t="s">
        <v>21736</v>
      </c>
      <c r="S84" s="277" t="s">
        <v>21539</v>
      </c>
      <c r="T84" s="277" t="s">
        <v>472</v>
      </c>
    </row>
    <row r="85" spans="1:20" ht="12.6" hidden="1" customHeight="1">
      <c r="A85" s="277" t="s">
        <v>185</v>
      </c>
      <c r="B85" s="277" t="s">
        <v>70</v>
      </c>
      <c r="C85" s="277" t="s">
        <v>186</v>
      </c>
      <c r="D85" s="277" t="s">
        <v>141</v>
      </c>
      <c r="E85" s="277" t="s">
        <v>18752</v>
      </c>
      <c r="F85" s="277" t="s">
        <v>27</v>
      </c>
      <c r="G85" s="277" t="s">
        <v>189</v>
      </c>
      <c r="H85" s="277" t="s">
        <v>20088</v>
      </c>
      <c r="I85" s="277" t="s">
        <v>475</v>
      </c>
      <c r="J85" s="277" t="s">
        <v>455</v>
      </c>
      <c r="N85" s="277" t="s">
        <v>7147</v>
      </c>
      <c r="O85" s="277" t="s">
        <v>366</v>
      </c>
      <c r="P85" s="277" t="s">
        <v>442</v>
      </c>
      <c r="Q85" s="277" t="s">
        <v>16435</v>
      </c>
      <c r="R85" s="277" t="s">
        <v>21773</v>
      </c>
      <c r="S85" s="277" t="s">
        <v>444</v>
      </c>
      <c r="T85" s="277" t="s">
        <v>472</v>
      </c>
    </row>
    <row r="86" spans="1:20" ht="12.6" hidden="1" customHeight="1">
      <c r="A86" s="277" t="s">
        <v>185</v>
      </c>
      <c r="B86" s="277" t="s">
        <v>70</v>
      </c>
      <c r="C86" s="277" t="s">
        <v>186</v>
      </c>
      <c r="D86" s="277" t="s">
        <v>153</v>
      </c>
      <c r="E86" s="277" t="s">
        <v>18753</v>
      </c>
      <c r="F86" s="277" t="s">
        <v>27</v>
      </c>
      <c r="G86" s="277" t="s">
        <v>189</v>
      </c>
      <c r="H86" s="277" t="s">
        <v>20812</v>
      </c>
      <c r="I86" s="277" t="s">
        <v>7736</v>
      </c>
      <c r="J86" s="277" t="s">
        <v>455</v>
      </c>
      <c r="N86" s="277" t="s">
        <v>7147</v>
      </c>
      <c r="O86" s="277" t="s">
        <v>366</v>
      </c>
      <c r="P86" s="277" t="s">
        <v>442</v>
      </c>
      <c r="Q86" s="277" t="s">
        <v>20089</v>
      </c>
      <c r="R86" s="277" t="s">
        <v>496</v>
      </c>
      <c r="S86" s="277" t="s">
        <v>496</v>
      </c>
      <c r="T86" s="277" t="s">
        <v>12141</v>
      </c>
    </row>
    <row r="87" spans="1:20" ht="12.6" hidden="1" customHeight="1">
      <c r="A87" s="277" t="s">
        <v>185</v>
      </c>
      <c r="B87" s="277" t="s">
        <v>70</v>
      </c>
      <c r="C87" s="277" t="s">
        <v>186</v>
      </c>
      <c r="D87" s="277" t="s">
        <v>153</v>
      </c>
      <c r="E87" s="277" t="s">
        <v>18754</v>
      </c>
      <c r="F87" s="277" t="s">
        <v>419</v>
      </c>
      <c r="G87" s="277" t="s">
        <v>934</v>
      </c>
      <c r="H87" s="277" t="s">
        <v>20090</v>
      </c>
      <c r="I87" s="277" t="s">
        <v>520</v>
      </c>
      <c r="J87" s="277" t="s">
        <v>455</v>
      </c>
      <c r="O87" s="277" t="s">
        <v>366</v>
      </c>
      <c r="P87" s="277" t="s">
        <v>442</v>
      </c>
      <c r="Q87" s="277" t="s">
        <v>20091</v>
      </c>
      <c r="R87" s="277" t="s">
        <v>272</v>
      </c>
      <c r="S87" s="277" t="s">
        <v>253</v>
      </c>
      <c r="T87" s="277" t="s">
        <v>472</v>
      </c>
    </row>
    <row r="88" spans="1:20" ht="12.6" hidden="1" customHeight="1">
      <c r="A88" s="277" t="s">
        <v>185</v>
      </c>
      <c r="B88" s="277" t="s">
        <v>70</v>
      </c>
      <c r="C88" s="277" t="s">
        <v>186</v>
      </c>
      <c r="D88" s="277" t="s">
        <v>153</v>
      </c>
      <c r="E88" s="277" t="s">
        <v>18755</v>
      </c>
      <c r="F88" s="277" t="s">
        <v>434</v>
      </c>
      <c r="G88" s="277" t="s">
        <v>189</v>
      </c>
      <c r="H88" s="277" t="s">
        <v>20092</v>
      </c>
      <c r="I88" s="277" t="s">
        <v>1638</v>
      </c>
      <c r="O88" s="277" t="s">
        <v>366</v>
      </c>
      <c r="P88" s="277" t="s">
        <v>442</v>
      </c>
      <c r="Q88" s="277" t="s">
        <v>20093</v>
      </c>
      <c r="R88" s="277" t="s">
        <v>496</v>
      </c>
      <c r="S88" s="277" t="s">
        <v>496</v>
      </c>
      <c r="T88" s="277" t="s">
        <v>472</v>
      </c>
    </row>
    <row r="89" spans="1:20" ht="12.6" hidden="1" customHeight="1">
      <c r="A89" s="277" t="s">
        <v>185</v>
      </c>
      <c r="B89" s="277" t="s">
        <v>70</v>
      </c>
      <c r="C89" s="277" t="s">
        <v>186</v>
      </c>
      <c r="D89" s="277" t="s">
        <v>153</v>
      </c>
      <c r="E89" s="277" t="s">
        <v>18756</v>
      </c>
      <c r="F89" s="277" t="s">
        <v>27</v>
      </c>
      <c r="G89" s="277" t="s">
        <v>189</v>
      </c>
      <c r="H89" s="277" t="s">
        <v>20813</v>
      </c>
      <c r="I89" s="277" t="s">
        <v>520</v>
      </c>
      <c r="J89" s="277" t="s">
        <v>422</v>
      </c>
      <c r="N89" s="277" t="s">
        <v>20033</v>
      </c>
      <c r="O89" s="277" t="s">
        <v>366</v>
      </c>
      <c r="P89" s="277" t="s">
        <v>442</v>
      </c>
      <c r="Q89" s="277" t="s">
        <v>20094</v>
      </c>
      <c r="R89" s="277" t="s">
        <v>21953</v>
      </c>
      <c r="S89" s="277" t="s">
        <v>21952</v>
      </c>
      <c r="T89" s="277" t="s">
        <v>472</v>
      </c>
    </row>
    <row r="90" spans="1:20" ht="12.6" hidden="1" customHeight="1">
      <c r="A90" s="277" t="s">
        <v>185</v>
      </c>
      <c r="B90" s="277" t="s">
        <v>70</v>
      </c>
      <c r="C90" s="277" t="s">
        <v>186</v>
      </c>
      <c r="D90" s="277" t="s">
        <v>11391</v>
      </c>
      <c r="E90" s="277" t="s">
        <v>18757</v>
      </c>
      <c r="F90" s="277" t="s">
        <v>27</v>
      </c>
      <c r="G90" s="277" t="s">
        <v>189</v>
      </c>
      <c r="H90" s="277" t="s">
        <v>20814</v>
      </c>
      <c r="I90" s="277" t="s">
        <v>520</v>
      </c>
      <c r="J90" s="277" t="s">
        <v>455</v>
      </c>
      <c r="N90" s="277" t="s">
        <v>7147</v>
      </c>
      <c r="O90" s="277" t="s">
        <v>366</v>
      </c>
      <c r="P90" s="277" t="s">
        <v>442</v>
      </c>
      <c r="Q90" s="277" t="s">
        <v>20095</v>
      </c>
      <c r="R90" s="277" t="s">
        <v>21751</v>
      </c>
      <c r="S90" s="277" t="s">
        <v>21747</v>
      </c>
      <c r="T90" s="277" t="s">
        <v>472</v>
      </c>
    </row>
    <row r="91" spans="1:20" ht="12.6" hidden="1" customHeight="1">
      <c r="A91" s="277" t="s">
        <v>185</v>
      </c>
      <c r="B91" s="277" t="s">
        <v>70</v>
      </c>
      <c r="C91" s="277" t="s">
        <v>186</v>
      </c>
      <c r="D91" s="277" t="s">
        <v>130</v>
      </c>
      <c r="E91" s="277" t="s">
        <v>18758</v>
      </c>
      <c r="F91" s="277" t="s">
        <v>27</v>
      </c>
      <c r="G91" s="277" t="s">
        <v>189</v>
      </c>
      <c r="H91" s="277" t="s">
        <v>20815</v>
      </c>
      <c r="I91" s="277" t="s">
        <v>633</v>
      </c>
      <c r="J91" s="277" t="s">
        <v>455</v>
      </c>
      <c r="N91" s="277" t="s">
        <v>7147</v>
      </c>
      <c r="O91" s="277" t="s">
        <v>366</v>
      </c>
      <c r="P91" s="277" t="s">
        <v>442</v>
      </c>
      <c r="Q91" s="277" t="s">
        <v>20096</v>
      </c>
      <c r="R91" s="277" t="s">
        <v>22140</v>
      </c>
      <c r="S91" s="277" t="s">
        <v>22141</v>
      </c>
      <c r="T91" s="277" t="s">
        <v>472</v>
      </c>
    </row>
    <row r="92" spans="1:20" ht="12.6" hidden="1" customHeight="1">
      <c r="A92" s="277" t="s">
        <v>185</v>
      </c>
      <c r="B92" s="277" t="s">
        <v>70</v>
      </c>
      <c r="C92" s="277" t="s">
        <v>186</v>
      </c>
      <c r="D92" s="277" t="s">
        <v>127</v>
      </c>
      <c r="E92" s="277" t="s">
        <v>18759</v>
      </c>
      <c r="F92" s="277" t="s">
        <v>27</v>
      </c>
      <c r="G92" s="277" t="s">
        <v>189</v>
      </c>
      <c r="H92" s="277" t="s">
        <v>20816</v>
      </c>
      <c r="I92" s="277" t="s">
        <v>633</v>
      </c>
      <c r="J92" s="277" t="s">
        <v>422</v>
      </c>
      <c r="N92" s="277" t="s">
        <v>20033</v>
      </c>
      <c r="O92" s="277" t="s">
        <v>366</v>
      </c>
      <c r="P92" s="277" t="s">
        <v>442</v>
      </c>
      <c r="Q92" s="277" t="s">
        <v>20097</v>
      </c>
      <c r="R92" s="277" t="s">
        <v>21350</v>
      </c>
      <c r="S92" s="277" t="s">
        <v>21351</v>
      </c>
      <c r="T92" s="277" t="s">
        <v>472</v>
      </c>
    </row>
    <row r="93" spans="1:20" ht="12.6" hidden="1" customHeight="1">
      <c r="A93" s="277" t="s">
        <v>185</v>
      </c>
      <c r="B93" s="277" t="s">
        <v>70</v>
      </c>
      <c r="C93" s="277" t="s">
        <v>186</v>
      </c>
      <c r="D93" s="277" t="s">
        <v>153</v>
      </c>
      <c r="E93" s="277" t="s">
        <v>18760</v>
      </c>
      <c r="F93" s="277" t="s">
        <v>27</v>
      </c>
      <c r="G93" s="277" t="s">
        <v>189</v>
      </c>
      <c r="H93" s="277" t="s">
        <v>20817</v>
      </c>
      <c r="I93" s="277" t="s">
        <v>633</v>
      </c>
      <c r="J93" s="277" t="s">
        <v>422</v>
      </c>
      <c r="N93" s="277" t="s">
        <v>20033</v>
      </c>
      <c r="O93" s="277" t="s">
        <v>366</v>
      </c>
      <c r="P93" s="277" t="s">
        <v>442</v>
      </c>
      <c r="Q93" s="277" t="s">
        <v>20098</v>
      </c>
      <c r="R93" s="277" t="s">
        <v>21947</v>
      </c>
      <c r="S93" s="277" t="s">
        <v>21518</v>
      </c>
      <c r="T93" s="277" t="s">
        <v>472</v>
      </c>
    </row>
    <row r="94" spans="1:20" ht="12.6" hidden="1" customHeight="1">
      <c r="A94" s="277" t="s">
        <v>185</v>
      </c>
      <c r="B94" s="277" t="s">
        <v>70</v>
      </c>
      <c r="C94" s="277" t="s">
        <v>186</v>
      </c>
      <c r="D94" s="277" t="s">
        <v>153</v>
      </c>
      <c r="E94" s="277" t="s">
        <v>18761</v>
      </c>
      <c r="F94" s="277" t="s">
        <v>27</v>
      </c>
      <c r="G94" s="277" t="s">
        <v>189</v>
      </c>
      <c r="H94" s="277" t="s">
        <v>20818</v>
      </c>
      <c r="I94" s="277" t="s">
        <v>633</v>
      </c>
      <c r="J94" s="277" t="s">
        <v>455</v>
      </c>
      <c r="N94" s="277" t="s">
        <v>7147</v>
      </c>
      <c r="O94" s="277" t="s">
        <v>366</v>
      </c>
      <c r="P94" s="277" t="s">
        <v>442</v>
      </c>
      <c r="Q94" s="277" t="s">
        <v>20099</v>
      </c>
      <c r="R94" s="277" t="s">
        <v>496</v>
      </c>
      <c r="S94" s="277" t="s">
        <v>496</v>
      </c>
      <c r="T94" s="277" t="s">
        <v>472</v>
      </c>
    </row>
    <row r="95" spans="1:20" ht="12.6" hidden="1" customHeight="1">
      <c r="A95" s="277" t="s">
        <v>185</v>
      </c>
      <c r="B95" s="277" t="s">
        <v>70</v>
      </c>
      <c r="C95" s="277" t="s">
        <v>186</v>
      </c>
      <c r="D95" s="277" t="s">
        <v>127</v>
      </c>
      <c r="E95" s="277" t="s">
        <v>18762</v>
      </c>
      <c r="F95" s="277" t="s">
        <v>27</v>
      </c>
      <c r="G95" s="277" t="s">
        <v>189</v>
      </c>
      <c r="H95" s="277" t="s">
        <v>20819</v>
      </c>
      <c r="I95" s="277" t="s">
        <v>947</v>
      </c>
      <c r="J95" s="277" t="s">
        <v>422</v>
      </c>
      <c r="N95" s="277" t="s">
        <v>20033</v>
      </c>
      <c r="O95" s="277" t="s">
        <v>366</v>
      </c>
      <c r="P95" s="277" t="s">
        <v>442</v>
      </c>
      <c r="Q95" s="277" t="s">
        <v>20100</v>
      </c>
      <c r="R95" s="277" t="s">
        <v>21352</v>
      </c>
      <c r="S95" s="277" t="s">
        <v>21353</v>
      </c>
      <c r="T95" s="277" t="s">
        <v>1483</v>
      </c>
    </row>
    <row r="96" spans="1:20" ht="12.6" hidden="1" customHeight="1">
      <c r="A96" s="277" t="s">
        <v>185</v>
      </c>
      <c r="B96" s="277" t="s">
        <v>70</v>
      </c>
      <c r="C96" s="277" t="s">
        <v>186</v>
      </c>
      <c r="D96" s="277" t="s">
        <v>141</v>
      </c>
      <c r="E96" s="277" t="s">
        <v>18763</v>
      </c>
      <c r="F96" s="277" t="s">
        <v>27</v>
      </c>
      <c r="G96" s="277" t="s">
        <v>189</v>
      </c>
      <c r="H96" s="277" t="s">
        <v>20820</v>
      </c>
      <c r="I96" s="277" t="s">
        <v>947</v>
      </c>
      <c r="J96" s="277" t="s">
        <v>422</v>
      </c>
      <c r="N96" s="277" t="s">
        <v>20033</v>
      </c>
      <c r="O96" s="277" t="s">
        <v>366</v>
      </c>
      <c r="P96" s="277" t="s">
        <v>442</v>
      </c>
      <c r="Q96" s="277" t="s">
        <v>20101</v>
      </c>
      <c r="R96" s="277" t="s">
        <v>21541</v>
      </c>
      <c r="S96" s="277" t="s">
        <v>444</v>
      </c>
      <c r="T96" s="277" t="s">
        <v>1483</v>
      </c>
    </row>
    <row r="97" spans="1:22" ht="12.6" hidden="1" customHeight="1">
      <c r="A97" s="277" t="s">
        <v>185</v>
      </c>
      <c r="B97" s="277" t="s">
        <v>70</v>
      </c>
      <c r="C97" s="277" t="s">
        <v>186</v>
      </c>
      <c r="D97" s="277" t="s">
        <v>127</v>
      </c>
      <c r="E97" s="277" t="s">
        <v>18764</v>
      </c>
      <c r="F97" s="277" t="s">
        <v>27</v>
      </c>
      <c r="G97" s="277" t="s">
        <v>189</v>
      </c>
      <c r="H97" s="277" t="s">
        <v>20821</v>
      </c>
      <c r="I97" s="277" t="s">
        <v>947</v>
      </c>
      <c r="J97" s="277" t="s">
        <v>422</v>
      </c>
      <c r="N97" s="277" t="s">
        <v>20033</v>
      </c>
      <c r="O97" s="277" t="s">
        <v>366</v>
      </c>
      <c r="P97" s="277" t="s">
        <v>442</v>
      </c>
      <c r="Q97" s="277" t="s">
        <v>20102</v>
      </c>
      <c r="R97" s="277" t="s">
        <v>21580</v>
      </c>
      <c r="S97" s="277" t="s">
        <v>21581</v>
      </c>
      <c r="T97" s="277" t="s">
        <v>1483</v>
      </c>
    </row>
    <row r="98" spans="1:22" ht="12.6" hidden="1" customHeight="1">
      <c r="A98" s="277" t="s">
        <v>185</v>
      </c>
      <c r="B98" s="277" t="s">
        <v>70</v>
      </c>
      <c r="C98" s="277" t="s">
        <v>186</v>
      </c>
      <c r="D98" s="277" t="s">
        <v>133</v>
      </c>
      <c r="E98" s="277" t="s">
        <v>18765</v>
      </c>
      <c r="F98" s="277" t="s">
        <v>27</v>
      </c>
      <c r="G98" s="277" t="s">
        <v>189</v>
      </c>
      <c r="H98" s="277" t="s">
        <v>20822</v>
      </c>
      <c r="I98" s="277" t="s">
        <v>947</v>
      </c>
      <c r="J98" s="277" t="s">
        <v>422</v>
      </c>
      <c r="N98" s="277" t="s">
        <v>20033</v>
      </c>
      <c r="O98" s="277" t="s">
        <v>366</v>
      </c>
      <c r="P98" s="277" t="s">
        <v>442</v>
      </c>
      <c r="Q98" s="277" t="s">
        <v>20103</v>
      </c>
      <c r="R98" s="277" t="s">
        <v>496</v>
      </c>
      <c r="S98" s="277" t="s">
        <v>496</v>
      </c>
      <c r="T98" s="277" t="s">
        <v>1483</v>
      </c>
    </row>
    <row r="99" spans="1:22" ht="12.6" hidden="1" customHeight="1">
      <c r="A99" s="277" t="s">
        <v>185</v>
      </c>
      <c r="B99" s="277" t="s">
        <v>70</v>
      </c>
      <c r="C99" s="277" t="s">
        <v>186</v>
      </c>
      <c r="D99" s="277" t="s">
        <v>133</v>
      </c>
      <c r="E99" s="277" t="s">
        <v>18766</v>
      </c>
      <c r="F99" s="277" t="s">
        <v>27</v>
      </c>
      <c r="G99" s="277" t="s">
        <v>189</v>
      </c>
      <c r="H99" s="277" t="s">
        <v>20823</v>
      </c>
      <c r="I99" s="277" t="s">
        <v>947</v>
      </c>
      <c r="J99" s="277" t="s">
        <v>422</v>
      </c>
      <c r="N99" s="277" t="s">
        <v>20033</v>
      </c>
      <c r="O99" s="277" t="s">
        <v>366</v>
      </c>
      <c r="P99" s="277" t="s">
        <v>442</v>
      </c>
      <c r="Q99" s="277" t="s">
        <v>20104</v>
      </c>
      <c r="R99" s="277" t="s">
        <v>496</v>
      </c>
      <c r="S99" s="277" t="s">
        <v>496</v>
      </c>
      <c r="T99" s="277" t="s">
        <v>1483</v>
      </c>
    </row>
    <row r="100" spans="1:22" ht="12.6" hidden="1" customHeight="1">
      <c r="A100" s="277" t="s">
        <v>185</v>
      </c>
      <c r="B100" s="277" t="s">
        <v>70</v>
      </c>
      <c r="C100" s="277" t="s">
        <v>186</v>
      </c>
      <c r="D100" s="277" t="s">
        <v>11391</v>
      </c>
      <c r="E100" s="277" t="s">
        <v>18767</v>
      </c>
      <c r="F100" s="277" t="s">
        <v>27</v>
      </c>
      <c r="G100" s="277" t="s">
        <v>189</v>
      </c>
      <c r="H100" s="277" t="s">
        <v>20824</v>
      </c>
      <c r="I100" s="277" t="s">
        <v>947</v>
      </c>
      <c r="J100" s="277" t="s">
        <v>455</v>
      </c>
      <c r="N100" s="277" t="s">
        <v>7147</v>
      </c>
      <c r="O100" s="277" t="s">
        <v>366</v>
      </c>
      <c r="P100" s="277" t="s">
        <v>442</v>
      </c>
      <c r="Q100" s="277" t="s">
        <v>20105</v>
      </c>
      <c r="R100" s="277" t="s">
        <v>21752</v>
      </c>
      <c r="S100" s="277" t="s">
        <v>21753</v>
      </c>
      <c r="T100" s="277" t="s">
        <v>1483</v>
      </c>
    </row>
    <row r="101" spans="1:22" ht="12.6" hidden="1" customHeight="1">
      <c r="A101" s="277" t="s">
        <v>185</v>
      </c>
      <c r="B101" s="277" t="s">
        <v>70</v>
      </c>
      <c r="C101" s="277" t="s">
        <v>186</v>
      </c>
      <c r="D101" s="277" t="s">
        <v>139</v>
      </c>
      <c r="E101" s="277" t="s">
        <v>18768</v>
      </c>
      <c r="F101" s="277" t="s">
        <v>27</v>
      </c>
      <c r="G101" s="277" t="s">
        <v>189</v>
      </c>
      <c r="H101" s="277" t="s">
        <v>20825</v>
      </c>
      <c r="I101" s="277" t="s">
        <v>947</v>
      </c>
      <c r="J101" s="277" t="s">
        <v>422</v>
      </c>
      <c r="N101" s="277" t="s">
        <v>20033</v>
      </c>
      <c r="O101" s="277" t="s">
        <v>366</v>
      </c>
      <c r="P101" s="277" t="s">
        <v>442</v>
      </c>
      <c r="Q101" s="277" t="s">
        <v>20106</v>
      </c>
      <c r="R101" s="277" t="s">
        <v>21987</v>
      </c>
      <c r="S101" s="277" t="s">
        <v>21988</v>
      </c>
      <c r="T101" s="277" t="s">
        <v>1483</v>
      </c>
    </row>
    <row r="102" spans="1:22" ht="12.6" hidden="1" customHeight="1">
      <c r="A102" s="277" t="s">
        <v>185</v>
      </c>
      <c r="B102" s="277" t="s">
        <v>70</v>
      </c>
      <c r="C102" s="277" t="s">
        <v>186</v>
      </c>
      <c r="D102" s="277" t="s">
        <v>139</v>
      </c>
      <c r="E102" s="277" t="s">
        <v>18769</v>
      </c>
      <c r="F102" s="277" t="s">
        <v>27</v>
      </c>
      <c r="G102" s="277" t="s">
        <v>189</v>
      </c>
      <c r="H102" s="277" t="s">
        <v>20826</v>
      </c>
      <c r="I102" s="277" t="s">
        <v>947</v>
      </c>
      <c r="J102" s="277" t="s">
        <v>422</v>
      </c>
      <c r="N102" s="277" t="s">
        <v>20033</v>
      </c>
      <c r="O102" s="277" t="s">
        <v>366</v>
      </c>
      <c r="P102" s="277" t="s">
        <v>442</v>
      </c>
      <c r="Q102" s="277" t="s">
        <v>20107</v>
      </c>
      <c r="R102" s="277" t="s">
        <v>496</v>
      </c>
      <c r="S102" s="277" t="s">
        <v>496</v>
      </c>
      <c r="T102" s="277" t="s">
        <v>1483</v>
      </c>
    </row>
    <row r="103" spans="1:22" ht="12.6" hidden="1" customHeight="1">
      <c r="A103" s="277" t="s">
        <v>185</v>
      </c>
      <c r="B103" s="277" t="s">
        <v>70</v>
      </c>
      <c r="C103" s="277" t="s">
        <v>186</v>
      </c>
      <c r="D103" s="277" t="s">
        <v>136</v>
      </c>
      <c r="E103" s="277" t="s">
        <v>18770</v>
      </c>
      <c r="F103" s="277" t="s">
        <v>27</v>
      </c>
      <c r="G103" s="277" t="s">
        <v>189</v>
      </c>
      <c r="H103" s="277" t="s">
        <v>20827</v>
      </c>
      <c r="I103" s="277" t="s">
        <v>947</v>
      </c>
      <c r="J103" s="277" t="s">
        <v>422</v>
      </c>
      <c r="N103" s="277" t="s">
        <v>20033</v>
      </c>
      <c r="O103" s="277" t="s">
        <v>366</v>
      </c>
      <c r="P103" s="277" t="s">
        <v>442</v>
      </c>
      <c r="Q103" s="277" t="s">
        <v>20108</v>
      </c>
      <c r="R103" s="277" t="s">
        <v>21687</v>
      </c>
      <c r="S103" s="277" t="s">
        <v>21688</v>
      </c>
      <c r="T103" s="277" t="s">
        <v>1483</v>
      </c>
    </row>
    <row r="104" spans="1:22" ht="12.6" hidden="1" customHeight="1">
      <c r="A104" s="277" t="s">
        <v>185</v>
      </c>
      <c r="B104" s="277" t="s">
        <v>70</v>
      </c>
      <c r="C104" s="277" t="s">
        <v>186</v>
      </c>
      <c r="D104" s="277" t="s">
        <v>153</v>
      </c>
      <c r="E104" s="277" t="s">
        <v>18771</v>
      </c>
      <c r="F104" s="277" t="s">
        <v>27</v>
      </c>
      <c r="G104" s="277" t="s">
        <v>189</v>
      </c>
      <c r="H104" s="277" t="s">
        <v>20828</v>
      </c>
      <c r="I104" s="277" t="s">
        <v>947</v>
      </c>
      <c r="J104" s="277" t="s">
        <v>422</v>
      </c>
      <c r="N104" s="277" t="s">
        <v>20033</v>
      </c>
      <c r="O104" s="277" t="s">
        <v>366</v>
      </c>
      <c r="P104" s="277" t="s">
        <v>442</v>
      </c>
      <c r="Q104" s="277" t="s">
        <v>20109</v>
      </c>
      <c r="R104" s="277" t="s">
        <v>21946</v>
      </c>
      <c r="S104" s="277" t="s">
        <v>444</v>
      </c>
      <c r="T104" s="277" t="s">
        <v>1483</v>
      </c>
    </row>
    <row r="105" spans="1:22" ht="12.6" hidden="1" customHeight="1">
      <c r="A105" s="277" t="s">
        <v>185</v>
      </c>
      <c r="B105" s="277" t="s">
        <v>70</v>
      </c>
      <c r="C105" s="277" t="s">
        <v>186</v>
      </c>
      <c r="D105" s="277" t="s">
        <v>133</v>
      </c>
      <c r="E105" s="277" t="s">
        <v>18772</v>
      </c>
      <c r="F105" s="277" t="s">
        <v>27</v>
      </c>
      <c r="G105" s="277" t="s">
        <v>189</v>
      </c>
      <c r="H105" s="277" t="s">
        <v>20110</v>
      </c>
      <c r="I105" s="277" t="s">
        <v>9658</v>
      </c>
      <c r="J105" s="277" t="s">
        <v>422</v>
      </c>
      <c r="N105" s="277" t="s">
        <v>20033</v>
      </c>
      <c r="O105" s="277" t="s">
        <v>366</v>
      </c>
      <c r="P105" s="277" t="s">
        <v>442</v>
      </c>
      <c r="Q105" s="277" t="s">
        <v>20111</v>
      </c>
      <c r="R105" s="277" t="s">
        <v>21874</v>
      </c>
      <c r="S105" s="277" t="s">
        <v>21875</v>
      </c>
      <c r="T105" s="277" t="s">
        <v>20112</v>
      </c>
    </row>
    <row r="106" spans="1:22" ht="12.6" hidden="1" customHeight="1">
      <c r="A106" s="277" t="s">
        <v>185</v>
      </c>
      <c r="B106" s="277" t="s">
        <v>70</v>
      </c>
      <c r="C106" s="277" t="s">
        <v>186</v>
      </c>
      <c r="D106" s="277" t="s">
        <v>98</v>
      </c>
      <c r="E106" s="277" t="s">
        <v>18773</v>
      </c>
      <c r="F106" s="277" t="s">
        <v>29</v>
      </c>
      <c r="G106" s="277" t="s">
        <v>189</v>
      </c>
      <c r="H106" s="277" t="s">
        <v>20829</v>
      </c>
      <c r="I106" s="277" t="s">
        <v>563</v>
      </c>
      <c r="J106" s="277" t="s">
        <v>1699</v>
      </c>
      <c r="K106" s="277">
        <v>1094</v>
      </c>
      <c r="L106" s="277" t="s">
        <v>76</v>
      </c>
      <c r="M106" s="277" t="s">
        <v>485</v>
      </c>
      <c r="N106" s="277" t="s">
        <v>15918</v>
      </c>
      <c r="O106" s="277" t="s">
        <v>206</v>
      </c>
      <c r="P106" s="277" t="s">
        <v>6931</v>
      </c>
      <c r="Q106" s="277" t="s">
        <v>21206</v>
      </c>
      <c r="R106" s="277" t="s">
        <v>22917</v>
      </c>
      <c r="S106" s="277" t="s">
        <v>193</v>
      </c>
      <c r="T106" s="277" t="s">
        <v>1373</v>
      </c>
      <c r="V106" s="277" t="s">
        <v>995</v>
      </c>
    </row>
    <row r="107" spans="1:22" ht="12.6" hidden="1" customHeight="1">
      <c r="A107" s="277" t="s">
        <v>185</v>
      </c>
      <c r="B107" s="277" t="s">
        <v>70</v>
      </c>
      <c r="C107" s="277" t="s">
        <v>186</v>
      </c>
      <c r="D107" s="277" t="s">
        <v>133</v>
      </c>
      <c r="E107" s="277" t="s">
        <v>18774</v>
      </c>
      <c r="F107" s="277" t="s">
        <v>27</v>
      </c>
      <c r="G107" s="277" t="s">
        <v>189</v>
      </c>
      <c r="H107" s="277" t="s">
        <v>20113</v>
      </c>
      <c r="I107" s="277" t="s">
        <v>1091</v>
      </c>
      <c r="J107" s="277" t="s">
        <v>422</v>
      </c>
      <c r="N107" s="277" t="s">
        <v>20033</v>
      </c>
      <c r="O107" s="277" t="s">
        <v>366</v>
      </c>
      <c r="P107" s="277" t="s">
        <v>442</v>
      </c>
      <c r="Q107" s="277" t="s">
        <v>20114</v>
      </c>
      <c r="R107" s="277" t="s">
        <v>22035</v>
      </c>
      <c r="S107" s="277" t="s">
        <v>22036</v>
      </c>
      <c r="T107" s="277" t="s">
        <v>20112</v>
      </c>
    </row>
    <row r="108" spans="1:22" ht="12.6" hidden="1" customHeight="1">
      <c r="A108" s="277" t="s">
        <v>185</v>
      </c>
      <c r="B108" s="277" t="s">
        <v>70</v>
      </c>
      <c r="C108" s="277" t="s">
        <v>186</v>
      </c>
      <c r="D108" s="277" t="s">
        <v>133</v>
      </c>
      <c r="E108" s="277" t="s">
        <v>18775</v>
      </c>
      <c r="F108" s="277" t="s">
        <v>27</v>
      </c>
      <c r="G108" s="277" t="s">
        <v>189</v>
      </c>
      <c r="H108" s="277" t="s">
        <v>20115</v>
      </c>
      <c r="I108" s="277" t="s">
        <v>1091</v>
      </c>
      <c r="J108" s="277" t="s">
        <v>455</v>
      </c>
      <c r="N108" s="277" t="s">
        <v>7147</v>
      </c>
      <c r="O108" s="277" t="s">
        <v>366</v>
      </c>
      <c r="P108" s="277" t="s">
        <v>442</v>
      </c>
      <c r="Q108" s="277" t="s">
        <v>20116</v>
      </c>
      <c r="R108" s="277" t="s">
        <v>496</v>
      </c>
      <c r="S108" s="277" t="s">
        <v>496</v>
      </c>
      <c r="T108" s="277" t="s">
        <v>20112</v>
      </c>
    </row>
    <row r="109" spans="1:22" ht="12.6" hidden="1" customHeight="1">
      <c r="A109" s="277" t="s">
        <v>185</v>
      </c>
      <c r="B109" s="277" t="s">
        <v>70</v>
      </c>
      <c r="C109" s="277" t="s">
        <v>28</v>
      </c>
      <c r="D109" s="277" t="s">
        <v>179</v>
      </c>
      <c r="E109" s="277" t="s">
        <v>18776</v>
      </c>
      <c r="F109" s="277" t="s">
        <v>27</v>
      </c>
      <c r="G109" s="277" t="s">
        <v>189</v>
      </c>
      <c r="H109" s="277" t="s">
        <v>20117</v>
      </c>
      <c r="I109" s="277" t="s">
        <v>1091</v>
      </c>
      <c r="J109" s="277" t="s">
        <v>455</v>
      </c>
      <c r="N109" s="277" t="s">
        <v>7147</v>
      </c>
      <c r="O109" s="277" t="s">
        <v>366</v>
      </c>
      <c r="P109" s="277" t="s">
        <v>442</v>
      </c>
      <c r="Q109" s="277" t="s">
        <v>21152</v>
      </c>
      <c r="R109" s="277" t="s">
        <v>425</v>
      </c>
      <c r="T109" s="277" t="s">
        <v>20112</v>
      </c>
    </row>
    <row r="110" spans="1:22" ht="12.6" hidden="1" customHeight="1">
      <c r="A110" s="277" t="s">
        <v>185</v>
      </c>
      <c r="B110" s="277" t="s">
        <v>70</v>
      </c>
      <c r="C110" s="277" t="s">
        <v>186</v>
      </c>
      <c r="D110" s="277" t="s">
        <v>11392</v>
      </c>
      <c r="E110" s="277" t="s">
        <v>18777</v>
      </c>
      <c r="F110" s="277" t="s">
        <v>27</v>
      </c>
      <c r="G110" s="277" t="s">
        <v>189</v>
      </c>
      <c r="H110" s="277" t="s">
        <v>20830</v>
      </c>
      <c r="I110" s="277" t="s">
        <v>20118</v>
      </c>
      <c r="J110" s="277" t="s">
        <v>455</v>
      </c>
      <c r="N110" s="277" t="s">
        <v>7147</v>
      </c>
      <c r="O110" s="277" t="s">
        <v>366</v>
      </c>
      <c r="P110" s="277" t="s">
        <v>442</v>
      </c>
      <c r="Q110" s="277" t="s">
        <v>20119</v>
      </c>
      <c r="R110" s="277" t="s">
        <v>22903</v>
      </c>
      <c r="S110" s="277" t="s">
        <v>253</v>
      </c>
      <c r="T110" s="277" t="s">
        <v>20120</v>
      </c>
    </row>
    <row r="111" spans="1:22" ht="12.6" hidden="1" customHeight="1">
      <c r="A111" s="277" t="s">
        <v>185</v>
      </c>
      <c r="B111" s="277" t="s">
        <v>70</v>
      </c>
      <c r="C111" s="277" t="s">
        <v>186</v>
      </c>
      <c r="D111" s="277" t="s">
        <v>2151</v>
      </c>
      <c r="E111" s="277" t="s">
        <v>18778</v>
      </c>
      <c r="F111" s="277" t="s">
        <v>27</v>
      </c>
      <c r="G111" s="277" t="s">
        <v>189</v>
      </c>
      <c r="H111" s="277" t="s">
        <v>20121</v>
      </c>
      <c r="I111" s="277" t="s">
        <v>859</v>
      </c>
      <c r="J111" s="277" t="s">
        <v>20038</v>
      </c>
      <c r="N111" s="277" t="s">
        <v>423</v>
      </c>
      <c r="O111" s="277" t="s">
        <v>366</v>
      </c>
      <c r="P111" s="277" t="s">
        <v>20039</v>
      </c>
      <c r="Q111" s="277" t="s">
        <v>20121</v>
      </c>
      <c r="R111" s="277" t="s">
        <v>21629</v>
      </c>
      <c r="S111" s="277" t="s">
        <v>21627</v>
      </c>
      <c r="T111" s="277" t="s">
        <v>848</v>
      </c>
    </row>
    <row r="112" spans="1:22" ht="12.6" hidden="1" customHeight="1">
      <c r="A112" s="277" t="s">
        <v>185</v>
      </c>
      <c r="B112" s="277" t="s">
        <v>70</v>
      </c>
      <c r="C112" s="277" t="s">
        <v>186</v>
      </c>
      <c r="D112" s="277" t="s">
        <v>136</v>
      </c>
      <c r="E112" s="277" t="s">
        <v>18779</v>
      </c>
      <c r="F112" s="277" t="s">
        <v>434</v>
      </c>
      <c r="G112" s="277" t="s">
        <v>189</v>
      </c>
      <c r="H112" s="277" t="s">
        <v>20122</v>
      </c>
      <c r="I112" s="277" t="s">
        <v>859</v>
      </c>
      <c r="P112" s="277" t="s">
        <v>442</v>
      </c>
      <c r="Q112" s="277" t="s">
        <v>20123</v>
      </c>
      <c r="R112" s="277" t="s">
        <v>21675</v>
      </c>
      <c r="S112" s="277" t="s">
        <v>21676</v>
      </c>
      <c r="T112" s="277" t="s">
        <v>848</v>
      </c>
    </row>
    <row r="113" spans="1:22" ht="12.6" hidden="1" customHeight="1">
      <c r="A113" s="277" t="s">
        <v>185</v>
      </c>
      <c r="B113" s="277" t="s">
        <v>70</v>
      </c>
      <c r="C113" s="277" t="s">
        <v>186</v>
      </c>
      <c r="D113" s="277" t="s">
        <v>158</v>
      </c>
      <c r="E113" s="277" t="s">
        <v>18780</v>
      </c>
      <c r="F113" s="277" t="s">
        <v>27</v>
      </c>
      <c r="G113" s="277" t="s">
        <v>189</v>
      </c>
      <c r="H113" s="277" t="s">
        <v>20124</v>
      </c>
      <c r="I113" s="277" t="s">
        <v>859</v>
      </c>
      <c r="J113" s="277" t="s">
        <v>20125</v>
      </c>
      <c r="N113" s="277" t="s">
        <v>423</v>
      </c>
      <c r="O113" s="277" t="s">
        <v>20557</v>
      </c>
      <c r="P113" s="277" t="s">
        <v>20126</v>
      </c>
      <c r="Q113" s="277" t="s">
        <v>20124</v>
      </c>
      <c r="R113" s="277" t="s">
        <v>22904</v>
      </c>
      <c r="S113" s="277" t="s">
        <v>444</v>
      </c>
      <c r="T113" s="277" t="s">
        <v>848</v>
      </c>
    </row>
    <row r="114" spans="1:22" ht="12.6" hidden="1" customHeight="1">
      <c r="A114" s="277" t="s">
        <v>185</v>
      </c>
      <c r="B114" s="277" t="s">
        <v>70</v>
      </c>
      <c r="C114" s="277" t="s">
        <v>186</v>
      </c>
      <c r="D114" s="277" t="s">
        <v>158</v>
      </c>
      <c r="E114" s="277" t="s">
        <v>18781</v>
      </c>
      <c r="F114" s="277" t="s">
        <v>27</v>
      </c>
      <c r="G114" s="277" t="s">
        <v>189</v>
      </c>
      <c r="H114" s="277" t="s">
        <v>20127</v>
      </c>
      <c r="I114" s="277" t="s">
        <v>859</v>
      </c>
      <c r="J114" s="277" t="s">
        <v>20125</v>
      </c>
      <c r="N114" s="277" t="s">
        <v>423</v>
      </c>
      <c r="O114" s="277" t="s">
        <v>20557</v>
      </c>
      <c r="P114" s="277" t="s">
        <v>20126</v>
      </c>
      <c r="Q114" s="277" t="s">
        <v>20127</v>
      </c>
      <c r="R114" s="277" t="s">
        <v>22188</v>
      </c>
      <c r="S114" s="277" t="s">
        <v>22187</v>
      </c>
      <c r="T114" s="277" t="s">
        <v>848</v>
      </c>
    </row>
    <row r="115" spans="1:22" ht="12.6" hidden="1" customHeight="1">
      <c r="A115" s="277" t="s">
        <v>185</v>
      </c>
      <c r="B115" s="277" t="s">
        <v>70</v>
      </c>
      <c r="C115" s="277" t="s">
        <v>186</v>
      </c>
      <c r="D115" s="277" t="s">
        <v>11395</v>
      </c>
      <c r="E115" s="277" t="s">
        <v>18782</v>
      </c>
      <c r="F115" s="277" t="s">
        <v>27</v>
      </c>
      <c r="G115" s="277" t="s">
        <v>189</v>
      </c>
      <c r="H115" s="277" t="s">
        <v>20128</v>
      </c>
      <c r="I115" s="277" t="s">
        <v>20129</v>
      </c>
      <c r="J115" s="277" t="s">
        <v>455</v>
      </c>
      <c r="N115" s="277" t="s">
        <v>7147</v>
      </c>
      <c r="O115" s="277" t="s">
        <v>366</v>
      </c>
      <c r="P115" s="277" t="s">
        <v>442</v>
      </c>
      <c r="Q115" s="277" t="s">
        <v>20130</v>
      </c>
      <c r="R115" s="277" t="s">
        <v>272</v>
      </c>
      <c r="S115" s="277" t="s">
        <v>253</v>
      </c>
      <c r="T115" s="277" t="s">
        <v>7387</v>
      </c>
    </row>
    <row r="116" spans="1:22" ht="12.6" hidden="1" customHeight="1">
      <c r="A116" s="277" t="s">
        <v>185</v>
      </c>
      <c r="B116" s="277" t="s">
        <v>70</v>
      </c>
      <c r="C116" s="277" t="s">
        <v>186</v>
      </c>
      <c r="D116" s="277" t="s">
        <v>141</v>
      </c>
      <c r="E116" s="277" t="s">
        <v>18783</v>
      </c>
      <c r="F116" s="277" t="s">
        <v>419</v>
      </c>
      <c r="G116" s="277" t="s">
        <v>189</v>
      </c>
      <c r="H116" s="277" t="s">
        <v>20131</v>
      </c>
      <c r="I116" s="277" t="s">
        <v>765</v>
      </c>
      <c r="O116" s="277" t="s">
        <v>366</v>
      </c>
      <c r="P116" s="277" t="s">
        <v>442</v>
      </c>
      <c r="Q116" s="277" t="s">
        <v>20132</v>
      </c>
      <c r="R116" s="277" t="s">
        <v>272</v>
      </c>
      <c r="S116" s="277" t="s">
        <v>253</v>
      </c>
      <c r="T116" s="277" t="s">
        <v>767</v>
      </c>
    </row>
    <row r="117" spans="1:22" ht="12.6" hidden="1" customHeight="1">
      <c r="A117" s="277" t="s">
        <v>185</v>
      </c>
      <c r="B117" s="277" t="s">
        <v>70</v>
      </c>
      <c r="C117" s="277" t="s">
        <v>186</v>
      </c>
      <c r="D117" s="277" t="s">
        <v>11395</v>
      </c>
      <c r="E117" s="277" t="s">
        <v>18784</v>
      </c>
      <c r="F117" s="277" t="s">
        <v>27</v>
      </c>
      <c r="G117" s="277" t="s">
        <v>189</v>
      </c>
      <c r="H117" s="277" t="s">
        <v>20133</v>
      </c>
      <c r="I117" s="277" t="s">
        <v>20129</v>
      </c>
      <c r="J117" s="277" t="s">
        <v>422</v>
      </c>
      <c r="N117" s="277" t="s">
        <v>20033</v>
      </c>
      <c r="O117" s="277" t="s">
        <v>366</v>
      </c>
      <c r="P117" s="277" t="s">
        <v>442</v>
      </c>
      <c r="Q117" s="277" t="s">
        <v>20134</v>
      </c>
      <c r="R117" s="277" t="s">
        <v>272</v>
      </c>
      <c r="S117" s="277" t="s">
        <v>253</v>
      </c>
      <c r="T117" s="277" t="s">
        <v>7387</v>
      </c>
    </row>
    <row r="118" spans="1:22" ht="12.6" hidden="1" customHeight="1">
      <c r="A118" s="277" t="s">
        <v>185</v>
      </c>
      <c r="B118" s="277" t="s">
        <v>70</v>
      </c>
      <c r="C118" s="277" t="s">
        <v>186</v>
      </c>
      <c r="D118" s="277" t="s">
        <v>139</v>
      </c>
      <c r="E118" s="277" t="s">
        <v>18785</v>
      </c>
      <c r="F118" s="277" t="s">
        <v>27</v>
      </c>
      <c r="G118" s="277" t="s">
        <v>189</v>
      </c>
      <c r="H118" s="277" t="s">
        <v>20831</v>
      </c>
      <c r="I118" s="277" t="s">
        <v>765</v>
      </c>
      <c r="J118" s="277" t="s">
        <v>422</v>
      </c>
      <c r="N118" s="277" t="s">
        <v>20033</v>
      </c>
      <c r="O118" s="277" t="s">
        <v>366</v>
      </c>
      <c r="P118" s="277" t="s">
        <v>442</v>
      </c>
      <c r="Q118" s="277" t="s">
        <v>20135</v>
      </c>
      <c r="R118" s="277" t="s">
        <v>496</v>
      </c>
      <c r="S118" s="277" t="s">
        <v>496</v>
      </c>
      <c r="T118" s="277" t="s">
        <v>767</v>
      </c>
    </row>
    <row r="119" spans="1:22" ht="12.6" hidden="1" customHeight="1">
      <c r="A119" s="277" t="s">
        <v>185</v>
      </c>
      <c r="B119" s="277" t="s">
        <v>70</v>
      </c>
      <c r="C119" s="277" t="s">
        <v>186</v>
      </c>
      <c r="D119" s="277" t="s">
        <v>139</v>
      </c>
      <c r="E119" s="277" t="s">
        <v>18786</v>
      </c>
      <c r="F119" s="277" t="s">
        <v>27</v>
      </c>
      <c r="G119" s="277" t="s">
        <v>189</v>
      </c>
      <c r="H119" s="277" t="s">
        <v>20832</v>
      </c>
      <c r="I119" s="277" t="s">
        <v>765</v>
      </c>
      <c r="J119" s="277" t="s">
        <v>422</v>
      </c>
      <c r="N119" s="277" t="s">
        <v>20033</v>
      </c>
      <c r="O119" s="277" t="s">
        <v>366</v>
      </c>
      <c r="P119" s="277" t="s">
        <v>442</v>
      </c>
      <c r="Q119" s="277" t="s">
        <v>2489</v>
      </c>
      <c r="R119" s="277" t="s">
        <v>21666</v>
      </c>
      <c r="S119" s="277" t="s">
        <v>21667</v>
      </c>
      <c r="T119" s="277" t="s">
        <v>767</v>
      </c>
    </row>
    <row r="120" spans="1:22" ht="12.6" hidden="1" customHeight="1">
      <c r="A120" s="277" t="s">
        <v>185</v>
      </c>
      <c r="B120" s="277" t="s">
        <v>70</v>
      </c>
      <c r="C120" s="277" t="s">
        <v>186</v>
      </c>
      <c r="D120" s="277" t="s">
        <v>127</v>
      </c>
      <c r="E120" s="277" t="s">
        <v>18787</v>
      </c>
      <c r="F120" s="277" t="s">
        <v>27</v>
      </c>
      <c r="G120" s="277" t="s">
        <v>189</v>
      </c>
      <c r="H120" s="277" t="s">
        <v>20833</v>
      </c>
      <c r="I120" s="277" t="s">
        <v>765</v>
      </c>
      <c r="J120" s="277" t="s">
        <v>422</v>
      </c>
      <c r="N120" s="277" t="s">
        <v>20033</v>
      </c>
      <c r="O120" s="277" t="s">
        <v>366</v>
      </c>
      <c r="P120" s="277" t="s">
        <v>442</v>
      </c>
      <c r="Q120" s="277" t="s">
        <v>20136</v>
      </c>
      <c r="R120" s="277" t="s">
        <v>23105</v>
      </c>
      <c r="S120" s="277" t="s">
        <v>193</v>
      </c>
      <c r="T120" s="277" t="s">
        <v>767</v>
      </c>
      <c r="V120" s="277" t="s">
        <v>995</v>
      </c>
    </row>
    <row r="121" spans="1:22" ht="12.6" hidden="1" customHeight="1">
      <c r="A121" s="277" t="s">
        <v>185</v>
      </c>
      <c r="B121" s="277" t="s">
        <v>70</v>
      </c>
      <c r="C121" s="277" t="s">
        <v>186</v>
      </c>
      <c r="D121" s="277" t="s">
        <v>153</v>
      </c>
      <c r="E121" s="277" t="s">
        <v>18788</v>
      </c>
      <c r="F121" s="277" t="s">
        <v>27</v>
      </c>
      <c r="G121" s="277" t="s">
        <v>189</v>
      </c>
      <c r="H121" s="277" t="s">
        <v>20834</v>
      </c>
      <c r="I121" s="277" t="s">
        <v>765</v>
      </c>
      <c r="J121" s="277" t="s">
        <v>455</v>
      </c>
      <c r="N121" s="277" t="s">
        <v>7147</v>
      </c>
      <c r="O121" s="277" t="s">
        <v>366</v>
      </c>
      <c r="P121" s="277" t="s">
        <v>442</v>
      </c>
      <c r="Q121" s="277" t="s">
        <v>20137</v>
      </c>
      <c r="R121" s="277" t="s">
        <v>21507</v>
      </c>
      <c r="S121" s="277" t="s">
        <v>21506</v>
      </c>
      <c r="T121" s="277" t="s">
        <v>767</v>
      </c>
    </row>
    <row r="122" spans="1:22" ht="12.6" hidden="1" customHeight="1">
      <c r="A122" s="277" t="s">
        <v>185</v>
      </c>
      <c r="B122" s="277" t="s">
        <v>70</v>
      </c>
      <c r="C122" s="277" t="s">
        <v>186</v>
      </c>
      <c r="D122" s="277" t="s">
        <v>127</v>
      </c>
      <c r="E122" s="277" t="s">
        <v>18789</v>
      </c>
      <c r="F122" s="277" t="s">
        <v>27</v>
      </c>
      <c r="G122" s="277" t="s">
        <v>189</v>
      </c>
      <c r="H122" s="277" t="s">
        <v>20835</v>
      </c>
      <c r="I122" s="277" t="s">
        <v>765</v>
      </c>
      <c r="J122" s="277" t="s">
        <v>422</v>
      </c>
      <c r="N122" s="277" t="s">
        <v>20033</v>
      </c>
      <c r="O122" s="277" t="s">
        <v>366</v>
      </c>
      <c r="P122" s="277" t="s">
        <v>442</v>
      </c>
      <c r="Q122" s="277" t="s">
        <v>20138</v>
      </c>
      <c r="R122" s="277" t="s">
        <v>496</v>
      </c>
      <c r="S122" s="277" t="s">
        <v>496</v>
      </c>
      <c r="T122" s="277" t="s">
        <v>767</v>
      </c>
    </row>
    <row r="123" spans="1:22" ht="12.6" hidden="1" customHeight="1">
      <c r="A123" s="277" t="s">
        <v>185</v>
      </c>
      <c r="B123" s="277" t="s">
        <v>70</v>
      </c>
      <c r="C123" s="277" t="s">
        <v>186</v>
      </c>
      <c r="D123" s="277" t="s">
        <v>127</v>
      </c>
      <c r="E123" s="277" t="s">
        <v>18790</v>
      </c>
      <c r="F123" s="277" t="s">
        <v>27</v>
      </c>
      <c r="G123" s="277" t="s">
        <v>189</v>
      </c>
      <c r="H123" s="277" t="s">
        <v>20836</v>
      </c>
      <c r="I123" s="277" t="s">
        <v>765</v>
      </c>
      <c r="J123" s="277" t="s">
        <v>455</v>
      </c>
      <c r="N123" s="277" t="s">
        <v>7147</v>
      </c>
      <c r="O123" s="277" t="s">
        <v>366</v>
      </c>
      <c r="P123" s="277" t="s">
        <v>442</v>
      </c>
      <c r="Q123" s="277" t="s">
        <v>20139</v>
      </c>
      <c r="R123" s="277" t="s">
        <v>496</v>
      </c>
      <c r="S123" s="277" t="s">
        <v>496</v>
      </c>
      <c r="T123" s="277" t="s">
        <v>767</v>
      </c>
    </row>
    <row r="124" spans="1:22" ht="12.6" hidden="1" customHeight="1">
      <c r="A124" s="277" t="s">
        <v>185</v>
      </c>
      <c r="B124" s="277" t="s">
        <v>70</v>
      </c>
      <c r="C124" s="277" t="s">
        <v>186</v>
      </c>
      <c r="D124" s="277" t="s">
        <v>127</v>
      </c>
      <c r="E124" s="277" t="s">
        <v>18791</v>
      </c>
      <c r="F124" s="277" t="s">
        <v>27</v>
      </c>
      <c r="G124" s="277" t="s">
        <v>189</v>
      </c>
      <c r="H124" s="277" t="s">
        <v>20837</v>
      </c>
      <c r="I124" s="277" t="s">
        <v>765</v>
      </c>
      <c r="J124" s="277" t="s">
        <v>455</v>
      </c>
      <c r="N124" s="277" t="s">
        <v>7147</v>
      </c>
      <c r="O124" s="277" t="s">
        <v>366</v>
      </c>
      <c r="P124" s="277" t="s">
        <v>442</v>
      </c>
      <c r="Q124" s="277" t="s">
        <v>20140</v>
      </c>
      <c r="R124" s="277" t="s">
        <v>496</v>
      </c>
      <c r="S124" s="277" t="s">
        <v>496</v>
      </c>
      <c r="T124" s="277" t="s">
        <v>767</v>
      </c>
    </row>
    <row r="125" spans="1:22" ht="12.6" hidden="1" customHeight="1">
      <c r="A125" s="277" t="s">
        <v>185</v>
      </c>
      <c r="B125" s="277" t="s">
        <v>70</v>
      </c>
      <c r="C125" s="277" t="s">
        <v>186</v>
      </c>
      <c r="D125" s="277" t="s">
        <v>127</v>
      </c>
      <c r="E125" s="277" t="s">
        <v>18792</v>
      </c>
      <c r="F125" s="277" t="s">
        <v>27</v>
      </c>
      <c r="G125" s="277" t="s">
        <v>189</v>
      </c>
      <c r="H125" s="277" t="s">
        <v>20838</v>
      </c>
      <c r="I125" s="277" t="s">
        <v>765</v>
      </c>
      <c r="J125" s="277" t="s">
        <v>422</v>
      </c>
      <c r="N125" s="277" t="s">
        <v>20033</v>
      </c>
      <c r="O125" s="277" t="s">
        <v>366</v>
      </c>
      <c r="P125" s="277" t="s">
        <v>442</v>
      </c>
      <c r="Q125" s="277" t="s">
        <v>21551</v>
      </c>
      <c r="R125" s="277" t="s">
        <v>21554</v>
      </c>
      <c r="S125" s="277" t="s">
        <v>444</v>
      </c>
      <c r="T125" s="277" t="s">
        <v>767</v>
      </c>
    </row>
    <row r="126" spans="1:22" ht="12.6" hidden="1" customHeight="1">
      <c r="A126" s="277" t="s">
        <v>185</v>
      </c>
      <c r="B126" s="277" t="s">
        <v>70</v>
      </c>
      <c r="C126" s="277" t="s">
        <v>186</v>
      </c>
      <c r="D126" s="277" t="s">
        <v>127</v>
      </c>
      <c r="E126" s="277" t="s">
        <v>18793</v>
      </c>
      <c r="F126" s="277" t="s">
        <v>27</v>
      </c>
      <c r="G126" s="277" t="s">
        <v>189</v>
      </c>
      <c r="H126" s="277" t="s">
        <v>20839</v>
      </c>
      <c r="I126" s="277" t="s">
        <v>765</v>
      </c>
      <c r="J126" s="277" t="s">
        <v>422</v>
      </c>
      <c r="N126" s="277" t="s">
        <v>20033</v>
      </c>
      <c r="O126" s="277" t="s">
        <v>366</v>
      </c>
      <c r="P126" s="277" t="s">
        <v>442</v>
      </c>
      <c r="Q126" s="277" t="s">
        <v>20141</v>
      </c>
      <c r="R126" s="277" t="s">
        <v>21642</v>
      </c>
      <c r="S126" s="277" t="s">
        <v>21643</v>
      </c>
      <c r="T126" s="277" t="s">
        <v>767</v>
      </c>
    </row>
    <row r="127" spans="1:22" ht="12.6" hidden="1" customHeight="1">
      <c r="A127" s="277" t="s">
        <v>185</v>
      </c>
      <c r="B127" s="277" t="s">
        <v>70</v>
      </c>
      <c r="C127" s="277" t="s">
        <v>186</v>
      </c>
      <c r="D127" s="277" t="s">
        <v>153</v>
      </c>
      <c r="E127" s="277" t="s">
        <v>18794</v>
      </c>
      <c r="F127" s="277" t="s">
        <v>27</v>
      </c>
      <c r="G127" s="277" t="s">
        <v>189</v>
      </c>
      <c r="H127" s="277" t="s">
        <v>20840</v>
      </c>
      <c r="I127" s="277" t="s">
        <v>765</v>
      </c>
      <c r="J127" s="277" t="s">
        <v>455</v>
      </c>
      <c r="N127" s="277" t="s">
        <v>7147</v>
      </c>
      <c r="O127" s="277" t="s">
        <v>366</v>
      </c>
      <c r="P127" s="277" t="s">
        <v>442</v>
      </c>
      <c r="Q127" s="277" t="s">
        <v>20142</v>
      </c>
      <c r="R127" s="277" t="s">
        <v>21514</v>
      </c>
      <c r="S127" s="277" t="s">
        <v>21515</v>
      </c>
      <c r="T127" s="277" t="s">
        <v>767</v>
      </c>
    </row>
    <row r="128" spans="1:22" ht="12.6" hidden="1" customHeight="1">
      <c r="A128" s="277" t="s">
        <v>185</v>
      </c>
      <c r="B128" s="277" t="s">
        <v>70</v>
      </c>
      <c r="C128" s="277" t="s">
        <v>186</v>
      </c>
      <c r="D128" s="277" t="s">
        <v>149</v>
      </c>
      <c r="E128" s="277" t="s">
        <v>18795</v>
      </c>
      <c r="F128" s="277" t="s">
        <v>27</v>
      </c>
      <c r="G128" s="277" t="s">
        <v>189</v>
      </c>
      <c r="H128" s="277" t="s">
        <v>20841</v>
      </c>
      <c r="I128" s="277" t="s">
        <v>765</v>
      </c>
      <c r="J128" s="277" t="s">
        <v>422</v>
      </c>
      <c r="N128" s="277" t="s">
        <v>20033</v>
      </c>
      <c r="O128" s="277" t="s">
        <v>366</v>
      </c>
      <c r="P128" s="277" t="s">
        <v>442</v>
      </c>
      <c r="Q128" s="277" t="s">
        <v>20143</v>
      </c>
      <c r="R128" s="277" t="s">
        <v>22107</v>
      </c>
      <c r="S128" s="277" t="s">
        <v>444</v>
      </c>
      <c r="T128" s="277" t="s">
        <v>767</v>
      </c>
    </row>
    <row r="129" spans="1:20" ht="12.6" hidden="1" customHeight="1">
      <c r="A129" s="277" t="s">
        <v>185</v>
      </c>
      <c r="B129" s="277" t="s">
        <v>70</v>
      </c>
      <c r="C129" s="277" t="s">
        <v>186</v>
      </c>
      <c r="D129" s="277" t="s">
        <v>127</v>
      </c>
      <c r="E129" s="277" t="s">
        <v>18796</v>
      </c>
      <c r="F129" s="277" t="s">
        <v>27</v>
      </c>
      <c r="G129" s="277" t="s">
        <v>189</v>
      </c>
      <c r="H129" s="277" t="s">
        <v>20842</v>
      </c>
      <c r="I129" s="277" t="s">
        <v>12344</v>
      </c>
      <c r="J129" s="277" t="s">
        <v>422</v>
      </c>
      <c r="N129" s="277" t="s">
        <v>20033</v>
      </c>
      <c r="O129" s="277" t="s">
        <v>366</v>
      </c>
      <c r="P129" s="277" t="s">
        <v>442</v>
      </c>
      <c r="Q129" s="277" t="s">
        <v>20144</v>
      </c>
      <c r="R129" s="277" t="s">
        <v>21590</v>
      </c>
      <c r="S129" s="277" t="s">
        <v>21591</v>
      </c>
      <c r="T129" s="277" t="s">
        <v>767</v>
      </c>
    </row>
    <row r="130" spans="1:20" ht="12.6" hidden="1" customHeight="1">
      <c r="A130" s="277" t="s">
        <v>185</v>
      </c>
      <c r="B130" s="277" t="s">
        <v>70</v>
      </c>
      <c r="C130" s="277" t="s">
        <v>186</v>
      </c>
      <c r="D130" s="277" t="s">
        <v>127</v>
      </c>
      <c r="E130" s="277" t="s">
        <v>18797</v>
      </c>
      <c r="F130" s="277" t="s">
        <v>27</v>
      </c>
      <c r="G130" s="277" t="s">
        <v>189</v>
      </c>
      <c r="H130" s="277" t="s">
        <v>20843</v>
      </c>
      <c r="I130" s="277" t="s">
        <v>12344</v>
      </c>
      <c r="J130" s="277" t="s">
        <v>422</v>
      </c>
      <c r="N130" s="277" t="s">
        <v>20033</v>
      </c>
      <c r="O130" s="277" t="s">
        <v>366</v>
      </c>
      <c r="P130" s="277" t="s">
        <v>442</v>
      </c>
      <c r="Q130" s="277" t="s">
        <v>20145</v>
      </c>
      <c r="R130" s="277" t="s">
        <v>21592</v>
      </c>
      <c r="S130" s="277" t="s">
        <v>21593</v>
      </c>
      <c r="T130" s="277" t="s">
        <v>767</v>
      </c>
    </row>
    <row r="131" spans="1:20" ht="12.6" hidden="1" customHeight="1">
      <c r="A131" s="277" t="s">
        <v>185</v>
      </c>
      <c r="B131" s="277" t="s">
        <v>70</v>
      </c>
      <c r="C131" s="277" t="s">
        <v>186</v>
      </c>
      <c r="D131" s="277" t="s">
        <v>153</v>
      </c>
      <c r="E131" s="277" t="s">
        <v>18798</v>
      </c>
      <c r="F131" s="277" t="s">
        <v>27</v>
      </c>
      <c r="G131" s="277" t="s">
        <v>189</v>
      </c>
      <c r="H131" s="277" t="s">
        <v>20844</v>
      </c>
      <c r="I131" s="277" t="s">
        <v>765</v>
      </c>
      <c r="J131" s="277" t="s">
        <v>455</v>
      </c>
      <c r="N131" s="277" t="s">
        <v>7147</v>
      </c>
      <c r="O131" s="277" t="s">
        <v>366</v>
      </c>
      <c r="P131" s="277" t="s">
        <v>442</v>
      </c>
      <c r="Q131" s="277" t="s">
        <v>20146</v>
      </c>
      <c r="R131" s="277" t="s">
        <v>21966</v>
      </c>
      <c r="S131" s="277" t="s">
        <v>444</v>
      </c>
      <c r="T131" s="277" t="s">
        <v>767</v>
      </c>
    </row>
    <row r="132" spans="1:20" ht="12.6" hidden="1" customHeight="1">
      <c r="A132" s="277" t="s">
        <v>185</v>
      </c>
      <c r="B132" s="277" t="s">
        <v>70</v>
      </c>
      <c r="C132" s="277" t="s">
        <v>186</v>
      </c>
      <c r="D132" s="277" t="s">
        <v>11395</v>
      </c>
      <c r="E132" s="277" t="s">
        <v>18799</v>
      </c>
      <c r="F132" s="277" t="s">
        <v>27</v>
      </c>
      <c r="G132" s="277" t="s">
        <v>189</v>
      </c>
      <c r="H132" s="277" t="s">
        <v>20845</v>
      </c>
      <c r="I132" s="277" t="s">
        <v>20129</v>
      </c>
      <c r="J132" s="277" t="s">
        <v>422</v>
      </c>
      <c r="N132" s="277" t="s">
        <v>20033</v>
      </c>
      <c r="O132" s="277" t="s">
        <v>366</v>
      </c>
      <c r="P132" s="277" t="s">
        <v>442</v>
      </c>
      <c r="Q132" s="277" t="s">
        <v>20147</v>
      </c>
      <c r="R132" s="277" t="s">
        <v>22402</v>
      </c>
      <c r="S132" s="277" t="s">
        <v>22401</v>
      </c>
      <c r="T132" s="277" t="s">
        <v>7387</v>
      </c>
    </row>
    <row r="133" spans="1:20" ht="12.6" hidden="1" customHeight="1">
      <c r="A133" s="277" t="s">
        <v>185</v>
      </c>
      <c r="B133" s="277" t="s">
        <v>70</v>
      </c>
      <c r="C133" s="277" t="s">
        <v>186</v>
      </c>
      <c r="D133" s="277" t="s">
        <v>151</v>
      </c>
      <c r="E133" s="277" t="s">
        <v>18800</v>
      </c>
      <c r="F133" s="277" t="s">
        <v>27</v>
      </c>
      <c r="G133" s="277" t="s">
        <v>189</v>
      </c>
      <c r="H133" s="277" t="s">
        <v>20846</v>
      </c>
      <c r="I133" s="277" t="s">
        <v>765</v>
      </c>
      <c r="J133" s="277" t="s">
        <v>422</v>
      </c>
      <c r="N133" s="277" t="s">
        <v>20033</v>
      </c>
      <c r="O133" s="277" t="s">
        <v>366</v>
      </c>
      <c r="P133" s="277" t="s">
        <v>442</v>
      </c>
      <c r="Q133" s="277" t="s">
        <v>20148</v>
      </c>
      <c r="R133" s="277" t="s">
        <v>21907</v>
      </c>
      <c r="S133" s="277" t="s">
        <v>21906</v>
      </c>
      <c r="T133" s="277" t="s">
        <v>767</v>
      </c>
    </row>
    <row r="134" spans="1:20" ht="12.6" hidden="1" customHeight="1">
      <c r="A134" s="277" t="s">
        <v>185</v>
      </c>
      <c r="B134" s="277" t="s">
        <v>70</v>
      </c>
      <c r="C134" s="277" t="s">
        <v>186</v>
      </c>
      <c r="D134" s="277" t="s">
        <v>133</v>
      </c>
      <c r="E134" s="277" t="s">
        <v>18801</v>
      </c>
      <c r="F134" s="277" t="s">
        <v>27</v>
      </c>
      <c r="G134" s="277" t="s">
        <v>189</v>
      </c>
      <c r="H134" s="277" t="s">
        <v>20847</v>
      </c>
      <c r="I134" s="277" t="s">
        <v>765</v>
      </c>
      <c r="J134" s="277" t="s">
        <v>422</v>
      </c>
      <c r="N134" s="277" t="s">
        <v>20033</v>
      </c>
      <c r="O134" s="277" t="s">
        <v>366</v>
      </c>
      <c r="P134" s="277" t="s">
        <v>442</v>
      </c>
      <c r="Q134" s="277" t="s">
        <v>20149</v>
      </c>
      <c r="R134" s="277" t="s">
        <v>21695</v>
      </c>
      <c r="S134" s="277" t="s">
        <v>21696</v>
      </c>
      <c r="T134" s="277" t="s">
        <v>767</v>
      </c>
    </row>
    <row r="135" spans="1:20" ht="12.6" hidden="1" customHeight="1">
      <c r="A135" s="277" t="s">
        <v>185</v>
      </c>
      <c r="B135" s="277" t="s">
        <v>70</v>
      </c>
      <c r="C135" s="277" t="s">
        <v>186</v>
      </c>
      <c r="D135" s="277" t="s">
        <v>133</v>
      </c>
      <c r="E135" s="277" t="s">
        <v>18802</v>
      </c>
      <c r="F135" s="277" t="s">
        <v>27</v>
      </c>
      <c r="G135" s="277" t="s">
        <v>189</v>
      </c>
      <c r="H135" s="277" t="s">
        <v>21318</v>
      </c>
      <c r="I135" s="277" t="s">
        <v>765</v>
      </c>
      <c r="J135" s="277" t="s">
        <v>455</v>
      </c>
      <c r="N135" s="277" t="s">
        <v>7147</v>
      </c>
      <c r="O135" s="277" t="s">
        <v>366</v>
      </c>
      <c r="P135" s="277" t="s">
        <v>442</v>
      </c>
      <c r="Q135" s="277" t="s">
        <v>20149</v>
      </c>
      <c r="R135" s="277" t="s">
        <v>21697</v>
      </c>
      <c r="S135" s="277" t="s">
        <v>21698</v>
      </c>
      <c r="T135" s="277" t="s">
        <v>767</v>
      </c>
    </row>
    <row r="136" spans="1:20" ht="12.6" hidden="1" customHeight="1">
      <c r="A136" s="277" t="s">
        <v>185</v>
      </c>
      <c r="B136" s="277" t="s">
        <v>70</v>
      </c>
      <c r="C136" s="277" t="s">
        <v>186</v>
      </c>
      <c r="D136" s="277" t="s">
        <v>98</v>
      </c>
      <c r="E136" s="277" t="s">
        <v>18803</v>
      </c>
      <c r="F136" s="277" t="s">
        <v>30</v>
      </c>
      <c r="G136" s="277" t="s">
        <v>189</v>
      </c>
      <c r="H136" s="277" t="s">
        <v>20848</v>
      </c>
      <c r="I136" s="277" t="s">
        <v>765</v>
      </c>
      <c r="J136" s="277" t="s">
        <v>608</v>
      </c>
      <c r="K136" s="277">
        <v>351</v>
      </c>
      <c r="M136" s="277" t="s">
        <v>485</v>
      </c>
      <c r="N136" s="277" t="s">
        <v>15918</v>
      </c>
      <c r="O136" s="277" t="s">
        <v>206</v>
      </c>
      <c r="P136" s="277" t="s">
        <v>6931</v>
      </c>
      <c r="Q136" s="277" t="s">
        <v>21207</v>
      </c>
      <c r="R136" s="277" t="s">
        <v>21717</v>
      </c>
      <c r="S136" s="277" t="s">
        <v>21716</v>
      </c>
      <c r="T136" s="277" t="s">
        <v>767</v>
      </c>
    </row>
    <row r="137" spans="1:20" ht="12.6" hidden="1" customHeight="1">
      <c r="A137" s="277" t="s">
        <v>185</v>
      </c>
      <c r="B137" s="277" t="s">
        <v>70</v>
      </c>
      <c r="C137" s="277" t="s">
        <v>186</v>
      </c>
      <c r="D137" s="277" t="s">
        <v>98</v>
      </c>
      <c r="E137" s="277" t="s">
        <v>18804</v>
      </c>
      <c r="F137" s="277" t="s">
        <v>30</v>
      </c>
      <c r="G137" s="277" t="s">
        <v>189</v>
      </c>
      <c r="H137" s="277" t="s">
        <v>20849</v>
      </c>
      <c r="I137" s="277" t="s">
        <v>765</v>
      </c>
      <c r="J137" s="277" t="s">
        <v>608</v>
      </c>
      <c r="K137" s="277">
        <v>352</v>
      </c>
      <c r="M137" s="277" t="s">
        <v>687</v>
      </c>
      <c r="N137" s="277" t="s">
        <v>15916</v>
      </c>
      <c r="O137" s="277" t="s">
        <v>366</v>
      </c>
      <c r="P137" s="277" t="s">
        <v>6931</v>
      </c>
      <c r="Q137" s="277" t="s">
        <v>21208</v>
      </c>
      <c r="R137" s="277" t="s">
        <v>21720</v>
      </c>
      <c r="S137" s="277" t="s">
        <v>21719</v>
      </c>
      <c r="T137" s="277" t="s">
        <v>767</v>
      </c>
    </row>
    <row r="138" spans="1:20" ht="12.6" hidden="1" customHeight="1">
      <c r="A138" s="277" t="s">
        <v>185</v>
      </c>
      <c r="B138" s="277" t="s">
        <v>70</v>
      </c>
      <c r="C138" s="277" t="s">
        <v>186</v>
      </c>
      <c r="D138" s="277" t="s">
        <v>133</v>
      </c>
      <c r="E138" s="277" t="s">
        <v>18805</v>
      </c>
      <c r="F138" s="277" t="s">
        <v>27</v>
      </c>
      <c r="G138" s="277" t="s">
        <v>189</v>
      </c>
      <c r="H138" s="277" t="s">
        <v>20850</v>
      </c>
      <c r="I138" s="277" t="s">
        <v>765</v>
      </c>
      <c r="J138" s="277" t="s">
        <v>422</v>
      </c>
      <c r="N138" s="277" t="s">
        <v>20033</v>
      </c>
      <c r="O138" s="277" t="s">
        <v>366</v>
      </c>
      <c r="P138" s="277" t="s">
        <v>442</v>
      </c>
      <c r="Q138" s="277" t="s">
        <v>20150</v>
      </c>
      <c r="R138" s="277" t="s">
        <v>21709</v>
      </c>
      <c r="S138" s="277" t="s">
        <v>21710</v>
      </c>
      <c r="T138" s="277" t="s">
        <v>767</v>
      </c>
    </row>
    <row r="139" spans="1:20" ht="12.6" hidden="1" customHeight="1">
      <c r="A139" s="277" t="s">
        <v>185</v>
      </c>
      <c r="B139" s="277" t="s">
        <v>70</v>
      </c>
      <c r="C139" s="277" t="s">
        <v>186</v>
      </c>
      <c r="D139" s="277" t="s">
        <v>153</v>
      </c>
      <c r="E139" s="277" t="s">
        <v>18806</v>
      </c>
      <c r="F139" s="277" t="s">
        <v>27</v>
      </c>
      <c r="G139" s="277" t="s">
        <v>189</v>
      </c>
      <c r="H139" s="277" t="s">
        <v>20151</v>
      </c>
      <c r="I139" s="277" t="s">
        <v>2958</v>
      </c>
      <c r="J139" s="277" t="s">
        <v>455</v>
      </c>
      <c r="N139" s="277" t="s">
        <v>7147</v>
      </c>
      <c r="O139" s="277" t="s">
        <v>366</v>
      </c>
      <c r="P139" s="277" t="s">
        <v>442</v>
      </c>
      <c r="Q139" s="277" t="s">
        <v>17240</v>
      </c>
      <c r="R139" s="277" t="s">
        <v>496</v>
      </c>
      <c r="S139" s="277" t="s">
        <v>496</v>
      </c>
      <c r="T139" s="277" t="s">
        <v>2960</v>
      </c>
    </row>
    <row r="140" spans="1:20" ht="12.6" hidden="1" customHeight="1">
      <c r="A140" s="277" t="s">
        <v>185</v>
      </c>
      <c r="B140" s="277" t="s">
        <v>70</v>
      </c>
      <c r="C140" s="277" t="s">
        <v>186</v>
      </c>
      <c r="D140" s="277" t="s">
        <v>153</v>
      </c>
      <c r="E140" s="277" t="s">
        <v>18807</v>
      </c>
      <c r="F140" s="277" t="s">
        <v>27</v>
      </c>
      <c r="G140" s="277" t="s">
        <v>189</v>
      </c>
      <c r="H140" s="277" t="s">
        <v>20152</v>
      </c>
      <c r="I140" s="277" t="s">
        <v>2958</v>
      </c>
      <c r="J140" s="277" t="s">
        <v>422</v>
      </c>
      <c r="N140" s="277" t="s">
        <v>20033</v>
      </c>
      <c r="O140" s="277" t="s">
        <v>366</v>
      </c>
      <c r="P140" s="277" t="s">
        <v>442</v>
      </c>
      <c r="Q140" s="277" t="s">
        <v>17239</v>
      </c>
      <c r="R140" s="277" t="s">
        <v>496</v>
      </c>
      <c r="S140" s="277" t="s">
        <v>496</v>
      </c>
      <c r="T140" s="277" t="s">
        <v>2960</v>
      </c>
    </row>
    <row r="141" spans="1:20" ht="12.6" hidden="1" customHeight="1">
      <c r="A141" s="277" t="s">
        <v>185</v>
      </c>
      <c r="B141" s="277" t="s">
        <v>70</v>
      </c>
      <c r="C141" s="277" t="s">
        <v>186</v>
      </c>
      <c r="D141" s="277" t="s">
        <v>2149</v>
      </c>
      <c r="E141" s="277" t="s">
        <v>18808</v>
      </c>
      <c r="F141" s="277" t="s">
        <v>30</v>
      </c>
      <c r="G141" s="277" t="s">
        <v>189</v>
      </c>
      <c r="H141" s="277" t="s">
        <v>20851</v>
      </c>
      <c r="I141" s="277" t="s">
        <v>760</v>
      </c>
      <c r="J141" s="277" t="s">
        <v>608</v>
      </c>
      <c r="K141" s="277">
        <v>353</v>
      </c>
      <c r="M141" s="277" t="s">
        <v>878</v>
      </c>
      <c r="N141" s="277" t="s">
        <v>15916</v>
      </c>
      <c r="O141" s="277" t="s">
        <v>366</v>
      </c>
      <c r="P141" s="277" t="s">
        <v>7066</v>
      </c>
      <c r="Q141" s="277" t="s">
        <v>21209</v>
      </c>
      <c r="R141" s="277" t="s">
        <v>272</v>
      </c>
      <c r="S141" s="277" t="s">
        <v>253</v>
      </c>
      <c r="T141" s="277" t="s">
        <v>16020</v>
      </c>
    </row>
    <row r="142" spans="1:20" ht="12.6" hidden="1" customHeight="1">
      <c r="A142" s="277" t="s">
        <v>185</v>
      </c>
      <c r="B142" s="277" t="s">
        <v>70</v>
      </c>
      <c r="C142" s="277" t="s">
        <v>186</v>
      </c>
      <c r="D142" s="277" t="s">
        <v>2149</v>
      </c>
      <c r="E142" s="277" t="s">
        <v>18809</v>
      </c>
      <c r="F142" s="277" t="s">
        <v>30</v>
      </c>
      <c r="G142" s="277" t="s">
        <v>189</v>
      </c>
      <c r="H142" s="277" t="s">
        <v>20852</v>
      </c>
      <c r="I142" s="277" t="s">
        <v>760</v>
      </c>
      <c r="J142" s="277" t="s">
        <v>608</v>
      </c>
      <c r="K142" s="277">
        <v>322</v>
      </c>
      <c r="L142" s="277" t="s">
        <v>76</v>
      </c>
      <c r="M142" s="277" t="s">
        <v>878</v>
      </c>
      <c r="N142" s="277" t="s">
        <v>15916</v>
      </c>
      <c r="O142" s="277" t="s">
        <v>366</v>
      </c>
      <c r="P142" s="277" t="s">
        <v>7066</v>
      </c>
      <c r="Q142" s="277" t="s">
        <v>16019</v>
      </c>
      <c r="R142" s="277" t="s">
        <v>21561</v>
      </c>
      <c r="S142" s="277" t="s">
        <v>21560</v>
      </c>
      <c r="T142" s="277" t="s">
        <v>16020</v>
      </c>
    </row>
    <row r="143" spans="1:20" ht="12.6" hidden="1" customHeight="1">
      <c r="A143" s="277" t="s">
        <v>185</v>
      </c>
      <c r="B143" s="277" t="s">
        <v>70</v>
      </c>
      <c r="C143" s="277" t="s">
        <v>186</v>
      </c>
      <c r="D143" s="277" t="s">
        <v>2149</v>
      </c>
      <c r="E143" s="277" t="s">
        <v>18810</v>
      </c>
      <c r="F143" s="277" t="s">
        <v>419</v>
      </c>
      <c r="G143" s="277" t="s">
        <v>4721</v>
      </c>
      <c r="H143" s="277" t="s">
        <v>20153</v>
      </c>
      <c r="I143" s="277" t="s">
        <v>760</v>
      </c>
      <c r="J143" s="277" t="s">
        <v>608</v>
      </c>
      <c r="O143" s="277" t="s">
        <v>366</v>
      </c>
      <c r="P143" s="277" t="s">
        <v>7066</v>
      </c>
      <c r="Q143" s="277" t="s">
        <v>20154</v>
      </c>
      <c r="R143" s="277" t="s">
        <v>272</v>
      </c>
      <c r="S143" s="277" t="s">
        <v>253</v>
      </c>
      <c r="T143" s="277" t="s">
        <v>16020</v>
      </c>
    </row>
    <row r="144" spans="1:20" ht="12.6" hidden="1" customHeight="1">
      <c r="A144" s="277" t="s">
        <v>185</v>
      </c>
      <c r="B144" s="277" t="s">
        <v>70</v>
      </c>
      <c r="C144" s="277" t="s">
        <v>186</v>
      </c>
      <c r="D144" s="277" t="s">
        <v>11394</v>
      </c>
      <c r="E144" s="277" t="s">
        <v>18811</v>
      </c>
      <c r="F144" s="277" t="s">
        <v>27</v>
      </c>
      <c r="G144" s="277" t="s">
        <v>189</v>
      </c>
      <c r="H144" s="277" t="s">
        <v>20155</v>
      </c>
      <c r="I144" s="277" t="s">
        <v>1283</v>
      </c>
      <c r="J144" s="277" t="s">
        <v>455</v>
      </c>
      <c r="N144" s="277" t="s">
        <v>7147</v>
      </c>
      <c r="O144" s="277" t="s">
        <v>366</v>
      </c>
      <c r="P144" s="277" t="s">
        <v>442</v>
      </c>
      <c r="Q144" s="277" t="s">
        <v>20156</v>
      </c>
      <c r="R144" s="277" t="s">
        <v>22232</v>
      </c>
      <c r="S144" s="277" t="s">
        <v>22231</v>
      </c>
      <c r="T144" s="277" t="s">
        <v>1288</v>
      </c>
    </row>
    <row r="145" spans="1:20" ht="12.6" hidden="1" customHeight="1">
      <c r="A145" s="277" t="s">
        <v>185</v>
      </c>
      <c r="B145" s="277" t="s">
        <v>70</v>
      </c>
      <c r="C145" s="277" t="s">
        <v>186</v>
      </c>
      <c r="D145" s="277" t="s">
        <v>133</v>
      </c>
      <c r="E145" s="277" t="s">
        <v>18812</v>
      </c>
      <c r="F145" s="277" t="s">
        <v>27</v>
      </c>
      <c r="G145" s="277" t="s">
        <v>189</v>
      </c>
      <c r="H145" s="277" t="s">
        <v>20157</v>
      </c>
      <c r="I145" s="277" t="s">
        <v>21118</v>
      </c>
      <c r="J145" s="277" t="s">
        <v>455</v>
      </c>
      <c r="N145" s="277" t="s">
        <v>7147</v>
      </c>
      <c r="O145" s="277" t="s">
        <v>366</v>
      </c>
      <c r="P145" s="277" t="s">
        <v>442</v>
      </c>
      <c r="Q145" s="277" t="s">
        <v>20158</v>
      </c>
      <c r="R145" s="277" t="s">
        <v>22017</v>
      </c>
      <c r="S145" s="277" t="s">
        <v>22018</v>
      </c>
      <c r="T145" s="277" t="s">
        <v>1288</v>
      </c>
    </row>
    <row r="146" spans="1:20" ht="12.6" hidden="1" customHeight="1">
      <c r="A146" s="277" t="s">
        <v>185</v>
      </c>
      <c r="B146" s="277" t="s">
        <v>70</v>
      </c>
      <c r="C146" s="277" t="s">
        <v>186</v>
      </c>
      <c r="D146" s="277" t="s">
        <v>11392</v>
      </c>
      <c r="E146" s="277" t="s">
        <v>18813</v>
      </c>
      <c r="F146" s="277" t="s">
        <v>27</v>
      </c>
      <c r="G146" s="277" t="s">
        <v>189</v>
      </c>
      <c r="H146" s="277" t="s">
        <v>20159</v>
      </c>
      <c r="I146" s="277" t="s">
        <v>1283</v>
      </c>
      <c r="J146" s="277" t="s">
        <v>455</v>
      </c>
      <c r="N146" s="277" t="s">
        <v>7147</v>
      </c>
      <c r="O146" s="277" t="s">
        <v>366</v>
      </c>
      <c r="P146" s="277" t="s">
        <v>442</v>
      </c>
      <c r="Q146" s="277" t="s">
        <v>20160</v>
      </c>
      <c r="R146" s="277" t="s">
        <v>22089</v>
      </c>
      <c r="S146" s="277" t="s">
        <v>22088</v>
      </c>
      <c r="T146" s="277" t="s">
        <v>1288</v>
      </c>
    </row>
    <row r="147" spans="1:20" ht="12.6" hidden="1" customHeight="1">
      <c r="B147" s="277" t="s">
        <v>70</v>
      </c>
      <c r="C147" s="277" t="s">
        <v>28</v>
      </c>
      <c r="D147" s="277" t="s">
        <v>179</v>
      </c>
      <c r="E147" s="277" t="s">
        <v>18814</v>
      </c>
      <c r="F147" s="277" t="s">
        <v>27</v>
      </c>
      <c r="G147" s="277" t="s">
        <v>189</v>
      </c>
      <c r="H147" s="277" t="s">
        <v>20161</v>
      </c>
      <c r="I147" s="277" t="s">
        <v>930</v>
      </c>
      <c r="J147" s="277" t="s">
        <v>455</v>
      </c>
      <c r="N147" s="277" t="s">
        <v>7147</v>
      </c>
      <c r="O147" s="277" t="s">
        <v>366</v>
      </c>
      <c r="P147" s="277" t="s">
        <v>442</v>
      </c>
      <c r="Q147" s="277" t="s">
        <v>21308</v>
      </c>
      <c r="R147" s="277" t="s">
        <v>425</v>
      </c>
      <c r="T147" s="277" t="s">
        <v>1288</v>
      </c>
    </row>
    <row r="148" spans="1:20" ht="12.6" hidden="1" customHeight="1">
      <c r="A148" s="277" t="s">
        <v>185</v>
      </c>
      <c r="B148" s="277" t="s">
        <v>70</v>
      </c>
      <c r="C148" s="277" t="s">
        <v>186</v>
      </c>
      <c r="D148" s="277" t="s">
        <v>11389</v>
      </c>
      <c r="E148" s="277" t="s">
        <v>18815</v>
      </c>
      <c r="F148" s="277" t="s">
        <v>27</v>
      </c>
      <c r="G148" s="277" t="s">
        <v>189</v>
      </c>
      <c r="H148" s="277" t="s">
        <v>20162</v>
      </c>
      <c r="I148" s="277" t="s">
        <v>1283</v>
      </c>
      <c r="J148" s="277" t="s">
        <v>455</v>
      </c>
      <c r="N148" s="277" t="s">
        <v>7147</v>
      </c>
      <c r="O148" s="277" t="s">
        <v>366</v>
      </c>
      <c r="P148" s="277" t="s">
        <v>442</v>
      </c>
      <c r="Q148" s="277" t="s">
        <v>20163</v>
      </c>
      <c r="R148" s="277" t="s">
        <v>21815</v>
      </c>
      <c r="S148" s="277" t="s">
        <v>21814</v>
      </c>
      <c r="T148" s="277" t="s">
        <v>1288</v>
      </c>
    </row>
    <row r="149" spans="1:20" ht="12.6" hidden="1" customHeight="1">
      <c r="A149" s="277" t="s">
        <v>185</v>
      </c>
      <c r="B149" s="277" t="s">
        <v>70</v>
      </c>
      <c r="C149" s="277" t="s">
        <v>186</v>
      </c>
      <c r="D149" s="277" t="s">
        <v>133</v>
      </c>
      <c r="E149" s="277" t="s">
        <v>18816</v>
      </c>
      <c r="F149" s="277" t="s">
        <v>27</v>
      </c>
      <c r="G149" s="277" t="s">
        <v>189</v>
      </c>
      <c r="H149" s="277" t="s">
        <v>20164</v>
      </c>
      <c r="I149" s="277" t="s">
        <v>1283</v>
      </c>
      <c r="J149" s="277" t="s">
        <v>422</v>
      </c>
      <c r="N149" s="277" t="s">
        <v>20033</v>
      </c>
      <c r="O149" s="277" t="s">
        <v>366</v>
      </c>
      <c r="P149" s="277" t="s">
        <v>442</v>
      </c>
      <c r="Q149" s="277" t="s">
        <v>20165</v>
      </c>
      <c r="R149" s="277" t="s">
        <v>496</v>
      </c>
      <c r="S149" s="277" t="s">
        <v>496</v>
      </c>
      <c r="T149" s="277" t="s">
        <v>1288</v>
      </c>
    </row>
    <row r="150" spans="1:20" ht="12.6" hidden="1" customHeight="1">
      <c r="A150" s="277" t="s">
        <v>185</v>
      </c>
      <c r="B150" s="277" t="s">
        <v>70</v>
      </c>
      <c r="C150" s="277" t="s">
        <v>186</v>
      </c>
      <c r="D150" s="277" t="s">
        <v>11394</v>
      </c>
      <c r="E150" s="277" t="s">
        <v>18817</v>
      </c>
      <c r="F150" s="277" t="s">
        <v>27</v>
      </c>
      <c r="G150" s="277" t="s">
        <v>189</v>
      </c>
      <c r="H150" s="277" t="s">
        <v>20166</v>
      </c>
      <c r="I150" s="277" t="s">
        <v>1283</v>
      </c>
      <c r="J150" s="277" t="s">
        <v>422</v>
      </c>
      <c r="N150" s="277" t="s">
        <v>20033</v>
      </c>
      <c r="O150" s="277" t="s">
        <v>366</v>
      </c>
      <c r="P150" s="277" t="s">
        <v>442</v>
      </c>
      <c r="Q150" s="277" t="s">
        <v>20167</v>
      </c>
      <c r="R150" s="277" t="s">
        <v>21848</v>
      </c>
      <c r="S150" s="277" t="s">
        <v>444</v>
      </c>
      <c r="T150" s="277" t="s">
        <v>1288</v>
      </c>
    </row>
    <row r="151" spans="1:20" ht="12.6" hidden="1" customHeight="1">
      <c r="A151" s="277" t="s">
        <v>185</v>
      </c>
      <c r="B151" s="277" t="s">
        <v>70</v>
      </c>
      <c r="C151" s="277" t="s">
        <v>186</v>
      </c>
      <c r="D151" s="277" t="s">
        <v>139</v>
      </c>
      <c r="E151" s="277" t="s">
        <v>18818</v>
      </c>
      <c r="F151" s="277" t="s">
        <v>27</v>
      </c>
      <c r="G151" s="277" t="s">
        <v>189</v>
      </c>
      <c r="H151" s="277" t="s">
        <v>20168</v>
      </c>
      <c r="I151" s="277" t="s">
        <v>1283</v>
      </c>
      <c r="J151" s="277" t="s">
        <v>422</v>
      </c>
      <c r="N151" s="277" t="s">
        <v>20033</v>
      </c>
      <c r="O151" s="277" t="s">
        <v>366</v>
      </c>
      <c r="P151" s="277" t="s">
        <v>442</v>
      </c>
      <c r="Q151" s="277" t="s">
        <v>20169</v>
      </c>
      <c r="R151" s="277" t="s">
        <v>496</v>
      </c>
      <c r="S151" s="277" t="s">
        <v>496</v>
      </c>
      <c r="T151" s="277" t="s">
        <v>1288</v>
      </c>
    </row>
    <row r="152" spans="1:20" ht="12.6" hidden="1" customHeight="1">
      <c r="A152" s="277" t="s">
        <v>185</v>
      </c>
      <c r="B152" s="277" t="s">
        <v>70</v>
      </c>
      <c r="C152" s="277" t="s">
        <v>186</v>
      </c>
      <c r="D152" s="277" t="s">
        <v>133</v>
      </c>
      <c r="E152" s="277" t="s">
        <v>18819</v>
      </c>
      <c r="F152" s="277" t="s">
        <v>27</v>
      </c>
      <c r="G152" s="277" t="s">
        <v>189</v>
      </c>
      <c r="H152" s="277" t="s">
        <v>20170</v>
      </c>
      <c r="I152" s="277" t="s">
        <v>1283</v>
      </c>
      <c r="J152" s="277" t="s">
        <v>422</v>
      </c>
      <c r="N152" s="277" t="s">
        <v>20033</v>
      </c>
      <c r="O152" s="277" t="s">
        <v>366</v>
      </c>
      <c r="P152" s="277" t="s">
        <v>442</v>
      </c>
      <c r="Q152" s="277" t="s">
        <v>20171</v>
      </c>
      <c r="R152" s="277" t="s">
        <v>496</v>
      </c>
      <c r="S152" s="277" t="s">
        <v>496</v>
      </c>
      <c r="T152" s="277" t="s">
        <v>1288</v>
      </c>
    </row>
    <row r="153" spans="1:20" ht="12.6" hidden="1" customHeight="1">
      <c r="A153" s="277" t="s">
        <v>185</v>
      </c>
      <c r="B153" s="277" t="s">
        <v>70</v>
      </c>
      <c r="C153" s="277" t="s">
        <v>186</v>
      </c>
      <c r="D153" s="277" t="s">
        <v>133</v>
      </c>
      <c r="E153" s="277" t="s">
        <v>18820</v>
      </c>
      <c r="F153" s="277" t="s">
        <v>27</v>
      </c>
      <c r="G153" s="277" t="s">
        <v>189</v>
      </c>
      <c r="H153" s="277" t="s">
        <v>20172</v>
      </c>
      <c r="I153" s="277" t="s">
        <v>1283</v>
      </c>
      <c r="J153" s="277" t="s">
        <v>422</v>
      </c>
      <c r="N153" s="277" t="s">
        <v>20033</v>
      </c>
      <c r="O153" s="277" t="s">
        <v>366</v>
      </c>
      <c r="P153" s="277" t="s">
        <v>442</v>
      </c>
      <c r="Q153" s="277" t="s">
        <v>20173</v>
      </c>
      <c r="R153" s="277" t="s">
        <v>22039</v>
      </c>
      <c r="S153" s="277" t="s">
        <v>22040</v>
      </c>
      <c r="T153" s="277" t="s">
        <v>1288</v>
      </c>
    </row>
    <row r="154" spans="1:20" ht="12.6" hidden="1" customHeight="1">
      <c r="A154" s="277" t="s">
        <v>185</v>
      </c>
      <c r="B154" s="277" t="s">
        <v>70</v>
      </c>
      <c r="C154" s="277" t="s">
        <v>186</v>
      </c>
      <c r="D154" s="277" t="s">
        <v>133</v>
      </c>
      <c r="E154" s="277" t="s">
        <v>18821</v>
      </c>
      <c r="F154" s="277" t="s">
        <v>27</v>
      </c>
      <c r="G154" s="277" t="s">
        <v>189</v>
      </c>
      <c r="H154" s="277" t="s">
        <v>20174</v>
      </c>
      <c r="I154" s="277" t="s">
        <v>1283</v>
      </c>
      <c r="J154" s="277" t="s">
        <v>422</v>
      </c>
      <c r="N154" s="277" t="s">
        <v>20033</v>
      </c>
      <c r="O154" s="277" t="s">
        <v>366</v>
      </c>
      <c r="P154" s="277" t="s">
        <v>442</v>
      </c>
      <c r="Q154" s="277" t="s">
        <v>20175</v>
      </c>
      <c r="R154" s="277" t="s">
        <v>496</v>
      </c>
      <c r="S154" s="277" t="s">
        <v>496</v>
      </c>
      <c r="T154" s="277" t="s">
        <v>1288</v>
      </c>
    </row>
    <row r="155" spans="1:20" ht="12.6" hidden="1" customHeight="1">
      <c r="A155" s="277" t="s">
        <v>185</v>
      </c>
      <c r="B155" s="277" t="s">
        <v>70</v>
      </c>
      <c r="C155" s="277" t="s">
        <v>186</v>
      </c>
      <c r="D155" s="277" t="s">
        <v>151</v>
      </c>
      <c r="E155" s="277" t="s">
        <v>18822</v>
      </c>
      <c r="F155" s="277" t="s">
        <v>27</v>
      </c>
      <c r="G155" s="277" t="s">
        <v>189</v>
      </c>
      <c r="H155" s="277" t="s">
        <v>16464</v>
      </c>
      <c r="I155" s="277" t="s">
        <v>1283</v>
      </c>
      <c r="J155" s="277" t="s">
        <v>455</v>
      </c>
      <c r="N155" s="277" t="s">
        <v>7147</v>
      </c>
      <c r="O155" s="277" t="s">
        <v>366</v>
      </c>
      <c r="P155" s="277" t="s">
        <v>442</v>
      </c>
      <c r="Q155" s="277" t="s">
        <v>12286</v>
      </c>
      <c r="R155" s="277" t="s">
        <v>496</v>
      </c>
      <c r="S155" s="277" t="s">
        <v>496</v>
      </c>
      <c r="T155" s="277" t="s">
        <v>1288</v>
      </c>
    </row>
    <row r="156" spans="1:20" ht="12.6" hidden="1" customHeight="1">
      <c r="A156" s="277" t="s">
        <v>185</v>
      </c>
      <c r="B156" s="277" t="s">
        <v>70</v>
      </c>
      <c r="C156" s="277" t="s">
        <v>186</v>
      </c>
      <c r="D156" s="277" t="s">
        <v>153</v>
      </c>
      <c r="E156" s="277" t="s">
        <v>18823</v>
      </c>
      <c r="F156" s="277" t="s">
        <v>27</v>
      </c>
      <c r="G156" s="277" t="s">
        <v>189</v>
      </c>
      <c r="H156" s="277" t="s">
        <v>16455</v>
      </c>
      <c r="I156" s="277" t="s">
        <v>1283</v>
      </c>
      <c r="J156" s="277" t="s">
        <v>422</v>
      </c>
      <c r="N156" s="277" t="s">
        <v>20033</v>
      </c>
      <c r="O156" s="277" t="s">
        <v>366</v>
      </c>
      <c r="P156" s="277" t="s">
        <v>442</v>
      </c>
      <c r="Q156" s="277" t="s">
        <v>16456</v>
      </c>
      <c r="R156" s="277" t="s">
        <v>21959</v>
      </c>
      <c r="S156" s="277" t="s">
        <v>21958</v>
      </c>
      <c r="T156" s="277" t="s">
        <v>1288</v>
      </c>
    </row>
    <row r="157" spans="1:20" ht="12.6" hidden="1" customHeight="1">
      <c r="A157" s="277" t="s">
        <v>185</v>
      </c>
      <c r="B157" s="277" t="s">
        <v>70</v>
      </c>
      <c r="C157" s="277" t="s">
        <v>186</v>
      </c>
      <c r="D157" s="277" t="s">
        <v>141</v>
      </c>
      <c r="E157" s="277" t="s">
        <v>18824</v>
      </c>
      <c r="F157" s="277" t="s">
        <v>27</v>
      </c>
      <c r="G157" s="277" t="s">
        <v>189</v>
      </c>
      <c r="H157" s="277" t="s">
        <v>20176</v>
      </c>
      <c r="I157" s="277" t="s">
        <v>1283</v>
      </c>
      <c r="J157" s="277" t="s">
        <v>422</v>
      </c>
      <c r="N157" s="277" t="s">
        <v>20033</v>
      </c>
      <c r="O157" s="277" t="s">
        <v>366</v>
      </c>
      <c r="P157" s="277" t="s">
        <v>442</v>
      </c>
      <c r="Q157" s="277" t="s">
        <v>20177</v>
      </c>
      <c r="R157" s="277" t="s">
        <v>21647</v>
      </c>
      <c r="S157" s="277" t="s">
        <v>444</v>
      </c>
      <c r="T157" s="277" t="s">
        <v>1288</v>
      </c>
    </row>
    <row r="158" spans="1:20" ht="12.6" hidden="1" customHeight="1">
      <c r="A158" s="277" t="s">
        <v>185</v>
      </c>
      <c r="B158" s="277" t="s">
        <v>70</v>
      </c>
      <c r="C158" s="277" t="s">
        <v>186</v>
      </c>
      <c r="D158" s="277" t="s">
        <v>11395</v>
      </c>
      <c r="E158" s="277" t="s">
        <v>18825</v>
      </c>
      <c r="F158" s="277" t="s">
        <v>27</v>
      </c>
      <c r="G158" s="277" t="s">
        <v>189</v>
      </c>
      <c r="H158" s="277" t="s">
        <v>20178</v>
      </c>
      <c r="I158" s="277" t="s">
        <v>1283</v>
      </c>
      <c r="J158" s="277" t="s">
        <v>422</v>
      </c>
      <c r="N158" s="277" t="s">
        <v>20033</v>
      </c>
      <c r="O158" s="277" t="s">
        <v>366</v>
      </c>
      <c r="P158" s="277" t="s">
        <v>442</v>
      </c>
      <c r="Q158" s="277" t="s">
        <v>20179</v>
      </c>
      <c r="R158" s="277" t="s">
        <v>21921</v>
      </c>
      <c r="S158" s="277" t="s">
        <v>21920</v>
      </c>
      <c r="T158" s="277" t="s">
        <v>3378</v>
      </c>
    </row>
    <row r="159" spans="1:20" ht="12.6" hidden="1" customHeight="1">
      <c r="A159" s="277" t="s">
        <v>185</v>
      </c>
      <c r="B159" s="277" t="s">
        <v>70</v>
      </c>
      <c r="C159" s="277" t="s">
        <v>186</v>
      </c>
      <c r="D159" s="277" t="s">
        <v>11394</v>
      </c>
      <c r="E159" s="277" t="s">
        <v>18826</v>
      </c>
      <c r="F159" s="277" t="s">
        <v>419</v>
      </c>
      <c r="G159" s="277" t="s">
        <v>59</v>
      </c>
      <c r="H159" s="277" t="s">
        <v>20180</v>
      </c>
      <c r="I159" s="277" t="s">
        <v>1283</v>
      </c>
      <c r="O159" s="277" t="s">
        <v>366</v>
      </c>
      <c r="P159" s="277" t="s">
        <v>442</v>
      </c>
      <c r="Q159" s="277" t="s">
        <v>20181</v>
      </c>
      <c r="R159" s="277" t="s">
        <v>272</v>
      </c>
      <c r="S159" s="277" t="s">
        <v>253</v>
      </c>
      <c r="T159" s="277" t="s">
        <v>3378</v>
      </c>
    </row>
    <row r="160" spans="1:20" ht="12.6" hidden="1" customHeight="1">
      <c r="A160" s="277" t="s">
        <v>185</v>
      </c>
      <c r="B160" s="277" t="s">
        <v>70</v>
      </c>
      <c r="C160" s="277" t="s">
        <v>186</v>
      </c>
      <c r="D160" s="277" t="s">
        <v>11394</v>
      </c>
      <c r="E160" s="277" t="s">
        <v>18827</v>
      </c>
      <c r="F160" s="277" t="s">
        <v>27</v>
      </c>
      <c r="G160" s="277" t="s">
        <v>189</v>
      </c>
      <c r="H160" s="277" t="s">
        <v>20182</v>
      </c>
      <c r="I160" s="277" t="s">
        <v>1283</v>
      </c>
      <c r="J160" s="277" t="s">
        <v>422</v>
      </c>
      <c r="N160" s="277" t="s">
        <v>20033</v>
      </c>
      <c r="O160" s="277" t="s">
        <v>366</v>
      </c>
      <c r="P160" s="277" t="s">
        <v>442</v>
      </c>
      <c r="Q160" s="277" t="s">
        <v>20183</v>
      </c>
      <c r="R160" s="277" t="s">
        <v>21861</v>
      </c>
      <c r="S160" s="277" t="s">
        <v>21853</v>
      </c>
      <c r="T160" s="277" t="s">
        <v>3378</v>
      </c>
    </row>
    <row r="161" spans="1:20" ht="12.6" hidden="1" customHeight="1">
      <c r="A161" s="277" t="s">
        <v>185</v>
      </c>
      <c r="B161" s="277" t="s">
        <v>70</v>
      </c>
      <c r="C161" s="277" t="s">
        <v>186</v>
      </c>
      <c r="D161" s="277" t="s">
        <v>11394</v>
      </c>
      <c r="E161" s="277" t="s">
        <v>18828</v>
      </c>
      <c r="F161" s="277" t="s">
        <v>27</v>
      </c>
      <c r="G161" s="277" t="s">
        <v>189</v>
      </c>
      <c r="H161" s="277" t="s">
        <v>20184</v>
      </c>
      <c r="I161" s="277" t="s">
        <v>1283</v>
      </c>
      <c r="J161" s="277" t="s">
        <v>455</v>
      </c>
      <c r="N161" s="277" t="s">
        <v>7147</v>
      </c>
      <c r="O161" s="277" t="s">
        <v>366</v>
      </c>
      <c r="P161" s="277" t="s">
        <v>442</v>
      </c>
      <c r="Q161" s="277" t="s">
        <v>20185</v>
      </c>
      <c r="R161" s="277" t="s">
        <v>496</v>
      </c>
      <c r="S161" s="277" t="s">
        <v>496</v>
      </c>
      <c r="T161" s="277" t="s">
        <v>3378</v>
      </c>
    </row>
    <row r="162" spans="1:20" ht="12.6" hidden="1" customHeight="1">
      <c r="A162" s="277" t="s">
        <v>185</v>
      </c>
      <c r="B162" s="277" t="s">
        <v>70</v>
      </c>
      <c r="C162" s="277" t="s">
        <v>186</v>
      </c>
      <c r="D162" s="277" t="s">
        <v>156</v>
      </c>
      <c r="E162" s="277" t="s">
        <v>18829</v>
      </c>
      <c r="F162" s="277" t="s">
        <v>27</v>
      </c>
      <c r="G162" s="277" t="s">
        <v>189</v>
      </c>
      <c r="H162" s="277" t="s">
        <v>20853</v>
      </c>
      <c r="I162" s="277" t="s">
        <v>1283</v>
      </c>
      <c r="J162" s="277" t="s">
        <v>16040</v>
      </c>
      <c r="N162" s="277" t="s">
        <v>11676</v>
      </c>
      <c r="O162" s="277" t="s">
        <v>366</v>
      </c>
      <c r="P162" s="277" t="s">
        <v>16108</v>
      </c>
      <c r="Q162" s="277" t="s">
        <v>20186</v>
      </c>
      <c r="R162" s="277" t="s">
        <v>22044</v>
      </c>
      <c r="S162" s="277" t="s">
        <v>444</v>
      </c>
      <c r="T162" s="277" t="s">
        <v>3378</v>
      </c>
    </row>
    <row r="163" spans="1:20" ht="12.6" hidden="1" customHeight="1">
      <c r="A163" s="277" t="s">
        <v>185</v>
      </c>
      <c r="B163" s="277" t="s">
        <v>70</v>
      </c>
      <c r="C163" s="277" t="s">
        <v>186</v>
      </c>
      <c r="D163" s="277" t="s">
        <v>2151</v>
      </c>
      <c r="E163" s="277" t="s">
        <v>18830</v>
      </c>
      <c r="F163" s="277" t="s">
        <v>27</v>
      </c>
      <c r="G163" s="277" t="s">
        <v>189</v>
      </c>
      <c r="H163" s="277" t="s">
        <v>20187</v>
      </c>
      <c r="I163" s="277" t="s">
        <v>859</v>
      </c>
      <c r="J163" s="277" t="s">
        <v>20038</v>
      </c>
      <c r="N163" s="277" t="s">
        <v>423</v>
      </c>
      <c r="O163" s="277" t="s">
        <v>366</v>
      </c>
      <c r="P163" s="277" t="s">
        <v>20039</v>
      </c>
      <c r="Q163" s="277" t="s">
        <v>20187</v>
      </c>
      <c r="R163" s="277" t="s">
        <v>272</v>
      </c>
      <c r="S163" s="277" t="s">
        <v>253</v>
      </c>
      <c r="T163" s="277" t="s">
        <v>848</v>
      </c>
    </row>
    <row r="164" spans="1:20" ht="12.6" hidden="1" customHeight="1">
      <c r="A164" s="277" t="s">
        <v>185</v>
      </c>
      <c r="B164" s="277" t="s">
        <v>70</v>
      </c>
      <c r="C164" s="277" t="s">
        <v>186</v>
      </c>
      <c r="D164" s="277" t="s">
        <v>133</v>
      </c>
      <c r="E164" s="277" t="s">
        <v>18831</v>
      </c>
      <c r="F164" s="277" t="s">
        <v>27</v>
      </c>
      <c r="G164" s="277" t="s">
        <v>189</v>
      </c>
      <c r="H164" s="277" t="s">
        <v>20188</v>
      </c>
      <c r="I164" s="277" t="s">
        <v>859</v>
      </c>
      <c r="J164" s="277" t="s">
        <v>455</v>
      </c>
      <c r="N164" s="277" t="s">
        <v>7147</v>
      </c>
      <c r="O164" s="277" t="s">
        <v>366</v>
      </c>
      <c r="P164" s="277" t="s">
        <v>442</v>
      </c>
      <c r="Q164" s="277" t="s">
        <v>20188</v>
      </c>
      <c r="R164" s="277" t="s">
        <v>496</v>
      </c>
      <c r="S164" s="277" t="s">
        <v>496</v>
      </c>
      <c r="T164" s="277" t="s">
        <v>848</v>
      </c>
    </row>
    <row r="165" spans="1:20" ht="12.6" hidden="1" customHeight="1">
      <c r="A165" s="277" t="s">
        <v>185</v>
      </c>
      <c r="B165" s="277" t="s">
        <v>70</v>
      </c>
      <c r="C165" s="277" t="s">
        <v>186</v>
      </c>
      <c r="D165" s="277" t="s">
        <v>149</v>
      </c>
      <c r="E165" s="277" t="s">
        <v>18832</v>
      </c>
      <c r="F165" s="277" t="s">
        <v>27</v>
      </c>
      <c r="G165" s="277" t="s">
        <v>189</v>
      </c>
      <c r="H165" s="277" t="s">
        <v>20854</v>
      </c>
      <c r="I165" s="277" t="s">
        <v>20189</v>
      </c>
      <c r="J165" s="277" t="s">
        <v>455</v>
      </c>
      <c r="N165" s="277" t="s">
        <v>7147</v>
      </c>
      <c r="O165" s="277" t="s">
        <v>366</v>
      </c>
      <c r="P165" s="277" t="s">
        <v>442</v>
      </c>
      <c r="Q165" s="277" t="s">
        <v>20190</v>
      </c>
      <c r="R165" s="277" t="s">
        <v>22105</v>
      </c>
      <c r="S165" s="277" t="s">
        <v>22104</v>
      </c>
      <c r="T165" s="277" t="s">
        <v>7206</v>
      </c>
    </row>
    <row r="166" spans="1:20" ht="12.6" hidden="1" customHeight="1">
      <c r="A166" s="277" t="s">
        <v>185</v>
      </c>
      <c r="B166" s="277" t="s">
        <v>70</v>
      </c>
      <c r="C166" s="277" t="s">
        <v>186</v>
      </c>
      <c r="D166" s="277" t="s">
        <v>153</v>
      </c>
      <c r="E166" s="277" t="s">
        <v>18833</v>
      </c>
      <c r="F166" s="277" t="s">
        <v>27</v>
      </c>
      <c r="G166" s="277" t="s">
        <v>189</v>
      </c>
      <c r="H166" s="277" t="s">
        <v>20855</v>
      </c>
      <c r="I166" s="277" t="s">
        <v>7261</v>
      </c>
      <c r="J166" s="277" t="s">
        <v>455</v>
      </c>
      <c r="N166" s="277" t="s">
        <v>7147</v>
      </c>
      <c r="O166" s="277" t="s">
        <v>366</v>
      </c>
      <c r="P166" s="277" t="s">
        <v>442</v>
      </c>
      <c r="Q166" s="277" t="s">
        <v>20191</v>
      </c>
      <c r="R166" s="277" t="s">
        <v>496</v>
      </c>
      <c r="S166" s="277" t="s">
        <v>496</v>
      </c>
      <c r="T166" s="277" t="s">
        <v>1425</v>
      </c>
    </row>
    <row r="167" spans="1:20" ht="12.6" hidden="1" customHeight="1">
      <c r="A167" s="277" t="s">
        <v>185</v>
      </c>
      <c r="B167" s="277" t="s">
        <v>70</v>
      </c>
      <c r="C167" s="277" t="s">
        <v>186</v>
      </c>
      <c r="D167" s="277" t="s">
        <v>153</v>
      </c>
      <c r="E167" s="277" t="s">
        <v>18834</v>
      </c>
      <c r="F167" s="277" t="s">
        <v>27</v>
      </c>
      <c r="G167" s="277" t="s">
        <v>189</v>
      </c>
      <c r="H167" s="277" t="s">
        <v>20856</v>
      </c>
      <c r="I167" s="277" t="s">
        <v>21119</v>
      </c>
      <c r="J167" s="277" t="s">
        <v>455</v>
      </c>
      <c r="N167" s="277" t="s">
        <v>7147</v>
      </c>
      <c r="O167" s="277" t="s">
        <v>366</v>
      </c>
      <c r="P167" s="277" t="s">
        <v>442</v>
      </c>
      <c r="Q167" s="277" t="s">
        <v>20192</v>
      </c>
      <c r="R167" s="277" t="s">
        <v>21967</v>
      </c>
      <c r="S167" s="277" t="s">
        <v>21513</v>
      </c>
      <c r="T167" s="277" t="s">
        <v>1425</v>
      </c>
    </row>
    <row r="168" spans="1:20" ht="12.6" hidden="1" customHeight="1">
      <c r="A168" s="277" t="s">
        <v>185</v>
      </c>
      <c r="B168" s="277" t="s">
        <v>70</v>
      </c>
      <c r="C168" s="277" t="s">
        <v>186</v>
      </c>
      <c r="D168" s="277" t="s">
        <v>11394</v>
      </c>
      <c r="E168" s="277" t="s">
        <v>18835</v>
      </c>
      <c r="F168" s="277" t="s">
        <v>27</v>
      </c>
      <c r="G168" s="277" t="s">
        <v>189</v>
      </c>
      <c r="H168" s="277" t="s">
        <v>20857</v>
      </c>
      <c r="I168" s="277" t="s">
        <v>7261</v>
      </c>
      <c r="J168" s="277" t="s">
        <v>422</v>
      </c>
      <c r="N168" s="277" t="s">
        <v>20033</v>
      </c>
      <c r="O168" s="277" t="s">
        <v>366</v>
      </c>
      <c r="P168" s="277" t="s">
        <v>442</v>
      </c>
      <c r="Q168" s="277" t="s">
        <v>20193</v>
      </c>
      <c r="R168" s="277" t="s">
        <v>21854</v>
      </c>
      <c r="S168" s="277" t="s">
        <v>444</v>
      </c>
      <c r="T168" s="277" t="s">
        <v>1425</v>
      </c>
    </row>
    <row r="169" spans="1:20" ht="12.6" hidden="1" customHeight="1">
      <c r="A169" s="277" t="s">
        <v>185</v>
      </c>
      <c r="B169" s="277" t="s">
        <v>70</v>
      </c>
      <c r="C169" s="277" t="s">
        <v>186</v>
      </c>
      <c r="D169" s="277" t="s">
        <v>11394</v>
      </c>
      <c r="E169" s="277" t="s">
        <v>18836</v>
      </c>
      <c r="F169" s="277" t="s">
        <v>27</v>
      </c>
      <c r="G169" s="277" t="s">
        <v>189</v>
      </c>
      <c r="H169" s="277" t="s">
        <v>20858</v>
      </c>
      <c r="I169" s="277" t="s">
        <v>7261</v>
      </c>
      <c r="J169" s="277" t="s">
        <v>455</v>
      </c>
      <c r="N169" s="277" t="s">
        <v>7147</v>
      </c>
      <c r="O169" s="277" t="s">
        <v>366</v>
      </c>
      <c r="P169" s="277" t="s">
        <v>442</v>
      </c>
      <c r="Q169" s="277" t="s">
        <v>20193</v>
      </c>
      <c r="R169" s="277" t="s">
        <v>496</v>
      </c>
      <c r="S169" s="277" t="s">
        <v>496</v>
      </c>
      <c r="T169" s="277" t="s">
        <v>1425</v>
      </c>
    </row>
    <row r="170" spans="1:20" ht="12.6" hidden="1" customHeight="1">
      <c r="A170" s="277" t="s">
        <v>185</v>
      </c>
      <c r="B170" s="277" t="s">
        <v>70</v>
      </c>
      <c r="C170" s="277" t="s">
        <v>28</v>
      </c>
      <c r="D170" s="277" t="s">
        <v>6895</v>
      </c>
      <c r="E170" s="277" t="s">
        <v>18837</v>
      </c>
      <c r="F170" s="277" t="s">
        <v>419</v>
      </c>
      <c r="G170" s="277" t="s">
        <v>59</v>
      </c>
      <c r="H170" s="277" t="s">
        <v>20194</v>
      </c>
      <c r="I170" s="277" t="s">
        <v>20195</v>
      </c>
      <c r="O170" s="277" t="s">
        <v>366</v>
      </c>
      <c r="P170" s="277" t="s">
        <v>11899</v>
      </c>
      <c r="Q170" s="277" t="s">
        <v>22072</v>
      </c>
      <c r="R170" s="277" t="s">
        <v>425</v>
      </c>
      <c r="T170" s="277" t="s">
        <v>893</v>
      </c>
    </row>
    <row r="171" spans="1:20" ht="12.6" hidden="1" customHeight="1">
      <c r="A171" s="277" t="s">
        <v>185</v>
      </c>
      <c r="B171" s="277" t="s">
        <v>70</v>
      </c>
      <c r="C171" s="277" t="s">
        <v>28</v>
      </c>
      <c r="D171" s="277" t="s">
        <v>6895</v>
      </c>
      <c r="E171" s="277" t="s">
        <v>18838</v>
      </c>
      <c r="F171" s="277" t="s">
        <v>30</v>
      </c>
      <c r="G171" s="277" t="s">
        <v>189</v>
      </c>
      <c r="H171" s="277" t="s">
        <v>21153</v>
      </c>
      <c r="I171" s="277" t="s">
        <v>20195</v>
      </c>
      <c r="J171" s="277" t="s">
        <v>484</v>
      </c>
      <c r="K171" s="277">
        <v>3292</v>
      </c>
      <c r="M171" s="277" t="s">
        <v>878</v>
      </c>
      <c r="N171" s="277" t="s">
        <v>7071</v>
      </c>
      <c r="O171" s="277" t="s">
        <v>366</v>
      </c>
      <c r="P171" s="277" t="s">
        <v>11899</v>
      </c>
      <c r="Q171" s="277" t="s">
        <v>22083</v>
      </c>
      <c r="R171" s="277" t="s">
        <v>22905</v>
      </c>
      <c r="T171" s="277" t="s">
        <v>893</v>
      </c>
    </row>
    <row r="172" spans="1:20" ht="12.6" hidden="1" customHeight="1">
      <c r="A172" s="277" t="s">
        <v>185</v>
      </c>
      <c r="B172" s="277" t="s">
        <v>70</v>
      </c>
      <c r="C172" s="277" t="s">
        <v>28</v>
      </c>
      <c r="D172" s="277" t="s">
        <v>6895</v>
      </c>
      <c r="E172" s="277" t="s">
        <v>18839</v>
      </c>
      <c r="F172" s="277" t="s">
        <v>30</v>
      </c>
      <c r="G172" s="277" t="s">
        <v>189</v>
      </c>
      <c r="H172" s="277" t="s">
        <v>21154</v>
      </c>
      <c r="I172" s="277" t="s">
        <v>20195</v>
      </c>
      <c r="J172" s="277" t="s">
        <v>1699</v>
      </c>
      <c r="K172" s="277">
        <v>1100</v>
      </c>
      <c r="M172" s="277" t="s">
        <v>878</v>
      </c>
      <c r="N172" s="277" t="s">
        <v>15918</v>
      </c>
      <c r="O172" s="277" t="s">
        <v>366</v>
      </c>
      <c r="P172" s="277" t="s">
        <v>11899</v>
      </c>
      <c r="Q172" s="277" t="s">
        <v>22083</v>
      </c>
      <c r="R172" s="277" t="s">
        <v>22905</v>
      </c>
      <c r="T172" s="277" t="s">
        <v>893</v>
      </c>
    </row>
    <row r="173" spans="1:20" ht="12.6" hidden="1" customHeight="1">
      <c r="A173" s="277" t="s">
        <v>185</v>
      </c>
      <c r="B173" s="277" t="s">
        <v>70</v>
      </c>
      <c r="C173" s="277" t="s">
        <v>186</v>
      </c>
      <c r="D173" s="277" t="s">
        <v>6896</v>
      </c>
      <c r="E173" s="277" t="s">
        <v>18840</v>
      </c>
      <c r="F173" s="277" t="s">
        <v>419</v>
      </c>
      <c r="G173" s="277" t="s">
        <v>59</v>
      </c>
      <c r="H173" s="277" t="s">
        <v>20196</v>
      </c>
      <c r="I173" s="277" t="s">
        <v>20195</v>
      </c>
      <c r="P173" s="277" t="s">
        <v>7357</v>
      </c>
      <c r="Q173" s="277" t="s">
        <v>20197</v>
      </c>
      <c r="R173" s="277" t="s">
        <v>21886</v>
      </c>
      <c r="S173" s="277" t="s">
        <v>21885</v>
      </c>
      <c r="T173" s="277" t="s">
        <v>893</v>
      </c>
    </row>
    <row r="174" spans="1:20" ht="12.6" hidden="1" customHeight="1">
      <c r="A174" s="277" t="s">
        <v>185</v>
      </c>
      <c r="B174" s="277" t="s">
        <v>70</v>
      </c>
      <c r="C174" s="277" t="s">
        <v>186</v>
      </c>
      <c r="D174" s="277" t="s">
        <v>6896</v>
      </c>
      <c r="E174" s="277" t="s">
        <v>18841</v>
      </c>
      <c r="F174" s="277" t="s">
        <v>30</v>
      </c>
      <c r="G174" s="277" t="s">
        <v>189</v>
      </c>
      <c r="H174" s="277" t="s">
        <v>20859</v>
      </c>
      <c r="I174" s="277" t="s">
        <v>20195</v>
      </c>
      <c r="J174" s="277" t="s">
        <v>484</v>
      </c>
      <c r="K174" s="277">
        <v>3293</v>
      </c>
      <c r="M174" s="277" t="s">
        <v>878</v>
      </c>
      <c r="N174" s="277" t="s">
        <v>7071</v>
      </c>
      <c r="O174" s="277" t="s">
        <v>366</v>
      </c>
      <c r="P174" s="277" t="s">
        <v>7357</v>
      </c>
      <c r="Q174" s="277" t="s">
        <v>21210</v>
      </c>
      <c r="R174" s="277" t="s">
        <v>21889</v>
      </c>
      <c r="S174" s="277" t="s">
        <v>21887</v>
      </c>
      <c r="T174" s="277" t="s">
        <v>893</v>
      </c>
    </row>
    <row r="175" spans="1:20" ht="12.6" hidden="1" customHeight="1">
      <c r="A175" s="277" t="s">
        <v>185</v>
      </c>
      <c r="B175" s="277" t="s">
        <v>70</v>
      </c>
      <c r="C175" s="277" t="s">
        <v>186</v>
      </c>
      <c r="D175" s="277" t="s">
        <v>151</v>
      </c>
      <c r="E175" s="277" t="s">
        <v>18842</v>
      </c>
      <c r="F175" s="277" t="s">
        <v>27</v>
      </c>
      <c r="G175" s="277" t="s">
        <v>189</v>
      </c>
      <c r="H175" s="277" t="s">
        <v>16714</v>
      </c>
      <c r="I175" s="277" t="s">
        <v>20195</v>
      </c>
      <c r="J175" s="277" t="s">
        <v>422</v>
      </c>
      <c r="N175" s="277" t="s">
        <v>20087</v>
      </c>
      <c r="O175" s="277" t="s">
        <v>366</v>
      </c>
      <c r="P175" s="277" t="s">
        <v>442</v>
      </c>
      <c r="Q175" s="277" t="s">
        <v>16628</v>
      </c>
      <c r="R175" s="277" t="s">
        <v>496</v>
      </c>
      <c r="S175" s="277" t="s">
        <v>496</v>
      </c>
      <c r="T175" s="277" t="s">
        <v>893</v>
      </c>
    </row>
    <row r="176" spans="1:20" ht="12.6" hidden="1" customHeight="1">
      <c r="A176" s="277" t="s">
        <v>185</v>
      </c>
      <c r="B176" s="277" t="s">
        <v>70</v>
      </c>
      <c r="C176" s="277" t="s">
        <v>186</v>
      </c>
      <c r="D176" s="277" t="s">
        <v>151</v>
      </c>
      <c r="E176" s="277" t="s">
        <v>18843</v>
      </c>
      <c r="F176" s="277" t="s">
        <v>419</v>
      </c>
      <c r="G176" s="277" t="s">
        <v>59</v>
      </c>
      <c r="H176" s="277" t="s">
        <v>20198</v>
      </c>
      <c r="I176" s="277" t="s">
        <v>20195</v>
      </c>
      <c r="P176" s="277" t="s">
        <v>442</v>
      </c>
      <c r="Q176" s="277" t="s">
        <v>20199</v>
      </c>
      <c r="R176" s="277" t="s">
        <v>272</v>
      </c>
      <c r="S176" s="277" t="s">
        <v>253</v>
      </c>
      <c r="T176" s="277" t="s">
        <v>893</v>
      </c>
    </row>
    <row r="177" spans="1:22" ht="12.6" hidden="1" customHeight="1">
      <c r="A177" s="277" t="s">
        <v>185</v>
      </c>
      <c r="B177" s="277" t="s">
        <v>70</v>
      </c>
      <c r="C177" s="277" t="s">
        <v>186</v>
      </c>
      <c r="D177" s="277" t="s">
        <v>151</v>
      </c>
      <c r="E177" s="277" t="s">
        <v>18844</v>
      </c>
      <c r="F177" s="277" t="s">
        <v>419</v>
      </c>
      <c r="G177" s="277" t="s">
        <v>59</v>
      </c>
      <c r="H177" s="277" t="s">
        <v>20200</v>
      </c>
      <c r="I177" s="277" t="s">
        <v>20195</v>
      </c>
      <c r="J177" s="277" t="s">
        <v>20201</v>
      </c>
      <c r="P177" s="277" t="s">
        <v>442</v>
      </c>
      <c r="Q177" s="277" t="s">
        <v>20202</v>
      </c>
      <c r="R177" s="277" t="s">
        <v>272</v>
      </c>
      <c r="S177" s="277" t="s">
        <v>253</v>
      </c>
      <c r="T177" s="277" t="s">
        <v>893</v>
      </c>
    </row>
    <row r="178" spans="1:22" ht="12.6" hidden="1" customHeight="1">
      <c r="A178" s="277" t="s">
        <v>185</v>
      </c>
      <c r="B178" s="277" t="s">
        <v>70</v>
      </c>
      <c r="C178" s="277" t="s">
        <v>186</v>
      </c>
      <c r="D178" s="277" t="s">
        <v>151</v>
      </c>
      <c r="E178" s="277" t="s">
        <v>18845</v>
      </c>
      <c r="F178" s="277" t="s">
        <v>27</v>
      </c>
      <c r="G178" s="277" t="s">
        <v>189</v>
      </c>
      <c r="H178" s="277" t="s">
        <v>20860</v>
      </c>
      <c r="I178" s="277" t="s">
        <v>20195</v>
      </c>
      <c r="J178" s="277" t="s">
        <v>455</v>
      </c>
      <c r="N178" s="277" t="s">
        <v>7147</v>
      </c>
      <c r="O178" s="277" t="s">
        <v>366</v>
      </c>
      <c r="P178" s="277" t="s">
        <v>442</v>
      </c>
      <c r="Q178" s="277" t="s">
        <v>20203</v>
      </c>
      <c r="R178" s="277" t="s">
        <v>22666</v>
      </c>
      <c r="S178" s="277" t="s">
        <v>444</v>
      </c>
      <c r="T178" s="277" t="s">
        <v>893</v>
      </c>
    </row>
    <row r="179" spans="1:22" ht="12.6" hidden="1" customHeight="1">
      <c r="A179" s="277" t="s">
        <v>185</v>
      </c>
      <c r="B179" s="277" t="s">
        <v>70</v>
      </c>
      <c r="C179" s="277" t="s">
        <v>186</v>
      </c>
      <c r="D179" s="277" t="s">
        <v>11394</v>
      </c>
      <c r="E179" s="277" t="s">
        <v>18846</v>
      </c>
      <c r="F179" s="277" t="s">
        <v>27</v>
      </c>
      <c r="G179" s="277" t="s">
        <v>189</v>
      </c>
      <c r="H179" s="277" t="s">
        <v>20861</v>
      </c>
      <c r="I179" s="277" t="s">
        <v>20195</v>
      </c>
      <c r="J179" s="277" t="s">
        <v>455</v>
      </c>
      <c r="N179" s="277" t="s">
        <v>7147</v>
      </c>
      <c r="O179" s="277" t="s">
        <v>366</v>
      </c>
      <c r="P179" s="277" t="s">
        <v>442</v>
      </c>
      <c r="Q179" s="277" t="s">
        <v>20204</v>
      </c>
      <c r="R179" s="277" t="s">
        <v>496</v>
      </c>
      <c r="S179" s="277" t="s">
        <v>496</v>
      </c>
      <c r="T179" s="277" t="s">
        <v>893</v>
      </c>
    </row>
    <row r="180" spans="1:22" ht="12.6" hidden="1" customHeight="1">
      <c r="A180" s="277" t="s">
        <v>185</v>
      </c>
      <c r="B180" s="277" t="s">
        <v>70</v>
      </c>
      <c r="C180" s="277" t="s">
        <v>186</v>
      </c>
      <c r="D180" s="277" t="s">
        <v>151</v>
      </c>
      <c r="E180" s="277" t="s">
        <v>18847</v>
      </c>
      <c r="F180" s="277" t="s">
        <v>27</v>
      </c>
      <c r="G180" s="277" t="s">
        <v>189</v>
      </c>
      <c r="H180" s="277" t="s">
        <v>20205</v>
      </c>
      <c r="I180" s="277" t="s">
        <v>20195</v>
      </c>
      <c r="J180" s="277" t="s">
        <v>455</v>
      </c>
      <c r="N180" s="277" t="s">
        <v>7147</v>
      </c>
      <c r="O180" s="277" t="s">
        <v>366</v>
      </c>
      <c r="P180" s="277" t="s">
        <v>442</v>
      </c>
      <c r="Q180" s="277" t="s">
        <v>20206</v>
      </c>
      <c r="R180" s="277" t="s">
        <v>21901</v>
      </c>
      <c r="S180" s="277" t="s">
        <v>21899</v>
      </c>
      <c r="T180" s="277" t="s">
        <v>893</v>
      </c>
    </row>
    <row r="181" spans="1:22" ht="12.6" hidden="1" customHeight="1">
      <c r="A181" s="277" t="s">
        <v>185</v>
      </c>
      <c r="B181" s="277" t="s">
        <v>70</v>
      </c>
      <c r="C181" s="277" t="s">
        <v>186</v>
      </c>
      <c r="D181" s="277" t="s">
        <v>151</v>
      </c>
      <c r="E181" s="277" t="s">
        <v>18848</v>
      </c>
      <c r="F181" s="277" t="s">
        <v>27</v>
      </c>
      <c r="G181" s="277" t="s">
        <v>189</v>
      </c>
      <c r="H181" s="277" t="s">
        <v>20207</v>
      </c>
      <c r="I181" s="277" t="s">
        <v>20195</v>
      </c>
      <c r="J181" s="277" t="s">
        <v>455</v>
      </c>
      <c r="N181" s="277" t="s">
        <v>7147</v>
      </c>
      <c r="O181" s="277" t="s">
        <v>366</v>
      </c>
      <c r="P181" s="277" t="s">
        <v>442</v>
      </c>
      <c r="Q181" s="277" t="s">
        <v>20208</v>
      </c>
      <c r="R181" s="277" t="s">
        <v>21913</v>
      </c>
      <c r="S181" s="277" t="s">
        <v>21912</v>
      </c>
      <c r="T181" s="277" t="s">
        <v>893</v>
      </c>
    </row>
    <row r="182" spans="1:22" ht="12.6" hidden="1" customHeight="1">
      <c r="A182" s="277" t="s">
        <v>185</v>
      </c>
      <c r="B182" s="277" t="s">
        <v>70</v>
      </c>
      <c r="C182" s="277" t="s">
        <v>186</v>
      </c>
      <c r="D182" s="277" t="s">
        <v>20002</v>
      </c>
      <c r="E182" s="277" t="s">
        <v>18849</v>
      </c>
      <c r="F182" s="277" t="s">
        <v>27</v>
      </c>
      <c r="G182" s="277" t="s">
        <v>189</v>
      </c>
      <c r="H182" s="277" t="s">
        <v>20209</v>
      </c>
      <c r="I182" s="277" t="s">
        <v>20195</v>
      </c>
      <c r="J182" s="277" t="s">
        <v>20210</v>
      </c>
      <c r="N182" s="277" t="s">
        <v>423</v>
      </c>
      <c r="O182" s="277" t="s">
        <v>366</v>
      </c>
      <c r="P182" s="277" t="s">
        <v>20211</v>
      </c>
      <c r="Q182" s="277" t="s">
        <v>21255</v>
      </c>
      <c r="R182" s="277" t="s">
        <v>5280</v>
      </c>
      <c r="S182" s="277" t="s">
        <v>193</v>
      </c>
      <c r="T182" s="277" t="s">
        <v>893</v>
      </c>
      <c r="V182" s="277" t="s">
        <v>995</v>
      </c>
    </row>
    <row r="183" spans="1:22" ht="12.6" hidden="1" customHeight="1">
      <c r="A183" s="277" t="s">
        <v>185</v>
      </c>
      <c r="B183" s="277" t="s">
        <v>70</v>
      </c>
      <c r="C183" s="277" t="s">
        <v>186</v>
      </c>
      <c r="D183" s="277" t="s">
        <v>20002</v>
      </c>
      <c r="E183" s="277" t="s">
        <v>18850</v>
      </c>
      <c r="F183" s="277" t="s">
        <v>27</v>
      </c>
      <c r="G183" s="277" t="s">
        <v>189</v>
      </c>
      <c r="H183" s="277" t="s">
        <v>20862</v>
      </c>
      <c r="I183" s="277" t="s">
        <v>20195</v>
      </c>
      <c r="J183" s="277" t="s">
        <v>20210</v>
      </c>
      <c r="N183" s="277" t="s">
        <v>423</v>
      </c>
      <c r="O183" s="277" t="s">
        <v>366</v>
      </c>
      <c r="P183" s="277" t="s">
        <v>20211</v>
      </c>
      <c r="Q183" s="277" t="s">
        <v>21254</v>
      </c>
      <c r="R183" s="277" t="s">
        <v>5280</v>
      </c>
      <c r="S183" s="277" t="s">
        <v>193</v>
      </c>
      <c r="T183" s="277" t="s">
        <v>893</v>
      </c>
      <c r="V183" s="277" t="s">
        <v>995</v>
      </c>
    </row>
    <row r="184" spans="1:22" ht="12.6" hidden="1" customHeight="1">
      <c r="A184" s="277" t="s">
        <v>185</v>
      </c>
      <c r="B184" s="277" t="s">
        <v>70</v>
      </c>
      <c r="C184" s="277" t="s">
        <v>186</v>
      </c>
      <c r="D184" s="277" t="s">
        <v>20002</v>
      </c>
      <c r="E184" s="277" t="s">
        <v>18851</v>
      </c>
      <c r="F184" s="277" t="s">
        <v>27</v>
      </c>
      <c r="G184" s="277" t="s">
        <v>189</v>
      </c>
      <c r="H184" s="277" t="s">
        <v>20212</v>
      </c>
      <c r="I184" s="277" t="s">
        <v>20195</v>
      </c>
      <c r="J184" s="277" t="s">
        <v>20210</v>
      </c>
      <c r="N184" s="277" t="s">
        <v>423</v>
      </c>
      <c r="O184" s="277" t="s">
        <v>366</v>
      </c>
      <c r="P184" s="277" t="s">
        <v>20211</v>
      </c>
      <c r="Q184" s="277" t="s">
        <v>20213</v>
      </c>
      <c r="R184" s="277" t="s">
        <v>21781</v>
      </c>
      <c r="S184" s="277" t="s">
        <v>21780</v>
      </c>
      <c r="T184" s="277" t="s">
        <v>893</v>
      </c>
    </row>
    <row r="185" spans="1:22" ht="12.6" hidden="1" customHeight="1">
      <c r="A185" s="277" t="s">
        <v>185</v>
      </c>
      <c r="B185" s="277" t="s">
        <v>70</v>
      </c>
      <c r="C185" s="277" t="s">
        <v>186</v>
      </c>
      <c r="D185" s="277" t="s">
        <v>20002</v>
      </c>
      <c r="E185" s="277" t="s">
        <v>18852</v>
      </c>
      <c r="F185" s="277" t="s">
        <v>27</v>
      </c>
      <c r="G185" s="277" t="s">
        <v>189</v>
      </c>
      <c r="H185" s="277" t="s">
        <v>20214</v>
      </c>
      <c r="I185" s="277" t="s">
        <v>20195</v>
      </c>
      <c r="J185" s="277" t="s">
        <v>20210</v>
      </c>
      <c r="N185" s="277" t="s">
        <v>423</v>
      </c>
      <c r="O185" s="277" t="s">
        <v>366</v>
      </c>
      <c r="P185" s="277" t="s">
        <v>20211</v>
      </c>
      <c r="Q185" s="277" t="s">
        <v>20215</v>
      </c>
      <c r="R185" s="277" t="s">
        <v>21784</v>
      </c>
      <c r="S185" s="277" t="s">
        <v>21783</v>
      </c>
      <c r="T185" s="277" t="s">
        <v>893</v>
      </c>
    </row>
    <row r="186" spans="1:22" ht="12.6" hidden="1" customHeight="1">
      <c r="A186" s="277" t="s">
        <v>185</v>
      </c>
      <c r="B186" s="277" t="s">
        <v>70</v>
      </c>
      <c r="C186" s="277" t="s">
        <v>186</v>
      </c>
      <c r="D186" s="277" t="s">
        <v>20002</v>
      </c>
      <c r="E186" s="277" t="s">
        <v>18853</v>
      </c>
      <c r="F186" s="277" t="s">
        <v>27</v>
      </c>
      <c r="G186" s="277" t="s">
        <v>189</v>
      </c>
      <c r="H186" s="277" t="s">
        <v>20216</v>
      </c>
      <c r="I186" s="277" t="s">
        <v>20195</v>
      </c>
      <c r="J186" s="277" t="s">
        <v>20210</v>
      </c>
      <c r="N186" s="277" t="s">
        <v>423</v>
      </c>
      <c r="O186" s="277" t="s">
        <v>366</v>
      </c>
      <c r="P186" s="277" t="s">
        <v>20211</v>
      </c>
      <c r="Q186" s="277" t="s">
        <v>20217</v>
      </c>
      <c r="R186" s="277" t="s">
        <v>21786</v>
      </c>
      <c r="S186" s="277" t="s">
        <v>21785</v>
      </c>
      <c r="T186" s="277" t="s">
        <v>893</v>
      </c>
    </row>
    <row r="187" spans="1:22" ht="12.6" hidden="1" customHeight="1">
      <c r="A187" s="277" t="s">
        <v>185</v>
      </c>
      <c r="B187" s="277" t="s">
        <v>70</v>
      </c>
      <c r="C187" s="277" t="s">
        <v>186</v>
      </c>
      <c r="D187" s="277" t="s">
        <v>20002</v>
      </c>
      <c r="E187" s="277" t="s">
        <v>18854</v>
      </c>
      <c r="F187" s="277" t="s">
        <v>27</v>
      </c>
      <c r="G187" s="277" t="s">
        <v>189</v>
      </c>
      <c r="H187" s="277" t="s">
        <v>20218</v>
      </c>
      <c r="I187" s="277" t="s">
        <v>20195</v>
      </c>
      <c r="J187" s="277" t="s">
        <v>20210</v>
      </c>
      <c r="N187" s="277" t="s">
        <v>423</v>
      </c>
      <c r="O187" s="277" t="s">
        <v>366</v>
      </c>
      <c r="P187" s="277" t="s">
        <v>20211</v>
      </c>
      <c r="Q187" s="277" t="s">
        <v>20219</v>
      </c>
      <c r="R187" s="277" t="s">
        <v>21788</v>
      </c>
      <c r="S187" s="277" t="s">
        <v>21787</v>
      </c>
      <c r="T187" s="277" t="s">
        <v>893</v>
      </c>
    </row>
    <row r="188" spans="1:22" ht="12.6" hidden="1" customHeight="1">
      <c r="A188" s="277" t="s">
        <v>185</v>
      </c>
      <c r="B188" s="277" t="s">
        <v>70</v>
      </c>
      <c r="C188" s="277" t="s">
        <v>186</v>
      </c>
      <c r="D188" s="277" t="s">
        <v>20002</v>
      </c>
      <c r="E188" s="277" t="s">
        <v>18855</v>
      </c>
      <c r="F188" s="277" t="s">
        <v>27</v>
      </c>
      <c r="G188" s="277" t="s">
        <v>189</v>
      </c>
      <c r="H188" s="277" t="s">
        <v>20220</v>
      </c>
      <c r="I188" s="277" t="s">
        <v>20195</v>
      </c>
      <c r="J188" s="277" t="s">
        <v>20210</v>
      </c>
      <c r="N188" s="277" t="s">
        <v>423</v>
      </c>
      <c r="O188" s="277" t="s">
        <v>366</v>
      </c>
      <c r="P188" s="277" t="s">
        <v>20211</v>
      </c>
      <c r="Q188" s="277" t="s">
        <v>20221</v>
      </c>
      <c r="R188" s="277" t="s">
        <v>272</v>
      </c>
      <c r="S188" s="277" t="s">
        <v>253</v>
      </c>
      <c r="T188" s="277" t="s">
        <v>893</v>
      </c>
    </row>
    <row r="189" spans="1:22" ht="12.6" hidden="1" customHeight="1">
      <c r="A189" s="277" t="s">
        <v>185</v>
      </c>
      <c r="B189" s="277" t="s">
        <v>70</v>
      </c>
      <c r="C189" s="277" t="s">
        <v>186</v>
      </c>
      <c r="D189" s="277" t="s">
        <v>153</v>
      </c>
      <c r="E189" s="277" t="s">
        <v>18856</v>
      </c>
      <c r="F189" s="277" t="s">
        <v>27</v>
      </c>
      <c r="G189" s="277" t="s">
        <v>189</v>
      </c>
      <c r="H189" s="277" t="s">
        <v>20863</v>
      </c>
      <c r="I189" s="277" t="s">
        <v>21166</v>
      </c>
      <c r="J189" s="277" t="s">
        <v>422</v>
      </c>
      <c r="N189" s="277" t="s">
        <v>20033</v>
      </c>
      <c r="O189" s="277" t="s">
        <v>366</v>
      </c>
      <c r="P189" s="277" t="s">
        <v>442</v>
      </c>
      <c r="Q189" s="277" t="s">
        <v>20222</v>
      </c>
      <c r="R189" s="277" t="s">
        <v>21955</v>
      </c>
      <c r="S189" s="277" t="s">
        <v>21954</v>
      </c>
      <c r="T189" s="277" t="s">
        <v>20223</v>
      </c>
    </row>
    <row r="190" spans="1:22" ht="12.6" hidden="1" customHeight="1">
      <c r="A190" s="277" t="s">
        <v>185</v>
      </c>
      <c r="B190" s="277" t="s">
        <v>70</v>
      </c>
      <c r="C190" s="277" t="s">
        <v>186</v>
      </c>
      <c r="D190" s="277" t="s">
        <v>153</v>
      </c>
      <c r="E190" s="277" t="s">
        <v>18857</v>
      </c>
      <c r="F190" s="277" t="s">
        <v>27</v>
      </c>
      <c r="G190" s="277" t="s">
        <v>189</v>
      </c>
      <c r="H190" s="277" t="s">
        <v>20224</v>
      </c>
      <c r="I190" s="277" t="s">
        <v>436</v>
      </c>
      <c r="J190" s="277" t="s">
        <v>455</v>
      </c>
      <c r="N190" s="277" t="s">
        <v>7147</v>
      </c>
      <c r="O190" s="277" t="s">
        <v>366</v>
      </c>
      <c r="P190" s="277" t="s">
        <v>442</v>
      </c>
      <c r="Q190" s="277" t="s">
        <v>20225</v>
      </c>
      <c r="R190" s="277" t="s">
        <v>21511</v>
      </c>
      <c r="S190" s="277" t="s">
        <v>21512</v>
      </c>
      <c r="T190" s="277" t="s">
        <v>432</v>
      </c>
    </row>
    <row r="191" spans="1:22" ht="12.6" hidden="1" customHeight="1">
      <c r="A191" s="277" t="s">
        <v>185</v>
      </c>
      <c r="B191" s="277" t="s">
        <v>70</v>
      </c>
      <c r="C191" s="277" t="s">
        <v>186</v>
      </c>
      <c r="D191" s="277" t="s">
        <v>11392</v>
      </c>
      <c r="E191" s="277" t="s">
        <v>18858</v>
      </c>
      <c r="F191" s="277" t="s">
        <v>27</v>
      </c>
      <c r="G191" s="277" t="s">
        <v>189</v>
      </c>
      <c r="H191" s="277" t="s">
        <v>20226</v>
      </c>
      <c r="I191" s="277" t="s">
        <v>7974</v>
      </c>
      <c r="J191" s="277" t="s">
        <v>455</v>
      </c>
      <c r="N191" s="277" t="s">
        <v>7147</v>
      </c>
      <c r="O191" s="277" t="s">
        <v>366</v>
      </c>
      <c r="P191" s="277" t="s">
        <v>442</v>
      </c>
      <c r="Q191" s="277" t="s">
        <v>20227</v>
      </c>
      <c r="R191" s="277" t="s">
        <v>21757</v>
      </c>
      <c r="S191" s="277" t="s">
        <v>21758</v>
      </c>
      <c r="T191" s="277" t="s">
        <v>432</v>
      </c>
    </row>
    <row r="192" spans="1:22" ht="12.6" hidden="1" customHeight="1">
      <c r="A192" s="277" t="s">
        <v>185</v>
      </c>
      <c r="B192" s="277" t="s">
        <v>70</v>
      </c>
      <c r="C192" s="277" t="s">
        <v>186</v>
      </c>
      <c r="D192" s="277" t="s">
        <v>153</v>
      </c>
      <c r="E192" s="277" t="s">
        <v>18859</v>
      </c>
      <c r="F192" s="277" t="s">
        <v>27</v>
      </c>
      <c r="G192" s="277" t="s">
        <v>189</v>
      </c>
      <c r="H192" s="277" t="s">
        <v>20228</v>
      </c>
      <c r="I192" s="277" t="s">
        <v>436</v>
      </c>
      <c r="J192" s="277" t="s">
        <v>422</v>
      </c>
      <c r="N192" s="277" t="s">
        <v>20033</v>
      </c>
      <c r="O192" s="277" t="s">
        <v>366</v>
      </c>
      <c r="P192" s="277" t="s">
        <v>442</v>
      </c>
      <c r="Q192" s="277" t="s">
        <v>20229</v>
      </c>
      <c r="R192" s="277" t="s">
        <v>22608</v>
      </c>
      <c r="S192" s="277" t="s">
        <v>444</v>
      </c>
      <c r="T192" s="277" t="s">
        <v>432</v>
      </c>
    </row>
    <row r="193" spans="1:20" ht="12.6" hidden="1" customHeight="1">
      <c r="A193" s="277" t="s">
        <v>185</v>
      </c>
      <c r="B193" s="277" t="s">
        <v>70</v>
      </c>
      <c r="C193" s="277" t="s">
        <v>186</v>
      </c>
      <c r="D193" s="277" t="s">
        <v>11395</v>
      </c>
      <c r="E193" s="277" t="s">
        <v>18860</v>
      </c>
      <c r="F193" s="277" t="s">
        <v>27</v>
      </c>
      <c r="G193" s="277" t="s">
        <v>189</v>
      </c>
      <c r="H193" s="277" t="s">
        <v>20864</v>
      </c>
      <c r="I193" s="277" t="s">
        <v>20230</v>
      </c>
      <c r="J193" s="277" t="s">
        <v>422</v>
      </c>
      <c r="N193" s="277" t="s">
        <v>20033</v>
      </c>
      <c r="O193" s="277" t="s">
        <v>366</v>
      </c>
      <c r="P193" s="277" t="s">
        <v>442</v>
      </c>
      <c r="Q193" s="277" t="s">
        <v>21256</v>
      </c>
      <c r="R193" s="277" t="s">
        <v>21923</v>
      </c>
      <c r="S193" s="277" t="s">
        <v>21922</v>
      </c>
      <c r="T193" s="277" t="s">
        <v>16254</v>
      </c>
    </row>
    <row r="194" spans="1:20" ht="12.6" hidden="1" customHeight="1">
      <c r="A194" s="277" t="s">
        <v>185</v>
      </c>
      <c r="B194" s="277" t="s">
        <v>70</v>
      </c>
      <c r="C194" s="277" t="s">
        <v>186</v>
      </c>
      <c r="D194" s="277" t="s">
        <v>11395</v>
      </c>
      <c r="E194" s="277" t="s">
        <v>18861</v>
      </c>
      <c r="F194" s="277" t="s">
        <v>27</v>
      </c>
      <c r="G194" s="277" t="s">
        <v>189</v>
      </c>
      <c r="H194" s="277" t="s">
        <v>20865</v>
      </c>
      <c r="I194" s="277" t="s">
        <v>20230</v>
      </c>
      <c r="J194" s="277" t="s">
        <v>455</v>
      </c>
      <c r="N194" s="277" t="s">
        <v>7147</v>
      </c>
      <c r="O194" s="277" t="s">
        <v>366</v>
      </c>
      <c r="P194" s="277" t="s">
        <v>442</v>
      </c>
      <c r="Q194" s="277" t="s">
        <v>21257</v>
      </c>
      <c r="R194" s="277" t="s">
        <v>496</v>
      </c>
      <c r="S194" s="277" t="s">
        <v>496</v>
      </c>
      <c r="T194" s="277" t="s">
        <v>16254</v>
      </c>
    </row>
    <row r="195" spans="1:20" ht="12.6" hidden="1" customHeight="1">
      <c r="B195" s="277" t="s">
        <v>70</v>
      </c>
      <c r="C195" s="277" t="s">
        <v>28</v>
      </c>
      <c r="D195" s="277" t="s">
        <v>179</v>
      </c>
      <c r="E195" s="277" t="s">
        <v>18862</v>
      </c>
      <c r="F195" s="277" t="s">
        <v>27</v>
      </c>
      <c r="G195" s="277" t="s">
        <v>189</v>
      </c>
      <c r="H195" s="277" t="s">
        <v>20865</v>
      </c>
      <c r="I195" s="277" t="s">
        <v>20230</v>
      </c>
      <c r="J195" s="277" t="s">
        <v>455</v>
      </c>
      <c r="N195" s="277" t="s">
        <v>7147</v>
      </c>
      <c r="O195" s="277" t="s">
        <v>366</v>
      </c>
      <c r="P195" s="277" t="s">
        <v>442</v>
      </c>
      <c r="Q195" s="277" t="s">
        <v>1424</v>
      </c>
      <c r="R195" s="277" t="s">
        <v>425</v>
      </c>
      <c r="T195" s="277" t="s">
        <v>16254</v>
      </c>
    </row>
    <row r="196" spans="1:20" ht="12.6" hidden="1" customHeight="1">
      <c r="A196" s="277" t="s">
        <v>185</v>
      </c>
      <c r="B196" s="277" t="s">
        <v>70</v>
      </c>
      <c r="C196" s="277" t="s">
        <v>186</v>
      </c>
      <c r="D196" s="277" t="s">
        <v>158</v>
      </c>
      <c r="E196" s="277" t="s">
        <v>18863</v>
      </c>
      <c r="F196" s="277" t="s">
        <v>27</v>
      </c>
      <c r="G196" s="277" t="s">
        <v>189</v>
      </c>
      <c r="H196" s="277" t="s">
        <v>20866</v>
      </c>
      <c r="I196" s="277" t="s">
        <v>859</v>
      </c>
      <c r="J196" s="277" t="s">
        <v>20125</v>
      </c>
      <c r="N196" s="277" t="s">
        <v>423</v>
      </c>
      <c r="O196" s="277" t="s">
        <v>20557</v>
      </c>
      <c r="P196" s="277" t="s">
        <v>20126</v>
      </c>
      <c r="Q196" s="277" t="s">
        <v>20231</v>
      </c>
      <c r="R196" s="277" t="s">
        <v>22167</v>
      </c>
      <c r="S196" s="277" t="s">
        <v>22166</v>
      </c>
      <c r="T196" s="277" t="s">
        <v>848</v>
      </c>
    </row>
    <row r="197" spans="1:20" ht="12.6" hidden="1" customHeight="1">
      <c r="A197" s="277" t="s">
        <v>185</v>
      </c>
      <c r="B197" s="277" t="s">
        <v>70</v>
      </c>
      <c r="C197" s="277" t="s">
        <v>186</v>
      </c>
      <c r="D197" s="277" t="s">
        <v>158</v>
      </c>
      <c r="E197" s="277" t="s">
        <v>18864</v>
      </c>
      <c r="F197" s="277" t="s">
        <v>27</v>
      </c>
      <c r="G197" s="277" t="s">
        <v>189</v>
      </c>
      <c r="H197" s="277" t="s">
        <v>20232</v>
      </c>
      <c r="I197" s="277" t="s">
        <v>859</v>
      </c>
      <c r="J197" s="277" t="s">
        <v>20125</v>
      </c>
      <c r="N197" s="277" t="s">
        <v>423</v>
      </c>
      <c r="O197" s="277" t="s">
        <v>20557</v>
      </c>
      <c r="P197" s="277" t="s">
        <v>20126</v>
      </c>
      <c r="Q197" s="277" t="s">
        <v>20232</v>
      </c>
      <c r="R197" s="277" t="s">
        <v>22179</v>
      </c>
      <c r="S197" s="277" t="s">
        <v>22178</v>
      </c>
      <c r="T197" s="277" t="s">
        <v>848</v>
      </c>
    </row>
    <row r="198" spans="1:20" ht="12.6" hidden="1" customHeight="1">
      <c r="A198" s="277" t="s">
        <v>185</v>
      </c>
      <c r="B198" s="277" t="s">
        <v>70</v>
      </c>
      <c r="C198" s="277" t="s">
        <v>186</v>
      </c>
      <c r="D198" s="277" t="s">
        <v>11395</v>
      </c>
      <c r="E198" s="277" t="s">
        <v>18865</v>
      </c>
      <c r="F198" s="277" t="s">
        <v>27</v>
      </c>
      <c r="G198" s="277" t="s">
        <v>189</v>
      </c>
      <c r="H198" s="277" t="s">
        <v>20867</v>
      </c>
      <c r="I198" s="277" t="s">
        <v>20230</v>
      </c>
      <c r="J198" s="277" t="s">
        <v>455</v>
      </c>
      <c r="N198" s="277" t="s">
        <v>7147</v>
      </c>
      <c r="O198" s="277" t="s">
        <v>366</v>
      </c>
      <c r="P198" s="277" t="s">
        <v>442</v>
      </c>
      <c r="Q198" s="277" t="s">
        <v>21258</v>
      </c>
      <c r="R198" s="277" t="s">
        <v>21869</v>
      </c>
      <c r="S198" s="277" t="s">
        <v>21868</v>
      </c>
      <c r="T198" s="277" t="s">
        <v>16254</v>
      </c>
    </row>
    <row r="199" spans="1:20" ht="12.6" hidden="1" customHeight="1">
      <c r="A199" s="277" t="s">
        <v>185</v>
      </c>
      <c r="B199" s="277" t="s">
        <v>70</v>
      </c>
      <c r="C199" s="277" t="s">
        <v>186</v>
      </c>
      <c r="D199" s="277" t="s">
        <v>149</v>
      </c>
      <c r="E199" s="277" t="s">
        <v>18866</v>
      </c>
      <c r="F199" s="277" t="s">
        <v>27</v>
      </c>
      <c r="G199" s="277" t="s">
        <v>189</v>
      </c>
      <c r="H199" s="277" t="s">
        <v>20868</v>
      </c>
      <c r="I199" s="277" t="s">
        <v>21120</v>
      </c>
      <c r="J199" s="277" t="s">
        <v>422</v>
      </c>
      <c r="N199" s="277" t="s">
        <v>20033</v>
      </c>
      <c r="O199" s="277" t="s">
        <v>366</v>
      </c>
      <c r="P199" s="277" t="s">
        <v>442</v>
      </c>
      <c r="Q199" s="277" t="s">
        <v>20233</v>
      </c>
      <c r="R199" s="277" t="s">
        <v>21880</v>
      </c>
      <c r="S199" s="277" t="s">
        <v>21879</v>
      </c>
      <c r="T199" s="277" t="s">
        <v>461</v>
      </c>
    </row>
    <row r="200" spans="1:20" ht="12.6" hidden="1" customHeight="1">
      <c r="A200" s="277" t="s">
        <v>185</v>
      </c>
      <c r="B200" s="277" t="s">
        <v>70</v>
      </c>
      <c r="C200" s="277" t="s">
        <v>186</v>
      </c>
      <c r="D200" s="277" t="s">
        <v>149</v>
      </c>
      <c r="E200" s="277" t="s">
        <v>18867</v>
      </c>
      <c r="F200" s="277" t="s">
        <v>27</v>
      </c>
      <c r="G200" s="277" t="s">
        <v>189</v>
      </c>
      <c r="H200" s="277" t="s">
        <v>20869</v>
      </c>
      <c r="I200" s="277" t="s">
        <v>459</v>
      </c>
      <c r="J200" s="277" t="s">
        <v>422</v>
      </c>
      <c r="N200" s="277" t="s">
        <v>20033</v>
      </c>
      <c r="O200" s="277" t="s">
        <v>366</v>
      </c>
      <c r="P200" s="277" t="s">
        <v>442</v>
      </c>
      <c r="Q200" s="277" t="s">
        <v>20234</v>
      </c>
      <c r="R200" s="277" t="s">
        <v>21873</v>
      </c>
      <c r="S200" s="277" t="s">
        <v>444</v>
      </c>
      <c r="T200" s="277" t="s">
        <v>461</v>
      </c>
    </row>
    <row r="201" spans="1:20" ht="12.6" hidden="1" customHeight="1">
      <c r="A201" s="277" t="s">
        <v>185</v>
      </c>
      <c r="B201" s="277" t="s">
        <v>70</v>
      </c>
      <c r="C201" s="277" t="s">
        <v>186</v>
      </c>
      <c r="D201" s="277" t="s">
        <v>11392</v>
      </c>
      <c r="E201" s="277" t="s">
        <v>18868</v>
      </c>
      <c r="F201" s="277" t="s">
        <v>27</v>
      </c>
      <c r="G201" s="277" t="s">
        <v>189</v>
      </c>
      <c r="H201" s="277" t="s">
        <v>20870</v>
      </c>
      <c r="I201" s="277" t="s">
        <v>760</v>
      </c>
      <c r="J201" s="277" t="s">
        <v>455</v>
      </c>
      <c r="N201" s="277" t="s">
        <v>7147</v>
      </c>
      <c r="O201" s="277" t="s">
        <v>366</v>
      </c>
      <c r="P201" s="277" t="s">
        <v>442</v>
      </c>
      <c r="Q201" s="277" t="s">
        <v>20235</v>
      </c>
      <c r="R201" s="277" t="s">
        <v>22097</v>
      </c>
      <c r="S201" s="277" t="s">
        <v>444</v>
      </c>
      <c r="T201" s="277" t="s">
        <v>2392</v>
      </c>
    </row>
    <row r="202" spans="1:20" ht="12.6" hidden="1" customHeight="1">
      <c r="A202" s="277" t="s">
        <v>185</v>
      </c>
      <c r="B202" s="277" t="s">
        <v>70</v>
      </c>
      <c r="C202" s="277" t="s">
        <v>186</v>
      </c>
      <c r="D202" s="277" t="s">
        <v>127</v>
      </c>
      <c r="E202" s="277" t="s">
        <v>18869</v>
      </c>
      <c r="F202" s="277" t="s">
        <v>27</v>
      </c>
      <c r="G202" s="277" t="s">
        <v>189</v>
      </c>
      <c r="H202" s="277" t="s">
        <v>20871</v>
      </c>
      <c r="I202" s="277" t="s">
        <v>459</v>
      </c>
      <c r="J202" s="277" t="s">
        <v>422</v>
      </c>
      <c r="N202" s="277" t="s">
        <v>20033</v>
      </c>
      <c r="O202" s="277" t="s">
        <v>366</v>
      </c>
      <c r="P202" s="277" t="s">
        <v>442</v>
      </c>
      <c r="Q202" s="277" t="s">
        <v>20236</v>
      </c>
      <c r="R202" s="277" t="s">
        <v>21348</v>
      </c>
      <c r="S202" s="277" t="s">
        <v>21349</v>
      </c>
      <c r="T202" s="277" t="s">
        <v>461</v>
      </c>
    </row>
    <row r="203" spans="1:20" ht="12.6" hidden="1" customHeight="1">
      <c r="A203" s="277" t="s">
        <v>185</v>
      </c>
      <c r="B203" s="277" t="s">
        <v>70</v>
      </c>
      <c r="C203" s="277" t="s">
        <v>28</v>
      </c>
      <c r="D203" s="277" t="s">
        <v>11392</v>
      </c>
      <c r="E203" s="277" t="s">
        <v>18870</v>
      </c>
      <c r="F203" s="277" t="s">
        <v>27</v>
      </c>
      <c r="G203" s="277" t="s">
        <v>189</v>
      </c>
      <c r="H203" s="277" t="s">
        <v>20872</v>
      </c>
      <c r="I203" s="277" t="s">
        <v>760</v>
      </c>
      <c r="J203" s="277" t="s">
        <v>422</v>
      </c>
      <c r="N203" s="277" t="s">
        <v>20033</v>
      </c>
      <c r="O203" s="277" t="s">
        <v>366</v>
      </c>
      <c r="P203" s="277" t="s">
        <v>442</v>
      </c>
      <c r="Q203" s="277" t="s">
        <v>22099</v>
      </c>
      <c r="R203" s="277" t="s">
        <v>425</v>
      </c>
      <c r="T203" s="277" t="s">
        <v>2392</v>
      </c>
    </row>
    <row r="204" spans="1:20" ht="12.6" hidden="1" customHeight="1">
      <c r="A204" s="277" t="s">
        <v>185</v>
      </c>
      <c r="B204" s="277" t="s">
        <v>70</v>
      </c>
      <c r="C204" s="277" t="s">
        <v>186</v>
      </c>
      <c r="D204" s="277" t="s">
        <v>11389</v>
      </c>
      <c r="E204" s="277" t="s">
        <v>18871</v>
      </c>
      <c r="F204" s="277" t="s">
        <v>27</v>
      </c>
      <c r="G204" s="277" t="s">
        <v>189</v>
      </c>
      <c r="H204" s="277" t="s">
        <v>20873</v>
      </c>
      <c r="I204" s="277" t="s">
        <v>459</v>
      </c>
      <c r="J204" s="277" t="s">
        <v>422</v>
      </c>
      <c r="N204" s="277" t="s">
        <v>20033</v>
      </c>
      <c r="O204" s="277" t="s">
        <v>366</v>
      </c>
      <c r="P204" s="277" t="s">
        <v>442</v>
      </c>
      <c r="Q204" s="277" t="s">
        <v>20237</v>
      </c>
      <c r="R204" s="277" t="s">
        <v>21824</v>
      </c>
      <c r="S204" s="277" t="s">
        <v>444</v>
      </c>
      <c r="T204" s="277" t="s">
        <v>461</v>
      </c>
    </row>
    <row r="205" spans="1:20" ht="12.6" hidden="1" customHeight="1">
      <c r="A205" s="277" t="s">
        <v>185</v>
      </c>
      <c r="B205" s="277" t="s">
        <v>70</v>
      </c>
      <c r="C205" s="277" t="s">
        <v>186</v>
      </c>
      <c r="D205" s="277" t="s">
        <v>130</v>
      </c>
      <c r="E205" s="277" t="s">
        <v>18872</v>
      </c>
      <c r="F205" s="277" t="s">
        <v>27</v>
      </c>
      <c r="G205" s="277" t="s">
        <v>189</v>
      </c>
      <c r="H205" s="277" t="s">
        <v>20874</v>
      </c>
      <c r="I205" s="277" t="s">
        <v>459</v>
      </c>
      <c r="J205" s="277" t="s">
        <v>455</v>
      </c>
      <c r="N205" s="277" t="s">
        <v>7147</v>
      </c>
      <c r="O205" s="277" t="s">
        <v>366</v>
      </c>
      <c r="P205" s="277" t="s">
        <v>442</v>
      </c>
      <c r="Q205" s="277" t="s">
        <v>20238</v>
      </c>
      <c r="R205" s="277" t="s">
        <v>21480</v>
      </c>
      <c r="S205" s="277" t="s">
        <v>21481</v>
      </c>
      <c r="T205" s="277" t="s">
        <v>461</v>
      </c>
    </row>
    <row r="206" spans="1:20" ht="12.6" hidden="1" customHeight="1">
      <c r="A206" s="277" t="s">
        <v>185</v>
      </c>
      <c r="B206" s="277" t="s">
        <v>70</v>
      </c>
      <c r="C206" s="277" t="s">
        <v>186</v>
      </c>
      <c r="D206" s="277" t="s">
        <v>11393</v>
      </c>
      <c r="E206" s="277" t="s">
        <v>18873</v>
      </c>
      <c r="F206" s="277" t="s">
        <v>27</v>
      </c>
      <c r="G206" s="277" t="s">
        <v>189</v>
      </c>
      <c r="H206" s="277" t="s">
        <v>20239</v>
      </c>
      <c r="I206" s="277" t="s">
        <v>20243</v>
      </c>
      <c r="J206" s="277" t="s">
        <v>422</v>
      </c>
      <c r="N206" s="277" t="s">
        <v>20033</v>
      </c>
      <c r="O206" s="277" t="s">
        <v>366</v>
      </c>
      <c r="P206" s="277" t="s">
        <v>442</v>
      </c>
      <c r="Q206" s="277" t="s">
        <v>21259</v>
      </c>
      <c r="R206" s="277" t="s">
        <v>21845</v>
      </c>
      <c r="S206" s="277" t="s">
        <v>253</v>
      </c>
      <c r="T206" s="277" t="s">
        <v>20240</v>
      </c>
    </row>
    <row r="207" spans="1:20" ht="12.6" hidden="1" customHeight="1">
      <c r="A207" s="277" t="s">
        <v>185</v>
      </c>
      <c r="B207" s="277" t="s">
        <v>70</v>
      </c>
      <c r="C207" s="277" t="s">
        <v>186</v>
      </c>
      <c r="D207" s="277" t="s">
        <v>139</v>
      </c>
      <c r="E207" s="277" t="s">
        <v>18874</v>
      </c>
      <c r="F207" s="277" t="s">
        <v>27</v>
      </c>
      <c r="G207" s="277" t="s">
        <v>189</v>
      </c>
      <c r="H207" s="277" t="s">
        <v>20875</v>
      </c>
      <c r="I207" s="277" t="s">
        <v>947</v>
      </c>
      <c r="J207" s="277" t="s">
        <v>422</v>
      </c>
      <c r="N207" s="277" t="s">
        <v>20033</v>
      </c>
      <c r="O207" s="277" t="s">
        <v>366</v>
      </c>
      <c r="P207" s="277" t="s">
        <v>442</v>
      </c>
      <c r="Q207" s="277" t="s">
        <v>21260</v>
      </c>
      <c r="R207" s="277" t="s">
        <v>496</v>
      </c>
      <c r="S207" s="277" t="s">
        <v>496</v>
      </c>
      <c r="T207" s="277" t="s">
        <v>7300</v>
      </c>
    </row>
    <row r="208" spans="1:20" ht="12.6" hidden="1" customHeight="1">
      <c r="A208" s="277" t="s">
        <v>185</v>
      </c>
      <c r="B208" s="277" t="s">
        <v>70</v>
      </c>
      <c r="C208" s="277" t="s">
        <v>186</v>
      </c>
      <c r="D208" s="277" t="s">
        <v>139</v>
      </c>
      <c r="E208" s="277" t="s">
        <v>18875</v>
      </c>
      <c r="F208" s="277" t="s">
        <v>27</v>
      </c>
      <c r="G208" s="277" t="s">
        <v>189</v>
      </c>
      <c r="H208" s="277" t="s">
        <v>20876</v>
      </c>
      <c r="I208" s="277" t="s">
        <v>947</v>
      </c>
      <c r="J208" s="277" t="s">
        <v>455</v>
      </c>
      <c r="N208" s="277" t="s">
        <v>7147</v>
      </c>
      <c r="O208" s="277" t="s">
        <v>366</v>
      </c>
      <c r="P208" s="277" t="s">
        <v>442</v>
      </c>
      <c r="Q208" s="277" t="s">
        <v>21261</v>
      </c>
      <c r="R208" s="277" t="s">
        <v>496</v>
      </c>
      <c r="S208" s="277" t="s">
        <v>496</v>
      </c>
      <c r="T208" s="277" t="s">
        <v>7300</v>
      </c>
    </row>
    <row r="209" spans="1:20" ht="12.6" hidden="1" customHeight="1">
      <c r="A209" s="277" t="s">
        <v>185</v>
      </c>
      <c r="B209" s="277" t="s">
        <v>70</v>
      </c>
      <c r="C209" s="277" t="s">
        <v>186</v>
      </c>
      <c r="D209" s="277" t="s">
        <v>11393</v>
      </c>
      <c r="E209" s="277" t="s">
        <v>18876</v>
      </c>
      <c r="F209" s="277" t="s">
        <v>27</v>
      </c>
      <c r="G209" s="277" t="s">
        <v>189</v>
      </c>
      <c r="H209" s="277" t="s">
        <v>20241</v>
      </c>
      <c r="I209" s="277" t="s">
        <v>20243</v>
      </c>
      <c r="J209" s="277" t="s">
        <v>422</v>
      </c>
      <c r="N209" s="277" t="s">
        <v>20033</v>
      </c>
      <c r="O209" s="277" t="s">
        <v>366</v>
      </c>
      <c r="P209" s="277" t="s">
        <v>442</v>
      </c>
      <c r="Q209" s="277" t="s">
        <v>21262</v>
      </c>
      <c r="R209" s="277" t="s">
        <v>272</v>
      </c>
      <c r="S209" s="277" t="s">
        <v>253</v>
      </c>
      <c r="T209" s="277" t="s">
        <v>20240</v>
      </c>
    </row>
    <row r="210" spans="1:20" ht="12.6" hidden="1" customHeight="1">
      <c r="A210" s="277" t="s">
        <v>185</v>
      </c>
      <c r="B210" s="277" t="s">
        <v>70</v>
      </c>
      <c r="C210" s="277" t="s">
        <v>186</v>
      </c>
      <c r="D210" s="277" t="s">
        <v>139</v>
      </c>
      <c r="E210" s="277" t="s">
        <v>18877</v>
      </c>
      <c r="F210" s="277" t="s">
        <v>27</v>
      </c>
      <c r="G210" s="277" t="s">
        <v>189</v>
      </c>
      <c r="H210" s="277" t="s">
        <v>20877</v>
      </c>
      <c r="I210" s="277" t="s">
        <v>947</v>
      </c>
      <c r="J210" s="277" t="s">
        <v>422</v>
      </c>
      <c r="N210" s="277" t="s">
        <v>20033</v>
      </c>
      <c r="O210" s="277" t="s">
        <v>366</v>
      </c>
      <c r="P210" s="277" t="s">
        <v>442</v>
      </c>
      <c r="Q210" s="277" t="s">
        <v>21263</v>
      </c>
      <c r="R210" s="277" t="s">
        <v>496</v>
      </c>
      <c r="S210" s="277" t="s">
        <v>496</v>
      </c>
      <c r="T210" s="277" t="s">
        <v>7300</v>
      </c>
    </row>
    <row r="211" spans="1:20" ht="12.6" hidden="1" customHeight="1">
      <c r="A211" s="277" t="s">
        <v>185</v>
      </c>
      <c r="B211" s="277" t="s">
        <v>70</v>
      </c>
      <c r="C211" s="277" t="s">
        <v>186</v>
      </c>
      <c r="D211" s="277" t="s">
        <v>11393</v>
      </c>
      <c r="E211" s="277" t="s">
        <v>18878</v>
      </c>
      <c r="F211" s="277" t="s">
        <v>27</v>
      </c>
      <c r="G211" s="277" t="s">
        <v>189</v>
      </c>
      <c r="H211" s="277" t="s">
        <v>20242</v>
      </c>
      <c r="I211" s="277" t="s">
        <v>20243</v>
      </c>
      <c r="J211" s="277" t="s">
        <v>422</v>
      </c>
      <c r="N211" s="277" t="s">
        <v>20033</v>
      </c>
      <c r="O211" s="277" t="s">
        <v>366</v>
      </c>
      <c r="P211" s="277" t="s">
        <v>442</v>
      </c>
      <c r="Q211" s="277" t="s">
        <v>21264</v>
      </c>
      <c r="R211" s="277" t="s">
        <v>22226</v>
      </c>
      <c r="S211" s="277" t="s">
        <v>22225</v>
      </c>
      <c r="T211" s="277" t="s">
        <v>20240</v>
      </c>
    </row>
    <row r="212" spans="1:20" ht="12.6" hidden="1" customHeight="1">
      <c r="A212" s="277" t="s">
        <v>185</v>
      </c>
      <c r="B212" s="277" t="s">
        <v>70</v>
      </c>
      <c r="C212" s="277" t="s">
        <v>186</v>
      </c>
      <c r="D212" s="277" t="s">
        <v>130</v>
      </c>
      <c r="E212" s="277" t="s">
        <v>18879</v>
      </c>
      <c r="F212" s="277" t="s">
        <v>27</v>
      </c>
      <c r="G212" s="277" t="s">
        <v>189</v>
      </c>
      <c r="H212" s="277" t="s">
        <v>20878</v>
      </c>
      <c r="I212" s="277" t="s">
        <v>475</v>
      </c>
      <c r="J212" s="277" t="s">
        <v>422</v>
      </c>
      <c r="N212" s="277" t="s">
        <v>20033</v>
      </c>
      <c r="O212" s="277" t="s">
        <v>366</v>
      </c>
      <c r="P212" s="277" t="s">
        <v>442</v>
      </c>
      <c r="Q212" s="277" t="s">
        <v>20244</v>
      </c>
      <c r="R212" s="277" t="s">
        <v>21474</v>
      </c>
      <c r="S212" s="277" t="s">
        <v>21475</v>
      </c>
      <c r="T212" s="277" t="s">
        <v>472</v>
      </c>
    </row>
    <row r="213" spans="1:20" ht="12.6" hidden="1" customHeight="1">
      <c r="A213" s="277" t="s">
        <v>185</v>
      </c>
      <c r="B213" s="277" t="s">
        <v>70</v>
      </c>
      <c r="C213" s="277" t="s">
        <v>186</v>
      </c>
      <c r="D213" s="277" t="s">
        <v>130</v>
      </c>
      <c r="E213" s="277" t="s">
        <v>18880</v>
      </c>
      <c r="F213" s="277" t="s">
        <v>27</v>
      </c>
      <c r="G213" s="277" t="s">
        <v>189</v>
      </c>
      <c r="H213" s="277" t="s">
        <v>20879</v>
      </c>
      <c r="I213" s="277" t="s">
        <v>475</v>
      </c>
      <c r="J213" s="277" t="s">
        <v>422</v>
      </c>
      <c r="N213" s="277" t="s">
        <v>20033</v>
      </c>
      <c r="O213" s="277" t="s">
        <v>366</v>
      </c>
      <c r="P213" s="277" t="s">
        <v>442</v>
      </c>
      <c r="Q213" s="277" t="s">
        <v>20245</v>
      </c>
      <c r="R213" s="277" t="s">
        <v>22138</v>
      </c>
      <c r="S213" s="277" t="s">
        <v>22139</v>
      </c>
      <c r="T213" s="277" t="s">
        <v>472</v>
      </c>
    </row>
    <row r="214" spans="1:20" ht="12.6" hidden="1" customHeight="1">
      <c r="A214" s="277" t="s">
        <v>185</v>
      </c>
      <c r="B214" s="277" t="s">
        <v>70</v>
      </c>
      <c r="C214" s="277" t="s">
        <v>186</v>
      </c>
      <c r="D214" s="277" t="s">
        <v>130</v>
      </c>
      <c r="E214" s="277" t="s">
        <v>18881</v>
      </c>
      <c r="F214" s="277" t="s">
        <v>27</v>
      </c>
      <c r="G214" s="277" t="s">
        <v>189</v>
      </c>
      <c r="H214" s="277" t="s">
        <v>20880</v>
      </c>
      <c r="I214" s="277" t="s">
        <v>475</v>
      </c>
      <c r="J214" s="277" t="s">
        <v>455</v>
      </c>
      <c r="N214" s="277" t="s">
        <v>7147</v>
      </c>
      <c r="O214" s="277" t="s">
        <v>366</v>
      </c>
      <c r="P214" s="277" t="s">
        <v>442</v>
      </c>
      <c r="Q214" s="277" t="s">
        <v>20246</v>
      </c>
      <c r="R214" s="277" t="s">
        <v>22130</v>
      </c>
      <c r="S214" s="277" t="s">
        <v>22131</v>
      </c>
      <c r="T214" s="277" t="s">
        <v>472</v>
      </c>
    </row>
    <row r="215" spans="1:20" ht="12.6" hidden="1" customHeight="1">
      <c r="A215" s="277" t="s">
        <v>185</v>
      </c>
      <c r="B215" s="277" t="s">
        <v>70</v>
      </c>
      <c r="C215" s="277" t="s">
        <v>186</v>
      </c>
      <c r="D215" s="277" t="s">
        <v>168</v>
      </c>
      <c r="E215" s="277" t="s">
        <v>18882</v>
      </c>
      <c r="F215" s="277" t="s">
        <v>3432</v>
      </c>
      <c r="G215" s="277" t="s">
        <v>189</v>
      </c>
      <c r="H215" s="277" t="s">
        <v>20247</v>
      </c>
      <c r="I215" s="277" t="s">
        <v>21167</v>
      </c>
      <c r="O215" s="277" t="s">
        <v>366</v>
      </c>
      <c r="Q215" s="277" t="s">
        <v>20248</v>
      </c>
      <c r="R215" s="277" t="s">
        <v>21332</v>
      </c>
      <c r="S215" s="277" t="s">
        <v>444</v>
      </c>
      <c r="T215" s="277" t="s">
        <v>472</v>
      </c>
    </row>
    <row r="216" spans="1:20" ht="12.6" hidden="1" customHeight="1">
      <c r="A216" s="277" t="s">
        <v>185</v>
      </c>
      <c r="B216" s="277" t="s">
        <v>70</v>
      </c>
      <c r="C216" s="277" t="s">
        <v>186</v>
      </c>
      <c r="D216" s="277" t="s">
        <v>164</v>
      </c>
      <c r="E216" s="277" t="s">
        <v>18883</v>
      </c>
      <c r="F216" s="277" t="s">
        <v>27</v>
      </c>
      <c r="G216" s="277" t="s">
        <v>189</v>
      </c>
      <c r="H216" s="277" t="s">
        <v>20249</v>
      </c>
      <c r="I216" s="277" t="s">
        <v>20243</v>
      </c>
      <c r="J216" s="277" t="s">
        <v>622</v>
      </c>
      <c r="N216" s="277" t="s">
        <v>20087</v>
      </c>
      <c r="O216" s="277" t="s">
        <v>366</v>
      </c>
      <c r="P216" s="277" t="s">
        <v>624</v>
      </c>
      <c r="Q216" s="277" t="s">
        <v>21265</v>
      </c>
      <c r="R216" s="277" t="s">
        <v>496</v>
      </c>
      <c r="S216" s="277" t="s">
        <v>496</v>
      </c>
      <c r="T216" s="277" t="s">
        <v>20240</v>
      </c>
    </row>
    <row r="217" spans="1:20" ht="12.6" hidden="1" customHeight="1">
      <c r="A217" s="277" t="s">
        <v>185</v>
      </c>
      <c r="B217" s="277" t="s">
        <v>70</v>
      </c>
      <c r="C217" s="277" t="s">
        <v>186</v>
      </c>
      <c r="D217" s="277" t="s">
        <v>141</v>
      </c>
      <c r="E217" s="277" t="s">
        <v>18884</v>
      </c>
      <c r="F217" s="277" t="s">
        <v>27</v>
      </c>
      <c r="G217" s="277" t="s">
        <v>189</v>
      </c>
      <c r="H217" s="277" t="s">
        <v>20881</v>
      </c>
      <c r="I217" s="277" t="s">
        <v>859</v>
      </c>
      <c r="J217" s="277" t="s">
        <v>422</v>
      </c>
      <c r="N217" s="277" t="s">
        <v>20033</v>
      </c>
      <c r="O217" s="277" t="s">
        <v>366</v>
      </c>
      <c r="P217" s="277" t="s">
        <v>442</v>
      </c>
      <c r="Q217" s="277" t="s">
        <v>20250</v>
      </c>
      <c r="R217" s="277" t="s">
        <v>21536</v>
      </c>
      <c r="S217" s="277" t="s">
        <v>21535</v>
      </c>
      <c r="T217" s="277" t="s">
        <v>3077</v>
      </c>
    </row>
    <row r="218" spans="1:20" ht="12.6" hidden="1" customHeight="1">
      <c r="A218" s="277" t="s">
        <v>185</v>
      </c>
      <c r="B218" s="277" t="s">
        <v>70</v>
      </c>
      <c r="C218" s="277" t="s">
        <v>186</v>
      </c>
      <c r="D218" s="277" t="s">
        <v>164</v>
      </c>
      <c r="E218" s="277" t="s">
        <v>18885</v>
      </c>
      <c r="F218" s="277" t="s">
        <v>27</v>
      </c>
      <c r="G218" s="277" t="s">
        <v>189</v>
      </c>
      <c r="H218" s="277" t="s">
        <v>20251</v>
      </c>
      <c r="I218" s="277" t="s">
        <v>20243</v>
      </c>
      <c r="J218" s="277" t="s">
        <v>622</v>
      </c>
      <c r="N218" s="277" t="s">
        <v>20087</v>
      </c>
      <c r="O218" s="277" t="s">
        <v>366</v>
      </c>
      <c r="P218" s="277" t="s">
        <v>624</v>
      </c>
      <c r="Q218" s="277" t="s">
        <v>21266</v>
      </c>
      <c r="R218" s="277" t="s">
        <v>272</v>
      </c>
      <c r="S218" s="277" t="s">
        <v>253</v>
      </c>
      <c r="T218" s="277" t="s">
        <v>20240</v>
      </c>
    </row>
    <row r="219" spans="1:20" ht="12.6" hidden="1" customHeight="1">
      <c r="A219" s="277" t="s">
        <v>185</v>
      </c>
      <c r="B219" s="277" t="s">
        <v>70</v>
      </c>
      <c r="C219" s="277" t="s">
        <v>186</v>
      </c>
      <c r="D219" s="277" t="s">
        <v>141</v>
      </c>
      <c r="E219" s="277" t="s">
        <v>18886</v>
      </c>
      <c r="F219" s="277" t="s">
        <v>27</v>
      </c>
      <c r="G219" s="277" t="s">
        <v>189</v>
      </c>
      <c r="H219" s="277" t="s">
        <v>20882</v>
      </c>
      <c r="I219" s="277" t="s">
        <v>20252</v>
      </c>
      <c r="J219" s="277" t="s">
        <v>422</v>
      </c>
      <c r="N219" s="277" t="s">
        <v>20033</v>
      </c>
      <c r="O219" s="277" t="s">
        <v>366</v>
      </c>
      <c r="P219" s="277" t="s">
        <v>442</v>
      </c>
      <c r="Q219" s="277" t="s">
        <v>20253</v>
      </c>
      <c r="R219" s="277" t="s">
        <v>21653</v>
      </c>
      <c r="S219" s="277" t="s">
        <v>21652</v>
      </c>
      <c r="T219" s="277" t="s">
        <v>3077</v>
      </c>
    </row>
    <row r="220" spans="1:20" ht="12.6" hidden="1" customHeight="1">
      <c r="A220" s="277" t="s">
        <v>185</v>
      </c>
      <c r="B220" s="277" t="s">
        <v>70</v>
      </c>
      <c r="C220" s="277" t="s">
        <v>186</v>
      </c>
      <c r="D220" s="277" t="s">
        <v>164</v>
      </c>
      <c r="E220" s="277" t="s">
        <v>18887</v>
      </c>
      <c r="F220" s="277" t="s">
        <v>27</v>
      </c>
      <c r="G220" s="277" t="s">
        <v>189</v>
      </c>
      <c r="H220" s="277" t="s">
        <v>20254</v>
      </c>
      <c r="I220" s="277" t="s">
        <v>20243</v>
      </c>
      <c r="J220" s="277" t="s">
        <v>622</v>
      </c>
      <c r="N220" s="277" t="s">
        <v>20087</v>
      </c>
      <c r="O220" s="277" t="s">
        <v>366</v>
      </c>
      <c r="P220" s="277" t="s">
        <v>624</v>
      </c>
      <c r="Q220" s="277" t="s">
        <v>21267</v>
      </c>
      <c r="R220" s="277" t="s">
        <v>21603</v>
      </c>
      <c r="S220" s="277" t="s">
        <v>21602</v>
      </c>
      <c r="T220" s="277" t="s">
        <v>20240</v>
      </c>
    </row>
    <row r="221" spans="1:20" ht="12.6" hidden="1" customHeight="1">
      <c r="A221" s="277" t="s">
        <v>185</v>
      </c>
      <c r="B221" s="277" t="s">
        <v>70</v>
      </c>
      <c r="C221" s="277" t="s">
        <v>186</v>
      </c>
      <c r="D221" s="277" t="s">
        <v>141</v>
      </c>
      <c r="E221" s="277" t="s">
        <v>18888</v>
      </c>
      <c r="F221" s="277" t="s">
        <v>27</v>
      </c>
      <c r="G221" s="277" t="s">
        <v>189</v>
      </c>
      <c r="H221" s="277" t="s">
        <v>20883</v>
      </c>
      <c r="I221" s="277" t="s">
        <v>1382</v>
      </c>
      <c r="J221" s="277" t="s">
        <v>422</v>
      </c>
      <c r="N221" s="277" t="s">
        <v>20033</v>
      </c>
      <c r="O221" s="277" t="s">
        <v>366</v>
      </c>
      <c r="P221" s="277" t="s">
        <v>442</v>
      </c>
      <c r="Q221" s="277" t="s">
        <v>21268</v>
      </c>
      <c r="R221" s="277" t="s">
        <v>21727</v>
      </c>
      <c r="S221" s="277" t="s">
        <v>21726</v>
      </c>
      <c r="T221" s="277" t="s">
        <v>426</v>
      </c>
    </row>
    <row r="222" spans="1:20" ht="12.6" hidden="1" customHeight="1">
      <c r="A222" s="277" t="s">
        <v>185</v>
      </c>
      <c r="B222" s="277" t="s">
        <v>70</v>
      </c>
      <c r="C222" s="277" t="s">
        <v>186</v>
      </c>
      <c r="D222" s="277" t="s">
        <v>6896</v>
      </c>
      <c r="E222" s="277" t="s">
        <v>18889</v>
      </c>
      <c r="F222" s="277" t="s">
        <v>419</v>
      </c>
      <c r="G222" s="277" t="s">
        <v>934</v>
      </c>
      <c r="H222" s="277" t="s">
        <v>20255</v>
      </c>
      <c r="I222" s="277" t="s">
        <v>3101</v>
      </c>
      <c r="O222" s="277" t="s">
        <v>366</v>
      </c>
      <c r="Q222" s="277" t="s">
        <v>20256</v>
      </c>
      <c r="R222" s="277" t="s">
        <v>272</v>
      </c>
      <c r="S222" s="277" t="s">
        <v>253</v>
      </c>
      <c r="T222" s="277" t="s">
        <v>582</v>
      </c>
    </row>
    <row r="223" spans="1:20" ht="12.6" hidden="1" customHeight="1">
      <c r="A223" s="277" t="s">
        <v>185</v>
      </c>
      <c r="B223" s="277" t="s">
        <v>70</v>
      </c>
      <c r="C223" s="277" t="s">
        <v>186</v>
      </c>
      <c r="D223" s="277" t="s">
        <v>133</v>
      </c>
      <c r="E223" s="277" t="s">
        <v>18890</v>
      </c>
      <c r="F223" s="277" t="s">
        <v>27</v>
      </c>
      <c r="G223" s="277" t="s">
        <v>189</v>
      </c>
      <c r="H223" s="277" t="s">
        <v>20257</v>
      </c>
      <c r="I223" s="277" t="s">
        <v>459</v>
      </c>
      <c r="J223" s="277" t="s">
        <v>422</v>
      </c>
      <c r="N223" s="277" t="s">
        <v>20033</v>
      </c>
      <c r="O223" s="277" t="s">
        <v>366</v>
      </c>
      <c r="P223" s="277" t="s">
        <v>442</v>
      </c>
      <c r="Q223" s="277" t="s">
        <v>20258</v>
      </c>
      <c r="R223" s="277" t="s">
        <v>496</v>
      </c>
      <c r="S223" s="277" t="s">
        <v>496</v>
      </c>
      <c r="T223" s="277" t="s">
        <v>582</v>
      </c>
    </row>
    <row r="224" spans="1:20" ht="12.6" hidden="1" customHeight="1">
      <c r="A224" s="277" t="s">
        <v>185</v>
      </c>
      <c r="B224" s="277" t="s">
        <v>70</v>
      </c>
      <c r="C224" s="277" t="s">
        <v>186</v>
      </c>
      <c r="D224" s="277" t="s">
        <v>133</v>
      </c>
      <c r="E224" s="277" t="s">
        <v>18891</v>
      </c>
      <c r="F224" s="277" t="s">
        <v>27</v>
      </c>
      <c r="G224" s="277" t="s">
        <v>189</v>
      </c>
      <c r="H224" s="277" t="s">
        <v>20259</v>
      </c>
      <c r="I224" s="277" t="s">
        <v>459</v>
      </c>
      <c r="J224" s="277" t="s">
        <v>422</v>
      </c>
      <c r="N224" s="277" t="s">
        <v>20033</v>
      </c>
      <c r="O224" s="277" t="s">
        <v>366</v>
      </c>
      <c r="P224" s="277" t="s">
        <v>442</v>
      </c>
      <c r="Q224" s="277" t="s">
        <v>20260</v>
      </c>
      <c r="R224" s="277" t="s">
        <v>496</v>
      </c>
      <c r="S224" s="277" t="s">
        <v>496</v>
      </c>
      <c r="T224" s="277" t="s">
        <v>582</v>
      </c>
    </row>
    <row r="225" spans="1:20" ht="12.6" hidden="1" customHeight="1">
      <c r="A225" s="277" t="s">
        <v>185</v>
      </c>
      <c r="B225" s="277" t="s">
        <v>70</v>
      </c>
      <c r="C225" s="277" t="s">
        <v>186</v>
      </c>
      <c r="D225" s="277" t="s">
        <v>133</v>
      </c>
      <c r="E225" s="277" t="s">
        <v>18892</v>
      </c>
      <c r="F225" s="277" t="s">
        <v>27</v>
      </c>
      <c r="G225" s="277" t="s">
        <v>189</v>
      </c>
      <c r="H225" s="277" t="s">
        <v>20261</v>
      </c>
      <c r="I225" s="277" t="s">
        <v>459</v>
      </c>
      <c r="J225" s="277" t="s">
        <v>422</v>
      </c>
      <c r="N225" s="277" t="s">
        <v>20033</v>
      </c>
      <c r="O225" s="277" t="s">
        <v>366</v>
      </c>
      <c r="P225" s="277" t="s">
        <v>442</v>
      </c>
      <c r="Q225" s="277" t="s">
        <v>20262</v>
      </c>
      <c r="R225" s="277" t="s">
        <v>496</v>
      </c>
      <c r="S225" s="277" t="s">
        <v>496</v>
      </c>
      <c r="T225" s="277" t="s">
        <v>582</v>
      </c>
    </row>
    <row r="226" spans="1:20" ht="12.6" hidden="1" customHeight="1">
      <c r="A226" s="277" t="s">
        <v>185</v>
      </c>
      <c r="B226" s="277" t="s">
        <v>70</v>
      </c>
      <c r="C226" s="277" t="s">
        <v>186</v>
      </c>
      <c r="D226" s="277" t="s">
        <v>133</v>
      </c>
      <c r="E226" s="277" t="s">
        <v>18893</v>
      </c>
      <c r="F226" s="277" t="s">
        <v>27</v>
      </c>
      <c r="G226" s="277" t="s">
        <v>189</v>
      </c>
      <c r="H226" s="277" t="s">
        <v>20263</v>
      </c>
      <c r="I226" s="277" t="s">
        <v>459</v>
      </c>
      <c r="J226" s="277" t="s">
        <v>455</v>
      </c>
      <c r="N226" s="277" t="s">
        <v>7147</v>
      </c>
      <c r="O226" s="277" t="s">
        <v>366</v>
      </c>
      <c r="P226" s="277" t="s">
        <v>442</v>
      </c>
      <c r="Q226" s="277" t="s">
        <v>20264</v>
      </c>
      <c r="R226" s="277" t="s">
        <v>22026</v>
      </c>
      <c r="S226" s="277" t="s">
        <v>444</v>
      </c>
      <c r="T226" s="277" t="s">
        <v>582</v>
      </c>
    </row>
    <row r="227" spans="1:20" ht="12.6" hidden="1" customHeight="1">
      <c r="A227" s="277" t="s">
        <v>185</v>
      </c>
      <c r="B227" s="277" t="s">
        <v>70</v>
      </c>
      <c r="C227" s="277" t="s">
        <v>186</v>
      </c>
      <c r="D227" s="277" t="s">
        <v>91</v>
      </c>
      <c r="E227" s="277" t="s">
        <v>18894</v>
      </c>
      <c r="F227" s="277" t="s">
        <v>30</v>
      </c>
      <c r="G227" s="277" t="s">
        <v>189</v>
      </c>
      <c r="H227" s="277" t="s">
        <v>20884</v>
      </c>
      <c r="I227" s="277" t="s">
        <v>475</v>
      </c>
      <c r="J227" s="277" t="s">
        <v>484</v>
      </c>
      <c r="K227" s="277">
        <v>3294</v>
      </c>
      <c r="M227" s="277" t="s">
        <v>485</v>
      </c>
      <c r="N227" s="277" t="s">
        <v>15918</v>
      </c>
      <c r="O227" s="277" t="s">
        <v>206</v>
      </c>
      <c r="P227" s="277" t="s">
        <v>559</v>
      </c>
      <c r="Q227" s="277" t="s">
        <v>21211</v>
      </c>
      <c r="R227" s="277" t="s">
        <v>21393</v>
      </c>
      <c r="S227" s="277" t="s">
        <v>253</v>
      </c>
      <c r="T227" s="277" t="s">
        <v>556</v>
      </c>
    </row>
    <row r="228" spans="1:20" ht="12.6" hidden="1" customHeight="1">
      <c r="A228" s="277" t="s">
        <v>185</v>
      </c>
      <c r="B228" s="277" t="s">
        <v>70</v>
      </c>
      <c r="C228" s="277" t="s">
        <v>186</v>
      </c>
      <c r="D228" s="277" t="s">
        <v>133</v>
      </c>
      <c r="E228" s="277" t="s">
        <v>18895</v>
      </c>
      <c r="F228" s="277" t="s">
        <v>27</v>
      </c>
      <c r="G228" s="277" t="s">
        <v>189</v>
      </c>
      <c r="H228" s="277" t="s">
        <v>20265</v>
      </c>
      <c r="I228" s="277" t="s">
        <v>459</v>
      </c>
      <c r="J228" s="277" t="s">
        <v>455</v>
      </c>
      <c r="N228" s="277" t="s">
        <v>7147</v>
      </c>
      <c r="O228" s="277" t="s">
        <v>366</v>
      </c>
      <c r="P228" s="277" t="s">
        <v>442</v>
      </c>
      <c r="Q228" s="277" t="s">
        <v>20266</v>
      </c>
      <c r="R228" s="277" t="s">
        <v>496</v>
      </c>
      <c r="S228" s="277" t="s">
        <v>496</v>
      </c>
      <c r="T228" s="277" t="s">
        <v>582</v>
      </c>
    </row>
    <row r="229" spans="1:20" ht="12.6" hidden="1" customHeight="1">
      <c r="A229" s="277" t="s">
        <v>185</v>
      </c>
      <c r="B229" s="277" t="s">
        <v>70</v>
      </c>
      <c r="C229" s="277" t="s">
        <v>186</v>
      </c>
      <c r="D229" s="277" t="s">
        <v>91</v>
      </c>
      <c r="E229" s="277" t="s">
        <v>18896</v>
      </c>
      <c r="F229" s="277" t="s">
        <v>30</v>
      </c>
      <c r="G229" s="277" t="s">
        <v>189</v>
      </c>
      <c r="H229" s="277" t="s">
        <v>20885</v>
      </c>
      <c r="I229" s="277" t="s">
        <v>475</v>
      </c>
      <c r="J229" s="277" t="s">
        <v>484</v>
      </c>
      <c r="K229" s="277">
        <v>3295</v>
      </c>
      <c r="M229" s="277" t="s">
        <v>687</v>
      </c>
      <c r="N229" s="277" t="s">
        <v>7071</v>
      </c>
      <c r="O229" s="277" t="s">
        <v>366</v>
      </c>
      <c r="P229" s="277" t="s">
        <v>559</v>
      </c>
      <c r="Q229" s="277" t="s">
        <v>21212</v>
      </c>
      <c r="R229" s="277" t="s">
        <v>496</v>
      </c>
      <c r="S229" s="277" t="s">
        <v>496</v>
      </c>
      <c r="T229" s="277" t="s">
        <v>556</v>
      </c>
    </row>
    <row r="230" spans="1:20" ht="12.6" hidden="1" customHeight="1">
      <c r="A230" s="277" t="s">
        <v>185</v>
      </c>
      <c r="B230" s="277" t="s">
        <v>70</v>
      </c>
      <c r="C230" s="277" t="s">
        <v>186</v>
      </c>
      <c r="D230" s="277" t="s">
        <v>153</v>
      </c>
      <c r="E230" s="277" t="s">
        <v>18897</v>
      </c>
      <c r="F230" s="277" t="s">
        <v>27</v>
      </c>
      <c r="G230" s="277" t="s">
        <v>189</v>
      </c>
      <c r="H230" s="277" t="s">
        <v>20267</v>
      </c>
      <c r="I230" s="277" t="s">
        <v>459</v>
      </c>
      <c r="J230" s="277" t="s">
        <v>455</v>
      </c>
      <c r="N230" s="277" t="s">
        <v>7147</v>
      </c>
      <c r="O230" s="277" t="s">
        <v>366</v>
      </c>
      <c r="P230" s="277" t="s">
        <v>442</v>
      </c>
      <c r="Q230" s="277" t="s">
        <v>20268</v>
      </c>
      <c r="R230" s="277" t="s">
        <v>21600</v>
      </c>
      <c r="S230" s="277" t="s">
        <v>21601</v>
      </c>
      <c r="T230" s="277" t="s">
        <v>582</v>
      </c>
    </row>
    <row r="231" spans="1:20" ht="12.6" hidden="1" customHeight="1">
      <c r="A231" s="277" t="s">
        <v>185</v>
      </c>
      <c r="B231" s="277" t="s">
        <v>70</v>
      </c>
      <c r="C231" s="277" t="s">
        <v>186</v>
      </c>
      <c r="D231" s="277" t="s">
        <v>141</v>
      </c>
      <c r="E231" s="277" t="s">
        <v>18898</v>
      </c>
      <c r="F231" s="277" t="s">
        <v>27</v>
      </c>
      <c r="G231" s="277" t="s">
        <v>189</v>
      </c>
      <c r="H231" s="277" t="s">
        <v>20886</v>
      </c>
      <c r="I231" s="277" t="s">
        <v>859</v>
      </c>
      <c r="J231" s="277" t="s">
        <v>422</v>
      </c>
      <c r="N231" s="277" t="s">
        <v>20033</v>
      </c>
      <c r="O231" s="277" t="s">
        <v>366</v>
      </c>
      <c r="P231" s="277" t="s">
        <v>442</v>
      </c>
      <c r="Q231" s="277" t="s">
        <v>20269</v>
      </c>
      <c r="R231" s="277" t="s">
        <v>21655</v>
      </c>
      <c r="S231" s="277" t="s">
        <v>21654</v>
      </c>
      <c r="T231" s="277" t="s">
        <v>3077</v>
      </c>
    </row>
    <row r="232" spans="1:20" ht="12.6" hidden="1" customHeight="1">
      <c r="A232" s="277" t="s">
        <v>185</v>
      </c>
      <c r="B232" s="277" t="s">
        <v>70</v>
      </c>
      <c r="C232" s="277" t="s">
        <v>186</v>
      </c>
      <c r="D232" s="277" t="s">
        <v>11391</v>
      </c>
      <c r="E232" s="277" t="s">
        <v>18899</v>
      </c>
      <c r="F232" s="277" t="s">
        <v>27</v>
      </c>
      <c r="G232" s="277" t="s">
        <v>189</v>
      </c>
      <c r="H232" s="277" t="s">
        <v>20887</v>
      </c>
      <c r="I232" s="277" t="s">
        <v>563</v>
      </c>
      <c r="J232" s="277" t="s">
        <v>455</v>
      </c>
      <c r="N232" s="277" t="s">
        <v>7147</v>
      </c>
      <c r="O232" s="277" t="s">
        <v>366</v>
      </c>
      <c r="P232" s="277" t="s">
        <v>442</v>
      </c>
      <c r="Q232" s="277" t="s">
        <v>20270</v>
      </c>
      <c r="R232" s="277" t="s">
        <v>21742</v>
      </c>
      <c r="S232" s="277" t="s">
        <v>21743</v>
      </c>
      <c r="T232" s="277" t="s">
        <v>472</v>
      </c>
    </row>
    <row r="233" spans="1:20" ht="12.6" hidden="1" customHeight="1">
      <c r="A233" s="277" t="s">
        <v>185</v>
      </c>
      <c r="B233" s="277" t="s">
        <v>70</v>
      </c>
      <c r="C233" s="277" t="s">
        <v>186</v>
      </c>
      <c r="D233" s="277" t="s">
        <v>11394</v>
      </c>
      <c r="E233" s="277" t="s">
        <v>18900</v>
      </c>
      <c r="F233" s="277" t="s">
        <v>27</v>
      </c>
      <c r="G233" s="277" t="s">
        <v>189</v>
      </c>
      <c r="H233" s="277" t="s">
        <v>20888</v>
      </c>
      <c r="I233" s="277" t="s">
        <v>21168</v>
      </c>
      <c r="J233" s="277" t="s">
        <v>422</v>
      </c>
      <c r="N233" s="277" t="s">
        <v>20087</v>
      </c>
      <c r="O233" s="277" t="s">
        <v>366</v>
      </c>
      <c r="P233" s="277" t="s">
        <v>442</v>
      </c>
      <c r="Q233" s="277" t="s">
        <v>20271</v>
      </c>
      <c r="R233" s="277" t="s">
        <v>21856</v>
      </c>
      <c r="S233" s="277" t="s">
        <v>21855</v>
      </c>
      <c r="T233" s="277" t="s">
        <v>472</v>
      </c>
    </row>
    <row r="234" spans="1:20" ht="12.6" hidden="1" customHeight="1">
      <c r="A234" s="277" t="s">
        <v>185</v>
      </c>
      <c r="B234" s="277" t="s">
        <v>70</v>
      </c>
      <c r="C234" s="277" t="s">
        <v>186</v>
      </c>
      <c r="D234" s="277" t="s">
        <v>11394</v>
      </c>
      <c r="E234" s="277" t="s">
        <v>18901</v>
      </c>
      <c r="F234" s="277" t="s">
        <v>27</v>
      </c>
      <c r="G234" s="277" t="s">
        <v>189</v>
      </c>
      <c r="H234" s="277" t="s">
        <v>20889</v>
      </c>
      <c r="I234" s="277" t="s">
        <v>21168</v>
      </c>
      <c r="J234" s="277" t="s">
        <v>455</v>
      </c>
      <c r="N234" s="277" t="s">
        <v>7147</v>
      </c>
      <c r="O234" s="277" t="s">
        <v>366</v>
      </c>
      <c r="P234" s="277" t="s">
        <v>442</v>
      </c>
      <c r="Q234" s="277" t="s">
        <v>20272</v>
      </c>
      <c r="R234" s="277" t="s">
        <v>21863</v>
      </c>
      <c r="S234" s="277" t="s">
        <v>21862</v>
      </c>
      <c r="T234" s="277" t="s">
        <v>472</v>
      </c>
    </row>
    <row r="235" spans="1:20" ht="12.6" hidden="1" customHeight="1">
      <c r="A235" s="277" t="s">
        <v>185</v>
      </c>
      <c r="B235" s="277" t="s">
        <v>70</v>
      </c>
      <c r="C235" s="277" t="s">
        <v>186</v>
      </c>
      <c r="D235" s="277" t="s">
        <v>11393</v>
      </c>
      <c r="E235" s="277" t="s">
        <v>18902</v>
      </c>
      <c r="F235" s="277" t="s">
        <v>27</v>
      </c>
      <c r="G235" s="277" t="s">
        <v>189</v>
      </c>
      <c r="H235" s="277" t="s">
        <v>20273</v>
      </c>
      <c r="I235" s="277" t="s">
        <v>475</v>
      </c>
      <c r="J235" s="277" t="s">
        <v>422</v>
      </c>
      <c r="N235" s="277" t="s">
        <v>20033</v>
      </c>
      <c r="O235" s="277" t="s">
        <v>366</v>
      </c>
      <c r="P235" s="277" t="s">
        <v>442</v>
      </c>
      <c r="Q235" s="277" t="s">
        <v>20274</v>
      </c>
      <c r="R235" s="277" t="s">
        <v>22220</v>
      </c>
      <c r="S235" s="277" t="s">
        <v>22219</v>
      </c>
      <c r="T235" s="277" t="s">
        <v>472</v>
      </c>
    </row>
    <row r="236" spans="1:20" ht="12.6" hidden="1" customHeight="1">
      <c r="A236" s="277" t="s">
        <v>185</v>
      </c>
      <c r="B236" s="277" t="s">
        <v>70</v>
      </c>
      <c r="C236" s="277" t="s">
        <v>186</v>
      </c>
      <c r="D236" s="277" t="s">
        <v>11393</v>
      </c>
      <c r="E236" s="277" t="s">
        <v>18903</v>
      </c>
      <c r="F236" s="277" t="s">
        <v>27</v>
      </c>
      <c r="G236" s="277" t="s">
        <v>189</v>
      </c>
      <c r="H236" s="277" t="s">
        <v>20275</v>
      </c>
      <c r="I236" s="277" t="s">
        <v>475</v>
      </c>
      <c r="J236" s="277" t="s">
        <v>455</v>
      </c>
      <c r="N236" s="277" t="s">
        <v>7147</v>
      </c>
      <c r="O236" s="277" t="s">
        <v>366</v>
      </c>
      <c r="P236" s="277" t="s">
        <v>442</v>
      </c>
      <c r="Q236" s="277" t="s">
        <v>20276</v>
      </c>
      <c r="R236" s="277" t="s">
        <v>22230</v>
      </c>
      <c r="S236" s="277" t="s">
        <v>22229</v>
      </c>
      <c r="T236" s="277" t="s">
        <v>472</v>
      </c>
    </row>
    <row r="237" spans="1:20" ht="12.6" hidden="1" customHeight="1">
      <c r="A237" s="277" t="s">
        <v>185</v>
      </c>
      <c r="B237" s="277" t="s">
        <v>70</v>
      </c>
      <c r="C237" s="277" t="s">
        <v>186</v>
      </c>
      <c r="D237" s="277" t="s">
        <v>11393</v>
      </c>
      <c r="E237" s="277" t="s">
        <v>18904</v>
      </c>
      <c r="F237" s="277" t="s">
        <v>27</v>
      </c>
      <c r="G237" s="277" t="s">
        <v>189</v>
      </c>
      <c r="H237" s="277" t="s">
        <v>20277</v>
      </c>
      <c r="I237" s="277" t="s">
        <v>475</v>
      </c>
      <c r="J237" s="277" t="s">
        <v>422</v>
      </c>
      <c r="N237" s="277" t="s">
        <v>20033</v>
      </c>
      <c r="O237" s="277" t="s">
        <v>366</v>
      </c>
      <c r="P237" s="277" t="s">
        <v>442</v>
      </c>
      <c r="Q237" s="277" t="s">
        <v>20278</v>
      </c>
      <c r="R237" s="277" t="s">
        <v>496</v>
      </c>
      <c r="S237" s="277" t="s">
        <v>496</v>
      </c>
      <c r="T237" s="277" t="s">
        <v>472</v>
      </c>
    </row>
    <row r="238" spans="1:20" ht="12.6" hidden="1" customHeight="1">
      <c r="A238" s="277" t="s">
        <v>185</v>
      </c>
      <c r="B238" s="277" t="s">
        <v>70</v>
      </c>
      <c r="C238" s="277" t="s">
        <v>186</v>
      </c>
      <c r="D238" s="277" t="s">
        <v>11393</v>
      </c>
      <c r="E238" s="277" t="s">
        <v>18905</v>
      </c>
      <c r="F238" s="277" t="s">
        <v>27</v>
      </c>
      <c r="G238" s="277" t="s">
        <v>189</v>
      </c>
      <c r="H238" s="277" t="s">
        <v>20279</v>
      </c>
      <c r="I238" s="277" t="s">
        <v>475</v>
      </c>
      <c r="J238" s="277" t="s">
        <v>455</v>
      </c>
      <c r="N238" s="277" t="s">
        <v>7147</v>
      </c>
      <c r="O238" s="277" t="s">
        <v>366</v>
      </c>
      <c r="P238" s="277" t="s">
        <v>442</v>
      </c>
      <c r="Q238" s="277" t="s">
        <v>20280</v>
      </c>
      <c r="R238" s="277" t="s">
        <v>496</v>
      </c>
      <c r="S238" s="277" t="s">
        <v>496</v>
      </c>
      <c r="T238" s="277" t="s">
        <v>472</v>
      </c>
    </row>
    <row r="239" spans="1:20" ht="12.6" hidden="1" customHeight="1">
      <c r="A239" s="277" t="s">
        <v>185</v>
      </c>
      <c r="B239" s="277" t="s">
        <v>70</v>
      </c>
      <c r="C239" s="277" t="s">
        <v>186</v>
      </c>
      <c r="D239" s="277" t="s">
        <v>149</v>
      </c>
      <c r="E239" s="277" t="s">
        <v>18906</v>
      </c>
      <c r="F239" s="277" t="s">
        <v>27</v>
      </c>
      <c r="G239" s="277" t="s">
        <v>189</v>
      </c>
      <c r="H239" s="277" t="s">
        <v>20890</v>
      </c>
      <c r="I239" s="277" t="s">
        <v>563</v>
      </c>
      <c r="J239" s="277" t="s">
        <v>422</v>
      </c>
      <c r="N239" s="277" t="s">
        <v>20033</v>
      </c>
      <c r="O239" s="277" t="s">
        <v>366</v>
      </c>
      <c r="P239" s="277" t="s">
        <v>442</v>
      </c>
      <c r="Q239" s="277" t="s">
        <v>20281</v>
      </c>
      <c r="R239" s="277" t="s">
        <v>272</v>
      </c>
      <c r="S239" s="277" t="s">
        <v>253</v>
      </c>
      <c r="T239" s="277" t="s">
        <v>1178</v>
      </c>
    </row>
    <row r="240" spans="1:20" ht="12.6" hidden="1" customHeight="1">
      <c r="A240" s="277" t="s">
        <v>185</v>
      </c>
      <c r="B240" s="277" t="s">
        <v>70</v>
      </c>
      <c r="C240" s="277" t="s">
        <v>186</v>
      </c>
      <c r="D240" s="277" t="s">
        <v>91</v>
      </c>
      <c r="E240" s="277" t="s">
        <v>18907</v>
      </c>
      <c r="F240" s="277" t="s">
        <v>419</v>
      </c>
      <c r="G240" s="277" t="s">
        <v>59</v>
      </c>
      <c r="H240" s="277" t="s">
        <v>20282</v>
      </c>
      <c r="I240" s="277" t="s">
        <v>633</v>
      </c>
      <c r="Q240" s="277" t="s">
        <v>20283</v>
      </c>
      <c r="R240" s="277" t="s">
        <v>21371</v>
      </c>
      <c r="S240" s="277" t="s">
        <v>253</v>
      </c>
      <c r="T240" s="277" t="s">
        <v>556</v>
      </c>
    </row>
    <row r="241" spans="1:20" ht="12.6" hidden="1" customHeight="1">
      <c r="A241" s="277" t="s">
        <v>185</v>
      </c>
      <c r="B241" s="277" t="s">
        <v>70</v>
      </c>
      <c r="C241" s="277" t="s">
        <v>186</v>
      </c>
      <c r="D241" s="277" t="s">
        <v>91</v>
      </c>
      <c r="E241" s="277" t="s">
        <v>18908</v>
      </c>
      <c r="F241" s="277" t="s">
        <v>434</v>
      </c>
      <c r="G241" s="277" t="s">
        <v>189</v>
      </c>
      <c r="H241" s="277" t="s">
        <v>16013</v>
      </c>
      <c r="I241" s="277" t="s">
        <v>563</v>
      </c>
      <c r="O241" s="277" t="s">
        <v>206</v>
      </c>
      <c r="Q241" s="277" t="s">
        <v>16014</v>
      </c>
      <c r="R241" s="277" t="s">
        <v>23107</v>
      </c>
      <c r="S241" s="277" t="s">
        <v>496</v>
      </c>
      <c r="T241" s="277" t="s">
        <v>556</v>
      </c>
    </row>
    <row r="242" spans="1:20" ht="12.6" hidden="1" customHeight="1">
      <c r="A242" s="277" t="s">
        <v>185</v>
      </c>
      <c r="B242" s="277" t="s">
        <v>70</v>
      </c>
      <c r="C242" s="277" t="s">
        <v>186</v>
      </c>
      <c r="D242" s="277" t="s">
        <v>151</v>
      </c>
      <c r="E242" s="277" t="s">
        <v>18909</v>
      </c>
      <c r="F242" s="277" t="s">
        <v>27</v>
      </c>
      <c r="G242" s="277" t="s">
        <v>189</v>
      </c>
      <c r="H242" s="277" t="s">
        <v>20284</v>
      </c>
      <c r="I242" s="277" t="s">
        <v>475</v>
      </c>
      <c r="J242" s="277" t="s">
        <v>422</v>
      </c>
      <c r="N242" s="277" t="s">
        <v>20033</v>
      </c>
      <c r="O242" s="277" t="s">
        <v>366</v>
      </c>
      <c r="P242" s="277" t="s">
        <v>442</v>
      </c>
      <c r="Q242" s="277" t="s">
        <v>20285</v>
      </c>
      <c r="R242" s="277" t="s">
        <v>21911</v>
      </c>
      <c r="S242" s="277" t="s">
        <v>21910</v>
      </c>
      <c r="T242" s="277" t="s">
        <v>1178</v>
      </c>
    </row>
    <row r="243" spans="1:20" ht="12.6" hidden="1" customHeight="1">
      <c r="A243" s="277" t="s">
        <v>185</v>
      </c>
      <c r="B243" s="277" t="s">
        <v>70</v>
      </c>
      <c r="C243" s="277" t="s">
        <v>186</v>
      </c>
      <c r="D243" s="277" t="s">
        <v>168</v>
      </c>
      <c r="E243" s="277" t="s">
        <v>18910</v>
      </c>
      <c r="F243" s="277" t="s">
        <v>1020</v>
      </c>
      <c r="G243" s="277" t="s">
        <v>189</v>
      </c>
      <c r="H243" s="277" t="s">
        <v>16600</v>
      </c>
      <c r="I243" s="277" t="s">
        <v>475</v>
      </c>
      <c r="O243" s="277" t="s">
        <v>366</v>
      </c>
      <c r="Q243" s="277" t="s">
        <v>16601</v>
      </c>
      <c r="R243" s="277" t="s">
        <v>22365</v>
      </c>
      <c r="S243" s="277" t="s">
        <v>200</v>
      </c>
      <c r="T243" s="277" t="s">
        <v>626</v>
      </c>
    </row>
    <row r="244" spans="1:20" ht="12.6" hidden="1" customHeight="1">
      <c r="A244" s="277" t="s">
        <v>185</v>
      </c>
      <c r="B244" s="277" t="s">
        <v>70</v>
      </c>
      <c r="C244" s="277" t="s">
        <v>186</v>
      </c>
      <c r="D244" s="277" t="s">
        <v>149</v>
      </c>
      <c r="E244" s="277" t="s">
        <v>18911</v>
      </c>
      <c r="F244" s="277" t="s">
        <v>27</v>
      </c>
      <c r="G244" s="277" t="s">
        <v>189</v>
      </c>
      <c r="H244" s="277" t="s">
        <v>20891</v>
      </c>
      <c r="I244" s="277" t="s">
        <v>563</v>
      </c>
      <c r="J244" s="277" t="s">
        <v>422</v>
      </c>
      <c r="N244" s="277" t="s">
        <v>20033</v>
      </c>
      <c r="O244" s="277" t="s">
        <v>366</v>
      </c>
      <c r="P244" s="277" t="s">
        <v>442</v>
      </c>
      <c r="Q244" s="277" t="s">
        <v>20286</v>
      </c>
      <c r="R244" s="277" t="s">
        <v>21873</v>
      </c>
      <c r="S244" s="277" t="s">
        <v>444</v>
      </c>
      <c r="T244" s="277" t="s">
        <v>1178</v>
      </c>
    </row>
    <row r="245" spans="1:20" ht="12.6" hidden="1" customHeight="1">
      <c r="A245" s="277" t="s">
        <v>185</v>
      </c>
      <c r="B245" s="277" t="s">
        <v>70</v>
      </c>
      <c r="C245" s="277" t="s">
        <v>186</v>
      </c>
      <c r="D245" s="277" t="s">
        <v>127</v>
      </c>
      <c r="E245" s="277" t="s">
        <v>18912</v>
      </c>
      <c r="F245" s="277" t="s">
        <v>27</v>
      </c>
      <c r="G245" s="277" t="s">
        <v>189</v>
      </c>
      <c r="H245" s="277" t="s">
        <v>20892</v>
      </c>
      <c r="I245" s="277" t="s">
        <v>3101</v>
      </c>
      <c r="J245" s="277" t="s">
        <v>422</v>
      </c>
      <c r="N245" s="277" t="s">
        <v>20033</v>
      </c>
      <c r="O245" s="277" t="s">
        <v>366</v>
      </c>
      <c r="P245" s="277" t="s">
        <v>442</v>
      </c>
      <c r="Q245" s="277" t="s">
        <v>20287</v>
      </c>
      <c r="R245" s="277" t="s">
        <v>22057</v>
      </c>
      <c r="S245" s="277" t="s">
        <v>22058</v>
      </c>
      <c r="T245" s="277" t="s">
        <v>1148</v>
      </c>
    </row>
    <row r="246" spans="1:20" ht="12.6" hidden="1" customHeight="1">
      <c r="A246" s="277" t="s">
        <v>185</v>
      </c>
      <c r="B246" s="277" t="s">
        <v>70</v>
      </c>
      <c r="C246" s="277" t="s">
        <v>186</v>
      </c>
      <c r="D246" s="277" t="s">
        <v>127</v>
      </c>
      <c r="E246" s="277" t="s">
        <v>18913</v>
      </c>
      <c r="F246" s="277" t="s">
        <v>27</v>
      </c>
      <c r="G246" s="277" t="s">
        <v>189</v>
      </c>
      <c r="H246" s="277" t="s">
        <v>20893</v>
      </c>
      <c r="I246" s="277" t="s">
        <v>459</v>
      </c>
      <c r="J246" s="277" t="s">
        <v>422</v>
      </c>
      <c r="N246" s="277" t="s">
        <v>20033</v>
      </c>
      <c r="O246" s="277" t="s">
        <v>366</v>
      </c>
      <c r="P246" s="277" t="s">
        <v>442</v>
      </c>
      <c r="Q246" s="277" t="s">
        <v>20288</v>
      </c>
      <c r="R246" s="277" t="s">
        <v>496</v>
      </c>
      <c r="S246" s="277" t="s">
        <v>496</v>
      </c>
      <c r="T246" s="277" t="s">
        <v>1148</v>
      </c>
    </row>
    <row r="247" spans="1:20" ht="12.6" hidden="1" customHeight="1">
      <c r="A247" s="277" t="s">
        <v>185</v>
      </c>
      <c r="B247" s="277" t="s">
        <v>70</v>
      </c>
      <c r="C247" s="277" t="s">
        <v>186</v>
      </c>
      <c r="D247" s="277" t="s">
        <v>127</v>
      </c>
      <c r="E247" s="277" t="s">
        <v>18914</v>
      </c>
      <c r="F247" s="277" t="s">
        <v>27</v>
      </c>
      <c r="G247" s="277" t="s">
        <v>189</v>
      </c>
      <c r="H247" s="277" t="s">
        <v>20894</v>
      </c>
      <c r="I247" s="277" t="s">
        <v>459</v>
      </c>
      <c r="J247" s="277" t="s">
        <v>422</v>
      </c>
      <c r="N247" s="277" t="s">
        <v>20033</v>
      </c>
      <c r="O247" s="277" t="s">
        <v>366</v>
      </c>
      <c r="P247" s="277" t="s">
        <v>442</v>
      </c>
      <c r="Q247" s="277" t="s">
        <v>20289</v>
      </c>
      <c r="R247" s="277" t="s">
        <v>21362</v>
      </c>
      <c r="S247" s="277" t="s">
        <v>253</v>
      </c>
      <c r="T247" s="277" t="s">
        <v>1148</v>
      </c>
    </row>
    <row r="248" spans="1:20" ht="12.6" hidden="1" customHeight="1">
      <c r="A248" s="277" t="s">
        <v>185</v>
      </c>
      <c r="B248" s="277" t="s">
        <v>70</v>
      </c>
      <c r="C248" s="277" t="s">
        <v>186</v>
      </c>
      <c r="D248" s="277" t="s">
        <v>127</v>
      </c>
      <c r="E248" s="277" t="s">
        <v>18915</v>
      </c>
      <c r="F248" s="277" t="s">
        <v>27</v>
      </c>
      <c r="G248" s="277" t="s">
        <v>189</v>
      </c>
      <c r="H248" s="277" t="s">
        <v>20895</v>
      </c>
      <c r="I248" s="277" t="s">
        <v>459</v>
      </c>
      <c r="J248" s="277" t="s">
        <v>422</v>
      </c>
      <c r="N248" s="277" t="s">
        <v>20033</v>
      </c>
      <c r="O248" s="277" t="s">
        <v>366</v>
      </c>
      <c r="P248" s="277" t="s">
        <v>442</v>
      </c>
      <c r="Q248" s="277" t="s">
        <v>20290</v>
      </c>
      <c r="R248" s="277" t="s">
        <v>21574</v>
      </c>
      <c r="S248" s="277" t="s">
        <v>21575</v>
      </c>
      <c r="T248" s="277" t="s">
        <v>1148</v>
      </c>
    </row>
    <row r="249" spans="1:20" ht="12.6" hidden="1" customHeight="1">
      <c r="A249" s="277" t="s">
        <v>185</v>
      </c>
      <c r="B249" s="277" t="s">
        <v>70</v>
      </c>
      <c r="C249" s="277" t="s">
        <v>186</v>
      </c>
      <c r="D249" s="277" t="s">
        <v>133</v>
      </c>
      <c r="E249" s="277" t="s">
        <v>18916</v>
      </c>
      <c r="F249" s="277" t="s">
        <v>27</v>
      </c>
      <c r="G249" s="277" t="s">
        <v>189</v>
      </c>
      <c r="H249" s="277" t="s">
        <v>20896</v>
      </c>
      <c r="I249" s="277" t="s">
        <v>459</v>
      </c>
      <c r="J249" s="277" t="s">
        <v>455</v>
      </c>
      <c r="N249" s="277" t="s">
        <v>7147</v>
      </c>
      <c r="O249" s="277" t="s">
        <v>366</v>
      </c>
      <c r="P249" s="277" t="s">
        <v>442</v>
      </c>
      <c r="Q249" s="277" t="s">
        <v>20291</v>
      </c>
      <c r="R249" s="277" t="s">
        <v>496</v>
      </c>
      <c r="S249" s="277" t="s">
        <v>496</v>
      </c>
      <c r="T249" s="277" t="s">
        <v>1148</v>
      </c>
    </row>
    <row r="250" spans="1:20" ht="12.6" hidden="1" customHeight="1">
      <c r="A250" s="277" t="s">
        <v>185</v>
      </c>
      <c r="B250" s="277" t="s">
        <v>70</v>
      </c>
      <c r="C250" s="277" t="s">
        <v>186</v>
      </c>
      <c r="D250" s="277" t="s">
        <v>11392</v>
      </c>
      <c r="E250" s="277" t="s">
        <v>18917</v>
      </c>
      <c r="F250" s="277" t="s">
        <v>27</v>
      </c>
      <c r="G250" s="277" t="s">
        <v>189</v>
      </c>
      <c r="H250" s="277" t="s">
        <v>20897</v>
      </c>
      <c r="I250" s="277" t="s">
        <v>459</v>
      </c>
      <c r="J250" s="277" t="s">
        <v>455</v>
      </c>
      <c r="N250" s="277" t="s">
        <v>7147</v>
      </c>
      <c r="O250" s="277" t="s">
        <v>366</v>
      </c>
      <c r="P250" s="277" t="s">
        <v>442</v>
      </c>
      <c r="Q250" s="277" t="s">
        <v>20292</v>
      </c>
      <c r="R250" s="277" t="s">
        <v>22097</v>
      </c>
      <c r="S250" s="277" t="s">
        <v>444</v>
      </c>
      <c r="T250" s="277" t="s">
        <v>1148</v>
      </c>
    </row>
    <row r="251" spans="1:20" ht="12.6" hidden="1" customHeight="1">
      <c r="A251" s="277" t="s">
        <v>185</v>
      </c>
      <c r="B251" s="277" t="s">
        <v>70</v>
      </c>
      <c r="C251" s="277" t="s">
        <v>186</v>
      </c>
      <c r="D251" s="277" t="s">
        <v>11392</v>
      </c>
      <c r="E251" s="277" t="s">
        <v>18918</v>
      </c>
      <c r="F251" s="277" t="s">
        <v>27</v>
      </c>
      <c r="G251" s="277" t="s">
        <v>189</v>
      </c>
      <c r="H251" s="277" t="s">
        <v>20898</v>
      </c>
      <c r="I251" s="277" t="s">
        <v>459</v>
      </c>
      <c r="J251" s="277" t="s">
        <v>455</v>
      </c>
      <c r="N251" s="277" t="s">
        <v>7147</v>
      </c>
      <c r="O251" s="277" t="s">
        <v>366</v>
      </c>
      <c r="P251" s="277" t="s">
        <v>442</v>
      </c>
      <c r="Q251" s="277" t="s">
        <v>20293</v>
      </c>
      <c r="R251" s="277" t="s">
        <v>22095</v>
      </c>
      <c r="S251" s="277" t="s">
        <v>22094</v>
      </c>
      <c r="T251" s="277" t="s">
        <v>1148</v>
      </c>
    </row>
    <row r="252" spans="1:20" ht="12.6" hidden="1" customHeight="1">
      <c r="A252" s="277" t="s">
        <v>185</v>
      </c>
      <c r="B252" s="277" t="s">
        <v>70</v>
      </c>
      <c r="C252" s="277" t="s">
        <v>186</v>
      </c>
      <c r="D252" s="277" t="s">
        <v>156</v>
      </c>
      <c r="E252" s="277" t="s">
        <v>18919</v>
      </c>
      <c r="F252" s="277" t="s">
        <v>27</v>
      </c>
      <c r="G252" s="277" t="s">
        <v>189</v>
      </c>
      <c r="H252" s="277" t="s">
        <v>20899</v>
      </c>
      <c r="I252" s="277" t="s">
        <v>459</v>
      </c>
      <c r="J252" s="277" t="s">
        <v>16040</v>
      </c>
      <c r="N252" s="277" t="s">
        <v>11676</v>
      </c>
      <c r="O252" s="277" t="s">
        <v>366</v>
      </c>
      <c r="P252" s="277" t="s">
        <v>16108</v>
      </c>
      <c r="Q252" s="277" t="s">
        <v>20294</v>
      </c>
      <c r="R252" s="277" t="s">
        <v>22050</v>
      </c>
      <c r="S252" s="277" t="s">
        <v>22049</v>
      </c>
      <c r="T252" s="277" t="s">
        <v>619</v>
      </c>
    </row>
    <row r="253" spans="1:20" ht="12.6" hidden="1" customHeight="1">
      <c r="A253" s="277" t="s">
        <v>185</v>
      </c>
      <c r="B253" s="277" t="s">
        <v>70</v>
      </c>
      <c r="C253" s="277" t="s">
        <v>186</v>
      </c>
      <c r="D253" s="277" t="s">
        <v>156</v>
      </c>
      <c r="E253" s="277" t="s">
        <v>18920</v>
      </c>
      <c r="F253" s="277" t="s">
        <v>27</v>
      </c>
      <c r="G253" s="277" t="s">
        <v>189</v>
      </c>
      <c r="H253" s="277" t="s">
        <v>20900</v>
      </c>
      <c r="I253" s="277" t="s">
        <v>459</v>
      </c>
      <c r="J253" s="277" t="s">
        <v>16040</v>
      </c>
      <c r="N253" s="277" t="s">
        <v>11676</v>
      </c>
      <c r="O253" s="277" t="s">
        <v>366</v>
      </c>
      <c r="P253" s="277" t="s">
        <v>16108</v>
      </c>
      <c r="Q253" s="277" t="s">
        <v>20295</v>
      </c>
      <c r="R253" s="277" t="s">
        <v>272</v>
      </c>
      <c r="S253" s="277" t="s">
        <v>253</v>
      </c>
      <c r="T253" s="277" t="s">
        <v>619</v>
      </c>
    </row>
    <row r="254" spans="1:20" ht="12.6" hidden="1" customHeight="1">
      <c r="A254" s="277" t="s">
        <v>185</v>
      </c>
      <c r="B254" s="277" t="s">
        <v>70</v>
      </c>
      <c r="C254" s="277" t="s">
        <v>186</v>
      </c>
      <c r="D254" s="277" t="s">
        <v>130</v>
      </c>
      <c r="E254" s="277" t="s">
        <v>18921</v>
      </c>
      <c r="F254" s="277" t="s">
        <v>27</v>
      </c>
      <c r="G254" s="277" t="s">
        <v>189</v>
      </c>
      <c r="H254" s="277" t="s">
        <v>20296</v>
      </c>
      <c r="I254" s="277" t="s">
        <v>459</v>
      </c>
      <c r="J254" s="277" t="s">
        <v>455</v>
      </c>
      <c r="N254" s="277" t="s">
        <v>7147</v>
      </c>
      <c r="O254" s="277" t="s">
        <v>366</v>
      </c>
      <c r="P254" s="277" t="s">
        <v>442</v>
      </c>
      <c r="Q254" s="277" t="s">
        <v>20297</v>
      </c>
      <c r="R254" s="277" t="s">
        <v>22118</v>
      </c>
      <c r="S254" s="277" t="s">
        <v>22119</v>
      </c>
      <c r="T254" s="277" t="s">
        <v>619</v>
      </c>
    </row>
    <row r="255" spans="1:20" ht="12.6" hidden="1" customHeight="1">
      <c r="A255" s="277" t="s">
        <v>185</v>
      </c>
      <c r="B255" s="277" t="s">
        <v>70</v>
      </c>
      <c r="C255" s="277" t="s">
        <v>186</v>
      </c>
      <c r="D255" s="277" t="s">
        <v>151</v>
      </c>
      <c r="E255" s="277" t="s">
        <v>18922</v>
      </c>
      <c r="F255" s="277" t="s">
        <v>27</v>
      </c>
      <c r="G255" s="277" t="s">
        <v>189</v>
      </c>
      <c r="H255" s="277" t="s">
        <v>20298</v>
      </c>
      <c r="I255" s="277" t="s">
        <v>459</v>
      </c>
      <c r="J255" s="277" t="s">
        <v>422</v>
      </c>
      <c r="N255" s="277" t="s">
        <v>20033</v>
      </c>
      <c r="O255" s="277" t="s">
        <v>366</v>
      </c>
      <c r="P255" s="277" t="s">
        <v>442</v>
      </c>
      <c r="Q255" s="277" t="s">
        <v>20299</v>
      </c>
      <c r="R255" s="277" t="s">
        <v>272</v>
      </c>
      <c r="S255" s="277" t="s">
        <v>253</v>
      </c>
      <c r="T255" s="277" t="s">
        <v>619</v>
      </c>
    </row>
    <row r="256" spans="1:20" ht="12.6" hidden="1" customHeight="1">
      <c r="A256" s="277" t="s">
        <v>185</v>
      </c>
      <c r="B256" s="277" t="s">
        <v>70</v>
      </c>
      <c r="C256" s="277" t="s">
        <v>186</v>
      </c>
      <c r="D256" s="277" t="s">
        <v>151</v>
      </c>
      <c r="E256" s="277" t="s">
        <v>18923</v>
      </c>
      <c r="F256" s="277" t="s">
        <v>27</v>
      </c>
      <c r="G256" s="277" t="s">
        <v>189</v>
      </c>
      <c r="H256" s="277" t="s">
        <v>20300</v>
      </c>
      <c r="I256" s="277" t="s">
        <v>459</v>
      </c>
      <c r="J256" s="277" t="s">
        <v>455</v>
      </c>
      <c r="N256" s="277" t="s">
        <v>7147</v>
      </c>
      <c r="O256" s="277" t="s">
        <v>366</v>
      </c>
      <c r="P256" s="277" t="s">
        <v>442</v>
      </c>
      <c r="Q256" s="277" t="s">
        <v>20301</v>
      </c>
      <c r="R256" s="277" t="s">
        <v>272</v>
      </c>
      <c r="S256" s="277" t="s">
        <v>253</v>
      </c>
      <c r="T256" s="277" t="s">
        <v>619</v>
      </c>
    </row>
    <row r="257" spans="1:20" ht="12.6" hidden="1" customHeight="1">
      <c r="A257" s="277" t="s">
        <v>185</v>
      </c>
      <c r="B257" s="277" t="s">
        <v>70</v>
      </c>
      <c r="C257" s="277" t="s">
        <v>186</v>
      </c>
      <c r="D257" s="277" t="s">
        <v>153</v>
      </c>
      <c r="E257" s="277" t="s">
        <v>18924</v>
      </c>
      <c r="F257" s="277" t="s">
        <v>27</v>
      </c>
      <c r="G257" s="277" t="s">
        <v>189</v>
      </c>
      <c r="H257" s="277" t="s">
        <v>20302</v>
      </c>
      <c r="I257" s="277" t="s">
        <v>459</v>
      </c>
      <c r="J257" s="277" t="s">
        <v>455</v>
      </c>
      <c r="N257" s="277" t="s">
        <v>7147</v>
      </c>
      <c r="O257" s="277" t="s">
        <v>366</v>
      </c>
      <c r="P257" s="277" t="s">
        <v>442</v>
      </c>
      <c r="Q257" s="277" t="s">
        <v>20303</v>
      </c>
      <c r="R257" s="277" t="s">
        <v>21965</v>
      </c>
      <c r="S257" s="277" t="s">
        <v>21964</v>
      </c>
      <c r="T257" s="277" t="s">
        <v>619</v>
      </c>
    </row>
    <row r="258" spans="1:20" ht="12.6" hidden="1" customHeight="1">
      <c r="A258" s="277" t="s">
        <v>185</v>
      </c>
      <c r="B258" s="277" t="s">
        <v>70</v>
      </c>
      <c r="C258" s="277" t="s">
        <v>186</v>
      </c>
      <c r="D258" s="277" t="s">
        <v>164</v>
      </c>
      <c r="E258" s="277" t="s">
        <v>18925</v>
      </c>
      <c r="F258" s="277" t="s">
        <v>27</v>
      </c>
      <c r="G258" s="277" t="s">
        <v>189</v>
      </c>
      <c r="H258" s="277" t="s">
        <v>20901</v>
      </c>
      <c r="I258" s="277" t="s">
        <v>1187</v>
      </c>
      <c r="J258" s="277" t="s">
        <v>622</v>
      </c>
      <c r="N258" s="277" t="s">
        <v>20087</v>
      </c>
      <c r="O258" s="277" t="s">
        <v>366</v>
      </c>
      <c r="P258" s="277" t="s">
        <v>624</v>
      </c>
      <c r="Q258" s="277" t="s">
        <v>20304</v>
      </c>
      <c r="R258" s="277" t="s">
        <v>21605</v>
      </c>
      <c r="S258" s="277" t="s">
        <v>21604</v>
      </c>
      <c r="T258" s="277" t="s">
        <v>1189</v>
      </c>
    </row>
    <row r="259" spans="1:20" ht="12.6" hidden="1" customHeight="1">
      <c r="A259" s="277" t="s">
        <v>185</v>
      </c>
      <c r="B259" s="277" t="s">
        <v>70</v>
      </c>
      <c r="C259" s="277" t="s">
        <v>186</v>
      </c>
      <c r="D259" s="277" t="s">
        <v>164</v>
      </c>
      <c r="E259" s="277" t="s">
        <v>18926</v>
      </c>
      <c r="F259" s="277" t="s">
        <v>27</v>
      </c>
      <c r="G259" s="277" t="s">
        <v>189</v>
      </c>
      <c r="H259" s="277" t="s">
        <v>20902</v>
      </c>
      <c r="I259" s="277" t="s">
        <v>1187</v>
      </c>
      <c r="J259" s="277" t="s">
        <v>622</v>
      </c>
      <c r="N259" s="277" t="s">
        <v>20087</v>
      </c>
      <c r="O259" s="277" t="s">
        <v>366</v>
      </c>
      <c r="P259" s="277" t="s">
        <v>624</v>
      </c>
      <c r="Q259" s="277" t="s">
        <v>20305</v>
      </c>
      <c r="R259" s="277" t="s">
        <v>21617</v>
      </c>
      <c r="S259" s="277" t="s">
        <v>21616</v>
      </c>
      <c r="T259" s="277" t="s">
        <v>1189</v>
      </c>
    </row>
    <row r="260" spans="1:20" ht="12.6" hidden="1" customHeight="1">
      <c r="A260" s="277" t="s">
        <v>185</v>
      </c>
      <c r="B260" s="277" t="s">
        <v>70</v>
      </c>
      <c r="C260" s="277" t="s">
        <v>186</v>
      </c>
      <c r="D260" s="277" t="s">
        <v>91</v>
      </c>
      <c r="E260" s="277" t="s">
        <v>18927</v>
      </c>
      <c r="F260" s="277" t="s">
        <v>30</v>
      </c>
      <c r="G260" s="277" t="s">
        <v>189</v>
      </c>
      <c r="H260" s="277" t="s">
        <v>21691</v>
      </c>
      <c r="I260" s="277" t="s">
        <v>436</v>
      </c>
      <c r="J260" s="277" t="s">
        <v>499</v>
      </c>
      <c r="K260" s="277">
        <v>970</v>
      </c>
      <c r="M260" s="277" t="s">
        <v>485</v>
      </c>
      <c r="N260" s="277" t="s">
        <v>665</v>
      </c>
      <c r="O260" s="277" t="s">
        <v>206</v>
      </c>
      <c r="P260" s="277" t="s">
        <v>559</v>
      </c>
      <c r="Q260" s="277" t="s">
        <v>21213</v>
      </c>
      <c r="R260" s="277" t="s">
        <v>21396</v>
      </c>
      <c r="S260" s="277" t="s">
        <v>21395</v>
      </c>
      <c r="T260" s="277" t="s">
        <v>7206</v>
      </c>
    </row>
    <row r="261" spans="1:20" ht="12.6" hidden="1" customHeight="1">
      <c r="A261" s="277" t="s">
        <v>185</v>
      </c>
      <c r="B261" s="277" t="s">
        <v>70</v>
      </c>
      <c r="C261" s="277" t="s">
        <v>186</v>
      </c>
      <c r="D261" s="277" t="s">
        <v>91</v>
      </c>
      <c r="E261" s="277" t="s">
        <v>18928</v>
      </c>
      <c r="F261" s="277" t="s">
        <v>30</v>
      </c>
      <c r="G261" s="277" t="s">
        <v>189</v>
      </c>
      <c r="H261" s="277" t="s">
        <v>20903</v>
      </c>
      <c r="I261" s="277" t="s">
        <v>436</v>
      </c>
      <c r="J261" s="277" t="s">
        <v>484</v>
      </c>
      <c r="K261" s="277">
        <v>3296</v>
      </c>
      <c r="M261" s="277" t="s">
        <v>485</v>
      </c>
      <c r="N261" s="277" t="s">
        <v>15918</v>
      </c>
      <c r="O261" s="277" t="s">
        <v>206</v>
      </c>
      <c r="P261" s="277" t="s">
        <v>559</v>
      </c>
      <c r="Q261" s="277" t="s">
        <v>21213</v>
      </c>
      <c r="R261" s="277" t="s">
        <v>496</v>
      </c>
      <c r="S261" s="277" t="s">
        <v>496</v>
      </c>
      <c r="T261" s="277" t="s">
        <v>7206</v>
      </c>
    </row>
    <row r="262" spans="1:20" ht="12.6" hidden="1" customHeight="1">
      <c r="A262" s="277" t="s">
        <v>185</v>
      </c>
      <c r="B262" s="277" t="s">
        <v>70</v>
      </c>
      <c r="C262" s="277" t="s">
        <v>186</v>
      </c>
      <c r="D262" s="277" t="s">
        <v>91</v>
      </c>
      <c r="E262" s="277" t="s">
        <v>18929</v>
      </c>
      <c r="F262" s="277" t="s">
        <v>30</v>
      </c>
      <c r="G262" s="277" t="s">
        <v>189</v>
      </c>
      <c r="H262" s="277" t="s">
        <v>20904</v>
      </c>
      <c r="I262" s="277" t="s">
        <v>436</v>
      </c>
      <c r="J262" s="277" t="s">
        <v>484</v>
      </c>
      <c r="K262" s="277">
        <v>3297</v>
      </c>
      <c r="M262" s="277" t="s">
        <v>687</v>
      </c>
      <c r="N262" s="277" t="s">
        <v>7071</v>
      </c>
      <c r="O262" s="277" t="s">
        <v>366</v>
      </c>
      <c r="P262" s="277" t="s">
        <v>559</v>
      </c>
      <c r="Q262" s="277" t="s">
        <v>21214</v>
      </c>
      <c r="R262" s="277" t="s">
        <v>496</v>
      </c>
      <c r="S262" s="277" t="s">
        <v>496</v>
      </c>
      <c r="T262" s="277" t="s">
        <v>7206</v>
      </c>
    </row>
    <row r="263" spans="1:20" ht="12.6" hidden="1" customHeight="1">
      <c r="A263" s="277" t="s">
        <v>185</v>
      </c>
      <c r="B263" s="277" t="s">
        <v>70</v>
      </c>
      <c r="C263" s="277" t="s">
        <v>186</v>
      </c>
      <c r="D263" s="277" t="s">
        <v>127</v>
      </c>
      <c r="E263" s="277" t="s">
        <v>18930</v>
      </c>
      <c r="F263" s="277" t="s">
        <v>27</v>
      </c>
      <c r="G263" s="277" t="s">
        <v>189</v>
      </c>
      <c r="H263" s="277" t="s">
        <v>20905</v>
      </c>
      <c r="I263" s="277" t="s">
        <v>947</v>
      </c>
      <c r="J263" s="277" t="s">
        <v>422</v>
      </c>
      <c r="N263" s="277" t="s">
        <v>20033</v>
      </c>
      <c r="O263" s="277" t="s">
        <v>366</v>
      </c>
      <c r="P263" s="277" t="s">
        <v>442</v>
      </c>
      <c r="Q263" s="277" t="s">
        <v>20306</v>
      </c>
      <c r="R263" s="277" t="s">
        <v>496</v>
      </c>
      <c r="S263" s="277" t="s">
        <v>496</v>
      </c>
      <c r="T263" s="277" t="s">
        <v>2325</v>
      </c>
    </row>
    <row r="264" spans="1:20" ht="12.6" hidden="1" customHeight="1">
      <c r="A264" s="277" t="s">
        <v>185</v>
      </c>
      <c r="B264" s="277" t="s">
        <v>70</v>
      </c>
      <c r="C264" s="277" t="s">
        <v>186</v>
      </c>
      <c r="D264" s="277" t="s">
        <v>105</v>
      </c>
      <c r="E264" s="277" t="s">
        <v>18931</v>
      </c>
      <c r="F264" s="277" t="s">
        <v>29</v>
      </c>
      <c r="G264" s="277" t="s">
        <v>189</v>
      </c>
      <c r="H264" s="277" t="s">
        <v>20906</v>
      </c>
      <c r="I264" s="277" t="s">
        <v>649</v>
      </c>
      <c r="J264" s="277" t="s">
        <v>3087</v>
      </c>
      <c r="K264" s="277">
        <v>318</v>
      </c>
      <c r="M264" s="277" t="s">
        <v>485</v>
      </c>
      <c r="N264" s="277" t="s">
        <v>15918</v>
      </c>
      <c r="O264" s="277" t="s">
        <v>206</v>
      </c>
      <c r="P264" s="277" t="s">
        <v>215</v>
      </c>
      <c r="Q264" s="277" t="s">
        <v>21215</v>
      </c>
      <c r="R264" s="277" t="s">
        <v>5280</v>
      </c>
      <c r="S264" s="277" t="s">
        <v>193</v>
      </c>
      <c r="T264" s="277" t="s">
        <v>651</v>
      </c>
    </row>
    <row r="265" spans="1:20" ht="12.6" hidden="1" customHeight="1">
      <c r="A265" s="277" t="s">
        <v>185</v>
      </c>
      <c r="B265" s="277" t="s">
        <v>70</v>
      </c>
      <c r="C265" s="277" t="s">
        <v>186</v>
      </c>
      <c r="D265" s="277" t="s">
        <v>127</v>
      </c>
      <c r="E265" s="277" t="s">
        <v>18932</v>
      </c>
      <c r="F265" s="277" t="s">
        <v>434</v>
      </c>
      <c r="G265" s="277" t="s">
        <v>189</v>
      </c>
      <c r="H265" s="277" t="s">
        <v>20307</v>
      </c>
      <c r="I265" s="277" t="s">
        <v>649</v>
      </c>
      <c r="O265" s="277" t="s">
        <v>366</v>
      </c>
      <c r="P265" s="277" t="s">
        <v>442</v>
      </c>
      <c r="Q265" s="277" t="s">
        <v>20308</v>
      </c>
      <c r="R265" s="277" t="s">
        <v>21582</v>
      </c>
      <c r="S265" s="277" t="s">
        <v>21583</v>
      </c>
      <c r="T265" s="277" t="s">
        <v>651</v>
      </c>
    </row>
    <row r="266" spans="1:20" ht="12.6" hidden="1" customHeight="1">
      <c r="A266" s="277" t="s">
        <v>185</v>
      </c>
      <c r="B266" s="277" t="s">
        <v>70</v>
      </c>
      <c r="C266" s="277" t="s">
        <v>186</v>
      </c>
      <c r="D266" s="277" t="s">
        <v>139</v>
      </c>
      <c r="E266" s="277" t="s">
        <v>18933</v>
      </c>
      <c r="F266" s="277" t="s">
        <v>27</v>
      </c>
      <c r="G266" s="277" t="s">
        <v>189</v>
      </c>
      <c r="H266" s="277" t="s">
        <v>11799</v>
      </c>
      <c r="I266" s="277" t="s">
        <v>20309</v>
      </c>
      <c r="J266" s="277" t="s">
        <v>422</v>
      </c>
      <c r="N266" s="277" t="s">
        <v>20033</v>
      </c>
      <c r="O266" s="277" t="s">
        <v>366</v>
      </c>
      <c r="P266" s="277" t="s">
        <v>442</v>
      </c>
      <c r="Q266" s="277" t="s">
        <v>16402</v>
      </c>
      <c r="R266" s="277" t="s">
        <v>21664</v>
      </c>
      <c r="S266" s="277" t="s">
        <v>21665</v>
      </c>
      <c r="T266" s="277" t="s">
        <v>651</v>
      </c>
    </row>
    <row r="267" spans="1:20" ht="12.6" hidden="1" customHeight="1">
      <c r="A267" s="277" t="s">
        <v>185</v>
      </c>
      <c r="B267" s="277" t="s">
        <v>70</v>
      </c>
      <c r="C267" s="277" t="s">
        <v>186</v>
      </c>
      <c r="D267" s="277" t="s">
        <v>139</v>
      </c>
      <c r="E267" s="277" t="s">
        <v>18934</v>
      </c>
      <c r="F267" s="277" t="s">
        <v>27</v>
      </c>
      <c r="G267" s="277" t="s">
        <v>189</v>
      </c>
      <c r="H267" s="277" t="s">
        <v>20310</v>
      </c>
      <c r="I267" s="277" t="s">
        <v>649</v>
      </c>
      <c r="J267" s="277" t="s">
        <v>422</v>
      </c>
      <c r="N267" s="277" t="s">
        <v>20033</v>
      </c>
      <c r="O267" s="277" t="s">
        <v>366</v>
      </c>
      <c r="P267" s="277" t="s">
        <v>442</v>
      </c>
      <c r="Q267" s="277" t="s">
        <v>20311</v>
      </c>
      <c r="R267" s="277" t="s">
        <v>21985</v>
      </c>
      <c r="S267" s="277" t="s">
        <v>21986</v>
      </c>
      <c r="T267" s="277" t="s">
        <v>651</v>
      </c>
    </row>
    <row r="268" spans="1:20" ht="12.6" hidden="1" customHeight="1">
      <c r="A268" s="277" t="s">
        <v>185</v>
      </c>
      <c r="B268" s="277" t="s">
        <v>70</v>
      </c>
      <c r="C268" s="277" t="s">
        <v>186</v>
      </c>
      <c r="D268" s="277" t="s">
        <v>11393</v>
      </c>
      <c r="E268" s="277" t="s">
        <v>18935</v>
      </c>
      <c r="F268" s="277" t="s">
        <v>27</v>
      </c>
      <c r="G268" s="277" t="s">
        <v>189</v>
      </c>
      <c r="H268" s="277" t="s">
        <v>20312</v>
      </c>
      <c r="I268" s="277" t="s">
        <v>649</v>
      </c>
      <c r="J268" s="277" t="s">
        <v>455</v>
      </c>
      <c r="N268" s="277" t="s">
        <v>7147</v>
      </c>
      <c r="O268" s="277" t="s">
        <v>366</v>
      </c>
      <c r="P268" s="277" t="s">
        <v>442</v>
      </c>
      <c r="Q268" s="277" t="s">
        <v>16425</v>
      </c>
      <c r="R268" s="277" t="s">
        <v>22213</v>
      </c>
      <c r="S268" s="277" t="s">
        <v>22212</v>
      </c>
      <c r="T268" s="277" t="s">
        <v>651</v>
      </c>
    </row>
    <row r="269" spans="1:20" ht="12.6" hidden="1" customHeight="1">
      <c r="A269" s="277" t="s">
        <v>185</v>
      </c>
      <c r="B269" s="277" t="s">
        <v>70</v>
      </c>
      <c r="C269" s="277" t="s">
        <v>186</v>
      </c>
      <c r="D269" s="277" t="s">
        <v>11393</v>
      </c>
      <c r="E269" s="277" t="s">
        <v>18936</v>
      </c>
      <c r="F269" s="277" t="s">
        <v>27</v>
      </c>
      <c r="G269" s="277" t="s">
        <v>189</v>
      </c>
      <c r="H269" s="277" t="s">
        <v>20313</v>
      </c>
      <c r="I269" s="277" t="s">
        <v>1883</v>
      </c>
      <c r="J269" s="277" t="s">
        <v>422</v>
      </c>
      <c r="N269" s="277" t="s">
        <v>20033</v>
      </c>
      <c r="O269" s="277" t="s">
        <v>366</v>
      </c>
      <c r="P269" s="277" t="s">
        <v>442</v>
      </c>
      <c r="Q269" s="277" t="s">
        <v>20314</v>
      </c>
      <c r="R269" s="277" t="s">
        <v>21844</v>
      </c>
      <c r="S269" s="277" t="s">
        <v>253</v>
      </c>
      <c r="T269" s="277" t="s">
        <v>651</v>
      </c>
    </row>
    <row r="270" spans="1:20" ht="12.6" hidden="1" customHeight="1">
      <c r="A270" s="277" t="s">
        <v>185</v>
      </c>
      <c r="B270" s="277" t="s">
        <v>70</v>
      </c>
      <c r="C270" s="277" t="s">
        <v>186</v>
      </c>
      <c r="D270" s="277" t="s">
        <v>149</v>
      </c>
      <c r="E270" s="277" t="s">
        <v>18937</v>
      </c>
      <c r="F270" s="277" t="s">
        <v>27</v>
      </c>
      <c r="G270" s="277" t="s">
        <v>189</v>
      </c>
      <c r="H270" s="277" t="s">
        <v>20315</v>
      </c>
      <c r="I270" s="277" t="s">
        <v>649</v>
      </c>
      <c r="J270" s="277" t="s">
        <v>455</v>
      </c>
      <c r="N270" s="277" t="s">
        <v>7147</v>
      </c>
      <c r="O270" s="277" t="s">
        <v>366</v>
      </c>
      <c r="P270" s="277" t="s">
        <v>442</v>
      </c>
      <c r="Q270" s="277" t="s">
        <v>20316</v>
      </c>
      <c r="R270" s="277" t="s">
        <v>496</v>
      </c>
      <c r="S270" s="277" t="s">
        <v>496</v>
      </c>
      <c r="T270" s="277" t="s">
        <v>651</v>
      </c>
    </row>
    <row r="271" spans="1:20" ht="12.6" hidden="1" customHeight="1">
      <c r="A271" s="277" t="s">
        <v>185</v>
      </c>
      <c r="B271" s="277" t="s">
        <v>70</v>
      </c>
      <c r="C271" s="277" t="s">
        <v>186</v>
      </c>
      <c r="D271" s="277" t="s">
        <v>149</v>
      </c>
      <c r="E271" s="277" t="s">
        <v>18938</v>
      </c>
      <c r="F271" s="277" t="s">
        <v>27</v>
      </c>
      <c r="G271" s="277" t="s">
        <v>189</v>
      </c>
      <c r="H271" s="277" t="s">
        <v>20317</v>
      </c>
      <c r="I271" s="277" t="s">
        <v>649</v>
      </c>
      <c r="J271" s="277" t="s">
        <v>422</v>
      </c>
      <c r="N271" s="277" t="s">
        <v>20033</v>
      </c>
      <c r="O271" s="277" t="s">
        <v>366</v>
      </c>
      <c r="P271" s="277" t="s">
        <v>442</v>
      </c>
      <c r="Q271" s="277" t="s">
        <v>20318</v>
      </c>
      <c r="R271" s="277" t="s">
        <v>21882</v>
      </c>
      <c r="S271" s="277" t="s">
        <v>21881</v>
      </c>
      <c r="T271" s="277" t="s">
        <v>651</v>
      </c>
    </row>
    <row r="272" spans="1:20" ht="12.6" hidden="1" customHeight="1">
      <c r="B272" s="277" t="s">
        <v>70</v>
      </c>
      <c r="C272" s="277" t="s">
        <v>28</v>
      </c>
      <c r="D272" s="277" t="s">
        <v>179</v>
      </c>
      <c r="E272" s="277" t="s">
        <v>18939</v>
      </c>
      <c r="F272" s="277" t="s">
        <v>30</v>
      </c>
      <c r="G272" s="277" t="s">
        <v>189</v>
      </c>
      <c r="H272" s="277" t="s">
        <v>20907</v>
      </c>
      <c r="I272" s="277" t="s">
        <v>20041</v>
      </c>
      <c r="J272" s="277" t="s">
        <v>484</v>
      </c>
      <c r="K272" s="277">
        <v>3272</v>
      </c>
      <c r="L272" s="277" t="s">
        <v>87</v>
      </c>
      <c r="M272" s="277" t="s">
        <v>878</v>
      </c>
      <c r="N272" s="277" t="s">
        <v>7071</v>
      </c>
      <c r="O272" s="277" t="s">
        <v>366</v>
      </c>
      <c r="P272" s="277" t="s">
        <v>7357</v>
      </c>
      <c r="Q272" s="277" t="s">
        <v>21149</v>
      </c>
      <c r="R272" s="277" t="s">
        <v>21150</v>
      </c>
      <c r="T272" s="277" t="s">
        <v>651</v>
      </c>
    </row>
    <row r="273" spans="1:22" ht="12.6" hidden="1" customHeight="1">
      <c r="A273" s="277" t="s">
        <v>185</v>
      </c>
      <c r="B273" s="277" t="s">
        <v>70</v>
      </c>
      <c r="C273" s="277" t="s">
        <v>186</v>
      </c>
      <c r="D273" s="277" t="s">
        <v>127</v>
      </c>
      <c r="E273" s="277" t="s">
        <v>18940</v>
      </c>
      <c r="F273" s="277" t="s">
        <v>27</v>
      </c>
      <c r="G273" s="277" t="s">
        <v>189</v>
      </c>
      <c r="H273" s="277" t="s">
        <v>20908</v>
      </c>
      <c r="I273" s="277" t="s">
        <v>947</v>
      </c>
      <c r="J273" s="277" t="s">
        <v>422</v>
      </c>
      <c r="N273" s="277" t="s">
        <v>20033</v>
      </c>
      <c r="O273" s="277" t="s">
        <v>366</v>
      </c>
      <c r="P273" s="277" t="s">
        <v>442</v>
      </c>
      <c r="Q273" s="277" t="s">
        <v>16806</v>
      </c>
      <c r="R273" s="277" t="s">
        <v>21524</v>
      </c>
      <c r="S273" s="277" t="s">
        <v>21525</v>
      </c>
      <c r="T273" s="277" t="s">
        <v>2325</v>
      </c>
    </row>
    <row r="274" spans="1:22" ht="12.6" hidden="1" customHeight="1">
      <c r="A274" s="277" t="s">
        <v>185</v>
      </c>
      <c r="B274" s="277" t="s">
        <v>70</v>
      </c>
      <c r="C274" s="277" t="s">
        <v>186</v>
      </c>
      <c r="D274" s="277" t="s">
        <v>127</v>
      </c>
      <c r="E274" s="277" t="s">
        <v>18941</v>
      </c>
      <c r="F274" s="277" t="s">
        <v>27</v>
      </c>
      <c r="G274" s="277" t="s">
        <v>189</v>
      </c>
      <c r="H274" s="277" t="s">
        <v>12551</v>
      </c>
      <c r="I274" s="277" t="s">
        <v>947</v>
      </c>
      <c r="J274" s="277" t="s">
        <v>422</v>
      </c>
      <c r="N274" s="277" t="s">
        <v>20033</v>
      </c>
      <c r="O274" s="277" t="s">
        <v>366</v>
      </c>
      <c r="P274" s="277" t="s">
        <v>442</v>
      </c>
      <c r="Q274" s="277" t="s">
        <v>12270</v>
      </c>
      <c r="R274" s="277" t="s">
        <v>496</v>
      </c>
      <c r="S274" s="277" t="s">
        <v>496</v>
      </c>
      <c r="T274" s="277" t="s">
        <v>2325</v>
      </c>
    </row>
    <row r="275" spans="1:22" ht="12.6" hidden="1" customHeight="1">
      <c r="A275" s="277" t="s">
        <v>185</v>
      </c>
      <c r="B275" s="277" t="s">
        <v>70</v>
      </c>
      <c r="C275" s="277" t="s">
        <v>186</v>
      </c>
      <c r="D275" s="277" t="s">
        <v>130</v>
      </c>
      <c r="E275" s="277" t="s">
        <v>18942</v>
      </c>
      <c r="F275" s="277" t="s">
        <v>27</v>
      </c>
      <c r="G275" s="277" t="s">
        <v>189</v>
      </c>
      <c r="H275" s="277" t="s">
        <v>20909</v>
      </c>
      <c r="I275" s="277" t="s">
        <v>1091</v>
      </c>
      <c r="J275" s="277" t="s">
        <v>422</v>
      </c>
      <c r="N275" s="277" t="s">
        <v>20033</v>
      </c>
      <c r="O275" s="277" t="s">
        <v>366</v>
      </c>
      <c r="P275" s="277" t="s">
        <v>442</v>
      </c>
      <c r="Q275" s="277" t="s">
        <v>20319</v>
      </c>
      <c r="R275" s="277" t="s">
        <v>21689</v>
      </c>
      <c r="S275" s="277" t="s">
        <v>21690</v>
      </c>
      <c r="T275" s="277" t="s">
        <v>20320</v>
      </c>
    </row>
    <row r="276" spans="1:22" ht="12.6" hidden="1" customHeight="1">
      <c r="A276" s="277" t="s">
        <v>185</v>
      </c>
      <c r="B276" s="277" t="s">
        <v>70</v>
      </c>
      <c r="C276" s="277" t="s">
        <v>186</v>
      </c>
      <c r="D276" s="277" t="s">
        <v>130</v>
      </c>
      <c r="E276" s="277" t="s">
        <v>18943</v>
      </c>
      <c r="F276" s="277" t="s">
        <v>27</v>
      </c>
      <c r="G276" s="277" t="s">
        <v>189</v>
      </c>
      <c r="H276" s="277" t="s">
        <v>20910</v>
      </c>
      <c r="I276" s="277" t="s">
        <v>1091</v>
      </c>
      <c r="J276" s="277" t="s">
        <v>422</v>
      </c>
      <c r="N276" s="277" t="s">
        <v>20033</v>
      </c>
      <c r="O276" s="277" t="s">
        <v>366</v>
      </c>
      <c r="P276" s="277" t="s">
        <v>442</v>
      </c>
      <c r="Q276" s="277" t="s">
        <v>20321</v>
      </c>
      <c r="R276" s="277" t="s">
        <v>22126</v>
      </c>
      <c r="S276" s="277" t="s">
        <v>22127</v>
      </c>
      <c r="T276" s="277" t="s">
        <v>20320</v>
      </c>
    </row>
    <row r="277" spans="1:22" ht="12.6" hidden="1" customHeight="1">
      <c r="A277" s="277" t="s">
        <v>185</v>
      </c>
      <c r="B277" s="277" t="s">
        <v>70</v>
      </c>
      <c r="C277" s="277" t="s">
        <v>186</v>
      </c>
      <c r="D277" s="277" t="s">
        <v>130</v>
      </c>
      <c r="E277" s="277" t="s">
        <v>18944</v>
      </c>
      <c r="F277" s="277" t="s">
        <v>27</v>
      </c>
      <c r="G277" s="277" t="s">
        <v>189</v>
      </c>
      <c r="H277" s="277" t="s">
        <v>20911</v>
      </c>
      <c r="I277" s="277" t="s">
        <v>1091</v>
      </c>
      <c r="J277" s="277" t="s">
        <v>455</v>
      </c>
      <c r="N277" s="277" t="s">
        <v>7147</v>
      </c>
      <c r="O277" s="277" t="s">
        <v>366</v>
      </c>
      <c r="P277" s="277" t="s">
        <v>442</v>
      </c>
      <c r="Q277" s="277" t="s">
        <v>20322</v>
      </c>
      <c r="R277" s="277" t="s">
        <v>22122</v>
      </c>
      <c r="S277" s="277" t="s">
        <v>22123</v>
      </c>
      <c r="T277" s="277" t="s">
        <v>20320</v>
      </c>
    </row>
    <row r="278" spans="1:22" ht="12.6" hidden="1" customHeight="1">
      <c r="A278" s="277" t="s">
        <v>185</v>
      </c>
      <c r="B278" s="277" t="s">
        <v>70</v>
      </c>
      <c r="C278" s="277" t="s">
        <v>186</v>
      </c>
      <c r="D278" s="277" t="s">
        <v>153</v>
      </c>
      <c r="E278" s="277" t="s">
        <v>18945</v>
      </c>
      <c r="F278" s="277" t="s">
        <v>27</v>
      </c>
      <c r="G278" s="277" t="s">
        <v>189</v>
      </c>
      <c r="H278" s="277" t="s">
        <v>20912</v>
      </c>
      <c r="I278" s="277" t="s">
        <v>1187</v>
      </c>
      <c r="J278" s="277" t="s">
        <v>455</v>
      </c>
      <c r="N278" s="277" t="s">
        <v>7147</v>
      </c>
      <c r="O278" s="277" t="s">
        <v>366</v>
      </c>
      <c r="P278" s="277" t="s">
        <v>442</v>
      </c>
      <c r="Q278" s="277" t="s">
        <v>20323</v>
      </c>
      <c r="R278" s="277" t="s">
        <v>5279</v>
      </c>
      <c r="S278" s="277" t="s">
        <v>193</v>
      </c>
      <c r="T278" s="277" t="s">
        <v>11613</v>
      </c>
      <c r="V278" s="277" t="s">
        <v>995</v>
      </c>
    </row>
    <row r="279" spans="1:22" ht="12.6" hidden="1" customHeight="1">
      <c r="A279" s="277" t="s">
        <v>185</v>
      </c>
      <c r="B279" s="277" t="s">
        <v>70</v>
      </c>
      <c r="C279" s="277" t="s">
        <v>186</v>
      </c>
      <c r="D279" s="277" t="s">
        <v>11389</v>
      </c>
      <c r="E279" s="277" t="s">
        <v>18946</v>
      </c>
      <c r="F279" s="277" t="s">
        <v>27</v>
      </c>
      <c r="G279" s="277" t="s">
        <v>189</v>
      </c>
      <c r="H279" s="277" t="s">
        <v>20913</v>
      </c>
      <c r="I279" s="277" t="s">
        <v>1187</v>
      </c>
      <c r="J279" s="277" t="s">
        <v>422</v>
      </c>
      <c r="N279" s="277" t="s">
        <v>20033</v>
      </c>
      <c r="O279" s="277" t="s">
        <v>366</v>
      </c>
      <c r="P279" s="277" t="s">
        <v>442</v>
      </c>
      <c r="Q279" s="277" t="s">
        <v>20324</v>
      </c>
      <c r="R279" s="277" t="s">
        <v>21830</v>
      </c>
      <c r="S279" s="277" t="s">
        <v>21829</v>
      </c>
      <c r="T279" s="277" t="s">
        <v>11613</v>
      </c>
    </row>
    <row r="280" spans="1:22" ht="12.6" hidden="1" customHeight="1">
      <c r="A280" s="277" t="s">
        <v>185</v>
      </c>
      <c r="B280" s="277" t="s">
        <v>70</v>
      </c>
      <c r="C280" s="277" t="s">
        <v>186</v>
      </c>
      <c r="D280" s="277" t="s">
        <v>11395</v>
      </c>
      <c r="E280" s="277" t="s">
        <v>18947</v>
      </c>
      <c r="F280" s="277" t="s">
        <v>27</v>
      </c>
      <c r="G280" s="277" t="s">
        <v>189</v>
      </c>
      <c r="H280" s="277" t="s">
        <v>20325</v>
      </c>
      <c r="I280" s="277" t="s">
        <v>649</v>
      </c>
      <c r="J280" s="277" t="s">
        <v>422</v>
      </c>
      <c r="N280" s="277" t="s">
        <v>20033</v>
      </c>
      <c r="O280" s="277" t="s">
        <v>366</v>
      </c>
      <c r="P280" s="277" t="s">
        <v>442</v>
      </c>
      <c r="Q280" s="277" t="s">
        <v>20326</v>
      </c>
      <c r="R280" s="277" t="s">
        <v>21858</v>
      </c>
      <c r="S280" s="277" t="s">
        <v>21857</v>
      </c>
      <c r="T280" s="277" t="s">
        <v>651</v>
      </c>
    </row>
    <row r="281" spans="1:22" ht="12.6" hidden="1" customHeight="1">
      <c r="A281" s="277" t="s">
        <v>185</v>
      </c>
      <c r="B281" s="277" t="s">
        <v>70</v>
      </c>
      <c r="C281" s="277" t="s">
        <v>186</v>
      </c>
      <c r="D281" s="277" t="s">
        <v>11394</v>
      </c>
      <c r="E281" s="277" t="s">
        <v>18948</v>
      </c>
      <c r="F281" s="277" t="s">
        <v>27</v>
      </c>
      <c r="G281" s="277" t="s">
        <v>189</v>
      </c>
      <c r="H281" s="277" t="s">
        <v>20327</v>
      </c>
      <c r="I281" s="277" t="s">
        <v>649</v>
      </c>
      <c r="J281" s="277" t="s">
        <v>455</v>
      </c>
      <c r="N281" s="277" t="s">
        <v>7147</v>
      </c>
      <c r="O281" s="277" t="s">
        <v>366</v>
      </c>
      <c r="P281" s="277" t="s">
        <v>442</v>
      </c>
      <c r="Q281" s="277" t="s">
        <v>20328</v>
      </c>
      <c r="R281" s="277" t="s">
        <v>21860</v>
      </c>
      <c r="S281" s="277" t="s">
        <v>21859</v>
      </c>
      <c r="T281" s="277" t="s">
        <v>651</v>
      </c>
    </row>
    <row r="282" spans="1:22" ht="12.6" hidden="1" customHeight="1">
      <c r="A282" s="277" t="s">
        <v>185</v>
      </c>
      <c r="B282" s="277" t="s">
        <v>70</v>
      </c>
      <c r="C282" s="277" t="s">
        <v>186</v>
      </c>
      <c r="D282" s="277" t="s">
        <v>141</v>
      </c>
      <c r="E282" s="277" t="s">
        <v>18949</v>
      </c>
      <c r="F282" s="277" t="s">
        <v>27</v>
      </c>
      <c r="G282" s="277" t="s">
        <v>189</v>
      </c>
      <c r="H282" s="277" t="s">
        <v>20914</v>
      </c>
      <c r="I282" s="277" t="s">
        <v>20329</v>
      </c>
      <c r="J282" s="277" t="s">
        <v>422</v>
      </c>
      <c r="N282" s="277" t="s">
        <v>20033</v>
      </c>
      <c r="O282" s="277" t="s">
        <v>366</v>
      </c>
      <c r="P282" s="277" t="s">
        <v>442</v>
      </c>
      <c r="Q282" s="277" t="s">
        <v>20330</v>
      </c>
      <c r="R282" s="277" t="s">
        <v>21729</v>
      </c>
      <c r="S282" s="277" t="s">
        <v>21728</v>
      </c>
      <c r="T282" s="277" t="s">
        <v>3077</v>
      </c>
    </row>
    <row r="283" spans="1:22" ht="12.6" hidden="1" customHeight="1">
      <c r="A283" s="277" t="s">
        <v>185</v>
      </c>
      <c r="B283" s="277" t="s">
        <v>70</v>
      </c>
      <c r="C283" s="277" t="s">
        <v>186</v>
      </c>
      <c r="D283" s="277" t="s">
        <v>127</v>
      </c>
      <c r="E283" s="277" t="s">
        <v>18950</v>
      </c>
      <c r="F283" s="277" t="s">
        <v>27</v>
      </c>
      <c r="G283" s="277" t="s">
        <v>189</v>
      </c>
      <c r="H283" s="277" t="s">
        <v>20331</v>
      </c>
      <c r="I283" s="277" t="s">
        <v>21169</v>
      </c>
      <c r="J283" s="277" t="s">
        <v>422</v>
      </c>
      <c r="N283" s="277" t="s">
        <v>20033</v>
      </c>
      <c r="O283" s="277" t="s">
        <v>366</v>
      </c>
      <c r="P283" s="277" t="s">
        <v>442</v>
      </c>
      <c r="Q283" s="277" t="s">
        <v>20332</v>
      </c>
      <c r="R283" s="277" t="s">
        <v>496</v>
      </c>
      <c r="S283" s="277" t="s">
        <v>496</v>
      </c>
      <c r="T283" s="277" t="s">
        <v>7269</v>
      </c>
    </row>
    <row r="284" spans="1:22" ht="12.6" hidden="1" customHeight="1">
      <c r="A284" s="277" t="s">
        <v>185</v>
      </c>
      <c r="B284" s="277" t="s">
        <v>70</v>
      </c>
      <c r="C284" s="277" t="s">
        <v>186</v>
      </c>
      <c r="D284" s="277" t="s">
        <v>127</v>
      </c>
      <c r="E284" s="277" t="s">
        <v>18951</v>
      </c>
      <c r="F284" s="277" t="s">
        <v>434</v>
      </c>
      <c r="G284" s="277" t="s">
        <v>189</v>
      </c>
      <c r="H284" s="277" t="s">
        <v>20333</v>
      </c>
      <c r="I284" s="277" t="s">
        <v>20334</v>
      </c>
      <c r="O284" s="277" t="s">
        <v>366</v>
      </c>
      <c r="P284" s="277" t="s">
        <v>442</v>
      </c>
      <c r="Q284" s="277" t="s">
        <v>20335</v>
      </c>
      <c r="R284" s="277" t="s">
        <v>496</v>
      </c>
      <c r="S284" s="277" t="s">
        <v>496</v>
      </c>
      <c r="T284" s="277" t="s">
        <v>7269</v>
      </c>
    </row>
    <row r="285" spans="1:22" ht="12.6" hidden="1" customHeight="1">
      <c r="A285" s="277" t="s">
        <v>185</v>
      </c>
      <c r="B285" s="277" t="s">
        <v>70</v>
      </c>
      <c r="C285" s="277" t="s">
        <v>186</v>
      </c>
      <c r="D285" s="277" t="s">
        <v>141</v>
      </c>
      <c r="E285" s="277" t="s">
        <v>18952</v>
      </c>
      <c r="F285" s="277" t="s">
        <v>27</v>
      </c>
      <c r="G285" s="277" t="s">
        <v>189</v>
      </c>
      <c r="H285" s="277" t="s">
        <v>20915</v>
      </c>
      <c r="I285" s="277" t="s">
        <v>859</v>
      </c>
      <c r="J285" s="277" t="s">
        <v>455</v>
      </c>
      <c r="N285" s="277" t="s">
        <v>7147</v>
      </c>
      <c r="O285" s="277" t="s">
        <v>366</v>
      </c>
      <c r="P285" s="277" t="s">
        <v>442</v>
      </c>
      <c r="Q285" s="277" t="s">
        <v>20336</v>
      </c>
      <c r="R285" s="277" t="s">
        <v>21731</v>
      </c>
      <c r="S285" s="277" t="s">
        <v>21730</v>
      </c>
      <c r="T285" s="277" t="s">
        <v>3077</v>
      </c>
    </row>
    <row r="286" spans="1:22" ht="12.6" hidden="1" customHeight="1">
      <c r="A286" s="277" t="s">
        <v>185</v>
      </c>
      <c r="B286" s="277" t="s">
        <v>70</v>
      </c>
      <c r="C286" s="277" t="s">
        <v>186</v>
      </c>
      <c r="D286" s="277" t="s">
        <v>127</v>
      </c>
      <c r="E286" s="277" t="s">
        <v>18953</v>
      </c>
      <c r="F286" s="277" t="s">
        <v>27</v>
      </c>
      <c r="G286" s="277" t="s">
        <v>189</v>
      </c>
      <c r="H286" s="277" t="s">
        <v>20916</v>
      </c>
      <c r="I286" s="277" t="s">
        <v>21170</v>
      </c>
      <c r="J286" s="277" t="s">
        <v>422</v>
      </c>
      <c r="N286" s="277" t="s">
        <v>20033</v>
      </c>
      <c r="O286" s="277" t="s">
        <v>366</v>
      </c>
      <c r="P286" s="277" t="s">
        <v>442</v>
      </c>
      <c r="Q286" s="277" t="s">
        <v>20337</v>
      </c>
      <c r="R286" s="277" t="s">
        <v>21638</v>
      </c>
      <c r="S286" s="277" t="s">
        <v>21639</v>
      </c>
      <c r="T286" s="277" t="s">
        <v>7269</v>
      </c>
    </row>
    <row r="287" spans="1:22" ht="12.6" hidden="1" customHeight="1">
      <c r="A287" s="277" t="s">
        <v>185</v>
      </c>
      <c r="B287" s="277" t="s">
        <v>70</v>
      </c>
      <c r="C287" s="277" t="s">
        <v>186</v>
      </c>
      <c r="D287" s="277" t="s">
        <v>133</v>
      </c>
      <c r="E287" s="277" t="s">
        <v>18954</v>
      </c>
      <c r="F287" s="277" t="s">
        <v>27</v>
      </c>
      <c r="G287" s="277" t="s">
        <v>189</v>
      </c>
      <c r="H287" s="277" t="s">
        <v>20338</v>
      </c>
      <c r="I287" s="277" t="s">
        <v>21170</v>
      </c>
      <c r="J287" s="277" t="s">
        <v>422</v>
      </c>
      <c r="N287" s="277" t="s">
        <v>20033</v>
      </c>
      <c r="O287" s="277" t="s">
        <v>366</v>
      </c>
      <c r="P287" s="277" t="s">
        <v>442</v>
      </c>
      <c r="Q287" s="277" t="s">
        <v>20339</v>
      </c>
      <c r="R287" s="277" t="s">
        <v>496</v>
      </c>
      <c r="S287" s="277" t="s">
        <v>496</v>
      </c>
      <c r="T287" s="277" t="s">
        <v>7269</v>
      </c>
    </row>
    <row r="288" spans="1:22" ht="12.6" hidden="1" customHeight="1">
      <c r="A288" s="277" t="s">
        <v>185</v>
      </c>
      <c r="B288" s="277" t="s">
        <v>70</v>
      </c>
      <c r="C288" s="277" t="s">
        <v>186</v>
      </c>
      <c r="D288" s="277" t="s">
        <v>153</v>
      </c>
      <c r="E288" s="277" t="s">
        <v>18955</v>
      </c>
      <c r="F288" s="277" t="s">
        <v>27</v>
      </c>
      <c r="G288" s="277" t="s">
        <v>189</v>
      </c>
      <c r="H288" s="277" t="s">
        <v>20340</v>
      </c>
      <c r="I288" s="277" t="s">
        <v>21170</v>
      </c>
      <c r="J288" s="277" t="s">
        <v>455</v>
      </c>
      <c r="N288" s="277" t="s">
        <v>7147</v>
      </c>
      <c r="O288" s="277" t="s">
        <v>366</v>
      </c>
      <c r="P288" s="277" t="s">
        <v>442</v>
      </c>
      <c r="Q288" s="277" t="s">
        <v>20341</v>
      </c>
      <c r="R288" s="277" t="s">
        <v>496</v>
      </c>
      <c r="S288" s="277" t="s">
        <v>496</v>
      </c>
      <c r="T288" s="277" t="s">
        <v>7269</v>
      </c>
    </row>
    <row r="289" spans="1:20" ht="12.6" hidden="1" customHeight="1">
      <c r="A289" s="277" t="s">
        <v>185</v>
      </c>
      <c r="B289" s="277" t="s">
        <v>70</v>
      </c>
      <c r="C289" s="277" t="s">
        <v>186</v>
      </c>
      <c r="D289" s="277" t="s">
        <v>127</v>
      </c>
      <c r="E289" s="277" t="s">
        <v>18956</v>
      </c>
      <c r="F289" s="277" t="s">
        <v>27</v>
      </c>
      <c r="G289" s="277" t="s">
        <v>189</v>
      </c>
      <c r="H289" s="277" t="s">
        <v>20342</v>
      </c>
      <c r="I289" s="277" t="s">
        <v>21170</v>
      </c>
      <c r="J289" s="277" t="s">
        <v>422</v>
      </c>
      <c r="N289" s="277" t="s">
        <v>20033</v>
      </c>
      <c r="O289" s="277" t="s">
        <v>366</v>
      </c>
      <c r="P289" s="277" t="s">
        <v>442</v>
      </c>
      <c r="Q289" s="277" t="s">
        <v>20343</v>
      </c>
      <c r="R289" s="277" t="s">
        <v>496</v>
      </c>
      <c r="S289" s="277" t="s">
        <v>496</v>
      </c>
      <c r="T289" s="277" t="s">
        <v>7269</v>
      </c>
    </row>
    <row r="290" spans="1:20" ht="12.6" hidden="1" customHeight="1">
      <c r="A290" s="277" t="s">
        <v>185</v>
      </c>
      <c r="B290" s="277" t="s">
        <v>70</v>
      </c>
      <c r="C290" s="277" t="s">
        <v>186</v>
      </c>
      <c r="D290" s="277" t="s">
        <v>127</v>
      </c>
      <c r="E290" s="277" t="s">
        <v>18957</v>
      </c>
      <c r="F290" s="277" t="s">
        <v>27</v>
      </c>
      <c r="G290" s="277" t="s">
        <v>189</v>
      </c>
      <c r="H290" s="277" t="s">
        <v>20344</v>
      </c>
      <c r="I290" s="277" t="s">
        <v>21170</v>
      </c>
      <c r="J290" s="277" t="s">
        <v>422</v>
      </c>
      <c r="N290" s="277" t="s">
        <v>20033</v>
      </c>
      <c r="O290" s="277" t="s">
        <v>366</v>
      </c>
      <c r="P290" s="277" t="s">
        <v>442</v>
      </c>
      <c r="Q290" s="277" t="s">
        <v>20345</v>
      </c>
      <c r="R290" s="277" t="s">
        <v>496</v>
      </c>
      <c r="S290" s="277" t="s">
        <v>496</v>
      </c>
      <c r="T290" s="277" t="s">
        <v>7269</v>
      </c>
    </row>
    <row r="291" spans="1:20" ht="12.6" hidden="1" customHeight="1">
      <c r="A291" s="277" t="s">
        <v>185</v>
      </c>
      <c r="B291" s="277" t="s">
        <v>70</v>
      </c>
      <c r="C291" s="277" t="s">
        <v>186</v>
      </c>
      <c r="D291" s="277" t="s">
        <v>153</v>
      </c>
      <c r="E291" s="277" t="s">
        <v>18958</v>
      </c>
      <c r="F291" s="277" t="s">
        <v>27</v>
      </c>
      <c r="G291" s="277" t="s">
        <v>189</v>
      </c>
      <c r="H291" s="277" t="s">
        <v>20346</v>
      </c>
      <c r="I291" s="277" t="s">
        <v>21170</v>
      </c>
      <c r="J291" s="277" t="s">
        <v>455</v>
      </c>
      <c r="N291" s="277" t="s">
        <v>7147</v>
      </c>
      <c r="O291" s="277" t="s">
        <v>366</v>
      </c>
      <c r="P291" s="277" t="s">
        <v>442</v>
      </c>
      <c r="Q291" s="277" t="s">
        <v>20345</v>
      </c>
      <c r="R291" s="277" t="s">
        <v>496</v>
      </c>
      <c r="S291" s="277" t="s">
        <v>496</v>
      </c>
      <c r="T291" s="277" t="s">
        <v>7269</v>
      </c>
    </row>
    <row r="292" spans="1:20" ht="12.6" hidden="1" customHeight="1">
      <c r="A292" s="277" t="s">
        <v>185</v>
      </c>
      <c r="B292" s="277" t="s">
        <v>70</v>
      </c>
      <c r="C292" s="277" t="s">
        <v>186</v>
      </c>
      <c r="D292" s="277" t="s">
        <v>139</v>
      </c>
      <c r="E292" s="277" t="s">
        <v>18959</v>
      </c>
      <c r="F292" s="277" t="s">
        <v>27</v>
      </c>
      <c r="G292" s="277" t="s">
        <v>189</v>
      </c>
      <c r="H292" s="277" t="s">
        <v>20347</v>
      </c>
      <c r="I292" s="277" t="s">
        <v>475</v>
      </c>
      <c r="J292" s="277" t="s">
        <v>422</v>
      </c>
      <c r="N292" s="277" t="s">
        <v>20033</v>
      </c>
      <c r="O292" s="277" t="s">
        <v>366</v>
      </c>
      <c r="P292" s="277" t="s">
        <v>442</v>
      </c>
      <c r="Q292" s="277" t="s">
        <v>20348</v>
      </c>
      <c r="R292" s="277" t="s">
        <v>496</v>
      </c>
      <c r="S292" s="277" t="s">
        <v>496</v>
      </c>
      <c r="T292" s="277" t="s">
        <v>1373</v>
      </c>
    </row>
    <row r="293" spans="1:20" ht="12.6" hidden="1" customHeight="1">
      <c r="A293" s="277" t="s">
        <v>185</v>
      </c>
      <c r="B293" s="277" t="s">
        <v>70</v>
      </c>
      <c r="C293" s="277" t="s">
        <v>186</v>
      </c>
      <c r="D293" s="277" t="s">
        <v>139</v>
      </c>
      <c r="E293" s="277" t="s">
        <v>18960</v>
      </c>
      <c r="F293" s="277" t="s">
        <v>27</v>
      </c>
      <c r="G293" s="277" t="s">
        <v>189</v>
      </c>
      <c r="H293" s="277" t="s">
        <v>20349</v>
      </c>
      <c r="I293" s="277" t="s">
        <v>21121</v>
      </c>
      <c r="J293" s="277" t="s">
        <v>422</v>
      </c>
      <c r="N293" s="277" t="s">
        <v>20033</v>
      </c>
      <c r="O293" s="277" t="s">
        <v>366</v>
      </c>
      <c r="P293" s="277" t="s">
        <v>442</v>
      </c>
      <c r="Q293" s="277" t="s">
        <v>20350</v>
      </c>
      <c r="R293" s="277" t="s">
        <v>22444</v>
      </c>
      <c r="S293" s="277" t="s">
        <v>21979</v>
      </c>
      <c r="T293" s="277" t="s">
        <v>1373</v>
      </c>
    </row>
    <row r="294" spans="1:20" ht="12.6" hidden="1" customHeight="1">
      <c r="A294" s="277" t="s">
        <v>185</v>
      </c>
      <c r="B294" s="277" t="s">
        <v>70</v>
      </c>
      <c r="C294" s="277" t="s">
        <v>186</v>
      </c>
      <c r="D294" s="277" t="s">
        <v>139</v>
      </c>
      <c r="E294" s="277" t="s">
        <v>18961</v>
      </c>
      <c r="F294" s="277" t="s">
        <v>27</v>
      </c>
      <c r="G294" s="277" t="s">
        <v>189</v>
      </c>
      <c r="H294" s="277" t="s">
        <v>20351</v>
      </c>
      <c r="I294" s="277" t="s">
        <v>475</v>
      </c>
      <c r="J294" s="277" t="s">
        <v>422</v>
      </c>
      <c r="N294" s="277" t="s">
        <v>20033</v>
      </c>
      <c r="O294" s="277" t="s">
        <v>366</v>
      </c>
      <c r="P294" s="277" t="s">
        <v>442</v>
      </c>
      <c r="Q294" s="277" t="s">
        <v>20352</v>
      </c>
      <c r="R294" s="277" t="s">
        <v>496</v>
      </c>
      <c r="S294" s="277" t="s">
        <v>496</v>
      </c>
      <c r="T294" s="277" t="s">
        <v>1373</v>
      </c>
    </row>
    <row r="295" spans="1:20" ht="12.6" hidden="1" customHeight="1">
      <c r="A295" s="277" t="s">
        <v>185</v>
      </c>
      <c r="B295" s="277" t="s">
        <v>70</v>
      </c>
      <c r="C295" s="277" t="s">
        <v>186</v>
      </c>
      <c r="D295" s="277" t="s">
        <v>139</v>
      </c>
      <c r="E295" s="277" t="s">
        <v>18962</v>
      </c>
      <c r="F295" s="277" t="s">
        <v>27</v>
      </c>
      <c r="G295" s="277" t="s">
        <v>189</v>
      </c>
      <c r="H295" s="277" t="s">
        <v>20353</v>
      </c>
      <c r="I295" s="277" t="s">
        <v>475</v>
      </c>
      <c r="J295" s="277" t="s">
        <v>422</v>
      </c>
      <c r="N295" s="277" t="s">
        <v>20033</v>
      </c>
      <c r="O295" s="277" t="s">
        <v>366</v>
      </c>
      <c r="P295" s="277" t="s">
        <v>442</v>
      </c>
      <c r="Q295" s="277" t="s">
        <v>20354</v>
      </c>
      <c r="R295" s="277" t="s">
        <v>496</v>
      </c>
      <c r="S295" s="277" t="s">
        <v>496</v>
      </c>
      <c r="T295" s="277" t="s">
        <v>1373</v>
      </c>
    </row>
    <row r="296" spans="1:20" ht="12.6" hidden="1" customHeight="1">
      <c r="A296" s="277" t="s">
        <v>185</v>
      </c>
      <c r="B296" s="277" t="s">
        <v>70</v>
      </c>
      <c r="C296" s="277" t="s">
        <v>186</v>
      </c>
      <c r="D296" s="277" t="s">
        <v>139</v>
      </c>
      <c r="E296" s="277" t="s">
        <v>18963</v>
      </c>
      <c r="F296" s="277" t="s">
        <v>434</v>
      </c>
      <c r="G296" s="277" t="s">
        <v>189</v>
      </c>
      <c r="H296" s="277" t="s">
        <v>20355</v>
      </c>
      <c r="I296" s="277" t="s">
        <v>563</v>
      </c>
      <c r="Q296" s="277" t="s">
        <v>20356</v>
      </c>
      <c r="R296" s="277" t="s">
        <v>21658</v>
      </c>
      <c r="S296" s="277" t="s">
        <v>444</v>
      </c>
      <c r="T296" s="277" t="s">
        <v>1373</v>
      </c>
    </row>
    <row r="297" spans="1:20" ht="12.6" hidden="1" customHeight="1">
      <c r="A297" s="277" t="s">
        <v>185</v>
      </c>
      <c r="B297" s="277" t="s">
        <v>70</v>
      </c>
      <c r="C297" s="277" t="s">
        <v>186</v>
      </c>
      <c r="D297" s="277" t="s">
        <v>141</v>
      </c>
      <c r="E297" s="277" t="s">
        <v>18964</v>
      </c>
      <c r="F297" s="277" t="s">
        <v>27</v>
      </c>
      <c r="G297" s="277" t="s">
        <v>189</v>
      </c>
      <c r="H297" s="277" t="s">
        <v>20357</v>
      </c>
      <c r="I297" s="277" t="s">
        <v>475</v>
      </c>
      <c r="J297" s="277" t="s">
        <v>422</v>
      </c>
      <c r="N297" s="277" t="s">
        <v>20033</v>
      </c>
      <c r="O297" s="277" t="s">
        <v>366</v>
      </c>
      <c r="P297" s="277" t="s">
        <v>442</v>
      </c>
      <c r="Q297" s="277" t="s">
        <v>20358</v>
      </c>
      <c r="R297" s="277" t="s">
        <v>21725</v>
      </c>
      <c r="S297" s="277" t="s">
        <v>21724</v>
      </c>
      <c r="T297" s="277" t="s">
        <v>1373</v>
      </c>
    </row>
    <row r="298" spans="1:20" ht="12.6" hidden="1" customHeight="1">
      <c r="A298" s="277" t="s">
        <v>185</v>
      </c>
      <c r="B298" s="277" t="s">
        <v>70</v>
      </c>
      <c r="C298" s="277" t="s">
        <v>186</v>
      </c>
      <c r="D298" s="277" t="s">
        <v>141</v>
      </c>
      <c r="E298" s="277" t="s">
        <v>18965</v>
      </c>
      <c r="F298" s="277" t="s">
        <v>27</v>
      </c>
      <c r="G298" s="277" t="s">
        <v>189</v>
      </c>
      <c r="H298" s="277" t="s">
        <v>20359</v>
      </c>
      <c r="I298" s="277" t="s">
        <v>475</v>
      </c>
      <c r="J298" s="277" t="s">
        <v>422</v>
      </c>
      <c r="N298" s="277" t="s">
        <v>20033</v>
      </c>
      <c r="O298" s="277" t="s">
        <v>366</v>
      </c>
      <c r="P298" s="277" t="s">
        <v>442</v>
      </c>
      <c r="Q298" s="277" t="s">
        <v>20360</v>
      </c>
      <c r="R298" s="277" t="s">
        <v>21645</v>
      </c>
      <c r="S298" s="277" t="s">
        <v>21644</v>
      </c>
      <c r="T298" s="277" t="s">
        <v>1373</v>
      </c>
    </row>
    <row r="299" spans="1:20" ht="12.6" hidden="1" customHeight="1">
      <c r="A299" s="277" t="s">
        <v>185</v>
      </c>
      <c r="B299" s="277" t="s">
        <v>70</v>
      </c>
      <c r="C299" s="277" t="s">
        <v>186</v>
      </c>
      <c r="D299" s="277" t="s">
        <v>141</v>
      </c>
      <c r="E299" s="277" t="s">
        <v>18966</v>
      </c>
      <c r="F299" s="277" t="s">
        <v>27</v>
      </c>
      <c r="G299" s="277" t="s">
        <v>189</v>
      </c>
      <c r="H299" s="277" t="s">
        <v>20361</v>
      </c>
      <c r="I299" s="277" t="s">
        <v>475</v>
      </c>
      <c r="J299" s="277" t="s">
        <v>422</v>
      </c>
      <c r="N299" s="277" t="s">
        <v>20033</v>
      </c>
      <c r="O299" s="277" t="s">
        <v>366</v>
      </c>
      <c r="P299" s="277" t="s">
        <v>442</v>
      </c>
      <c r="Q299" s="277" t="s">
        <v>20362</v>
      </c>
      <c r="R299" s="277" t="s">
        <v>21651</v>
      </c>
      <c r="S299" s="277" t="s">
        <v>21650</v>
      </c>
      <c r="T299" s="277" t="s">
        <v>1373</v>
      </c>
    </row>
    <row r="300" spans="1:20" ht="12.6" hidden="1" customHeight="1">
      <c r="A300" s="277" t="s">
        <v>185</v>
      </c>
      <c r="B300" s="277" t="s">
        <v>70</v>
      </c>
      <c r="C300" s="277" t="s">
        <v>186</v>
      </c>
      <c r="D300" s="277" t="s">
        <v>153</v>
      </c>
      <c r="E300" s="277" t="s">
        <v>18967</v>
      </c>
      <c r="F300" s="277" t="s">
        <v>27</v>
      </c>
      <c r="G300" s="277" t="s">
        <v>189</v>
      </c>
      <c r="H300" s="277" t="s">
        <v>12815</v>
      </c>
      <c r="I300" s="277" t="s">
        <v>21170</v>
      </c>
      <c r="J300" s="277" t="s">
        <v>422</v>
      </c>
      <c r="N300" s="277" t="s">
        <v>20033</v>
      </c>
      <c r="O300" s="277" t="s">
        <v>366</v>
      </c>
      <c r="P300" s="277" t="s">
        <v>442</v>
      </c>
      <c r="Q300" s="277" t="s">
        <v>20363</v>
      </c>
      <c r="R300" s="277" t="s">
        <v>496</v>
      </c>
      <c r="S300" s="277" t="s">
        <v>496</v>
      </c>
      <c r="T300" s="277" t="s">
        <v>7269</v>
      </c>
    </row>
    <row r="301" spans="1:20" ht="12.6" hidden="1" customHeight="1">
      <c r="A301" s="277" t="s">
        <v>185</v>
      </c>
      <c r="B301" s="277" t="s">
        <v>70</v>
      </c>
      <c r="C301" s="277" t="s">
        <v>186</v>
      </c>
      <c r="D301" s="277" t="s">
        <v>153</v>
      </c>
      <c r="E301" s="277" t="s">
        <v>18968</v>
      </c>
      <c r="F301" s="277" t="s">
        <v>27</v>
      </c>
      <c r="G301" s="277" t="s">
        <v>189</v>
      </c>
      <c r="H301" s="277" t="s">
        <v>12814</v>
      </c>
      <c r="I301" s="277" t="s">
        <v>21170</v>
      </c>
      <c r="J301" s="277" t="s">
        <v>455</v>
      </c>
      <c r="N301" s="277" t="s">
        <v>7147</v>
      </c>
      <c r="O301" s="277" t="s">
        <v>366</v>
      </c>
      <c r="P301" s="277" t="s">
        <v>442</v>
      </c>
      <c r="Q301" s="277" t="s">
        <v>17240</v>
      </c>
      <c r="R301" s="277" t="s">
        <v>496</v>
      </c>
      <c r="S301" s="277" t="s">
        <v>496</v>
      </c>
      <c r="T301" s="277" t="s">
        <v>7269</v>
      </c>
    </row>
    <row r="302" spans="1:20" ht="12.6" hidden="1" customHeight="1">
      <c r="A302" s="277" t="s">
        <v>185</v>
      </c>
      <c r="B302" s="277" t="s">
        <v>70</v>
      </c>
      <c r="C302" s="277" t="s">
        <v>186</v>
      </c>
      <c r="D302" s="277" t="s">
        <v>133</v>
      </c>
      <c r="E302" s="277" t="s">
        <v>18969</v>
      </c>
      <c r="F302" s="277" t="s">
        <v>27</v>
      </c>
      <c r="G302" s="277" t="s">
        <v>189</v>
      </c>
      <c r="H302" s="277" t="s">
        <v>20364</v>
      </c>
      <c r="I302" s="277" t="s">
        <v>21170</v>
      </c>
      <c r="J302" s="277" t="s">
        <v>455</v>
      </c>
      <c r="N302" s="277" t="s">
        <v>7147</v>
      </c>
      <c r="O302" s="277" t="s">
        <v>366</v>
      </c>
      <c r="P302" s="277" t="s">
        <v>442</v>
      </c>
      <c r="Q302" s="277" t="s">
        <v>20365</v>
      </c>
      <c r="R302" s="277" t="s">
        <v>22000</v>
      </c>
      <c r="S302" s="277" t="s">
        <v>22001</v>
      </c>
      <c r="T302" s="277" t="s">
        <v>7269</v>
      </c>
    </row>
    <row r="303" spans="1:20" ht="12.6" hidden="1" customHeight="1">
      <c r="A303" s="277" t="s">
        <v>185</v>
      </c>
      <c r="B303" s="277" t="s">
        <v>70</v>
      </c>
      <c r="C303" s="277" t="s">
        <v>186</v>
      </c>
      <c r="D303" s="277" t="s">
        <v>153</v>
      </c>
      <c r="E303" s="277" t="s">
        <v>18970</v>
      </c>
      <c r="F303" s="277" t="s">
        <v>27</v>
      </c>
      <c r="G303" s="277" t="s">
        <v>189</v>
      </c>
      <c r="H303" s="277" t="s">
        <v>20366</v>
      </c>
      <c r="I303" s="277" t="s">
        <v>21170</v>
      </c>
      <c r="J303" s="277" t="s">
        <v>422</v>
      </c>
      <c r="N303" s="277" t="s">
        <v>20033</v>
      </c>
      <c r="O303" s="277" t="s">
        <v>366</v>
      </c>
      <c r="P303" s="277" t="s">
        <v>442</v>
      </c>
      <c r="Q303" s="277" t="s">
        <v>20367</v>
      </c>
      <c r="R303" s="277" t="s">
        <v>496</v>
      </c>
      <c r="S303" s="277" t="s">
        <v>496</v>
      </c>
      <c r="T303" s="277" t="s">
        <v>7269</v>
      </c>
    </row>
    <row r="304" spans="1:20" ht="12.6" hidden="1" customHeight="1">
      <c r="A304" s="277" t="s">
        <v>185</v>
      </c>
      <c r="B304" s="277" t="s">
        <v>70</v>
      </c>
      <c r="C304" s="277" t="s">
        <v>186</v>
      </c>
      <c r="D304" s="277" t="s">
        <v>151</v>
      </c>
      <c r="E304" s="277" t="s">
        <v>18971</v>
      </c>
      <c r="F304" s="277" t="s">
        <v>27</v>
      </c>
      <c r="G304" s="277" t="s">
        <v>189</v>
      </c>
      <c r="H304" s="277" t="s">
        <v>20368</v>
      </c>
      <c r="I304" s="277" t="s">
        <v>475</v>
      </c>
      <c r="J304" s="277" t="s">
        <v>422</v>
      </c>
      <c r="N304" s="277" t="s">
        <v>20033</v>
      </c>
      <c r="O304" s="277" t="s">
        <v>366</v>
      </c>
      <c r="P304" s="277" t="s">
        <v>442</v>
      </c>
      <c r="Q304" s="277" t="s">
        <v>20369</v>
      </c>
      <c r="R304" s="277" t="s">
        <v>496</v>
      </c>
      <c r="S304" s="277" t="s">
        <v>496</v>
      </c>
      <c r="T304" s="277" t="s">
        <v>472</v>
      </c>
    </row>
    <row r="305" spans="1:20" ht="12.6" hidden="1" customHeight="1">
      <c r="A305" s="277" t="s">
        <v>185</v>
      </c>
      <c r="B305" s="277" t="s">
        <v>70</v>
      </c>
      <c r="C305" s="277" t="s">
        <v>186</v>
      </c>
      <c r="D305" s="277" t="s">
        <v>158</v>
      </c>
      <c r="E305" s="277" t="s">
        <v>18972</v>
      </c>
      <c r="F305" s="277" t="s">
        <v>27</v>
      </c>
      <c r="G305" s="277" t="s">
        <v>189</v>
      </c>
      <c r="H305" s="277" t="s">
        <v>20917</v>
      </c>
      <c r="I305" s="277" t="s">
        <v>633</v>
      </c>
      <c r="J305" s="277" t="s">
        <v>20125</v>
      </c>
      <c r="N305" s="277" t="s">
        <v>423</v>
      </c>
      <c r="O305" s="277" t="s">
        <v>20557</v>
      </c>
      <c r="P305" s="277" t="s">
        <v>20126</v>
      </c>
      <c r="Q305" s="277" t="s">
        <v>20370</v>
      </c>
      <c r="R305" s="277" t="s">
        <v>22148</v>
      </c>
      <c r="S305" s="277" t="s">
        <v>22147</v>
      </c>
      <c r="T305" s="277" t="s">
        <v>472</v>
      </c>
    </row>
    <row r="306" spans="1:20" ht="12.6" hidden="1" customHeight="1">
      <c r="A306" s="277" t="s">
        <v>185</v>
      </c>
      <c r="B306" s="277" t="s">
        <v>70</v>
      </c>
      <c r="C306" s="277" t="s">
        <v>186</v>
      </c>
      <c r="D306" s="277" t="s">
        <v>158</v>
      </c>
      <c r="E306" s="277" t="s">
        <v>18973</v>
      </c>
      <c r="F306" s="277" t="s">
        <v>27</v>
      </c>
      <c r="G306" s="277" t="s">
        <v>189</v>
      </c>
      <c r="H306" s="277" t="s">
        <v>20918</v>
      </c>
      <c r="I306" s="277" t="s">
        <v>633</v>
      </c>
      <c r="J306" s="277" t="s">
        <v>20125</v>
      </c>
      <c r="N306" s="277" t="s">
        <v>423</v>
      </c>
      <c r="O306" s="277" t="s">
        <v>20557</v>
      </c>
      <c r="P306" s="277" t="s">
        <v>20126</v>
      </c>
      <c r="Q306" s="277" t="s">
        <v>20371</v>
      </c>
      <c r="R306" s="277" t="s">
        <v>22150</v>
      </c>
      <c r="S306" s="277" t="s">
        <v>22149</v>
      </c>
      <c r="T306" s="277" t="s">
        <v>472</v>
      </c>
    </row>
    <row r="307" spans="1:20" ht="12.6" hidden="1" customHeight="1">
      <c r="A307" s="277" t="s">
        <v>185</v>
      </c>
      <c r="B307" s="277" t="s">
        <v>70</v>
      </c>
      <c r="C307" s="277" t="s">
        <v>186</v>
      </c>
      <c r="D307" s="277" t="s">
        <v>158</v>
      </c>
      <c r="E307" s="277" t="s">
        <v>18974</v>
      </c>
      <c r="F307" s="277" t="s">
        <v>27</v>
      </c>
      <c r="G307" s="277" t="s">
        <v>189</v>
      </c>
      <c r="H307" s="277" t="s">
        <v>20919</v>
      </c>
      <c r="I307" s="277" t="s">
        <v>633</v>
      </c>
      <c r="J307" s="277" t="s">
        <v>20125</v>
      </c>
      <c r="N307" s="277" t="s">
        <v>423</v>
      </c>
      <c r="O307" s="277" t="s">
        <v>20557</v>
      </c>
      <c r="P307" s="277" t="s">
        <v>20126</v>
      </c>
      <c r="Q307" s="277" t="s">
        <v>20372</v>
      </c>
      <c r="R307" s="277" t="s">
        <v>22153</v>
      </c>
      <c r="S307" s="277" t="s">
        <v>22151</v>
      </c>
      <c r="T307" s="277" t="s">
        <v>472</v>
      </c>
    </row>
    <row r="308" spans="1:20" ht="12.6" hidden="1" customHeight="1">
      <c r="A308" s="277" t="s">
        <v>185</v>
      </c>
      <c r="B308" s="277" t="s">
        <v>70</v>
      </c>
      <c r="C308" s="277" t="s">
        <v>186</v>
      </c>
      <c r="D308" s="277" t="s">
        <v>158</v>
      </c>
      <c r="E308" s="277" t="s">
        <v>18975</v>
      </c>
      <c r="F308" s="277" t="s">
        <v>27</v>
      </c>
      <c r="G308" s="277" t="s">
        <v>189</v>
      </c>
      <c r="H308" s="277" t="s">
        <v>20920</v>
      </c>
      <c r="I308" s="277" t="s">
        <v>633</v>
      </c>
      <c r="J308" s="277" t="s">
        <v>20125</v>
      </c>
      <c r="N308" s="277" t="s">
        <v>423</v>
      </c>
      <c r="O308" s="277" t="s">
        <v>20557</v>
      </c>
      <c r="P308" s="277" t="s">
        <v>20126</v>
      </c>
      <c r="Q308" s="277" t="s">
        <v>20373</v>
      </c>
      <c r="R308" s="277" t="s">
        <v>22159</v>
      </c>
      <c r="S308" s="277" t="s">
        <v>22158</v>
      </c>
      <c r="T308" s="277" t="s">
        <v>472</v>
      </c>
    </row>
    <row r="309" spans="1:20" ht="12.6" hidden="1" customHeight="1">
      <c r="A309" s="277" t="s">
        <v>185</v>
      </c>
      <c r="B309" s="277" t="s">
        <v>70</v>
      </c>
      <c r="C309" s="277" t="s">
        <v>186</v>
      </c>
      <c r="D309" s="277" t="s">
        <v>158</v>
      </c>
      <c r="E309" s="277" t="s">
        <v>18976</v>
      </c>
      <c r="F309" s="277" t="s">
        <v>27</v>
      </c>
      <c r="G309" s="277" t="s">
        <v>189</v>
      </c>
      <c r="H309" s="277" t="s">
        <v>20921</v>
      </c>
      <c r="I309" s="277" t="s">
        <v>633</v>
      </c>
      <c r="J309" s="277" t="s">
        <v>20125</v>
      </c>
      <c r="N309" s="277" t="s">
        <v>423</v>
      </c>
      <c r="O309" s="277" t="s">
        <v>20557</v>
      </c>
      <c r="P309" s="277" t="s">
        <v>20126</v>
      </c>
      <c r="Q309" s="277" t="s">
        <v>20374</v>
      </c>
      <c r="R309" s="277" t="s">
        <v>22183</v>
      </c>
      <c r="S309" s="277" t="s">
        <v>22182</v>
      </c>
      <c r="T309" s="277" t="s">
        <v>472</v>
      </c>
    </row>
    <row r="310" spans="1:20" ht="12.6" hidden="1" customHeight="1">
      <c r="A310" s="277" t="s">
        <v>185</v>
      </c>
      <c r="B310" s="277" t="s">
        <v>70</v>
      </c>
      <c r="C310" s="277" t="s">
        <v>186</v>
      </c>
      <c r="D310" s="277" t="s">
        <v>158</v>
      </c>
      <c r="E310" s="277" t="s">
        <v>18977</v>
      </c>
      <c r="F310" s="277" t="s">
        <v>27</v>
      </c>
      <c r="G310" s="277" t="s">
        <v>189</v>
      </c>
      <c r="H310" s="277" t="s">
        <v>20922</v>
      </c>
      <c r="I310" s="277" t="s">
        <v>633</v>
      </c>
      <c r="J310" s="277" t="s">
        <v>20125</v>
      </c>
      <c r="N310" s="277" t="s">
        <v>423</v>
      </c>
      <c r="O310" s="277" t="s">
        <v>20557</v>
      </c>
      <c r="P310" s="277" t="s">
        <v>20126</v>
      </c>
      <c r="Q310" s="277" t="s">
        <v>20375</v>
      </c>
      <c r="R310" s="277" t="s">
        <v>22195</v>
      </c>
      <c r="S310" s="277" t="s">
        <v>22194</v>
      </c>
      <c r="T310" s="277" t="s">
        <v>472</v>
      </c>
    </row>
    <row r="311" spans="1:20" ht="12.6" hidden="1" customHeight="1">
      <c r="A311" s="277" t="s">
        <v>185</v>
      </c>
      <c r="B311" s="277" t="s">
        <v>70</v>
      </c>
      <c r="C311" s="277" t="s">
        <v>186</v>
      </c>
      <c r="D311" s="277" t="s">
        <v>158</v>
      </c>
      <c r="E311" s="277" t="s">
        <v>18978</v>
      </c>
      <c r="F311" s="277" t="s">
        <v>27</v>
      </c>
      <c r="G311" s="277" t="s">
        <v>189</v>
      </c>
      <c r="H311" s="277" t="s">
        <v>20923</v>
      </c>
      <c r="I311" s="277" t="s">
        <v>633</v>
      </c>
      <c r="J311" s="277" t="s">
        <v>20125</v>
      </c>
      <c r="N311" s="277" t="s">
        <v>423</v>
      </c>
      <c r="O311" s="277" t="s">
        <v>20557</v>
      </c>
      <c r="P311" s="277" t="s">
        <v>20126</v>
      </c>
      <c r="Q311" s="277" t="s">
        <v>20376</v>
      </c>
      <c r="R311" s="277" t="s">
        <v>22177</v>
      </c>
      <c r="S311" s="277" t="s">
        <v>22176</v>
      </c>
      <c r="T311" s="277" t="s">
        <v>472</v>
      </c>
    </row>
    <row r="312" spans="1:20" ht="12.6" hidden="1" customHeight="1">
      <c r="A312" s="277" t="s">
        <v>185</v>
      </c>
      <c r="B312" s="277" t="s">
        <v>70</v>
      </c>
      <c r="C312" s="277" t="s">
        <v>186</v>
      </c>
      <c r="D312" s="277" t="s">
        <v>127</v>
      </c>
      <c r="E312" s="277" t="s">
        <v>18979</v>
      </c>
      <c r="F312" s="277" t="s">
        <v>27</v>
      </c>
      <c r="G312" s="277" t="s">
        <v>189</v>
      </c>
      <c r="H312" s="277" t="s">
        <v>20924</v>
      </c>
      <c r="I312" s="277" t="s">
        <v>21171</v>
      </c>
      <c r="J312" s="277" t="s">
        <v>422</v>
      </c>
      <c r="N312" s="277" t="s">
        <v>20033</v>
      </c>
      <c r="O312" s="277" t="s">
        <v>366</v>
      </c>
      <c r="P312" s="277" t="s">
        <v>442</v>
      </c>
      <c r="Q312" s="277" t="s">
        <v>20377</v>
      </c>
      <c r="R312" s="277" t="s">
        <v>496</v>
      </c>
      <c r="S312" s="277" t="s">
        <v>496</v>
      </c>
      <c r="T312" s="277" t="s">
        <v>7269</v>
      </c>
    </row>
    <row r="313" spans="1:20" ht="12.6" hidden="1" customHeight="1">
      <c r="A313" s="277" t="s">
        <v>185</v>
      </c>
      <c r="B313" s="277" t="s">
        <v>70</v>
      </c>
      <c r="C313" s="277" t="s">
        <v>186</v>
      </c>
      <c r="D313" s="277" t="s">
        <v>127</v>
      </c>
      <c r="E313" s="277" t="s">
        <v>18980</v>
      </c>
      <c r="F313" s="277" t="s">
        <v>27</v>
      </c>
      <c r="G313" s="277" t="s">
        <v>189</v>
      </c>
      <c r="H313" s="277" t="s">
        <v>20378</v>
      </c>
      <c r="I313" s="277" t="s">
        <v>21170</v>
      </c>
      <c r="J313" s="277" t="s">
        <v>422</v>
      </c>
      <c r="N313" s="277" t="s">
        <v>20033</v>
      </c>
      <c r="O313" s="277" t="s">
        <v>366</v>
      </c>
      <c r="P313" s="277" t="s">
        <v>442</v>
      </c>
      <c r="Q313" s="277" t="s">
        <v>20379</v>
      </c>
      <c r="R313" s="277" t="s">
        <v>21354</v>
      </c>
      <c r="S313" s="277" t="s">
        <v>21355</v>
      </c>
      <c r="T313" s="277" t="s">
        <v>7269</v>
      </c>
    </row>
    <row r="314" spans="1:20" ht="12.6" hidden="1" customHeight="1">
      <c r="A314" s="277" t="s">
        <v>185</v>
      </c>
      <c r="B314" s="277" t="s">
        <v>70</v>
      </c>
      <c r="C314" s="277" t="s">
        <v>186</v>
      </c>
      <c r="D314" s="277" t="s">
        <v>127</v>
      </c>
      <c r="E314" s="277" t="s">
        <v>18981</v>
      </c>
      <c r="F314" s="277" t="s">
        <v>27</v>
      </c>
      <c r="G314" s="277" t="s">
        <v>189</v>
      </c>
      <c r="H314" s="277" t="s">
        <v>20380</v>
      </c>
      <c r="I314" s="277" t="s">
        <v>21170</v>
      </c>
      <c r="J314" s="277" t="s">
        <v>422</v>
      </c>
      <c r="N314" s="277" t="s">
        <v>20033</v>
      </c>
      <c r="O314" s="277" t="s">
        <v>366</v>
      </c>
      <c r="P314" s="277" t="s">
        <v>442</v>
      </c>
      <c r="Q314" s="277" t="s">
        <v>20381</v>
      </c>
      <c r="R314" s="277" t="s">
        <v>21356</v>
      </c>
      <c r="S314" s="277" t="s">
        <v>21357</v>
      </c>
      <c r="T314" s="277" t="s">
        <v>7269</v>
      </c>
    </row>
    <row r="315" spans="1:20" ht="12.6" hidden="1" customHeight="1">
      <c r="A315" s="277" t="s">
        <v>185</v>
      </c>
      <c r="B315" s="277" t="s">
        <v>70</v>
      </c>
      <c r="C315" s="277" t="s">
        <v>186</v>
      </c>
      <c r="D315" s="277" t="s">
        <v>133</v>
      </c>
      <c r="E315" s="277" t="s">
        <v>18982</v>
      </c>
      <c r="F315" s="277" t="s">
        <v>27</v>
      </c>
      <c r="G315" s="277" t="s">
        <v>189</v>
      </c>
      <c r="H315" s="277" t="s">
        <v>20925</v>
      </c>
      <c r="I315" s="277" t="s">
        <v>475</v>
      </c>
      <c r="J315" s="277" t="s">
        <v>455</v>
      </c>
      <c r="N315" s="277" t="s">
        <v>7147</v>
      </c>
      <c r="O315" s="277" t="s">
        <v>366</v>
      </c>
      <c r="P315" s="277" t="s">
        <v>442</v>
      </c>
      <c r="Q315" s="277" t="s">
        <v>20382</v>
      </c>
      <c r="R315" s="277" t="s">
        <v>496</v>
      </c>
      <c r="S315" s="277" t="s">
        <v>496</v>
      </c>
      <c r="T315" s="277" t="s">
        <v>472</v>
      </c>
    </row>
    <row r="316" spans="1:20" ht="12.6" hidden="1" customHeight="1">
      <c r="A316" s="277" t="s">
        <v>185</v>
      </c>
      <c r="B316" s="277" t="s">
        <v>70</v>
      </c>
      <c r="C316" s="277" t="s">
        <v>186</v>
      </c>
      <c r="D316" s="277" t="s">
        <v>164</v>
      </c>
      <c r="E316" s="277" t="s">
        <v>18983</v>
      </c>
      <c r="F316" s="277" t="s">
        <v>27</v>
      </c>
      <c r="G316" s="277" t="s">
        <v>189</v>
      </c>
      <c r="H316" s="277" t="s">
        <v>20926</v>
      </c>
      <c r="I316" s="277" t="s">
        <v>533</v>
      </c>
      <c r="J316" s="277" t="s">
        <v>622</v>
      </c>
      <c r="N316" s="277" t="s">
        <v>20087</v>
      </c>
      <c r="O316" s="277" t="s">
        <v>366</v>
      </c>
      <c r="P316" s="277" t="s">
        <v>624</v>
      </c>
      <c r="Q316" s="277" t="s">
        <v>20383</v>
      </c>
      <c r="R316" s="277" t="s">
        <v>21613</v>
      </c>
      <c r="S316" s="277" t="s">
        <v>21612</v>
      </c>
      <c r="T316" s="277" t="s">
        <v>7366</v>
      </c>
    </row>
    <row r="317" spans="1:20" ht="12.6" hidden="1" customHeight="1">
      <c r="A317" s="277" t="s">
        <v>185</v>
      </c>
      <c r="B317" s="277" t="s">
        <v>70</v>
      </c>
      <c r="C317" s="277" t="s">
        <v>186</v>
      </c>
      <c r="D317" s="277" t="s">
        <v>133</v>
      </c>
      <c r="E317" s="277" t="s">
        <v>18984</v>
      </c>
      <c r="F317" s="277" t="s">
        <v>27</v>
      </c>
      <c r="G317" s="277" t="s">
        <v>189</v>
      </c>
      <c r="H317" s="277" t="s">
        <v>20384</v>
      </c>
      <c r="I317" s="277" t="s">
        <v>475</v>
      </c>
      <c r="J317" s="277" t="s">
        <v>422</v>
      </c>
      <c r="N317" s="277" t="s">
        <v>20033</v>
      </c>
      <c r="O317" s="277" t="s">
        <v>366</v>
      </c>
      <c r="P317" s="277" t="s">
        <v>442</v>
      </c>
      <c r="Q317" s="277" t="s">
        <v>20385</v>
      </c>
      <c r="R317" s="277" t="s">
        <v>496</v>
      </c>
      <c r="S317" s="277" t="s">
        <v>496</v>
      </c>
      <c r="T317" s="277" t="s">
        <v>472</v>
      </c>
    </row>
    <row r="318" spans="1:20" ht="12.6" hidden="1" customHeight="1">
      <c r="A318" s="277" t="s">
        <v>185</v>
      </c>
      <c r="B318" s="277" t="s">
        <v>70</v>
      </c>
      <c r="C318" s="277" t="s">
        <v>186</v>
      </c>
      <c r="D318" s="277" t="s">
        <v>133</v>
      </c>
      <c r="E318" s="277" t="s">
        <v>18985</v>
      </c>
      <c r="F318" s="277" t="s">
        <v>27</v>
      </c>
      <c r="G318" s="277" t="s">
        <v>189</v>
      </c>
      <c r="H318" s="277" t="s">
        <v>20386</v>
      </c>
      <c r="I318" s="277" t="s">
        <v>475</v>
      </c>
      <c r="J318" s="277" t="s">
        <v>455</v>
      </c>
      <c r="N318" s="277" t="s">
        <v>7147</v>
      </c>
      <c r="O318" s="277" t="s">
        <v>366</v>
      </c>
      <c r="P318" s="277" t="s">
        <v>442</v>
      </c>
      <c r="Q318" s="277" t="s">
        <v>20385</v>
      </c>
      <c r="R318" s="277" t="s">
        <v>496</v>
      </c>
      <c r="S318" s="277" t="s">
        <v>496</v>
      </c>
      <c r="T318" s="277" t="s">
        <v>472</v>
      </c>
    </row>
    <row r="319" spans="1:20" ht="12.6" hidden="1" customHeight="1">
      <c r="A319" s="277" t="s">
        <v>185</v>
      </c>
      <c r="B319" s="277" t="s">
        <v>70</v>
      </c>
      <c r="C319" s="277" t="s">
        <v>186</v>
      </c>
      <c r="D319" s="277" t="s">
        <v>130</v>
      </c>
      <c r="E319" s="277" t="s">
        <v>18986</v>
      </c>
      <c r="F319" s="277" t="s">
        <v>27</v>
      </c>
      <c r="G319" s="277" t="s">
        <v>189</v>
      </c>
      <c r="H319" s="277" t="s">
        <v>20387</v>
      </c>
      <c r="I319" s="277" t="s">
        <v>475</v>
      </c>
      <c r="J319" s="277" t="s">
        <v>422</v>
      </c>
      <c r="N319" s="277" t="s">
        <v>20033</v>
      </c>
      <c r="O319" s="277" t="s">
        <v>366</v>
      </c>
      <c r="P319" s="277" t="s">
        <v>442</v>
      </c>
      <c r="Q319" s="277" t="s">
        <v>20388</v>
      </c>
      <c r="R319" s="277" t="s">
        <v>22134</v>
      </c>
      <c r="S319" s="277" t="s">
        <v>22135</v>
      </c>
      <c r="T319" s="277" t="s">
        <v>472</v>
      </c>
    </row>
    <row r="320" spans="1:20" ht="12.6" hidden="1" customHeight="1">
      <c r="A320" s="277" t="s">
        <v>185</v>
      </c>
      <c r="B320" s="277" t="s">
        <v>70</v>
      </c>
      <c r="C320" s="277" t="s">
        <v>186</v>
      </c>
      <c r="D320" s="277" t="s">
        <v>130</v>
      </c>
      <c r="E320" s="277" t="s">
        <v>18987</v>
      </c>
      <c r="F320" s="277" t="s">
        <v>27</v>
      </c>
      <c r="G320" s="277" t="s">
        <v>189</v>
      </c>
      <c r="H320" s="277" t="s">
        <v>20389</v>
      </c>
      <c r="I320" s="277" t="s">
        <v>475</v>
      </c>
      <c r="J320" s="277" t="s">
        <v>455</v>
      </c>
      <c r="N320" s="277" t="s">
        <v>7147</v>
      </c>
      <c r="O320" s="277" t="s">
        <v>366</v>
      </c>
      <c r="P320" s="277" t="s">
        <v>442</v>
      </c>
      <c r="Q320" s="277" t="s">
        <v>20388</v>
      </c>
      <c r="R320" s="277" t="s">
        <v>496</v>
      </c>
      <c r="S320" s="277" t="s">
        <v>496</v>
      </c>
      <c r="T320" s="277" t="s">
        <v>472</v>
      </c>
    </row>
    <row r="321" spans="1:22" ht="12.6" hidden="1" customHeight="1">
      <c r="A321" s="277" t="s">
        <v>185</v>
      </c>
      <c r="B321" s="277" t="s">
        <v>70</v>
      </c>
      <c r="C321" s="277" t="s">
        <v>186</v>
      </c>
      <c r="D321" s="277" t="s">
        <v>133</v>
      </c>
      <c r="E321" s="277" t="s">
        <v>18988</v>
      </c>
      <c r="F321" s="277" t="s">
        <v>27</v>
      </c>
      <c r="G321" s="277" t="s">
        <v>189</v>
      </c>
      <c r="H321" s="277" t="s">
        <v>20390</v>
      </c>
      <c r="I321" s="277" t="s">
        <v>475</v>
      </c>
      <c r="J321" s="277" t="s">
        <v>455</v>
      </c>
      <c r="N321" s="277" t="s">
        <v>7147</v>
      </c>
      <c r="O321" s="277" t="s">
        <v>366</v>
      </c>
      <c r="P321" s="277" t="s">
        <v>442</v>
      </c>
      <c r="Q321" s="277" t="s">
        <v>16583</v>
      </c>
      <c r="R321" s="277" t="s">
        <v>496</v>
      </c>
      <c r="S321" s="277" t="s">
        <v>496</v>
      </c>
      <c r="T321" s="277" t="s">
        <v>472</v>
      </c>
    </row>
    <row r="322" spans="1:22" ht="12.6" hidden="1" customHeight="1">
      <c r="A322" s="277" t="s">
        <v>185</v>
      </c>
      <c r="B322" s="277" t="s">
        <v>70</v>
      </c>
      <c r="C322" s="277" t="s">
        <v>186</v>
      </c>
      <c r="D322" s="277" t="s">
        <v>11394</v>
      </c>
      <c r="E322" s="277" t="s">
        <v>18989</v>
      </c>
      <c r="F322" s="277" t="s">
        <v>27</v>
      </c>
      <c r="G322" s="277" t="s">
        <v>189</v>
      </c>
      <c r="H322" s="277" t="s">
        <v>20391</v>
      </c>
      <c r="I322" s="277" t="s">
        <v>475</v>
      </c>
      <c r="J322" s="277" t="s">
        <v>422</v>
      </c>
      <c r="N322" s="277" t="s">
        <v>20033</v>
      </c>
      <c r="O322" s="277" t="s">
        <v>366</v>
      </c>
      <c r="P322" s="277" t="s">
        <v>442</v>
      </c>
      <c r="Q322" s="277" t="s">
        <v>20392</v>
      </c>
      <c r="R322" s="277" t="s">
        <v>21867</v>
      </c>
      <c r="S322" s="277" t="s">
        <v>21866</v>
      </c>
      <c r="T322" s="277" t="s">
        <v>472</v>
      </c>
    </row>
    <row r="323" spans="1:22" ht="12.6" hidden="1" customHeight="1">
      <c r="A323" s="277" t="s">
        <v>185</v>
      </c>
      <c r="B323" s="277" t="s">
        <v>70</v>
      </c>
      <c r="C323" s="277" t="s">
        <v>186</v>
      </c>
      <c r="D323" s="277" t="s">
        <v>133</v>
      </c>
      <c r="E323" s="277" t="s">
        <v>18990</v>
      </c>
      <c r="F323" s="277" t="s">
        <v>27</v>
      </c>
      <c r="G323" s="277" t="s">
        <v>189</v>
      </c>
      <c r="H323" s="277" t="s">
        <v>20393</v>
      </c>
      <c r="I323" s="277" t="s">
        <v>475</v>
      </c>
      <c r="J323" s="277" t="s">
        <v>422</v>
      </c>
      <c r="N323" s="277" t="s">
        <v>20033</v>
      </c>
      <c r="O323" s="277" t="s">
        <v>366</v>
      </c>
      <c r="P323" s="277" t="s">
        <v>442</v>
      </c>
      <c r="Q323" s="277" t="s">
        <v>20394</v>
      </c>
      <c r="R323" s="277" t="s">
        <v>496</v>
      </c>
      <c r="S323" s="277" t="s">
        <v>496</v>
      </c>
      <c r="T323" s="277" t="s">
        <v>472</v>
      </c>
    </row>
    <row r="324" spans="1:22" ht="12.6" hidden="1" customHeight="1">
      <c r="A324" s="277" t="s">
        <v>185</v>
      </c>
      <c r="B324" s="277" t="s">
        <v>70</v>
      </c>
      <c r="C324" s="277" t="s">
        <v>186</v>
      </c>
      <c r="D324" s="277" t="s">
        <v>127</v>
      </c>
      <c r="E324" s="277" t="s">
        <v>18991</v>
      </c>
      <c r="F324" s="277" t="s">
        <v>27</v>
      </c>
      <c r="G324" s="277" t="s">
        <v>189</v>
      </c>
      <c r="H324" s="277" t="s">
        <v>20395</v>
      </c>
      <c r="I324" s="277" t="s">
        <v>475</v>
      </c>
      <c r="J324" s="277" t="s">
        <v>422</v>
      </c>
      <c r="N324" s="277" t="s">
        <v>20033</v>
      </c>
      <c r="O324" s="277" t="s">
        <v>366</v>
      </c>
      <c r="P324" s="277" t="s">
        <v>442</v>
      </c>
      <c r="Q324" s="277" t="s">
        <v>20396</v>
      </c>
      <c r="R324" s="277" t="s">
        <v>21825</v>
      </c>
      <c r="S324" s="277" t="s">
        <v>21361</v>
      </c>
      <c r="T324" s="277" t="s">
        <v>472</v>
      </c>
    </row>
    <row r="325" spans="1:22" ht="12.6" hidden="1" customHeight="1">
      <c r="A325" s="277" t="s">
        <v>185</v>
      </c>
      <c r="B325" s="277" t="s">
        <v>70</v>
      </c>
      <c r="C325" s="277" t="s">
        <v>186</v>
      </c>
      <c r="D325" s="277" t="s">
        <v>127</v>
      </c>
      <c r="E325" s="277" t="s">
        <v>18992</v>
      </c>
      <c r="F325" s="277" t="s">
        <v>27</v>
      </c>
      <c r="G325" s="277" t="s">
        <v>189</v>
      </c>
      <c r="H325" s="277" t="s">
        <v>20397</v>
      </c>
      <c r="I325" s="277" t="s">
        <v>475</v>
      </c>
      <c r="J325" s="277" t="s">
        <v>455</v>
      </c>
      <c r="N325" s="277" t="s">
        <v>7147</v>
      </c>
      <c r="O325" s="277" t="s">
        <v>366</v>
      </c>
      <c r="P325" s="277" t="s">
        <v>442</v>
      </c>
      <c r="Q325" s="277" t="s">
        <v>20398</v>
      </c>
      <c r="R325" s="277" t="s">
        <v>496</v>
      </c>
      <c r="S325" s="277" t="s">
        <v>496</v>
      </c>
      <c r="T325" s="277" t="s">
        <v>472</v>
      </c>
    </row>
    <row r="326" spans="1:22" ht="12.6" hidden="1" customHeight="1">
      <c r="A326" s="277" t="s">
        <v>185</v>
      </c>
      <c r="B326" s="277" t="s">
        <v>70</v>
      </c>
      <c r="C326" s="277" t="s">
        <v>186</v>
      </c>
      <c r="D326" s="277" t="s">
        <v>11394</v>
      </c>
      <c r="E326" s="277" t="s">
        <v>18993</v>
      </c>
      <c r="F326" s="277" t="s">
        <v>27</v>
      </c>
      <c r="G326" s="277" t="s">
        <v>189</v>
      </c>
      <c r="H326" s="277" t="s">
        <v>20399</v>
      </c>
      <c r="I326" s="277" t="s">
        <v>475</v>
      </c>
      <c r="J326" s="277" t="s">
        <v>455</v>
      </c>
      <c r="N326" s="277" t="s">
        <v>7147</v>
      </c>
      <c r="O326" s="277" t="s">
        <v>366</v>
      </c>
      <c r="P326" s="277" t="s">
        <v>442</v>
      </c>
      <c r="Q326" s="277" t="s">
        <v>20400</v>
      </c>
      <c r="R326" s="277" t="s">
        <v>5280</v>
      </c>
      <c r="S326" s="277" t="s">
        <v>193</v>
      </c>
      <c r="T326" s="277" t="s">
        <v>472</v>
      </c>
      <c r="V326" s="277" t="s">
        <v>995</v>
      </c>
    </row>
    <row r="327" spans="1:22" ht="12.6" hidden="1" customHeight="1">
      <c r="A327" s="277" t="s">
        <v>185</v>
      </c>
      <c r="B327" s="277" t="s">
        <v>70</v>
      </c>
      <c r="C327" s="277" t="s">
        <v>186</v>
      </c>
      <c r="D327" s="277" t="s">
        <v>139</v>
      </c>
      <c r="E327" s="277" t="s">
        <v>18994</v>
      </c>
      <c r="F327" s="277" t="s">
        <v>27</v>
      </c>
      <c r="G327" s="277" t="s">
        <v>189</v>
      </c>
      <c r="H327" s="277" t="s">
        <v>20401</v>
      </c>
      <c r="I327" s="277" t="s">
        <v>475</v>
      </c>
      <c r="J327" s="277" t="s">
        <v>455</v>
      </c>
      <c r="N327" s="277" t="s">
        <v>7147</v>
      </c>
      <c r="O327" s="277" t="s">
        <v>366</v>
      </c>
      <c r="P327" s="277" t="s">
        <v>442</v>
      </c>
      <c r="Q327" s="277" t="s">
        <v>20402</v>
      </c>
      <c r="R327" s="277" t="s">
        <v>496</v>
      </c>
      <c r="S327" s="277" t="s">
        <v>496</v>
      </c>
      <c r="T327" s="277" t="s">
        <v>472</v>
      </c>
    </row>
    <row r="328" spans="1:22" ht="12.6" hidden="1" customHeight="1">
      <c r="A328" s="277" t="s">
        <v>185</v>
      </c>
      <c r="B328" s="277" t="s">
        <v>70</v>
      </c>
      <c r="C328" s="277" t="s">
        <v>186</v>
      </c>
      <c r="D328" s="277" t="s">
        <v>11392</v>
      </c>
      <c r="E328" s="277" t="s">
        <v>18995</v>
      </c>
      <c r="F328" s="277" t="s">
        <v>27</v>
      </c>
      <c r="G328" s="277" t="s">
        <v>189</v>
      </c>
      <c r="H328" s="277" t="s">
        <v>20403</v>
      </c>
      <c r="I328" s="277" t="s">
        <v>475</v>
      </c>
      <c r="J328" s="277" t="s">
        <v>455</v>
      </c>
      <c r="N328" s="277" t="s">
        <v>7147</v>
      </c>
      <c r="O328" s="277" t="s">
        <v>366</v>
      </c>
      <c r="P328" s="277" t="s">
        <v>442</v>
      </c>
      <c r="Q328" s="277" t="s">
        <v>21756</v>
      </c>
      <c r="R328" s="277" t="s">
        <v>22087</v>
      </c>
      <c r="S328" s="277" t="s">
        <v>22086</v>
      </c>
      <c r="T328" s="277" t="s">
        <v>472</v>
      </c>
    </row>
    <row r="329" spans="1:22" ht="12.6" hidden="1" customHeight="1">
      <c r="A329" s="277" t="s">
        <v>185</v>
      </c>
      <c r="B329" s="277" t="s">
        <v>70</v>
      </c>
      <c r="C329" s="277" t="s">
        <v>186</v>
      </c>
      <c r="D329" s="277" t="s">
        <v>11392</v>
      </c>
      <c r="E329" s="277" t="s">
        <v>18996</v>
      </c>
      <c r="F329" s="277" t="s">
        <v>27</v>
      </c>
      <c r="G329" s="277" t="s">
        <v>189</v>
      </c>
      <c r="H329" s="277" t="s">
        <v>20404</v>
      </c>
      <c r="I329" s="277" t="s">
        <v>475</v>
      </c>
      <c r="J329" s="277" t="s">
        <v>422</v>
      </c>
      <c r="N329" s="277" t="s">
        <v>20033</v>
      </c>
      <c r="O329" s="277" t="s">
        <v>366</v>
      </c>
      <c r="P329" s="277" t="s">
        <v>442</v>
      </c>
      <c r="Q329" s="277" t="s">
        <v>20405</v>
      </c>
      <c r="R329" s="277" t="s">
        <v>21763</v>
      </c>
      <c r="S329" s="277" t="s">
        <v>21764</v>
      </c>
      <c r="T329" s="277" t="s">
        <v>472</v>
      </c>
    </row>
    <row r="330" spans="1:22" ht="12.6" hidden="1" customHeight="1">
      <c r="A330" s="277" t="s">
        <v>185</v>
      </c>
      <c r="B330" s="277" t="s">
        <v>70</v>
      </c>
      <c r="C330" s="277" t="s">
        <v>186</v>
      </c>
      <c r="D330" s="277" t="s">
        <v>127</v>
      </c>
      <c r="E330" s="277" t="s">
        <v>18997</v>
      </c>
      <c r="F330" s="277" t="s">
        <v>27</v>
      </c>
      <c r="G330" s="277" t="s">
        <v>189</v>
      </c>
      <c r="H330" s="277" t="s">
        <v>21360</v>
      </c>
      <c r="I330" s="277" t="s">
        <v>475</v>
      </c>
      <c r="J330" s="277" t="s">
        <v>422</v>
      </c>
      <c r="N330" s="277" t="s">
        <v>20033</v>
      </c>
      <c r="O330" s="277" t="s">
        <v>366</v>
      </c>
      <c r="P330" s="277" t="s">
        <v>442</v>
      </c>
      <c r="Q330" s="277" t="s">
        <v>20406</v>
      </c>
      <c r="R330" s="277" t="s">
        <v>21576</v>
      </c>
      <c r="S330" s="277" t="s">
        <v>21577</v>
      </c>
      <c r="T330" s="277" t="s">
        <v>472</v>
      </c>
    </row>
    <row r="331" spans="1:22" ht="12.6" hidden="1" customHeight="1">
      <c r="A331" s="277" t="s">
        <v>185</v>
      </c>
      <c r="B331" s="277" t="s">
        <v>70</v>
      </c>
      <c r="C331" s="277" t="s">
        <v>186</v>
      </c>
      <c r="D331" s="277" t="s">
        <v>127</v>
      </c>
      <c r="E331" s="277" t="s">
        <v>18998</v>
      </c>
      <c r="F331" s="277" t="s">
        <v>27</v>
      </c>
      <c r="G331" s="277" t="s">
        <v>189</v>
      </c>
      <c r="H331" s="277" t="s">
        <v>20407</v>
      </c>
      <c r="I331" s="277" t="s">
        <v>475</v>
      </c>
      <c r="J331" s="277" t="s">
        <v>455</v>
      </c>
      <c r="N331" s="277" t="s">
        <v>7147</v>
      </c>
      <c r="O331" s="277" t="s">
        <v>366</v>
      </c>
      <c r="P331" s="277" t="s">
        <v>442</v>
      </c>
      <c r="Q331" s="277" t="s">
        <v>20408</v>
      </c>
      <c r="R331" s="277" t="s">
        <v>21578</v>
      </c>
      <c r="S331" s="277" t="s">
        <v>21579</v>
      </c>
      <c r="T331" s="277" t="s">
        <v>472</v>
      </c>
    </row>
    <row r="332" spans="1:22" ht="12.6" hidden="1" customHeight="1">
      <c r="A332" s="277" t="s">
        <v>185</v>
      </c>
      <c r="B332" s="277" t="s">
        <v>70</v>
      </c>
      <c r="C332" s="277" t="s">
        <v>186</v>
      </c>
      <c r="D332" s="277" t="s">
        <v>136</v>
      </c>
      <c r="E332" s="277" t="s">
        <v>18999</v>
      </c>
      <c r="F332" s="277" t="s">
        <v>27</v>
      </c>
      <c r="G332" s="277" t="s">
        <v>189</v>
      </c>
      <c r="H332" s="277" t="s">
        <v>20409</v>
      </c>
      <c r="I332" s="277" t="s">
        <v>475</v>
      </c>
      <c r="J332" s="277" t="s">
        <v>422</v>
      </c>
      <c r="N332" s="277" t="s">
        <v>20033</v>
      </c>
      <c r="O332" s="277" t="s">
        <v>366</v>
      </c>
      <c r="P332" s="277" t="s">
        <v>442</v>
      </c>
      <c r="Q332" s="277" t="s">
        <v>20410</v>
      </c>
      <c r="R332" s="277" t="s">
        <v>21685</v>
      </c>
      <c r="S332" s="277" t="s">
        <v>21686</v>
      </c>
      <c r="T332" s="277" t="s">
        <v>472</v>
      </c>
    </row>
    <row r="333" spans="1:22" ht="12.6" hidden="1" customHeight="1">
      <c r="A333" s="277" t="s">
        <v>185</v>
      </c>
      <c r="B333" s="277" t="s">
        <v>70</v>
      </c>
      <c r="C333" s="277" t="s">
        <v>186</v>
      </c>
      <c r="D333" s="277" t="s">
        <v>156</v>
      </c>
      <c r="E333" s="277" t="s">
        <v>19000</v>
      </c>
      <c r="F333" s="277" t="s">
        <v>27</v>
      </c>
      <c r="G333" s="277" t="s">
        <v>189</v>
      </c>
      <c r="H333" s="277" t="s">
        <v>20927</v>
      </c>
      <c r="I333" s="277" t="s">
        <v>533</v>
      </c>
      <c r="J333" s="277" t="s">
        <v>16040</v>
      </c>
      <c r="N333" s="277" t="s">
        <v>11676</v>
      </c>
      <c r="O333" s="277" t="s">
        <v>366</v>
      </c>
      <c r="P333" s="277" t="s">
        <v>16108</v>
      </c>
      <c r="Q333" s="277" t="s">
        <v>20411</v>
      </c>
      <c r="R333" s="277" t="s">
        <v>22046</v>
      </c>
      <c r="S333" s="277" t="s">
        <v>22045</v>
      </c>
      <c r="T333" s="277" t="s">
        <v>7366</v>
      </c>
    </row>
    <row r="334" spans="1:22" ht="12.6" hidden="1" customHeight="1">
      <c r="A334" s="277" t="s">
        <v>185</v>
      </c>
      <c r="B334" s="277" t="s">
        <v>70</v>
      </c>
      <c r="C334" s="277" t="s">
        <v>186</v>
      </c>
      <c r="D334" s="277" t="s">
        <v>127</v>
      </c>
      <c r="E334" s="277" t="s">
        <v>19001</v>
      </c>
      <c r="F334" s="277" t="s">
        <v>27</v>
      </c>
      <c r="G334" s="277" t="s">
        <v>189</v>
      </c>
      <c r="H334" s="277" t="s">
        <v>20412</v>
      </c>
      <c r="I334" s="277" t="s">
        <v>475</v>
      </c>
      <c r="J334" s="277" t="s">
        <v>422</v>
      </c>
      <c r="N334" s="277" t="s">
        <v>20033</v>
      </c>
      <c r="O334" s="277" t="s">
        <v>366</v>
      </c>
      <c r="P334" s="277" t="s">
        <v>442</v>
      </c>
      <c r="Q334" s="277" t="s">
        <v>20413</v>
      </c>
      <c r="R334" s="277" t="s">
        <v>496</v>
      </c>
      <c r="S334" s="277" t="s">
        <v>496</v>
      </c>
      <c r="T334" s="277" t="s">
        <v>472</v>
      </c>
    </row>
    <row r="335" spans="1:22" ht="12.6" hidden="1" customHeight="1">
      <c r="A335" s="277" t="s">
        <v>185</v>
      </c>
      <c r="B335" s="277" t="s">
        <v>70</v>
      </c>
      <c r="C335" s="277" t="s">
        <v>186</v>
      </c>
      <c r="D335" s="277" t="s">
        <v>127</v>
      </c>
      <c r="E335" s="277" t="s">
        <v>19002</v>
      </c>
      <c r="F335" s="277" t="s">
        <v>27</v>
      </c>
      <c r="G335" s="277" t="s">
        <v>189</v>
      </c>
      <c r="H335" s="277" t="s">
        <v>20414</v>
      </c>
      <c r="I335" s="277" t="s">
        <v>475</v>
      </c>
      <c r="J335" s="277" t="s">
        <v>422</v>
      </c>
      <c r="N335" s="277" t="s">
        <v>20033</v>
      </c>
      <c r="O335" s="277" t="s">
        <v>366</v>
      </c>
      <c r="P335" s="277" t="s">
        <v>442</v>
      </c>
      <c r="Q335" s="277" t="s">
        <v>20415</v>
      </c>
      <c r="R335" s="277" t="s">
        <v>496</v>
      </c>
      <c r="S335" s="277" t="s">
        <v>496</v>
      </c>
      <c r="T335" s="277" t="s">
        <v>472</v>
      </c>
    </row>
    <row r="336" spans="1:22" ht="12.6" hidden="1" customHeight="1">
      <c r="A336" s="277" t="s">
        <v>185</v>
      </c>
      <c r="B336" s="277" t="s">
        <v>70</v>
      </c>
      <c r="C336" s="277" t="s">
        <v>186</v>
      </c>
      <c r="D336" s="277" t="s">
        <v>130</v>
      </c>
      <c r="E336" s="277" t="s">
        <v>19003</v>
      </c>
      <c r="F336" s="277" t="s">
        <v>27</v>
      </c>
      <c r="G336" s="277" t="s">
        <v>189</v>
      </c>
      <c r="H336" s="277" t="s">
        <v>20416</v>
      </c>
      <c r="I336" s="277" t="s">
        <v>475</v>
      </c>
      <c r="J336" s="277" t="s">
        <v>455</v>
      </c>
      <c r="N336" s="277" t="s">
        <v>7147</v>
      </c>
      <c r="O336" s="277" t="s">
        <v>366</v>
      </c>
      <c r="P336" s="277" t="s">
        <v>442</v>
      </c>
      <c r="Q336" s="277" t="s">
        <v>20417</v>
      </c>
      <c r="R336" s="277" t="s">
        <v>22116</v>
      </c>
      <c r="S336" s="277" t="s">
        <v>22117</v>
      </c>
      <c r="T336" s="277" t="s">
        <v>472</v>
      </c>
    </row>
    <row r="337" spans="1:22" ht="12.6" hidden="1" customHeight="1">
      <c r="A337" s="277" t="s">
        <v>185</v>
      </c>
      <c r="B337" s="277" t="s">
        <v>70</v>
      </c>
      <c r="C337" s="277" t="s">
        <v>186</v>
      </c>
      <c r="D337" s="277" t="s">
        <v>133</v>
      </c>
      <c r="E337" s="277" t="s">
        <v>19004</v>
      </c>
      <c r="F337" s="277" t="s">
        <v>27</v>
      </c>
      <c r="G337" s="277" t="s">
        <v>189</v>
      </c>
      <c r="H337" s="277" t="s">
        <v>20418</v>
      </c>
      <c r="I337" s="277" t="s">
        <v>475</v>
      </c>
      <c r="J337" s="277" t="s">
        <v>422</v>
      </c>
      <c r="N337" s="277" t="s">
        <v>20033</v>
      </c>
      <c r="O337" s="277" t="s">
        <v>366</v>
      </c>
      <c r="P337" s="277" t="s">
        <v>442</v>
      </c>
      <c r="Q337" s="277" t="s">
        <v>20419</v>
      </c>
      <c r="R337" s="277" t="s">
        <v>496</v>
      </c>
      <c r="S337" s="277" t="s">
        <v>496</v>
      </c>
      <c r="T337" s="277" t="s">
        <v>472</v>
      </c>
    </row>
    <row r="338" spans="1:22" ht="12.6" hidden="1" customHeight="1">
      <c r="A338" s="277" t="s">
        <v>185</v>
      </c>
      <c r="B338" s="277" t="s">
        <v>70</v>
      </c>
      <c r="C338" s="277" t="s">
        <v>186</v>
      </c>
      <c r="D338" s="277" t="s">
        <v>133</v>
      </c>
      <c r="E338" s="277" t="s">
        <v>19005</v>
      </c>
      <c r="F338" s="277" t="s">
        <v>27</v>
      </c>
      <c r="G338" s="277" t="s">
        <v>189</v>
      </c>
      <c r="H338" s="277" t="s">
        <v>20420</v>
      </c>
      <c r="I338" s="277" t="s">
        <v>475</v>
      </c>
      <c r="J338" s="277" t="s">
        <v>422</v>
      </c>
      <c r="N338" s="277" t="s">
        <v>20033</v>
      </c>
      <c r="O338" s="277" t="s">
        <v>366</v>
      </c>
      <c r="P338" s="277" t="s">
        <v>442</v>
      </c>
      <c r="Q338" s="277" t="s">
        <v>20421</v>
      </c>
      <c r="R338" s="277" t="s">
        <v>496</v>
      </c>
      <c r="S338" s="277" t="s">
        <v>496</v>
      </c>
      <c r="T338" s="277" t="s">
        <v>472</v>
      </c>
    </row>
    <row r="339" spans="1:22" ht="12.6" hidden="1" customHeight="1">
      <c r="A339" s="277" t="s">
        <v>185</v>
      </c>
      <c r="B339" s="277" t="s">
        <v>70</v>
      </c>
      <c r="C339" s="277" t="s">
        <v>186</v>
      </c>
      <c r="D339" s="277" t="s">
        <v>133</v>
      </c>
      <c r="E339" s="277" t="s">
        <v>19006</v>
      </c>
      <c r="F339" s="277" t="s">
        <v>27</v>
      </c>
      <c r="G339" s="277" t="s">
        <v>189</v>
      </c>
      <c r="H339" s="277" t="s">
        <v>20422</v>
      </c>
      <c r="I339" s="277" t="s">
        <v>475</v>
      </c>
      <c r="J339" s="277" t="s">
        <v>422</v>
      </c>
      <c r="N339" s="277" t="s">
        <v>20033</v>
      </c>
      <c r="O339" s="277" t="s">
        <v>366</v>
      </c>
      <c r="P339" s="277" t="s">
        <v>442</v>
      </c>
      <c r="Q339" s="277" t="s">
        <v>20423</v>
      </c>
      <c r="R339" s="277" t="s">
        <v>22021</v>
      </c>
      <c r="S339" s="277" t="s">
        <v>22022</v>
      </c>
      <c r="T339" s="277" t="s">
        <v>472</v>
      </c>
    </row>
    <row r="340" spans="1:22" ht="12.6" hidden="1" customHeight="1">
      <c r="A340" s="277" t="s">
        <v>185</v>
      </c>
      <c r="B340" s="277" t="s">
        <v>70</v>
      </c>
      <c r="C340" s="277" t="s">
        <v>186</v>
      </c>
      <c r="D340" s="277" t="s">
        <v>133</v>
      </c>
      <c r="E340" s="277" t="s">
        <v>19007</v>
      </c>
      <c r="F340" s="277" t="s">
        <v>27</v>
      </c>
      <c r="G340" s="277" t="s">
        <v>189</v>
      </c>
      <c r="H340" s="277" t="s">
        <v>20424</v>
      </c>
      <c r="I340" s="277" t="s">
        <v>475</v>
      </c>
      <c r="J340" s="277" t="s">
        <v>455</v>
      </c>
      <c r="N340" s="277" t="s">
        <v>7147</v>
      </c>
      <c r="O340" s="277" t="s">
        <v>366</v>
      </c>
      <c r="P340" s="277" t="s">
        <v>442</v>
      </c>
      <c r="Q340" s="277" t="s">
        <v>20425</v>
      </c>
      <c r="R340" s="277" t="s">
        <v>496</v>
      </c>
      <c r="S340" s="277" t="s">
        <v>496</v>
      </c>
      <c r="T340" s="277" t="s">
        <v>472</v>
      </c>
    </row>
    <row r="341" spans="1:22" ht="12.6" hidden="1" customHeight="1">
      <c r="A341" s="277" t="s">
        <v>185</v>
      </c>
      <c r="B341" s="277" t="s">
        <v>70</v>
      </c>
      <c r="C341" s="277" t="s">
        <v>186</v>
      </c>
      <c r="D341" s="277" t="s">
        <v>133</v>
      </c>
      <c r="E341" s="277" t="s">
        <v>19008</v>
      </c>
      <c r="F341" s="277" t="s">
        <v>27</v>
      </c>
      <c r="G341" s="277" t="s">
        <v>189</v>
      </c>
      <c r="H341" s="277" t="s">
        <v>20426</v>
      </c>
      <c r="I341" s="277" t="s">
        <v>475</v>
      </c>
      <c r="J341" s="277" t="s">
        <v>455</v>
      </c>
      <c r="N341" s="277" t="s">
        <v>7147</v>
      </c>
      <c r="O341" s="277" t="s">
        <v>366</v>
      </c>
      <c r="P341" s="277" t="s">
        <v>442</v>
      </c>
      <c r="Q341" s="277" t="s">
        <v>20427</v>
      </c>
      <c r="R341" s="277" t="s">
        <v>23390</v>
      </c>
      <c r="S341" s="277" t="s">
        <v>496</v>
      </c>
      <c r="T341" s="277" t="s">
        <v>472</v>
      </c>
      <c r="U341" s="277" t="s">
        <v>9928</v>
      </c>
    </row>
    <row r="342" spans="1:22" ht="12.6" hidden="1" customHeight="1">
      <c r="A342" s="277" t="s">
        <v>185</v>
      </c>
      <c r="B342" s="277" t="s">
        <v>70</v>
      </c>
      <c r="C342" s="277" t="s">
        <v>186</v>
      </c>
      <c r="D342" s="277" t="s">
        <v>133</v>
      </c>
      <c r="E342" s="277" t="s">
        <v>19009</v>
      </c>
      <c r="F342" s="277" t="s">
        <v>27</v>
      </c>
      <c r="G342" s="277" t="s">
        <v>189</v>
      </c>
      <c r="H342" s="277" t="s">
        <v>20428</v>
      </c>
      <c r="I342" s="277" t="s">
        <v>475</v>
      </c>
      <c r="J342" s="277" t="s">
        <v>422</v>
      </c>
      <c r="N342" s="277" t="s">
        <v>20033</v>
      </c>
      <c r="O342" s="277" t="s">
        <v>366</v>
      </c>
      <c r="P342" s="277" t="s">
        <v>442</v>
      </c>
      <c r="Q342" s="277" t="s">
        <v>20429</v>
      </c>
      <c r="R342" s="277" t="s">
        <v>496</v>
      </c>
      <c r="S342" s="277" t="s">
        <v>496</v>
      </c>
      <c r="T342" s="277" t="s">
        <v>472</v>
      </c>
    </row>
    <row r="343" spans="1:22" ht="12.6" hidden="1" customHeight="1">
      <c r="A343" s="277" t="s">
        <v>185</v>
      </c>
      <c r="B343" s="277" t="s">
        <v>70</v>
      </c>
      <c r="C343" s="277" t="s">
        <v>186</v>
      </c>
      <c r="D343" s="277" t="s">
        <v>133</v>
      </c>
      <c r="E343" s="277" t="s">
        <v>19010</v>
      </c>
      <c r="F343" s="277" t="s">
        <v>27</v>
      </c>
      <c r="G343" s="277" t="s">
        <v>189</v>
      </c>
      <c r="H343" s="277" t="s">
        <v>20430</v>
      </c>
      <c r="I343" s="277" t="s">
        <v>475</v>
      </c>
      <c r="J343" s="277" t="s">
        <v>455</v>
      </c>
      <c r="N343" s="277" t="s">
        <v>7147</v>
      </c>
      <c r="O343" s="277" t="s">
        <v>366</v>
      </c>
      <c r="P343" s="277" t="s">
        <v>442</v>
      </c>
      <c r="Q343" s="277" t="s">
        <v>20431</v>
      </c>
      <c r="R343" s="277" t="s">
        <v>496</v>
      </c>
      <c r="S343" s="277" t="s">
        <v>496</v>
      </c>
      <c r="T343" s="277" t="s">
        <v>472</v>
      </c>
    </row>
    <row r="344" spans="1:22" ht="12.6" hidden="1" customHeight="1">
      <c r="A344" s="277" t="s">
        <v>185</v>
      </c>
      <c r="B344" s="277" t="s">
        <v>70</v>
      </c>
      <c r="C344" s="277" t="s">
        <v>186</v>
      </c>
      <c r="D344" s="277" t="s">
        <v>133</v>
      </c>
      <c r="E344" s="277" t="s">
        <v>19011</v>
      </c>
      <c r="F344" s="277" t="s">
        <v>27</v>
      </c>
      <c r="G344" s="277" t="s">
        <v>189</v>
      </c>
      <c r="H344" s="277" t="s">
        <v>20432</v>
      </c>
      <c r="I344" s="277" t="s">
        <v>475</v>
      </c>
      <c r="J344" s="277" t="s">
        <v>455</v>
      </c>
      <c r="N344" s="277" t="s">
        <v>7147</v>
      </c>
      <c r="O344" s="277" t="s">
        <v>366</v>
      </c>
      <c r="P344" s="277" t="s">
        <v>442</v>
      </c>
      <c r="Q344" s="277" t="s">
        <v>20433</v>
      </c>
      <c r="R344" s="277" t="s">
        <v>496</v>
      </c>
      <c r="S344" s="277" t="s">
        <v>496</v>
      </c>
      <c r="T344" s="277" t="s">
        <v>472</v>
      </c>
    </row>
    <row r="345" spans="1:22" ht="12.6" hidden="1" customHeight="1">
      <c r="A345" s="277" t="s">
        <v>185</v>
      </c>
      <c r="B345" s="277" t="s">
        <v>70</v>
      </c>
      <c r="C345" s="277" t="s">
        <v>186</v>
      </c>
      <c r="D345" s="277" t="s">
        <v>11392</v>
      </c>
      <c r="E345" s="277" t="s">
        <v>19012</v>
      </c>
      <c r="F345" s="277" t="s">
        <v>27</v>
      </c>
      <c r="G345" s="277" t="s">
        <v>189</v>
      </c>
      <c r="H345" s="277" t="s">
        <v>20434</v>
      </c>
      <c r="I345" s="277" t="s">
        <v>475</v>
      </c>
      <c r="J345" s="277" t="s">
        <v>455</v>
      </c>
      <c r="N345" s="277" t="s">
        <v>7147</v>
      </c>
      <c r="O345" s="277" t="s">
        <v>366</v>
      </c>
      <c r="P345" s="277" t="s">
        <v>442</v>
      </c>
      <c r="Q345" s="277" t="s">
        <v>20435</v>
      </c>
      <c r="R345" s="277" t="s">
        <v>22098</v>
      </c>
      <c r="S345" s="277" t="s">
        <v>22096</v>
      </c>
      <c r="T345" s="277" t="s">
        <v>472</v>
      </c>
    </row>
    <row r="346" spans="1:22" ht="12.6" hidden="1" customHeight="1">
      <c r="A346" s="277" t="s">
        <v>185</v>
      </c>
      <c r="B346" s="277" t="s">
        <v>70</v>
      </c>
      <c r="C346" s="277" t="s">
        <v>186</v>
      </c>
      <c r="D346" s="277" t="s">
        <v>11394</v>
      </c>
      <c r="E346" s="277" t="s">
        <v>19013</v>
      </c>
      <c r="F346" s="277" t="s">
        <v>27</v>
      </c>
      <c r="G346" s="277" t="s">
        <v>189</v>
      </c>
      <c r="H346" s="277" t="s">
        <v>20436</v>
      </c>
      <c r="I346" s="277" t="s">
        <v>3018</v>
      </c>
      <c r="J346" s="277" t="s">
        <v>422</v>
      </c>
      <c r="N346" s="277" t="s">
        <v>20033</v>
      </c>
      <c r="O346" s="277" t="s">
        <v>366</v>
      </c>
      <c r="P346" s="277" t="s">
        <v>442</v>
      </c>
      <c r="Q346" s="277" t="s">
        <v>20437</v>
      </c>
      <c r="R346" s="277" t="s">
        <v>21852</v>
      </c>
      <c r="S346" s="277" t="s">
        <v>21849</v>
      </c>
      <c r="T346" s="277" t="s">
        <v>472</v>
      </c>
    </row>
    <row r="347" spans="1:22" ht="12.6" hidden="1" customHeight="1">
      <c r="A347" s="277" t="s">
        <v>185</v>
      </c>
      <c r="B347" s="277" t="s">
        <v>70</v>
      </c>
      <c r="C347" s="277" t="s">
        <v>186</v>
      </c>
      <c r="D347" s="277" t="s">
        <v>11394</v>
      </c>
      <c r="E347" s="277" t="s">
        <v>19014</v>
      </c>
      <c r="F347" s="277" t="s">
        <v>27</v>
      </c>
      <c r="G347" s="277" t="s">
        <v>189</v>
      </c>
      <c r="H347" s="277" t="s">
        <v>20438</v>
      </c>
      <c r="I347" s="277" t="s">
        <v>21172</v>
      </c>
      <c r="J347" s="277" t="s">
        <v>455</v>
      </c>
      <c r="N347" s="277" t="s">
        <v>7147</v>
      </c>
      <c r="O347" s="277" t="s">
        <v>366</v>
      </c>
      <c r="P347" s="277" t="s">
        <v>442</v>
      </c>
      <c r="Q347" s="277" t="s">
        <v>20439</v>
      </c>
      <c r="R347" s="277" t="s">
        <v>5280</v>
      </c>
      <c r="S347" s="277" t="s">
        <v>193</v>
      </c>
      <c r="T347" s="277" t="s">
        <v>472</v>
      </c>
      <c r="V347" s="277" t="s">
        <v>995</v>
      </c>
    </row>
    <row r="348" spans="1:22" ht="12.6" hidden="1" customHeight="1">
      <c r="A348" s="277" t="s">
        <v>185</v>
      </c>
      <c r="B348" s="277" t="s">
        <v>70</v>
      </c>
      <c r="C348" s="277" t="s">
        <v>186</v>
      </c>
      <c r="D348" s="277" t="s">
        <v>11394</v>
      </c>
      <c r="E348" s="277" t="s">
        <v>19015</v>
      </c>
      <c r="F348" s="277" t="s">
        <v>27</v>
      </c>
      <c r="G348" s="277" t="s">
        <v>189</v>
      </c>
      <c r="H348" s="277" t="s">
        <v>20440</v>
      </c>
      <c r="I348" s="277" t="s">
        <v>475</v>
      </c>
      <c r="J348" s="277" t="s">
        <v>455</v>
      </c>
      <c r="N348" s="277" t="s">
        <v>7147</v>
      </c>
      <c r="O348" s="277" t="s">
        <v>366</v>
      </c>
      <c r="P348" s="277" t="s">
        <v>442</v>
      </c>
      <c r="Q348" s="277" t="s">
        <v>20441</v>
      </c>
      <c r="R348" s="277" t="s">
        <v>22234</v>
      </c>
      <c r="S348" s="277" t="s">
        <v>22233</v>
      </c>
      <c r="T348" s="277" t="s">
        <v>472</v>
      </c>
    </row>
    <row r="349" spans="1:22" ht="12.6" hidden="1" customHeight="1">
      <c r="A349" s="277" t="s">
        <v>185</v>
      </c>
      <c r="B349" s="277" t="s">
        <v>70</v>
      </c>
      <c r="C349" s="277" t="s">
        <v>186</v>
      </c>
      <c r="D349" s="277" t="s">
        <v>11394</v>
      </c>
      <c r="E349" s="277" t="s">
        <v>19016</v>
      </c>
      <c r="F349" s="277" t="s">
        <v>27</v>
      </c>
      <c r="G349" s="277" t="s">
        <v>189</v>
      </c>
      <c r="H349" s="277" t="s">
        <v>20442</v>
      </c>
      <c r="I349" s="277" t="s">
        <v>475</v>
      </c>
      <c r="J349" s="277" t="s">
        <v>455</v>
      </c>
      <c r="N349" s="277" t="s">
        <v>7147</v>
      </c>
      <c r="O349" s="277" t="s">
        <v>366</v>
      </c>
      <c r="P349" s="277" t="s">
        <v>442</v>
      </c>
      <c r="Q349" s="277" t="s">
        <v>20443</v>
      </c>
      <c r="R349" s="277" t="s">
        <v>22236</v>
      </c>
      <c r="S349" s="277" t="s">
        <v>22235</v>
      </c>
      <c r="T349" s="277" t="s">
        <v>472</v>
      </c>
    </row>
    <row r="350" spans="1:22" ht="12.6" hidden="1" customHeight="1">
      <c r="A350" s="277" t="s">
        <v>185</v>
      </c>
      <c r="B350" s="277" t="s">
        <v>70</v>
      </c>
      <c r="C350" s="277" t="s">
        <v>186</v>
      </c>
      <c r="D350" s="277" t="s">
        <v>11395</v>
      </c>
      <c r="E350" s="277" t="s">
        <v>19017</v>
      </c>
      <c r="F350" s="277" t="s">
        <v>30</v>
      </c>
      <c r="G350" s="277" t="s">
        <v>189</v>
      </c>
      <c r="H350" s="277" t="s">
        <v>20928</v>
      </c>
      <c r="I350" s="277" t="s">
        <v>21170</v>
      </c>
      <c r="J350" s="277" t="s">
        <v>2418</v>
      </c>
      <c r="K350" s="277">
        <v>1174</v>
      </c>
      <c r="L350" s="277" t="s">
        <v>81</v>
      </c>
      <c r="M350" s="277" t="s">
        <v>878</v>
      </c>
      <c r="N350" s="277" t="s">
        <v>15918</v>
      </c>
      <c r="O350" s="277" t="s">
        <v>366</v>
      </c>
      <c r="P350" s="277" t="s">
        <v>442</v>
      </c>
      <c r="Q350" s="277" t="s">
        <v>21216</v>
      </c>
      <c r="R350" s="277" t="s">
        <v>21917</v>
      </c>
      <c r="S350" s="277" t="s">
        <v>21914</v>
      </c>
      <c r="T350" s="277" t="s">
        <v>7269</v>
      </c>
    </row>
    <row r="351" spans="1:22" ht="12.6" hidden="1" customHeight="1">
      <c r="A351" s="277" t="s">
        <v>185</v>
      </c>
      <c r="B351" s="277" t="s">
        <v>70</v>
      </c>
      <c r="C351" s="277" t="s">
        <v>186</v>
      </c>
      <c r="D351" s="277" t="s">
        <v>127</v>
      </c>
      <c r="E351" s="277" t="s">
        <v>19018</v>
      </c>
      <c r="F351" s="277" t="s">
        <v>27</v>
      </c>
      <c r="G351" s="277" t="s">
        <v>189</v>
      </c>
      <c r="H351" s="277" t="s">
        <v>20929</v>
      </c>
      <c r="I351" s="277" t="s">
        <v>859</v>
      </c>
      <c r="J351" s="277" t="s">
        <v>422</v>
      </c>
      <c r="N351" s="277" t="s">
        <v>20033</v>
      </c>
      <c r="O351" s="277" t="s">
        <v>366</v>
      </c>
      <c r="P351" s="277" t="s">
        <v>442</v>
      </c>
      <c r="Q351" s="277" t="s">
        <v>21269</v>
      </c>
      <c r="R351" s="277" t="s">
        <v>22063</v>
      </c>
      <c r="S351" s="277" t="s">
        <v>22062</v>
      </c>
      <c r="T351" s="277" t="s">
        <v>1545</v>
      </c>
    </row>
    <row r="352" spans="1:22" ht="12.6" hidden="1" customHeight="1">
      <c r="A352" s="277" t="s">
        <v>185</v>
      </c>
      <c r="B352" s="277" t="s">
        <v>70</v>
      </c>
      <c r="C352" s="277" t="s">
        <v>186</v>
      </c>
      <c r="D352" s="277" t="s">
        <v>127</v>
      </c>
      <c r="E352" s="277" t="s">
        <v>19019</v>
      </c>
      <c r="F352" s="277" t="s">
        <v>27</v>
      </c>
      <c r="G352" s="277" t="s">
        <v>189</v>
      </c>
      <c r="H352" s="277" t="s">
        <v>20444</v>
      </c>
      <c r="I352" s="277" t="s">
        <v>20445</v>
      </c>
      <c r="J352" s="277" t="s">
        <v>422</v>
      </c>
      <c r="N352" s="277" t="s">
        <v>20033</v>
      </c>
      <c r="O352" s="277" t="s">
        <v>366</v>
      </c>
      <c r="P352" s="277" t="s">
        <v>442</v>
      </c>
      <c r="Q352" s="277" t="s">
        <v>20446</v>
      </c>
      <c r="R352" s="277" t="s">
        <v>21532</v>
      </c>
      <c r="S352" s="277" t="s">
        <v>21533</v>
      </c>
      <c r="T352" s="277" t="s">
        <v>1093</v>
      </c>
    </row>
    <row r="353" spans="1:20" ht="12.6" hidden="1" customHeight="1">
      <c r="A353" s="277" t="s">
        <v>185</v>
      </c>
      <c r="B353" s="277" t="s">
        <v>70</v>
      </c>
      <c r="C353" s="277" t="s">
        <v>186</v>
      </c>
      <c r="D353" s="277" t="s">
        <v>164</v>
      </c>
      <c r="E353" s="277" t="s">
        <v>19020</v>
      </c>
      <c r="F353" s="277" t="s">
        <v>27</v>
      </c>
      <c r="G353" s="277" t="s">
        <v>189</v>
      </c>
      <c r="H353" s="277" t="s">
        <v>20930</v>
      </c>
      <c r="I353" s="277" t="s">
        <v>16972</v>
      </c>
      <c r="J353" s="277" t="s">
        <v>622</v>
      </c>
      <c r="N353" s="277" t="s">
        <v>20087</v>
      </c>
      <c r="O353" s="277" t="s">
        <v>366</v>
      </c>
      <c r="P353" s="277" t="s">
        <v>624</v>
      </c>
      <c r="Q353" s="277" t="s">
        <v>20447</v>
      </c>
      <c r="R353" s="277" t="s">
        <v>272</v>
      </c>
      <c r="S353" s="277" t="s">
        <v>253</v>
      </c>
      <c r="T353" s="277" t="s">
        <v>767</v>
      </c>
    </row>
    <row r="354" spans="1:20" ht="12.6" hidden="1" customHeight="1">
      <c r="A354" s="277" t="s">
        <v>185</v>
      </c>
      <c r="B354" s="277" t="s">
        <v>70</v>
      </c>
      <c r="C354" s="277" t="s">
        <v>186</v>
      </c>
      <c r="D354" s="277" t="s">
        <v>164</v>
      </c>
      <c r="E354" s="277" t="s">
        <v>19021</v>
      </c>
      <c r="F354" s="277" t="s">
        <v>27</v>
      </c>
      <c r="G354" s="277" t="s">
        <v>189</v>
      </c>
      <c r="H354" s="277" t="s">
        <v>20931</v>
      </c>
      <c r="I354" s="277" t="s">
        <v>765</v>
      </c>
      <c r="J354" s="277" t="s">
        <v>622</v>
      </c>
      <c r="N354" s="277" t="s">
        <v>20087</v>
      </c>
      <c r="O354" s="277" t="s">
        <v>366</v>
      </c>
      <c r="P354" s="277" t="s">
        <v>624</v>
      </c>
      <c r="Q354" s="277" t="s">
        <v>20448</v>
      </c>
      <c r="R354" s="277" t="s">
        <v>272</v>
      </c>
      <c r="S354" s="277" t="s">
        <v>253</v>
      </c>
      <c r="T354" s="277" t="s">
        <v>767</v>
      </c>
    </row>
    <row r="355" spans="1:20" ht="12.6" hidden="1" customHeight="1">
      <c r="A355" s="277" t="s">
        <v>185</v>
      </c>
      <c r="B355" s="277" t="s">
        <v>70</v>
      </c>
      <c r="C355" s="277" t="s">
        <v>186</v>
      </c>
      <c r="D355" s="277" t="s">
        <v>151</v>
      </c>
      <c r="E355" s="277" t="s">
        <v>19022</v>
      </c>
      <c r="F355" s="277" t="s">
        <v>27</v>
      </c>
      <c r="G355" s="277" t="s">
        <v>189</v>
      </c>
      <c r="H355" s="277" t="s">
        <v>20932</v>
      </c>
      <c r="I355" s="277" t="s">
        <v>21122</v>
      </c>
      <c r="J355" s="277" t="s">
        <v>422</v>
      </c>
      <c r="N355" s="277" t="s">
        <v>20033</v>
      </c>
      <c r="O355" s="277" t="s">
        <v>366</v>
      </c>
      <c r="P355" s="277" t="s">
        <v>442</v>
      </c>
      <c r="Q355" s="277" t="s">
        <v>20449</v>
      </c>
      <c r="R355" s="277" t="s">
        <v>272</v>
      </c>
      <c r="S355" s="277" t="s">
        <v>253</v>
      </c>
      <c r="T355" s="277" t="s">
        <v>767</v>
      </c>
    </row>
    <row r="356" spans="1:20" ht="12.6" hidden="1" customHeight="1">
      <c r="A356" s="277" t="s">
        <v>185</v>
      </c>
      <c r="B356" s="277" t="s">
        <v>70</v>
      </c>
      <c r="C356" s="277" t="s">
        <v>186</v>
      </c>
      <c r="D356" s="277" t="s">
        <v>151</v>
      </c>
      <c r="E356" s="277" t="s">
        <v>19023</v>
      </c>
      <c r="F356" s="277" t="s">
        <v>27</v>
      </c>
      <c r="G356" s="277" t="s">
        <v>189</v>
      </c>
      <c r="H356" s="277" t="s">
        <v>16516</v>
      </c>
      <c r="I356" s="277" t="s">
        <v>21122</v>
      </c>
      <c r="J356" s="277" t="s">
        <v>455</v>
      </c>
      <c r="N356" s="277" t="s">
        <v>7147</v>
      </c>
      <c r="O356" s="277" t="s">
        <v>366</v>
      </c>
      <c r="P356" s="277" t="s">
        <v>442</v>
      </c>
      <c r="Q356" s="277" t="s">
        <v>20450</v>
      </c>
      <c r="R356" s="277" t="s">
        <v>272</v>
      </c>
      <c r="S356" s="277" t="s">
        <v>253</v>
      </c>
      <c r="T356" s="277" t="s">
        <v>767</v>
      </c>
    </row>
    <row r="357" spans="1:20" ht="12.6" hidden="1" customHeight="1">
      <c r="A357" s="277" t="s">
        <v>185</v>
      </c>
      <c r="B357" s="277" t="s">
        <v>70</v>
      </c>
      <c r="C357" s="277" t="s">
        <v>186</v>
      </c>
      <c r="D357" s="277" t="s">
        <v>127</v>
      </c>
      <c r="E357" s="277" t="s">
        <v>19024</v>
      </c>
      <c r="F357" s="277" t="s">
        <v>27</v>
      </c>
      <c r="G357" s="277" t="s">
        <v>189</v>
      </c>
      <c r="H357" s="277" t="s">
        <v>20933</v>
      </c>
      <c r="I357" s="277" t="s">
        <v>765</v>
      </c>
      <c r="J357" s="277" t="s">
        <v>422</v>
      </c>
      <c r="N357" s="277" t="s">
        <v>20033</v>
      </c>
      <c r="O357" s="277" t="s">
        <v>366</v>
      </c>
      <c r="P357" s="277" t="s">
        <v>442</v>
      </c>
      <c r="Q357" s="277" t="s">
        <v>21314</v>
      </c>
      <c r="R357" s="277" t="s">
        <v>23108</v>
      </c>
      <c r="S357" s="277" t="s">
        <v>496</v>
      </c>
      <c r="T357" s="277" t="s">
        <v>767</v>
      </c>
    </row>
    <row r="358" spans="1:20" ht="12.6" hidden="1" customHeight="1">
      <c r="A358" s="277" t="s">
        <v>185</v>
      </c>
      <c r="B358" s="277" t="s">
        <v>70</v>
      </c>
      <c r="C358" s="277" t="s">
        <v>186</v>
      </c>
      <c r="D358" s="277" t="s">
        <v>139</v>
      </c>
      <c r="E358" s="277" t="s">
        <v>19025</v>
      </c>
      <c r="F358" s="277" t="s">
        <v>27</v>
      </c>
      <c r="G358" s="277" t="s">
        <v>189</v>
      </c>
      <c r="H358" s="277" t="s">
        <v>20934</v>
      </c>
      <c r="I358" s="277" t="s">
        <v>765</v>
      </c>
      <c r="J358" s="277" t="s">
        <v>422</v>
      </c>
      <c r="N358" s="277" t="s">
        <v>20033</v>
      </c>
      <c r="O358" s="277" t="s">
        <v>366</v>
      </c>
      <c r="P358" s="277" t="s">
        <v>442</v>
      </c>
      <c r="Q358" s="277" t="s">
        <v>20451</v>
      </c>
      <c r="R358" s="277" t="s">
        <v>22324</v>
      </c>
      <c r="S358" s="277" t="s">
        <v>21975</v>
      </c>
      <c r="T358" s="277" t="s">
        <v>767</v>
      </c>
    </row>
    <row r="359" spans="1:20" ht="12.6" hidden="1" customHeight="1">
      <c r="A359" s="277" t="s">
        <v>185</v>
      </c>
      <c r="B359" s="277" t="s">
        <v>70</v>
      </c>
      <c r="C359" s="277" t="s">
        <v>186</v>
      </c>
      <c r="D359" s="277" t="s">
        <v>11393</v>
      </c>
      <c r="E359" s="277" t="s">
        <v>19026</v>
      </c>
      <c r="F359" s="277" t="s">
        <v>27</v>
      </c>
      <c r="G359" s="277" t="s">
        <v>189</v>
      </c>
      <c r="H359" s="277" t="s">
        <v>12644</v>
      </c>
      <c r="I359" s="277" t="s">
        <v>20452</v>
      </c>
      <c r="J359" s="277" t="s">
        <v>455</v>
      </c>
      <c r="N359" s="277" t="s">
        <v>7147</v>
      </c>
      <c r="O359" s="277" t="s">
        <v>366</v>
      </c>
      <c r="P359" s="277" t="s">
        <v>442</v>
      </c>
      <c r="Q359" s="277" t="s">
        <v>20453</v>
      </c>
      <c r="R359" s="277" t="s">
        <v>272</v>
      </c>
      <c r="S359" s="277" t="s">
        <v>253</v>
      </c>
      <c r="T359" s="277" t="s">
        <v>767</v>
      </c>
    </row>
    <row r="360" spans="1:20" ht="12.6" hidden="1" customHeight="1">
      <c r="A360" s="277" t="s">
        <v>185</v>
      </c>
      <c r="B360" s="277" t="s">
        <v>70</v>
      </c>
      <c r="C360" s="277" t="s">
        <v>186</v>
      </c>
      <c r="D360" s="277" t="s">
        <v>127</v>
      </c>
      <c r="E360" s="277" t="s">
        <v>19027</v>
      </c>
      <c r="F360" s="277" t="s">
        <v>27</v>
      </c>
      <c r="G360" s="277" t="s">
        <v>189</v>
      </c>
      <c r="H360" s="277" t="s">
        <v>20935</v>
      </c>
      <c r="I360" s="277" t="s">
        <v>859</v>
      </c>
      <c r="J360" s="277" t="s">
        <v>422</v>
      </c>
      <c r="N360" s="277" t="s">
        <v>20033</v>
      </c>
      <c r="O360" s="277" t="s">
        <v>366</v>
      </c>
      <c r="P360" s="277" t="s">
        <v>442</v>
      </c>
      <c r="Q360" s="277" t="s">
        <v>21270</v>
      </c>
      <c r="R360" s="277" t="s">
        <v>496</v>
      </c>
      <c r="S360" s="277" t="s">
        <v>496</v>
      </c>
      <c r="T360" s="277" t="s">
        <v>1545</v>
      </c>
    </row>
    <row r="361" spans="1:20" ht="12.6" hidden="1" customHeight="1">
      <c r="A361" s="277" t="s">
        <v>185</v>
      </c>
      <c r="B361" s="277" t="s">
        <v>70</v>
      </c>
      <c r="C361" s="277" t="s">
        <v>186</v>
      </c>
      <c r="D361" s="277" t="s">
        <v>127</v>
      </c>
      <c r="E361" s="277" t="s">
        <v>19028</v>
      </c>
      <c r="F361" s="277" t="s">
        <v>27</v>
      </c>
      <c r="G361" s="277" t="s">
        <v>189</v>
      </c>
      <c r="H361" s="277" t="s">
        <v>21310</v>
      </c>
      <c r="I361" s="277" t="s">
        <v>20454</v>
      </c>
      <c r="J361" s="277" t="s">
        <v>422</v>
      </c>
      <c r="N361" s="277" t="s">
        <v>20033</v>
      </c>
      <c r="O361" s="277" t="s">
        <v>366</v>
      </c>
      <c r="P361" s="277" t="s">
        <v>442</v>
      </c>
      <c r="Q361" s="277" t="s">
        <v>21311</v>
      </c>
      <c r="R361" s="277" t="s">
        <v>22064</v>
      </c>
      <c r="S361" s="277" t="s">
        <v>22065</v>
      </c>
      <c r="T361" s="277" t="s">
        <v>1093</v>
      </c>
    </row>
    <row r="362" spans="1:20" ht="12.6" hidden="1" customHeight="1">
      <c r="B362" s="277" t="s">
        <v>70</v>
      </c>
      <c r="C362" s="277" t="s">
        <v>28</v>
      </c>
      <c r="D362" s="277" t="s">
        <v>179</v>
      </c>
      <c r="E362" s="277" t="s">
        <v>19029</v>
      </c>
      <c r="F362" s="277" t="s">
        <v>419</v>
      </c>
      <c r="G362" s="277" t="s">
        <v>59</v>
      </c>
      <c r="H362" s="277" t="s">
        <v>20455</v>
      </c>
      <c r="I362" s="277" t="s">
        <v>20456</v>
      </c>
      <c r="O362" s="277" t="s">
        <v>366</v>
      </c>
      <c r="Q362" s="277" t="s">
        <v>21148</v>
      </c>
      <c r="R362" s="277" t="s">
        <v>425</v>
      </c>
      <c r="T362" s="277" t="s">
        <v>20457</v>
      </c>
    </row>
    <row r="363" spans="1:20" ht="12.6" hidden="1" customHeight="1">
      <c r="A363" s="277" t="s">
        <v>185</v>
      </c>
      <c r="B363" s="277" t="s">
        <v>70</v>
      </c>
      <c r="C363" s="277" t="s">
        <v>186</v>
      </c>
      <c r="D363" s="277" t="s">
        <v>136</v>
      </c>
      <c r="E363" s="277" t="s">
        <v>19030</v>
      </c>
      <c r="F363" s="277" t="s">
        <v>419</v>
      </c>
      <c r="G363" s="277" t="s">
        <v>189</v>
      </c>
      <c r="H363" s="277" t="s">
        <v>20458</v>
      </c>
      <c r="I363" s="277" t="s">
        <v>613</v>
      </c>
      <c r="O363" s="277" t="s">
        <v>366</v>
      </c>
      <c r="Q363" s="277" t="s">
        <v>21271</v>
      </c>
      <c r="R363" s="277" t="s">
        <v>21684</v>
      </c>
      <c r="S363" s="277" t="s">
        <v>253</v>
      </c>
      <c r="T363" s="277" t="s">
        <v>578</v>
      </c>
    </row>
    <row r="364" spans="1:20" ht="12.6" hidden="1" customHeight="1">
      <c r="A364" s="277" t="s">
        <v>185</v>
      </c>
      <c r="B364" s="277" t="s">
        <v>70</v>
      </c>
      <c r="C364" s="277" t="s">
        <v>186</v>
      </c>
      <c r="D364" s="277" t="s">
        <v>136</v>
      </c>
      <c r="E364" s="277" t="s">
        <v>19031</v>
      </c>
      <c r="F364" s="277" t="s">
        <v>27</v>
      </c>
      <c r="G364" s="277" t="s">
        <v>189</v>
      </c>
      <c r="H364" s="277" t="s">
        <v>20459</v>
      </c>
      <c r="I364" s="277" t="s">
        <v>613</v>
      </c>
      <c r="J364" s="277" t="s">
        <v>455</v>
      </c>
      <c r="N364" s="277" t="s">
        <v>7147</v>
      </c>
      <c r="O364" s="277" t="s">
        <v>366</v>
      </c>
      <c r="P364" s="277" t="s">
        <v>442</v>
      </c>
      <c r="Q364" s="277" t="s">
        <v>21272</v>
      </c>
      <c r="R364" s="277" t="s">
        <v>496</v>
      </c>
      <c r="S364" s="277" t="s">
        <v>496</v>
      </c>
      <c r="T364" s="277" t="s">
        <v>578</v>
      </c>
    </row>
    <row r="365" spans="1:20" ht="12.6" hidden="1" customHeight="1">
      <c r="A365" s="277" t="s">
        <v>185</v>
      </c>
      <c r="B365" s="277" t="s">
        <v>70</v>
      </c>
      <c r="C365" s="277" t="s">
        <v>186</v>
      </c>
      <c r="D365" s="277" t="s">
        <v>2151</v>
      </c>
      <c r="E365" s="277" t="s">
        <v>19032</v>
      </c>
      <c r="F365" s="277" t="s">
        <v>27</v>
      </c>
      <c r="G365" s="277" t="s">
        <v>189</v>
      </c>
      <c r="H365" s="277" t="s">
        <v>20936</v>
      </c>
      <c r="I365" s="277" t="s">
        <v>21173</v>
      </c>
      <c r="J365" s="277" t="s">
        <v>20038</v>
      </c>
      <c r="N365" s="277" t="s">
        <v>423</v>
      </c>
      <c r="O365" s="277" t="s">
        <v>366</v>
      </c>
      <c r="P365" s="277" t="s">
        <v>20039</v>
      </c>
      <c r="Q365" s="277" t="s">
        <v>20460</v>
      </c>
      <c r="R365" s="277" t="s">
        <v>21626</v>
      </c>
      <c r="S365" s="277" t="s">
        <v>21625</v>
      </c>
      <c r="T365" s="277" t="s">
        <v>20457</v>
      </c>
    </row>
    <row r="366" spans="1:20" ht="12.6" hidden="1" customHeight="1">
      <c r="A366" s="277" t="s">
        <v>185</v>
      </c>
      <c r="B366" s="277" t="s">
        <v>70</v>
      </c>
      <c r="C366" s="277" t="s">
        <v>186</v>
      </c>
      <c r="D366" s="277" t="s">
        <v>133</v>
      </c>
      <c r="E366" s="277" t="s">
        <v>19033</v>
      </c>
      <c r="F366" s="277" t="s">
        <v>27</v>
      </c>
      <c r="G366" s="277" t="s">
        <v>189</v>
      </c>
      <c r="H366" s="277" t="s">
        <v>20117</v>
      </c>
      <c r="I366" s="277" t="s">
        <v>1091</v>
      </c>
      <c r="J366" s="277" t="s">
        <v>455</v>
      </c>
      <c r="N366" s="277" t="s">
        <v>7147</v>
      </c>
      <c r="O366" s="277" t="s">
        <v>366</v>
      </c>
      <c r="P366" s="277" t="s">
        <v>442</v>
      </c>
      <c r="Q366" s="277" t="s">
        <v>20461</v>
      </c>
      <c r="R366" s="277" t="s">
        <v>496</v>
      </c>
      <c r="S366" s="277" t="s">
        <v>496</v>
      </c>
      <c r="T366" s="277" t="s">
        <v>20112</v>
      </c>
    </row>
    <row r="367" spans="1:20" ht="12.6" hidden="1" customHeight="1">
      <c r="A367" s="277" t="s">
        <v>185</v>
      </c>
      <c r="B367" s="277" t="s">
        <v>70</v>
      </c>
      <c r="C367" s="277" t="s">
        <v>186</v>
      </c>
      <c r="D367" s="277" t="s">
        <v>133</v>
      </c>
      <c r="E367" s="277" t="s">
        <v>19034</v>
      </c>
      <c r="F367" s="277" t="s">
        <v>27</v>
      </c>
      <c r="G367" s="277" t="s">
        <v>189</v>
      </c>
      <c r="H367" s="277" t="s">
        <v>20462</v>
      </c>
      <c r="I367" s="277" t="s">
        <v>604</v>
      </c>
      <c r="J367" s="277" t="s">
        <v>455</v>
      </c>
      <c r="N367" s="277" t="s">
        <v>7147</v>
      </c>
      <c r="O367" s="277" t="s">
        <v>366</v>
      </c>
      <c r="P367" s="277" t="s">
        <v>442</v>
      </c>
      <c r="Q367" s="277" t="s">
        <v>20463</v>
      </c>
      <c r="R367" s="277" t="s">
        <v>22027</v>
      </c>
      <c r="S367" s="277" t="s">
        <v>22028</v>
      </c>
      <c r="T367" s="277" t="s">
        <v>578</v>
      </c>
    </row>
    <row r="368" spans="1:20" ht="12.6" hidden="1" customHeight="1">
      <c r="A368" s="277" t="s">
        <v>185</v>
      </c>
      <c r="B368" s="277" t="s">
        <v>70</v>
      </c>
      <c r="C368" s="277" t="s">
        <v>186</v>
      </c>
      <c r="D368" s="277" t="s">
        <v>151</v>
      </c>
      <c r="E368" s="277" t="s">
        <v>19035</v>
      </c>
      <c r="F368" s="277" t="s">
        <v>419</v>
      </c>
      <c r="G368" s="277" t="s">
        <v>189</v>
      </c>
      <c r="H368" s="277" t="s">
        <v>20464</v>
      </c>
      <c r="I368" s="277" t="s">
        <v>613</v>
      </c>
      <c r="O368" s="277" t="s">
        <v>366</v>
      </c>
      <c r="Q368" s="277" t="s">
        <v>21273</v>
      </c>
      <c r="R368" s="277" t="s">
        <v>272</v>
      </c>
      <c r="S368" s="277" t="s">
        <v>253</v>
      </c>
      <c r="T368" s="277" t="s">
        <v>578</v>
      </c>
    </row>
    <row r="369" spans="1:22" ht="12.6" hidden="1" customHeight="1">
      <c r="A369" s="277" t="s">
        <v>185</v>
      </c>
      <c r="B369" s="277" t="s">
        <v>70</v>
      </c>
      <c r="C369" s="277" t="s">
        <v>186</v>
      </c>
      <c r="D369" s="277" t="s">
        <v>151</v>
      </c>
      <c r="E369" s="277" t="s">
        <v>19036</v>
      </c>
      <c r="F369" s="277" t="s">
        <v>27</v>
      </c>
      <c r="G369" s="277" t="s">
        <v>189</v>
      </c>
      <c r="H369" s="277" t="s">
        <v>20937</v>
      </c>
      <c r="I369" s="277" t="s">
        <v>20465</v>
      </c>
      <c r="J369" s="277" t="s">
        <v>455</v>
      </c>
      <c r="N369" s="277" t="s">
        <v>7147</v>
      </c>
      <c r="O369" s="277" t="s">
        <v>366</v>
      </c>
      <c r="P369" s="277" t="s">
        <v>442</v>
      </c>
      <c r="Q369" s="277" t="s">
        <v>21274</v>
      </c>
      <c r="R369" s="277" t="s">
        <v>22667</v>
      </c>
      <c r="S369" s="277" t="s">
        <v>22632</v>
      </c>
      <c r="T369" s="277" t="s">
        <v>578</v>
      </c>
    </row>
    <row r="370" spans="1:22" ht="12.6" hidden="1" customHeight="1">
      <c r="A370" s="277" t="s">
        <v>185</v>
      </c>
      <c r="B370" s="277" t="s">
        <v>70</v>
      </c>
      <c r="C370" s="277" t="s">
        <v>186</v>
      </c>
      <c r="D370" s="277" t="s">
        <v>151</v>
      </c>
      <c r="E370" s="277" t="s">
        <v>19037</v>
      </c>
      <c r="F370" s="277" t="s">
        <v>434</v>
      </c>
      <c r="G370" s="277" t="s">
        <v>189</v>
      </c>
      <c r="H370" s="277" t="s">
        <v>20466</v>
      </c>
      <c r="I370" s="277" t="s">
        <v>604</v>
      </c>
      <c r="O370" s="277" t="s">
        <v>366</v>
      </c>
      <c r="Q370" s="277" t="s">
        <v>22796</v>
      </c>
      <c r="R370" s="277" t="s">
        <v>22603</v>
      </c>
      <c r="S370" s="277" t="s">
        <v>21775</v>
      </c>
      <c r="T370" s="277" t="s">
        <v>578</v>
      </c>
    </row>
    <row r="371" spans="1:22" ht="12.6" hidden="1" customHeight="1">
      <c r="A371" s="277" t="s">
        <v>185</v>
      </c>
      <c r="B371" s="277" t="s">
        <v>70</v>
      </c>
      <c r="C371" s="277" t="s">
        <v>186</v>
      </c>
      <c r="D371" s="277" t="s">
        <v>151</v>
      </c>
      <c r="E371" s="277" t="s">
        <v>19038</v>
      </c>
      <c r="F371" s="277" t="s">
        <v>27</v>
      </c>
      <c r="G371" s="277" t="s">
        <v>189</v>
      </c>
      <c r="H371" s="277" t="s">
        <v>16163</v>
      </c>
      <c r="I371" s="277" t="s">
        <v>604</v>
      </c>
      <c r="J371" s="277" t="s">
        <v>422</v>
      </c>
      <c r="N371" s="277" t="s">
        <v>20033</v>
      </c>
      <c r="O371" s="277" t="s">
        <v>366</v>
      </c>
      <c r="P371" s="277" t="s">
        <v>442</v>
      </c>
      <c r="Q371" s="277" t="s">
        <v>21275</v>
      </c>
      <c r="R371" s="277" t="s">
        <v>496</v>
      </c>
      <c r="S371" s="277" t="s">
        <v>496</v>
      </c>
      <c r="T371" s="277" t="s">
        <v>578</v>
      </c>
    </row>
    <row r="372" spans="1:22" ht="12.6" hidden="1" customHeight="1">
      <c r="A372" s="277" t="s">
        <v>185</v>
      </c>
      <c r="B372" s="277" t="s">
        <v>70</v>
      </c>
      <c r="C372" s="277" t="s">
        <v>186</v>
      </c>
      <c r="D372" s="277" t="s">
        <v>6895</v>
      </c>
      <c r="E372" s="277" t="s">
        <v>19039</v>
      </c>
      <c r="F372" s="277" t="s">
        <v>419</v>
      </c>
      <c r="G372" s="277" t="s">
        <v>59</v>
      </c>
      <c r="H372" s="277" t="s">
        <v>20467</v>
      </c>
      <c r="I372" s="277" t="s">
        <v>8145</v>
      </c>
      <c r="O372" s="277" t="s">
        <v>366</v>
      </c>
      <c r="P372" s="277" t="s">
        <v>11899</v>
      </c>
      <c r="Q372" s="277" t="s">
        <v>20468</v>
      </c>
      <c r="R372" s="277" t="s">
        <v>272</v>
      </c>
      <c r="S372" s="277" t="s">
        <v>253</v>
      </c>
      <c r="T372" s="277" t="s">
        <v>3582</v>
      </c>
    </row>
    <row r="373" spans="1:22" ht="12.6" hidden="1" customHeight="1">
      <c r="A373" s="277" t="s">
        <v>185</v>
      </c>
      <c r="B373" s="277" t="s">
        <v>70</v>
      </c>
      <c r="C373" s="277" t="s">
        <v>186</v>
      </c>
      <c r="D373" s="277" t="s">
        <v>151</v>
      </c>
      <c r="E373" s="277" t="s">
        <v>19040</v>
      </c>
      <c r="F373" s="277" t="s">
        <v>27</v>
      </c>
      <c r="G373" s="277" t="s">
        <v>189</v>
      </c>
      <c r="H373" s="277" t="s">
        <v>20938</v>
      </c>
      <c r="I373" s="277" t="s">
        <v>21174</v>
      </c>
      <c r="J373" s="277" t="s">
        <v>422</v>
      </c>
      <c r="N373" s="277" t="s">
        <v>20033</v>
      </c>
      <c r="O373" s="277" t="s">
        <v>366</v>
      </c>
      <c r="P373" s="277" t="s">
        <v>442</v>
      </c>
      <c r="Q373" s="277" t="s">
        <v>20469</v>
      </c>
      <c r="R373" s="277" t="s">
        <v>21777</v>
      </c>
      <c r="S373" s="277" t="s">
        <v>21776</v>
      </c>
      <c r="T373" s="277" t="s">
        <v>12196</v>
      </c>
    </row>
    <row r="374" spans="1:22" ht="12.6" hidden="1" customHeight="1">
      <c r="A374" s="277" t="s">
        <v>185</v>
      </c>
      <c r="B374" s="277" t="s">
        <v>70</v>
      </c>
      <c r="C374" s="277" t="s">
        <v>186</v>
      </c>
      <c r="D374" s="277" t="s">
        <v>156</v>
      </c>
      <c r="E374" s="277" t="s">
        <v>19041</v>
      </c>
      <c r="F374" s="277" t="s">
        <v>27</v>
      </c>
      <c r="G374" s="277" t="s">
        <v>189</v>
      </c>
      <c r="H374" s="277" t="s">
        <v>20939</v>
      </c>
      <c r="I374" s="277" t="s">
        <v>835</v>
      </c>
      <c r="J374" s="277" t="s">
        <v>16040</v>
      </c>
      <c r="N374" s="277" t="s">
        <v>11676</v>
      </c>
      <c r="O374" s="277" t="s">
        <v>366</v>
      </c>
      <c r="P374" s="277" t="s">
        <v>16108</v>
      </c>
      <c r="Q374" s="277" t="s">
        <v>20470</v>
      </c>
      <c r="R374" s="277" t="s">
        <v>272</v>
      </c>
      <c r="S374" s="277" t="s">
        <v>253</v>
      </c>
      <c r="T374" s="277" t="s">
        <v>20471</v>
      </c>
    </row>
    <row r="375" spans="1:22" ht="12.6" hidden="1" customHeight="1">
      <c r="A375" s="277" t="s">
        <v>185</v>
      </c>
      <c r="B375" s="277" t="s">
        <v>70</v>
      </c>
      <c r="C375" s="277" t="s">
        <v>186</v>
      </c>
      <c r="D375" s="277" t="s">
        <v>127</v>
      </c>
      <c r="E375" s="277" t="s">
        <v>19042</v>
      </c>
      <c r="F375" s="277" t="s">
        <v>27</v>
      </c>
      <c r="G375" s="277" t="s">
        <v>189</v>
      </c>
      <c r="H375" s="277" t="s">
        <v>20940</v>
      </c>
      <c r="I375" s="277" t="s">
        <v>12216</v>
      </c>
      <c r="J375" s="277" t="s">
        <v>422</v>
      </c>
      <c r="N375" s="277" t="s">
        <v>20033</v>
      </c>
      <c r="O375" s="277" t="s">
        <v>366</v>
      </c>
      <c r="P375" s="277" t="s">
        <v>442</v>
      </c>
      <c r="Q375" s="277" t="s">
        <v>21276</v>
      </c>
      <c r="R375" s="277" t="s">
        <v>496</v>
      </c>
      <c r="S375" s="277" t="s">
        <v>496</v>
      </c>
      <c r="T375" s="277" t="s">
        <v>1545</v>
      </c>
    </row>
    <row r="376" spans="1:22" ht="12.6" hidden="1" customHeight="1">
      <c r="A376" s="277" t="s">
        <v>185</v>
      </c>
      <c r="B376" s="277" t="s">
        <v>70</v>
      </c>
      <c r="C376" s="277" t="s">
        <v>186</v>
      </c>
      <c r="D376" s="277" t="s">
        <v>127</v>
      </c>
      <c r="E376" s="277" t="s">
        <v>19043</v>
      </c>
      <c r="F376" s="277" t="s">
        <v>27</v>
      </c>
      <c r="G376" s="277" t="s">
        <v>189</v>
      </c>
      <c r="H376" s="277" t="s">
        <v>20941</v>
      </c>
      <c r="I376" s="277" t="s">
        <v>12216</v>
      </c>
      <c r="J376" s="277" t="s">
        <v>455</v>
      </c>
      <c r="N376" s="277" t="s">
        <v>7147</v>
      </c>
      <c r="O376" s="277" t="s">
        <v>366</v>
      </c>
      <c r="P376" s="277" t="s">
        <v>442</v>
      </c>
      <c r="Q376" s="277" t="s">
        <v>21277</v>
      </c>
      <c r="R376" s="277" t="s">
        <v>496</v>
      </c>
      <c r="S376" s="277" t="s">
        <v>496</v>
      </c>
      <c r="T376" s="277" t="s">
        <v>1545</v>
      </c>
    </row>
    <row r="377" spans="1:22" ht="12.6" hidden="1" customHeight="1">
      <c r="A377" s="277" t="s">
        <v>185</v>
      </c>
      <c r="B377" s="277" t="s">
        <v>70</v>
      </c>
      <c r="C377" s="277" t="s">
        <v>186</v>
      </c>
      <c r="D377" s="277" t="s">
        <v>158</v>
      </c>
      <c r="E377" s="277" t="s">
        <v>19044</v>
      </c>
      <c r="F377" s="277" t="s">
        <v>27</v>
      </c>
      <c r="G377" s="277" t="s">
        <v>189</v>
      </c>
      <c r="H377" s="277" t="s">
        <v>20942</v>
      </c>
      <c r="I377" s="277" t="s">
        <v>835</v>
      </c>
      <c r="J377" s="277" t="s">
        <v>20125</v>
      </c>
      <c r="N377" s="277" t="s">
        <v>423</v>
      </c>
      <c r="O377" s="277" t="s">
        <v>20557</v>
      </c>
      <c r="P377" s="277" t="s">
        <v>20126</v>
      </c>
      <c r="Q377" s="277" t="s">
        <v>20472</v>
      </c>
      <c r="R377" s="277" t="s">
        <v>22152</v>
      </c>
      <c r="S377" s="277" t="s">
        <v>444</v>
      </c>
      <c r="T377" s="277" t="s">
        <v>20471</v>
      </c>
    </row>
    <row r="378" spans="1:22" ht="12.6" hidden="1" customHeight="1">
      <c r="A378" s="277" t="s">
        <v>185</v>
      </c>
      <c r="B378" s="277" t="s">
        <v>70</v>
      </c>
      <c r="C378" s="277" t="s">
        <v>186</v>
      </c>
      <c r="D378" s="277" t="s">
        <v>158</v>
      </c>
      <c r="E378" s="277" t="s">
        <v>19045</v>
      </c>
      <c r="F378" s="277" t="s">
        <v>27</v>
      </c>
      <c r="G378" s="277" t="s">
        <v>189</v>
      </c>
      <c r="H378" s="277" t="s">
        <v>20943</v>
      </c>
      <c r="I378" s="277" t="s">
        <v>835</v>
      </c>
      <c r="J378" s="277" t="s">
        <v>20125</v>
      </c>
      <c r="N378" s="277" t="s">
        <v>423</v>
      </c>
      <c r="O378" s="277" t="s">
        <v>20557</v>
      </c>
      <c r="P378" s="277" t="s">
        <v>20126</v>
      </c>
      <c r="Q378" s="277" t="s">
        <v>20473</v>
      </c>
      <c r="R378" s="277" t="s">
        <v>22161</v>
      </c>
      <c r="S378" s="277" t="s">
        <v>22160</v>
      </c>
      <c r="T378" s="277" t="s">
        <v>20471</v>
      </c>
    </row>
    <row r="379" spans="1:22" ht="12.6" hidden="1" customHeight="1">
      <c r="A379" s="277" t="s">
        <v>185</v>
      </c>
      <c r="B379" s="277" t="s">
        <v>70</v>
      </c>
      <c r="C379" s="277" t="s">
        <v>186</v>
      </c>
      <c r="D379" s="277" t="s">
        <v>6895</v>
      </c>
      <c r="E379" s="277" t="s">
        <v>19046</v>
      </c>
      <c r="F379" s="277" t="s">
        <v>11967</v>
      </c>
      <c r="G379" s="277" t="s">
        <v>189</v>
      </c>
      <c r="H379" s="277" t="s">
        <v>6899</v>
      </c>
      <c r="I379" s="277" t="s">
        <v>8145</v>
      </c>
      <c r="O379" s="277" t="s">
        <v>366</v>
      </c>
      <c r="P379" s="277" t="s">
        <v>11899</v>
      </c>
      <c r="Q379" s="277" t="s">
        <v>20474</v>
      </c>
      <c r="R379" s="277" t="s">
        <v>22068</v>
      </c>
      <c r="S379" s="277" t="s">
        <v>22067</v>
      </c>
      <c r="T379" s="277" t="s">
        <v>3582</v>
      </c>
    </row>
    <row r="380" spans="1:22" ht="12.6" hidden="1" customHeight="1">
      <c r="A380" s="277" t="s">
        <v>185</v>
      </c>
      <c r="B380" s="277" t="s">
        <v>70</v>
      </c>
      <c r="C380" s="277" t="s">
        <v>186</v>
      </c>
      <c r="D380" s="277" t="s">
        <v>2149</v>
      </c>
      <c r="E380" s="277" t="s">
        <v>19047</v>
      </c>
      <c r="F380" s="277" t="s">
        <v>29</v>
      </c>
      <c r="G380" s="277" t="s">
        <v>189</v>
      </c>
      <c r="H380" s="277" t="s">
        <v>20944</v>
      </c>
      <c r="I380" s="277" t="s">
        <v>20475</v>
      </c>
      <c r="J380" s="277" t="s">
        <v>608</v>
      </c>
      <c r="K380" s="277">
        <v>354</v>
      </c>
      <c r="M380" s="277" t="s">
        <v>669</v>
      </c>
      <c r="N380" s="277" t="s">
        <v>15916</v>
      </c>
      <c r="O380" s="277" t="s">
        <v>366</v>
      </c>
      <c r="P380" s="277" t="s">
        <v>7066</v>
      </c>
      <c r="Q380" s="277" t="s">
        <v>21217</v>
      </c>
      <c r="R380" s="277" t="s">
        <v>5280</v>
      </c>
      <c r="S380" s="277" t="s">
        <v>193</v>
      </c>
      <c r="T380" s="277" t="s">
        <v>868</v>
      </c>
      <c r="V380" s="277" t="s">
        <v>995</v>
      </c>
    </row>
    <row r="381" spans="1:22" ht="12.6" hidden="1" customHeight="1">
      <c r="A381" s="277" t="s">
        <v>185</v>
      </c>
      <c r="B381" s="277" t="s">
        <v>70</v>
      </c>
      <c r="C381" s="277" t="s">
        <v>186</v>
      </c>
      <c r="D381" s="277" t="s">
        <v>2149</v>
      </c>
      <c r="E381" s="277" t="s">
        <v>19048</v>
      </c>
      <c r="F381" s="277" t="s">
        <v>30</v>
      </c>
      <c r="G381" s="277" t="s">
        <v>189</v>
      </c>
      <c r="H381" s="277" t="s">
        <v>20945</v>
      </c>
      <c r="I381" s="277" t="s">
        <v>20476</v>
      </c>
      <c r="J381" s="277" t="s">
        <v>608</v>
      </c>
      <c r="K381" s="277">
        <v>355</v>
      </c>
      <c r="M381" s="277" t="s">
        <v>669</v>
      </c>
      <c r="N381" s="277" t="s">
        <v>15916</v>
      </c>
      <c r="O381" s="277" t="s">
        <v>366</v>
      </c>
      <c r="P381" s="277" t="s">
        <v>7066</v>
      </c>
      <c r="Q381" s="277" t="s">
        <v>21218</v>
      </c>
      <c r="R381" s="277" t="s">
        <v>21556</v>
      </c>
      <c r="S381" s="277" t="s">
        <v>21555</v>
      </c>
      <c r="T381" s="277" t="s">
        <v>868</v>
      </c>
    </row>
    <row r="382" spans="1:22" ht="12.6" hidden="1" customHeight="1">
      <c r="A382" s="277" t="s">
        <v>185</v>
      </c>
      <c r="B382" s="277" t="s">
        <v>70</v>
      </c>
      <c r="C382" s="277" t="s">
        <v>186</v>
      </c>
      <c r="D382" s="277" t="s">
        <v>168</v>
      </c>
      <c r="E382" s="277" t="s">
        <v>19049</v>
      </c>
      <c r="F382" s="277" t="s">
        <v>419</v>
      </c>
      <c r="G382" s="277" t="s">
        <v>934</v>
      </c>
      <c r="H382" s="277" t="s">
        <v>20477</v>
      </c>
      <c r="I382" s="277" t="s">
        <v>20478</v>
      </c>
      <c r="O382" s="277" t="s">
        <v>366</v>
      </c>
      <c r="P382" s="277" t="s">
        <v>7694</v>
      </c>
      <c r="Q382" s="277" t="s">
        <v>20479</v>
      </c>
      <c r="R382" s="277" t="s">
        <v>22042</v>
      </c>
      <c r="S382" s="277" t="s">
        <v>22041</v>
      </c>
      <c r="T382" s="277" t="s">
        <v>868</v>
      </c>
    </row>
    <row r="383" spans="1:22" ht="12.6" hidden="1" customHeight="1">
      <c r="A383" s="277" t="s">
        <v>185</v>
      </c>
      <c r="B383" s="277" t="s">
        <v>70</v>
      </c>
      <c r="C383" s="277" t="s">
        <v>186</v>
      </c>
      <c r="D383" s="277" t="s">
        <v>2149</v>
      </c>
      <c r="E383" s="277" t="s">
        <v>19050</v>
      </c>
      <c r="F383" s="277" t="s">
        <v>419</v>
      </c>
      <c r="G383" s="277" t="s">
        <v>59</v>
      </c>
      <c r="H383" s="277" t="s">
        <v>20480</v>
      </c>
      <c r="I383" s="277" t="s">
        <v>20481</v>
      </c>
      <c r="O383" s="277" t="s">
        <v>366</v>
      </c>
      <c r="P383" s="277" t="s">
        <v>7066</v>
      </c>
      <c r="Q383" s="277" t="s">
        <v>20482</v>
      </c>
      <c r="R383" s="277" t="s">
        <v>272</v>
      </c>
      <c r="S383" s="277" t="s">
        <v>253</v>
      </c>
      <c r="T383" s="277" t="s">
        <v>868</v>
      </c>
    </row>
    <row r="384" spans="1:22" ht="12.6" hidden="1" customHeight="1">
      <c r="A384" s="277" t="s">
        <v>185</v>
      </c>
      <c r="B384" s="277" t="s">
        <v>70</v>
      </c>
      <c r="C384" s="277" t="s">
        <v>186</v>
      </c>
      <c r="D384" s="277" t="s">
        <v>136</v>
      </c>
      <c r="E384" s="277" t="s">
        <v>19051</v>
      </c>
      <c r="F384" s="277" t="s">
        <v>27</v>
      </c>
      <c r="G384" s="277" t="s">
        <v>189</v>
      </c>
      <c r="H384" s="277" t="s">
        <v>16392</v>
      </c>
      <c r="I384" s="277" t="s">
        <v>21175</v>
      </c>
      <c r="J384" s="277" t="s">
        <v>455</v>
      </c>
      <c r="N384" s="277" t="s">
        <v>7147</v>
      </c>
      <c r="O384" s="277" t="s">
        <v>366</v>
      </c>
      <c r="P384" s="277" t="s">
        <v>442</v>
      </c>
      <c r="Q384" s="277" t="s">
        <v>20483</v>
      </c>
      <c r="R384" s="277" t="s">
        <v>22742</v>
      </c>
      <c r="S384" s="277" t="s">
        <v>200</v>
      </c>
      <c r="T384" s="277" t="s">
        <v>7018</v>
      </c>
    </row>
    <row r="385" spans="1:22" ht="12.6" hidden="1" customHeight="1">
      <c r="A385" s="277" t="s">
        <v>185</v>
      </c>
      <c r="B385" s="277" t="s">
        <v>70</v>
      </c>
      <c r="C385" s="277" t="s">
        <v>186</v>
      </c>
      <c r="D385" s="277" t="s">
        <v>151</v>
      </c>
      <c r="E385" s="277" t="s">
        <v>19052</v>
      </c>
      <c r="F385" s="277" t="s">
        <v>27</v>
      </c>
      <c r="G385" s="277" t="s">
        <v>189</v>
      </c>
      <c r="H385" s="277" t="s">
        <v>16414</v>
      </c>
      <c r="I385" s="277" t="s">
        <v>21175</v>
      </c>
      <c r="J385" s="277" t="s">
        <v>455</v>
      </c>
      <c r="N385" s="277" t="s">
        <v>7147</v>
      </c>
      <c r="O385" s="277" t="s">
        <v>366</v>
      </c>
      <c r="P385" s="277" t="s">
        <v>442</v>
      </c>
      <c r="Q385" s="277" t="s">
        <v>20484</v>
      </c>
      <c r="R385" s="277" t="s">
        <v>272</v>
      </c>
      <c r="S385" s="277" t="s">
        <v>253</v>
      </c>
      <c r="T385" s="277" t="s">
        <v>7018</v>
      </c>
    </row>
    <row r="386" spans="1:22" ht="12.6" hidden="1" customHeight="1">
      <c r="A386" s="277" t="s">
        <v>185</v>
      </c>
      <c r="B386" s="277" t="s">
        <v>70</v>
      </c>
      <c r="C386" s="277" t="s">
        <v>186</v>
      </c>
      <c r="D386" s="277" t="s">
        <v>2149</v>
      </c>
      <c r="E386" s="277" t="s">
        <v>19053</v>
      </c>
      <c r="F386" s="277" t="s">
        <v>30</v>
      </c>
      <c r="G386" s="277" t="s">
        <v>189</v>
      </c>
      <c r="H386" s="277" t="s">
        <v>20946</v>
      </c>
      <c r="I386" s="277" t="s">
        <v>20481</v>
      </c>
      <c r="J386" s="277" t="s">
        <v>608</v>
      </c>
      <c r="K386" s="277">
        <v>356</v>
      </c>
      <c r="M386" s="277" t="s">
        <v>669</v>
      </c>
      <c r="N386" s="277" t="s">
        <v>15916</v>
      </c>
      <c r="O386" s="277" t="s">
        <v>366</v>
      </c>
      <c r="P386" s="277" t="s">
        <v>7066</v>
      </c>
      <c r="Q386" s="277" t="s">
        <v>21219</v>
      </c>
      <c r="R386" s="277" t="s">
        <v>496</v>
      </c>
      <c r="S386" s="277" t="s">
        <v>496</v>
      </c>
      <c r="T386" s="277" t="s">
        <v>868</v>
      </c>
    </row>
    <row r="387" spans="1:22" ht="12.6" hidden="1" customHeight="1">
      <c r="A387" s="277" t="s">
        <v>185</v>
      </c>
      <c r="B387" s="277" t="s">
        <v>70</v>
      </c>
      <c r="C387" s="277" t="s">
        <v>186</v>
      </c>
      <c r="D387" s="277" t="s">
        <v>91</v>
      </c>
      <c r="E387" s="277" t="s">
        <v>19054</v>
      </c>
      <c r="F387" s="277" t="s">
        <v>419</v>
      </c>
      <c r="G387" s="277" t="s">
        <v>745</v>
      </c>
      <c r="H387" s="277" t="s">
        <v>20485</v>
      </c>
      <c r="I387" s="277" t="s">
        <v>21123</v>
      </c>
      <c r="O387" s="277" t="s">
        <v>206</v>
      </c>
      <c r="P387" s="277" t="s">
        <v>20073</v>
      </c>
      <c r="Q387" s="277" t="s">
        <v>20486</v>
      </c>
      <c r="R387" s="277" t="s">
        <v>272</v>
      </c>
      <c r="S387" s="277" t="s">
        <v>253</v>
      </c>
      <c r="T387" s="277" t="s">
        <v>868</v>
      </c>
    </row>
    <row r="388" spans="1:22" ht="12.6" hidden="1" customHeight="1">
      <c r="A388" s="277" t="s">
        <v>185</v>
      </c>
      <c r="B388" s="277" t="s">
        <v>70</v>
      </c>
      <c r="C388" s="277" t="s">
        <v>186</v>
      </c>
      <c r="D388" s="277" t="s">
        <v>91</v>
      </c>
      <c r="E388" s="277" t="s">
        <v>19055</v>
      </c>
      <c r="F388" s="277" t="s">
        <v>30</v>
      </c>
      <c r="G388" s="277" t="s">
        <v>189</v>
      </c>
      <c r="H388" s="277" t="s">
        <v>20947</v>
      </c>
      <c r="I388" s="277" t="s">
        <v>21123</v>
      </c>
      <c r="J388" s="277" t="s">
        <v>608</v>
      </c>
      <c r="K388" s="277">
        <v>357</v>
      </c>
      <c r="M388" s="277" t="s">
        <v>669</v>
      </c>
      <c r="N388" s="277" t="s">
        <v>15918</v>
      </c>
      <c r="O388" s="277" t="s">
        <v>206</v>
      </c>
      <c r="P388" s="277" t="s">
        <v>20073</v>
      </c>
      <c r="Q388" s="277" t="s">
        <v>21220</v>
      </c>
      <c r="R388" s="277" t="s">
        <v>272</v>
      </c>
      <c r="S388" s="277" t="s">
        <v>253</v>
      </c>
      <c r="T388" s="277" t="s">
        <v>868</v>
      </c>
    </row>
    <row r="389" spans="1:22" ht="12.6" hidden="1" customHeight="1">
      <c r="A389" s="277" t="s">
        <v>185</v>
      </c>
      <c r="B389" s="277" t="s">
        <v>70</v>
      </c>
      <c r="C389" s="277" t="s">
        <v>186</v>
      </c>
      <c r="D389" s="277" t="s">
        <v>91</v>
      </c>
      <c r="E389" s="277" t="s">
        <v>19056</v>
      </c>
      <c r="F389" s="277" t="s">
        <v>30</v>
      </c>
      <c r="G389" s="277" t="s">
        <v>189</v>
      </c>
      <c r="H389" s="277" t="s">
        <v>20948</v>
      </c>
      <c r="I389" s="277" t="s">
        <v>21123</v>
      </c>
      <c r="J389" s="277" t="s">
        <v>608</v>
      </c>
      <c r="K389" s="277">
        <v>358</v>
      </c>
      <c r="M389" s="277" t="s">
        <v>687</v>
      </c>
      <c r="N389" s="277" t="s">
        <v>15916</v>
      </c>
      <c r="O389" s="277" t="s">
        <v>366</v>
      </c>
      <c r="P389" s="277" t="s">
        <v>20073</v>
      </c>
      <c r="Q389" s="277" t="s">
        <v>21221</v>
      </c>
      <c r="R389" s="277" t="s">
        <v>496</v>
      </c>
      <c r="S389" s="277" t="s">
        <v>496</v>
      </c>
      <c r="T389" s="277" t="s">
        <v>868</v>
      </c>
    </row>
    <row r="390" spans="1:22" ht="12.6" hidden="1" customHeight="1">
      <c r="A390" s="277" t="s">
        <v>185</v>
      </c>
      <c r="B390" s="277" t="s">
        <v>70</v>
      </c>
      <c r="C390" s="277" t="s">
        <v>186</v>
      </c>
      <c r="D390" s="277" t="s">
        <v>11390</v>
      </c>
      <c r="E390" s="277" t="s">
        <v>19057</v>
      </c>
      <c r="F390" s="277" t="s">
        <v>27</v>
      </c>
      <c r="G390" s="277" t="s">
        <v>189</v>
      </c>
      <c r="H390" s="277" t="s">
        <v>20487</v>
      </c>
      <c r="I390" s="277" t="s">
        <v>21176</v>
      </c>
      <c r="J390" s="277" t="s">
        <v>422</v>
      </c>
      <c r="N390" s="277" t="s">
        <v>20033</v>
      </c>
      <c r="O390" s="277" t="s">
        <v>366</v>
      </c>
      <c r="P390" s="277" t="s">
        <v>442</v>
      </c>
      <c r="Q390" s="277" t="s">
        <v>20488</v>
      </c>
      <c r="R390" s="277" t="s">
        <v>5280</v>
      </c>
      <c r="S390" s="277" t="s">
        <v>193</v>
      </c>
      <c r="T390" s="277" t="s">
        <v>7018</v>
      </c>
      <c r="V390" s="277" t="s">
        <v>995</v>
      </c>
    </row>
    <row r="391" spans="1:22" ht="12.6" hidden="1" customHeight="1">
      <c r="A391" s="277" t="s">
        <v>185</v>
      </c>
      <c r="B391" s="277" t="s">
        <v>70</v>
      </c>
      <c r="C391" s="277" t="s">
        <v>186</v>
      </c>
      <c r="D391" s="277" t="s">
        <v>127</v>
      </c>
      <c r="E391" s="277" t="s">
        <v>19058</v>
      </c>
      <c r="F391" s="277" t="s">
        <v>27</v>
      </c>
      <c r="G391" s="277" t="s">
        <v>189</v>
      </c>
      <c r="H391" s="277" t="s">
        <v>20489</v>
      </c>
      <c r="I391" s="277" t="s">
        <v>21177</v>
      </c>
      <c r="J391" s="277" t="s">
        <v>422</v>
      </c>
      <c r="N391" s="277" t="s">
        <v>20033</v>
      </c>
      <c r="O391" s="277" t="s">
        <v>366</v>
      </c>
      <c r="P391" s="277" t="s">
        <v>442</v>
      </c>
      <c r="Q391" s="277" t="s">
        <v>20490</v>
      </c>
      <c r="R391" s="277" t="s">
        <v>21552</v>
      </c>
      <c r="S391" s="277" t="s">
        <v>21553</v>
      </c>
      <c r="T391" s="277" t="s">
        <v>7018</v>
      </c>
    </row>
    <row r="392" spans="1:22" ht="12.6" hidden="1" customHeight="1">
      <c r="A392" s="277" t="s">
        <v>185</v>
      </c>
      <c r="B392" s="277" t="s">
        <v>70</v>
      </c>
      <c r="C392" s="277" t="s">
        <v>186</v>
      </c>
      <c r="D392" s="277" t="s">
        <v>139</v>
      </c>
      <c r="E392" s="277" t="s">
        <v>19059</v>
      </c>
      <c r="F392" s="277" t="s">
        <v>27</v>
      </c>
      <c r="G392" s="277" t="s">
        <v>189</v>
      </c>
      <c r="H392" s="277" t="s">
        <v>20491</v>
      </c>
      <c r="I392" s="277" t="s">
        <v>2711</v>
      </c>
      <c r="J392" s="277" t="s">
        <v>422</v>
      </c>
      <c r="N392" s="277" t="s">
        <v>20033</v>
      </c>
      <c r="O392" s="277" t="s">
        <v>366</v>
      </c>
      <c r="P392" s="277" t="s">
        <v>442</v>
      </c>
      <c r="Q392" s="277" t="s">
        <v>20492</v>
      </c>
      <c r="R392" s="277" t="s">
        <v>21659</v>
      </c>
      <c r="S392" s="277" t="s">
        <v>21660</v>
      </c>
      <c r="T392" s="277" t="s">
        <v>988</v>
      </c>
    </row>
    <row r="393" spans="1:22" ht="12.6" hidden="1" customHeight="1">
      <c r="A393" s="277" t="s">
        <v>185</v>
      </c>
      <c r="B393" s="277" t="s">
        <v>70</v>
      </c>
      <c r="C393" s="277" t="s">
        <v>186</v>
      </c>
      <c r="D393" s="277" t="s">
        <v>11389</v>
      </c>
      <c r="E393" s="277" t="s">
        <v>19060</v>
      </c>
      <c r="F393" s="277" t="s">
        <v>27</v>
      </c>
      <c r="G393" s="277" t="s">
        <v>189</v>
      </c>
      <c r="H393" s="277" t="s">
        <v>20493</v>
      </c>
      <c r="I393" s="277" t="s">
        <v>21178</v>
      </c>
      <c r="J393" s="277" t="s">
        <v>455</v>
      </c>
      <c r="N393" s="277" t="s">
        <v>7147</v>
      </c>
      <c r="O393" s="277" t="s">
        <v>366</v>
      </c>
      <c r="P393" s="277" t="s">
        <v>442</v>
      </c>
      <c r="Q393" s="277" t="s">
        <v>20494</v>
      </c>
      <c r="R393" s="277" t="s">
        <v>21817</v>
      </c>
      <c r="S393" s="277" t="s">
        <v>21816</v>
      </c>
      <c r="T393" s="277" t="s">
        <v>7018</v>
      </c>
    </row>
    <row r="394" spans="1:22" ht="12.6" hidden="1" customHeight="1">
      <c r="A394" s="277" t="s">
        <v>185</v>
      </c>
      <c r="B394" s="277" t="s">
        <v>70</v>
      </c>
      <c r="C394" s="277" t="s">
        <v>186</v>
      </c>
      <c r="D394" s="277" t="s">
        <v>11395</v>
      </c>
      <c r="E394" s="277" t="s">
        <v>19061</v>
      </c>
      <c r="F394" s="277" t="s">
        <v>27</v>
      </c>
      <c r="G394" s="277" t="s">
        <v>189</v>
      </c>
      <c r="H394" s="277" t="s">
        <v>20495</v>
      </c>
      <c r="I394" s="277" t="s">
        <v>21179</v>
      </c>
      <c r="J394" s="277" t="s">
        <v>422</v>
      </c>
      <c r="N394" s="277" t="s">
        <v>20033</v>
      </c>
      <c r="O394" s="277" t="s">
        <v>366</v>
      </c>
      <c r="P394" s="277" t="s">
        <v>442</v>
      </c>
      <c r="Q394" s="277" t="s">
        <v>20496</v>
      </c>
      <c r="R394" s="277" t="s">
        <v>272</v>
      </c>
      <c r="S394" s="277" t="s">
        <v>253</v>
      </c>
      <c r="T394" s="277" t="s">
        <v>988</v>
      </c>
    </row>
    <row r="395" spans="1:22" ht="12.6" hidden="1" customHeight="1">
      <c r="A395" s="277" t="s">
        <v>185</v>
      </c>
      <c r="B395" s="277" t="s">
        <v>70</v>
      </c>
      <c r="C395" s="277" t="s">
        <v>186</v>
      </c>
      <c r="D395" s="277" t="s">
        <v>164</v>
      </c>
      <c r="E395" s="277" t="s">
        <v>19062</v>
      </c>
      <c r="F395" s="277" t="s">
        <v>434</v>
      </c>
      <c r="G395" s="277" t="s">
        <v>189</v>
      </c>
      <c r="H395" s="277" t="s">
        <v>12479</v>
      </c>
      <c r="I395" s="277" t="s">
        <v>16988</v>
      </c>
      <c r="O395" s="277" t="s">
        <v>366</v>
      </c>
      <c r="P395" s="277" t="s">
        <v>624</v>
      </c>
      <c r="Q395" s="277" t="s">
        <v>21278</v>
      </c>
      <c r="R395" s="277" t="s">
        <v>21989</v>
      </c>
      <c r="S395" s="277" t="s">
        <v>253</v>
      </c>
      <c r="T395" s="277" t="s">
        <v>988</v>
      </c>
    </row>
    <row r="396" spans="1:22" ht="12.6" hidden="1" customHeight="1">
      <c r="A396" s="277" t="s">
        <v>185</v>
      </c>
      <c r="B396" s="277" t="s">
        <v>70</v>
      </c>
      <c r="C396" s="277" t="s">
        <v>186</v>
      </c>
      <c r="D396" s="277" t="s">
        <v>156</v>
      </c>
      <c r="E396" s="277" t="s">
        <v>19063</v>
      </c>
      <c r="F396" s="277" t="s">
        <v>27</v>
      </c>
      <c r="G396" s="277" t="s">
        <v>189</v>
      </c>
      <c r="H396" s="277" t="s">
        <v>20949</v>
      </c>
      <c r="I396" s="277" t="s">
        <v>16988</v>
      </c>
      <c r="J396" s="277" t="s">
        <v>16040</v>
      </c>
      <c r="N396" s="277" t="s">
        <v>11676</v>
      </c>
      <c r="O396" s="277" t="s">
        <v>366</v>
      </c>
      <c r="P396" s="277" t="s">
        <v>16108</v>
      </c>
      <c r="Q396" s="277" t="s">
        <v>20497</v>
      </c>
      <c r="R396" s="277" t="s">
        <v>22048</v>
      </c>
      <c r="S396" s="277" t="s">
        <v>22047</v>
      </c>
      <c r="T396" s="277" t="s">
        <v>988</v>
      </c>
    </row>
    <row r="397" spans="1:22" ht="12.6" hidden="1" customHeight="1">
      <c r="A397" s="277" t="s">
        <v>185</v>
      </c>
      <c r="B397" s="277" t="s">
        <v>70</v>
      </c>
      <c r="C397" s="277" t="s">
        <v>186</v>
      </c>
      <c r="D397" s="277" t="s">
        <v>11395</v>
      </c>
      <c r="E397" s="277" t="s">
        <v>19064</v>
      </c>
      <c r="F397" s="277" t="s">
        <v>419</v>
      </c>
      <c r="G397" s="277" t="s">
        <v>189</v>
      </c>
      <c r="H397" s="277" t="s">
        <v>20498</v>
      </c>
      <c r="I397" s="277" t="s">
        <v>16988</v>
      </c>
      <c r="J397" s="277" t="s">
        <v>422</v>
      </c>
      <c r="O397" s="277" t="s">
        <v>366</v>
      </c>
      <c r="Q397" s="277" t="s">
        <v>20499</v>
      </c>
      <c r="R397" s="277" t="s">
        <v>272</v>
      </c>
      <c r="S397" s="277" t="s">
        <v>253</v>
      </c>
      <c r="T397" s="277" t="s">
        <v>988</v>
      </c>
    </row>
    <row r="398" spans="1:22" ht="12.6" hidden="1" customHeight="1">
      <c r="A398" s="277" t="s">
        <v>185</v>
      </c>
      <c r="B398" s="277" t="s">
        <v>70</v>
      </c>
      <c r="C398" s="277" t="s">
        <v>186</v>
      </c>
      <c r="D398" s="277" t="s">
        <v>11395</v>
      </c>
      <c r="E398" s="277" t="s">
        <v>19065</v>
      </c>
      <c r="F398" s="277" t="s">
        <v>27</v>
      </c>
      <c r="G398" s="277" t="s">
        <v>189</v>
      </c>
      <c r="H398" s="277" t="s">
        <v>20500</v>
      </c>
      <c r="I398" s="277" t="s">
        <v>16988</v>
      </c>
      <c r="J398" s="277" t="s">
        <v>455</v>
      </c>
      <c r="N398" s="277" t="s">
        <v>7147</v>
      </c>
      <c r="O398" s="277" t="s">
        <v>366</v>
      </c>
      <c r="P398" s="277" t="s">
        <v>442</v>
      </c>
      <c r="Q398" s="277" t="s">
        <v>20501</v>
      </c>
      <c r="R398" s="277" t="s">
        <v>496</v>
      </c>
      <c r="S398" s="277" t="s">
        <v>496</v>
      </c>
      <c r="T398" s="277" t="s">
        <v>988</v>
      </c>
    </row>
    <row r="399" spans="1:22" ht="12.6" hidden="1" customHeight="1">
      <c r="A399" s="277" t="s">
        <v>185</v>
      </c>
      <c r="B399" s="277" t="s">
        <v>70</v>
      </c>
      <c r="C399" s="277" t="s">
        <v>186</v>
      </c>
      <c r="D399" s="277" t="s">
        <v>6895</v>
      </c>
      <c r="E399" s="277" t="s">
        <v>19066</v>
      </c>
      <c r="F399" s="277" t="s">
        <v>30</v>
      </c>
      <c r="G399" s="277" t="s">
        <v>189</v>
      </c>
      <c r="H399" s="277" t="s">
        <v>23397</v>
      </c>
      <c r="I399" s="277" t="s">
        <v>8145</v>
      </c>
      <c r="J399" s="277" t="s">
        <v>16850</v>
      </c>
      <c r="K399" s="277">
        <v>174</v>
      </c>
      <c r="M399" s="277" t="s">
        <v>878</v>
      </c>
      <c r="N399" s="277" t="s">
        <v>645</v>
      </c>
      <c r="O399" s="277" t="s">
        <v>366</v>
      </c>
      <c r="P399" s="277" t="s">
        <v>11899</v>
      </c>
      <c r="Q399" s="277" t="s">
        <v>21222</v>
      </c>
      <c r="R399" s="277" t="s">
        <v>22074</v>
      </c>
      <c r="S399" s="277" t="s">
        <v>22073</v>
      </c>
      <c r="T399" s="277" t="s">
        <v>3582</v>
      </c>
    </row>
    <row r="400" spans="1:22" ht="12.6" hidden="1" customHeight="1">
      <c r="A400" s="277" t="s">
        <v>185</v>
      </c>
      <c r="B400" s="277" t="s">
        <v>70</v>
      </c>
      <c r="C400" s="277" t="s">
        <v>186</v>
      </c>
      <c r="D400" s="277" t="s">
        <v>139</v>
      </c>
      <c r="E400" s="277" t="s">
        <v>19067</v>
      </c>
      <c r="F400" s="277" t="s">
        <v>419</v>
      </c>
      <c r="G400" s="277" t="s">
        <v>870</v>
      </c>
      <c r="H400" s="277" t="s">
        <v>20502</v>
      </c>
      <c r="I400" s="277" t="s">
        <v>12137</v>
      </c>
      <c r="J400" s="277" t="s">
        <v>455</v>
      </c>
      <c r="O400" s="277" t="s">
        <v>366</v>
      </c>
      <c r="P400" s="277" t="s">
        <v>442</v>
      </c>
      <c r="Q400" s="277" t="s">
        <v>20503</v>
      </c>
      <c r="R400" s="277" t="s">
        <v>21945</v>
      </c>
      <c r="S400" s="277" t="s">
        <v>253</v>
      </c>
      <c r="T400" s="277" t="s">
        <v>7387</v>
      </c>
    </row>
    <row r="401" spans="1:20" ht="12.6" hidden="1" customHeight="1">
      <c r="A401" s="277" t="s">
        <v>185</v>
      </c>
      <c r="B401" s="277" t="s">
        <v>70</v>
      </c>
      <c r="C401" s="277" t="s">
        <v>186</v>
      </c>
      <c r="D401" s="277" t="s">
        <v>141</v>
      </c>
      <c r="E401" s="277" t="s">
        <v>19068</v>
      </c>
      <c r="F401" s="277" t="s">
        <v>27</v>
      </c>
      <c r="G401" s="277" t="s">
        <v>189</v>
      </c>
      <c r="H401" s="277" t="s">
        <v>20950</v>
      </c>
      <c r="I401" s="277" t="s">
        <v>765</v>
      </c>
      <c r="J401" s="277" t="s">
        <v>422</v>
      </c>
      <c r="N401" s="277" t="s">
        <v>20033</v>
      </c>
      <c r="O401" s="277" t="s">
        <v>366</v>
      </c>
      <c r="P401" s="277" t="s">
        <v>442</v>
      </c>
      <c r="Q401" s="277" t="s">
        <v>20504</v>
      </c>
      <c r="R401" s="277" t="s">
        <v>21542</v>
      </c>
      <c r="S401" s="277" t="s">
        <v>21540</v>
      </c>
      <c r="T401" s="277" t="s">
        <v>767</v>
      </c>
    </row>
    <row r="402" spans="1:20" ht="12.6" hidden="1" customHeight="1">
      <c r="A402" s="277" t="s">
        <v>185</v>
      </c>
      <c r="B402" s="277" t="s">
        <v>70</v>
      </c>
      <c r="C402" s="277" t="s">
        <v>186</v>
      </c>
      <c r="D402" s="277" t="s">
        <v>133</v>
      </c>
      <c r="E402" s="277" t="s">
        <v>19069</v>
      </c>
      <c r="F402" s="277" t="s">
        <v>27</v>
      </c>
      <c r="G402" s="277" t="s">
        <v>189</v>
      </c>
      <c r="H402" s="277" t="s">
        <v>20505</v>
      </c>
      <c r="I402" s="277" t="s">
        <v>947</v>
      </c>
      <c r="J402" s="277" t="s">
        <v>455</v>
      </c>
      <c r="N402" s="277" t="s">
        <v>7147</v>
      </c>
      <c r="O402" s="277" t="s">
        <v>366</v>
      </c>
      <c r="P402" s="277" t="s">
        <v>442</v>
      </c>
      <c r="Q402" s="277" t="s">
        <v>20506</v>
      </c>
      <c r="R402" s="277" t="s">
        <v>496</v>
      </c>
      <c r="S402" s="277" t="s">
        <v>496</v>
      </c>
      <c r="T402" s="277" t="s">
        <v>949</v>
      </c>
    </row>
    <row r="403" spans="1:20" ht="12.6" hidden="1" customHeight="1">
      <c r="A403" s="277" t="s">
        <v>185</v>
      </c>
      <c r="B403" s="277" t="s">
        <v>70</v>
      </c>
      <c r="C403" s="277" t="s">
        <v>186</v>
      </c>
      <c r="D403" s="277" t="s">
        <v>133</v>
      </c>
      <c r="E403" s="277" t="s">
        <v>19070</v>
      </c>
      <c r="F403" s="277" t="s">
        <v>27</v>
      </c>
      <c r="G403" s="277" t="s">
        <v>189</v>
      </c>
      <c r="H403" s="277" t="s">
        <v>20507</v>
      </c>
      <c r="I403" s="277" t="s">
        <v>947</v>
      </c>
      <c r="J403" s="277" t="s">
        <v>422</v>
      </c>
      <c r="N403" s="277" t="s">
        <v>20033</v>
      </c>
      <c r="O403" s="277" t="s">
        <v>366</v>
      </c>
      <c r="P403" s="277" t="s">
        <v>442</v>
      </c>
      <c r="Q403" s="277" t="s">
        <v>20508</v>
      </c>
      <c r="R403" s="277" t="s">
        <v>21699</v>
      </c>
      <c r="S403" s="277" t="s">
        <v>21700</v>
      </c>
      <c r="T403" s="277" t="s">
        <v>949</v>
      </c>
    </row>
    <row r="404" spans="1:20" ht="12.6" hidden="1" customHeight="1">
      <c r="A404" s="277" t="s">
        <v>185</v>
      </c>
      <c r="B404" s="277" t="s">
        <v>70</v>
      </c>
      <c r="C404" s="277" t="s">
        <v>186</v>
      </c>
      <c r="D404" s="277" t="s">
        <v>11391</v>
      </c>
      <c r="E404" s="277" t="s">
        <v>19071</v>
      </c>
      <c r="F404" s="277" t="s">
        <v>27</v>
      </c>
      <c r="G404" s="277" t="s">
        <v>189</v>
      </c>
      <c r="H404" s="277" t="s">
        <v>20509</v>
      </c>
      <c r="I404" s="277" t="s">
        <v>947</v>
      </c>
      <c r="J404" s="277" t="s">
        <v>455</v>
      </c>
      <c r="N404" s="277" t="s">
        <v>7147</v>
      </c>
      <c r="O404" s="277" t="s">
        <v>366</v>
      </c>
      <c r="P404" s="277" t="s">
        <v>442</v>
      </c>
      <c r="Q404" s="277" t="s">
        <v>20510</v>
      </c>
      <c r="R404" s="277" t="s">
        <v>21737</v>
      </c>
      <c r="S404" s="277" t="s">
        <v>21738</v>
      </c>
      <c r="T404" s="277" t="s">
        <v>949</v>
      </c>
    </row>
    <row r="405" spans="1:20" ht="12.6" hidden="1" customHeight="1">
      <c r="A405" s="277" t="s">
        <v>185</v>
      </c>
      <c r="B405" s="277" t="s">
        <v>70</v>
      </c>
      <c r="C405" s="277" t="s">
        <v>186</v>
      </c>
      <c r="D405" s="277" t="s">
        <v>139</v>
      </c>
      <c r="E405" s="277" t="s">
        <v>19072</v>
      </c>
      <c r="F405" s="277" t="s">
        <v>30</v>
      </c>
      <c r="G405" s="277" t="s">
        <v>189</v>
      </c>
      <c r="H405" s="277" t="s">
        <v>20951</v>
      </c>
      <c r="I405" s="277" t="s">
        <v>12137</v>
      </c>
      <c r="J405" s="277" t="s">
        <v>1699</v>
      </c>
      <c r="K405" s="277">
        <v>1101</v>
      </c>
      <c r="M405" s="277" t="s">
        <v>878</v>
      </c>
      <c r="N405" s="277" t="s">
        <v>15918</v>
      </c>
      <c r="O405" s="277" t="s">
        <v>366</v>
      </c>
      <c r="P405" s="277" t="s">
        <v>20511</v>
      </c>
      <c r="Q405" s="277" t="s">
        <v>21223</v>
      </c>
      <c r="R405" s="277" t="s">
        <v>496</v>
      </c>
      <c r="S405" s="277" t="s">
        <v>496</v>
      </c>
      <c r="T405" s="277" t="s">
        <v>7387</v>
      </c>
    </row>
    <row r="406" spans="1:20" ht="12.6" hidden="1" customHeight="1">
      <c r="A406" s="277" t="s">
        <v>185</v>
      </c>
      <c r="B406" s="277" t="s">
        <v>70</v>
      </c>
      <c r="C406" s="277" t="s">
        <v>186</v>
      </c>
      <c r="D406" s="277" t="s">
        <v>11391</v>
      </c>
      <c r="E406" s="277" t="s">
        <v>19073</v>
      </c>
      <c r="F406" s="277" t="s">
        <v>27</v>
      </c>
      <c r="G406" s="277" t="s">
        <v>189</v>
      </c>
      <c r="H406" s="277" t="s">
        <v>20512</v>
      </c>
      <c r="I406" s="277" t="s">
        <v>947</v>
      </c>
      <c r="J406" s="277" t="s">
        <v>455</v>
      </c>
      <c r="N406" s="277" t="s">
        <v>7147</v>
      </c>
      <c r="O406" s="277" t="s">
        <v>366</v>
      </c>
      <c r="P406" s="277" t="s">
        <v>442</v>
      </c>
      <c r="Q406" s="277" t="s">
        <v>20513</v>
      </c>
      <c r="R406" s="277" t="s">
        <v>21739</v>
      </c>
      <c r="S406" s="277" t="s">
        <v>253</v>
      </c>
      <c r="T406" s="277" t="s">
        <v>949</v>
      </c>
    </row>
    <row r="407" spans="1:20" ht="12.6" hidden="1" customHeight="1">
      <c r="A407" s="277" t="s">
        <v>185</v>
      </c>
      <c r="B407" s="277" t="s">
        <v>70</v>
      </c>
      <c r="C407" s="277" t="s">
        <v>186</v>
      </c>
      <c r="D407" s="277" t="s">
        <v>11391</v>
      </c>
      <c r="E407" s="277" t="s">
        <v>19074</v>
      </c>
      <c r="F407" s="277" t="s">
        <v>27</v>
      </c>
      <c r="G407" s="277" t="s">
        <v>189</v>
      </c>
      <c r="H407" s="277" t="s">
        <v>20514</v>
      </c>
      <c r="I407" s="277" t="s">
        <v>947</v>
      </c>
      <c r="J407" s="277" t="s">
        <v>455</v>
      </c>
      <c r="N407" s="277" t="s">
        <v>7147</v>
      </c>
      <c r="O407" s="277" t="s">
        <v>366</v>
      </c>
      <c r="P407" s="277" t="s">
        <v>442</v>
      </c>
      <c r="Q407" s="277" t="s">
        <v>20515</v>
      </c>
      <c r="R407" s="277" t="s">
        <v>21745</v>
      </c>
      <c r="S407" s="277" t="s">
        <v>21744</v>
      </c>
      <c r="T407" s="277" t="s">
        <v>949</v>
      </c>
    </row>
    <row r="408" spans="1:20" ht="12.6" hidden="1" customHeight="1">
      <c r="A408" s="277" t="s">
        <v>185</v>
      </c>
      <c r="B408" s="277" t="s">
        <v>70</v>
      </c>
      <c r="C408" s="277" t="s">
        <v>186</v>
      </c>
      <c r="D408" s="277" t="s">
        <v>11392</v>
      </c>
      <c r="E408" s="277" t="s">
        <v>19075</v>
      </c>
      <c r="F408" s="277" t="s">
        <v>27</v>
      </c>
      <c r="G408" s="277" t="s">
        <v>189</v>
      </c>
      <c r="H408" s="277" t="s">
        <v>20516</v>
      </c>
      <c r="I408" s="277" t="s">
        <v>947</v>
      </c>
      <c r="J408" s="277" t="s">
        <v>455</v>
      </c>
      <c r="N408" s="277" t="s">
        <v>7147</v>
      </c>
      <c r="O408" s="277" t="s">
        <v>366</v>
      </c>
      <c r="P408" s="277" t="s">
        <v>442</v>
      </c>
      <c r="Q408" s="277" t="s">
        <v>20517</v>
      </c>
      <c r="R408" s="277" t="s">
        <v>22091</v>
      </c>
      <c r="S408" s="277" t="s">
        <v>22090</v>
      </c>
      <c r="T408" s="277" t="s">
        <v>949</v>
      </c>
    </row>
    <row r="409" spans="1:20" ht="12.6" hidden="1" customHeight="1">
      <c r="A409" s="277" t="s">
        <v>185</v>
      </c>
      <c r="B409" s="277" t="s">
        <v>70</v>
      </c>
      <c r="C409" s="277" t="s">
        <v>186</v>
      </c>
      <c r="D409" s="277" t="s">
        <v>139</v>
      </c>
      <c r="E409" s="277" t="s">
        <v>19076</v>
      </c>
      <c r="F409" s="277" t="s">
        <v>30</v>
      </c>
      <c r="G409" s="277" t="s">
        <v>189</v>
      </c>
      <c r="H409" s="277" t="s">
        <v>20952</v>
      </c>
      <c r="I409" s="277" t="s">
        <v>12137</v>
      </c>
      <c r="J409" s="277" t="s">
        <v>484</v>
      </c>
      <c r="K409" s="277">
        <v>3298</v>
      </c>
      <c r="M409" s="277" t="s">
        <v>878</v>
      </c>
      <c r="N409" s="277" t="s">
        <v>7071</v>
      </c>
      <c r="O409" s="277" t="s">
        <v>366</v>
      </c>
      <c r="P409" s="277" t="s">
        <v>20511</v>
      </c>
      <c r="Q409" s="277" t="s">
        <v>21224</v>
      </c>
      <c r="R409" s="277" t="s">
        <v>496</v>
      </c>
      <c r="S409" s="277" t="s">
        <v>496</v>
      </c>
      <c r="T409" s="277" t="s">
        <v>7387</v>
      </c>
    </row>
    <row r="410" spans="1:20" ht="12.6" hidden="1" customHeight="1">
      <c r="A410" s="277" t="s">
        <v>185</v>
      </c>
      <c r="B410" s="277" t="s">
        <v>70</v>
      </c>
      <c r="C410" s="277" t="s">
        <v>186</v>
      </c>
      <c r="D410" s="277" t="s">
        <v>11392</v>
      </c>
      <c r="E410" s="277" t="s">
        <v>19077</v>
      </c>
      <c r="F410" s="277" t="s">
        <v>27</v>
      </c>
      <c r="G410" s="277" t="s">
        <v>189</v>
      </c>
      <c r="H410" s="277" t="s">
        <v>20518</v>
      </c>
      <c r="I410" s="277" t="s">
        <v>947</v>
      </c>
      <c r="J410" s="277" t="s">
        <v>455</v>
      </c>
      <c r="N410" s="277" t="s">
        <v>7147</v>
      </c>
      <c r="O410" s="277" t="s">
        <v>366</v>
      </c>
      <c r="P410" s="277" t="s">
        <v>442</v>
      </c>
      <c r="Q410" s="277" t="s">
        <v>20519</v>
      </c>
      <c r="R410" s="277" t="s">
        <v>22093</v>
      </c>
      <c r="S410" s="277" t="s">
        <v>22092</v>
      </c>
      <c r="T410" s="277" t="s">
        <v>949</v>
      </c>
    </row>
    <row r="411" spans="1:20" ht="12.6" hidden="1" customHeight="1">
      <c r="A411" s="277" t="s">
        <v>185</v>
      </c>
      <c r="B411" s="277" t="s">
        <v>70</v>
      </c>
      <c r="C411" s="277" t="s">
        <v>186</v>
      </c>
      <c r="D411" s="277" t="s">
        <v>141</v>
      </c>
      <c r="E411" s="277" t="s">
        <v>19078</v>
      </c>
      <c r="F411" s="277" t="s">
        <v>27</v>
      </c>
      <c r="G411" s="277" t="s">
        <v>189</v>
      </c>
      <c r="H411" s="277" t="s">
        <v>20520</v>
      </c>
      <c r="I411" s="277" t="s">
        <v>947</v>
      </c>
      <c r="J411" s="277" t="s">
        <v>455</v>
      </c>
      <c r="N411" s="277" t="s">
        <v>7147</v>
      </c>
      <c r="O411" s="277" t="s">
        <v>366</v>
      </c>
      <c r="P411" s="277" t="s">
        <v>442</v>
      </c>
      <c r="Q411" s="277" t="s">
        <v>20521</v>
      </c>
      <c r="R411" s="277" t="s">
        <v>272</v>
      </c>
      <c r="S411" s="277" t="s">
        <v>253</v>
      </c>
      <c r="T411" s="277" t="s">
        <v>949</v>
      </c>
    </row>
    <row r="412" spans="1:20" ht="12.6" hidden="1" customHeight="1">
      <c r="A412" s="277" t="s">
        <v>185</v>
      </c>
      <c r="B412" s="277" t="s">
        <v>70</v>
      </c>
      <c r="C412" s="277" t="s">
        <v>186</v>
      </c>
      <c r="D412" s="277" t="s">
        <v>136</v>
      </c>
      <c r="E412" s="277" t="s">
        <v>19079</v>
      </c>
      <c r="F412" s="277" t="s">
        <v>27</v>
      </c>
      <c r="G412" s="277" t="s">
        <v>189</v>
      </c>
      <c r="H412" s="277" t="s">
        <v>20522</v>
      </c>
      <c r="I412" s="277" t="s">
        <v>4228</v>
      </c>
      <c r="J412" s="277" t="s">
        <v>422</v>
      </c>
      <c r="N412" s="277" t="s">
        <v>20033</v>
      </c>
      <c r="O412" s="277" t="s">
        <v>366</v>
      </c>
      <c r="P412" s="277" t="s">
        <v>442</v>
      </c>
      <c r="Q412" s="277" t="s">
        <v>20523</v>
      </c>
      <c r="R412" s="277" t="s">
        <v>21670</v>
      </c>
      <c r="S412" s="277" t="s">
        <v>21671</v>
      </c>
      <c r="T412" s="277" t="s">
        <v>7375</v>
      </c>
    </row>
    <row r="413" spans="1:20" ht="12.6" hidden="1" customHeight="1">
      <c r="A413" s="277" t="s">
        <v>185</v>
      </c>
      <c r="B413" s="277" t="s">
        <v>70</v>
      </c>
      <c r="C413" s="277" t="s">
        <v>186</v>
      </c>
      <c r="D413" s="277" t="s">
        <v>136</v>
      </c>
      <c r="E413" s="277" t="s">
        <v>19080</v>
      </c>
      <c r="F413" s="277" t="s">
        <v>27</v>
      </c>
      <c r="G413" s="277" t="s">
        <v>189</v>
      </c>
      <c r="H413" s="277" t="s">
        <v>20524</v>
      </c>
      <c r="I413" s="277" t="s">
        <v>4228</v>
      </c>
      <c r="J413" s="277" t="s">
        <v>422</v>
      </c>
      <c r="N413" s="277" t="s">
        <v>20033</v>
      </c>
      <c r="O413" s="277" t="s">
        <v>366</v>
      </c>
      <c r="P413" s="277" t="s">
        <v>442</v>
      </c>
      <c r="Q413" s="277" t="s">
        <v>20525</v>
      </c>
      <c r="R413" s="277" t="s">
        <v>21677</v>
      </c>
      <c r="S413" s="277" t="s">
        <v>21678</v>
      </c>
      <c r="T413" s="277" t="s">
        <v>7375</v>
      </c>
    </row>
    <row r="414" spans="1:20" ht="12.6" hidden="1" customHeight="1">
      <c r="A414" s="277" t="s">
        <v>185</v>
      </c>
      <c r="B414" s="277" t="s">
        <v>70</v>
      </c>
      <c r="C414" s="277" t="s">
        <v>186</v>
      </c>
      <c r="D414" s="277" t="s">
        <v>11395</v>
      </c>
      <c r="E414" s="277" t="s">
        <v>19081</v>
      </c>
      <c r="F414" s="277" t="s">
        <v>30</v>
      </c>
      <c r="G414" s="277" t="s">
        <v>189</v>
      </c>
      <c r="H414" s="277" t="s">
        <v>20953</v>
      </c>
      <c r="I414" s="277" t="s">
        <v>947</v>
      </c>
      <c r="J414" s="277" t="s">
        <v>2418</v>
      </c>
      <c r="K414" s="277">
        <v>1178</v>
      </c>
      <c r="M414" s="277" t="s">
        <v>2836</v>
      </c>
      <c r="N414" s="277" t="s">
        <v>15918</v>
      </c>
      <c r="O414" s="277" t="s">
        <v>366</v>
      </c>
      <c r="P414" s="277" t="s">
        <v>442</v>
      </c>
      <c r="Q414" s="277" t="s">
        <v>21225</v>
      </c>
      <c r="R414" s="277" t="s">
        <v>21916</v>
      </c>
      <c r="S414" s="277" t="s">
        <v>444</v>
      </c>
      <c r="T414" s="277" t="s">
        <v>949</v>
      </c>
    </row>
    <row r="415" spans="1:20" ht="12.6" hidden="1" customHeight="1">
      <c r="A415" s="277" t="s">
        <v>185</v>
      </c>
      <c r="B415" s="277" t="s">
        <v>70</v>
      </c>
      <c r="C415" s="277" t="s">
        <v>186</v>
      </c>
      <c r="D415" s="277" t="s">
        <v>130</v>
      </c>
      <c r="E415" s="277" t="s">
        <v>19082</v>
      </c>
      <c r="F415" s="277" t="s">
        <v>27</v>
      </c>
      <c r="G415" s="277" t="s">
        <v>189</v>
      </c>
      <c r="H415" s="277" t="s">
        <v>20954</v>
      </c>
      <c r="I415" s="277" t="s">
        <v>649</v>
      </c>
      <c r="J415" s="277" t="s">
        <v>422</v>
      </c>
      <c r="N415" s="277" t="s">
        <v>20033</v>
      </c>
      <c r="O415" s="277" t="s">
        <v>366</v>
      </c>
      <c r="P415" s="277" t="s">
        <v>442</v>
      </c>
      <c r="Q415" s="277" t="s">
        <v>20526</v>
      </c>
      <c r="R415" s="277" t="s">
        <v>22112</v>
      </c>
      <c r="S415" s="277" t="s">
        <v>22113</v>
      </c>
      <c r="T415" s="277" t="s">
        <v>1595</v>
      </c>
    </row>
    <row r="416" spans="1:20" ht="12.6" hidden="1" customHeight="1">
      <c r="A416" s="277" t="s">
        <v>185</v>
      </c>
      <c r="B416" s="277" t="s">
        <v>70</v>
      </c>
      <c r="C416" s="277" t="s">
        <v>186</v>
      </c>
      <c r="D416" s="277" t="s">
        <v>130</v>
      </c>
      <c r="E416" s="277" t="s">
        <v>19083</v>
      </c>
      <c r="F416" s="277" t="s">
        <v>27</v>
      </c>
      <c r="G416" s="277" t="s">
        <v>189</v>
      </c>
      <c r="H416" s="277" t="s">
        <v>20955</v>
      </c>
      <c r="I416" s="277" t="s">
        <v>649</v>
      </c>
      <c r="J416" s="277" t="s">
        <v>422</v>
      </c>
      <c r="N416" s="277" t="s">
        <v>20033</v>
      </c>
      <c r="O416" s="277" t="s">
        <v>366</v>
      </c>
      <c r="P416" s="277" t="s">
        <v>442</v>
      </c>
      <c r="Q416" s="277" t="s">
        <v>20527</v>
      </c>
      <c r="R416" s="277" t="s">
        <v>22128</v>
      </c>
      <c r="S416" s="277" t="s">
        <v>22129</v>
      </c>
      <c r="T416" s="277" t="s">
        <v>1595</v>
      </c>
    </row>
    <row r="417" spans="1:20" ht="12.6" hidden="1" customHeight="1">
      <c r="A417" s="277" t="s">
        <v>185</v>
      </c>
      <c r="B417" s="277" t="s">
        <v>70</v>
      </c>
      <c r="C417" s="277" t="s">
        <v>186</v>
      </c>
      <c r="D417" s="277" t="s">
        <v>136</v>
      </c>
      <c r="E417" s="277" t="s">
        <v>19084</v>
      </c>
      <c r="F417" s="277" t="s">
        <v>27</v>
      </c>
      <c r="G417" s="277" t="s">
        <v>189</v>
      </c>
      <c r="H417" s="277" t="s">
        <v>20528</v>
      </c>
      <c r="I417" s="277" t="s">
        <v>4228</v>
      </c>
      <c r="J417" s="277" t="s">
        <v>422</v>
      </c>
      <c r="N417" s="277" t="s">
        <v>20033</v>
      </c>
      <c r="O417" s="277" t="s">
        <v>366</v>
      </c>
      <c r="P417" s="277" t="s">
        <v>442</v>
      </c>
      <c r="Q417" s="277" t="s">
        <v>20529</v>
      </c>
      <c r="R417" s="277" t="s">
        <v>21672</v>
      </c>
      <c r="S417" s="277" t="s">
        <v>21673</v>
      </c>
      <c r="T417" s="277" t="s">
        <v>7375</v>
      </c>
    </row>
    <row r="418" spans="1:20" ht="12.6" hidden="1" customHeight="1">
      <c r="A418" s="277" t="s">
        <v>185</v>
      </c>
      <c r="B418" s="277" t="s">
        <v>70</v>
      </c>
      <c r="C418" s="277" t="s">
        <v>186</v>
      </c>
      <c r="D418" s="277" t="s">
        <v>149</v>
      </c>
      <c r="E418" s="277" t="s">
        <v>19085</v>
      </c>
      <c r="F418" s="277" t="s">
        <v>27</v>
      </c>
      <c r="G418" s="277" t="s">
        <v>189</v>
      </c>
      <c r="H418" s="277" t="s">
        <v>20956</v>
      </c>
      <c r="I418" s="277" t="s">
        <v>1091</v>
      </c>
      <c r="J418" s="277" t="s">
        <v>422</v>
      </c>
      <c r="N418" s="277" t="s">
        <v>20033</v>
      </c>
      <c r="O418" s="277" t="s">
        <v>366</v>
      </c>
      <c r="P418" s="277" t="s">
        <v>442</v>
      </c>
      <c r="Q418" s="277" t="s">
        <v>20530</v>
      </c>
      <c r="R418" s="277" t="s">
        <v>272</v>
      </c>
      <c r="S418" s="277" t="s">
        <v>253</v>
      </c>
      <c r="T418" s="277" t="s">
        <v>1264</v>
      </c>
    </row>
    <row r="419" spans="1:20" ht="12.6" hidden="1" customHeight="1">
      <c r="A419" s="277" t="s">
        <v>185</v>
      </c>
      <c r="B419" s="277" t="s">
        <v>70</v>
      </c>
      <c r="C419" s="277" t="s">
        <v>186</v>
      </c>
      <c r="D419" s="277" t="s">
        <v>149</v>
      </c>
      <c r="E419" s="277" t="s">
        <v>19086</v>
      </c>
      <c r="F419" s="277" t="s">
        <v>27</v>
      </c>
      <c r="G419" s="277" t="s">
        <v>189</v>
      </c>
      <c r="H419" s="277" t="s">
        <v>20957</v>
      </c>
      <c r="I419" s="277" t="s">
        <v>1091</v>
      </c>
      <c r="J419" s="277" t="s">
        <v>422</v>
      </c>
      <c r="N419" s="277" t="s">
        <v>20033</v>
      </c>
      <c r="O419" s="277" t="s">
        <v>366</v>
      </c>
      <c r="P419" s="277" t="s">
        <v>442</v>
      </c>
      <c r="Q419" s="277" t="s">
        <v>20531</v>
      </c>
      <c r="R419" s="277" t="s">
        <v>496</v>
      </c>
      <c r="S419" s="277" t="s">
        <v>496</v>
      </c>
      <c r="T419" s="277" t="s">
        <v>1264</v>
      </c>
    </row>
    <row r="420" spans="1:20" ht="12.6" hidden="1" customHeight="1">
      <c r="A420" s="277" t="s">
        <v>185</v>
      </c>
      <c r="B420" s="277" t="s">
        <v>70</v>
      </c>
      <c r="C420" s="277" t="s">
        <v>186</v>
      </c>
      <c r="D420" s="277" t="s">
        <v>149</v>
      </c>
      <c r="E420" s="277" t="s">
        <v>19087</v>
      </c>
      <c r="F420" s="277" t="s">
        <v>27</v>
      </c>
      <c r="G420" s="277" t="s">
        <v>189</v>
      </c>
      <c r="H420" s="277" t="s">
        <v>20958</v>
      </c>
      <c r="I420" s="277" t="s">
        <v>1091</v>
      </c>
      <c r="J420" s="277" t="s">
        <v>422</v>
      </c>
      <c r="N420" s="277" t="s">
        <v>20033</v>
      </c>
      <c r="O420" s="277" t="s">
        <v>366</v>
      </c>
      <c r="P420" s="277" t="s">
        <v>442</v>
      </c>
      <c r="Q420" s="277" t="s">
        <v>20532</v>
      </c>
      <c r="R420" s="277" t="s">
        <v>22404</v>
      </c>
      <c r="S420" s="277" t="s">
        <v>22403</v>
      </c>
      <c r="T420" s="277" t="s">
        <v>1264</v>
      </c>
    </row>
    <row r="421" spans="1:20" ht="12.6" hidden="1" customHeight="1">
      <c r="A421" s="277" t="s">
        <v>185</v>
      </c>
      <c r="B421" s="277" t="s">
        <v>70</v>
      </c>
      <c r="C421" s="277" t="s">
        <v>186</v>
      </c>
      <c r="D421" s="277" t="s">
        <v>149</v>
      </c>
      <c r="E421" s="277" t="s">
        <v>19088</v>
      </c>
      <c r="F421" s="277" t="s">
        <v>27</v>
      </c>
      <c r="G421" s="277" t="s">
        <v>189</v>
      </c>
      <c r="H421" s="277" t="s">
        <v>20959</v>
      </c>
      <c r="I421" s="277" t="s">
        <v>1091</v>
      </c>
      <c r="J421" s="277" t="s">
        <v>455</v>
      </c>
      <c r="N421" s="277" t="s">
        <v>7147</v>
      </c>
      <c r="O421" s="277" t="s">
        <v>366</v>
      </c>
      <c r="P421" s="277" t="s">
        <v>442</v>
      </c>
      <c r="Q421" s="277" t="s">
        <v>20533</v>
      </c>
      <c r="R421" s="277" t="s">
        <v>23109</v>
      </c>
      <c r="S421" s="277" t="s">
        <v>496</v>
      </c>
      <c r="T421" s="277" t="s">
        <v>1264</v>
      </c>
    </row>
    <row r="422" spans="1:20" ht="12.6" hidden="1" customHeight="1">
      <c r="A422" s="277" t="s">
        <v>185</v>
      </c>
      <c r="B422" s="277" t="s">
        <v>70</v>
      </c>
      <c r="C422" s="277" t="s">
        <v>186</v>
      </c>
      <c r="D422" s="277" t="s">
        <v>149</v>
      </c>
      <c r="E422" s="277" t="s">
        <v>19089</v>
      </c>
      <c r="F422" s="277" t="s">
        <v>27</v>
      </c>
      <c r="G422" s="277" t="s">
        <v>189</v>
      </c>
      <c r="H422" s="277" t="s">
        <v>20960</v>
      </c>
      <c r="I422" s="277" t="s">
        <v>1091</v>
      </c>
      <c r="J422" s="277" t="s">
        <v>422</v>
      </c>
      <c r="N422" s="277" t="s">
        <v>20033</v>
      </c>
      <c r="O422" s="277" t="s">
        <v>366</v>
      </c>
      <c r="P422" s="277" t="s">
        <v>442</v>
      </c>
      <c r="Q422" s="277" t="s">
        <v>20534</v>
      </c>
      <c r="R422" s="277" t="s">
        <v>22108</v>
      </c>
      <c r="S422" s="277" t="s">
        <v>22106</v>
      </c>
      <c r="T422" s="277" t="s">
        <v>1264</v>
      </c>
    </row>
    <row r="423" spans="1:20" ht="12.6" hidden="1" customHeight="1">
      <c r="A423" s="277" t="s">
        <v>185</v>
      </c>
      <c r="B423" s="277" t="s">
        <v>70</v>
      </c>
      <c r="C423" s="277" t="s">
        <v>186</v>
      </c>
      <c r="D423" s="277" t="s">
        <v>149</v>
      </c>
      <c r="E423" s="277" t="s">
        <v>19090</v>
      </c>
      <c r="F423" s="277" t="s">
        <v>419</v>
      </c>
      <c r="G423" s="277" t="s">
        <v>870</v>
      </c>
      <c r="H423" s="277" t="s">
        <v>20535</v>
      </c>
      <c r="I423" s="277" t="s">
        <v>1091</v>
      </c>
      <c r="J423" s="277" t="s">
        <v>422</v>
      </c>
      <c r="O423" s="277" t="s">
        <v>366</v>
      </c>
      <c r="P423" s="277" t="s">
        <v>442</v>
      </c>
      <c r="Q423" s="277" t="s">
        <v>20536</v>
      </c>
      <c r="R423" s="277" t="s">
        <v>272</v>
      </c>
      <c r="S423" s="277" t="s">
        <v>253</v>
      </c>
      <c r="T423" s="277" t="s">
        <v>1264</v>
      </c>
    </row>
    <row r="424" spans="1:20" ht="12.6" hidden="1" customHeight="1">
      <c r="A424" s="277" t="s">
        <v>185</v>
      </c>
      <c r="B424" s="277" t="s">
        <v>70</v>
      </c>
      <c r="C424" s="277" t="s">
        <v>186</v>
      </c>
      <c r="D424" s="277" t="s">
        <v>149</v>
      </c>
      <c r="E424" s="277" t="s">
        <v>19091</v>
      </c>
      <c r="F424" s="277" t="s">
        <v>419</v>
      </c>
      <c r="G424" s="277" t="s">
        <v>870</v>
      </c>
      <c r="H424" s="277" t="s">
        <v>16614</v>
      </c>
      <c r="I424" s="277" t="s">
        <v>5961</v>
      </c>
      <c r="J424" s="277" t="s">
        <v>422</v>
      </c>
      <c r="O424" s="277" t="s">
        <v>366</v>
      </c>
      <c r="P424" s="277" t="s">
        <v>442</v>
      </c>
      <c r="Q424" s="277" t="s">
        <v>20537</v>
      </c>
      <c r="R424" s="277" t="s">
        <v>272</v>
      </c>
      <c r="S424" s="277" t="s">
        <v>253</v>
      </c>
      <c r="T424" s="277" t="s">
        <v>1264</v>
      </c>
    </row>
    <row r="425" spans="1:20" ht="12.6" hidden="1" customHeight="1">
      <c r="A425" s="277" t="s">
        <v>185</v>
      </c>
      <c r="B425" s="277" t="s">
        <v>70</v>
      </c>
      <c r="C425" s="277" t="s">
        <v>186</v>
      </c>
      <c r="D425" s="277" t="s">
        <v>133</v>
      </c>
      <c r="E425" s="277" t="s">
        <v>19092</v>
      </c>
      <c r="F425" s="277" t="s">
        <v>27</v>
      </c>
      <c r="G425" s="277" t="s">
        <v>189</v>
      </c>
      <c r="H425" s="277" t="s">
        <v>20961</v>
      </c>
      <c r="I425" s="277" t="s">
        <v>12362</v>
      </c>
      <c r="J425" s="277" t="s">
        <v>455</v>
      </c>
      <c r="N425" s="277" t="s">
        <v>7147</v>
      </c>
      <c r="O425" s="277" t="s">
        <v>366</v>
      </c>
      <c r="P425" s="277" t="s">
        <v>442</v>
      </c>
      <c r="Q425" s="277" t="s">
        <v>21279</v>
      </c>
      <c r="R425" s="277" t="s">
        <v>22024</v>
      </c>
      <c r="S425" s="277" t="s">
        <v>22025</v>
      </c>
      <c r="T425" s="277" t="s">
        <v>3669</v>
      </c>
    </row>
    <row r="426" spans="1:20" ht="12.6" hidden="1" customHeight="1">
      <c r="A426" s="277" t="s">
        <v>185</v>
      </c>
      <c r="B426" s="277" t="s">
        <v>70</v>
      </c>
      <c r="C426" s="277" t="s">
        <v>186</v>
      </c>
      <c r="D426" s="277" t="s">
        <v>133</v>
      </c>
      <c r="E426" s="277" t="s">
        <v>19093</v>
      </c>
      <c r="F426" s="277" t="s">
        <v>27</v>
      </c>
      <c r="G426" s="277" t="s">
        <v>189</v>
      </c>
      <c r="H426" s="277" t="s">
        <v>20962</v>
      </c>
      <c r="I426" s="277" t="s">
        <v>12362</v>
      </c>
      <c r="J426" s="277" t="s">
        <v>455</v>
      </c>
      <c r="N426" s="277" t="s">
        <v>7147</v>
      </c>
      <c r="O426" s="277" t="s">
        <v>366</v>
      </c>
      <c r="P426" s="277" t="s">
        <v>442</v>
      </c>
      <c r="Q426" s="277" t="s">
        <v>21280</v>
      </c>
      <c r="R426" s="277" t="s">
        <v>22771</v>
      </c>
      <c r="S426" s="277" t="s">
        <v>200</v>
      </c>
      <c r="T426" s="277" t="s">
        <v>3669</v>
      </c>
    </row>
    <row r="427" spans="1:20" ht="12.6" hidden="1" customHeight="1">
      <c r="A427" s="277" t="s">
        <v>185</v>
      </c>
      <c r="B427" s="277" t="s">
        <v>70</v>
      </c>
      <c r="C427" s="277" t="s">
        <v>186</v>
      </c>
      <c r="D427" s="277" t="s">
        <v>2151</v>
      </c>
      <c r="E427" s="277" t="s">
        <v>19094</v>
      </c>
      <c r="F427" s="277" t="s">
        <v>27</v>
      </c>
      <c r="G427" s="277" t="s">
        <v>189</v>
      </c>
      <c r="H427" s="277" t="s">
        <v>20963</v>
      </c>
      <c r="I427" s="277" t="s">
        <v>12362</v>
      </c>
      <c r="J427" s="277" t="s">
        <v>20038</v>
      </c>
      <c r="N427" s="277" t="s">
        <v>423</v>
      </c>
      <c r="O427" s="277" t="s">
        <v>366</v>
      </c>
      <c r="P427" s="277" t="s">
        <v>20039</v>
      </c>
      <c r="Q427" s="277" t="s">
        <v>21281</v>
      </c>
      <c r="R427" s="277" t="s">
        <v>21628</v>
      </c>
      <c r="S427" s="277" t="s">
        <v>444</v>
      </c>
      <c r="T427" s="277" t="s">
        <v>3669</v>
      </c>
    </row>
    <row r="428" spans="1:20" ht="12.6" hidden="1" customHeight="1">
      <c r="A428" s="277" t="s">
        <v>185</v>
      </c>
      <c r="B428" s="277" t="s">
        <v>70</v>
      </c>
      <c r="C428" s="277" t="s">
        <v>186</v>
      </c>
      <c r="D428" s="277" t="s">
        <v>2151</v>
      </c>
      <c r="E428" s="277" t="s">
        <v>19095</v>
      </c>
      <c r="F428" s="277" t="s">
        <v>27</v>
      </c>
      <c r="G428" s="277" t="s">
        <v>189</v>
      </c>
      <c r="H428" s="277" t="s">
        <v>20964</v>
      </c>
      <c r="I428" s="277" t="s">
        <v>12362</v>
      </c>
      <c r="J428" s="277" t="s">
        <v>20038</v>
      </c>
      <c r="N428" s="277" t="s">
        <v>423</v>
      </c>
      <c r="O428" s="277" t="s">
        <v>366</v>
      </c>
      <c r="P428" s="277" t="s">
        <v>20039</v>
      </c>
      <c r="Q428" s="277" t="s">
        <v>21282</v>
      </c>
      <c r="R428" s="277" t="s">
        <v>21628</v>
      </c>
      <c r="S428" s="277" t="s">
        <v>444</v>
      </c>
      <c r="T428" s="277" t="s">
        <v>3669</v>
      </c>
    </row>
    <row r="429" spans="1:20" ht="12.6" hidden="1" customHeight="1">
      <c r="A429" s="277" t="s">
        <v>185</v>
      </c>
      <c r="B429" s="277" t="s">
        <v>70</v>
      </c>
      <c r="C429" s="277" t="s">
        <v>186</v>
      </c>
      <c r="D429" s="277" t="s">
        <v>149</v>
      </c>
      <c r="E429" s="277" t="s">
        <v>19096</v>
      </c>
      <c r="F429" s="277" t="s">
        <v>27</v>
      </c>
      <c r="G429" s="277" t="s">
        <v>189</v>
      </c>
      <c r="H429" s="277" t="s">
        <v>20965</v>
      </c>
      <c r="I429" s="277" t="s">
        <v>12362</v>
      </c>
      <c r="J429" s="277" t="s">
        <v>422</v>
      </c>
      <c r="N429" s="277" t="s">
        <v>20033</v>
      </c>
      <c r="O429" s="277" t="s">
        <v>366</v>
      </c>
      <c r="P429" s="277" t="s">
        <v>442</v>
      </c>
      <c r="Q429" s="277" t="s">
        <v>21283</v>
      </c>
      <c r="R429" s="277" t="s">
        <v>272</v>
      </c>
      <c r="S429" s="277" t="s">
        <v>253</v>
      </c>
      <c r="T429" s="277" t="s">
        <v>3669</v>
      </c>
    </row>
    <row r="430" spans="1:20" ht="12.6" hidden="1" customHeight="1">
      <c r="A430" s="277" t="s">
        <v>185</v>
      </c>
      <c r="B430" s="277" t="s">
        <v>70</v>
      </c>
      <c r="C430" s="277" t="s">
        <v>186</v>
      </c>
      <c r="D430" s="277" t="s">
        <v>91</v>
      </c>
      <c r="E430" s="277" t="s">
        <v>19097</v>
      </c>
      <c r="F430" s="277" t="s">
        <v>419</v>
      </c>
      <c r="G430" s="277" t="s">
        <v>189</v>
      </c>
      <c r="H430" s="277" t="s">
        <v>20538</v>
      </c>
      <c r="I430" s="277" t="s">
        <v>649</v>
      </c>
      <c r="O430" s="277" t="s">
        <v>206</v>
      </c>
      <c r="P430" s="277" t="s">
        <v>559</v>
      </c>
      <c r="Q430" s="277" t="s">
        <v>20539</v>
      </c>
      <c r="R430" s="277" t="s">
        <v>272</v>
      </c>
      <c r="S430" s="277" t="s">
        <v>253</v>
      </c>
      <c r="T430" s="277" t="s">
        <v>1120</v>
      </c>
    </row>
    <row r="431" spans="1:20" ht="12.6" hidden="1" customHeight="1">
      <c r="A431" s="277" t="s">
        <v>185</v>
      </c>
      <c r="B431" s="277" t="s">
        <v>70</v>
      </c>
      <c r="C431" s="277" t="s">
        <v>186</v>
      </c>
      <c r="D431" s="277" t="s">
        <v>139</v>
      </c>
      <c r="E431" s="277" t="s">
        <v>19098</v>
      </c>
      <c r="F431" s="277" t="s">
        <v>27</v>
      </c>
      <c r="G431" s="277" t="s">
        <v>189</v>
      </c>
      <c r="H431" s="277" t="s">
        <v>20540</v>
      </c>
      <c r="I431" s="277" t="s">
        <v>21180</v>
      </c>
      <c r="J431" s="277" t="s">
        <v>422</v>
      </c>
      <c r="N431" s="277" t="s">
        <v>20033</v>
      </c>
      <c r="O431" s="277" t="s">
        <v>366</v>
      </c>
      <c r="P431" s="277" t="s">
        <v>442</v>
      </c>
      <c r="Q431" s="277" t="s">
        <v>20541</v>
      </c>
      <c r="R431" s="277" t="s">
        <v>21668</v>
      </c>
      <c r="S431" s="277" t="s">
        <v>444</v>
      </c>
      <c r="T431" s="277" t="s">
        <v>7387</v>
      </c>
    </row>
    <row r="432" spans="1:20" ht="12.6" hidden="1" customHeight="1">
      <c r="A432" s="277" t="s">
        <v>185</v>
      </c>
      <c r="B432" s="277" t="s">
        <v>70</v>
      </c>
      <c r="C432" s="277" t="s">
        <v>186</v>
      </c>
      <c r="D432" s="277" t="s">
        <v>139</v>
      </c>
      <c r="E432" s="277" t="s">
        <v>19099</v>
      </c>
      <c r="F432" s="277" t="s">
        <v>434</v>
      </c>
      <c r="G432" s="277" t="s">
        <v>189</v>
      </c>
      <c r="H432" s="277" t="s">
        <v>20542</v>
      </c>
      <c r="I432" s="277" t="s">
        <v>12373</v>
      </c>
      <c r="O432" s="277" t="s">
        <v>366</v>
      </c>
      <c r="Q432" s="277" t="s">
        <v>16856</v>
      </c>
      <c r="R432" s="277" t="s">
        <v>21656</v>
      </c>
      <c r="S432" s="277" t="s">
        <v>21657</v>
      </c>
      <c r="T432" s="277" t="s">
        <v>3685</v>
      </c>
    </row>
    <row r="433" spans="1:20" ht="12.6" hidden="1" customHeight="1">
      <c r="A433" s="277" t="s">
        <v>185</v>
      </c>
      <c r="B433" s="277" t="s">
        <v>70</v>
      </c>
      <c r="C433" s="277" t="s">
        <v>186</v>
      </c>
      <c r="D433" s="277" t="s">
        <v>91</v>
      </c>
      <c r="E433" s="277" t="s">
        <v>19100</v>
      </c>
      <c r="F433" s="277" t="s">
        <v>434</v>
      </c>
      <c r="G433" s="277" t="s">
        <v>189</v>
      </c>
      <c r="H433" s="277" t="s">
        <v>20543</v>
      </c>
      <c r="I433" s="277" t="s">
        <v>649</v>
      </c>
      <c r="O433" s="277" t="s">
        <v>206</v>
      </c>
      <c r="P433" s="277" t="s">
        <v>559</v>
      </c>
      <c r="Q433" s="277" t="s">
        <v>20544</v>
      </c>
      <c r="R433" s="277" t="s">
        <v>21370</v>
      </c>
      <c r="S433" s="277" t="s">
        <v>21369</v>
      </c>
      <c r="T433" s="277" t="s">
        <v>1120</v>
      </c>
    </row>
    <row r="434" spans="1:20" ht="12.6" hidden="1" customHeight="1">
      <c r="A434" s="277" t="s">
        <v>185</v>
      </c>
      <c r="B434" s="277" t="s">
        <v>70</v>
      </c>
      <c r="C434" s="277" t="s">
        <v>186</v>
      </c>
      <c r="D434" s="277" t="s">
        <v>11393</v>
      </c>
      <c r="E434" s="277" t="s">
        <v>19101</v>
      </c>
      <c r="F434" s="277" t="s">
        <v>27</v>
      </c>
      <c r="G434" s="277" t="s">
        <v>189</v>
      </c>
      <c r="H434" s="277" t="s">
        <v>20966</v>
      </c>
      <c r="I434" s="277" t="s">
        <v>649</v>
      </c>
      <c r="J434" s="277" t="s">
        <v>422</v>
      </c>
      <c r="N434" s="277" t="s">
        <v>20033</v>
      </c>
      <c r="O434" s="277" t="s">
        <v>366</v>
      </c>
      <c r="P434" s="277" t="s">
        <v>442</v>
      </c>
      <c r="Q434" s="277" t="s">
        <v>20545</v>
      </c>
      <c r="R434" s="277" t="s">
        <v>22383</v>
      </c>
      <c r="S434" s="277" t="s">
        <v>22382</v>
      </c>
      <c r="T434" s="277" t="s">
        <v>1120</v>
      </c>
    </row>
    <row r="435" spans="1:20" ht="12.6" hidden="1" customHeight="1">
      <c r="A435" s="277" t="s">
        <v>185</v>
      </c>
      <c r="B435" s="277" t="s">
        <v>70</v>
      </c>
      <c r="C435" s="277" t="s">
        <v>186</v>
      </c>
      <c r="D435" s="277" t="s">
        <v>156</v>
      </c>
      <c r="E435" s="277" t="s">
        <v>19102</v>
      </c>
      <c r="F435" s="277" t="s">
        <v>27</v>
      </c>
      <c r="G435" s="277" t="s">
        <v>189</v>
      </c>
      <c r="H435" s="277" t="s">
        <v>20967</v>
      </c>
      <c r="I435" s="277" t="s">
        <v>1223</v>
      </c>
      <c r="J435" s="277" t="s">
        <v>16040</v>
      </c>
      <c r="N435" s="277" t="s">
        <v>11676</v>
      </c>
      <c r="O435" s="277" t="s">
        <v>366</v>
      </c>
      <c r="P435" s="277" t="s">
        <v>16108</v>
      </c>
      <c r="Q435" s="277" t="s">
        <v>20546</v>
      </c>
      <c r="R435" s="277" t="s">
        <v>272</v>
      </c>
      <c r="S435" s="277" t="s">
        <v>253</v>
      </c>
      <c r="T435" s="277" t="s">
        <v>11938</v>
      </c>
    </row>
    <row r="436" spans="1:20" ht="12.6" hidden="1" customHeight="1">
      <c r="B436" s="277" t="s">
        <v>70</v>
      </c>
      <c r="C436" s="277" t="s">
        <v>28</v>
      </c>
      <c r="D436" s="277" t="s">
        <v>179</v>
      </c>
      <c r="E436" s="277" t="s">
        <v>19103</v>
      </c>
      <c r="F436" s="277" t="s">
        <v>27</v>
      </c>
      <c r="G436" s="277" t="s">
        <v>189</v>
      </c>
      <c r="H436" s="277" t="s">
        <v>20968</v>
      </c>
      <c r="I436" s="277" t="s">
        <v>16757</v>
      </c>
      <c r="J436" s="277" t="s">
        <v>422</v>
      </c>
      <c r="N436" s="277" t="s">
        <v>20033</v>
      </c>
      <c r="O436" s="277" t="s">
        <v>366</v>
      </c>
      <c r="P436" s="277" t="s">
        <v>442</v>
      </c>
      <c r="Q436" s="277" t="s">
        <v>21147</v>
      </c>
      <c r="R436" s="277" t="s">
        <v>425</v>
      </c>
      <c r="T436" s="277" t="s">
        <v>1120</v>
      </c>
    </row>
    <row r="437" spans="1:20" ht="12.6" hidden="1" customHeight="1">
      <c r="A437" s="277" t="s">
        <v>185</v>
      </c>
      <c r="B437" s="277" t="s">
        <v>70</v>
      </c>
      <c r="C437" s="277" t="s">
        <v>186</v>
      </c>
      <c r="D437" s="277" t="s">
        <v>11393</v>
      </c>
      <c r="E437" s="277" t="s">
        <v>19104</v>
      </c>
      <c r="F437" s="277" t="s">
        <v>27</v>
      </c>
      <c r="G437" s="277" t="s">
        <v>189</v>
      </c>
      <c r="H437" s="277" t="s">
        <v>20969</v>
      </c>
      <c r="I437" s="277" t="s">
        <v>649</v>
      </c>
      <c r="J437" s="277" t="s">
        <v>422</v>
      </c>
      <c r="N437" s="277" t="s">
        <v>20033</v>
      </c>
      <c r="O437" s="277" t="s">
        <v>366</v>
      </c>
      <c r="P437" s="277" t="s">
        <v>442</v>
      </c>
      <c r="Q437" s="277" t="s">
        <v>20548</v>
      </c>
      <c r="R437" s="277" t="s">
        <v>22222</v>
      </c>
      <c r="S437" s="277" t="s">
        <v>22221</v>
      </c>
      <c r="T437" s="277" t="s">
        <v>1120</v>
      </c>
    </row>
    <row r="438" spans="1:20" ht="12.6" hidden="1" customHeight="1">
      <c r="A438" s="277" t="s">
        <v>185</v>
      </c>
      <c r="B438" s="277" t="s">
        <v>70</v>
      </c>
      <c r="C438" s="277" t="s">
        <v>186</v>
      </c>
      <c r="D438" s="277" t="s">
        <v>11393</v>
      </c>
      <c r="E438" s="277" t="s">
        <v>19105</v>
      </c>
      <c r="F438" s="277" t="s">
        <v>27</v>
      </c>
      <c r="G438" s="277" t="s">
        <v>189</v>
      </c>
      <c r="H438" s="277" t="s">
        <v>20970</v>
      </c>
      <c r="I438" s="277" t="s">
        <v>649</v>
      </c>
      <c r="J438" s="277" t="s">
        <v>455</v>
      </c>
      <c r="N438" s="277" t="s">
        <v>7147</v>
      </c>
      <c r="O438" s="277" t="s">
        <v>366</v>
      </c>
      <c r="P438" s="277" t="s">
        <v>442</v>
      </c>
      <c r="Q438" s="277" t="s">
        <v>20547</v>
      </c>
      <c r="R438" s="277" t="s">
        <v>22228</v>
      </c>
      <c r="S438" s="277" t="s">
        <v>22227</v>
      </c>
      <c r="T438" s="277" t="s">
        <v>1120</v>
      </c>
    </row>
    <row r="439" spans="1:20" ht="12.6" hidden="1" customHeight="1">
      <c r="A439" s="277" t="s">
        <v>185</v>
      </c>
      <c r="B439" s="277" t="s">
        <v>70</v>
      </c>
      <c r="C439" s="277" t="s">
        <v>186</v>
      </c>
      <c r="D439" s="277" t="s">
        <v>127</v>
      </c>
      <c r="E439" s="277" t="s">
        <v>19106</v>
      </c>
      <c r="F439" s="277" t="s">
        <v>27</v>
      </c>
      <c r="G439" s="277" t="s">
        <v>189</v>
      </c>
      <c r="H439" s="277" t="s">
        <v>20549</v>
      </c>
      <c r="I439" s="277" t="s">
        <v>649</v>
      </c>
      <c r="J439" s="277" t="s">
        <v>422</v>
      </c>
      <c r="N439" s="277" t="s">
        <v>20033</v>
      </c>
      <c r="O439" s="277" t="s">
        <v>366</v>
      </c>
      <c r="P439" s="277" t="s">
        <v>442</v>
      </c>
      <c r="Q439" s="277" t="s">
        <v>20550</v>
      </c>
      <c r="R439" s="277" t="s">
        <v>496</v>
      </c>
      <c r="S439" s="277" t="s">
        <v>496</v>
      </c>
      <c r="T439" s="277" t="s">
        <v>7018</v>
      </c>
    </row>
    <row r="440" spans="1:20" ht="12.6" hidden="1" customHeight="1">
      <c r="A440" s="277" t="s">
        <v>185</v>
      </c>
      <c r="B440" s="277" t="s">
        <v>70</v>
      </c>
      <c r="C440" s="277" t="s">
        <v>186</v>
      </c>
      <c r="D440" s="277" t="s">
        <v>11393</v>
      </c>
      <c r="E440" s="277" t="s">
        <v>19107</v>
      </c>
      <c r="F440" s="277" t="s">
        <v>434</v>
      </c>
      <c r="G440" s="277" t="s">
        <v>189</v>
      </c>
      <c r="H440" s="277" t="s">
        <v>20551</v>
      </c>
      <c r="I440" s="277" t="s">
        <v>649</v>
      </c>
      <c r="O440" s="277" t="s">
        <v>366</v>
      </c>
      <c r="P440" s="277" t="s">
        <v>442</v>
      </c>
      <c r="Q440" s="277" t="s">
        <v>20552</v>
      </c>
      <c r="R440" s="277" t="s">
        <v>22224</v>
      </c>
      <c r="S440" s="277" t="s">
        <v>22223</v>
      </c>
      <c r="T440" s="277" t="s">
        <v>1120</v>
      </c>
    </row>
    <row r="441" spans="1:20" ht="12.6" hidden="1" customHeight="1">
      <c r="A441" s="277" t="s">
        <v>185</v>
      </c>
      <c r="B441" s="277" t="s">
        <v>70</v>
      </c>
      <c r="C441" s="277" t="s">
        <v>186</v>
      </c>
      <c r="D441" s="277" t="s">
        <v>127</v>
      </c>
      <c r="E441" s="277" t="s">
        <v>19108</v>
      </c>
      <c r="F441" s="277" t="s">
        <v>27</v>
      </c>
      <c r="G441" s="277" t="s">
        <v>189</v>
      </c>
      <c r="H441" s="277" t="s">
        <v>20553</v>
      </c>
      <c r="I441" s="277" t="s">
        <v>436</v>
      </c>
      <c r="J441" s="277" t="s">
        <v>422</v>
      </c>
      <c r="N441" s="277" t="s">
        <v>20033</v>
      </c>
      <c r="O441" s="277" t="s">
        <v>366</v>
      </c>
      <c r="P441" s="277" t="s">
        <v>442</v>
      </c>
      <c r="Q441" s="277" t="s">
        <v>20554</v>
      </c>
      <c r="R441" s="277" t="s">
        <v>21635</v>
      </c>
      <c r="S441" s="277" t="s">
        <v>21636</v>
      </c>
      <c r="T441" s="277" t="s">
        <v>11745</v>
      </c>
    </row>
    <row r="442" spans="1:20" ht="12.6" hidden="1" customHeight="1">
      <c r="A442" s="277" t="s">
        <v>185</v>
      </c>
      <c r="B442" s="277" t="s">
        <v>70</v>
      </c>
      <c r="C442" s="277" t="s">
        <v>186</v>
      </c>
      <c r="D442" s="277" t="s">
        <v>127</v>
      </c>
      <c r="E442" s="277" t="s">
        <v>19109</v>
      </c>
      <c r="F442" s="277" t="s">
        <v>27</v>
      </c>
      <c r="G442" s="277" t="s">
        <v>189</v>
      </c>
      <c r="H442" s="277" t="s">
        <v>20971</v>
      </c>
      <c r="I442" s="277" t="s">
        <v>936</v>
      </c>
      <c r="J442" s="277" t="s">
        <v>422</v>
      </c>
      <c r="N442" s="277" t="s">
        <v>20033</v>
      </c>
      <c r="O442" s="277" t="s">
        <v>366</v>
      </c>
      <c r="P442" s="277" t="s">
        <v>442</v>
      </c>
      <c r="Q442" s="277" t="s">
        <v>20555</v>
      </c>
      <c r="R442" s="277" t="s">
        <v>21358</v>
      </c>
      <c r="S442" s="277" t="s">
        <v>21359</v>
      </c>
      <c r="T442" s="277" t="s">
        <v>938</v>
      </c>
    </row>
    <row r="443" spans="1:20" ht="12.6" hidden="1" customHeight="1">
      <c r="A443" s="277" t="s">
        <v>185</v>
      </c>
      <c r="B443" s="277" t="s">
        <v>70</v>
      </c>
      <c r="C443" s="277" t="s">
        <v>186</v>
      </c>
      <c r="D443" s="277" t="s">
        <v>168</v>
      </c>
      <c r="E443" s="277" t="s">
        <v>19110</v>
      </c>
      <c r="F443" s="277" t="s">
        <v>419</v>
      </c>
      <c r="G443" s="277" t="s">
        <v>59</v>
      </c>
      <c r="H443" s="277" t="s">
        <v>20556</v>
      </c>
      <c r="I443" s="277" t="s">
        <v>936</v>
      </c>
      <c r="O443" s="277" t="s">
        <v>20557</v>
      </c>
      <c r="Q443" s="277" t="s">
        <v>20558</v>
      </c>
      <c r="R443" s="277" t="s">
        <v>21336</v>
      </c>
      <c r="S443" s="277" t="s">
        <v>253</v>
      </c>
      <c r="T443" s="277" t="s">
        <v>938</v>
      </c>
    </row>
    <row r="444" spans="1:20" ht="12.6" hidden="1" customHeight="1">
      <c r="A444" s="277" t="s">
        <v>185</v>
      </c>
      <c r="B444" s="277" t="s">
        <v>70</v>
      </c>
      <c r="C444" s="277" t="s">
        <v>186</v>
      </c>
      <c r="D444" s="277" t="s">
        <v>127</v>
      </c>
      <c r="E444" s="277" t="s">
        <v>19111</v>
      </c>
      <c r="F444" s="277" t="s">
        <v>27</v>
      </c>
      <c r="G444" s="277" t="s">
        <v>189</v>
      </c>
      <c r="H444" s="277" t="s">
        <v>20972</v>
      </c>
      <c r="I444" s="277" t="s">
        <v>936</v>
      </c>
      <c r="J444" s="277" t="s">
        <v>422</v>
      </c>
      <c r="N444" s="277" t="s">
        <v>20033</v>
      </c>
      <c r="O444" s="277" t="s">
        <v>366</v>
      </c>
      <c r="P444" s="277" t="s">
        <v>442</v>
      </c>
      <c r="Q444" s="277" t="s">
        <v>20559</v>
      </c>
      <c r="R444" s="277" t="s">
        <v>21365</v>
      </c>
      <c r="S444" s="277" t="s">
        <v>21366</v>
      </c>
      <c r="T444" s="277" t="s">
        <v>938</v>
      </c>
    </row>
    <row r="445" spans="1:20" ht="12.6" hidden="1" customHeight="1">
      <c r="A445" s="277" t="s">
        <v>185</v>
      </c>
      <c r="B445" s="277" t="s">
        <v>70</v>
      </c>
      <c r="C445" s="277" t="s">
        <v>186</v>
      </c>
      <c r="D445" s="277" t="s">
        <v>127</v>
      </c>
      <c r="E445" s="277" t="s">
        <v>19112</v>
      </c>
      <c r="F445" s="277" t="s">
        <v>27</v>
      </c>
      <c r="G445" s="277" t="s">
        <v>189</v>
      </c>
      <c r="H445" s="277" t="s">
        <v>20973</v>
      </c>
      <c r="I445" s="277" t="s">
        <v>936</v>
      </c>
      <c r="J445" s="277" t="s">
        <v>422</v>
      </c>
      <c r="N445" s="277" t="s">
        <v>20033</v>
      </c>
      <c r="O445" s="277" t="s">
        <v>366</v>
      </c>
      <c r="P445" s="277" t="s">
        <v>442</v>
      </c>
      <c r="Q445" s="277" t="s">
        <v>20560</v>
      </c>
      <c r="R445" s="277" t="s">
        <v>21367</v>
      </c>
      <c r="S445" s="277" t="s">
        <v>21368</v>
      </c>
      <c r="T445" s="277" t="s">
        <v>938</v>
      </c>
    </row>
    <row r="446" spans="1:20" ht="12.6" hidden="1" customHeight="1">
      <c r="A446" s="277" t="s">
        <v>185</v>
      </c>
      <c r="B446" s="277" t="s">
        <v>70</v>
      </c>
      <c r="C446" s="277" t="s">
        <v>186</v>
      </c>
      <c r="D446" s="277" t="s">
        <v>149</v>
      </c>
      <c r="E446" s="277" t="s">
        <v>19113</v>
      </c>
      <c r="F446" s="277" t="s">
        <v>27</v>
      </c>
      <c r="G446" s="277" t="s">
        <v>189</v>
      </c>
      <c r="H446" s="277" t="s">
        <v>20974</v>
      </c>
      <c r="I446" s="277" t="s">
        <v>936</v>
      </c>
      <c r="J446" s="277" t="s">
        <v>422</v>
      </c>
      <c r="N446" s="277" t="s">
        <v>20033</v>
      </c>
      <c r="O446" s="277" t="s">
        <v>366</v>
      </c>
      <c r="P446" s="277" t="s">
        <v>442</v>
      </c>
      <c r="Q446" s="277" t="s">
        <v>20561</v>
      </c>
      <c r="R446" s="277" t="s">
        <v>22110</v>
      </c>
      <c r="S446" s="277" t="s">
        <v>444</v>
      </c>
      <c r="T446" s="277" t="s">
        <v>938</v>
      </c>
    </row>
    <row r="447" spans="1:20" ht="12.6" hidden="1" customHeight="1">
      <c r="A447" s="277" t="s">
        <v>185</v>
      </c>
      <c r="B447" s="277" t="s">
        <v>70</v>
      </c>
      <c r="C447" s="277" t="s">
        <v>186</v>
      </c>
      <c r="D447" s="277" t="s">
        <v>149</v>
      </c>
      <c r="E447" s="277" t="s">
        <v>19114</v>
      </c>
      <c r="F447" s="277" t="s">
        <v>27</v>
      </c>
      <c r="G447" s="277" t="s">
        <v>189</v>
      </c>
      <c r="H447" s="277" t="s">
        <v>20975</v>
      </c>
      <c r="I447" s="277" t="s">
        <v>936</v>
      </c>
      <c r="J447" s="277" t="s">
        <v>455</v>
      </c>
      <c r="N447" s="277" t="s">
        <v>7147</v>
      </c>
      <c r="O447" s="277" t="s">
        <v>366</v>
      </c>
      <c r="P447" s="277" t="s">
        <v>442</v>
      </c>
      <c r="Q447" s="277" t="s">
        <v>20561</v>
      </c>
      <c r="R447" s="277" t="s">
        <v>496</v>
      </c>
      <c r="S447" s="277" t="s">
        <v>496</v>
      </c>
      <c r="T447" s="277" t="s">
        <v>938</v>
      </c>
    </row>
    <row r="448" spans="1:20" ht="12.6" hidden="1" customHeight="1">
      <c r="A448" s="277" t="s">
        <v>185</v>
      </c>
      <c r="B448" s="277" t="s">
        <v>70</v>
      </c>
      <c r="C448" s="277" t="s">
        <v>186</v>
      </c>
      <c r="D448" s="277" t="s">
        <v>127</v>
      </c>
      <c r="E448" s="277" t="s">
        <v>19115</v>
      </c>
      <c r="F448" s="277" t="s">
        <v>27</v>
      </c>
      <c r="G448" s="277" t="s">
        <v>189</v>
      </c>
      <c r="H448" s="277" t="s">
        <v>20562</v>
      </c>
      <c r="I448" s="277" t="s">
        <v>649</v>
      </c>
      <c r="J448" s="277" t="s">
        <v>422</v>
      </c>
      <c r="N448" s="277" t="s">
        <v>20033</v>
      </c>
      <c r="O448" s="277" t="s">
        <v>366</v>
      </c>
      <c r="P448" s="277" t="s">
        <v>442</v>
      </c>
      <c r="Q448" s="277" t="s">
        <v>20563</v>
      </c>
      <c r="R448" s="277" t="s">
        <v>496</v>
      </c>
      <c r="S448" s="277" t="s">
        <v>496</v>
      </c>
      <c r="T448" s="277" t="s">
        <v>7018</v>
      </c>
    </row>
    <row r="449" spans="1:20" ht="12.6" hidden="1" customHeight="1">
      <c r="A449" s="277" t="s">
        <v>185</v>
      </c>
      <c r="B449" s="277" t="s">
        <v>70</v>
      </c>
      <c r="C449" s="277" t="s">
        <v>186</v>
      </c>
      <c r="D449" s="277" t="s">
        <v>127</v>
      </c>
      <c r="E449" s="277" t="s">
        <v>19116</v>
      </c>
      <c r="F449" s="277" t="s">
        <v>27</v>
      </c>
      <c r="G449" s="277" t="s">
        <v>189</v>
      </c>
      <c r="H449" s="277" t="s">
        <v>16439</v>
      </c>
      <c r="I449" s="277" t="s">
        <v>649</v>
      </c>
      <c r="J449" s="277" t="s">
        <v>455</v>
      </c>
      <c r="N449" s="277" t="s">
        <v>7147</v>
      </c>
      <c r="O449" s="277" t="s">
        <v>366</v>
      </c>
      <c r="P449" s="277" t="s">
        <v>442</v>
      </c>
      <c r="Q449" s="277" t="s">
        <v>20564</v>
      </c>
      <c r="R449" s="277" t="s">
        <v>22059</v>
      </c>
      <c r="S449" s="277" t="s">
        <v>444</v>
      </c>
      <c r="T449" s="277" t="s">
        <v>7018</v>
      </c>
    </row>
    <row r="450" spans="1:20" ht="12.6" hidden="1" customHeight="1">
      <c r="A450" s="277" t="s">
        <v>185</v>
      </c>
      <c r="B450" s="277" t="s">
        <v>70</v>
      </c>
      <c r="C450" s="277" t="s">
        <v>186</v>
      </c>
      <c r="D450" s="277" t="s">
        <v>6896</v>
      </c>
      <c r="E450" s="277" t="s">
        <v>19117</v>
      </c>
      <c r="F450" s="277" t="s">
        <v>30</v>
      </c>
      <c r="G450" s="277" t="s">
        <v>189</v>
      </c>
      <c r="H450" s="277" t="s">
        <v>20976</v>
      </c>
      <c r="I450" s="277" t="s">
        <v>21181</v>
      </c>
      <c r="J450" s="277" t="s">
        <v>484</v>
      </c>
      <c r="K450" s="277">
        <v>3299</v>
      </c>
      <c r="M450" s="277" t="s">
        <v>878</v>
      </c>
      <c r="N450" s="277" t="s">
        <v>7071</v>
      </c>
      <c r="O450" s="277" t="s">
        <v>366</v>
      </c>
      <c r="P450" s="277" t="s">
        <v>7357</v>
      </c>
      <c r="Q450" s="277" t="s">
        <v>21226</v>
      </c>
      <c r="R450" s="277" t="s">
        <v>21938</v>
      </c>
      <c r="S450" s="277" t="s">
        <v>21937</v>
      </c>
      <c r="T450" s="277" t="s">
        <v>20565</v>
      </c>
    </row>
    <row r="451" spans="1:20" ht="12.6" hidden="1" customHeight="1">
      <c r="A451" s="277" t="s">
        <v>185</v>
      </c>
      <c r="B451" s="277" t="s">
        <v>70</v>
      </c>
      <c r="C451" s="277" t="s">
        <v>186</v>
      </c>
      <c r="D451" s="277" t="s">
        <v>127</v>
      </c>
      <c r="E451" s="277" t="s">
        <v>19118</v>
      </c>
      <c r="F451" s="277" t="s">
        <v>27</v>
      </c>
      <c r="G451" s="277" t="s">
        <v>189</v>
      </c>
      <c r="H451" s="277" t="s">
        <v>20566</v>
      </c>
      <c r="I451" s="277" t="s">
        <v>649</v>
      </c>
      <c r="J451" s="277" t="s">
        <v>422</v>
      </c>
      <c r="N451" s="277" t="s">
        <v>20033</v>
      </c>
      <c r="O451" s="277" t="s">
        <v>366</v>
      </c>
      <c r="P451" s="277" t="s">
        <v>442</v>
      </c>
      <c r="Q451" s="277" t="s">
        <v>21312</v>
      </c>
      <c r="R451" s="277" t="s">
        <v>22066</v>
      </c>
      <c r="S451" s="277" t="s">
        <v>444</v>
      </c>
      <c r="T451" s="277" t="s">
        <v>7018</v>
      </c>
    </row>
    <row r="452" spans="1:20" ht="12.6" hidden="1" customHeight="1">
      <c r="A452" s="277" t="s">
        <v>185</v>
      </c>
      <c r="B452" s="277" t="s">
        <v>70</v>
      </c>
      <c r="C452" s="277" t="s">
        <v>186</v>
      </c>
      <c r="D452" s="277" t="s">
        <v>127</v>
      </c>
      <c r="E452" s="277" t="s">
        <v>19119</v>
      </c>
      <c r="F452" s="277" t="s">
        <v>27</v>
      </c>
      <c r="G452" s="277" t="s">
        <v>189</v>
      </c>
      <c r="H452" s="277" t="s">
        <v>20567</v>
      </c>
      <c r="I452" s="277" t="s">
        <v>947</v>
      </c>
      <c r="J452" s="277" t="s">
        <v>422</v>
      </c>
      <c r="N452" s="277" t="s">
        <v>20033</v>
      </c>
      <c r="O452" s="277" t="s">
        <v>366</v>
      </c>
      <c r="P452" s="277" t="s">
        <v>442</v>
      </c>
      <c r="Q452" s="277" t="s">
        <v>16775</v>
      </c>
      <c r="R452" s="277" t="s">
        <v>496</v>
      </c>
      <c r="S452" s="277" t="s">
        <v>496</v>
      </c>
      <c r="T452" s="277" t="s">
        <v>1220</v>
      </c>
    </row>
    <row r="453" spans="1:20" ht="12.6" hidden="1" customHeight="1">
      <c r="A453" s="277" t="s">
        <v>185</v>
      </c>
      <c r="B453" s="277" t="s">
        <v>70</v>
      </c>
      <c r="C453" s="277" t="s">
        <v>186</v>
      </c>
      <c r="D453" s="277" t="s">
        <v>127</v>
      </c>
      <c r="E453" s="277" t="s">
        <v>19120</v>
      </c>
      <c r="F453" s="277" t="s">
        <v>27</v>
      </c>
      <c r="G453" s="277" t="s">
        <v>189</v>
      </c>
      <c r="H453" s="277" t="s">
        <v>20568</v>
      </c>
      <c r="I453" s="277" t="s">
        <v>947</v>
      </c>
      <c r="J453" s="277" t="s">
        <v>455</v>
      </c>
      <c r="N453" s="277" t="s">
        <v>7147</v>
      </c>
      <c r="O453" s="277" t="s">
        <v>366</v>
      </c>
      <c r="P453" s="277" t="s">
        <v>442</v>
      </c>
      <c r="Q453" s="277" t="s">
        <v>20569</v>
      </c>
      <c r="R453" s="277" t="s">
        <v>496</v>
      </c>
      <c r="S453" s="277" t="s">
        <v>496</v>
      </c>
      <c r="T453" s="277" t="s">
        <v>1220</v>
      </c>
    </row>
    <row r="454" spans="1:20" ht="12.6" hidden="1" customHeight="1">
      <c r="A454" s="277" t="s">
        <v>185</v>
      </c>
      <c r="B454" s="277" t="s">
        <v>70</v>
      </c>
      <c r="C454" s="277" t="s">
        <v>186</v>
      </c>
      <c r="D454" s="277" t="s">
        <v>127</v>
      </c>
      <c r="E454" s="277" t="s">
        <v>19121</v>
      </c>
      <c r="F454" s="277" t="s">
        <v>27</v>
      </c>
      <c r="G454" s="277" t="s">
        <v>189</v>
      </c>
      <c r="H454" s="277" t="s">
        <v>20570</v>
      </c>
      <c r="I454" s="277" t="s">
        <v>947</v>
      </c>
      <c r="J454" s="277" t="s">
        <v>422</v>
      </c>
      <c r="N454" s="277" t="s">
        <v>20033</v>
      </c>
      <c r="O454" s="277" t="s">
        <v>366</v>
      </c>
      <c r="P454" s="277" t="s">
        <v>442</v>
      </c>
      <c r="Q454" s="277" t="s">
        <v>20571</v>
      </c>
      <c r="R454" s="277" t="s">
        <v>496</v>
      </c>
      <c r="S454" s="277" t="s">
        <v>496</v>
      </c>
      <c r="T454" s="277" t="s">
        <v>1220</v>
      </c>
    </row>
    <row r="455" spans="1:20" ht="12.6" hidden="1" customHeight="1">
      <c r="A455" s="277" t="s">
        <v>185</v>
      </c>
      <c r="B455" s="277" t="s">
        <v>70</v>
      </c>
      <c r="C455" s="277" t="s">
        <v>186</v>
      </c>
      <c r="D455" s="277" t="s">
        <v>127</v>
      </c>
      <c r="E455" s="277" t="s">
        <v>19122</v>
      </c>
      <c r="F455" s="277" t="s">
        <v>27</v>
      </c>
      <c r="G455" s="277" t="s">
        <v>189</v>
      </c>
      <c r="H455" s="277" t="s">
        <v>20572</v>
      </c>
      <c r="I455" s="277" t="s">
        <v>947</v>
      </c>
      <c r="J455" s="277" t="s">
        <v>455</v>
      </c>
      <c r="N455" s="277" t="s">
        <v>7147</v>
      </c>
      <c r="O455" s="277" t="s">
        <v>366</v>
      </c>
      <c r="P455" s="277" t="s">
        <v>442</v>
      </c>
      <c r="Q455" s="277" t="s">
        <v>20573</v>
      </c>
      <c r="R455" s="277" t="s">
        <v>496</v>
      </c>
      <c r="S455" s="277" t="s">
        <v>496</v>
      </c>
      <c r="T455" s="277" t="s">
        <v>1220</v>
      </c>
    </row>
    <row r="456" spans="1:20" ht="12.6" hidden="1" customHeight="1">
      <c r="A456" s="277" t="s">
        <v>185</v>
      </c>
      <c r="B456" s="277" t="s">
        <v>70</v>
      </c>
      <c r="C456" s="277" t="s">
        <v>186</v>
      </c>
      <c r="D456" s="277" t="s">
        <v>127</v>
      </c>
      <c r="E456" s="277" t="s">
        <v>19123</v>
      </c>
      <c r="F456" s="277" t="s">
        <v>27</v>
      </c>
      <c r="G456" s="277" t="s">
        <v>189</v>
      </c>
      <c r="H456" s="277" t="s">
        <v>20574</v>
      </c>
      <c r="I456" s="277" t="s">
        <v>947</v>
      </c>
      <c r="J456" s="277" t="s">
        <v>422</v>
      </c>
      <c r="N456" s="277" t="s">
        <v>20033</v>
      </c>
      <c r="O456" s="277" t="s">
        <v>366</v>
      </c>
      <c r="P456" s="277" t="s">
        <v>442</v>
      </c>
      <c r="Q456" s="277" t="s">
        <v>20575</v>
      </c>
      <c r="R456" s="277" t="s">
        <v>496</v>
      </c>
      <c r="S456" s="277" t="s">
        <v>496</v>
      </c>
      <c r="T456" s="277" t="s">
        <v>1220</v>
      </c>
    </row>
    <row r="457" spans="1:20" ht="12.6" hidden="1" customHeight="1">
      <c r="A457" s="277" t="s">
        <v>185</v>
      </c>
      <c r="B457" s="277" t="s">
        <v>70</v>
      </c>
      <c r="C457" s="277" t="s">
        <v>186</v>
      </c>
      <c r="D457" s="277" t="s">
        <v>158</v>
      </c>
      <c r="E457" s="277" t="s">
        <v>19124</v>
      </c>
      <c r="F457" s="277" t="s">
        <v>27</v>
      </c>
      <c r="G457" s="277" t="s">
        <v>189</v>
      </c>
      <c r="H457" s="277" t="s">
        <v>20977</v>
      </c>
      <c r="I457" s="277" t="s">
        <v>835</v>
      </c>
      <c r="J457" s="277" t="s">
        <v>20125</v>
      </c>
      <c r="N457" s="277" t="s">
        <v>423</v>
      </c>
      <c r="O457" s="277" t="s">
        <v>20557</v>
      </c>
      <c r="P457" s="277" t="s">
        <v>20126</v>
      </c>
      <c r="Q457" s="277" t="s">
        <v>20576</v>
      </c>
      <c r="R457" s="277" t="s">
        <v>22163</v>
      </c>
      <c r="S457" s="277" t="s">
        <v>22162</v>
      </c>
      <c r="T457" s="277" t="s">
        <v>20471</v>
      </c>
    </row>
    <row r="458" spans="1:20" ht="12.6" hidden="1" customHeight="1">
      <c r="A458" s="277" t="s">
        <v>185</v>
      </c>
      <c r="B458" s="277" t="s">
        <v>70</v>
      </c>
      <c r="C458" s="277" t="s">
        <v>186</v>
      </c>
      <c r="D458" s="277" t="s">
        <v>2149</v>
      </c>
      <c r="E458" s="277" t="s">
        <v>19125</v>
      </c>
      <c r="F458" s="277" t="s">
        <v>419</v>
      </c>
      <c r="G458" s="277" t="s">
        <v>745</v>
      </c>
      <c r="H458" s="277" t="s">
        <v>20577</v>
      </c>
      <c r="I458" s="277" t="s">
        <v>20578</v>
      </c>
      <c r="O458" s="277" t="s">
        <v>366</v>
      </c>
      <c r="P458" s="277" t="s">
        <v>7066</v>
      </c>
      <c r="Q458" s="277" t="s">
        <v>20579</v>
      </c>
      <c r="R458" s="277" t="s">
        <v>272</v>
      </c>
      <c r="S458" s="277" t="s">
        <v>253</v>
      </c>
      <c r="T458" s="277" t="s">
        <v>868</v>
      </c>
    </row>
    <row r="459" spans="1:20" ht="12.6" hidden="1" customHeight="1">
      <c r="A459" s="277" t="s">
        <v>185</v>
      </c>
      <c r="B459" s="277" t="s">
        <v>70</v>
      </c>
      <c r="C459" s="277" t="s">
        <v>186</v>
      </c>
      <c r="D459" s="277" t="s">
        <v>2149</v>
      </c>
      <c r="E459" s="277" t="s">
        <v>19126</v>
      </c>
      <c r="F459" s="277" t="s">
        <v>30</v>
      </c>
      <c r="G459" s="277" t="s">
        <v>189</v>
      </c>
      <c r="H459" s="277" t="s">
        <v>20978</v>
      </c>
      <c r="I459" s="277" t="s">
        <v>20578</v>
      </c>
      <c r="J459" s="277" t="s">
        <v>608</v>
      </c>
      <c r="K459" s="277">
        <v>359</v>
      </c>
      <c r="M459" s="277" t="s">
        <v>669</v>
      </c>
      <c r="N459" s="277" t="s">
        <v>15916</v>
      </c>
      <c r="O459" s="277" t="s">
        <v>366</v>
      </c>
      <c r="P459" s="277" t="s">
        <v>7066</v>
      </c>
      <c r="Q459" s="277" t="s">
        <v>21227</v>
      </c>
      <c r="R459" s="277" t="s">
        <v>21564</v>
      </c>
      <c r="S459" s="277" t="s">
        <v>21563</v>
      </c>
      <c r="T459" s="277" t="s">
        <v>868</v>
      </c>
    </row>
    <row r="460" spans="1:20" ht="12.6" hidden="1" customHeight="1">
      <c r="A460" s="277" t="s">
        <v>185</v>
      </c>
      <c r="B460" s="277" t="s">
        <v>70</v>
      </c>
      <c r="C460" s="277" t="s">
        <v>186</v>
      </c>
      <c r="D460" s="277" t="s">
        <v>133</v>
      </c>
      <c r="E460" s="277" t="s">
        <v>19127</v>
      </c>
      <c r="F460" s="277" t="s">
        <v>27</v>
      </c>
      <c r="G460" s="277" t="s">
        <v>189</v>
      </c>
      <c r="H460" s="277" t="s">
        <v>20580</v>
      </c>
      <c r="I460" s="277" t="s">
        <v>475</v>
      </c>
      <c r="J460" s="277" t="s">
        <v>422</v>
      </c>
      <c r="N460" s="277" t="s">
        <v>20033</v>
      </c>
      <c r="O460" s="277" t="s">
        <v>366</v>
      </c>
      <c r="P460" s="277" t="s">
        <v>442</v>
      </c>
      <c r="Q460" s="277" t="s">
        <v>21284</v>
      </c>
      <c r="R460" s="277" t="s">
        <v>21714</v>
      </c>
      <c r="S460" s="277" t="s">
        <v>21715</v>
      </c>
      <c r="T460" s="277" t="s">
        <v>472</v>
      </c>
    </row>
    <row r="461" spans="1:20" ht="12.6" hidden="1" customHeight="1">
      <c r="A461" s="277" t="s">
        <v>185</v>
      </c>
      <c r="B461" s="277" t="s">
        <v>70</v>
      </c>
      <c r="C461" s="277" t="s">
        <v>186</v>
      </c>
      <c r="D461" s="277" t="s">
        <v>133</v>
      </c>
      <c r="E461" s="277" t="s">
        <v>19128</v>
      </c>
      <c r="F461" s="277" t="s">
        <v>27</v>
      </c>
      <c r="G461" s="277" t="s">
        <v>189</v>
      </c>
      <c r="H461" s="277" t="s">
        <v>20581</v>
      </c>
      <c r="I461" s="277" t="s">
        <v>475</v>
      </c>
      <c r="J461" s="277" t="s">
        <v>422</v>
      </c>
      <c r="N461" s="277" t="s">
        <v>20033</v>
      </c>
      <c r="O461" s="277" t="s">
        <v>366</v>
      </c>
      <c r="P461" s="277" t="s">
        <v>442</v>
      </c>
      <c r="Q461" s="277" t="s">
        <v>21285</v>
      </c>
      <c r="R461" s="277" t="s">
        <v>23110</v>
      </c>
      <c r="S461" s="277" t="s">
        <v>496</v>
      </c>
      <c r="T461" s="277" t="s">
        <v>472</v>
      </c>
    </row>
    <row r="462" spans="1:20" ht="12.6" hidden="1" customHeight="1">
      <c r="A462" s="277" t="s">
        <v>185</v>
      </c>
      <c r="B462" s="277" t="s">
        <v>70</v>
      </c>
      <c r="C462" s="277" t="s">
        <v>186</v>
      </c>
      <c r="D462" s="277" t="s">
        <v>133</v>
      </c>
      <c r="E462" s="277" t="s">
        <v>19129</v>
      </c>
      <c r="F462" s="277" t="s">
        <v>27</v>
      </c>
      <c r="G462" s="277" t="s">
        <v>189</v>
      </c>
      <c r="H462" s="277" t="s">
        <v>20581</v>
      </c>
      <c r="I462" s="277" t="s">
        <v>475</v>
      </c>
      <c r="J462" s="277" t="s">
        <v>455</v>
      </c>
      <c r="N462" s="277" t="s">
        <v>7147</v>
      </c>
      <c r="O462" s="277" t="s">
        <v>366</v>
      </c>
      <c r="P462" s="277" t="s">
        <v>442</v>
      </c>
      <c r="Q462" s="277" t="s">
        <v>21286</v>
      </c>
      <c r="R462" s="277" t="s">
        <v>23111</v>
      </c>
      <c r="S462" s="277" t="s">
        <v>496</v>
      </c>
      <c r="T462" s="277" t="s">
        <v>472</v>
      </c>
    </row>
    <row r="463" spans="1:20" ht="12.6" hidden="1" customHeight="1">
      <c r="A463" s="277" t="s">
        <v>185</v>
      </c>
      <c r="B463" s="277" t="s">
        <v>70</v>
      </c>
      <c r="C463" s="277" t="s">
        <v>186</v>
      </c>
      <c r="D463" s="277" t="s">
        <v>153</v>
      </c>
      <c r="E463" s="277" t="s">
        <v>19130</v>
      </c>
      <c r="F463" s="277" t="s">
        <v>27</v>
      </c>
      <c r="G463" s="277" t="s">
        <v>189</v>
      </c>
      <c r="H463" s="277" t="s">
        <v>20582</v>
      </c>
      <c r="I463" s="277" t="s">
        <v>21182</v>
      </c>
      <c r="J463" s="277" t="s">
        <v>455</v>
      </c>
      <c r="N463" s="277" t="s">
        <v>7147</v>
      </c>
      <c r="O463" s="277" t="s">
        <v>366</v>
      </c>
      <c r="P463" s="277" t="s">
        <v>442</v>
      </c>
      <c r="Q463" s="277" t="s">
        <v>20584</v>
      </c>
      <c r="R463" s="277" t="s">
        <v>21961</v>
      </c>
      <c r="S463" s="277" t="s">
        <v>21960</v>
      </c>
      <c r="T463" s="277" t="s">
        <v>472</v>
      </c>
    </row>
    <row r="464" spans="1:20" ht="12.6" hidden="1" customHeight="1">
      <c r="A464" s="277" t="s">
        <v>185</v>
      </c>
      <c r="B464" s="277" t="s">
        <v>70</v>
      </c>
      <c r="C464" s="277" t="s">
        <v>186</v>
      </c>
      <c r="D464" s="277" t="s">
        <v>153</v>
      </c>
      <c r="E464" s="277" t="s">
        <v>19131</v>
      </c>
      <c r="F464" s="277" t="s">
        <v>27</v>
      </c>
      <c r="G464" s="277" t="s">
        <v>189</v>
      </c>
      <c r="H464" s="277" t="s">
        <v>20585</v>
      </c>
      <c r="I464" s="277" t="s">
        <v>14506</v>
      </c>
      <c r="J464" s="277" t="s">
        <v>422</v>
      </c>
      <c r="N464" s="277" t="s">
        <v>20033</v>
      </c>
      <c r="O464" s="277" t="s">
        <v>366</v>
      </c>
      <c r="P464" s="277" t="s">
        <v>442</v>
      </c>
      <c r="Q464" s="277" t="s">
        <v>20586</v>
      </c>
      <c r="R464" s="277" t="s">
        <v>22607</v>
      </c>
      <c r="S464" s="277" t="s">
        <v>22606</v>
      </c>
      <c r="T464" s="277" t="s">
        <v>472</v>
      </c>
    </row>
    <row r="465" spans="1:20" ht="12.6" hidden="1" customHeight="1">
      <c r="A465" s="277" t="s">
        <v>185</v>
      </c>
      <c r="B465" s="277" t="s">
        <v>70</v>
      </c>
      <c r="C465" s="277" t="s">
        <v>186</v>
      </c>
      <c r="D465" s="277" t="s">
        <v>153</v>
      </c>
      <c r="E465" s="277" t="s">
        <v>19132</v>
      </c>
      <c r="F465" s="277" t="s">
        <v>27</v>
      </c>
      <c r="G465" s="277" t="s">
        <v>189</v>
      </c>
      <c r="H465" s="277" t="s">
        <v>20587</v>
      </c>
      <c r="I465" s="277" t="s">
        <v>14506</v>
      </c>
      <c r="J465" s="277" t="s">
        <v>422</v>
      </c>
      <c r="N465" s="277" t="s">
        <v>20033</v>
      </c>
      <c r="O465" s="277" t="s">
        <v>366</v>
      </c>
      <c r="P465" s="277" t="s">
        <v>442</v>
      </c>
      <c r="Q465" s="277" t="s">
        <v>20588</v>
      </c>
      <c r="R465" s="277" t="s">
        <v>21957</v>
      </c>
      <c r="S465" s="277" t="s">
        <v>21956</v>
      </c>
      <c r="T465" s="277" t="s">
        <v>472</v>
      </c>
    </row>
    <row r="466" spans="1:20" ht="12.6" hidden="1" customHeight="1">
      <c r="A466" s="277" t="s">
        <v>185</v>
      </c>
      <c r="B466" s="277" t="s">
        <v>70</v>
      </c>
      <c r="C466" s="277" t="s">
        <v>186</v>
      </c>
      <c r="D466" s="277" t="s">
        <v>153</v>
      </c>
      <c r="E466" s="277" t="s">
        <v>19133</v>
      </c>
      <c r="F466" s="277" t="s">
        <v>27</v>
      </c>
      <c r="G466" s="277" t="s">
        <v>189</v>
      </c>
      <c r="H466" s="277" t="s">
        <v>20589</v>
      </c>
      <c r="I466" s="277" t="s">
        <v>20583</v>
      </c>
      <c r="J466" s="277" t="s">
        <v>422</v>
      </c>
      <c r="N466" s="277" t="s">
        <v>20033</v>
      </c>
      <c r="O466" s="277" t="s">
        <v>366</v>
      </c>
      <c r="P466" s="277" t="s">
        <v>442</v>
      </c>
      <c r="Q466" s="277" t="s">
        <v>20590</v>
      </c>
      <c r="R466" s="277" t="s">
        <v>496</v>
      </c>
      <c r="S466" s="277" t="s">
        <v>496</v>
      </c>
      <c r="T466" s="277" t="s">
        <v>472</v>
      </c>
    </row>
    <row r="467" spans="1:20" ht="12.6" hidden="1" customHeight="1">
      <c r="A467" s="277" t="s">
        <v>185</v>
      </c>
      <c r="B467" s="277" t="s">
        <v>70</v>
      </c>
      <c r="C467" s="277" t="s">
        <v>186</v>
      </c>
      <c r="D467" s="277" t="s">
        <v>133</v>
      </c>
      <c r="E467" s="277" t="s">
        <v>19134</v>
      </c>
      <c r="F467" s="277" t="s">
        <v>27</v>
      </c>
      <c r="G467" s="277" t="s">
        <v>189</v>
      </c>
      <c r="H467" s="277" t="s">
        <v>16648</v>
      </c>
      <c r="I467" s="277" t="s">
        <v>459</v>
      </c>
      <c r="J467" s="277" t="s">
        <v>422</v>
      </c>
      <c r="N467" s="277" t="s">
        <v>20033</v>
      </c>
      <c r="O467" s="277" t="s">
        <v>366</v>
      </c>
      <c r="P467" s="277" t="s">
        <v>442</v>
      </c>
      <c r="Q467" s="277" t="s">
        <v>20591</v>
      </c>
      <c r="R467" s="277" t="s">
        <v>21701</v>
      </c>
      <c r="S467" s="277" t="s">
        <v>21702</v>
      </c>
      <c r="T467" s="277" t="s">
        <v>1161</v>
      </c>
    </row>
    <row r="468" spans="1:20" ht="12.6" hidden="1" customHeight="1">
      <c r="A468" s="277" t="s">
        <v>185</v>
      </c>
      <c r="B468" s="277" t="s">
        <v>70</v>
      </c>
      <c r="C468" s="277" t="s">
        <v>186</v>
      </c>
      <c r="D468" s="277" t="s">
        <v>139</v>
      </c>
      <c r="E468" s="277" t="s">
        <v>19135</v>
      </c>
      <c r="F468" s="277" t="s">
        <v>27</v>
      </c>
      <c r="G468" s="277" t="s">
        <v>189</v>
      </c>
      <c r="H468" s="277" t="s">
        <v>20592</v>
      </c>
      <c r="I468" s="277" t="s">
        <v>459</v>
      </c>
      <c r="J468" s="277" t="s">
        <v>422</v>
      </c>
      <c r="N468" s="277" t="s">
        <v>20033</v>
      </c>
      <c r="O468" s="277" t="s">
        <v>366</v>
      </c>
      <c r="P468" s="277" t="s">
        <v>442</v>
      </c>
      <c r="Q468" s="277" t="s">
        <v>20593</v>
      </c>
      <c r="R468" s="277" t="s">
        <v>21982</v>
      </c>
      <c r="S468" s="277" t="s">
        <v>21983</v>
      </c>
      <c r="T468" s="277" t="s">
        <v>1161</v>
      </c>
    </row>
    <row r="469" spans="1:20" ht="12.6" hidden="1" customHeight="1">
      <c r="A469" s="277" t="s">
        <v>185</v>
      </c>
      <c r="B469" s="277" t="s">
        <v>70</v>
      </c>
      <c r="C469" s="277" t="s">
        <v>186</v>
      </c>
      <c r="D469" s="277" t="s">
        <v>151</v>
      </c>
      <c r="E469" s="277" t="s">
        <v>19136</v>
      </c>
      <c r="F469" s="277" t="s">
        <v>27</v>
      </c>
      <c r="G469" s="277" t="s">
        <v>189</v>
      </c>
      <c r="H469" s="277" t="s">
        <v>16650</v>
      </c>
      <c r="I469" s="277" t="s">
        <v>3101</v>
      </c>
      <c r="J469" s="277" t="s">
        <v>455</v>
      </c>
      <c r="N469" s="277" t="s">
        <v>7147</v>
      </c>
      <c r="O469" s="277" t="s">
        <v>366</v>
      </c>
      <c r="P469" s="277" t="s">
        <v>442</v>
      </c>
      <c r="Q469" s="277" t="s">
        <v>16651</v>
      </c>
      <c r="R469" s="277" t="s">
        <v>496</v>
      </c>
      <c r="S469" s="277" t="s">
        <v>496</v>
      </c>
      <c r="T469" s="277" t="s">
        <v>1161</v>
      </c>
    </row>
    <row r="470" spans="1:20" ht="12.6" hidden="1" customHeight="1">
      <c r="A470" s="277" t="s">
        <v>185</v>
      </c>
      <c r="B470" s="277" t="s">
        <v>70</v>
      </c>
      <c r="C470" s="277" t="s">
        <v>186</v>
      </c>
      <c r="D470" s="277" t="s">
        <v>151</v>
      </c>
      <c r="E470" s="277" t="s">
        <v>19137</v>
      </c>
      <c r="F470" s="277" t="s">
        <v>27</v>
      </c>
      <c r="G470" s="277" t="s">
        <v>189</v>
      </c>
      <c r="H470" s="277" t="s">
        <v>16652</v>
      </c>
      <c r="I470" s="277" t="s">
        <v>459</v>
      </c>
      <c r="J470" s="277" t="s">
        <v>455</v>
      </c>
      <c r="N470" s="277" t="s">
        <v>7147</v>
      </c>
      <c r="O470" s="277" t="s">
        <v>366</v>
      </c>
      <c r="P470" s="277" t="s">
        <v>442</v>
      </c>
      <c r="Q470" s="277" t="s">
        <v>12159</v>
      </c>
      <c r="R470" s="277" t="s">
        <v>496</v>
      </c>
      <c r="S470" s="277" t="s">
        <v>496</v>
      </c>
      <c r="T470" s="277" t="s">
        <v>1161</v>
      </c>
    </row>
    <row r="471" spans="1:20" ht="12.6" hidden="1" customHeight="1">
      <c r="A471" s="277" t="s">
        <v>185</v>
      </c>
      <c r="B471" s="277" t="s">
        <v>70</v>
      </c>
      <c r="C471" s="277" t="s">
        <v>186</v>
      </c>
      <c r="D471" s="277" t="s">
        <v>11389</v>
      </c>
      <c r="E471" s="277" t="s">
        <v>19138</v>
      </c>
      <c r="F471" s="277" t="s">
        <v>27</v>
      </c>
      <c r="G471" s="277" t="s">
        <v>189</v>
      </c>
      <c r="H471" s="277" t="s">
        <v>20594</v>
      </c>
      <c r="I471" s="277" t="s">
        <v>3101</v>
      </c>
      <c r="J471" s="277" t="s">
        <v>455</v>
      </c>
      <c r="N471" s="277" t="s">
        <v>7147</v>
      </c>
      <c r="O471" s="277" t="s">
        <v>366</v>
      </c>
      <c r="P471" s="277" t="s">
        <v>442</v>
      </c>
      <c r="Q471" s="277" t="s">
        <v>20595</v>
      </c>
      <c r="R471" s="277" t="s">
        <v>21819</v>
      </c>
      <c r="S471" s="277" t="s">
        <v>21818</v>
      </c>
      <c r="T471" s="277" t="s">
        <v>1161</v>
      </c>
    </row>
    <row r="472" spans="1:20" ht="12.6" hidden="1" customHeight="1">
      <c r="A472" s="277" t="s">
        <v>185</v>
      </c>
      <c r="B472" s="277" t="s">
        <v>70</v>
      </c>
      <c r="C472" s="277" t="s">
        <v>186</v>
      </c>
      <c r="D472" s="277" t="s">
        <v>133</v>
      </c>
      <c r="E472" s="277" t="s">
        <v>19139</v>
      </c>
      <c r="F472" s="277" t="s">
        <v>27</v>
      </c>
      <c r="G472" s="277" t="s">
        <v>189</v>
      </c>
      <c r="H472" s="277" t="s">
        <v>20596</v>
      </c>
      <c r="I472" s="277" t="s">
        <v>3101</v>
      </c>
      <c r="J472" s="277" t="s">
        <v>422</v>
      </c>
      <c r="N472" s="277" t="s">
        <v>20033</v>
      </c>
      <c r="O472" s="277" t="s">
        <v>366</v>
      </c>
      <c r="P472" s="277" t="s">
        <v>442</v>
      </c>
      <c r="Q472" s="277" t="s">
        <v>20597</v>
      </c>
      <c r="R472" s="277" t="s">
        <v>21828</v>
      </c>
      <c r="S472" s="277" t="s">
        <v>253</v>
      </c>
      <c r="T472" s="277" t="s">
        <v>1161</v>
      </c>
    </row>
    <row r="473" spans="1:20" ht="12.6" hidden="1" customHeight="1">
      <c r="A473" s="277" t="s">
        <v>185</v>
      </c>
      <c r="B473" s="277" t="s">
        <v>70</v>
      </c>
      <c r="C473" s="277" t="s">
        <v>186</v>
      </c>
      <c r="D473" s="277" t="s">
        <v>133</v>
      </c>
      <c r="E473" s="277" t="s">
        <v>19140</v>
      </c>
      <c r="F473" s="277" t="s">
        <v>27</v>
      </c>
      <c r="G473" s="277" t="s">
        <v>189</v>
      </c>
      <c r="H473" s="277" t="s">
        <v>20598</v>
      </c>
      <c r="I473" s="277" t="s">
        <v>3101</v>
      </c>
      <c r="J473" s="277" t="s">
        <v>455</v>
      </c>
      <c r="N473" s="277" t="s">
        <v>7147</v>
      </c>
      <c r="O473" s="277" t="s">
        <v>366</v>
      </c>
      <c r="P473" s="277" t="s">
        <v>442</v>
      </c>
      <c r="Q473" s="277" t="s">
        <v>20597</v>
      </c>
      <c r="R473" s="277" t="s">
        <v>496</v>
      </c>
      <c r="S473" s="277" t="s">
        <v>496</v>
      </c>
      <c r="T473" s="277" t="s">
        <v>1161</v>
      </c>
    </row>
    <row r="474" spans="1:20" ht="12.6" hidden="1" customHeight="1">
      <c r="A474" s="277" t="s">
        <v>185</v>
      </c>
      <c r="B474" s="277" t="s">
        <v>70</v>
      </c>
      <c r="C474" s="277" t="s">
        <v>186</v>
      </c>
      <c r="D474" s="277" t="s">
        <v>2151</v>
      </c>
      <c r="E474" s="277" t="s">
        <v>19141</v>
      </c>
      <c r="F474" s="277" t="s">
        <v>27</v>
      </c>
      <c r="G474" s="277" t="s">
        <v>189</v>
      </c>
      <c r="H474" s="277" t="s">
        <v>20979</v>
      </c>
      <c r="I474" s="277" t="s">
        <v>459</v>
      </c>
      <c r="J474" s="277" t="s">
        <v>20038</v>
      </c>
      <c r="N474" s="277" t="s">
        <v>423</v>
      </c>
      <c r="O474" s="277" t="s">
        <v>366</v>
      </c>
      <c r="P474" s="277" t="s">
        <v>20039</v>
      </c>
      <c r="Q474" s="277" t="s">
        <v>20599</v>
      </c>
      <c r="R474" s="277" t="s">
        <v>21632</v>
      </c>
      <c r="S474" s="277" t="s">
        <v>21631</v>
      </c>
      <c r="T474" s="277" t="s">
        <v>1161</v>
      </c>
    </row>
    <row r="475" spans="1:20" ht="12.6" hidden="1" customHeight="1">
      <c r="A475" s="277" t="s">
        <v>185</v>
      </c>
      <c r="B475" s="277" t="s">
        <v>70</v>
      </c>
      <c r="C475" s="277" t="s">
        <v>186</v>
      </c>
      <c r="D475" s="277" t="s">
        <v>2151</v>
      </c>
      <c r="E475" s="277" t="s">
        <v>19142</v>
      </c>
      <c r="F475" s="277" t="s">
        <v>27</v>
      </c>
      <c r="G475" s="277" t="s">
        <v>189</v>
      </c>
      <c r="H475" s="277" t="s">
        <v>20980</v>
      </c>
      <c r="I475" s="277" t="s">
        <v>459</v>
      </c>
      <c r="J475" s="277" t="s">
        <v>20038</v>
      </c>
      <c r="N475" s="277" t="s">
        <v>423</v>
      </c>
      <c r="O475" s="277" t="s">
        <v>366</v>
      </c>
      <c r="P475" s="277" t="s">
        <v>20039</v>
      </c>
      <c r="Q475" s="277" t="s">
        <v>20600</v>
      </c>
      <c r="R475" s="277" t="s">
        <v>21628</v>
      </c>
      <c r="S475" s="277" t="s">
        <v>444</v>
      </c>
      <c r="T475" s="277" t="s">
        <v>1161</v>
      </c>
    </row>
    <row r="476" spans="1:20" ht="12.6" hidden="1" customHeight="1">
      <c r="A476" s="277" t="s">
        <v>185</v>
      </c>
      <c r="B476" s="277" t="s">
        <v>70</v>
      </c>
      <c r="C476" s="277" t="s">
        <v>186</v>
      </c>
      <c r="D476" s="277" t="s">
        <v>151</v>
      </c>
      <c r="E476" s="277" t="s">
        <v>19143</v>
      </c>
      <c r="F476" s="277" t="s">
        <v>27</v>
      </c>
      <c r="G476" s="277" t="s">
        <v>189</v>
      </c>
      <c r="H476" s="277" t="s">
        <v>20601</v>
      </c>
      <c r="I476" s="277" t="s">
        <v>1139</v>
      </c>
      <c r="J476" s="277" t="s">
        <v>455</v>
      </c>
      <c r="N476" s="277" t="s">
        <v>7147</v>
      </c>
      <c r="O476" s="277" t="s">
        <v>366</v>
      </c>
      <c r="P476" s="277" t="s">
        <v>442</v>
      </c>
      <c r="Q476" s="277" t="s">
        <v>17208</v>
      </c>
      <c r="R476" s="277" t="s">
        <v>21779</v>
      </c>
      <c r="S476" s="277" t="s">
        <v>21778</v>
      </c>
      <c r="T476" s="277" t="s">
        <v>3371</v>
      </c>
    </row>
    <row r="477" spans="1:20" ht="12.6" hidden="1" customHeight="1">
      <c r="A477" s="277" t="s">
        <v>185</v>
      </c>
      <c r="B477" s="277" t="s">
        <v>70</v>
      </c>
      <c r="C477" s="277" t="s">
        <v>186</v>
      </c>
      <c r="D477" s="277" t="s">
        <v>151</v>
      </c>
      <c r="E477" s="277" t="s">
        <v>19144</v>
      </c>
      <c r="F477" s="277" t="s">
        <v>27</v>
      </c>
      <c r="G477" s="277" t="s">
        <v>189</v>
      </c>
      <c r="H477" s="277" t="s">
        <v>20602</v>
      </c>
      <c r="I477" s="277" t="s">
        <v>1139</v>
      </c>
      <c r="J477" s="277" t="s">
        <v>455</v>
      </c>
      <c r="N477" s="277" t="s">
        <v>7147</v>
      </c>
      <c r="O477" s="277" t="s">
        <v>366</v>
      </c>
      <c r="P477" s="277" t="s">
        <v>442</v>
      </c>
      <c r="Q477" s="277" t="s">
        <v>20603</v>
      </c>
      <c r="R477" s="277" t="s">
        <v>21900</v>
      </c>
      <c r="S477" s="277" t="s">
        <v>444</v>
      </c>
      <c r="T477" s="277" t="s">
        <v>3371</v>
      </c>
    </row>
    <row r="478" spans="1:20" ht="12.6" hidden="1" customHeight="1">
      <c r="A478" s="277" t="s">
        <v>185</v>
      </c>
      <c r="B478" s="277" t="s">
        <v>70</v>
      </c>
      <c r="C478" s="277" t="s">
        <v>186</v>
      </c>
      <c r="D478" s="277" t="s">
        <v>151</v>
      </c>
      <c r="E478" s="277" t="s">
        <v>19145</v>
      </c>
      <c r="F478" s="277" t="s">
        <v>27</v>
      </c>
      <c r="G478" s="277" t="s">
        <v>189</v>
      </c>
      <c r="H478" s="277" t="s">
        <v>20604</v>
      </c>
      <c r="I478" s="277" t="s">
        <v>1139</v>
      </c>
      <c r="J478" s="277" t="s">
        <v>455</v>
      </c>
      <c r="N478" s="277" t="s">
        <v>7147</v>
      </c>
      <c r="O478" s="277" t="s">
        <v>366</v>
      </c>
      <c r="P478" s="277" t="s">
        <v>442</v>
      </c>
      <c r="Q478" s="277" t="s">
        <v>17207</v>
      </c>
      <c r="R478" s="277" t="s">
        <v>496</v>
      </c>
      <c r="S478" s="277" t="s">
        <v>496</v>
      </c>
      <c r="T478" s="277" t="s">
        <v>3371</v>
      </c>
    </row>
    <row r="479" spans="1:20" ht="12.6" hidden="1" customHeight="1">
      <c r="A479" s="277" t="s">
        <v>185</v>
      </c>
      <c r="B479" s="277" t="s">
        <v>70</v>
      </c>
      <c r="C479" s="277" t="s">
        <v>186</v>
      </c>
      <c r="D479" s="277" t="s">
        <v>153</v>
      </c>
      <c r="E479" s="277" t="s">
        <v>19146</v>
      </c>
      <c r="F479" s="277" t="s">
        <v>27</v>
      </c>
      <c r="G479" s="277" t="s">
        <v>189</v>
      </c>
      <c r="H479" s="277" t="s">
        <v>20605</v>
      </c>
      <c r="I479" s="277" t="s">
        <v>21183</v>
      </c>
      <c r="J479" s="277" t="s">
        <v>422</v>
      </c>
      <c r="N479" s="277" t="s">
        <v>20033</v>
      </c>
      <c r="O479" s="277" t="s">
        <v>366</v>
      </c>
      <c r="P479" s="277" t="s">
        <v>442</v>
      </c>
      <c r="Q479" s="277" t="s">
        <v>20606</v>
      </c>
      <c r="R479" s="277" t="s">
        <v>21588</v>
      </c>
      <c r="S479" s="277" t="s">
        <v>21589</v>
      </c>
      <c r="T479" s="277" t="s">
        <v>472</v>
      </c>
    </row>
    <row r="480" spans="1:20" ht="12.6" hidden="1" customHeight="1">
      <c r="A480" s="277" t="s">
        <v>185</v>
      </c>
      <c r="B480" s="277" t="s">
        <v>70</v>
      </c>
      <c r="C480" s="277" t="s">
        <v>186</v>
      </c>
      <c r="D480" s="277" t="s">
        <v>153</v>
      </c>
      <c r="E480" s="277" t="s">
        <v>19147</v>
      </c>
      <c r="F480" s="277" t="s">
        <v>27</v>
      </c>
      <c r="G480" s="277" t="s">
        <v>189</v>
      </c>
      <c r="H480" s="277" t="s">
        <v>20607</v>
      </c>
      <c r="I480" s="277" t="s">
        <v>475</v>
      </c>
      <c r="J480" s="277" t="s">
        <v>455</v>
      </c>
      <c r="N480" s="277" t="s">
        <v>7147</v>
      </c>
      <c r="O480" s="277" t="s">
        <v>366</v>
      </c>
      <c r="P480" s="277" t="s">
        <v>442</v>
      </c>
      <c r="Q480" s="277" t="s">
        <v>20608</v>
      </c>
      <c r="R480" s="277" t="s">
        <v>496</v>
      </c>
      <c r="S480" s="277" t="s">
        <v>496</v>
      </c>
      <c r="T480" s="277" t="s">
        <v>472</v>
      </c>
    </row>
    <row r="481" spans="1:22" ht="12.6" hidden="1" customHeight="1">
      <c r="A481" s="277" t="s">
        <v>185</v>
      </c>
      <c r="B481" s="277" t="s">
        <v>70</v>
      </c>
      <c r="C481" s="277" t="s">
        <v>186</v>
      </c>
      <c r="D481" s="277" t="s">
        <v>153</v>
      </c>
      <c r="E481" s="277" t="s">
        <v>19148</v>
      </c>
      <c r="F481" s="277" t="s">
        <v>27</v>
      </c>
      <c r="G481" s="277" t="s">
        <v>189</v>
      </c>
      <c r="H481" s="277" t="s">
        <v>20609</v>
      </c>
      <c r="I481" s="277" t="s">
        <v>475</v>
      </c>
      <c r="J481" s="277" t="s">
        <v>422</v>
      </c>
      <c r="N481" s="277" t="s">
        <v>20033</v>
      </c>
      <c r="O481" s="277" t="s">
        <v>366</v>
      </c>
      <c r="P481" s="277" t="s">
        <v>442</v>
      </c>
      <c r="Q481" s="277" t="s">
        <v>20610</v>
      </c>
      <c r="R481" s="277" t="s">
        <v>496</v>
      </c>
      <c r="S481" s="277" t="s">
        <v>496</v>
      </c>
      <c r="T481" s="277" t="s">
        <v>472</v>
      </c>
    </row>
    <row r="482" spans="1:22" ht="12.6" hidden="1" customHeight="1">
      <c r="A482" s="277" t="s">
        <v>185</v>
      </c>
      <c r="B482" s="277" t="s">
        <v>70</v>
      </c>
      <c r="C482" s="277" t="s">
        <v>186</v>
      </c>
      <c r="D482" s="277" t="s">
        <v>153</v>
      </c>
      <c r="E482" s="277" t="s">
        <v>19149</v>
      </c>
      <c r="F482" s="277" t="s">
        <v>27</v>
      </c>
      <c r="G482" s="277" t="s">
        <v>189</v>
      </c>
      <c r="H482" s="277" t="s">
        <v>20611</v>
      </c>
      <c r="I482" s="277" t="s">
        <v>475</v>
      </c>
      <c r="J482" s="277" t="s">
        <v>422</v>
      </c>
      <c r="N482" s="277" t="s">
        <v>20033</v>
      </c>
      <c r="O482" s="277" t="s">
        <v>366</v>
      </c>
      <c r="P482" s="277" t="s">
        <v>442</v>
      </c>
      <c r="Q482" s="277" t="s">
        <v>20612</v>
      </c>
      <c r="R482" s="277" t="s">
        <v>21969</v>
      </c>
      <c r="S482" s="277" t="s">
        <v>21968</v>
      </c>
      <c r="T482" s="277" t="s">
        <v>472</v>
      </c>
    </row>
    <row r="483" spans="1:22" ht="12.6" hidden="1" customHeight="1">
      <c r="A483" s="277" t="s">
        <v>185</v>
      </c>
      <c r="B483" s="277" t="s">
        <v>70</v>
      </c>
      <c r="C483" s="277" t="s">
        <v>186</v>
      </c>
      <c r="D483" s="277" t="s">
        <v>153</v>
      </c>
      <c r="E483" s="277" t="s">
        <v>19150</v>
      </c>
      <c r="F483" s="277" t="s">
        <v>27</v>
      </c>
      <c r="G483" s="277" t="s">
        <v>189</v>
      </c>
      <c r="H483" s="277" t="s">
        <v>20613</v>
      </c>
      <c r="I483" s="277" t="s">
        <v>21183</v>
      </c>
      <c r="J483" s="277" t="s">
        <v>455</v>
      </c>
      <c r="N483" s="277" t="s">
        <v>7147</v>
      </c>
      <c r="O483" s="277" t="s">
        <v>366</v>
      </c>
      <c r="P483" s="277" t="s">
        <v>442</v>
      </c>
      <c r="Q483" s="277" t="s">
        <v>20614</v>
      </c>
      <c r="R483" s="277" t="s">
        <v>21586</v>
      </c>
      <c r="S483" s="277" t="s">
        <v>21587</v>
      </c>
      <c r="T483" s="277" t="s">
        <v>472</v>
      </c>
    </row>
    <row r="484" spans="1:22" ht="12.6" hidden="1" customHeight="1">
      <c r="A484" s="277" t="s">
        <v>185</v>
      </c>
      <c r="B484" s="277" t="s">
        <v>70</v>
      </c>
      <c r="C484" s="277" t="s">
        <v>186</v>
      </c>
      <c r="D484" s="277" t="s">
        <v>133</v>
      </c>
      <c r="E484" s="277" t="s">
        <v>19151</v>
      </c>
      <c r="F484" s="277" t="s">
        <v>27</v>
      </c>
      <c r="G484" s="277" t="s">
        <v>189</v>
      </c>
      <c r="H484" s="277" t="s">
        <v>20615</v>
      </c>
      <c r="I484" s="277" t="s">
        <v>475</v>
      </c>
      <c r="J484" s="277" t="s">
        <v>422</v>
      </c>
      <c r="N484" s="277" t="s">
        <v>20033</v>
      </c>
      <c r="O484" s="277" t="s">
        <v>366</v>
      </c>
      <c r="P484" s="277" t="s">
        <v>442</v>
      </c>
      <c r="Q484" s="277" t="s">
        <v>20616</v>
      </c>
      <c r="R484" s="277" t="s">
        <v>496</v>
      </c>
      <c r="S484" s="277" t="s">
        <v>496</v>
      </c>
      <c r="T484" s="277" t="s">
        <v>472</v>
      </c>
    </row>
    <row r="485" spans="1:22" ht="12.6" hidden="1" customHeight="1">
      <c r="A485" s="277" t="s">
        <v>185</v>
      </c>
      <c r="B485" s="277" t="s">
        <v>70</v>
      </c>
      <c r="C485" s="277" t="s">
        <v>186</v>
      </c>
      <c r="D485" s="277" t="s">
        <v>133</v>
      </c>
      <c r="E485" s="277" t="s">
        <v>19152</v>
      </c>
      <c r="F485" s="277" t="s">
        <v>27</v>
      </c>
      <c r="G485" s="277" t="s">
        <v>189</v>
      </c>
      <c r="H485" s="277" t="s">
        <v>20617</v>
      </c>
      <c r="I485" s="277" t="s">
        <v>475</v>
      </c>
      <c r="J485" s="277" t="s">
        <v>422</v>
      </c>
      <c r="N485" s="277" t="s">
        <v>20033</v>
      </c>
      <c r="O485" s="277" t="s">
        <v>366</v>
      </c>
      <c r="P485" s="277" t="s">
        <v>442</v>
      </c>
      <c r="Q485" s="277" t="s">
        <v>20618</v>
      </c>
      <c r="R485" s="277" t="s">
        <v>496</v>
      </c>
      <c r="S485" s="277" t="s">
        <v>496</v>
      </c>
      <c r="T485" s="277" t="s">
        <v>472</v>
      </c>
    </row>
    <row r="486" spans="1:22" ht="12.6" hidden="1" customHeight="1">
      <c r="A486" s="277" t="s">
        <v>185</v>
      </c>
      <c r="B486" s="277" t="s">
        <v>70</v>
      </c>
      <c r="C486" s="277" t="s">
        <v>186</v>
      </c>
      <c r="D486" s="277" t="s">
        <v>91</v>
      </c>
      <c r="E486" s="277" t="s">
        <v>19153</v>
      </c>
      <c r="F486" s="277" t="s">
        <v>29</v>
      </c>
      <c r="G486" s="277" t="s">
        <v>189</v>
      </c>
      <c r="H486" s="277" t="s">
        <v>20981</v>
      </c>
      <c r="I486" s="277" t="s">
        <v>475</v>
      </c>
      <c r="J486" s="277" t="s">
        <v>1284</v>
      </c>
      <c r="K486" s="277">
        <v>45</v>
      </c>
      <c r="M486" s="277" t="s">
        <v>485</v>
      </c>
      <c r="N486" s="277" t="s">
        <v>6988</v>
      </c>
      <c r="O486" s="277" t="s">
        <v>206</v>
      </c>
      <c r="P486" s="277" t="s">
        <v>1285</v>
      </c>
      <c r="Q486" s="277" t="s">
        <v>21228</v>
      </c>
      <c r="R486" s="277" t="s">
        <v>5280</v>
      </c>
      <c r="S486" s="277" t="s">
        <v>193</v>
      </c>
      <c r="T486" s="277" t="s">
        <v>472</v>
      </c>
      <c r="V486" s="277" t="s">
        <v>995</v>
      </c>
    </row>
    <row r="487" spans="1:22" ht="12.6" hidden="1" customHeight="1">
      <c r="A487" s="277" t="s">
        <v>185</v>
      </c>
      <c r="B487" s="277" t="s">
        <v>70</v>
      </c>
      <c r="C487" s="277" t="s">
        <v>186</v>
      </c>
      <c r="D487" s="277" t="s">
        <v>91</v>
      </c>
      <c r="E487" s="277" t="s">
        <v>19154</v>
      </c>
      <c r="F487" s="277" t="s">
        <v>419</v>
      </c>
      <c r="G487" s="277" t="s">
        <v>59</v>
      </c>
      <c r="H487" s="277" t="s">
        <v>20619</v>
      </c>
      <c r="I487" s="277" t="s">
        <v>475</v>
      </c>
      <c r="J487" s="277" t="s">
        <v>1284</v>
      </c>
      <c r="O487" s="277" t="s">
        <v>206</v>
      </c>
      <c r="P487" s="277" t="s">
        <v>1285</v>
      </c>
      <c r="Q487" s="277" t="s">
        <v>20620</v>
      </c>
      <c r="R487" s="277" t="s">
        <v>272</v>
      </c>
      <c r="S487" s="277" t="s">
        <v>253</v>
      </c>
      <c r="T487" s="277" t="s">
        <v>472</v>
      </c>
    </row>
    <row r="488" spans="1:22" ht="12.6" hidden="1" customHeight="1">
      <c r="A488" s="277" t="s">
        <v>185</v>
      </c>
      <c r="B488" s="277" t="s">
        <v>70</v>
      </c>
      <c r="C488" s="277" t="s">
        <v>186</v>
      </c>
      <c r="D488" s="277" t="s">
        <v>91</v>
      </c>
      <c r="E488" s="277" t="s">
        <v>19155</v>
      </c>
      <c r="F488" s="277" t="s">
        <v>419</v>
      </c>
      <c r="G488" s="277" t="s">
        <v>59</v>
      </c>
      <c r="H488" s="277" t="s">
        <v>20621</v>
      </c>
      <c r="I488" s="277" t="s">
        <v>475</v>
      </c>
      <c r="J488" s="277" t="s">
        <v>1284</v>
      </c>
      <c r="O488" s="277" t="s">
        <v>206</v>
      </c>
      <c r="P488" s="277" t="s">
        <v>1285</v>
      </c>
      <c r="Q488" s="277" t="s">
        <v>20620</v>
      </c>
      <c r="R488" s="277" t="s">
        <v>272</v>
      </c>
      <c r="S488" s="277" t="s">
        <v>253</v>
      </c>
      <c r="T488" s="277" t="s">
        <v>472</v>
      </c>
    </row>
    <row r="489" spans="1:22" ht="12.6" hidden="1" customHeight="1">
      <c r="A489" s="277" t="s">
        <v>185</v>
      </c>
      <c r="B489" s="277" t="s">
        <v>70</v>
      </c>
      <c r="C489" s="277" t="s">
        <v>186</v>
      </c>
      <c r="D489" s="277" t="s">
        <v>91</v>
      </c>
      <c r="E489" s="277" t="s">
        <v>19156</v>
      </c>
      <c r="F489" s="277" t="s">
        <v>30</v>
      </c>
      <c r="G489" s="277" t="s">
        <v>189</v>
      </c>
      <c r="H489" s="277" t="s">
        <v>20982</v>
      </c>
      <c r="I489" s="277" t="s">
        <v>475</v>
      </c>
      <c r="J489" s="277" t="s">
        <v>1284</v>
      </c>
      <c r="K489" s="277">
        <v>46</v>
      </c>
      <c r="M489" s="277" t="s">
        <v>485</v>
      </c>
      <c r="N489" s="277" t="s">
        <v>6988</v>
      </c>
      <c r="O489" s="277" t="s">
        <v>206</v>
      </c>
      <c r="P489" s="277" t="s">
        <v>1285</v>
      </c>
      <c r="Q489" s="277" t="s">
        <v>21229</v>
      </c>
      <c r="R489" s="277" t="s">
        <v>22006</v>
      </c>
      <c r="S489" s="277" t="s">
        <v>22005</v>
      </c>
      <c r="T489" s="277" t="s">
        <v>472</v>
      </c>
    </row>
    <row r="490" spans="1:22" ht="12.6" hidden="1" customHeight="1">
      <c r="A490" s="277" t="s">
        <v>185</v>
      </c>
      <c r="B490" s="277" t="s">
        <v>70</v>
      </c>
      <c r="C490" s="277" t="s">
        <v>186</v>
      </c>
      <c r="D490" s="277" t="s">
        <v>149</v>
      </c>
      <c r="E490" s="277" t="s">
        <v>19157</v>
      </c>
      <c r="F490" s="277" t="s">
        <v>27</v>
      </c>
      <c r="G490" s="277" t="s">
        <v>189</v>
      </c>
      <c r="H490" s="277" t="s">
        <v>12807</v>
      </c>
      <c r="I490" s="277" t="s">
        <v>436</v>
      </c>
      <c r="J490" s="277" t="s">
        <v>455</v>
      </c>
      <c r="N490" s="277" t="s">
        <v>7147</v>
      </c>
      <c r="O490" s="277" t="s">
        <v>366</v>
      </c>
      <c r="P490" s="277" t="s">
        <v>442</v>
      </c>
      <c r="Q490" s="277" t="s">
        <v>20622</v>
      </c>
      <c r="R490" s="277" t="s">
        <v>496</v>
      </c>
      <c r="S490" s="277" t="s">
        <v>496</v>
      </c>
      <c r="T490" s="277" t="s">
        <v>7206</v>
      </c>
    </row>
    <row r="491" spans="1:22" ht="12.6" hidden="1" customHeight="1">
      <c r="A491" s="277" t="s">
        <v>185</v>
      </c>
      <c r="B491" s="277" t="s">
        <v>70</v>
      </c>
      <c r="C491" s="277" t="s">
        <v>186</v>
      </c>
      <c r="D491" s="277" t="s">
        <v>149</v>
      </c>
      <c r="E491" s="277" t="s">
        <v>19158</v>
      </c>
      <c r="F491" s="277" t="s">
        <v>27</v>
      </c>
      <c r="G491" s="277" t="s">
        <v>189</v>
      </c>
      <c r="H491" s="277" t="s">
        <v>20983</v>
      </c>
      <c r="I491" s="277" t="s">
        <v>1050</v>
      </c>
      <c r="J491" s="277" t="s">
        <v>422</v>
      </c>
      <c r="N491" s="277" t="s">
        <v>20033</v>
      </c>
      <c r="O491" s="277" t="s">
        <v>366</v>
      </c>
      <c r="P491" s="277" t="s">
        <v>442</v>
      </c>
      <c r="Q491" s="277" t="s">
        <v>20623</v>
      </c>
      <c r="R491" s="277" t="s">
        <v>5280</v>
      </c>
      <c r="S491" s="277" t="s">
        <v>193</v>
      </c>
      <c r="T491" s="277" t="s">
        <v>829</v>
      </c>
      <c r="V491" s="277" t="s">
        <v>995</v>
      </c>
    </row>
    <row r="492" spans="1:22" ht="12.6" hidden="1" customHeight="1">
      <c r="A492" s="277" t="s">
        <v>185</v>
      </c>
      <c r="B492" s="277" t="s">
        <v>70</v>
      </c>
      <c r="C492" s="277" t="s">
        <v>186</v>
      </c>
      <c r="D492" s="277" t="s">
        <v>164</v>
      </c>
      <c r="E492" s="277" t="s">
        <v>19159</v>
      </c>
      <c r="F492" s="277" t="s">
        <v>27</v>
      </c>
      <c r="G492" s="277" t="s">
        <v>189</v>
      </c>
      <c r="H492" s="277" t="s">
        <v>20984</v>
      </c>
      <c r="I492" s="277" t="s">
        <v>20624</v>
      </c>
      <c r="J492" s="277" t="s">
        <v>622</v>
      </c>
      <c r="N492" s="277" t="s">
        <v>20087</v>
      </c>
      <c r="O492" s="277" t="s">
        <v>366</v>
      </c>
      <c r="P492" s="277" t="s">
        <v>624</v>
      </c>
      <c r="Q492" s="277" t="s">
        <v>20625</v>
      </c>
      <c r="R492" s="277" t="s">
        <v>21991</v>
      </c>
      <c r="S492" s="277" t="s">
        <v>21990</v>
      </c>
      <c r="T492" s="277" t="s">
        <v>619</v>
      </c>
    </row>
    <row r="493" spans="1:22" ht="12.6" hidden="1" customHeight="1">
      <c r="A493" s="277" t="s">
        <v>185</v>
      </c>
      <c r="B493" s="277" t="s">
        <v>70</v>
      </c>
      <c r="C493" s="277" t="s">
        <v>186</v>
      </c>
      <c r="D493" s="277" t="s">
        <v>149</v>
      </c>
      <c r="E493" s="277" t="s">
        <v>19160</v>
      </c>
      <c r="F493" s="277" t="s">
        <v>27</v>
      </c>
      <c r="G493" s="277" t="s">
        <v>189</v>
      </c>
      <c r="H493" s="277" t="s">
        <v>20985</v>
      </c>
      <c r="I493" s="277" t="s">
        <v>1050</v>
      </c>
      <c r="J493" s="277" t="s">
        <v>422</v>
      </c>
      <c r="N493" s="277" t="s">
        <v>20033</v>
      </c>
      <c r="O493" s="277" t="s">
        <v>366</v>
      </c>
      <c r="P493" s="277" t="s">
        <v>442</v>
      </c>
      <c r="Q493" s="277" t="s">
        <v>20626</v>
      </c>
      <c r="R493" s="277" t="s">
        <v>272</v>
      </c>
      <c r="S493" s="277" t="s">
        <v>253</v>
      </c>
      <c r="T493" s="277" t="s">
        <v>829</v>
      </c>
    </row>
    <row r="494" spans="1:22" ht="12.6" hidden="1" customHeight="1">
      <c r="A494" s="277" t="s">
        <v>185</v>
      </c>
      <c r="B494" s="277" t="s">
        <v>70</v>
      </c>
      <c r="C494" s="277" t="s">
        <v>186</v>
      </c>
      <c r="D494" s="277" t="s">
        <v>164</v>
      </c>
      <c r="E494" s="277" t="s">
        <v>19161</v>
      </c>
      <c r="F494" s="277" t="s">
        <v>27</v>
      </c>
      <c r="G494" s="277" t="s">
        <v>189</v>
      </c>
      <c r="H494" s="277" t="s">
        <v>20986</v>
      </c>
      <c r="I494" s="277" t="s">
        <v>13973</v>
      </c>
      <c r="J494" s="277" t="s">
        <v>622</v>
      </c>
      <c r="N494" s="277" t="s">
        <v>7147</v>
      </c>
      <c r="O494" s="277" t="s">
        <v>366</v>
      </c>
      <c r="P494" s="277" t="s">
        <v>624</v>
      </c>
      <c r="Q494" s="277" t="s">
        <v>20627</v>
      </c>
      <c r="R494" s="277" t="s">
        <v>21619</v>
      </c>
      <c r="S494" s="277" t="s">
        <v>21618</v>
      </c>
      <c r="T494" s="277" t="s">
        <v>837</v>
      </c>
    </row>
    <row r="495" spans="1:22" ht="12.6" hidden="1" customHeight="1">
      <c r="A495" s="277" t="s">
        <v>185</v>
      </c>
      <c r="B495" s="277" t="s">
        <v>70</v>
      </c>
      <c r="C495" s="277" t="s">
        <v>186</v>
      </c>
      <c r="D495" s="277" t="s">
        <v>164</v>
      </c>
      <c r="E495" s="277" t="s">
        <v>19162</v>
      </c>
      <c r="F495" s="277" t="s">
        <v>27</v>
      </c>
      <c r="G495" s="277" t="s">
        <v>189</v>
      </c>
      <c r="H495" s="277" t="s">
        <v>20987</v>
      </c>
      <c r="I495" s="277" t="s">
        <v>20628</v>
      </c>
      <c r="J495" s="277" t="s">
        <v>622</v>
      </c>
      <c r="N495" s="277" t="s">
        <v>7147</v>
      </c>
      <c r="O495" s="277" t="s">
        <v>366</v>
      </c>
      <c r="P495" s="277" t="s">
        <v>624</v>
      </c>
      <c r="Q495" s="277" t="s">
        <v>20629</v>
      </c>
      <c r="R495" s="277" t="s">
        <v>21607</v>
      </c>
      <c r="S495" s="277" t="s">
        <v>21606</v>
      </c>
      <c r="T495" s="277" t="s">
        <v>837</v>
      </c>
    </row>
    <row r="496" spans="1:22" ht="12.6" hidden="1" customHeight="1">
      <c r="A496" s="277" t="s">
        <v>185</v>
      </c>
      <c r="B496" s="277" t="s">
        <v>70</v>
      </c>
      <c r="C496" s="277" t="s">
        <v>186</v>
      </c>
      <c r="D496" s="277" t="s">
        <v>164</v>
      </c>
      <c r="E496" s="277" t="s">
        <v>19163</v>
      </c>
      <c r="F496" s="277" t="s">
        <v>27</v>
      </c>
      <c r="G496" s="277" t="s">
        <v>189</v>
      </c>
      <c r="H496" s="277" t="s">
        <v>20988</v>
      </c>
      <c r="I496" s="277" t="s">
        <v>13973</v>
      </c>
      <c r="J496" s="277" t="s">
        <v>622</v>
      </c>
      <c r="N496" s="277" t="s">
        <v>7147</v>
      </c>
      <c r="O496" s="277" t="s">
        <v>366</v>
      </c>
      <c r="P496" s="277" t="s">
        <v>624</v>
      </c>
      <c r="Q496" s="277" t="s">
        <v>20630</v>
      </c>
      <c r="R496" s="277" t="s">
        <v>21609</v>
      </c>
      <c r="S496" s="277" t="s">
        <v>21608</v>
      </c>
      <c r="T496" s="277" t="s">
        <v>837</v>
      </c>
    </row>
    <row r="497" spans="1:22" ht="12.6" hidden="1" customHeight="1">
      <c r="A497" s="277" t="s">
        <v>185</v>
      </c>
      <c r="B497" s="277" t="s">
        <v>70</v>
      </c>
      <c r="C497" s="277" t="s">
        <v>186</v>
      </c>
      <c r="D497" s="277" t="s">
        <v>164</v>
      </c>
      <c r="E497" s="277" t="s">
        <v>19164</v>
      </c>
      <c r="F497" s="277" t="s">
        <v>27</v>
      </c>
      <c r="G497" s="277" t="s">
        <v>189</v>
      </c>
      <c r="H497" s="277" t="s">
        <v>20989</v>
      </c>
      <c r="I497" s="277" t="s">
        <v>13973</v>
      </c>
      <c r="J497" s="277" t="s">
        <v>622</v>
      </c>
      <c r="N497" s="277" t="s">
        <v>7147</v>
      </c>
      <c r="O497" s="277" t="s">
        <v>366</v>
      </c>
      <c r="P497" s="277" t="s">
        <v>624</v>
      </c>
      <c r="Q497" s="277" t="s">
        <v>20631</v>
      </c>
      <c r="R497" s="277" t="s">
        <v>5280</v>
      </c>
      <c r="S497" s="277" t="s">
        <v>193</v>
      </c>
      <c r="T497" s="277" t="s">
        <v>837</v>
      </c>
      <c r="V497" s="277" t="s">
        <v>995</v>
      </c>
    </row>
    <row r="498" spans="1:22" ht="12.6" hidden="1" customHeight="1">
      <c r="A498" s="277" t="s">
        <v>185</v>
      </c>
      <c r="B498" s="277" t="s">
        <v>70</v>
      </c>
      <c r="C498" s="277" t="s">
        <v>186</v>
      </c>
      <c r="D498" s="277" t="s">
        <v>133</v>
      </c>
      <c r="E498" s="277" t="s">
        <v>19165</v>
      </c>
      <c r="F498" s="277" t="s">
        <v>27</v>
      </c>
      <c r="G498" s="277" t="s">
        <v>189</v>
      </c>
      <c r="H498" s="277" t="s">
        <v>20990</v>
      </c>
      <c r="I498" s="277" t="s">
        <v>20632</v>
      </c>
      <c r="J498" s="277" t="s">
        <v>422</v>
      </c>
      <c r="N498" s="277" t="s">
        <v>20087</v>
      </c>
      <c r="O498" s="277" t="s">
        <v>366</v>
      </c>
      <c r="P498" s="277" t="s">
        <v>442</v>
      </c>
      <c r="Q498" s="277" t="s">
        <v>20633</v>
      </c>
      <c r="R498" s="277" t="s">
        <v>21796</v>
      </c>
      <c r="S498" s="277" t="s">
        <v>21797</v>
      </c>
      <c r="T498" s="277" t="s">
        <v>837</v>
      </c>
    </row>
    <row r="499" spans="1:22" ht="12.6" hidden="1" customHeight="1">
      <c r="A499" s="277" t="s">
        <v>185</v>
      </c>
      <c r="B499" s="277" t="s">
        <v>70</v>
      </c>
      <c r="C499" s="277" t="s">
        <v>186</v>
      </c>
      <c r="D499" s="277" t="s">
        <v>133</v>
      </c>
      <c r="E499" s="277" t="s">
        <v>19166</v>
      </c>
      <c r="F499" s="277" t="s">
        <v>27</v>
      </c>
      <c r="G499" s="277" t="s">
        <v>189</v>
      </c>
      <c r="H499" s="277" t="s">
        <v>20991</v>
      </c>
      <c r="I499" s="277" t="s">
        <v>20632</v>
      </c>
      <c r="J499" s="277" t="s">
        <v>455</v>
      </c>
      <c r="N499" s="277" t="s">
        <v>7147</v>
      </c>
      <c r="O499" s="277" t="s">
        <v>366</v>
      </c>
      <c r="P499" s="277" t="s">
        <v>442</v>
      </c>
      <c r="Q499" s="277" t="s">
        <v>20634</v>
      </c>
      <c r="R499" s="277" t="s">
        <v>22023</v>
      </c>
      <c r="S499" s="277" t="s">
        <v>200</v>
      </c>
      <c r="T499" s="277" t="s">
        <v>837</v>
      </c>
    </row>
    <row r="500" spans="1:22" ht="12.6" hidden="1" customHeight="1">
      <c r="A500" s="277" t="s">
        <v>185</v>
      </c>
      <c r="B500" s="277" t="s">
        <v>70</v>
      </c>
      <c r="C500" s="277" t="s">
        <v>186</v>
      </c>
      <c r="D500" s="277" t="s">
        <v>149</v>
      </c>
      <c r="E500" s="277" t="s">
        <v>19167</v>
      </c>
      <c r="F500" s="277" t="s">
        <v>27</v>
      </c>
      <c r="G500" s="277" t="s">
        <v>189</v>
      </c>
      <c r="H500" s="277" t="s">
        <v>20992</v>
      </c>
      <c r="I500" s="277" t="s">
        <v>1050</v>
      </c>
      <c r="J500" s="277" t="s">
        <v>422</v>
      </c>
      <c r="N500" s="277" t="s">
        <v>20033</v>
      </c>
      <c r="O500" s="277" t="s">
        <v>366</v>
      </c>
      <c r="P500" s="277" t="s">
        <v>442</v>
      </c>
      <c r="Q500" s="277" t="s">
        <v>20635</v>
      </c>
      <c r="R500" s="277" t="s">
        <v>496</v>
      </c>
      <c r="S500" s="277" t="s">
        <v>496</v>
      </c>
      <c r="T500" s="277" t="s">
        <v>829</v>
      </c>
    </row>
    <row r="501" spans="1:22" ht="12.6" hidden="1" customHeight="1">
      <c r="A501" s="277" t="s">
        <v>185</v>
      </c>
      <c r="B501" s="277" t="s">
        <v>70</v>
      </c>
      <c r="C501" s="277" t="s">
        <v>186</v>
      </c>
      <c r="D501" s="277" t="s">
        <v>149</v>
      </c>
      <c r="E501" s="277" t="s">
        <v>19168</v>
      </c>
      <c r="F501" s="277" t="s">
        <v>27</v>
      </c>
      <c r="G501" s="277" t="s">
        <v>189</v>
      </c>
      <c r="H501" s="277" t="s">
        <v>20993</v>
      </c>
      <c r="I501" s="277" t="s">
        <v>1050</v>
      </c>
      <c r="J501" s="277" t="s">
        <v>422</v>
      </c>
      <c r="N501" s="277" t="s">
        <v>20033</v>
      </c>
      <c r="O501" s="277" t="s">
        <v>366</v>
      </c>
      <c r="P501" s="277" t="s">
        <v>442</v>
      </c>
      <c r="Q501" s="277" t="s">
        <v>20636</v>
      </c>
      <c r="R501" s="277" t="s">
        <v>496</v>
      </c>
      <c r="S501" s="277" t="s">
        <v>496</v>
      </c>
      <c r="T501" s="277" t="s">
        <v>829</v>
      </c>
    </row>
    <row r="502" spans="1:22" ht="12.6" hidden="1" customHeight="1">
      <c r="A502" s="277" t="s">
        <v>185</v>
      </c>
      <c r="B502" s="277" t="s">
        <v>70</v>
      </c>
      <c r="C502" s="277" t="s">
        <v>186</v>
      </c>
      <c r="D502" s="277" t="s">
        <v>133</v>
      </c>
      <c r="E502" s="277" t="s">
        <v>19169</v>
      </c>
      <c r="F502" s="277" t="s">
        <v>27</v>
      </c>
      <c r="G502" s="277" t="s">
        <v>189</v>
      </c>
      <c r="H502" s="277" t="s">
        <v>16397</v>
      </c>
      <c r="I502" s="277" t="s">
        <v>16955</v>
      </c>
      <c r="J502" s="277" t="s">
        <v>455</v>
      </c>
      <c r="N502" s="277" t="s">
        <v>7147</v>
      </c>
      <c r="O502" s="277" t="s">
        <v>366</v>
      </c>
      <c r="P502" s="277" t="s">
        <v>442</v>
      </c>
      <c r="Q502" s="277" t="s">
        <v>11791</v>
      </c>
      <c r="R502" s="277" t="s">
        <v>22377</v>
      </c>
      <c r="S502" s="277" t="s">
        <v>21891</v>
      </c>
      <c r="T502" s="277" t="s">
        <v>7018</v>
      </c>
    </row>
    <row r="503" spans="1:22" ht="12.6" hidden="1" customHeight="1">
      <c r="A503" s="277" t="s">
        <v>185</v>
      </c>
      <c r="B503" s="277" t="s">
        <v>70</v>
      </c>
      <c r="C503" s="277" t="s">
        <v>186</v>
      </c>
      <c r="D503" s="277" t="s">
        <v>11391</v>
      </c>
      <c r="E503" s="277" t="s">
        <v>19170</v>
      </c>
      <c r="F503" s="277" t="s">
        <v>27</v>
      </c>
      <c r="G503" s="277" t="s">
        <v>189</v>
      </c>
      <c r="H503" s="277" t="s">
        <v>20994</v>
      </c>
      <c r="I503" s="277" t="s">
        <v>1050</v>
      </c>
      <c r="J503" s="277" t="s">
        <v>455</v>
      </c>
      <c r="N503" s="277" t="s">
        <v>7147</v>
      </c>
      <c r="O503" s="277" t="s">
        <v>366</v>
      </c>
      <c r="P503" s="277" t="s">
        <v>442</v>
      </c>
      <c r="Q503" s="277" t="s">
        <v>20637</v>
      </c>
      <c r="R503" s="277" t="s">
        <v>21754</v>
      </c>
      <c r="S503" s="277" t="s">
        <v>21755</v>
      </c>
      <c r="T503" s="277" t="s">
        <v>829</v>
      </c>
    </row>
    <row r="504" spans="1:22" ht="12.6" hidden="1" customHeight="1">
      <c r="A504" s="277" t="s">
        <v>185</v>
      </c>
      <c r="B504" s="277" t="s">
        <v>70</v>
      </c>
      <c r="C504" s="277" t="s">
        <v>186</v>
      </c>
      <c r="D504" s="277" t="s">
        <v>130</v>
      </c>
      <c r="E504" s="277" t="s">
        <v>19171</v>
      </c>
      <c r="F504" s="277" t="s">
        <v>27</v>
      </c>
      <c r="G504" s="277" t="s">
        <v>189</v>
      </c>
      <c r="H504" s="277" t="s">
        <v>20995</v>
      </c>
      <c r="I504" s="277" t="s">
        <v>1050</v>
      </c>
      <c r="J504" s="277" t="s">
        <v>455</v>
      </c>
      <c r="N504" s="277" t="s">
        <v>7147</v>
      </c>
      <c r="O504" s="277" t="s">
        <v>366</v>
      </c>
      <c r="P504" s="277" t="s">
        <v>442</v>
      </c>
      <c r="Q504" s="277" t="s">
        <v>20638</v>
      </c>
      <c r="R504" s="277" t="s">
        <v>21478</v>
      </c>
      <c r="S504" s="277" t="s">
        <v>21479</v>
      </c>
      <c r="T504" s="277" t="s">
        <v>829</v>
      </c>
    </row>
    <row r="505" spans="1:22" ht="12.6" hidden="1" customHeight="1">
      <c r="A505" s="277" t="s">
        <v>185</v>
      </c>
      <c r="B505" s="277" t="s">
        <v>70</v>
      </c>
      <c r="C505" s="277" t="s">
        <v>186</v>
      </c>
      <c r="D505" s="277" t="s">
        <v>151</v>
      </c>
      <c r="E505" s="277" t="s">
        <v>19172</v>
      </c>
      <c r="F505" s="277" t="s">
        <v>27</v>
      </c>
      <c r="G505" s="277" t="s">
        <v>189</v>
      </c>
      <c r="H505" s="277" t="s">
        <v>20639</v>
      </c>
      <c r="I505" s="277" t="s">
        <v>475</v>
      </c>
      <c r="J505" s="277" t="s">
        <v>422</v>
      </c>
      <c r="N505" s="277" t="s">
        <v>20033</v>
      </c>
      <c r="O505" s="277" t="s">
        <v>366</v>
      </c>
      <c r="P505" s="277" t="s">
        <v>442</v>
      </c>
      <c r="Q505" s="277" t="s">
        <v>21287</v>
      </c>
      <c r="R505" s="277" t="s">
        <v>21905</v>
      </c>
      <c r="S505" s="277" t="s">
        <v>21904</v>
      </c>
      <c r="T505" s="277" t="s">
        <v>472</v>
      </c>
    </row>
    <row r="506" spans="1:22" ht="12.6" hidden="1" customHeight="1">
      <c r="A506" s="277" t="s">
        <v>185</v>
      </c>
      <c r="B506" s="277" t="s">
        <v>70</v>
      </c>
      <c r="C506" s="277" t="s">
        <v>186</v>
      </c>
      <c r="D506" s="277" t="s">
        <v>133</v>
      </c>
      <c r="E506" s="277" t="s">
        <v>19173</v>
      </c>
      <c r="F506" s="277" t="s">
        <v>27</v>
      </c>
      <c r="G506" s="277" t="s">
        <v>189</v>
      </c>
      <c r="H506" s="277" t="s">
        <v>20996</v>
      </c>
      <c r="I506" s="277" t="s">
        <v>1050</v>
      </c>
      <c r="J506" s="277" t="s">
        <v>422</v>
      </c>
      <c r="N506" s="277" t="s">
        <v>20033</v>
      </c>
      <c r="O506" s="277" t="s">
        <v>366</v>
      </c>
      <c r="P506" s="277" t="s">
        <v>442</v>
      </c>
      <c r="Q506" s="277" t="s">
        <v>20640</v>
      </c>
      <c r="R506" s="277" t="s">
        <v>21704</v>
      </c>
      <c r="S506" s="277" t="s">
        <v>444</v>
      </c>
      <c r="T506" s="277" t="s">
        <v>829</v>
      </c>
    </row>
    <row r="507" spans="1:22" ht="12.6" hidden="1" customHeight="1">
      <c r="A507" s="277" t="s">
        <v>185</v>
      </c>
      <c r="B507" s="277" t="s">
        <v>70</v>
      </c>
      <c r="C507" s="277" t="s">
        <v>186</v>
      </c>
      <c r="D507" s="277" t="s">
        <v>151</v>
      </c>
      <c r="E507" s="277" t="s">
        <v>19174</v>
      </c>
      <c r="F507" s="277" t="s">
        <v>27</v>
      </c>
      <c r="G507" s="277" t="s">
        <v>189</v>
      </c>
      <c r="H507" s="277" t="s">
        <v>12613</v>
      </c>
      <c r="I507" s="277" t="s">
        <v>475</v>
      </c>
      <c r="J507" s="277" t="s">
        <v>422</v>
      </c>
      <c r="N507" s="277" t="s">
        <v>20033</v>
      </c>
      <c r="O507" s="277" t="s">
        <v>366</v>
      </c>
      <c r="P507" s="277" t="s">
        <v>442</v>
      </c>
      <c r="Q507" s="277" t="s">
        <v>16124</v>
      </c>
      <c r="R507" s="277" t="s">
        <v>22145</v>
      </c>
      <c r="S507" s="277" t="s">
        <v>444</v>
      </c>
      <c r="T507" s="277" t="s">
        <v>472</v>
      </c>
    </row>
    <row r="508" spans="1:22" ht="12.6" hidden="1" customHeight="1">
      <c r="A508" s="277" t="s">
        <v>185</v>
      </c>
      <c r="B508" s="277" t="s">
        <v>70</v>
      </c>
      <c r="C508" s="277" t="s">
        <v>186</v>
      </c>
      <c r="D508" s="277" t="s">
        <v>151</v>
      </c>
      <c r="E508" s="277" t="s">
        <v>19175</v>
      </c>
      <c r="F508" s="277" t="s">
        <v>27</v>
      </c>
      <c r="G508" s="277" t="s">
        <v>189</v>
      </c>
      <c r="H508" s="277" t="s">
        <v>20997</v>
      </c>
      <c r="I508" s="277" t="s">
        <v>475</v>
      </c>
      <c r="J508" s="277" t="s">
        <v>455</v>
      </c>
      <c r="N508" s="277" t="s">
        <v>7147</v>
      </c>
      <c r="O508" s="277" t="s">
        <v>366</v>
      </c>
      <c r="P508" s="277" t="s">
        <v>442</v>
      </c>
      <c r="Q508" s="277" t="s">
        <v>21288</v>
      </c>
      <c r="R508" s="277" t="s">
        <v>21900</v>
      </c>
      <c r="S508" s="277" t="s">
        <v>444</v>
      </c>
      <c r="T508" s="277" t="s">
        <v>472</v>
      </c>
    </row>
    <row r="509" spans="1:22" ht="12.6" hidden="1" customHeight="1">
      <c r="A509" s="277" t="s">
        <v>185</v>
      </c>
      <c r="B509" s="277" t="s">
        <v>70</v>
      </c>
      <c r="C509" s="277" t="s">
        <v>186</v>
      </c>
      <c r="D509" s="277" t="s">
        <v>141</v>
      </c>
      <c r="E509" s="277" t="s">
        <v>19176</v>
      </c>
      <c r="F509" s="277" t="s">
        <v>30</v>
      </c>
      <c r="G509" s="277" t="s">
        <v>189</v>
      </c>
      <c r="H509" s="277" t="s">
        <v>20998</v>
      </c>
      <c r="I509" s="277" t="s">
        <v>859</v>
      </c>
      <c r="J509" s="277" t="s">
        <v>1699</v>
      </c>
      <c r="K509" s="277">
        <v>1102</v>
      </c>
      <c r="M509" s="277" t="s">
        <v>878</v>
      </c>
      <c r="N509" s="277" t="s">
        <v>15918</v>
      </c>
      <c r="O509" s="277" t="s">
        <v>366</v>
      </c>
      <c r="P509" s="277" t="s">
        <v>442</v>
      </c>
      <c r="Q509" s="277" t="s">
        <v>21230</v>
      </c>
      <c r="R509" s="277" t="s">
        <v>21521</v>
      </c>
      <c r="S509" s="277" t="s">
        <v>444</v>
      </c>
      <c r="T509" s="277" t="s">
        <v>3077</v>
      </c>
    </row>
    <row r="510" spans="1:22" ht="12.6" hidden="1" customHeight="1">
      <c r="A510" s="277" t="s">
        <v>185</v>
      </c>
      <c r="B510" s="277" t="s">
        <v>70</v>
      </c>
      <c r="C510" s="277" t="s">
        <v>186</v>
      </c>
      <c r="D510" s="277" t="s">
        <v>151</v>
      </c>
      <c r="E510" s="277" t="s">
        <v>19177</v>
      </c>
      <c r="F510" s="277" t="s">
        <v>27</v>
      </c>
      <c r="G510" s="277" t="s">
        <v>189</v>
      </c>
      <c r="H510" s="277" t="s">
        <v>20999</v>
      </c>
      <c r="I510" s="277" t="s">
        <v>475</v>
      </c>
      <c r="J510" s="277" t="s">
        <v>455</v>
      </c>
      <c r="N510" s="277" t="s">
        <v>7147</v>
      </c>
      <c r="O510" s="277" t="s">
        <v>366</v>
      </c>
      <c r="P510" s="277" t="s">
        <v>442</v>
      </c>
      <c r="Q510" s="277" t="s">
        <v>21289</v>
      </c>
      <c r="R510" s="277" t="s">
        <v>21903</v>
      </c>
      <c r="S510" s="277" t="s">
        <v>21902</v>
      </c>
      <c r="T510" s="277" t="s">
        <v>472</v>
      </c>
    </row>
    <row r="511" spans="1:22" ht="12.6" hidden="1" customHeight="1">
      <c r="A511" s="277" t="s">
        <v>185</v>
      </c>
      <c r="B511" s="277" t="s">
        <v>70</v>
      </c>
      <c r="C511" s="277" t="s">
        <v>186</v>
      </c>
      <c r="D511" s="277" t="s">
        <v>149</v>
      </c>
      <c r="E511" s="277" t="s">
        <v>19178</v>
      </c>
      <c r="F511" s="277" t="s">
        <v>27</v>
      </c>
      <c r="G511" s="277" t="s">
        <v>189</v>
      </c>
      <c r="H511" s="277" t="s">
        <v>21000</v>
      </c>
      <c r="I511" s="277" t="s">
        <v>436</v>
      </c>
      <c r="J511" s="277" t="s">
        <v>455</v>
      </c>
      <c r="N511" s="277" t="s">
        <v>7147</v>
      </c>
      <c r="O511" s="277" t="s">
        <v>366</v>
      </c>
      <c r="P511" s="277" t="s">
        <v>442</v>
      </c>
      <c r="Q511" s="277" t="s">
        <v>16451</v>
      </c>
      <c r="R511" s="277" t="s">
        <v>496</v>
      </c>
      <c r="S511" s="277" t="s">
        <v>496</v>
      </c>
      <c r="T511" s="277" t="s">
        <v>7206</v>
      </c>
    </row>
    <row r="512" spans="1:22" ht="12.6" hidden="1" customHeight="1">
      <c r="A512" s="277" t="s">
        <v>185</v>
      </c>
      <c r="B512" s="277" t="s">
        <v>70</v>
      </c>
      <c r="C512" s="277" t="s">
        <v>186</v>
      </c>
      <c r="D512" s="277" t="s">
        <v>141</v>
      </c>
      <c r="E512" s="277" t="s">
        <v>19179</v>
      </c>
      <c r="F512" s="277" t="s">
        <v>27</v>
      </c>
      <c r="G512" s="277" t="s">
        <v>189</v>
      </c>
      <c r="H512" s="277" t="s">
        <v>21001</v>
      </c>
      <c r="I512" s="277" t="s">
        <v>947</v>
      </c>
      <c r="J512" s="277" t="s">
        <v>422</v>
      </c>
      <c r="N512" s="277" t="s">
        <v>20033</v>
      </c>
      <c r="O512" s="277" t="s">
        <v>366</v>
      </c>
      <c r="P512" s="277" t="s">
        <v>442</v>
      </c>
      <c r="Q512" s="277" t="s">
        <v>21290</v>
      </c>
      <c r="R512" s="277" t="s">
        <v>21735</v>
      </c>
      <c r="S512" s="277" t="s">
        <v>444</v>
      </c>
      <c r="T512" s="277" t="s">
        <v>7300</v>
      </c>
    </row>
    <row r="513" spans="1:22" ht="12.6" hidden="1" customHeight="1">
      <c r="A513" s="277" t="s">
        <v>185</v>
      </c>
      <c r="B513" s="277" t="s">
        <v>70</v>
      </c>
      <c r="C513" s="277" t="s">
        <v>186</v>
      </c>
      <c r="D513" s="277" t="s">
        <v>2151</v>
      </c>
      <c r="E513" s="277" t="s">
        <v>19180</v>
      </c>
      <c r="F513" s="277" t="s">
        <v>27</v>
      </c>
      <c r="G513" s="277" t="s">
        <v>189</v>
      </c>
      <c r="H513" s="277" t="s">
        <v>20641</v>
      </c>
      <c r="I513" s="277" t="s">
        <v>947</v>
      </c>
      <c r="J513" s="277" t="s">
        <v>20038</v>
      </c>
      <c r="N513" s="277" t="s">
        <v>423</v>
      </c>
      <c r="O513" s="277" t="s">
        <v>366</v>
      </c>
      <c r="P513" s="277" t="s">
        <v>20039</v>
      </c>
      <c r="Q513" s="277" t="s">
        <v>21291</v>
      </c>
      <c r="R513" s="277" t="s">
        <v>21634</v>
      </c>
      <c r="S513" s="277" t="s">
        <v>21633</v>
      </c>
      <c r="T513" s="277" t="s">
        <v>12135</v>
      </c>
    </row>
    <row r="514" spans="1:22" ht="12.6" hidden="1" customHeight="1">
      <c r="A514" s="277" t="s">
        <v>185</v>
      </c>
      <c r="B514" s="277" t="s">
        <v>70</v>
      </c>
      <c r="C514" s="277" t="s">
        <v>186</v>
      </c>
      <c r="D514" s="277" t="s">
        <v>11392</v>
      </c>
      <c r="E514" s="277" t="s">
        <v>19181</v>
      </c>
      <c r="F514" s="277" t="s">
        <v>27</v>
      </c>
      <c r="G514" s="277" t="s">
        <v>189</v>
      </c>
      <c r="H514" s="277" t="s">
        <v>20642</v>
      </c>
      <c r="I514" s="277" t="s">
        <v>1139</v>
      </c>
      <c r="J514" s="277" t="s">
        <v>455</v>
      </c>
      <c r="N514" s="277" t="s">
        <v>7147</v>
      </c>
      <c r="O514" s="277" t="s">
        <v>366</v>
      </c>
      <c r="P514" s="277" t="s">
        <v>442</v>
      </c>
      <c r="Q514" s="277" t="s">
        <v>21292</v>
      </c>
      <c r="R514" s="277" t="s">
        <v>21759</v>
      </c>
      <c r="S514" s="277" t="s">
        <v>21760</v>
      </c>
      <c r="T514" s="277" t="s">
        <v>3424</v>
      </c>
    </row>
    <row r="515" spans="1:22" ht="12.6" hidden="1" customHeight="1">
      <c r="A515" s="277" t="s">
        <v>185</v>
      </c>
      <c r="B515" s="277" t="s">
        <v>70</v>
      </c>
      <c r="C515" s="277" t="s">
        <v>186</v>
      </c>
      <c r="D515" s="277" t="s">
        <v>127</v>
      </c>
      <c r="E515" s="277" t="s">
        <v>19182</v>
      </c>
      <c r="F515" s="277" t="s">
        <v>27</v>
      </c>
      <c r="G515" s="277" t="s">
        <v>189</v>
      </c>
      <c r="H515" s="277" t="s">
        <v>21002</v>
      </c>
      <c r="I515" s="277" t="s">
        <v>1050</v>
      </c>
      <c r="J515" s="277" t="s">
        <v>422</v>
      </c>
      <c r="N515" s="277" t="s">
        <v>20033</v>
      </c>
      <c r="O515" s="277" t="s">
        <v>366</v>
      </c>
      <c r="P515" s="277" t="s">
        <v>442</v>
      </c>
      <c r="Q515" s="277" t="s">
        <v>20643</v>
      </c>
      <c r="R515" s="277" t="s">
        <v>21545</v>
      </c>
      <c r="S515" s="277" t="s">
        <v>444</v>
      </c>
      <c r="T515" s="277" t="s">
        <v>829</v>
      </c>
    </row>
    <row r="516" spans="1:22" ht="12.6" hidden="1" customHeight="1">
      <c r="A516" s="277" t="s">
        <v>185</v>
      </c>
      <c r="B516" s="277" t="s">
        <v>70</v>
      </c>
      <c r="C516" s="277" t="s">
        <v>186</v>
      </c>
      <c r="D516" s="277" t="s">
        <v>133</v>
      </c>
      <c r="E516" s="277" t="s">
        <v>19183</v>
      </c>
      <c r="F516" s="277" t="s">
        <v>27</v>
      </c>
      <c r="G516" s="277" t="s">
        <v>189</v>
      </c>
      <c r="H516" s="277" t="s">
        <v>20644</v>
      </c>
      <c r="I516" s="277" t="s">
        <v>20645</v>
      </c>
      <c r="J516" s="277" t="s">
        <v>455</v>
      </c>
      <c r="N516" s="277" t="s">
        <v>7147</v>
      </c>
      <c r="O516" s="277" t="s">
        <v>366</v>
      </c>
      <c r="P516" s="277" t="s">
        <v>442</v>
      </c>
      <c r="Q516" s="277" t="s">
        <v>21293</v>
      </c>
      <c r="R516" s="277" t="s">
        <v>5279</v>
      </c>
      <c r="S516" s="277" t="s">
        <v>193</v>
      </c>
      <c r="T516" s="277" t="s">
        <v>3424</v>
      </c>
      <c r="V516" s="277" t="s">
        <v>995</v>
      </c>
    </row>
    <row r="517" spans="1:22" ht="12.6" hidden="1" customHeight="1">
      <c r="A517" s="277" t="s">
        <v>185</v>
      </c>
      <c r="B517" s="277" t="s">
        <v>70</v>
      </c>
      <c r="C517" s="277" t="s">
        <v>186</v>
      </c>
      <c r="D517" s="277" t="s">
        <v>133</v>
      </c>
      <c r="E517" s="277" t="s">
        <v>19184</v>
      </c>
      <c r="F517" s="277" t="s">
        <v>27</v>
      </c>
      <c r="G517" s="277" t="s">
        <v>189</v>
      </c>
      <c r="H517" s="277" t="s">
        <v>21003</v>
      </c>
      <c r="I517" s="277" t="s">
        <v>1050</v>
      </c>
      <c r="J517" s="277" t="s">
        <v>455</v>
      </c>
      <c r="N517" s="277" t="s">
        <v>7147</v>
      </c>
      <c r="O517" s="277" t="s">
        <v>366</v>
      </c>
      <c r="P517" s="277" t="s">
        <v>442</v>
      </c>
      <c r="Q517" s="277" t="s">
        <v>20646</v>
      </c>
      <c r="R517" s="277" t="s">
        <v>21712</v>
      </c>
      <c r="S517" s="277" t="s">
        <v>21713</v>
      </c>
      <c r="T517" s="277" t="s">
        <v>829</v>
      </c>
    </row>
    <row r="518" spans="1:22" ht="12.6" hidden="1" customHeight="1">
      <c r="A518" s="277" t="s">
        <v>185</v>
      </c>
      <c r="B518" s="277" t="s">
        <v>70</v>
      </c>
      <c r="C518" s="277" t="s">
        <v>186</v>
      </c>
      <c r="D518" s="277" t="s">
        <v>11391</v>
      </c>
      <c r="E518" s="277" t="s">
        <v>19185</v>
      </c>
      <c r="F518" s="277" t="s">
        <v>27</v>
      </c>
      <c r="G518" s="277" t="s">
        <v>189</v>
      </c>
      <c r="H518" s="277" t="s">
        <v>16263</v>
      </c>
      <c r="I518" s="277" t="s">
        <v>1050</v>
      </c>
      <c r="J518" s="277" t="s">
        <v>455</v>
      </c>
      <c r="N518" s="277" t="s">
        <v>7147</v>
      </c>
      <c r="O518" s="277" t="s">
        <v>366</v>
      </c>
      <c r="P518" s="277" t="s">
        <v>442</v>
      </c>
      <c r="Q518" s="277" t="s">
        <v>20647</v>
      </c>
      <c r="R518" s="277" t="s">
        <v>21748</v>
      </c>
      <c r="S518" s="277" t="s">
        <v>444</v>
      </c>
      <c r="T518" s="277" t="s">
        <v>829</v>
      </c>
    </row>
    <row r="519" spans="1:22" ht="12.6" hidden="1" customHeight="1">
      <c r="B519" s="277" t="s">
        <v>70</v>
      </c>
      <c r="C519" s="277" t="s">
        <v>28</v>
      </c>
      <c r="D519" s="277" t="s">
        <v>179</v>
      </c>
      <c r="E519" s="277" t="s">
        <v>19186</v>
      </c>
      <c r="F519" s="277" t="s">
        <v>27</v>
      </c>
      <c r="G519" s="277" t="s">
        <v>189</v>
      </c>
      <c r="H519" s="277" t="s">
        <v>21004</v>
      </c>
      <c r="I519" s="277" t="s">
        <v>1050</v>
      </c>
      <c r="J519" s="277" t="s">
        <v>455</v>
      </c>
      <c r="N519" s="277" t="s">
        <v>7147</v>
      </c>
      <c r="O519" s="277" t="s">
        <v>366</v>
      </c>
      <c r="P519" s="277" t="s">
        <v>442</v>
      </c>
      <c r="Q519" s="277" t="s">
        <v>21155</v>
      </c>
      <c r="R519" s="277" t="s">
        <v>425</v>
      </c>
      <c r="T519" s="277" t="s">
        <v>829</v>
      </c>
    </row>
    <row r="520" spans="1:22" ht="12.6" hidden="1" customHeight="1">
      <c r="A520" s="277" t="s">
        <v>185</v>
      </c>
      <c r="B520" s="277" t="s">
        <v>70</v>
      </c>
      <c r="C520" s="277" t="s">
        <v>186</v>
      </c>
      <c r="D520" s="277" t="s">
        <v>139</v>
      </c>
      <c r="E520" s="277" t="s">
        <v>19187</v>
      </c>
      <c r="F520" s="277" t="s">
        <v>27</v>
      </c>
      <c r="G520" s="277" t="s">
        <v>189</v>
      </c>
      <c r="H520" s="277" t="s">
        <v>16169</v>
      </c>
      <c r="I520" s="277" t="s">
        <v>1223</v>
      </c>
      <c r="J520" s="277" t="s">
        <v>422</v>
      </c>
      <c r="N520" s="277" t="s">
        <v>20033</v>
      </c>
      <c r="O520" s="277" t="s">
        <v>366</v>
      </c>
      <c r="P520" s="277" t="s">
        <v>442</v>
      </c>
      <c r="Q520" s="277" t="s">
        <v>16117</v>
      </c>
      <c r="R520" s="277" t="s">
        <v>21976</v>
      </c>
      <c r="S520" s="277" t="s">
        <v>21974</v>
      </c>
      <c r="T520" s="277" t="s">
        <v>1225</v>
      </c>
    </row>
    <row r="521" spans="1:22" ht="12.6" hidden="1" customHeight="1">
      <c r="A521" s="277" t="s">
        <v>185</v>
      </c>
      <c r="B521" s="277" t="s">
        <v>70</v>
      </c>
      <c r="C521" s="277" t="s">
        <v>186</v>
      </c>
      <c r="D521" s="277" t="s">
        <v>6896</v>
      </c>
      <c r="E521" s="277" t="s">
        <v>19188</v>
      </c>
      <c r="F521" s="277" t="s">
        <v>30</v>
      </c>
      <c r="G521" s="277" t="s">
        <v>189</v>
      </c>
      <c r="H521" s="277" t="s">
        <v>21005</v>
      </c>
      <c r="I521" s="277" t="s">
        <v>1050</v>
      </c>
      <c r="J521" s="277" t="s">
        <v>484</v>
      </c>
      <c r="K521" s="277">
        <v>3300</v>
      </c>
      <c r="M521" s="277" t="s">
        <v>485</v>
      </c>
      <c r="N521" s="277" t="s">
        <v>7071</v>
      </c>
      <c r="O521" s="277" t="s">
        <v>366</v>
      </c>
      <c r="P521" s="277" t="s">
        <v>7357</v>
      </c>
      <c r="Q521" s="277" t="s">
        <v>21231</v>
      </c>
      <c r="R521" s="277" t="s">
        <v>21941</v>
      </c>
      <c r="S521" s="277" t="s">
        <v>21940</v>
      </c>
      <c r="T521" s="277" t="s">
        <v>829</v>
      </c>
    </row>
    <row r="522" spans="1:22" ht="12.6" hidden="1" customHeight="1">
      <c r="A522" s="277" t="s">
        <v>185</v>
      </c>
      <c r="B522" s="277" t="s">
        <v>70</v>
      </c>
      <c r="C522" s="277" t="s">
        <v>186</v>
      </c>
      <c r="D522" s="277" t="s">
        <v>133</v>
      </c>
      <c r="E522" s="277" t="s">
        <v>19189</v>
      </c>
      <c r="F522" s="277" t="s">
        <v>27</v>
      </c>
      <c r="G522" s="277" t="s">
        <v>189</v>
      </c>
      <c r="H522" s="277" t="s">
        <v>21006</v>
      </c>
      <c r="I522" s="277" t="s">
        <v>1223</v>
      </c>
      <c r="J522" s="277" t="s">
        <v>455</v>
      </c>
      <c r="N522" s="277" t="s">
        <v>7147</v>
      </c>
      <c r="O522" s="277" t="s">
        <v>366</v>
      </c>
      <c r="P522" s="277" t="s">
        <v>442</v>
      </c>
      <c r="Q522" s="277" t="s">
        <v>20648</v>
      </c>
      <c r="R522" s="277" t="s">
        <v>22019</v>
      </c>
      <c r="S522" s="277" t="s">
        <v>22020</v>
      </c>
      <c r="T522" s="277" t="s">
        <v>1225</v>
      </c>
    </row>
    <row r="523" spans="1:22" ht="12.6" hidden="1" customHeight="1">
      <c r="A523" s="277" t="s">
        <v>185</v>
      </c>
      <c r="B523" s="277" t="s">
        <v>70</v>
      </c>
      <c r="C523" s="277" t="s">
        <v>186</v>
      </c>
      <c r="D523" s="277" t="s">
        <v>91</v>
      </c>
      <c r="E523" s="277" t="s">
        <v>19190</v>
      </c>
      <c r="F523" s="277" t="s">
        <v>30</v>
      </c>
      <c r="G523" s="277" t="s">
        <v>189</v>
      </c>
      <c r="H523" s="277" t="s">
        <v>23413</v>
      </c>
      <c r="I523" s="277" t="s">
        <v>2188</v>
      </c>
      <c r="J523" s="277" t="s">
        <v>484</v>
      </c>
      <c r="K523" s="277">
        <v>3282</v>
      </c>
      <c r="L523" s="277" t="s">
        <v>76</v>
      </c>
      <c r="M523" s="277" t="s">
        <v>485</v>
      </c>
      <c r="N523" s="277" t="s">
        <v>16214</v>
      </c>
      <c r="O523" s="277" t="s">
        <v>229</v>
      </c>
      <c r="P523" s="277" t="s">
        <v>683</v>
      </c>
      <c r="Q523" s="277" t="s">
        <v>21232</v>
      </c>
      <c r="R523" s="277" t="s">
        <v>21790</v>
      </c>
      <c r="S523" s="277" t="s">
        <v>21789</v>
      </c>
      <c r="T523" s="277" t="s">
        <v>2183</v>
      </c>
    </row>
    <row r="524" spans="1:22" ht="12.6" hidden="1" customHeight="1">
      <c r="A524" s="277" t="s">
        <v>185</v>
      </c>
      <c r="B524" s="277" t="s">
        <v>70</v>
      </c>
      <c r="C524" s="277" t="s">
        <v>186</v>
      </c>
      <c r="D524" s="277" t="s">
        <v>91</v>
      </c>
      <c r="E524" s="277" t="s">
        <v>19191</v>
      </c>
      <c r="F524" s="277" t="s">
        <v>30</v>
      </c>
      <c r="G524" s="277" t="s">
        <v>189</v>
      </c>
      <c r="H524" s="277" t="s">
        <v>23434</v>
      </c>
      <c r="I524" s="277" t="s">
        <v>2188</v>
      </c>
      <c r="J524" s="277" t="s">
        <v>484</v>
      </c>
      <c r="K524" s="277">
        <v>3283</v>
      </c>
      <c r="L524" s="277" t="s">
        <v>76</v>
      </c>
      <c r="M524" s="277" t="s">
        <v>687</v>
      </c>
      <c r="N524" s="277" t="s">
        <v>15918</v>
      </c>
      <c r="O524" s="277" t="s">
        <v>206</v>
      </c>
      <c r="P524" s="277" t="s">
        <v>683</v>
      </c>
      <c r="Q524" s="277" t="s">
        <v>21233</v>
      </c>
      <c r="R524" s="277" t="s">
        <v>21792</v>
      </c>
      <c r="S524" s="277" t="s">
        <v>21791</v>
      </c>
      <c r="T524" s="277" t="s">
        <v>2183</v>
      </c>
    </row>
    <row r="525" spans="1:22" ht="12.6" hidden="1" customHeight="1">
      <c r="A525" s="277" t="s">
        <v>185</v>
      </c>
      <c r="B525" s="277" t="s">
        <v>70</v>
      </c>
      <c r="C525" s="277" t="s">
        <v>186</v>
      </c>
      <c r="D525" s="277" t="s">
        <v>127</v>
      </c>
      <c r="E525" s="277" t="s">
        <v>19192</v>
      </c>
      <c r="F525" s="277" t="s">
        <v>27</v>
      </c>
      <c r="G525" s="277" t="s">
        <v>189</v>
      </c>
      <c r="H525" s="277" t="s">
        <v>20649</v>
      </c>
      <c r="I525" s="277" t="s">
        <v>12190</v>
      </c>
      <c r="J525" s="277" t="s">
        <v>422</v>
      </c>
      <c r="N525" s="277" t="s">
        <v>20033</v>
      </c>
      <c r="O525" s="277" t="s">
        <v>366</v>
      </c>
      <c r="P525" s="277" t="s">
        <v>442</v>
      </c>
      <c r="Q525" s="277" t="s">
        <v>20650</v>
      </c>
      <c r="R525" s="277" t="s">
        <v>21363</v>
      </c>
      <c r="S525" s="277" t="s">
        <v>21364</v>
      </c>
      <c r="T525" s="277" t="s">
        <v>7501</v>
      </c>
    </row>
    <row r="526" spans="1:22" ht="12.6" hidden="1" customHeight="1">
      <c r="A526" s="277" t="s">
        <v>185</v>
      </c>
      <c r="B526" s="277" t="s">
        <v>70</v>
      </c>
      <c r="C526" s="277" t="s">
        <v>186</v>
      </c>
      <c r="D526" s="277" t="s">
        <v>11391</v>
      </c>
      <c r="E526" s="277" t="s">
        <v>19193</v>
      </c>
      <c r="F526" s="277" t="s">
        <v>27</v>
      </c>
      <c r="G526" s="277" t="s">
        <v>189</v>
      </c>
      <c r="H526" s="277" t="s">
        <v>20651</v>
      </c>
      <c r="I526" s="277" t="s">
        <v>475</v>
      </c>
      <c r="J526" s="277" t="s">
        <v>455</v>
      </c>
      <c r="N526" s="277" t="s">
        <v>7147</v>
      </c>
      <c r="O526" s="277" t="s">
        <v>366</v>
      </c>
      <c r="P526" s="277" t="s">
        <v>442</v>
      </c>
      <c r="Q526" s="277" t="s">
        <v>20652</v>
      </c>
      <c r="R526" s="277" t="s">
        <v>21749</v>
      </c>
      <c r="S526" s="277" t="s">
        <v>21750</v>
      </c>
      <c r="T526" s="277" t="s">
        <v>472</v>
      </c>
    </row>
    <row r="527" spans="1:22" ht="12.6" hidden="1" customHeight="1">
      <c r="B527" s="277" t="s">
        <v>70</v>
      </c>
      <c r="C527" s="277" t="s">
        <v>28</v>
      </c>
      <c r="D527" s="277" t="s">
        <v>179</v>
      </c>
      <c r="E527" s="277" t="s">
        <v>19194</v>
      </c>
      <c r="F527" s="277" t="s">
        <v>27</v>
      </c>
      <c r="G527" s="277" t="s">
        <v>189</v>
      </c>
      <c r="H527" s="277" t="s">
        <v>21309</v>
      </c>
      <c r="I527" s="277" t="s">
        <v>475</v>
      </c>
      <c r="J527" s="277" t="s">
        <v>422</v>
      </c>
      <c r="N527" s="277" t="s">
        <v>20033</v>
      </c>
      <c r="O527" s="277" t="s">
        <v>366</v>
      </c>
      <c r="P527" s="277" t="s">
        <v>442</v>
      </c>
      <c r="Q527" s="277" t="s">
        <v>21151</v>
      </c>
      <c r="R527" s="277" t="s">
        <v>425</v>
      </c>
      <c r="T527" s="277" t="s">
        <v>472</v>
      </c>
    </row>
    <row r="528" spans="1:22" ht="12.6" hidden="1" customHeight="1">
      <c r="A528" s="277" t="s">
        <v>185</v>
      </c>
      <c r="B528" s="277" t="s">
        <v>70</v>
      </c>
      <c r="C528" s="277" t="s">
        <v>186</v>
      </c>
      <c r="D528" s="277" t="s">
        <v>130</v>
      </c>
      <c r="E528" s="277" t="s">
        <v>19195</v>
      </c>
      <c r="F528" s="277" t="s">
        <v>27</v>
      </c>
      <c r="G528" s="277" t="s">
        <v>189</v>
      </c>
      <c r="H528" s="277" t="s">
        <v>20654</v>
      </c>
      <c r="I528" s="277" t="s">
        <v>475</v>
      </c>
      <c r="J528" s="277" t="s">
        <v>455</v>
      </c>
      <c r="N528" s="277" t="s">
        <v>7147</v>
      </c>
      <c r="O528" s="277" t="s">
        <v>366</v>
      </c>
      <c r="P528" s="277" t="s">
        <v>442</v>
      </c>
      <c r="Q528" s="277" t="s">
        <v>20653</v>
      </c>
      <c r="R528" s="277" t="s">
        <v>496</v>
      </c>
      <c r="S528" s="277" t="s">
        <v>496</v>
      </c>
      <c r="T528" s="277" t="s">
        <v>472</v>
      </c>
    </row>
    <row r="529" spans="1:20" ht="12.6" hidden="1" customHeight="1">
      <c r="A529" s="277" t="s">
        <v>185</v>
      </c>
      <c r="B529" s="277" t="s">
        <v>70</v>
      </c>
      <c r="C529" s="277" t="s">
        <v>186</v>
      </c>
      <c r="D529" s="277" t="s">
        <v>130</v>
      </c>
      <c r="E529" s="277" t="s">
        <v>19196</v>
      </c>
      <c r="F529" s="277" t="s">
        <v>27</v>
      </c>
      <c r="G529" s="277" t="s">
        <v>189</v>
      </c>
      <c r="H529" s="277" t="s">
        <v>22124</v>
      </c>
      <c r="I529" s="277" t="s">
        <v>475</v>
      </c>
      <c r="J529" s="277" t="s">
        <v>422</v>
      </c>
      <c r="N529" s="277" t="s">
        <v>20033</v>
      </c>
      <c r="O529" s="277" t="s">
        <v>366</v>
      </c>
      <c r="P529" s="277" t="s">
        <v>442</v>
      </c>
      <c r="Q529" s="277" t="s">
        <v>22125</v>
      </c>
      <c r="R529" s="277" t="s">
        <v>22136</v>
      </c>
      <c r="S529" s="277" t="s">
        <v>22137</v>
      </c>
      <c r="T529" s="277" t="s">
        <v>472</v>
      </c>
    </row>
    <row r="530" spans="1:20" ht="12.6" hidden="1" customHeight="1">
      <c r="A530" s="277" t="s">
        <v>185</v>
      </c>
      <c r="B530" s="277" t="s">
        <v>70</v>
      </c>
      <c r="C530" s="277" t="s">
        <v>186</v>
      </c>
      <c r="D530" s="277" t="s">
        <v>11393</v>
      </c>
      <c r="E530" s="277" t="s">
        <v>19197</v>
      </c>
      <c r="F530" s="277" t="s">
        <v>27</v>
      </c>
      <c r="G530" s="277" t="s">
        <v>189</v>
      </c>
      <c r="H530" s="277" t="s">
        <v>20655</v>
      </c>
      <c r="I530" s="277" t="s">
        <v>475</v>
      </c>
      <c r="J530" s="277" t="s">
        <v>422</v>
      </c>
      <c r="N530" s="277" t="s">
        <v>20033</v>
      </c>
      <c r="O530" s="277" t="s">
        <v>366</v>
      </c>
      <c r="P530" s="277" t="s">
        <v>442</v>
      </c>
      <c r="Q530" s="277" t="s">
        <v>20656</v>
      </c>
      <c r="R530" s="277" t="s">
        <v>21847</v>
      </c>
      <c r="S530" s="277" t="s">
        <v>21846</v>
      </c>
      <c r="T530" s="277" t="s">
        <v>472</v>
      </c>
    </row>
    <row r="531" spans="1:20" ht="12.6" hidden="1" customHeight="1">
      <c r="A531" s="277" t="s">
        <v>185</v>
      </c>
      <c r="B531" s="277" t="s">
        <v>70</v>
      </c>
      <c r="C531" s="277" t="s">
        <v>186</v>
      </c>
      <c r="D531" s="277" t="s">
        <v>11393</v>
      </c>
      <c r="E531" s="277" t="s">
        <v>19198</v>
      </c>
      <c r="F531" s="277" t="s">
        <v>27</v>
      </c>
      <c r="G531" s="277" t="s">
        <v>189</v>
      </c>
      <c r="H531" s="277" t="s">
        <v>20657</v>
      </c>
      <c r="I531" s="277" t="s">
        <v>475</v>
      </c>
      <c r="J531" s="277" t="s">
        <v>455</v>
      </c>
      <c r="N531" s="277" t="s">
        <v>7147</v>
      </c>
      <c r="O531" s="277" t="s">
        <v>366</v>
      </c>
      <c r="P531" s="277" t="s">
        <v>442</v>
      </c>
      <c r="Q531" s="277" t="s">
        <v>20656</v>
      </c>
      <c r="R531" s="277" t="s">
        <v>22217</v>
      </c>
      <c r="S531" s="277" t="s">
        <v>22216</v>
      </c>
      <c r="T531" s="277" t="s">
        <v>472</v>
      </c>
    </row>
    <row r="532" spans="1:20" ht="12.6" hidden="1" customHeight="1">
      <c r="A532" s="277" t="s">
        <v>185</v>
      </c>
      <c r="B532" s="277" t="s">
        <v>70</v>
      </c>
      <c r="C532" s="277" t="s">
        <v>186</v>
      </c>
      <c r="D532" s="277" t="s">
        <v>130</v>
      </c>
      <c r="E532" s="277" t="s">
        <v>19199</v>
      </c>
      <c r="F532" s="277" t="s">
        <v>27</v>
      </c>
      <c r="G532" s="277" t="s">
        <v>189</v>
      </c>
      <c r="H532" s="277" t="s">
        <v>20658</v>
      </c>
      <c r="I532" s="277" t="s">
        <v>475</v>
      </c>
      <c r="J532" s="277" t="s">
        <v>422</v>
      </c>
      <c r="N532" s="277" t="s">
        <v>20033</v>
      </c>
      <c r="O532" s="277" t="s">
        <v>366</v>
      </c>
      <c r="P532" s="277" t="s">
        <v>442</v>
      </c>
      <c r="Q532" s="277" t="s">
        <v>20659</v>
      </c>
      <c r="R532" s="277" t="s">
        <v>496</v>
      </c>
      <c r="S532" s="277" t="s">
        <v>496</v>
      </c>
      <c r="T532" s="277" t="s">
        <v>472</v>
      </c>
    </row>
    <row r="533" spans="1:20" ht="12.6" hidden="1" customHeight="1">
      <c r="A533" s="277" t="s">
        <v>185</v>
      </c>
      <c r="B533" s="277" t="s">
        <v>70</v>
      </c>
      <c r="C533" s="277" t="s">
        <v>186</v>
      </c>
      <c r="D533" s="277" t="s">
        <v>130</v>
      </c>
      <c r="E533" s="277" t="s">
        <v>19200</v>
      </c>
      <c r="F533" s="277" t="s">
        <v>27</v>
      </c>
      <c r="G533" s="277" t="s">
        <v>189</v>
      </c>
      <c r="H533" s="277" t="s">
        <v>20660</v>
      </c>
      <c r="I533" s="277" t="s">
        <v>475</v>
      </c>
      <c r="J533" s="277" t="s">
        <v>455</v>
      </c>
      <c r="N533" s="277" t="s">
        <v>7147</v>
      </c>
      <c r="O533" s="277" t="s">
        <v>366</v>
      </c>
      <c r="P533" s="277" t="s">
        <v>442</v>
      </c>
      <c r="Q533" s="277" t="s">
        <v>20659</v>
      </c>
      <c r="R533" s="277" t="s">
        <v>496</v>
      </c>
      <c r="S533" s="277" t="s">
        <v>496</v>
      </c>
      <c r="T533" s="277" t="s">
        <v>472</v>
      </c>
    </row>
    <row r="534" spans="1:20" ht="12.6" hidden="1" customHeight="1">
      <c r="A534" s="277" t="s">
        <v>185</v>
      </c>
      <c r="B534" s="277" t="s">
        <v>70</v>
      </c>
      <c r="C534" s="277" t="s">
        <v>186</v>
      </c>
      <c r="D534" s="277" t="s">
        <v>91</v>
      </c>
      <c r="E534" s="277" t="s">
        <v>19201</v>
      </c>
      <c r="F534" s="277" t="s">
        <v>30</v>
      </c>
      <c r="G534" s="277" t="s">
        <v>189</v>
      </c>
      <c r="H534" s="277" t="s">
        <v>23419</v>
      </c>
      <c r="I534" s="277" t="s">
        <v>2188</v>
      </c>
      <c r="J534" s="277" t="s">
        <v>484</v>
      </c>
      <c r="K534" s="277">
        <v>3301</v>
      </c>
      <c r="M534" s="277" t="s">
        <v>687</v>
      </c>
      <c r="N534" s="277" t="s">
        <v>7071</v>
      </c>
      <c r="O534" s="277" t="s">
        <v>366</v>
      </c>
      <c r="P534" s="277" t="s">
        <v>683</v>
      </c>
      <c r="Q534" s="277" t="s">
        <v>21234</v>
      </c>
      <c r="R534" s="277" t="s">
        <v>21794</v>
      </c>
      <c r="S534" s="277" t="s">
        <v>21793</v>
      </c>
      <c r="T534" s="277" t="s">
        <v>2183</v>
      </c>
    </row>
    <row r="535" spans="1:20" ht="12.6" hidden="1" customHeight="1">
      <c r="A535" s="277" t="s">
        <v>185</v>
      </c>
      <c r="B535" s="277" t="s">
        <v>70</v>
      </c>
      <c r="C535" s="277" t="s">
        <v>186</v>
      </c>
      <c r="D535" s="277" t="s">
        <v>127</v>
      </c>
      <c r="E535" s="277" t="s">
        <v>19202</v>
      </c>
      <c r="F535" s="277" t="s">
        <v>27</v>
      </c>
      <c r="G535" s="277" t="s">
        <v>189</v>
      </c>
      <c r="H535" s="277" t="s">
        <v>21007</v>
      </c>
      <c r="I535" s="277" t="s">
        <v>21184</v>
      </c>
      <c r="J535" s="277" t="s">
        <v>422</v>
      </c>
      <c r="N535" s="277" t="s">
        <v>20033</v>
      </c>
      <c r="O535" s="277" t="s">
        <v>366</v>
      </c>
      <c r="P535" s="277" t="s">
        <v>442</v>
      </c>
      <c r="Q535" s="277" t="s">
        <v>20661</v>
      </c>
      <c r="R535" s="277" t="s">
        <v>21543</v>
      </c>
      <c r="S535" s="277" t="s">
        <v>21544</v>
      </c>
      <c r="T535" s="277" t="s">
        <v>2183</v>
      </c>
    </row>
    <row r="536" spans="1:20" ht="12.6" hidden="1" customHeight="1">
      <c r="A536" s="277" t="s">
        <v>185</v>
      </c>
      <c r="B536" s="277" t="s">
        <v>70</v>
      </c>
      <c r="C536" s="277" t="s">
        <v>186</v>
      </c>
      <c r="D536" s="277" t="s">
        <v>139</v>
      </c>
      <c r="E536" s="277" t="s">
        <v>19203</v>
      </c>
      <c r="F536" s="277" t="s">
        <v>27</v>
      </c>
      <c r="G536" s="277" t="s">
        <v>189</v>
      </c>
      <c r="H536" s="277" t="s">
        <v>21008</v>
      </c>
      <c r="I536" s="277" t="s">
        <v>2188</v>
      </c>
      <c r="J536" s="277" t="s">
        <v>422</v>
      </c>
      <c r="N536" s="277" t="s">
        <v>20033</v>
      </c>
      <c r="O536" s="277" t="s">
        <v>366</v>
      </c>
      <c r="P536" s="277" t="s">
        <v>442</v>
      </c>
      <c r="Q536" s="277" t="s">
        <v>20662</v>
      </c>
      <c r="R536" s="277" t="s">
        <v>496</v>
      </c>
      <c r="S536" s="277" t="s">
        <v>496</v>
      </c>
      <c r="T536" s="277" t="s">
        <v>2183</v>
      </c>
    </row>
    <row r="537" spans="1:20" ht="12.6" hidden="1" customHeight="1">
      <c r="A537" s="277" t="s">
        <v>185</v>
      </c>
      <c r="B537" s="277" t="s">
        <v>70</v>
      </c>
      <c r="C537" s="277" t="s">
        <v>186</v>
      </c>
      <c r="D537" s="277" t="s">
        <v>139</v>
      </c>
      <c r="E537" s="277" t="s">
        <v>19204</v>
      </c>
      <c r="F537" s="277" t="s">
        <v>27</v>
      </c>
      <c r="G537" s="277" t="s">
        <v>189</v>
      </c>
      <c r="H537" s="277" t="s">
        <v>21009</v>
      </c>
      <c r="I537" s="277" t="s">
        <v>2188</v>
      </c>
      <c r="J537" s="277" t="s">
        <v>422</v>
      </c>
      <c r="N537" s="277" t="s">
        <v>20033</v>
      </c>
      <c r="O537" s="277" t="s">
        <v>366</v>
      </c>
      <c r="P537" s="277" t="s">
        <v>442</v>
      </c>
      <c r="Q537" s="277" t="s">
        <v>20663</v>
      </c>
      <c r="R537" s="277" t="s">
        <v>21984</v>
      </c>
      <c r="S537" s="277" t="s">
        <v>253</v>
      </c>
      <c r="T537" s="277" t="s">
        <v>2183</v>
      </c>
    </row>
    <row r="538" spans="1:20" ht="12.6" hidden="1" customHeight="1">
      <c r="A538" s="277" t="s">
        <v>185</v>
      </c>
      <c r="B538" s="277" t="s">
        <v>70</v>
      </c>
      <c r="C538" s="277" t="s">
        <v>186</v>
      </c>
      <c r="D538" s="277" t="s">
        <v>141</v>
      </c>
      <c r="E538" s="277" t="s">
        <v>19205</v>
      </c>
      <c r="F538" s="277" t="s">
        <v>27</v>
      </c>
      <c r="G538" s="277" t="s">
        <v>189</v>
      </c>
      <c r="H538" s="277" t="s">
        <v>21010</v>
      </c>
      <c r="I538" s="277" t="s">
        <v>12872</v>
      </c>
      <c r="J538" s="277" t="s">
        <v>455</v>
      </c>
      <c r="N538" s="277" t="s">
        <v>7147</v>
      </c>
      <c r="O538" s="277" t="s">
        <v>366</v>
      </c>
      <c r="P538" s="277" t="s">
        <v>442</v>
      </c>
      <c r="Q538" s="277" t="s">
        <v>20664</v>
      </c>
      <c r="R538" s="277" t="s">
        <v>21766</v>
      </c>
      <c r="S538" s="277" t="s">
        <v>21765</v>
      </c>
      <c r="T538" s="277" t="s">
        <v>3077</v>
      </c>
    </row>
    <row r="539" spans="1:20" ht="12.6" hidden="1" customHeight="1">
      <c r="A539" s="277" t="s">
        <v>185</v>
      </c>
      <c r="B539" s="277" t="s">
        <v>70</v>
      </c>
      <c r="C539" s="277" t="s">
        <v>186</v>
      </c>
      <c r="D539" s="277" t="s">
        <v>151</v>
      </c>
      <c r="E539" s="277" t="s">
        <v>19206</v>
      </c>
      <c r="F539" s="277" t="s">
        <v>27</v>
      </c>
      <c r="G539" s="277" t="s">
        <v>189</v>
      </c>
      <c r="H539" s="277" t="s">
        <v>20665</v>
      </c>
      <c r="I539" s="277" t="s">
        <v>1223</v>
      </c>
      <c r="J539" s="277" t="s">
        <v>422</v>
      </c>
      <c r="N539" s="277" t="s">
        <v>20033</v>
      </c>
      <c r="O539" s="277" t="s">
        <v>366</v>
      </c>
      <c r="P539" s="277" t="s">
        <v>442</v>
      </c>
      <c r="Q539" s="277" t="s">
        <v>20666</v>
      </c>
      <c r="R539" s="277" t="s">
        <v>496</v>
      </c>
      <c r="S539" s="277" t="s">
        <v>496</v>
      </c>
      <c r="T539" s="277" t="s">
        <v>1354</v>
      </c>
    </row>
    <row r="540" spans="1:20" ht="12.6" hidden="1" customHeight="1">
      <c r="A540" s="277" t="s">
        <v>185</v>
      </c>
      <c r="B540" s="277" t="s">
        <v>70</v>
      </c>
      <c r="C540" s="277" t="s">
        <v>186</v>
      </c>
      <c r="D540" s="277" t="s">
        <v>11392</v>
      </c>
      <c r="E540" s="277" t="s">
        <v>19207</v>
      </c>
      <c r="F540" s="277" t="s">
        <v>27</v>
      </c>
      <c r="G540" s="277" t="s">
        <v>189</v>
      </c>
      <c r="H540" s="277" t="s">
        <v>20667</v>
      </c>
      <c r="I540" s="277" t="s">
        <v>1223</v>
      </c>
      <c r="J540" s="277" t="s">
        <v>455</v>
      </c>
      <c r="N540" s="277" t="s">
        <v>7147</v>
      </c>
      <c r="O540" s="277" t="s">
        <v>366</v>
      </c>
      <c r="P540" s="277" t="s">
        <v>442</v>
      </c>
      <c r="Q540" s="277" t="s">
        <v>20668</v>
      </c>
      <c r="R540" s="277" t="s">
        <v>21761</v>
      </c>
      <c r="S540" s="277" t="s">
        <v>21762</v>
      </c>
      <c r="T540" s="277" t="s">
        <v>1354</v>
      </c>
    </row>
    <row r="541" spans="1:20" ht="12.6" hidden="1" customHeight="1">
      <c r="A541" s="277" t="s">
        <v>185</v>
      </c>
      <c r="B541" s="277" t="s">
        <v>70</v>
      </c>
      <c r="C541" s="277" t="s">
        <v>186</v>
      </c>
      <c r="D541" s="277" t="s">
        <v>133</v>
      </c>
      <c r="E541" s="277" t="s">
        <v>19208</v>
      </c>
      <c r="F541" s="277" t="s">
        <v>27</v>
      </c>
      <c r="G541" s="277" t="s">
        <v>189</v>
      </c>
      <c r="H541" s="277" t="s">
        <v>20669</v>
      </c>
      <c r="I541" s="277" t="s">
        <v>1223</v>
      </c>
      <c r="J541" s="277" t="s">
        <v>422</v>
      </c>
      <c r="N541" s="277" t="s">
        <v>20033</v>
      </c>
      <c r="O541" s="277" t="s">
        <v>366</v>
      </c>
      <c r="P541" s="277" t="s">
        <v>442</v>
      </c>
      <c r="Q541" s="277" t="s">
        <v>20670</v>
      </c>
      <c r="R541" s="277" t="s">
        <v>496</v>
      </c>
      <c r="S541" s="277" t="s">
        <v>496</v>
      </c>
      <c r="T541" s="277" t="s">
        <v>1354</v>
      </c>
    </row>
    <row r="542" spans="1:20" ht="12.6" hidden="1" customHeight="1">
      <c r="A542" s="277" t="s">
        <v>185</v>
      </c>
      <c r="B542" s="277" t="s">
        <v>70</v>
      </c>
      <c r="C542" s="277" t="s">
        <v>186</v>
      </c>
      <c r="D542" s="277" t="s">
        <v>133</v>
      </c>
      <c r="E542" s="277" t="s">
        <v>19209</v>
      </c>
      <c r="F542" s="277" t="s">
        <v>27</v>
      </c>
      <c r="G542" s="277" t="s">
        <v>189</v>
      </c>
      <c r="H542" s="277" t="s">
        <v>20671</v>
      </c>
      <c r="I542" s="277" t="s">
        <v>1223</v>
      </c>
      <c r="J542" s="277" t="s">
        <v>455</v>
      </c>
      <c r="N542" s="277" t="s">
        <v>7147</v>
      </c>
      <c r="O542" s="277" t="s">
        <v>366</v>
      </c>
      <c r="P542" s="277" t="s">
        <v>442</v>
      </c>
      <c r="Q542" s="277" t="s">
        <v>20672</v>
      </c>
      <c r="R542" s="277" t="s">
        <v>21707</v>
      </c>
      <c r="S542" s="277" t="s">
        <v>21708</v>
      </c>
      <c r="T542" s="277" t="s">
        <v>1354</v>
      </c>
    </row>
    <row r="543" spans="1:20" ht="12.6" hidden="1" customHeight="1">
      <c r="A543" s="277" t="s">
        <v>185</v>
      </c>
      <c r="B543" s="277" t="s">
        <v>70</v>
      </c>
      <c r="C543" s="277" t="s">
        <v>186</v>
      </c>
      <c r="D543" s="277" t="s">
        <v>130</v>
      </c>
      <c r="E543" s="277" t="s">
        <v>19210</v>
      </c>
      <c r="F543" s="277" t="s">
        <v>27</v>
      </c>
      <c r="G543" s="277" t="s">
        <v>189</v>
      </c>
      <c r="H543" s="277" t="s">
        <v>20673</v>
      </c>
      <c r="I543" s="277" t="s">
        <v>475</v>
      </c>
      <c r="J543" s="277" t="s">
        <v>455</v>
      </c>
      <c r="N543" s="277" t="s">
        <v>7147</v>
      </c>
      <c r="O543" s="277" t="s">
        <v>366</v>
      </c>
      <c r="P543" s="277" t="s">
        <v>442</v>
      </c>
      <c r="Q543" s="277" t="s">
        <v>20674</v>
      </c>
      <c r="R543" s="277" t="s">
        <v>22132</v>
      </c>
      <c r="S543" s="277" t="s">
        <v>22133</v>
      </c>
      <c r="T543" s="277" t="s">
        <v>472</v>
      </c>
    </row>
    <row r="544" spans="1:20" ht="12.6" hidden="1" customHeight="1">
      <c r="A544" s="277" t="s">
        <v>185</v>
      </c>
      <c r="B544" s="277" t="s">
        <v>70</v>
      </c>
      <c r="C544" s="277" t="s">
        <v>186</v>
      </c>
      <c r="D544" s="277" t="s">
        <v>127</v>
      </c>
      <c r="E544" s="277" t="s">
        <v>19211</v>
      </c>
      <c r="F544" s="277" t="s">
        <v>27</v>
      </c>
      <c r="G544" s="277" t="s">
        <v>189</v>
      </c>
      <c r="H544" s="277" t="s">
        <v>16165</v>
      </c>
      <c r="I544" s="277" t="s">
        <v>604</v>
      </c>
      <c r="J544" s="277" t="s">
        <v>455</v>
      </c>
      <c r="N544" s="277" t="s">
        <v>7147</v>
      </c>
      <c r="O544" s="277" t="s">
        <v>366</v>
      </c>
      <c r="P544" s="277" t="s">
        <v>442</v>
      </c>
      <c r="Q544" s="277" t="s">
        <v>21294</v>
      </c>
      <c r="R544" s="277" t="s">
        <v>496</v>
      </c>
      <c r="S544" s="277" t="s">
        <v>496</v>
      </c>
      <c r="T544" s="277" t="s">
        <v>578</v>
      </c>
    </row>
    <row r="545" spans="1:20" ht="12.6" hidden="1" customHeight="1">
      <c r="A545" s="277" t="s">
        <v>185</v>
      </c>
      <c r="B545" s="277" t="s">
        <v>70</v>
      </c>
      <c r="C545" s="277" t="s">
        <v>186</v>
      </c>
      <c r="D545" s="277" t="s">
        <v>127</v>
      </c>
      <c r="E545" s="277" t="s">
        <v>19212</v>
      </c>
      <c r="F545" s="277" t="s">
        <v>27</v>
      </c>
      <c r="G545" s="277" t="s">
        <v>189</v>
      </c>
      <c r="H545" s="277" t="s">
        <v>16166</v>
      </c>
      <c r="I545" s="277" t="s">
        <v>604</v>
      </c>
      <c r="J545" s="277" t="s">
        <v>422</v>
      </c>
      <c r="N545" s="277" t="s">
        <v>20033</v>
      </c>
      <c r="O545" s="277" t="s">
        <v>366</v>
      </c>
      <c r="P545" s="277" t="s">
        <v>442</v>
      </c>
      <c r="Q545" s="277" t="s">
        <v>21295</v>
      </c>
      <c r="R545" s="277" t="s">
        <v>496</v>
      </c>
      <c r="S545" s="277" t="s">
        <v>496</v>
      </c>
      <c r="T545" s="277" t="s">
        <v>578</v>
      </c>
    </row>
    <row r="546" spans="1:20" ht="12.6" hidden="1" customHeight="1">
      <c r="A546" s="277" t="s">
        <v>185</v>
      </c>
      <c r="B546" s="277" t="s">
        <v>70</v>
      </c>
      <c r="C546" s="277" t="s">
        <v>186</v>
      </c>
      <c r="D546" s="277" t="s">
        <v>91</v>
      </c>
      <c r="E546" s="277" t="s">
        <v>19213</v>
      </c>
      <c r="F546" s="277" t="s">
        <v>30</v>
      </c>
      <c r="G546" s="277" t="s">
        <v>189</v>
      </c>
      <c r="H546" s="277" t="s">
        <v>21011</v>
      </c>
      <c r="I546" s="277" t="s">
        <v>436</v>
      </c>
      <c r="J546" s="277" t="s">
        <v>20675</v>
      </c>
      <c r="K546" s="277">
        <v>1</v>
      </c>
      <c r="M546" s="277" t="s">
        <v>485</v>
      </c>
      <c r="N546" s="277" t="s">
        <v>665</v>
      </c>
      <c r="O546" s="277" t="s">
        <v>206</v>
      </c>
      <c r="P546" s="277" t="s">
        <v>20676</v>
      </c>
      <c r="Q546" s="277" t="s">
        <v>21235</v>
      </c>
      <c r="R546" s="277" t="s">
        <v>21812</v>
      </c>
      <c r="S546" s="277" t="s">
        <v>21811</v>
      </c>
      <c r="T546" s="277" t="s">
        <v>432</v>
      </c>
    </row>
    <row r="547" spans="1:20" ht="12.6" hidden="1" customHeight="1">
      <c r="A547" s="277" t="s">
        <v>185</v>
      </c>
      <c r="B547" s="277" t="s">
        <v>70</v>
      </c>
      <c r="C547" s="277" t="s">
        <v>186</v>
      </c>
      <c r="D547" s="277" t="s">
        <v>133</v>
      </c>
      <c r="E547" s="277" t="s">
        <v>19214</v>
      </c>
      <c r="F547" s="277" t="s">
        <v>27</v>
      </c>
      <c r="G547" s="277" t="s">
        <v>189</v>
      </c>
      <c r="H547" s="277" t="s">
        <v>20677</v>
      </c>
      <c r="I547" s="277" t="s">
        <v>947</v>
      </c>
      <c r="J547" s="277" t="s">
        <v>422</v>
      </c>
      <c r="N547" s="277" t="s">
        <v>20033</v>
      </c>
      <c r="O547" s="277" t="s">
        <v>366</v>
      </c>
      <c r="P547" s="277" t="s">
        <v>442</v>
      </c>
      <c r="Q547" s="277" t="s">
        <v>20678</v>
      </c>
      <c r="R547" s="277" t="s">
        <v>496</v>
      </c>
      <c r="S547" s="277" t="s">
        <v>496</v>
      </c>
      <c r="T547" s="277" t="s">
        <v>1254</v>
      </c>
    </row>
    <row r="548" spans="1:20" ht="12.6" hidden="1" customHeight="1">
      <c r="A548" s="277" t="s">
        <v>185</v>
      </c>
      <c r="B548" s="277" t="s">
        <v>70</v>
      </c>
      <c r="C548" s="277" t="s">
        <v>186</v>
      </c>
      <c r="D548" s="277" t="s">
        <v>133</v>
      </c>
      <c r="E548" s="277" t="s">
        <v>19215</v>
      </c>
      <c r="F548" s="277" t="s">
        <v>27</v>
      </c>
      <c r="G548" s="277" t="s">
        <v>189</v>
      </c>
      <c r="H548" s="277" t="s">
        <v>20679</v>
      </c>
      <c r="I548" s="277" t="s">
        <v>947</v>
      </c>
      <c r="J548" s="277" t="s">
        <v>455</v>
      </c>
      <c r="N548" s="277" t="s">
        <v>7147</v>
      </c>
      <c r="O548" s="277" t="s">
        <v>366</v>
      </c>
      <c r="P548" s="277" t="s">
        <v>442</v>
      </c>
      <c r="Q548" s="277" t="s">
        <v>20680</v>
      </c>
      <c r="R548" s="277" t="s">
        <v>496</v>
      </c>
      <c r="S548" s="277" t="s">
        <v>496</v>
      </c>
      <c r="T548" s="277" t="s">
        <v>1254</v>
      </c>
    </row>
    <row r="549" spans="1:20" ht="12.6" hidden="1" customHeight="1">
      <c r="A549" s="277" t="s">
        <v>185</v>
      </c>
      <c r="B549" s="277" t="s">
        <v>70</v>
      </c>
      <c r="C549" s="277" t="s">
        <v>186</v>
      </c>
      <c r="D549" s="277" t="s">
        <v>133</v>
      </c>
      <c r="E549" s="277" t="s">
        <v>19216</v>
      </c>
      <c r="F549" s="277" t="s">
        <v>27</v>
      </c>
      <c r="G549" s="277" t="s">
        <v>189</v>
      </c>
      <c r="H549" s="277" t="s">
        <v>20681</v>
      </c>
      <c r="I549" s="277" t="s">
        <v>947</v>
      </c>
      <c r="J549" s="277" t="s">
        <v>422</v>
      </c>
      <c r="N549" s="277" t="s">
        <v>20033</v>
      </c>
      <c r="O549" s="277" t="s">
        <v>366</v>
      </c>
      <c r="P549" s="277" t="s">
        <v>442</v>
      </c>
      <c r="Q549" s="277" t="s">
        <v>20682</v>
      </c>
      <c r="R549" s="277" t="s">
        <v>496</v>
      </c>
      <c r="S549" s="277" t="s">
        <v>496</v>
      </c>
      <c r="T549" s="277" t="s">
        <v>1254</v>
      </c>
    </row>
    <row r="550" spans="1:20" ht="12.6" hidden="1" customHeight="1">
      <c r="A550" s="277" t="s">
        <v>185</v>
      </c>
      <c r="B550" s="277" t="s">
        <v>70</v>
      </c>
      <c r="C550" s="277" t="s">
        <v>186</v>
      </c>
      <c r="D550" s="277" t="s">
        <v>133</v>
      </c>
      <c r="E550" s="277" t="s">
        <v>19217</v>
      </c>
      <c r="F550" s="277" t="s">
        <v>27</v>
      </c>
      <c r="G550" s="277" t="s">
        <v>189</v>
      </c>
      <c r="H550" s="277" t="s">
        <v>20683</v>
      </c>
      <c r="I550" s="277" t="s">
        <v>947</v>
      </c>
      <c r="J550" s="277" t="s">
        <v>422</v>
      </c>
      <c r="N550" s="277" t="s">
        <v>20033</v>
      </c>
      <c r="O550" s="277" t="s">
        <v>366</v>
      </c>
      <c r="P550" s="277" t="s">
        <v>442</v>
      </c>
      <c r="Q550" s="277" t="s">
        <v>20684</v>
      </c>
      <c r="R550" s="277" t="s">
        <v>496</v>
      </c>
      <c r="S550" s="277" t="s">
        <v>496</v>
      </c>
      <c r="T550" s="277" t="s">
        <v>1254</v>
      </c>
    </row>
    <row r="551" spans="1:20" ht="12.6" hidden="1" customHeight="1">
      <c r="A551" s="277" t="s">
        <v>185</v>
      </c>
      <c r="B551" s="277" t="s">
        <v>70</v>
      </c>
      <c r="C551" s="277" t="s">
        <v>186</v>
      </c>
      <c r="D551" s="277" t="s">
        <v>133</v>
      </c>
      <c r="E551" s="277" t="s">
        <v>19218</v>
      </c>
      <c r="F551" s="277" t="s">
        <v>27</v>
      </c>
      <c r="G551" s="277" t="s">
        <v>189</v>
      </c>
      <c r="H551" s="277" t="s">
        <v>20685</v>
      </c>
      <c r="I551" s="277" t="s">
        <v>947</v>
      </c>
      <c r="J551" s="277" t="s">
        <v>422</v>
      </c>
      <c r="N551" s="277" t="s">
        <v>20033</v>
      </c>
      <c r="O551" s="277" t="s">
        <v>366</v>
      </c>
      <c r="P551" s="277" t="s">
        <v>442</v>
      </c>
      <c r="Q551" s="277" t="s">
        <v>20686</v>
      </c>
      <c r="R551" s="277" t="s">
        <v>21892</v>
      </c>
      <c r="S551" s="277" t="s">
        <v>21893</v>
      </c>
      <c r="T551" s="277" t="s">
        <v>1254</v>
      </c>
    </row>
    <row r="552" spans="1:20" ht="12.6" hidden="1" customHeight="1">
      <c r="A552" s="277" t="s">
        <v>185</v>
      </c>
      <c r="B552" s="277" t="s">
        <v>70</v>
      </c>
      <c r="C552" s="277" t="s">
        <v>186</v>
      </c>
      <c r="D552" s="277" t="s">
        <v>133</v>
      </c>
      <c r="E552" s="277" t="s">
        <v>19219</v>
      </c>
      <c r="F552" s="277" t="s">
        <v>27</v>
      </c>
      <c r="G552" s="277" t="s">
        <v>189</v>
      </c>
      <c r="H552" s="277" t="s">
        <v>20687</v>
      </c>
      <c r="I552" s="277" t="s">
        <v>20688</v>
      </c>
      <c r="J552" s="277" t="s">
        <v>455</v>
      </c>
      <c r="N552" s="277" t="s">
        <v>7147</v>
      </c>
      <c r="O552" s="277" t="s">
        <v>366</v>
      </c>
      <c r="P552" s="277" t="s">
        <v>442</v>
      </c>
      <c r="Q552" s="277" t="s">
        <v>20689</v>
      </c>
      <c r="R552" s="277" t="s">
        <v>496</v>
      </c>
      <c r="S552" s="277" t="s">
        <v>496</v>
      </c>
      <c r="T552" s="277" t="s">
        <v>1254</v>
      </c>
    </row>
    <row r="553" spans="1:20" ht="12.6" hidden="1" customHeight="1">
      <c r="A553" s="277" t="s">
        <v>185</v>
      </c>
      <c r="B553" s="277" t="s">
        <v>70</v>
      </c>
      <c r="C553" s="277" t="s">
        <v>186</v>
      </c>
      <c r="D553" s="277" t="s">
        <v>133</v>
      </c>
      <c r="E553" s="277" t="s">
        <v>19220</v>
      </c>
      <c r="F553" s="277" t="s">
        <v>27</v>
      </c>
      <c r="G553" s="277" t="s">
        <v>189</v>
      </c>
      <c r="H553" s="277" t="s">
        <v>20690</v>
      </c>
      <c r="I553" s="277" t="s">
        <v>20688</v>
      </c>
      <c r="J553" s="277" t="s">
        <v>422</v>
      </c>
      <c r="N553" s="277" t="s">
        <v>20033</v>
      </c>
      <c r="O553" s="277" t="s">
        <v>366</v>
      </c>
      <c r="P553" s="277" t="s">
        <v>442</v>
      </c>
      <c r="Q553" s="277" t="s">
        <v>20691</v>
      </c>
      <c r="R553" s="277" t="s">
        <v>496</v>
      </c>
      <c r="S553" s="277" t="s">
        <v>496</v>
      </c>
      <c r="T553" s="277" t="s">
        <v>1254</v>
      </c>
    </row>
    <row r="554" spans="1:20" ht="12.6" hidden="1" customHeight="1">
      <c r="A554" s="277" t="s">
        <v>185</v>
      </c>
      <c r="B554" s="277" t="s">
        <v>70</v>
      </c>
      <c r="C554" s="277" t="s">
        <v>186</v>
      </c>
      <c r="D554" s="277" t="s">
        <v>133</v>
      </c>
      <c r="E554" s="277" t="s">
        <v>19221</v>
      </c>
      <c r="F554" s="277" t="s">
        <v>27</v>
      </c>
      <c r="G554" s="277" t="s">
        <v>189</v>
      </c>
      <c r="H554" s="277" t="s">
        <v>20692</v>
      </c>
      <c r="I554" s="277" t="s">
        <v>16962</v>
      </c>
      <c r="J554" s="277" t="s">
        <v>455</v>
      </c>
      <c r="N554" s="277" t="s">
        <v>7147</v>
      </c>
      <c r="O554" s="277" t="s">
        <v>366</v>
      </c>
      <c r="P554" s="277" t="s">
        <v>442</v>
      </c>
      <c r="Q554" s="277" t="s">
        <v>16676</v>
      </c>
      <c r="R554" s="277" t="s">
        <v>496</v>
      </c>
      <c r="S554" s="277" t="s">
        <v>496</v>
      </c>
      <c r="T554" s="277" t="s">
        <v>1254</v>
      </c>
    </row>
    <row r="555" spans="1:20" ht="12.6" hidden="1" customHeight="1">
      <c r="A555" s="277" t="s">
        <v>185</v>
      </c>
      <c r="B555" s="277" t="s">
        <v>70</v>
      </c>
      <c r="C555" s="277" t="s">
        <v>186</v>
      </c>
      <c r="D555" s="277" t="s">
        <v>133</v>
      </c>
      <c r="E555" s="277" t="s">
        <v>19222</v>
      </c>
      <c r="F555" s="277" t="s">
        <v>27</v>
      </c>
      <c r="G555" s="277" t="s">
        <v>189</v>
      </c>
      <c r="H555" s="277" t="s">
        <v>20693</v>
      </c>
      <c r="I555" s="277" t="s">
        <v>5071</v>
      </c>
      <c r="J555" s="277" t="s">
        <v>455</v>
      </c>
      <c r="N555" s="277" t="s">
        <v>7147</v>
      </c>
      <c r="O555" s="277" t="s">
        <v>366</v>
      </c>
      <c r="P555" s="277" t="s">
        <v>442</v>
      </c>
      <c r="Q555" s="277" t="s">
        <v>20694</v>
      </c>
      <c r="R555" s="277" t="s">
        <v>496</v>
      </c>
      <c r="S555" s="277" t="s">
        <v>496</v>
      </c>
      <c r="T555" s="277" t="s">
        <v>1254</v>
      </c>
    </row>
    <row r="556" spans="1:20" ht="12.6" hidden="1" customHeight="1">
      <c r="A556" s="277" t="s">
        <v>185</v>
      </c>
      <c r="B556" s="277" t="s">
        <v>70</v>
      </c>
      <c r="C556" s="277" t="s">
        <v>186</v>
      </c>
      <c r="D556" s="277" t="s">
        <v>133</v>
      </c>
      <c r="E556" s="277" t="s">
        <v>19223</v>
      </c>
      <c r="F556" s="277" t="s">
        <v>27</v>
      </c>
      <c r="G556" s="277" t="s">
        <v>189</v>
      </c>
      <c r="H556" s="277" t="s">
        <v>21012</v>
      </c>
      <c r="I556" s="277" t="s">
        <v>475</v>
      </c>
      <c r="J556" s="277" t="s">
        <v>422</v>
      </c>
      <c r="N556" s="277" t="s">
        <v>20033</v>
      </c>
      <c r="O556" s="277" t="s">
        <v>366</v>
      </c>
      <c r="P556" s="277" t="s">
        <v>442</v>
      </c>
      <c r="Q556" s="277" t="s">
        <v>21296</v>
      </c>
      <c r="R556" s="277" t="s">
        <v>21827</v>
      </c>
      <c r="S556" s="277" t="s">
        <v>21703</v>
      </c>
      <c r="T556" s="277" t="s">
        <v>472</v>
      </c>
    </row>
    <row r="557" spans="1:20" ht="12.6" hidden="1" customHeight="1">
      <c r="A557" s="277" t="s">
        <v>185</v>
      </c>
      <c r="B557" s="277" t="s">
        <v>70</v>
      </c>
      <c r="C557" s="277" t="s">
        <v>186</v>
      </c>
      <c r="D557" s="277" t="s">
        <v>149</v>
      </c>
      <c r="E557" s="277" t="s">
        <v>19224</v>
      </c>
      <c r="F557" s="277" t="s">
        <v>27</v>
      </c>
      <c r="G557" s="277" t="s">
        <v>189</v>
      </c>
      <c r="H557" s="277" t="s">
        <v>21013</v>
      </c>
      <c r="I557" s="277" t="s">
        <v>20695</v>
      </c>
      <c r="J557" s="277" t="s">
        <v>422</v>
      </c>
      <c r="N557" s="277" t="s">
        <v>20033</v>
      </c>
      <c r="O557" s="277" t="s">
        <v>366</v>
      </c>
      <c r="P557" s="277" t="s">
        <v>442</v>
      </c>
      <c r="Q557" s="277" t="s">
        <v>20696</v>
      </c>
      <c r="R557" s="277" t="s">
        <v>21873</v>
      </c>
      <c r="S557" s="277" t="s">
        <v>444</v>
      </c>
      <c r="T557" s="277" t="s">
        <v>2183</v>
      </c>
    </row>
    <row r="558" spans="1:20" ht="12.6" hidden="1" customHeight="1">
      <c r="A558" s="277" t="s">
        <v>185</v>
      </c>
      <c r="B558" s="277" t="s">
        <v>70</v>
      </c>
      <c r="C558" s="277" t="s">
        <v>186</v>
      </c>
      <c r="D558" s="277" t="s">
        <v>127</v>
      </c>
      <c r="E558" s="277" t="s">
        <v>19225</v>
      </c>
      <c r="F558" s="277" t="s">
        <v>27</v>
      </c>
      <c r="G558" s="277" t="s">
        <v>189</v>
      </c>
      <c r="H558" s="277" t="s">
        <v>20697</v>
      </c>
      <c r="I558" s="277" t="s">
        <v>459</v>
      </c>
      <c r="J558" s="277" t="s">
        <v>422</v>
      </c>
      <c r="N558" s="277" t="s">
        <v>20033</v>
      </c>
      <c r="O558" s="277" t="s">
        <v>366</v>
      </c>
      <c r="P558" s="277" t="s">
        <v>442</v>
      </c>
      <c r="Q558" s="277" t="s">
        <v>7493</v>
      </c>
      <c r="R558" s="277" t="s">
        <v>23112</v>
      </c>
      <c r="S558" s="277" t="s">
        <v>496</v>
      </c>
      <c r="T558" s="277" t="s">
        <v>1148</v>
      </c>
    </row>
    <row r="559" spans="1:20" ht="12.6" hidden="1" customHeight="1">
      <c r="A559" s="277" t="s">
        <v>185</v>
      </c>
      <c r="B559" s="277" t="s">
        <v>70</v>
      </c>
      <c r="C559" s="277" t="s">
        <v>186</v>
      </c>
      <c r="D559" s="277" t="s">
        <v>149</v>
      </c>
      <c r="E559" s="277" t="s">
        <v>19226</v>
      </c>
      <c r="F559" s="277" t="s">
        <v>419</v>
      </c>
      <c r="G559" s="277" t="s">
        <v>870</v>
      </c>
      <c r="H559" s="277" t="s">
        <v>20698</v>
      </c>
      <c r="I559" s="277" t="s">
        <v>21185</v>
      </c>
      <c r="O559" s="277" t="s">
        <v>366</v>
      </c>
      <c r="P559" s="277" t="s">
        <v>442</v>
      </c>
      <c r="Q559" s="277" t="s">
        <v>20699</v>
      </c>
      <c r="R559" s="277" t="s">
        <v>272</v>
      </c>
      <c r="S559" s="277" t="s">
        <v>253</v>
      </c>
      <c r="T559" s="277" t="s">
        <v>1339</v>
      </c>
    </row>
    <row r="560" spans="1:20" ht="12.6" hidden="1" customHeight="1">
      <c r="A560" s="277" t="s">
        <v>185</v>
      </c>
      <c r="B560" s="277" t="s">
        <v>70</v>
      </c>
      <c r="C560" s="277" t="s">
        <v>186</v>
      </c>
      <c r="D560" s="277" t="s">
        <v>11393</v>
      </c>
      <c r="E560" s="277" t="s">
        <v>19227</v>
      </c>
      <c r="F560" s="277" t="s">
        <v>27</v>
      </c>
      <c r="G560" s="277" t="s">
        <v>189</v>
      </c>
      <c r="H560" s="277" t="s">
        <v>21014</v>
      </c>
      <c r="I560" s="277" t="s">
        <v>835</v>
      </c>
      <c r="J560" s="277" t="s">
        <v>422</v>
      </c>
      <c r="N560" s="277" t="s">
        <v>20033</v>
      </c>
      <c r="O560" s="277" t="s">
        <v>366</v>
      </c>
      <c r="P560" s="277" t="s">
        <v>442</v>
      </c>
      <c r="Q560" s="277" t="s">
        <v>20700</v>
      </c>
      <c r="R560" s="277" t="s">
        <v>496</v>
      </c>
      <c r="S560" s="277" t="s">
        <v>496</v>
      </c>
      <c r="T560" s="277" t="s">
        <v>1396</v>
      </c>
    </row>
    <row r="561" spans="1:20" ht="12.6" hidden="1" customHeight="1">
      <c r="A561" s="277" t="s">
        <v>185</v>
      </c>
      <c r="B561" s="277" t="s">
        <v>70</v>
      </c>
      <c r="C561" s="277" t="s">
        <v>186</v>
      </c>
      <c r="D561" s="277" t="s">
        <v>149</v>
      </c>
      <c r="E561" s="277" t="s">
        <v>19228</v>
      </c>
      <c r="F561" s="277" t="s">
        <v>27</v>
      </c>
      <c r="G561" s="277" t="s">
        <v>189</v>
      </c>
      <c r="H561" s="277" t="s">
        <v>20701</v>
      </c>
      <c r="I561" s="277" t="s">
        <v>1283</v>
      </c>
      <c r="J561" s="277" t="s">
        <v>422</v>
      </c>
      <c r="N561" s="277" t="s">
        <v>20033</v>
      </c>
      <c r="O561" s="277" t="s">
        <v>366</v>
      </c>
      <c r="P561" s="277" t="s">
        <v>442</v>
      </c>
      <c r="Q561" s="277" t="s">
        <v>20702</v>
      </c>
      <c r="R561" s="277" t="s">
        <v>21873</v>
      </c>
      <c r="S561" s="277" t="s">
        <v>444</v>
      </c>
      <c r="T561" s="277" t="s">
        <v>3378</v>
      </c>
    </row>
    <row r="562" spans="1:20" ht="12.6" hidden="1" customHeight="1">
      <c r="A562" s="277" t="s">
        <v>185</v>
      </c>
      <c r="B562" s="277" t="s">
        <v>70</v>
      </c>
      <c r="C562" s="277" t="s">
        <v>186</v>
      </c>
      <c r="D562" s="277" t="s">
        <v>149</v>
      </c>
      <c r="E562" s="277" t="s">
        <v>19229</v>
      </c>
      <c r="F562" s="277" t="s">
        <v>27</v>
      </c>
      <c r="G562" s="277" t="s">
        <v>189</v>
      </c>
      <c r="H562" s="277" t="s">
        <v>20703</v>
      </c>
      <c r="I562" s="277" t="s">
        <v>1283</v>
      </c>
      <c r="J562" s="277" t="s">
        <v>455</v>
      </c>
      <c r="N562" s="277" t="s">
        <v>7147</v>
      </c>
      <c r="O562" s="277" t="s">
        <v>366</v>
      </c>
      <c r="P562" s="277" t="s">
        <v>442</v>
      </c>
      <c r="Q562" s="277" t="s">
        <v>20704</v>
      </c>
      <c r="R562" s="277" t="s">
        <v>272</v>
      </c>
      <c r="S562" s="277" t="s">
        <v>253</v>
      </c>
      <c r="T562" s="277" t="s">
        <v>3378</v>
      </c>
    </row>
    <row r="563" spans="1:20" ht="12.6" hidden="1" customHeight="1">
      <c r="A563" s="277" t="s">
        <v>185</v>
      </c>
      <c r="B563" s="277" t="s">
        <v>70</v>
      </c>
      <c r="C563" s="277" t="s">
        <v>186</v>
      </c>
      <c r="D563" s="277" t="s">
        <v>149</v>
      </c>
      <c r="E563" s="277" t="s">
        <v>19230</v>
      </c>
      <c r="F563" s="277" t="s">
        <v>27</v>
      </c>
      <c r="G563" s="277" t="s">
        <v>189</v>
      </c>
      <c r="H563" s="277" t="s">
        <v>20705</v>
      </c>
      <c r="I563" s="277" t="s">
        <v>1283</v>
      </c>
      <c r="J563" s="277" t="s">
        <v>455</v>
      </c>
      <c r="N563" s="277" t="s">
        <v>7147</v>
      </c>
      <c r="O563" s="277" t="s">
        <v>366</v>
      </c>
      <c r="P563" s="277" t="s">
        <v>442</v>
      </c>
      <c r="Q563" s="277" t="s">
        <v>20706</v>
      </c>
      <c r="R563" s="277" t="s">
        <v>496</v>
      </c>
      <c r="S563" s="277" t="s">
        <v>496</v>
      </c>
      <c r="T563" s="277" t="s">
        <v>3378</v>
      </c>
    </row>
    <row r="564" spans="1:20" ht="12.6" hidden="1" customHeight="1">
      <c r="A564" s="277" t="s">
        <v>185</v>
      </c>
      <c r="B564" s="277" t="s">
        <v>70</v>
      </c>
      <c r="C564" s="277" t="s">
        <v>186</v>
      </c>
      <c r="D564" s="277" t="s">
        <v>149</v>
      </c>
      <c r="E564" s="277" t="s">
        <v>19231</v>
      </c>
      <c r="F564" s="277" t="s">
        <v>27</v>
      </c>
      <c r="G564" s="277" t="s">
        <v>189</v>
      </c>
      <c r="H564" s="277" t="s">
        <v>20707</v>
      </c>
      <c r="I564" s="277" t="s">
        <v>1283</v>
      </c>
      <c r="J564" s="277" t="s">
        <v>422</v>
      </c>
      <c r="N564" s="277" t="s">
        <v>20033</v>
      </c>
      <c r="O564" s="277" t="s">
        <v>366</v>
      </c>
      <c r="P564" s="277" t="s">
        <v>442</v>
      </c>
      <c r="Q564" s="277" t="s">
        <v>20708</v>
      </c>
      <c r="R564" s="277" t="s">
        <v>21877</v>
      </c>
      <c r="S564" s="277" t="s">
        <v>21876</v>
      </c>
      <c r="T564" s="277" t="s">
        <v>3378</v>
      </c>
    </row>
    <row r="565" spans="1:20" ht="12.6" hidden="1" customHeight="1">
      <c r="A565" s="277" t="s">
        <v>185</v>
      </c>
      <c r="B565" s="277" t="s">
        <v>70</v>
      </c>
      <c r="C565" s="277" t="s">
        <v>186</v>
      </c>
      <c r="D565" s="277" t="s">
        <v>149</v>
      </c>
      <c r="E565" s="277" t="s">
        <v>19232</v>
      </c>
      <c r="F565" s="277" t="s">
        <v>27</v>
      </c>
      <c r="G565" s="277" t="s">
        <v>189</v>
      </c>
      <c r="H565" s="277" t="s">
        <v>20709</v>
      </c>
      <c r="I565" s="277" t="s">
        <v>1283</v>
      </c>
      <c r="J565" s="277" t="s">
        <v>455</v>
      </c>
      <c r="N565" s="277" t="s">
        <v>7147</v>
      </c>
      <c r="O565" s="277" t="s">
        <v>366</v>
      </c>
      <c r="P565" s="277" t="s">
        <v>442</v>
      </c>
      <c r="Q565" s="277" t="s">
        <v>20710</v>
      </c>
      <c r="R565" s="277" t="s">
        <v>496</v>
      </c>
      <c r="S565" s="277" t="s">
        <v>496</v>
      </c>
      <c r="T565" s="277" t="s">
        <v>3378</v>
      </c>
    </row>
    <row r="566" spans="1:20" ht="12.6" hidden="1" customHeight="1">
      <c r="A566" s="277" t="s">
        <v>185</v>
      </c>
      <c r="B566" s="277" t="s">
        <v>70</v>
      </c>
      <c r="C566" s="277" t="s">
        <v>186</v>
      </c>
      <c r="D566" s="277" t="s">
        <v>11394</v>
      </c>
      <c r="E566" s="277" t="s">
        <v>19233</v>
      </c>
      <c r="F566" s="277" t="s">
        <v>27</v>
      </c>
      <c r="G566" s="277" t="s">
        <v>189</v>
      </c>
      <c r="H566" s="277" t="s">
        <v>21015</v>
      </c>
      <c r="I566" s="277" t="s">
        <v>20711</v>
      </c>
      <c r="J566" s="277" t="s">
        <v>422</v>
      </c>
      <c r="N566" s="277" t="s">
        <v>20033</v>
      </c>
      <c r="O566" s="277" t="s">
        <v>366</v>
      </c>
      <c r="P566" s="277" t="s">
        <v>442</v>
      </c>
      <c r="Q566" s="277" t="s">
        <v>21297</v>
      </c>
      <c r="R566" s="277" t="s">
        <v>272</v>
      </c>
      <c r="S566" s="277" t="s">
        <v>253</v>
      </c>
      <c r="T566" s="277" t="s">
        <v>472</v>
      </c>
    </row>
    <row r="567" spans="1:20" ht="12.6" hidden="1" customHeight="1">
      <c r="A567" s="277" t="s">
        <v>185</v>
      </c>
      <c r="B567" s="277" t="s">
        <v>70</v>
      </c>
      <c r="C567" s="277" t="s">
        <v>186</v>
      </c>
      <c r="D567" s="277" t="s">
        <v>149</v>
      </c>
      <c r="E567" s="277" t="s">
        <v>19234</v>
      </c>
      <c r="F567" s="277" t="s">
        <v>27</v>
      </c>
      <c r="G567" s="277" t="s">
        <v>189</v>
      </c>
      <c r="H567" s="277" t="s">
        <v>21016</v>
      </c>
      <c r="I567" s="277" t="s">
        <v>835</v>
      </c>
      <c r="J567" s="277" t="s">
        <v>422</v>
      </c>
      <c r="N567" s="277" t="s">
        <v>20033</v>
      </c>
      <c r="O567" s="277" t="s">
        <v>366</v>
      </c>
      <c r="P567" s="277" t="s">
        <v>442</v>
      </c>
      <c r="Q567" s="277" t="s">
        <v>20712</v>
      </c>
      <c r="R567" s="277" t="s">
        <v>21884</v>
      </c>
      <c r="S567" s="277" t="s">
        <v>21878</v>
      </c>
      <c r="T567" s="277" t="s">
        <v>1396</v>
      </c>
    </row>
    <row r="568" spans="1:20" ht="12.6" hidden="1" customHeight="1">
      <c r="A568" s="277" t="s">
        <v>185</v>
      </c>
      <c r="B568" s="277" t="s">
        <v>70</v>
      </c>
      <c r="C568" s="277" t="s">
        <v>186</v>
      </c>
      <c r="D568" s="277" t="s">
        <v>149</v>
      </c>
      <c r="E568" s="277" t="s">
        <v>19235</v>
      </c>
      <c r="F568" s="277" t="s">
        <v>27</v>
      </c>
      <c r="G568" s="277" t="s">
        <v>189</v>
      </c>
      <c r="H568" s="277" t="s">
        <v>21017</v>
      </c>
      <c r="I568" s="277" t="s">
        <v>835</v>
      </c>
      <c r="J568" s="277" t="s">
        <v>422</v>
      </c>
      <c r="N568" s="277" t="s">
        <v>20033</v>
      </c>
      <c r="O568" s="277" t="s">
        <v>366</v>
      </c>
      <c r="P568" s="277" t="s">
        <v>442</v>
      </c>
      <c r="Q568" s="277" t="s">
        <v>20713</v>
      </c>
      <c r="R568" s="277" t="s">
        <v>21872</v>
      </c>
      <c r="S568" s="277" t="s">
        <v>21871</v>
      </c>
      <c r="T568" s="277" t="s">
        <v>1396</v>
      </c>
    </row>
    <row r="569" spans="1:20" ht="12.6" hidden="1" customHeight="1">
      <c r="A569" s="277" t="s">
        <v>185</v>
      </c>
      <c r="B569" s="277" t="s">
        <v>70</v>
      </c>
      <c r="C569" s="277" t="s">
        <v>186</v>
      </c>
      <c r="D569" s="277" t="s">
        <v>149</v>
      </c>
      <c r="E569" s="277" t="s">
        <v>19236</v>
      </c>
      <c r="F569" s="277" t="s">
        <v>27</v>
      </c>
      <c r="G569" s="277" t="s">
        <v>189</v>
      </c>
      <c r="H569" s="277" t="s">
        <v>21018</v>
      </c>
      <c r="I569" s="277" t="s">
        <v>835</v>
      </c>
      <c r="J569" s="277" t="s">
        <v>422</v>
      </c>
      <c r="N569" s="277" t="s">
        <v>20033</v>
      </c>
      <c r="O569" s="277" t="s">
        <v>366</v>
      </c>
      <c r="P569" s="277" t="s">
        <v>442</v>
      </c>
      <c r="Q569" s="277" t="s">
        <v>20714</v>
      </c>
      <c r="R569" s="277" t="s">
        <v>22111</v>
      </c>
      <c r="S569" s="277" t="s">
        <v>22109</v>
      </c>
      <c r="T569" s="277" t="s">
        <v>1396</v>
      </c>
    </row>
    <row r="570" spans="1:20" ht="12.6" hidden="1" customHeight="1">
      <c r="A570" s="277" t="s">
        <v>185</v>
      </c>
      <c r="B570" s="277" t="s">
        <v>70</v>
      </c>
      <c r="C570" s="277" t="s">
        <v>186</v>
      </c>
      <c r="D570" s="277" t="s">
        <v>149</v>
      </c>
      <c r="E570" s="277" t="s">
        <v>19237</v>
      </c>
      <c r="F570" s="277" t="s">
        <v>27</v>
      </c>
      <c r="G570" s="277" t="s">
        <v>189</v>
      </c>
      <c r="H570" s="277" t="s">
        <v>20715</v>
      </c>
      <c r="I570" s="277" t="s">
        <v>649</v>
      </c>
      <c r="J570" s="277" t="s">
        <v>422</v>
      </c>
      <c r="N570" s="277" t="s">
        <v>20033</v>
      </c>
      <c r="O570" s="277" t="s">
        <v>366</v>
      </c>
      <c r="P570" s="277" t="s">
        <v>442</v>
      </c>
      <c r="Q570" s="277" t="s">
        <v>20716</v>
      </c>
      <c r="R570" s="277" t="s">
        <v>272</v>
      </c>
      <c r="S570" s="277" t="s">
        <v>253</v>
      </c>
      <c r="T570" s="277" t="s">
        <v>651</v>
      </c>
    </row>
    <row r="571" spans="1:20" ht="12.6" hidden="1" customHeight="1">
      <c r="A571" s="277" t="s">
        <v>185</v>
      </c>
      <c r="B571" s="277" t="s">
        <v>70</v>
      </c>
      <c r="C571" s="277" t="s">
        <v>186</v>
      </c>
      <c r="D571" s="277" t="s">
        <v>11389</v>
      </c>
      <c r="E571" s="277" t="s">
        <v>19238</v>
      </c>
      <c r="F571" s="277" t="s">
        <v>419</v>
      </c>
      <c r="G571" s="277" t="s">
        <v>59</v>
      </c>
      <c r="H571" s="277" t="s">
        <v>20717</v>
      </c>
      <c r="I571" s="277" t="s">
        <v>1223</v>
      </c>
      <c r="O571" s="277" t="s">
        <v>366</v>
      </c>
      <c r="P571" s="277" t="s">
        <v>442</v>
      </c>
      <c r="Q571" s="277" t="s">
        <v>20718</v>
      </c>
      <c r="R571" s="277" t="s">
        <v>272</v>
      </c>
      <c r="S571" s="277" t="s">
        <v>253</v>
      </c>
      <c r="T571" s="277" t="s">
        <v>1339</v>
      </c>
    </row>
    <row r="572" spans="1:20" ht="12.6" hidden="1" customHeight="1">
      <c r="A572" s="277" t="s">
        <v>185</v>
      </c>
      <c r="B572" s="277" t="s">
        <v>70</v>
      </c>
      <c r="C572" s="277" t="s">
        <v>186</v>
      </c>
      <c r="D572" s="277" t="s">
        <v>130</v>
      </c>
      <c r="E572" s="277" t="s">
        <v>19239</v>
      </c>
      <c r="F572" s="277" t="s">
        <v>27</v>
      </c>
      <c r="G572" s="277" t="s">
        <v>189</v>
      </c>
      <c r="H572" s="277" t="s">
        <v>21019</v>
      </c>
      <c r="I572" s="277" t="s">
        <v>835</v>
      </c>
      <c r="J572" s="277" t="s">
        <v>422</v>
      </c>
      <c r="N572" s="277" t="s">
        <v>20033</v>
      </c>
      <c r="O572" s="277" t="s">
        <v>366</v>
      </c>
      <c r="P572" s="277" t="s">
        <v>442</v>
      </c>
      <c r="Q572" s="277" t="s">
        <v>20719</v>
      </c>
      <c r="R572" s="277" t="s">
        <v>21476</v>
      </c>
      <c r="S572" s="277" t="s">
        <v>21477</v>
      </c>
      <c r="T572" s="277" t="s">
        <v>1396</v>
      </c>
    </row>
    <row r="573" spans="1:20" ht="12.6" hidden="1" customHeight="1">
      <c r="A573" s="277" t="s">
        <v>185</v>
      </c>
      <c r="B573" s="277" t="s">
        <v>70</v>
      </c>
      <c r="C573" s="277" t="s">
        <v>186</v>
      </c>
      <c r="D573" s="277" t="s">
        <v>139</v>
      </c>
      <c r="E573" s="277" t="s">
        <v>19240</v>
      </c>
      <c r="F573" s="277" t="s">
        <v>27</v>
      </c>
      <c r="G573" s="277" t="s">
        <v>189</v>
      </c>
      <c r="H573" s="277" t="s">
        <v>21020</v>
      </c>
      <c r="I573" s="277" t="s">
        <v>835</v>
      </c>
      <c r="J573" s="277" t="s">
        <v>422</v>
      </c>
      <c r="N573" s="277" t="s">
        <v>20033</v>
      </c>
      <c r="O573" s="277" t="s">
        <v>366</v>
      </c>
      <c r="P573" s="277" t="s">
        <v>442</v>
      </c>
      <c r="Q573" s="277" t="s">
        <v>20720</v>
      </c>
      <c r="R573" s="277" t="s">
        <v>496</v>
      </c>
      <c r="S573" s="277" t="s">
        <v>496</v>
      </c>
      <c r="T573" s="277" t="s">
        <v>1396</v>
      </c>
    </row>
    <row r="574" spans="1:20" ht="12.6" hidden="1" customHeight="1">
      <c r="A574" s="277" t="s">
        <v>185</v>
      </c>
      <c r="B574" s="277" t="s">
        <v>70</v>
      </c>
      <c r="C574" s="277" t="s">
        <v>186</v>
      </c>
      <c r="D574" s="277" t="s">
        <v>149</v>
      </c>
      <c r="E574" s="277" t="s">
        <v>19241</v>
      </c>
      <c r="F574" s="277" t="s">
        <v>27</v>
      </c>
      <c r="G574" s="277" t="s">
        <v>189</v>
      </c>
      <c r="H574" s="277" t="s">
        <v>7372</v>
      </c>
      <c r="I574" s="277" t="s">
        <v>16596</v>
      </c>
      <c r="J574" s="277" t="s">
        <v>455</v>
      </c>
      <c r="N574" s="277" t="s">
        <v>7147</v>
      </c>
      <c r="O574" s="277" t="s">
        <v>366</v>
      </c>
      <c r="P574" s="277" t="s">
        <v>442</v>
      </c>
      <c r="Q574" s="277" t="s">
        <v>20721</v>
      </c>
      <c r="R574" s="277" t="s">
        <v>23113</v>
      </c>
      <c r="S574" s="277" t="s">
        <v>496</v>
      </c>
      <c r="T574" s="277" t="s">
        <v>1396</v>
      </c>
    </row>
    <row r="575" spans="1:20" ht="12.6" hidden="1" customHeight="1">
      <c r="A575" s="277" t="s">
        <v>185</v>
      </c>
      <c r="B575" s="277" t="s">
        <v>70</v>
      </c>
      <c r="C575" s="277" t="s">
        <v>28</v>
      </c>
      <c r="D575" s="277" t="s">
        <v>2151</v>
      </c>
      <c r="E575" s="277" t="s">
        <v>19242</v>
      </c>
      <c r="F575" s="277" t="s">
        <v>3432</v>
      </c>
      <c r="G575" s="277" t="s">
        <v>189</v>
      </c>
      <c r="H575" s="277" t="s">
        <v>12304</v>
      </c>
      <c r="I575" s="277" t="s">
        <v>835</v>
      </c>
      <c r="Q575" s="277" t="s">
        <v>23103</v>
      </c>
      <c r="R575" s="277" t="s">
        <v>23104</v>
      </c>
      <c r="T575" s="277" t="s">
        <v>1396</v>
      </c>
    </row>
    <row r="576" spans="1:20" ht="12.6" hidden="1" customHeight="1">
      <c r="A576" s="277" t="s">
        <v>185</v>
      </c>
      <c r="B576" s="277" t="s">
        <v>70</v>
      </c>
      <c r="C576" s="277" t="s">
        <v>186</v>
      </c>
      <c r="D576" s="277" t="s">
        <v>149</v>
      </c>
      <c r="E576" s="277" t="s">
        <v>19243</v>
      </c>
      <c r="F576" s="277" t="s">
        <v>27</v>
      </c>
      <c r="G576" s="277" t="s">
        <v>189</v>
      </c>
      <c r="H576" s="277" t="s">
        <v>21021</v>
      </c>
      <c r="I576" s="277" t="s">
        <v>1223</v>
      </c>
      <c r="J576" s="277" t="s">
        <v>422</v>
      </c>
      <c r="N576" s="277" t="s">
        <v>20033</v>
      </c>
      <c r="O576" s="277" t="s">
        <v>366</v>
      </c>
      <c r="P576" s="277" t="s">
        <v>442</v>
      </c>
      <c r="Q576" s="277" t="s">
        <v>20722</v>
      </c>
      <c r="R576" s="277" t="s">
        <v>22429</v>
      </c>
      <c r="S576" s="277" t="s">
        <v>22428</v>
      </c>
      <c r="T576" s="277" t="s">
        <v>1339</v>
      </c>
    </row>
    <row r="577" spans="1:20" ht="12.6" hidden="1" customHeight="1">
      <c r="A577" s="277" t="s">
        <v>185</v>
      </c>
      <c r="B577" s="277" t="s">
        <v>70</v>
      </c>
      <c r="C577" s="277" t="s">
        <v>186</v>
      </c>
      <c r="D577" s="277" t="s">
        <v>133</v>
      </c>
      <c r="E577" s="277" t="s">
        <v>19244</v>
      </c>
      <c r="F577" s="277" t="s">
        <v>27</v>
      </c>
      <c r="G577" s="277" t="s">
        <v>189</v>
      </c>
      <c r="H577" s="277" t="s">
        <v>21022</v>
      </c>
      <c r="I577" s="277" t="s">
        <v>475</v>
      </c>
      <c r="J577" s="277" t="s">
        <v>455</v>
      </c>
      <c r="N577" s="277" t="s">
        <v>7147</v>
      </c>
      <c r="O577" s="277" t="s">
        <v>366</v>
      </c>
      <c r="P577" s="277" t="s">
        <v>442</v>
      </c>
      <c r="Q577" s="277" t="s">
        <v>21298</v>
      </c>
      <c r="R577" s="277" t="s">
        <v>496</v>
      </c>
      <c r="S577" s="277" t="s">
        <v>496</v>
      </c>
      <c r="T577" s="277" t="s">
        <v>472</v>
      </c>
    </row>
    <row r="578" spans="1:20" ht="12.6" hidden="1" customHeight="1">
      <c r="A578" s="277" t="s">
        <v>185</v>
      </c>
      <c r="B578" s="277" t="s">
        <v>70</v>
      </c>
      <c r="C578" s="277" t="s">
        <v>186</v>
      </c>
      <c r="D578" s="277" t="s">
        <v>130</v>
      </c>
      <c r="E578" s="277" t="s">
        <v>19245</v>
      </c>
      <c r="F578" s="277" t="s">
        <v>27</v>
      </c>
      <c r="G578" s="277" t="s">
        <v>189</v>
      </c>
      <c r="H578" s="277" t="s">
        <v>21023</v>
      </c>
      <c r="I578" s="277" t="s">
        <v>1223</v>
      </c>
      <c r="J578" s="277" t="s">
        <v>422</v>
      </c>
      <c r="N578" s="277" t="s">
        <v>20033</v>
      </c>
      <c r="O578" s="277" t="s">
        <v>366</v>
      </c>
      <c r="P578" s="277" t="s">
        <v>442</v>
      </c>
      <c r="Q578" s="277" t="s">
        <v>20723</v>
      </c>
      <c r="R578" s="277" t="s">
        <v>21470</v>
      </c>
      <c r="S578" s="277" t="s">
        <v>21471</v>
      </c>
      <c r="T578" s="277" t="s">
        <v>1339</v>
      </c>
    </row>
    <row r="579" spans="1:20" ht="12.6" hidden="1" customHeight="1">
      <c r="A579" s="277" t="s">
        <v>185</v>
      </c>
      <c r="B579" s="277" t="s">
        <v>70</v>
      </c>
      <c r="C579" s="277" t="s">
        <v>186</v>
      </c>
      <c r="D579" s="277" t="s">
        <v>127</v>
      </c>
      <c r="E579" s="277" t="s">
        <v>19246</v>
      </c>
      <c r="F579" s="277" t="s">
        <v>27</v>
      </c>
      <c r="G579" s="277" t="s">
        <v>189</v>
      </c>
      <c r="H579" s="277" t="s">
        <v>20724</v>
      </c>
      <c r="I579" s="277" t="s">
        <v>436</v>
      </c>
      <c r="J579" s="277" t="s">
        <v>422</v>
      </c>
      <c r="N579" s="277" t="s">
        <v>20033</v>
      </c>
      <c r="O579" s="277" t="s">
        <v>366</v>
      </c>
      <c r="P579" s="277" t="s">
        <v>442</v>
      </c>
      <c r="Q579" s="277" t="s">
        <v>20725</v>
      </c>
      <c r="R579" s="277" t="s">
        <v>496</v>
      </c>
      <c r="S579" s="277" t="s">
        <v>496</v>
      </c>
      <c r="T579" s="277" t="s">
        <v>11745</v>
      </c>
    </row>
    <row r="580" spans="1:20" ht="12.6" hidden="1" customHeight="1">
      <c r="A580" s="277" t="s">
        <v>185</v>
      </c>
      <c r="B580" s="277" t="s">
        <v>70</v>
      </c>
      <c r="C580" s="277" t="s">
        <v>186</v>
      </c>
      <c r="D580" s="277" t="s">
        <v>11389</v>
      </c>
      <c r="E580" s="277" t="s">
        <v>19247</v>
      </c>
      <c r="F580" s="277" t="s">
        <v>27</v>
      </c>
      <c r="G580" s="277" t="s">
        <v>189</v>
      </c>
      <c r="H580" s="277" t="s">
        <v>21024</v>
      </c>
      <c r="I580" s="277" t="s">
        <v>1223</v>
      </c>
      <c r="J580" s="277" t="s">
        <v>455</v>
      </c>
      <c r="N580" s="277" t="s">
        <v>7147</v>
      </c>
      <c r="O580" s="277" t="s">
        <v>366</v>
      </c>
      <c r="P580" s="277" t="s">
        <v>442</v>
      </c>
      <c r="Q580" s="277" t="s">
        <v>20726</v>
      </c>
      <c r="R580" s="277" t="s">
        <v>21823</v>
      </c>
      <c r="S580" s="277" t="s">
        <v>21822</v>
      </c>
      <c r="T580" s="277" t="s">
        <v>1339</v>
      </c>
    </row>
    <row r="581" spans="1:20" ht="12.6" hidden="1" customHeight="1">
      <c r="A581" s="277" t="s">
        <v>185</v>
      </c>
      <c r="B581" s="277" t="s">
        <v>70</v>
      </c>
      <c r="C581" s="277" t="s">
        <v>186</v>
      </c>
      <c r="D581" s="277" t="s">
        <v>91</v>
      </c>
      <c r="E581" s="277" t="s">
        <v>19248</v>
      </c>
      <c r="F581" s="277" t="s">
        <v>30</v>
      </c>
      <c r="G581" s="277" t="s">
        <v>189</v>
      </c>
      <c r="H581" s="277" t="s">
        <v>21025</v>
      </c>
      <c r="I581" s="277" t="s">
        <v>475</v>
      </c>
      <c r="J581" s="277" t="s">
        <v>484</v>
      </c>
      <c r="K581" s="277">
        <v>3302</v>
      </c>
      <c r="M581" s="277" t="s">
        <v>485</v>
      </c>
      <c r="N581" s="277" t="s">
        <v>16214</v>
      </c>
      <c r="O581" s="277" t="s">
        <v>229</v>
      </c>
      <c r="P581" s="277" t="s">
        <v>683</v>
      </c>
      <c r="Q581" s="277" t="s">
        <v>21236</v>
      </c>
      <c r="R581" s="277" t="s">
        <v>21799</v>
      </c>
      <c r="S581" s="277" t="s">
        <v>21798</v>
      </c>
      <c r="T581" s="277" t="s">
        <v>556</v>
      </c>
    </row>
    <row r="582" spans="1:20" ht="12.6" hidden="1" customHeight="1">
      <c r="A582" s="277" t="s">
        <v>185</v>
      </c>
      <c r="B582" s="277" t="s">
        <v>70</v>
      </c>
      <c r="C582" s="277" t="s">
        <v>186</v>
      </c>
      <c r="D582" s="277" t="s">
        <v>91</v>
      </c>
      <c r="E582" s="277" t="s">
        <v>19249</v>
      </c>
      <c r="F582" s="277" t="s">
        <v>30</v>
      </c>
      <c r="G582" s="277" t="s">
        <v>189</v>
      </c>
      <c r="H582" s="277" t="s">
        <v>21026</v>
      </c>
      <c r="I582" s="277" t="s">
        <v>475</v>
      </c>
      <c r="J582" s="277" t="s">
        <v>484</v>
      </c>
      <c r="K582" s="277">
        <v>3303</v>
      </c>
      <c r="M582" s="277" t="s">
        <v>687</v>
      </c>
      <c r="N582" s="277" t="s">
        <v>15918</v>
      </c>
      <c r="O582" s="277" t="s">
        <v>206</v>
      </c>
      <c r="P582" s="277" t="s">
        <v>683</v>
      </c>
      <c r="Q582" s="277" t="s">
        <v>21237</v>
      </c>
      <c r="R582" s="277" t="s">
        <v>21802</v>
      </c>
      <c r="S582" s="277" t="s">
        <v>21801</v>
      </c>
      <c r="T582" s="277" t="s">
        <v>556</v>
      </c>
    </row>
    <row r="583" spans="1:20" ht="12.6" hidden="1" customHeight="1">
      <c r="A583" s="277" t="s">
        <v>185</v>
      </c>
      <c r="B583" s="277" t="s">
        <v>70</v>
      </c>
      <c r="C583" s="277" t="s">
        <v>186</v>
      </c>
      <c r="D583" s="277" t="s">
        <v>91</v>
      </c>
      <c r="E583" s="277" t="s">
        <v>19250</v>
      </c>
      <c r="F583" s="277" t="s">
        <v>30</v>
      </c>
      <c r="G583" s="277" t="s">
        <v>189</v>
      </c>
      <c r="H583" s="277" t="s">
        <v>21027</v>
      </c>
      <c r="I583" s="277" t="s">
        <v>475</v>
      </c>
      <c r="J583" s="277" t="s">
        <v>484</v>
      </c>
      <c r="K583" s="277">
        <v>3304</v>
      </c>
      <c r="M583" s="277" t="s">
        <v>687</v>
      </c>
      <c r="N583" s="277" t="s">
        <v>7071</v>
      </c>
      <c r="O583" s="277" t="s">
        <v>366</v>
      </c>
      <c r="P583" s="277" t="s">
        <v>683</v>
      </c>
      <c r="Q583" s="277" t="s">
        <v>21238</v>
      </c>
      <c r="R583" s="277" t="s">
        <v>21805</v>
      </c>
      <c r="S583" s="277" t="s">
        <v>21804</v>
      </c>
      <c r="T583" s="277" t="s">
        <v>556</v>
      </c>
    </row>
    <row r="584" spans="1:20" ht="12.6" hidden="1" customHeight="1">
      <c r="A584" s="277" t="s">
        <v>185</v>
      </c>
      <c r="B584" s="277" t="s">
        <v>70</v>
      </c>
      <c r="C584" s="277" t="s">
        <v>186</v>
      </c>
      <c r="D584" s="277" t="s">
        <v>149</v>
      </c>
      <c r="E584" s="277" t="s">
        <v>19251</v>
      </c>
      <c r="F584" s="277" t="s">
        <v>27</v>
      </c>
      <c r="G584" s="277" t="s">
        <v>189</v>
      </c>
      <c r="H584" s="277" t="s">
        <v>21028</v>
      </c>
      <c r="I584" s="277" t="s">
        <v>1223</v>
      </c>
      <c r="J584" s="277" t="s">
        <v>455</v>
      </c>
      <c r="N584" s="277" t="s">
        <v>7147</v>
      </c>
      <c r="O584" s="277" t="s">
        <v>366</v>
      </c>
      <c r="P584" s="277" t="s">
        <v>442</v>
      </c>
      <c r="Q584" s="277" t="s">
        <v>16643</v>
      </c>
      <c r="R584" s="277" t="s">
        <v>23114</v>
      </c>
      <c r="S584" s="277" t="s">
        <v>496</v>
      </c>
      <c r="T584" s="277" t="s">
        <v>1339</v>
      </c>
    </row>
    <row r="585" spans="1:20" ht="12.6" hidden="1" customHeight="1">
      <c r="A585" s="277" t="s">
        <v>185</v>
      </c>
      <c r="B585" s="277" t="s">
        <v>70</v>
      </c>
      <c r="C585" s="277" t="s">
        <v>186</v>
      </c>
      <c r="D585" s="277" t="s">
        <v>2151</v>
      </c>
      <c r="E585" s="277" t="s">
        <v>19252</v>
      </c>
      <c r="F585" s="277" t="s">
        <v>27</v>
      </c>
      <c r="G585" s="277" t="s">
        <v>189</v>
      </c>
      <c r="H585" s="277" t="s">
        <v>20727</v>
      </c>
      <c r="I585" s="277" t="s">
        <v>21186</v>
      </c>
      <c r="J585" s="277" t="s">
        <v>20038</v>
      </c>
      <c r="N585" s="277" t="s">
        <v>423</v>
      </c>
      <c r="O585" s="277" t="s">
        <v>366</v>
      </c>
      <c r="P585" s="277" t="s">
        <v>20039</v>
      </c>
      <c r="Q585" s="277" t="s">
        <v>20728</v>
      </c>
      <c r="R585" s="277" t="s">
        <v>21621</v>
      </c>
      <c r="S585" s="277" t="s">
        <v>21620</v>
      </c>
      <c r="T585" s="277" t="s">
        <v>919</v>
      </c>
    </row>
    <row r="586" spans="1:20" ht="12.6" hidden="1" customHeight="1">
      <c r="A586" s="277" t="s">
        <v>185</v>
      </c>
      <c r="B586" s="277" t="s">
        <v>70</v>
      </c>
      <c r="C586" s="277" t="s">
        <v>186</v>
      </c>
      <c r="D586" s="277" t="s">
        <v>2151</v>
      </c>
      <c r="E586" s="277" t="s">
        <v>19253</v>
      </c>
      <c r="F586" s="277" t="s">
        <v>27</v>
      </c>
      <c r="G586" s="277" t="s">
        <v>189</v>
      </c>
      <c r="H586" s="277" t="s">
        <v>20729</v>
      </c>
      <c r="I586" s="277" t="s">
        <v>3196</v>
      </c>
      <c r="J586" s="277" t="s">
        <v>20038</v>
      </c>
      <c r="N586" s="277" t="s">
        <v>423</v>
      </c>
      <c r="O586" s="277" t="s">
        <v>366</v>
      </c>
      <c r="P586" s="277" t="s">
        <v>20039</v>
      </c>
      <c r="Q586" s="277" t="s">
        <v>20730</v>
      </c>
      <c r="R586" s="277" t="s">
        <v>21623</v>
      </c>
      <c r="S586" s="277" t="s">
        <v>444</v>
      </c>
      <c r="T586" s="277" t="s">
        <v>919</v>
      </c>
    </row>
    <row r="587" spans="1:20" ht="12.6" hidden="1" customHeight="1">
      <c r="A587" s="277" t="s">
        <v>185</v>
      </c>
      <c r="B587" s="277" t="s">
        <v>70</v>
      </c>
      <c r="C587" s="277" t="s">
        <v>186</v>
      </c>
      <c r="D587" s="277" t="s">
        <v>127</v>
      </c>
      <c r="E587" s="277" t="s">
        <v>19254</v>
      </c>
      <c r="F587" s="277" t="s">
        <v>27</v>
      </c>
      <c r="G587" s="277" t="s">
        <v>189</v>
      </c>
      <c r="H587" s="277" t="s">
        <v>21029</v>
      </c>
      <c r="I587" s="277" t="s">
        <v>604</v>
      </c>
      <c r="J587" s="277" t="s">
        <v>422</v>
      </c>
      <c r="N587" s="277" t="s">
        <v>20033</v>
      </c>
      <c r="O587" s="277" t="s">
        <v>366</v>
      </c>
      <c r="P587" s="277" t="s">
        <v>442</v>
      </c>
      <c r="Q587" s="277" t="s">
        <v>20731</v>
      </c>
      <c r="R587" s="277" t="s">
        <v>22060</v>
      </c>
      <c r="S587" s="277" t="s">
        <v>22061</v>
      </c>
      <c r="T587" s="277" t="s">
        <v>1585</v>
      </c>
    </row>
    <row r="588" spans="1:20" ht="12.6" hidden="1" customHeight="1">
      <c r="A588" s="277" t="s">
        <v>185</v>
      </c>
      <c r="B588" s="277" t="s">
        <v>70</v>
      </c>
      <c r="C588" s="277" t="s">
        <v>186</v>
      </c>
      <c r="D588" s="277" t="s">
        <v>2151</v>
      </c>
      <c r="E588" s="277" t="s">
        <v>19255</v>
      </c>
      <c r="F588" s="277" t="s">
        <v>27</v>
      </c>
      <c r="G588" s="277" t="s">
        <v>189</v>
      </c>
      <c r="H588" s="277" t="s">
        <v>20732</v>
      </c>
      <c r="I588" s="277" t="s">
        <v>21186</v>
      </c>
      <c r="J588" s="277" t="s">
        <v>20038</v>
      </c>
      <c r="N588" s="277" t="s">
        <v>423</v>
      </c>
      <c r="O588" s="277" t="s">
        <v>366</v>
      </c>
      <c r="P588" s="277" t="s">
        <v>20039</v>
      </c>
      <c r="Q588" s="277" t="s">
        <v>20733</v>
      </c>
      <c r="R588" s="277" t="s">
        <v>21628</v>
      </c>
      <c r="S588" s="277" t="s">
        <v>444</v>
      </c>
      <c r="T588" s="277" t="s">
        <v>919</v>
      </c>
    </row>
    <row r="589" spans="1:20" ht="12.6" hidden="1" customHeight="1">
      <c r="A589" s="277" t="s">
        <v>185</v>
      </c>
      <c r="B589" s="277" t="s">
        <v>70</v>
      </c>
      <c r="C589" s="277" t="s">
        <v>186</v>
      </c>
      <c r="D589" s="277" t="s">
        <v>11390</v>
      </c>
      <c r="E589" s="277" t="s">
        <v>19256</v>
      </c>
      <c r="F589" s="277" t="s">
        <v>27</v>
      </c>
      <c r="G589" s="277" t="s">
        <v>189</v>
      </c>
      <c r="H589" s="277" t="s">
        <v>20734</v>
      </c>
      <c r="I589" s="277" t="s">
        <v>475</v>
      </c>
      <c r="J589" s="277" t="s">
        <v>422</v>
      </c>
      <c r="N589" s="277" t="s">
        <v>20033</v>
      </c>
      <c r="O589" s="277" t="s">
        <v>366</v>
      </c>
      <c r="P589" s="277" t="s">
        <v>442</v>
      </c>
      <c r="Q589" s="277" t="s">
        <v>20735</v>
      </c>
      <c r="R589" s="277" t="s">
        <v>21837</v>
      </c>
      <c r="S589" s="277" t="s">
        <v>21836</v>
      </c>
      <c r="T589" s="277" t="s">
        <v>472</v>
      </c>
    </row>
    <row r="590" spans="1:20" ht="12.6" hidden="1" customHeight="1">
      <c r="A590" s="277" t="s">
        <v>185</v>
      </c>
      <c r="B590" s="277" t="s">
        <v>70</v>
      </c>
      <c r="C590" s="277" t="s">
        <v>186</v>
      </c>
      <c r="D590" s="277" t="s">
        <v>127</v>
      </c>
      <c r="E590" s="277" t="s">
        <v>19257</v>
      </c>
      <c r="F590" s="277" t="s">
        <v>27</v>
      </c>
      <c r="G590" s="277" t="s">
        <v>189</v>
      </c>
      <c r="H590" s="277" t="s">
        <v>21030</v>
      </c>
      <c r="I590" s="277" t="s">
        <v>604</v>
      </c>
      <c r="J590" s="277" t="s">
        <v>455</v>
      </c>
      <c r="N590" s="277" t="s">
        <v>7147</v>
      </c>
      <c r="O590" s="277" t="s">
        <v>366</v>
      </c>
      <c r="P590" s="277" t="s">
        <v>442</v>
      </c>
      <c r="Q590" s="277" t="s">
        <v>20736</v>
      </c>
      <c r="R590" s="277" t="s">
        <v>496</v>
      </c>
      <c r="S590" s="277" t="s">
        <v>496</v>
      </c>
      <c r="T590" s="277" t="s">
        <v>1585</v>
      </c>
    </row>
    <row r="591" spans="1:20" ht="12.6" hidden="1" customHeight="1">
      <c r="A591" s="277" t="s">
        <v>185</v>
      </c>
      <c r="B591" s="277" t="s">
        <v>70</v>
      </c>
      <c r="C591" s="277" t="s">
        <v>186</v>
      </c>
      <c r="D591" s="277" t="s">
        <v>127</v>
      </c>
      <c r="E591" s="277" t="s">
        <v>19258</v>
      </c>
      <c r="F591" s="277" t="s">
        <v>27</v>
      </c>
      <c r="G591" s="277" t="s">
        <v>189</v>
      </c>
      <c r="H591" s="277" t="s">
        <v>16183</v>
      </c>
      <c r="I591" s="277" t="s">
        <v>8093</v>
      </c>
      <c r="J591" s="277" t="s">
        <v>422</v>
      </c>
      <c r="N591" s="277" t="s">
        <v>20033</v>
      </c>
      <c r="O591" s="277" t="s">
        <v>366</v>
      </c>
      <c r="P591" s="277" t="s">
        <v>442</v>
      </c>
      <c r="Q591" s="277" t="s">
        <v>16140</v>
      </c>
      <c r="R591" s="277" t="s">
        <v>21584</v>
      </c>
      <c r="S591" s="277" t="s">
        <v>21585</v>
      </c>
      <c r="T591" s="277" t="s">
        <v>7738</v>
      </c>
    </row>
    <row r="592" spans="1:20" ht="12.6" hidden="1" customHeight="1">
      <c r="A592" s="277" t="s">
        <v>185</v>
      </c>
      <c r="B592" s="277" t="s">
        <v>70</v>
      </c>
      <c r="C592" s="277" t="s">
        <v>186</v>
      </c>
      <c r="D592" s="277" t="s">
        <v>127</v>
      </c>
      <c r="E592" s="277" t="s">
        <v>19259</v>
      </c>
      <c r="F592" s="277" t="s">
        <v>27</v>
      </c>
      <c r="G592" s="277" t="s">
        <v>189</v>
      </c>
      <c r="H592" s="277" t="s">
        <v>21031</v>
      </c>
      <c r="I592" s="277" t="s">
        <v>20737</v>
      </c>
      <c r="J592" s="277" t="s">
        <v>422</v>
      </c>
      <c r="N592" s="277" t="s">
        <v>20033</v>
      </c>
      <c r="O592" s="277" t="s">
        <v>366</v>
      </c>
      <c r="P592" s="277" t="s">
        <v>442</v>
      </c>
      <c r="Q592" s="277" t="s">
        <v>20738</v>
      </c>
      <c r="R592" s="277" t="s">
        <v>21534</v>
      </c>
      <c r="S592" s="277" t="s">
        <v>200</v>
      </c>
      <c r="T592" s="277" t="s">
        <v>472</v>
      </c>
    </row>
    <row r="593" spans="1:22" ht="12.6" hidden="1" customHeight="1">
      <c r="A593" s="277" t="s">
        <v>185</v>
      </c>
      <c r="B593" s="277" t="s">
        <v>70</v>
      </c>
      <c r="C593" s="277" t="s">
        <v>186</v>
      </c>
      <c r="D593" s="277" t="s">
        <v>127</v>
      </c>
      <c r="E593" s="277" t="s">
        <v>19260</v>
      </c>
      <c r="F593" s="277" t="s">
        <v>27</v>
      </c>
      <c r="G593" s="277" t="s">
        <v>189</v>
      </c>
      <c r="H593" s="277" t="s">
        <v>21032</v>
      </c>
      <c r="I593" s="277" t="s">
        <v>475</v>
      </c>
      <c r="J593" s="277" t="s">
        <v>422</v>
      </c>
      <c r="N593" s="277" t="s">
        <v>20033</v>
      </c>
      <c r="O593" s="277" t="s">
        <v>366</v>
      </c>
      <c r="P593" s="277" t="s">
        <v>442</v>
      </c>
      <c r="Q593" s="277" t="s">
        <v>20739</v>
      </c>
      <c r="R593" s="277" t="s">
        <v>22051</v>
      </c>
      <c r="S593" s="277" t="s">
        <v>444</v>
      </c>
      <c r="T593" s="277" t="s">
        <v>472</v>
      </c>
    </row>
    <row r="594" spans="1:22" ht="12.6" hidden="1" customHeight="1">
      <c r="A594" s="277" t="s">
        <v>185</v>
      </c>
      <c r="B594" s="277" t="s">
        <v>70</v>
      </c>
      <c r="C594" s="277" t="s">
        <v>186</v>
      </c>
      <c r="D594" s="277" t="s">
        <v>127</v>
      </c>
      <c r="E594" s="277" t="s">
        <v>19261</v>
      </c>
      <c r="F594" s="277" t="s">
        <v>27</v>
      </c>
      <c r="G594" s="277" t="s">
        <v>189</v>
      </c>
      <c r="H594" s="277" t="s">
        <v>20740</v>
      </c>
      <c r="I594" s="277" t="s">
        <v>3196</v>
      </c>
      <c r="J594" s="277" t="s">
        <v>422</v>
      </c>
      <c r="N594" s="277" t="s">
        <v>20033</v>
      </c>
      <c r="O594" s="277" t="s">
        <v>366</v>
      </c>
      <c r="P594" s="277" t="s">
        <v>442</v>
      </c>
      <c r="Q594" s="277" t="s">
        <v>20741</v>
      </c>
      <c r="R594" s="277" t="s">
        <v>5280</v>
      </c>
      <c r="S594" s="277" t="s">
        <v>193</v>
      </c>
      <c r="T594" s="277" t="s">
        <v>919</v>
      </c>
      <c r="V594" s="277" t="s">
        <v>995</v>
      </c>
    </row>
    <row r="595" spans="1:22" ht="12.6" hidden="1" customHeight="1">
      <c r="A595" s="277" t="s">
        <v>185</v>
      </c>
      <c r="B595" s="277" t="s">
        <v>70</v>
      </c>
      <c r="C595" s="277" t="s">
        <v>186</v>
      </c>
      <c r="D595" s="277" t="s">
        <v>20002</v>
      </c>
      <c r="E595" s="277" t="s">
        <v>19262</v>
      </c>
      <c r="F595" s="277" t="s">
        <v>27</v>
      </c>
      <c r="G595" s="277" t="s">
        <v>189</v>
      </c>
      <c r="H595" s="277" t="s">
        <v>21033</v>
      </c>
      <c r="I595" s="277" t="s">
        <v>604</v>
      </c>
      <c r="J595" s="277" t="s">
        <v>20210</v>
      </c>
      <c r="N595" s="277" t="s">
        <v>423</v>
      </c>
      <c r="O595" s="277" t="s">
        <v>366</v>
      </c>
      <c r="P595" s="277" t="s">
        <v>20211</v>
      </c>
      <c r="Q595" s="277" t="s">
        <v>20742</v>
      </c>
      <c r="R595" s="277" t="s">
        <v>272</v>
      </c>
      <c r="S595" s="277" t="s">
        <v>253</v>
      </c>
      <c r="T595" s="277" t="s">
        <v>1585</v>
      </c>
    </row>
    <row r="596" spans="1:22" ht="12.6" hidden="1" customHeight="1">
      <c r="A596" s="277" t="s">
        <v>185</v>
      </c>
      <c r="B596" s="277" t="s">
        <v>70</v>
      </c>
      <c r="C596" s="277" t="s">
        <v>186</v>
      </c>
      <c r="D596" s="277" t="s">
        <v>127</v>
      </c>
      <c r="E596" s="277" t="s">
        <v>19263</v>
      </c>
      <c r="F596" s="277" t="s">
        <v>27</v>
      </c>
      <c r="G596" s="277" t="s">
        <v>189</v>
      </c>
      <c r="H596" s="277" t="s">
        <v>20743</v>
      </c>
      <c r="I596" s="277" t="s">
        <v>3196</v>
      </c>
      <c r="J596" s="277" t="s">
        <v>422</v>
      </c>
      <c r="N596" s="277" t="s">
        <v>20033</v>
      </c>
      <c r="O596" s="277" t="s">
        <v>366</v>
      </c>
      <c r="P596" s="277" t="s">
        <v>442</v>
      </c>
      <c r="Q596" s="277" t="s">
        <v>20744</v>
      </c>
      <c r="R596" s="277" t="s">
        <v>22898</v>
      </c>
      <c r="S596" s="277" t="s">
        <v>444</v>
      </c>
      <c r="T596" s="277" t="s">
        <v>919</v>
      </c>
    </row>
    <row r="597" spans="1:22" ht="12.6" hidden="1" customHeight="1">
      <c r="A597" s="277" t="s">
        <v>185</v>
      </c>
      <c r="B597" s="277" t="s">
        <v>70</v>
      </c>
      <c r="C597" s="277" t="s">
        <v>186</v>
      </c>
      <c r="D597" s="277" t="s">
        <v>127</v>
      </c>
      <c r="E597" s="277" t="s">
        <v>19264</v>
      </c>
      <c r="F597" s="277" t="s">
        <v>27</v>
      </c>
      <c r="G597" s="277" t="s">
        <v>189</v>
      </c>
      <c r="H597" s="277" t="s">
        <v>20745</v>
      </c>
      <c r="I597" s="277" t="s">
        <v>3196</v>
      </c>
      <c r="J597" s="277" t="s">
        <v>422</v>
      </c>
      <c r="N597" s="277" t="s">
        <v>20033</v>
      </c>
      <c r="O597" s="277" t="s">
        <v>366</v>
      </c>
      <c r="P597" s="277" t="s">
        <v>442</v>
      </c>
      <c r="Q597" s="277" t="s">
        <v>20746</v>
      </c>
      <c r="R597" s="277" t="s">
        <v>21640</v>
      </c>
      <c r="S597" s="277" t="s">
        <v>21641</v>
      </c>
      <c r="T597" s="277" t="s">
        <v>919</v>
      </c>
    </row>
    <row r="598" spans="1:22" ht="12.6" hidden="1" customHeight="1">
      <c r="A598" s="277" t="s">
        <v>185</v>
      </c>
      <c r="B598" s="277" t="s">
        <v>70</v>
      </c>
      <c r="C598" s="277" t="s">
        <v>186</v>
      </c>
      <c r="D598" s="277" t="s">
        <v>158</v>
      </c>
      <c r="E598" s="277" t="s">
        <v>19265</v>
      </c>
      <c r="F598" s="277" t="s">
        <v>27</v>
      </c>
      <c r="G598" s="277" t="s">
        <v>189</v>
      </c>
      <c r="H598" s="277" t="s">
        <v>21034</v>
      </c>
      <c r="I598" s="277" t="s">
        <v>475</v>
      </c>
      <c r="J598" s="277" t="s">
        <v>20125</v>
      </c>
      <c r="N598" s="277" t="s">
        <v>423</v>
      </c>
      <c r="O598" s="277" t="s">
        <v>20557</v>
      </c>
      <c r="P598" s="277" t="s">
        <v>20126</v>
      </c>
      <c r="Q598" s="277" t="s">
        <v>21299</v>
      </c>
      <c r="R598" s="277" t="s">
        <v>22165</v>
      </c>
      <c r="S598" s="277" t="s">
        <v>22164</v>
      </c>
      <c r="T598" s="277" t="s">
        <v>472</v>
      </c>
    </row>
    <row r="599" spans="1:22" ht="12.6" hidden="1" customHeight="1">
      <c r="A599" s="277" t="s">
        <v>185</v>
      </c>
      <c r="B599" s="277" t="s">
        <v>70</v>
      </c>
      <c r="C599" s="277" t="s">
        <v>186</v>
      </c>
      <c r="D599" s="277" t="s">
        <v>158</v>
      </c>
      <c r="E599" s="277" t="s">
        <v>19266</v>
      </c>
      <c r="F599" s="277" t="s">
        <v>27</v>
      </c>
      <c r="G599" s="277" t="s">
        <v>189</v>
      </c>
      <c r="H599" s="277" t="s">
        <v>21035</v>
      </c>
      <c r="I599" s="277" t="s">
        <v>475</v>
      </c>
      <c r="J599" s="277" t="s">
        <v>20125</v>
      </c>
      <c r="N599" s="277" t="s">
        <v>423</v>
      </c>
      <c r="O599" s="277" t="s">
        <v>20557</v>
      </c>
      <c r="P599" s="277" t="s">
        <v>20126</v>
      </c>
      <c r="Q599" s="277" t="s">
        <v>21300</v>
      </c>
      <c r="R599" s="277" t="s">
        <v>22191</v>
      </c>
      <c r="S599" s="277" t="s">
        <v>22190</v>
      </c>
      <c r="T599" s="277" t="s">
        <v>472</v>
      </c>
    </row>
    <row r="600" spans="1:22" ht="12.6" hidden="1" customHeight="1">
      <c r="A600" s="277" t="s">
        <v>185</v>
      </c>
      <c r="B600" s="277" t="s">
        <v>70</v>
      </c>
      <c r="C600" s="277" t="s">
        <v>186</v>
      </c>
      <c r="D600" s="277" t="s">
        <v>151</v>
      </c>
      <c r="E600" s="277" t="s">
        <v>19267</v>
      </c>
      <c r="F600" s="277" t="s">
        <v>27</v>
      </c>
      <c r="G600" s="277" t="s">
        <v>189</v>
      </c>
      <c r="H600" s="277" t="s">
        <v>20747</v>
      </c>
      <c r="I600" s="277" t="s">
        <v>475</v>
      </c>
      <c r="J600" s="277" t="s">
        <v>455</v>
      </c>
      <c r="N600" s="277" t="s">
        <v>7147</v>
      </c>
      <c r="O600" s="277" t="s">
        <v>366</v>
      </c>
      <c r="P600" s="277" t="s">
        <v>442</v>
      </c>
      <c r="Q600" s="277" t="s">
        <v>8075</v>
      </c>
      <c r="R600" s="277" t="s">
        <v>21898</v>
      </c>
      <c r="S600" s="277" t="s">
        <v>21897</v>
      </c>
      <c r="T600" s="277" t="s">
        <v>472</v>
      </c>
    </row>
    <row r="601" spans="1:22" ht="12.6" hidden="1" customHeight="1">
      <c r="A601" s="277" t="s">
        <v>185</v>
      </c>
      <c r="B601" s="277" t="s">
        <v>70</v>
      </c>
      <c r="C601" s="277" t="s">
        <v>186</v>
      </c>
      <c r="D601" s="277" t="s">
        <v>158</v>
      </c>
      <c r="E601" s="277" t="s">
        <v>19268</v>
      </c>
      <c r="F601" s="277" t="s">
        <v>27</v>
      </c>
      <c r="G601" s="277" t="s">
        <v>189</v>
      </c>
      <c r="H601" s="277" t="s">
        <v>21036</v>
      </c>
      <c r="I601" s="277" t="s">
        <v>633</v>
      </c>
      <c r="J601" s="277" t="s">
        <v>20125</v>
      </c>
      <c r="N601" s="277" t="s">
        <v>423</v>
      </c>
      <c r="O601" s="277" t="s">
        <v>20557</v>
      </c>
      <c r="P601" s="277" t="s">
        <v>20126</v>
      </c>
      <c r="Q601" s="277" t="s">
        <v>21301</v>
      </c>
      <c r="R601" s="277" t="s">
        <v>22197</v>
      </c>
      <c r="S601" s="277" t="s">
        <v>22196</v>
      </c>
      <c r="T601" s="277" t="s">
        <v>472</v>
      </c>
    </row>
    <row r="602" spans="1:22" ht="12.6" hidden="1" customHeight="1">
      <c r="A602" s="277" t="s">
        <v>185</v>
      </c>
      <c r="B602" s="277" t="s">
        <v>70</v>
      </c>
      <c r="C602" s="277" t="s">
        <v>186</v>
      </c>
      <c r="D602" s="277" t="s">
        <v>2151</v>
      </c>
      <c r="E602" s="277" t="s">
        <v>19269</v>
      </c>
      <c r="F602" s="277" t="s">
        <v>27</v>
      </c>
      <c r="G602" s="277" t="s">
        <v>189</v>
      </c>
      <c r="H602" s="277" t="s">
        <v>21037</v>
      </c>
      <c r="I602" s="277" t="s">
        <v>633</v>
      </c>
      <c r="J602" s="277" t="s">
        <v>20038</v>
      </c>
      <c r="N602" s="277" t="s">
        <v>423</v>
      </c>
      <c r="O602" s="277" t="s">
        <v>366</v>
      </c>
      <c r="P602" s="277" t="s">
        <v>20039</v>
      </c>
      <c r="Q602" s="277" t="s">
        <v>21302</v>
      </c>
      <c r="R602" s="277" t="s">
        <v>21628</v>
      </c>
      <c r="S602" s="277" t="s">
        <v>444</v>
      </c>
      <c r="T602" s="277" t="s">
        <v>472</v>
      </c>
    </row>
    <row r="603" spans="1:22" ht="12.6" hidden="1" customHeight="1">
      <c r="A603" s="277" t="s">
        <v>185</v>
      </c>
      <c r="B603" s="277" t="s">
        <v>70</v>
      </c>
      <c r="C603" s="277" t="s">
        <v>186</v>
      </c>
      <c r="D603" s="277" t="s">
        <v>11393</v>
      </c>
      <c r="E603" s="277" t="s">
        <v>19270</v>
      </c>
      <c r="F603" s="277" t="s">
        <v>27</v>
      </c>
      <c r="G603" s="277" t="s">
        <v>189</v>
      </c>
      <c r="H603" s="277" t="s">
        <v>20748</v>
      </c>
      <c r="I603" s="277" t="s">
        <v>533</v>
      </c>
      <c r="J603" s="277" t="s">
        <v>422</v>
      </c>
      <c r="N603" s="277" t="s">
        <v>20033</v>
      </c>
      <c r="O603" s="277" t="s">
        <v>366</v>
      </c>
      <c r="P603" s="277" t="s">
        <v>442</v>
      </c>
      <c r="Q603" s="277" t="s">
        <v>20749</v>
      </c>
      <c r="R603" s="277" t="s">
        <v>272</v>
      </c>
      <c r="S603" s="277" t="s">
        <v>253</v>
      </c>
      <c r="T603" s="277" t="s">
        <v>535</v>
      </c>
    </row>
    <row r="604" spans="1:22" ht="12.6" hidden="1" customHeight="1">
      <c r="A604" s="277" t="s">
        <v>185</v>
      </c>
      <c r="B604" s="277" t="s">
        <v>70</v>
      </c>
      <c r="C604" s="277" t="s">
        <v>186</v>
      </c>
      <c r="D604" s="277" t="s">
        <v>127</v>
      </c>
      <c r="E604" s="277" t="s">
        <v>19271</v>
      </c>
      <c r="F604" s="277" t="s">
        <v>27</v>
      </c>
      <c r="G604" s="277" t="s">
        <v>189</v>
      </c>
      <c r="H604" s="277" t="s">
        <v>20750</v>
      </c>
      <c r="I604" s="277" t="s">
        <v>3196</v>
      </c>
      <c r="J604" s="277" t="s">
        <v>422</v>
      </c>
      <c r="N604" s="277" t="s">
        <v>20033</v>
      </c>
      <c r="O604" s="277" t="s">
        <v>366</v>
      </c>
      <c r="P604" s="277" t="s">
        <v>442</v>
      </c>
      <c r="Q604" s="277" t="s">
        <v>20751</v>
      </c>
      <c r="R604" s="277" t="s">
        <v>496</v>
      </c>
      <c r="S604" s="277" t="s">
        <v>496</v>
      </c>
      <c r="T604" s="277" t="s">
        <v>919</v>
      </c>
    </row>
    <row r="605" spans="1:22" ht="12.6" hidden="1" customHeight="1">
      <c r="A605" s="277" t="s">
        <v>185</v>
      </c>
      <c r="B605" s="277" t="s">
        <v>70</v>
      </c>
      <c r="C605" s="277" t="s">
        <v>186</v>
      </c>
      <c r="D605" s="277" t="s">
        <v>168</v>
      </c>
      <c r="E605" s="277" t="s">
        <v>19272</v>
      </c>
      <c r="F605" s="277" t="s">
        <v>1020</v>
      </c>
      <c r="G605" s="277" t="s">
        <v>189</v>
      </c>
      <c r="H605" s="277" t="s">
        <v>20752</v>
      </c>
      <c r="I605" s="277" t="s">
        <v>20753</v>
      </c>
      <c r="Q605" s="277" t="s">
        <v>20754</v>
      </c>
      <c r="R605" s="277" t="s">
        <v>21333</v>
      </c>
      <c r="S605" s="277" t="s">
        <v>21334</v>
      </c>
      <c r="T605" s="277" t="s">
        <v>556</v>
      </c>
    </row>
    <row r="606" spans="1:22" ht="12.6" hidden="1" customHeight="1">
      <c r="A606" s="277" t="s">
        <v>185</v>
      </c>
      <c r="B606" s="277" t="s">
        <v>70</v>
      </c>
      <c r="C606" s="277" t="s">
        <v>186</v>
      </c>
      <c r="D606" s="277" t="s">
        <v>164</v>
      </c>
      <c r="E606" s="277" t="s">
        <v>19273</v>
      </c>
      <c r="F606" s="277" t="s">
        <v>1020</v>
      </c>
      <c r="G606" s="277" t="s">
        <v>189</v>
      </c>
      <c r="H606" s="277" t="s">
        <v>20755</v>
      </c>
      <c r="I606" s="277" t="s">
        <v>20756</v>
      </c>
      <c r="Q606" s="277" t="s">
        <v>20757</v>
      </c>
      <c r="R606" s="277" t="s">
        <v>272</v>
      </c>
      <c r="S606" s="277" t="s">
        <v>253</v>
      </c>
      <c r="T606" s="277" t="s">
        <v>556</v>
      </c>
    </row>
    <row r="607" spans="1:22" ht="12.6" hidden="1" customHeight="1">
      <c r="A607" s="277" t="s">
        <v>185</v>
      </c>
      <c r="B607" s="277" t="s">
        <v>70</v>
      </c>
      <c r="C607" s="277" t="s">
        <v>186</v>
      </c>
      <c r="D607" s="277" t="s">
        <v>164</v>
      </c>
      <c r="E607" s="277" t="s">
        <v>19274</v>
      </c>
      <c r="F607" s="277" t="s">
        <v>12045</v>
      </c>
      <c r="G607" s="277" t="s">
        <v>189</v>
      </c>
      <c r="H607" s="277" t="s">
        <v>20758</v>
      </c>
      <c r="I607" s="277" t="s">
        <v>12252</v>
      </c>
      <c r="J607" s="277" t="s">
        <v>622</v>
      </c>
      <c r="P607" s="277" t="s">
        <v>624</v>
      </c>
      <c r="Q607" s="277" t="s">
        <v>20759</v>
      </c>
      <c r="R607" s="277" t="s">
        <v>21999</v>
      </c>
      <c r="S607" s="277" t="s">
        <v>21998</v>
      </c>
      <c r="T607" s="277" t="s">
        <v>556</v>
      </c>
    </row>
    <row r="608" spans="1:22" ht="12.6" hidden="1" customHeight="1">
      <c r="A608" s="277" t="s">
        <v>185</v>
      </c>
      <c r="B608" s="277" t="s">
        <v>70</v>
      </c>
      <c r="C608" s="277" t="s">
        <v>186</v>
      </c>
      <c r="D608" s="277" t="s">
        <v>164</v>
      </c>
      <c r="E608" s="277" t="s">
        <v>19275</v>
      </c>
      <c r="F608" s="277" t="s">
        <v>27</v>
      </c>
      <c r="G608" s="277" t="s">
        <v>189</v>
      </c>
      <c r="H608" s="277" t="s">
        <v>21038</v>
      </c>
      <c r="I608" s="277" t="s">
        <v>12252</v>
      </c>
      <c r="J608" s="277" t="s">
        <v>622</v>
      </c>
      <c r="N608" s="277" t="s">
        <v>20087</v>
      </c>
      <c r="O608" s="277" t="s">
        <v>366</v>
      </c>
      <c r="P608" s="277" t="s">
        <v>624</v>
      </c>
      <c r="Q608" s="277" t="s">
        <v>20760</v>
      </c>
      <c r="R608" s="277" t="s">
        <v>21997</v>
      </c>
      <c r="S608" s="277" t="s">
        <v>21996</v>
      </c>
      <c r="T608" s="277" t="s">
        <v>556</v>
      </c>
    </row>
    <row r="609" spans="1:22" ht="12.6" hidden="1" customHeight="1">
      <c r="A609" s="277" t="s">
        <v>185</v>
      </c>
      <c r="B609" s="277" t="s">
        <v>70</v>
      </c>
      <c r="C609" s="277" t="s">
        <v>186</v>
      </c>
      <c r="D609" s="277" t="s">
        <v>164</v>
      </c>
      <c r="E609" s="277" t="s">
        <v>19276</v>
      </c>
      <c r="F609" s="277" t="s">
        <v>419</v>
      </c>
      <c r="G609" s="277" t="s">
        <v>59</v>
      </c>
      <c r="H609" s="277" t="s">
        <v>20761</v>
      </c>
      <c r="I609" s="277" t="s">
        <v>21187</v>
      </c>
      <c r="P609" s="277" t="s">
        <v>624</v>
      </c>
      <c r="Q609" s="277" t="s">
        <v>21313</v>
      </c>
      <c r="R609" s="277" t="s">
        <v>272</v>
      </c>
      <c r="S609" s="277" t="s">
        <v>253</v>
      </c>
      <c r="T609" s="277" t="s">
        <v>556</v>
      </c>
    </row>
    <row r="610" spans="1:22" ht="12.6" hidden="1" customHeight="1">
      <c r="A610" s="277" t="s">
        <v>185</v>
      </c>
      <c r="B610" s="277" t="s">
        <v>70</v>
      </c>
      <c r="C610" s="277" t="s">
        <v>186</v>
      </c>
      <c r="D610" s="277" t="s">
        <v>164</v>
      </c>
      <c r="E610" s="277" t="s">
        <v>19277</v>
      </c>
      <c r="F610" s="277" t="s">
        <v>27</v>
      </c>
      <c r="G610" s="277" t="s">
        <v>189</v>
      </c>
      <c r="H610" s="277" t="s">
        <v>21039</v>
      </c>
      <c r="I610" s="277" t="s">
        <v>21188</v>
      </c>
      <c r="J610" s="277" t="s">
        <v>622</v>
      </c>
      <c r="N610" s="277" t="s">
        <v>20087</v>
      </c>
      <c r="O610" s="277" t="s">
        <v>366</v>
      </c>
      <c r="P610" s="277" t="s">
        <v>624</v>
      </c>
      <c r="Q610" s="277" t="s">
        <v>20762</v>
      </c>
      <c r="R610" s="277" t="s">
        <v>21993</v>
      </c>
      <c r="S610" s="277" t="s">
        <v>21992</v>
      </c>
      <c r="T610" s="277" t="s">
        <v>556</v>
      </c>
    </row>
    <row r="611" spans="1:22" ht="12.6" hidden="1" customHeight="1">
      <c r="A611" s="277" t="s">
        <v>185</v>
      </c>
      <c r="B611" s="277" t="s">
        <v>70</v>
      </c>
      <c r="C611" s="277" t="s">
        <v>186</v>
      </c>
      <c r="D611" s="277" t="s">
        <v>164</v>
      </c>
      <c r="E611" s="277" t="s">
        <v>19278</v>
      </c>
      <c r="F611" s="277" t="s">
        <v>27</v>
      </c>
      <c r="G611" s="277" t="s">
        <v>189</v>
      </c>
      <c r="H611" s="277" t="s">
        <v>21040</v>
      </c>
      <c r="I611" s="277" t="s">
        <v>475</v>
      </c>
      <c r="J611" s="277" t="s">
        <v>622</v>
      </c>
      <c r="N611" s="277" t="s">
        <v>20087</v>
      </c>
      <c r="O611" s="277" t="s">
        <v>366</v>
      </c>
      <c r="P611" s="277" t="s">
        <v>624</v>
      </c>
      <c r="Q611" s="277" t="s">
        <v>20763</v>
      </c>
      <c r="R611" s="277" t="s">
        <v>22525</v>
      </c>
      <c r="S611" s="277" t="s">
        <v>22526</v>
      </c>
      <c r="T611" s="277" t="s">
        <v>556</v>
      </c>
    </row>
    <row r="612" spans="1:22" ht="12.6" hidden="1" customHeight="1">
      <c r="A612" s="277" t="s">
        <v>185</v>
      </c>
      <c r="B612" s="277" t="s">
        <v>70</v>
      </c>
      <c r="C612" s="277" t="s">
        <v>186</v>
      </c>
      <c r="D612" s="277" t="s">
        <v>164</v>
      </c>
      <c r="E612" s="277" t="s">
        <v>19279</v>
      </c>
      <c r="F612" s="277" t="s">
        <v>434</v>
      </c>
      <c r="G612" s="277" t="s">
        <v>189</v>
      </c>
      <c r="H612" s="277" t="s">
        <v>20764</v>
      </c>
      <c r="I612" s="277" t="s">
        <v>563</v>
      </c>
      <c r="P612" s="277" t="s">
        <v>624</v>
      </c>
      <c r="Q612" s="277" t="s">
        <v>20765</v>
      </c>
      <c r="R612" s="277" t="s">
        <v>21989</v>
      </c>
      <c r="S612" s="277" t="s">
        <v>253</v>
      </c>
      <c r="T612" s="277" t="s">
        <v>556</v>
      </c>
    </row>
    <row r="613" spans="1:22" ht="12.6" hidden="1" customHeight="1">
      <c r="A613" s="277" t="s">
        <v>185</v>
      </c>
      <c r="B613" s="277" t="s">
        <v>70</v>
      </c>
      <c r="C613" s="277" t="s">
        <v>186</v>
      </c>
      <c r="D613" s="277" t="s">
        <v>164</v>
      </c>
      <c r="E613" s="277" t="s">
        <v>19280</v>
      </c>
      <c r="F613" s="277" t="s">
        <v>27</v>
      </c>
      <c r="G613" s="277" t="s">
        <v>189</v>
      </c>
      <c r="H613" s="277" t="s">
        <v>21041</v>
      </c>
      <c r="I613" s="277" t="s">
        <v>475</v>
      </c>
      <c r="J613" s="277" t="s">
        <v>622</v>
      </c>
      <c r="N613" s="277" t="s">
        <v>20087</v>
      </c>
      <c r="O613" s="277" t="s">
        <v>366</v>
      </c>
      <c r="P613" s="277" t="s">
        <v>624</v>
      </c>
      <c r="Q613" s="277" t="s">
        <v>20766</v>
      </c>
      <c r="R613" s="277" t="s">
        <v>21611</v>
      </c>
      <c r="S613" s="277" t="s">
        <v>21610</v>
      </c>
      <c r="T613" s="277" t="s">
        <v>556</v>
      </c>
    </row>
    <row r="614" spans="1:22" ht="12.6" hidden="1" customHeight="1">
      <c r="A614" s="277" t="s">
        <v>185</v>
      </c>
      <c r="B614" s="277" t="s">
        <v>70</v>
      </c>
      <c r="C614" s="277" t="s">
        <v>186</v>
      </c>
      <c r="D614" s="277" t="s">
        <v>11393</v>
      </c>
      <c r="E614" s="277" t="s">
        <v>19281</v>
      </c>
      <c r="F614" s="277" t="s">
        <v>27</v>
      </c>
      <c r="G614" s="277" t="s">
        <v>189</v>
      </c>
      <c r="H614" s="277" t="s">
        <v>20767</v>
      </c>
      <c r="I614" s="277" t="s">
        <v>533</v>
      </c>
      <c r="J614" s="277" t="s">
        <v>455</v>
      </c>
      <c r="N614" s="277" t="s">
        <v>7147</v>
      </c>
      <c r="O614" s="277" t="s">
        <v>366</v>
      </c>
      <c r="P614" s="277" t="s">
        <v>442</v>
      </c>
      <c r="Q614" s="277" t="s">
        <v>20768</v>
      </c>
      <c r="R614" s="277" t="s">
        <v>496</v>
      </c>
      <c r="S614" s="277" t="s">
        <v>496</v>
      </c>
      <c r="T614" s="277" t="s">
        <v>535</v>
      </c>
    </row>
    <row r="615" spans="1:22" ht="12.6" hidden="1" customHeight="1">
      <c r="A615" s="277" t="s">
        <v>185</v>
      </c>
      <c r="B615" s="277" t="s">
        <v>70</v>
      </c>
      <c r="C615" s="277" t="s">
        <v>186</v>
      </c>
      <c r="D615" s="277" t="s">
        <v>11393</v>
      </c>
      <c r="E615" s="277" t="s">
        <v>19282</v>
      </c>
      <c r="F615" s="277" t="s">
        <v>27</v>
      </c>
      <c r="G615" s="277" t="s">
        <v>189</v>
      </c>
      <c r="H615" s="277" t="s">
        <v>20769</v>
      </c>
      <c r="I615" s="277" t="s">
        <v>533</v>
      </c>
      <c r="J615" s="277" t="s">
        <v>422</v>
      </c>
      <c r="N615" s="277" t="s">
        <v>20033</v>
      </c>
      <c r="O615" s="277" t="s">
        <v>366</v>
      </c>
      <c r="P615" s="277" t="s">
        <v>442</v>
      </c>
      <c r="Q615" s="277" t="s">
        <v>16813</v>
      </c>
      <c r="R615" s="277" t="s">
        <v>21841</v>
      </c>
      <c r="S615" s="277" t="s">
        <v>21840</v>
      </c>
      <c r="T615" s="277" t="s">
        <v>535</v>
      </c>
    </row>
    <row r="616" spans="1:22" ht="12.6" hidden="1" customHeight="1">
      <c r="A616" s="277" t="s">
        <v>185</v>
      </c>
      <c r="B616" s="277" t="s">
        <v>70</v>
      </c>
      <c r="C616" s="277" t="s">
        <v>186</v>
      </c>
      <c r="D616" s="277" t="s">
        <v>127</v>
      </c>
      <c r="E616" s="277" t="s">
        <v>19283</v>
      </c>
      <c r="F616" s="277" t="s">
        <v>27</v>
      </c>
      <c r="G616" s="277" t="s">
        <v>189</v>
      </c>
      <c r="H616" s="277" t="s">
        <v>20770</v>
      </c>
      <c r="I616" s="277" t="s">
        <v>947</v>
      </c>
      <c r="J616" s="277" t="s">
        <v>422</v>
      </c>
      <c r="N616" s="277" t="s">
        <v>20033</v>
      </c>
      <c r="O616" s="277" t="s">
        <v>366</v>
      </c>
      <c r="P616" s="277" t="s">
        <v>442</v>
      </c>
      <c r="Q616" s="277" t="s">
        <v>20771</v>
      </c>
      <c r="R616" s="277" t="s">
        <v>5280</v>
      </c>
      <c r="S616" s="277" t="s">
        <v>193</v>
      </c>
      <c r="T616" s="277" t="s">
        <v>1215</v>
      </c>
      <c r="V616" s="277" t="s">
        <v>995</v>
      </c>
    </row>
    <row r="617" spans="1:22" ht="12.6" hidden="1" customHeight="1">
      <c r="A617" s="277" t="s">
        <v>185</v>
      </c>
      <c r="B617" s="277" t="s">
        <v>70</v>
      </c>
      <c r="C617" s="277" t="s">
        <v>186</v>
      </c>
      <c r="D617" s="277" t="s">
        <v>11392</v>
      </c>
      <c r="E617" s="277" t="s">
        <v>19284</v>
      </c>
      <c r="F617" s="277" t="s">
        <v>27</v>
      </c>
      <c r="G617" s="277" t="s">
        <v>189</v>
      </c>
      <c r="H617" s="277" t="s">
        <v>20772</v>
      </c>
      <c r="I617" s="277" t="s">
        <v>947</v>
      </c>
      <c r="J617" s="277" t="s">
        <v>455</v>
      </c>
      <c r="N617" s="277" t="s">
        <v>7147</v>
      </c>
      <c r="O617" s="277" t="s">
        <v>366</v>
      </c>
      <c r="P617" s="277" t="s">
        <v>442</v>
      </c>
      <c r="Q617" s="277" t="s">
        <v>20773</v>
      </c>
      <c r="R617" s="277" t="s">
        <v>22101</v>
      </c>
      <c r="S617" s="277" t="s">
        <v>22100</v>
      </c>
      <c r="T617" s="277" t="s">
        <v>1215</v>
      </c>
    </row>
    <row r="618" spans="1:22" ht="12.6" hidden="1" customHeight="1">
      <c r="A618" s="277" t="s">
        <v>185</v>
      </c>
      <c r="B618" s="277" t="s">
        <v>70</v>
      </c>
      <c r="C618" s="277" t="s">
        <v>186</v>
      </c>
      <c r="D618" s="277" t="s">
        <v>133</v>
      </c>
      <c r="E618" s="277" t="s">
        <v>19285</v>
      </c>
      <c r="F618" s="277" t="s">
        <v>27</v>
      </c>
      <c r="G618" s="277" t="s">
        <v>189</v>
      </c>
      <c r="H618" s="277" t="s">
        <v>20774</v>
      </c>
      <c r="I618" s="277" t="s">
        <v>947</v>
      </c>
      <c r="J618" s="277" t="s">
        <v>455</v>
      </c>
      <c r="N618" s="277" t="s">
        <v>7147</v>
      </c>
      <c r="O618" s="277" t="s">
        <v>366</v>
      </c>
      <c r="P618" s="277" t="s">
        <v>442</v>
      </c>
      <c r="Q618" s="277" t="s">
        <v>20775</v>
      </c>
      <c r="R618" s="277" t="s">
        <v>496</v>
      </c>
      <c r="S618" s="277" t="s">
        <v>496</v>
      </c>
      <c r="T618" s="277" t="s">
        <v>1215</v>
      </c>
    </row>
    <row r="619" spans="1:22" ht="12.6" hidden="1" customHeight="1">
      <c r="A619" s="277" t="s">
        <v>185</v>
      </c>
      <c r="B619" s="277" t="s">
        <v>70</v>
      </c>
      <c r="C619" s="277" t="s">
        <v>186</v>
      </c>
      <c r="D619" s="277" t="s">
        <v>11393</v>
      </c>
      <c r="E619" s="277" t="s">
        <v>19286</v>
      </c>
      <c r="F619" s="277" t="s">
        <v>27</v>
      </c>
      <c r="G619" s="277" t="s">
        <v>189</v>
      </c>
      <c r="H619" s="277" t="s">
        <v>20776</v>
      </c>
      <c r="I619" s="277" t="s">
        <v>947</v>
      </c>
      <c r="J619" s="277" t="s">
        <v>455</v>
      </c>
      <c r="N619" s="277" t="s">
        <v>7147</v>
      </c>
      <c r="O619" s="277" t="s">
        <v>366</v>
      </c>
      <c r="P619" s="277" t="s">
        <v>442</v>
      </c>
      <c r="Q619" s="277" t="s">
        <v>20777</v>
      </c>
      <c r="R619" s="277" t="s">
        <v>22218</v>
      </c>
      <c r="S619" s="277" t="s">
        <v>444</v>
      </c>
      <c r="T619" s="277" t="s">
        <v>1215</v>
      </c>
    </row>
    <row r="620" spans="1:22" ht="12.6" hidden="1" customHeight="1">
      <c r="A620" s="277" t="s">
        <v>185</v>
      </c>
      <c r="B620" s="277" t="s">
        <v>70</v>
      </c>
      <c r="C620" s="277" t="s">
        <v>186</v>
      </c>
      <c r="D620" s="277" t="s">
        <v>151</v>
      </c>
      <c r="E620" s="277" t="s">
        <v>19287</v>
      </c>
      <c r="F620" s="277" t="s">
        <v>27</v>
      </c>
      <c r="G620" s="277" t="s">
        <v>189</v>
      </c>
      <c r="H620" s="277" t="s">
        <v>21042</v>
      </c>
      <c r="I620" s="277" t="s">
        <v>475</v>
      </c>
      <c r="J620" s="277" t="s">
        <v>455</v>
      </c>
      <c r="N620" s="277" t="s">
        <v>7147</v>
      </c>
      <c r="O620" s="277" t="s">
        <v>366</v>
      </c>
      <c r="P620" s="277" t="s">
        <v>442</v>
      </c>
      <c r="Q620" s="277" t="s">
        <v>21303</v>
      </c>
      <c r="R620" s="277" t="s">
        <v>272</v>
      </c>
      <c r="S620" s="277" t="s">
        <v>253</v>
      </c>
      <c r="T620" s="277" t="s">
        <v>472</v>
      </c>
    </row>
    <row r="621" spans="1:22" ht="12.6" hidden="1" customHeight="1">
      <c r="A621" s="277" t="s">
        <v>185</v>
      </c>
      <c r="B621" s="277" t="s">
        <v>70</v>
      </c>
      <c r="C621" s="277" t="s">
        <v>186</v>
      </c>
      <c r="D621" s="277" t="s">
        <v>151</v>
      </c>
      <c r="E621" s="277" t="s">
        <v>19288</v>
      </c>
      <c r="F621" s="277" t="s">
        <v>27</v>
      </c>
      <c r="G621" s="277" t="s">
        <v>189</v>
      </c>
      <c r="H621" s="277" t="s">
        <v>21043</v>
      </c>
      <c r="I621" s="277" t="s">
        <v>475</v>
      </c>
      <c r="J621" s="277" t="s">
        <v>422</v>
      </c>
      <c r="N621" s="277" t="s">
        <v>20033</v>
      </c>
      <c r="O621" s="277" t="s">
        <v>366</v>
      </c>
      <c r="P621" s="277" t="s">
        <v>442</v>
      </c>
      <c r="Q621" s="277" t="s">
        <v>21304</v>
      </c>
      <c r="R621" s="277" t="s">
        <v>496</v>
      </c>
      <c r="S621" s="277" t="s">
        <v>496</v>
      </c>
      <c r="T621" s="277" t="s">
        <v>472</v>
      </c>
    </row>
    <row r="622" spans="1:22" ht="12.6" hidden="1" customHeight="1">
      <c r="A622" s="277" t="s">
        <v>185</v>
      </c>
      <c r="B622" s="277" t="s">
        <v>70</v>
      </c>
      <c r="C622" s="277" t="s">
        <v>186</v>
      </c>
      <c r="D622" s="277" t="s">
        <v>133</v>
      </c>
      <c r="E622" s="277" t="s">
        <v>19289</v>
      </c>
      <c r="F622" s="277" t="s">
        <v>27</v>
      </c>
      <c r="G622" s="277" t="s">
        <v>189</v>
      </c>
      <c r="H622" s="277" t="s">
        <v>20778</v>
      </c>
      <c r="I622" s="277" t="s">
        <v>947</v>
      </c>
      <c r="J622" s="277" t="s">
        <v>455</v>
      </c>
      <c r="N622" s="277" t="s">
        <v>7147</v>
      </c>
      <c r="O622" s="277" t="s">
        <v>366</v>
      </c>
      <c r="P622" s="277" t="s">
        <v>442</v>
      </c>
      <c r="Q622" s="277" t="s">
        <v>20779</v>
      </c>
      <c r="R622" s="277" t="s">
        <v>496</v>
      </c>
      <c r="S622" s="277" t="s">
        <v>496</v>
      </c>
      <c r="T622" s="277" t="s">
        <v>1215</v>
      </c>
    </row>
    <row r="623" spans="1:22" ht="12.6" hidden="1" customHeight="1">
      <c r="A623" s="277" t="s">
        <v>185</v>
      </c>
      <c r="B623" s="277" t="s">
        <v>70</v>
      </c>
      <c r="C623" s="277" t="s">
        <v>186</v>
      </c>
      <c r="D623" s="277" t="s">
        <v>133</v>
      </c>
      <c r="E623" s="277" t="s">
        <v>19290</v>
      </c>
      <c r="F623" s="277" t="s">
        <v>27</v>
      </c>
      <c r="G623" s="277" t="s">
        <v>189</v>
      </c>
      <c r="H623" s="277" t="s">
        <v>20780</v>
      </c>
      <c r="I623" s="277" t="s">
        <v>947</v>
      </c>
      <c r="J623" s="277" t="s">
        <v>455</v>
      </c>
      <c r="N623" s="277" t="s">
        <v>7147</v>
      </c>
      <c r="O623" s="277" t="s">
        <v>366</v>
      </c>
      <c r="P623" s="277" t="s">
        <v>442</v>
      </c>
      <c r="Q623" s="277" t="s">
        <v>20781</v>
      </c>
      <c r="R623" s="277" t="s">
        <v>22037</v>
      </c>
      <c r="S623" s="277" t="s">
        <v>22038</v>
      </c>
      <c r="T623" s="277" t="s">
        <v>1215</v>
      </c>
    </row>
    <row r="624" spans="1:22" ht="12.6" hidden="1" customHeight="1">
      <c r="A624" s="277" t="s">
        <v>185</v>
      </c>
      <c r="B624" s="277" t="s">
        <v>70</v>
      </c>
      <c r="C624" s="277" t="s">
        <v>186</v>
      </c>
      <c r="D624" s="277" t="s">
        <v>11389</v>
      </c>
      <c r="E624" s="277" t="s">
        <v>19291</v>
      </c>
      <c r="F624" s="277" t="s">
        <v>27</v>
      </c>
      <c r="G624" s="277" t="s">
        <v>189</v>
      </c>
      <c r="H624" s="277" t="s">
        <v>20782</v>
      </c>
      <c r="I624" s="277" t="s">
        <v>947</v>
      </c>
      <c r="J624" s="277" t="s">
        <v>455</v>
      </c>
      <c r="N624" s="277" t="s">
        <v>7147</v>
      </c>
      <c r="O624" s="277" t="s">
        <v>366</v>
      </c>
      <c r="P624" s="277" t="s">
        <v>442</v>
      </c>
      <c r="Q624" s="277" t="s">
        <v>20783</v>
      </c>
      <c r="R624" s="277" t="s">
        <v>21832</v>
      </c>
      <c r="S624" s="277" t="s">
        <v>21831</v>
      </c>
      <c r="T624" s="277" t="s">
        <v>1215</v>
      </c>
    </row>
    <row r="625" spans="1:22" ht="12.6" hidden="1" customHeight="1">
      <c r="A625" s="277" t="s">
        <v>185</v>
      </c>
      <c r="B625" s="277" t="s">
        <v>70</v>
      </c>
      <c r="C625" s="277" t="s">
        <v>186</v>
      </c>
      <c r="D625" s="277" t="s">
        <v>91</v>
      </c>
      <c r="E625" s="277" t="s">
        <v>19292</v>
      </c>
      <c r="F625" s="277" t="s">
        <v>30</v>
      </c>
      <c r="G625" s="277" t="s">
        <v>189</v>
      </c>
      <c r="H625" s="277" t="s">
        <v>21044</v>
      </c>
      <c r="I625" s="277" t="s">
        <v>649</v>
      </c>
      <c r="J625" s="277" t="s">
        <v>484</v>
      </c>
      <c r="K625" s="277">
        <v>3305</v>
      </c>
      <c r="M625" s="277" t="s">
        <v>485</v>
      </c>
      <c r="N625" s="277" t="s">
        <v>15918</v>
      </c>
      <c r="O625" s="277" t="s">
        <v>206</v>
      </c>
      <c r="P625" s="277" t="s">
        <v>215</v>
      </c>
      <c r="Q625" s="277" t="s">
        <v>21239</v>
      </c>
      <c r="R625" s="277" t="s">
        <v>21372</v>
      </c>
      <c r="S625" s="277" t="s">
        <v>444</v>
      </c>
      <c r="T625" s="277" t="s">
        <v>651</v>
      </c>
    </row>
    <row r="626" spans="1:22" ht="12.6" hidden="1" customHeight="1">
      <c r="A626" s="277" t="s">
        <v>185</v>
      </c>
      <c r="B626" s="277" t="s">
        <v>70</v>
      </c>
      <c r="C626" s="277" t="s">
        <v>186</v>
      </c>
      <c r="D626" s="277" t="s">
        <v>127</v>
      </c>
      <c r="E626" s="277" t="s">
        <v>19293</v>
      </c>
      <c r="F626" s="277" t="s">
        <v>27</v>
      </c>
      <c r="G626" s="277" t="s">
        <v>189</v>
      </c>
      <c r="H626" s="277" t="s">
        <v>20784</v>
      </c>
      <c r="I626" s="277" t="s">
        <v>947</v>
      </c>
      <c r="J626" s="277" t="s">
        <v>422</v>
      </c>
      <c r="N626" s="277" t="s">
        <v>20033</v>
      </c>
      <c r="O626" s="277" t="s">
        <v>366</v>
      </c>
      <c r="P626" s="277" t="s">
        <v>442</v>
      </c>
      <c r="Q626" s="277" t="s">
        <v>20785</v>
      </c>
      <c r="R626" s="277" t="s">
        <v>496</v>
      </c>
      <c r="S626" s="277" t="s">
        <v>496</v>
      </c>
      <c r="T626" s="277" t="s">
        <v>1215</v>
      </c>
    </row>
    <row r="627" spans="1:22" ht="12.6" hidden="1" customHeight="1">
      <c r="A627" s="277" t="s">
        <v>185</v>
      </c>
      <c r="B627" s="277" t="s">
        <v>70</v>
      </c>
      <c r="C627" s="277" t="s">
        <v>186</v>
      </c>
      <c r="D627" s="277" t="s">
        <v>133</v>
      </c>
      <c r="E627" s="277" t="s">
        <v>19294</v>
      </c>
      <c r="F627" s="277" t="s">
        <v>27</v>
      </c>
      <c r="G627" s="277" t="s">
        <v>189</v>
      </c>
      <c r="H627" s="277" t="s">
        <v>20786</v>
      </c>
      <c r="I627" s="277" t="s">
        <v>859</v>
      </c>
      <c r="J627" s="277" t="s">
        <v>455</v>
      </c>
      <c r="N627" s="277" t="s">
        <v>7147</v>
      </c>
      <c r="O627" s="277" t="s">
        <v>366</v>
      </c>
      <c r="P627" s="277" t="s">
        <v>442</v>
      </c>
      <c r="Q627" s="277" t="s">
        <v>20786</v>
      </c>
      <c r="R627" s="277" t="s">
        <v>496</v>
      </c>
      <c r="S627" s="277" t="s">
        <v>496</v>
      </c>
      <c r="T627" s="277" t="s">
        <v>848</v>
      </c>
    </row>
    <row r="628" spans="1:22" ht="12.6" hidden="1" customHeight="1">
      <c r="A628" s="277" t="s">
        <v>185</v>
      </c>
      <c r="B628" s="277" t="s">
        <v>70</v>
      </c>
      <c r="C628" s="277" t="s">
        <v>186</v>
      </c>
      <c r="D628" s="277" t="s">
        <v>127</v>
      </c>
      <c r="E628" s="277" t="s">
        <v>19295</v>
      </c>
      <c r="F628" s="277" t="s">
        <v>27</v>
      </c>
      <c r="G628" s="277" t="s">
        <v>189</v>
      </c>
      <c r="H628" s="277" t="s">
        <v>20787</v>
      </c>
      <c r="I628" s="277" t="s">
        <v>436</v>
      </c>
      <c r="J628" s="277" t="s">
        <v>422</v>
      </c>
      <c r="N628" s="277" t="s">
        <v>20033</v>
      </c>
      <c r="O628" s="277" t="s">
        <v>366</v>
      </c>
      <c r="P628" s="277" t="s">
        <v>442</v>
      </c>
      <c r="Q628" s="277" t="s">
        <v>20788</v>
      </c>
      <c r="R628" s="277" t="s">
        <v>496</v>
      </c>
      <c r="S628" s="277" t="s">
        <v>496</v>
      </c>
      <c r="T628" s="277" t="s">
        <v>11745</v>
      </c>
    </row>
    <row r="629" spans="1:22" ht="12.6" hidden="1" customHeight="1">
      <c r="A629" s="277" t="s">
        <v>185</v>
      </c>
      <c r="B629" s="277" t="s">
        <v>70</v>
      </c>
      <c r="C629" s="277" t="s">
        <v>186</v>
      </c>
      <c r="D629" s="277" t="s">
        <v>153</v>
      </c>
      <c r="E629" s="277" t="s">
        <v>19296</v>
      </c>
      <c r="F629" s="277" t="s">
        <v>27</v>
      </c>
      <c r="G629" s="277" t="s">
        <v>189</v>
      </c>
      <c r="H629" s="277" t="s">
        <v>20789</v>
      </c>
      <c r="I629" s="277" t="s">
        <v>947</v>
      </c>
      <c r="J629" s="277" t="s">
        <v>455</v>
      </c>
      <c r="N629" s="277" t="s">
        <v>7147</v>
      </c>
      <c r="O629" s="277" t="s">
        <v>366</v>
      </c>
      <c r="P629" s="277" t="s">
        <v>442</v>
      </c>
      <c r="Q629" s="277" t="s">
        <v>20790</v>
      </c>
      <c r="R629" s="277" t="s">
        <v>21973</v>
      </c>
      <c r="S629" s="277" t="s">
        <v>21972</v>
      </c>
      <c r="T629" s="277" t="s">
        <v>1215</v>
      </c>
    </row>
    <row r="630" spans="1:22" ht="12.6" hidden="1" customHeight="1">
      <c r="A630" s="277" t="s">
        <v>185</v>
      </c>
      <c r="B630" s="277" t="s">
        <v>70</v>
      </c>
      <c r="C630" s="277" t="s">
        <v>186</v>
      </c>
      <c r="D630" s="277" t="s">
        <v>168</v>
      </c>
      <c r="E630" s="277" t="s">
        <v>19297</v>
      </c>
      <c r="F630" s="277" t="s">
        <v>419</v>
      </c>
      <c r="G630" s="277" t="s">
        <v>189</v>
      </c>
      <c r="H630" s="277" t="s">
        <v>20791</v>
      </c>
      <c r="I630" s="277" t="s">
        <v>1386</v>
      </c>
      <c r="O630" s="277" t="s">
        <v>366</v>
      </c>
      <c r="Q630" s="277" t="s">
        <v>20792</v>
      </c>
      <c r="R630" s="277" t="s">
        <v>21340</v>
      </c>
      <c r="S630" s="277" t="s">
        <v>21341</v>
      </c>
      <c r="T630" s="277" t="s">
        <v>1389</v>
      </c>
    </row>
    <row r="631" spans="1:22" ht="12.6" hidden="1" customHeight="1">
      <c r="A631" s="277" t="s">
        <v>185</v>
      </c>
      <c r="B631" s="277" t="s">
        <v>70</v>
      </c>
      <c r="C631" s="277" t="s">
        <v>186</v>
      </c>
      <c r="D631" s="277" t="s">
        <v>133</v>
      </c>
      <c r="E631" s="277" t="s">
        <v>19298</v>
      </c>
      <c r="F631" s="277" t="s">
        <v>27</v>
      </c>
      <c r="G631" s="277" t="s">
        <v>189</v>
      </c>
      <c r="H631" s="277" t="s">
        <v>20793</v>
      </c>
      <c r="I631" s="277" t="s">
        <v>947</v>
      </c>
      <c r="J631" s="277" t="s">
        <v>455</v>
      </c>
      <c r="N631" s="277" t="s">
        <v>7147</v>
      </c>
      <c r="O631" s="277" t="s">
        <v>366</v>
      </c>
      <c r="P631" s="277" t="s">
        <v>442</v>
      </c>
      <c r="Q631" s="277" t="s">
        <v>20794</v>
      </c>
      <c r="R631" s="277" t="s">
        <v>496</v>
      </c>
      <c r="S631" s="277" t="s">
        <v>496</v>
      </c>
      <c r="T631" s="277" t="s">
        <v>1215</v>
      </c>
    </row>
    <row r="632" spans="1:22" ht="12.6" hidden="1" customHeight="1">
      <c r="A632" s="277" t="s">
        <v>185</v>
      </c>
      <c r="B632" s="277" t="s">
        <v>70</v>
      </c>
      <c r="C632" s="277" t="s">
        <v>186</v>
      </c>
      <c r="D632" s="277" t="s">
        <v>139</v>
      </c>
      <c r="E632" s="277" t="s">
        <v>19299</v>
      </c>
      <c r="F632" s="277" t="s">
        <v>27</v>
      </c>
      <c r="G632" s="277" t="s">
        <v>189</v>
      </c>
      <c r="H632" s="277" t="s">
        <v>21045</v>
      </c>
      <c r="I632" s="277" t="s">
        <v>1091</v>
      </c>
      <c r="J632" s="277" t="s">
        <v>422</v>
      </c>
      <c r="N632" s="277" t="s">
        <v>20033</v>
      </c>
      <c r="O632" s="277" t="s">
        <v>366</v>
      </c>
      <c r="P632" s="277" t="s">
        <v>442</v>
      </c>
      <c r="Q632" s="277" t="s">
        <v>20795</v>
      </c>
      <c r="R632" s="277" t="s">
        <v>21950</v>
      </c>
      <c r="S632" s="277" t="s">
        <v>444</v>
      </c>
      <c r="T632" s="277" t="s">
        <v>20320</v>
      </c>
    </row>
    <row r="633" spans="1:22" ht="12.6" hidden="1" customHeight="1">
      <c r="A633" s="277" t="s">
        <v>185</v>
      </c>
      <c r="B633" s="277" t="s">
        <v>70</v>
      </c>
      <c r="C633" s="277" t="s">
        <v>186</v>
      </c>
      <c r="D633" s="277" t="s">
        <v>11389</v>
      </c>
      <c r="E633" s="277" t="s">
        <v>19300</v>
      </c>
      <c r="F633" s="277" t="s">
        <v>27</v>
      </c>
      <c r="G633" s="277" t="s">
        <v>189</v>
      </c>
      <c r="H633" s="277" t="s">
        <v>20796</v>
      </c>
      <c r="I633" s="277" t="s">
        <v>947</v>
      </c>
      <c r="J633" s="277" t="s">
        <v>455</v>
      </c>
      <c r="N633" s="277" t="s">
        <v>7147</v>
      </c>
      <c r="O633" s="277" t="s">
        <v>366</v>
      </c>
      <c r="P633" s="277" t="s">
        <v>442</v>
      </c>
      <c r="Q633" s="277" t="s">
        <v>20797</v>
      </c>
      <c r="R633" s="277" t="s">
        <v>21821</v>
      </c>
      <c r="S633" s="277" t="s">
        <v>21820</v>
      </c>
      <c r="T633" s="277" t="s">
        <v>1215</v>
      </c>
    </row>
    <row r="634" spans="1:22" ht="12.6" hidden="1" customHeight="1">
      <c r="A634" s="277" t="s">
        <v>185</v>
      </c>
      <c r="B634" s="277" t="s">
        <v>70</v>
      </c>
      <c r="C634" s="277" t="s">
        <v>186</v>
      </c>
      <c r="D634" s="277" t="s">
        <v>6896</v>
      </c>
      <c r="E634" s="277" t="s">
        <v>19301</v>
      </c>
      <c r="F634" s="277" t="s">
        <v>30</v>
      </c>
      <c r="G634" s="277" t="s">
        <v>189</v>
      </c>
      <c r="H634" s="277" t="s">
        <v>21046</v>
      </c>
      <c r="I634" s="277" t="s">
        <v>1386</v>
      </c>
      <c r="J634" s="277" t="s">
        <v>1284</v>
      </c>
      <c r="K634" s="277">
        <v>47</v>
      </c>
      <c r="M634" s="277" t="s">
        <v>878</v>
      </c>
      <c r="N634" s="277" t="s">
        <v>6988</v>
      </c>
      <c r="O634" s="277" t="s">
        <v>366</v>
      </c>
      <c r="P634" s="277" t="s">
        <v>7357</v>
      </c>
      <c r="Q634" s="277" t="s">
        <v>21240</v>
      </c>
      <c r="R634" s="277" t="s">
        <v>21935</v>
      </c>
      <c r="S634" s="277" t="s">
        <v>21934</v>
      </c>
      <c r="T634" s="277" t="s">
        <v>1389</v>
      </c>
    </row>
    <row r="635" spans="1:22" ht="12.6" hidden="1" customHeight="1">
      <c r="A635" s="277" t="s">
        <v>185</v>
      </c>
      <c r="B635" s="277" t="s">
        <v>70</v>
      </c>
      <c r="C635" s="277" t="s">
        <v>186</v>
      </c>
      <c r="D635" s="277" t="s">
        <v>133</v>
      </c>
      <c r="E635" s="277" t="s">
        <v>19302</v>
      </c>
      <c r="F635" s="277" t="s">
        <v>27</v>
      </c>
      <c r="G635" s="277" t="s">
        <v>189</v>
      </c>
      <c r="H635" s="277" t="s">
        <v>21097</v>
      </c>
      <c r="I635" s="277" t="s">
        <v>1323</v>
      </c>
      <c r="J635" s="277" t="s">
        <v>422</v>
      </c>
      <c r="N635" s="277" t="s">
        <v>20033</v>
      </c>
      <c r="O635" s="277" t="s">
        <v>366</v>
      </c>
      <c r="P635" s="277" t="s">
        <v>442</v>
      </c>
      <c r="Q635" s="277" t="s">
        <v>21047</v>
      </c>
      <c r="R635" s="277" t="s">
        <v>21826</v>
      </c>
      <c r="S635" s="277" t="s">
        <v>444</v>
      </c>
      <c r="T635" s="277" t="s">
        <v>1325</v>
      </c>
    </row>
    <row r="636" spans="1:22" ht="12.6" hidden="1" customHeight="1">
      <c r="A636" s="277" t="s">
        <v>185</v>
      </c>
      <c r="B636" s="277" t="s">
        <v>70</v>
      </c>
      <c r="C636" s="277" t="s">
        <v>186</v>
      </c>
      <c r="D636" s="277" t="s">
        <v>11389</v>
      </c>
      <c r="E636" s="277" t="s">
        <v>19303</v>
      </c>
      <c r="F636" s="277" t="s">
        <v>27</v>
      </c>
      <c r="G636" s="277" t="s">
        <v>189</v>
      </c>
      <c r="H636" s="277" t="s">
        <v>21098</v>
      </c>
      <c r="I636" s="277" t="s">
        <v>1323</v>
      </c>
      <c r="J636" s="277" t="s">
        <v>422</v>
      </c>
      <c r="N636" s="277" t="s">
        <v>20033</v>
      </c>
      <c r="O636" s="277" t="s">
        <v>366</v>
      </c>
      <c r="P636" s="277" t="s">
        <v>442</v>
      </c>
      <c r="Q636" s="277" t="s">
        <v>21048</v>
      </c>
      <c r="R636" s="277" t="s">
        <v>5280</v>
      </c>
      <c r="S636" s="277" t="s">
        <v>193</v>
      </c>
      <c r="T636" s="277" t="s">
        <v>1325</v>
      </c>
      <c r="V636" s="277" t="s">
        <v>995</v>
      </c>
    </row>
    <row r="637" spans="1:22" ht="12.6" hidden="1" customHeight="1">
      <c r="A637" s="277" t="s">
        <v>185</v>
      </c>
      <c r="B637" s="277" t="s">
        <v>70</v>
      </c>
      <c r="C637" s="277" t="s">
        <v>186</v>
      </c>
      <c r="D637" s="277" t="s">
        <v>6896</v>
      </c>
      <c r="E637" s="277" t="s">
        <v>19304</v>
      </c>
      <c r="F637" s="277" t="s">
        <v>29</v>
      </c>
      <c r="G637" s="277" t="s">
        <v>189</v>
      </c>
      <c r="H637" s="277" t="s">
        <v>21099</v>
      </c>
      <c r="I637" s="277" t="s">
        <v>1386</v>
      </c>
      <c r="J637" s="277" t="s">
        <v>484</v>
      </c>
      <c r="K637" s="277">
        <v>3306</v>
      </c>
      <c r="M637" s="277" t="s">
        <v>878</v>
      </c>
      <c r="N637" s="277" t="s">
        <v>7071</v>
      </c>
      <c r="O637" s="277" t="s">
        <v>366</v>
      </c>
      <c r="P637" s="277" t="s">
        <v>7357</v>
      </c>
      <c r="Q637" s="277" t="s">
        <v>21241</v>
      </c>
      <c r="R637" s="277" t="s">
        <v>5280</v>
      </c>
      <c r="S637" s="277" t="s">
        <v>193</v>
      </c>
      <c r="T637" s="277" t="s">
        <v>1389</v>
      </c>
      <c r="V637" s="277" t="s">
        <v>995</v>
      </c>
    </row>
    <row r="638" spans="1:22" ht="12.6" hidden="1" customHeight="1">
      <c r="A638" s="277" t="s">
        <v>185</v>
      </c>
      <c r="B638" s="277" t="s">
        <v>70</v>
      </c>
      <c r="C638" s="277" t="s">
        <v>186</v>
      </c>
      <c r="D638" s="277" t="s">
        <v>127</v>
      </c>
      <c r="E638" s="277" t="s">
        <v>19305</v>
      </c>
      <c r="F638" s="277" t="s">
        <v>27</v>
      </c>
      <c r="G638" s="277" t="s">
        <v>189</v>
      </c>
      <c r="H638" s="277" t="s">
        <v>21100</v>
      </c>
      <c r="I638" s="277" t="s">
        <v>1323</v>
      </c>
      <c r="J638" s="277" t="s">
        <v>422</v>
      </c>
      <c r="N638" s="277" t="s">
        <v>20033</v>
      </c>
      <c r="O638" s="277" t="s">
        <v>366</v>
      </c>
      <c r="P638" s="277" t="s">
        <v>442</v>
      </c>
      <c r="Q638" s="277" t="s">
        <v>21049</v>
      </c>
      <c r="R638" s="277" t="s">
        <v>22053</v>
      </c>
      <c r="S638" s="277" t="s">
        <v>22054</v>
      </c>
      <c r="T638" s="277" t="s">
        <v>1325</v>
      </c>
    </row>
    <row r="639" spans="1:22" ht="12.6" hidden="1" customHeight="1">
      <c r="A639" s="277" t="s">
        <v>185</v>
      </c>
      <c r="B639" s="277" t="s">
        <v>70</v>
      </c>
      <c r="C639" s="277" t="s">
        <v>186</v>
      </c>
      <c r="D639" s="277" t="s">
        <v>91</v>
      </c>
      <c r="E639" s="277" t="s">
        <v>19306</v>
      </c>
      <c r="F639" s="277" t="s">
        <v>30</v>
      </c>
      <c r="G639" s="277" t="s">
        <v>189</v>
      </c>
      <c r="H639" s="277" t="s">
        <v>22900</v>
      </c>
      <c r="I639" s="277" t="s">
        <v>475</v>
      </c>
      <c r="J639" s="277" t="s">
        <v>1284</v>
      </c>
      <c r="K639" s="277">
        <v>48</v>
      </c>
      <c r="M639" s="277" t="s">
        <v>485</v>
      </c>
      <c r="N639" s="277" t="s">
        <v>6988</v>
      </c>
      <c r="O639" s="277" t="s">
        <v>206</v>
      </c>
      <c r="P639" s="277" t="s">
        <v>1285</v>
      </c>
      <c r="Q639" s="277" t="s">
        <v>21242</v>
      </c>
      <c r="R639" s="277" t="s">
        <v>22009</v>
      </c>
      <c r="S639" s="277" t="s">
        <v>22008</v>
      </c>
      <c r="T639" s="277" t="s">
        <v>472</v>
      </c>
    </row>
    <row r="640" spans="1:22" ht="12.6" hidden="1" customHeight="1">
      <c r="A640" s="277" t="s">
        <v>185</v>
      </c>
      <c r="B640" s="277" t="s">
        <v>70</v>
      </c>
      <c r="C640" s="277" t="s">
        <v>186</v>
      </c>
      <c r="D640" s="277" t="s">
        <v>141</v>
      </c>
      <c r="E640" s="277" t="s">
        <v>19307</v>
      </c>
      <c r="F640" s="277" t="s">
        <v>27</v>
      </c>
      <c r="G640" s="277" t="s">
        <v>189</v>
      </c>
      <c r="H640" s="277" t="s">
        <v>21050</v>
      </c>
      <c r="I640" s="277" t="s">
        <v>21051</v>
      </c>
      <c r="J640" s="277" t="s">
        <v>422</v>
      </c>
      <c r="N640" s="277" t="s">
        <v>20033</v>
      </c>
      <c r="O640" s="277" t="s">
        <v>366</v>
      </c>
      <c r="P640" s="277" t="s">
        <v>442</v>
      </c>
      <c r="Q640" s="277" t="s">
        <v>21052</v>
      </c>
      <c r="R640" s="277" t="s">
        <v>21541</v>
      </c>
      <c r="S640" s="277" t="s">
        <v>444</v>
      </c>
      <c r="T640" s="277" t="s">
        <v>1002</v>
      </c>
    </row>
    <row r="641" spans="1:22" ht="12.6" hidden="1" customHeight="1">
      <c r="A641" s="277" t="s">
        <v>185</v>
      </c>
      <c r="B641" s="277" t="s">
        <v>70</v>
      </c>
      <c r="C641" s="277" t="s">
        <v>186</v>
      </c>
      <c r="D641" s="277" t="s">
        <v>2149</v>
      </c>
      <c r="E641" s="277" t="s">
        <v>19308</v>
      </c>
      <c r="F641" s="277" t="s">
        <v>30</v>
      </c>
      <c r="G641" s="277" t="s">
        <v>189</v>
      </c>
      <c r="H641" s="277" t="s">
        <v>23429</v>
      </c>
      <c r="I641" s="277" t="s">
        <v>859</v>
      </c>
      <c r="J641" s="277" t="s">
        <v>608</v>
      </c>
      <c r="K641" s="277">
        <v>360</v>
      </c>
      <c r="M641" s="277" t="s">
        <v>485</v>
      </c>
      <c r="N641" s="277" t="s">
        <v>15916</v>
      </c>
      <c r="O641" s="277" t="s">
        <v>366</v>
      </c>
      <c r="P641" s="277" t="s">
        <v>7066</v>
      </c>
      <c r="Q641" s="277" t="s">
        <v>21243</v>
      </c>
      <c r="R641" s="277" t="s">
        <v>21573</v>
      </c>
      <c r="S641" s="277" t="s">
        <v>21572</v>
      </c>
      <c r="T641" s="277" t="s">
        <v>1530</v>
      </c>
    </row>
    <row r="642" spans="1:22" ht="12.6" hidden="1" customHeight="1">
      <c r="A642" s="277" t="s">
        <v>185</v>
      </c>
      <c r="B642" s="277" t="s">
        <v>70</v>
      </c>
      <c r="C642" s="277" t="s">
        <v>186</v>
      </c>
      <c r="D642" s="277" t="s">
        <v>130</v>
      </c>
      <c r="E642" s="277" t="s">
        <v>19309</v>
      </c>
      <c r="F642" s="277" t="s">
        <v>27</v>
      </c>
      <c r="G642" s="277" t="s">
        <v>189</v>
      </c>
      <c r="H642" s="277" t="s">
        <v>21101</v>
      </c>
      <c r="I642" s="277" t="s">
        <v>20195</v>
      </c>
      <c r="J642" s="277" t="s">
        <v>422</v>
      </c>
      <c r="N642" s="277" t="s">
        <v>20033</v>
      </c>
      <c r="O642" s="277" t="s">
        <v>366</v>
      </c>
      <c r="P642" s="277" t="s">
        <v>442</v>
      </c>
      <c r="Q642" s="277" t="s">
        <v>21053</v>
      </c>
      <c r="R642" s="277" t="s">
        <v>21482</v>
      </c>
      <c r="S642" s="277" t="s">
        <v>21483</v>
      </c>
      <c r="T642" s="277" t="s">
        <v>1530</v>
      </c>
    </row>
    <row r="643" spans="1:22" ht="12.6" hidden="1" customHeight="1">
      <c r="A643" s="277" t="s">
        <v>185</v>
      </c>
      <c r="B643" s="277" t="s">
        <v>70</v>
      </c>
      <c r="C643" s="277" t="s">
        <v>186</v>
      </c>
      <c r="D643" s="277" t="s">
        <v>130</v>
      </c>
      <c r="E643" s="277" t="s">
        <v>19310</v>
      </c>
      <c r="F643" s="277" t="s">
        <v>27</v>
      </c>
      <c r="G643" s="277" t="s">
        <v>189</v>
      </c>
      <c r="H643" s="277" t="s">
        <v>21102</v>
      </c>
      <c r="I643" s="277" t="s">
        <v>20195</v>
      </c>
      <c r="J643" s="277" t="s">
        <v>455</v>
      </c>
      <c r="N643" s="277" t="s">
        <v>7147</v>
      </c>
      <c r="O643" s="277" t="s">
        <v>366</v>
      </c>
      <c r="P643" s="277" t="s">
        <v>442</v>
      </c>
      <c r="Q643" s="277" t="s">
        <v>21305</v>
      </c>
      <c r="R643" s="277" t="s">
        <v>22120</v>
      </c>
      <c r="S643" s="277" t="s">
        <v>22121</v>
      </c>
      <c r="T643" s="277" t="s">
        <v>1530</v>
      </c>
    </row>
    <row r="644" spans="1:22" ht="12.6" hidden="1" customHeight="1">
      <c r="A644" s="277" t="s">
        <v>185</v>
      </c>
      <c r="B644" s="277" t="s">
        <v>70</v>
      </c>
      <c r="C644" s="277" t="s">
        <v>186</v>
      </c>
      <c r="D644" s="277" t="s">
        <v>2149</v>
      </c>
      <c r="E644" s="277" t="s">
        <v>19311</v>
      </c>
      <c r="F644" s="277" t="s">
        <v>30</v>
      </c>
      <c r="G644" s="277" t="s">
        <v>189</v>
      </c>
      <c r="H644" s="277" t="s">
        <v>23426</v>
      </c>
      <c r="I644" s="277" t="s">
        <v>21054</v>
      </c>
      <c r="J644" s="277" t="s">
        <v>608</v>
      </c>
      <c r="K644" s="277">
        <v>333</v>
      </c>
      <c r="L644" s="277" t="s">
        <v>81</v>
      </c>
      <c r="M644" s="277" t="s">
        <v>878</v>
      </c>
      <c r="N644" s="277" t="s">
        <v>15916</v>
      </c>
      <c r="O644" s="277" t="s">
        <v>366</v>
      </c>
      <c r="P644" s="277" t="s">
        <v>7066</v>
      </c>
      <c r="Q644" s="277" t="s">
        <v>21244</v>
      </c>
      <c r="R644" s="277" t="s">
        <v>21559</v>
      </c>
      <c r="S644" s="277" t="s">
        <v>21558</v>
      </c>
      <c r="T644" s="277" t="s">
        <v>1530</v>
      </c>
    </row>
    <row r="645" spans="1:22" ht="12.6" hidden="1" customHeight="1">
      <c r="A645" s="277" t="s">
        <v>185</v>
      </c>
      <c r="B645" s="277" t="s">
        <v>70</v>
      </c>
      <c r="C645" s="277" t="s">
        <v>186</v>
      </c>
      <c r="D645" s="277" t="s">
        <v>130</v>
      </c>
      <c r="E645" s="277" t="s">
        <v>19312</v>
      </c>
      <c r="F645" s="277" t="s">
        <v>27</v>
      </c>
      <c r="G645" s="277" t="s">
        <v>189</v>
      </c>
      <c r="H645" s="277" t="s">
        <v>21055</v>
      </c>
      <c r="I645" s="277" t="s">
        <v>21056</v>
      </c>
      <c r="J645" s="277" t="s">
        <v>422</v>
      </c>
      <c r="N645" s="277" t="s">
        <v>20033</v>
      </c>
      <c r="O645" s="277" t="s">
        <v>366</v>
      </c>
      <c r="P645" s="277" t="s">
        <v>442</v>
      </c>
      <c r="Q645" s="277" t="s">
        <v>21057</v>
      </c>
      <c r="R645" s="277" t="s">
        <v>21397</v>
      </c>
      <c r="S645" s="277" t="s">
        <v>21398</v>
      </c>
      <c r="T645" s="277" t="s">
        <v>1002</v>
      </c>
    </row>
    <row r="646" spans="1:22" ht="12.6" hidden="1" customHeight="1">
      <c r="A646" s="277" t="s">
        <v>185</v>
      </c>
      <c r="B646" s="277" t="s">
        <v>70</v>
      </c>
      <c r="C646" s="277" t="s">
        <v>186</v>
      </c>
      <c r="D646" s="277" t="s">
        <v>127</v>
      </c>
      <c r="E646" s="277" t="s">
        <v>19313</v>
      </c>
      <c r="F646" s="277" t="s">
        <v>27</v>
      </c>
      <c r="G646" s="277" t="s">
        <v>189</v>
      </c>
      <c r="H646" s="277" t="s">
        <v>21103</v>
      </c>
      <c r="I646" s="277" t="s">
        <v>20195</v>
      </c>
      <c r="J646" s="277" t="s">
        <v>422</v>
      </c>
      <c r="N646" s="277" t="s">
        <v>20033</v>
      </c>
      <c r="O646" s="277" t="s">
        <v>366</v>
      </c>
      <c r="P646" s="277" t="s">
        <v>442</v>
      </c>
      <c r="Q646" s="277" t="s">
        <v>21058</v>
      </c>
      <c r="R646" s="277" t="s">
        <v>8559</v>
      </c>
      <c r="S646" s="277" t="s">
        <v>253</v>
      </c>
      <c r="T646" s="277" t="s">
        <v>1530</v>
      </c>
    </row>
    <row r="647" spans="1:22" ht="12.6" hidden="1" customHeight="1">
      <c r="A647" s="277" t="s">
        <v>185</v>
      </c>
      <c r="B647" s="277" t="s">
        <v>70</v>
      </c>
      <c r="C647" s="277" t="s">
        <v>186</v>
      </c>
      <c r="D647" s="277" t="s">
        <v>127</v>
      </c>
      <c r="E647" s="277" t="s">
        <v>19314</v>
      </c>
      <c r="F647" s="277" t="s">
        <v>27</v>
      </c>
      <c r="G647" s="277" t="s">
        <v>189</v>
      </c>
      <c r="H647" s="277" t="s">
        <v>21104</v>
      </c>
      <c r="I647" s="277" t="s">
        <v>859</v>
      </c>
      <c r="J647" s="277" t="s">
        <v>455</v>
      </c>
      <c r="N647" s="277" t="s">
        <v>7147</v>
      </c>
      <c r="O647" s="277" t="s">
        <v>366</v>
      </c>
      <c r="P647" s="277" t="s">
        <v>442</v>
      </c>
      <c r="Q647" s="277" t="s">
        <v>21058</v>
      </c>
      <c r="R647" s="277" t="s">
        <v>5280</v>
      </c>
      <c r="S647" s="277" t="s">
        <v>193</v>
      </c>
      <c r="T647" s="277" t="s">
        <v>1530</v>
      </c>
      <c r="V647" s="277" t="s">
        <v>995</v>
      </c>
    </row>
    <row r="648" spans="1:22" ht="12.6" hidden="1" customHeight="1">
      <c r="A648" s="277" t="s">
        <v>185</v>
      </c>
      <c r="B648" s="277" t="s">
        <v>70</v>
      </c>
      <c r="C648" s="277" t="s">
        <v>186</v>
      </c>
      <c r="D648" s="277" t="s">
        <v>130</v>
      </c>
      <c r="E648" s="277" t="s">
        <v>19315</v>
      </c>
      <c r="F648" s="277" t="s">
        <v>27</v>
      </c>
      <c r="G648" s="277" t="s">
        <v>189</v>
      </c>
      <c r="H648" s="277" t="s">
        <v>21059</v>
      </c>
      <c r="I648" s="277" t="s">
        <v>21056</v>
      </c>
      <c r="J648" s="277" t="s">
        <v>422</v>
      </c>
      <c r="N648" s="277" t="s">
        <v>20033</v>
      </c>
      <c r="O648" s="277" t="s">
        <v>366</v>
      </c>
      <c r="P648" s="277" t="s">
        <v>442</v>
      </c>
      <c r="Q648" s="277" t="s">
        <v>21306</v>
      </c>
      <c r="R648" s="277" t="s">
        <v>21468</v>
      </c>
      <c r="S648" s="277" t="s">
        <v>21469</v>
      </c>
      <c r="T648" s="277" t="s">
        <v>1002</v>
      </c>
    </row>
    <row r="649" spans="1:22" ht="12.6" hidden="1" customHeight="1">
      <c r="A649" s="277" t="s">
        <v>185</v>
      </c>
      <c r="B649" s="277" t="s">
        <v>70</v>
      </c>
      <c r="C649" s="277" t="s">
        <v>186</v>
      </c>
      <c r="D649" s="277" t="s">
        <v>11393</v>
      </c>
      <c r="E649" s="277" t="s">
        <v>19316</v>
      </c>
      <c r="F649" s="277" t="s">
        <v>27</v>
      </c>
      <c r="G649" s="277" t="s">
        <v>189</v>
      </c>
      <c r="H649" s="277" t="s">
        <v>21105</v>
      </c>
      <c r="I649" s="277" t="s">
        <v>20195</v>
      </c>
      <c r="J649" s="277" t="s">
        <v>422</v>
      </c>
      <c r="N649" s="277" t="s">
        <v>20033</v>
      </c>
      <c r="O649" s="277" t="s">
        <v>366</v>
      </c>
      <c r="P649" s="277" t="s">
        <v>442</v>
      </c>
      <c r="Q649" s="277" t="s">
        <v>21060</v>
      </c>
      <c r="R649" s="277" t="s">
        <v>21843</v>
      </c>
      <c r="S649" s="277" t="s">
        <v>21842</v>
      </c>
      <c r="T649" s="277" t="s">
        <v>1530</v>
      </c>
    </row>
    <row r="650" spans="1:22" ht="12.6" hidden="1" customHeight="1">
      <c r="A650" s="277" t="s">
        <v>185</v>
      </c>
      <c r="B650" s="277" t="s">
        <v>70</v>
      </c>
      <c r="C650" s="277" t="s">
        <v>186</v>
      </c>
      <c r="D650" s="277" t="s">
        <v>130</v>
      </c>
      <c r="E650" s="277" t="s">
        <v>19317</v>
      </c>
      <c r="F650" s="277" t="s">
        <v>27</v>
      </c>
      <c r="G650" s="277" t="s">
        <v>189</v>
      </c>
      <c r="H650" s="277" t="s">
        <v>21106</v>
      </c>
      <c r="I650" s="277" t="s">
        <v>765</v>
      </c>
      <c r="J650" s="277" t="s">
        <v>422</v>
      </c>
      <c r="N650" s="277" t="s">
        <v>20033</v>
      </c>
      <c r="O650" s="277" t="s">
        <v>366</v>
      </c>
      <c r="P650" s="277" t="s">
        <v>442</v>
      </c>
      <c r="Q650" s="277" t="s">
        <v>21061</v>
      </c>
      <c r="R650" s="277" t="s">
        <v>21472</v>
      </c>
      <c r="S650" s="277" t="s">
        <v>21473</v>
      </c>
      <c r="T650" s="277" t="s">
        <v>767</v>
      </c>
    </row>
    <row r="651" spans="1:22" ht="12.6" hidden="1" customHeight="1">
      <c r="A651" s="277" t="s">
        <v>185</v>
      </c>
      <c r="B651" s="277" t="s">
        <v>70</v>
      </c>
      <c r="C651" s="277" t="s">
        <v>186</v>
      </c>
      <c r="D651" s="277" t="s">
        <v>11394</v>
      </c>
      <c r="E651" s="277" t="s">
        <v>19318</v>
      </c>
      <c r="F651" s="277" t="s">
        <v>27</v>
      </c>
      <c r="G651" s="277" t="s">
        <v>189</v>
      </c>
      <c r="H651" s="277" t="s">
        <v>21062</v>
      </c>
      <c r="I651" s="277" t="s">
        <v>859</v>
      </c>
      <c r="J651" s="277" t="s">
        <v>422</v>
      </c>
      <c r="N651" s="277" t="s">
        <v>20033</v>
      </c>
      <c r="O651" s="277" t="s">
        <v>366</v>
      </c>
      <c r="P651" s="277" t="s">
        <v>442</v>
      </c>
      <c r="Q651" s="277" t="s">
        <v>21063</v>
      </c>
      <c r="R651" s="277" t="s">
        <v>21865</v>
      </c>
      <c r="S651" s="277" t="s">
        <v>21864</v>
      </c>
      <c r="T651" s="277" t="s">
        <v>1002</v>
      </c>
    </row>
    <row r="652" spans="1:22" ht="12.6" hidden="1" customHeight="1">
      <c r="A652" s="277" t="s">
        <v>185</v>
      </c>
      <c r="B652" s="277" t="s">
        <v>70</v>
      </c>
      <c r="C652" s="277" t="s">
        <v>186</v>
      </c>
      <c r="D652" s="277" t="s">
        <v>153</v>
      </c>
      <c r="E652" s="277" t="s">
        <v>19319</v>
      </c>
      <c r="F652" s="277" t="s">
        <v>27</v>
      </c>
      <c r="G652" s="277" t="s">
        <v>189</v>
      </c>
      <c r="H652" s="277" t="s">
        <v>21064</v>
      </c>
      <c r="I652" s="277" t="s">
        <v>21065</v>
      </c>
      <c r="J652" s="277" t="s">
        <v>422</v>
      </c>
      <c r="N652" s="277" t="s">
        <v>20033</v>
      </c>
      <c r="O652" s="277" t="s">
        <v>366</v>
      </c>
      <c r="P652" s="277" t="s">
        <v>442</v>
      </c>
      <c r="Q652" s="277" t="s">
        <v>21066</v>
      </c>
      <c r="R652" s="277" t="s">
        <v>21971</v>
      </c>
      <c r="S652" s="277" t="s">
        <v>21970</v>
      </c>
      <c r="T652" s="277" t="s">
        <v>1002</v>
      </c>
    </row>
    <row r="653" spans="1:22" ht="12.6" hidden="1" customHeight="1">
      <c r="A653" s="277" t="s">
        <v>185</v>
      </c>
      <c r="B653" s="277" t="s">
        <v>70</v>
      </c>
      <c r="C653" s="277" t="s">
        <v>186</v>
      </c>
      <c r="D653" s="277" t="s">
        <v>11395</v>
      </c>
      <c r="E653" s="277" t="s">
        <v>19320</v>
      </c>
      <c r="F653" s="277" t="s">
        <v>27</v>
      </c>
      <c r="G653" s="277" t="s">
        <v>189</v>
      </c>
      <c r="H653" s="277" t="s">
        <v>21067</v>
      </c>
      <c r="I653" s="277" t="s">
        <v>11874</v>
      </c>
      <c r="J653" s="277" t="s">
        <v>422</v>
      </c>
      <c r="N653" s="277" t="s">
        <v>20033</v>
      </c>
      <c r="O653" s="277" t="s">
        <v>366</v>
      </c>
      <c r="P653" s="277" t="s">
        <v>442</v>
      </c>
      <c r="Q653" s="277" t="s">
        <v>21068</v>
      </c>
      <c r="R653" s="277" t="s">
        <v>272</v>
      </c>
      <c r="S653" s="277" t="s">
        <v>253</v>
      </c>
      <c r="T653" s="277" t="s">
        <v>1002</v>
      </c>
    </row>
    <row r="654" spans="1:22" ht="12.6" hidden="1" customHeight="1">
      <c r="A654" s="277" t="s">
        <v>185</v>
      </c>
      <c r="B654" s="277" t="s">
        <v>70</v>
      </c>
      <c r="C654" s="277" t="s">
        <v>186</v>
      </c>
      <c r="D654" s="277" t="s">
        <v>91</v>
      </c>
      <c r="E654" s="277" t="s">
        <v>19321</v>
      </c>
      <c r="F654" s="277" t="s">
        <v>419</v>
      </c>
      <c r="G654" s="277" t="s">
        <v>934</v>
      </c>
      <c r="H654" s="277" t="s">
        <v>21069</v>
      </c>
      <c r="I654" s="277" t="s">
        <v>1091</v>
      </c>
      <c r="J654" s="277" t="s">
        <v>484</v>
      </c>
      <c r="O654" s="277" t="s">
        <v>229</v>
      </c>
      <c r="P654" s="277" t="s">
        <v>1112</v>
      </c>
      <c r="Q654" s="277" t="s">
        <v>21070</v>
      </c>
      <c r="R654" s="277" t="s">
        <v>272</v>
      </c>
      <c r="S654" s="277" t="s">
        <v>253</v>
      </c>
      <c r="T654" s="277" t="s">
        <v>1264</v>
      </c>
    </row>
    <row r="655" spans="1:22" ht="12.6" hidden="1" customHeight="1">
      <c r="A655" s="277" t="s">
        <v>185</v>
      </c>
      <c r="B655" s="277" t="s">
        <v>70</v>
      </c>
      <c r="C655" s="277" t="s">
        <v>186</v>
      </c>
      <c r="D655" s="277" t="s">
        <v>91</v>
      </c>
      <c r="E655" s="277" t="s">
        <v>19322</v>
      </c>
      <c r="F655" s="277" t="s">
        <v>30</v>
      </c>
      <c r="G655" s="277" t="s">
        <v>189</v>
      </c>
      <c r="H655" s="277" t="s">
        <v>21107</v>
      </c>
      <c r="I655" s="277" t="s">
        <v>1091</v>
      </c>
      <c r="J655" s="277" t="s">
        <v>484</v>
      </c>
      <c r="K655" s="277">
        <v>3307</v>
      </c>
      <c r="M655" s="277" t="s">
        <v>485</v>
      </c>
      <c r="N655" s="277" t="s">
        <v>16214</v>
      </c>
      <c r="O655" s="277" t="s">
        <v>229</v>
      </c>
      <c r="P655" s="277" t="s">
        <v>1112</v>
      </c>
      <c r="Q655" s="277" t="s">
        <v>21245</v>
      </c>
      <c r="R655" s="277" t="s">
        <v>496</v>
      </c>
      <c r="S655" s="277" t="s">
        <v>496</v>
      </c>
      <c r="T655" s="277" t="s">
        <v>1264</v>
      </c>
    </row>
    <row r="656" spans="1:22" ht="12.6" hidden="1" customHeight="1">
      <c r="A656" s="277" t="s">
        <v>185</v>
      </c>
      <c r="B656" s="277" t="s">
        <v>70</v>
      </c>
      <c r="C656" s="277" t="s">
        <v>186</v>
      </c>
      <c r="D656" s="277" t="s">
        <v>91</v>
      </c>
      <c r="E656" s="277" t="s">
        <v>19323</v>
      </c>
      <c r="F656" s="277" t="s">
        <v>30</v>
      </c>
      <c r="G656" s="277" t="s">
        <v>189</v>
      </c>
      <c r="H656" s="277" t="s">
        <v>21108</v>
      </c>
      <c r="I656" s="277" t="s">
        <v>1091</v>
      </c>
      <c r="J656" s="277" t="s">
        <v>484</v>
      </c>
      <c r="K656" s="277">
        <v>3308</v>
      </c>
      <c r="M656" s="277" t="s">
        <v>687</v>
      </c>
      <c r="N656" s="277" t="s">
        <v>15918</v>
      </c>
      <c r="O656" s="277" t="s">
        <v>206</v>
      </c>
      <c r="P656" s="277" t="s">
        <v>1112</v>
      </c>
      <c r="Q656" s="277" t="s">
        <v>21246</v>
      </c>
      <c r="R656" s="277" t="s">
        <v>496</v>
      </c>
      <c r="S656" s="277" t="s">
        <v>496</v>
      </c>
      <c r="T656" s="277" t="s">
        <v>1264</v>
      </c>
    </row>
    <row r="657" spans="1:22" ht="12.6" hidden="1" customHeight="1">
      <c r="A657" s="277" t="s">
        <v>185</v>
      </c>
      <c r="B657" s="277" t="s">
        <v>70</v>
      </c>
      <c r="C657" s="277" t="s">
        <v>186</v>
      </c>
      <c r="D657" s="277" t="s">
        <v>91</v>
      </c>
      <c r="E657" s="277" t="s">
        <v>19324</v>
      </c>
      <c r="F657" s="277" t="s">
        <v>30</v>
      </c>
      <c r="G657" s="277" t="s">
        <v>189</v>
      </c>
      <c r="H657" s="277" t="s">
        <v>21109</v>
      </c>
      <c r="I657" s="277" t="s">
        <v>1091</v>
      </c>
      <c r="J657" s="277" t="s">
        <v>484</v>
      </c>
      <c r="K657" s="277">
        <v>3309</v>
      </c>
      <c r="M657" s="277" t="s">
        <v>687</v>
      </c>
      <c r="N657" s="277" t="s">
        <v>7071</v>
      </c>
      <c r="O657" s="277" t="s">
        <v>366</v>
      </c>
      <c r="P657" s="277" t="s">
        <v>1112</v>
      </c>
      <c r="Q657" s="277" t="s">
        <v>21247</v>
      </c>
      <c r="R657" s="277" t="s">
        <v>496</v>
      </c>
      <c r="S657" s="277" t="s">
        <v>496</v>
      </c>
      <c r="T657" s="277" t="s">
        <v>1264</v>
      </c>
    </row>
    <row r="658" spans="1:22" ht="12.6" hidden="1" customHeight="1">
      <c r="A658" s="277" t="s">
        <v>185</v>
      </c>
      <c r="B658" s="277" t="s">
        <v>70</v>
      </c>
      <c r="C658" s="277" t="s">
        <v>186</v>
      </c>
      <c r="D658" s="277" t="s">
        <v>136</v>
      </c>
      <c r="E658" s="277" t="s">
        <v>19325</v>
      </c>
      <c r="F658" s="277" t="s">
        <v>27</v>
      </c>
      <c r="G658" s="277" t="s">
        <v>189</v>
      </c>
      <c r="H658" s="277" t="s">
        <v>21071</v>
      </c>
      <c r="I658" s="277" t="s">
        <v>21051</v>
      </c>
      <c r="J658" s="277" t="s">
        <v>422</v>
      </c>
      <c r="N658" s="277" t="s">
        <v>20033</v>
      </c>
      <c r="O658" s="277" t="s">
        <v>366</v>
      </c>
      <c r="P658" s="277" t="s">
        <v>442</v>
      </c>
      <c r="Q658" s="277" t="s">
        <v>21072</v>
      </c>
      <c r="R658" s="277" t="s">
        <v>21679</v>
      </c>
      <c r="S658" s="277" t="s">
        <v>21680</v>
      </c>
      <c r="T658" s="277" t="s">
        <v>1002</v>
      </c>
    </row>
    <row r="659" spans="1:22" ht="12.6" hidden="1" customHeight="1">
      <c r="A659" s="277" t="s">
        <v>185</v>
      </c>
      <c r="B659" s="277" t="s">
        <v>70</v>
      </c>
      <c r="C659" s="277" t="s">
        <v>186</v>
      </c>
      <c r="D659" s="277" t="s">
        <v>153</v>
      </c>
      <c r="E659" s="277" t="s">
        <v>19326</v>
      </c>
      <c r="F659" s="277" t="s">
        <v>27</v>
      </c>
      <c r="G659" s="277" t="s">
        <v>189</v>
      </c>
      <c r="H659" s="277" t="s">
        <v>21073</v>
      </c>
      <c r="I659" s="277" t="s">
        <v>21074</v>
      </c>
      <c r="J659" s="277" t="s">
        <v>422</v>
      </c>
      <c r="N659" s="277" t="s">
        <v>20033</v>
      </c>
      <c r="O659" s="277" t="s">
        <v>366</v>
      </c>
      <c r="P659" s="277" t="s">
        <v>442</v>
      </c>
      <c r="Q659" s="277" t="s">
        <v>21075</v>
      </c>
      <c r="R659" s="277" t="s">
        <v>5279</v>
      </c>
      <c r="S659" s="277" t="s">
        <v>193</v>
      </c>
      <c r="T659" s="277" t="s">
        <v>1002</v>
      </c>
      <c r="V659" s="277" t="s">
        <v>995</v>
      </c>
    </row>
    <row r="660" spans="1:22" ht="12.6" hidden="1" customHeight="1">
      <c r="A660" s="277" t="s">
        <v>185</v>
      </c>
      <c r="B660" s="277" t="s">
        <v>70</v>
      </c>
      <c r="C660" s="277" t="s">
        <v>186</v>
      </c>
      <c r="D660" s="277" t="s">
        <v>139</v>
      </c>
      <c r="E660" s="277" t="s">
        <v>19327</v>
      </c>
      <c r="F660" s="277" t="s">
        <v>27</v>
      </c>
      <c r="G660" s="277" t="s">
        <v>189</v>
      </c>
      <c r="H660" s="277" t="s">
        <v>16326</v>
      </c>
      <c r="I660" s="277" t="s">
        <v>21076</v>
      </c>
      <c r="J660" s="277" t="s">
        <v>422</v>
      </c>
      <c r="N660" s="277" t="s">
        <v>20033</v>
      </c>
      <c r="O660" s="277" t="s">
        <v>366</v>
      </c>
      <c r="P660" s="277" t="s">
        <v>442</v>
      </c>
      <c r="Q660" s="277" t="s">
        <v>21077</v>
      </c>
      <c r="R660" s="277" t="s">
        <v>21661</v>
      </c>
      <c r="S660" s="277" t="s">
        <v>21662</v>
      </c>
      <c r="T660" s="277" t="s">
        <v>1002</v>
      </c>
    </row>
    <row r="661" spans="1:22" ht="12.6" hidden="1" customHeight="1">
      <c r="A661" s="277" t="s">
        <v>185</v>
      </c>
      <c r="B661" s="277" t="s">
        <v>70</v>
      </c>
      <c r="C661" s="277" t="s">
        <v>186</v>
      </c>
      <c r="D661" s="277" t="s">
        <v>139</v>
      </c>
      <c r="E661" s="277" t="s">
        <v>19328</v>
      </c>
      <c r="F661" s="277" t="s">
        <v>27</v>
      </c>
      <c r="G661" s="277" t="s">
        <v>189</v>
      </c>
      <c r="H661" s="277" t="s">
        <v>21078</v>
      </c>
      <c r="I661" s="277" t="s">
        <v>21079</v>
      </c>
      <c r="J661" s="277" t="s">
        <v>422</v>
      </c>
      <c r="N661" s="277" t="s">
        <v>20033</v>
      </c>
      <c r="O661" s="277" t="s">
        <v>366</v>
      </c>
      <c r="P661" s="277" t="s">
        <v>442</v>
      </c>
      <c r="Q661" s="277" t="s">
        <v>21080</v>
      </c>
      <c r="R661" s="277" t="s">
        <v>21948</v>
      </c>
      <c r="S661" s="277" t="s">
        <v>21949</v>
      </c>
      <c r="T661" s="277" t="s">
        <v>1002</v>
      </c>
    </row>
    <row r="662" spans="1:22" ht="12.6" hidden="1" customHeight="1">
      <c r="A662" s="277" t="s">
        <v>185</v>
      </c>
      <c r="B662" s="277" t="s">
        <v>70</v>
      </c>
      <c r="C662" s="277" t="s">
        <v>28</v>
      </c>
      <c r="D662" s="277" t="s">
        <v>139</v>
      </c>
      <c r="E662" s="277" t="s">
        <v>19329</v>
      </c>
      <c r="F662" s="277" t="s">
        <v>27</v>
      </c>
      <c r="G662" s="277" t="s">
        <v>189</v>
      </c>
      <c r="H662" s="277" t="s">
        <v>21081</v>
      </c>
      <c r="I662" s="277" t="s">
        <v>859</v>
      </c>
      <c r="J662" s="277" t="s">
        <v>422</v>
      </c>
      <c r="N662" s="277" t="s">
        <v>20033</v>
      </c>
      <c r="O662" s="277" t="s">
        <v>366</v>
      </c>
      <c r="P662" s="277" t="s">
        <v>442</v>
      </c>
      <c r="Q662" s="277" t="s">
        <v>21951</v>
      </c>
      <c r="R662" s="277" t="s">
        <v>4757</v>
      </c>
      <c r="T662" s="277" t="s">
        <v>1002</v>
      </c>
    </row>
    <row r="663" spans="1:22" ht="12.6" hidden="1" customHeight="1">
      <c r="A663" s="277" t="s">
        <v>185</v>
      </c>
      <c r="B663" s="277" t="s">
        <v>70</v>
      </c>
      <c r="C663" s="277" t="s">
        <v>186</v>
      </c>
      <c r="D663" s="277" t="s">
        <v>11394</v>
      </c>
      <c r="E663" s="277" t="s">
        <v>19330</v>
      </c>
      <c r="F663" s="277" t="s">
        <v>27</v>
      </c>
      <c r="G663" s="277" t="s">
        <v>189</v>
      </c>
      <c r="H663" s="277" t="s">
        <v>21082</v>
      </c>
      <c r="I663" s="277" t="s">
        <v>859</v>
      </c>
      <c r="J663" s="277" t="s">
        <v>422</v>
      </c>
      <c r="N663" s="277" t="s">
        <v>20033</v>
      </c>
      <c r="O663" s="277" t="s">
        <v>366</v>
      </c>
      <c r="P663" s="277" t="s">
        <v>442</v>
      </c>
      <c r="Q663" s="277" t="s">
        <v>21082</v>
      </c>
      <c r="R663" s="277" t="s">
        <v>21848</v>
      </c>
      <c r="S663" s="277" t="s">
        <v>444</v>
      </c>
      <c r="T663" s="277" t="s">
        <v>1002</v>
      </c>
    </row>
    <row r="664" spans="1:22" ht="12.6" hidden="1" customHeight="1">
      <c r="B664" s="277" t="s">
        <v>70</v>
      </c>
      <c r="C664" s="277" t="s">
        <v>28</v>
      </c>
      <c r="D664" s="277" t="s">
        <v>179</v>
      </c>
      <c r="E664" s="277" t="s">
        <v>19331</v>
      </c>
      <c r="F664" s="277" t="s">
        <v>27</v>
      </c>
      <c r="G664" s="277" t="s">
        <v>189</v>
      </c>
      <c r="H664" s="277" t="s">
        <v>21110</v>
      </c>
      <c r="I664" s="277" t="s">
        <v>4583</v>
      </c>
      <c r="J664" s="277" t="s">
        <v>422</v>
      </c>
      <c r="N664" s="277" t="s">
        <v>20033</v>
      </c>
      <c r="O664" s="277" t="s">
        <v>366</v>
      </c>
      <c r="P664" s="277" t="s">
        <v>442</v>
      </c>
      <c r="Q664" s="277" t="s">
        <v>21156</v>
      </c>
      <c r="R664" s="277" t="s">
        <v>425</v>
      </c>
      <c r="T664" s="277" t="s">
        <v>829</v>
      </c>
    </row>
    <row r="665" spans="1:22" ht="12.6" hidden="1" customHeight="1">
      <c r="A665" s="277" t="s">
        <v>185</v>
      </c>
      <c r="B665" s="277" t="s">
        <v>70</v>
      </c>
      <c r="C665" s="277" t="s">
        <v>186</v>
      </c>
      <c r="D665" s="277" t="s">
        <v>153</v>
      </c>
      <c r="E665" s="277" t="s">
        <v>19332</v>
      </c>
      <c r="F665" s="277" t="s">
        <v>27</v>
      </c>
      <c r="G665" s="277" t="s">
        <v>189</v>
      </c>
      <c r="H665" s="277" t="s">
        <v>21083</v>
      </c>
      <c r="I665" s="277" t="s">
        <v>21065</v>
      </c>
      <c r="J665" s="277" t="s">
        <v>455</v>
      </c>
      <c r="N665" s="277" t="s">
        <v>7147</v>
      </c>
      <c r="O665" s="277" t="s">
        <v>366</v>
      </c>
      <c r="P665" s="277" t="s">
        <v>442</v>
      </c>
      <c r="Q665" s="277" t="s">
        <v>21066</v>
      </c>
      <c r="R665" s="277" t="s">
        <v>21614</v>
      </c>
      <c r="S665" s="277" t="s">
        <v>21615</v>
      </c>
      <c r="T665" s="277" t="s">
        <v>1002</v>
      </c>
    </row>
    <row r="666" spans="1:22" ht="12.6" hidden="1" customHeight="1">
      <c r="A666" s="277" t="s">
        <v>185</v>
      </c>
      <c r="B666" s="277" t="s">
        <v>70</v>
      </c>
      <c r="C666" s="277" t="s">
        <v>186</v>
      </c>
      <c r="D666" s="277" t="s">
        <v>133</v>
      </c>
      <c r="E666" s="277" t="s">
        <v>19333</v>
      </c>
      <c r="F666" s="277" t="s">
        <v>27</v>
      </c>
      <c r="G666" s="277" t="s">
        <v>189</v>
      </c>
      <c r="H666" s="277" t="s">
        <v>21084</v>
      </c>
      <c r="I666" s="277" t="s">
        <v>859</v>
      </c>
      <c r="J666" s="277" t="s">
        <v>455</v>
      </c>
      <c r="N666" s="277" t="s">
        <v>7147</v>
      </c>
      <c r="O666" s="277" t="s">
        <v>366</v>
      </c>
      <c r="P666" s="277" t="s">
        <v>442</v>
      </c>
      <c r="Q666" s="277" t="s">
        <v>21084</v>
      </c>
      <c r="R666" s="277" t="s">
        <v>496</v>
      </c>
      <c r="S666" s="277" t="s">
        <v>496</v>
      </c>
      <c r="T666" s="277" t="s">
        <v>1002</v>
      </c>
    </row>
    <row r="667" spans="1:22" ht="12.6" hidden="1" customHeight="1">
      <c r="A667" s="277" t="s">
        <v>185</v>
      </c>
      <c r="B667" s="277" t="s">
        <v>70</v>
      </c>
      <c r="C667" s="277" t="s">
        <v>186</v>
      </c>
      <c r="D667" s="277" t="s">
        <v>168</v>
      </c>
      <c r="E667" s="277" t="s">
        <v>19334</v>
      </c>
      <c r="F667" s="277" t="s">
        <v>3432</v>
      </c>
      <c r="G667" s="277" t="s">
        <v>189</v>
      </c>
      <c r="H667" s="277" t="s">
        <v>21085</v>
      </c>
      <c r="I667" s="277" t="s">
        <v>21086</v>
      </c>
      <c r="Q667" s="277" t="s">
        <v>21087</v>
      </c>
      <c r="R667" s="277" t="s">
        <v>21325</v>
      </c>
      <c r="S667" s="277" t="s">
        <v>21326</v>
      </c>
      <c r="T667" s="277" t="s">
        <v>7738</v>
      </c>
    </row>
    <row r="668" spans="1:22" ht="12.6" hidden="1" customHeight="1">
      <c r="A668" s="277" t="s">
        <v>185</v>
      </c>
      <c r="B668" s="277" t="s">
        <v>70</v>
      </c>
      <c r="C668" s="277" t="s">
        <v>186</v>
      </c>
      <c r="D668" s="277" t="s">
        <v>11394</v>
      </c>
      <c r="E668" s="277" t="s">
        <v>19335</v>
      </c>
      <c r="F668" s="277" t="s">
        <v>27</v>
      </c>
      <c r="G668" s="277" t="s">
        <v>189</v>
      </c>
      <c r="H668" s="277" t="s">
        <v>21088</v>
      </c>
      <c r="I668" s="277" t="s">
        <v>859</v>
      </c>
      <c r="J668" s="277" t="s">
        <v>455</v>
      </c>
      <c r="N668" s="277" t="s">
        <v>7147</v>
      </c>
      <c r="O668" s="277" t="s">
        <v>366</v>
      </c>
      <c r="P668" s="277" t="s">
        <v>442</v>
      </c>
      <c r="Q668" s="277" t="s">
        <v>21088</v>
      </c>
      <c r="R668" s="277" t="s">
        <v>496</v>
      </c>
      <c r="S668" s="277" t="s">
        <v>496</v>
      </c>
      <c r="T668" s="277" t="s">
        <v>1002</v>
      </c>
    </row>
    <row r="669" spans="1:22" ht="12.6" hidden="1" customHeight="1">
      <c r="A669" s="277" t="s">
        <v>185</v>
      </c>
      <c r="B669" s="277" t="s">
        <v>70</v>
      </c>
      <c r="C669" s="277" t="s">
        <v>186</v>
      </c>
      <c r="D669" s="277" t="s">
        <v>153</v>
      </c>
      <c r="E669" s="277" t="s">
        <v>19336</v>
      </c>
      <c r="F669" s="277" t="s">
        <v>27</v>
      </c>
      <c r="G669" s="277" t="s">
        <v>189</v>
      </c>
      <c r="H669" s="277" t="s">
        <v>21089</v>
      </c>
      <c r="I669" s="277" t="s">
        <v>859</v>
      </c>
      <c r="J669" s="277" t="s">
        <v>455</v>
      </c>
      <c r="N669" s="277" t="s">
        <v>7147</v>
      </c>
      <c r="O669" s="277" t="s">
        <v>366</v>
      </c>
      <c r="P669" s="277" t="s">
        <v>442</v>
      </c>
      <c r="Q669" s="277" t="s">
        <v>21089</v>
      </c>
      <c r="R669" s="277" t="s">
        <v>21516</v>
      </c>
      <c r="S669" s="277" t="s">
        <v>21517</v>
      </c>
      <c r="T669" s="277" t="s">
        <v>1002</v>
      </c>
    </row>
    <row r="670" spans="1:22" ht="12.6" hidden="1" customHeight="1">
      <c r="A670" s="277" t="s">
        <v>185</v>
      </c>
      <c r="B670" s="277" t="s">
        <v>70</v>
      </c>
      <c r="C670" s="277" t="s">
        <v>186</v>
      </c>
      <c r="D670" s="277" t="s">
        <v>127</v>
      </c>
      <c r="E670" s="277" t="s">
        <v>19337</v>
      </c>
      <c r="F670" s="277" t="s">
        <v>419</v>
      </c>
      <c r="G670" s="277" t="s">
        <v>59</v>
      </c>
      <c r="H670" s="277" t="s">
        <v>21090</v>
      </c>
      <c r="I670" s="277" t="s">
        <v>21091</v>
      </c>
      <c r="Q670" s="277" t="s">
        <v>21092</v>
      </c>
      <c r="R670" s="277" t="s">
        <v>13073</v>
      </c>
      <c r="S670" s="277" t="s">
        <v>253</v>
      </c>
      <c r="T670" s="277" t="s">
        <v>1002</v>
      </c>
    </row>
    <row r="671" spans="1:22" ht="12.6" hidden="1" customHeight="1">
      <c r="A671" s="277" t="s">
        <v>185</v>
      </c>
      <c r="B671" s="277" t="s">
        <v>70</v>
      </c>
      <c r="C671" s="277" t="s">
        <v>186</v>
      </c>
      <c r="D671" s="277" t="s">
        <v>91</v>
      </c>
      <c r="E671" s="277" t="s">
        <v>19338</v>
      </c>
      <c r="F671" s="277" t="s">
        <v>30</v>
      </c>
      <c r="G671" s="277" t="s">
        <v>189</v>
      </c>
      <c r="H671" s="277" t="s">
        <v>21111</v>
      </c>
      <c r="I671" s="277" t="s">
        <v>649</v>
      </c>
      <c r="J671" s="277" t="s">
        <v>484</v>
      </c>
      <c r="K671" s="277">
        <v>3310</v>
      </c>
      <c r="M671" s="277" t="s">
        <v>687</v>
      </c>
      <c r="N671" s="277" t="s">
        <v>7071</v>
      </c>
      <c r="O671" s="277" t="s">
        <v>366</v>
      </c>
      <c r="P671" s="277" t="s">
        <v>215</v>
      </c>
      <c r="Q671" s="277" t="s">
        <v>21248</v>
      </c>
      <c r="R671" s="277" t="s">
        <v>496</v>
      </c>
      <c r="S671" s="277" t="s">
        <v>496</v>
      </c>
      <c r="T671" s="277" t="s">
        <v>651</v>
      </c>
    </row>
    <row r="672" spans="1:22" ht="12.6" hidden="1" customHeight="1">
      <c r="A672" s="277" t="s">
        <v>185</v>
      </c>
      <c r="B672" s="277" t="s">
        <v>70</v>
      </c>
      <c r="C672" s="277" t="s">
        <v>186</v>
      </c>
      <c r="D672" s="277" t="s">
        <v>11389</v>
      </c>
      <c r="E672" s="277" t="s">
        <v>19339</v>
      </c>
      <c r="F672" s="277" t="s">
        <v>27</v>
      </c>
      <c r="G672" s="277" t="s">
        <v>189</v>
      </c>
      <c r="H672" s="277" t="s">
        <v>21112</v>
      </c>
      <c r="I672" s="277" t="s">
        <v>859</v>
      </c>
      <c r="J672" s="277" t="s">
        <v>422</v>
      </c>
      <c r="N672" s="277" t="s">
        <v>20033</v>
      </c>
      <c r="O672" s="277" t="s">
        <v>366</v>
      </c>
      <c r="P672" s="277" t="s">
        <v>442</v>
      </c>
      <c r="Q672" s="277" t="s">
        <v>21093</v>
      </c>
      <c r="R672" s="277" t="s">
        <v>5280</v>
      </c>
      <c r="S672" s="277" t="s">
        <v>193</v>
      </c>
      <c r="T672" s="277" t="s">
        <v>1530</v>
      </c>
      <c r="V672" s="277" t="s">
        <v>995</v>
      </c>
    </row>
    <row r="673" spans="1:20" ht="12.6" hidden="1" customHeight="1">
      <c r="A673" s="277" t="s">
        <v>185</v>
      </c>
      <c r="B673" s="277" t="s">
        <v>70</v>
      </c>
      <c r="C673" s="277" t="s">
        <v>186</v>
      </c>
      <c r="D673" s="277" t="s">
        <v>11395</v>
      </c>
      <c r="E673" s="277" t="s">
        <v>19340</v>
      </c>
      <c r="F673" s="277" t="s">
        <v>27</v>
      </c>
      <c r="G673" s="277" t="s">
        <v>189</v>
      </c>
      <c r="H673" s="277" t="s">
        <v>21113</v>
      </c>
      <c r="I673" s="277" t="s">
        <v>835</v>
      </c>
      <c r="J673" s="277" t="s">
        <v>422</v>
      </c>
      <c r="N673" s="277" t="s">
        <v>20033</v>
      </c>
      <c r="O673" s="277" t="s">
        <v>366</v>
      </c>
      <c r="P673" s="277" t="s">
        <v>442</v>
      </c>
      <c r="Q673" s="277" t="s">
        <v>21094</v>
      </c>
      <c r="R673" s="277" t="s">
        <v>21919</v>
      </c>
      <c r="S673" s="277" t="s">
        <v>21918</v>
      </c>
      <c r="T673" s="277" t="s">
        <v>1396</v>
      </c>
    </row>
    <row r="674" spans="1:20" ht="12.6" hidden="1" customHeight="1">
      <c r="A674" s="277" t="s">
        <v>185</v>
      </c>
      <c r="B674" s="277" t="s">
        <v>70</v>
      </c>
      <c r="C674" s="277" t="s">
        <v>186</v>
      </c>
      <c r="D674" s="277" t="s">
        <v>153</v>
      </c>
      <c r="E674" s="277" t="s">
        <v>19341</v>
      </c>
      <c r="F674" s="277" t="s">
        <v>434</v>
      </c>
      <c r="G674" s="277" t="s">
        <v>189</v>
      </c>
      <c r="H674" s="277" t="s">
        <v>21095</v>
      </c>
      <c r="I674" s="277" t="s">
        <v>859</v>
      </c>
      <c r="P674" s="277" t="s">
        <v>442</v>
      </c>
      <c r="Q674" s="277" t="s">
        <v>21307</v>
      </c>
      <c r="R674" s="277" t="s">
        <v>22906</v>
      </c>
      <c r="S674" s="277" t="s">
        <v>444</v>
      </c>
      <c r="T674" s="277" t="s">
        <v>1002</v>
      </c>
    </row>
    <row r="675" spans="1:20" ht="12.6" hidden="1" customHeight="1">
      <c r="A675" s="277" t="s">
        <v>185</v>
      </c>
      <c r="B675" s="277" t="s">
        <v>70</v>
      </c>
      <c r="C675" s="277" t="s">
        <v>186</v>
      </c>
      <c r="D675" s="277" t="s">
        <v>168</v>
      </c>
      <c r="E675" s="277" t="s">
        <v>19342</v>
      </c>
      <c r="F675" s="277" t="s">
        <v>12045</v>
      </c>
      <c r="G675" s="277" t="s">
        <v>189</v>
      </c>
      <c r="H675" s="277" t="s">
        <v>21096</v>
      </c>
      <c r="I675" s="277" t="s">
        <v>14515</v>
      </c>
      <c r="J675" s="277" t="s">
        <v>422</v>
      </c>
      <c r="O675" s="277" t="s">
        <v>366</v>
      </c>
      <c r="P675" s="277" t="s">
        <v>442</v>
      </c>
      <c r="Q675" s="277" t="s">
        <v>21096</v>
      </c>
      <c r="R675" s="277" t="s">
        <v>22907</v>
      </c>
      <c r="S675" s="277" t="s">
        <v>22418</v>
      </c>
      <c r="T675" s="277" t="s">
        <v>1002</v>
      </c>
    </row>
    <row r="676" spans="1:20" ht="12.6" hidden="1" customHeight="1">
      <c r="A676" s="277" t="s">
        <v>185</v>
      </c>
      <c r="B676" s="277" t="s">
        <v>70</v>
      </c>
      <c r="C676" s="277" t="s">
        <v>186</v>
      </c>
      <c r="D676" s="277" t="s">
        <v>153</v>
      </c>
      <c r="E676" s="277" t="s">
        <v>19343</v>
      </c>
      <c r="F676" s="277" t="s">
        <v>27</v>
      </c>
      <c r="G676" s="277" t="s">
        <v>189</v>
      </c>
      <c r="H676" s="277" t="s">
        <v>21139</v>
      </c>
      <c r="I676" s="277" t="s">
        <v>1223</v>
      </c>
      <c r="J676" s="277" t="s">
        <v>455</v>
      </c>
      <c r="N676" s="277" t="s">
        <v>7147</v>
      </c>
      <c r="O676" s="277" t="s">
        <v>366</v>
      </c>
      <c r="P676" s="277" t="s">
        <v>442</v>
      </c>
      <c r="Q676" s="277" t="s">
        <v>21124</v>
      </c>
      <c r="R676" s="277" t="s">
        <v>21508</v>
      </c>
      <c r="S676" s="277" t="s">
        <v>21509</v>
      </c>
      <c r="T676" s="277" t="s">
        <v>7761</v>
      </c>
    </row>
    <row r="677" spans="1:20" ht="12.6" hidden="1" customHeight="1">
      <c r="A677" s="277" t="s">
        <v>185</v>
      </c>
      <c r="B677" s="277" t="s">
        <v>70</v>
      </c>
      <c r="C677" s="277" t="s">
        <v>186</v>
      </c>
      <c r="D677" s="277" t="s">
        <v>139</v>
      </c>
      <c r="E677" s="277" t="s">
        <v>19344</v>
      </c>
      <c r="F677" s="277" t="s">
        <v>27</v>
      </c>
      <c r="G677" s="277" t="s">
        <v>189</v>
      </c>
      <c r="H677" s="277" t="s">
        <v>21140</v>
      </c>
      <c r="I677" s="277" t="s">
        <v>835</v>
      </c>
      <c r="J677" s="277" t="s">
        <v>422</v>
      </c>
      <c r="N677" s="277" t="s">
        <v>20033</v>
      </c>
      <c r="O677" s="277" t="s">
        <v>366</v>
      </c>
      <c r="P677" s="277" t="s">
        <v>442</v>
      </c>
      <c r="Q677" s="277" t="s">
        <v>21125</v>
      </c>
      <c r="R677" s="277" t="s">
        <v>21980</v>
      </c>
      <c r="S677" s="277" t="s">
        <v>21981</v>
      </c>
      <c r="T677" s="277" t="s">
        <v>1396</v>
      </c>
    </row>
    <row r="678" spans="1:20" ht="12.6" hidden="1" customHeight="1">
      <c r="A678" s="277" t="s">
        <v>185</v>
      </c>
      <c r="B678" s="277" t="s">
        <v>70</v>
      </c>
      <c r="C678" s="277" t="s">
        <v>186</v>
      </c>
      <c r="D678" s="277" t="s">
        <v>153</v>
      </c>
      <c r="E678" s="277" t="s">
        <v>19345</v>
      </c>
      <c r="F678" s="277" t="s">
        <v>434</v>
      </c>
      <c r="G678" s="277" t="s">
        <v>189</v>
      </c>
      <c r="H678" s="277" t="s">
        <v>23289</v>
      </c>
      <c r="I678" s="277" t="s">
        <v>1638</v>
      </c>
      <c r="O678" s="277" t="s">
        <v>366</v>
      </c>
      <c r="Q678" s="277" t="s">
        <v>21307</v>
      </c>
      <c r="R678" s="277" t="s">
        <v>21944</v>
      </c>
      <c r="S678" s="277" t="s">
        <v>21943</v>
      </c>
      <c r="T678" s="277" t="s">
        <v>472</v>
      </c>
    </row>
    <row r="679" spans="1:20" ht="12.6" hidden="1" customHeight="1">
      <c r="A679" s="277" t="s">
        <v>185</v>
      </c>
      <c r="B679" s="277" t="s">
        <v>70</v>
      </c>
      <c r="C679" s="277" t="s">
        <v>186</v>
      </c>
      <c r="D679" s="277" t="s">
        <v>6896</v>
      </c>
      <c r="E679" s="277" t="s">
        <v>19346</v>
      </c>
      <c r="F679" s="277" t="s">
        <v>419</v>
      </c>
      <c r="G679" s="277" t="s">
        <v>189</v>
      </c>
      <c r="H679" s="277" t="s">
        <v>21127</v>
      </c>
      <c r="I679" s="277" t="s">
        <v>1386</v>
      </c>
      <c r="O679" s="277" t="s">
        <v>366</v>
      </c>
      <c r="Q679" s="277" t="s">
        <v>21128</v>
      </c>
      <c r="R679" s="277" t="s">
        <v>272</v>
      </c>
      <c r="S679" s="277" t="s">
        <v>253</v>
      </c>
      <c r="T679" s="277" t="s">
        <v>1389</v>
      </c>
    </row>
    <row r="680" spans="1:20" ht="12.6" hidden="1" customHeight="1">
      <c r="A680" s="277" t="s">
        <v>185</v>
      </c>
      <c r="B680" s="277" t="s">
        <v>70</v>
      </c>
      <c r="C680" s="277" t="s">
        <v>186</v>
      </c>
      <c r="D680" s="277" t="s">
        <v>91</v>
      </c>
      <c r="E680" s="277" t="s">
        <v>19347</v>
      </c>
      <c r="F680" s="277" t="s">
        <v>30</v>
      </c>
      <c r="G680" s="277" t="s">
        <v>189</v>
      </c>
      <c r="H680" s="277" t="s">
        <v>21141</v>
      </c>
      <c r="I680" s="277" t="s">
        <v>475</v>
      </c>
      <c r="J680" s="277" t="s">
        <v>484</v>
      </c>
      <c r="K680" s="277">
        <v>3311</v>
      </c>
      <c r="M680" s="277" t="s">
        <v>485</v>
      </c>
      <c r="N680" s="277" t="s">
        <v>16214</v>
      </c>
      <c r="O680" s="277" t="s">
        <v>229</v>
      </c>
      <c r="P680" s="277" t="s">
        <v>683</v>
      </c>
      <c r="Q680" s="277" t="s">
        <v>21249</v>
      </c>
      <c r="R680" s="277" t="s">
        <v>21375</v>
      </c>
      <c r="S680" s="277" t="s">
        <v>21373</v>
      </c>
      <c r="T680" s="277" t="s">
        <v>556</v>
      </c>
    </row>
    <row r="681" spans="1:20" ht="12.6" hidden="1" customHeight="1">
      <c r="A681" s="277" t="s">
        <v>185</v>
      </c>
      <c r="B681" s="277" t="s">
        <v>70</v>
      </c>
      <c r="C681" s="277" t="s">
        <v>186</v>
      </c>
      <c r="D681" s="277" t="s">
        <v>91</v>
      </c>
      <c r="E681" s="277" t="s">
        <v>19348</v>
      </c>
      <c r="F681" s="277" t="s">
        <v>30</v>
      </c>
      <c r="G681" s="277" t="s">
        <v>189</v>
      </c>
      <c r="H681" s="277" t="s">
        <v>21142</v>
      </c>
      <c r="I681" s="277" t="s">
        <v>475</v>
      </c>
      <c r="J681" s="277" t="s">
        <v>484</v>
      </c>
      <c r="K681" s="277">
        <v>3312</v>
      </c>
      <c r="M681" s="277" t="s">
        <v>485</v>
      </c>
      <c r="N681" s="277" t="s">
        <v>16214</v>
      </c>
      <c r="O681" s="277" t="s">
        <v>229</v>
      </c>
      <c r="P681" s="277" t="s">
        <v>683</v>
      </c>
      <c r="Q681" s="277" t="s">
        <v>21250</v>
      </c>
      <c r="R681" s="277" t="s">
        <v>21380</v>
      </c>
      <c r="S681" s="277" t="s">
        <v>21379</v>
      </c>
      <c r="T681" s="277" t="s">
        <v>556</v>
      </c>
    </row>
    <row r="682" spans="1:20" ht="12.6" hidden="1" customHeight="1">
      <c r="A682" s="277" t="s">
        <v>185</v>
      </c>
      <c r="B682" s="277" t="s">
        <v>70</v>
      </c>
      <c r="C682" s="277" t="s">
        <v>186</v>
      </c>
      <c r="D682" s="277" t="s">
        <v>2151</v>
      </c>
      <c r="E682" s="277" t="s">
        <v>19349</v>
      </c>
      <c r="F682" s="277" t="s">
        <v>27</v>
      </c>
      <c r="G682" s="277" t="s">
        <v>189</v>
      </c>
      <c r="H682" s="277" t="s">
        <v>21129</v>
      </c>
      <c r="I682" s="277" t="s">
        <v>21173</v>
      </c>
      <c r="J682" s="277" t="s">
        <v>20038</v>
      </c>
      <c r="N682" s="277" t="s">
        <v>423</v>
      </c>
      <c r="O682" s="277" t="s">
        <v>366</v>
      </c>
      <c r="P682" s="277" t="s">
        <v>20039</v>
      </c>
      <c r="Q682" s="277" t="s">
        <v>21130</v>
      </c>
      <c r="R682" s="277" t="s">
        <v>21630</v>
      </c>
      <c r="S682" s="277" t="s">
        <v>444</v>
      </c>
      <c r="T682" s="277" t="s">
        <v>20457</v>
      </c>
    </row>
    <row r="683" spans="1:20" ht="12.6" hidden="1" customHeight="1">
      <c r="A683" s="277" t="s">
        <v>185</v>
      </c>
      <c r="B683" s="277" t="s">
        <v>70</v>
      </c>
      <c r="C683" s="277" t="s">
        <v>186</v>
      </c>
      <c r="D683" s="277" t="s">
        <v>153</v>
      </c>
      <c r="E683" s="277" t="s">
        <v>19350</v>
      </c>
      <c r="F683" s="277" t="s">
        <v>27</v>
      </c>
      <c r="G683" s="277" t="s">
        <v>189</v>
      </c>
      <c r="H683" s="277" t="s">
        <v>21143</v>
      </c>
      <c r="I683" s="277" t="s">
        <v>1223</v>
      </c>
      <c r="J683" s="277" t="s">
        <v>422</v>
      </c>
      <c r="N683" s="277" t="s">
        <v>20033</v>
      </c>
      <c r="O683" s="277" t="s">
        <v>366</v>
      </c>
      <c r="P683" s="277" t="s">
        <v>442</v>
      </c>
      <c r="Q683" s="277" t="s">
        <v>21131</v>
      </c>
      <c r="R683" s="277" t="s">
        <v>21963</v>
      </c>
      <c r="S683" s="277" t="s">
        <v>21962</v>
      </c>
      <c r="T683" s="277" t="s">
        <v>7761</v>
      </c>
    </row>
    <row r="684" spans="1:20" ht="12.6" hidden="1" customHeight="1">
      <c r="A684" s="277" t="s">
        <v>185</v>
      </c>
      <c r="B684" s="277" t="s">
        <v>70</v>
      </c>
      <c r="C684" s="277" t="s">
        <v>186</v>
      </c>
      <c r="D684" s="277" t="s">
        <v>151</v>
      </c>
      <c r="E684" s="277" t="s">
        <v>19351</v>
      </c>
      <c r="F684" s="277" t="s">
        <v>27</v>
      </c>
      <c r="G684" s="277" t="s">
        <v>189</v>
      </c>
      <c r="H684" s="277" t="s">
        <v>16802</v>
      </c>
      <c r="I684" s="277" t="s">
        <v>8148</v>
      </c>
      <c r="J684" s="277" t="s">
        <v>422</v>
      </c>
      <c r="N684" s="277" t="s">
        <v>20033</v>
      </c>
      <c r="O684" s="277" t="s">
        <v>366</v>
      </c>
      <c r="P684" s="277" t="s">
        <v>442</v>
      </c>
      <c r="Q684" s="277" t="s">
        <v>21132</v>
      </c>
      <c r="R684" s="277" t="s">
        <v>21909</v>
      </c>
      <c r="S684" s="277" t="s">
        <v>21908</v>
      </c>
      <c r="T684" s="277" t="s">
        <v>1288</v>
      </c>
    </row>
    <row r="685" spans="1:20" ht="12.6" hidden="1" customHeight="1">
      <c r="A685" s="277" t="s">
        <v>185</v>
      </c>
      <c r="B685" s="277" t="s">
        <v>70</v>
      </c>
      <c r="C685" s="277" t="s">
        <v>186</v>
      </c>
      <c r="D685" s="277" t="s">
        <v>11391</v>
      </c>
      <c r="E685" s="277" t="s">
        <v>19352</v>
      </c>
      <c r="F685" s="277" t="s">
        <v>27</v>
      </c>
      <c r="G685" s="277" t="s">
        <v>189</v>
      </c>
      <c r="H685" s="277" t="s">
        <v>16308</v>
      </c>
      <c r="I685" s="277" t="s">
        <v>12362</v>
      </c>
      <c r="J685" s="277" t="s">
        <v>455</v>
      </c>
      <c r="N685" s="277" t="s">
        <v>7147</v>
      </c>
      <c r="O685" s="277" t="s">
        <v>366</v>
      </c>
      <c r="P685" s="277" t="s">
        <v>442</v>
      </c>
      <c r="Q685" s="277" t="s">
        <v>21133</v>
      </c>
      <c r="R685" s="277" t="s">
        <v>21746</v>
      </c>
      <c r="S685" s="277" t="s">
        <v>444</v>
      </c>
      <c r="T685" s="277" t="s">
        <v>3685</v>
      </c>
    </row>
    <row r="686" spans="1:20" ht="12.6" hidden="1" customHeight="1">
      <c r="A686" s="277" t="s">
        <v>185</v>
      </c>
      <c r="B686" s="277" t="s">
        <v>70</v>
      </c>
      <c r="C686" s="277" t="s">
        <v>186</v>
      </c>
      <c r="D686" s="277" t="s">
        <v>168</v>
      </c>
      <c r="E686" s="277" t="s">
        <v>19353</v>
      </c>
      <c r="F686" s="277" t="s">
        <v>1020</v>
      </c>
      <c r="G686" s="277" t="s">
        <v>189</v>
      </c>
      <c r="H686" s="277" t="s">
        <v>16913</v>
      </c>
      <c r="I686" s="277" t="s">
        <v>1386</v>
      </c>
      <c r="O686" s="277" t="s">
        <v>366</v>
      </c>
      <c r="Q686" s="277" t="s">
        <v>21134</v>
      </c>
      <c r="R686" s="277" t="s">
        <v>21327</v>
      </c>
      <c r="S686" s="277" t="s">
        <v>21328</v>
      </c>
      <c r="T686" s="277" t="s">
        <v>1389</v>
      </c>
    </row>
    <row r="687" spans="1:20" ht="12.6" hidden="1" customHeight="1">
      <c r="A687" s="277" t="s">
        <v>185</v>
      </c>
      <c r="B687" s="277" t="s">
        <v>70</v>
      </c>
      <c r="C687" s="277" t="s">
        <v>186</v>
      </c>
      <c r="D687" s="277" t="s">
        <v>139</v>
      </c>
      <c r="E687" s="277" t="s">
        <v>19354</v>
      </c>
      <c r="F687" s="277" t="s">
        <v>27</v>
      </c>
      <c r="G687" s="277" t="s">
        <v>189</v>
      </c>
      <c r="H687" s="277" t="s">
        <v>21135</v>
      </c>
      <c r="I687" s="277" t="s">
        <v>1139</v>
      </c>
      <c r="J687" s="277" t="s">
        <v>455</v>
      </c>
      <c r="N687" s="277" t="s">
        <v>7147</v>
      </c>
      <c r="O687" s="277" t="s">
        <v>366</v>
      </c>
      <c r="P687" s="277" t="s">
        <v>442</v>
      </c>
      <c r="Q687" s="277" t="s">
        <v>21136</v>
      </c>
      <c r="R687" s="277" t="s">
        <v>21977</v>
      </c>
      <c r="S687" s="277" t="s">
        <v>21978</v>
      </c>
      <c r="T687" s="277" t="s">
        <v>3371</v>
      </c>
    </row>
    <row r="688" spans="1:20" ht="12.6" hidden="1" customHeight="1">
      <c r="A688" s="277" t="s">
        <v>185</v>
      </c>
      <c r="B688" s="277" t="s">
        <v>70</v>
      </c>
      <c r="C688" s="277" t="s">
        <v>186</v>
      </c>
      <c r="D688" s="277" t="s">
        <v>149</v>
      </c>
      <c r="E688" s="277" t="s">
        <v>19355</v>
      </c>
      <c r="F688" s="277" t="s">
        <v>27</v>
      </c>
      <c r="G688" s="277" t="s">
        <v>189</v>
      </c>
      <c r="H688" s="277" t="s">
        <v>21144</v>
      </c>
      <c r="I688" s="277" t="s">
        <v>947</v>
      </c>
      <c r="J688" s="277" t="s">
        <v>422</v>
      </c>
      <c r="N688" s="277" t="s">
        <v>20033</v>
      </c>
      <c r="O688" s="277" t="s">
        <v>366</v>
      </c>
      <c r="P688" s="277" t="s">
        <v>442</v>
      </c>
      <c r="Q688" s="277" t="s">
        <v>21137</v>
      </c>
      <c r="R688" s="277" t="s">
        <v>21883</v>
      </c>
      <c r="S688" s="277" t="s">
        <v>444</v>
      </c>
      <c r="T688" s="277" t="s">
        <v>1479</v>
      </c>
    </row>
    <row r="689" spans="1:22" ht="12.6" hidden="1" customHeight="1">
      <c r="A689" s="277" t="s">
        <v>185</v>
      </c>
      <c r="B689" s="277" t="s">
        <v>70</v>
      </c>
      <c r="C689" s="277" t="s">
        <v>186</v>
      </c>
      <c r="D689" s="277" t="s">
        <v>149</v>
      </c>
      <c r="E689" s="277" t="s">
        <v>19356</v>
      </c>
      <c r="F689" s="277" t="s">
        <v>27</v>
      </c>
      <c r="G689" s="277" t="s">
        <v>189</v>
      </c>
      <c r="H689" s="277" t="s">
        <v>21145</v>
      </c>
      <c r="I689" s="277" t="s">
        <v>947</v>
      </c>
      <c r="J689" s="277" t="s">
        <v>455</v>
      </c>
      <c r="N689" s="277" t="s">
        <v>7147</v>
      </c>
      <c r="O689" s="277" t="s">
        <v>366</v>
      </c>
      <c r="P689" s="277" t="s">
        <v>442</v>
      </c>
      <c r="Q689" s="277" t="s">
        <v>21138</v>
      </c>
      <c r="R689" s="277" t="s">
        <v>496</v>
      </c>
      <c r="S689" s="277" t="s">
        <v>496</v>
      </c>
      <c r="T689" s="277" t="s">
        <v>1479</v>
      </c>
    </row>
    <row r="690" spans="1:22" ht="12.6" hidden="1" customHeight="1">
      <c r="A690" s="277" t="s">
        <v>185</v>
      </c>
      <c r="B690" s="277" t="s">
        <v>70</v>
      </c>
      <c r="C690" s="277" t="s">
        <v>186</v>
      </c>
      <c r="D690" s="277" t="s">
        <v>149</v>
      </c>
      <c r="E690" s="277" t="s">
        <v>19357</v>
      </c>
      <c r="F690" s="277" t="s">
        <v>27</v>
      </c>
      <c r="G690" s="277" t="s">
        <v>189</v>
      </c>
      <c r="H690" s="277" t="s">
        <v>21146</v>
      </c>
      <c r="I690" s="277" t="s">
        <v>947</v>
      </c>
      <c r="J690" s="277" t="s">
        <v>455</v>
      </c>
      <c r="N690" s="277" t="s">
        <v>7147</v>
      </c>
      <c r="O690" s="277" t="s">
        <v>366</v>
      </c>
      <c r="P690" s="277" t="s">
        <v>442</v>
      </c>
      <c r="Q690" s="277" t="s">
        <v>16843</v>
      </c>
      <c r="R690" s="277" t="s">
        <v>496</v>
      </c>
      <c r="S690" s="277" t="s">
        <v>496</v>
      </c>
      <c r="T690" s="277" t="s">
        <v>1479</v>
      </c>
    </row>
    <row r="691" spans="1:22" ht="12.6" hidden="1" customHeight="1">
      <c r="A691" s="277" t="s">
        <v>185</v>
      </c>
      <c r="B691" s="277" t="s">
        <v>70</v>
      </c>
      <c r="C691" s="277" t="s">
        <v>186</v>
      </c>
      <c r="D691" s="277" t="s">
        <v>158</v>
      </c>
      <c r="E691" s="277" t="s">
        <v>19358</v>
      </c>
      <c r="F691" s="277" t="s">
        <v>25</v>
      </c>
      <c r="G691" s="277" t="s">
        <v>242</v>
      </c>
      <c r="H691" s="277" t="s">
        <v>21316</v>
      </c>
      <c r="I691" s="277" t="s">
        <v>21317</v>
      </c>
      <c r="Q691" s="277" t="s">
        <v>21315</v>
      </c>
      <c r="R691" s="277" t="s">
        <v>272</v>
      </c>
      <c r="S691" s="277" t="s">
        <v>253</v>
      </c>
      <c r="T691" s="277" t="s">
        <v>273</v>
      </c>
    </row>
    <row r="692" spans="1:22" ht="12.6" hidden="1" customHeight="1">
      <c r="A692" s="277" t="s">
        <v>185</v>
      </c>
      <c r="B692" s="277" t="s">
        <v>70</v>
      </c>
      <c r="C692" s="277" t="s">
        <v>186</v>
      </c>
      <c r="D692" s="277" t="s">
        <v>151</v>
      </c>
      <c r="E692" s="277" t="s">
        <v>19359</v>
      </c>
      <c r="F692" s="277" t="s">
        <v>27</v>
      </c>
      <c r="G692" s="277" t="s">
        <v>189</v>
      </c>
      <c r="H692" s="277" t="s">
        <v>21320</v>
      </c>
      <c r="I692" s="277" t="s">
        <v>604</v>
      </c>
      <c r="J692" s="277" t="s">
        <v>422</v>
      </c>
      <c r="N692" s="277" t="s">
        <v>20033</v>
      </c>
      <c r="O692" s="277" t="s">
        <v>366</v>
      </c>
      <c r="P692" s="277" t="s">
        <v>442</v>
      </c>
      <c r="Q692" s="277" t="s">
        <v>21319</v>
      </c>
      <c r="R692" s="277" t="s">
        <v>23115</v>
      </c>
      <c r="S692" s="277" t="s">
        <v>496</v>
      </c>
      <c r="T692" s="277" t="s">
        <v>578</v>
      </c>
    </row>
    <row r="693" spans="1:22" ht="12.6" hidden="1" customHeight="1">
      <c r="A693" s="277" t="s">
        <v>185</v>
      </c>
      <c r="B693" s="277" t="s">
        <v>70</v>
      </c>
      <c r="C693" s="277" t="s">
        <v>186</v>
      </c>
      <c r="D693" s="277" t="s">
        <v>168</v>
      </c>
      <c r="E693" s="277" t="s">
        <v>19360</v>
      </c>
      <c r="F693" s="277" t="s">
        <v>3432</v>
      </c>
      <c r="G693" s="277" t="s">
        <v>189</v>
      </c>
      <c r="H693" s="277" t="s">
        <v>21085</v>
      </c>
      <c r="I693" s="277" t="s">
        <v>21086</v>
      </c>
      <c r="Q693" s="277" t="s">
        <v>21087</v>
      </c>
      <c r="R693" s="277" t="s">
        <v>22756</v>
      </c>
      <c r="S693" s="277" t="s">
        <v>22360</v>
      </c>
      <c r="T693" s="277" t="s">
        <v>7738</v>
      </c>
    </row>
    <row r="694" spans="1:22" ht="12.6" hidden="1" customHeight="1">
      <c r="A694" s="277" t="s">
        <v>185</v>
      </c>
      <c r="B694" s="277" t="s">
        <v>70</v>
      </c>
      <c r="C694" s="277" t="s">
        <v>186</v>
      </c>
      <c r="D694" s="277" t="s">
        <v>168</v>
      </c>
      <c r="E694" s="277" t="s">
        <v>19361</v>
      </c>
      <c r="F694" s="277" t="s">
        <v>1020</v>
      </c>
      <c r="G694" s="277" t="s">
        <v>189</v>
      </c>
      <c r="H694" s="277" t="s">
        <v>16913</v>
      </c>
      <c r="I694" s="277" t="s">
        <v>1386</v>
      </c>
      <c r="O694" s="277" t="s">
        <v>366</v>
      </c>
      <c r="Q694" s="277" t="s">
        <v>21134</v>
      </c>
      <c r="R694" s="277" t="s">
        <v>22361</v>
      </c>
      <c r="S694" s="277" t="s">
        <v>22362</v>
      </c>
      <c r="T694" s="277" t="s">
        <v>1389</v>
      </c>
    </row>
    <row r="695" spans="1:22" ht="12.6" hidden="1" customHeight="1">
      <c r="A695" s="277" t="s">
        <v>185</v>
      </c>
      <c r="B695" s="277" t="s">
        <v>70</v>
      </c>
      <c r="C695" s="277" t="s">
        <v>186</v>
      </c>
      <c r="D695" s="277" t="s">
        <v>168</v>
      </c>
      <c r="E695" s="277" t="s">
        <v>19362</v>
      </c>
      <c r="F695" s="277" t="s">
        <v>3432</v>
      </c>
      <c r="G695" s="277" t="s">
        <v>189</v>
      </c>
      <c r="H695" s="277" t="s">
        <v>21329</v>
      </c>
      <c r="I695" s="277" t="s">
        <v>22356</v>
      </c>
      <c r="Q695" s="277" t="s">
        <v>20043</v>
      </c>
      <c r="R695" s="277" t="s">
        <v>22417</v>
      </c>
      <c r="S695" s="277" t="s">
        <v>22368</v>
      </c>
      <c r="T695" s="277" t="s">
        <v>848</v>
      </c>
    </row>
    <row r="696" spans="1:22" ht="12.6" hidden="1" customHeight="1">
      <c r="A696" s="277" t="s">
        <v>185</v>
      </c>
      <c r="B696" s="277" t="s">
        <v>70</v>
      </c>
      <c r="C696" s="277" t="s">
        <v>186</v>
      </c>
      <c r="D696" s="277" t="s">
        <v>156</v>
      </c>
      <c r="E696" s="277" t="s">
        <v>19363</v>
      </c>
      <c r="F696" s="277" t="s">
        <v>27</v>
      </c>
      <c r="G696" s="277" t="s">
        <v>189</v>
      </c>
      <c r="H696" s="277" t="s">
        <v>20949</v>
      </c>
      <c r="I696" s="277" t="s">
        <v>23160</v>
      </c>
      <c r="J696" s="277" t="s">
        <v>16040</v>
      </c>
      <c r="N696" s="277" t="s">
        <v>11676</v>
      </c>
      <c r="O696" s="277" t="s">
        <v>366</v>
      </c>
      <c r="P696" s="277" t="s">
        <v>16108</v>
      </c>
      <c r="Q696" s="277" t="s">
        <v>20497</v>
      </c>
      <c r="R696" s="277" t="s">
        <v>22918</v>
      </c>
      <c r="S696" s="277" t="s">
        <v>193</v>
      </c>
      <c r="T696" s="277" t="s">
        <v>988</v>
      </c>
      <c r="V696" s="277" t="s">
        <v>995</v>
      </c>
    </row>
    <row r="697" spans="1:22" ht="12.6" hidden="1" customHeight="1">
      <c r="A697" s="277" t="s">
        <v>185</v>
      </c>
      <c r="B697" s="277" t="s">
        <v>70</v>
      </c>
      <c r="C697" s="277" t="s">
        <v>186</v>
      </c>
      <c r="D697" s="277" t="s">
        <v>156</v>
      </c>
      <c r="E697" s="277" t="s">
        <v>19364</v>
      </c>
      <c r="F697" s="277" t="s">
        <v>27</v>
      </c>
      <c r="G697" s="277" t="s">
        <v>189</v>
      </c>
      <c r="H697" s="277" t="s">
        <v>20927</v>
      </c>
      <c r="I697" s="277" t="s">
        <v>533</v>
      </c>
      <c r="J697" s="277" t="s">
        <v>16040</v>
      </c>
      <c r="N697" s="277" t="s">
        <v>11676</v>
      </c>
      <c r="O697" s="277" t="s">
        <v>366</v>
      </c>
      <c r="P697" s="277" t="s">
        <v>16108</v>
      </c>
      <c r="Q697" s="277" t="s">
        <v>20411</v>
      </c>
      <c r="R697" s="277" t="s">
        <v>22919</v>
      </c>
      <c r="S697" s="277" t="s">
        <v>193</v>
      </c>
      <c r="T697" s="277" t="s">
        <v>7366</v>
      </c>
      <c r="V697" s="277" t="s">
        <v>995</v>
      </c>
    </row>
    <row r="698" spans="1:22" ht="12.6" hidden="1" customHeight="1">
      <c r="A698" s="277" t="s">
        <v>185</v>
      </c>
      <c r="B698" s="277" t="s">
        <v>70</v>
      </c>
      <c r="C698" s="277" t="s">
        <v>186</v>
      </c>
      <c r="D698" s="277" t="s">
        <v>156</v>
      </c>
      <c r="E698" s="277" t="s">
        <v>19365</v>
      </c>
      <c r="F698" s="277" t="s">
        <v>27</v>
      </c>
      <c r="G698" s="277" t="s">
        <v>189</v>
      </c>
      <c r="H698" s="277" t="s">
        <v>20899</v>
      </c>
      <c r="I698" s="277" t="s">
        <v>459</v>
      </c>
      <c r="J698" s="277" t="s">
        <v>16040</v>
      </c>
      <c r="N698" s="277" t="s">
        <v>11676</v>
      </c>
      <c r="O698" s="277" t="s">
        <v>366</v>
      </c>
      <c r="P698" s="277" t="s">
        <v>16108</v>
      </c>
      <c r="Q698" s="277" t="s">
        <v>20294</v>
      </c>
      <c r="R698" s="277" t="s">
        <v>22514</v>
      </c>
      <c r="S698" s="277" t="s">
        <v>22513</v>
      </c>
      <c r="T698" s="277" t="s">
        <v>619</v>
      </c>
    </row>
    <row r="699" spans="1:22" ht="12.6" hidden="1" customHeight="1">
      <c r="A699" s="277" t="s">
        <v>185</v>
      </c>
      <c r="B699" s="277" t="s">
        <v>70</v>
      </c>
      <c r="C699" s="277" t="s">
        <v>186</v>
      </c>
      <c r="D699" s="277" t="s">
        <v>156</v>
      </c>
      <c r="E699" s="277" t="s">
        <v>19366</v>
      </c>
      <c r="F699" s="277" t="s">
        <v>27</v>
      </c>
      <c r="G699" s="277" t="s">
        <v>189</v>
      </c>
      <c r="H699" s="277" t="s">
        <v>20899</v>
      </c>
      <c r="I699" s="277" t="s">
        <v>23161</v>
      </c>
      <c r="J699" s="277" t="s">
        <v>16040</v>
      </c>
      <c r="N699" s="277" t="s">
        <v>11676</v>
      </c>
      <c r="O699" s="277" t="s">
        <v>366</v>
      </c>
      <c r="P699" s="277" t="s">
        <v>16108</v>
      </c>
      <c r="Q699" s="277" t="s">
        <v>20294</v>
      </c>
      <c r="R699" s="277" t="s">
        <v>22920</v>
      </c>
      <c r="S699" s="277" t="s">
        <v>193</v>
      </c>
      <c r="T699" s="277" t="s">
        <v>619</v>
      </c>
      <c r="V699" s="277" t="s">
        <v>995</v>
      </c>
    </row>
    <row r="700" spans="1:22" ht="12.6" hidden="1" customHeight="1">
      <c r="B700" s="277" t="s">
        <v>70</v>
      </c>
      <c r="C700" s="277" t="s">
        <v>28</v>
      </c>
      <c r="D700" s="277" t="s">
        <v>179</v>
      </c>
      <c r="E700" s="277" t="s">
        <v>19367</v>
      </c>
      <c r="F700" s="277" t="s">
        <v>439</v>
      </c>
      <c r="G700" s="277" t="s">
        <v>242</v>
      </c>
      <c r="H700" s="277" t="s">
        <v>5647</v>
      </c>
      <c r="I700" s="277" t="s">
        <v>62</v>
      </c>
      <c r="O700" s="277" t="s">
        <v>62</v>
      </c>
      <c r="P700" s="277" t="s">
        <v>62</v>
      </c>
      <c r="Q700" s="277" t="s">
        <v>5647</v>
      </c>
      <c r="R700" s="277" t="s">
        <v>5647</v>
      </c>
      <c r="T700" s="277" t="s">
        <v>201</v>
      </c>
    </row>
    <row r="701" spans="1:22" ht="12.6" hidden="1" customHeight="1">
      <c r="B701" s="277" t="s">
        <v>70</v>
      </c>
      <c r="C701" s="277" t="s">
        <v>28</v>
      </c>
      <c r="D701" s="277" t="s">
        <v>179</v>
      </c>
      <c r="E701" s="277" t="s">
        <v>19368</v>
      </c>
      <c r="F701" s="277" t="s">
        <v>439</v>
      </c>
      <c r="G701" s="277" t="s">
        <v>242</v>
      </c>
      <c r="H701" s="277" t="s">
        <v>5647</v>
      </c>
      <c r="I701" s="277" t="s">
        <v>62</v>
      </c>
      <c r="O701" s="277" t="s">
        <v>62</v>
      </c>
      <c r="P701" s="277" t="s">
        <v>62</v>
      </c>
      <c r="Q701" s="277" t="s">
        <v>5647</v>
      </c>
      <c r="R701" s="277" t="s">
        <v>5647</v>
      </c>
      <c r="T701" s="277" t="s">
        <v>201</v>
      </c>
    </row>
    <row r="702" spans="1:22" ht="12.6" hidden="1" customHeight="1">
      <c r="A702" s="277" t="s">
        <v>185</v>
      </c>
      <c r="B702" s="277" t="s">
        <v>70</v>
      </c>
      <c r="C702" s="277" t="s">
        <v>186</v>
      </c>
      <c r="D702" s="277" t="s">
        <v>174</v>
      </c>
      <c r="E702" s="277" t="s">
        <v>19369</v>
      </c>
      <c r="F702" s="277" t="s">
        <v>196</v>
      </c>
      <c r="G702" s="277" t="s">
        <v>242</v>
      </c>
      <c r="H702" s="277" t="s">
        <v>22880</v>
      </c>
      <c r="I702" s="277" t="s">
        <v>22883</v>
      </c>
      <c r="O702" s="277" t="s">
        <v>62</v>
      </c>
      <c r="P702" s="277" t="s">
        <v>62</v>
      </c>
      <c r="Q702" s="277" t="s">
        <v>22878</v>
      </c>
      <c r="R702" s="277" t="s">
        <v>253</v>
      </c>
      <c r="S702" s="277" t="s">
        <v>253</v>
      </c>
      <c r="T702" s="277" t="s">
        <v>201</v>
      </c>
    </row>
    <row r="703" spans="1:22" ht="12.6" hidden="1" customHeight="1">
      <c r="A703" s="277" t="s">
        <v>185</v>
      </c>
      <c r="B703" s="277" t="s">
        <v>70</v>
      </c>
      <c r="C703" s="277" t="s">
        <v>186</v>
      </c>
      <c r="D703" s="277" t="s">
        <v>174</v>
      </c>
      <c r="E703" s="277" t="s">
        <v>19370</v>
      </c>
      <c r="F703" s="277" t="s">
        <v>196</v>
      </c>
      <c r="G703" s="277" t="s">
        <v>242</v>
      </c>
      <c r="H703" s="277" t="s">
        <v>22881</v>
      </c>
      <c r="I703" s="277" t="s">
        <v>22883</v>
      </c>
      <c r="O703" s="277" t="s">
        <v>62</v>
      </c>
      <c r="P703" s="277" t="s">
        <v>62</v>
      </c>
      <c r="Q703" s="277" t="s">
        <v>22876</v>
      </c>
      <c r="R703" s="277" t="s">
        <v>253</v>
      </c>
      <c r="S703" s="277" t="s">
        <v>253</v>
      </c>
      <c r="T703" s="277" t="s">
        <v>201</v>
      </c>
    </row>
    <row r="704" spans="1:22" ht="12.6" hidden="1" customHeight="1">
      <c r="A704" s="277" t="s">
        <v>185</v>
      </c>
      <c r="B704" s="277" t="s">
        <v>70</v>
      </c>
      <c r="C704" s="277" t="s">
        <v>186</v>
      </c>
      <c r="D704" s="277" t="s">
        <v>174</v>
      </c>
      <c r="E704" s="277" t="s">
        <v>19371</v>
      </c>
      <c r="F704" s="277" t="s">
        <v>196</v>
      </c>
      <c r="G704" s="277" t="s">
        <v>242</v>
      </c>
      <c r="H704" s="277" t="s">
        <v>22879</v>
      </c>
      <c r="I704" s="277" t="s">
        <v>22883</v>
      </c>
      <c r="O704" s="277" t="s">
        <v>62</v>
      </c>
      <c r="P704" s="277" t="s">
        <v>62</v>
      </c>
      <c r="Q704" s="277" t="s">
        <v>22875</v>
      </c>
      <c r="R704" s="277" t="s">
        <v>253</v>
      </c>
      <c r="S704" s="277" t="s">
        <v>253</v>
      </c>
      <c r="T704" s="277" t="s">
        <v>201</v>
      </c>
    </row>
    <row r="705" spans="1:22" ht="12.6" hidden="1" customHeight="1">
      <c r="A705" s="277" t="s">
        <v>185</v>
      </c>
      <c r="B705" s="277" t="s">
        <v>70</v>
      </c>
      <c r="C705" s="277" t="s">
        <v>186</v>
      </c>
      <c r="D705" s="277" t="s">
        <v>174</v>
      </c>
      <c r="E705" s="277" t="s">
        <v>19372</v>
      </c>
      <c r="F705" s="277" t="s">
        <v>196</v>
      </c>
      <c r="G705" s="277" t="s">
        <v>242</v>
      </c>
      <c r="H705" s="277" t="s">
        <v>22882</v>
      </c>
      <c r="I705" s="277" t="s">
        <v>22883</v>
      </c>
      <c r="O705" s="277" t="s">
        <v>62</v>
      </c>
      <c r="P705" s="277" t="s">
        <v>62</v>
      </c>
      <c r="Q705" s="277" t="s">
        <v>22877</v>
      </c>
      <c r="R705" s="277" t="s">
        <v>253</v>
      </c>
      <c r="S705" s="277" t="s">
        <v>253</v>
      </c>
      <c r="T705" s="277" t="s">
        <v>201</v>
      </c>
    </row>
    <row r="706" spans="1:22" ht="12.6" hidden="1" customHeight="1">
      <c r="A706" s="277" t="s">
        <v>185</v>
      </c>
      <c r="B706" s="277" t="s">
        <v>70</v>
      </c>
      <c r="C706" s="277" t="s">
        <v>186</v>
      </c>
      <c r="D706" s="277" t="s">
        <v>91</v>
      </c>
      <c r="E706" s="277" t="s">
        <v>19373</v>
      </c>
      <c r="F706" s="277" t="s">
        <v>434</v>
      </c>
      <c r="G706" s="277" t="s">
        <v>189</v>
      </c>
      <c r="H706" s="277" t="s">
        <v>20543</v>
      </c>
      <c r="I706" s="277" t="s">
        <v>649</v>
      </c>
      <c r="O706" s="277" t="s">
        <v>206</v>
      </c>
      <c r="P706" s="277" t="s">
        <v>559</v>
      </c>
      <c r="Q706" s="277" t="s">
        <v>20544</v>
      </c>
      <c r="R706" s="277" t="s">
        <v>22251</v>
      </c>
      <c r="S706" s="277" t="s">
        <v>22250</v>
      </c>
      <c r="T706" s="277" t="s">
        <v>1120</v>
      </c>
    </row>
    <row r="707" spans="1:22" ht="12.6" hidden="1" customHeight="1">
      <c r="A707" s="277" t="s">
        <v>185</v>
      </c>
      <c r="B707" s="277" t="s">
        <v>70</v>
      </c>
      <c r="C707" s="277" t="s">
        <v>186</v>
      </c>
      <c r="D707" s="277" t="s">
        <v>91</v>
      </c>
      <c r="E707" s="277" t="s">
        <v>19374</v>
      </c>
      <c r="F707" s="277" t="s">
        <v>29</v>
      </c>
      <c r="G707" s="277" t="s">
        <v>189</v>
      </c>
      <c r="H707" s="277" t="s">
        <v>21381</v>
      </c>
      <c r="I707" s="277" t="s">
        <v>475</v>
      </c>
      <c r="J707" s="277" t="s">
        <v>484</v>
      </c>
      <c r="K707" s="277">
        <v>3312</v>
      </c>
      <c r="L707" s="277" t="s">
        <v>73</v>
      </c>
      <c r="M707" s="277" t="s">
        <v>485</v>
      </c>
      <c r="N707" s="277" t="s">
        <v>16214</v>
      </c>
      <c r="O707" s="277" t="s">
        <v>229</v>
      </c>
      <c r="P707" s="277" t="s">
        <v>683</v>
      </c>
      <c r="Q707" s="277" t="s">
        <v>21250</v>
      </c>
      <c r="R707" s="277" t="s">
        <v>22921</v>
      </c>
      <c r="S707" s="277" t="s">
        <v>193</v>
      </c>
      <c r="T707" s="277" t="s">
        <v>556</v>
      </c>
      <c r="V707" s="277" t="s">
        <v>995</v>
      </c>
    </row>
    <row r="708" spans="1:22" ht="12.6" hidden="1" customHeight="1">
      <c r="A708" s="277" t="s">
        <v>185</v>
      </c>
      <c r="B708" s="277" t="s">
        <v>70</v>
      </c>
      <c r="C708" s="277" t="s">
        <v>186</v>
      </c>
      <c r="D708" s="277" t="s">
        <v>91</v>
      </c>
      <c r="E708" s="277" t="s">
        <v>19375</v>
      </c>
      <c r="F708" s="277" t="s">
        <v>29</v>
      </c>
      <c r="G708" s="277" t="s">
        <v>189</v>
      </c>
      <c r="H708" s="277" t="s">
        <v>21382</v>
      </c>
      <c r="I708" s="277" t="s">
        <v>475</v>
      </c>
      <c r="J708" s="277" t="s">
        <v>484</v>
      </c>
      <c r="K708" s="277">
        <v>3315</v>
      </c>
      <c r="L708" s="277" t="s">
        <v>62</v>
      </c>
      <c r="M708" s="277" t="s">
        <v>687</v>
      </c>
      <c r="N708" s="277" t="s">
        <v>15918</v>
      </c>
      <c r="O708" s="277" t="s">
        <v>206</v>
      </c>
      <c r="P708" s="277" t="s">
        <v>683</v>
      </c>
      <c r="Q708" s="277" t="s">
        <v>21384</v>
      </c>
      <c r="R708" s="277" t="s">
        <v>22922</v>
      </c>
      <c r="S708" s="277" t="s">
        <v>193</v>
      </c>
      <c r="T708" s="277" t="s">
        <v>556</v>
      </c>
      <c r="V708" s="277" t="s">
        <v>995</v>
      </c>
    </row>
    <row r="709" spans="1:22" ht="12.6" hidden="1" customHeight="1">
      <c r="A709" s="277" t="s">
        <v>185</v>
      </c>
      <c r="B709" s="277" t="s">
        <v>70</v>
      </c>
      <c r="C709" s="277" t="s">
        <v>186</v>
      </c>
      <c r="D709" s="277" t="s">
        <v>91</v>
      </c>
      <c r="E709" s="277" t="s">
        <v>19376</v>
      </c>
      <c r="F709" s="277" t="s">
        <v>29</v>
      </c>
      <c r="G709" s="277" t="s">
        <v>189</v>
      </c>
      <c r="H709" s="277" t="s">
        <v>21383</v>
      </c>
      <c r="I709" s="277" t="s">
        <v>475</v>
      </c>
      <c r="J709" s="277" t="s">
        <v>484</v>
      </c>
      <c r="K709" s="277">
        <v>3316</v>
      </c>
      <c r="L709" s="277" t="s">
        <v>62</v>
      </c>
      <c r="M709" s="277" t="s">
        <v>687</v>
      </c>
      <c r="N709" s="277" t="s">
        <v>7071</v>
      </c>
      <c r="O709" s="277" t="s">
        <v>366</v>
      </c>
      <c r="P709" s="277" t="s">
        <v>683</v>
      </c>
      <c r="Q709" s="277" t="s">
        <v>21385</v>
      </c>
      <c r="R709" s="277" t="s">
        <v>22922</v>
      </c>
      <c r="S709" s="277" t="s">
        <v>193</v>
      </c>
      <c r="T709" s="277" t="s">
        <v>556</v>
      </c>
      <c r="V709" s="277" t="s">
        <v>995</v>
      </c>
    </row>
    <row r="710" spans="1:22" ht="12.6" hidden="1" customHeight="1">
      <c r="A710" s="277" t="s">
        <v>185</v>
      </c>
      <c r="B710" s="277" t="s">
        <v>70</v>
      </c>
      <c r="C710" s="277" t="s">
        <v>186</v>
      </c>
      <c r="D710" s="277" t="s">
        <v>91</v>
      </c>
      <c r="E710" s="277" t="s">
        <v>19377</v>
      </c>
      <c r="F710" s="277" t="s">
        <v>30</v>
      </c>
      <c r="G710" s="277" t="s">
        <v>189</v>
      </c>
      <c r="H710" s="277" t="s">
        <v>21374</v>
      </c>
      <c r="I710" s="277" t="s">
        <v>7235</v>
      </c>
      <c r="J710" s="277" t="s">
        <v>484</v>
      </c>
      <c r="K710" s="277">
        <v>3311</v>
      </c>
      <c r="L710" s="277" t="s">
        <v>73</v>
      </c>
      <c r="M710" s="277" t="s">
        <v>485</v>
      </c>
      <c r="N710" s="277" t="s">
        <v>16214</v>
      </c>
      <c r="O710" s="277" t="s">
        <v>229</v>
      </c>
      <c r="P710" s="277" t="s">
        <v>683</v>
      </c>
      <c r="Q710" s="277" t="s">
        <v>21249</v>
      </c>
      <c r="R710" s="277" t="s">
        <v>22694</v>
      </c>
      <c r="S710" s="277" t="s">
        <v>22693</v>
      </c>
      <c r="T710" s="277" t="s">
        <v>556</v>
      </c>
    </row>
    <row r="711" spans="1:22" ht="12.6" hidden="1" customHeight="1">
      <c r="A711" s="277" t="s">
        <v>185</v>
      </c>
      <c r="B711" s="277" t="s">
        <v>70</v>
      </c>
      <c r="C711" s="277" t="s">
        <v>186</v>
      </c>
      <c r="D711" s="277" t="s">
        <v>91</v>
      </c>
      <c r="E711" s="277" t="s">
        <v>19378</v>
      </c>
      <c r="F711" s="277" t="s">
        <v>30</v>
      </c>
      <c r="G711" s="277" t="s">
        <v>189</v>
      </c>
      <c r="H711" s="277" t="s">
        <v>21377</v>
      </c>
      <c r="I711" s="277" t="s">
        <v>7235</v>
      </c>
      <c r="J711" s="277" t="s">
        <v>484</v>
      </c>
      <c r="K711" s="277">
        <v>3313</v>
      </c>
      <c r="L711" s="277" t="s">
        <v>62</v>
      </c>
      <c r="M711" s="277" t="s">
        <v>687</v>
      </c>
      <c r="N711" s="277" t="s">
        <v>15918</v>
      </c>
      <c r="O711" s="277" t="s">
        <v>206</v>
      </c>
      <c r="P711" s="277" t="s">
        <v>683</v>
      </c>
      <c r="Q711" s="277" t="s">
        <v>21376</v>
      </c>
      <c r="R711" s="277" t="s">
        <v>22697</v>
      </c>
      <c r="S711" s="277" t="s">
        <v>22696</v>
      </c>
      <c r="T711" s="277" t="s">
        <v>556</v>
      </c>
    </row>
    <row r="712" spans="1:22" ht="12.6" hidden="1" customHeight="1">
      <c r="A712" s="277" t="s">
        <v>185</v>
      </c>
      <c r="B712" s="277" t="s">
        <v>70</v>
      </c>
      <c r="C712" s="277" t="s">
        <v>186</v>
      </c>
      <c r="D712" s="277" t="s">
        <v>91</v>
      </c>
      <c r="E712" s="277" t="s">
        <v>19379</v>
      </c>
      <c r="F712" s="277" t="s">
        <v>29</v>
      </c>
      <c r="G712" s="277" t="s">
        <v>189</v>
      </c>
      <c r="H712" s="277" t="s">
        <v>21378</v>
      </c>
      <c r="I712" s="277" t="s">
        <v>7235</v>
      </c>
      <c r="J712" s="277" t="s">
        <v>484</v>
      </c>
      <c r="K712" s="277">
        <v>3314</v>
      </c>
      <c r="L712" s="277" t="s">
        <v>62</v>
      </c>
      <c r="M712" s="277" t="s">
        <v>687</v>
      </c>
      <c r="N712" s="277" t="s">
        <v>7071</v>
      </c>
      <c r="O712" s="277" t="s">
        <v>366</v>
      </c>
      <c r="P712" s="277" t="s">
        <v>683</v>
      </c>
      <c r="Q712" s="277" t="s">
        <v>21376</v>
      </c>
      <c r="R712" s="277" t="s">
        <v>22824</v>
      </c>
      <c r="S712" s="277" t="s">
        <v>193</v>
      </c>
      <c r="T712" s="277" t="s">
        <v>556</v>
      </c>
    </row>
    <row r="713" spans="1:22" ht="12.6" hidden="1" customHeight="1">
      <c r="A713" s="277" t="s">
        <v>185</v>
      </c>
      <c r="B713" s="277" t="s">
        <v>70</v>
      </c>
      <c r="C713" s="277" t="s">
        <v>186</v>
      </c>
      <c r="D713" s="277" t="s">
        <v>91</v>
      </c>
      <c r="E713" s="277" t="s">
        <v>19380</v>
      </c>
      <c r="F713" s="277" t="s">
        <v>29</v>
      </c>
      <c r="G713" s="277" t="s">
        <v>189</v>
      </c>
      <c r="H713" s="277" t="s">
        <v>21389</v>
      </c>
      <c r="I713" s="277" t="s">
        <v>4909</v>
      </c>
      <c r="J713" s="277" t="s">
        <v>484</v>
      </c>
      <c r="K713" s="277">
        <v>3290</v>
      </c>
      <c r="L713" s="277" t="s">
        <v>73</v>
      </c>
      <c r="M713" s="277" t="s">
        <v>485</v>
      </c>
      <c r="N713" s="277" t="s">
        <v>15918</v>
      </c>
      <c r="O713" s="277" t="s">
        <v>206</v>
      </c>
      <c r="P713" s="277" t="s">
        <v>559</v>
      </c>
      <c r="Q713" s="277" t="s">
        <v>21198</v>
      </c>
      <c r="R713" s="277" t="s">
        <v>22923</v>
      </c>
      <c r="S713" s="277" t="s">
        <v>193</v>
      </c>
      <c r="T713" s="277" t="s">
        <v>556</v>
      </c>
      <c r="V713" s="277" t="s">
        <v>995</v>
      </c>
    </row>
    <row r="714" spans="1:22" ht="12.6" hidden="1" customHeight="1">
      <c r="A714" s="277" t="s">
        <v>185</v>
      </c>
      <c r="B714" s="277" t="s">
        <v>70</v>
      </c>
      <c r="C714" s="277" t="s">
        <v>186</v>
      </c>
      <c r="D714" s="277" t="s">
        <v>91</v>
      </c>
      <c r="E714" s="277" t="s">
        <v>19381</v>
      </c>
      <c r="F714" s="277" t="s">
        <v>29</v>
      </c>
      <c r="G714" s="277" t="s">
        <v>189</v>
      </c>
      <c r="H714" s="277" t="s">
        <v>21392</v>
      </c>
      <c r="I714" s="277" t="s">
        <v>4909</v>
      </c>
      <c r="J714" s="277" t="s">
        <v>484</v>
      </c>
      <c r="K714" s="277">
        <v>3291</v>
      </c>
      <c r="L714" s="277" t="s">
        <v>73</v>
      </c>
      <c r="M714" s="277" t="s">
        <v>687</v>
      </c>
      <c r="N714" s="277" t="s">
        <v>7071</v>
      </c>
      <c r="O714" s="277" t="s">
        <v>366</v>
      </c>
      <c r="P714" s="277" t="s">
        <v>559</v>
      </c>
      <c r="Q714" s="277" t="s">
        <v>21199</v>
      </c>
      <c r="R714" s="277" t="s">
        <v>22924</v>
      </c>
      <c r="S714" s="277" t="s">
        <v>193</v>
      </c>
      <c r="T714" s="277" t="s">
        <v>556</v>
      </c>
      <c r="V714" s="277" t="s">
        <v>995</v>
      </c>
    </row>
    <row r="715" spans="1:22" ht="12.6" customHeight="1">
      <c r="A715" s="277" t="s">
        <v>185</v>
      </c>
      <c r="B715" s="277" t="s">
        <v>70</v>
      </c>
      <c r="C715" s="277" t="s">
        <v>186</v>
      </c>
      <c r="D715" s="277" t="s">
        <v>91</v>
      </c>
      <c r="E715" s="277" t="s">
        <v>19382</v>
      </c>
      <c r="F715" s="277" t="s">
        <v>26</v>
      </c>
      <c r="G715" s="277" t="s">
        <v>189</v>
      </c>
      <c r="H715" s="277" t="s">
        <v>23226</v>
      </c>
      <c r="I715" s="277" t="s">
        <v>1638</v>
      </c>
      <c r="P715" s="277" t="s">
        <v>559</v>
      </c>
      <c r="Q715" s="277" t="s">
        <v>21394</v>
      </c>
      <c r="R715" s="277" t="s">
        <v>23227</v>
      </c>
      <c r="S715" s="277" t="s">
        <v>193</v>
      </c>
      <c r="T715" s="277" t="s">
        <v>556</v>
      </c>
      <c r="U715" s="277" t="s">
        <v>9928</v>
      </c>
    </row>
    <row r="716" spans="1:22" ht="12.6" hidden="1" customHeight="1">
      <c r="A716" s="277" t="s">
        <v>185</v>
      </c>
      <c r="B716" s="277" t="s">
        <v>70</v>
      </c>
      <c r="C716" s="277" t="s">
        <v>186</v>
      </c>
      <c r="D716" s="277" t="s">
        <v>91</v>
      </c>
      <c r="E716" s="277" t="s">
        <v>19383</v>
      </c>
      <c r="F716" s="277" t="s">
        <v>30</v>
      </c>
      <c r="G716" s="277" t="s">
        <v>189</v>
      </c>
      <c r="H716" s="277" t="s">
        <v>21692</v>
      </c>
      <c r="I716" s="277" t="s">
        <v>436</v>
      </c>
      <c r="J716" s="277" t="s">
        <v>499</v>
      </c>
      <c r="K716" s="277">
        <v>970</v>
      </c>
      <c r="L716" s="277" t="s">
        <v>73</v>
      </c>
      <c r="M716" s="277" t="s">
        <v>485</v>
      </c>
      <c r="N716" s="277" t="s">
        <v>665</v>
      </c>
      <c r="O716" s="277" t="s">
        <v>206</v>
      </c>
      <c r="P716" s="277" t="s">
        <v>559</v>
      </c>
      <c r="Q716" s="277" t="s">
        <v>21213</v>
      </c>
      <c r="R716" s="277" t="s">
        <v>22253</v>
      </c>
      <c r="S716" s="277" t="s">
        <v>22252</v>
      </c>
      <c r="T716" s="277" t="s">
        <v>7206</v>
      </c>
    </row>
    <row r="717" spans="1:22" ht="12.6" hidden="1" customHeight="1">
      <c r="A717" s="277" t="s">
        <v>185</v>
      </c>
      <c r="B717" s="277" t="s">
        <v>70</v>
      </c>
      <c r="C717" s="277" t="s">
        <v>186</v>
      </c>
      <c r="D717" s="277" t="s">
        <v>2149</v>
      </c>
      <c r="E717" s="277" t="s">
        <v>19384</v>
      </c>
      <c r="F717" s="277" t="s">
        <v>29</v>
      </c>
      <c r="G717" s="277" t="s">
        <v>189</v>
      </c>
      <c r="H717" s="277" t="s">
        <v>21557</v>
      </c>
      <c r="I717" s="277" t="s">
        <v>20475</v>
      </c>
      <c r="J717" s="277" t="s">
        <v>608</v>
      </c>
      <c r="K717" s="277">
        <v>355</v>
      </c>
      <c r="L717" s="277" t="s">
        <v>73</v>
      </c>
      <c r="M717" s="277" t="s">
        <v>669</v>
      </c>
      <c r="N717" s="277" t="s">
        <v>15916</v>
      </c>
      <c r="O717" s="277" t="s">
        <v>366</v>
      </c>
      <c r="P717" s="277" t="s">
        <v>7066</v>
      </c>
      <c r="Q717" s="277" t="s">
        <v>21218</v>
      </c>
      <c r="R717" s="277" t="s">
        <v>22925</v>
      </c>
      <c r="S717" s="277" t="s">
        <v>193</v>
      </c>
      <c r="T717" s="277" t="s">
        <v>868</v>
      </c>
      <c r="V717" s="277" t="s">
        <v>995</v>
      </c>
    </row>
    <row r="718" spans="1:22" ht="12.6" hidden="1" customHeight="1">
      <c r="A718" s="277" t="s">
        <v>185</v>
      </c>
      <c r="B718" s="277" t="s">
        <v>70</v>
      </c>
      <c r="C718" s="277" t="s">
        <v>186</v>
      </c>
      <c r="D718" s="277" t="s">
        <v>2149</v>
      </c>
      <c r="E718" s="277" t="s">
        <v>19385</v>
      </c>
      <c r="F718" s="277" t="s">
        <v>29</v>
      </c>
      <c r="G718" s="277" t="s">
        <v>189</v>
      </c>
      <c r="H718" s="277" t="s">
        <v>23427</v>
      </c>
      <c r="I718" s="277" t="s">
        <v>21054</v>
      </c>
      <c r="J718" s="277" t="s">
        <v>608</v>
      </c>
      <c r="K718" s="277">
        <v>333</v>
      </c>
      <c r="L718" s="277" t="s">
        <v>83</v>
      </c>
      <c r="M718" s="277" t="s">
        <v>878</v>
      </c>
      <c r="N718" s="277" t="s">
        <v>15916</v>
      </c>
      <c r="O718" s="277" t="s">
        <v>366</v>
      </c>
      <c r="P718" s="277" t="s">
        <v>7066</v>
      </c>
      <c r="Q718" s="277" t="s">
        <v>21244</v>
      </c>
      <c r="R718" s="277" t="s">
        <v>22926</v>
      </c>
      <c r="S718" s="277" t="s">
        <v>193</v>
      </c>
      <c r="T718" s="277" t="s">
        <v>1530</v>
      </c>
      <c r="V718" s="277" t="s">
        <v>995</v>
      </c>
    </row>
    <row r="719" spans="1:22" ht="12.6" hidden="1" customHeight="1">
      <c r="A719" s="277" t="s">
        <v>185</v>
      </c>
      <c r="B719" s="277" t="s">
        <v>70</v>
      </c>
      <c r="C719" s="277" t="s">
        <v>186</v>
      </c>
      <c r="D719" s="277" t="s">
        <v>2149</v>
      </c>
      <c r="E719" s="277" t="s">
        <v>19386</v>
      </c>
      <c r="F719" s="277" t="s">
        <v>29</v>
      </c>
      <c r="G719" s="277" t="s">
        <v>189</v>
      </c>
      <c r="H719" s="277" t="s">
        <v>21562</v>
      </c>
      <c r="I719" s="277" t="s">
        <v>760</v>
      </c>
      <c r="J719" s="277" t="s">
        <v>608</v>
      </c>
      <c r="K719" s="277">
        <v>322</v>
      </c>
      <c r="L719" s="277" t="s">
        <v>81</v>
      </c>
      <c r="M719" s="277" t="s">
        <v>878</v>
      </c>
      <c r="N719" s="277" t="s">
        <v>15916</v>
      </c>
      <c r="O719" s="277" t="s">
        <v>366</v>
      </c>
      <c r="P719" s="277" t="s">
        <v>7066</v>
      </c>
      <c r="Q719" s="277" t="s">
        <v>16019</v>
      </c>
      <c r="R719" s="277" t="s">
        <v>22927</v>
      </c>
      <c r="S719" s="277" t="s">
        <v>193</v>
      </c>
      <c r="T719" s="277" t="s">
        <v>16020</v>
      </c>
      <c r="V719" s="277" t="s">
        <v>995</v>
      </c>
    </row>
    <row r="720" spans="1:22" ht="12.6" hidden="1" customHeight="1">
      <c r="A720" s="277" t="s">
        <v>185</v>
      </c>
      <c r="B720" s="277" t="s">
        <v>70</v>
      </c>
      <c r="C720" s="277" t="s">
        <v>186</v>
      </c>
      <c r="D720" s="277" t="s">
        <v>2149</v>
      </c>
      <c r="E720" s="277" t="s">
        <v>19387</v>
      </c>
      <c r="F720" s="277" t="s">
        <v>29</v>
      </c>
      <c r="G720" s="277" t="s">
        <v>189</v>
      </c>
      <c r="H720" s="277" t="s">
        <v>21565</v>
      </c>
      <c r="I720" s="277" t="s">
        <v>23162</v>
      </c>
      <c r="J720" s="277" t="s">
        <v>608</v>
      </c>
      <c r="K720" s="277">
        <v>359</v>
      </c>
      <c r="L720" s="277" t="s">
        <v>73</v>
      </c>
      <c r="M720" s="277" t="s">
        <v>669</v>
      </c>
      <c r="N720" s="277" t="s">
        <v>15916</v>
      </c>
      <c r="O720" s="277" t="s">
        <v>366</v>
      </c>
      <c r="P720" s="277" t="s">
        <v>7066</v>
      </c>
      <c r="Q720" s="277" t="s">
        <v>21227</v>
      </c>
      <c r="R720" s="277" t="s">
        <v>22928</v>
      </c>
      <c r="S720" s="277" t="s">
        <v>193</v>
      </c>
      <c r="T720" s="277" t="s">
        <v>868</v>
      </c>
      <c r="V720" s="277" t="s">
        <v>995</v>
      </c>
    </row>
    <row r="721" spans="1:22" ht="12.6" hidden="1" customHeight="1">
      <c r="A721" s="277" t="s">
        <v>185</v>
      </c>
      <c r="B721" s="277" t="s">
        <v>70</v>
      </c>
      <c r="C721" s="277" t="s">
        <v>186</v>
      </c>
      <c r="D721" s="277" t="s">
        <v>2149</v>
      </c>
      <c r="E721" s="277" t="s">
        <v>19388</v>
      </c>
      <c r="F721" s="277" t="s">
        <v>29</v>
      </c>
      <c r="G721" s="277" t="s">
        <v>189</v>
      </c>
      <c r="H721" s="277" t="s">
        <v>23266</v>
      </c>
      <c r="I721" s="277" t="s">
        <v>765</v>
      </c>
      <c r="J721" s="277" t="s">
        <v>608</v>
      </c>
      <c r="K721" s="277">
        <v>346</v>
      </c>
      <c r="M721" s="277" t="s">
        <v>485</v>
      </c>
      <c r="N721" s="277" t="s">
        <v>15916</v>
      </c>
      <c r="O721" s="277" t="s">
        <v>366</v>
      </c>
      <c r="P721" s="277" t="s">
        <v>7066</v>
      </c>
      <c r="Q721" s="277" t="s">
        <v>21190</v>
      </c>
      <c r="R721" s="277" t="s">
        <v>22929</v>
      </c>
      <c r="S721" s="277" t="s">
        <v>193</v>
      </c>
      <c r="T721" s="277" t="s">
        <v>767</v>
      </c>
      <c r="V721" s="277" t="s">
        <v>995</v>
      </c>
    </row>
    <row r="722" spans="1:22" ht="12.6" hidden="1" customHeight="1">
      <c r="A722" s="277" t="s">
        <v>185</v>
      </c>
      <c r="B722" s="277" t="s">
        <v>70</v>
      </c>
      <c r="C722" s="277" t="s">
        <v>186</v>
      </c>
      <c r="D722" s="277" t="s">
        <v>2149</v>
      </c>
      <c r="E722" s="277" t="s">
        <v>19389</v>
      </c>
      <c r="F722" s="277" t="s">
        <v>30</v>
      </c>
      <c r="G722" s="277" t="s">
        <v>189</v>
      </c>
      <c r="H722" s="277" t="s">
        <v>23264</v>
      </c>
      <c r="I722" s="277" t="s">
        <v>765</v>
      </c>
      <c r="J722" s="277" t="s">
        <v>608</v>
      </c>
      <c r="K722" s="277">
        <v>347</v>
      </c>
      <c r="M722" s="277" t="s">
        <v>687</v>
      </c>
      <c r="N722" s="277" t="s">
        <v>15916</v>
      </c>
      <c r="O722" s="277" t="s">
        <v>366</v>
      </c>
      <c r="P722" s="277" t="s">
        <v>7066</v>
      </c>
      <c r="Q722" s="277" t="s">
        <v>21202</v>
      </c>
      <c r="R722" s="277" t="s">
        <v>22261</v>
      </c>
      <c r="S722" s="277" t="s">
        <v>22260</v>
      </c>
      <c r="T722" s="277" t="s">
        <v>767</v>
      </c>
    </row>
    <row r="723" spans="1:22" ht="12.6" hidden="1" customHeight="1">
      <c r="A723" s="277" t="s">
        <v>185</v>
      </c>
      <c r="B723" s="277" t="s">
        <v>70</v>
      </c>
      <c r="C723" s="277" t="s">
        <v>186</v>
      </c>
      <c r="D723" s="277" t="s">
        <v>2149</v>
      </c>
      <c r="E723" s="277" t="s">
        <v>19390</v>
      </c>
      <c r="F723" s="277" t="s">
        <v>30</v>
      </c>
      <c r="G723" s="277" t="s">
        <v>189</v>
      </c>
      <c r="H723" s="277" t="s">
        <v>23265</v>
      </c>
      <c r="I723" s="277" t="s">
        <v>765</v>
      </c>
      <c r="J723" s="277" t="s">
        <v>484</v>
      </c>
      <c r="K723" s="277">
        <v>3286</v>
      </c>
      <c r="M723" s="277" t="s">
        <v>687</v>
      </c>
      <c r="N723" s="277" t="s">
        <v>7071</v>
      </c>
      <c r="O723" s="277" t="s">
        <v>366</v>
      </c>
      <c r="P723" s="277" t="s">
        <v>7066</v>
      </c>
      <c r="Q723" s="277" t="s">
        <v>21204</v>
      </c>
      <c r="R723" s="277" t="s">
        <v>22263</v>
      </c>
      <c r="S723" s="277" t="s">
        <v>22262</v>
      </c>
      <c r="T723" s="277" t="s">
        <v>767</v>
      </c>
    </row>
    <row r="724" spans="1:22" ht="12.6" hidden="1" customHeight="1">
      <c r="A724" s="277" t="s">
        <v>185</v>
      </c>
      <c r="B724" s="277" t="s">
        <v>70</v>
      </c>
      <c r="C724" s="277" t="s">
        <v>186</v>
      </c>
      <c r="D724" s="277" t="s">
        <v>2149</v>
      </c>
      <c r="E724" s="277" t="s">
        <v>19391</v>
      </c>
      <c r="F724" s="277" t="s">
        <v>29</v>
      </c>
      <c r="G724" s="277" t="s">
        <v>189</v>
      </c>
      <c r="H724" s="277" t="s">
        <v>23430</v>
      </c>
      <c r="I724" s="277" t="s">
        <v>859</v>
      </c>
      <c r="J724" s="277" t="s">
        <v>608</v>
      </c>
      <c r="K724" s="277">
        <v>360</v>
      </c>
      <c r="L724" s="277" t="s">
        <v>73</v>
      </c>
      <c r="M724" s="277" t="s">
        <v>485</v>
      </c>
      <c r="N724" s="277" t="s">
        <v>15916</v>
      </c>
      <c r="O724" s="277" t="s">
        <v>366</v>
      </c>
      <c r="P724" s="277" t="s">
        <v>8013</v>
      </c>
      <c r="Q724" s="277" t="s">
        <v>21243</v>
      </c>
      <c r="R724" s="277" t="s">
        <v>22930</v>
      </c>
      <c r="S724" s="277" t="s">
        <v>193</v>
      </c>
      <c r="T724" s="277" t="s">
        <v>1530</v>
      </c>
      <c r="V724" s="277" t="s">
        <v>995</v>
      </c>
    </row>
    <row r="725" spans="1:22" ht="12.6" hidden="1" customHeight="1">
      <c r="A725" s="277" t="s">
        <v>185</v>
      </c>
      <c r="B725" s="277" t="s">
        <v>70</v>
      </c>
      <c r="C725" s="277" t="s">
        <v>186</v>
      </c>
      <c r="D725" s="277" t="s">
        <v>11393</v>
      </c>
      <c r="E725" s="277" t="s">
        <v>19392</v>
      </c>
      <c r="F725" s="277" t="s">
        <v>27</v>
      </c>
      <c r="G725" s="277" t="s">
        <v>189</v>
      </c>
      <c r="H725" s="277" t="s">
        <v>20803</v>
      </c>
      <c r="I725" s="277" t="s">
        <v>765</v>
      </c>
      <c r="J725" s="277" t="s">
        <v>422</v>
      </c>
      <c r="N725" s="277" t="s">
        <v>20033</v>
      </c>
      <c r="O725" s="277" t="s">
        <v>366</v>
      </c>
      <c r="P725" s="277" t="s">
        <v>442</v>
      </c>
      <c r="Q725" s="277" t="s">
        <v>20071</v>
      </c>
      <c r="R725" s="277" t="s">
        <v>22379</v>
      </c>
      <c r="S725" s="277" t="s">
        <v>22378</v>
      </c>
      <c r="T725" s="277" t="s">
        <v>767</v>
      </c>
    </row>
    <row r="726" spans="1:22" ht="12.6" hidden="1" customHeight="1">
      <c r="A726" s="277" t="s">
        <v>185</v>
      </c>
      <c r="B726" s="277" t="s">
        <v>70</v>
      </c>
      <c r="C726" s="277" t="s">
        <v>186</v>
      </c>
      <c r="D726" s="277" t="s">
        <v>11393</v>
      </c>
      <c r="E726" s="277" t="s">
        <v>19393</v>
      </c>
      <c r="F726" s="277" t="s">
        <v>27</v>
      </c>
      <c r="G726" s="277" t="s">
        <v>189</v>
      </c>
      <c r="H726" s="277" t="s">
        <v>20769</v>
      </c>
      <c r="I726" s="277" t="s">
        <v>533</v>
      </c>
      <c r="J726" s="277" t="s">
        <v>422</v>
      </c>
      <c r="N726" s="277" t="s">
        <v>20033</v>
      </c>
      <c r="O726" s="277" t="s">
        <v>366</v>
      </c>
      <c r="P726" s="277" t="s">
        <v>442</v>
      </c>
      <c r="Q726" s="277" t="s">
        <v>16813</v>
      </c>
      <c r="R726" s="277" t="s">
        <v>22381</v>
      </c>
      <c r="S726" s="277" t="s">
        <v>22380</v>
      </c>
      <c r="T726" s="277" t="s">
        <v>535</v>
      </c>
    </row>
    <row r="727" spans="1:22" ht="12.6" hidden="1" customHeight="1">
      <c r="A727" s="277" t="s">
        <v>185</v>
      </c>
      <c r="B727" s="277" t="s">
        <v>70</v>
      </c>
      <c r="C727" s="277" t="s">
        <v>186</v>
      </c>
      <c r="D727" s="277" t="s">
        <v>11393</v>
      </c>
      <c r="E727" s="277" t="s">
        <v>19394</v>
      </c>
      <c r="F727" s="277" t="s">
        <v>27</v>
      </c>
      <c r="G727" s="277" t="s">
        <v>189</v>
      </c>
      <c r="H727" s="277" t="s">
        <v>20966</v>
      </c>
      <c r="I727" s="277" t="s">
        <v>23163</v>
      </c>
      <c r="J727" s="277" t="s">
        <v>422</v>
      </c>
      <c r="N727" s="277" t="s">
        <v>20033</v>
      </c>
      <c r="O727" s="277" t="s">
        <v>366</v>
      </c>
      <c r="P727" s="277" t="s">
        <v>442</v>
      </c>
      <c r="Q727" s="277" t="s">
        <v>20545</v>
      </c>
      <c r="R727" s="277" t="s">
        <v>22385</v>
      </c>
      <c r="S727" s="277" t="s">
        <v>22384</v>
      </c>
      <c r="T727" s="277" t="s">
        <v>1120</v>
      </c>
    </row>
    <row r="728" spans="1:22" ht="12.6" hidden="1" customHeight="1">
      <c r="A728" s="277" t="s">
        <v>185</v>
      </c>
      <c r="B728" s="277" t="s">
        <v>70</v>
      </c>
      <c r="C728" s="277" t="s">
        <v>186</v>
      </c>
      <c r="D728" s="277" t="s">
        <v>11393</v>
      </c>
      <c r="E728" s="277" t="s">
        <v>19395</v>
      </c>
      <c r="F728" s="277" t="s">
        <v>27</v>
      </c>
      <c r="G728" s="277" t="s">
        <v>189</v>
      </c>
      <c r="H728" s="277" t="s">
        <v>21105</v>
      </c>
      <c r="I728" s="277" t="s">
        <v>20195</v>
      </c>
      <c r="J728" s="277" t="s">
        <v>422</v>
      </c>
      <c r="N728" s="277" t="s">
        <v>20033</v>
      </c>
      <c r="O728" s="277" t="s">
        <v>366</v>
      </c>
      <c r="P728" s="277" t="s">
        <v>442</v>
      </c>
      <c r="Q728" s="277" t="s">
        <v>21060</v>
      </c>
      <c r="R728" s="277" t="s">
        <v>22387</v>
      </c>
      <c r="S728" s="277" t="s">
        <v>22386</v>
      </c>
      <c r="T728" s="277" t="s">
        <v>1530</v>
      </c>
    </row>
    <row r="729" spans="1:22" ht="12.6" hidden="1" customHeight="1">
      <c r="A729" s="277" t="s">
        <v>185</v>
      </c>
      <c r="B729" s="277" t="s">
        <v>70</v>
      </c>
      <c r="C729" s="277" t="s">
        <v>186</v>
      </c>
      <c r="D729" s="277" t="s">
        <v>11393</v>
      </c>
      <c r="E729" s="277" t="s">
        <v>19396</v>
      </c>
      <c r="F729" s="277" t="s">
        <v>27</v>
      </c>
      <c r="G729" s="277" t="s">
        <v>189</v>
      </c>
      <c r="H729" s="277" t="s">
        <v>20655</v>
      </c>
      <c r="I729" s="277" t="s">
        <v>5921</v>
      </c>
      <c r="J729" s="277" t="s">
        <v>422</v>
      </c>
      <c r="N729" s="277" t="s">
        <v>20033</v>
      </c>
      <c r="O729" s="277" t="s">
        <v>366</v>
      </c>
      <c r="P729" s="277" t="s">
        <v>442</v>
      </c>
      <c r="Q729" s="277" t="s">
        <v>20656</v>
      </c>
      <c r="R729" s="277" t="s">
        <v>22391</v>
      </c>
      <c r="S729" s="277" t="s">
        <v>22390</v>
      </c>
      <c r="T729" s="277" t="s">
        <v>472</v>
      </c>
    </row>
    <row r="730" spans="1:22" ht="12.6" hidden="1" customHeight="1">
      <c r="A730" s="277" t="s">
        <v>185</v>
      </c>
      <c r="B730" s="277" t="s">
        <v>70</v>
      </c>
      <c r="C730" s="277" t="s">
        <v>186</v>
      </c>
      <c r="D730" s="277" t="s">
        <v>11395</v>
      </c>
      <c r="E730" s="277" t="s">
        <v>19397</v>
      </c>
      <c r="F730" s="277" t="s">
        <v>27</v>
      </c>
      <c r="G730" s="277" t="s">
        <v>189</v>
      </c>
      <c r="H730" s="277" t="s">
        <v>20867</v>
      </c>
      <c r="I730" s="277" t="s">
        <v>20230</v>
      </c>
      <c r="J730" s="277" t="s">
        <v>455</v>
      </c>
      <c r="N730" s="277" t="s">
        <v>7147</v>
      </c>
      <c r="O730" s="277" t="s">
        <v>366</v>
      </c>
      <c r="P730" s="277" t="s">
        <v>442</v>
      </c>
      <c r="Q730" s="277" t="s">
        <v>21258</v>
      </c>
      <c r="R730" s="277" t="s">
        <v>23116</v>
      </c>
      <c r="S730" s="277" t="s">
        <v>496</v>
      </c>
      <c r="T730" s="277" t="s">
        <v>16254</v>
      </c>
    </row>
    <row r="731" spans="1:22" ht="12.6" hidden="1" customHeight="1">
      <c r="A731" s="277" t="s">
        <v>185</v>
      </c>
      <c r="B731" s="277" t="s">
        <v>70</v>
      </c>
      <c r="C731" s="277" t="s">
        <v>186</v>
      </c>
      <c r="D731" s="277" t="s">
        <v>149</v>
      </c>
      <c r="E731" s="277" t="s">
        <v>19398</v>
      </c>
      <c r="F731" s="277" t="s">
        <v>439</v>
      </c>
      <c r="G731" s="277" t="s">
        <v>189</v>
      </c>
      <c r="H731" s="277" t="s">
        <v>21870</v>
      </c>
      <c r="I731" s="277" t="s">
        <v>1091</v>
      </c>
      <c r="Q731" s="277" t="s">
        <v>21870</v>
      </c>
      <c r="R731" s="277" t="s">
        <v>22103</v>
      </c>
      <c r="S731" s="277" t="s">
        <v>22102</v>
      </c>
      <c r="T731" s="277" t="s">
        <v>1264</v>
      </c>
    </row>
    <row r="732" spans="1:22" ht="12.6" hidden="1" customHeight="1">
      <c r="A732" s="277" t="s">
        <v>185</v>
      </c>
      <c r="B732" s="277" t="s">
        <v>70</v>
      </c>
      <c r="C732" s="277" t="s">
        <v>186</v>
      </c>
      <c r="D732" s="277" t="s">
        <v>149</v>
      </c>
      <c r="E732" s="277" t="s">
        <v>19399</v>
      </c>
      <c r="F732" s="277" t="s">
        <v>27</v>
      </c>
      <c r="G732" s="277" t="s">
        <v>189</v>
      </c>
      <c r="H732" s="277" t="s">
        <v>21017</v>
      </c>
      <c r="I732" s="277" t="s">
        <v>23164</v>
      </c>
      <c r="J732" s="277" t="s">
        <v>422</v>
      </c>
      <c r="N732" s="277" t="s">
        <v>20033</v>
      </c>
      <c r="O732" s="277" t="s">
        <v>366</v>
      </c>
      <c r="P732" s="277" t="s">
        <v>442</v>
      </c>
      <c r="Q732" s="277" t="s">
        <v>20713</v>
      </c>
      <c r="R732" s="277" t="s">
        <v>22410</v>
      </c>
      <c r="S732" s="277" t="s">
        <v>22409</v>
      </c>
      <c r="T732" s="277" t="s">
        <v>1396</v>
      </c>
    </row>
    <row r="733" spans="1:22" ht="12.6" hidden="1" customHeight="1">
      <c r="A733" s="277" t="s">
        <v>185</v>
      </c>
      <c r="B733" s="277" t="s">
        <v>70</v>
      </c>
      <c r="C733" s="277" t="s">
        <v>186</v>
      </c>
      <c r="D733" s="277" t="s">
        <v>149</v>
      </c>
      <c r="E733" s="277" t="s">
        <v>19400</v>
      </c>
      <c r="F733" s="277" t="s">
        <v>27</v>
      </c>
      <c r="G733" s="277" t="s">
        <v>189</v>
      </c>
      <c r="H733" s="277" t="s">
        <v>20707</v>
      </c>
      <c r="I733" s="277" t="s">
        <v>1283</v>
      </c>
      <c r="J733" s="277" t="s">
        <v>422</v>
      </c>
      <c r="N733" s="277" t="s">
        <v>20033</v>
      </c>
      <c r="O733" s="277" t="s">
        <v>366</v>
      </c>
      <c r="P733" s="277" t="s">
        <v>442</v>
      </c>
      <c r="Q733" s="277" t="s">
        <v>20708</v>
      </c>
      <c r="R733" s="277" t="s">
        <v>22412</v>
      </c>
      <c r="S733" s="277" t="s">
        <v>22411</v>
      </c>
      <c r="T733" s="277" t="s">
        <v>3378</v>
      </c>
    </row>
    <row r="734" spans="1:22" ht="12.6" hidden="1" customHeight="1">
      <c r="A734" s="277" t="s">
        <v>185</v>
      </c>
      <c r="B734" s="277" t="s">
        <v>70</v>
      </c>
      <c r="C734" s="277" t="s">
        <v>186</v>
      </c>
      <c r="D734" s="277" t="s">
        <v>149</v>
      </c>
      <c r="E734" s="277" t="s">
        <v>19401</v>
      </c>
      <c r="F734" s="277" t="s">
        <v>27</v>
      </c>
      <c r="G734" s="277" t="s">
        <v>189</v>
      </c>
      <c r="H734" s="277" t="s">
        <v>21016</v>
      </c>
      <c r="I734" s="277" t="s">
        <v>835</v>
      </c>
      <c r="J734" s="277" t="s">
        <v>422</v>
      </c>
      <c r="N734" s="277" t="s">
        <v>20033</v>
      </c>
      <c r="O734" s="277" t="s">
        <v>366</v>
      </c>
      <c r="P734" s="277" t="s">
        <v>442</v>
      </c>
      <c r="Q734" s="277" t="s">
        <v>20712</v>
      </c>
      <c r="R734" s="277" t="s">
        <v>22414</v>
      </c>
      <c r="S734" s="277" t="s">
        <v>22413</v>
      </c>
      <c r="T734" s="277" t="s">
        <v>1396</v>
      </c>
    </row>
    <row r="735" spans="1:22" ht="12.6" hidden="1" customHeight="1">
      <c r="A735" s="277" t="s">
        <v>185</v>
      </c>
      <c r="B735" s="277" t="s">
        <v>70</v>
      </c>
      <c r="C735" s="277" t="s">
        <v>186</v>
      </c>
      <c r="D735" s="277" t="s">
        <v>91</v>
      </c>
      <c r="E735" s="277" t="s">
        <v>19402</v>
      </c>
      <c r="F735" s="277" t="s">
        <v>434</v>
      </c>
      <c r="G735" s="277" t="s">
        <v>189</v>
      </c>
      <c r="H735" s="277" t="s">
        <v>21694</v>
      </c>
      <c r="I735" s="277" t="s">
        <v>1638</v>
      </c>
      <c r="O735" s="277" t="s">
        <v>62</v>
      </c>
      <c r="P735" s="277" t="s">
        <v>62</v>
      </c>
      <c r="Q735" s="277" t="s">
        <v>13568</v>
      </c>
      <c r="R735" s="277" t="s">
        <v>23273</v>
      </c>
      <c r="S735" s="277" t="s">
        <v>23274</v>
      </c>
      <c r="T735" s="277" t="s">
        <v>1396</v>
      </c>
      <c r="U735" s="277" t="s">
        <v>9928</v>
      </c>
    </row>
    <row r="736" spans="1:22" ht="12.6" hidden="1" customHeight="1">
      <c r="A736" s="277" t="s">
        <v>185</v>
      </c>
      <c r="B736" s="277" t="s">
        <v>70</v>
      </c>
      <c r="C736" s="277" t="s">
        <v>186</v>
      </c>
      <c r="D736" s="277" t="s">
        <v>149</v>
      </c>
      <c r="E736" s="277" t="s">
        <v>19403</v>
      </c>
      <c r="F736" s="277" t="s">
        <v>27</v>
      </c>
      <c r="G736" s="277" t="s">
        <v>189</v>
      </c>
      <c r="H736" s="277" t="s">
        <v>20868</v>
      </c>
      <c r="I736" s="277" t="s">
        <v>21120</v>
      </c>
      <c r="J736" s="277" t="s">
        <v>422</v>
      </c>
      <c r="N736" s="277" t="s">
        <v>20033</v>
      </c>
      <c r="O736" s="277" t="s">
        <v>366</v>
      </c>
      <c r="P736" s="277" t="s">
        <v>442</v>
      </c>
      <c r="Q736" s="277" t="s">
        <v>20233</v>
      </c>
      <c r="R736" s="277" t="s">
        <v>22416</v>
      </c>
      <c r="S736" s="277" t="s">
        <v>22415</v>
      </c>
      <c r="T736" s="277" t="s">
        <v>461</v>
      </c>
    </row>
    <row r="737" spans="1:22" ht="12.6" hidden="1" customHeight="1">
      <c r="A737" s="277" t="s">
        <v>185</v>
      </c>
      <c r="B737" s="277" t="s">
        <v>70</v>
      </c>
      <c r="C737" s="277" t="s">
        <v>186</v>
      </c>
      <c r="D737" s="277" t="s">
        <v>149</v>
      </c>
      <c r="E737" s="277" t="s">
        <v>19404</v>
      </c>
      <c r="F737" s="277" t="s">
        <v>27</v>
      </c>
      <c r="G737" s="277" t="s">
        <v>189</v>
      </c>
      <c r="H737" s="277" t="s">
        <v>20317</v>
      </c>
      <c r="I737" s="277" t="s">
        <v>649</v>
      </c>
      <c r="J737" s="277" t="s">
        <v>422</v>
      </c>
      <c r="N737" s="277" t="s">
        <v>20033</v>
      </c>
      <c r="O737" s="277" t="s">
        <v>366</v>
      </c>
      <c r="P737" s="277" t="s">
        <v>442</v>
      </c>
      <c r="Q737" s="277" t="s">
        <v>20318</v>
      </c>
      <c r="R737" s="277" t="s">
        <v>22425</v>
      </c>
      <c r="S737" s="277" t="s">
        <v>22424</v>
      </c>
      <c r="T737" s="277" t="s">
        <v>651</v>
      </c>
    </row>
    <row r="738" spans="1:22" ht="12.6" hidden="1" customHeight="1">
      <c r="A738" s="277" t="s">
        <v>185</v>
      </c>
      <c r="B738" s="277" t="s">
        <v>70</v>
      </c>
      <c r="C738" s="277" t="s">
        <v>186</v>
      </c>
      <c r="D738" s="277" t="s">
        <v>11394</v>
      </c>
      <c r="E738" s="277" t="s">
        <v>19405</v>
      </c>
      <c r="F738" s="277" t="s">
        <v>27</v>
      </c>
      <c r="G738" s="277" t="s">
        <v>189</v>
      </c>
      <c r="H738" s="277" t="s">
        <v>20436</v>
      </c>
      <c r="I738" s="277" t="s">
        <v>23165</v>
      </c>
      <c r="J738" s="277" t="s">
        <v>422</v>
      </c>
      <c r="N738" s="277" t="s">
        <v>20033</v>
      </c>
      <c r="O738" s="277" t="s">
        <v>366</v>
      </c>
      <c r="P738" s="277" t="s">
        <v>442</v>
      </c>
      <c r="Q738" s="277" t="s">
        <v>20437</v>
      </c>
      <c r="R738" s="277" t="s">
        <v>22886</v>
      </c>
      <c r="S738" s="277" t="s">
        <v>193</v>
      </c>
      <c r="T738" s="277" t="s">
        <v>472</v>
      </c>
    </row>
    <row r="739" spans="1:22" ht="12.6" hidden="1" customHeight="1">
      <c r="A739" s="277" t="s">
        <v>185</v>
      </c>
      <c r="B739" s="277" t="s">
        <v>70</v>
      </c>
      <c r="C739" s="277" t="s">
        <v>186</v>
      </c>
      <c r="D739" s="277" t="s">
        <v>11395</v>
      </c>
      <c r="E739" s="277" t="s">
        <v>19406</v>
      </c>
      <c r="F739" s="277" t="s">
        <v>27</v>
      </c>
      <c r="G739" s="277" t="s">
        <v>189</v>
      </c>
      <c r="H739" s="277" t="s">
        <v>20325</v>
      </c>
      <c r="I739" s="277" t="s">
        <v>649</v>
      </c>
      <c r="J739" s="277" t="s">
        <v>422</v>
      </c>
      <c r="N739" s="277" t="s">
        <v>20033</v>
      </c>
      <c r="O739" s="277" t="s">
        <v>366</v>
      </c>
      <c r="P739" s="277" t="s">
        <v>442</v>
      </c>
      <c r="Q739" s="277" t="s">
        <v>20326</v>
      </c>
      <c r="R739" s="277" t="s">
        <v>23373</v>
      </c>
      <c r="S739" s="277" t="s">
        <v>23374</v>
      </c>
      <c r="T739" s="277" t="s">
        <v>651</v>
      </c>
      <c r="U739" s="277" t="s">
        <v>9928</v>
      </c>
    </row>
    <row r="740" spans="1:22" ht="12.6" hidden="1" customHeight="1">
      <c r="A740" s="277" t="s">
        <v>185</v>
      </c>
      <c r="B740" s="277" t="s">
        <v>70</v>
      </c>
      <c r="C740" s="277" t="s">
        <v>186</v>
      </c>
      <c r="D740" s="277" t="s">
        <v>11394</v>
      </c>
      <c r="E740" s="277" t="s">
        <v>19407</v>
      </c>
      <c r="F740" s="277" t="s">
        <v>27</v>
      </c>
      <c r="G740" s="277" t="s">
        <v>189</v>
      </c>
      <c r="H740" s="277" t="s">
        <v>20327</v>
      </c>
      <c r="I740" s="277" t="s">
        <v>649</v>
      </c>
      <c r="J740" s="277" t="s">
        <v>455</v>
      </c>
      <c r="N740" s="277" t="s">
        <v>7147</v>
      </c>
      <c r="O740" s="277" t="s">
        <v>366</v>
      </c>
      <c r="P740" s="277" t="s">
        <v>442</v>
      </c>
      <c r="Q740" s="277" t="s">
        <v>20328</v>
      </c>
      <c r="R740" s="277" t="s">
        <v>23249</v>
      </c>
      <c r="S740" s="277" t="s">
        <v>193</v>
      </c>
      <c r="T740" s="277" t="s">
        <v>651</v>
      </c>
      <c r="U740" s="277" t="s">
        <v>9928</v>
      </c>
    </row>
    <row r="741" spans="1:22" ht="12.6" hidden="1" customHeight="1">
      <c r="A741" s="277" t="s">
        <v>185</v>
      </c>
      <c r="B741" s="277" t="s">
        <v>70</v>
      </c>
      <c r="C741" s="277" t="s">
        <v>186</v>
      </c>
      <c r="D741" s="277" t="s">
        <v>11394</v>
      </c>
      <c r="E741" s="277" t="s">
        <v>19408</v>
      </c>
      <c r="F741" s="277" t="s">
        <v>27</v>
      </c>
      <c r="G741" s="277" t="s">
        <v>189</v>
      </c>
      <c r="H741" s="277" t="s">
        <v>20182</v>
      </c>
      <c r="I741" s="277" t="s">
        <v>23166</v>
      </c>
      <c r="J741" s="277" t="s">
        <v>422</v>
      </c>
      <c r="N741" s="277" t="s">
        <v>20033</v>
      </c>
      <c r="O741" s="277" t="s">
        <v>366</v>
      </c>
      <c r="P741" s="277" t="s">
        <v>442</v>
      </c>
      <c r="Q741" s="277" t="s">
        <v>20183</v>
      </c>
      <c r="R741" s="277" t="s">
        <v>22890</v>
      </c>
      <c r="S741" s="277" t="s">
        <v>22892</v>
      </c>
      <c r="T741" s="277" t="s">
        <v>3378</v>
      </c>
    </row>
    <row r="742" spans="1:22" ht="12.6" hidden="1" customHeight="1">
      <c r="A742" s="277" t="s">
        <v>185</v>
      </c>
      <c r="B742" s="277" t="s">
        <v>70</v>
      </c>
      <c r="C742" s="277" t="s">
        <v>186</v>
      </c>
      <c r="D742" s="277" t="s">
        <v>11394</v>
      </c>
      <c r="E742" s="277" t="s">
        <v>19409</v>
      </c>
      <c r="F742" s="277" t="s">
        <v>27</v>
      </c>
      <c r="G742" s="277" t="s">
        <v>189</v>
      </c>
      <c r="H742" s="277" t="s">
        <v>20888</v>
      </c>
      <c r="I742" s="277" t="s">
        <v>23167</v>
      </c>
      <c r="J742" s="277" t="s">
        <v>422</v>
      </c>
      <c r="N742" s="277" t="s">
        <v>20087</v>
      </c>
      <c r="O742" s="277" t="s">
        <v>366</v>
      </c>
      <c r="P742" s="277" t="s">
        <v>442</v>
      </c>
      <c r="Q742" s="277" t="s">
        <v>20271</v>
      </c>
      <c r="R742" s="277" t="s">
        <v>22891</v>
      </c>
      <c r="S742" s="277" t="s">
        <v>22893</v>
      </c>
      <c r="T742" s="277" t="s">
        <v>472</v>
      </c>
    </row>
    <row r="743" spans="1:22" ht="12.6" hidden="1" customHeight="1">
      <c r="B743" s="277" t="s">
        <v>70</v>
      </c>
      <c r="C743" s="277" t="s">
        <v>28</v>
      </c>
      <c r="D743" s="277" t="s">
        <v>11394</v>
      </c>
      <c r="E743" s="277" t="s">
        <v>19410</v>
      </c>
      <c r="F743" s="277" t="s">
        <v>27</v>
      </c>
      <c r="G743" s="277" t="s">
        <v>189</v>
      </c>
      <c r="H743" s="277" t="s">
        <v>20889</v>
      </c>
      <c r="I743" s="277" t="s">
        <v>21168</v>
      </c>
      <c r="J743" s="277" t="s">
        <v>455</v>
      </c>
      <c r="N743" s="277" t="s">
        <v>7147</v>
      </c>
      <c r="O743" s="277" t="s">
        <v>366</v>
      </c>
      <c r="P743" s="277" t="s">
        <v>442</v>
      </c>
      <c r="Q743" s="277" t="s">
        <v>23098</v>
      </c>
      <c r="R743" s="277" t="s">
        <v>23099</v>
      </c>
      <c r="T743" s="277" t="s">
        <v>472</v>
      </c>
    </row>
    <row r="744" spans="1:22" ht="12.6" hidden="1" customHeight="1">
      <c r="A744" s="277" t="s">
        <v>185</v>
      </c>
      <c r="B744" s="277" t="s">
        <v>70</v>
      </c>
      <c r="C744" s="277" t="s">
        <v>186</v>
      </c>
      <c r="D744" s="277" t="s">
        <v>11394</v>
      </c>
      <c r="E744" s="277" t="s">
        <v>19411</v>
      </c>
      <c r="F744" s="277" t="s">
        <v>27</v>
      </c>
      <c r="G744" s="277" t="s">
        <v>189</v>
      </c>
      <c r="H744" s="277" t="s">
        <v>21062</v>
      </c>
      <c r="I744" s="277" t="s">
        <v>859</v>
      </c>
      <c r="J744" s="277" t="s">
        <v>422</v>
      </c>
      <c r="N744" s="277" t="s">
        <v>20033</v>
      </c>
      <c r="O744" s="277" t="s">
        <v>366</v>
      </c>
      <c r="P744" s="277" t="s">
        <v>442</v>
      </c>
      <c r="Q744" s="277" t="s">
        <v>21063</v>
      </c>
      <c r="R744" s="277" t="s">
        <v>23250</v>
      </c>
      <c r="S744" s="277" t="s">
        <v>193</v>
      </c>
      <c r="T744" s="277" t="s">
        <v>1002</v>
      </c>
      <c r="U744" s="277" t="s">
        <v>9928</v>
      </c>
    </row>
    <row r="745" spans="1:22" ht="12.6" hidden="1" customHeight="1">
      <c r="A745" s="277" t="s">
        <v>185</v>
      </c>
      <c r="B745" s="277" t="s">
        <v>70</v>
      </c>
      <c r="C745" s="277" t="s">
        <v>186</v>
      </c>
      <c r="D745" s="277" t="s">
        <v>11394</v>
      </c>
      <c r="E745" s="277" t="s">
        <v>19412</v>
      </c>
      <c r="F745" s="277" t="s">
        <v>27</v>
      </c>
      <c r="G745" s="277" t="s">
        <v>189</v>
      </c>
      <c r="H745" s="277" t="s">
        <v>20391</v>
      </c>
      <c r="I745" s="277" t="s">
        <v>475</v>
      </c>
      <c r="J745" s="277" t="s">
        <v>422</v>
      </c>
      <c r="N745" s="277" t="s">
        <v>20033</v>
      </c>
      <c r="O745" s="277" t="s">
        <v>366</v>
      </c>
      <c r="P745" s="277" t="s">
        <v>442</v>
      </c>
      <c r="Q745" s="277" t="s">
        <v>20392</v>
      </c>
      <c r="R745" s="277" t="s">
        <v>23306</v>
      </c>
      <c r="S745" s="277" t="s">
        <v>23307</v>
      </c>
      <c r="T745" s="277" t="s">
        <v>472</v>
      </c>
      <c r="U745" s="277" t="s">
        <v>9928</v>
      </c>
    </row>
    <row r="746" spans="1:22" ht="12.6" hidden="1" customHeight="1">
      <c r="A746" s="277" t="s">
        <v>185</v>
      </c>
      <c r="B746" s="277" t="s">
        <v>70</v>
      </c>
      <c r="C746" s="277" t="s">
        <v>186</v>
      </c>
      <c r="D746" s="277" t="s">
        <v>91</v>
      </c>
      <c r="E746" s="277" t="s">
        <v>19413</v>
      </c>
      <c r="F746" s="277" t="s">
        <v>29</v>
      </c>
      <c r="G746" s="277" t="s">
        <v>189</v>
      </c>
      <c r="H746" s="277" t="s">
        <v>21800</v>
      </c>
      <c r="I746" s="277" t="s">
        <v>475</v>
      </c>
      <c r="J746" s="277" t="s">
        <v>484</v>
      </c>
      <c r="K746" s="277">
        <v>3302</v>
      </c>
      <c r="L746" s="277" t="s">
        <v>73</v>
      </c>
      <c r="M746" s="277" t="s">
        <v>485</v>
      </c>
      <c r="N746" s="277" t="s">
        <v>16214</v>
      </c>
      <c r="O746" s="277" t="s">
        <v>229</v>
      </c>
      <c r="P746" s="277" t="s">
        <v>683</v>
      </c>
      <c r="Q746" s="277" t="s">
        <v>21236</v>
      </c>
      <c r="R746" s="277" t="s">
        <v>22931</v>
      </c>
      <c r="S746" s="277" t="s">
        <v>193</v>
      </c>
      <c r="T746" s="277" t="s">
        <v>556</v>
      </c>
      <c r="V746" s="277" t="s">
        <v>995</v>
      </c>
    </row>
    <row r="747" spans="1:22" ht="12.6" hidden="1" customHeight="1">
      <c r="A747" s="277" t="s">
        <v>185</v>
      </c>
      <c r="B747" s="277" t="s">
        <v>70</v>
      </c>
      <c r="C747" s="277" t="s">
        <v>186</v>
      </c>
      <c r="D747" s="277" t="s">
        <v>91</v>
      </c>
      <c r="E747" s="277" t="s">
        <v>19414</v>
      </c>
      <c r="F747" s="277" t="s">
        <v>29</v>
      </c>
      <c r="G747" s="277" t="s">
        <v>189</v>
      </c>
      <c r="H747" s="277" t="s">
        <v>21803</v>
      </c>
      <c r="I747" s="277" t="s">
        <v>475</v>
      </c>
      <c r="J747" s="277" t="s">
        <v>484</v>
      </c>
      <c r="K747" s="277">
        <v>3303</v>
      </c>
      <c r="L747" s="277" t="s">
        <v>73</v>
      </c>
      <c r="M747" s="277" t="s">
        <v>687</v>
      </c>
      <c r="N747" s="277" t="s">
        <v>15918</v>
      </c>
      <c r="O747" s="277" t="s">
        <v>206</v>
      </c>
      <c r="P747" s="277" t="s">
        <v>683</v>
      </c>
      <c r="Q747" s="277" t="s">
        <v>21237</v>
      </c>
      <c r="R747" s="277" t="s">
        <v>22932</v>
      </c>
      <c r="S747" s="277" t="s">
        <v>193</v>
      </c>
      <c r="T747" s="277" t="s">
        <v>556</v>
      </c>
      <c r="V747" s="277" t="s">
        <v>995</v>
      </c>
    </row>
    <row r="748" spans="1:22" ht="12.6" hidden="1" customHeight="1">
      <c r="A748" s="277" t="s">
        <v>185</v>
      </c>
      <c r="B748" s="277" t="s">
        <v>70</v>
      </c>
      <c r="C748" s="277" t="s">
        <v>186</v>
      </c>
      <c r="D748" s="277" t="s">
        <v>91</v>
      </c>
      <c r="E748" s="277" t="s">
        <v>19415</v>
      </c>
      <c r="F748" s="277" t="s">
        <v>29</v>
      </c>
      <c r="G748" s="277" t="s">
        <v>189</v>
      </c>
      <c r="H748" s="277" t="s">
        <v>21806</v>
      </c>
      <c r="I748" s="277" t="s">
        <v>475</v>
      </c>
      <c r="J748" s="277" t="s">
        <v>484</v>
      </c>
      <c r="K748" s="277">
        <v>3304</v>
      </c>
      <c r="L748" s="277" t="s">
        <v>73</v>
      </c>
      <c r="M748" s="277" t="s">
        <v>687</v>
      </c>
      <c r="N748" s="277" t="s">
        <v>7071</v>
      </c>
      <c r="O748" s="277" t="s">
        <v>366</v>
      </c>
      <c r="P748" s="277" t="s">
        <v>683</v>
      </c>
      <c r="Q748" s="277" t="s">
        <v>21238</v>
      </c>
      <c r="R748" s="277" t="s">
        <v>22933</v>
      </c>
      <c r="S748" s="277" t="s">
        <v>193</v>
      </c>
      <c r="T748" s="277" t="s">
        <v>556</v>
      </c>
      <c r="V748" s="277" t="s">
        <v>995</v>
      </c>
    </row>
    <row r="749" spans="1:22" ht="12.6" hidden="1" customHeight="1">
      <c r="A749" s="277" t="s">
        <v>185</v>
      </c>
      <c r="B749" s="277" t="s">
        <v>70</v>
      </c>
      <c r="C749" s="277" t="s">
        <v>186</v>
      </c>
      <c r="D749" s="277" t="s">
        <v>91</v>
      </c>
      <c r="E749" s="277" t="s">
        <v>19416</v>
      </c>
      <c r="F749" s="277" t="s">
        <v>30</v>
      </c>
      <c r="G749" s="277" t="s">
        <v>189</v>
      </c>
      <c r="H749" s="277" t="s">
        <v>23414</v>
      </c>
      <c r="I749" s="277" t="s">
        <v>2188</v>
      </c>
      <c r="J749" s="277" t="s">
        <v>484</v>
      </c>
      <c r="K749" s="277">
        <v>3282</v>
      </c>
      <c r="L749" s="277" t="s">
        <v>81</v>
      </c>
      <c r="M749" s="277" t="s">
        <v>485</v>
      </c>
      <c r="N749" s="277" t="s">
        <v>16214</v>
      </c>
      <c r="O749" s="277" t="s">
        <v>229</v>
      </c>
      <c r="P749" s="277" t="s">
        <v>683</v>
      </c>
      <c r="Q749" s="277" t="s">
        <v>21232</v>
      </c>
      <c r="R749" s="277" t="s">
        <v>22825</v>
      </c>
      <c r="S749" s="277" t="s">
        <v>22826</v>
      </c>
      <c r="T749" s="277" t="s">
        <v>2183</v>
      </c>
    </row>
    <row r="750" spans="1:22" ht="12.6" hidden="1" customHeight="1">
      <c r="A750" s="277" t="s">
        <v>185</v>
      </c>
      <c r="B750" s="277" t="s">
        <v>70</v>
      </c>
      <c r="C750" s="277" t="s">
        <v>186</v>
      </c>
      <c r="D750" s="277" t="s">
        <v>91</v>
      </c>
      <c r="E750" s="277" t="s">
        <v>19417</v>
      </c>
      <c r="F750" s="277" t="s">
        <v>30</v>
      </c>
      <c r="G750" s="277" t="s">
        <v>189</v>
      </c>
      <c r="H750" s="277" t="s">
        <v>23435</v>
      </c>
      <c r="I750" s="277" t="s">
        <v>2188</v>
      </c>
      <c r="J750" s="277" t="s">
        <v>484</v>
      </c>
      <c r="K750" s="277">
        <v>3283</v>
      </c>
      <c r="L750" s="277" t="s">
        <v>81</v>
      </c>
      <c r="M750" s="277" t="s">
        <v>687</v>
      </c>
      <c r="N750" s="277" t="s">
        <v>15918</v>
      </c>
      <c r="O750" s="277" t="s">
        <v>206</v>
      </c>
      <c r="P750" s="277" t="s">
        <v>683</v>
      </c>
      <c r="Q750" s="277" t="s">
        <v>21233</v>
      </c>
      <c r="R750" s="277" t="s">
        <v>22827</v>
      </c>
      <c r="S750" s="277" t="s">
        <v>22829</v>
      </c>
      <c r="T750" s="277" t="s">
        <v>2183</v>
      </c>
    </row>
    <row r="751" spans="1:22" ht="12.6" hidden="1" customHeight="1">
      <c r="A751" s="277" t="s">
        <v>185</v>
      </c>
      <c r="B751" s="277" t="s">
        <v>70</v>
      </c>
      <c r="C751" s="277" t="s">
        <v>186</v>
      </c>
      <c r="D751" s="277" t="s">
        <v>91</v>
      </c>
      <c r="E751" s="277" t="s">
        <v>19418</v>
      </c>
      <c r="F751" s="277" t="s">
        <v>30</v>
      </c>
      <c r="G751" s="277" t="s">
        <v>189</v>
      </c>
      <c r="H751" s="277" t="s">
        <v>23420</v>
      </c>
      <c r="I751" s="277" t="s">
        <v>2188</v>
      </c>
      <c r="J751" s="277" t="s">
        <v>484</v>
      </c>
      <c r="K751" s="277">
        <v>3301</v>
      </c>
      <c r="L751" s="277" t="s">
        <v>73</v>
      </c>
      <c r="M751" s="277" t="s">
        <v>687</v>
      </c>
      <c r="N751" s="277" t="s">
        <v>7071</v>
      </c>
      <c r="O751" s="277" t="s">
        <v>366</v>
      </c>
      <c r="P751" s="277" t="s">
        <v>683</v>
      </c>
      <c r="Q751" s="277" t="s">
        <v>21234</v>
      </c>
      <c r="R751" s="277" t="s">
        <v>22828</v>
      </c>
      <c r="S751" s="277" t="s">
        <v>22830</v>
      </c>
      <c r="T751" s="277" t="s">
        <v>2183</v>
      </c>
    </row>
    <row r="752" spans="1:22" ht="12.6" hidden="1" customHeight="1">
      <c r="A752" s="277" t="s">
        <v>185</v>
      </c>
      <c r="B752" s="277" t="s">
        <v>70</v>
      </c>
      <c r="C752" s="277" t="s">
        <v>186</v>
      </c>
      <c r="D752" s="277" t="s">
        <v>91</v>
      </c>
      <c r="E752" s="277" t="s">
        <v>19419</v>
      </c>
      <c r="F752" s="277" t="s">
        <v>434</v>
      </c>
      <c r="G752" s="277" t="s">
        <v>189</v>
      </c>
      <c r="H752" s="277" t="s">
        <v>23280</v>
      </c>
      <c r="I752" s="277" t="s">
        <v>1638</v>
      </c>
      <c r="O752" s="277" t="s">
        <v>366</v>
      </c>
      <c r="P752" s="277" t="s">
        <v>683</v>
      </c>
      <c r="Q752" s="277" t="s">
        <v>21795</v>
      </c>
      <c r="R752" s="277" t="s">
        <v>23276</v>
      </c>
      <c r="S752" s="277" t="s">
        <v>23277</v>
      </c>
      <c r="T752" s="277" t="s">
        <v>2183</v>
      </c>
      <c r="U752" s="277" t="s">
        <v>9928</v>
      </c>
    </row>
    <row r="753" spans="1:22" ht="12.6" hidden="1" customHeight="1">
      <c r="A753" s="277" t="s">
        <v>185</v>
      </c>
      <c r="B753" s="277" t="s">
        <v>70</v>
      </c>
      <c r="C753" s="277" t="s">
        <v>186</v>
      </c>
      <c r="D753" s="277" t="s">
        <v>91</v>
      </c>
      <c r="E753" s="277" t="s">
        <v>19420</v>
      </c>
      <c r="F753" s="277" t="s">
        <v>29</v>
      </c>
      <c r="G753" s="277" t="s">
        <v>189</v>
      </c>
      <c r="H753" s="277" t="s">
        <v>21813</v>
      </c>
      <c r="I753" s="277" t="s">
        <v>436</v>
      </c>
      <c r="J753" s="277" t="s">
        <v>20675</v>
      </c>
      <c r="K753" s="277">
        <v>1</v>
      </c>
      <c r="L753" s="277" t="s">
        <v>73</v>
      </c>
      <c r="M753" s="277" t="s">
        <v>485</v>
      </c>
      <c r="N753" s="277" t="s">
        <v>665</v>
      </c>
      <c r="O753" s="277" t="s">
        <v>206</v>
      </c>
      <c r="P753" s="277" t="s">
        <v>215</v>
      </c>
      <c r="Q753" s="277" t="s">
        <v>21235</v>
      </c>
      <c r="R753" s="277" t="s">
        <v>22934</v>
      </c>
      <c r="S753" s="277" t="s">
        <v>193</v>
      </c>
      <c r="T753" s="277" t="s">
        <v>432</v>
      </c>
      <c r="V753" s="277" t="s">
        <v>995</v>
      </c>
    </row>
    <row r="754" spans="1:22" ht="12.6" hidden="1" customHeight="1">
      <c r="A754" s="277" t="s">
        <v>185</v>
      </c>
      <c r="B754" s="277" t="s">
        <v>70</v>
      </c>
      <c r="C754" s="277" t="s">
        <v>186</v>
      </c>
      <c r="D754" s="277" t="s">
        <v>91</v>
      </c>
      <c r="E754" s="277" t="s">
        <v>19421</v>
      </c>
      <c r="F754" s="277" t="s">
        <v>434</v>
      </c>
      <c r="G754" s="277" t="s">
        <v>189</v>
      </c>
      <c r="H754" s="277" t="s">
        <v>23229</v>
      </c>
      <c r="I754" s="277" t="s">
        <v>1638</v>
      </c>
      <c r="O754" s="277" t="s">
        <v>366</v>
      </c>
      <c r="P754" s="277" t="s">
        <v>683</v>
      </c>
      <c r="Q754" s="277" t="s">
        <v>23228</v>
      </c>
      <c r="R754" s="277" t="s">
        <v>23230</v>
      </c>
      <c r="S754" s="277" t="s">
        <v>23231</v>
      </c>
      <c r="T754" s="277" t="s">
        <v>1264</v>
      </c>
      <c r="U754" s="277" t="s">
        <v>9928</v>
      </c>
    </row>
    <row r="755" spans="1:22" ht="12.6" hidden="1" customHeight="1">
      <c r="A755" s="277" t="s">
        <v>185</v>
      </c>
      <c r="B755" s="277" t="s">
        <v>70</v>
      </c>
      <c r="C755" s="277" t="s">
        <v>186</v>
      </c>
      <c r="D755" s="277" t="s">
        <v>91</v>
      </c>
      <c r="E755" s="277" t="s">
        <v>19422</v>
      </c>
      <c r="F755" s="277" t="s">
        <v>29</v>
      </c>
      <c r="G755" s="277" t="s">
        <v>189</v>
      </c>
      <c r="H755" s="277" t="s">
        <v>23406</v>
      </c>
      <c r="I755" s="277" t="s">
        <v>765</v>
      </c>
      <c r="J755" s="277" t="s">
        <v>499</v>
      </c>
      <c r="K755" s="277">
        <v>968</v>
      </c>
      <c r="M755" s="277" t="s">
        <v>485</v>
      </c>
      <c r="N755" s="277" t="s">
        <v>500</v>
      </c>
      <c r="O755" s="277" t="s">
        <v>229</v>
      </c>
      <c r="P755" s="277" t="s">
        <v>23409</v>
      </c>
      <c r="Q755" s="277" t="s">
        <v>21195</v>
      </c>
      <c r="R755" s="277" t="s">
        <v>22935</v>
      </c>
      <c r="S755" s="277" t="s">
        <v>193</v>
      </c>
      <c r="T755" s="277" t="s">
        <v>767</v>
      </c>
      <c r="V755" s="277" t="s">
        <v>995</v>
      </c>
    </row>
    <row r="756" spans="1:22" ht="12.6" hidden="1" customHeight="1">
      <c r="A756" s="277" t="s">
        <v>185</v>
      </c>
      <c r="B756" s="277" t="s">
        <v>70</v>
      </c>
      <c r="C756" s="277" t="s">
        <v>186</v>
      </c>
      <c r="D756" s="277" t="s">
        <v>91</v>
      </c>
      <c r="E756" s="277" t="s">
        <v>19423</v>
      </c>
      <c r="F756" s="277" t="s">
        <v>29</v>
      </c>
      <c r="G756" s="277" t="s">
        <v>189</v>
      </c>
      <c r="H756" s="277" t="s">
        <v>23406</v>
      </c>
      <c r="I756" s="277" t="s">
        <v>765</v>
      </c>
      <c r="J756" s="277" t="s">
        <v>499</v>
      </c>
      <c r="K756" s="277">
        <v>969</v>
      </c>
      <c r="M756" s="277" t="s">
        <v>687</v>
      </c>
      <c r="N756" s="277" t="s">
        <v>665</v>
      </c>
      <c r="O756" s="277" t="s">
        <v>206</v>
      </c>
      <c r="P756" s="277" t="s">
        <v>23409</v>
      </c>
      <c r="Q756" s="277" t="s">
        <v>21196</v>
      </c>
      <c r="R756" s="277" t="s">
        <v>22936</v>
      </c>
      <c r="S756" s="277" t="s">
        <v>193</v>
      </c>
      <c r="T756" s="277" t="s">
        <v>767</v>
      </c>
      <c r="V756" s="277" t="s">
        <v>995</v>
      </c>
    </row>
    <row r="757" spans="1:22" ht="12.6" hidden="1" customHeight="1">
      <c r="A757" s="277" t="s">
        <v>185</v>
      </c>
      <c r="B757" s="277" t="s">
        <v>70</v>
      </c>
      <c r="C757" s="277" t="s">
        <v>186</v>
      </c>
      <c r="D757" s="277" t="s">
        <v>11389</v>
      </c>
      <c r="E757" s="277" t="s">
        <v>19424</v>
      </c>
      <c r="F757" s="277" t="s">
        <v>27</v>
      </c>
      <c r="G757" s="277" t="s">
        <v>189</v>
      </c>
      <c r="H757" s="277" t="s">
        <v>20162</v>
      </c>
      <c r="I757" s="277" t="s">
        <v>1283</v>
      </c>
      <c r="J757" s="277" t="s">
        <v>455</v>
      </c>
      <c r="N757" s="277" t="s">
        <v>7147</v>
      </c>
      <c r="O757" s="277" t="s">
        <v>366</v>
      </c>
      <c r="P757" s="277" t="s">
        <v>442</v>
      </c>
      <c r="Q757" s="277" t="s">
        <v>20163</v>
      </c>
      <c r="R757" s="277" t="s">
        <v>22894</v>
      </c>
      <c r="S757" s="277" t="s">
        <v>200</v>
      </c>
      <c r="T757" s="277" t="s">
        <v>1288</v>
      </c>
    </row>
    <row r="758" spans="1:22" ht="12.6" hidden="1" customHeight="1">
      <c r="A758" s="277" t="s">
        <v>185</v>
      </c>
      <c r="B758" s="277" t="s">
        <v>70</v>
      </c>
      <c r="C758" s="277" t="s">
        <v>186</v>
      </c>
      <c r="D758" s="277" t="s">
        <v>11389</v>
      </c>
      <c r="E758" s="277" t="s">
        <v>19425</v>
      </c>
      <c r="F758" s="277" t="s">
        <v>27</v>
      </c>
      <c r="G758" s="277" t="s">
        <v>189</v>
      </c>
      <c r="H758" s="277" t="s">
        <v>20493</v>
      </c>
      <c r="I758" s="277" t="s">
        <v>21178</v>
      </c>
      <c r="J758" s="277" t="s">
        <v>455</v>
      </c>
      <c r="N758" s="277" t="s">
        <v>7147</v>
      </c>
      <c r="O758" s="277" t="s">
        <v>366</v>
      </c>
      <c r="P758" s="277" t="s">
        <v>442</v>
      </c>
      <c r="Q758" s="277" t="s">
        <v>20494</v>
      </c>
      <c r="R758" s="277" t="s">
        <v>22847</v>
      </c>
      <c r="S758" s="277" t="s">
        <v>22848</v>
      </c>
      <c r="T758" s="277" t="s">
        <v>7018</v>
      </c>
    </row>
    <row r="759" spans="1:22" ht="12.6" hidden="1" customHeight="1">
      <c r="A759" s="277" t="s">
        <v>185</v>
      </c>
      <c r="B759" s="277" t="s">
        <v>70</v>
      </c>
      <c r="C759" s="277" t="s">
        <v>186</v>
      </c>
      <c r="D759" s="277" t="s">
        <v>11389</v>
      </c>
      <c r="E759" s="277" t="s">
        <v>19426</v>
      </c>
      <c r="F759" s="277" t="s">
        <v>27</v>
      </c>
      <c r="G759" s="277" t="s">
        <v>189</v>
      </c>
      <c r="H759" s="277" t="s">
        <v>20594</v>
      </c>
      <c r="I759" s="277" t="s">
        <v>3101</v>
      </c>
      <c r="J759" s="277" t="s">
        <v>455</v>
      </c>
      <c r="N759" s="277" t="s">
        <v>7147</v>
      </c>
      <c r="O759" s="277" t="s">
        <v>366</v>
      </c>
      <c r="P759" s="277" t="s">
        <v>442</v>
      </c>
      <c r="Q759" s="277" t="s">
        <v>20595</v>
      </c>
      <c r="R759" s="277" t="s">
        <v>22937</v>
      </c>
      <c r="S759" s="277" t="s">
        <v>193</v>
      </c>
      <c r="T759" s="277" t="s">
        <v>1161</v>
      </c>
      <c r="V759" s="277" t="s">
        <v>995</v>
      </c>
    </row>
    <row r="760" spans="1:22" ht="12.6" hidden="1" customHeight="1">
      <c r="A760" s="277" t="s">
        <v>185</v>
      </c>
      <c r="B760" s="277" t="s">
        <v>70</v>
      </c>
      <c r="C760" s="277" t="s">
        <v>186</v>
      </c>
      <c r="D760" s="277" t="s">
        <v>11389</v>
      </c>
      <c r="E760" s="277" t="s">
        <v>19427</v>
      </c>
      <c r="F760" s="277" t="s">
        <v>27</v>
      </c>
      <c r="G760" s="277" t="s">
        <v>189</v>
      </c>
      <c r="H760" s="277" t="s">
        <v>20796</v>
      </c>
      <c r="I760" s="277" t="s">
        <v>947</v>
      </c>
      <c r="J760" s="277" t="s">
        <v>455</v>
      </c>
      <c r="N760" s="277" t="s">
        <v>7147</v>
      </c>
      <c r="O760" s="277" t="s">
        <v>366</v>
      </c>
      <c r="P760" s="277" t="s">
        <v>442</v>
      </c>
      <c r="Q760" s="277" t="s">
        <v>20797</v>
      </c>
      <c r="R760" s="277" t="s">
        <v>22370</v>
      </c>
      <c r="S760" s="277" t="s">
        <v>22369</v>
      </c>
      <c r="T760" s="277" t="s">
        <v>1215</v>
      </c>
    </row>
    <row r="761" spans="1:22" ht="12.6" hidden="1" customHeight="1">
      <c r="A761" s="277" t="s">
        <v>185</v>
      </c>
      <c r="B761" s="277" t="s">
        <v>70</v>
      </c>
      <c r="C761" s="277" t="s">
        <v>186</v>
      </c>
      <c r="D761" s="277" t="s">
        <v>11389</v>
      </c>
      <c r="E761" s="277" t="s">
        <v>19428</v>
      </c>
      <c r="F761" s="277" t="s">
        <v>27</v>
      </c>
      <c r="G761" s="277" t="s">
        <v>189</v>
      </c>
      <c r="H761" s="277" t="s">
        <v>20913</v>
      </c>
      <c r="I761" s="277" t="s">
        <v>1187</v>
      </c>
      <c r="J761" s="277" t="s">
        <v>422</v>
      </c>
      <c r="N761" s="277" t="s">
        <v>20033</v>
      </c>
      <c r="O761" s="277" t="s">
        <v>366</v>
      </c>
      <c r="P761" s="277" t="s">
        <v>442</v>
      </c>
      <c r="Q761" s="277" t="s">
        <v>20324</v>
      </c>
      <c r="R761" s="277" t="s">
        <v>22938</v>
      </c>
      <c r="S761" s="277" t="s">
        <v>193</v>
      </c>
      <c r="T761" s="277" t="s">
        <v>11613</v>
      </c>
      <c r="V761" s="277" t="s">
        <v>995</v>
      </c>
    </row>
    <row r="762" spans="1:22" ht="12.6" hidden="1" customHeight="1">
      <c r="A762" s="277" t="s">
        <v>185</v>
      </c>
      <c r="B762" s="277" t="s">
        <v>70</v>
      </c>
      <c r="C762" s="277" t="s">
        <v>186</v>
      </c>
      <c r="D762" s="277" t="s">
        <v>11390</v>
      </c>
      <c r="E762" s="277" t="s">
        <v>19429</v>
      </c>
      <c r="F762" s="277" t="s">
        <v>27</v>
      </c>
      <c r="G762" s="277" t="s">
        <v>189</v>
      </c>
      <c r="H762" s="277" t="s">
        <v>20734</v>
      </c>
      <c r="I762" s="277" t="s">
        <v>475</v>
      </c>
      <c r="J762" s="277" t="s">
        <v>422</v>
      </c>
      <c r="N762" s="277" t="s">
        <v>20033</v>
      </c>
      <c r="O762" s="277" t="s">
        <v>366</v>
      </c>
      <c r="P762" s="277" t="s">
        <v>442</v>
      </c>
      <c r="Q762" s="277" t="s">
        <v>20735</v>
      </c>
      <c r="R762" s="277" t="s">
        <v>22939</v>
      </c>
      <c r="S762" s="277" t="s">
        <v>193</v>
      </c>
      <c r="T762" s="277" t="s">
        <v>472</v>
      </c>
      <c r="V762" s="277" t="s">
        <v>995</v>
      </c>
    </row>
    <row r="763" spans="1:22" ht="12.6" hidden="1" customHeight="1">
      <c r="A763" s="277" t="s">
        <v>185</v>
      </c>
      <c r="B763" s="277" t="s">
        <v>70</v>
      </c>
      <c r="C763" s="277" t="s">
        <v>186</v>
      </c>
      <c r="D763" s="277" t="s">
        <v>11389</v>
      </c>
      <c r="E763" s="277" t="s">
        <v>19430</v>
      </c>
      <c r="F763" s="277" t="s">
        <v>27</v>
      </c>
      <c r="G763" s="277" t="s">
        <v>189</v>
      </c>
      <c r="H763" s="277" t="s">
        <v>21024</v>
      </c>
      <c r="I763" s="277" t="s">
        <v>1223</v>
      </c>
      <c r="J763" s="277" t="s">
        <v>455</v>
      </c>
      <c r="N763" s="277" t="s">
        <v>7147</v>
      </c>
      <c r="O763" s="277" t="s">
        <v>366</v>
      </c>
      <c r="P763" s="277" t="s">
        <v>442</v>
      </c>
      <c r="Q763" s="277" t="s">
        <v>20726</v>
      </c>
      <c r="R763" s="277" t="s">
        <v>22372</v>
      </c>
      <c r="S763" s="277" t="s">
        <v>22371</v>
      </c>
      <c r="T763" s="277" t="s">
        <v>1339</v>
      </c>
    </row>
    <row r="764" spans="1:22" ht="12.6" hidden="1" customHeight="1">
      <c r="A764" s="277" t="s">
        <v>185</v>
      </c>
      <c r="B764" s="277" t="s">
        <v>70</v>
      </c>
      <c r="C764" s="277" t="s">
        <v>186</v>
      </c>
      <c r="D764" s="277" t="s">
        <v>11389</v>
      </c>
      <c r="E764" s="277" t="s">
        <v>19431</v>
      </c>
      <c r="F764" s="277" t="s">
        <v>27</v>
      </c>
      <c r="G764" s="277" t="s">
        <v>189</v>
      </c>
      <c r="H764" s="277" t="s">
        <v>20782</v>
      </c>
      <c r="I764" s="277" t="s">
        <v>947</v>
      </c>
      <c r="J764" s="277" t="s">
        <v>455</v>
      </c>
      <c r="N764" s="277" t="s">
        <v>7147</v>
      </c>
      <c r="O764" s="277" t="s">
        <v>366</v>
      </c>
      <c r="P764" s="277" t="s">
        <v>442</v>
      </c>
      <c r="Q764" s="277" t="s">
        <v>20783</v>
      </c>
      <c r="R764" s="277" t="s">
        <v>22940</v>
      </c>
      <c r="S764" s="277" t="s">
        <v>193</v>
      </c>
      <c r="T764" s="277" t="s">
        <v>1215</v>
      </c>
      <c r="V764" s="277" t="s">
        <v>995</v>
      </c>
    </row>
    <row r="765" spans="1:22" ht="12.6" hidden="1" customHeight="1">
      <c r="A765" s="277" t="s">
        <v>185</v>
      </c>
      <c r="B765" s="277" t="s">
        <v>70</v>
      </c>
      <c r="C765" s="277" t="s">
        <v>186</v>
      </c>
      <c r="D765" s="277" t="s">
        <v>11391</v>
      </c>
      <c r="E765" s="277" t="s">
        <v>19432</v>
      </c>
      <c r="F765" s="277" t="s">
        <v>27</v>
      </c>
      <c r="G765" s="277" t="s">
        <v>189</v>
      </c>
      <c r="H765" s="277" t="s">
        <v>20030</v>
      </c>
      <c r="I765" s="277" t="s">
        <v>23168</v>
      </c>
      <c r="J765" s="277" t="s">
        <v>455</v>
      </c>
      <c r="N765" s="277" t="s">
        <v>7147</v>
      </c>
      <c r="O765" s="277" t="s">
        <v>366</v>
      </c>
      <c r="P765" s="277" t="s">
        <v>442</v>
      </c>
      <c r="Q765" s="277" t="s">
        <v>20031</v>
      </c>
      <c r="R765" s="277" t="s">
        <v>23439</v>
      </c>
      <c r="S765" s="277" t="s">
        <v>22704</v>
      </c>
      <c r="T765" s="277" t="s">
        <v>1288</v>
      </c>
    </row>
    <row r="766" spans="1:22" ht="12.6" hidden="1" customHeight="1">
      <c r="A766" s="277" t="s">
        <v>185</v>
      </c>
      <c r="B766" s="277" t="s">
        <v>70</v>
      </c>
      <c r="C766" s="277" t="s">
        <v>186</v>
      </c>
      <c r="D766" s="277" t="s">
        <v>6896</v>
      </c>
      <c r="E766" s="277" t="s">
        <v>19433</v>
      </c>
      <c r="F766" s="277" t="s">
        <v>419</v>
      </c>
      <c r="G766" s="277" t="s">
        <v>59</v>
      </c>
      <c r="H766" s="277" t="s">
        <v>20196</v>
      </c>
      <c r="I766" s="277" t="s">
        <v>20195</v>
      </c>
      <c r="P766" s="277" t="s">
        <v>7357</v>
      </c>
      <c r="Q766" s="277" t="s">
        <v>20197</v>
      </c>
      <c r="R766" s="277" t="s">
        <v>22908</v>
      </c>
      <c r="S766" s="277" t="s">
        <v>253</v>
      </c>
      <c r="T766" s="277" t="s">
        <v>893</v>
      </c>
    </row>
    <row r="767" spans="1:22" ht="12.6" hidden="1" customHeight="1">
      <c r="A767" s="277" t="s">
        <v>185</v>
      </c>
      <c r="B767" s="277" t="s">
        <v>70</v>
      </c>
      <c r="C767" s="277" t="s">
        <v>186</v>
      </c>
      <c r="D767" s="277" t="s">
        <v>6896</v>
      </c>
      <c r="E767" s="277" t="s">
        <v>19434</v>
      </c>
      <c r="F767" s="277" t="s">
        <v>30</v>
      </c>
      <c r="G767" s="277" t="s">
        <v>189</v>
      </c>
      <c r="H767" s="277" t="s">
        <v>21888</v>
      </c>
      <c r="I767" s="277" t="s">
        <v>20195</v>
      </c>
      <c r="J767" s="277" t="s">
        <v>484</v>
      </c>
      <c r="K767" s="277">
        <v>3293</v>
      </c>
      <c r="L767" s="277" t="s">
        <v>73</v>
      </c>
      <c r="M767" s="277" t="s">
        <v>878</v>
      </c>
      <c r="N767" s="277" t="s">
        <v>7071</v>
      </c>
      <c r="O767" s="277" t="s">
        <v>366</v>
      </c>
      <c r="P767" s="277" t="s">
        <v>7357</v>
      </c>
      <c r="Q767" s="277" t="s">
        <v>21210</v>
      </c>
      <c r="R767" s="277" t="s">
        <v>22909</v>
      </c>
      <c r="S767" s="277" t="s">
        <v>21926</v>
      </c>
      <c r="T767" s="277" t="s">
        <v>893</v>
      </c>
    </row>
    <row r="768" spans="1:22" ht="12.6" hidden="1" customHeight="1">
      <c r="A768" s="277" t="s">
        <v>185</v>
      </c>
      <c r="B768" s="277" t="s">
        <v>70</v>
      </c>
      <c r="C768" s="277" t="s">
        <v>186</v>
      </c>
      <c r="D768" s="277" t="s">
        <v>91</v>
      </c>
      <c r="E768" s="277" t="s">
        <v>19435</v>
      </c>
      <c r="F768" s="277" t="s">
        <v>419</v>
      </c>
      <c r="G768" s="277" t="s">
        <v>242</v>
      </c>
      <c r="H768" s="277" t="s">
        <v>21890</v>
      </c>
      <c r="I768" s="277" t="s">
        <v>859</v>
      </c>
      <c r="O768" s="277" t="s">
        <v>62</v>
      </c>
      <c r="P768" s="277" t="s">
        <v>7357</v>
      </c>
      <c r="Q768" s="277" t="s">
        <v>62</v>
      </c>
      <c r="R768" s="277" t="s">
        <v>23117</v>
      </c>
      <c r="S768" s="277" t="s">
        <v>496</v>
      </c>
      <c r="T768" s="277" t="s">
        <v>893</v>
      </c>
    </row>
    <row r="769" spans="1:22" ht="12.6" hidden="1" customHeight="1">
      <c r="A769" s="277" t="s">
        <v>185</v>
      </c>
      <c r="B769" s="277" t="s">
        <v>70</v>
      </c>
      <c r="C769" s="277" t="s">
        <v>186</v>
      </c>
      <c r="D769" s="277" t="s">
        <v>6896</v>
      </c>
      <c r="E769" s="277" t="s">
        <v>19436</v>
      </c>
      <c r="F769" s="277" t="s">
        <v>30</v>
      </c>
      <c r="G769" s="277" t="s">
        <v>189</v>
      </c>
      <c r="H769" s="277" t="s">
        <v>21927</v>
      </c>
      <c r="I769" s="277" t="s">
        <v>20195</v>
      </c>
      <c r="J769" s="277" t="s">
        <v>484</v>
      </c>
      <c r="K769" s="277">
        <v>3293</v>
      </c>
      <c r="L769" s="277" t="s">
        <v>76</v>
      </c>
      <c r="M769" s="277" t="s">
        <v>878</v>
      </c>
      <c r="N769" s="277" t="s">
        <v>7071</v>
      </c>
      <c r="O769" s="277" t="s">
        <v>366</v>
      </c>
      <c r="P769" s="277" t="s">
        <v>7357</v>
      </c>
      <c r="Q769" s="277" t="s">
        <v>21210</v>
      </c>
      <c r="R769" s="277" t="s">
        <v>22720</v>
      </c>
      <c r="S769" s="277" t="s">
        <v>444</v>
      </c>
      <c r="T769" s="277" t="s">
        <v>893</v>
      </c>
    </row>
    <row r="770" spans="1:22" ht="12.6" hidden="1" customHeight="1">
      <c r="B770" s="277" t="s">
        <v>70</v>
      </c>
      <c r="C770" s="277" t="s">
        <v>28</v>
      </c>
      <c r="D770" s="277" t="s">
        <v>91</v>
      </c>
      <c r="E770" s="277" t="s">
        <v>19437</v>
      </c>
      <c r="F770" s="277" t="s">
        <v>439</v>
      </c>
      <c r="G770" s="277" t="s">
        <v>934</v>
      </c>
      <c r="H770" s="277" t="s">
        <v>21930</v>
      </c>
      <c r="I770" s="277" t="s">
        <v>21931</v>
      </c>
      <c r="O770" s="277" t="s">
        <v>62</v>
      </c>
      <c r="P770" s="277" t="s">
        <v>62</v>
      </c>
      <c r="Q770" s="277" t="s">
        <v>22722</v>
      </c>
      <c r="R770" s="277" t="s">
        <v>22522</v>
      </c>
      <c r="T770" s="277" t="s">
        <v>938</v>
      </c>
    </row>
    <row r="771" spans="1:22" ht="12.6" hidden="1" customHeight="1">
      <c r="A771" s="277" t="s">
        <v>185</v>
      </c>
      <c r="B771" s="277" t="s">
        <v>70</v>
      </c>
      <c r="C771" s="277" t="s">
        <v>186</v>
      </c>
      <c r="D771" s="277" t="s">
        <v>6896</v>
      </c>
      <c r="E771" s="277" t="s">
        <v>19438</v>
      </c>
      <c r="F771" s="277" t="s">
        <v>30</v>
      </c>
      <c r="G771" s="277" t="s">
        <v>189</v>
      </c>
      <c r="H771" s="277" t="s">
        <v>23301</v>
      </c>
      <c r="I771" s="277" t="s">
        <v>20062</v>
      </c>
      <c r="J771" s="277" t="s">
        <v>484</v>
      </c>
      <c r="K771" s="277">
        <v>3267</v>
      </c>
      <c r="L771" s="277" t="s">
        <v>81</v>
      </c>
      <c r="M771" s="277" t="s">
        <v>878</v>
      </c>
      <c r="N771" s="277" t="s">
        <v>7071</v>
      </c>
      <c r="O771" s="277" t="s">
        <v>366</v>
      </c>
      <c r="P771" s="277" t="s">
        <v>7357</v>
      </c>
      <c r="Q771" s="277" t="s">
        <v>21197</v>
      </c>
      <c r="R771" s="277" t="s">
        <v>22721</v>
      </c>
      <c r="S771" s="277" t="s">
        <v>22719</v>
      </c>
      <c r="T771" s="277" t="s">
        <v>767</v>
      </c>
    </row>
    <row r="772" spans="1:22" ht="12.6" hidden="1" customHeight="1">
      <c r="A772" s="277" t="s">
        <v>185</v>
      </c>
      <c r="B772" s="277" t="s">
        <v>70</v>
      </c>
      <c r="C772" s="277" t="s">
        <v>186</v>
      </c>
      <c r="D772" s="277" t="s">
        <v>6896</v>
      </c>
      <c r="E772" s="277" t="s">
        <v>19439</v>
      </c>
      <c r="F772" s="277" t="s">
        <v>29</v>
      </c>
      <c r="G772" s="277" t="s">
        <v>189</v>
      </c>
      <c r="H772" s="277" t="s">
        <v>23431</v>
      </c>
      <c r="I772" s="277" t="s">
        <v>23169</v>
      </c>
      <c r="J772" s="277" t="s">
        <v>484</v>
      </c>
      <c r="K772" s="277">
        <v>3272</v>
      </c>
      <c r="L772" s="277" t="s">
        <v>108</v>
      </c>
      <c r="M772" s="277" t="s">
        <v>878</v>
      </c>
      <c r="N772" s="277" t="s">
        <v>7071</v>
      </c>
      <c r="O772" s="277" t="s">
        <v>366</v>
      </c>
      <c r="P772" s="277" t="s">
        <v>7357</v>
      </c>
      <c r="Q772" s="277" t="s">
        <v>21189</v>
      </c>
      <c r="R772" s="277" t="s">
        <v>22941</v>
      </c>
      <c r="S772" s="277" t="s">
        <v>193</v>
      </c>
      <c r="T772" s="277" t="s">
        <v>651</v>
      </c>
      <c r="V772" s="277" t="s">
        <v>995</v>
      </c>
    </row>
    <row r="773" spans="1:22" ht="12.6" hidden="1" customHeight="1">
      <c r="A773" s="277" t="s">
        <v>185</v>
      </c>
      <c r="B773" s="277" t="s">
        <v>70</v>
      </c>
      <c r="C773" s="277" t="s">
        <v>186</v>
      </c>
      <c r="D773" s="277" t="s">
        <v>6896</v>
      </c>
      <c r="E773" s="277" t="s">
        <v>19440</v>
      </c>
      <c r="F773" s="277" t="s">
        <v>30</v>
      </c>
      <c r="G773" s="277" t="s">
        <v>189</v>
      </c>
      <c r="H773" s="277" t="s">
        <v>21894</v>
      </c>
      <c r="I773" s="277" t="s">
        <v>3101</v>
      </c>
      <c r="J773" s="277" t="s">
        <v>484</v>
      </c>
      <c r="K773" s="277">
        <v>3317</v>
      </c>
      <c r="M773" s="277" t="s">
        <v>485</v>
      </c>
      <c r="N773" s="277" t="s">
        <v>7071</v>
      </c>
      <c r="O773" s="277" t="s">
        <v>366</v>
      </c>
      <c r="P773" s="277" t="s">
        <v>7357</v>
      </c>
      <c r="Q773" s="277" t="s">
        <v>22724</v>
      </c>
      <c r="R773" s="277" t="s">
        <v>22723</v>
      </c>
      <c r="S773" s="277" t="s">
        <v>200</v>
      </c>
      <c r="T773" s="277" t="s">
        <v>582</v>
      </c>
    </row>
    <row r="774" spans="1:22" ht="12.6" hidden="1" customHeight="1">
      <c r="A774" s="277" t="s">
        <v>185</v>
      </c>
      <c r="B774" s="277" t="s">
        <v>70</v>
      </c>
      <c r="C774" s="277" t="s">
        <v>186</v>
      </c>
      <c r="D774" s="277" t="s">
        <v>6896</v>
      </c>
      <c r="E774" s="277" t="s">
        <v>19441</v>
      </c>
      <c r="F774" s="277" t="s">
        <v>30</v>
      </c>
      <c r="G774" s="277" t="s">
        <v>189</v>
      </c>
      <c r="H774" s="277" t="s">
        <v>21936</v>
      </c>
      <c r="I774" s="277" t="s">
        <v>23170</v>
      </c>
      <c r="J774" s="277" t="s">
        <v>1284</v>
      </c>
      <c r="K774" s="277">
        <v>47</v>
      </c>
      <c r="L774" s="277" t="s">
        <v>73</v>
      </c>
      <c r="M774" s="277" t="s">
        <v>878</v>
      </c>
      <c r="N774" s="277" t="s">
        <v>6988</v>
      </c>
      <c r="O774" s="277" t="s">
        <v>366</v>
      </c>
      <c r="P774" s="277" t="s">
        <v>7357</v>
      </c>
      <c r="Q774" s="277" t="s">
        <v>21240</v>
      </c>
      <c r="R774" s="277" t="s">
        <v>22726</v>
      </c>
      <c r="S774" s="277" t="s">
        <v>22725</v>
      </c>
      <c r="T774" s="277" t="s">
        <v>1389</v>
      </c>
    </row>
    <row r="775" spans="1:22" ht="12.6" hidden="1" customHeight="1">
      <c r="A775" s="277" t="s">
        <v>185</v>
      </c>
      <c r="B775" s="277" t="s">
        <v>70</v>
      </c>
      <c r="C775" s="277" t="s">
        <v>186</v>
      </c>
      <c r="D775" s="277" t="s">
        <v>6896</v>
      </c>
      <c r="E775" s="277" t="s">
        <v>19442</v>
      </c>
      <c r="F775" s="277" t="s">
        <v>29</v>
      </c>
      <c r="G775" s="277" t="s">
        <v>189</v>
      </c>
      <c r="H775" s="277" t="s">
        <v>21939</v>
      </c>
      <c r="I775" s="277" t="s">
        <v>21181</v>
      </c>
      <c r="J775" s="277" t="s">
        <v>484</v>
      </c>
      <c r="K775" s="277">
        <v>3299</v>
      </c>
      <c r="L775" s="277" t="s">
        <v>73</v>
      </c>
      <c r="M775" s="277" t="s">
        <v>878</v>
      </c>
      <c r="N775" s="277" t="s">
        <v>7071</v>
      </c>
      <c r="O775" s="277" t="s">
        <v>366</v>
      </c>
      <c r="P775" s="277" t="s">
        <v>7357</v>
      </c>
      <c r="Q775" s="277" t="s">
        <v>21226</v>
      </c>
      <c r="R775" s="277" t="s">
        <v>22942</v>
      </c>
      <c r="S775" s="277" t="s">
        <v>193</v>
      </c>
      <c r="T775" s="277" t="s">
        <v>20565</v>
      </c>
      <c r="V775" s="277" t="s">
        <v>995</v>
      </c>
    </row>
    <row r="776" spans="1:22" ht="12.6" hidden="1" customHeight="1">
      <c r="A776" s="277" t="s">
        <v>185</v>
      </c>
      <c r="B776" s="277" t="s">
        <v>70</v>
      </c>
      <c r="C776" s="277" t="s">
        <v>186</v>
      </c>
      <c r="D776" s="277" t="s">
        <v>6896</v>
      </c>
      <c r="E776" s="277" t="s">
        <v>19443</v>
      </c>
      <c r="F776" s="277" t="s">
        <v>29</v>
      </c>
      <c r="G776" s="277" t="s">
        <v>189</v>
      </c>
      <c r="H776" s="277" t="s">
        <v>21942</v>
      </c>
      <c r="I776" s="277" t="s">
        <v>1050</v>
      </c>
      <c r="J776" s="277" t="s">
        <v>484</v>
      </c>
      <c r="K776" s="277">
        <v>3300</v>
      </c>
      <c r="L776" s="277" t="s">
        <v>73</v>
      </c>
      <c r="M776" s="277" t="s">
        <v>485</v>
      </c>
      <c r="N776" s="277" t="s">
        <v>7071</v>
      </c>
      <c r="O776" s="277" t="s">
        <v>366</v>
      </c>
      <c r="P776" s="277" t="s">
        <v>7357</v>
      </c>
      <c r="Q776" s="277" t="s">
        <v>21231</v>
      </c>
      <c r="R776" s="277" t="s">
        <v>22943</v>
      </c>
      <c r="S776" s="277" t="s">
        <v>193</v>
      </c>
      <c r="T776" s="277" t="s">
        <v>829</v>
      </c>
      <c r="V776" s="277" t="s">
        <v>995</v>
      </c>
    </row>
    <row r="777" spans="1:22" ht="12.6" hidden="1" customHeight="1">
      <c r="A777" s="277" t="s">
        <v>185</v>
      </c>
      <c r="B777" s="277" t="s">
        <v>70</v>
      </c>
      <c r="C777" s="277" t="s">
        <v>186</v>
      </c>
      <c r="D777" s="277" t="s">
        <v>11395</v>
      </c>
      <c r="E777" s="277" t="s">
        <v>19444</v>
      </c>
      <c r="F777" s="277" t="s">
        <v>29</v>
      </c>
      <c r="G777" s="277" t="s">
        <v>189</v>
      </c>
      <c r="H777" s="277" t="s">
        <v>21915</v>
      </c>
      <c r="I777" s="277" t="s">
        <v>23171</v>
      </c>
      <c r="J777" s="277" t="s">
        <v>2418</v>
      </c>
      <c r="K777" s="277">
        <v>1174</v>
      </c>
      <c r="L777" s="277" t="s">
        <v>83</v>
      </c>
      <c r="M777" s="277" t="s">
        <v>878</v>
      </c>
      <c r="N777" s="277" t="s">
        <v>15918</v>
      </c>
      <c r="O777" s="277" t="s">
        <v>366</v>
      </c>
      <c r="P777" s="277" t="s">
        <v>442</v>
      </c>
      <c r="Q777" s="277" t="s">
        <v>21216</v>
      </c>
      <c r="R777" s="277" t="s">
        <v>23251</v>
      </c>
      <c r="S777" s="277" t="s">
        <v>193</v>
      </c>
      <c r="T777" s="277" t="s">
        <v>7269</v>
      </c>
      <c r="U777" s="277" t="s">
        <v>9928</v>
      </c>
    </row>
    <row r="778" spans="1:22" ht="12.6" hidden="1" customHeight="1">
      <c r="A778" s="277" t="s">
        <v>185</v>
      </c>
      <c r="B778" s="277" t="s">
        <v>70</v>
      </c>
      <c r="C778" s="277" t="s">
        <v>186</v>
      </c>
      <c r="D778" s="277" t="s">
        <v>11395</v>
      </c>
      <c r="E778" s="277" t="s">
        <v>19445</v>
      </c>
      <c r="F778" s="277" t="s">
        <v>27</v>
      </c>
      <c r="G778" s="277" t="s">
        <v>189</v>
      </c>
      <c r="H778" s="277" t="s">
        <v>21113</v>
      </c>
      <c r="I778" s="277" t="s">
        <v>835</v>
      </c>
      <c r="J778" s="277" t="s">
        <v>422</v>
      </c>
      <c r="N778" s="277" t="s">
        <v>20033</v>
      </c>
      <c r="O778" s="277" t="s">
        <v>366</v>
      </c>
      <c r="P778" s="277" t="s">
        <v>442</v>
      </c>
      <c r="Q778" s="277" t="s">
        <v>21094</v>
      </c>
      <c r="R778" s="277" t="s">
        <v>23309</v>
      </c>
      <c r="S778" s="277" t="s">
        <v>23310</v>
      </c>
      <c r="T778" s="277" t="s">
        <v>1396</v>
      </c>
      <c r="U778" s="277" t="s">
        <v>9928</v>
      </c>
    </row>
    <row r="779" spans="1:22" ht="12.6" hidden="1" customHeight="1">
      <c r="A779" s="277" t="s">
        <v>185</v>
      </c>
      <c r="B779" s="277" t="s">
        <v>70</v>
      </c>
      <c r="C779" s="277" t="s">
        <v>186</v>
      </c>
      <c r="D779" s="277" t="s">
        <v>11395</v>
      </c>
      <c r="E779" s="277" t="s">
        <v>19446</v>
      </c>
      <c r="F779" s="277" t="s">
        <v>27</v>
      </c>
      <c r="G779" s="277" t="s">
        <v>189</v>
      </c>
      <c r="H779" s="277" t="s">
        <v>20178</v>
      </c>
      <c r="I779" s="277" t="s">
        <v>1283</v>
      </c>
      <c r="J779" s="277" t="s">
        <v>422</v>
      </c>
      <c r="N779" s="277" t="s">
        <v>20033</v>
      </c>
      <c r="O779" s="277" t="s">
        <v>366</v>
      </c>
      <c r="P779" s="277" t="s">
        <v>442</v>
      </c>
      <c r="Q779" s="277" t="s">
        <v>20179</v>
      </c>
      <c r="R779" s="277" t="s">
        <v>22944</v>
      </c>
      <c r="S779" s="277" t="s">
        <v>193</v>
      </c>
      <c r="T779" s="277" t="s">
        <v>3378</v>
      </c>
      <c r="V779" s="277" t="s">
        <v>995</v>
      </c>
    </row>
    <row r="780" spans="1:22" ht="12.6" hidden="1" customHeight="1">
      <c r="A780" s="277" t="s">
        <v>185</v>
      </c>
      <c r="B780" s="277" t="s">
        <v>70</v>
      </c>
      <c r="C780" s="277" t="s">
        <v>186</v>
      </c>
      <c r="D780" s="277" t="s">
        <v>11395</v>
      </c>
      <c r="E780" s="277" t="s">
        <v>19447</v>
      </c>
      <c r="F780" s="277" t="s">
        <v>27</v>
      </c>
      <c r="G780" s="277" t="s">
        <v>189</v>
      </c>
      <c r="H780" s="277" t="s">
        <v>20864</v>
      </c>
      <c r="I780" s="277" t="s">
        <v>20230</v>
      </c>
      <c r="J780" s="277" t="s">
        <v>422</v>
      </c>
      <c r="N780" s="277" t="s">
        <v>20033</v>
      </c>
      <c r="O780" s="277" t="s">
        <v>366</v>
      </c>
      <c r="P780" s="277" t="s">
        <v>442</v>
      </c>
      <c r="Q780" s="277" t="s">
        <v>21256</v>
      </c>
      <c r="R780" s="277" t="s">
        <v>22716</v>
      </c>
      <c r="S780" s="277" t="s">
        <v>22715</v>
      </c>
      <c r="T780" s="277" t="s">
        <v>16254</v>
      </c>
    </row>
    <row r="781" spans="1:22" ht="12.6" hidden="1" customHeight="1">
      <c r="A781" s="277" t="s">
        <v>185</v>
      </c>
      <c r="B781" s="277" t="s">
        <v>70</v>
      </c>
      <c r="C781" s="277" t="s">
        <v>186</v>
      </c>
      <c r="D781" s="277" t="s">
        <v>91</v>
      </c>
      <c r="E781" s="277" t="s">
        <v>19448</v>
      </c>
      <c r="F781" s="277" t="s">
        <v>30</v>
      </c>
      <c r="G781" s="277" t="s">
        <v>189</v>
      </c>
      <c r="H781" s="277" t="s">
        <v>22004</v>
      </c>
      <c r="I781" s="277" t="s">
        <v>765</v>
      </c>
      <c r="J781" s="277" t="s">
        <v>608</v>
      </c>
      <c r="K781" s="277">
        <v>350</v>
      </c>
      <c r="L781" s="277" t="s">
        <v>73</v>
      </c>
      <c r="M781" s="277" t="s">
        <v>485</v>
      </c>
      <c r="N781" s="277" t="s">
        <v>15918</v>
      </c>
      <c r="O781" s="277" t="s">
        <v>206</v>
      </c>
      <c r="P781" s="277" t="s">
        <v>20073</v>
      </c>
      <c r="Q781" s="277" t="s">
        <v>21200</v>
      </c>
      <c r="R781" s="277" t="s">
        <v>22700</v>
      </c>
      <c r="S781" s="277" t="s">
        <v>22699</v>
      </c>
      <c r="T781" s="277" t="s">
        <v>767</v>
      </c>
    </row>
    <row r="782" spans="1:22" ht="12.6" hidden="1" customHeight="1">
      <c r="A782" s="277" t="s">
        <v>185</v>
      </c>
      <c r="B782" s="277" t="s">
        <v>70</v>
      </c>
      <c r="C782" s="277" t="s">
        <v>186</v>
      </c>
      <c r="D782" s="277" t="s">
        <v>91</v>
      </c>
      <c r="E782" s="277" t="s">
        <v>19449</v>
      </c>
      <c r="F782" s="277" t="s">
        <v>30</v>
      </c>
      <c r="G782" s="277" t="s">
        <v>189</v>
      </c>
      <c r="H782" s="277" t="s">
        <v>22007</v>
      </c>
      <c r="I782" s="277" t="s">
        <v>475</v>
      </c>
      <c r="J782" s="277" t="s">
        <v>1284</v>
      </c>
      <c r="K782" s="277">
        <v>46</v>
      </c>
      <c r="L782" s="277" t="s">
        <v>73</v>
      </c>
      <c r="M782" s="277" t="s">
        <v>485</v>
      </c>
      <c r="N782" s="277" t="s">
        <v>6988</v>
      </c>
      <c r="O782" s="277" t="s">
        <v>206</v>
      </c>
      <c r="P782" s="277" t="s">
        <v>1285</v>
      </c>
      <c r="Q782" s="277" t="s">
        <v>21229</v>
      </c>
      <c r="R782" s="277" t="s">
        <v>22256</v>
      </c>
      <c r="S782" s="277" t="s">
        <v>22255</v>
      </c>
      <c r="T782" s="277" t="s">
        <v>472</v>
      </c>
    </row>
    <row r="783" spans="1:22" ht="12.6" hidden="1" customHeight="1">
      <c r="A783" s="277" t="s">
        <v>185</v>
      </c>
      <c r="B783" s="277" t="s">
        <v>70</v>
      </c>
      <c r="C783" s="277" t="s">
        <v>186</v>
      </c>
      <c r="D783" s="277" t="s">
        <v>91</v>
      </c>
      <c r="E783" s="277" t="s">
        <v>19450</v>
      </c>
      <c r="F783" s="277" t="s">
        <v>30</v>
      </c>
      <c r="G783" s="277" t="s">
        <v>189</v>
      </c>
      <c r="H783" s="277" t="s">
        <v>22901</v>
      </c>
      <c r="I783" s="277" t="s">
        <v>475</v>
      </c>
      <c r="J783" s="277" t="s">
        <v>1284</v>
      </c>
      <c r="K783" s="277">
        <v>48</v>
      </c>
      <c r="L783" s="277" t="s">
        <v>73</v>
      </c>
      <c r="M783" s="277" t="s">
        <v>485</v>
      </c>
      <c r="N783" s="277" t="s">
        <v>6988</v>
      </c>
      <c r="O783" s="277" t="s">
        <v>206</v>
      </c>
      <c r="P783" s="277" t="s">
        <v>1285</v>
      </c>
      <c r="Q783" s="277" t="s">
        <v>21242</v>
      </c>
      <c r="R783" s="277" t="s">
        <v>22259</v>
      </c>
      <c r="S783" s="277" t="s">
        <v>22258</v>
      </c>
      <c r="T783" s="277" t="s">
        <v>472</v>
      </c>
    </row>
    <row r="784" spans="1:22" ht="12.6" hidden="1" customHeight="1">
      <c r="A784" s="277" t="s">
        <v>185</v>
      </c>
      <c r="B784" s="277" t="s">
        <v>70</v>
      </c>
      <c r="C784" s="277" t="s">
        <v>186</v>
      </c>
      <c r="D784" s="277" t="s">
        <v>149</v>
      </c>
      <c r="E784" s="277" t="s">
        <v>19451</v>
      </c>
      <c r="F784" s="277" t="s">
        <v>27</v>
      </c>
      <c r="G784" s="277" t="s">
        <v>189</v>
      </c>
      <c r="H784" s="277" t="s">
        <v>20960</v>
      </c>
      <c r="I784" s="277" t="s">
        <v>1091</v>
      </c>
      <c r="J784" s="277" t="s">
        <v>422</v>
      </c>
      <c r="N784" s="277" t="s">
        <v>20033</v>
      </c>
      <c r="O784" s="277" t="s">
        <v>366</v>
      </c>
      <c r="P784" s="277" t="s">
        <v>442</v>
      </c>
      <c r="Q784" s="277" t="s">
        <v>20534</v>
      </c>
      <c r="R784" s="277" t="s">
        <v>22427</v>
      </c>
      <c r="S784" s="277" t="s">
        <v>22426</v>
      </c>
      <c r="T784" s="277" t="s">
        <v>1264</v>
      </c>
    </row>
    <row r="785" spans="1:22" ht="12.6" hidden="1" customHeight="1">
      <c r="A785" s="277" t="s">
        <v>185</v>
      </c>
      <c r="B785" s="277" t="s">
        <v>70</v>
      </c>
      <c r="C785" s="277" t="s">
        <v>186</v>
      </c>
      <c r="D785" s="277" t="s">
        <v>149</v>
      </c>
      <c r="E785" s="277" t="s">
        <v>19452</v>
      </c>
      <c r="F785" s="277" t="s">
        <v>439</v>
      </c>
      <c r="G785" s="277" t="s">
        <v>189</v>
      </c>
      <c r="H785" s="277" t="s">
        <v>21870</v>
      </c>
      <c r="I785" s="277" t="s">
        <v>1091</v>
      </c>
      <c r="Q785" s="277" t="s">
        <v>21870</v>
      </c>
      <c r="R785" s="277" t="s">
        <v>22945</v>
      </c>
      <c r="S785" s="277" t="s">
        <v>431</v>
      </c>
      <c r="T785" s="277" t="s">
        <v>1264</v>
      </c>
      <c r="V785" s="277" t="s">
        <v>995</v>
      </c>
    </row>
    <row r="786" spans="1:22" ht="12.6" hidden="1" customHeight="1">
      <c r="A786" s="277" t="s">
        <v>185</v>
      </c>
      <c r="B786" s="277" t="s">
        <v>70</v>
      </c>
      <c r="C786" s="277" t="s">
        <v>186</v>
      </c>
      <c r="D786" s="277" t="s">
        <v>149</v>
      </c>
      <c r="E786" s="277" t="s">
        <v>19453</v>
      </c>
      <c r="F786" s="277" t="s">
        <v>27</v>
      </c>
      <c r="G786" s="277" t="s">
        <v>189</v>
      </c>
      <c r="H786" s="277" t="s">
        <v>20854</v>
      </c>
      <c r="I786" s="277" t="s">
        <v>23172</v>
      </c>
      <c r="J786" s="277" t="s">
        <v>455</v>
      </c>
      <c r="N786" s="277" t="s">
        <v>7147</v>
      </c>
      <c r="O786" s="277" t="s">
        <v>366</v>
      </c>
      <c r="P786" s="277" t="s">
        <v>442</v>
      </c>
      <c r="Q786" s="277" t="s">
        <v>20190</v>
      </c>
      <c r="R786" s="277" t="s">
        <v>22406</v>
      </c>
      <c r="S786" s="277" t="s">
        <v>22405</v>
      </c>
      <c r="T786" s="277" t="s">
        <v>7206</v>
      </c>
    </row>
    <row r="787" spans="1:22" ht="12.6" hidden="1" customHeight="1">
      <c r="A787" s="277" t="s">
        <v>185</v>
      </c>
      <c r="B787" s="277" t="s">
        <v>70</v>
      </c>
      <c r="C787" s="277" t="s">
        <v>186</v>
      </c>
      <c r="D787" s="277" t="s">
        <v>149</v>
      </c>
      <c r="E787" s="277" t="s">
        <v>19454</v>
      </c>
      <c r="F787" s="277" t="s">
        <v>27</v>
      </c>
      <c r="G787" s="277" t="s">
        <v>189</v>
      </c>
      <c r="H787" s="277" t="s">
        <v>21018</v>
      </c>
      <c r="I787" s="277" t="s">
        <v>23173</v>
      </c>
      <c r="J787" s="277" t="s">
        <v>422</v>
      </c>
      <c r="N787" s="277" t="s">
        <v>20033</v>
      </c>
      <c r="O787" s="277" t="s">
        <v>366</v>
      </c>
      <c r="P787" s="277" t="s">
        <v>442</v>
      </c>
      <c r="Q787" s="277" t="s">
        <v>20714</v>
      </c>
      <c r="R787" s="277" t="s">
        <v>22433</v>
      </c>
      <c r="S787" s="277" t="s">
        <v>22432</v>
      </c>
      <c r="T787" s="277" t="s">
        <v>1396</v>
      </c>
    </row>
    <row r="788" spans="1:22" ht="12.6" hidden="1" customHeight="1">
      <c r="A788" s="277" t="s">
        <v>185</v>
      </c>
      <c r="B788" s="277" t="s">
        <v>70</v>
      </c>
      <c r="C788" s="277" t="s">
        <v>186</v>
      </c>
      <c r="D788" s="277" t="s">
        <v>11392</v>
      </c>
      <c r="E788" s="277" t="s">
        <v>19455</v>
      </c>
      <c r="F788" s="277" t="s">
        <v>27</v>
      </c>
      <c r="G788" s="277" t="s">
        <v>189</v>
      </c>
      <c r="H788" s="277" t="s">
        <v>12645</v>
      </c>
      <c r="I788" s="277" t="s">
        <v>7927</v>
      </c>
      <c r="J788" s="277" t="s">
        <v>422</v>
      </c>
      <c r="N788" s="277" t="s">
        <v>20033</v>
      </c>
      <c r="O788" s="277" t="s">
        <v>366</v>
      </c>
      <c r="P788" s="277" t="s">
        <v>442</v>
      </c>
      <c r="Q788" s="277" t="s">
        <v>12645</v>
      </c>
      <c r="R788" s="277" t="s">
        <v>22710</v>
      </c>
      <c r="S788" s="277" t="s">
        <v>22709</v>
      </c>
      <c r="T788" s="277" t="s">
        <v>848</v>
      </c>
    </row>
    <row r="789" spans="1:22" ht="12.6" hidden="1" customHeight="1">
      <c r="A789" s="277" t="s">
        <v>185</v>
      </c>
      <c r="B789" s="277" t="s">
        <v>70</v>
      </c>
      <c r="C789" s="277" t="s">
        <v>186</v>
      </c>
      <c r="D789" s="277" t="s">
        <v>11392</v>
      </c>
      <c r="E789" s="277" t="s">
        <v>19456</v>
      </c>
      <c r="F789" s="277" t="s">
        <v>27</v>
      </c>
      <c r="G789" s="277" t="s">
        <v>189</v>
      </c>
      <c r="H789" s="277" t="s">
        <v>20403</v>
      </c>
      <c r="I789" s="277" t="s">
        <v>475</v>
      </c>
      <c r="J789" s="277" t="s">
        <v>455</v>
      </c>
      <c r="N789" s="277" t="s">
        <v>7147</v>
      </c>
      <c r="O789" s="277" t="s">
        <v>366</v>
      </c>
      <c r="P789" s="277" t="s">
        <v>442</v>
      </c>
      <c r="Q789" s="277" t="s">
        <v>21756</v>
      </c>
      <c r="R789" s="277" t="s">
        <v>22714</v>
      </c>
      <c r="S789" s="277" t="s">
        <v>22713</v>
      </c>
      <c r="T789" s="277" t="s">
        <v>472</v>
      </c>
    </row>
    <row r="790" spans="1:22" ht="12.6" hidden="1" customHeight="1">
      <c r="A790" s="277" t="s">
        <v>185</v>
      </c>
      <c r="B790" s="277" t="s">
        <v>70</v>
      </c>
      <c r="C790" s="277" t="s">
        <v>186</v>
      </c>
      <c r="D790" s="277" t="s">
        <v>11392</v>
      </c>
      <c r="E790" s="277" t="s">
        <v>19457</v>
      </c>
      <c r="F790" s="277" t="s">
        <v>27</v>
      </c>
      <c r="G790" s="277" t="s">
        <v>189</v>
      </c>
      <c r="H790" s="277" t="s">
        <v>20159</v>
      </c>
      <c r="I790" s="277" t="s">
        <v>1283</v>
      </c>
      <c r="J790" s="277" t="s">
        <v>455</v>
      </c>
      <c r="N790" s="277" t="s">
        <v>7147</v>
      </c>
      <c r="O790" s="277" t="s">
        <v>366</v>
      </c>
      <c r="P790" s="277" t="s">
        <v>442</v>
      </c>
      <c r="Q790" s="277" t="s">
        <v>20160</v>
      </c>
      <c r="R790" s="277" t="s">
        <v>22375</v>
      </c>
      <c r="S790" s="277" t="s">
        <v>22374</v>
      </c>
      <c r="T790" s="277" t="s">
        <v>1288</v>
      </c>
    </row>
    <row r="791" spans="1:22" ht="12.6" hidden="1" customHeight="1">
      <c r="A791" s="277" t="s">
        <v>185</v>
      </c>
      <c r="B791" s="277" t="s">
        <v>70</v>
      </c>
      <c r="C791" s="277" t="s">
        <v>186</v>
      </c>
      <c r="D791" s="277" t="s">
        <v>11392</v>
      </c>
      <c r="E791" s="277" t="s">
        <v>19458</v>
      </c>
      <c r="F791" s="277" t="s">
        <v>27</v>
      </c>
      <c r="G791" s="277" t="s">
        <v>189</v>
      </c>
      <c r="H791" s="277" t="s">
        <v>20516</v>
      </c>
      <c r="I791" s="277" t="s">
        <v>947</v>
      </c>
      <c r="J791" s="277" t="s">
        <v>455</v>
      </c>
      <c r="N791" s="277" t="s">
        <v>7147</v>
      </c>
      <c r="O791" s="277" t="s">
        <v>366</v>
      </c>
      <c r="P791" s="277" t="s">
        <v>442</v>
      </c>
      <c r="Q791" s="277" t="s">
        <v>20517</v>
      </c>
      <c r="R791" s="277" t="s">
        <v>22859</v>
      </c>
      <c r="S791" s="277" t="s">
        <v>22860</v>
      </c>
      <c r="T791" s="277" t="s">
        <v>949</v>
      </c>
    </row>
    <row r="792" spans="1:22" ht="12.6" hidden="1" customHeight="1">
      <c r="A792" s="277" t="s">
        <v>185</v>
      </c>
      <c r="B792" s="277" t="s">
        <v>70</v>
      </c>
      <c r="C792" s="277" t="s">
        <v>186</v>
      </c>
      <c r="D792" s="277" t="s">
        <v>11392</v>
      </c>
      <c r="E792" s="277" t="s">
        <v>19459</v>
      </c>
      <c r="F792" s="277" t="s">
        <v>27</v>
      </c>
      <c r="G792" s="277" t="s">
        <v>189</v>
      </c>
      <c r="H792" s="277" t="s">
        <v>20518</v>
      </c>
      <c r="I792" s="277" t="s">
        <v>947</v>
      </c>
      <c r="J792" s="277" t="s">
        <v>455</v>
      </c>
      <c r="N792" s="277" t="s">
        <v>7147</v>
      </c>
      <c r="O792" s="277" t="s">
        <v>366</v>
      </c>
      <c r="P792" s="277" t="s">
        <v>442</v>
      </c>
      <c r="Q792" s="277" t="s">
        <v>20519</v>
      </c>
      <c r="R792" s="277" t="s">
        <v>22862</v>
      </c>
      <c r="S792" s="277" t="s">
        <v>193</v>
      </c>
      <c r="T792" s="277" t="s">
        <v>949</v>
      </c>
    </row>
    <row r="793" spans="1:22" ht="12.6" hidden="1" customHeight="1">
      <c r="A793" s="277" t="s">
        <v>185</v>
      </c>
      <c r="B793" s="277" t="s">
        <v>70</v>
      </c>
      <c r="C793" s="277" t="s">
        <v>186</v>
      </c>
      <c r="D793" s="277" t="s">
        <v>11392</v>
      </c>
      <c r="E793" s="277" t="s">
        <v>19460</v>
      </c>
      <c r="F793" s="277" t="s">
        <v>27</v>
      </c>
      <c r="G793" s="277" t="s">
        <v>189</v>
      </c>
      <c r="H793" s="277" t="s">
        <v>20898</v>
      </c>
      <c r="I793" s="277" t="s">
        <v>459</v>
      </c>
      <c r="J793" s="277" t="s">
        <v>455</v>
      </c>
      <c r="N793" s="277" t="s">
        <v>7147</v>
      </c>
      <c r="O793" s="277" t="s">
        <v>366</v>
      </c>
      <c r="P793" s="277" t="s">
        <v>442</v>
      </c>
      <c r="Q793" s="277" t="s">
        <v>20293</v>
      </c>
      <c r="R793" s="277" t="s">
        <v>22863</v>
      </c>
      <c r="S793" s="277" t="s">
        <v>193</v>
      </c>
      <c r="T793" s="277" t="s">
        <v>1148</v>
      </c>
    </row>
    <row r="794" spans="1:22" ht="12.6" hidden="1" customHeight="1">
      <c r="A794" s="277" t="s">
        <v>185</v>
      </c>
      <c r="B794" s="277" t="s">
        <v>70</v>
      </c>
      <c r="C794" s="277" t="s">
        <v>186</v>
      </c>
      <c r="D794" s="277" t="s">
        <v>11392</v>
      </c>
      <c r="E794" s="277" t="s">
        <v>19461</v>
      </c>
      <c r="F794" s="277" t="s">
        <v>27</v>
      </c>
      <c r="G794" s="277" t="s">
        <v>189</v>
      </c>
      <c r="H794" s="277" t="s">
        <v>20434</v>
      </c>
      <c r="I794" s="277" t="s">
        <v>13826</v>
      </c>
      <c r="J794" s="277" t="s">
        <v>455</v>
      </c>
      <c r="N794" s="277" t="s">
        <v>7147</v>
      </c>
      <c r="O794" s="277" t="s">
        <v>366</v>
      </c>
      <c r="P794" s="277" t="s">
        <v>442</v>
      </c>
      <c r="Q794" s="277" t="s">
        <v>20435</v>
      </c>
      <c r="R794" s="277" t="s">
        <v>22867</v>
      </c>
      <c r="S794" s="277" t="s">
        <v>193</v>
      </c>
      <c r="T794" s="277" t="s">
        <v>472</v>
      </c>
    </row>
    <row r="795" spans="1:22" ht="12.6" hidden="1" customHeight="1">
      <c r="A795" s="277" t="s">
        <v>185</v>
      </c>
      <c r="B795" s="277" t="s">
        <v>70</v>
      </c>
      <c r="C795" s="277" t="s">
        <v>186</v>
      </c>
      <c r="D795" s="277" t="s">
        <v>11392</v>
      </c>
      <c r="E795" s="277" t="s">
        <v>19462</v>
      </c>
      <c r="F795" s="277" t="s">
        <v>27</v>
      </c>
      <c r="G795" s="277" t="s">
        <v>189</v>
      </c>
      <c r="H795" s="277" t="s">
        <v>20772</v>
      </c>
      <c r="I795" s="277" t="s">
        <v>947</v>
      </c>
      <c r="J795" s="277" t="s">
        <v>455</v>
      </c>
      <c r="N795" s="277" t="s">
        <v>7147</v>
      </c>
      <c r="O795" s="277" t="s">
        <v>366</v>
      </c>
      <c r="P795" s="277" t="s">
        <v>442</v>
      </c>
      <c r="Q795" s="277" t="s">
        <v>20773</v>
      </c>
      <c r="R795" s="277" t="s">
        <v>22946</v>
      </c>
      <c r="S795" s="277" t="s">
        <v>193</v>
      </c>
      <c r="T795" s="277" t="s">
        <v>1215</v>
      </c>
      <c r="V795" s="277" t="s">
        <v>995</v>
      </c>
    </row>
    <row r="796" spans="1:22" ht="12.6" hidden="1" customHeight="1">
      <c r="A796" s="277" t="s">
        <v>185</v>
      </c>
      <c r="B796" s="277" t="s">
        <v>70</v>
      </c>
      <c r="C796" s="277" t="s">
        <v>186</v>
      </c>
      <c r="D796" s="277" t="s">
        <v>11393</v>
      </c>
      <c r="E796" s="277" t="s">
        <v>19463</v>
      </c>
      <c r="F796" s="277" t="s">
        <v>27</v>
      </c>
      <c r="G796" s="277" t="s">
        <v>189</v>
      </c>
      <c r="H796" s="277" t="s">
        <v>20273</v>
      </c>
      <c r="I796" s="277" t="s">
        <v>475</v>
      </c>
      <c r="J796" s="277" t="s">
        <v>422</v>
      </c>
      <c r="N796" s="277" t="s">
        <v>20033</v>
      </c>
      <c r="O796" s="277" t="s">
        <v>366</v>
      </c>
      <c r="P796" s="277" t="s">
        <v>442</v>
      </c>
      <c r="Q796" s="277" t="s">
        <v>20274</v>
      </c>
      <c r="R796" s="277" t="s">
        <v>22395</v>
      </c>
      <c r="S796" s="277" t="s">
        <v>22394</v>
      </c>
      <c r="T796" s="277" t="s">
        <v>472</v>
      </c>
    </row>
    <row r="797" spans="1:22" ht="12.6" hidden="1" customHeight="1">
      <c r="A797" s="277" t="s">
        <v>185</v>
      </c>
      <c r="B797" s="277" t="s">
        <v>70</v>
      </c>
      <c r="C797" s="277" t="s">
        <v>186</v>
      </c>
      <c r="D797" s="277" t="s">
        <v>11393</v>
      </c>
      <c r="E797" s="277" t="s">
        <v>19464</v>
      </c>
      <c r="F797" s="277" t="s">
        <v>27</v>
      </c>
      <c r="G797" s="277" t="s">
        <v>189</v>
      </c>
      <c r="H797" s="277" t="s">
        <v>20969</v>
      </c>
      <c r="I797" s="277" t="s">
        <v>649</v>
      </c>
      <c r="J797" s="277" t="s">
        <v>422</v>
      </c>
      <c r="N797" s="277" t="s">
        <v>20033</v>
      </c>
      <c r="O797" s="277" t="s">
        <v>366</v>
      </c>
      <c r="P797" s="277" t="s">
        <v>442</v>
      </c>
      <c r="Q797" s="277" t="s">
        <v>20548</v>
      </c>
      <c r="R797" s="277" t="s">
        <v>22396</v>
      </c>
      <c r="S797" s="277" t="s">
        <v>253</v>
      </c>
      <c r="T797" s="277" t="s">
        <v>1120</v>
      </c>
    </row>
    <row r="798" spans="1:22" ht="12.6" hidden="1" customHeight="1">
      <c r="A798" s="277" t="s">
        <v>185</v>
      </c>
      <c r="B798" s="277" t="s">
        <v>70</v>
      </c>
      <c r="C798" s="277" t="s">
        <v>186</v>
      </c>
      <c r="D798" s="277" t="s">
        <v>11393</v>
      </c>
      <c r="E798" s="277" t="s">
        <v>19465</v>
      </c>
      <c r="F798" s="277" t="s">
        <v>434</v>
      </c>
      <c r="G798" s="277" t="s">
        <v>189</v>
      </c>
      <c r="H798" s="277" t="s">
        <v>20551</v>
      </c>
      <c r="I798" s="277" t="s">
        <v>649</v>
      </c>
      <c r="O798" s="277" t="s">
        <v>366</v>
      </c>
      <c r="P798" s="277" t="s">
        <v>442</v>
      </c>
      <c r="Q798" s="277" t="s">
        <v>20552</v>
      </c>
      <c r="R798" s="277" t="s">
        <v>22398</v>
      </c>
      <c r="S798" s="277" t="s">
        <v>22397</v>
      </c>
      <c r="T798" s="277" t="s">
        <v>1120</v>
      </c>
    </row>
    <row r="799" spans="1:22" ht="12.6" hidden="1" customHeight="1">
      <c r="A799" s="277" t="s">
        <v>185</v>
      </c>
      <c r="B799" s="277" t="s">
        <v>70</v>
      </c>
      <c r="C799" s="277" t="s">
        <v>186</v>
      </c>
      <c r="D799" s="277" t="s">
        <v>11393</v>
      </c>
      <c r="E799" s="277" t="s">
        <v>19466</v>
      </c>
      <c r="F799" s="277" t="s">
        <v>26</v>
      </c>
      <c r="G799" s="277" t="s">
        <v>189</v>
      </c>
      <c r="H799" s="277" t="s">
        <v>22198</v>
      </c>
      <c r="I799" s="277" t="s">
        <v>1638</v>
      </c>
      <c r="O799" s="277" t="s">
        <v>62</v>
      </c>
      <c r="P799" s="277" t="s">
        <v>62</v>
      </c>
      <c r="Q799" s="277" t="s">
        <v>22199</v>
      </c>
      <c r="R799" s="277" t="s">
        <v>23223</v>
      </c>
      <c r="S799" s="277" t="s">
        <v>253</v>
      </c>
      <c r="T799" s="277" t="s">
        <v>21450</v>
      </c>
      <c r="U799" s="277" t="s">
        <v>9928</v>
      </c>
    </row>
    <row r="800" spans="1:22" ht="12.6" hidden="1" customHeight="1">
      <c r="A800" s="277" t="s">
        <v>185</v>
      </c>
      <c r="B800" s="277" t="s">
        <v>70</v>
      </c>
      <c r="C800" s="277" t="s">
        <v>186</v>
      </c>
      <c r="D800" s="277" t="s">
        <v>11393</v>
      </c>
      <c r="E800" s="277" t="s">
        <v>19467</v>
      </c>
      <c r="F800" s="277" t="s">
        <v>27</v>
      </c>
      <c r="G800" s="277" t="s">
        <v>189</v>
      </c>
      <c r="H800" s="277" t="s">
        <v>20312</v>
      </c>
      <c r="I800" s="277" t="s">
        <v>649</v>
      </c>
      <c r="J800" s="277" t="s">
        <v>455</v>
      </c>
      <c r="N800" s="277" t="s">
        <v>7147</v>
      </c>
      <c r="O800" s="277" t="s">
        <v>366</v>
      </c>
      <c r="P800" s="277" t="s">
        <v>442</v>
      </c>
      <c r="Q800" s="277" t="s">
        <v>16425</v>
      </c>
      <c r="R800" s="277" t="s">
        <v>22389</v>
      </c>
      <c r="S800" s="277" t="s">
        <v>22388</v>
      </c>
      <c r="T800" s="277" t="s">
        <v>651</v>
      </c>
    </row>
    <row r="801" spans="1:22" ht="12.6" hidden="1" customHeight="1">
      <c r="A801" s="277" t="s">
        <v>185</v>
      </c>
      <c r="B801" s="277" t="s">
        <v>70</v>
      </c>
      <c r="C801" s="277" t="s">
        <v>186</v>
      </c>
      <c r="D801" s="277" t="s">
        <v>11393</v>
      </c>
      <c r="E801" s="277" t="s">
        <v>19468</v>
      </c>
      <c r="F801" s="277" t="s">
        <v>27</v>
      </c>
      <c r="G801" s="277" t="s">
        <v>189</v>
      </c>
      <c r="H801" s="277" t="s">
        <v>20242</v>
      </c>
      <c r="I801" s="277" t="s">
        <v>20243</v>
      </c>
      <c r="J801" s="277" t="s">
        <v>422</v>
      </c>
      <c r="N801" s="277" t="s">
        <v>20033</v>
      </c>
      <c r="O801" s="277" t="s">
        <v>366</v>
      </c>
      <c r="P801" s="277" t="s">
        <v>442</v>
      </c>
      <c r="Q801" s="277" t="s">
        <v>21264</v>
      </c>
      <c r="R801" s="277" t="s">
        <v>22885</v>
      </c>
      <c r="S801" s="277" t="s">
        <v>200</v>
      </c>
      <c r="T801" s="277" t="s">
        <v>20240</v>
      </c>
    </row>
    <row r="802" spans="1:22" ht="12.6" hidden="1" customHeight="1">
      <c r="A802" s="277" t="s">
        <v>185</v>
      </c>
      <c r="B802" s="277" t="s">
        <v>70</v>
      </c>
      <c r="C802" s="277" t="s">
        <v>186</v>
      </c>
      <c r="D802" s="277" t="s">
        <v>11394</v>
      </c>
      <c r="E802" s="277" t="s">
        <v>19469</v>
      </c>
      <c r="F802" s="277" t="s">
        <v>27</v>
      </c>
      <c r="G802" s="277" t="s">
        <v>189</v>
      </c>
      <c r="H802" s="277" t="s">
        <v>20155</v>
      </c>
      <c r="I802" s="277" t="s">
        <v>1283</v>
      </c>
      <c r="J802" s="277" t="s">
        <v>455</v>
      </c>
      <c r="N802" s="277" t="s">
        <v>7147</v>
      </c>
      <c r="O802" s="277" t="s">
        <v>366</v>
      </c>
      <c r="P802" s="277" t="s">
        <v>442</v>
      </c>
      <c r="Q802" s="277" t="s">
        <v>20156</v>
      </c>
      <c r="R802" s="277" t="s">
        <v>22887</v>
      </c>
      <c r="S802" s="277" t="s">
        <v>193</v>
      </c>
      <c r="T802" s="277" t="s">
        <v>1288</v>
      </c>
    </row>
    <row r="803" spans="1:22" ht="12.6" hidden="1" customHeight="1">
      <c r="A803" s="277" t="s">
        <v>185</v>
      </c>
      <c r="B803" s="277" t="s">
        <v>70</v>
      </c>
      <c r="C803" s="277" t="s">
        <v>186</v>
      </c>
      <c r="D803" s="277" t="s">
        <v>11394</v>
      </c>
      <c r="E803" s="277" t="s">
        <v>19470</v>
      </c>
      <c r="F803" s="277" t="s">
        <v>27</v>
      </c>
      <c r="G803" s="277" t="s">
        <v>189</v>
      </c>
      <c r="H803" s="277" t="s">
        <v>20440</v>
      </c>
      <c r="I803" s="277" t="s">
        <v>475</v>
      </c>
      <c r="J803" s="277" t="s">
        <v>455</v>
      </c>
      <c r="N803" s="277" t="s">
        <v>7147</v>
      </c>
      <c r="O803" s="277" t="s">
        <v>366</v>
      </c>
      <c r="P803" s="277" t="s">
        <v>442</v>
      </c>
      <c r="Q803" s="277" t="s">
        <v>20441</v>
      </c>
      <c r="R803" s="277" t="s">
        <v>22888</v>
      </c>
      <c r="S803" s="277" t="s">
        <v>193</v>
      </c>
      <c r="T803" s="277" t="s">
        <v>472</v>
      </c>
    </row>
    <row r="804" spans="1:22" ht="12.6" hidden="1" customHeight="1">
      <c r="A804" s="277" t="s">
        <v>185</v>
      </c>
      <c r="B804" s="277" t="s">
        <v>70</v>
      </c>
      <c r="C804" s="277" t="s">
        <v>186</v>
      </c>
      <c r="D804" s="277" t="s">
        <v>11394</v>
      </c>
      <c r="E804" s="277" t="s">
        <v>19471</v>
      </c>
      <c r="F804" s="277" t="s">
        <v>27</v>
      </c>
      <c r="G804" s="277" t="s">
        <v>189</v>
      </c>
      <c r="H804" s="277" t="s">
        <v>20442</v>
      </c>
      <c r="I804" s="277" t="s">
        <v>475</v>
      </c>
      <c r="J804" s="277" t="s">
        <v>455</v>
      </c>
      <c r="N804" s="277" t="s">
        <v>7147</v>
      </c>
      <c r="O804" s="277" t="s">
        <v>366</v>
      </c>
      <c r="P804" s="277" t="s">
        <v>442</v>
      </c>
      <c r="Q804" s="277" t="s">
        <v>20443</v>
      </c>
      <c r="R804" s="277" t="s">
        <v>22889</v>
      </c>
      <c r="S804" s="277" t="s">
        <v>193</v>
      </c>
      <c r="T804" s="277" t="s">
        <v>472</v>
      </c>
    </row>
    <row r="805" spans="1:22" ht="12.6" hidden="1" customHeight="1">
      <c r="A805" s="277" t="s">
        <v>185</v>
      </c>
      <c r="B805" s="277" t="s">
        <v>70</v>
      </c>
      <c r="C805" s="277" t="s">
        <v>186</v>
      </c>
      <c r="D805" s="277" t="s">
        <v>11393</v>
      </c>
      <c r="E805" s="277" t="s">
        <v>19472</v>
      </c>
      <c r="F805" s="277" t="s">
        <v>27</v>
      </c>
      <c r="G805" s="277" t="s">
        <v>189</v>
      </c>
      <c r="H805" s="277" t="s">
        <v>20804</v>
      </c>
      <c r="I805" s="277" t="s">
        <v>22873</v>
      </c>
      <c r="J805" s="277" t="s">
        <v>455</v>
      </c>
      <c r="N805" s="277" t="s">
        <v>7147</v>
      </c>
      <c r="O805" s="277" t="s">
        <v>366</v>
      </c>
      <c r="P805" s="277" t="s">
        <v>442</v>
      </c>
      <c r="Q805" s="277" t="s">
        <v>20072</v>
      </c>
      <c r="R805" s="277" t="s">
        <v>22884</v>
      </c>
      <c r="S805" s="277" t="s">
        <v>22874</v>
      </c>
      <c r="T805" s="277" t="s">
        <v>767</v>
      </c>
    </row>
    <row r="806" spans="1:22" ht="12.6" hidden="1" customHeight="1">
      <c r="A806" s="277" t="s">
        <v>185</v>
      </c>
      <c r="B806" s="277" t="s">
        <v>70</v>
      </c>
      <c r="C806" s="277" t="s">
        <v>186</v>
      </c>
      <c r="D806" s="277" t="s">
        <v>11393</v>
      </c>
      <c r="E806" s="277" t="s">
        <v>19473</v>
      </c>
      <c r="F806" s="277" t="s">
        <v>27</v>
      </c>
      <c r="G806" s="277" t="s">
        <v>189</v>
      </c>
      <c r="H806" s="277" t="s">
        <v>20970</v>
      </c>
      <c r="I806" s="277" t="s">
        <v>649</v>
      </c>
      <c r="J806" s="277" t="s">
        <v>455</v>
      </c>
      <c r="N806" s="277" t="s">
        <v>7147</v>
      </c>
      <c r="O806" s="277" t="s">
        <v>366</v>
      </c>
      <c r="P806" s="277" t="s">
        <v>442</v>
      </c>
      <c r="Q806" s="277" t="s">
        <v>20547</v>
      </c>
      <c r="R806" s="277" t="s">
        <v>22947</v>
      </c>
      <c r="S806" s="277" t="s">
        <v>193</v>
      </c>
      <c r="T806" s="277" t="s">
        <v>1120</v>
      </c>
      <c r="V806" s="277" t="s">
        <v>995</v>
      </c>
    </row>
    <row r="807" spans="1:22" ht="12.6" hidden="1" customHeight="1">
      <c r="A807" s="277" t="s">
        <v>185</v>
      </c>
      <c r="B807" s="277" t="s">
        <v>70</v>
      </c>
      <c r="C807" s="277" t="s">
        <v>186</v>
      </c>
      <c r="D807" s="277" t="s">
        <v>11393</v>
      </c>
      <c r="E807" s="277" t="s">
        <v>19474</v>
      </c>
      <c r="F807" s="277" t="s">
        <v>27</v>
      </c>
      <c r="G807" s="277" t="s">
        <v>189</v>
      </c>
      <c r="H807" s="277" t="s">
        <v>20275</v>
      </c>
      <c r="I807" s="277" t="s">
        <v>475</v>
      </c>
      <c r="J807" s="277" t="s">
        <v>455</v>
      </c>
      <c r="N807" s="277" t="s">
        <v>7147</v>
      </c>
      <c r="O807" s="277" t="s">
        <v>366</v>
      </c>
      <c r="P807" s="277" t="s">
        <v>442</v>
      </c>
      <c r="Q807" s="277" t="s">
        <v>20276</v>
      </c>
      <c r="R807" s="277" t="s">
        <v>22400</v>
      </c>
      <c r="S807" s="277" t="s">
        <v>22399</v>
      </c>
      <c r="T807" s="277" t="s">
        <v>472</v>
      </c>
    </row>
    <row r="808" spans="1:22" ht="12.6" hidden="1" customHeight="1">
      <c r="A808" s="277" t="s">
        <v>185</v>
      </c>
      <c r="B808" s="277" t="s">
        <v>70</v>
      </c>
      <c r="C808" s="277" t="s">
        <v>186</v>
      </c>
      <c r="D808" s="277" t="s">
        <v>11393</v>
      </c>
      <c r="E808" s="277" t="s">
        <v>19475</v>
      </c>
      <c r="F808" s="277" t="s">
        <v>27</v>
      </c>
      <c r="G808" s="277" t="s">
        <v>189</v>
      </c>
      <c r="H808" s="277" t="s">
        <v>20657</v>
      </c>
      <c r="I808" s="277" t="s">
        <v>5921</v>
      </c>
      <c r="J808" s="277" t="s">
        <v>455</v>
      </c>
      <c r="N808" s="277" t="s">
        <v>7147</v>
      </c>
      <c r="O808" s="277" t="s">
        <v>366</v>
      </c>
      <c r="P808" s="277" t="s">
        <v>442</v>
      </c>
      <c r="Q808" s="277" t="s">
        <v>20656</v>
      </c>
      <c r="R808" s="277" t="s">
        <v>22393</v>
      </c>
      <c r="S808" s="277" t="s">
        <v>22392</v>
      </c>
      <c r="T808" s="277" t="s">
        <v>472</v>
      </c>
    </row>
    <row r="809" spans="1:22" ht="12.6" hidden="1" customHeight="1">
      <c r="A809" s="277" t="s">
        <v>185</v>
      </c>
      <c r="B809" s="277" t="s">
        <v>70</v>
      </c>
      <c r="C809" s="277" t="s">
        <v>186</v>
      </c>
      <c r="D809" s="277" t="s">
        <v>91</v>
      </c>
      <c r="E809" s="277" t="s">
        <v>19476</v>
      </c>
      <c r="F809" s="277" t="s">
        <v>29</v>
      </c>
      <c r="G809" s="277" t="s">
        <v>189</v>
      </c>
      <c r="H809" s="277" t="s">
        <v>22254</v>
      </c>
      <c r="I809" s="277" t="s">
        <v>436</v>
      </c>
      <c r="J809" s="277" t="s">
        <v>499</v>
      </c>
      <c r="K809" s="277">
        <v>970</v>
      </c>
      <c r="L809" s="277" t="s">
        <v>76</v>
      </c>
      <c r="M809" s="277" t="s">
        <v>485</v>
      </c>
      <c r="N809" s="277" t="s">
        <v>665</v>
      </c>
      <c r="O809" s="277" t="s">
        <v>206</v>
      </c>
      <c r="P809" s="277" t="s">
        <v>3178</v>
      </c>
      <c r="Q809" s="277" t="s">
        <v>21213</v>
      </c>
      <c r="R809" s="277" t="s">
        <v>22948</v>
      </c>
      <c r="S809" s="277" t="s">
        <v>193</v>
      </c>
      <c r="T809" s="277" t="s">
        <v>7206</v>
      </c>
      <c r="V809" s="277" t="s">
        <v>995</v>
      </c>
    </row>
    <row r="810" spans="1:22" ht="12.6" hidden="1" customHeight="1">
      <c r="A810" s="277" t="s">
        <v>185</v>
      </c>
      <c r="B810" s="277" t="s">
        <v>70</v>
      </c>
      <c r="C810" s="277" t="s">
        <v>186</v>
      </c>
      <c r="D810" s="277" t="s">
        <v>2149</v>
      </c>
      <c r="E810" s="277" t="s">
        <v>19477</v>
      </c>
      <c r="F810" s="277" t="s">
        <v>29</v>
      </c>
      <c r="G810" s="277" t="s">
        <v>189</v>
      </c>
      <c r="H810" s="277" t="s">
        <v>23264</v>
      </c>
      <c r="I810" s="277" t="s">
        <v>765</v>
      </c>
      <c r="J810" s="277" t="s">
        <v>608</v>
      </c>
      <c r="K810" s="277">
        <v>347</v>
      </c>
      <c r="M810" s="277" t="s">
        <v>485</v>
      </c>
      <c r="N810" s="277" t="s">
        <v>15916</v>
      </c>
      <c r="O810" s="277" t="s">
        <v>366</v>
      </c>
      <c r="P810" s="277" t="s">
        <v>23428</v>
      </c>
      <c r="Q810" s="277" t="s">
        <v>21191</v>
      </c>
      <c r="R810" s="277" t="s">
        <v>22949</v>
      </c>
      <c r="S810" s="277" t="s">
        <v>193</v>
      </c>
      <c r="T810" s="277" t="s">
        <v>767</v>
      </c>
      <c r="V810" s="277" t="s">
        <v>995</v>
      </c>
    </row>
    <row r="811" spans="1:22" ht="12.6" hidden="1" customHeight="1">
      <c r="A811" s="277" t="s">
        <v>185</v>
      </c>
      <c r="B811" s="277" t="s">
        <v>70</v>
      </c>
      <c r="C811" s="277" t="s">
        <v>186</v>
      </c>
      <c r="D811" s="277" t="s">
        <v>2149</v>
      </c>
      <c r="E811" s="277" t="s">
        <v>19478</v>
      </c>
      <c r="F811" s="277" t="s">
        <v>29</v>
      </c>
      <c r="G811" s="277" t="s">
        <v>189</v>
      </c>
      <c r="H811" s="277" t="s">
        <v>23265</v>
      </c>
      <c r="I811" s="277" t="s">
        <v>765</v>
      </c>
      <c r="J811" s="277" t="s">
        <v>484</v>
      </c>
      <c r="K811" s="277">
        <v>3286</v>
      </c>
      <c r="M811" s="277" t="s">
        <v>485</v>
      </c>
      <c r="N811" s="277" t="s">
        <v>7071</v>
      </c>
      <c r="O811" s="277" t="s">
        <v>366</v>
      </c>
      <c r="P811" s="277" t="s">
        <v>23428</v>
      </c>
      <c r="Q811" s="277" t="s">
        <v>21192</v>
      </c>
      <c r="R811" s="277" t="s">
        <v>22950</v>
      </c>
      <c r="S811" s="277" t="s">
        <v>193</v>
      </c>
      <c r="T811" s="277" t="s">
        <v>767</v>
      </c>
      <c r="V811" s="277" t="s">
        <v>995</v>
      </c>
    </row>
    <row r="812" spans="1:22" ht="12.6" customHeight="1">
      <c r="A812" s="277" t="s">
        <v>185</v>
      </c>
      <c r="B812" s="277" t="s">
        <v>70</v>
      </c>
      <c r="C812" s="277" t="s">
        <v>186</v>
      </c>
      <c r="D812" s="277" t="s">
        <v>91</v>
      </c>
      <c r="E812" s="277" t="s">
        <v>19479</v>
      </c>
      <c r="F812" s="277" t="s">
        <v>26</v>
      </c>
      <c r="G812" s="277" t="s">
        <v>189</v>
      </c>
      <c r="H812" s="277" t="s">
        <v>23152</v>
      </c>
      <c r="I812" s="277" t="s">
        <v>1638</v>
      </c>
      <c r="O812" s="277" t="s">
        <v>206</v>
      </c>
      <c r="P812" s="277" t="s">
        <v>559</v>
      </c>
      <c r="Q812" s="277" t="s">
        <v>23153</v>
      </c>
      <c r="R812" s="277" t="s">
        <v>22951</v>
      </c>
      <c r="S812" s="277" t="s">
        <v>193</v>
      </c>
      <c r="T812" s="277" t="s">
        <v>651</v>
      </c>
      <c r="V812" s="277" t="s">
        <v>995</v>
      </c>
    </row>
    <row r="813" spans="1:22" ht="12.6" hidden="1" customHeight="1">
      <c r="A813" s="277" t="s">
        <v>185</v>
      </c>
      <c r="B813" s="277" t="s">
        <v>70</v>
      </c>
      <c r="C813" s="277" t="s">
        <v>186</v>
      </c>
      <c r="D813" s="277" t="s">
        <v>91</v>
      </c>
      <c r="E813" s="277" t="s">
        <v>19480</v>
      </c>
      <c r="F813" s="277" t="s">
        <v>29</v>
      </c>
      <c r="G813" s="277" t="s">
        <v>189</v>
      </c>
      <c r="H813" s="277" t="s">
        <v>22257</v>
      </c>
      <c r="I813" s="277" t="s">
        <v>475</v>
      </c>
      <c r="J813" s="277" t="s">
        <v>1284</v>
      </c>
      <c r="K813" s="277">
        <v>46</v>
      </c>
      <c r="L813" s="277" t="s">
        <v>76</v>
      </c>
      <c r="M813" s="277" t="s">
        <v>485</v>
      </c>
      <c r="N813" s="277" t="s">
        <v>6988</v>
      </c>
      <c r="O813" s="277" t="s">
        <v>206</v>
      </c>
      <c r="P813" s="277" t="s">
        <v>1285</v>
      </c>
      <c r="Q813" s="277" t="s">
        <v>21229</v>
      </c>
      <c r="R813" s="277" t="s">
        <v>22834</v>
      </c>
      <c r="S813" s="277" t="s">
        <v>193</v>
      </c>
      <c r="T813" s="277" t="s">
        <v>472</v>
      </c>
    </row>
    <row r="814" spans="1:22" ht="12.6" hidden="1" customHeight="1">
      <c r="A814" s="277" t="s">
        <v>185</v>
      </c>
      <c r="B814" s="277" t="s">
        <v>70</v>
      </c>
      <c r="C814" s="277" t="s">
        <v>186</v>
      </c>
      <c r="D814" s="277" t="s">
        <v>91</v>
      </c>
      <c r="E814" s="277" t="s">
        <v>19481</v>
      </c>
      <c r="F814" s="277" t="s">
        <v>30</v>
      </c>
      <c r="G814" s="277" t="s">
        <v>189</v>
      </c>
      <c r="H814" s="277" t="s">
        <v>22902</v>
      </c>
      <c r="I814" s="277" t="s">
        <v>475</v>
      </c>
      <c r="J814" s="277" t="s">
        <v>1284</v>
      </c>
      <c r="K814" s="277">
        <v>48</v>
      </c>
      <c r="L814" s="277" t="s">
        <v>76</v>
      </c>
      <c r="M814" s="277" t="s">
        <v>485</v>
      </c>
      <c r="N814" s="277" t="s">
        <v>6988</v>
      </c>
      <c r="O814" s="277" t="s">
        <v>206</v>
      </c>
      <c r="P814" s="277" t="s">
        <v>1285</v>
      </c>
      <c r="Q814" s="277" t="s">
        <v>21242</v>
      </c>
      <c r="R814" s="277" t="s">
        <v>22835</v>
      </c>
      <c r="S814" s="277" t="s">
        <v>22836</v>
      </c>
      <c r="T814" s="277" t="s">
        <v>472</v>
      </c>
    </row>
    <row r="815" spans="1:22" ht="12.6" hidden="1" customHeight="1">
      <c r="A815" s="277" t="s">
        <v>185</v>
      </c>
      <c r="B815" s="277" t="s">
        <v>70</v>
      </c>
      <c r="C815" s="277" t="s">
        <v>186</v>
      </c>
      <c r="D815" s="277" t="s">
        <v>11395</v>
      </c>
      <c r="E815" s="277" t="s">
        <v>19482</v>
      </c>
      <c r="F815" s="277" t="s">
        <v>27</v>
      </c>
      <c r="G815" s="277" t="s">
        <v>189</v>
      </c>
      <c r="H815" s="277" t="s">
        <v>20845</v>
      </c>
      <c r="I815" s="277" t="s">
        <v>23174</v>
      </c>
      <c r="J815" s="277" t="s">
        <v>422</v>
      </c>
      <c r="N815" s="277" t="s">
        <v>20033</v>
      </c>
      <c r="O815" s="277" t="s">
        <v>366</v>
      </c>
      <c r="P815" s="277" t="s">
        <v>442</v>
      </c>
      <c r="Q815" s="277" t="s">
        <v>20147</v>
      </c>
      <c r="R815" s="277" t="s">
        <v>22952</v>
      </c>
      <c r="S815" s="277" t="s">
        <v>193</v>
      </c>
      <c r="T815" s="277" t="s">
        <v>7387</v>
      </c>
      <c r="V815" s="277" t="s">
        <v>995</v>
      </c>
    </row>
    <row r="816" spans="1:22" ht="12.6" hidden="1" customHeight="1">
      <c r="A816" s="277" t="s">
        <v>185</v>
      </c>
      <c r="B816" s="277" t="s">
        <v>70</v>
      </c>
      <c r="C816" s="277" t="s">
        <v>186</v>
      </c>
      <c r="D816" s="277" t="s">
        <v>149</v>
      </c>
      <c r="E816" s="277" t="s">
        <v>19483</v>
      </c>
      <c r="F816" s="277" t="s">
        <v>27</v>
      </c>
      <c r="G816" s="277" t="s">
        <v>189</v>
      </c>
      <c r="H816" s="277" t="s">
        <v>20854</v>
      </c>
      <c r="I816" s="277" t="s">
        <v>23172</v>
      </c>
      <c r="J816" s="277" t="s">
        <v>455</v>
      </c>
      <c r="N816" s="277" t="s">
        <v>7147</v>
      </c>
      <c r="O816" s="277" t="s">
        <v>366</v>
      </c>
      <c r="P816" s="277" t="s">
        <v>442</v>
      </c>
      <c r="Q816" s="277" t="s">
        <v>20190</v>
      </c>
      <c r="R816" s="277" t="s">
        <v>22408</v>
      </c>
      <c r="S816" s="277" t="s">
        <v>22407</v>
      </c>
      <c r="T816" s="277" t="s">
        <v>7206</v>
      </c>
    </row>
    <row r="817" spans="1:22" ht="12.6" hidden="1" customHeight="1">
      <c r="A817" s="277" t="s">
        <v>185</v>
      </c>
      <c r="B817" s="277" t="s">
        <v>70</v>
      </c>
      <c r="C817" s="277" t="s">
        <v>186</v>
      </c>
      <c r="D817" s="277" t="s">
        <v>149</v>
      </c>
      <c r="E817" s="277" t="s">
        <v>19484</v>
      </c>
      <c r="F817" s="277" t="s">
        <v>27</v>
      </c>
      <c r="G817" s="277" t="s">
        <v>189</v>
      </c>
      <c r="H817" s="277" t="s">
        <v>20707</v>
      </c>
      <c r="I817" s="277" t="s">
        <v>1283</v>
      </c>
      <c r="J817" s="277" t="s">
        <v>422</v>
      </c>
      <c r="N817" s="277" t="s">
        <v>20033</v>
      </c>
      <c r="O817" s="277" t="s">
        <v>366</v>
      </c>
      <c r="P817" s="277" t="s">
        <v>442</v>
      </c>
      <c r="Q817" s="277" t="s">
        <v>20708</v>
      </c>
      <c r="R817" s="277" t="s">
        <v>22953</v>
      </c>
      <c r="S817" s="277" t="s">
        <v>193</v>
      </c>
      <c r="T817" s="277" t="s">
        <v>3378</v>
      </c>
      <c r="V817" s="277" t="s">
        <v>995</v>
      </c>
    </row>
    <row r="818" spans="1:22" ht="12.6" hidden="1" customHeight="1">
      <c r="A818" s="277" t="s">
        <v>185</v>
      </c>
      <c r="B818" s="277" t="s">
        <v>70</v>
      </c>
      <c r="C818" s="277" t="s">
        <v>186</v>
      </c>
      <c r="D818" s="277" t="s">
        <v>149</v>
      </c>
      <c r="E818" s="277" t="s">
        <v>19485</v>
      </c>
      <c r="F818" s="277" t="s">
        <v>27</v>
      </c>
      <c r="G818" s="277" t="s">
        <v>189</v>
      </c>
      <c r="H818" s="277" t="s">
        <v>21017</v>
      </c>
      <c r="I818" s="277" t="s">
        <v>23164</v>
      </c>
      <c r="J818" s="277" t="s">
        <v>422</v>
      </c>
      <c r="N818" s="277" t="s">
        <v>20033</v>
      </c>
      <c r="O818" s="277" t="s">
        <v>366</v>
      </c>
      <c r="P818" s="277" t="s">
        <v>442</v>
      </c>
      <c r="Q818" s="277" t="s">
        <v>20713</v>
      </c>
      <c r="R818" s="277" t="s">
        <v>22954</v>
      </c>
      <c r="S818" s="277" t="s">
        <v>193</v>
      </c>
      <c r="T818" s="277" t="s">
        <v>1396</v>
      </c>
      <c r="V818" s="277" t="s">
        <v>995</v>
      </c>
    </row>
    <row r="819" spans="1:22" ht="12.6" hidden="1" customHeight="1">
      <c r="A819" s="277" t="s">
        <v>185</v>
      </c>
      <c r="B819" s="277" t="s">
        <v>70</v>
      </c>
      <c r="C819" s="277" t="s">
        <v>186</v>
      </c>
      <c r="D819" s="277" t="s">
        <v>149</v>
      </c>
      <c r="E819" s="277" t="s">
        <v>19486</v>
      </c>
      <c r="F819" s="277" t="s">
        <v>27</v>
      </c>
      <c r="G819" s="277" t="s">
        <v>189</v>
      </c>
      <c r="H819" s="277" t="s">
        <v>20868</v>
      </c>
      <c r="I819" s="277" t="s">
        <v>21120</v>
      </c>
      <c r="J819" s="277" t="s">
        <v>422</v>
      </c>
      <c r="N819" s="277" t="s">
        <v>20033</v>
      </c>
      <c r="O819" s="277" t="s">
        <v>366</v>
      </c>
      <c r="P819" s="277" t="s">
        <v>442</v>
      </c>
      <c r="Q819" s="277" t="s">
        <v>20233</v>
      </c>
      <c r="R819" s="277" t="s">
        <v>22955</v>
      </c>
      <c r="S819" s="277" t="s">
        <v>193</v>
      </c>
      <c r="T819" s="277" t="s">
        <v>461</v>
      </c>
      <c r="V819" s="277" t="s">
        <v>995</v>
      </c>
    </row>
    <row r="820" spans="1:22" ht="12.6" hidden="1" customHeight="1">
      <c r="A820" s="277" t="s">
        <v>185</v>
      </c>
      <c r="B820" s="277" t="s">
        <v>70</v>
      </c>
      <c r="C820" s="277" t="s">
        <v>186</v>
      </c>
      <c r="D820" s="277" t="s">
        <v>149</v>
      </c>
      <c r="E820" s="277" t="s">
        <v>19487</v>
      </c>
      <c r="F820" s="277" t="s">
        <v>27</v>
      </c>
      <c r="G820" s="277" t="s">
        <v>189</v>
      </c>
      <c r="H820" s="277" t="s">
        <v>21021</v>
      </c>
      <c r="I820" s="277" t="s">
        <v>1223</v>
      </c>
      <c r="J820" s="277" t="s">
        <v>422</v>
      </c>
      <c r="N820" s="277" t="s">
        <v>20033</v>
      </c>
      <c r="O820" s="277" t="s">
        <v>366</v>
      </c>
      <c r="P820" s="277" t="s">
        <v>442</v>
      </c>
      <c r="Q820" s="277" t="s">
        <v>20722</v>
      </c>
      <c r="R820" s="277" t="s">
        <v>22431</v>
      </c>
      <c r="S820" s="277" t="s">
        <v>22430</v>
      </c>
      <c r="T820" s="277" t="s">
        <v>1339</v>
      </c>
    </row>
    <row r="821" spans="1:22" ht="12.6" hidden="1" customHeight="1">
      <c r="A821" s="277" t="s">
        <v>185</v>
      </c>
      <c r="B821" s="277" t="s">
        <v>70</v>
      </c>
      <c r="C821" s="277" t="s">
        <v>186</v>
      </c>
      <c r="D821" s="277" t="s">
        <v>149</v>
      </c>
      <c r="E821" s="277" t="s">
        <v>19488</v>
      </c>
      <c r="F821" s="277" t="s">
        <v>27</v>
      </c>
      <c r="G821" s="277" t="s">
        <v>189</v>
      </c>
      <c r="H821" s="277" t="s">
        <v>21018</v>
      </c>
      <c r="I821" s="277" t="s">
        <v>23173</v>
      </c>
      <c r="J821" s="277" t="s">
        <v>422</v>
      </c>
      <c r="N821" s="277" t="s">
        <v>20033</v>
      </c>
      <c r="O821" s="277" t="s">
        <v>366</v>
      </c>
      <c r="P821" s="277" t="s">
        <v>442</v>
      </c>
      <c r="Q821" s="277" t="s">
        <v>20714</v>
      </c>
      <c r="R821" s="277" t="s">
        <v>22956</v>
      </c>
      <c r="S821" s="277" t="s">
        <v>193</v>
      </c>
      <c r="T821" s="277" t="s">
        <v>1396</v>
      </c>
      <c r="V821" s="277" t="s">
        <v>995</v>
      </c>
    </row>
    <row r="822" spans="1:22" ht="12.6" hidden="1" customHeight="1">
      <c r="A822" s="277" t="s">
        <v>185</v>
      </c>
      <c r="B822" s="277" t="s">
        <v>70</v>
      </c>
      <c r="C822" s="277" t="s">
        <v>186</v>
      </c>
      <c r="D822" s="277" t="s">
        <v>149</v>
      </c>
      <c r="E822" s="277" t="s">
        <v>19489</v>
      </c>
      <c r="F822" s="277" t="s">
        <v>27</v>
      </c>
      <c r="G822" s="277" t="s">
        <v>189</v>
      </c>
      <c r="H822" s="277" t="s">
        <v>20317</v>
      </c>
      <c r="I822" s="277" t="s">
        <v>649</v>
      </c>
      <c r="J822" s="277" t="s">
        <v>422</v>
      </c>
      <c r="N822" s="277" t="s">
        <v>20033</v>
      </c>
      <c r="O822" s="277" t="s">
        <v>366</v>
      </c>
      <c r="P822" s="277" t="s">
        <v>442</v>
      </c>
      <c r="Q822" s="277" t="s">
        <v>20318</v>
      </c>
      <c r="R822" s="277" t="s">
        <v>22957</v>
      </c>
      <c r="S822" s="277" t="s">
        <v>193</v>
      </c>
      <c r="T822" s="277" t="s">
        <v>651</v>
      </c>
      <c r="V822" s="277" t="s">
        <v>995</v>
      </c>
    </row>
    <row r="823" spans="1:22" ht="12.6" hidden="1" customHeight="1">
      <c r="A823" s="277" t="s">
        <v>185</v>
      </c>
      <c r="B823" s="277" t="s">
        <v>70</v>
      </c>
      <c r="C823" s="277" t="s">
        <v>186</v>
      </c>
      <c r="D823" s="277" t="s">
        <v>149</v>
      </c>
      <c r="E823" s="277" t="s">
        <v>19490</v>
      </c>
      <c r="F823" s="277" t="s">
        <v>27</v>
      </c>
      <c r="G823" s="277" t="s">
        <v>189</v>
      </c>
      <c r="H823" s="277" t="s">
        <v>21016</v>
      </c>
      <c r="I823" s="277" t="s">
        <v>835</v>
      </c>
      <c r="J823" s="277" t="s">
        <v>422</v>
      </c>
      <c r="N823" s="277" t="s">
        <v>20033</v>
      </c>
      <c r="O823" s="277" t="s">
        <v>366</v>
      </c>
      <c r="P823" s="277" t="s">
        <v>442</v>
      </c>
      <c r="Q823" s="277" t="s">
        <v>20712</v>
      </c>
      <c r="R823" s="277" t="s">
        <v>22958</v>
      </c>
      <c r="S823" s="277" t="s">
        <v>193</v>
      </c>
      <c r="T823" s="277" t="s">
        <v>1396</v>
      </c>
      <c r="V823" s="277" t="s">
        <v>995</v>
      </c>
    </row>
    <row r="824" spans="1:22" ht="12.6" hidden="1" customHeight="1">
      <c r="A824" s="277" t="s">
        <v>185</v>
      </c>
      <c r="B824" s="277" t="s">
        <v>70</v>
      </c>
      <c r="C824" s="277" t="s">
        <v>186</v>
      </c>
      <c r="D824" s="277" t="s">
        <v>149</v>
      </c>
      <c r="E824" s="277" t="s">
        <v>19491</v>
      </c>
      <c r="F824" s="277" t="s">
        <v>27</v>
      </c>
      <c r="G824" s="277" t="s">
        <v>189</v>
      </c>
      <c r="H824" s="277" t="s">
        <v>20960</v>
      </c>
      <c r="I824" s="277" t="s">
        <v>23175</v>
      </c>
      <c r="J824" s="277" t="s">
        <v>422</v>
      </c>
      <c r="N824" s="277" t="s">
        <v>20033</v>
      </c>
      <c r="O824" s="277" t="s">
        <v>366</v>
      </c>
      <c r="P824" s="277" t="s">
        <v>442</v>
      </c>
      <c r="Q824" s="277" t="s">
        <v>20534</v>
      </c>
      <c r="R824" s="277" t="s">
        <v>22959</v>
      </c>
      <c r="S824" s="277" t="s">
        <v>193</v>
      </c>
      <c r="T824" s="277" t="s">
        <v>1264</v>
      </c>
      <c r="V824" s="277" t="s">
        <v>995</v>
      </c>
    </row>
    <row r="825" spans="1:22" ht="12.6" hidden="1" customHeight="1">
      <c r="A825" s="277" t="s">
        <v>185</v>
      </c>
      <c r="B825" s="277" t="s">
        <v>70</v>
      </c>
      <c r="C825" s="277" t="s">
        <v>186</v>
      </c>
      <c r="D825" s="277" t="s">
        <v>149</v>
      </c>
      <c r="E825" s="277" t="s">
        <v>19492</v>
      </c>
      <c r="F825" s="277" t="s">
        <v>27</v>
      </c>
      <c r="G825" s="277" t="s">
        <v>189</v>
      </c>
      <c r="H825" s="277" t="s">
        <v>21021</v>
      </c>
      <c r="I825" s="277" t="s">
        <v>1223</v>
      </c>
      <c r="J825" s="277" t="s">
        <v>422</v>
      </c>
      <c r="N825" s="277" t="s">
        <v>20033</v>
      </c>
      <c r="O825" s="277" t="s">
        <v>366</v>
      </c>
      <c r="P825" s="277" t="s">
        <v>442</v>
      </c>
      <c r="Q825" s="277" t="s">
        <v>20722</v>
      </c>
      <c r="R825" s="277" t="s">
        <v>23312</v>
      </c>
      <c r="S825" s="277" t="s">
        <v>23313</v>
      </c>
      <c r="T825" s="277" t="s">
        <v>1339</v>
      </c>
      <c r="U825" s="277" t="s">
        <v>9928</v>
      </c>
    </row>
    <row r="826" spans="1:22" ht="12.6" hidden="1" customHeight="1">
      <c r="A826" s="277" t="s">
        <v>185</v>
      </c>
      <c r="B826" s="277" t="s">
        <v>70</v>
      </c>
      <c r="C826" s="277" t="s">
        <v>186</v>
      </c>
      <c r="D826" s="277" t="s">
        <v>149</v>
      </c>
      <c r="E826" s="277" t="s">
        <v>19493</v>
      </c>
      <c r="F826" s="277" t="s">
        <v>27</v>
      </c>
      <c r="G826" s="277" t="s">
        <v>189</v>
      </c>
      <c r="H826" s="277" t="s">
        <v>20958</v>
      </c>
      <c r="I826" s="277" t="s">
        <v>1091</v>
      </c>
      <c r="J826" s="277" t="s">
        <v>422</v>
      </c>
      <c r="N826" s="277" t="s">
        <v>20033</v>
      </c>
      <c r="O826" s="277" t="s">
        <v>366</v>
      </c>
      <c r="P826" s="277" t="s">
        <v>442</v>
      </c>
      <c r="Q826" s="277" t="s">
        <v>20532</v>
      </c>
      <c r="R826" s="277" t="s">
        <v>22960</v>
      </c>
      <c r="S826" s="277" t="s">
        <v>193</v>
      </c>
      <c r="T826" s="277" t="s">
        <v>1264</v>
      </c>
      <c r="V826" s="277" t="s">
        <v>995</v>
      </c>
    </row>
    <row r="827" spans="1:22" ht="12.6" hidden="1" customHeight="1">
      <c r="A827" s="277" t="s">
        <v>185</v>
      </c>
      <c r="B827" s="277" t="s">
        <v>70</v>
      </c>
      <c r="C827" s="277" t="s">
        <v>186</v>
      </c>
      <c r="D827" s="277" t="s">
        <v>149</v>
      </c>
      <c r="E827" s="277" t="s">
        <v>19494</v>
      </c>
      <c r="F827" s="277" t="s">
        <v>27</v>
      </c>
      <c r="G827" s="277" t="s">
        <v>189</v>
      </c>
      <c r="H827" s="277" t="s">
        <v>20854</v>
      </c>
      <c r="I827" s="277" t="s">
        <v>23172</v>
      </c>
      <c r="J827" s="277" t="s">
        <v>455</v>
      </c>
      <c r="N827" s="277" t="s">
        <v>7147</v>
      </c>
      <c r="O827" s="277" t="s">
        <v>366</v>
      </c>
      <c r="P827" s="277" t="s">
        <v>442</v>
      </c>
      <c r="Q827" s="277" t="s">
        <v>20190</v>
      </c>
      <c r="R827" s="277" t="s">
        <v>22961</v>
      </c>
      <c r="S827" s="277" t="s">
        <v>193</v>
      </c>
      <c r="T827" s="277" t="s">
        <v>7206</v>
      </c>
      <c r="V827" s="277" t="s">
        <v>995</v>
      </c>
    </row>
    <row r="828" spans="1:22" ht="12.6" hidden="1" customHeight="1">
      <c r="A828" s="277" t="s">
        <v>185</v>
      </c>
      <c r="B828" s="277" t="s">
        <v>70</v>
      </c>
      <c r="C828" s="277" t="s">
        <v>186</v>
      </c>
      <c r="D828" s="277" t="s">
        <v>11389</v>
      </c>
      <c r="E828" s="277" t="s">
        <v>19495</v>
      </c>
      <c r="F828" s="277" t="s">
        <v>27</v>
      </c>
      <c r="G828" s="277" t="s">
        <v>189</v>
      </c>
      <c r="H828" s="277" t="s">
        <v>20796</v>
      </c>
      <c r="I828" s="277" t="s">
        <v>1246</v>
      </c>
      <c r="J828" s="277" t="s">
        <v>455</v>
      </c>
      <c r="N828" s="277" t="s">
        <v>7147</v>
      </c>
      <c r="O828" s="277" t="s">
        <v>366</v>
      </c>
      <c r="P828" s="277" t="s">
        <v>442</v>
      </c>
      <c r="Q828" s="277" t="s">
        <v>20797</v>
      </c>
      <c r="R828" s="277" t="s">
        <v>22851</v>
      </c>
      <c r="S828" s="277" t="s">
        <v>22852</v>
      </c>
      <c r="T828" s="277" t="s">
        <v>1215</v>
      </c>
    </row>
    <row r="829" spans="1:22" ht="12.6" hidden="1" customHeight="1">
      <c r="A829" s="277" t="s">
        <v>185</v>
      </c>
      <c r="B829" s="277" t="s">
        <v>70</v>
      </c>
      <c r="C829" s="277" t="s">
        <v>186</v>
      </c>
      <c r="D829" s="277" t="s">
        <v>11389</v>
      </c>
      <c r="E829" s="277" t="s">
        <v>19496</v>
      </c>
      <c r="F829" s="277" t="s">
        <v>27</v>
      </c>
      <c r="G829" s="277" t="s">
        <v>189</v>
      </c>
      <c r="H829" s="277" t="s">
        <v>21024</v>
      </c>
      <c r="I829" s="277" t="s">
        <v>1223</v>
      </c>
      <c r="J829" s="277" t="s">
        <v>455</v>
      </c>
      <c r="N829" s="277" t="s">
        <v>7147</v>
      </c>
      <c r="O829" s="277" t="s">
        <v>366</v>
      </c>
      <c r="P829" s="277" t="s">
        <v>442</v>
      </c>
      <c r="Q829" s="277" t="s">
        <v>20726</v>
      </c>
      <c r="R829" s="277" t="s">
        <v>22849</v>
      </c>
      <c r="S829" s="277" t="s">
        <v>22850</v>
      </c>
      <c r="T829" s="277" t="s">
        <v>1339</v>
      </c>
    </row>
    <row r="830" spans="1:22" ht="12.6" hidden="1" customHeight="1">
      <c r="A830" s="277" t="s">
        <v>185</v>
      </c>
      <c r="B830" s="277" t="s">
        <v>70</v>
      </c>
      <c r="C830" s="277" t="s">
        <v>186</v>
      </c>
      <c r="D830" s="277" t="s">
        <v>11392</v>
      </c>
      <c r="E830" s="277" t="s">
        <v>19497</v>
      </c>
      <c r="F830" s="277" t="s">
        <v>27</v>
      </c>
      <c r="G830" s="277" t="s">
        <v>189</v>
      </c>
      <c r="H830" s="277" t="s">
        <v>20159</v>
      </c>
      <c r="I830" s="277" t="s">
        <v>1283</v>
      </c>
      <c r="J830" s="277" t="s">
        <v>455</v>
      </c>
      <c r="N830" s="277" t="s">
        <v>7147</v>
      </c>
      <c r="O830" s="277" t="s">
        <v>366</v>
      </c>
      <c r="P830" s="277" t="s">
        <v>442</v>
      </c>
      <c r="Q830" s="277" t="s">
        <v>20160</v>
      </c>
      <c r="R830" s="277" t="s">
        <v>22857</v>
      </c>
      <c r="S830" s="277" t="s">
        <v>22858</v>
      </c>
      <c r="T830" s="277" t="s">
        <v>1288</v>
      </c>
    </row>
    <row r="831" spans="1:22" ht="12.6" hidden="1" customHeight="1">
      <c r="A831" s="277" t="s">
        <v>185</v>
      </c>
      <c r="B831" s="277" t="s">
        <v>70</v>
      </c>
      <c r="C831" s="277" t="s">
        <v>186</v>
      </c>
      <c r="D831" s="277" t="s">
        <v>11393</v>
      </c>
      <c r="E831" s="277" t="s">
        <v>19498</v>
      </c>
      <c r="F831" s="277" t="s">
        <v>27</v>
      </c>
      <c r="G831" s="277" t="s">
        <v>189</v>
      </c>
      <c r="H831" s="277" t="s">
        <v>22868</v>
      </c>
      <c r="I831" s="277" t="s">
        <v>765</v>
      </c>
      <c r="J831" s="277" t="s">
        <v>422</v>
      </c>
      <c r="N831" s="277" t="s">
        <v>20033</v>
      </c>
      <c r="O831" s="277" t="s">
        <v>366</v>
      </c>
      <c r="P831" s="277" t="s">
        <v>442</v>
      </c>
      <c r="Q831" s="277" t="s">
        <v>20071</v>
      </c>
      <c r="R831" s="277" t="s">
        <v>22869</v>
      </c>
      <c r="S831" s="277" t="s">
        <v>200</v>
      </c>
      <c r="T831" s="277" t="s">
        <v>767</v>
      </c>
    </row>
    <row r="832" spans="1:22" ht="12.6" hidden="1" customHeight="1">
      <c r="A832" s="277" t="s">
        <v>185</v>
      </c>
      <c r="B832" s="277" t="s">
        <v>70</v>
      </c>
      <c r="C832" s="277" t="s">
        <v>186</v>
      </c>
      <c r="D832" s="277" t="s">
        <v>11393</v>
      </c>
      <c r="E832" s="277" t="s">
        <v>19499</v>
      </c>
      <c r="F832" s="277" t="s">
        <v>27</v>
      </c>
      <c r="G832" s="277" t="s">
        <v>189</v>
      </c>
      <c r="H832" s="277" t="s">
        <v>20769</v>
      </c>
      <c r="I832" s="277" t="s">
        <v>23176</v>
      </c>
      <c r="J832" s="277" t="s">
        <v>422</v>
      </c>
      <c r="N832" s="277" t="s">
        <v>20033</v>
      </c>
      <c r="O832" s="277" t="s">
        <v>366</v>
      </c>
      <c r="P832" s="277" t="s">
        <v>442</v>
      </c>
      <c r="Q832" s="277" t="s">
        <v>16813</v>
      </c>
      <c r="R832" s="277" t="s">
        <v>22870</v>
      </c>
      <c r="S832" s="277" t="s">
        <v>193</v>
      </c>
      <c r="T832" s="277" t="s">
        <v>535</v>
      </c>
    </row>
    <row r="833" spans="1:22" ht="12.6" hidden="1" customHeight="1">
      <c r="A833" s="277" t="s">
        <v>185</v>
      </c>
      <c r="B833" s="277" t="s">
        <v>70</v>
      </c>
      <c r="C833" s="277" t="s">
        <v>186</v>
      </c>
      <c r="D833" s="277" t="s">
        <v>11393</v>
      </c>
      <c r="E833" s="277" t="s">
        <v>19500</v>
      </c>
      <c r="F833" s="277" t="s">
        <v>27</v>
      </c>
      <c r="G833" s="277" t="s">
        <v>189</v>
      </c>
      <c r="H833" s="277" t="s">
        <v>20966</v>
      </c>
      <c r="I833" s="277" t="s">
        <v>23163</v>
      </c>
      <c r="J833" s="277" t="s">
        <v>422</v>
      </c>
      <c r="N833" s="277" t="s">
        <v>20033</v>
      </c>
      <c r="O833" s="277" t="s">
        <v>366</v>
      </c>
      <c r="P833" s="277" t="s">
        <v>442</v>
      </c>
      <c r="Q833" s="277" t="s">
        <v>20545</v>
      </c>
      <c r="R833" s="277" t="s">
        <v>22871</v>
      </c>
      <c r="S833" s="277" t="s">
        <v>22872</v>
      </c>
      <c r="T833" s="277" t="s">
        <v>1120</v>
      </c>
    </row>
    <row r="834" spans="1:22" ht="12.6" hidden="1" customHeight="1">
      <c r="A834" s="277" t="s">
        <v>185</v>
      </c>
      <c r="B834" s="277" t="s">
        <v>70</v>
      </c>
      <c r="C834" s="277" t="s">
        <v>186</v>
      </c>
      <c r="D834" s="277" t="s">
        <v>11393</v>
      </c>
      <c r="E834" s="277" t="s">
        <v>19501</v>
      </c>
      <c r="F834" s="277" t="s">
        <v>27</v>
      </c>
      <c r="G834" s="277" t="s">
        <v>189</v>
      </c>
      <c r="H834" s="277" t="s">
        <v>21105</v>
      </c>
      <c r="I834" s="277" t="s">
        <v>20195</v>
      </c>
      <c r="J834" s="277" t="s">
        <v>422</v>
      </c>
      <c r="N834" s="277" t="s">
        <v>20033</v>
      </c>
      <c r="O834" s="277" t="s">
        <v>366</v>
      </c>
      <c r="P834" s="277" t="s">
        <v>442</v>
      </c>
      <c r="Q834" s="277" t="s">
        <v>21060</v>
      </c>
      <c r="R834" s="277" t="s">
        <v>23315</v>
      </c>
      <c r="S834" s="277" t="s">
        <v>23316</v>
      </c>
      <c r="T834" s="277" t="s">
        <v>1530</v>
      </c>
      <c r="U834" s="277" t="s">
        <v>9928</v>
      </c>
    </row>
    <row r="835" spans="1:22" ht="12.6" hidden="1" customHeight="1">
      <c r="A835" s="277" t="s">
        <v>185</v>
      </c>
      <c r="B835" s="277" t="s">
        <v>70</v>
      </c>
      <c r="C835" s="277" t="s">
        <v>186</v>
      </c>
      <c r="D835" s="277" t="s">
        <v>11393</v>
      </c>
      <c r="E835" s="277" t="s">
        <v>19502</v>
      </c>
      <c r="F835" s="277" t="s">
        <v>27</v>
      </c>
      <c r="G835" s="277" t="s">
        <v>189</v>
      </c>
      <c r="H835" s="277" t="s">
        <v>20312</v>
      </c>
      <c r="I835" s="277" t="s">
        <v>649</v>
      </c>
      <c r="J835" s="277" t="s">
        <v>455</v>
      </c>
      <c r="N835" s="277" t="s">
        <v>7147</v>
      </c>
      <c r="O835" s="277" t="s">
        <v>366</v>
      </c>
      <c r="P835" s="277" t="s">
        <v>442</v>
      </c>
      <c r="Q835" s="277" t="s">
        <v>16425</v>
      </c>
      <c r="R835" s="277" t="s">
        <v>22962</v>
      </c>
      <c r="S835" s="277" t="s">
        <v>193</v>
      </c>
      <c r="T835" s="277" t="s">
        <v>651</v>
      </c>
      <c r="V835" s="277" t="s">
        <v>995</v>
      </c>
    </row>
    <row r="836" spans="1:22" ht="12.6" hidden="1" customHeight="1">
      <c r="A836" s="277" t="s">
        <v>185</v>
      </c>
      <c r="B836" s="277" t="s">
        <v>70</v>
      </c>
      <c r="C836" s="277" t="s">
        <v>186</v>
      </c>
      <c r="D836" s="277" t="s">
        <v>11393</v>
      </c>
      <c r="E836" s="277" t="s">
        <v>19503</v>
      </c>
      <c r="F836" s="277" t="s">
        <v>27</v>
      </c>
      <c r="G836" s="277" t="s">
        <v>189</v>
      </c>
      <c r="H836" s="277" t="s">
        <v>20655</v>
      </c>
      <c r="I836" s="277" t="s">
        <v>5921</v>
      </c>
      <c r="J836" s="277" t="s">
        <v>422</v>
      </c>
      <c r="N836" s="277" t="s">
        <v>20033</v>
      </c>
      <c r="O836" s="277" t="s">
        <v>366</v>
      </c>
      <c r="P836" s="277" t="s">
        <v>442</v>
      </c>
      <c r="Q836" s="277" t="s">
        <v>20656</v>
      </c>
      <c r="R836" s="277" t="s">
        <v>22963</v>
      </c>
      <c r="S836" s="277" t="s">
        <v>193</v>
      </c>
      <c r="T836" s="277" t="s">
        <v>472</v>
      </c>
      <c r="V836" s="277" t="s">
        <v>995</v>
      </c>
    </row>
    <row r="837" spans="1:22" ht="12.6" hidden="1" customHeight="1">
      <c r="A837" s="277" t="s">
        <v>185</v>
      </c>
      <c r="B837" s="277" t="s">
        <v>70</v>
      </c>
      <c r="C837" s="277" t="s">
        <v>186</v>
      </c>
      <c r="D837" s="277" t="s">
        <v>11393</v>
      </c>
      <c r="E837" s="277" t="s">
        <v>19504</v>
      </c>
      <c r="F837" s="277" t="s">
        <v>27</v>
      </c>
      <c r="G837" s="277" t="s">
        <v>189</v>
      </c>
      <c r="H837" s="277" t="s">
        <v>20657</v>
      </c>
      <c r="I837" s="277" t="s">
        <v>5921</v>
      </c>
      <c r="J837" s="277" t="s">
        <v>455</v>
      </c>
      <c r="N837" s="277" t="s">
        <v>7147</v>
      </c>
      <c r="O837" s="277" t="s">
        <v>366</v>
      </c>
      <c r="P837" s="277" t="s">
        <v>442</v>
      </c>
      <c r="Q837" s="277" t="s">
        <v>20656</v>
      </c>
      <c r="R837" s="277" t="s">
        <v>22964</v>
      </c>
      <c r="S837" s="277" t="s">
        <v>193</v>
      </c>
      <c r="T837" s="277" t="s">
        <v>472</v>
      </c>
      <c r="V837" s="277" t="s">
        <v>995</v>
      </c>
    </row>
    <row r="838" spans="1:22" ht="12.6" hidden="1" customHeight="1">
      <c r="A838" s="277" t="s">
        <v>185</v>
      </c>
      <c r="B838" s="277" t="s">
        <v>70</v>
      </c>
      <c r="C838" s="277" t="s">
        <v>186</v>
      </c>
      <c r="D838" s="277" t="s">
        <v>11393</v>
      </c>
      <c r="E838" s="277" t="s">
        <v>19505</v>
      </c>
      <c r="F838" s="277" t="s">
        <v>27</v>
      </c>
      <c r="G838" s="277" t="s">
        <v>189</v>
      </c>
      <c r="H838" s="277" t="s">
        <v>20273</v>
      </c>
      <c r="I838" s="277" t="s">
        <v>475</v>
      </c>
      <c r="J838" s="277" t="s">
        <v>422</v>
      </c>
      <c r="N838" s="277" t="s">
        <v>20033</v>
      </c>
      <c r="O838" s="277" t="s">
        <v>366</v>
      </c>
      <c r="P838" s="277" t="s">
        <v>442</v>
      </c>
      <c r="Q838" s="277" t="s">
        <v>20274</v>
      </c>
      <c r="R838" s="277" t="s">
        <v>22965</v>
      </c>
      <c r="S838" s="277" t="s">
        <v>193</v>
      </c>
      <c r="T838" s="277" t="s">
        <v>472</v>
      </c>
      <c r="V838" s="277" t="s">
        <v>995</v>
      </c>
    </row>
    <row r="839" spans="1:22" ht="12.6" hidden="1" customHeight="1">
      <c r="A839" s="277" t="s">
        <v>185</v>
      </c>
      <c r="B839" s="277" t="s">
        <v>70</v>
      </c>
      <c r="C839" s="277" t="s">
        <v>186</v>
      </c>
      <c r="D839" s="277" t="s">
        <v>11393</v>
      </c>
      <c r="E839" s="277" t="s">
        <v>19506</v>
      </c>
      <c r="F839" s="277" t="s">
        <v>27</v>
      </c>
      <c r="G839" s="277" t="s">
        <v>189</v>
      </c>
      <c r="H839" s="277" t="s">
        <v>20275</v>
      </c>
      <c r="I839" s="277" t="s">
        <v>475</v>
      </c>
      <c r="J839" s="277" t="s">
        <v>455</v>
      </c>
      <c r="N839" s="277" t="s">
        <v>7147</v>
      </c>
      <c r="O839" s="277" t="s">
        <v>366</v>
      </c>
      <c r="P839" s="277" t="s">
        <v>442</v>
      </c>
      <c r="Q839" s="277" t="s">
        <v>20276</v>
      </c>
      <c r="R839" s="277" t="s">
        <v>22966</v>
      </c>
      <c r="S839" s="277" t="s">
        <v>193</v>
      </c>
      <c r="T839" s="277" t="s">
        <v>472</v>
      </c>
      <c r="V839" s="277" t="s">
        <v>995</v>
      </c>
    </row>
    <row r="840" spans="1:22" ht="12.6" customHeight="1">
      <c r="A840" s="277" t="s">
        <v>185</v>
      </c>
      <c r="B840" s="277" t="s">
        <v>70</v>
      </c>
      <c r="C840" s="277" t="s">
        <v>186</v>
      </c>
      <c r="D840" s="277" t="s">
        <v>11393</v>
      </c>
      <c r="E840" s="277" t="s">
        <v>19507</v>
      </c>
      <c r="F840" s="277" t="s">
        <v>26</v>
      </c>
      <c r="G840" s="277" t="s">
        <v>189</v>
      </c>
      <c r="H840" s="277" t="s">
        <v>23154</v>
      </c>
      <c r="I840" s="277" t="s">
        <v>1638</v>
      </c>
      <c r="O840" s="277" t="s">
        <v>366</v>
      </c>
      <c r="P840" s="277" t="s">
        <v>442</v>
      </c>
      <c r="Q840" s="277" t="s">
        <v>2833</v>
      </c>
      <c r="R840" s="277" t="s">
        <v>22967</v>
      </c>
      <c r="S840" s="277" t="s">
        <v>193</v>
      </c>
      <c r="T840" s="277" t="s">
        <v>651</v>
      </c>
      <c r="V840" s="277" t="s">
        <v>995</v>
      </c>
    </row>
    <row r="841" spans="1:22" ht="12.6" hidden="1" customHeight="1">
      <c r="A841" s="277" t="s">
        <v>185</v>
      </c>
      <c r="B841" s="277" t="s">
        <v>70</v>
      </c>
      <c r="C841" s="277" t="s">
        <v>186</v>
      </c>
      <c r="D841" s="277" t="s">
        <v>91</v>
      </c>
      <c r="E841" s="277" t="s">
        <v>19508</v>
      </c>
      <c r="F841" s="277" t="s">
        <v>30</v>
      </c>
      <c r="G841" s="277" t="s">
        <v>189</v>
      </c>
      <c r="H841" s="277" t="s">
        <v>22358</v>
      </c>
      <c r="I841" s="277" t="s">
        <v>765</v>
      </c>
      <c r="J841" s="277" t="s">
        <v>608</v>
      </c>
      <c r="K841" s="277">
        <v>361</v>
      </c>
      <c r="L841" s="277" t="s">
        <v>62</v>
      </c>
      <c r="M841" s="277" t="s">
        <v>687</v>
      </c>
      <c r="N841" s="277" t="s">
        <v>15916</v>
      </c>
      <c r="O841" s="277" t="s">
        <v>366</v>
      </c>
      <c r="P841" s="277" t="s">
        <v>20073</v>
      </c>
      <c r="Q841" s="277" t="s">
        <v>22359</v>
      </c>
      <c r="R841" s="277" t="s">
        <v>22702</v>
      </c>
      <c r="S841" s="277" t="s">
        <v>22701</v>
      </c>
      <c r="T841" s="277" t="s">
        <v>767</v>
      </c>
    </row>
    <row r="842" spans="1:22" ht="12.6" hidden="1" customHeight="1">
      <c r="A842" s="277" t="s">
        <v>185</v>
      </c>
      <c r="B842" s="277" t="s">
        <v>70</v>
      </c>
      <c r="C842" s="277" t="s">
        <v>186</v>
      </c>
      <c r="D842" s="277" t="s">
        <v>11395</v>
      </c>
      <c r="E842" s="277" t="s">
        <v>19509</v>
      </c>
      <c r="F842" s="277" t="s">
        <v>27</v>
      </c>
      <c r="G842" s="277" t="s">
        <v>189</v>
      </c>
      <c r="H842" s="277" t="s">
        <v>20798</v>
      </c>
      <c r="I842" s="277" t="s">
        <v>765</v>
      </c>
      <c r="J842" s="277" t="s">
        <v>422</v>
      </c>
      <c r="N842" s="277" t="s">
        <v>20033</v>
      </c>
      <c r="O842" s="277" t="s">
        <v>366</v>
      </c>
      <c r="P842" s="277" t="s">
        <v>442</v>
      </c>
      <c r="Q842" s="277" t="s">
        <v>20065</v>
      </c>
      <c r="R842" s="277" t="s">
        <v>22968</v>
      </c>
      <c r="S842" s="277" t="s">
        <v>193</v>
      </c>
      <c r="T842" s="277" t="s">
        <v>767</v>
      </c>
      <c r="V842" s="277" t="s">
        <v>995</v>
      </c>
    </row>
    <row r="843" spans="1:22" ht="12.6" hidden="1" customHeight="1">
      <c r="A843" s="277" t="s">
        <v>185</v>
      </c>
      <c r="B843" s="277" t="s">
        <v>70</v>
      </c>
      <c r="C843" s="277" t="s">
        <v>186</v>
      </c>
      <c r="D843" s="277" t="s">
        <v>91</v>
      </c>
      <c r="E843" s="277" t="s">
        <v>19510</v>
      </c>
      <c r="F843" s="277" t="s">
        <v>29</v>
      </c>
      <c r="G843" s="277" t="s">
        <v>189</v>
      </c>
      <c r="H843" s="277" t="s">
        <v>22695</v>
      </c>
      <c r="I843" s="277" t="s">
        <v>7235</v>
      </c>
      <c r="J843" s="277" t="s">
        <v>484</v>
      </c>
      <c r="K843" s="277">
        <v>3311</v>
      </c>
      <c r="L843" s="277" t="s">
        <v>76</v>
      </c>
      <c r="M843" s="277" t="s">
        <v>485</v>
      </c>
      <c r="N843" s="277" t="s">
        <v>16214</v>
      </c>
      <c r="O843" s="277" t="s">
        <v>229</v>
      </c>
      <c r="P843" s="277" t="s">
        <v>683</v>
      </c>
      <c r="Q843" s="277" t="s">
        <v>21249</v>
      </c>
      <c r="R843" s="277" t="s">
        <v>22969</v>
      </c>
      <c r="S843" s="277" t="s">
        <v>193</v>
      </c>
      <c r="T843" s="277" t="s">
        <v>556</v>
      </c>
      <c r="V843" s="277" t="s">
        <v>995</v>
      </c>
    </row>
    <row r="844" spans="1:22" ht="12.6" hidden="1" customHeight="1">
      <c r="A844" s="277" t="s">
        <v>185</v>
      </c>
      <c r="B844" s="277" t="s">
        <v>70</v>
      </c>
      <c r="C844" s="277" t="s">
        <v>186</v>
      </c>
      <c r="D844" s="277" t="s">
        <v>6896</v>
      </c>
      <c r="E844" s="277" t="s">
        <v>19511</v>
      </c>
      <c r="F844" s="277" t="s">
        <v>30</v>
      </c>
      <c r="G844" s="277" t="s">
        <v>189</v>
      </c>
      <c r="H844" s="277" t="s">
        <v>23304</v>
      </c>
      <c r="I844" s="277" t="s">
        <v>1091</v>
      </c>
      <c r="J844" s="277" t="s">
        <v>484</v>
      </c>
      <c r="K844" s="277">
        <v>3267</v>
      </c>
      <c r="L844" s="277" t="s">
        <v>83</v>
      </c>
      <c r="M844" s="277" t="s">
        <v>878</v>
      </c>
      <c r="N844" s="277" t="s">
        <v>7071</v>
      </c>
      <c r="O844" s="277" t="s">
        <v>366</v>
      </c>
      <c r="P844" s="277" t="s">
        <v>7357</v>
      </c>
      <c r="Q844" s="277" t="s">
        <v>21197</v>
      </c>
      <c r="R844" s="277" t="s">
        <v>23299</v>
      </c>
      <c r="S844" s="277" t="s">
        <v>23300</v>
      </c>
      <c r="T844" s="277" t="s">
        <v>767</v>
      </c>
      <c r="U844" s="277" t="s">
        <v>9928</v>
      </c>
    </row>
    <row r="845" spans="1:22" ht="12.6" hidden="1" customHeight="1">
      <c r="A845" s="277" t="s">
        <v>185</v>
      </c>
      <c r="B845" s="277" t="s">
        <v>70</v>
      </c>
      <c r="C845" s="277" t="s">
        <v>186</v>
      </c>
      <c r="D845" s="277" t="s">
        <v>6896</v>
      </c>
      <c r="E845" s="277" t="s">
        <v>19512</v>
      </c>
      <c r="F845" s="277" t="s">
        <v>29</v>
      </c>
      <c r="G845" s="277" t="s">
        <v>189</v>
      </c>
      <c r="H845" s="277" t="s">
        <v>22727</v>
      </c>
      <c r="I845" s="277" t="s">
        <v>23177</v>
      </c>
      <c r="J845" s="277" t="s">
        <v>1284</v>
      </c>
      <c r="K845" s="277">
        <v>47</v>
      </c>
      <c r="L845" s="277" t="s">
        <v>76</v>
      </c>
      <c r="M845" s="277" t="s">
        <v>878</v>
      </c>
      <c r="N845" s="277" t="s">
        <v>6988</v>
      </c>
      <c r="O845" s="277" t="s">
        <v>366</v>
      </c>
      <c r="P845" s="277" t="s">
        <v>7357</v>
      </c>
      <c r="Q845" s="277" t="s">
        <v>21240</v>
      </c>
      <c r="R845" s="277" t="s">
        <v>22970</v>
      </c>
      <c r="S845" s="277" t="s">
        <v>193</v>
      </c>
      <c r="T845" s="277" t="s">
        <v>1389</v>
      </c>
      <c r="V845" s="277" t="s">
        <v>995</v>
      </c>
    </row>
    <row r="846" spans="1:22" ht="12.6" hidden="1" customHeight="1">
      <c r="A846" s="277" t="s">
        <v>185</v>
      </c>
      <c r="B846" s="277" t="s">
        <v>70</v>
      </c>
      <c r="C846" s="277" t="s">
        <v>186</v>
      </c>
      <c r="D846" s="277" t="s">
        <v>91</v>
      </c>
      <c r="E846" s="277" t="s">
        <v>19513</v>
      </c>
      <c r="F846" s="277" t="s">
        <v>29</v>
      </c>
      <c r="G846" s="277" t="s">
        <v>189</v>
      </c>
      <c r="H846" s="277" t="s">
        <v>22698</v>
      </c>
      <c r="I846" s="277" t="s">
        <v>7235</v>
      </c>
      <c r="J846" s="277" t="s">
        <v>484</v>
      </c>
      <c r="K846" s="277">
        <v>3313</v>
      </c>
      <c r="L846" s="277" t="s">
        <v>73</v>
      </c>
      <c r="M846" s="277" t="s">
        <v>687</v>
      </c>
      <c r="N846" s="277" t="s">
        <v>15918</v>
      </c>
      <c r="O846" s="277" t="s">
        <v>206</v>
      </c>
      <c r="P846" s="277" t="s">
        <v>683</v>
      </c>
      <c r="Q846" s="277" t="s">
        <v>21376</v>
      </c>
      <c r="R846" s="277" t="s">
        <v>22823</v>
      </c>
      <c r="S846" s="277" t="s">
        <v>193</v>
      </c>
      <c r="T846" s="277" t="s">
        <v>556</v>
      </c>
    </row>
    <row r="847" spans="1:22" ht="12.6" hidden="1" customHeight="1">
      <c r="A847" s="277" t="s">
        <v>185</v>
      </c>
      <c r="B847" s="277" t="s">
        <v>70</v>
      </c>
      <c r="C847" s="277" t="s">
        <v>186</v>
      </c>
      <c r="D847" s="277" t="s">
        <v>91</v>
      </c>
      <c r="E847" s="277" t="s">
        <v>19514</v>
      </c>
      <c r="F847" s="277" t="s">
        <v>30</v>
      </c>
      <c r="G847" s="277" t="s">
        <v>189</v>
      </c>
      <c r="H847" s="277" t="s">
        <v>22357</v>
      </c>
      <c r="I847" s="277" t="s">
        <v>23178</v>
      </c>
      <c r="J847" s="277" t="s">
        <v>608</v>
      </c>
      <c r="K847" s="277">
        <v>350</v>
      </c>
      <c r="L847" s="277" t="s">
        <v>76</v>
      </c>
      <c r="M847" s="277" t="s">
        <v>485</v>
      </c>
      <c r="N847" s="277" t="s">
        <v>15918</v>
      </c>
      <c r="O847" s="277" t="s">
        <v>206</v>
      </c>
      <c r="P847" s="277" t="s">
        <v>20073</v>
      </c>
      <c r="Q847" s="277" t="s">
        <v>21200</v>
      </c>
      <c r="R847" s="277" t="s">
        <v>22839</v>
      </c>
      <c r="S847" s="277" t="s">
        <v>22841</v>
      </c>
      <c r="T847" s="277" t="s">
        <v>767</v>
      </c>
    </row>
    <row r="848" spans="1:22" ht="12.6" hidden="1" customHeight="1">
      <c r="A848" s="277" t="s">
        <v>185</v>
      </c>
      <c r="B848" s="277" t="s">
        <v>70</v>
      </c>
      <c r="C848" s="277" t="s">
        <v>186</v>
      </c>
      <c r="D848" s="277" t="s">
        <v>91</v>
      </c>
      <c r="E848" s="277" t="s">
        <v>19515</v>
      </c>
      <c r="F848" s="277" t="s">
        <v>30</v>
      </c>
      <c r="G848" s="277" t="s">
        <v>189</v>
      </c>
      <c r="H848" s="277" t="s">
        <v>22703</v>
      </c>
      <c r="I848" s="277" t="s">
        <v>23178</v>
      </c>
      <c r="J848" s="277" t="s">
        <v>608</v>
      </c>
      <c r="K848" s="277">
        <v>361</v>
      </c>
      <c r="L848" s="277" t="s">
        <v>73</v>
      </c>
      <c r="M848" s="277" t="s">
        <v>687</v>
      </c>
      <c r="N848" s="277" t="s">
        <v>15916</v>
      </c>
      <c r="O848" s="277" t="s">
        <v>366</v>
      </c>
      <c r="P848" s="277" t="s">
        <v>20073</v>
      </c>
      <c r="Q848" s="277" t="s">
        <v>22359</v>
      </c>
      <c r="R848" s="277" t="s">
        <v>22840</v>
      </c>
      <c r="S848" s="277" t="s">
        <v>22843</v>
      </c>
      <c r="T848" s="277" t="s">
        <v>767</v>
      </c>
    </row>
    <row r="849" spans="1:22" ht="12.6" hidden="1" customHeight="1">
      <c r="A849" s="277" t="s">
        <v>185</v>
      </c>
      <c r="B849" s="277" t="s">
        <v>70</v>
      </c>
      <c r="C849" s="277" t="s">
        <v>186</v>
      </c>
      <c r="D849" s="277" t="s">
        <v>11395</v>
      </c>
      <c r="E849" s="277" t="s">
        <v>19516</v>
      </c>
      <c r="F849" s="277" t="s">
        <v>27</v>
      </c>
      <c r="G849" s="277" t="s">
        <v>189</v>
      </c>
      <c r="H849" s="277" t="s">
        <v>20864</v>
      </c>
      <c r="I849" s="277" t="s">
        <v>23179</v>
      </c>
      <c r="J849" s="277" t="s">
        <v>422</v>
      </c>
      <c r="N849" s="277" t="s">
        <v>20033</v>
      </c>
      <c r="O849" s="277" t="s">
        <v>366</v>
      </c>
      <c r="P849" s="277" t="s">
        <v>442</v>
      </c>
      <c r="Q849" s="277" t="s">
        <v>21256</v>
      </c>
      <c r="R849" s="277" t="s">
        <v>22971</v>
      </c>
      <c r="S849" s="277" t="s">
        <v>193</v>
      </c>
      <c r="T849" s="277" t="s">
        <v>16254</v>
      </c>
      <c r="V849" s="277" t="s">
        <v>995</v>
      </c>
    </row>
    <row r="850" spans="1:22" ht="12.6" hidden="1" customHeight="1">
      <c r="A850" s="277" t="s">
        <v>185</v>
      </c>
      <c r="B850" s="277" t="s">
        <v>70</v>
      </c>
      <c r="C850" s="277" t="s">
        <v>186</v>
      </c>
      <c r="D850" s="277" t="s">
        <v>11391</v>
      </c>
      <c r="E850" s="277" t="s">
        <v>19517</v>
      </c>
      <c r="F850" s="277" t="s">
        <v>27</v>
      </c>
      <c r="G850" s="277" t="s">
        <v>189</v>
      </c>
      <c r="H850" s="277" t="s">
        <v>20030</v>
      </c>
      <c r="I850" s="277" t="s">
        <v>23168</v>
      </c>
      <c r="J850" s="277" t="s">
        <v>455</v>
      </c>
      <c r="N850" s="277" t="s">
        <v>7147</v>
      </c>
      <c r="O850" s="277" t="s">
        <v>366</v>
      </c>
      <c r="P850" s="277" t="s">
        <v>442</v>
      </c>
      <c r="Q850" s="277" t="s">
        <v>20031</v>
      </c>
      <c r="R850" s="277" t="s">
        <v>23438</v>
      </c>
      <c r="S850" s="277" t="s">
        <v>193</v>
      </c>
      <c r="T850" s="277" t="s">
        <v>1288</v>
      </c>
    </row>
    <row r="851" spans="1:22" ht="12.6" hidden="1" customHeight="1">
      <c r="A851" s="277" t="s">
        <v>185</v>
      </c>
      <c r="B851" s="277" t="s">
        <v>70</v>
      </c>
      <c r="C851" s="277" t="s">
        <v>186</v>
      </c>
      <c r="D851" s="277" t="s">
        <v>149</v>
      </c>
      <c r="E851" s="277" t="s">
        <v>19518</v>
      </c>
      <c r="F851" s="277" t="s">
        <v>27</v>
      </c>
      <c r="G851" s="277" t="s">
        <v>189</v>
      </c>
      <c r="H851" s="277" t="s">
        <v>20887</v>
      </c>
      <c r="I851" s="277" t="s">
        <v>23180</v>
      </c>
      <c r="J851" s="277" t="s">
        <v>455</v>
      </c>
      <c r="N851" s="277" t="s">
        <v>7147</v>
      </c>
      <c r="O851" s="277" t="s">
        <v>366</v>
      </c>
      <c r="P851" s="277" t="s">
        <v>442</v>
      </c>
      <c r="Q851" s="277" t="s">
        <v>20270</v>
      </c>
      <c r="R851" s="277" t="s">
        <v>22853</v>
      </c>
      <c r="S851" s="277" t="s">
        <v>193</v>
      </c>
      <c r="T851" s="277" t="s">
        <v>472</v>
      </c>
    </row>
    <row r="852" spans="1:22" ht="12.6" hidden="1" customHeight="1">
      <c r="A852" s="277" t="s">
        <v>185</v>
      </c>
      <c r="B852" s="277" t="s">
        <v>70</v>
      </c>
      <c r="C852" s="277" t="s">
        <v>186</v>
      </c>
      <c r="D852" s="277" t="s">
        <v>11391</v>
      </c>
      <c r="E852" s="277" t="s">
        <v>19519</v>
      </c>
      <c r="F852" s="277" t="s">
        <v>27</v>
      </c>
      <c r="G852" s="277" t="s">
        <v>189</v>
      </c>
      <c r="H852" s="277" t="s">
        <v>20514</v>
      </c>
      <c r="I852" s="277" t="s">
        <v>947</v>
      </c>
      <c r="J852" s="277" t="s">
        <v>455</v>
      </c>
      <c r="N852" s="277" t="s">
        <v>7147</v>
      </c>
      <c r="O852" s="277" t="s">
        <v>366</v>
      </c>
      <c r="P852" s="277" t="s">
        <v>442</v>
      </c>
      <c r="Q852" s="277" t="s">
        <v>20515</v>
      </c>
      <c r="R852" s="277" t="s">
        <v>22972</v>
      </c>
      <c r="S852" s="277" t="s">
        <v>193</v>
      </c>
      <c r="T852" s="277" t="s">
        <v>949</v>
      </c>
      <c r="V852" s="277" t="s">
        <v>995</v>
      </c>
    </row>
    <row r="853" spans="1:22" ht="12.6" hidden="1" customHeight="1">
      <c r="A853" s="277" t="s">
        <v>185</v>
      </c>
      <c r="B853" s="277" t="s">
        <v>70</v>
      </c>
      <c r="C853" s="277" t="s">
        <v>186</v>
      </c>
      <c r="D853" s="277" t="s">
        <v>11392</v>
      </c>
      <c r="E853" s="277" t="s">
        <v>19520</v>
      </c>
      <c r="F853" s="277" t="s">
        <v>27</v>
      </c>
      <c r="G853" s="277" t="s">
        <v>189</v>
      </c>
      <c r="H853" s="277" t="s">
        <v>12645</v>
      </c>
      <c r="I853" s="277" t="s">
        <v>7927</v>
      </c>
      <c r="J853" s="277" t="s">
        <v>422</v>
      </c>
      <c r="N853" s="277" t="s">
        <v>20033</v>
      </c>
      <c r="O853" s="277" t="s">
        <v>366</v>
      </c>
      <c r="P853" s="277" t="s">
        <v>442</v>
      </c>
      <c r="Q853" s="277" t="s">
        <v>12645</v>
      </c>
      <c r="R853" s="277" t="s">
        <v>22854</v>
      </c>
      <c r="S853" s="277" t="s">
        <v>200</v>
      </c>
      <c r="T853" s="277" t="s">
        <v>848</v>
      </c>
    </row>
    <row r="854" spans="1:22" ht="12.6" hidden="1" customHeight="1">
      <c r="A854" s="277" t="s">
        <v>185</v>
      </c>
      <c r="B854" s="277" t="s">
        <v>70</v>
      </c>
      <c r="C854" s="277" t="s">
        <v>186</v>
      </c>
      <c r="D854" s="277" t="s">
        <v>11392</v>
      </c>
      <c r="E854" s="277" t="s">
        <v>19521</v>
      </c>
      <c r="F854" s="277" t="s">
        <v>27</v>
      </c>
      <c r="G854" s="277" t="s">
        <v>189</v>
      </c>
      <c r="H854" s="277" t="s">
        <v>20404</v>
      </c>
      <c r="I854" s="277" t="s">
        <v>475</v>
      </c>
      <c r="J854" s="277" t="s">
        <v>422</v>
      </c>
      <c r="N854" s="277" t="s">
        <v>20033</v>
      </c>
      <c r="O854" s="277" t="s">
        <v>366</v>
      </c>
      <c r="P854" s="277" t="s">
        <v>442</v>
      </c>
      <c r="Q854" s="277" t="s">
        <v>20405</v>
      </c>
      <c r="R854" s="277" t="s">
        <v>22855</v>
      </c>
      <c r="S854" s="277" t="s">
        <v>200</v>
      </c>
      <c r="T854" s="277" t="s">
        <v>472</v>
      </c>
    </row>
    <row r="855" spans="1:22" ht="12.6" hidden="1" customHeight="1">
      <c r="A855" s="277" t="s">
        <v>185</v>
      </c>
      <c r="B855" s="277" t="s">
        <v>70</v>
      </c>
      <c r="C855" s="277" t="s">
        <v>186</v>
      </c>
      <c r="D855" s="277" t="s">
        <v>11392</v>
      </c>
      <c r="E855" s="277" t="s">
        <v>19522</v>
      </c>
      <c r="F855" s="277" t="s">
        <v>27</v>
      </c>
      <c r="G855" s="277" t="s">
        <v>189</v>
      </c>
      <c r="H855" s="277" t="s">
        <v>20403</v>
      </c>
      <c r="I855" s="277" t="s">
        <v>475</v>
      </c>
      <c r="J855" s="277" t="s">
        <v>455</v>
      </c>
      <c r="N855" s="277" t="s">
        <v>7147</v>
      </c>
      <c r="O855" s="277" t="s">
        <v>366</v>
      </c>
      <c r="P855" s="277" t="s">
        <v>442</v>
      </c>
      <c r="Q855" s="277" t="s">
        <v>21756</v>
      </c>
      <c r="R855" s="277" t="s">
        <v>22856</v>
      </c>
      <c r="S855" s="277" t="s">
        <v>200</v>
      </c>
      <c r="T855" s="277" t="s">
        <v>472</v>
      </c>
    </row>
    <row r="856" spans="1:22" ht="12.6" hidden="1" customHeight="1">
      <c r="A856" s="277" t="s">
        <v>185</v>
      </c>
      <c r="B856" s="277" t="s">
        <v>70</v>
      </c>
      <c r="C856" s="277" t="s">
        <v>186</v>
      </c>
      <c r="D856" s="277" t="s">
        <v>141</v>
      </c>
      <c r="E856" s="277" t="s">
        <v>19523</v>
      </c>
      <c r="F856" s="277" t="s">
        <v>439</v>
      </c>
      <c r="G856" s="277" t="s">
        <v>189</v>
      </c>
      <c r="H856" s="277" t="s">
        <v>21546</v>
      </c>
      <c r="I856" s="277" t="s">
        <v>23181</v>
      </c>
      <c r="O856" s="277" t="s">
        <v>62</v>
      </c>
      <c r="P856" s="277" t="s">
        <v>442</v>
      </c>
      <c r="Q856" s="277" t="s">
        <v>21549</v>
      </c>
      <c r="R856" s="277" t="s">
        <v>22242</v>
      </c>
      <c r="S856" s="277" t="s">
        <v>22241</v>
      </c>
      <c r="T856" s="277" t="s">
        <v>3077</v>
      </c>
    </row>
    <row r="857" spans="1:22" ht="12.6" hidden="1" customHeight="1">
      <c r="A857" s="277" t="s">
        <v>185</v>
      </c>
      <c r="B857" s="277" t="s">
        <v>70</v>
      </c>
      <c r="C857" s="277" t="s">
        <v>186</v>
      </c>
      <c r="D857" s="277" t="s">
        <v>141</v>
      </c>
      <c r="E857" s="277" t="s">
        <v>19524</v>
      </c>
      <c r="F857" s="277" t="s">
        <v>11967</v>
      </c>
      <c r="G857" s="277" t="s">
        <v>189</v>
      </c>
      <c r="H857" s="277" t="s">
        <v>21547</v>
      </c>
      <c r="I857" s="277" t="s">
        <v>436</v>
      </c>
      <c r="O857" s="277" t="s">
        <v>366</v>
      </c>
      <c r="P857" s="277" t="s">
        <v>442</v>
      </c>
      <c r="Q857" s="277" t="s">
        <v>21547</v>
      </c>
      <c r="R857" s="277" t="s">
        <v>22774</v>
      </c>
      <c r="S857" s="277" t="s">
        <v>22775</v>
      </c>
      <c r="T857" s="277" t="s">
        <v>432</v>
      </c>
    </row>
    <row r="858" spans="1:22" ht="12.6" hidden="1" customHeight="1">
      <c r="A858" s="277" t="s">
        <v>185</v>
      </c>
      <c r="B858" s="277" t="s">
        <v>70</v>
      </c>
      <c r="C858" s="277" t="s">
        <v>186</v>
      </c>
      <c r="D858" s="277" t="s">
        <v>141</v>
      </c>
      <c r="E858" s="277" t="s">
        <v>19525</v>
      </c>
      <c r="F858" s="277" t="s">
        <v>439</v>
      </c>
      <c r="G858" s="277" t="s">
        <v>189</v>
      </c>
      <c r="H858" s="277" t="s">
        <v>21548</v>
      </c>
      <c r="I858" s="277" t="s">
        <v>859</v>
      </c>
      <c r="O858" s="277" t="s">
        <v>62</v>
      </c>
      <c r="P858" s="277" t="s">
        <v>442</v>
      </c>
      <c r="Q858" s="277" t="s">
        <v>21550</v>
      </c>
      <c r="R858" s="277" t="s">
        <v>22300</v>
      </c>
      <c r="S858" s="277" t="s">
        <v>22299</v>
      </c>
      <c r="T858" s="277" t="s">
        <v>3077</v>
      </c>
    </row>
    <row r="859" spans="1:22" ht="12.6" hidden="1" customHeight="1">
      <c r="B859" s="277" t="s">
        <v>70</v>
      </c>
      <c r="C859" s="277" t="s">
        <v>28</v>
      </c>
      <c r="D859" s="277" t="s">
        <v>141</v>
      </c>
      <c r="E859" s="277" t="s">
        <v>19526</v>
      </c>
      <c r="F859" s="277" t="s">
        <v>27</v>
      </c>
      <c r="G859" s="277" t="s">
        <v>189</v>
      </c>
      <c r="H859" s="277" t="s">
        <v>20881</v>
      </c>
      <c r="I859" s="277" t="s">
        <v>859</v>
      </c>
      <c r="J859" s="277" t="s">
        <v>422</v>
      </c>
      <c r="N859" s="277" t="s">
        <v>20033</v>
      </c>
      <c r="O859" s="277" t="s">
        <v>366</v>
      </c>
      <c r="P859" s="277" t="s">
        <v>442</v>
      </c>
      <c r="Q859" s="277" t="s">
        <v>22780</v>
      </c>
      <c r="R859" s="277" t="s">
        <v>22782</v>
      </c>
      <c r="T859" s="277" t="s">
        <v>3077</v>
      </c>
    </row>
    <row r="860" spans="1:22" ht="12.6" hidden="1" customHeight="1">
      <c r="A860" s="277" t="s">
        <v>185</v>
      </c>
      <c r="B860" s="277" t="s">
        <v>70</v>
      </c>
      <c r="C860" s="277" t="s">
        <v>186</v>
      </c>
      <c r="D860" s="277" t="s">
        <v>141</v>
      </c>
      <c r="E860" s="277" t="s">
        <v>19527</v>
      </c>
      <c r="F860" s="277" t="s">
        <v>30</v>
      </c>
      <c r="G860" s="277" t="s">
        <v>189</v>
      </c>
      <c r="H860" s="277" t="s">
        <v>21520</v>
      </c>
      <c r="I860" s="277" t="s">
        <v>765</v>
      </c>
      <c r="J860" s="277" t="s">
        <v>1699</v>
      </c>
      <c r="K860" s="277">
        <v>1095</v>
      </c>
      <c r="L860" s="277" t="s">
        <v>76</v>
      </c>
      <c r="M860" s="277" t="s">
        <v>878</v>
      </c>
      <c r="N860" s="277" t="s">
        <v>15918</v>
      </c>
      <c r="O860" s="277" t="s">
        <v>366</v>
      </c>
      <c r="P860" s="277" t="s">
        <v>442</v>
      </c>
      <c r="Q860" s="277" t="s">
        <v>21201</v>
      </c>
      <c r="R860" s="277" t="s">
        <v>23376</v>
      </c>
      <c r="S860" s="277" t="s">
        <v>253</v>
      </c>
      <c r="T860" s="277" t="s">
        <v>767</v>
      </c>
      <c r="U860" s="277" t="s">
        <v>9928</v>
      </c>
    </row>
    <row r="861" spans="1:22" ht="12.6" hidden="1" customHeight="1">
      <c r="B861" s="277" t="s">
        <v>70</v>
      </c>
      <c r="C861" s="277" t="s">
        <v>28</v>
      </c>
      <c r="D861" s="277" t="s">
        <v>141</v>
      </c>
      <c r="E861" s="277" t="s">
        <v>19528</v>
      </c>
      <c r="F861" s="277" t="s">
        <v>27</v>
      </c>
      <c r="G861" s="277" t="s">
        <v>189</v>
      </c>
      <c r="H861" s="277" t="s">
        <v>20076</v>
      </c>
      <c r="I861" s="277" t="s">
        <v>765</v>
      </c>
      <c r="J861" s="277" t="s">
        <v>455</v>
      </c>
      <c r="N861" s="277" t="s">
        <v>7147</v>
      </c>
      <c r="O861" s="277" t="s">
        <v>366</v>
      </c>
      <c r="P861" s="277" t="s">
        <v>442</v>
      </c>
      <c r="Q861" s="277" t="s">
        <v>22781</v>
      </c>
      <c r="R861" s="277" t="s">
        <v>22783</v>
      </c>
      <c r="T861" s="277" t="s">
        <v>767</v>
      </c>
    </row>
    <row r="862" spans="1:22" ht="12.6" hidden="1" customHeight="1">
      <c r="A862" s="277" t="s">
        <v>185</v>
      </c>
      <c r="B862" s="277" t="s">
        <v>70</v>
      </c>
      <c r="C862" s="277" t="s">
        <v>186</v>
      </c>
      <c r="D862" s="277" t="s">
        <v>141</v>
      </c>
      <c r="E862" s="277" t="s">
        <v>19529</v>
      </c>
      <c r="F862" s="277" t="s">
        <v>27</v>
      </c>
      <c r="G862" s="277" t="s">
        <v>189</v>
      </c>
      <c r="H862" s="277" t="s">
        <v>20811</v>
      </c>
      <c r="I862" s="277" t="s">
        <v>5921</v>
      </c>
      <c r="J862" s="277" t="s">
        <v>455</v>
      </c>
      <c r="N862" s="277" t="s">
        <v>7147</v>
      </c>
      <c r="O862" s="277" t="s">
        <v>366</v>
      </c>
      <c r="P862" s="277" t="s">
        <v>442</v>
      </c>
      <c r="Q862" s="277" t="s">
        <v>16433</v>
      </c>
      <c r="R862" s="277" t="s">
        <v>22778</v>
      </c>
      <c r="S862" s="277" t="s">
        <v>22779</v>
      </c>
      <c r="T862" s="277" t="s">
        <v>472</v>
      </c>
    </row>
    <row r="863" spans="1:22" ht="12.6" hidden="1" customHeight="1">
      <c r="A863" s="277" t="s">
        <v>185</v>
      </c>
      <c r="B863" s="277" t="s">
        <v>70</v>
      </c>
      <c r="C863" s="277" t="s">
        <v>186</v>
      </c>
      <c r="D863" s="277" t="s">
        <v>141</v>
      </c>
      <c r="E863" s="277" t="s">
        <v>19530</v>
      </c>
      <c r="F863" s="277" t="s">
        <v>27</v>
      </c>
      <c r="G863" s="277" t="s">
        <v>189</v>
      </c>
      <c r="H863" s="277" t="s">
        <v>20950</v>
      </c>
      <c r="I863" s="277" t="s">
        <v>765</v>
      </c>
      <c r="J863" s="277" t="s">
        <v>422</v>
      </c>
      <c r="N863" s="277" t="s">
        <v>20033</v>
      </c>
      <c r="O863" s="277" t="s">
        <v>366</v>
      </c>
      <c r="P863" s="277" t="s">
        <v>442</v>
      </c>
      <c r="Q863" s="277" t="s">
        <v>20504</v>
      </c>
      <c r="R863" s="277" t="s">
        <v>22600</v>
      </c>
      <c r="S863" s="277" t="s">
        <v>22599</v>
      </c>
      <c r="T863" s="277" t="s">
        <v>767</v>
      </c>
    </row>
    <row r="864" spans="1:22" ht="12.6" hidden="1" customHeight="1">
      <c r="A864" s="277" t="s">
        <v>185</v>
      </c>
      <c r="B864" s="277" t="s">
        <v>70</v>
      </c>
      <c r="C864" s="277" t="s">
        <v>186</v>
      </c>
      <c r="D864" s="277" t="s">
        <v>2151</v>
      </c>
      <c r="E864" s="277" t="s">
        <v>19531</v>
      </c>
      <c r="F864" s="277" t="s">
        <v>27</v>
      </c>
      <c r="G864" s="277" t="s">
        <v>189</v>
      </c>
      <c r="H864" s="277" t="s">
        <v>20727</v>
      </c>
      <c r="I864" s="277" t="s">
        <v>21186</v>
      </c>
      <c r="J864" s="277" t="s">
        <v>20038</v>
      </c>
      <c r="N864" s="277" t="s">
        <v>423</v>
      </c>
      <c r="O864" s="277" t="s">
        <v>366</v>
      </c>
      <c r="P864" s="277" t="s">
        <v>20039</v>
      </c>
      <c r="Q864" s="277" t="s">
        <v>20728</v>
      </c>
      <c r="R864" s="277" t="s">
        <v>22669</v>
      </c>
      <c r="S864" s="277" t="s">
        <v>22668</v>
      </c>
      <c r="T864" s="277" t="s">
        <v>919</v>
      </c>
    </row>
    <row r="865" spans="1:22" ht="12.6" hidden="1" customHeight="1">
      <c r="A865" s="277" t="s">
        <v>185</v>
      </c>
      <c r="B865" s="277" t="s">
        <v>70</v>
      </c>
      <c r="C865" s="277" t="s">
        <v>186</v>
      </c>
      <c r="D865" s="277" t="s">
        <v>2151</v>
      </c>
      <c r="E865" s="277" t="s">
        <v>19532</v>
      </c>
      <c r="F865" s="277" t="s">
        <v>27</v>
      </c>
      <c r="G865" s="277" t="s">
        <v>189</v>
      </c>
      <c r="H865" s="277" t="s">
        <v>20037</v>
      </c>
      <c r="I865" s="277" t="s">
        <v>23182</v>
      </c>
      <c r="J865" s="277" t="s">
        <v>20038</v>
      </c>
      <c r="N865" s="277" t="s">
        <v>423</v>
      </c>
      <c r="O865" s="277" t="s">
        <v>366</v>
      </c>
      <c r="P865" s="277" t="s">
        <v>20039</v>
      </c>
      <c r="Q865" s="277" t="s">
        <v>21251</v>
      </c>
      <c r="R865" s="277" t="s">
        <v>22671</v>
      </c>
      <c r="S865" s="277" t="s">
        <v>22670</v>
      </c>
      <c r="T865" s="277" t="s">
        <v>578</v>
      </c>
    </row>
    <row r="866" spans="1:22" ht="12.6" hidden="1" customHeight="1">
      <c r="A866" s="277" t="s">
        <v>185</v>
      </c>
      <c r="B866" s="277" t="s">
        <v>70</v>
      </c>
      <c r="C866" s="277" t="s">
        <v>186</v>
      </c>
      <c r="D866" s="277" t="s">
        <v>2151</v>
      </c>
      <c r="E866" s="277" t="s">
        <v>19533</v>
      </c>
      <c r="F866" s="277" t="s">
        <v>27</v>
      </c>
      <c r="G866" s="277" t="s">
        <v>189</v>
      </c>
      <c r="H866" s="277" t="s">
        <v>20936</v>
      </c>
      <c r="I866" s="277" t="s">
        <v>21173</v>
      </c>
      <c r="J866" s="277" t="s">
        <v>20038</v>
      </c>
      <c r="N866" s="277" t="s">
        <v>423</v>
      </c>
      <c r="O866" s="277" t="s">
        <v>366</v>
      </c>
      <c r="P866" s="277" t="s">
        <v>20039</v>
      </c>
      <c r="Q866" s="277" t="s">
        <v>20460</v>
      </c>
      <c r="R866" s="277" t="s">
        <v>22973</v>
      </c>
      <c r="S866" s="277" t="s">
        <v>193</v>
      </c>
      <c r="T866" s="277" t="s">
        <v>20457</v>
      </c>
      <c r="V866" s="277" t="s">
        <v>995</v>
      </c>
    </row>
    <row r="867" spans="1:22" ht="12.6" hidden="1" customHeight="1">
      <c r="A867" s="277" t="s">
        <v>185</v>
      </c>
      <c r="B867" s="277" t="s">
        <v>70</v>
      </c>
      <c r="C867" s="277" t="s">
        <v>186</v>
      </c>
      <c r="D867" s="277" t="s">
        <v>2151</v>
      </c>
      <c r="E867" s="277" t="s">
        <v>19534</v>
      </c>
      <c r="F867" s="277" t="s">
        <v>27</v>
      </c>
      <c r="G867" s="277" t="s">
        <v>189</v>
      </c>
      <c r="H867" s="277" t="s">
        <v>20121</v>
      </c>
      <c r="I867" s="277" t="s">
        <v>23183</v>
      </c>
      <c r="J867" s="277" t="s">
        <v>20038</v>
      </c>
      <c r="N867" s="277" t="s">
        <v>423</v>
      </c>
      <c r="O867" s="277" t="s">
        <v>366</v>
      </c>
      <c r="P867" s="277" t="s">
        <v>20039</v>
      </c>
      <c r="Q867" s="277" t="s">
        <v>20121</v>
      </c>
      <c r="R867" s="277" t="s">
        <v>22673</v>
      </c>
      <c r="S867" s="277" t="s">
        <v>22672</v>
      </c>
      <c r="T867" s="277" t="s">
        <v>848</v>
      </c>
    </row>
    <row r="868" spans="1:22" ht="12.6" hidden="1" customHeight="1">
      <c r="A868" s="277" t="s">
        <v>185</v>
      </c>
      <c r="B868" s="277" t="s">
        <v>70</v>
      </c>
      <c r="C868" s="277" t="s">
        <v>186</v>
      </c>
      <c r="D868" s="277" t="s">
        <v>2151</v>
      </c>
      <c r="E868" s="277" t="s">
        <v>19535</v>
      </c>
      <c r="F868" s="277" t="s">
        <v>27</v>
      </c>
      <c r="G868" s="277" t="s">
        <v>189</v>
      </c>
      <c r="H868" s="277" t="s">
        <v>20979</v>
      </c>
      <c r="I868" s="277" t="s">
        <v>459</v>
      </c>
      <c r="J868" s="277" t="s">
        <v>20038</v>
      </c>
      <c r="N868" s="277" t="s">
        <v>423</v>
      </c>
      <c r="O868" s="277" t="s">
        <v>366</v>
      </c>
      <c r="P868" s="277" t="s">
        <v>20039</v>
      </c>
      <c r="Q868" s="277" t="s">
        <v>20599</v>
      </c>
      <c r="R868" s="277" t="s">
        <v>22675</v>
      </c>
      <c r="S868" s="277" t="s">
        <v>22674</v>
      </c>
      <c r="T868" s="277" t="s">
        <v>1161</v>
      </c>
    </row>
    <row r="869" spans="1:22" ht="12.6" hidden="1" customHeight="1">
      <c r="A869" s="277" t="s">
        <v>185</v>
      </c>
      <c r="B869" s="277" t="s">
        <v>70</v>
      </c>
      <c r="C869" s="277" t="s">
        <v>186</v>
      </c>
      <c r="D869" s="277" t="s">
        <v>2151</v>
      </c>
      <c r="E869" s="277" t="s">
        <v>19536</v>
      </c>
      <c r="F869" s="277" t="s">
        <v>27</v>
      </c>
      <c r="G869" s="277" t="s">
        <v>189</v>
      </c>
      <c r="H869" s="277" t="s">
        <v>20641</v>
      </c>
      <c r="I869" s="277" t="s">
        <v>459</v>
      </c>
      <c r="J869" s="277" t="s">
        <v>20038</v>
      </c>
      <c r="N869" s="277" t="s">
        <v>423</v>
      </c>
      <c r="O869" s="277" t="s">
        <v>366</v>
      </c>
      <c r="P869" s="277" t="s">
        <v>20039</v>
      </c>
      <c r="Q869" s="277" t="s">
        <v>21291</v>
      </c>
      <c r="R869" s="277" t="s">
        <v>22677</v>
      </c>
      <c r="S869" s="277" t="s">
        <v>22676</v>
      </c>
      <c r="T869" s="277" t="s">
        <v>12135</v>
      </c>
    </row>
    <row r="870" spans="1:22" ht="12.6" hidden="1" customHeight="1">
      <c r="A870" s="277" t="s">
        <v>185</v>
      </c>
      <c r="B870" s="277" t="s">
        <v>70</v>
      </c>
      <c r="C870" s="277" t="s">
        <v>186</v>
      </c>
      <c r="D870" s="277" t="s">
        <v>141</v>
      </c>
      <c r="E870" s="277" t="s">
        <v>19537</v>
      </c>
      <c r="F870" s="277" t="s">
        <v>27</v>
      </c>
      <c r="G870" s="277" t="s">
        <v>189</v>
      </c>
      <c r="H870" s="277" t="s">
        <v>20359</v>
      </c>
      <c r="I870" s="277" t="s">
        <v>475</v>
      </c>
      <c r="J870" s="277" t="s">
        <v>422</v>
      </c>
      <c r="N870" s="277" t="s">
        <v>20033</v>
      </c>
      <c r="O870" s="277" t="s">
        <v>366</v>
      </c>
      <c r="P870" s="277" t="s">
        <v>442</v>
      </c>
      <c r="Q870" s="277" t="s">
        <v>20360</v>
      </c>
      <c r="R870" s="277" t="s">
        <v>22974</v>
      </c>
      <c r="S870" s="277" t="s">
        <v>193</v>
      </c>
      <c r="T870" s="277" t="s">
        <v>1373</v>
      </c>
      <c r="V870" s="277" t="s">
        <v>995</v>
      </c>
    </row>
    <row r="871" spans="1:22" ht="12.6" hidden="1" customHeight="1">
      <c r="A871" s="277" t="s">
        <v>185</v>
      </c>
      <c r="B871" s="277" t="s">
        <v>70</v>
      </c>
      <c r="C871" s="277" t="s">
        <v>186</v>
      </c>
      <c r="D871" s="277" t="s">
        <v>141</v>
      </c>
      <c r="E871" s="277" t="s">
        <v>19538</v>
      </c>
      <c r="F871" s="277" t="s">
        <v>27</v>
      </c>
      <c r="G871" s="277" t="s">
        <v>189</v>
      </c>
      <c r="H871" s="277" t="s">
        <v>20808</v>
      </c>
      <c r="I871" s="277" t="s">
        <v>22246</v>
      </c>
      <c r="J871" s="277" t="s">
        <v>422</v>
      </c>
      <c r="N871" s="277" t="s">
        <v>20033</v>
      </c>
      <c r="O871" s="277" t="s">
        <v>366</v>
      </c>
      <c r="P871" s="277" t="s">
        <v>442</v>
      </c>
      <c r="Q871" s="277" t="s">
        <v>20079</v>
      </c>
      <c r="R871" s="277" t="s">
        <v>22245</v>
      </c>
      <c r="S871" s="277" t="s">
        <v>22244</v>
      </c>
      <c r="T871" s="277" t="s">
        <v>767</v>
      </c>
    </row>
    <row r="872" spans="1:22" ht="12.6" hidden="1" customHeight="1">
      <c r="A872" s="277" t="s">
        <v>185</v>
      </c>
      <c r="B872" s="277" t="s">
        <v>70</v>
      </c>
      <c r="C872" s="277" t="s">
        <v>186</v>
      </c>
      <c r="D872" s="277" t="s">
        <v>141</v>
      </c>
      <c r="E872" s="277" t="s">
        <v>19539</v>
      </c>
      <c r="F872" s="277" t="s">
        <v>27</v>
      </c>
      <c r="G872" s="277" t="s">
        <v>189</v>
      </c>
      <c r="H872" s="277" t="s">
        <v>20361</v>
      </c>
      <c r="I872" s="277" t="s">
        <v>475</v>
      </c>
      <c r="J872" s="277" t="s">
        <v>422</v>
      </c>
      <c r="N872" s="277" t="s">
        <v>20033</v>
      </c>
      <c r="O872" s="277" t="s">
        <v>366</v>
      </c>
      <c r="P872" s="277" t="s">
        <v>442</v>
      </c>
      <c r="Q872" s="277" t="s">
        <v>20362</v>
      </c>
      <c r="R872" s="277" t="s">
        <v>22302</v>
      </c>
      <c r="S872" s="277" t="s">
        <v>22301</v>
      </c>
      <c r="T872" s="277" t="s">
        <v>1373</v>
      </c>
    </row>
    <row r="873" spans="1:22" ht="12.6" hidden="1" customHeight="1">
      <c r="A873" s="277" t="s">
        <v>185</v>
      </c>
      <c r="B873" s="277" t="s">
        <v>70</v>
      </c>
      <c r="C873" s="277" t="s">
        <v>186</v>
      </c>
      <c r="D873" s="277" t="s">
        <v>141</v>
      </c>
      <c r="E873" s="277" t="s">
        <v>19540</v>
      </c>
      <c r="F873" s="277" t="s">
        <v>27</v>
      </c>
      <c r="G873" s="277" t="s">
        <v>189</v>
      </c>
      <c r="H873" s="277" t="s">
        <v>20882</v>
      </c>
      <c r="I873" s="277" t="s">
        <v>23184</v>
      </c>
      <c r="J873" s="277" t="s">
        <v>422</v>
      </c>
      <c r="N873" s="277" t="s">
        <v>20033</v>
      </c>
      <c r="O873" s="277" t="s">
        <v>366</v>
      </c>
      <c r="P873" s="277" t="s">
        <v>442</v>
      </c>
      <c r="Q873" s="277" t="s">
        <v>20253</v>
      </c>
      <c r="R873" s="277" t="s">
        <v>22248</v>
      </c>
      <c r="S873" s="277" t="s">
        <v>22247</v>
      </c>
      <c r="T873" s="277" t="s">
        <v>3077</v>
      </c>
    </row>
    <row r="874" spans="1:22" ht="12.6" hidden="1" customHeight="1">
      <c r="A874" s="277" t="s">
        <v>185</v>
      </c>
      <c r="B874" s="277" t="s">
        <v>70</v>
      </c>
      <c r="C874" s="277" t="s">
        <v>186</v>
      </c>
      <c r="D874" s="277" t="s">
        <v>141</v>
      </c>
      <c r="E874" s="277" t="s">
        <v>19541</v>
      </c>
      <c r="F874" s="277" t="s">
        <v>27</v>
      </c>
      <c r="G874" s="277" t="s">
        <v>189</v>
      </c>
      <c r="H874" s="277" t="s">
        <v>20886</v>
      </c>
      <c r="I874" s="277" t="s">
        <v>859</v>
      </c>
      <c r="J874" s="277" t="s">
        <v>422</v>
      </c>
      <c r="N874" s="277" t="s">
        <v>20033</v>
      </c>
      <c r="O874" s="277" t="s">
        <v>366</v>
      </c>
      <c r="P874" s="277" t="s">
        <v>442</v>
      </c>
      <c r="Q874" s="277" t="s">
        <v>20269</v>
      </c>
      <c r="R874" s="277" t="s">
        <v>22304</v>
      </c>
      <c r="S874" s="277" t="s">
        <v>22303</v>
      </c>
      <c r="T874" s="277" t="s">
        <v>3077</v>
      </c>
    </row>
    <row r="875" spans="1:22" ht="12.6" hidden="1" customHeight="1">
      <c r="A875" s="277" t="s">
        <v>185</v>
      </c>
      <c r="B875" s="277" t="s">
        <v>70</v>
      </c>
      <c r="C875" s="277" t="s">
        <v>186</v>
      </c>
      <c r="D875" s="277" t="s">
        <v>151</v>
      </c>
      <c r="E875" s="277" t="s">
        <v>19542</v>
      </c>
      <c r="F875" s="277" t="s">
        <v>434</v>
      </c>
      <c r="G875" s="277" t="s">
        <v>189</v>
      </c>
      <c r="H875" s="277" t="s">
        <v>20466</v>
      </c>
      <c r="I875" s="277" t="s">
        <v>604</v>
      </c>
      <c r="O875" s="277" t="s">
        <v>366</v>
      </c>
      <c r="Q875" s="277" t="s">
        <v>22797</v>
      </c>
      <c r="R875" s="277" t="s">
        <v>22634</v>
      </c>
      <c r="S875" s="277" t="s">
        <v>22633</v>
      </c>
      <c r="T875" s="277" t="s">
        <v>578</v>
      </c>
    </row>
    <row r="876" spans="1:22" ht="12.6" hidden="1" customHeight="1">
      <c r="A876" s="277" t="s">
        <v>185</v>
      </c>
      <c r="B876" s="277" t="s">
        <v>70</v>
      </c>
      <c r="C876" s="277" t="s">
        <v>186</v>
      </c>
      <c r="D876" s="277" t="s">
        <v>151</v>
      </c>
      <c r="E876" s="277" t="s">
        <v>19543</v>
      </c>
      <c r="F876" s="277" t="s">
        <v>419</v>
      </c>
      <c r="G876" s="277" t="s">
        <v>59</v>
      </c>
      <c r="H876" s="277" t="s">
        <v>21774</v>
      </c>
      <c r="I876" s="277" t="s">
        <v>604</v>
      </c>
      <c r="O876" s="277" t="s">
        <v>366</v>
      </c>
      <c r="P876" s="277" t="s">
        <v>442</v>
      </c>
      <c r="Q876" s="277" t="s">
        <v>23188</v>
      </c>
      <c r="R876" s="277" t="s">
        <v>22249</v>
      </c>
      <c r="S876" s="277" t="s">
        <v>253</v>
      </c>
      <c r="T876" s="277" t="s">
        <v>578</v>
      </c>
    </row>
    <row r="877" spans="1:22" ht="12.6" hidden="1" customHeight="1">
      <c r="A877" s="277" t="s">
        <v>185</v>
      </c>
      <c r="B877" s="277" t="s">
        <v>70</v>
      </c>
      <c r="C877" s="277" t="s">
        <v>186</v>
      </c>
      <c r="D877" s="277" t="s">
        <v>151</v>
      </c>
      <c r="E877" s="277" t="s">
        <v>19544</v>
      </c>
      <c r="F877" s="277" t="s">
        <v>27</v>
      </c>
      <c r="G877" s="277" t="s">
        <v>189</v>
      </c>
      <c r="H877" s="277" t="s">
        <v>20938</v>
      </c>
      <c r="I877" s="277" t="s">
        <v>21174</v>
      </c>
      <c r="J877" s="277" t="s">
        <v>422</v>
      </c>
      <c r="N877" s="277" t="s">
        <v>20033</v>
      </c>
      <c r="O877" s="277" t="s">
        <v>366</v>
      </c>
      <c r="P877" s="277" t="s">
        <v>442</v>
      </c>
      <c r="Q877" s="277" t="s">
        <v>20469</v>
      </c>
      <c r="R877" s="277" t="s">
        <v>22342</v>
      </c>
      <c r="S877" s="277" t="s">
        <v>22341</v>
      </c>
      <c r="T877" s="277" t="s">
        <v>12196</v>
      </c>
    </row>
    <row r="878" spans="1:22" ht="12.6" hidden="1" customHeight="1">
      <c r="A878" s="277" t="s">
        <v>185</v>
      </c>
      <c r="B878" s="277" t="s">
        <v>70</v>
      </c>
      <c r="C878" s="277" t="s">
        <v>186</v>
      </c>
      <c r="D878" s="277" t="s">
        <v>151</v>
      </c>
      <c r="E878" s="277" t="s">
        <v>19545</v>
      </c>
      <c r="F878" s="277" t="s">
        <v>27</v>
      </c>
      <c r="G878" s="277" t="s">
        <v>189</v>
      </c>
      <c r="H878" s="277" t="s">
        <v>20601</v>
      </c>
      <c r="I878" s="277" t="s">
        <v>1139</v>
      </c>
      <c r="J878" s="277" t="s">
        <v>455</v>
      </c>
      <c r="N878" s="277" t="s">
        <v>7147</v>
      </c>
      <c r="O878" s="277" t="s">
        <v>366</v>
      </c>
      <c r="P878" s="277" t="s">
        <v>442</v>
      </c>
      <c r="Q878" s="277" t="s">
        <v>17208</v>
      </c>
      <c r="R878" s="277" t="s">
        <v>22975</v>
      </c>
      <c r="S878" s="277" t="s">
        <v>193</v>
      </c>
      <c r="T878" s="277" t="s">
        <v>3371</v>
      </c>
      <c r="V878" s="277" t="s">
        <v>995</v>
      </c>
    </row>
    <row r="879" spans="1:22" ht="12.6" hidden="1" customHeight="1">
      <c r="A879" s="277" t="s">
        <v>185</v>
      </c>
      <c r="B879" s="277" t="s">
        <v>70</v>
      </c>
      <c r="C879" s="277" t="s">
        <v>186</v>
      </c>
      <c r="D879" s="277" t="s">
        <v>98</v>
      </c>
      <c r="E879" s="277" t="s">
        <v>19546</v>
      </c>
      <c r="F879" s="277" t="s">
        <v>29</v>
      </c>
      <c r="G879" s="277" t="s">
        <v>189</v>
      </c>
      <c r="H879" s="277" t="s">
        <v>21718</v>
      </c>
      <c r="I879" s="277" t="s">
        <v>765</v>
      </c>
      <c r="J879" s="277" t="s">
        <v>608</v>
      </c>
      <c r="K879" s="277">
        <v>351</v>
      </c>
      <c r="L879" s="277" t="s">
        <v>73</v>
      </c>
      <c r="M879" s="277" t="s">
        <v>485</v>
      </c>
      <c r="N879" s="277" t="s">
        <v>15918</v>
      </c>
      <c r="O879" s="277" t="s">
        <v>206</v>
      </c>
      <c r="P879" s="277" t="s">
        <v>6931</v>
      </c>
      <c r="Q879" s="277" t="s">
        <v>21207</v>
      </c>
      <c r="R879" s="277" t="s">
        <v>22976</v>
      </c>
      <c r="S879" s="277" t="s">
        <v>193</v>
      </c>
      <c r="T879" s="277" t="s">
        <v>767</v>
      </c>
      <c r="V879" s="277" t="s">
        <v>995</v>
      </c>
    </row>
    <row r="880" spans="1:22" ht="12.6" hidden="1" customHeight="1">
      <c r="A880" s="277" t="s">
        <v>185</v>
      </c>
      <c r="B880" s="277" t="s">
        <v>70</v>
      </c>
      <c r="C880" s="277" t="s">
        <v>186</v>
      </c>
      <c r="D880" s="277" t="s">
        <v>98</v>
      </c>
      <c r="E880" s="277" t="s">
        <v>19547</v>
      </c>
      <c r="F880" s="277" t="s">
        <v>29</v>
      </c>
      <c r="G880" s="277" t="s">
        <v>189</v>
      </c>
      <c r="H880" s="277" t="s">
        <v>21721</v>
      </c>
      <c r="I880" s="277" t="s">
        <v>765</v>
      </c>
      <c r="J880" s="277" t="s">
        <v>608</v>
      </c>
      <c r="K880" s="277">
        <v>352</v>
      </c>
      <c r="L880" s="277" t="s">
        <v>73</v>
      </c>
      <c r="M880" s="277" t="s">
        <v>687</v>
      </c>
      <c r="N880" s="277" t="s">
        <v>15916</v>
      </c>
      <c r="O880" s="277" t="s">
        <v>366</v>
      </c>
      <c r="P880" s="277" t="s">
        <v>6931</v>
      </c>
      <c r="Q880" s="277" t="s">
        <v>21208</v>
      </c>
      <c r="R880" s="277" t="s">
        <v>22977</v>
      </c>
      <c r="S880" s="277" t="s">
        <v>193</v>
      </c>
      <c r="T880" s="277" t="s">
        <v>767</v>
      </c>
      <c r="V880" s="277" t="s">
        <v>995</v>
      </c>
    </row>
    <row r="881" spans="1:22" ht="12.6" hidden="1" customHeight="1">
      <c r="A881" s="277" t="s">
        <v>185</v>
      </c>
      <c r="B881" s="277" t="s">
        <v>70</v>
      </c>
      <c r="C881" s="277" t="s">
        <v>186</v>
      </c>
      <c r="D881" s="277" t="s">
        <v>141</v>
      </c>
      <c r="E881" s="277" t="s">
        <v>19548</v>
      </c>
      <c r="F881" s="277" t="s">
        <v>27</v>
      </c>
      <c r="G881" s="277" t="s">
        <v>189</v>
      </c>
      <c r="H881" s="277" t="s">
        <v>20357</v>
      </c>
      <c r="I881" s="277" t="s">
        <v>475</v>
      </c>
      <c r="J881" s="277" t="s">
        <v>422</v>
      </c>
      <c r="N881" s="277" t="s">
        <v>20033</v>
      </c>
      <c r="O881" s="277" t="s">
        <v>366</v>
      </c>
      <c r="P881" s="277" t="s">
        <v>442</v>
      </c>
      <c r="Q881" s="277" t="s">
        <v>20358</v>
      </c>
      <c r="R881" s="277" t="s">
        <v>22305</v>
      </c>
      <c r="S881" s="277" t="s">
        <v>253</v>
      </c>
      <c r="T881" s="277" t="s">
        <v>1373</v>
      </c>
    </row>
    <row r="882" spans="1:22" ht="12.6" hidden="1" customHeight="1">
      <c r="A882" s="277" t="s">
        <v>185</v>
      </c>
      <c r="B882" s="277" t="s">
        <v>70</v>
      </c>
      <c r="C882" s="277" t="s">
        <v>186</v>
      </c>
      <c r="D882" s="277" t="s">
        <v>141</v>
      </c>
      <c r="E882" s="277" t="s">
        <v>19549</v>
      </c>
      <c r="F882" s="277" t="s">
        <v>27</v>
      </c>
      <c r="G882" s="277" t="s">
        <v>189</v>
      </c>
      <c r="H882" s="277" t="s">
        <v>23345</v>
      </c>
      <c r="I882" s="277" t="s">
        <v>765</v>
      </c>
      <c r="J882" s="277" t="s">
        <v>422</v>
      </c>
      <c r="N882" s="277" t="s">
        <v>20033</v>
      </c>
      <c r="O882" s="277" t="s">
        <v>366</v>
      </c>
      <c r="P882" s="277" t="s">
        <v>442</v>
      </c>
      <c r="Q882" s="277" t="s">
        <v>20078</v>
      </c>
      <c r="R882" s="277" t="s">
        <v>22978</v>
      </c>
      <c r="S882" s="277" t="s">
        <v>193</v>
      </c>
      <c r="T882" s="277" t="s">
        <v>767</v>
      </c>
      <c r="V882" s="277" t="s">
        <v>995</v>
      </c>
    </row>
    <row r="883" spans="1:22" ht="12.6" hidden="1" customHeight="1">
      <c r="A883" s="277" t="s">
        <v>185</v>
      </c>
      <c r="B883" s="277" t="s">
        <v>70</v>
      </c>
      <c r="C883" s="277" t="s">
        <v>186</v>
      </c>
      <c r="D883" s="277" t="s">
        <v>141</v>
      </c>
      <c r="E883" s="277" t="s">
        <v>19550</v>
      </c>
      <c r="F883" s="277" t="s">
        <v>27</v>
      </c>
      <c r="G883" s="277" t="s">
        <v>189</v>
      </c>
      <c r="H883" s="277" t="s">
        <v>20883</v>
      </c>
      <c r="I883" s="277" t="s">
        <v>23185</v>
      </c>
      <c r="J883" s="277" t="s">
        <v>422</v>
      </c>
      <c r="N883" s="277" t="s">
        <v>20033</v>
      </c>
      <c r="O883" s="277" t="s">
        <v>366</v>
      </c>
      <c r="P883" s="277" t="s">
        <v>442</v>
      </c>
      <c r="Q883" s="277" t="s">
        <v>21268</v>
      </c>
      <c r="R883" s="277" t="s">
        <v>22307</v>
      </c>
      <c r="S883" s="277" t="s">
        <v>22306</v>
      </c>
      <c r="T883" s="277" t="s">
        <v>426</v>
      </c>
    </row>
    <row r="884" spans="1:22" ht="12.6" hidden="1" customHeight="1">
      <c r="A884" s="277" t="s">
        <v>185</v>
      </c>
      <c r="B884" s="277" t="s">
        <v>70</v>
      </c>
      <c r="C884" s="277" t="s">
        <v>186</v>
      </c>
      <c r="D884" s="277" t="s">
        <v>141</v>
      </c>
      <c r="E884" s="277" t="s">
        <v>19551</v>
      </c>
      <c r="F884" s="277" t="s">
        <v>27</v>
      </c>
      <c r="G884" s="277" t="s">
        <v>189</v>
      </c>
      <c r="H884" s="277" t="s">
        <v>20914</v>
      </c>
      <c r="I884" s="277" t="s">
        <v>23186</v>
      </c>
      <c r="J884" s="277" t="s">
        <v>422</v>
      </c>
      <c r="N884" s="277" t="s">
        <v>20033</v>
      </c>
      <c r="O884" s="277" t="s">
        <v>366</v>
      </c>
      <c r="P884" s="277" t="s">
        <v>442</v>
      </c>
      <c r="Q884" s="277" t="s">
        <v>20330</v>
      </c>
      <c r="R884" s="277" t="s">
        <v>22791</v>
      </c>
      <c r="S884" s="277" t="s">
        <v>22792</v>
      </c>
      <c r="T884" s="277" t="s">
        <v>3077</v>
      </c>
    </row>
    <row r="885" spans="1:22" ht="12.6" hidden="1" customHeight="1">
      <c r="A885" s="277" t="s">
        <v>185</v>
      </c>
      <c r="B885" s="277" t="s">
        <v>70</v>
      </c>
      <c r="C885" s="277" t="s">
        <v>186</v>
      </c>
      <c r="D885" s="277" t="s">
        <v>141</v>
      </c>
      <c r="E885" s="277" t="s">
        <v>19552</v>
      </c>
      <c r="F885" s="277" t="s">
        <v>27</v>
      </c>
      <c r="G885" s="277" t="s">
        <v>189</v>
      </c>
      <c r="H885" s="277" t="s">
        <v>20915</v>
      </c>
      <c r="I885" s="277" t="s">
        <v>859</v>
      </c>
      <c r="J885" s="277" t="s">
        <v>455</v>
      </c>
      <c r="N885" s="277" t="s">
        <v>7147</v>
      </c>
      <c r="O885" s="277" t="s">
        <v>366</v>
      </c>
      <c r="P885" s="277" t="s">
        <v>442</v>
      </c>
      <c r="Q885" s="277" t="s">
        <v>20336</v>
      </c>
      <c r="R885" s="277" t="s">
        <v>22793</v>
      </c>
      <c r="S885" s="277" t="s">
        <v>200</v>
      </c>
      <c r="T885" s="277" t="s">
        <v>3077</v>
      </c>
    </row>
    <row r="886" spans="1:22" ht="12.6" hidden="1" customHeight="1">
      <c r="A886" s="277" t="s">
        <v>185</v>
      </c>
      <c r="B886" s="277" t="s">
        <v>70</v>
      </c>
      <c r="C886" s="277" t="s">
        <v>186</v>
      </c>
      <c r="D886" s="277" t="s">
        <v>141</v>
      </c>
      <c r="E886" s="277" t="s">
        <v>19553</v>
      </c>
      <c r="F886" s="277" t="s">
        <v>27</v>
      </c>
      <c r="G886" s="277" t="s">
        <v>189</v>
      </c>
      <c r="H886" s="277" t="s">
        <v>21010</v>
      </c>
      <c r="I886" s="277" t="s">
        <v>23187</v>
      </c>
      <c r="J886" s="277" t="s">
        <v>455</v>
      </c>
      <c r="N886" s="277" t="s">
        <v>7147</v>
      </c>
      <c r="O886" s="277" t="s">
        <v>366</v>
      </c>
      <c r="P886" s="277" t="s">
        <v>442</v>
      </c>
      <c r="Q886" s="277" t="s">
        <v>20664</v>
      </c>
      <c r="R886" s="277" t="s">
        <v>23386</v>
      </c>
      <c r="S886" s="277" t="s">
        <v>253</v>
      </c>
      <c r="T886" s="277" t="s">
        <v>3077</v>
      </c>
      <c r="U886" s="277" t="s">
        <v>9928</v>
      </c>
    </row>
    <row r="887" spans="1:22" ht="12.6" hidden="1" customHeight="1">
      <c r="A887" s="277" t="s">
        <v>185</v>
      </c>
      <c r="B887" s="277" t="s">
        <v>70</v>
      </c>
      <c r="C887" s="277" t="s">
        <v>186</v>
      </c>
      <c r="D887" s="277" t="s">
        <v>141</v>
      </c>
      <c r="E887" s="277" t="s">
        <v>19554</v>
      </c>
      <c r="F887" s="277" t="s">
        <v>27</v>
      </c>
      <c r="G887" s="277" t="s">
        <v>189</v>
      </c>
      <c r="H887" s="277" t="s">
        <v>20086</v>
      </c>
      <c r="I887" s="277" t="s">
        <v>475</v>
      </c>
      <c r="J887" s="277" t="s">
        <v>422</v>
      </c>
      <c r="N887" s="277" t="s">
        <v>20087</v>
      </c>
      <c r="O887" s="277" t="s">
        <v>366</v>
      </c>
      <c r="P887" s="277" t="s">
        <v>442</v>
      </c>
      <c r="Q887" s="277" t="s">
        <v>16431</v>
      </c>
      <c r="R887" s="277" t="s">
        <v>22309</v>
      </c>
      <c r="S887" s="277" t="s">
        <v>22308</v>
      </c>
      <c r="T887" s="277" t="s">
        <v>472</v>
      </c>
    </row>
    <row r="888" spans="1:22" ht="12.6" hidden="1" customHeight="1">
      <c r="A888" s="277" t="s">
        <v>185</v>
      </c>
      <c r="B888" s="277" t="s">
        <v>70</v>
      </c>
      <c r="C888" s="277" t="s">
        <v>186</v>
      </c>
      <c r="D888" s="277" t="s">
        <v>141</v>
      </c>
      <c r="E888" s="277" t="s">
        <v>19555</v>
      </c>
      <c r="F888" s="277" t="s">
        <v>27</v>
      </c>
      <c r="G888" s="277" t="s">
        <v>189</v>
      </c>
      <c r="H888" s="277" t="s">
        <v>20083</v>
      </c>
      <c r="I888" s="277" t="s">
        <v>765</v>
      </c>
      <c r="J888" s="277" t="s">
        <v>455</v>
      </c>
      <c r="N888" s="277" t="s">
        <v>7147</v>
      </c>
      <c r="O888" s="277" t="s">
        <v>366</v>
      </c>
      <c r="P888" s="277" t="s">
        <v>442</v>
      </c>
      <c r="Q888" s="277" t="s">
        <v>20084</v>
      </c>
      <c r="R888" s="277" t="s">
        <v>22311</v>
      </c>
      <c r="S888" s="277" t="s">
        <v>22310</v>
      </c>
      <c r="T888" s="277" t="s">
        <v>767</v>
      </c>
    </row>
    <row r="889" spans="1:22" ht="12.6" hidden="1" customHeight="1">
      <c r="A889" s="277" t="s">
        <v>185</v>
      </c>
      <c r="B889" s="277" t="s">
        <v>70</v>
      </c>
      <c r="C889" s="277" t="s">
        <v>186</v>
      </c>
      <c r="D889" s="277" t="s">
        <v>141</v>
      </c>
      <c r="E889" s="277" t="s">
        <v>19556</v>
      </c>
      <c r="F889" s="277" t="s">
        <v>27</v>
      </c>
      <c r="G889" s="277" t="s">
        <v>189</v>
      </c>
      <c r="H889" s="277" t="s">
        <v>20081</v>
      </c>
      <c r="I889" s="277" t="s">
        <v>12344</v>
      </c>
      <c r="J889" s="277" t="s">
        <v>455</v>
      </c>
      <c r="N889" s="277" t="s">
        <v>7147</v>
      </c>
      <c r="O889" s="277" t="s">
        <v>366</v>
      </c>
      <c r="P889" s="277" t="s">
        <v>442</v>
      </c>
      <c r="Q889" s="277" t="s">
        <v>20082</v>
      </c>
      <c r="R889" s="277" t="s">
        <v>22979</v>
      </c>
      <c r="S889" s="277" t="s">
        <v>193</v>
      </c>
      <c r="T889" s="277" t="s">
        <v>767</v>
      </c>
      <c r="V889" s="277" t="s">
        <v>995</v>
      </c>
    </row>
    <row r="890" spans="1:22" ht="12.6" hidden="1" customHeight="1">
      <c r="A890" s="277" t="s">
        <v>185</v>
      </c>
      <c r="B890" s="277" t="s">
        <v>70</v>
      </c>
      <c r="C890" s="277" t="s">
        <v>186</v>
      </c>
      <c r="D890" s="277" t="s">
        <v>20002</v>
      </c>
      <c r="E890" s="277" t="s">
        <v>19557</v>
      </c>
      <c r="F890" s="277" t="s">
        <v>27</v>
      </c>
      <c r="G890" s="277" t="s">
        <v>189</v>
      </c>
      <c r="H890" s="277" t="s">
        <v>20212</v>
      </c>
      <c r="I890" s="277" t="s">
        <v>20195</v>
      </c>
      <c r="J890" s="277" t="s">
        <v>20210</v>
      </c>
      <c r="N890" s="277" t="s">
        <v>423</v>
      </c>
      <c r="O890" s="277" t="s">
        <v>366</v>
      </c>
      <c r="P890" s="277" t="s">
        <v>20211</v>
      </c>
      <c r="Q890" s="277" t="s">
        <v>20213</v>
      </c>
      <c r="R890" s="277" t="s">
        <v>22313</v>
      </c>
      <c r="S890" s="277" t="s">
        <v>22312</v>
      </c>
      <c r="T890" s="277" t="s">
        <v>893</v>
      </c>
    </row>
    <row r="891" spans="1:22" ht="12.6" hidden="1" customHeight="1">
      <c r="A891" s="277" t="s">
        <v>185</v>
      </c>
      <c r="B891" s="277" t="s">
        <v>70</v>
      </c>
      <c r="C891" s="277" t="s">
        <v>186</v>
      </c>
      <c r="D891" s="277" t="s">
        <v>20002</v>
      </c>
      <c r="E891" s="277" t="s">
        <v>19558</v>
      </c>
      <c r="F891" s="277" t="s">
        <v>434</v>
      </c>
      <c r="G891" s="277" t="s">
        <v>189</v>
      </c>
      <c r="H891" s="277" t="s">
        <v>21782</v>
      </c>
      <c r="I891" s="277" t="s">
        <v>20195</v>
      </c>
      <c r="O891" s="277" t="s">
        <v>366</v>
      </c>
      <c r="P891" s="277" t="s">
        <v>20211</v>
      </c>
      <c r="Q891" s="277" t="s">
        <v>9094</v>
      </c>
      <c r="R891" s="277" t="s">
        <v>22315</v>
      </c>
      <c r="S891" s="277" t="s">
        <v>22314</v>
      </c>
      <c r="T891" s="277" t="s">
        <v>893</v>
      </c>
    </row>
    <row r="892" spans="1:22" ht="12.6" hidden="1" customHeight="1">
      <c r="A892" s="277" t="s">
        <v>185</v>
      </c>
      <c r="B892" s="277" t="s">
        <v>70</v>
      </c>
      <c r="C892" s="277" t="s">
        <v>186</v>
      </c>
      <c r="D892" s="277" t="s">
        <v>20002</v>
      </c>
      <c r="E892" s="277" t="s">
        <v>19559</v>
      </c>
      <c r="F892" s="277" t="s">
        <v>27</v>
      </c>
      <c r="G892" s="277" t="s">
        <v>189</v>
      </c>
      <c r="H892" s="277" t="s">
        <v>20214</v>
      </c>
      <c r="I892" s="277" t="s">
        <v>20195</v>
      </c>
      <c r="J892" s="277" t="s">
        <v>20210</v>
      </c>
      <c r="N892" s="277" t="s">
        <v>423</v>
      </c>
      <c r="O892" s="277" t="s">
        <v>366</v>
      </c>
      <c r="P892" s="277" t="s">
        <v>20211</v>
      </c>
      <c r="Q892" s="277" t="s">
        <v>20215</v>
      </c>
      <c r="R892" s="277" t="s">
        <v>22980</v>
      </c>
      <c r="S892" s="277" t="s">
        <v>193</v>
      </c>
      <c r="T892" s="277" t="s">
        <v>893</v>
      </c>
      <c r="V892" s="277" t="s">
        <v>995</v>
      </c>
    </row>
    <row r="893" spans="1:22" ht="12.6" hidden="1" customHeight="1">
      <c r="A893" s="277" t="s">
        <v>185</v>
      </c>
      <c r="B893" s="277" t="s">
        <v>70</v>
      </c>
      <c r="C893" s="277" t="s">
        <v>186</v>
      </c>
      <c r="D893" s="277" t="s">
        <v>20002</v>
      </c>
      <c r="E893" s="277" t="s">
        <v>19560</v>
      </c>
      <c r="F893" s="277" t="s">
        <v>27</v>
      </c>
      <c r="G893" s="277" t="s">
        <v>189</v>
      </c>
      <c r="H893" s="277" t="s">
        <v>20216</v>
      </c>
      <c r="I893" s="277" t="s">
        <v>20195</v>
      </c>
      <c r="J893" s="277" t="s">
        <v>20210</v>
      </c>
      <c r="N893" s="277" t="s">
        <v>423</v>
      </c>
      <c r="O893" s="277" t="s">
        <v>366</v>
      </c>
      <c r="P893" s="277" t="s">
        <v>20211</v>
      </c>
      <c r="Q893" s="277" t="s">
        <v>20217</v>
      </c>
      <c r="R893" s="277" t="s">
        <v>22317</v>
      </c>
      <c r="S893" s="277" t="s">
        <v>22316</v>
      </c>
      <c r="T893" s="277" t="s">
        <v>893</v>
      </c>
    </row>
    <row r="894" spans="1:22" ht="12.6" hidden="1" customHeight="1">
      <c r="A894" s="277" t="s">
        <v>185</v>
      </c>
      <c r="B894" s="277" t="s">
        <v>70</v>
      </c>
      <c r="C894" s="277" t="s">
        <v>186</v>
      </c>
      <c r="D894" s="277" t="s">
        <v>20002</v>
      </c>
      <c r="E894" s="277" t="s">
        <v>19561</v>
      </c>
      <c r="F894" s="277" t="s">
        <v>27</v>
      </c>
      <c r="G894" s="277" t="s">
        <v>189</v>
      </c>
      <c r="H894" s="277" t="s">
        <v>20218</v>
      </c>
      <c r="I894" s="277" t="s">
        <v>20195</v>
      </c>
      <c r="J894" s="277" t="s">
        <v>20210</v>
      </c>
      <c r="N894" s="277" t="s">
        <v>423</v>
      </c>
      <c r="O894" s="277" t="s">
        <v>366</v>
      </c>
      <c r="P894" s="277" t="s">
        <v>20211</v>
      </c>
      <c r="Q894" s="277" t="s">
        <v>20219</v>
      </c>
      <c r="R894" s="277" t="s">
        <v>22319</v>
      </c>
      <c r="S894" s="277" t="s">
        <v>22318</v>
      </c>
      <c r="T894" s="277" t="s">
        <v>893</v>
      </c>
    </row>
    <row r="895" spans="1:22" ht="12.6" hidden="1" customHeight="1">
      <c r="A895" s="277" t="s">
        <v>185</v>
      </c>
      <c r="B895" s="277" t="s">
        <v>70</v>
      </c>
      <c r="C895" s="277" t="s">
        <v>186</v>
      </c>
      <c r="D895" s="277" t="s">
        <v>151</v>
      </c>
      <c r="E895" s="277" t="s">
        <v>19562</v>
      </c>
      <c r="F895" s="277" t="s">
        <v>27</v>
      </c>
      <c r="G895" s="277" t="s">
        <v>189</v>
      </c>
      <c r="H895" s="277" t="s">
        <v>20035</v>
      </c>
      <c r="I895" s="277" t="s">
        <v>1283</v>
      </c>
      <c r="J895" s="277" t="s">
        <v>422</v>
      </c>
      <c r="N895" s="277" t="s">
        <v>20033</v>
      </c>
      <c r="O895" s="277" t="s">
        <v>366</v>
      </c>
      <c r="P895" s="277" t="s">
        <v>442</v>
      </c>
      <c r="Q895" s="277" t="s">
        <v>20036</v>
      </c>
      <c r="R895" s="277" t="s">
        <v>22340</v>
      </c>
      <c r="S895" s="277" t="s">
        <v>200</v>
      </c>
      <c r="T895" s="277" t="s">
        <v>1288</v>
      </c>
    </row>
    <row r="896" spans="1:22" ht="12.6" hidden="1" customHeight="1">
      <c r="A896" s="277" t="s">
        <v>185</v>
      </c>
      <c r="B896" s="277" t="s">
        <v>70</v>
      </c>
      <c r="C896" s="277" t="s">
        <v>186</v>
      </c>
      <c r="D896" s="277" t="s">
        <v>151</v>
      </c>
      <c r="E896" s="277" t="s">
        <v>19563</v>
      </c>
      <c r="F896" s="277" t="s">
        <v>27</v>
      </c>
      <c r="G896" s="277" t="s">
        <v>189</v>
      </c>
      <c r="H896" s="277" t="s">
        <v>20747</v>
      </c>
      <c r="I896" s="277" t="s">
        <v>475</v>
      </c>
      <c r="J896" s="277" t="s">
        <v>455</v>
      </c>
      <c r="N896" s="277" t="s">
        <v>7147</v>
      </c>
      <c r="O896" s="277" t="s">
        <v>366</v>
      </c>
      <c r="P896" s="277" t="s">
        <v>442</v>
      </c>
      <c r="Q896" s="277" t="s">
        <v>8075</v>
      </c>
      <c r="R896" s="277" t="s">
        <v>22344</v>
      </c>
      <c r="S896" s="277" t="s">
        <v>22343</v>
      </c>
      <c r="T896" s="277" t="s">
        <v>472</v>
      </c>
    </row>
    <row r="897" spans="1:22" ht="12.6" hidden="1" customHeight="1">
      <c r="A897" s="277" t="s">
        <v>185</v>
      </c>
      <c r="B897" s="277" t="s">
        <v>70</v>
      </c>
      <c r="C897" s="277" t="s">
        <v>186</v>
      </c>
      <c r="D897" s="277" t="s">
        <v>151</v>
      </c>
      <c r="E897" s="277" t="s">
        <v>19564</v>
      </c>
      <c r="F897" s="277" t="s">
        <v>27</v>
      </c>
      <c r="G897" s="277" t="s">
        <v>189</v>
      </c>
      <c r="H897" s="277" t="s">
        <v>20205</v>
      </c>
      <c r="I897" s="277" t="s">
        <v>22346</v>
      </c>
      <c r="J897" s="277" t="s">
        <v>455</v>
      </c>
      <c r="N897" s="277" t="s">
        <v>7147</v>
      </c>
      <c r="O897" s="277" t="s">
        <v>366</v>
      </c>
      <c r="P897" s="277" t="s">
        <v>442</v>
      </c>
      <c r="Q897" s="277" t="s">
        <v>20206</v>
      </c>
      <c r="R897" s="277" t="s">
        <v>22347</v>
      </c>
      <c r="S897" s="277" t="s">
        <v>22345</v>
      </c>
      <c r="T897" s="277" t="s">
        <v>893</v>
      </c>
    </row>
    <row r="898" spans="1:22" ht="12.6" hidden="1" customHeight="1">
      <c r="A898" s="277" t="s">
        <v>185</v>
      </c>
      <c r="B898" s="277" t="s">
        <v>70</v>
      </c>
      <c r="C898" s="277" t="s">
        <v>186</v>
      </c>
      <c r="D898" s="277" t="s">
        <v>151</v>
      </c>
      <c r="E898" s="277" t="s">
        <v>19565</v>
      </c>
      <c r="F898" s="277" t="s">
        <v>27</v>
      </c>
      <c r="G898" s="277" t="s">
        <v>189</v>
      </c>
      <c r="H898" s="277" t="s">
        <v>20639</v>
      </c>
      <c r="I898" s="277" t="s">
        <v>475</v>
      </c>
      <c r="J898" s="277" t="s">
        <v>422</v>
      </c>
      <c r="N898" s="277" t="s">
        <v>20033</v>
      </c>
      <c r="O898" s="277" t="s">
        <v>366</v>
      </c>
      <c r="P898" s="277" t="s">
        <v>442</v>
      </c>
      <c r="Q898" s="277" t="s">
        <v>21287</v>
      </c>
      <c r="R898" s="277" t="s">
        <v>22349</v>
      </c>
      <c r="S898" s="277" t="s">
        <v>22348</v>
      </c>
      <c r="T898" s="277" t="s">
        <v>472</v>
      </c>
    </row>
    <row r="899" spans="1:22" ht="12.6" hidden="1" customHeight="1">
      <c r="A899" s="277" t="s">
        <v>185</v>
      </c>
      <c r="B899" s="277" t="s">
        <v>70</v>
      </c>
      <c r="C899" s="277" t="s">
        <v>186</v>
      </c>
      <c r="D899" s="277" t="s">
        <v>151</v>
      </c>
      <c r="E899" s="277" t="s">
        <v>19566</v>
      </c>
      <c r="F899" s="277" t="s">
        <v>27</v>
      </c>
      <c r="G899" s="277" t="s">
        <v>189</v>
      </c>
      <c r="H899" s="277" t="s">
        <v>20999</v>
      </c>
      <c r="I899" s="277" t="s">
        <v>475</v>
      </c>
      <c r="J899" s="277" t="s">
        <v>455</v>
      </c>
      <c r="N899" s="277" t="s">
        <v>7147</v>
      </c>
      <c r="O899" s="277" t="s">
        <v>366</v>
      </c>
      <c r="P899" s="277" t="s">
        <v>442</v>
      </c>
      <c r="Q899" s="277" t="s">
        <v>21289</v>
      </c>
      <c r="R899" s="277" t="s">
        <v>22637</v>
      </c>
      <c r="S899" s="277" t="s">
        <v>200</v>
      </c>
      <c r="T899" s="277" t="s">
        <v>472</v>
      </c>
    </row>
    <row r="900" spans="1:22" ht="12.6" hidden="1" customHeight="1">
      <c r="A900" s="277" t="s">
        <v>185</v>
      </c>
      <c r="B900" s="277" t="s">
        <v>70</v>
      </c>
      <c r="C900" s="277" t="s">
        <v>186</v>
      </c>
      <c r="D900" s="277" t="s">
        <v>151</v>
      </c>
      <c r="E900" s="277" t="s">
        <v>19567</v>
      </c>
      <c r="F900" s="277" t="s">
        <v>27</v>
      </c>
      <c r="G900" s="277" t="s">
        <v>189</v>
      </c>
      <c r="H900" s="277" t="s">
        <v>20846</v>
      </c>
      <c r="I900" s="277" t="s">
        <v>765</v>
      </c>
      <c r="J900" s="277" t="s">
        <v>422</v>
      </c>
      <c r="N900" s="277" t="s">
        <v>20033</v>
      </c>
      <c r="O900" s="277" t="s">
        <v>366</v>
      </c>
      <c r="P900" s="277" t="s">
        <v>442</v>
      </c>
      <c r="Q900" s="277" t="s">
        <v>20148</v>
      </c>
      <c r="R900" s="277" t="s">
        <v>22981</v>
      </c>
      <c r="S900" s="277" t="s">
        <v>193</v>
      </c>
      <c r="T900" s="277" t="s">
        <v>767</v>
      </c>
      <c r="V900" s="277" t="s">
        <v>995</v>
      </c>
    </row>
    <row r="901" spans="1:22" ht="12.6" hidden="1" customHeight="1">
      <c r="A901" s="277" t="s">
        <v>185</v>
      </c>
      <c r="B901" s="277" t="s">
        <v>70</v>
      </c>
      <c r="C901" s="277" t="s">
        <v>186</v>
      </c>
      <c r="D901" s="277" t="s">
        <v>151</v>
      </c>
      <c r="E901" s="277" t="s">
        <v>19568</v>
      </c>
      <c r="F901" s="277" t="s">
        <v>27</v>
      </c>
      <c r="G901" s="277" t="s">
        <v>189</v>
      </c>
      <c r="H901" s="277" t="s">
        <v>16802</v>
      </c>
      <c r="I901" s="277" t="s">
        <v>8148</v>
      </c>
      <c r="J901" s="277" t="s">
        <v>422</v>
      </c>
      <c r="N901" s="277" t="s">
        <v>20033</v>
      </c>
      <c r="O901" s="277" t="s">
        <v>366</v>
      </c>
      <c r="P901" s="277" t="s">
        <v>442</v>
      </c>
      <c r="Q901" s="277" t="s">
        <v>21132</v>
      </c>
      <c r="R901" s="277" t="s">
        <v>22351</v>
      </c>
      <c r="S901" s="277" t="s">
        <v>22350</v>
      </c>
      <c r="T901" s="277" t="s">
        <v>1288</v>
      </c>
    </row>
    <row r="902" spans="1:22" ht="12.6" hidden="1" customHeight="1">
      <c r="A902" s="277" t="s">
        <v>185</v>
      </c>
      <c r="B902" s="277" t="s">
        <v>70</v>
      </c>
      <c r="C902" s="277" t="s">
        <v>186</v>
      </c>
      <c r="D902" s="277" t="s">
        <v>151</v>
      </c>
      <c r="E902" s="277" t="s">
        <v>19569</v>
      </c>
      <c r="F902" s="277" t="s">
        <v>27</v>
      </c>
      <c r="G902" s="277" t="s">
        <v>189</v>
      </c>
      <c r="H902" s="277" t="s">
        <v>20284</v>
      </c>
      <c r="I902" s="277" t="s">
        <v>475</v>
      </c>
      <c r="J902" s="277" t="s">
        <v>422</v>
      </c>
      <c r="N902" s="277" t="s">
        <v>20033</v>
      </c>
      <c r="O902" s="277" t="s">
        <v>366</v>
      </c>
      <c r="P902" s="277" t="s">
        <v>442</v>
      </c>
      <c r="Q902" s="277" t="s">
        <v>20285</v>
      </c>
      <c r="R902" s="277" t="s">
        <v>22982</v>
      </c>
      <c r="S902" s="277" t="s">
        <v>193</v>
      </c>
      <c r="T902" s="277" t="s">
        <v>1178</v>
      </c>
      <c r="V902" s="277" t="s">
        <v>995</v>
      </c>
    </row>
    <row r="903" spans="1:22" ht="12.6" hidden="1" customHeight="1">
      <c r="A903" s="277" t="s">
        <v>185</v>
      </c>
      <c r="B903" s="277" t="s">
        <v>70</v>
      </c>
      <c r="C903" s="277" t="s">
        <v>186</v>
      </c>
      <c r="D903" s="277" t="s">
        <v>151</v>
      </c>
      <c r="E903" s="277" t="s">
        <v>19570</v>
      </c>
      <c r="F903" s="277" t="s">
        <v>27</v>
      </c>
      <c r="G903" s="277" t="s">
        <v>189</v>
      </c>
      <c r="H903" s="277" t="s">
        <v>20207</v>
      </c>
      <c r="I903" s="277" t="s">
        <v>20195</v>
      </c>
      <c r="J903" s="277" t="s">
        <v>455</v>
      </c>
      <c r="N903" s="277" t="s">
        <v>7147</v>
      </c>
      <c r="O903" s="277" t="s">
        <v>366</v>
      </c>
      <c r="P903" s="277" t="s">
        <v>442</v>
      </c>
      <c r="Q903" s="277" t="s">
        <v>20208</v>
      </c>
      <c r="R903" s="277" t="s">
        <v>22353</v>
      </c>
      <c r="S903" s="277" t="s">
        <v>22352</v>
      </c>
      <c r="T903" s="277" t="s">
        <v>893</v>
      </c>
    </row>
    <row r="904" spans="1:22" ht="12.6" hidden="1" customHeight="1">
      <c r="A904" s="277" t="s">
        <v>185</v>
      </c>
      <c r="B904" s="277" t="s">
        <v>70</v>
      </c>
      <c r="C904" s="277" t="s">
        <v>186</v>
      </c>
      <c r="D904" s="277" t="s">
        <v>6895</v>
      </c>
      <c r="E904" s="277" t="s">
        <v>19571</v>
      </c>
      <c r="F904" s="277" t="s">
        <v>434</v>
      </c>
      <c r="G904" s="277" t="s">
        <v>189</v>
      </c>
      <c r="H904" s="277" t="s">
        <v>20058</v>
      </c>
      <c r="I904" s="277" t="s">
        <v>765</v>
      </c>
      <c r="O904" s="277" t="s">
        <v>366</v>
      </c>
      <c r="P904" s="277" t="s">
        <v>11899</v>
      </c>
      <c r="Q904" s="277" t="s">
        <v>20059</v>
      </c>
      <c r="R904" s="277" t="s">
        <v>22683</v>
      </c>
      <c r="S904" s="277" t="s">
        <v>22682</v>
      </c>
      <c r="T904" s="277" t="s">
        <v>767</v>
      </c>
    </row>
    <row r="905" spans="1:22" ht="12.6" hidden="1" customHeight="1">
      <c r="A905" s="277" t="s">
        <v>185</v>
      </c>
      <c r="B905" s="277" t="s">
        <v>70</v>
      </c>
      <c r="C905" s="277" t="s">
        <v>186</v>
      </c>
      <c r="D905" s="277" t="s">
        <v>6895</v>
      </c>
      <c r="E905" s="277" t="s">
        <v>19572</v>
      </c>
      <c r="F905" s="277" t="s">
        <v>29</v>
      </c>
      <c r="G905" s="277" t="s">
        <v>189</v>
      </c>
      <c r="H905" s="277" t="s">
        <v>23398</v>
      </c>
      <c r="I905" s="277" t="s">
        <v>8145</v>
      </c>
      <c r="J905" s="277" t="s">
        <v>16850</v>
      </c>
      <c r="K905" s="277">
        <v>174</v>
      </c>
      <c r="L905" s="277" t="s">
        <v>73</v>
      </c>
      <c r="M905" s="277" t="s">
        <v>669</v>
      </c>
      <c r="N905" s="277" t="s">
        <v>645</v>
      </c>
      <c r="O905" s="277" t="s">
        <v>366</v>
      </c>
      <c r="P905" s="277" t="s">
        <v>11899</v>
      </c>
      <c r="Q905" s="277" t="s">
        <v>21222</v>
      </c>
      <c r="R905" s="277" t="s">
        <v>22983</v>
      </c>
      <c r="S905" s="277" t="s">
        <v>193</v>
      </c>
      <c r="T905" s="277" t="s">
        <v>3582</v>
      </c>
      <c r="V905" s="277" t="s">
        <v>995</v>
      </c>
    </row>
    <row r="906" spans="1:22" ht="12.6" hidden="1" customHeight="1">
      <c r="A906" s="277" t="s">
        <v>185</v>
      </c>
      <c r="B906" s="277" t="s">
        <v>70</v>
      </c>
      <c r="C906" s="277" t="s">
        <v>186</v>
      </c>
      <c r="D906" s="277" t="s">
        <v>6895</v>
      </c>
      <c r="E906" s="277" t="s">
        <v>19573</v>
      </c>
      <c r="F906" s="277" t="s">
        <v>30</v>
      </c>
      <c r="G906" s="277" t="s">
        <v>189</v>
      </c>
      <c r="H906" s="277" t="s">
        <v>20053</v>
      </c>
      <c r="I906" s="277" t="s">
        <v>765</v>
      </c>
      <c r="J906" s="277" t="s">
        <v>673</v>
      </c>
      <c r="K906" s="277">
        <v>2029</v>
      </c>
      <c r="M906" s="277" t="s">
        <v>878</v>
      </c>
      <c r="N906" s="277" t="s">
        <v>15918</v>
      </c>
      <c r="O906" s="277" t="s">
        <v>366</v>
      </c>
      <c r="P906" s="277" t="s">
        <v>11899</v>
      </c>
      <c r="Q906" s="277" t="s">
        <v>21193</v>
      </c>
      <c r="R906" s="277" t="s">
        <v>22686</v>
      </c>
      <c r="S906" s="277" t="s">
        <v>22685</v>
      </c>
      <c r="T906" s="277" t="s">
        <v>767</v>
      </c>
    </row>
    <row r="907" spans="1:22" ht="12.6" hidden="1" customHeight="1">
      <c r="A907" s="277" t="s">
        <v>185</v>
      </c>
      <c r="B907" s="277" t="s">
        <v>70</v>
      </c>
      <c r="C907" s="277" t="s">
        <v>186</v>
      </c>
      <c r="D907" s="277" t="s">
        <v>6895</v>
      </c>
      <c r="E907" s="277" t="s">
        <v>19574</v>
      </c>
      <c r="F907" s="277" t="s">
        <v>30</v>
      </c>
      <c r="G907" s="277" t="s">
        <v>189</v>
      </c>
      <c r="H907" s="277" t="s">
        <v>20054</v>
      </c>
      <c r="I907" s="277" t="s">
        <v>765</v>
      </c>
      <c r="J907" s="277" t="s">
        <v>1699</v>
      </c>
      <c r="K907" s="277">
        <v>1099</v>
      </c>
      <c r="M907" s="277" t="s">
        <v>878</v>
      </c>
      <c r="N907" s="277" t="s">
        <v>15918</v>
      </c>
      <c r="O907" s="277" t="s">
        <v>366</v>
      </c>
      <c r="P907" s="277" t="s">
        <v>11899</v>
      </c>
      <c r="Q907" s="277" t="s">
        <v>21193</v>
      </c>
      <c r="R907" s="277" t="s">
        <v>22688</v>
      </c>
      <c r="S907" s="277" t="s">
        <v>22687</v>
      </c>
      <c r="T907" s="277" t="s">
        <v>767</v>
      </c>
    </row>
    <row r="908" spans="1:22" ht="12.6" hidden="1" customHeight="1">
      <c r="A908" s="277" t="s">
        <v>185</v>
      </c>
      <c r="B908" s="277" t="s">
        <v>70</v>
      </c>
      <c r="C908" s="277" t="s">
        <v>186</v>
      </c>
      <c r="D908" s="277" t="s">
        <v>6895</v>
      </c>
      <c r="E908" s="277" t="s">
        <v>19575</v>
      </c>
      <c r="F908" s="277" t="s">
        <v>30</v>
      </c>
      <c r="G908" s="277" t="s">
        <v>189</v>
      </c>
      <c r="H908" s="277" t="s">
        <v>20055</v>
      </c>
      <c r="I908" s="277" t="s">
        <v>765</v>
      </c>
      <c r="J908" s="277" t="s">
        <v>484</v>
      </c>
      <c r="K908" s="277">
        <v>3289</v>
      </c>
      <c r="M908" s="277" t="s">
        <v>878</v>
      </c>
      <c r="N908" s="277" t="s">
        <v>7071</v>
      </c>
      <c r="O908" s="277" t="s">
        <v>366</v>
      </c>
      <c r="P908" s="277" t="s">
        <v>11899</v>
      </c>
      <c r="Q908" s="277" t="s">
        <v>21193</v>
      </c>
      <c r="R908" s="277" t="s">
        <v>22690</v>
      </c>
      <c r="S908" s="277" t="s">
        <v>22689</v>
      </c>
      <c r="T908" s="277" t="s">
        <v>767</v>
      </c>
    </row>
    <row r="909" spans="1:22" ht="12.6" hidden="1" customHeight="1">
      <c r="A909" s="277" t="s">
        <v>185</v>
      </c>
      <c r="B909" s="277" t="s">
        <v>70</v>
      </c>
      <c r="C909" s="277" t="s">
        <v>186</v>
      </c>
      <c r="D909" s="277" t="s">
        <v>6895</v>
      </c>
      <c r="E909" s="277" t="s">
        <v>19576</v>
      </c>
      <c r="F909" s="277" t="s">
        <v>30</v>
      </c>
      <c r="G909" s="277" t="s">
        <v>189</v>
      </c>
      <c r="H909" s="277" t="s">
        <v>23271</v>
      </c>
      <c r="I909" s="277" t="s">
        <v>765</v>
      </c>
      <c r="J909" s="277" t="s">
        <v>2418</v>
      </c>
      <c r="K909" s="277">
        <v>1177</v>
      </c>
      <c r="M909" s="277" t="s">
        <v>669</v>
      </c>
      <c r="N909" s="277" t="s">
        <v>15918</v>
      </c>
      <c r="O909" s="277" t="s">
        <v>366</v>
      </c>
      <c r="P909" s="277" t="s">
        <v>11899</v>
      </c>
      <c r="Q909" s="277" t="s">
        <v>21194</v>
      </c>
      <c r="R909" s="277" t="s">
        <v>22692</v>
      </c>
      <c r="S909" s="277" t="s">
        <v>22691</v>
      </c>
      <c r="T909" s="277" t="s">
        <v>767</v>
      </c>
    </row>
    <row r="910" spans="1:22" ht="12.6" hidden="1" customHeight="1">
      <c r="A910" s="277" t="s">
        <v>185</v>
      </c>
      <c r="B910" s="277" t="s">
        <v>70</v>
      </c>
      <c r="C910" s="277" t="s">
        <v>186</v>
      </c>
      <c r="D910" s="277" t="s">
        <v>6895</v>
      </c>
      <c r="E910" s="277" t="s">
        <v>19577</v>
      </c>
      <c r="F910" s="277" t="s">
        <v>11967</v>
      </c>
      <c r="G910" s="277" t="s">
        <v>189</v>
      </c>
      <c r="H910" s="277" t="s">
        <v>6899</v>
      </c>
      <c r="I910" s="277" t="s">
        <v>8145</v>
      </c>
      <c r="O910" s="277" t="s">
        <v>366</v>
      </c>
      <c r="P910" s="277" t="s">
        <v>11899</v>
      </c>
      <c r="Q910" s="277" t="s">
        <v>20474</v>
      </c>
      <c r="R910" s="277" t="s">
        <v>22681</v>
      </c>
      <c r="S910" s="277" t="s">
        <v>22680</v>
      </c>
      <c r="T910" s="277" t="s">
        <v>3582</v>
      </c>
    </row>
    <row r="911" spans="1:22" ht="12.6" hidden="1" customHeight="1">
      <c r="A911" s="277" t="s">
        <v>185</v>
      </c>
      <c r="B911" s="277" t="s">
        <v>70</v>
      </c>
      <c r="C911" s="277" t="s">
        <v>186</v>
      </c>
      <c r="D911" s="277" t="s">
        <v>158</v>
      </c>
      <c r="E911" s="277" t="s">
        <v>19578</v>
      </c>
      <c r="F911" s="277" t="s">
        <v>27</v>
      </c>
      <c r="G911" s="277" t="s">
        <v>189</v>
      </c>
      <c r="H911" s="277" t="s">
        <v>20917</v>
      </c>
      <c r="I911" s="277" t="s">
        <v>633</v>
      </c>
      <c r="J911" s="277" t="s">
        <v>20125</v>
      </c>
      <c r="N911" s="277" t="s">
        <v>423</v>
      </c>
      <c r="O911" s="277" t="s">
        <v>20557</v>
      </c>
      <c r="P911" s="277" t="s">
        <v>20126</v>
      </c>
      <c r="Q911" s="277" t="s">
        <v>20370</v>
      </c>
      <c r="R911" s="277" t="s">
        <v>22984</v>
      </c>
      <c r="S911" s="277" t="s">
        <v>193</v>
      </c>
      <c r="T911" s="277" t="s">
        <v>472</v>
      </c>
      <c r="V911" s="277" t="s">
        <v>995</v>
      </c>
    </row>
    <row r="912" spans="1:22" ht="12.6" hidden="1" customHeight="1">
      <c r="A912" s="277" t="s">
        <v>185</v>
      </c>
      <c r="B912" s="277" t="s">
        <v>70</v>
      </c>
      <c r="C912" s="277" t="s">
        <v>186</v>
      </c>
      <c r="D912" s="277" t="s">
        <v>158</v>
      </c>
      <c r="E912" s="277" t="s">
        <v>19579</v>
      </c>
      <c r="F912" s="277" t="s">
        <v>27</v>
      </c>
      <c r="G912" s="277" t="s">
        <v>189</v>
      </c>
      <c r="H912" s="277" t="s">
        <v>20918</v>
      </c>
      <c r="I912" s="277" t="s">
        <v>633</v>
      </c>
      <c r="J912" s="277" t="s">
        <v>20125</v>
      </c>
      <c r="N912" s="277" t="s">
        <v>423</v>
      </c>
      <c r="O912" s="277" t="s">
        <v>20557</v>
      </c>
      <c r="P912" s="277" t="s">
        <v>20126</v>
      </c>
      <c r="Q912" s="277" t="s">
        <v>20371</v>
      </c>
      <c r="R912" s="277" t="s">
        <v>22643</v>
      </c>
      <c r="S912" s="277" t="s">
        <v>22642</v>
      </c>
      <c r="T912" s="277" t="s">
        <v>472</v>
      </c>
    </row>
    <row r="913" spans="1:22" ht="12.6" hidden="1" customHeight="1">
      <c r="A913" s="277" t="s">
        <v>185</v>
      </c>
      <c r="B913" s="277" t="s">
        <v>70</v>
      </c>
      <c r="C913" s="277" t="s">
        <v>186</v>
      </c>
      <c r="D913" s="277" t="s">
        <v>158</v>
      </c>
      <c r="E913" s="277" t="s">
        <v>19580</v>
      </c>
      <c r="F913" s="277" t="s">
        <v>27</v>
      </c>
      <c r="G913" s="277" t="s">
        <v>189</v>
      </c>
      <c r="H913" s="277" t="s">
        <v>20919</v>
      </c>
      <c r="I913" s="277" t="s">
        <v>633</v>
      </c>
      <c r="J913" s="277" t="s">
        <v>20125</v>
      </c>
      <c r="N913" s="277" t="s">
        <v>423</v>
      </c>
      <c r="O913" s="277" t="s">
        <v>20557</v>
      </c>
      <c r="P913" s="277" t="s">
        <v>20126</v>
      </c>
      <c r="Q913" s="277" t="s">
        <v>20372</v>
      </c>
      <c r="R913" s="277" t="s">
        <v>22645</v>
      </c>
      <c r="S913" s="277" t="s">
        <v>22644</v>
      </c>
      <c r="T913" s="277" t="s">
        <v>472</v>
      </c>
    </row>
    <row r="914" spans="1:22" ht="12.6" hidden="1" customHeight="1">
      <c r="A914" s="277" t="s">
        <v>185</v>
      </c>
      <c r="B914" s="277" t="s">
        <v>70</v>
      </c>
      <c r="C914" s="277" t="s">
        <v>186</v>
      </c>
      <c r="D914" s="277" t="s">
        <v>158</v>
      </c>
      <c r="E914" s="277" t="s">
        <v>19581</v>
      </c>
      <c r="F914" s="277" t="s">
        <v>27</v>
      </c>
      <c r="G914" s="277" t="s">
        <v>189</v>
      </c>
      <c r="H914" s="277" t="s">
        <v>20920</v>
      </c>
      <c r="I914" s="277" t="s">
        <v>633</v>
      </c>
      <c r="J914" s="277" t="s">
        <v>20125</v>
      </c>
      <c r="N914" s="277" t="s">
        <v>423</v>
      </c>
      <c r="O914" s="277" t="s">
        <v>20557</v>
      </c>
      <c r="P914" s="277" t="s">
        <v>20126</v>
      </c>
      <c r="Q914" s="277" t="s">
        <v>20373</v>
      </c>
      <c r="R914" s="277" t="s">
        <v>22647</v>
      </c>
      <c r="S914" s="277" t="s">
        <v>22646</v>
      </c>
      <c r="T914" s="277" t="s">
        <v>472</v>
      </c>
    </row>
    <row r="915" spans="1:22" ht="12.6" hidden="1" customHeight="1">
      <c r="A915" s="277" t="s">
        <v>185</v>
      </c>
      <c r="B915" s="277" t="s">
        <v>70</v>
      </c>
      <c r="C915" s="277" t="s">
        <v>186</v>
      </c>
      <c r="D915" s="277" t="s">
        <v>158</v>
      </c>
      <c r="E915" s="277" t="s">
        <v>19582</v>
      </c>
      <c r="F915" s="277" t="s">
        <v>27</v>
      </c>
      <c r="G915" s="277" t="s">
        <v>189</v>
      </c>
      <c r="H915" s="277" t="s">
        <v>20943</v>
      </c>
      <c r="I915" s="277" t="s">
        <v>835</v>
      </c>
      <c r="J915" s="277" t="s">
        <v>20125</v>
      </c>
      <c r="N915" s="277" t="s">
        <v>423</v>
      </c>
      <c r="O915" s="277" t="s">
        <v>20557</v>
      </c>
      <c r="P915" s="277" t="s">
        <v>20126</v>
      </c>
      <c r="Q915" s="277" t="s">
        <v>20473</v>
      </c>
      <c r="R915" s="277" t="s">
        <v>22985</v>
      </c>
      <c r="S915" s="277" t="s">
        <v>193</v>
      </c>
      <c r="T915" s="277" t="s">
        <v>20471</v>
      </c>
      <c r="V915" s="277" t="s">
        <v>995</v>
      </c>
    </row>
    <row r="916" spans="1:22" ht="12.6" hidden="1" customHeight="1">
      <c r="A916" s="277" t="s">
        <v>185</v>
      </c>
      <c r="B916" s="277" t="s">
        <v>70</v>
      </c>
      <c r="C916" s="277" t="s">
        <v>186</v>
      </c>
      <c r="D916" s="277" t="s">
        <v>158</v>
      </c>
      <c r="E916" s="277" t="s">
        <v>19583</v>
      </c>
      <c r="F916" s="277" t="s">
        <v>27</v>
      </c>
      <c r="G916" s="277" t="s">
        <v>189</v>
      </c>
      <c r="H916" s="277" t="s">
        <v>20977</v>
      </c>
      <c r="I916" s="277" t="s">
        <v>835</v>
      </c>
      <c r="J916" s="277" t="s">
        <v>20125</v>
      </c>
      <c r="N916" s="277" t="s">
        <v>423</v>
      </c>
      <c r="O916" s="277" t="s">
        <v>20557</v>
      </c>
      <c r="P916" s="277" t="s">
        <v>20126</v>
      </c>
      <c r="Q916" s="277" t="s">
        <v>20576</v>
      </c>
      <c r="R916" s="277" t="s">
        <v>22649</v>
      </c>
      <c r="S916" s="277" t="s">
        <v>22648</v>
      </c>
      <c r="T916" s="277" t="s">
        <v>20471</v>
      </c>
    </row>
    <row r="917" spans="1:22" ht="12.6" hidden="1" customHeight="1">
      <c r="A917" s="277" t="s">
        <v>185</v>
      </c>
      <c r="B917" s="277" t="s">
        <v>70</v>
      </c>
      <c r="C917" s="277" t="s">
        <v>186</v>
      </c>
      <c r="D917" s="277" t="s">
        <v>158</v>
      </c>
      <c r="E917" s="277" t="s">
        <v>19584</v>
      </c>
      <c r="F917" s="277" t="s">
        <v>27</v>
      </c>
      <c r="G917" s="277" t="s">
        <v>189</v>
      </c>
      <c r="H917" s="277" t="s">
        <v>21034</v>
      </c>
      <c r="I917" s="277" t="s">
        <v>1985</v>
      </c>
      <c r="J917" s="277" t="s">
        <v>20125</v>
      </c>
      <c r="N917" s="277" t="s">
        <v>423</v>
      </c>
      <c r="O917" s="277" t="s">
        <v>20557</v>
      </c>
      <c r="P917" s="277" t="s">
        <v>20126</v>
      </c>
      <c r="Q917" s="277" t="s">
        <v>21299</v>
      </c>
      <c r="R917" s="277" t="s">
        <v>22651</v>
      </c>
      <c r="S917" s="277" t="s">
        <v>22650</v>
      </c>
      <c r="T917" s="277" t="s">
        <v>472</v>
      </c>
    </row>
    <row r="918" spans="1:22" ht="12.6" hidden="1" customHeight="1">
      <c r="A918" s="277" t="s">
        <v>185</v>
      </c>
      <c r="B918" s="277" t="s">
        <v>70</v>
      </c>
      <c r="C918" s="277" t="s">
        <v>186</v>
      </c>
      <c r="D918" s="277" t="s">
        <v>158</v>
      </c>
      <c r="E918" s="277" t="s">
        <v>19585</v>
      </c>
      <c r="F918" s="277" t="s">
        <v>27</v>
      </c>
      <c r="G918" s="277" t="s">
        <v>189</v>
      </c>
      <c r="H918" s="277" t="s">
        <v>20866</v>
      </c>
      <c r="I918" s="277" t="s">
        <v>859</v>
      </c>
      <c r="J918" s="277" t="s">
        <v>20125</v>
      </c>
      <c r="N918" s="277" t="s">
        <v>423</v>
      </c>
      <c r="O918" s="277" t="s">
        <v>20557</v>
      </c>
      <c r="P918" s="277" t="s">
        <v>20126</v>
      </c>
      <c r="Q918" s="277" t="s">
        <v>20231</v>
      </c>
      <c r="R918" s="277" t="s">
        <v>22653</v>
      </c>
      <c r="S918" s="277" t="s">
        <v>22652</v>
      </c>
      <c r="T918" s="277" t="s">
        <v>848</v>
      </c>
    </row>
    <row r="919" spans="1:22" ht="12.6" hidden="1" customHeight="1">
      <c r="A919" s="277" t="s">
        <v>185</v>
      </c>
      <c r="B919" s="277" t="s">
        <v>70</v>
      </c>
      <c r="C919" s="277" t="s">
        <v>186</v>
      </c>
      <c r="D919" s="277" t="s">
        <v>158</v>
      </c>
      <c r="E919" s="277" t="s">
        <v>19586</v>
      </c>
      <c r="F919" s="277" t="s">
        <v>27</v>
      </c>
      <c r="G919" s="277" t="s">
        <v>189</v>
      </c>
      <c r="H919" s="277" t="s">
        <v>20923</v>
      </c>
      <c r="I919" s="277" t="s">
        <v>633</v>
      </c>
      <c r="J919" s="277" t="s">
        <v>20125</v>
      </c>
      <c r="N919" s="277" t="s">
        <v>423</v>
      </c>
      <c r="O919" s="277" t="s">
        <v>20557</v>
      </c>
      <c r="P919" s="277" t="s">
        <v>20126</v>
      </c>
      <c r="Q919" s="277" t="s">
        <v>20376</v>
      </c>
      <c r="R919" s="277" t="s">
        <v>22655</v>
      </c>
      <c r="S919" s="277" t="s">
        <v>22654</v>
      </c>
      <c r="T919" s="277" t="s">
        <v>472</v>
      </c>
    </row>
    <row r="920" spans="1:22" ht="12.6" hidden="1" customHeight="1">
      <c r="A920" s="277" t="s">
        <v>185</v>
      </c>
      <c r="B920" s="277" t="s">
        <v>70</v>
      </c>
      <c r="C920" s="277" t="s">
        <v>186</v>
      </c>
      <c r="D920" s="277" t="s">
        <v>158</v>
      </c>
      <c r="E920" s="277" t="s">
        <v>19587</v>
      </c>
      <c r="F920" s="277" t="s">
        <v>27</v>
      </c>
      <c r="G920" s="277" t="s">
        <v>189</v>
      </c>
      <c r="H920" s="277" t="s">
        <v>20232</v>
      </c>
      <c r="I920" s="277" t="s">
        <v>859</v>
      </c>
      <c r="J920" s="277" t="s">
        <v>20125</v>
      </c>
      <c r="N920" s="277" t="s">
        <v>423</v>
      </c>
      <c r="O920" s="277" t="s">
        <v>20557</v>
      </c>
      <c r="P920" s="277" t="s">
        <v>20126</v>
      </c>
      <c r="Q920" s="277" t="s">
        <v>20232</v>
      </c>
      <c r="R920" s="277" t="s">
        <v>22986</v>
      </c>
      <c r="S920" s="277" t="s">
        <v>193</v>
      </c>
      <c r="T920" s="277" t="s">
        <v>848</v>
      </c>
      <c r="V920" s="277" t="s">
        <v>995</v>
      </c>
    </row>
    <row r="921" spans="1:22" ht="12.6" hidden="1" customHeight="1">
      <c r="A921" s="277" t="s">
        <v>185</v>
      </c>
      <c r="B921" s="277" t="s">
        <v>70</v>
      </c>
      <c r="C921" s="277" t="s">
        <v>186</v>
      </c>
      <c r="D921" s="277" t="s">
        <v>158</v>
      </c>
      <c r="E921" s="277" t="s">
        <v>19588</v>
      </c>
      <c r="F921" s="277" t="s">
        <v>27</v>
      </c>
      <c r="G921" s="277" t="s">
        <v>189</v>
      </c>
      <c r="H921" s="277" t="s">
        <v>20921</v>
      </c>
      <c r="I921" s="277" t="s">
        <v>633</v>
      </c>
      <c r="J921" s="277" t="s">
        <v>20125</v>
      </c>
      <c r="N921" s="277" t="s">
        <v>423</v>
      </c>
      <c r="O921" s="277" t="s">
        <v>20557</v>
      </c>
      <c r="P921" s="277" t="s">
        <v>20126</v>
      </c>
      <c r="Q921" s="277" t="s">
        <v>20374</v>
      </c>
      <c r="R921" s="277" t="s">
        <v>22657</v>
      </c>
      <c r="S921" s="277" t="s">
        <v>22656</v>
      </c>
      <c r="T921" s="277" t="s">
        <v>472</v>
      </c>
    </row>
    <row r="922" spans="1:22" ht="12.6" hidden="1" customHeight="1">
      <c r="A922" s="277" t="s">
        <v>185</v>
      </c>
      <c r="B922" s="277" t="s">
        <v>70</v>
      </c>
      <c r="C922" s="277" t="s">
        <v>186</v>
      </c>
      <c r="D922" s="277" t="s">
        <v>158</v>
      </c>
      <c r="E922" s="277" t="s">
        <v>19589</v>
      </c>
      <c r="F922" s="277" t="s">
        <v>27</v>
      </c>
      <c r="G922" s="277" t="s">
        <v>189</v>
      </c>
      <c r="H922" s="277" t="s">
        <v>20127</v>
      </c>
      <c r="I922" s="277" t="s">
        <v>859</v>
      </c>
      <c r="J922" s="277" t="s">
        <v>20125</v>
      </c>
      <c r="N922" s="277" t="s">
        <v>423</v>
      </c>
      <c r="O922" s="277" t="s">
        <v>20557</v>
      </c>
      <c r="P922" s="277" t="s">
        <v>20126</v>
      </c>
      <c r="Q922" s="277" t="s">
        <v>20127</v>
      </c>
      <c r="R922" s="277" t="s">
        <v>22659</v>
      </c>
      <c r="S922" s="277" t="s">
        <v>22658</v>
      </c>
      <c r="T922" s="277" t="s">
        <v>848</v>
      </c>
    </row>
    <row r="923" spans="1:22" ht="12.6" hidden="1" customHeight="1">
      <c r="A923" s="277" t="s">
        <v>185</v>
      </c>
      <c r="B923" s="277" t="s">
        <v>70</v>
      </c>
      <c r="C923" s="277" t="s">
        <v>186</v>
      </c>
      <c r="D923" s="277" t="s">
        <v>158</v>
      </c>
      <c r="E923" s="277" t="s">
        <v>19590</v>
      </c>
      <c r="F923" s="277" t="s">
        <v>27</v>
      </c>
      <c r="G923" s="277" t="s">
        <v>189</v>
      </c>
      <c r="H923" s="277" t="s">
        <v>21035</v>
      </c>
      <c r="I923" s="277" t="s">
        <v>475</v>
      </c>
      <c r="J923" s="277" t="s">
        <v>20125</v>
      </c>
      <c r="N923" s="277" t="s">
        <v>423</v>
      </c>
      <c r="O923" s="277" t="s">
        <v>20557</v>
      </c>
      <c r="P923" s="277" t="s">
        <v>20126</v>
      </c>
      <c r="Q923" s="277" t="s">
        <v>21300</v>
      </c>
      <c r="R923" s="277" t="s">
        <v>22661</v>
      </c>
      <c r="S923" s="277" t="s">
        <v>22660</v>
      </c>
      <c r="T923" s="277" t="s">
        <v>472</v>
      </c>
    </row>
    <row r="924" spans="1:22" ht="12.6" hidden="1" customHeight="1">
      <c r="A924" s="277" t="s">
        <v>185</v>
      </c>
      <c r="B924" s="277" t="s">
        <v>70</v>
      </c>
      <c r="C924" s="277" t="s">
        <v>186</v>
      </c>
      <c r="D924" s="277" t="s">
        <v>158</v>
      </c>
      <c r="E924" s="277" t="s">
        <v>19591</v>
      </c>
      <c r="F924" s="277" t="s">
        <v>27</v>
      </c>
      <c r="G924" s="277" t="s">
        <v>189</v>
      </c>
      <c r="H924" s="277" t="s">
        <v>20922</v>
      </c>
      <c r="I924" s="277" t="s">
        <v>633</v>
      </c>
      <c r="J924" s="277" t="s">
        <v>20125</v>
      </c>
      <c r="N924" s="277" t="s">
        <v>423</v>
      </c>
      <c r="O924" s="277" t="s">
        <v>20557</v>
      </c>
      <c r="P924" s="277" t="s">
        <v>20126</v>
      </c>
      <c r="Q924" s="277" t="s">
        <v>20375</v>
      </c>
      <c r="R924" s="277" t="s">
        <v>22663</v>
      </c>
      <c r="S924" s="277" t="s">
        <v>22662</v>
      </c>
      <c r="T924" s="277" t="s">
        <v>472</v>
      </c>
    </row>
    <row r="925" spans="1:22" ht="12.6" hidden="1" customHeight="1">
      <c r="A925" s="277" t="s">
        <v>185</v>
      </c>
      <c r="B925" s="277" t="s">
        <v>70</v>
      </c>
      <c r="C925" s="277" t="s">
        <v>186</v>
      </c>
      <c r="D925" s="277" t="s">
        <v>158</v>
      </c>
      <c r="E925" s="277" t="s">
        <v>19592</v>
      </c>
      <c r="F925" s="277" t="s">
        <v>27</v>
      </c>
      <c r="G925" s="277" t="s">
        <v>189</v>
      </c>
      <c r="H925" s="277" t="s">
        <v>21036</v>
      </c>
      <c r="I925" s="277" t="s">
        <v>633</v>
      </c>
      <c r="J925" s="277" t="s">
        <v>20125</v>
      </c>
      <c r="N925" s="277" t="s">
        <v>423</v>
      </c>
      <c r="O925" s="277" t="s">
        <v>20557</v>
      </c>
      <c r="P925" s="277" t="s">
        <v>20126</v>
      </c>
      <c r="Q925" s="277" t="s">
        <v>21301</v>
      </c>
      <c r="R925" s="277" t="s">
        <v>22665</v>
      </c>
      <c r="S925" s="277" t="s">
        <v>22664</v>
      </c>
      <c r="T925" s="277" t="s">
        <v>472</v>
      </c>
    </row>
    <row r="926" spans="1:22" ht="12.6" hidden="1" customHeight="1">
      <c r="A926" s="277" t="s">
        <v>185</v>
      </c>
      <c r="B926" s="277" t="s">
        <v>70</v>
      </c>
      <c r="C926" s="277" t="s">
        <v>186</v>
      </c>
      <c r="D926" s="277" t="s">
        <v>151</v>
      </c>
      <c r="E926" s="277" t="s">
        <v>19593</v>
      </c>
      <c r="F926" s="277" t="s">
        <v>27</v>
      </c>
      <c r="G926" s="277" t="s">
        <v>189</v>
      </c>
      <c r="H926" s="277" t="s">
        <v>20046</v>
      </c>
      <c r="I926" s="277" t="s">
        <v>21116</v>
      </c>
      <c r="J926" s="277" t="s">
        <v>422</v>
      </c>
      <c r="N926" s="277" t="s">
        <v>20033</v>
      </c>
      <c r="O926" s="277" t="s">
        <v>366</v>
      </c>
      <c r="P926" s="277" t="s">
        <v>442</v>
      </c>
      <c r="Q926" s="277" t="s">
        <v>20047</v>
      </c>
      <c r="R926" s="277" t="s">
        <v>22354</v>
      </c>
      <c r="S926" s="277" t="s">
        <v>200</v>
      </c>
      <c r="T926" s="277" t="s">
        <v>426</v>
      </c>
    </row>
    <row r="927" spans="1:22" ht="12.6" hidden="1" customHeight="1">
      <c r="A927" s="277" t="s">
        <v>185</v>
      </c>
      <c r="B927" s="277" t="s">
        <v>70</v>
      </c>
      <c r="C927" s="277" t="s">
        <v>186</v>
      </c>
      <c r="D927" s="277" t="s">
        <v>151</v>
      </c>
      <c r="E927" s="277" t="s">
        <v>19594</v>
      </c>
      <c r="F927" s="277" t="s">
        <v>27</v>
      </c>
      <c r="G927" s="277" t="s">
        <v>189</v>
      </c>
      <c r="H927" s="277" t="s">
        <v>20048</v>
      </c>
      <c r="I927" s="277" t="s">
        <v>21163</v>
      </c>
      <c r="J927" s="277" t="s">
        <v>422</v>
      </c>
      <c r="N927" s="277" t="s">
        <v>20033</v>
      </c>
      <c r="O927" s="277" t="s">
        <v>366</v>
      </c>
      <c r="P927" s="277" t="s">
        <v>442</v>
      </c>
      <c r="Q927" s="277" t="s">
        <v>21252</v>
      </c>
      <c r="R927" s="277" t="s">
        <v>22355</v>
      </c>
      <c r="S927" s="277" t="s">
        <v>200</v>
      </c>
      <c r="T927" s="277" t="s">
        <v>426</v>
      </c>
    </row>
    <row r="928" spans="1:22" ht="12.6" hidden="1" customHeight="1">
      <c r="A928" s="277" t="s">
        <v>185</v>
      </c>
      <c r="B928" s="277" t="s">
        <v>70</v>
      </c>
      <c r="C928" s="277" t="s">
        <v>186</v>
      </c>
      <c r="D928" s="277" t="s">
        <v>141</v>
      </c>
      <c r="E928" s="277" t="s">
        <v>19595</v>
      </c>
      <c r="F928" s="277" t="s">
        <v>27</v>
      </c>
      <c r="G928" s="277" t="s">
        <v>189</v>
      </c>
      <c r="H928" s="277" t="s">
        <v>20808</v>
      </c>
      <c r="I928" s="277" t="s">
        <v>22246</v>
      </c>
      <c r="J928" s="277" t="s">
        <v>422</v>
      </c>
      <c r="N928" s="277" t="s">
        <v>20033</v>
      </c>
      <c r="O928" s="277" t="s">
        <v>366</v>
      </c>
      <c r="P928" s="277" t="s">
        <v>442</v>
      </c>
      <c r="Q928" s="277" t="s">
        <v>20079</v>
      </c>
      <c r="R928" s="277" t="s">
        <v>22786</v>
      </c>
      <c r="S928" s="277" t="s">
        <v>22787</v>
      </c>
      <c r="T928" s="277" t="s">
        <v>767</v>
      </c>
    </row>
    <row r="929" spans="1:22" ht="12.6" hidden="1" customHeight="1">
      <c r="A929" s="277" t="s">
        <v>185</v>
      </c>
      <c r="B929" s="277" t="s">
        <v>70</v>
      </c>
      <c r="C929" s="277" t="s">
        <v>186</v>
      </c>
      <c r="D929" s="277" t="s">
        <v>141</v>
      </c>
      <c r="E929" s="277" t="s">
        <v>19596</v>
      </c>
      <c r="F929" s="277" t="s">
        <v>27</v>
      </c>
      <c r="G929" s="277" t="s">
        <v>189</v>
      </c>
      <c r="H929" s="277" t="s">
        <v>20882</v>
      </c>
      <c r="I929" s="277" t="s">
        <v>23184</v>
      </c>
      <c r="J929" s="277" t="s">
        <v>422</v>
      </c>
      <c r="N929" s="277" t="s">
        <v>20033</v>
      </c>
      <c r="O929" s="277" t="s">
        <v>366</v>
      </c>
      <c r="P929" s="277" t="s">
        <v>442</v>
      </c>
      <c r="Q929" s="277" t="s">
        <v>20253</v>
      </c>
      <c r="R929" s="277" t="s">
        <v>23318</v>
      </c>
      <c r="S929" s="277" t="s">
        <v>23319</v>
      </c>
      <c r="T929" s="277" t="s">
        <v>3077</v>
      </c>
      <c r="U929" s="277" t="s">
        <v>9928</v>
      </c>
    </row>
    <row r="930" spans="1:22" ht="12.6" hidden="1" customHeight="1">
      <c r="A930" s="277" t="s">
        <v>185</v>
      </c>
      <c r="B930" s="277" t="s">
        <v>70</v>
      </c>
      <c r="C930" s="277" t="s">
        <v>186</v>
      </c>
      <c r="D930" s="277" t="s">
        <v>141</v>
      </c>
      <c r="E930" s="277" t="s">
        <v>19597</v>
      </c>
      <c r="F930" s="277" t="s">
        <v>439</v>
      </c>
      <c r="G930" s="277" t="s">
        <v>189</v>
      </c>
      <c r="H930" s="277" t="s">
        <v>21546</v>
      </c>
      <c r="I930" s="277" t="s">
        <v>23181</v>
      </c>
      <c r="O930" s="277" t="s">
        <v>62</v>
      </c>
      <c r="P930" s="277" t="s">
        <v>442</v>
      </c>
      <c r="Q930" s="277" t="s">
        <v>21549</v>
      </c>
      <c r="R930" s="277" t="s">
        <v>23252</v>
      </c>
      <c r="S930" s="277" t="s">
        <v>193</v>
      </c>
      <c r="T930" s="277" t="s">
        <v>3077</v>
      </c>
      <c r="U930" s="277" t="s">
        <v>9928</v>
      </c>
    </row>
    <row r="931" spans="1:22" ht="12.6" hidden="1" customHeight="1">
      <c r="A931" s="277" t="s">
        <v>185</v>
      </c>
      <c r="B931" s="277" t="s">
        <v>70</v>
      </c>
      <c r="C931" s="277" t="s">
        <v>186</v>
      </c>
      <c r="D931" s="277" t="s">
        <v>141</v>
      </c>
      <c r="E931" s="277" t="s">
        <v>19598</v>
      </c>
      <c r="F931" s="277" t="s">
        <v>439</v>
      </c>
      <c r="G931" s="277" t="s">
        <v>189</v>
      </c>
      <c r="H931" s="277" t="s">
        <v>22243</v>
      </c>
      <c r="I931" s="277" t="s">
        <v>23189</v>
      </c>
      <c r="O931" s="277" t="s">
        <v>62</v>
      </c>
      <c r="P931" s="277" t="s">
        <v>442</v>
      </c>
      <c r="Q931" s="277" t="s">
        <v>22243</v>
      </c>
      <c r="R931" s="277" t="s">
        <v>22773</v>
      </c>
      <c r="S931" s="277" t="s">
        <v>193</v>
      </c>
      <c r="T931" s="277" t="s">
        <v>472</v>
      </c>
    </row>
    <row r="932" spans="1:22" ht="12.6" hidden="1" customHeight="1">
      <c r="A932" s="277" t="s">
        <v>185</v>
      </c>
      <c r="B932" s="277" t="s">
        <v>70</v>
      </c>
      <c r="C932" s="277" t="s">
        <v>186</v>
      </c>
      <c r="D932" s="277" t="s">
        <v>141</v>
      </c>
      <c r="E932" s="277" t="s">
        <v>19599</v>
      </c>
      <c r="F932" s="277" t="s">
        <v>27</v>
      </c>
      <c r="G932" s="277" t="s">
        <v>189</v>
      </c>
      <c r="H932" s="277" t="s">
        <v>20886</v>
      </c>
      <c r="I932" s="277" t="s">
        <v>16763</v>
      </c>
      <c r="J932" s="277" t="s">
        <v>422</v>
      </c>
      <c r="N932" s="277" t="s">
        <v>20033</v>
      </c>
      <c r="O932" s="277" t="s">
        <v>366</v>
      </c>
      <c r="P932" s="277" t="s">
        <v>442</v>
      </c>
      <c r="Q932" s="277" t="s">
        <v>20269</v>
      </c>
      <c r="R932" s="277" t="s">
        <v>22788</v>
      </c>
      <c r="S932" s="277" t="s">
        <v>22789</v>
      </c>
      <c r="T932" s="277" t="s">
        <v>3077</v>
      </c>
    </row>
    <row r="933" spans="1:22" ht="12.6" hidden="1" customHeight="1">
      <c r="A933" s="277" t="s">
        <v>185</v>
      </c>
      <c r="B933" s="277" t="s">
        <v>70</v>
      </c>
      <c r="C933" s="277" t="s">
        <v>186</v>
      </c>
      <c r="D933" s="277" t="s">
        <v>141</v>
      </c>
      <c r="E933" s="277" t="s">
        <v>19600</v>
      </c>
      <c r="F933" s="277" t="s">
        <v>27</v>
      </c>
      <c r="G933" s="277" t="s">
        <v>189</v>
      </c>
      <c r="H933" s="277" t="s">
        <v>20883</v>
      </c>
      <c r="I933" s="277" t="s">
        <v>23185</v>
      </c>
      <c r="J933" s="277" t="s">
        <v>422</v>
      </c>
      <c r="N933" s="277" t="s">
        <v>20033</v>
      </c>
      <c r="O933" s="277" t="s">
        <v>366</v>
      </c>
      <c r="P933" s="277" t="s">
        <v>442</v>
      </c>
      <c r="Q933" s="277" t="s">
        <v>21268</v>
      </c>
      <c r="R933" s="277" t="s">
        <v>22602</v>
      </c>
      <c r="S933" s="277" t="s">
        <v>22601</v>
      </c>
      <c r="T933" s="277" t="s">
        <v>426</v>
      </c>
    </row>
    <row r="934" spans="1:22" ht="12.6" hidden="1" customHeight="1">
      <c r="A934" s="277" t="s">
        <v>185</v>
      </c>
      <c r="B934" s="277" t="s">
        <v>70</v>
      </c>
      <c r="C934" s="277" t="s">
        <v>186</v>
      </c>
      <c r="D934" s="277" t="s">
        <v>141</v>
      </c>
      <c r="E934" s="277" t="s">
        <v>19601</v>
      </c>
      <c r="F934" s="277" t="s">
        <v>27</v>
      </c>
      <c r="G934" s="277" t="s">
        <v>189</v>
      </c>
      <c r="H934" s="277" t="s">
        <v>20086</v>
      </c>
      <c r="I934" s="277" t="s">
        <v>475</v>
      </c>
      <c r="J934" s="277" t="s">
        <v>422</v>
      </c>
      <c r="N934" s="277" t="s">
        <v>20087</v>
      </c>
      <c r="O934" s="277" t="s">
        <v>366</v>
      </c>
      <c r="P934" s="277" t="s">
        <v>442</v>
      </c>
      <c r="Q934" s="277" t="s">
        <v>16431</v>
      </c>
      <c r="R934" s="277" t="s">
        <v>22794</v>
      </c>
      <c r="S934" s="277" t="s">
        <v>193</v>
      </c>
      <c r="T934" s="277" t="s">
        <v>472</v>
      </c>
    </row>
    <row r="935" spans="1:22" ht="12.6" hidden="1" customHeight="1">
      <c r="A935" s="277" t="s">
        <v>185</v>
      </c>
      <c r="B935" s="277" t="s">
        <v>70</v>
      </c>
      <c r="C935" s="277" t="s">
        <v>186</v>
      </c>
      <c r="D935" s="277" t="s">
        <v>141</v>
      </c>
      <c r="E935" s="277" t="s">
        <v>19602</v>
      </c>
      <c r="F935" s="277" t="s">
        <v>27</v>
      </c>
      <c r="G935" s="277" t="s">
        <v>189</v>
      </c>
      <c r="H935" s="277" t="s">
        <v>20083</v>
      </c>
      <c r="I935" s="277" t="s">
        <v>765</v>
      </c>
      <c r="J935" s="277" t="s">
        <v>455</v>
      </c>
      <c r="N935" s="277" t="s">
        <v>7147</v>
      </c>
      <c r="O935" s="277" t="s">
        <v>366</v>
      </c>
      <c r="P935" s="277" t="s">
        <v>442</v>
      </c>
      <c r="Q935" s="277" t="s">
        <v>20084</v>
      </c>
      <c r="R935" s="277" t="s">
        <v>22795</v>
      </c>
      <c r="S935" s="277" t="s">
        <v>193</v>
      </c>
      <c r="T935" s="277" t="s">
        <v>767</v>
      </c>
    </row>
    <row r="936" spans="1:22" ht="12.6" hidden="1" customHeight="1">
      <c r="A936" s="277" t="s">
        <v>185</v>
      </c>
      <c r="B936" s="277" t="s">
        <v>70</v>
      </c>
      <c r="C936" s="277" t="s">
        <v>186</v>
      </c>
      <c r="D936" s="277" t="s">
        <v>141</v>
      </c>
      <c r="E936" s="277" t="s">
        <v>19603</v>
      </c>
      <c r="F936" s="277" t="s">
        <v>27</v>
      </c>
      <c r="G936" s="277" t="s">
        <v>189</v>
      </c>
      <c r="H936" s="277" t="s">
        <v>20361</v>
      </c>
      <c r="I936" s="277" t="s">
        <v>475</v>
      </c>
      <c r="J936" s="277" t="s">
        <v>422</v>
      </c>
      <c r="N936" s="277" t="s">
        <v>20033</v>
      </c>
      <c r="O936" s="277" t="s">
        <v>366</v>
      </c>
      <c r="P936" s="277" t="s">
        <v>442</v>
      </c>
      <c r="Q936" s="277" t="s">
        <v>20362</v>
      </c>
      <c r="R936" s="277" t="s">
        <v>23384</v>
      </c>
      <c r="S936" s="277" t="s">
        <v>253</v>
      </c>
      <c r="T936" s="277" t="s">
        <v>1373</v>
      </c>
      <c r="U936" s="277" t="s">
        <v>9928</v>
      </c>
    </row>
    <row r="937" spans="1:22" ht="12.6" hidden="1" customHeight="1">
      <c r="A937" s="277" t="s">
        <v>185</v>
      </c>
      <c r="B937" s="277" t="s">
        <v>70</v>
      </c>
      <c r="C937" s="277" t="s">
        <v>186</v>
      </c>
      <c r="D937" s="277" t="s">
        <v>141</v>
      </c>
      <c r="E937" s="277" t="s">
        <v>19604</v>
      </c>
      <c r="F937" s="277" t="s">
        <v>439</v>
      </c>
      <c r="G937" s="277" t="s">
        <v>189</v>
      </c>
      <c r="H937" s="277" t="s">
        <v>21548</v>
      </c>
      <c r="I937" s="277" t="s">
        <v>23190</v>
      </c>
      <c r="O937" s="277" t="s">
        <v>62</v>
      </c>
      <c r="P937" s="277" t="s">
        <v>442</v>
      </c>
      <c r="Q937" s="277" t="s">
        <v>21550</v>
      </c>
      <c r="R937" s="277" t="s">
        <v>22777</v>
      </c>
      <c r="S937" s="277" t="s">
        <v>431</v>
      </c>
      <c r="T937" s="277" t="s">
        <v>3077</v>
      </c>
    </row>
    <row r="938" spans="1:22" ht="12.6" hidden="1" customHeight="1">
      <c r="A938" s="277" t="s">
        <v>185</v>
      </c>
      <c r="B938" s="277" t="s">
        <v>70</v>
      </c>
      <c r="C938" s="277" t="s">
        <v>186</v>
      </c>
      <c r="D938" s="277" t="s">
        <v>20002</v>
      </c>
      <c r="E938" s="277" t="s">
        <v>19605</v>
      </c>
      <c r="F938" s="277" t="s">
        <v>27</v>
      </c>
      <c r="G938" s="277" t="s">
        <v>189</v>
      </c>
      <c r="H938" s="277" t="s">
        <v>20212</v>
      </c>
      <c r="I938" s="277" t="s">
        <v>20195</v>
      </c>
      <c r="J938" s="277" t="s">
        <v>20210</v>
      </c>
      <c r="N938" s="277" t="s">
        <v>423</v>
      </c>
      <c r="O938" s="277" t="s">
        <v>366</v>
      </c>
      <c r="P938" s="277" t="s">
        <v>20211</v>
      </c>
      <c r="Q938" s="277" t="s">
        <v>20213</v>
      </c>
      <c r="R938" s="277" t="s">
        <v>22987</v>
      </c>
      <c r="S938" s="277" t="s">
        <v>193</v>
      </c>
      <c r="T938" s="277" t="s">
        <v>893</v>
      </c>
      <c r="V938" s="277" t="s">
        <v>995</v>
      </c>
    </row>
    <row r="939" spans="1:22" ht="12.6" hidden="1" customHeight="1">
      <c r="A939" s="277" t="s">
        <v>185</v>
      </c>
      <c r="B939" s="277" t="s">
        <v>70</v>
      </c>
      <c r="C939" s="277" t="s">
        <v>186</v>
      </c>
      <c r="D939" s="277" t="s">
        <v>20002</v>
      </c>
      <c r="E939" s="277" t="s">
        <v>19606</v>
      </c>
      <c r="F939" s="277" t="s">
        <v>434</v>
      </c>
      <c r="G939" s="277" t="s">
        <v>189</v>
      </c>
      <c r="H939" s="277" t="s">
        <v>21782</v>
      </c>
      <c r="I939" s="277" t="s">
        <v>20195</v>
      </c>
      <c r="O939" s="277" t="s">
        <v>366</v>
      </c>
      <c r="P939" s="277" t="s">
        <v>20211</v>
      </c>
      <c r="Q939" s="277" t="s">
        <v>9094</v>
      </c>
      <c r="R939" s="277" t="s">
        <v>23234</v>
      </c>
      <c r="S939" s="277" t="s">
        <v>23235</v>
      </c>
      <c r="T939" s="277" t="s">
        <v>893</v>
      </c>
      <c r="U939" s="277" t="s">
        <v>9928</v>
      </c>
    </row>
    <row r="940" spans="1:22" ht="12.6" hidden="1" customHeight="1">
      <c r="A940" s="277" t="s">
        <v>185</v>
      </c>
      <c r="B940" s="277" t="s">
        <v>70</v>
      </c>
      <c r="C940" s="277" t="s">
        <v>186</v>
      </c>
      <c r="D940" s="277" t="s">
        <v>20002</v>
      </c>
      <c r="E940" s="277" t="s">
        <v>19607</v>
      </c>
      <c r="F940" s="277" t="s">
        <v>27</v>
      </c>
      <c r="G940" s="277" t="s">
        <v>189</v>
      </c>
      <c r="H940" s="277" t="s">
        <v>20216</v>
      </c>
      <c r="I940" s="277" t="s">
        <v>20195</v>
      </c>
      <c r="J940" s="277" t="s">
        <v>20210</v>
      </c>
      <c r="N940" s="277" t="s">
        <v>423</v>
      </c>
      <c r="O940" s="277" t="s">
        <v>366</v>
      </c>
      <c r="P940" s="277" t="s">
        <v>20211</v>
      </c>
      <c r="Q940" s="277" t="s">
        <v>20217</v>
      </c>
      <c r="R940" s="277" t="s">
        <v>22988</v>
      </c>
      <c r="S940" s="277" t="s">
        <v>193</v>
      </c>
      <c r="T940" s="277" t="s">
        <v>893</v>
      </c>
      <c r="V940" s="277" t="s">
        <v>995</v>
      </c>
    </row>
    <row r="941" spans="1:22" ht="12.6" hidden="1" customHeight="1">
      <c r="A941" s="277" t="s">
        <v>185</v>
      </c>
      <c r="B941" s="277" t="s">
        <v>70</v>
      </c>
      <c r="C941" s="277" t="s">
        <v>186</v>
      </c>
      <c r="D941" s="277" t="s">
        <v>20002</v>
      </c>
      <c r="E941" s="277" t="s">
        <v>19608</v>
      </c>
      <c r="F941" s="277" t="s">
        <v>27</v>
      </c>
      <c r="G941" s="277" t="s">
        <v>189</v>
      </c>
      <c r="H941" s="277" t="s">
        <v>20218</v>
      </c>
      <c r="I941" s="277" t="s">
        <v>20195</v>
      </c>
      <c r="J941" s="277" t="s">
        <v>20210</v>
      </c>
      <c r="N941" s="277" t="s">
        <v>423</v>
      </c>
      <c r="O941" s="277" t="s">
        <v>366</v>
      </c>
      <c r="P941" s="277" t="s">
        <v>20211</v>
      </c>
      <c r="Q941" s="277" t="s">
        <v>22821</v>
      </c>
      <c r="R941" s="277" t="s">
        <v>22822</v>
      </c>
      <c r="S941" s="277" t="s">
        <v>193</v>
      </c>
      <c r="T941" s="277" t="s">
        <v>893</v>
      </c>
    </row>
    <row r="942" spans="1:22" ht="12.6" hidden="1" customHeight="1">
      <c r="A942" s="277" t="s">
        <v>185</v>
      </c>
      <c r="B942" s="277" t="s">
        <v>70</v>
      </c>
      <c r="C942" s="277" t="s">
        <v>186</v>
      </c>
      <c r="D942" s="277" t="s">
        <v>151</v>
      </c>
      <c r="E942" s="277" t="s">
        <v>19609</v>
      </c>
      <c r="F942" s="277" t="s">
        <v>27</v>
      </c>
      <c r="G942" s="277" t="s">
        <v>189</v>
      </c>
      <c r="H942" s="277" t="s">
        <v>20938</v>
      </c>
      <c r="I942" s="277" t="s">
        <v>21174</v>
      </c>
      <c r="J942" s="277" t="s">
        <v>422</v>
      </c>
      <c r="N942" s="277" t="s">
        <v>20033</v>
      </c>
      <c r="O942" s="277" t="s">
        <v>366</v>
      </c>
      <c r="P942" s="277" t="s">
        <v>442</v>
      </c>
      <c r="Q942" s="277" t="s">
        <v>20469</v>
      </c>
      <c r="R942" s="277" t="s">
        <v>22989</v>
      </c>
      <c r="S942" s="277" t="s">
        <v>193</v>
      </c>
      <c r="T942" s="277" t="s">
        <v>12196</v>
      </c>
      <c r="V942" s="277" t="s">
        <v>995</v>
      </c>
    </row>
    <row r="943" spans="1:22" ht="12.6" hidden="1" customHeight="1">
      <c r="A943" s="277" t="s">
        <v>185</v>
      </c>
      <c r="B943" s="277" t="s">
        <v>70</v>
      </c>
      <c r="C943" s="277" t="s">
        <v>186</v>
      </c>
      <c r="D943" s="277" t="s">
        <v>151</v>
      </c>
      <c r="E943" s="277" t="s">
        <v>19610</v>
      </c>
      <c r="F943" s="277" t="s">
        <v>27</v>
      </c>
      <c r="G943" s="277" t="s">
        <v>189</v>
      </c>
      <c r="H943" s="277" t="s">
        <v>20747</v>
      </c>
      <c r="I943" s="277" t="s">
        <v>475</v>
      </c>
      <c r="J943" s="277" t="s">
        <v>455</v>
      </c>
      <c r="N943" s="277" t="s">
        <v>7147</v>
      </c>
      <c r="O943" s="277" t="s">
        <v>366</v>
      </c>
      <c r="P943" s="277" t="s">
        <v>442</v>
      </c>
      <c r="Q943" s="277" t="s">
        <v>8075</v>
      </c>
      <c r="R943" s="277" t="s">
        <v>22990</v>
      </c>
      <c r="S943" s="277" t="s">
        <v>193</v>
      </c>
      <c r="T943" s="277" t="s">
        <v>472</v>
      </c>
      <c r="V943" s="277" t="s">
        <v>995</v>
      </c>
    </row>
    <row r="944" spans="1:22" ht="12.6" hidden="1" customHeight="1">
      <c r="A944" s="277" t="s">
        <v>185</v>
      </c>
      <c r="B944" s="277" t="s">
        <v>70</v>
      </c>
      <c r="C944" s="277" t="s">
        <v>186</v>
      </c>
      <c r="D944" s="277" t="s">
        <v>151</v>
      </c>
      <c r="E944" s="277" t="s">
        <v>19611</v>
      </c>
      <c r="F944" s="277" t="s">
        <v>27</v>
      </c>
      <c r="G944" s="277" t="s">
        <v>189</v>
      </c>
      <c r="H944" s="277" t="s">
        <v>20205</v>
      </c>
      <c r="I944" s="277" t="s">
        <v>947</v>
      </c>
      <c r="J944" s="277" t="s">
        <v>455</v>
      </c>
      <c r="N944" s="277" t="s">
        <v>7147</v>
      </c>
      <c r="O944" s="277" t="s">
        <v>366</v>
      </c>
      <c r="P944" s="277" t="s">
        <v>442</v>
      </c>
      <c r="Q944" s="277" t="s">
        <v>20206</v>
      </c>
      <c r="R944" s="277" t="s">
        <v>22636</v>
      </c>
      <c r="S944" s="277" t="s">
        <v>22635</v>
      </c>
      <c r="T944" s="277" t="s">
        <v>893</v>
      </c>
    </row>
    <row r="945" spans="1:22" ht="12.6" hidden="1" customHeight="1">
      <c r="A945" s="277" t="s">
        <v>185</v>
      </c>
      <c r="B945" s="277" t="s">
        <v>70</v>
      </c>
      <c r="C945" s="277" t="s">
        <v>186</v>
      </c>
      <c r="D945" s="277" t="s">
        <v>151</v>
      </c>
      <c r="E945" s="277" t="s">
        <v>19612</v>
      </c>
      <c r="F945" s="277" t="s">
        <v>27</v>
      </c>
      <c r="G945" s="277" t="s">
        <v>189</v>
      </c>
      <c r="H945" s="277" t="s">
        <v>20639</v>
      </c>
      <c r="I945" s="277" t="s">
        <v>475</v>
      </c>
      <c r="J945" s="277" t="s">
        <v>422</v>
      </c>
      <c r="N945" s="277" t="s">
        <v>20033</v>
      </c>
      <c r="O945" s="277" t="s">
        <v>366</v>
      </c>
      <c r="P945" s="277" t="s">
        <v>442</v>
      </c>
      <c r="Q945" s="277" t="s">
        <v>21287</v>
      </c>
      <c r="R945" s="277" t="s">
        <v>22991</v>
      </c>
      <c r="S945" s="277" t="s">
        <v>193</v>
      </c>
      <c r="T945" s="277" t="s">
        <v>472</v>
      </c>
      <c r="V945" s="277" t="s">
        <v>995</v>
      </c>
    </row>
    <row r="946" spans="1:22" ht="12.6" hidden="1" customHeight="1">
      <c r="A946" s="277" t="s">
        <v>185</v>
      </c>
      <c r="B946" s="277" t="s">
        <v>70</v>
      </c>
      <c r="C946" s="277" t="s">
        <v>186</v>
      </c>
      <c r="D946" s="277" t="s">
        <v>151</v>
      </c>
      <c r="E946" s="277" t="s">
        <v>19613</v>
      </c>
      <c r="F946" s="277" t="s">
        <v>27</v>
      </c>
      <c r="G946" s="277" t="s">
        <v>189</v>
      </c>
      <c r="H946" s="277" t="s">
        <v>16802</v>
      </c>
      <c r="I946" s="277" t="s">
        <v>8148</v>
      </c>
      <c r="J946" s="277" t="s">
        <v>422</v>
      </c>
      <c r="N946" s="277" t="s">
        <v>20033</v>
      </c>
      <c r="O946" s="277" t="s">
        <v>366</v>
      </c>
      <c r="P946" s="277" t="s">
        <v>442</v>
      </c>
      <c r="Q946" s="277" t="s">
        <v>21132</v>
      </c>
      <c r="R946" s="277" t="s">
        <v>22639</v>
      </c>
      <c r="S946" s="277" t="s">
        <v>22638</v>
      </c>
      <c r="T946" s="277" t="s">
        <v>1288</v>
      </c>
    </row>
    <row r="947" spans="1:22" ht="12.6" hidden="1" customHeight="1">
      <c r="B947" s="277" t="s">
        <v>70</v>
      </c>
      <c r="C947" s="277" t="s">
        <v>28</v>
      </c>
      <c r="D947" s="277" t="s">
        <v>151</v>
      </c>
      <c r="E947" s="277" t="s">
        <v>19614</v>
      </c>
      <c r="F947" s="277" t="s">
        <v>27</v>
      </c>
      <c r="G947" s="277" t="s">
        <v>189</v>
      </c>
      <c r="H947" s="277" t="s">
        <v>20207</v>
      </c>
      <c r="I947" s="277" t="s">
        <v>20195</v>
      </c>
      <c r="J947" s="277" t="s">
        <v>455</v>
      </c>
      <c r="N947" s="277" t="s">
        <v>7147</v>
      </c>
      <c r="O947" s="277" t="s">
        <v>366</v>
      </c>
      <c r="P947" s="277" t="s">
        <v>442</v>
      </c>
      <c r="Q947" s="277" t="s">
        <v>22640</v>
      </c>
      <c r="R947" s="277" t="s">
        <v>22641</v>
      </c>
      <c r="T947" s="277" t="s">
        <v>893</v>
      </c>
    </row>
    <row r="948" spans="1:22" ht="12.6" hidden="1" customHeight="1">
      <c r="A948" s="277" t="s">
        <v>185</v>
      </c>
      <c r="B948" s="277" t="s">
        <v>70</v>
      </c>
      <c r="C948" s="277" t="s">
        <v>186</v>
      </c>
      <c r="D948" s="277" t="s">
        <v>141</v>
      </c>
      <c r="E948" s="277" t="s">
        <v>19615</v>
      </c>
      <c r="F948" s="277" t="s">
        <v>27</v>
      </c>
      <c r="G948" s="277" t="s">
        <v>189</v>
      </c>
      <c r="H948" s="277" t="s">
        <v>20883</v>
      </c>
      <c r="I948" s="277" t="s">
        <v>23185</v>
      </c>
      <c r="J948" s="277" t="s">
        <v>422</v>
      </c>
      <c r="N948" s="277" t="s">
        <v>20033</v>
      </c>
      <c r="O948" s="277" t="s">
        <v>366</v>
      </c>
      <c r="P948" s="277" t="s">
        <v>442</v>
      </c>
      <c r="Q948" s="277" t="s">
        <v>21268</v>
      </c>
      <c r="R948" s="277" t="s">
        <v>22790</v>
      </c>
      <c r="S948" s="277" t="s">
        <v>193</v>
      </c>
      <c r="T948" s="277" t="s">
        <v>426</v>
      </c>
    </row>
    <row r="949" spans="1:22" ht="12.6" hidden="1" customHeight="1">
      <c r="A949" s="277" t="s">
        <v>185</v>
      </c>
      <c r="B949" s="277" t="s">
        <v>70</v>
      </c>
      <c r="C949" s="277" t="s">
        <v>186</v>
      </c>
      <c r="D949" s="277" t="s">
        <v>141</v>
      </c>
      <c r="E949" s="277" t="s">
        <v>19616</v>
      </c>
      <c r="F949" s="277" t="s">
        <v>27</v>
      </c>
      <c r="G949" s="277" t="s">
        <v>189</v>
      </c>
      <c r="H949" s="277" t="s">
        <v>20950</v>
      </c>
      <c r="I949" s="277" t="s">
        <v>765</v>
      </c>
      <c r="J949" s="277" t="s">
        <v>422</v>
      </c>
      <c r="N949" s="277" t="s">
        <v>20033</v>
      </c>
      <c r="O949" s="277" t="s">
        <v>366</v>
      </c>
      <c r="P949" s="277" t="s">
        <v>442</v>
      </c>
      <c r="Q949" s="277" t="s">
        <v>20504</v>
      </c>
      <c r="R949" s="277" t="s">
        <v>22784</v>
      </c>
      <c r="S949" s="277" t="s">
        <v>22785</v>
      </c>
      <c r="T949" s="277" t="s">
        <v>767</v>
      </c>
    </row>
    <row r="950" spans="1:22" ht="12.6" hidden="1" customHeight="1">
      <c r="A950" s="277" t="s">
        <v>185</v>
      </c>
      <c r="B950" s="277" t="s">
        <v>70</v>
      </c>
      <c r="C950" s="277" t="s">
        <v>186</v>
      </c>
      <c r="D950" s="277" t="s">
        <v>151</v>
      </c>
      <c r="E950" s="277" t="s">
        <v>19617</v>
      </c>
      <c r="F950" s="277" t="s">
        <v>434</v>
      </c>
      <c r="G950" s="277" t="s">
        <v>189</v>
      </c>
      <c r="H950" s="277" t="s">
        <v>20466</v>
      </c>
      <c r="I950" s="277" t="s">
        <v>1638</v>
      </c>
      <c r="O950" s="277" t="s">
        <v>366</v>
      </c>
      <c r="Q950" s="277" t="s">
        <v>22798</v>
      </c>
      <c r="R950" s="277" t="s">
        <v>23441</v>
      </c>
      <c r="S950" s="277" t="s">
        <v>22799</v>
      </c>
      <c r="T950" s="277" t="s">
        <v>578</v>
      </c>
    </row>
    <row r="951" spans="1:22" ht="12.6" hidden="1" customHeight="1">
      <c r="A951" s="277" t="s">
        <v>185</v>
      </c>
      <c r="B951" s="277" t="s">
        <v>70</v>
      </c>
      <c r="C951" s="277" t="s">
        <v>186</v>
      </c>
      <c r="D951" s="277" t="s">
        <v>151</v>
      </c>
      <c r="E951" s="277" t="s">
        <v>19618</v>
      </c>
      <c r="F951" s="277" t="s">
        <v>27</v>
      </c>
      <c r="G951" s="277" t="s">
        <v>189</v>
      </c>
      <c r="H951" s="277" t="s">
        <v>20937</v>
      </c>
      <c r="I951" s="277" t="s">
        <v>23191</v>
      </c>
      <c r="J951" s="277" t="s">
        <v>455</v>
      </c>
      <c r="N951" s="277" t="s">
        <v>7147</v>
      </c>
      <c r="O951" s="277" t="s">
        <v>366</v>
      </c>
      <c r="P951" s="277" t="s">
        <v>442</v>
      </c>
      <c r="Q951" s="277" t="s">
        <v>21274</v>
      </c>
      <c r="R951" s="277" t="s">
        <v>22800</v>
      </c>
      <c r="S951" s="277" t="s">
        <v>200</v>
      </c>
      <c r="T951" s="277" t="s">
        <v>578</v>
      </c>
    </row>
    <row r="952" spans="1:22" ht="12.6" hidden="1" customHeight="1">
      <c r="A952" s="277" t="s">
        <v>185</v>
      </c>
      <c r="B952" s="277" t="s">
        <v>70</v>
      </c>
      <c r="C952" s="277" t="s">
        <v>186</v>
      </c>
      <c r="D952" s="277" t="s">
        <v>151</v>
      </c>
      <c r="E952" s="277" t="s">
        <v>19619</v>
      </c>
      <c r="F952" s="277" t="s">
        <v>27</v>
      </c>
      <c r="G952" s="277" t="s">
        <v>189</v>
      </c>
      <c r="H952" s="277" t="s">
        <v>16802</v>
      </c>
      <c r="I952" s="277" t="s">
        <v>8148</v>
      </c>
      <c r="J952" s="277" t="s">
        <v>422</v>
      </c>
      <c r="N952" s="277" t="s">
        <v>20033</v>
      </c>
      <c r="O952" s="277" t="s">
        <v>366</v>
      </c>
      <c r="P952" s="277" t="s">
        <v>442</v>
      </c>
      <c r="Q952" s="277" t="s">
        <v>21132</v>
      </c>
      <c r="R952" s="277" t="s">
        <v>22992</v>
      </c>
      <c r="S952" s="277" t="s">
        <v>193</v>
      </c>
      <c r="T952" s="277" t="s">
        <v>1288</v>
      </c>
      <c r="V952" s="277" t="s">
        <v>995</v>
      </c>
    </row>
    <row r="953" spans="1:22" ht="12.6" hidden="1" customHeight="1">
      <c r="A953" s="277" t="s">
        <v>185</v>
      </c>
      <c r="B953" s="277" t="s">
        <v>70</v>
      </c>
      <c r="C953" s="277" t="s">
        <v>186</v>
      </c>
      <c r="D953" s="277" t="s">
        <v>151</v>
      </c>
      <c r="E953" s="277" t="s">
        <v>19620</v>
      </c>
      <c r="F953" s="277" t="s">
        <v>27</v>
      </c>
      <c r="G953" s="277" t="s">
        <v>189</v>
      </c>
      <c r="H953" s="277" t="s">
        <v>20205</v>
      </c>
      <c r="I953" s="277" t="s">
        <v>23192</v>
      </c>
      <c r="J953" s="277" t="s">
        <v>455</v>
      </c>
      <c r="N953" s="277" t="s">
        <v>7147</v>
      </c>
      <c r="O953" s="277" t="s">
        <v>366</v>
      </c>
      <c r="P953" s="277" t="s">
        <v>442</v>
      </c>
      <c r="Q953" s="277" t="s">
        <v>20206</v>
      </c>
      <c r="R953" s="277" t="s">
        <v>22993</v>
      </c>
      <c r="S953" s="277" t="s">
        <v>193</v>
      </c>
      <c r="T953" s="277" t="s">
        <v>893</v>
      </c>
      <c r="V953" s="277" t="s">
        <v>995</v>
      </c>
    </row>
    <row r="954" spans="1:22" ht="12.6" hidden="1" customHeight="1">
      <c r="A954" s="277" t="s">
        <v>185</v>
      </c>
      <c r="B954" s="277" t="s">
        <v>70</v>
      </c>
      <c r="C954" s="277" t="s">
        <v>186</v>
      </c>
      <c r="D954" s="277" t="s">
        <v>158</v>
      </c>
      <c r="E954" s="277" t="s">
        <v>19621</v>
      </c>
      <c r="F954" s="277" t="s">
        <v>27</v>
      </c>
      <c r="G954" s="277" t="s">
        <v>189</v>
      </c>
      <c r="H954" s="277" t="s">
        <v>20918</v>
      </c>
      <c r="I954" s="277" t="s">
        <v>633</v>
      </c>
      <c r="J954" s="277" t="s">
        <v>20125</v>
      </c>
      <c r="N954" s="277" t="s">
        <v>423</v>
      </c>
      <c r="O954" s="277" t="s">
        <v>20557</v>
      </c>
      <c r="P954" s="277" t="s">
        <v>20126</v>
      </c>
      <c r="Q954" s="277" t="s">
        <v>20371</v>
      </c>
      <c r="R954" s="277" t="s">
        <v>22994</v>
      </c>
      <c r="S954" s="277" t="s">
        <v>193</v>
      </c>
      <c r="T954" s="277" t="s">
        <v>472</v>
      </c>
      <c r="V954" s="277" t="s">
        <v>995</v>
      </c>
    </row>
    <row r="955" spans="1:22" ht="12.6" hidden="1" customHeight="1">
      <c r="A955" s="277" t="s">
        <v>185</v>
      </c>
      <c r="B955" s="277" t="s">
        <v>70</v>
      </c>
      <c r="C955" s="277" t="s">
        <v>186</v>
      </c>
      <c r="D955" s="277" t="s">
        <v>158</v>
      </c>
      <c r="E955" s="277" t="s">
        <v>19622</v>
      </c>
      <c r="F955" s="277" t="s">
        <v>27</v>
      </c>
      <c r="G955" s="277" t="s">
        <v>189</v>
      </c>
      <c r="H955" s="277" t="s">
        <v>20919</v>
      </c>
      <c r="I955" s="277" t="s">
        <v>633</v>
      </c>
      <c r="J955" s="277" t="s">
        <v>20125</v>
      </c>
      <c r="N955" s="277" t="s">
        <v>423</v>
      </c>
      <c r="O955" s="277" t="s">
        <v>20557</v>
      </c>
      <c r="P955" s="277" t="s">
        <v>20126</v>
      </c>
      <c r="Q955" s="277" t="s">
        <v>20372</v>
      </c>
      <c r="R955" s="277" t="s">
        <v>22801</v>
      </c>
      <c r="S955" s="277" t="s">
        <v>22802</v>
      </c>
      <c r="T955" s="277" t="s">
        <v>472</v>
      </c>
    </row>
    <row r="956" spans="1:22" ht="12.6" hidden="1" customHeight="1">
      <c r="A956" s="277" t="s">
        <v>185</v>
      </c>
      <c r="B956" s="277" t="s">
        <v>70</v>
      </c>
      <c r="C956" s="277" t="s">
        <v>186</v>
      </c>
      <c r="D956" s="277" t="s">
        <v>158</v>
      </c>
      <c r="E956" s="277" t="s">
        <v>19623</v>
      </c>
      <c r="F956" s="277" t="s">
        <v>27</v>
      </c>
      <c r="G956" s="277" t="s">
        <v>189</v>
      </c>
      <c r="H956" s="277" t="s">
        <v>20920</v>
      </c>
      <c r="I956" s="277" t="s">
        <v>633</v>
      </c>
      <c r="J956" s="277" t="s">
        <v>20125</v>
      </c>
      <c r="N956" s="277" t="s">
        <v>423</v>
      </c>
      <c r="O956" s="277" t="s">
        <v>20557</v>
      </c>
      <c r="P956" s="277" t="s">
        <v>20126</v>
      </c>
      <c r="Q956" s="277" t="s">
        <v>20373</v>
      </c>
      <c r="R956" s="277" t="s">
        <v>22895</v>
      </c>
      <c r="S956" s="277" t="s">
        <v>193</v>
      </c>
      <c r="T956" s="277" t="s">
        <v>472</v>
      </c>
    </row>
    <row r="957" spans="1:22" ht="12.6" hidden="1" customHeight="1">
      <c r="A957" s="277" t="s">
        <v>185</v>
      </c>
      <c r="B957" s="277" t="s">
        <v>70</v>
      </c>
      <c r="C957" s="277" t="s">
        <v>186</v>
      </c>
      <c r="D957" s="277" t="s">
        <v>158</v>
      </c>
      <c r="E957" s="277" t="s">
        <v>19624</v>
      </c>
      <c r="F957" s="277" t="s">
        <v>27</v>
      </c>
      <c r="G957" s="277" t="s">
        <v>189</v>
      </c>
      <c r="H957" s="277" t="s">
        <v>20977</v>
      </c>
      <c r="I957" s="277" t="s">
        <v>835</v>
      </c>
      <c r="J957" s="277" t="s">
        <v>20125</v>
      </c>
      <c r="N957" s="277" t="s">
        <v>423</v>
      </c>
      <c r="O957" s="277" t="s">
        <v>20557</v>
      </c>
      <c r="P957" s="277" t="s">
        <v>20126</v>
      </c>
      <c r="Q957" s="277" t="s">
        <v>20576</v>
      </c>
      <c r="R957" s="277" t="s">
        <v>22804</v>
      </c>
      <c r="S957" s="277" t="s">
        <v>193</v>
      </c>
      <c r="T957" s="277" t="s">
        <v>20471</v>
      </c>
    </row>
    <row r="958" spans="1:22" ht="12.6" hidden="1" customHeight="1">
      <c r="A958" s="277" t="s">
        <v>185</v>
      </c>
      <c r="B958" s="277" t="s">
        <v>70</v>
      </c>
      <c r="C958" s="277" t="s">
        <v>186</v>
      </c>
      <c r="D958" s="277" t="s">
        <v>158</v>
      </c>
      <c r="E958" s="277" t="s">
        <v>19625</v>
      </c>
      <c r="F958" s="277" t="s">
        <v>27</v>
      </c>
      <c r="G958" s="277" t="s">
        <v>189</v>
      </c>
      <c r="H958" s="277" t="s">
        <v>21034</v>
      </c>
      <c r="I958" s="277" t="s">
        <v>475</v>
      </c>
      <c r="J958" s="277" t="s">
        <v>20125</v>
      </c>
      <c r="N958" s="277" t="s">
        <v>423</v>
      </c>
      <c r="O958" s="277" t="s">
        <v>20557</v>
      </c>
      <c r="P958" s="277" t="s">
        <v>20126</v>
      </c>
      <c r="Q958" s="277" t="s">
        <v>21299</v>
      </c>
      <c r="R958" s="277" t="s">
        <v>22995</v>
      </c>
      <c r="S958" s="277" t="s">
        <v>193</v>
      </c>
      <c r="T958" s="277" t="s">
        <v>472</v>
      </c>
      <c r="V958" s="277" t="s">
        <v>995</v>
      </c>
    </row>
    <row r="959" spans="1:22" ht="12.6" hidden="1" customHeight="1">
      <c r="A959" s="277" t="s">
        <v>185</v>
      </c>
      <c r="B959" s="277" t="s">
        <v>70</v>
      </c>
      <c r="C959" s="277" t="s">
        <v>186</v>
      </c>
      <c r="D959" s="277" t="s">
        <v>158</v>
      </c>
      <c r="E959" s="277" t="s">
        <v>19626</v>
      </c>
      <c r="F959" s="277" t="s">
        <v>27</v>
      </c>
      <c r="G959" s="277" t="s">
        <v>189</v>
      </c>
      <c r="H959" s="277" t="s">
        <v>20866</v>
      </c>
      <c r="I959" s="277" t="s">
        <v>859</v>
      </c>
      <c r="J959" s="277" t="s">
        <v>20125</v>
      </c>
      <c r="N959" s="277" t="s">
        <v>423</v>
      </c>
      <c r="O959" s="277" t="s">
        <v>20557</v>
      </c>
      <c r="P959" s="277" t="s">
        <v>20126</v>
      </c>
      <c r="Q959" s="277" t="s">
        <v>20231</v>
      </c>
      <c r="R959" s="277" t="s">
        <v>22805</v>
      </c>
      <c r="S959" s="277" t="s">
        <v>22806</v>
      </c>
      <c r="T959" s="277" t="s">
        <v>848</v>
      </c>
    </row>
    <row r="960" spans="1:22" ht="12.6" hidden="1" customHeight="1">
      <c r="A960" s="277" t="s">
        <v>185</v>
      </c>
      <c r="B960" s="277" t="s">
        <v>70</v>
      </c>
      <c r="C960" s="277" t="s">
        <v>186</v>
      </c>
      <c r="D960" s="277" t="s">
        <v>158</v>
      </c>
      <c r="E960" s="277" t="s">
        <v>19627</v>
      </c>
      <c r="F960" s="277" t="s">
        <v>27</v>
      </c>
      <c r="G960" s="277" t="s">
        <v>189</v>
      </c>
      <c r="H960" s="277" t="s">
        <v>20923</v>
      </c>
      <c r="I960" s="277" t="s">
        <v>633</v>
      </c>
      <c r="J960" s="277" t="s">
        <v>20125</v>
      </c>
      <c r="N960" s="277" t="s">
        <v>423</v>
      </c>
      <c r="O960" s="277" t="s">
        <v>20557</v>
      </c>
      <c r="P960" s="277" t="s">
        <v>20126</v>
      </c>
      <c r="Q960" s="277" t="s">
        <v>20376</v>
      </c>
      <c r="R960" s="277" t="s">
        <v>22803</v>
      </c>
      <c r="S960" s="277" t="s">
        <v>193</v>
      </c>
      <c r="T960" s="277" t="s">
        <v>472</v>
      </c>
    </row>
    <row r="961" spans="1:22" ht="12.6" hidden="1" customHeight="1">
      <c r="A961" s="277" t="s">
        <v>185</v>
      </c>
      <c r="B961" s="277" t="s">
        <v>70</v>
      </c>
      <c r="C961" s="277" t="s">
        <v>186</v>
      </c>
      <c r="D961" s="277" t="s">
        <v>158</v>
      </c>
      <c r="E961" s="277" t="s">
        <v>19628</v>
      </c>
      <c r="F961" s="277" t="s">
        <v>27</v>
      </c>
      <c r="G961" s="277" t="s">
        <v>189</v>
      </c>
      <c r="H961" s="277" t="s">
        <v>20921</v>
      </c>
      <c r="I961" s="277" t="s">
        <v>633</v>
      </c>
      <c r="J961" s="277" t="s">
        <v>20125</v>
      </c>
      <c r="N961" s="277" t="s">
        <v>423</v>
      </c>
      <c r="O961" s="277" t="s">
        <v>20557</v>
      </c>
      <c r="P961" s="277" t="s">
        <v>20126</v>
      </c>
      <c r="Q961" s="277" t="s">
        <v>20374</v>
      </c>
      <c r="R961" s="277" t="s">
        <v>22807</v>
      </c>
      <c r="S961" s="277" t="s">
        <v>193</v>
      </c>
      <c r="T961" s="277" t="s">
        <v>472</v>
      </c>
    </row>
    <row r="962" spans="1:22" ht="12.6" hidden="1" customHeight="1">
      <c r="A962" s="277" t="s">
        <v>185</v>
      </c>
      <c r="B962" s="277" t="s">
        <v>70</v>
      </c>
      <c r="C962" s="277" t="s">
        <v>186</v>
      </c>
      <c r="D962" s="277" t="s">
        <v>158</v>
      </c>
      <c r="E962" s="277" t="s">
        <v>19629</v>
      </c>
      <c r="F962" s="277" t="s">
        <v>27</v>
      </c>
      <c r="G962" s="277" t="s">
        <v>189</v>
      </c>
      <c r="H962" s="277" t="s">
        <v>20127</v>
      </c>
      <c r="I962" s="277" t="s">
        <v>859</v>
      </c>
      <c r="J962" s="277" t="s">
        <v>20125</v>
      </c>
      <c r="N962" s="277" t="s">
        <v>423</v>
      </c>
      <c r="O962" s="277" t="s">
        <v>20557</v>
      </c>
      <c r="P962" s="277" t="s">
        <v>20126</v>
      </c>
      <c r="Q962" s="277" t="s">
        <v>20127</v>
      </c>
      <c r="R962" s="277" t="s">
        <v>22808</v>
      </c>
      <c r="S962" s="277" t="s">
        <v>22809</v>
      </c>
      <c r="T962" s="277" t="s">
        <v>848</v>
      </c>
    </row>
    <row r="963" spans="1:22" ht="12.6" hidden="1" customHeight="1">
      <c r="A963" s="277" t="s">
        <v>185</v>
      </c>
      <c r="B963" s="277" t="s">
        <v>70</v>
      </c>
      <c r="C963" s="277" t="s">
        <v>186</v>
      </c>
      <c r="D963" s="277" t="s">
        <v>158</v>
      </c>
      <c r="E963" s="277" t="s">
        <v>19630</v>
      </c>
      <c r="F963" s="277" t="s">
        <v>27</v>
      </c>
      <c r="G963" s="277" t="s">
        <v>189</v>
      </c>
      <c r="H963" s="277" t="s">
        <v>21035</v>
      </c>
      <c r="I963" s="277" t="s">
        <v>475</v>
      </c>
      <c r="J963" s="277" t="s">
        <v>20125</v>
      </c>
      <c r="N963" s="277" t="s">
        <v>423</v>
      </c>
      <c r="O963" s="277" t="s">
        <v>20557</v>
      </c>
      <c r="P963" s="277" t="s">
        <v>20126</v>
      </c>
      <c r="Q963" s="277" t="s">
        <v>21300</v>
      </c>
      <c r="R963" s="277" t="s">
        <v>22811</v>
      </c>
      <c r="S963" s="277" t="s">
        <v>22812</v>
      </c>
      <c r="T963" s="277" t="s">
        <v>472</v>
      </c>
    </row>
    <row r="964" spans="1:22" ht="12.6" hidden="1" customHeight="1">
      <c r="A964" s="277" t="s">
        <v>185</v>
      </c>
      <c r="B964" s="277" t="s">
        <v>70</v>
      </c>
      <c r="C964" s="277" t="s">
        <v>186</v>
      </c>
      <c r="D964" s="277" t="s">
        <v>158</v>
      </c>
      <c r="E964" s="277" t="s">
        <v>19631</v>
      </c>
      <c r="F964" s="277" t="s">
        <v>27</v>
      </c>
      <c r="G964" s="277" t="s">
        <v>189</v>
      </c>
      <c r="H964" s="277" t="s">
        <v>20922</v>
      </c>
      <c r="I964" s="277" t="s">
        <v>633</v>
      </c>
      <c r="J964" s="277" t="s">
        <v>20125</v>
      </c>
      <c r="N964" s="277" t="s">
        <v>423</v>
      </c>
      <c r="O964" s="277" t="s">
        <v>20557</v>
      </c>
      <c r="P964" s="277" t="s">
        <v>20126</v>
      </c>
      <c r="Q964" s="277" t="s">
        <v>20375</v>
      </c>
      <c r="R964" s="277" t="s">
        <v>22996</v>
      </c>
      <c r="S964" s="277" t="s">
        <v>193</v>
      </c>
      <c r="T964" s="277" t="s">
        <v>472</v>
      </c>
      <c r="V964" s="277" t="s">
        <v>995</v>
      </c>
    </row>
    <row r="965" spans="1:22" ht="12.6" hidden="1" customHeight="1">
      <c r="A965" s="277" t="s">
        <v>185</v>
      </c>
      <c r="B965" s="277" t="s">
        <v>70</v>
      </c>
      <c r="C965" s="277" t="s">
        <v>186</v>
      </c>
      <c r="D965" s="277" t="s">
        <v>158</v>
      </c>
      <c r="E965" s="277" t="s">
        <v>19632</v>
      </c>
      <c r="F965" s="277" t="s">
        <v>27</v>
      </c>
      <c r="G965" s="277" t="s">
        <v>189</v>
      </c>
      <c r="H965" s="277" t="s">
        <v>21036</v>
      </c>
      <c r="I965" s="277" t="s">
        <v>633</v>
      </c>
      <c r="J965" s="277" t="s">
        <v>20125</v>
      </c>
      <c r="N965" s="277" t="s">
        <v>423</v>
      </c>
      <c r="O965" s="277" t="s">
        <v>20557</v>
      </c>
      <c r="P965" s="277" t="s">
        <v>20126</v>
      </c>
      <c r="Q965" s="277" t="s">
        <v>21301</v>
      </c>
      <c r="R965" s="277" t="s">
        <v>22813</v>
      </c>
      <c r="S965" s="277" t="s">
        <v>193</v>
      </c>
      <c r="T965" s="277" t="s">
        <v>472</v>
      </c>
    </row>
    <row r="966" spans="1:22" ht="12.6" hidden="1" customHeight="1">
      <c r="A966" s="277" t="s">
        <v>185</v>
      </c>
      <c r="B966" s="277" t="s">
        <v>70</v>
      </c>
      <c r="C966" s="277" t="s">
        <v>186</v>
      </c>
      <c r="D966" s="277" t="s">
        <v>6895</v>
      </c>
      <c r="E966" s="277" t="s">
        <v>19633</v>
      </c>
      <c r="F966" s="277" t="s">
        <v>11967</v>
      </c>
      <c r="G966" s="277" t="s">
        <v>189</v>
      </c>
      <c r="H966" s="277" t="s">
        <v>6899</v>
      </c>
      <c r="I966" s="277" t="s">
        <v>8145</v>
      </c>
      <c r="O966" s="277" t="s">
        <v>366</v>
      </c>
      <c r="P966" s="277" t="s">
        <v>11899</v>
      </c>
      <c r="Q966" s="277" t="s">
        <v>20474</v>
      </c>
      <c r="R966" s="277" t="s">
        <v>22997</v>
      </c>
      <c r="S966" s="277" t="s">
        <v>193</v>
      </c>
      <c r="T966" s="277" t="s">
        <v>3582</v>
      </c>
      <c r="V966" s="277" t="s">
        <v>995</v>
      </c>
    </row>
    <row r="967" spans="1:22" ht="12.6" customHeight="1">
      <c r="A967" s="277" t="s">
        <v>185</v>
      </c>
      <c r="B967" s="277" t="s">
        <v>70</v>
      </c>
      <c r="C967" s="277" t="s">
        <v>186</v>
      </c>
      <c r="D967" s="277" t="s">
        <v>6895</v>
      </c>
      <c r="E967" s="277" t="s">
        <v>19634</v>
      </c>
      <c r="F967" s="277" t="s">
        <v>26</v>
      </c>
      <c r="G967" s="277" t="s">
        <v>189</v>
      </c>
      <c r="H967" s="277" t="s">
        <v>22684</v>
      </c>
      <c r="I967" s="277" t="s">
        <v>1638</v>
      </c>
      <c r="O967" s="277" t="s">
        <v>366</v>
      </c>
      <c r="P967" s="277" t="s">
        <v>11899</v>
      </c>
      <c r="Q967" s="277" t="s">
        <v>23156</v>
      </c>
      <c r="R967" s="277" t="s">
        <v>22998</v>
      </c>
      <c r="S967" s="277" t="s">
        <v>193</v>
      </c>
      <c r="T967" s="277" t="s">
        <v>12480</v>
      </c>
      <c r="V967" s="277" t="s">
        <v>995</v>
      </c>
    </row>
    <row r="968" spans="1:22" ht="12.6" hidden="1" customHeight="1">
      <c r="A968" s="277" t="s">
        <v>185</v>
      </c>
      <c r="B968" s="277" t="s">
        <v>70</v>
      </c>
      <c r="C968" s="277" t="s">
        <v>186</v>
      </c>
      <c r="D968" s="277" t="s">
        <v>6895</v>
      </c>
      <c r="E968" s="277" t="s">
        <v>19635</v>
      </c>
      <c r="F968" s="277" t="s">
        <v>29</v>
      </c>
      <c r="G968" s="277" t="s">
        <v>189</v>
      </c>
      <c r="H968" s="277" t="s">
        <v>20053</v>
      </c>
      <c r="I968" s="277" t="s">
        <v>765</v>
      </c>
      <c r="J968" s="277" t="s">
        <v>673</v>
      </c>
      <c r="K968" s="277">
        <v>2029</v>
      </c>
      <c r="M968" s="277" t="s">
        <v>878</v>
      </c>
      <c r="N968" s="277" t="s">
        <v>15918</v>
      </c>
      <c r="O968" s="277" t="s">
        <v>366</v>
      </c>
      <c r="P968" s="277" t="s">
        <v>11899</v>
      </c>
      <c r="Q968" s="277" t="s">
        <v>21193</v>
      </c>
      <c r="R968" s="277" t="s">
        <v>22999</v>
      </c>
      <c r="S968" s="277" t="s">
        <v>193</v>
      </c>
      <c r="T968" s="277" t="s">
        <v>767</v>
      </c>
      <c r="V968" s="277" t="s">
        <v>995</v>
      </c>
    </row>
    <row r="969" spans="1:22" ht="12.6" hidden="1" customHeight="1">
      <c r="A969" s="277" t="s">
        <v>185</v>
      </c>
      <c r="B969" s="277" t="s">
        <v>70</v>
      </c>
      <c r="C969" s="277" t="s">
        <v>186</v>
      </c>
      <c r="D969" s="277" t="s">
        <v>6895</v>
      </c>
      <c r="E969" s="277" t="s">
        <v>19636</v>
      </c>
      <c r="F969" s="277" t="s">
        <v>29</v>
      </c>
      <c r="G969" s="277" t="s">
        <v>189</v>
      </c>
      <c r="H969" s="277" t="s">
        <v>20054</v>
      </c>
      <c r="I969" s="277" t="s">
        <v>765</v>
      </c>
      <c r="J969" s="277" t="s">
        <v>1699</v>
      </c>
      <c r="K969" s="277">
        <v>1099</v>
      </c>
      <c r="M969" s="277" t="s">
        <v>669</v>
      </c>
      <c r="N969" s="277" t="s">
        <v>15918</v>
      </c>
      <c r="O969" s="277" t="s">
        <v>366</v>
      </c>
      <c r="P969" s="277" t="s">
        <v>11899</v>
      </c>
      <c r="Q969" s="277" t="s">
        <v>21193</v>
      </c>
      <c r="R969" s="277" t="s">
        <v>22820</v>
      </c>
      <c r="S969" s="277" t="s">
        <v>193</v>
      </c>
      <c r="T969" s="277" t="s">
        <v>767</v>
      </c>
    </row>
    <row r="970" spans="1:22" ht="12.6" hidden="1" customHeight="1">
      <c r="A970" s="277" t="s">
        <v>185</v>
      </c>
      <c r="B970" s="277" t="s">
        <v>70</v>
      </c>
      <c r="C970" s="277" t="s">
        <v>186</v>
      </c>
      <c r="D970" s="277" t="s">
        <v>6895</v>
      </c>
      <c r="E970" s="277" t="s">
        <v>19637</v>
      </c>
      <c r="F970" s="277" t="s">
        <v>29</v>
      </c>
      <c r="G970" s="277" t="s">
        <v>189</v>
      </c>
      <c r="H970" s="277" t="s">
        <v>20055</v>
      </c>
      <c r="I970" s="277" t="s">
        <v>765</v>
      </c>
      <c r="J970" s="277" t="s">
        <v>484</v>
      </c>
      <c r="K970" s="277">
        <v>3289</v>
      </c>
      <c r="M970" s="277" t="s">
        <v>669</v>
      </c>
      <c r="N970" s="277" t="s">
        <v>7071</v>
      </c>
      <c r="O970" s="277" t="s">
        <v>366</v>
      </c>
      <c r="P970" s="277" t="s">
        <v>11899</v>
      </c>
      <c r="Q970" s="277" t="s">
        <v>21193</v>
      </c>
      <c r="R970" s="277" t="s">
        <v>23000</v>
      </c>
      <c r="S970" s="277" t="s">
        <v>193</v>
      </c>
      <c r="T970" s="277" t="s">
        <v>767</v>
      </c>
      <c r="V970" s="277" t="s">
        <v>995</v>
      </c>
    </row>
    <row r="971" spans="1:22" ht="12.6" hidden="1" customHeight="1">
      <c r="A971" s="277" t="s">
        <v>185</v>
      </c>
      <c r="B971" s="277" t="s">
        <v>70</v>
      </c>
      <c r="C971" s="277" t="s">
        <v>186</v>
      </c>
      <c r="D971" s="277" t="s">
        <v>6895</v>
      </c>
      <c r="E971" s="277" t="s">
        <v>19638</v>
      </c>
      <c r="F971" s="277" t="s">
        <v>29</v>
      </c>
      <c r="G971" s="277" t="s">
        <v>189</v>
      </c>
      <c r="H971" s="277" t="s">
        <v>23271</v>
      </c>
      <c r="I971" s="277" t="s">
        <v>765</v>
      </c>
      <c r="J971" s="277" t="s">
        <v>2418</v>
      </c>
      <c r="K971" s="277">
        <v>1177</v>
      </c>
      <c r="M971" s="277" t="s">
        <v>669</v>
      </c>
      <c r="N971" s="277" t="s">
        <v>15918</v>
      </c>
      <c r="O971" s="277" t="s">
        <v>366</v>
      </c>
      <c r="P971" s="277" t="s">
        <v>11899</v>
      </c>
      <c r="Q971" s="277" t="s">
        <v>21194</v>
      </c>
      <c r="R971" s="277" t="s">
        <v>23001</v>
      </c>
      <c r="S971" s="277" t="s">
        <v>193</v>
      </c>
      <c r="T971" s="277" t="s">
        <v>767</v>
      </c>
      <c r="V971" s="277" t="s">
        <v>995</v>
      </c>
    </row>
    <row r="972" spans="1:22" ht="12.6" hidden="1" customHeight="1">
      <c r="A972" s="277" t="s">
        <v>185</v>
      </c>
      <c r="B972" s="277" t="s">
        <v>70</v>
      </c>
      <c r="C972" s="277" t="s">
        <v>186</v>
      </c>
      <c r="D972" s="277" t="s">
        <v>2151</v>
      </c>
      <c r="E972" s="277" t="s">
        <v>19639</v>
      </c>
      <c r="F972" s="277" t="s">
        <v>27</v>
      </c>
      <c r="G972" s="277" t="s">
        <v>189</v>
      </c>
      <c r="H972" s="277" t="s">
        <v>23272</v>
      </c>
      <c r="I972" s="277" t="s">
        <v>23182</v>
      </c>
      <c r="J972" s="277" t="s">
        <v>20038</v>
      </c>
      <c r="N972" s="277" t="s">
        <v>423</v>
      </c>
      <c r="O972" s="277" t="s">
        <v>366</v>
      </c>
      <c r="P972" s="277" t="s">
        <v>20039</v>
      </c>
      <c r="Q972" s="277" t="s">
        <v>21251</v>
      </c>
      <c r="R972" s="277" t="s">
        <v>23002</v>
      </c>
      <c r="S972" s="277" t="s">
        <v>193</v>
      </c>
      <c r="T972" s="277" t="s">
        <v>578</v>
      </c>
      <c r="V972" s="277" t="s">
        <v>995</v>
      </c>
    </row>
    <row r="973" spans="1:22" ht="12.6" hidden="1" customHeight="1">
      <c r="A973" s="277" t="s">
        <v>185</v>
      </c>
      <c r="B973" s="277" t="s">
        <v>70</v>
      </c>
      <c r="C973" s="277" t="s">
        <v>186</v>
      </c>
      <c r="D973" s="277" t="s">
        <v>2151</v>
      </c>
      <c r="E973" s="277" t="s">
        <v>19640</v>
      </c>
      <c r="F973" s="277" t="s">
        <v>27</v>
      </c>
      <c r="G973" s="277" t="s">
        <v>189</v>
      </c>
      <c r="H973" s="277" t="s">
        <v>20121</v>
      </c>
      <c r="I973" s="277" t="s">
        <v>23183</v>
      </c>
      <c r="J973" s="277" t="s">
        <v>20038</v>
      </c>
      <c r="N973" s="277" t="s">
        <v>423</v>
      </c>
      <c r="O973" s="277" t="s">
        <v>366</v>
      </c>
      <c r="P973" s="277" t="s">
        <v>20039</v>
      </c>
      <c r="Q973" s="277" t="s">
        <v>20121</v>
      </c>
      <c r="R973" s="277" t="s">
        <v>22814</v>
      </c>
      <c r="S973" s="277" t="s">
        <v>22815</v>
      </c>
      <c r="T973" s="277" t="s">
        <v>848</v>
      </c>
    </row>
    <row r="974" spans="1:22" ht="12.6" hidden="1" customHeight="1">
      <c r="A974" s="277" t="s">
        <v>185</v>
      </c>
      <c r="B974" s="277" t="s">
        <v>70</v>
      </c>
      <c r="C974" s="277" t="s">
        <v>186</v>
      </c>
      <c r="D974" s="277" t="s">
        <v>2151</v>
      </c>
      <c r="E974" s="277" t="s">
        <v>19641</v>
      </c>
      <c r="F974" s="277" t="s">
        <v>27</v>
      </c>
      <c r="G974" s="277" t="s">
        <v>189</v>
      </c>
      <c r="H974" s="277" t="s">
        <v>20727</v>
      </c>
      <c r="I974" s="277" t="s">
        <v>21186</v>
      </c>
      <c r="J974" s="277" t="s">
        <v>20038</v>
      </c>
      <c r="N974" s="277" t="s">
        <v>423</v>
      </c>
      <c r="O974" s="277" t="s">
        <v>366</v>
      </c>
      <c r="P974" s="277" t="s">
        <v>20039</v>
      </c>
      <c r="Q974" s="277" t="s">
        <v>20728</v>
      </c>
      <c r="R974" s="277" t="s">
        <v>23003</v>
      </c>
      <c r="S974" s="277" t="s">
        <v>193</v>
      </c>
      <c r="T974" s="277" t="s">
        <v>919</v>
      </c>
      <c r="V974" s="277" t="s">
        <v>995</v>
      </c>
    </row>
    <row r="975" spans="1:22" ht="12.6" hidden="1" customHeight="1">
      <c r="A975" s="277" t="s">
        <v>185</v>
      </c>
      <c r="B975" s="277" t="s">
        <v>70</v>
      </c>
      <c r="C975" s="277" t="s">
        <v>186</v>
      </c>
      <c r="D975" s="277" t="s">
        <v>2151</v>
      </c>
      <c r="E975" s="277" t="s">
        <v>19642</v>
      </c>
      <c r="F975" s="277" t="s">
        <v>27</v>
      </c>
      <c r="G975" s="277" t="s">
        <v>189</v>
      </c>
      <c r="H975" s="277" t="s">
        <v>20979</v>
      </c>
      <c r="I975" s="277" t="s">
        <v>459</v>
      </c>
      <c r="J975" s="277" t="s">
        <v>20038</v>
      </c>
      <c r="N975" s="277" t="s">
        <v>423</v>
      </c>
      <c r="O975" s="277" t="s">
        <v>366</v>
      </c>
      <c r="P975" s="277" t="s">
        <v>20039</v>
      </c>
      <c r="Q975" s="277" t="s">
        <v>20599</v>
      </c>
      <c r="R975" s="277" t="s">
        <v>22817</v>
      </c>
      <c r="S975" s="277" t="s">
        <v>193</v>
      </c>
      <c r="T975" s="277" t="s">
        <v>1161</v>
      </c>
    </row>
    <row r="976" spans="1:22" ht="12.6" hidden="1" customHeight="1">
      <c r="A976" s="277" t="s">
        <v>185</v>
      </c>
      <c r="B976" s="277" t="s">
        <v>70</v>
      </c>
      <c r="C976" s="277" t="s">
        <v>186</v>
      </c>
      <c r="D976" s="277" t="s">
        <v>2151</v>
      </c>
      <c r="E976" s="277" t="s">
        <v>19643</v>
      </c>
      <c r="F976" s="277" t="s">
        <v>27</v>
      </c>
      <c r="G976" s="277" t="s">
        <v>189</v>
      </c>
      <c r="H976" s="277" t="s">
        <v>20641</v>
      </c>
      <c r="I976" s="277" t="s">
        <v>947</v>
      </c>
      <c r="J976" s="277" t="s">
        <v>20038</v>
      </c>
      <c r="N976" s="277" t="s">
        <v>423</v>
      </c>
      <c r="O976" s="277" t="s">
        <v>366</v>
      </c>
      <c r="P976" s="277" t="s">
        <v>20039</v>
      </c>
      <c r="Q976" s="277" t="s">
        <v>21291</v>
      </c>
      <c r="R976" s="277" t="s">
        <v>22679</v>
      </c>
      <c r="S976" s="277" t="s">
        <v>22678</v>
      </c>
      <c r="T976" s="277" t="s">
        <v>12135</v>
      </c>
    </row>
    <row r="977" spans="1:20" ht="12.6" hidden="1" customHeight="1">
      <c r="A977" s="277" t="s">
        <v>185</v>
      </c>
      <c r="B977" s="277" t="s">
        <v>70</v>
      </c>
      <c r="C977" s="277" t="s">
        <v>28</v>
      </c>
      <c r="D977" s="277" t="s">
        <v>2151</v>
      </c>
      <c r="E977" s="277" t="s">
        <v>19644</v>
      </c>
      <c r="F977" s="277" t="s">
        <v>27</v>
      </c>
      <c r="G977" s="277" t="s">
        <v>189</v>
      </c>
      <c r="H977" s="277" t="s">
        <v>20641</v>
      </c>
      <c r="I977" s="277" t="s">
        <v>947</v>
      </c>
      <c r="J977" s="277" t="s">
        <v>20038</v>
      </c>
      <c r="N977" s="277" t="s">
        <v>423</v>
      </c>
      <c r="O977" s="277" t="s">
        <v>366</v>
      </c>
      <c r="P977" s="277" t="s">
        <v>20039</v>
      </c>
      <c r="Q977" s="277" t="s">
        <v>22818</v>
      </c>
      <c r="R977" s="277" t="s">
        <v>22819</v>
      </c>
      <c r="T977" s="277" t="s">
        <v>12135</v>
      </c>
    </row>
    <row r="978" spans="1:20" ht="12.6" hidden="1" customHeight="1">
      <c r="B978" s="277" t="s">
        <v>70</v>
      </c>
      <c r="C978" s="277" t="s">
        <v>28</v>
      </c>
      <c r="D978" s="277" t="s">
        <v>179</v>
      </c>
      <c r="E978" s="277" t="s">
        <v>19645</v>
      </c>
      <c r="F978" s="277" t="s">
        <v>439</v>
      </c>
      <c r="G978" s="277" t="s">
        <v>242</v>
      </c>
      <c r="H978" s="277" t="s">
        <v>5647</v>
      </c>
      <c r="I978" s="277" t="s">
        <v>62</v>
      </c>
      <c r="O978" s="277" t="s">
        <v>62</v>
      </c>
      <c r="P978" s="277" t="s">
        <v>62</v>
      </c>
      <c r="Q978" s="277" t="s">
        <v>5647</v>
      </c>
      <c r="R978" s="277" t="s">
        <v>5647</v>
      </c>
      <c r="T978" s="277" t="s">
        <v>201</v>
      </c>
    </row>
    <row r="979" spans="1:20" ht="12.6" hidden="1" customHeight="1">
      <c r="B979" s="277" t="s">
        <v>70</v>
      </c>
      <c r="C979" s="277" t="s">
        <v>28</v>
      </c>
      <c r="D979" s="277" t="s">
        <v>179</v>
      </c>
      <c r="E979" s="277" t="s">
        <v>19646</v>
      </c>
      <c r="F979" s="277" t="s">
        <v>439</v>
      </c>
      <c r="G979" s="277" t="s">
        <v>242</v>
      </c>
      <c r="H979" s="277" t="s">
        <v>5647</v>
      </c>
      <c r="I979" s="277" t="s">
        <v>62</v>
      </c>
      <c r="O979" s="277" t="s">
        <v>62</v>
      </c>
      <c r="P979" s="277" t="s">
        <v>62</v>
      </c>
      <c r="Q979" s="277" t="s">
        <v>5647</v>
      </c>
      <c r="R979" s="277" t="s">
        <v>5647</v>
      </c>
      <c r="T979" s="277" t="s">
        <v>201</v>
      </c>
    </row>
    <row r="980" spans="1:20" ht="12.6" hidden="1" customHeight="1">
      <c r="B980" s="277" t="s">
        <v>70</v>
      </c>
      <c r="C980" s="277" t="s">
        <v>28</v>
      </c>
      <c r="D980" s="277" t="s">
        <v>179</v>
      </c>
      <c r="E980" s="277" t="s">
        <v>19647</v>
      </c>
      <c r="F980" s="277" t="s">
        <v>439</v>
      </c>
      <c r="G980" s="277" t="s">
        <v>242</v>
      </c>
      <c r="H980" s="277" t="s">
        <v>5647</v>
      </c>
      <c r="I980" s="277" t="s">
        <v>62</v>
      </c>
      <c r="O980" s="277" t="s">
        <v>62</v>
      </c>
      <c r="P980" s="277" t="s">
        <v>62</v>
      </c>
      <c r="Q980" s="277" t="s">
        <v>5647</v>
      </c>
      <c r="R980" s="277" t="s">
        <v>5647</v>
      </c>
      <c r="T980" s="277" t="s">
        <v>201</v>
      </c>
    </row>
    <row r="981" spans="1:20" ht="12.6" hidden="1" customHeight="1">
      <c r="B981" s="277" t="s">
        <v>70</v>
      </c>
      <c r="C981" s="277" t="s">
        <v>28</v>
      </c>
      <c r="D981" s="277" t="s">
        <v>179</v>
      </c>
      <c r="E981" s="277" t="s">
        <v>19648</v>
      </c>
      <c r="F981" s="277" t="s">
        <v>439</v>
      </c>
      <c r="G981" s="277" t="s">
        <v>242</v>
      </c>
      <c r="H981" s="277" t="s">
        <v>5647</v>
      </c>
      <c r="I981" s="277" t="s">
        <v>62</v>
      </c>
      <c r="O981" s="277" t="s">
        <v>62</v>
      </c>
      <c r="P981" s="277" t="s">
        <v>62</v>
      </c>
      <c r="Q981" s="277" t="s">
        <v>5647</v>
      </c>
      <c r="R981" s="277" t="s">
        <v>5647</v>
      </c>
      <c r="T981" s="277" t="s">
        <v>201</v>
      </c>
    </row>
    <row r="982" spans="1:20" ht="12.6" hidden="1" customHeight="1">
      <c r="B982" s="277" t="s">
        <v>70</v>
      </c>
      <c r="C982" s="277" t="s">
        <v>28</v>
      </c>
      <c r="D982" s="277" t="s">
        <v>179</v>
      </c>
      <c r="E982" s="277" t="s">
        <v>19649</v>
      </c>
      <c r="F982" s="277" t="s">
        <v>439</v>
      </c>
      <c r="G982" s="277" t="s">
        <v>242</v>
      </c>
      <c r="H982" s="277" t="s">
        <v>5647</v>
      </c>
      <c r="I982" s="277" t="s">
        <v>62</v>
      </c>
      <c r="O982" s="277" t="s">
        <v>62</v>
      </c>
      <c r="P982" s="277" t="s">
        <v>62</v>
      </c>
      <c r="Q982" s="277" t="s">
        <v>5647</v>
      </c>
      <c r="R982" s="277" t="s">
        <v>5647</v>
      </c>
      <c r="T982" s="277" t="s">
        <v>201</v>
      </c>
    </row>
    <row r="983" spans="1:20" ht="12.6" hidden="1" customHeight="1">
      <c r="B983" s="277" t="s">
        <v>70</v>
      </c>
      <c r="C983" s="277" t="s">
        <v>28</v>
      </c>
      <c r="D983" s="277" t="s">
        <v>179</v>
      </c>
      <c r="E983" s="277" t="s">
        <v>19650</v>
      </c>
      <c r="F983" s="277" t="s">
        <v>439</v>
      </c>
      <c r="G983" s="277" t="s">
        <v>242</v>
      </c>
      <c r="H983" s="277" t="s">
        <v>5647</v>
      </c>
      <c r="I983" s="277" t="s">
        <v>62</v>
      </c>
      <c r="O983" s="277" t="s">
        <v>62</v>
      </c>
      <c r="P983" s="277" t="s">
        <v>62</v>
      </c>
      <c r="Q983" s="277" t="s">
        <v>5647</v>
      </c>
      <c r="R983" s="277" t="s">
        <v>5647</v>
      </c>
      <c r="T983" s="277" t="s">
        <v>201</v>
      </c>
    </row>
    <row r="984" spans="1:20" ht="12.6" hidden="1" customHeight="1">
      <c r="B984" s="277" t="s">
        <v>70</v>
      </c>
      <c r="C984" s="277" t="s">
        <v>28</v>
      </c>
      <c r="D984" s="277" t="s">
        <v>179</v>
      </c>
      <c r="E984" s="277" t="s">
        <v>19651</v>
      </c>
      <c r="F984" s="277" t="s">
        <v>439</v>
      </c>
      <c r="G984" s="277" t="s">
        <v>242</v>
      </c>
      <c r="H984" s="277" t="s">
        <v>5647</v>
      </c>
      <c r="I984" s="277" t="s">
        <v>62</v>
      </c>
      <c r="O984" s="277" t="s">
        <v>62</v>
      </c>
      <c r="P984" s="277" t="s">
        <v>62</v>
      </c>
      <c r="Q984" s="277" t="s">
        <v>5647</v>
      </c>
      <c r="R984" s="277" t="s">
        <v>5647</v>
      </c>
      <c r="T984" s="277" t="s">
        <v>201</v>
      </c>
    </row>
    <row r="985" spans="1:20" ht="12.6" hidden="1" customHeight="1">
      <c r="B985" s="277" t="s">
        <v>70</v>
      </c>
      <c r="C985" s="277" t="s">
        <v>28</v>
      </c>
      <c r="D985" s="277" t="s">
        <v>179</v>
      </c>
      <c r="E985" s="277" t="s">
        <v>19652</v>
      </c>
      <c r="F985" s="277" t="s">
        <v>439</v>
      </c>
      <c r="G985" s="277" t="s">
        <v>242</v>
      </c>
      <c r="H985" s="277" t="s">
        <v>5647</v>
      </c>
      <c r="I985" s="277" t="s">
        <v>62</v>
      </c>
      <c r="O985" s="277" t="s">
        <v>62</v>
      </c>
      <c r="P985" s="277" t="s">
        <v>62</v>
      </c>
      <c r="Q985" s="277" t="s">
        <v>5647</v>
      </c>
      <c r="R985" s="277" t="s">
        <v>5647</v>
      </c>
      <c r="T985" s="277" t="s">
        <v>201</v>
      </c>
    </row>
    <row r="986" spans="1:20" ht="12.6" hidden="1" customHeight="1">
      <c r="B986" s="277" t="s">
        <v>70</v>
      </c>
      <c r="C986" s="277" t="s">
        <v>28</v>
      </c>
      <c r="D986" s="277" t="s">
        <v>179</v>
      </c>
      <c r="E986" s="277" t="s">
        <v>19653</v>
      </c>
      <c r="F986" s="277" t="s">
        <v>439</v>
      </c>
      <c r="G986" s="277" t="s">
        <v>242</v>
      </c>
      <c r="H986" s="277" t="s">
        <v>5647</v>
      </c>
      <c r="I986" s="277" t="s">
        <v>62</v>
      </c>
      <c r="O986" s="277" t="s">
        <v>62</v>
      </c>
      <c r="P986" s="277" t="s">
        <v>62</v>
      </c>
      <c r="Q986" s="277" t="s">
        <v>5647</v>
      </c>
      <c r="R986" s="277" t="s">
        <v>5647</v>
      </c>
      <c r="T986" s="277" t="s">
        <v>201</v>
      </c>
    </row>
    <row r="987" spans="1:20" ht="12.6" hidden="1" customHeight="1">
      <c r="B987" s="277" t="s">
        <v>70</v>
      </c>
      <c r="C987" s="277" t="s">
        <v>28</v>
      </c>
      <c r="D987" s="277" t="s">
        <v>179</v>
      </c>
      <c r="E987" s="277" t="s">
        <v>19654</v>
      </c>
      <c r="F987" s="277" t="s">
        <v>439</v>
      </c>
      <c r="G987" s="277" t="s">
        <v>242</v>
      </c>
      <c r="H987" s="277" t="s">
        <v>5647</v>
      </c>
      <c r="I987" s="277" t="s">
        <v>62</v>
      </c>
      <c r="O987" s="277" t="s">
        <v>62</v>
      </c>
      <c r="P987" s="277" t="s">
        <v>62</v>
      </c>
      <c r="Q987" s="277" t="s">
        <v>5647</v>
      </c>
      <c r="R987" s="277" t="s">
        <v>5647</v>
      </c>
      <c r="T987" s="277" t="s">
        <v>201</v>
      </c>
    </row>
    <row r="988" spans="1:20" ht="12.6" hidden="1" customHeight="1">
      <c r="B988" s="277" t="s">
        <v>70</v>
      </c>
      <c r="C988" s="277" t="s">
        <v>28</v>
      </c>
      <c r="D988" s="277" t="s">
        <v>179</v>
      </c>
      <c r="E988" s="277" t="s">
        <v>19655</v>
      </c>
      <c r="F988" s="277" t="s">
        <v>439</v>
      </c>
      <c r="G988" s="277" t="s">
        <v>242</v>
      </c>
      <c r="H988" s="277" t="s">
        <v>5647</v>
      </c>
      <c r="I988" s="277" t="s">
        <v>62</v>
      </c>
      <c r="O988" s="277" t="s">
        <v>62</v>
      </c>
      <c r="P988" s="277" t="s">
        <v>62</v>
      </c>
      <c r="Q988" s="277" t="s">
        <v>5647</v>
      </c>
      <c r="R988" s="277" t="s">
        <v>5647</v>
      </c>
      <c r="T988" s="277" t="s">
        <v>201</v>
      </c>
    </row>
    <row r="989" spans="1:20" ht="12.6" hidden="1" customHeight="1">
      <c r="B989" s="277" t="s">
        <v>70</v>
      </c>
      <c r="C989" s="277" t="s">
        <v>28</v>
      </c>
      <c r="D989" s="277" t="s">
        <v>179</v>
      </c>
      <c r="E989" s="277" t="s">
        <v>19656</v>
      </c>
      <c r="F989" s="277" t="s">
        <v>439</v>
      </c>
      <c r="G989" s="277" t="s">
        <v>242</v>
      </c>
      <c r="H989" s="277" t="s">
        <v>5647</v>
      </c>
      <c r="I989" s="277" t="s">
        <v>62</v>
      </c>
      <c r="O989" s="277" t="s">
        <v>62</v>
      </c>
      <c r="P989" s="277" t="s">
        <v>62</v>
      </c>
      <c r="Q989" s="277" t="s">
        <v>5647</v>
      </c>
      <c r="R989" s="277" t="s">
        <v>5647</v>
      </c>
      <c r="T989" s="277" t="s">
        <v>201</v>
      </c>
    </row>
    <row r="990" spans="1:20" ht="12.6" hidden="1" customHeight="1">
      <c r="B990" s="277" t="s">
        <v>70</v>
      </c>
      <c r="C990" s="277" t="s">
        <v>28</v>
      </c>
      <c r="D990" s="277" t="s">
        <v>179</v>
      </c>
      <c r="E990" s="277" t="s">
        <v>19657</v>
      </c>
      <c r="F990" s="277" t="s">
        <v>439</v>
      </c>
      <c r="G990" s="277" t="s">
        <v>242</v>
      </c>
      <c r="H990" s="277" t="s">
        <v>5647</v>
      </c>
      <c r="I990" s="277" t="s">
        <v>62</v>
      </c>
      <c r="O990" s="277" t="s">
        <v>62</v>
      </c>
      <c r="P990" s="277" t="s">
        <v>62</v>
      </c>
      <c r="Q990" s="277" t="s">
        <v>5647</v>
      </c>
      <c r="R990" s="277" t="s">
        <v>5647</v>
      </c>
      <c r="T990" s="277" t="s">
        <v>201</v>
      </c>
    </row>
    <row r="991" spans="1:20" ht="12.6" hidden="1" customHeight="1">
      <c r="B991" s="277" t="s">
        <v>70</v>
      </c>
      <c r="C991" s="277" t="s">
        <v>28</v>
      </c>
      <c r="D991" s="277" t="s">
        <v>179</v>
      </c>
      <c r="E991" s="277" t="s">
        <v>19658</v>
      </c>
      <c r="F991" s="277" t="s">
        <v>439</v>
      </c>
      <c r="G991" s="277" t="s">
        <v>242</v>
      </c>
      <c r="H991" s="277" t="s">
        <v>5647</v>
      </c>
      <c r="I991" s="277" t="s">
        <v>62</v>
      </c>
      <c r="O991" s="277" t="s">
        <v>62</v>
      </c>
      <c r="P991" s="277" t="s">
        <v>62</v>
      </c>
      <c r="Q991" s="277" t="s">
        <v>5647</v>
      </c>
      <c r="R991" s="277" t="s">
        <v>5647</v>
      </c>
      <c r="T991" s="277" t="s">
        <v>201</v>
      </c>
    </row>
    <row r="992" spans="1:20" ht="12.6" hidden="1" customHeight="1">
      <c r="B992" s="277" t="s">
        <v>70</v>
      </c>
      <c r="C992" s="277" t="s">
        <v>28</v>
      </c>
      <c r="D992" s="277" t="s">
        <v>179</v>
      </c>
      <c r="E992" s="277" t="s">
        <v>19659</v>
      </c>
      <c r="F992" s="277" t="s">
        <v>439</v>
      </c>
      <c r="G992" s="277" t="s">
        <v>242</v>
      </c>
      <c r="H992" s="277" t="s">
        <v>5647</v>
      </c>
      <c r="I992" s="277" t="s">
        <v>62</v>
      </c>
      <c r="O992" s="277" t="s">
        <v>62</v>
      </c>
      <c r="P992" s="277" t="s">
        <v>62</v>
      </c>
      <c r="Q992" s="277" t="s">
        <v>5647</v>
      </c>
      <c r="R992" s="277" t="s">
        <v>5647</v>
      </c>
      <c r="T992" s="277" t="s">
        <v>201</v>
      </c>
    </row>
    <row r="993" spans="1:20" ht="12.6" hidden="1" customHeight="1">
      <c r="B993" s="277" t="s">
        <v>70</v>
      </c>
      <c r="C993" s="277" t="s">
        <v>28</v>
      </c>
      <c r="D993" s="277" t="s">
        <v>179</v>
      </c>
      <c r="E993" s="277" t="s">
        <v>19660</v>
      </c>
      <c r="F993" s="277" t="s">
        <v>439</v>
      </c>
      <c r="G993" s="277" t="s">
        <v>242</v>
      </c>
      <c r="H993" s="277" t="s">
        <v>5647</v>
      </c>
      <c r="I993" s="277" t="s">
        <v>62</v>
      </c>
      <c r="O993" s="277" t="s">
        <v>62</v>
      </c>
      <c r="P993" s="277" t="s">
        <v>62</v>
      </c>
      <c r="Q993" s="277" t="s">
        <v>5647</v>
      </c>
      <c r="R993" s="277" t="s">
        <v>5647</v>
      </c>
      <c r="T993" s="277" t="s">
        <v>201</v>
      </c>
    </row>
    <row r="994" spans="1:20" ht="12.6" hidden="1" customHeight="1">
      <c r="B994" s="277" t="s">
        <v>70</v>
      </c>
      <c r="C994" s="277" t="s">
        <v>28</v>
      </c>
      <c r="D994" s="277" t="s">
        <v>179</v>
      </c>
      <c r="E994" s="277" t="s">
        <v>19661</v>
      </c>
      <c r="F994" s="277" t="s">
        <v>439</v>
      </c>
      <c r="G994" s="277" t="s">
        <v>242</v>
      </c>
      <c r="H994" s="277" t="s">
        <v>5647</v>
      </c>
      <c r="I994" s="277" t="s">
        <v>62</v>
      </c>
      <c r="O994" s="277" t="s">
        <v>62</v>
      </c>
      <c r="P994" s="277" t="s">
        <v>62</v>
      </c>
      <c r="Q994" s="277" t="s">
        <v>5647</v>
      </c>
      <c r="R994" s="277" t="s">
        <v>5647</v>
      </c>
      <c r="T994" s="277" t="s">
        <v>201</v>
      </c>
    </row>
    <row r="995" spans="1:20" ht="12.6" hidden="1" customHeight="1">
      <c r="B995" s="277" t="s">
        <v>70</v>
      </c>
      <c r="C995" s="277" t="s">
        <v>28</v>
      </c>
      <c r="D995" s="277" t="s">
        <v>179</v>
      </c>
      <c r="E995" s="277" t="s">
        <v>19662</v>
      </c>
      <c r="F995" s="277" t="s">
        <v>439</v>
      </c>
      <c r="G995" s="277" t="s">
        <v>242</v>
      </c>
      <c r="H995" s="277" t="s">
        <v>5647</v>
      </c>
      <c r="I995" s="277" t="s">
        <v>62</v>
      </c>
      <c r="O995" s="277" t="s">
        <v>62</v>
      </c>
      <c r="P995" s="277" t="s">
        <v>62</v>
      </c>
      <c r="Q995" s="277" t="s">
        <v>5647</v>
      </c>
      <c r="R995" s="277" t="s">
        <v>5647</v>
      </c>
      <c r="T995" s="277" t="s">
        <v>201</v>
      </c>
    </row>
    <row r="996" spans="1:20" ht="12.6" hidden="1" customHeight="1">
      <c r="B996" s="277" t="s">
        <v>70</v>
      </c>
      <c r="C996" s="277" t="s">
        <v>28</v>
      </c>
      <c r="D996" s="277" t="s">
        <v>179</v>
      </c>
      <c r="E996" s="277" t="s">
        <v>19663</v>
      </c>
      <c r="F996" s="277" t="s">
        <v>439</v>
      </c>
      <c r="G996" s="277" t="s">
        <v>242</v>
      </c>
      <c r="H996" s="277" t="s">
        <v>5647</v>
      </c>
      <c r="I996" s="277" t="s">
        <v>62</v>
      </c>
      <c r="O996" s="277" t="s">
        <v>62</v>
      </c>
      <c r="P996" s="277" t="s">
        <v>62</v>
      </c>
      <c r="Q996" s="277" t="s">
        <v>5647</v>
      </c>
      <c r="R996" s="277" t="s">
        <v>5647</v>
      </c>
      <c r="T996" s="277" t="s">
        <v>201</v>
      </c>
    </row>
    <row r="997" spans="1:20" ht="12.6" hidden="1" customHeight="1">
      <c r="B997" s="277" t="s">
        <v>70</v>
      </c>
      <c r="C997" s="277" t="s">
        <v>28</v>
      </c>
      <c r="D997" s="277" t="s">
        <v>179</v>
      </c>
      <c r="E997" s="277" t="s">
        <v>19664</v>
      </c>
      <c r="F997" s="277" t="s">
        <v>439</v>
      </c>
      <c r="G997" s="277" t="s">
        <v>242</v>
      </c>
      <c r="H997" s="277" t="s">
        <v>5647</v>
      </c>
      <c r="I997" s="277" t="s">
        <v>62</v>
      </c>
      <c r="O997" s="277" t="s">
        <v>62</v>
      </c>
      <c r="P997" s="277" t="s">
        <v>62</v>
      </c>
      <c r="Q997" s="277" t="s">
        <v>5647</v>
      </c>
      <c r="R997" s="277" t="s">
        <v>5647</v>
      </c>
      <c r="T997" s="277" t="s">
        <v>201</v>
      </c>
    </row>
    <row r="998" spans="1:20" ht="12.6" hidden="1" customHeight="1">
      <c r="B998" s="277" t="s">
        <v>70</v>
      </c>
      <c r="C998" s="277" t="s">
        <v>28</v>
      </c>
      <c r="D998" s="277" t="s">
        <v>179</v>
      </c>
      <c r="E998" s="277" t="s">
        <v>19665</v>
      </c>
      <c r="F998" s="277" t="s">
        <v>439</v>
      </c>
      <c r="G998" s="277" t="s">
        <v>242</v>
      </c>
      <c r="H998" s="277" t="s">
        <v>5647</v>
      </c>
      <c r="I998" s="277" t="s">
        <v>62</v>
      </c>
      <c r="O998" s="277" t="s">
        <v>62</v>
      </c>
      <c r="P998" s="277" t="s">
        <v>62</v>
      </c>
      <c r="Q998" s="277" t="s">
        <v>5647</v>
      </c>
      <c r="R998" s="277" t="s">
        <v>5647</v>
      </c>
      <c r="T998" s="277" t="s">
        <v>201</v>
      </c>
    </row>
    <row r="999" spans="1:20" ht="12.6" hidden="1" customHeight="1">
      <c r="B999" s="277" t="s">
        <v>70</v>
      </c>
      <c r="C999" s="277" t="s">
        <v>28</v>
      </c>
      <c r="D999" s="277" t="s">
        <v>179</v>
      </c>
      <c r="E999" s="277" t="s">
        <v>19666</v>
      </c>
      <c r="F999" s="277" t="s">
        <v>439</v>
      </c>
      <c r="G999" s="277" t="s">
        <v>242</v>
      </c>
      <c r="H999" s="277" t="s">
        <v>5647</v>
      </c>
      <c r="I999" s="277" t="s">
        <v>62</v>
      </c>
      <c r="O999" s="277" t="s">
        <v>62</v>
      </c>
      <c r="P999" s="277" t="s">
        <v>62</v>
      </c>
      <c r="Q999" s="277" t="s">
        <v>5647</v>
      </c>
      <c r="R999" s="277" t="s">
        <v>5647</v>
      </c>
      <c r="T999" s="277" t="s">
        <v>201</v>
      </c>
    </row>
    <row r="1000" spans="1:20" ht="12.6" hidden="1" customHeight="1">
      <c r="B1000" s="277" t="s">
        <v>70</v>
      </c>
      <c r="C1000" s="277" t="s">
        <v>28</v>
      </c>
      <c r="D1000" s="277" t="s">
        <v>179</v>
      </c>
      <c r="E1000" s="277" t="s">
        <v>19667</v>
      </c>
      <c r="F1000" s="277" t="s">
        <v>439</v>
      </c>
      <c r="G1000" s="277" t="s">
        <v>242</v>
      </c>
      <c r="H1000" s="277" t="s">
        <v>5647</v>
      </c>
      <c r="I1000" s="277" t="s">
        <v>62</v>
      </c>
      <c r="O1000" s="277" t="s">
        <v>62</v>
      </c>
      <c r="P1000" s="277" t="s">
        <v>62</v>
      </c>
      <c r="Q1000" s="277" t="s">
        <v>5647</v>
      </c>
      <c r="R1000" s="277" t="s">
        <v>5647</v>
      </c>
      <c r="T1000" s="277" t="s">
        <v>201</v>
      </c>
    </row>
    <row r="1001" spans="1:20" ht="12.6" hidden="1" customHeight="1">
      <c r="B1001" s="277" t="s">
        <v>70</v>
      </c>
      <c r="C1001" s="277" t="s">
        <v>28</v>
      </c>
      <c r="D1001" s="277" t="s">
        <v>179</v>
      </c>
      <c r="E1001" s="277" t="s">
        <v>19668</v>
      </c>
      <c r="F1001" s="277" t="s">
        <v>439</v>
      </c>
      <c r="G1001" s="277" t="s">
        <v>242</v>
      </c>
      <c r="H1001" s="277" t="s">
        <v>5647</v>
      </c>
      <c r="I1001" s="277" t="s">
        <v>62</v>
      </c>
      <c r="O1001" s="277" t="s">
        <v>62</v>
      </c>
      <c r="P1001" s="277" t="s">
        <v>62</v>
      </c>
      <c r="Q1001" s="277" t="s">
        <v>5647</v>
      </c>
      <c r="R1001" s="277" t="s">
        <v>5647</v>
      </c>
      <c r="T1001" s="277" t="s">
        <v>201</v>
      </c>
    </row>
    <row r="1002" spans="1:20" ht="12.6" hidden="1" customHeight="1">
      <c r="B1002" s="277" t="s">
        <v>70</v>
      </c>
      <c r="C1002" s="277" t="s">
        <v>28</v>
      </c>
      <c r="D1002" s="277" t="s">
        <v>179</v>
      </c>
      <c r="E1002" s="277" t="s">
        <v>19669</v>
      </c>
      <c r="F1002" s="277" t="s">
        <v>439</v>
      </c>
      <c r="G1002" s="277" t="s">
        <v>242</v>
      </c>
      <c r="H1002" s="277" t="s">
        <v>5647</v>
      </c>
      <c r="I1002" s="277" t="s">
        <v>62</v>
      </c>
      <c r="O1002" s="277" t="s">
        <v>62</v>
      </c>
      <c r="P1002" s="277" t="s">
        <v>62</v>
      </c>
      <c r="Q1002" s="277" t="s">
        <v>5647</v>
      </c>
      <c r="R1002" s="277" t="s">
        <v>5647</v>
      </c>
      <c r="T1002" s="277" t="s">
        <v>201</v>
      </c>
    </row>
    <row r="1003" spans="1:20" ht="12.6" hidden="1" customHeight="1">
      <c r="B1003" s="277" t="s">
        <v>70</v>
      </c>
      <c r="C1003" s="277" t="s">
        <v>28</v>
      </c>
      <c r="D1003" s="277" t="s">
        <v>179</v>
      </c>
      <c r="E1003" s="277" t="s">
        <v>19670</v>
      </c>
      <c r="F1003" s="277" t="s">
        <v>439</v>
      </c>
      <c r="G1003" s="277" t="s">
        <v>242</v>
      </c>
      <c r="H1003" s="277" t="s">
        <v>5647</v>
      </c>
      <c r="I1003" s="277" t="s">
        <v>62</v>
      </c>
      <c r="O1003" s="277" t="s">
        <v>62</v>
      </c>
      <c r="P1003" s="277" t="s">
        <v>62</v>
      </c>
      <c r="Q1003" s="277" t="s">
        <v>5647</v>
      </c>
      <c r="R1003" s="277" t="s">
        <v>5647</v>
      </c>
      <c r="T1003" s="277" t="s">
        <v>201</v>
      </c>
    </row>
    <row r="1004" spans="1:20" ht="12.6" hidden="1" customHeight="1">
      <c r="B1004" s="277" t="s">
        <v>70</v>
      </c>
      <c r="C1004" s="277" t="s">
        <v>28</v>
      </c>
      <c r="D1004" s="277" t="s">
        <v>179</v>
      </c>
      <c r="E1004" s="277" t="s">
        <v>19671</v>
      </c>
      <c r="F1004" s="277" t="s">
        <v>439</v>
      </c>
      <c r="G1004" s="277" t="s">
        <v>242</v>
      </c>
      <c r="H1004" s="277" t="s">
        <v>5647</v>
      </c>
      <c r="I1004" s="277" t="s">
        <v>62</v>
      </c>
      <c r="O1004" s="277" t="s">
        <v>62</v>
      </c>
      <c r="P1004" s="277" t="s">
        <v>62</v>
      </c>
      <c r="Q1004" s="277" t="s">
        <v>5647</v>
      </c>
      <c r="R1004" s="277" t="s">
        <v>5647</v>
      </c>
      <c r="T1004" s="277" t="s">
        <v>201</v>
      </c>
    </row>
    <row r="1005" spans="1:20" ht="12.6" hidden="1" customHeight="1">
      <c r="B1005" s="277" t="s">
        <v>70</v>
      </c>
      <c r="C1005" s="277" t="s">
        <v>28</v>
      </c>
      <c r="D1005" s="277" t="s">
        <v>179</v>
      </c>
      <c r="E1005" s="277" t="s">
        <v>19672</v>
      </c>
      <c r="F1005" s="277" t="s">
        <v>439</v>
      </c>
      <c r="G1005" s="277" t="s">
        <v>242</v>
      </c>
      <c r="H1005" s="277" t="s">
        <v>5647</v>
      </c>
      <c r="I1005" s="277" t="s">
        <v>62</v>
      </c>
      <c r="O1005" s="277" t="s">
        <v>62</v>
      </c>
      <c r="P1005" s="277" t="s">
        <v>62</v>
      </c>
      <c r="Q1005" s="277" t="s">
        <v>5647</v>
      </c>
      <c r="R1005" s="277" t="s">
        <v>5647</v>
      </c>
      <c r="T1005" s="277" t="s">
        <v>201</v>
      </c>
    </row>
    <row r="1006" spans="1:20" ht="12.6" hidden="1" customHeight="1">
      <c r="B1006" s="277" t="s">
        <v>70</v>
      </c>
      <c r="C1006" s="277" t="s">
        <v>28</v>
      </c>
      <c r="D1006" s="277" t="s">
        <v>168</v>
      </c>
      <c r="E1006" s="277" t="s">
        <v>19673</v>
      </c>
      <c r="F1006" s="277" t="s">
        <v>1020</v>
      </c>
      <c r="G1006" s="277" t="s">
        <v>189</v>
      </c>
      <c r="H1006" s="277" t="s">
        <v>20752</v>
      </c>
      <c r="I1006" s="277" t="s">
        <v>20753</v>
      </c>
      <c r="Q1006" s="277" t="s">
        <v>22363</v>
      </c>
      <c r="R1006" s="277" t="s">
        <v>22364</v>
      </c>
      <c r="T1006" s="277" t="s">
        <v>556</v>
      </c>
    </row>
    <row r="1007" spans="1:20" ht="12.6" hidden="1" customHeight="1">
      <c r="A1007" s="277" t="s">
        <v>185</v>
      </c>
      <c r="B1007" s="277" t="s">
        <v>70</v>
      </c>
      <c r="C1007" s="277" t="s">
        <v>186</v>
      </c>
      <c r="D1007" s="277" t="s">
        <v>168</v>
      </c>
      <c r="E1007" s="277" t="s">
        <v>19674</v>
      </c>
      <c r="F1007" s="277" t="s">
        <v>434</v>
      </c>
      <c r="G1007" s="277" t="s">
        <v>189</v>
      </c>
      <c r="H1007" s="277" t="s">
        <v>22295</v>
      </c>
      <c r="I1007" s="277" t="s">
        <v>1638</v>
      </c>
      <c r="Q1007" s="277" t="s">
        <v>22298</v>
      </c>
      <c r="R1007" s="277" t="s">
        <v>22297</v>
      </c>
      <c r="S1007" s="277" t="s">
        <v>22296</v>
      </c>
      <c r="T1007" s="277" t="s">
        <v>20068</v>
      </c>
    </row>
    <row r="1008" spans="1:20" ht="12.6" hidden="1" customHeight="1">
      <c r="A1008" s="277" t="s">
        <v>185</v>
      </c>
      <c r="B1008" s="277" t="s">
        <v>70</v>
      </c>
      <c r="C1008" s="277" t="s">
        <v>186</v>
      </c>
      <c r="D1008" s="277" t="s">
        <v>6895</v>
      </c>
      <c r="E1008" s="277" t="s">
        <v>19675</v>
      </c>
      <c r="F1008" s="277" t="s">
        <v>25</v>
      </c>
      <c r="G1008" s="277" t="s">
        <v>203</v>
      </c>
      <c r="H1008" s="277" t="s">
        <v>12910</v>
      </c>
      <c r="I1008" s="277" t="s">
        <v>21337</v>
      </c>
      <c r="O1008" s="277" t="s">
        <v>206</v>
      </c>
      <c r="P1008" s="277" t="s">
        <v>3741</v>
      </c>
      <c r="Q1008" s="277" t="s">
        <v>21338</v>
      </c>
      <c r="R1008" s="277" t="s">
        <v>272</v>
      </c>
      <c r="S1008" s="277" t="s">
        <v>253</v>
      </c>
      <c r="T1008" s="277" t="s">
        <v>21339</v>
      </c>
    </row>
    <row r="1009" spans="1:22" ht="12.6" hidden="1" customHeight="1">
      <c r="B1009" s="277" t="s">
        <v>70</v>
      </c>
      <c r="C1009" s="277" t="s">
        <v>28</v>
      </c>
      <c r="D1009" s="277" t="s">
        <v>168</v>
      </c>
      <c r="E1009" s="277" t="s">
        <v>19676</v>
      </c>
      <c r="F1009" s="277" t="s">
        <v>419</v>
      </c>
      <c r="G1009" s="277" t="s">
        <v>189</v>
      </c>
      <c r="H1009" s="277" t="s">
        <v>20791</v>
      </c>
      <c r="I1009" s="277" t="s">
        <v>1386</v>
      </c>
      <c r="O1009" s="277" t="s">
        <v>366</v>
      </c>
      <c r="Q1009" s="277" t="s">
        <v>22367</v>
      </c>
      <c r="R1009" s="277" t="s">
        <v>22366</v>
      </c>
      <c r="T1009" s="277" t="s">
        <v>1389</v>
      </c>
    </row>
    <row r="1010" spans="1:22" ht="12.6" hidden="1" customHeight="1">
      <c r="A1010" s="277" t="s">
        <v>185</v>
      </c>
      <c r="B1010" s="277" t="s">
        <v>70</v>
      </c>
      <c r="C1010" s="277" t="s">
        <v>186</v>
      </c>
      <c r="D1010" s="277" t="s">
        <v>164</v>
      </c>
      <c r="E1010" s="277" t="s">
        <v>19677</v>
      </c>
      <c r="F1010" s="277" t="s">
        <v>27</v>
      </c>
      <c r="G1010" s="277" t="s">
        <v>189</v>
      </c>
      <c r="H1010" s="277" t="s">
        <v>20901</v>
      </c>
      <c r="I1010" s="277" t="s">
        <v>1187</v>
      </c>
      <c r="J1010" s="277" t="s">
        <v>622</v>
      </c>
      <c r="N1010" s="277" t="s">
        <v>20087</v>
      </c>
      <c r="O1010" s="277" t="s">
        <v>366</v>
      </c>
      <c r="P1010" s="277" t="s">
        <v>624</v>
      </c>
      <c r="Q1010" s="277" t="s">
        <v>20304</v>
      </c>
      <c r="R1010" s="277" t="s">
        <v>23004</v>
      </c>
      <c r="S1010" s="277" t="s">
        <v>193</v>
      </c>
      <c r="T1010" s="277" t="s">
        <v>1189</v>
      </c>
      <c r="V1010" s="277" t="s">
        <v>995</v>
      </c>
    </row>
    <row r="1011" spans="1:22" ht="12.6" hidden="1" customHeight="1">
      <c r="A1011" s="277" t="s">
        <v>185</v>
      </c>
      <c r="B1011" s="277" t="s">
        <v>70</v>
      </c>
      <c r="C1011" s="277" t="s">
        <v>186</v>
      </c>
      <c r="D1011" s="277" t="s">
        <v>164</v>
      </c>
      <c r="E1011" s="277" t="s">
        <v>19678</v>
      </c>
      <c r="F1011" s="277" t="s">
        <v>27</v>
      </c>
      <c r="G1011" s="277" t="s">
        <v>189</v>
      </c>
      <c r="H1011" s="277" t="s">
        <v>20254</v>
      </c>
      <c r="I1011" s="277" t="s">
        <v>20243</v>
      </c>
      <c r="J1011" s="277" t="s">
        <v>622</v>
      </c>
      <c r="N1011" s="277" t="s">
        <v>20087</v>
      </c>
      <c r="O1011" s="277" t="s">
        <v>366</v>
      </c>
      <c r="P1011" s="277" t="s">
        <v>624</v>
      </c>
      <c r="Q1011" s="277" t="s">
        <v>21267</v>
      </c>
      <c r="R1011" s="277" t="s">
        <v>23005</v>
      </c>
      <c r="S1011" s="277" t="s">
        <v>193</v>
      </c>
      <c r="T1011" s="277" t="s">
        <v>20240</v>
      </c>
      <c r="V1011" s="277" t="s">
        <v>995</v>
      </c>
    </row>
    <row r="1012" spans="1:22" ht="12.6" hidden="1" customHeight="1">
      <c r="A1012" s="277" t="s">
        <v>185</v>
      </c>
      <c r="B1012" s="277" t="s">
        <v>70</v>
      </c>
      <c r="C1012" s="277" t="s">
        <v>186</v>
      </c>
      <c r="D1012" s="277" t="s">
        <v>164</v>
      </c>
      <c r="E1012" s="277" t="s">
        <v>19679</v>
      </c>
      <c r="F1012" s="277" t="s">
        <v>27</v>
      </c>
      <c r="G1012" s="277" t="s">
        <v>189</v>
      </c>
      <c r="H1012" s="277" t="s">
        <v>20987</v>
      </c>
      <c r="I1012" s="277" t="s">
        <v>20628</v>
      </c>
      <c r="J1012" s="277" t="s">
        <v>622</v>
      </c>
      <c r="N1012" s="277" t="s">
        <v>7147</v>
      </c>
      <c r="O1012" s="277" t="s">
        <v>366</v>
      </c>
      <c r="P1012" s="277" t="s">
        <v>624</v>
      </c>
      <c r="Q1012" s="277" t="s">
        <v>20629</v>
      </c>
      <c r="R1012" s="277" t="s">
        <v>23006</v>
      </c>
      <c r="S1012" s="277" t="s">
        <v>193</v>
      </c>
      <c r="T1012" s="277" t="s">
        <v>837</v>
      </c>
      <c r="V1012" s="277" t="s">
        <v>995</v>
      </c>
    </row>
    <row r="1013" spans="1:22" ht="12.6" hidden="1" customHeight="1">
      <c r="A1013" s="277" t="s">
        <v>185</v>
      </c>
      <c r="B1013" s="277" t="s">
        <v>70</v>
      </c>
      <c r="C1013" s="277" t="s">
        <v>186</v>
      </c>
      <c r="D1013" s="277" t="s">
        <v>164</v>
      </c>
      <c r="E1013" s="277" t="s">
        <v>19680</v>
      </c>
      <c r="F1013" s="277" t="s">
        <v>27</v>
      </c>
      <c r="G1013" s="277" t="s">
        <v>189</v>
      </c>
      <c r="H1013" s="277" t="s">
        <v>20988</v>
      </c>
      <c r="I1013" s="277" t="s">
        <v>13973</v>
      </c>
      <c r="J1013" s="277" t="s">
        <v>622</v>
      </c>
      <c r="N1013" s="277" t="s">
        <v>7147</v>
      </c>
      <c r="O1013" s="277" t="s">
        <v>366</v>
      </c>
      <c r="P1013" s="277" t="s">
        <v>624</v>
      </c>
      <c r="Q1013" s="277" t="s">
        <v>20630</v>
      </c>
      <c r="R1013" s="277" t="s">
        <v>22516</v>
      </c>
      <c r="S1013" s="277" t="s">
        <v>22515</v>
      </c>
      <c r="T1013" s="277" t="s">
        <v>837</v>
      </c>
    </row>
    <row r="1014" spans="1:22" ht="12.6" hidden="1" customHeight="1">
      <c r="A1014" s="277" t="s">
        <v>185</v>
      </c>
      <c r="B1014" s="277" t="s">
        <v>70</v>
      </c>
      <c r="C1014" s="277" t="s">
        <v>186</v>
      </c>
      <c r="D1014" s="277" t="s">
        <v>164</v>
      </c>
      <c r="E1014" s="277" t="s">
        <v>19681</v>
      </c>
      <c r="F1014" s="277" t="s">
        <v>27</v>
      </c>
      <c r="G1014" s="277" t="s">
        <v>189</v>
      </c>
      <c r="H1014" s="277" t="s">
        <v>21041</v>
      </c>
      <c r="I1014" s="277" t="s">
        <v>475</v>
      </c>
      <c r="J1014" s="277" t="s">
        <v>622</v>
      </c>
      <c r="N1014" s="277" t="s">
        <v>20087</v>
      </c>
      <c r="O1014" s="277" t="s">
        <v>366</v>
      </c>
      <c r="P1014" s="277" t="s">
        <v>624</v>
      </c>
      <c r="Q1014" s="277" t="s">
        <v>20766</v>
      </c>
      <c r="R1014" s="277" t="s">
        <v>22519</v>
      </c>
      <c r="S1014" s="277" t="s">
        <v>22518</v>
      </c>
      <c r="T1014" s="277" t="s">
        <v>556</v>
      </c>
    </row>
    <row r="1015" spans="1:22" ht="12.6" hidden="1" customHeight="1">
      <c r="A1015" s="277" t="s">
        <v>185</v>
      </c>
      <c r="B1015" s="277" t="s">
        <v>70</v>
      </c>
      <c r="C1015" s="277" t="s">
        <v>186</v>
      </c>
      <c r="D1015" s="277" t="s">
        <v>164</v>
      </c>
      <c r="E1015" s="277" t="s">
        <v>19682</v>
      </c>
      <c r="F1015" s="277" t="s">
        <v>27</v>
      </c>
      <c r="G1015" s="277" t="s">
        <v>189</v>
      </c>
      <c r="H1015" s="277" t="s">
        <v>20926</v>
      </c>
      <c r="I1015" s="277" t="s">
        <v>533</v>
      </c>
      <c r="J1015" s="277" t="s">
        <v>622</v>
      </c>
      <c r="N1015" s="277" t="s">
        <v>20087</v>
      </c>
      <c r="O1015" s="277" t="s">
        <v>366</v>
      </c>
      <c r="P1015" s="277" t="s">
        <v>624</v>
      </c>
      <c r="Q1015" s="277" t="s">
        <v>20383</v>
      </c>
      <c r="R1015" s="277" t="s">
        <v>22521</v>
      </c>
      <c r="S1015" s="277" t="s">
        <v>22520</v>
      </c>
      <c r="T1015" s="277" t="s">
        <v>7366</v>
      </c>
    </row>
    <row r="1016" spans="1:22" ht="12.6" hidden="1" customHeight="1">
      <c r="B1016" s="277" t="s">
        <v>70</v>
      </c>
      <c r="C1016" s="277" t="s">
        <v>28</v>
      </c>
      <c r="D1016" s="277" t="s">
        <v>164</v>
      </c>
      <c r="E1016" s="277" t="s">
        <v>19683</v>
      </c>
      <c r="F1016" s="277" t="s">
        <v>26</v>
      </c>
      <c r="G1016" s="277" t="s">
        <v>189</v>
      </c>
      <c r="H1016" s="277" t="s">
        <v>22523</v>
      </c>
      <c r="I1016" s="277" t="s">
        <v>1638</v>
      </c>
      <c r="J1016" s="277" t="s">
        <v>622</v>
      </c>
      <c r="N1016" s="277" t="s">
        <v>20087</v>
      </c>
      <c r="O1016" s="277" t="s">
        <v>366</v>
      </c>
      <c r="P1016" s="277" t="s">
        <v>624</v>
      </c>
      <c r="Q1016" s="277" t="s">
        <v>22524</v>
      </c>
      <c r="R1016" s="277" t="s">
        <v>22522</v>
      </c>
      <c r="T1016" s="277" t="s">
        <v>556</v>
      </c>
    </row>
    <row r="1017" spans="1:22" ht="12.6" hidden="1" customHeight="1">
      <c r="A1017" s="277" t="s">
        <v>185</v>
      </c>
      <c r="B1017" s="277" t="s">
        <v>70</v>
      </c>
      <c r="C1017" s="277" t="s">
        <v>186</v>
      </c>
      <c r="D1017" s="277" t="s">
        <v>164</v>
      </c>
      <c r="E1017" s="277" t="s">
        <v>19684</v>
      </c>
      <c r="F1017" s="277" t="s">
        <v>27</v>
      </c>
      <c r="G1017" s="277" t="s">
        <v>189</v>
      </c>
      <c r="H1017" s="277" t="s">
        <v>21040</v>
      </c>
      <c r="I1017" s="277" t="s">
        <v>22594</v>
      </c>
      <c r="J1017" s="277" t="s">
        <v>622</v>
      </c>
      <c r="N1017" s="277" t="s">
        <v>20087</v>
      </c>
      <c r="O1017" s="277" t="s">
        <v>366</v>
      </c>
      <c r="P1017" s="277" t="s">
        <v>624</v>
      </c>
      <c r="Q1017" s="277" t="s">
        <v>20763</v>
      </c>
      <c r="R1017" s="277" t="s">
        <v>22528</v>
      </c>
      <c r="S1017" s="277" t="s">
        <v>22527</v>
      </c>
      <c r="T1017" s="277" t="s">
        <v>556</v>
      </c>
    </row>
    <row r="1018" spans="1:22" ht="12.6" hidden="1" customHeight="1">
      <c r="A1018" s="277" t="s">
        <v>185</v>
      </c>
      <c r="B1018" s="277" t="s">
        <v>70</v>
      </c>
      <c r="C1018" s="277" t="s">
        <v>186</v>
      </c>
      <c r="D1018" s="277" t="s">
        <v>164</v>
      </c>
      <c r="E1018" s="277" t="s">
        <v>19685</v>
      </c>
      <c r="F1018" s="277" t="s">
        <v>27</v>
      </c>
      <c r="G1018" s="277" t="s">
        <v>189</v>
      </c>
      <c r="H1018" s="277" t="s">
        <v>20902</v>
      </c>
      <c r="I1018" s="277" t="s">
        <v>1187</v>
      </c>
      <c r="J1018" s="277" t="s">
        <v>622</v>
      </c>
      <c r="N1018" s="277" t="s">
        <v>20087</v>
      </c>
      <c r="O1018" s="277" t="s">
        <v>366</v>
      </c>
      <c r="P1018" s="277" t="s">
        <v>624</v>
      </c>
      <c r="Q1018" s="277" t="s">
        <v>20305</v>
      </c>
      <c r="R1018" s="277" t="s">
        <v>23007</v>
      </c>
      <c r="S1018" s="277" t="s">
        <v>193</v>
      </c>
      <c r="T1018" s="277" t="s">
        <v>1189</v>
      </c>
      <c r="V1018" s="277" t="s">
        <v>995</v>
      </c>
    </row>
    <row r="1019" spans="1:22" ht="12.6" hidden="1" customHeight="1">
      <c r="A1019" s="277" t="s">
        <v>185</v>
      </c>
      <c r="B1019" s="277" t="s">
        <v>70</v>
      </c>
      <c r="C1019" s="277" t="s">
        <v>186</v>
      </c>
      <c r="D1019" s="277" t="s">
        <v>164</v>
      </c>
      <c r="E1019" s="277" t="s">
        <v>19686</v>
      </c>
      <c r="F1019" s="277" t="s">
        <v>27</v>
      </c>
      <c r="G1019" s="277" t="s">
        <v>189</v>
      </c>
      <c r="H1019" s="277" t="s">
        <v>20986</v>
      </c>
      <c r="I1019" s="277" t="s">
        <v>13973</v>
      </c>
      <c r="J1019" s="277" t="s">
        <v>622</v>
      </c>
      <c r="N1019" s="277" t="s">
        <v>7147</v>
      </c>
      <c r="O1019" s="277" t="s">
        <v>366</v>
      </c>
      <c r="P1019" s="277" t="s">
        <v>624</v>
      </c>
      <c r="Q1019" s="277" t="s">
        <v>20627</v>
      </c>
      <c r="R1019" s="277" t="s">
        <v>23008</v>
      </c>
      <c r="S1019" s="277" t="s">
        <v>193</v>
      </c>
      <c r="T1019" s="277" t="s">
        <v>837</v>
      </c>
      <c r="V1019" s="277" t="s">
        <v>995</v>
      </c>
    </row>
    <row r="1020" spans="1:22" ht="12.6" hidden="1" customHeight="1">
      <c r="A1020" s="277" t="s">
        <v>185</v>
      </c>
      <c r="B1020" s="277" t="s">
        <v>70</v>
      </c>
      <c r="C1020" s="277" t="s">
        <v>186</v>
      </c>
      <c r="D1020" s="277" t="s">
        <v>164</v>
      </c>
      <c r="E1020" s="277" t="s">
        <v>19687</v>
      </c>
      <c r="F1020" s="277" t="s">
        <v>27</v>
      </c>
      <c r="G1020" s="277" t="s">
        <v>189</v>
      </c>
      <c r="H1020" s="277" t="s">
        <v>20984</v>
      </c>
      <c r="I1020" s="277" t="s">
        <v>20624</v>
      </c>
      <c r="J1020" s="277" t="s">
        <v>622</v>
      </c>
      <c r="N1020" s="277" t="s">
        <v>20087</v>
      </c>
      <c r="O1020" s="277" t="s">
        <v>366</v>
      </c>
      <c r="P1020" s="277" t="s">
        <v>624</v>
      </c>
      <c r="Q1020" s="277" t="s">
        <v>20625</v>
      </c>
      <c r="R1020" s="277" t="s">
        <v>22530</v>
      </c>
      <c r="S1020" s="277" t="s">
        <v>22529</v>
      </c>
      <c r="T1020" s="277" t="s">
        <v>619</v>
      </c>
    </row>
    <row r="1021" spans="1:22" ht="12.6" hidden="1" customHeight="1">
      <c r="B1021" s="277" t="s">
        <v>70</v>
      </c>
      <c r="C1021" s="277" t="s">
        <v>28</v>
      </c>
      <c r="D1021" s="277" t="s">
        <v>164</v>
      </c>
      <c r="E1021" s="277" t="s">
        <v>19688</v>
      </c>
      <c r="F1021" s="277" t="s">
        <v>27</v>
      </c>
      <c r="G1021" s="277" t="s">
        <v>189</v>
      </c>
      <c r="H1021" s="277" t="s">
        <v>21039</v>
      </c>
      <c r="I1021" s="277" t="s">
        <v>21188</v>
      </c>
      <c r="J1021" s="277" t="s">
        <v>622</v>
      </c>
      <c r="N1021" s="277" t="s">
        <v>20087</v>
      </c>
      <c r="O1021" s="277" t="s">
        <v>366</v>
      </c>
      <c r="P1021" s="277" t="s">
        <v>624</v>
      </c>
      <c r="Q1021" s="277" t="s">
        <v>21994</v>
      </c>
      <c r="R1021" s="277" t="s">
        <v>21995</v>
      </c>
      <c r="T1021" s="277" t="s">
        <v>556</v>
      </c>
    </row>
    <row r="1022" spans="1:22" ht="12.6" hidden="1" customHeight="1">
      <c r="A1022" s="277" t="s">
        <v>185</v>
      </c>
      <c r="B1022" s="277" t="s">
        <v>70</v>
      </c>
      <c r="C1022" s="277" t="s">
        <v>186</v>
      </c>
      <c r="D1022" s="277" t="s">
        <v>164</v>
      </c>
      <c r="E1022" s="277" t="s">
        <v>19689</v>
      </c>
      <c r="F1022" s="277" t="s">
        <v>27</v>
      </c>
      <c r="G1022" s="277" t="s">
        <v>189</v>
      </c>
      <c r="H1022" s="277" t="s">
        <v>21038</v>
      </c>
      <c r="I1022" s="277" t="s">
        <v>12252</v>
      </c>
      <c r="J1022" s="277" t="s">
        <v>622</v>
      </c>
      <c r="N1022" s="277" t="s">
        <v>20087</v>
      </c>
      <c r="O1022" s="277" t="s">
        <v>366</v>
      </c>
      <c r="P1022" s="277" t="s">
        <v>624</v>
      </c>
      <c r="Q1022" s="277" t="s">
        <v>20760</v>
      </c>
      <c r="R1022" s="277" t="s">
        <v>22587</v>
      </c>
      <c r="S1022" s="277" t="s">
        <v>22586</v>
      </c>
      <c r="T1022" s="277" t="s">
        <v>556</v>
      </c>
    </row>
    <row r="1023" spans="1:22" ht="12.6" hidden="1" customHeight="1">
      <c r="A1023" s="277" t="s">
        <v>185</v>
      </c>
      <c r="B1023" s="277" t="s">
        <v>70</v>
      </c>
      <c r="C1023" s="277" t="s">
        <v>186</v>
      </c>
      <c r="D1023" s="277" t="s">
        <v>164</v>
      </c>
      <c r="E1023" s="277" t="s">
        <v>19690</v>
      </c>
      <c r="F1023" s="277" t="s">
        <v>12045</v>
      </c>
      <c r="G1023" s="277" t="s">
        <v>189</v>
      </c>
      <c r="H1023" s="277" t="s">
        <v>20758</v>
      </c>
      <c r="I1023" s="277" t="s">
        <v>12252</v>
      </c>
      <c r="J1023" s="277" t="s">
        <v>622</v>
      </c>
      <c r="P1023" s="277" t="s">
        <v>624</v>
      </c>
      <c r="Q1023" s="277" t="s">
        <v>20759</v>
      </c>
      <c r="R1023" s="277" t="s">
        <v>22589</v>
      </c>
      <c r="S1023" s="277" t="s">
        <v>22588</v>
      </c>
      <c r="T1023" s="277" t="s">
        <v>556</v>
      </c>
    </row>
    <row r="1024" spans="1:22" ht="12.6" hidden="1" customHeight="1">
      <c r="A1024" s="277" t="s">
        <v>185</v>
      </c>
      <c r="B1024" s="277" t="s">
        <v>70</v>
      </c>
      <c r="C1024" s="277" t="s">
        <v>186</v>
      </c>
      <c r="D1024" s="277" t="s">
        <v>164</v>
      </c>
      <c r="E1024" s="277" t="s">
        <v>19691</v>
      </c>
      <c r="F1024" s="277" t="s">
        <v>434</v>
      </c>
      <c r="G1024" s="277" t="s">
        <v>189</v>
      </c>
      <c r="H1024" s="277" t="s">
        <v>22593</v>
      </c>
      <c r="I1024" s="277" t="s">
        <v>1638</v>
      </c>
      <c r="P1024" s="277" t="s">
        <v>624</v>
      </c>
      <c r="Q1024" s="277" t="s">
        <v>22592</v>
      </c>
      <c r="R1024" s="277" t="s">
        <v>22591</v>
      </c>
      <c r="S1024" s="277" t="s">
        <v>22590</v>
      </c>
      <c r="T1024" s="277" t="s">
        <v>556</v>
      </c>
    </row>
    <row r="1025" spans="1:22" ht="12.6" hidden="1" customHeight="1">
      <c r="A1025" s="277" t="s">
        <v>185</v>
      </c>
      <c r="B1025" s="277" t="s">
        <v>70</v>
      </c>
      <c r="C1025" s="277" t="s">
        <v>186</v>
      </c>
      <c r="D1025" s="277" t="s">
        <v>164</v>
      </c>
      <c r="E1025" s="277" t="s">
        <v>19692</v>
      </c>
      <c r="F1025" s="277" t="s">
        <v>27</v>
      </c>
      <c r="G1025" s="277" t="s">
        <v>189</v>
      </c>
      <c r="H1025" s="277" t="s">
        <v>20988</v>
      </c>
      <c r="I1025" s="277" t="s">
        <v>13973</v>
      </c>
      <c r="J1025" s="277" t="s">
        <v>622</v>
      </c>
      <c r="N1025" s="277" t="s">
        <v>7147</v>
      </c>
      <c r="O1025" s="277" t="s">
        <v>366</v>
      </c>
      <c r="P1025" s="277" t="s">
        <v>624</v>
      </c>
      <c r="Q1025" s="277" t="s">
        <v>20630</v>
      </c>
      <c r="R1025" s="277" t="s">
        <v>23009</v>
      </c>
      <c r="S1025" s="277" t="s">
        <v>193</v>
      </c>
      <c r="T1025" s="277" t="s">
        <v>837</v>
      </c>
      <c r="V1025" s="277" t="s">
        <v>995</v>
      </c>
    </row>
    <row r="1026" spans="1:22" ht="12.6" hidden="1" customHeight="1">
      <c r="A1026" s="277" t="s">
        <v>185</v>
      </c>
      <c r="B1026" s="277" t="s">
        <v>70</v>
      </c>
      <c r="C1026" s="277" t="s">
        <v>186</v>
      </c>
      <c r="D1026" s="277" t="s">
        <v>164</v>
      </c>
      <c r="E1026" s="277" t="s">
        <v>19693</v>
      </c>
      <c r="F1026" s="277" t="s">
        <v>27</v>
      </c>
      <c r="G1026" s="277" t="s">
        <v>189</v>
      </c>
      <c r="H1026" s="277" t="s">
        <v>21041</v>
      </c>
      <c r="I1026" s="277" t="s">
        <v>475</v>
      </c>
      <c r="J1026" s="277" t="s">
        <v>622</v>
      </c>
      <c r="N1026" s="277" t="s">
        <v>20087</v>
      </c>
      <c r="O1026" s="277" t="s">
        <v>366</v>
      </c>
      <c r="P1026" s="277" t="s">
        <v>624</v>
      </c>
      <c r="Q1026" s="277" t="s">
        <v>20766</v>
      </c>
      <c r="R1026" s="277" t="s">
        <v>23010</v>
      </c>
      <c r="S1026" s="277" t="s">
        <v>193</v>
      </c>
      <c r="T1026" s="277" t="s">
        <v>556</v>
      </c>
      <c r="V1026" s="277" t="s">
        <v>995</v>
      </c>
    </row>
    <row r="1027" spans="1:22" ht="12.6" hidden="1" customHeight="1">
      <c r="A1027" s="277" t="s">
        <v>185</v>
      </c>
      <c r="B1027" s="277" t="s">
        <v>70</v>
      </c>
      <c r="C1027" s="277" t="s">
        <v>186</v>
      </c>
      <c r="D1027" s="277" t="s">
        <v>164</v>
      </c>
      <c r="E1027" s="277" t="s">
        <v>19694</v>
      </c>
      <c r="F1027" s="277" t="s">
        <v>27</v>
      </c>
      <c r="G1027" s="277" t="s">
        <v>189</v>
      </c>
      <c r="H1027" s="277" t="s">
        <v>20926</v>
      </c>
      <c r="I1027" s="277" t="s">
        <v>533</v>
      </c>
      <c r="J1027" s="277" t="s">
        <v>622</v>
      </c>
      <c r="N1027" s="277" t="s">
        <v>20087</v>
      </c>
      <c r="O1027" s="277" t="s">
        <v>366</v>
      </c>
      <c r="P1027" s="277" t="s">
        <v>624</v>
      </c>
      <c r="Q1027" s="277" t="s">
        <v>20383</v>
      </c>
      <c r="R1027" s="277" t="s">
        <v>23011</v>
      </c>
      <c r="S1027" s="277" t="s">
        <v>193</v>
      </c>
      <c r="T1027" s="277" t="s">
        <v>7366</v>
      </c>
      <c r="V1027" s="277" t="s">
        <v>995</v>
      </c>
    </row>
    <row r="1028" spans="1:22" ht="12.6" hidden="1" customHeight="1">
      <c r="A1028" s="277" t="s">
        <v>185</v>
      </c>
      <c r="B1028" s="277" t="s">
        <v>70</v>
      </c>
      <c r="C1028" s="277" t="s">
        <v>186</v>
      </c>
      <c r="D1028" s="277" t="s">
        <v>164</v>
      </c>
      <c r="E1028" s="277" t="s">
        <v>19695</v>
      </c>
      <c r="F1028" s="277" t="s">
        <v>27</v>
      </c>
      <c r="G1028" s="277" t="s">
        <v>189</v>
      </c>
      <c r="H1028" s="277" t="s">
        <v>21040</v>
      </c>
      <c r="I1028" s="277" t="s">
        <v>22594</v>
      </c>
      <c r="J1028" s="277" t="s">
        <v>622</v>
      </c>
      <c r="N1028" s="277" t="s">
        <v>20087</v>
      </c>
      <c r="O1028" s="277" t="s">
        <v>366</v>
      </c>
      <c r="P1028" s="277" t="s">
        <v>624</v>
      </c>
      <c r="Q1028" s="277" t="s">
        <v>20763</v>
      </c>
      <c r="R1028" s="277" t="s">
        <v>23012</v>
      </c>
      <c r="S1028" s="277" t="s">
        <v>193</v>
      </c>
      <c r="T1028" s="277" t="s">
        <v>556</v>
      </c>
      <c r="V1028" s="277" t="s">
        <v>995</v>
      </c>
    </row>
    <row r="1029" spans="1:22" ht="12.6" hidden="1" customHeight="1">
      <c r="A1029" s="277" t="s">
        <v>185</v>
      </c>
      <c r="B1029" s="277" t="s">
        <v>70</v>
      </c>
      <c r="C1029" s="277" t="s">
        <v>186</v>
      </c>
      <c r="D1029" s="277" t="s">
        <v>164</v>
      </c>
      <c r="E1029" s="277" t="s">
        <v>19696</v>
      </c>
      <c r="F1029" s="277" t="s">
        <v>27</v>
      </c>
      <c r="G1029" s="277" t="s">
        <v>189</v>
      </c>
      <c r="H1029" s="277" t="s">
        <v>20984</v>
      </c>
      <c r="I1029" s="277" t="s">
        <v>20624</v>
      </c>
      <c r="J1029" s="277" t="s">
        <v>622</v>
      </c>
      <c r="N1029" s="277" t="s">
        <v>20087</v>
      </c>
      <c r="O1029" s="277" t="s">
        <v>366</v>
      </c>
      <c r="P1029" s="277" t="s">
        <v>624</v>
      </c>
      <c r="Q1029" s="277" t="s">
        <v>20625</v>
      </c>
      <c r="R1029" s="277" t="s">
        <v>23013</v>
      </c>
      <c r="S1029" s="277" t="s">
        <v>193</v>
      </c>
      <c r="T1029" s="277" t="s">
        <v>619</v>
      </c>
      <c r="V1029" s="277" t="s">
        <v>995</v>
      </c>
    </row>
    <row r="1030" spans="1:22" ht="12.6" hidden="1" customHeight="1">
      <c r="B1030" s="277" t="s">
        <v>70</v>
      </c>
      <c r="C1030" s="277" t="s">
        <v>28</v>
      </c>
      <c r="D1030" s="277" t="s">
        <v>127</v>
      </c>
      <c r="E1030" s="277" t="s">
        <v>19697</v>
      </c>
      <c r="F1030" s="277" t="s">
        <v>434</v>
      </c>
      <c r="G1030" s="277" t="s">
        <v>189</v>
      </c>
      <c r="H1030" s="277" t="s">
        <v>20044</v>
      </c>
      <c r="I1030" s="277" t="s">
        <v>859</v>
      </c>
      <c r="Q1030" s="277" t="s">
        <v>22154</v>
      </c>
      <c r="R1030" s="277" t="s">
        <v>22155</v>
      </c>
      <c r="T1030" s="277" t="s">
        <v>848</v>
      </c>
    </row>
    <row r="1031" spans="1:22" ht="12.6" hidden="1" customHeight="1">
      <c r="A1031" s="277" t="s">
        <v>185</v>
      </c>
      <c r="B1031" s="277" t="s">
        <v>70</v>
      </c>
      <c r="C1031" s="277" t="s">
        <v>186</v>
      </c>
      <c r="D1031" s="277" t="s">
        <v>127</v>
      </c>
      <c r="E1031" s="277" t="s">
        <v>19698</v>
      </c>
      <c r="F1031" s="277" t="s">
        <v>434</v>
      </c>
      <c r="G1031" s="277" t="s">
        <v>203</v>
      </c>
      <c r="H1031" s="277" t="s">
        <v>21345</v>
      </c>
      <c r="I1031" s="277" t="s">
        <v>1638</v>
      </c>
      <c r="Q1031" s="277" t="s">
        <v>21346</v>
      </c>
      <c r="R1031" s="277" t="s">
        <v>23238</v>
      </c>
      <c r="S1031" s="277" t="s">
        <v>23239</v>
      </c>
      <c r="T1031" s="277" t="s">
        <v>5269</v>
      </c>
      <c r="U1031" s="277" t="s">
        <v>9928</v>
      </c>
    </row>
    <row r="1032" spans="1:22" ht="12.6" hidden="1" customHeight="1">
      <c r="A1032" s="277" t="s">
        <v>185</v>
      </c>
      <c r="B1032" s="277" t="s">
        <v>70</v>
      </c>
      <c r="C1032" s="277" t="s">
        <v>186</v>
      </c>
      <c r="D1032" s="277" t="s">
        <v>127</v>
      </c>
      <c r="E1032" s="277" t="s">
        <v>19699</v>
      </c>
      <c r="F1032" s="277" t="s">
        <v>27</v>
      </c>
      <c r="G1032" s="277" t="s">
        <v>189</v>
      </c>
      <c r="H1032" s="277" t="s">
        <v>20871</v>
      </c>
      <c r="I1032" s="277" t="s">
        <v>459</v>
      </c>
      <c r="J1032" s="277" t="s">
        <v>422</v>
      </c>
      <c r="N1032" s="277" t="s">
        <v>20033</v>
      </c>
      <c r="O1032" s="277" t="s">
        <v>366</v>
      </c>
      <c r="P1032" s="277" t="s">
        <v>442</v>
      </c>
      <c r="Q1032" s="277" t="s">
        <v>20236</v>
      </c>
      <c r="R1032" s="277" t="s">
        <v>23014</v>
      </c>
      <c r="S1032" s="277" t="s">
        <v>193</v>
      </c>
      <c r="T1032" s="277" t="s">
        <v>461</v>
      </c>
      <c r="V1032" s="277" t="s">
        <v>995</v>
      </c>
    </row>
    <row r="1033" spans="1:22" ht="12.6" hidden="1" customHeight="1">
      <c r="A1033" s="277" t="s">
        <v>185</v>
      </c>
      <c r="B1033" s="277" t="s">
        <v>70</v>
      </c>
      <c r="C1033" s="277" t="s">
        <v>186</v>
      </c>
      <c r="D1033" s="277" t="s">
        <v>127</v>
      </c>
      <c r="E1033" s="277" t="s">
        <v>19700</v>
      </c>
      <c r="F1033" s="277" t="s">
        <v>27</v>
      </c>
      <c r="G1033" s="277" t="s">
        <v>189</v>
      </c>
      <c r="H1033" s="277" t="s">
        <v>20816</v>
      </c>
      <c r="I1033" s="277" t="s">
        <v>633</v>
      </c>
      <c r="J1033" s="277" t="s">
        <v>422</v>
      </c>
      <c r="N1033" s="277" t="s">
        <v>20033</v>
      </c>
      <c r="O1033" s="277" t="s">
        <v>366</v>
      </c>
      <c r="P1033" s="277" t="s">
        <v>442</v>
      </c>
      <c r="Q1033" s="277" t="s">
        <v>20097</v>
      </c>
      <c r="R1033" s="277" t="s">
        <v>22156</v>
      </c>
      <c r="S1033" s="277" t="s">
        <v>22157</v>
      </c>
      <c r="T1033" s="277" t="s">
        <v>472</v>
      </c>
    </row>
    <row r="1034" spans="1:22" ht="12.6" hidden="1" customHeight="1">
      <c r="A1034" s="277" t="s">
        <v>185</v>
      </c>
      <c r="B1034" s="277" t="s">
        <v>70</v>
      </c>
      <c r="C1034" s="277" t="s">
        <v>186</v>
      </c>
      <c r="D1034" s="277" t="s">
        <v>127</v>
      </c>
      <c r="E1034" s="277" t="s">
        <v>19701</v>
      </c>
      <c r="F1034" s="277" t="s">
        <v>27</v>
      </c>
      <c r="G1034" s="277" t="s">
        <v>189</v>
      </c>
      <c r="H1034" s="277" t="s">
        <v>20819</v>
      </c>
      <c r="I1034" s="277" t="s">
        <v>947</v>
      </c>
      <c r="J1034" s="277" t="s">
        <v>422</v>
      </c>
      <c r="N1034" s="277" t="s">
        <v>20033</v>
      </c>
      <c r="O1034" s="277" t="s">
        <v>366</v>
      </c>
      <c r="P1034" s="277" t="s">
        <v>442</v>
      </c>
      <c r="Q1034" s="277" t="s">
        <v>20100</v>
      </c>
      <c r="R1034" s="277" t="s">
        <v>23015</v>
      </c>
      <c r="S1034" s="277" t="s">
        <v>193</v>
      </c>
      <c r="T1034" s="277" t="s">
        <v>1483</v>
      </c>
      <c r="V1034" s="277" t="s">
        <v>995</v>
      </c>
    </row>
    <row r="1035" spans="1:22" ht="12.6" hidden="1" customHeight="1">
      <c r="A1035" s="277" t="s">
        <v>185</v>
      </c>
      <c r="B1035" s="277" t="s">
        <v>70</v>
      </c>
      <c r="C1035" s="277" t="s">
        <v>186</v>
      </c>
      <c r="D1035" s="277" t="s">
        <v>127</v>
      </c>
      <c r="E1035" s="277" t="s">
        <v>19702</v>
      </c>
      <c r="F1035" s="277" t="s">
        <v>27</v>
      </c>
      <c r="G1035" s="277" t="s">
        <v>189</v>
      </c>
      <c r="H1035" s="277" t="s">
        <v>20378</v>
      </c>
      <c r="I1035" s="277" t="s">
        <v>21170</v>
      </c>
      <c r="J1035" s="277" t="s">
        <v>422</v>
      </c>
      <c r="N1035" s="277" t="s">
        <v>20033</v>
      </c>
      <c r="O1035" s="277" t="s">
        <v>366</v>
      </c>
      <c r="P1035" s="277" t="s">
        <v>442</v>
      </c>
      <c r="Q1035" s="277" t="s">
        <v>20379</v>
      </c>
      <c r="R1035" s="277" t="s">
        <v>23016</v>
      </c>
      <c r="S1035" s="277" t="s">
        <v>193</v>
      </c>
      <c r="T1035" s="277" t="s">
        <v>7269</v>
      </c>
      <c r="V1035" s="277" t="s">
        <v>995</v>
      </c>
    </row>
    <row r="1036" spans="1:22" ht="12.6" hidden="1" customHeight="1">
      <c r="A1036" s="277" t="s">
        <v>185</v>
      </c>
      <c r="B1036" s="277" t="s">
        <v>70</v>
      </c>
      <c r="C1036" s="277" t="s">
        <v>186</v>
      </c>
      <c r="D1036" s="277" t="s">
        <v>127</v>
      </c>
      <c r="E1036" s="277" t="s">
        <v>19703</v>
      </c>
      <c r="F1036" s="277" t="s">
        <v>27</v>
      </c>
      <c r="G1036" s="277" t="s">
        <v>189</v>
      </c>
      <c r="H1036" s="277" t="s">
        <v>20380</v>
      </c>
      <c r="I1036" s="277" t="s">
        <v>21170</v>
      </c>
      <c r="J1036" s="277" t="s">
        <v>422</v>
      </c>
      <c r="N1036" s="277" t="s">
        <v>20033</v>
      </c>
      <c r="O1036" s="277" t="s">
        <v>366</v>
      </c>
      <c r="P1036" s="277" t="s">
        <v>442</v>
      </c>
      <c r="Q1036" s="277" t="s">
        <v>20381</v>
      </c>
      <c r="R1036" s="277" t="s">
        <v>21594</v>
      </c>
      <c r="S1036" s="277" t="s">
        <v>21595</v>
      </c>
      <c r="T1036" s="277" t="s">
        <v>7269</v>
      </c>
    </row>
    <row r="1037" spans="1:22" ht="12.6" hidden="1" customHeight="1">
      <c r="A1037" s="277" t="s">
        <v>185</v>
      </c>
      <c r="B1037" s="277" t="s">
        <v>70</v>
      </c>
      <c r="C1037" s="277" t="s">
        <v>186</v>
      </c>
      <c r="D1037" s="277" t="s">
        <v>127</v>
      </c>
      <c r="E1037" s="277" t="s">
        <v>19704</v>
      </c>
      <c r="F1037" s="277" t="s">
        <v>27</v>
      </c>
      <c r="G1037" s="277" t="s">
        <v>189</v>
      </c>
      <c r="H1037" s="277" t="s">
        <v>20971</v>
      </c>
      <c r="I1037" s="277" t="s">
        <v>936</v>
      </c>
      <c r="J1037" s="277" t="s">
        <v>422</v>
      </c>
      <c r="N1037" s="277" t="s">
        <v>20033</v>
      </c>
      <c r="O1037" s="277" t="s">
        <v>366</v>
      </c>
      <c r="P1037" s="277" t="s">
        <v>442</v>
      </c>
      <c r="Q1037" s="277" t="s">
        <v>20555</v>
      </c>
      <c r="R1037" s="277" t="s">
        <v>21596</v>
      </c>
      <c r="S1037" s="277" t="s">
        <v>21597</v>
      </c>
      <c r="T1037" s="277" t="s">
        <v>938</v>
      </c>
    </row>
    <row r="1038" spans="1:22" ht="12.6" hidden="1" customHeight="1">
      <c r="A1038" s="277" t="s">
        <v>185</v>
      </c>
      <c r="B1038" s="277" t="s">
        <v>70</v>
      </c>
      <c r="C1038" s="277" t="s">
        <v>186</v>
      </c>
      <c r="D1038" s="277" t="s">
        <v>127</v>
      </c>
      <c r="E1038" s="277" t="s">
        <v>19705</v>
      </c>
      <c r="F1038" s="277" t="s">
        <v>27</v>
      </c>
      <c r="G1038" s="277" t="s">
        <v>189</v>
      </c>
      <c r="H1038" s="277" t="s">
        <v>20395</v>
      </c>
      <c r="I1038" s="277" t="s">
        <v>475</v>
      </c>
      <c r="J1038" s="277" t="s">
        <v>422</v>
      </c>
      <c r="N1038" s="277" t="s">
        <v>20033</v>
      </c>
      <c r="O1038" s="277" t="s">
        <v>366</v>
      </c>
      <c r="P1038" s="277" t="s">
        <v>442</v>
      </c>
      <c r="Q1038" s="277" t="s">
        <v>20396</v>
      </c>
      <c r="R1038" s="277" t="s">
        <v>22168</v>
      </c>
      <c r="S1038" s="277" t="s">
        <v>22169</v>
      </c>
      <c r="T1038" s="277" t="s">
        <v>472</v>
      </c>
    </row>
    <row r="1039" spans="1:22" ht="12.6" hidden="1" customHeight="1">
      <c r="A1039" s="277" t="s">
        <v>185</v>
      </c>
      <c r="B1039" s="277" t="s">
        <v>70</v>
      </c>
      <c r="C1039" s="277" t="s">
        <v>186</v>
      </c>
      <c r="D1039" s="277" t="s">
        <v>127</v>
      </c>
      <c r="E1039" s="277" t="s">
        <v>19706</v>
      </c>
      <c r="F1039" s="277" t="s">
        <v>27</v>
      </c>
      <c r="G1039" s="277" t="s">
        <v>189</v>
      </c>
      <c r="H1039" s="277" t="s">
        <v>20649</v>
      </c>
      <c r="I1039" s="277" t="s">
        <v>23193</v>
      </c>
      <c r="J1039" s="277" t="s">
        <v>422</v>
      </c>
      <c r="N1039" s="277" t="s">
        <v>20033</v>
      </c>
      <c r="O1039" s="277" t="s">
        <v>366</v>
      </c>
      <c r="P1039" s="277" t="s">
        <v>442</v>
      </c>
      <c r="Q1039" s="277" t="s">
        <v>20650</v>
      </c>
      <c r="R1039" s="277" t="s">
        <v>22174</v>
      </c>
      <c r="S1039" s="277" t="s">
        <v>22175</v>
      </c>
      <c r="T1039" s="277" t="s">
        <v>7501</v>
      </c>
    </row>
    <row r="1040" spans="1:22" ht="12.6" hidden="1" customHeight="1">
      <c r="A1040" s="277" t="s">
        <v>185</v>
      </c>
      <c r="B1040" s="277" t="s">
        <v>70</v>
      </c>
      <c r="C1040" s="277" t="s">
        <v>186</v>
      </c>
      <c r="D1040" s="277" t="s">
        <v>127</v>
      </c>
      <c r="E1040" s="277" t="s">
        <v>19707</v>
      </c>
      <c r="F1040" s="277" t="s">
        <v>27</v>
      </c>
      <c r="G1040" s="277" t="s">
        <v>189</v>
      </c>
      <c r="H1040" s="277" t="s">
        <v>20972</v>
      </c>
      <c r="I1040" s="277" t="s">
        <v>936</v>
      </c>
      <c r="J1040" s="277" t="s">
        <v>422</v>
      </c>
      <c r="N1040" s="277" t="s">
        <v>20033</v>
      </c>
      <c r="O1040" s="277" t="s">
        <v>366</v>
      </c>
      <c r="P1040" s="277" t="s">
        <v>442</v>
      </c>
      <c r="Q1040" s="277" t="s">
        <v>20559</v>
      </c>
      <c r="R1040" s="277" t="s">
        <v>22180</v>
      </c>
      <c r="S1040" s="277" t="s">
        <v>22181</v>
      </c>
      <c r="T1040" s="277" t="s">
        <v>938</v>
      </c>
    </row>
    <row r="1041" spans="1:22" ht="12.6" hidden="1" customHeight="1">
      <c r="A1041" s="277" t="s">
        <v>185</v>
      </c>
      <c r="B1041" s="277" t="s">
        <v>70</v>
      </c>
      <c r="C1041" s="277" t="s">
        <v>186</v>
      </c>
      <c r="D1041" s="277" t="s">
        <v>127</v>
      </c>
      <c r="E1041" s="277" t="s">
        <v>19708</v>
      </c>
      <c r="F1041" s="277" t="s">
        <v>27</v>
      </c>
      <c r="G1041" s="277" t="s">
        <v>189</v>
      </c>
      <c r="H1041" s="277" t="s">
        <v>20973</v>
      </c>
      <c r="I1041" s="277" t="s">
        <v>23194</v>
      </c>
      <c r="J1041" s="277" t="s">
        <v>422</v>
      </c>
      <c r="N1041" s="277" t="s">
        <v>20033</v>
      </c>
      <c r="O1041" s="277" t="s">
        <v>366</v>
      </c>
      <c r="P1041" s="277" t="s">
        <v>442</v>
      </c>
      <c r="Q1041" s="277" t="s">
        <v>20560</v>
      </c>
      <c r="R1041" s="277" t="s">
        <v>21598</v>
      </c>
      <c r="S1041" s="277" t="s">
        <v>21599</v>
      </c>
      <c r="T1041" s="277" t="s">
        <v>938</v>
      </c>
    </row>
    <row r="1042" spans="1:22" ht="12.6" hidden="1" customHeight="1">
      <c r="A1042" s="277" t="s">
        <v>185</v>
      </c>
      <c r="B1042" s="277" t="s">
        <v>70</v>
      </c>
      <c r="C1042" s="277" t="s">
        <v>186</v>
      </c>
      <c r="D1042" s="277" t="s">
        <v>130</v>
      </c>
      <c r="E1042" s="277" t="s">
        <v>19709</v>
      </c>
      <c r="F1042" s="277" t="s">
        <v>27</v>
      </c>
      <c r="G1042" s="277" t="s">
        <v>189</v>
      </c>
      <c r="H1042" s="277" t="s">
        <v>21055</v>
      </c>
      <c r="I1042" s="277" t="s">
        <v>21056</v>
      </c>
      <c r="J1042" s="277" t="s">
        <v>422</v>
      </c>
      <c r="N1042" s="277" t="s">
        <v>20033</v>
      </c>
      <c r="O1042" s="277" t="s">
        <v>366</v>
      </c>
      <c r="P1042" s="277" t="s">
        <v>442</v>
      </c>
      <c r="Q1042" s="277" t="s">
        <v>21057</v>
      </c>
      <c r="R1042" s="277" t="s">
        <v>23017</v>
      </c>
      <c r="S1042" s="277" t="s">
        <v>193</v>
      </c>
      <c r="T1042" s="277" t="s">
        <v>1002</v>
      </c>
      <c r="V1042" s="277" t="s">
        <v>995</v>
      </c>
    </row>
    <row r="1043" spans="1:22" ht="12.6" hidden="1" customHeight="1">
      <c r="A1043" s="277" t="s">
        <v>185</v>
      </c>
      <c r="B1043" s="277" t="s">
        <v>70</v>
      </c>
      <c r="C1043" s="277" t="s">
        <v>186</v>
      </c>
      <c r="D1043" s="277" t="s">
        <v>130</v>
      </c>
      <c r="E1043" s="277" t="s">
        <v>19710</v>
      </c>
      <c r="F1043" s="277" t="s">
        <v>27</v>
      </c>
      <c r="G1043" s="277" t="s">
        <v>189</v>
      </c>
      <c r="H1043" s="277" t="s">
        <v>21059</v>
      </c>
      <c r="I1043" s="277" t="s">
        <v>21056</v>
      </c>
      <c r="J1043" s="277" t="s">
        <v>422</v>
      </c>
      <c r="N1043" s="277" t="s">
        <v>20033</v>
      </c>
      <c r="O1043" s="277" t="s">
        <v>366</v>
      </c>
      <c r="P1043" s="277" t="s">
        <v>442</v>
      </c>
      <c r="Q1043" s="277" t="s">
        <v>21306</v>
      </c>
      <c r="R1043" s="277" t="s">
        <v>23018</v>
      </c>
      <c r="S1043" s="277" t="s">
        <v>193</v>
      </c>
      <c r="T1043" s="277" t="s">
        <v>1002</v>
      </c>
      <c r="V1043" s="277" t="s">
        <v>995</v>
      </c>
    </row>
    <row r="1044" spans="1:22" ht="12.6" hidden="1" customHeight="1">
      <c r="B1044" s="277" t="s">
        <v>70</v>
      </c>
      <c r="C1044" s="277" t="s">
        <v>28</v>
      </c>
      <c r="D1044" s="277" t="s">
        <v>130</v>
      </c>
      <c r="E1044" s="277" t="s">
        <v>19711</v>
      </c>
      <c r="F1044" s="277" t="s">
        <v>27</v>
      </c>
      <c r="G1044" s="277" t="s">
        <v>189</v>
      </c>
      <c r="H1044" s="277" t="s">
        <v>21023</v>
      </c>
      <c r="I1044" s="277" t="s">
        <v>1223</v>
      </c>
      <c r="J1044" s="277" t="s">
        <v>422</v>
      </c>
      <c r="N1044" s="277" t="s">
        <v>20033</v>
      </c>
      <c r="O1044" s="277" t="s">
        <v>366</v>
      </c>
      <c r="P1044" s="277" t="s">
        <v>442</v>
      </c>
      <c r="Q1044" s="277" t="s">
        <v>22466</v>
      </c>
      <c r="R1044" s="277" t="s">
        <v>22465</v>
      </c>
      <c r="T1044" s="277" t="s">
        <v>1339</v>
      </c>
    </row>
    <row r="1045" spans="1:22" ht="12.6" hidden="1" customHeight="1">
      <c r="A1045" s="277" t="s">
        <v>185</v>
      </c>
      <c r="B1045" s="277" t="s">
        <v>70</v>
      </c>
      <c r="C1045" s="277" t="s">
        <v>186</v>
      </c>
      <c r="D1045" s="277" t="s">
        <v>130</v>
      </c>
      <c r="E1045" s="277" t="s">
        <v>19712</v>
      </c>
      <c r="F1045" s="277" t="s">
        <v>27</v>
      </c>
      <c r="G1045" s="277" t="s">
        <v>189</v>
      </c>
      <c r="H1045" s="277" t="s">
        <v>21106</v>
      </c>
      <c r="I1045" s="277" t="s">
        <v>765</v>
      </c>
      <c r="J1045" s="277" t="s">
        <v>422</v>
      </c>
      <c r="N1045" s="277" t="s">
        <v>20033</v>
      </c>
      <c r="O1045" s="277" t="s">
        <v>366</v>
      </c>
      <c r="P1045" s="277" t="s">
        <v>442</v>
      </c>
      <c r="Q1045" s="277" t="s">
        <v>21061</v>
      </c>
      <c r="R1045" s="277" t="s">
        <v>22453</v>
      </c>
      <c r="S1045" s="277" t="s">
        <v>22454</v>
      </c>
      <c r="T1045" s="277" t="s">
        <v>767</v>
      </c>
    </row>
    <row r="1046" spans="1:22" ht="12.6" hidden="1" customHeight="1">
      <c r="A1046" s="277" t="s">
        <v>185</v>
      </c>
      <c r="B1046" s="277" t="s">
        <v>70</v>
      </c>
      <c r="C1046" s="277" t="s">
        <v>186</v>
      </c>
      <c r="D1046" s="277" t="s">
        <v>130</v>
      </c>
      <c r="E1046" s="277" t="s">
        <v>19713</v>
      </c>
      <c r="F1046" s="277" t="s">
        <v>27</v>
      </c>
      <c r="G1046" s="277" t="s">
        <v>189</v>
      </c>
      <c r="H1046" s="277" t="s">
        <v>20878</v>
      </c>
      <c r="I1046" s="277" t="s">
        <v>475</v>
      </c>
      <c r="J1046" s="277" t="s">
        <v>422</v>
      </c>
      <c r="N1046" s="277" t="s">
        <v>20033</v>
      </c>
      <c r="O1046" s="277" t="s">
        <v>366</v>
      </c>
      <c r="P1046" s="277" t="s">
        <v>442</v>
      </c>
      <c r="Q1046" s="277" t="s">
        <v>20244</v>
      </c>
      <c r="R1046" s="277" t="s">
        <v>22449</v>
      </c>
      <c r="S1046" s="277" t="s">
        <v>22450</v>
      </c>
      <c r="T1046" s="277" t="s">
        <v>472</v>
      </c>
    </row>
    <row r="1047" spans="1:22" ht="12.6" hidden="1" customHeight="1">
      <c r="A1047" s="277" t="s">
        <v>185</v>
      </c>
      <c r="B1047" s="277" t="s">
        <v>70</v>
      </c>
      <c r="C1047" s="277" t="s">
        <v>186</v>
      </c>
      <c r="D1047" s="277" t="s">
        <v>130</v>
      </c>
      <c r="E1047" s="277" t="s">
        <v>19714</v>
      </c>
      <c r="F1047" s="277" t="s">
        <v>27</v>
      </c>
      <c r="G1047" s="277" t="s">
        <v>189</v>
      </c>
      <c r="H1047" s="277" t="s">
        <v>21019</v>
      </c>
      <c r="I1047" s="277" t="s">
        <v>23195</v>
      </c>
      <c r="J1047" s="277" t="s">
        <v>422</v>
      </c>
      <c r="N1047" s="277" t="s">
        <v>20033</v>
      </c>
      <c r="O1047" s="277" t="s">
        <v>366</v>
      </c>
      <c r="P1047" s="277" t="s">
        <v>442</v>
      </c>
      <c r="Q1047" s="277" t="s">
        <v>20719</v>
      </c>
      <c r="R1047" s="277" t="s">
        <v>22739</v>
      </c>
      <c r="S1047" s="277" t="s">
        <v>431</v>
      </c>
      <c r="T1047" s="277" t="s">
        <v>1396</v>
      </c>
    </row>
    <row r="1048" spans="1:22" ht="12.6" hidden="1" customHeight="1">
      <c r="A1048" s="277" t="s">
        <v>185</v>
      </c>
      <c r="B1048" s="277" t="s">
        <v>70</v>
      </c>
      <c r="C1048" s="277" t="s">
        <v>186</v>
      </c>
      <c r="D1048" s="277" t="s">
        <v>130</v>
      </c>
      <c r="E1048" s="277" t="s">
        <v>19715</v>
      </c>
      <c r="F1048" s="277" t="s">
        <v>27</v>
      </c>
      <c r="G1048" s="277" t="s">
        <v>189</v>
      </c>
      <c r="H1048" s="277" t="s">
        <v>20995</v>
      </c>
      <c r="I1048" s="277" t="s">
        <v>23196</v>
      </c>
      <c r="J1048" s="277" t="s">
        <v>455</v>
      </c>
      <c r="N1048" s="277" t="s">
        <v>7147</v>
      </c>
      <c r="O1048" s="277" t="s">
        <v>366</v>
      </c>
      <c r="P1048" s="277" t="s">
        <v>442</v>
      </c>
      <c r="Q1048" s="277" t="s">
        <v>20638</v>
      </c>
      <c r="R1048" s="277" t="s">
        <v>23019</v>
      </c>
      <c r="S1048" s="277" t="s">
        <v>193</v>
      </c>
      <c r="T1048" s="277" t="s">
        <v>829</v>
      </c>
      <c r="V1048" s="277" t="s">
        <v>995</v>
      </c>
    </row>
    <row r="1049" spans="1:22" ht="12.6" hidden="1" customHeight="1">
      <c r="A1049" s="277" t="s">
        <v>185</v>
      </c>
      <c r="B1049" s="277" t="s">
        <v>70</v>
      </c>
      <c r="C1049" s="277" t="s">
        <v>186</v>
      </c>
      <c r="D1049" s="277" t="s">
        <v>130</v>
      </c>
      <c r="E1049" s="277" t="s">
        <v>19716</v>
      </c>
      <c r="F1049" s="277" t="s">
        <v>27</v>
      </c>
      <c r="G1049" s="277" t="s">
        <v>189</v>
      </c>
      <c r="H1049" s="277" t="s">
        <v>20874</v>
      </c>
      <c r="I1049" s="277" t="s">
        <v>5939</v>
      </c>
      <c r="J1049" s="277" t="s">
        <v>455</v>
      </c>
      <c r="N1049" s="277" t="s">
        <v>7147</v>
      </c>
      <c r="O1049" s="277" t="s">
        <v>366</v>
      </c>
      <c r="P1049" s="277" t="s">
        <v>442</v>
      </c>
      <c r="Q1049" s="277" t="s">
        <v>20238</v>
      </c>
      <c r="R1049" s="277" t="s">
        <v>22459</v>
      </c>
      <c r="S1049" s="277" t="s">
        <v>22460</v>
      </c>
      <c r="T1049" s="277" t="s">
        <v>461</v>
      </c>
    </row>
    <row r="1050" spans="1:22" ht="12.6" hidden="1" customHeight="1">
      <c r="A1050" s="277" t="s">
        <v>185</v>
      </c>
      <c r="B1050" s="277" t="s">
        <v>70</v>
      </c>
      <c r="C1050" s="277" t="s">
        <v>186</v>
      </c>
      <c r="D1050" s="277" t="s">
        <v>130</v>
      </c>
      <c r="E1050" s="277" t="s">
        <v>19717</v>
      </c>
      <c r="F1050" s="277" t="s">
        <v>27</v>
      </c>
      <c r="G1050" s="277" t="s">
        <v>189</v>
      </c>
      <c r="H1050" s="277" t="s">
        <v>21101</v>
      </c>
      <c r="I1050" s="277" t="s">
        <v>20195</v>
      </c>
      <c r="J1050" s="277" t="s">
        <v>422</v>
      </c>
      <c r="N1050" s="277" t="s">
        <v>20033</v>
      </c>
      <c r="O1050" s="277" t="s">
        <v>366</v>
      </c>
      <c r="P1050" s="277" t="s">
        <v>442</v>
      </c>
      <c r="Q1050" s="277" t="s">
        <v>21053</v>
      </c>
      <c r="R1050" s="277" t="s">
        <v>23020</v>
      </c>
      <c r="S1050" s="277" t="s">
        <v>193</v>
      </c>
      <c r="T1050" s="277" t="s">
        <v>1530</v>
      </c>
      <c r="V1050" s="277" t="s">
        <v>995</v>
      </c>
    </row>
    <row r="1051" spans="1:22" ht="12.6" hidden="1" customHeight="1">
      <c r="A1051" s="277" t="s">
        <v>185</v>
      </c>
      <c r="B1051" s="277" t="s">
        <v>70</v>
      </c>
      <c r="C1051" s="277" t="s">
        <v>186</v>
      </c>
      <c r="D1051" s="277" t="s">
        <v>164</v>
      </c>
      <c r="E1051" s="277" t="s">
        <v>19718</v>
      </c>
      <c r="F1051" s="277" t="s">
        <v>25</v>
      </c>
      <c r="G1051" s="277" t="s">
        <v>203</v>
      </c>
      <c r="H1051" s="277" t="s">
        <v>21484</v>
      </c>
      <c r="I1051" s="277" t="s">
        <v>21485</v>
      </c>
      <c r="O1051" s="277" t="s">
        <v>366</v>
      </c>
      <c r="P1051" s="277" t="s">
        <v>624</v>
      </c>
      <c r="Q1051" s="277" t="s">
        <v>21486</v>
      </c>
      <c r="R1051" s="277" t="s">
        <v>272</v>
      </c>
      <c r="S1051" s="277" t="s">
        <v>253</v>
      </c>
      <c r="T1051" s="277" t="s">
        <v>21487</v>
      </c>
    </row>
    <row r="1052" spans="1:22" ht="12.6" hidden="1" customHeight="1">
      <c r="A1052" s="277" t="s">
        <v>185</v>
      </c>
      <c r="B1052" s="277" t="s">
        <v>70</v>
      </c>
      <c r="C1052" s="277" t="s">
        <v>186</v>
      </c>
      <c r="D1052" s="277" t="s">
        <v>2149</v>
      </c>
      <c r="E1052" s="277" t="s">
        <v>19719</v>
      </c>
      <c r="F1052" s="277" t="s">
        <v>25</v>
      </c>
      <c r="G1052" s="277" t="s">
        <v>242</v>
      </c>
      <c r="H1052" s="277" t="s">
        <v>21490</v>
      </c>
      <c r="I1052" s="277" t="s">
        <v>21491</v>
      </c>
      <c r="O1052" s="277" t="s">
        <v>366</v>
      </c>
      <c r="P1052" s="277" t="s">
        <v>21492</v>
      </c>
      <c r="Q1052" s="277" t="s">
        <v>21488</v>
      </c>
      <c r="R1052" s="277" t="s">
        <v>22912</v>
      </c>
      <c r="S1052" s="277" t="s">
        <v>200</v>
      </c>
      <c r="T1052" s="277" t="s">
        <v>21681</v>
      </c>
    </row>
    <row r="1053" spans="1:22" ht="12.6" hidden="1" customHeight="1">
      <c r="A1053" s="277" t="s">
        <v>185</v>
      </c>
      <c r="B1053" s="277" t="s">
        <v>70</v>
      </c>
      <c r="C1053" s="277" t="s">
        <v>186</v>
      </c>
      <c r="D1053" s="277" t="s">
        <v>136</v>
      </c>
      <c r="E1053" s="277" t="s">
        <v>19720</v>
      </c>
      <c r="F1053" s="277" t="s">
        <v>25</v>
      </c>
      <c r="G1053" s="277" t="s">
        <v>203</v>
      </c>
      <c r="H1053" s="277" t="s">
        <v>21493</v>
      </c>
      <c r="I1053" s="277" t="s">
        <v>21494</v>
      </c>
      <c r="O1053" s="277" t="s">
        <v>366</v>
      </c>
      <c r="P1053" s="277" t="s">
        <v>442</v>
      </c>
      <c r="Q1053" s="277" t="s">
        <v>21495</v>
      </c>
      <c r="R1053" s="277" t="s">
        <v>22915</v>
      </c>
      <c r="S1053" s="277" t="s">
        <v>200</v>
      </c>
      <c r="T1053" s="277" t="s">
        <v>4328</v>
      </c>
    </row>
    <row r="1054" spans="1:22" ht="12.6" hidden="1" customHeight="1">
      <c r="A1054" s="277" t="s">
        <v>185</v>
      </c>
      <c r="B1054" s="277" t="s">
        <v>70</v>
      </c>
      <c r="C1054" s="277" t="s">
        <v>186</v>
      </c>
      <c r="D1054" s="277" t="s">
        <v>151</v>
      </c>
      <c r="E1054" s="277" t="s">
        <v>19721</v>
      </c>
      <c r="F1054" s="277" t="s">
        <v>25</v>
      </c>
      <c r="G1054" s="277" t="s">
        <v>203</v>
      </c>
      <c r="H1054" s="277" t="s">
        <v>21496</v>
      </c>
      <c r="I1054" s="277" t="s">
        <v>21497</v>
      </c>
      <c r="O1054" s="277" t="s">
        <v>366</v>
      </c>
      <c r="P1054" s="277" t="s">
        <v>442</v>
      </c>
      <c r="Q1054" s="277" t="s">
        <v>21498</v>
      </c>
      <c r="R1054" s="277" t="s">
        <v>23379</v>
      </c>
      <c r="S1054" s="277" t="s">
        <v>200</v>
      </c>
      <c r="T1054" s="277" t="s">
        <v>3447</v>
      </c>
      <c r="U1054" s="277" t="s">
        <v>8389</v>
      </c>
    </row>
    <row r="1055" spans="1:22" ht="12.6" hidden="1" customHeight="1">
      <c r="A1055" s="277" t="s">
        <v>185</v>
      </c>
      <c r="B1055" s="277" t="s">
        <v>70</v>
      </c>
      <c r="C1055" s="277" t="s">
        <v>186</v>
      </c>
      <c r="D1055" s="277" t="s">
        <v>91</v>
      </c>
      <c r="E1055" s="277" t="s">
        <v>19722</v>
      </c>
      <c r="F1055" s="277" t="s">
        <v>25</v>
      </c>
      <c r="G1055" s="277" t="s">
        <v>242</v>
      </c>
      <c r="H1055" s="277" t="s">
        <v>21499</v>
      </c>
      <c r="I1055" s="277" t="s">
        <v>21500</v>
      </c>
      <c r="O1055" s="277" t="s">
        <v>366</v>
      </c>
      <c r="P1055" s="277" t="s">
        <v>21501</v>
      </c>
      <c r="Q1055" s="277" t="s">
        <v>21502</v>
      </c>
      <c r="R1055" s="277" t="s">
        <v>22912</v>
      </c>
      <c r="S1055" s="277" t="s">
        <v>200</v>
      </c>
      <c r="T1055" s="277" t="s">
        <v>21682</v>
      </c>
    </row>
    <row r="1056" spans="1:22" ht="12.6" hidden="1" customHeight="1">
      <c r="A1056" s="277" t="s">
        <v>185</v>
      </c>
      <c r="B1056" s="277" t="s">
        <v>70</v>
      </c>
      <c r="C1056" s="277" t="s">
        <v>186</v>
      </c>
      <c r="D1056" s="277" t="s">
        <v>91</v>
      </c>
      <c r="E1056" s="277" t="s">
        <v>19723</v>
      </c>
      <c r="F1056" s="277" t="s">
        <v>25</v>
      </c>
      <c r="G1056" s="277" t="s">
        <v>242</v>
      </c>
      <c r="H1056" s="277" t="s">
        <v>4325</v>
      </c>
      <c r="I1056" s="277" t="s">
        <v>21503</v>
      </c>
      <c r="O1056" s="277" t="s">
        <v>206</v>
      </c>
      <c r="P1056" s="277" t="s">
        <v>386</v>
      </c>
      <c r="Q1056" s="277" t="s">
        <v>21489</v>
      </c>
      <c r="R1056" s="277" t="s">
        <v>22912</v>
      </c>
      <c r="S1056" s="277" t="s">
        <v>200</v>
      </c>
      <c r="T1056" s="277" t="s">
        <v>21683</v>
      </c>
    </row>
    <row r="1057" spans="1:22" ht="12.6" hidden="1" customHeight="1">
      <c r="A1057" s="277" t="s">
        <v>185</v>
      </c>
      <c r="B1057" s="277" t="s">
        <v>70</v>
      </c>
      <c r="C1057" s="277" t="s">
        <v>186</v>
      </c>
      <c r="D1057" s="277" t="s">
        <v>153</v>
      </c>
      <c r="E1057" s="277" t="s">
        <v>19724</v>
      </c>
      <c r="F1057" s="277" t="s">
        <v>25</v>
      </c>
      <c r="G1057" s="277" t="s">
        <v>203</v>
      </c>
      <c r="H1057" s="277" t="s">
        <v>21504</v>
      </c>
      <c r="I1057" s="277" t="s">
        <v>21505</v>
      </c>
      <c r="P1057" s="277" t="s">
        <v>442</v>
      </c>
      <c r="Q1057" s="277" t="s">
        <v>21510</v>
      </c>
      <c r="R1057" s="277" t="s">
        <v>23378</v>
      </c>
      <c r="S1057" s="277" t="s">
        <v>210</v>
      </c>
      <c r="T1057" s="277" t="s">
        <v>15880</v>
      </c>
      <c r="U1057" s="277" t="s">
        <v>8389</v>
      </c>
    </row>
    <row r="1058" spans="1:22" ht="12.6" hidden="1" customHeight="1">
      <c r="A1058" s="277" t="s">
        <v>185</v>
      </c>
      <c r="B1058" s="277" t="s">
        <v>70</v>
      </c>
      <c r="C1058" s="277" t="s">
        <v>186</v>
      </c>
      <c r="D1058" s="277" t="s">
        <v>153</v>
      </c>
      <c r="E1058" s="277" t="s">
        <v>19725</v>
      </c>
      <c r="F1058" s="277" t="s">
        <v>27</v>
      </c>
      <c r="G1058" s="277" t="s">
        <v>189</v>
      </c>
      <c r="H1058" s="277" t="s">
        <v>20834</v>
      </c>
      <c r="I1058" s="277" t="s">
        <v>765</v>
      </c>
      <c r="J1058" s="277" t="s">
        <v>455</v>
      </c>
      <c r="N1058" s="277" t="s">
        <v>7147</v>
      </c>
      <c r="O1058" s="277" t="s">
        <v>366</v>
      </c>
      <c r="P1058" s="277" t="s">
        <v>442</v>
      </c>
      <c r="Q1058" s="277" t="s">
        <v>20137</v>
      </c>
      <c r="R1058" s="277" t="s">
        <v>23021</v>
      </c>
      <c r="S1058" s="277" t="s">
        <v>193</v>
      </c>
      <c r="T1058" s="277" t="s">
        <v>767</v>
      </c>
      <c r="V1058" s="277" t="s">
        <v>995</v>
      </c>
    </row>
    <row r="1059" spans="1:22" ht="12.6" hidden="1" customHeight="1">
      <c r="B1059" s="277" t="s">
        <v>70</v>
      </c>
      <c r="C1059" s="277" t="s">
        <v>28</v>
      </c>
      <c r="D1059" s="277" t="s">
        <v>153</v>
      </c>
      <c r="E1059" s="277" t="s">
        <v>19726</v>
      </c>
      <c r="F1059" s="277" t="s">
        <v>27</v>
      </c>
      <c r="G1059" s="277" t="s">
        <v>189</v>
      </c>
      <c r="H1059" s="277" t="s">
        <v>21139</v>
      </c>
      <c r="I1059" s="277" t="s">
        <v>1223</v>
      </c>
      <c r="J1059" s="277" t="s">
        <v>455</v>
      </c>
      <c r="N1059" s="277" t="s">
        <v>7147</v>
      </c>
      <c r="O1059" s="277" t="s">
        <v>366</v>
      </c>
      <c r="P1059" s="277" t="s">
        <v>442</v>
      </c>
      <c r="Q1059" s="277" t="s">
        <v>22617</v>
      </c>
      <c r="R1059" s="277" t="s">
        <v>22618</v>
      </c>
      <c r="T1059" s="277" t="s">
        <v>7761</v>
      </c>
    </row>
    <row r="1060" spans="1:22" ht="12.6" hidden="1" customHeight="1">
      <c r="A1060" s="277" t="s">
        <v>185</v>
      </c>
      <c r="B1060" s="277" t="s">
        <v>70</v>
      </c>
      <c r="C1060" s="277" t="s">
        <v>186</v>
      </c>
      <c r="D1060" s="277" t="s">
        <v>153</v>
      </c>
      <c r="E1060" s="277" t="s">
        <v>19727</v>
      </c>
      <c r="F1060" s="277" t="s">
        <v>27</v>
      </c>
      <c r="G1060" s="277" t="s">
        <v>189</v>
      </c>
      <c r="H1060" s="277" t="s">
        <v>20224</v>
      </c>
      <c r="I1060" s="277" t="s">
        <v>23197</v>
      </c>
      <c r="J1060" s="277" t="s">
        <v>455</v>
      </c>
      <c r="N1060" s="277" t="s">
        <v>7147</v>
      </c>
      <c r="O1060" s="277" t="s">
        <v>366</v>
      </c>
      <c r="P1060" s="277" t="s">
        <v>442</v>
      </c>
      <c r="Q1060" s="277" t="s">
        <v>20225</v>
      </c>
      <c r="R1060" s="277" t="s">
        <v>22604</v>
      </c>
      <c r="S1060" s="277" t="s">
        <v>22605</v>
      </c>
      <c r="T1060" s="277" t="s">
        <v>432</v>
      </c>
    </row>
    <row r="1061" spans="1:22" ht="12.6" hidden="1" customHeight="1">
      <c r="A1061" s="277" t="s">
        <v>185</v>
      </c>
      <c r="B1061" s="277" t="s">
        <v>70</v>
      </c>
      <c r="C1061" s="277" t="s">
        <v>186</v>
      </c>
      <c r="D1061" s="277" t="s">
        <v>153</v>
      </c>
      <c r="E1061" s="277" t="s">
        <v>19728</v>
      </c>
      <c r="F1061" s="277" t="s">
        <v>27</v>
      </c>
      <c r="G1061" s="277" t="s">
        <v>189</v>
      </c>
      <c r="H1061" s="277" t="s">
        <v>20856</v>
      </c>
      <c r="I1061" s="277" t="s">
        <v>23198</v>
      </c>
      <c r="J1061" s="277" t="s">
        <v>455</v>
      </c>
      <c r="N1061" s="277" t="s">
        <v>7147</v>
      </c>
      <c r="O1061" s="277" t="s">
        <v>366</v>
      </c>
      <c r="P1061" s="277" t="s">
        <v>442</v>
      </c>
      <c r="Q1061" s="277" t="s">
        <v>20192</v>
      </c>
      <c r="R1061" s="277" t="s">
        <v>22619</v>
      </c>
      <c r="S1061" s="277" t="s">
        <v>22620</v>
      </c>
      <c r="T1061" s="277" t="s">
        <v>1425</v>
      </c>
    </row>
    <row r="1062" spans="1:22" ht="12.6" hidden="1" customHeight="1">
      <c r="A1062" s="277" t="s">
        <v>185</v>
      </c>
      <c r="B1062" s="277" t="s">
        <v>70</v>
      </c>
      <c r="C1062" s="277" t="s">
        <v>186</v>
      </c>
      <c r="D1062" s="277" t="s">
        <v>153</v>
      </c>
      <c r="E1062" s="277" t="s">
        <v>19729</v>
      </c>
      <c r="F1062" s="277" t="s">
        <v>27</v>
      </c>
      <c r="G1062" s="277" t="s">
        <v>189</v>
      </c>
      <c r="H1062" s="277" t="s">
        <v>20840</v>
      </c>
      <c r="I1062" s="277" t="s">
        <v>12497</v>
      </c>
      <c r="J1062" s="277" t="s">
        <v>455</v>
      </c>
      <c r="N1062" s="277" t="s">
        <v>7147</v>
      </c>
      <c r="O1062" s="277" t="s">
        <v>366</v>
      </c>
      <c r="P1062" s="277" t="s">
        <v>442</v>
      </c>
      <c r="Q1062" s="277" t="s">
        <v>20142</v>
      </c>
      <c r="R1062" s="277" t="s">
        <v>22613</v>
      </c>
      <c r="S1062" s="277" t="s">
        <v>22614</v>
      </c>
      <c r="T1062" s="277" t="s">
        <v>767</v>
      </c>
    </row>
    <row r="1063" spans="1:22" ht="12.6" hidden="1" customHeight="1">
      <c r="A1063" s="277" t="s">
        <v>185</v>
      </c>
      <c r="B1063" s="277" t="s">
        <v>70</v>
      </c>
      <c r="C1063" s="277" t="s">
        <v>186</v>
      </c>
      <c r="D1063" s="277" t="s">
        <v>153</v>
      </c>
      <c r="E1063" s="277" t="s">
        <v>19730</v>
      </c>
      <c r="F1063" s="277" t="s">
        <v>27</v>
      </c>
      <c r="G1063" s="277" t="s">
        <v>189</v>
      </c>
      <c r="H1063" s="277" t="s">
        <v>21089</v>
      </c>
      <c r="I1063" s="277" t="s">
        <v>16763</v>
      </c>
      <c r="J1063" s="277" t="s">
        <v>455</v>
      </c>
      <c r="N1063" s="277" t="s">
        <v>7147</v>
      </c>
      <c r="O1063" s="277" t="s">
        <v>366</v>
      </c>
      <c r="P1063" s="277" t="s">
        <v>442</v>
      </c>
      <c r="Q1063" s="277" t="s">
        <v>21089</v>
      </c>
      <c r="R1063" s="277" t="s">
        <v>22615</v>
      </c>
      <c r="S1063" s="277" t="s">
        <v>22616</v>
      </c>
      <c r="T1063" s="277" t="s">
        <v>1002</v>
      </c>
    </row>
    <row r="1064" spans="1:22" ht="12.6" hidden="1" customHeight="1">
      <c r="A1064" s="277" t="s">
        <v>185</v>
      </c>
      <c r="B1064" s="277" t="s">
        <v>70</v>
      </c>
      <c r="C1064" s="277" t="s">
        <v>186</v>
      </c>
      <c r="D1064" s="277" t="s">
        <v>153</v>
      </c>
      <c r="E1064" s="277" t="s">
        <v>19731</v>
      </c>
      <c r="F1064" s="277" t="s">
        <v>27</v>
      </c>
      <c r="G1064" s="277" t="s">
        <v>189</v>
      </c>
      <c r="H1064" s="277" t="s">
        <v>20817</v>
      </c>
      <c r="I1064" s="277" t="s">
        <v>633</v>
      </c>
      <c r="J1064" s="277" t="s">
        <v>422</v>
      </c>
      <c r="N1064" s="277" t="s">
        <v>20033</v>
      </c>
      <c r="O1064" s="277" t="s">
        <v>366</v>
      </c>
      <c r="P1064" s="277" t="s">
        <v>442</v>
      </c>
      <c r="Q1064" s="277" t="s">
        <v>20098</v>
      </c>
      <c r="R1064" s="277" t="s">
        <v>22748</v>
      </c>
      <c r="S1064" s="277" t="s">
        <v>22596</v>
      </c>
      <c r="T1064" s="277" t="s">
        <v>472</v>
      </c>
    </row>
    <row r="1065" spans="1:22" ht="12.6" hidden="1" customHeight="1">
      <c r="A1065" s="277" t="s">
        <v>185</v>
      </c>
      <c r="B1065" s="277" t="s">
        <v>70</v>
      </c>
      <c r="C1065" s="277" t="s">
        <v>186</v>
      </c>
      <c r="D1065" s="277" t="s">
        <v>127</v>
      </c>
      <c r="E1065" s="277" t="s">
        <v>19732</v>
      </c>
      <c r="F1065" s="277" t="s">
        <v>27</v>
      </c>
      <c r="G1065" s="277" t="s">
        <v>189</v>
      </c>
      <c r="H1065" s="277" t="s">
        <v>20908</v>
      </c>
      <c r="I1065" s="277" t="s">
        <v>947</v>
      </c>
      <c r="J1065" s="277" t="s">
        <v>422</v>
      </c>
      <c r="N1065" s="277" t="s">
        <v>20033</v>
      </c>
      <c r="O1065" s="277" t="s">
        <v>366</v>
      </c>
      <c r="P1065" s="277" t="s">
        <v>442</v>
      </c>
      <c r="Q1065" s="277" t="s">
        <v>16806</v>
      </c>
      <c r="R1065" s="277" t="s">
        <v>22203</v>
      </c>
      <c r="S1065" s="277" t="s">
        <v>22204</v>
      </c>
      <c r="T1065" s="277" t="s">
        <v>2325</v>
      </c>
    </row>
    <row r="1066" spans="1:22" ht="12.6" hidden="1" customHeight="1">
      <c r="A1066" s="277" t="s">
        <v>185</v>
      </c>
      <c r="B1066" s="277" t="s">
        <v>70</v>
      </c>
      <c r="C1066" s="277" t="s">
        <v>186</v>
      </c>
      <c r="D1066" s="277" t="s">
        <v>91</v>
      </c>
      <c r="E1066" s="277" t="s">
        <v>19733</v>
      </c>
      <c r="F1066" s="277" t="s">
        <v>25</v>
      </c>
      <c r="G1066" s="277" t="s">
        <v>242</v>
      </c>
      <c r="H1066" s="277" t="s">
        <v>21527</v>
      </c>
      <c r="I1066" s="277" t="s">
        <v>21528</v>
      </c>
      <c r="O1066" s="277" t="s">
        <v>206</v>
      </c>
      <c r="P1066" s="277" t="s">
        <v>1285</v>
      </c>
      <c r="Q1066" s="277" t="s">
        <v>21526</v>
      </c>
      <c r="R1066" s="277" t="s">
        <v>22912</v>
      </c>
      <c r="S1066" s="277" t="s">
        <v>200</v>
      </c>
      <c r="T1066" s="277" t="s">
        <v>8590</v>
      </c>
    </row>
    <row r="1067" spans="1:22" ht="12.6" hidden="1" customHeight="1">
      <c r="A1067" s="277" t="s">
        <v>185</v>
      </c>
      <c r="B1067" s="277" t="s">
        <v>70</v>
      </c>
      <c r="C1067" s="277" t="s">
        <v>186</v>
      </c>
      <c r="D1067" s="277" t="s">
        <v>6896</v>
      </c>
      <c r="E1067" s="277" t="s">
        <v>19734</v>
      </c>
      <c r="F1067" s="277" t="s">
        <v>25</v>
      </c>
      <c r="G1067" s="277" t="s">
        <v>203</v>
      </c>
      <c r="H1067" s="277" t="s">
        <v>21530</v>
      </c>
      <c r="I1067" s="277" t="s">
        <v>21531</v>
      </c>
      <c r="O1067" s="277" t="s">
        <v>366</v>
      </c>
      <c r="P1067" s="277" t="s">
        <v>13874</v>
      </c>
      <c r="Q1067" s="277" t="s">
        <v>21529</v>
      </c>
      <c r="R1067" s="277" t="s">
        <v>22912</v>
      </c>
      <c r="S1067" s="277" t="s">
        <v>200</v>
      </c>
      <c r="T1067" s="277" t="s">
        <v>2268</v>
      </c>
    </row>
    <row r="1068" spans="1:22" ht="12.6" hidden="1" customHeight="1">
      <c r="A1068" s="277" t="s">
        <v>185</v>
      </c>
      <c r="B1068" s="277" t="s">
        <v>70</v>
      </c>
      <c r="C1068" s="277" t="s">
        <v>186</v>
      </c>
      <c r="D1068" s="277" t="s">
        <v>127</v>
      </c>
      <c r="E1068" s="277" t="s">
        <v>19735</v>
      </c>
      <c r="F1068" s="277" t="s">
        <v>27</v>
      </c>
      <c r="G1068" s="277" t="s">
        <v>189</v>
      </c>
      <c r="H1068" s="277" t="s">
        <v>20444</v>
      </c>
      <c r="I1068" s="277" t="s">
        <v>20445</v>
      </c>
      <c r="J1068" s="277" t="s">
        <v>422</v>
      </c>
      <c r="N1068" s="277" t="s">
        <v>20033</v>
      </c>
      <c r="O1068" s="277" t="s">
        <v>366</v>
      </c>
      <c r="P1068" s="277" t="s">
        <v>442</v>
      </c>
      <c r="Q1068" s="277" t="s">
        <v>20446</v>
      </c>
      <c r="R1068" s="277" t="s">
        <v>23022</v>
      </c>
      <c r="S1068" s="277" t="s">
        <v>193</v>
      </c>
      <c r="T1068" s="277" t="s">
        <v>1093</v>
      </c>
      <c r="V1068" s="277" t="s">
        <v>995</v>
      </c>
    </row>
    <row r="1069" spans="1:22" ht="12.6" hidden="1" customHeight="1">
      <c r="A1069" s="277" t="s">
        <v>185</v>
      </c>
      <c r="B1069" s="277" t="s">
        <v>70</v>
      </c>
      <c r="C1069" s="277" t="s">
        <v>186</v>
      </c>
      <c r="D1069" s="277" t="s">
        <v>127</v>
      </c>
      <c r="E1069" s="277" t="s">
        <v>19736</v>
      </c>
      <c r="F1069" s="277" t="s">
        <v>27</v>
      </c>
      <c r="G1069" s="277" t="s">
        <v>189</v>
      </c>
      <c r="H1069" s="277" t="s">
        <v>21007</v>
      </c>
      <c r="I1069" s="277" t="s">
        <v>22200</v>
      </c>
      <c r="J1069" s="277" t="s">
        <v>422</v>
      </c>
      <c r="N1069" s="277" t="s">
        <v>20033</v>
      </c>
      <c r="O1069" s="277" t="s">
        <v>366</v>
      </c>
      <c r="P1069" s="277" t="s">
        <v>442</v>
      </c>
      <c r="Q1069" s="277" t="s">
        <v>20661</v>
      </c>
      <c r="R1069" s="277" t="s">
        <v>22201</v>
      </c>
      <c r="S1069" s="277" t="s">
        <v>22202</v>
      </c>
      <c r="T1069" s="277" t="s">
        <v>2183</v>
      </c>
    </row>
    <row r="1070" spans="1:22" ht="12.6" hidden="1" customHeight="1">
      <c r="A1070" s="277" t="s">
        <v>185</v>
      </c>
      <c r="B1070" s="277" t="s">
        <v>70</v>
      </c>
      <c r="C1070" s="277" t="s">
        <v>186</v>
      </c>
      <c r="D1070" s="277" t="s">
        <v>127</v>
      </c>
      <c r="E1070" s="277" t="s">
        <v>19737</v>
      </c>
      <c r="F1070" s="277" t="s">
        <v>27</v>
      </c>
      <c r="G1070" s="277" t="s">
        <v>189</v>
      </c>
      <c r="H1070" s="277" t="s">
        <v>20489</v>
      </c>
      <c r="I1070" s="277" t="s">
        <v>22211</v>
      </c>
      <c r="J1070" s="277" t="s">
        <v>422</v>
      </c>
      <c r="N1070" s="277" t="s">
        <v>20033</v>
      </c>
      <c r="O1070" s="277" t="s">
        <v>366</v>
      </c>
      <c r="P1070" s="277" t="s">
        <v>442</v>
      </c>
      <c r="Q1070" s="277" t="s">
        <v>20490</v>
      </c>
      <c r="R1070" s="277" t="s">
        <v>22237</v>
      </c>
      <c r="S1070" s="277" t="s">
        <v>22238</v>
      </c>
      <c r="T1070" s="277" t="s">
        <v>7018</v>
      </c>
    </row>
    <row r="1071" spans="1:22" ht="12.6" hidden="1" customHeight="1">
      <c r="A1071" s="277" t="s">
        <v>185</v>
      </c>
      <c r="B1071" s="277" t="s">
        <v>70</v>
      </c>
      <c r="C1071" s="277" t="s">
        <v>186</v>
      </c>
      <c r="D1071" s="277" t="s">
        <v>127</v>
      </c>
      <c r="E1071" s="277" t="s">
        <v>19738</v>
      </c>
      <c r="F1071" s="277" t="s">
        <v>27</v>
      </c>
      <c r="G1071" s="277" t="s">
        <v>189</v>
      </c>
      <c r="H1071" s="277" t="s">
        <v>20895</v>
      </c>
      <c r="I1071" s="277" t="s">
        <v>23199</v>
      </c>
      <c r="J1071" s="277" t="s">
        <v>422</v>
      </c>
      <c r="N1071" s="277" t="s">
        <v>20033</v>
      </c>
      <c r="O1071" s="277" t="s">
        <v>366</v>
      </c>
      <c r="P1071" s="277" t="s">
        <v>442</v>
      </c>
      <c r="Q1071" s="277" t="s">
        <v>20290</v>
      </c>
      <c r="R1071" s="277" t="s">
        <v>23023</v>
      </c>
      <c r="S1071" s="277" t="s">
        <v>193</v>
      </c>
      <c r="T1071" s="277" t="s">
        <v>1148</v>
      </c>
      <c r="V1071" s="277" t="s">
        <v>995</v>
      </c>
    </row>
    <row r="1072" spans="1:22" ht="12.6" hidden="1" customHeight="1">
      <c r="A1072" s="277" t="s">
        <v>185</v>
      </c>
      <c r="B1072" s="277" t="s">
        <v>70</v>
      </c>
      <c r="C1072" s="277" t="s">
        <v>186</v>
      </c>
      <c r="D1072" s="277" t="s">
        <v>127</v>
      </c>
      <c r="E1072" s="277" t="s">
        <v>19739</v>
      </c>
      <c r="F1072" s="277" t="s">
        <v>27</v>
      </c>
      <c r="G1072" s="277" t="s">
        <v>189</v>
      </c>
      <c r="H1072" s="277" t="s">
        <v>21360</v>
      </c>
      <c r="I1072" s="277" t="s">
        <v>475</v>
      </c>
      <c r="J1072" s="277" t="s">
        <v>422</v>
      </c>
      <c r="N1072" s="277" t="s">
        <v>20033</v>
      </c>
      <c r="O1072" s="277" t="s">
        <v>366</v>
      </c>
      <c r="P1072" s="277" t="s">
        <v>442</v>
      </c>
      <c r="Q1072" s="277" t="s">
        <v>20406</v>
      </c>
      <c r="R1072" s="277" t="s">
        <v>22170</v>
      </c>
      <c r="S1072" s="277" t="s">
        <v>22171</v>
      </c>
      <c r="T1072" s="277" t="s">
        <v>472</v>
      </c>
    </row>
    <row r="1073" spans="1:22" ht="12.6" hidden="1" customHeight="1">
      <c r="A1073" s="277" t="s">
        <v>185</v>
      </c>
      <c r="B1073" s="277" t="s">
        <v>70</v>
      </c>
      <c r="C1073" s="277" t="s">
        <v>186</v>
      </c>
      <c r="D1073" s="277" t="s">
        <v>127</v>
      </c>
      <c r="E1073" s="277" t="s">
        <v>19740</v>
      </c>
      <c r="F1073" s="277" t="s">
        <v>27</v>
      </c>
      <c r="G1073" s="277" t="s">
        <v>189</v>
      </c>
      <c r="H1073" s="277" t="s">
        <v>20407</v>
      </c>
      <c r="I1073" s="277" t="s">
        <v>475</v>
      </c>
      <c r="J1073" s="277" t="s">
        <v>455</v>
      </c>
      <c r="N1073" s="277" t="s">
        <v>7147</v>
      </c>
      <c r="O1073" s="277" t="s">
        <v>366</v>
      </c>
      <c r="P1073" s="277" t="s">
        <v>442</v>
      </c>
      <c r="Q1073" s="277" t="s">
        <v>20408</v>
      </c>
      <c r="R1073" s="277" t="s">
        <v>22172</v>
      </c>
      <c r="S1073" s="277" t="s">
        <v>22173</v>
      </c>
      <c r="T1073" s="277" t="s">
        <v>472</v>
      </c>
    </row>
    <row r="1074" spans="1:22" ht="12.6" hidden="1" customHeight="1">
      <c r="A1074" s="277" t="s">
        <v>185</v>
      </c>
      <c r="B1074" s="277" t="s">
        <v>70</v>
      </c>
      <c r="C1074" s="277" t="s">
        <v>186</v>
      </c>
      <c r="D1074" s="277" t="s">
        <v>127</v>
      </c>
      <c r="E1074" s="277" t="s">
        <v>19741</v>
      </c>
      <c r="F1074" s="277" t="s">
        <v>27</v>
      </c>
      <c r="G1074" s="277" t="s">
        <v>189</v>
      </c>
      <c r="H1074" s="277" t="s">
        <v>20821</v>
      </c>
      <c r="I1074" s="277" t="s">
        <v>947</v>
      </c>
      <c r="J1074" s="277" t="s">
        <v>422</v>
      </c>
      <c r="N1074" s="277" t="s">
        <v>20033</v>
      </c>
      <c r="O1074" s="277" t="s">
        <v>366</v>
      </c>
      <c r="P1074" s="277" t="s">
        <v>442</v>
      </c>
      <c r="Q1074" s="277" t="s">
        <v>20102</v>
      </c>
      <c r="R1074" s="277" t="s">
        <v>22184</v>
      </c>
      <c r="S1074" s="277" t="s">
        <v>22185</v>
      </c>
      <c r="T1074" s="277" t="s">
        <v>1483</v>
      </c>
    </row>
    <row r="1075" spans="1:22" ht="12.6" hidden="1" customHeight="1">
      <c r="A1075" s="277" t="s">
        <v>185</v>
      </c>
      <c r="B1075" s="277" t="s">
        <v>70</v>
      </c>
      <c r="C1075" s="277" t="s">
        <v>186</v>
      </c>
      <c r="D1075" s="277" t="s">
        <v>127</v>
      </c>
      <c r="E1075" s="277" t="s">
        <v>19742</v>
      </c>
      <c r="F1075" s="277" t="s">
        <v>434</v>
      </c>
      <c r="G1075" s="277" t="s">
        <v>189</v>
      </c>
      <c r="H1075" s="277" t="s">
        <v>20307</v>
      </c>
      <c r="I1075" s="277" t="s">
        <v>649</v>
      </c>
      <c r="O1075" s="277" t="s">
        <v>366</v>
      </c>
      <c r="P1075" s="277" t="s">
        <v>442</v>
      </c>
      <c r="Q1075" s="277" t="s">
        <v>20308</v>
      </c>
      <c r="R1075" s="277" t="s">
        <v>23282</v>
      </c>
      <c r="S1075" s="277" t="s">
        <v>23283</v>
      </c>
      <c r="T1075" s="277" t="s">
        <v>651</v>
      </c>
      <c r="U1075" s="277" t="s">
        <v>9928</v>
      </c>
    </row>
    <row r="1076" spans="1:22" ht="12.6" hidden="1" customHeight="1">
      <c r="A1076" s="277" t="s">
        <v>185</v>
      </c>
      <c r="B1076" s="277" t="s">
        <v>70</v>
      </c>
      <c r="C1076" s="277" t="s">
        <v>186</v>
      </c>
      <c r="D1076" s="277" t="s">
        <v>127</v>
      </c>
      <c r="E1076" s="277" t="s">
        <v>19743</v>
      </c>
      <c r="F1076" s="277" t="s">
        <v>27</v>
      </c>
      <c r="G1076" s="277" t="s">
        <v>189</v>
      </c>
      <c r="H1076" s="277" t="s">
        <v>16183</v>
      </c>
      <c r="I1076" s="277" t="s">
        <v>8093</v>
      </c>
      <c r="J1076" s="277" t="s">
        <v>422</v>
      </c>
      <c r="N1076" s="277" t="s">
        <v>20033</v>
      </c>
      <c r="O1076" s="277" t="s">
        <v>366</v>
      </c>
      <c r="P1076" s="277" t="s">
        <v>442</v>
      </c>
      <c r="Q1076" s="277" t="s">
        <v>16140</v>
      </c>
      <c r="R1076" s="277" t="s">
        <v>22189</v>
      </c>
      <c r="S1076" s="277" t="s">
        <v>22186</v>
      </c>
      <c r="T1076" s="277" t="s">
        <v>7738</v>
      </c>
    </row>
    <row r="1077" spans="1:22" ht="12.6" hidden="1" customHeight="1">
      <c r="A1077" s="277" t="s">
        <v>185</v>
      </c>
      <c r="B1077" s="277" t="s">
        <v>70</v>
      </c>
      <c r="C1077" s="277" t="s">
        <v>186</v>
      </c>
      <c r="D1077" s="277" t="s">
        <v>153</v>
      </c>
      <c r="E1077" s="277" t="s">
        <v>19744</v>
      </c>
      <c r="F1077" s="277" t="s">
        <v>27</v>
      </c>
      <c r="G1077" s="277" t="s">
        <v>189</v>
      </c>
      <c r="H1077" s="277" t="s">
        <v>20613</v>
      </c>
      <c r="I1077" s="277" t="s">
        <v>21183</v>
      </c>
      <c r="J1077" s="277" t="s">
        <v>455</v>
      </c>
      <c r="N1077" s="277" t="s">
        <v>7147</v>
      </c>
      <c r="O1077" s="277" t="s">
        <v>366</v>
      </c>
      <c r="P1077" s="277" t="s">
        <v>442</v>
      </c>
      <c r="Q1077" s="277" t="s">
        <v>20614</v>
      </c>
      <c r="R1077" s="277" t="s">
        <v>22625</v>
      </c>
      <c r="S1077" s="277" t="s">
        <v>22626</v>
      </c>
      <c r="T1077" s="277" t="s">
        <v>472</v>
      </c>
    </row>
    <row r="1078" spans="1:22" ht="12.6" hidden="1" customHeight="1">
      <c r="A1078" s="277" t="s">
        <v>185</v>
      </c>
      <c r="B1078" s="277" t="s">
        <v>70</v>
      </c>
      <c r="C1078" s="277" t="s">
        <v>186</v>
      </c>
      <c r="D1078" s="277" t="s">
        <v>153</v>
      </c>
      <c r="E1078" s="277" t="s">
        <v>19745</v>
      </c>
      <c r="F1078" s="277" t="s">
        <v>27</v>
      </c>
      <c r="G1078" s="277" t="s">
        <v>189</v>
      </c>
      <c r="H1078" s="277" t="s">
        <v>20605</v>
      </c>
      <c r="I1078" s="277" t="s">
        <v>21183</v>
      </c>
      <c r="J1078" s="277" t="s">
        <v>422</v>
      </c>
      <c r="N1078" s="277" t="s">
        <v>20033</v>
      </c>
      <c r="O1078" s="277" t="s">
        <v>366</v>
      </c>
      <c r="P1078" s="277" t="s">
        <v>442</v>
      </c>
      <c r="Q1078" s="277" t="s">
        <v>20606</v>
      </c>
      <c r="R1078" s="277" t="s">
        <v>22623</v>
      </c>
      <c r="S1078" s="277" t="s">
        <v>22624</v>
      </c>
      <c r="T1078" s="277" t="s">
        <v>472</v>
      </c>
    </row>
    <row r="1079" spans="1:22" ht="12.6" hidden="1" customHeight="1">
      <c r="A1079" s="277" t="s">
        <v>185</v>
      </c>
      <c r="B1079" s="277" t="s">
        <v>70</v>
      </c>
      <c r="C1079" s="277" t="s">
        <v>186</v>
      </c>
      <c r="D1079" s="277" t="s">
        <v>127</v>
      </c>
      <c r="E1079" s="277" t="s">
        <v>19746</v>
      </c>
      <c r="F1079" s="277" t="s">
        <v>27</v>
      </c>
      <c r="G1079" s="277" t="s">
        <v>189</v>
      </c>
      <c r="H1079" s="277" t="s">
        <v>20842</v>
      </c>
      <c r="I1079" s="277" t="s">
        <v>12344</v>
      </c>
      <c r="J1079" s="277" t="s">
        <v>422</v>
      </c>
      <c r="N1079" s="277" t="s">
        <v>20033</v>
      </c>
      <c r="O1079" s="277" t="s">
        <v>366</v>
      </c>
      <c r="P1079" s="277" t="s">
        <v>442</v>
      </c>
      <c r="Q1079" s="277" t="s">
        <v>20144</v>
      </c>
      <c r="R1079" s="277" t="s">
        <v>23024</v>
      </c>
      <c r="S1079" s="277" t="s">
        <v>193</v>
      </c>
      <c r="T1079" s="277" t="s">
        <v>767</v>
      </c>
      <c r="V1079" s="277" t="s">
        <v>995</v>
      </c>
    </row>
    <row r="1080" spans="1:22" ht="12.6" hidden="1" customHeight="1">
      <c r="A1080" s="277" t="s">
        <v>185</v>
      </c>
      <c r="B1080" s="277" t="s">
        <v>70</v>
      </c>
      <c r="C1080" s="277" t="s">
        <v>186</v>
      </c>
      <c r="D1080" s="277" t="s">
        <v>127</v>
      </c>
      <c r="E1080" s="277" t="s">
        <v>19747</v>
      </c>
      <c r="F1080" s="277" t="s">
        <v>27</v>
      </c>
      <c r="G1080" s="277" t="s">
        <v>189</v>
      </c>
      <c r="H1080" s="277" t="s">
        <v>20843</v>
      </c>
      <c r="I1080" s="277" t="s">
        <v>12344</v>
      </c>
      <c r="J1080" s="277" t="s">
        <v>422</v>
      </c>
      <c r="N1080" s="277" t="s">
        <v>20033</v>
      </c>
      <c r="O1080" s="277" t="s">
        <v>366</v>
      </c>
      <c r="P1080" s="277" t="s">
        <v>442</v>
      </c>
      <c r="Q1080" s="277" t="s">
        <v>20145</v>
      </c>
      <c r="R1080" s="277" t="s">
        <v>23025</v>
      </c>
      <c r="S1080" s="277" t="s">
        <v>193</v>
      </c>
      <c r="T1080" s="277" t="s">
        <v>767</v>
      </c>
      <c r="V1080" s="277" t="s">
        <v>995</v>
      </c>
    </row>
    <row r="1081" spans="1:22" ht="12.6" hidden="1" customHeight="1">
      <c r="A1081" s="277" t="s">
        <v>185</v>
      </c>
      <c r="B1081" s="277" t="s">
        <v>70</v>
      </c>
      <c r="C1081" s="277" t="s">
        <v>186</v>
      </c>
      <c r="D1081" s="277" t="s">
        <v>127</v>
      </c>
      <c r="E1081" s="277" t="s">
        <v>19748</v>
      </c>
      <c r="F1081" s="277" t="s">
        <v>27</v>
      </c>
      <c r="G1081" s="277" t="s">
        <v>189</v>
      </c>
      <c r="H1081" s="277" t="s">
        <v>20380</v>
      </c>
      <c r="I1081" s="277" t="s">
        <v>21170</v>
      </c>
      <c r="J1081" s="277" t="s">
        <v>422</v>
      </c>
      <c r="N1081" s="277" t="s">
        <v>20033</v>
      </c>
      <c r="O1081" s="277" t="s">
        <v>366</v>
      </c>
      <c r="P1081" s="277" t="s">
        <v>442</v>
      </c>
      <c r="Q1081" s="277" t="s">
        <v>20381</v>
      </c>
      <c r="R1081" s="277" t="s">
        <v>23026</v>
      </c>
      <c r="S1081" s="277" t="s">
        <v>193</v>
      </c>
      <c r="T1081" s="277" t="s">
        <v>7269</v>
      </c>
      <c r="V1081" s="277" t="s">
        <v>995</v>
      </c>
    </row>
    <row r="1082" spans="1:22" ht="12.6" hidden="1" customHeight="1">
      <c r="A1082" s="277" t="s">
        <v>185</v>
      </c>
      <c r="B1082" s="277" t="s">
        <v>70</v>
      </c>
      <c r="C1082" s="277" t="s">
        <v>186</v>
      </c>
      <c r="D1082" s="277" t="s">
        <v>127</v>
      </c>
      <c r="E1082" s="277" t="s">
        <v>19749</v>
      </c>
      <c r="F1082" s="277" t="s">
        <v>27</v>
      </c>
      <c r="G1082" s="277" t="s">
        <v>189</v>
      </c>
      <c r="H1082" s="277" t="s">
        <v>20971</v>
      </c>
      <c r="I1082" s="277" t="s">
        <v>936</v>
      </c>
      <c r="J1082" s="277" t="s">
        <v>422</v>
      </c>
      <c r="N1082" s="277" t="s">
        <v>20033</v>
      </c>
      <c r="O1082" s="277" t="s">
        <v>366</v>
      </c>
      <c r="P1082" s="277" t="s">
        <v>442</v>
      </c>
      <c r="Q1082" s="277" t="s">
        <v>20555</v>
      </c>
      <c r="R1082" s="277" t="s">
        <v>23027</v>
      </c>
      <c r="S1082" s="277" t="s">
        <v>193</v>
      </c>
      <c r="T1082" s="277" t="s">
        <v>938</v>
      </c>
      <c r="V1082" s="277" t="s">
        <v>995</v>
      </c>
    </row>
    <row r="1083" spans="1:22" ht="12.6" hidden="1" customHeight="1">
      <c r="A1083" s="277" t="s">
        <v>185</v>
      </c>
      <c r="B1083" s="277" t="s">
        <v>70</v>
      </c>
      <c r="C1083" s="277" t="s">
        <v>186</v>
      </c>
      <c r="D1083" s="277" t="s">
        <v>127</v>
      </c>
      <c r="E1083" s="277" t="s">
        <v>19750</v>
      </c>
      <c r="F1083" s="277" t="s">
        <v>27</v>
      </c>
      <c r="G1083" s="277" t="s">
        <v>189</v>
      </c>
      <c r="H1083" s="277" t="s">
        <v>20973</v>
      </c>
      <c r="I1083" s="277" t="s">
        <v>23200</v>
      </c>
      <c r="J1083" s="277" t="s">
        <v>422</v>
      </c>
      <c r="N1083" s="277" t="s">
        <v>20033</v>
      </c>
      <c r="O1083" s="277" t="s">
        <v>366</v>
      </c>
      <c r="P1083" s="277" t="s">
        <v>442</v>
      </c>
      <c r="Q1083" s="277" t="s">
        <v>20560</v>
      </c>
      <c r="R1083" s="277" t="s">
        <v>23028</v>
      </c>
      <c r="S1083" s="277" t="s">
        <v>193</v>
      </c>
      <c r="T1083" s="277" t="s">
        <v>938</v>
      </c>
      <c r="V1083" s="277" t="s">
        <v>995</v>
      </c>
    </row>
    <row r="1084" spans="1:22" ht="12.6" hidden="1" customHeight="1">
      <c r="A1084" s="277" t="s">
        <v>185</v>
      </c>
      <c r="B1084" s="277" t="s">
        <v>70</v>
      </c>
      <c r="C1084" s="277" t="s">
        <v>186</v>
      </c>
      <c r="D1084" s="277" t="s">
        <v>153</v>
      </c>
      <c r="E1084" s="277" t="s">
        <v>19751</v>
      </c>
      <c r="F1084" s="277" t="s">
        <v>27</v>
      </c>
      <c r="G1084" s="277" t="s">
        <v>189</v>
      </c>
      <c r="H1084" s="277" t="s">
        <v>20267</v>
      </c>
      <c r="I1084" s="277" t="s">
        <v>459</v>
      </c>
      <c r="J1084" s="277" t="s">
        <v>455</v>
      </c>
      <c r="N1084" s="277" t="s">
        <v>7147</v>
      </c>
      <c r="O1084" s="277" t="s">
        <v>366</v>
      </c>
      <c r="P1084" s="277" t="s">
        <v>442</v>
      </c>
      <c r="Q1084" s="277" t="s">
        <v>20268</v>
      </c>
      <c r="R1084" s="277" t="s">
        <v>23029</v>
      </c>
      <c r="S1084" s="277" t="s">
        <v>193</v>
      </c>
      <c r="T1084" s="277" t="s">
        <v>582</v>
      </c>
      <c r="V1084" s="277" t="s">
        <v>995</v>
      </c>
    </row>
    <row r="1085" spans="1:22" ht="12.6" hidden="1" customHeight="1">
      <c r="A1085" s="277" t="s">
        <v>185</v>
      </c>
      <c r="B1085" s="277" t="s">
        <v>70</v>
      </c>
      <c r="C1085" s="277" t="s">
        <v>186</v>
      </c>
      <c r="D1085" s="277" t="s">
        <v>153</v>
      </c>
      <c r="E1085" s="277" t="s">
        <v>19752</v>
      </c>
      <c r="F1085" s="277" t="s">
        <v>27</v>
      </c>
      <c r="G1085" s="277" t="s">
        <v>189</v>
      </c>
      <c r="H1085" s="277" t="s">
        <v>21083</v>
      </c>
      <c r="I1085" s="277" t="s">
        <v>21065</v>
      </c>
      <c r="J1085" s="277" t="s">
        <v>455</v>
      </c>
      <c r="N1085" s="277" t="s">
        <v>7147</v>
      </c>
      <c r="O1085" s="277" t="s">
        <v>366</v>
      </c>
      <c r="P1085" s="277" t="s">
        <v>442</v>
      </c>
      <c r="Q1085" s="277" t="s">
        <v>21066</v>
      </c>
      <c r="R1085" s="277" t="s">
        <v>22621</v>
      </c>
      <c r="S1085" s="277" t="s">
        <v>22622</v>
      </c>
      <c r="T1085" s="277" t="s">
        <v>1002</v>
      </c>
    </row>
    <row r="1086" spans="1:22" ht="12.6" hidden="1" customHeight="1">
      <c r="A1086" s="277" t="s">
        <v>185</v>
      </c>
      <c r="B1086" s="277" t="s">
        <v>70</v>
      </c>
      <c r="C1086" s="277" t="s">
        <v>186</v>
      </c>
      <c r="D1086" s="277" t="s">
        <v>127</v>
      </c>
      <c r="E1086" s="277" t="s">
        <v>19753</v>
      </c>
      <c r="F1086" s="277" t="s">
        <v>27</v>
      </c>
      <c r="G1086" s="277" t="s">
        <v>189</v>
      </c>
      <c r="H1086" s="277" t="s">
        <v>20553</v>
      </c>
      <c r="I1086" s="277" t="s">
        <v>436</v>
      </c>
      <c r="J1086" s="277" t="s">
        <v>422</v>
      </c>
      <c r="N1086" s="277" t="s">
        <v>20033</v>
      </c>
      <c r="O1086" s="277" t="s">
        <v>366</v>
      </c>
      <c r="P1086" s="277" t="s">
        <v>442</v>
      </c>
      <c r="Q1086" s="277" t="s">
        <v>20554</v>
      </c>
      <c r="R1086" s="277" t="s">
        <v>22192</v>
      </c>
      <c r="S1086" s="277" t="s">
        <v>22193</v>
      </c>
      <c r="T1086" s="277" t="s">
        <v>11745</v>
      </c>
    </row>
    <row r="1087" spans="1:22" ht="12.6" hidden="1" customHeight="1">
      <c r="A1087" s="277" t="s">
        <v>185</v>
      </c>
      <c r="B1087" s="277" t="s">
        <v>70</v>
      </c>
      <c r="C1087" s="277" t="s">
        <v>186</v>
      </c>
      <c r="D1087" s="277" t="s">
        <v>127</v>
      </c>
      <c r="E1087" s="277" t="s">
        <v>19754</v>
      </c>
      <c r="F1087" s="277" t="s">
        <v>439</v>
      </c>
      <c r="G1087" s="277" t="s">
        <v>870</v>
      </c>
      <c r="H1087" s="277" t="s">
        <v>21637</v>
      </c>
      <c r="I1087" s="277" t="s">
        <v>23201</v>
      </c>
      <c r="Q1087" s="277" t="s">
        <v>22438</v>
      </c>
      <c r="R1087" s="277" t="s">
        <v>22531</v>
      </c>
      <c r="S1087" s="277" t="s">
        <v>253</v>
      </c>
      <c r="T1087" s="277" t="s">
        <v>7269</v>
      </c>
    </row>
    <row r="1088" spans="1:22" ht="12.6" hidden="1" customHeight="1">
      <c r="A1088" s="277" t="s">
        <v>185</v>
      </c>
      <c r="B1088" s="277" t="s">
        <v>70</v>
      </c>
      <c r="C1088" s="277" t="s">
        <v>186</v>
      </c>
      <c r="D1088" s="277" t="s">
        <v>127</v>
      </c>
      <c r="E1088" s="277" t="s">
        <v>19755</v>
      </c>
      <c r="F1088" s="277" t="s">
        <v>27</v>
      </c>
      <c r="G1088" s="277" t="s">
        <v>189</v>
      </c>
      <c r="H1088" s="277" t="s">
        <v>20916</v>
      </c>
      <c r="I1088" s="277" t="s">
        <v>21170</v>
      </c>
      <c r="J1088" s="277" t="s">
        <v>422</v>
      </c>
      <c r="N1088" s="277" t="s">
        <v>20033</v>
      </c>
      <c r="O1088" s="277" t="s">
        <v>366</v>
      </c>
      <c r="P1088" s="277" t="s">
        <v>442</v>
      </c>
      <c r="Q1088" s="277" t="s">
        <v>20337</v>
      </c>
      <c r="R1088" s="277" t="s">
        <v>23030</v>
      </c>
      <c r="S1088" s="277" t="s">
        <v>193</v>
      </c>
      <c r="T1088" s="277" t="s">
        <v>7269</v>
      </c>
      <c r="V1088" s="277" t="s">
        <v>995</v>
      </c>
    </row>
    <row r="1089" spans="1:22" ht="12.6" hidden="1" customHeight="1">
      <c r="A1089" s="277" t="s">
        <v>185</v>
      </c>
      <c r="B1089" s="277" t="s">
        <v>70</v>
      </c>
      <c r="C1089" s="277" t="s">
        <v>186</v>
      </c>
      <c r="D1089" s="277" t="s">
        <v>127</v>
      </c>
      <c r="E1089" s="277" t="s">
        <v>19756</v>
      </c>
      <c r="F1089" s="277" t="s">
        <v>27</v>
      </c>
      <c r="G1089" s="277" t="s">
        <v>189</v>
      </c>
      <c r="H1089" s="277" t="s">
        <v>20745</v>
      </c>
      <c r="I1089" s="277" t="s">
        <v>3196</v>
      </c>
      <c r="J1089" s="277" t="s">
        <v>422</v>
      </c>
      <c r="N1089" s="277" t="s">
        <v>20033</v>
      </c>
      <c r="O1089" s="277" t="s">
        <v>366</v>
      </c>
      <c r="P1089" s="277" t="s">
        <v>442</v>
      </c>
      <c r="Q1089" s="277" t="s">
        <v>20746</v>
      </c>
      <c r="R1089" s="277" t="s">
        <v>22205</v>
      </c>
      <c r="S1089" s="277" t="s">
        <v>22206</v>
      </c>
      <c r="T1089" s="277" t="s">
        <v>919</v>
      </c>
    </row>
    <row r="1090" spans="1:22" ht="12.6" hidden="1" customHeight="1">
      <c r="A1090" s="277" t="s">
        <v>185</v>
      </c>
      <c r="B1090" s="277" t="s">
        <v>70</v>
      </c>
      <c r="C1090" s="277" t="s">
        <v>186</v>
      </c>
      <c r="D1090" s="277" t="s">
        <v>127</v>
      </c>
      <c r="E1090" s="277" t="s">
        <v>19757</v>
      </c>
      <c r="F1090" s="277" t="s">
        <v>27</v>
      </c>
      <c r="G1090" s="277" t="s">
        <v>189</v>
      </c>
      <c r="H1090" s="277" t="s">
        <v>20839</v>
      </c>
      <c r="I1090" s="277" t="s">
        <v>765</v>
      </c>
      <c r="J1090" s="277" t="s">
        <v>422</v>
      </c>
      <c r="N1090" s="277" t="s">
        <v>20033</v>
      </c>
      <c r="O1090" s="277" t="s">
        <v>366</v>
      </c>
      <c r="P1090" s="277" t="s">
        <v>442</v>
      </c>
      <c r="Q1090" s="277" t="s">
        <v>20141</v>
      </c>
      <c r="R1090" s="277" t="s">
        <v>22209</v>
      </c>
      <c r="S1090" s="277" t="s">
        <v>22210</v>
      </c>
      <c r="T1090" s="277" t="s">
        <v>767</v>
      </c>
    </row>
    <row r="1091" spans="1:22" ht="12.6" hidden="1" customHeight="1">
      <c r="A1091" s="277" t="s">
        <v>185</v>
      </c>
      <c r="B1091" s="277" t="s">
        <v>70</v>
      </c>
      <c r="C1091" s="277" t="s">
        <v>186</v>
      </c>
      <c r="D1091" s="277" t="s">
        <v>139</v>
      </c>
      <c r="E1091" s="277" t="s">
        <v>19758</v>
      </c>
      <c r="F1091" s="277" t="s">
        <v>434</v>
      </c>
      <c r="G1091" s="277" t="s">
        <v>189</v>
      </c>
      <c r="H1091" s="277" t="s">
        <v>21669</v>
      </c>
      <c r="I1091" s="277" t="s">
        <v>1638</v>
      </c>
      <c r="O1091" s="277" t="s">
        <v>366</v>
      </c>
      <c r="Q1091" s="277" t="s">
        <v>16856</v>
      </c>
      <c r="R1091" s="277" t="s">
        <v>21833</v>
      </c>
      <c r="S1091" s="277" t="s">
        <v>21834</v>
      </c>
      <c r="T1091" s="277" t="s">
        <v>3685</v>
      </c>
    </row>
    <row r="1092" spans="1:22" ht="12.6" hidden="1" customHeight="1">
      <c r="A1092" s="277" t="s">
        <v>185</v>
      </c>
      <c r="B1092" s="277" t="s">
        <v>70</v>
      </c>
      <c r="C1092" s="277" t="s">
        <v>186</v>
      </c>
      <c r="D1092" s="277" t="s">
        <v>139</v>
      </c>
      <c r="E1092" s="277" t="s">
        <v>19759</v>
      </c>
      <c r="F1092" s="277" t="s">
        <v>27</v>
      </c>
      <c r="G1092" s="277" t="s">
        <v>189</v>
      </c>
      <c r="H1092" s="277" t="s">
        <v>20491</v>
      </c>
      <c r="I1092" s="277" t="s">
        <v>2711</v>
      </c>
      <c r="J1092" s="277" t="s">
        <v>422</v>
      </c>
      <c r="N1092" s="277" t="s">
        <v>20033</v>
      </c>
      <c r="O1092" s="277" t="s">
        <v>366</v>
      </c>
      <c r="P1092" s="277" t="s">
        <v>442</v>
      </c>
      <c r="Q1092" s="277" t="s">
        <v>20492</v>
      </c>
      <c r="R1092" s="277" t="s">
        <v>22334</v>
      </c>
      <c r="S1092" s="277" t="s">
        <v>22335</v>
      </c>
      <c r="T1092" s="277" t="s">
        <v>988</v>
      </c>
    </row>
    <row r="1093" spans="1:22" ht="12.6" hidden="1" customHeight="1">
      <c r="A1093" s="277" t="s">
        <v>185</v>
      </c>
      <c r="B1093" s="277" t="s">
        <v>70</v>
      </c>
      <c r="C1093" s="277" t="s">
        <v>186</v>
      </c>
      <c r="D1093" s="277" t="s">
        <v>139</v>
      </c>
      <c r="E1093" s="277" t="s">
        <v>19760</v>
      </c>
      <c r="F1093" s="277" t="s">
        <v>27</v>
      </c>
      <c r="G1093" s="277" t="s">
        <v>189</v>
      </c>
      <c r="H1093" s="277" t="s">
        <v>16326</v>
      </c>
      <c r="I1093" s="277" t="s">
        <v>21076</v>
      </c>
      <c r="J1093" s="277" t="s">
        <v>422</v>
      </c>
      <c r="N1093" s="277" t="s">
        <v>20033</v>
      </c>
      <c r="O1093" s="277" t="s">
        <v>366</v>
      </c>
      <c r="P1093" s="277" t="s">
        <v>442</v>
      </c>
      <c r="Q1093" s="277" t="s">
        <v>21077</v>
      </c>
      <c r="R1093" s="277" t="s">
        <v>22322</v>
      </c>
      <c r="S1093" s="277" t="s">
        <v>22323</v>
      </c>
      <c r="T1093" s="277" t="s">
        <v>1002</v>
      </c>
    </row>
    <row r="1094" spans="1:22" ht="12.6" hidden="1" customHeight="1">
      <c r="A1094" s="277" t="s">
        <v>185</v>
      </c>
      <c r="B1094" s="277" t="s">
        <v>70</v>
      </c>
      <c r="C1094" s="277" t="s">
        <v>186</v>
      </c>
      <c r="D1094" s="277" t="s">
        <v>139</v>
      </c>
      <c r="E1094" s="277" t="s">
        <v>19761</v>
      </c>
      <c r="F1094" s="277" t="s">
        <v>27</v>
      </c>
      <c r="G1094" s="277" t="s">
        <v>189</v>
      </c>
      <c r="H1094" s="277" t="s">
        <v>11799</v>
      </c>
      <c r="I1094" s="277" t="s">
        <v>20309</v>
      </c>
      <c r="J1094" s="277" t="s">
        <v>422</v>
      </c>
      <c r="N1094" s="277" t="s">
        <v>20033</v>
      </c>
      <c r="O1094" s="277" t="s">
        <v>366</v>
      </c>
      <c r="P1094" s="277" t="s">
        <v>442</v>
      </c>
      <c r="Q1094" s="277" t="s">
        <v>16402</v>
      </c>
      <c r="R1094" s="277" t="s">
        <v>23031</v>
      </c>
      <c r="S1094" s="277" t="s">
        <v>193</v>
      </c>
      <c r="T1094" s="277" t="s">
        <v>651</v>
      </c>
      <c r="V1094" s="277" t="s">
        <v>995</v>
      </c>
    </row>
    <row r="1095" spans="1:22" ht="12.6" hidden="1" customHeight="1">
      <c r="A1095" s="277" t="s">
        <v>185</v>
      </c>
      <c r="B1095" s="277" t="s">
        <v>70</v>
      </c>
      <c r="C1095" s="277" t="s">
        <v>186</v>
      </c>
      <c r="D1095" s="277" t="s">
        <v>139</v>
      </c>
      <c r="E1095" s="277" t="s">
        <v>19762</v>
      </c>
      <c r="F1095" s="277" t="s">
        <v>27</v>
      </c>
      <c r="G1095" s="277" t="s">
        <v>189</v>
      </c>
      <c r="H1095" s="277" t="s">
        <v>20832</v>
      </c>
      <c r="I1095" s="277" t="s">
        <v>23202</v>
      </c>
      <c r="J1095" s="277" t="s">
        <v>422</v>
      </c>
      <c r="N1095" s="277" t="s">
        <v>20033</v>
      </c>
      <c r="O1095" s="277" t="s">
        <v>366</v>
      </c>
      <c r="P1095" s="277" t="s">
        <v>442</v>
      </c>
      <c r="Q1095" s="277" t="s">
        <v>2489</v>
      </c>
      <c r="R1095" s="277" t="s">
        <v>22743</v>
      </c>
      <c r="S1095" s="277" t="s">
        <v>22744</v>
      </c>
      <c r="T1095" s="277" t="s">
        <v>767</v>
      </c>
    </row>
    <row r="1096" spans="1:22" ht="12.6" hidden="1" customHeight="1">
      <c r="A1096" s="277" t="s">
        <v>185</v>
      </c>
      <c r="B1096" s="277" t="s">
        <v>70</v>
      </c>
      <c r="C1096" s="277" t="s">
        <v>186</v>
      </c>
      <c r="D1096" s="277" t="s">
        <v>136</v>
      </c>
      <c r="E1096" s="277" t="s">
        <v>19763</v>
      </c>
      <c r="F1096" s="277" t="s">
        <v>27</v>
      </c>
      <c r="G1096" s="277" t="s">
        <v>189</v>
      </c>
      <c r="H1096" s="277" t="s">
        <v>20522</v>
      </c>
      <c r="I1096" s="277" t="s">
        <v>4228</v>
      </c>
      <c r="J1096" s="277" t="s">
        <v>422</v>
      </c>
      <c r="N1096" s="277" t="s">
        <v>20033</v>
      </c>
      <c r="O1096" s="277" t="s">
        <v>366</v>
      </c>
      <c r="P1096" s="277" t="s">
        <v>442</v>
      </c>
      <c r="Q1096" s="277" t="s">
        <v>20523</v>
      </c>
      <c r="R1096" s="277" t="s">
        <v>23032</v>
      </c>
      <c r="S1096" s="277" t="s">
        <v>193</v>
      </c>
      <c r="T1096" s="277" t="s">
        <v>7375</v>
      </c>
      <c r="V1096" s="277" t="s">
        <v>995</v>
      </c>
    </row>
    <row r="1097" spans="1:22" ht="12.6" hidden="1" customHeight="1">
      <c r="B1097" s="277" t="s">
        <v>70</v>
      </c>
      <c r="C1097" s="277" t="s">
        <v>28</v>
      </c>
      <c r="D1097" s="277" t="s">
        <v>136</v>
      </c>
      <c r="E1097" s="277" t="s">
        <v>19764</v>
      </c>
      <c r="F1097" s="277" t="s">
        <v>27</v>
      </c>
      <c r="G1097" s="277" t="s">
        <v>189</v>
      </c>
      <c r="H1097" s="277" t="s">
        <v>20528</v>
      </c>
      <c r="I1097" s="277" t="s">
        <v>4228</v>
      </c>
      <c r="J1097" s="277" t="s">
        <v>422</v>
      </c>
      <c r="N1097" s="277" t="s">
        <v>20033</v>
      </c>
      <c r="O1097" s="277" t="s">
        <v>366</v>
      </c>
      <c r="P1097" s="277" t="s">
        <v>442</v>
      </c>
      <c r="Q1097" s="277" t="s">
        <v>22320</v>
      </c>
      <c r="R1097" s="277" t="s">
        <v>22321</v>
      </c>
      <c r="T1097" s="277" t="s">
        <v>7375</v>
      </c>
    </row>
    <row r="1098" spans="1:22" ht="12.6" hidden="1" customHeight="1">
      <c r="A1098" s="277" t="s">
        <v>185</v>
      </c>
      <c r="B1098" s="277" t="s">
        <v>70</v>
      </c>
      <c r="C1098" s="277" t="s">
        <v>186</v>
      </c>
      <c r="D1098" s="277" t="s">
        <v>136</v>
      </c>
      <c r="E1098" s="277" t="s">
        <v>19765</v>
      </c>
      <c r="F1098" s="277" t="s">
        <v>434</v>
      </c>
      <c r="G1098" s="277" t="s">
        <v>189</v>
      </c>
      <c r="H1098" s="277" t="s">
        <v>20122</v>
      </c>
      <c r="I1098" s="277" t="s">
        <v>859</v>
      </c>
      <c r="P1098" s="277" t="s">
        <v>442</v>
      </c>
      <c r="Q1098" s="277" t="s">
        <v>20123</v>
      </c>
      <c r="R1098" s="277" t="s">
        <v>22338</v>
      </c>
      <c r="S1098" s="277" t="s">
        <v>22339</v>
      </c>
      <c r="T1098" s="277" t="s">
        <v>848</v>
      </c>
    </row>
    <row r="1099" spans="1:22" ht="12.6" hidden="1" customHeight="1">
      <c r="A1099" s="277" t="s">
        <v>185</v>
      </c>
      <c r="B1099" s="277" t="s">
        <v>70</v>
      </c>
      <c r="C1099" s="277" t="s">
        <v>186</v>
      </c>
      <c r="D1099" s="277" t="s">
        <v>136</v>
      </c>
      <c r="E1099" s="277" t="s">
        <v>19766</v>
      </c>
      <c r="F1099" s="277" t="s">
        <v>27</v>
      </c>
      <c r="G1099" s="277" t="s">
        <v>189</v>
      </c>
      <c r="H1099" s="277" t="s">
        <v>20524</v>
      </c>
      <c r="I1099" s="277" t="s">
        <v>4228</v>
      </c>
      <c r="J1099" s="277" t="s">
        <v>422</v>
      </c>
      <c r="N1099" s="277" t="s">
        <v>20033</v>
      </c>
      <c r="O1099" s="277" t="s">
        <v>366</v>
      </c>
      <c r="P1099" s="277" t="s">
        <v>442</v>
      </c>
      <c r="Q1099" s="277" t="s">
        <v>20525</v>
      </c>
      <c r="R1099" s="277" t="s">
        <v>23033</v>
      </c>
      <c r="S1099" s="277" t="s">
        <v>193</v>
      </c>
      <c r="T1099" s="277" t="s">
        <v>7375</v>
      </c>
      <c r="V1099" s="277" t="s">
        <v>995</v>
      </c>
    </row>
    <row r="1100" spans="1:22" ht="12.6" hidden="1" customHeight="1">
      <c r="A1100" s="277" t="s">
        <v>185</v>
      </c>
      <c r="B1100" s="277" t="s">
        <v>70</v>
      </c>
      <c r="C1100" s="277" t="s">
        <v>186</v>
      </c>
      <c r="D1100" s="277" t="s">
        <v>136</v>
      </c>
      <c r="E1100" s="277" t="s">
        <v>19767</v>
      </c>
      <c r="F1100" s="277" t="s">
        <v>27</v>
      </c>
      <c r="G1100" s="277" t="s">
        <v>189</v>
      </c>
      <c r="H1100" s="277" t="s">
        <v>21071</v>
      </c>
      <c r="I1100" s="277" t="s">
        <v>21051</v>
      </c>
      <c r="J1100" s="277" t="s">
        <v>422</v>
      </c>
      <c r="N1100" s="277" t="s">
        <v>20033</v>
      </c>
      <c r="O1100" s="277" t="s">
        <v>366</v>
      </c>
      <c r="P1100" s="277" t="s">
        <v>442</v>
      </c>
      <c r="Q1100" s="277" t="s">
        <v>21072</v>
      </c>
      <c r="R1100" s="277" t="s">
        <v>23034</v>
      </c>
      <c r="S1100" s="277" t="s">
        <v>193</v>
      </c>
      <c r="T1100" s="277" t="s">
        <v>1002</v>
      </c>
      <c r="V1100" s="277" t="s">
        <v>995</v>
      </c>
    </row>
    <row r="1101" spans="1:22" ht="12.6" hidden="1" customHeight="1">
      <c r="A1101" s="277" t="s">
        <v>185</v>
      </c>
      <c r="B1101" s="277" t="s">
        <v>70</v>
      </c>
      <c r="C1101" s="277" t="s">
        <v>186</v>
      </c>
      <c r="D1101" s="277" t="s">
        <v>136</v>
      </c>
      <c r="E1101" s="277" t="s">
        <v>19768</v>
      </c>
      <c r="F1101" s="277" t="s">
        <v>27</v>
      </c>
      <c r="G1101" s="277" t="s">
        <v>189</v>
      </c>
      <c r="H1101" s="277" t="s">
        <v>20409</v>
      </c>
      <c r="I1101" s="277" t="s">
        <v>475</v>
      </c>
      <c r="J1101" s="277" t="s">
        <v>422</v>
      </c>
      <c r="N1101" s="277" t="s">
        <v>20033</v>
      </c>
      <c r="O1101" s="277" t="s">
        <v>366</v>
      </c>
      <c r="P1101" s="277" t="s">
        <v>442</v>
      </c>
      <c r="Q1101" s="277" t="s">
        <v>20410</v>
      </c>
      <c r="R1101" s="277" t="s">
        <v>23035</v>
      </c>
      <c r="S1101" s="277" t="s">
        <v>193</v>
      </c>
      <c r="T1101" s="277" t="s">
        <v>472</v>
      </c>
      <c r="V1101" s="277" t="s">
        <v>995</v>
      </c>
    </row>
    <row r="1102" spans="1:22" ht="12.6" hidden="1" customHeight="1">
      <c r="A1102" s="277" t="s">
        <v>185</v>
      </c>
      <c r="B1102" s="277" t="s">
        <v>70</v>
      </c>
      <c r="C1102" s="277" t="s">
        <v>186</v>
      </c>
      <c r="D1102" s="277" t="s">
        <v>136</v>
      </c>
      <c r="E1102" s="277" t="s">
        <v>19769</v>
      </c>
      <c r="F1102" s="277" t="s">
        <v>27</v>
      </c>
      <c r="G1102" s="277" t="s">
        <v>189</v>
      </c>
      <c r="H1102" s="277" t="s">
        <v>20827</v>
      </c>
      <c r="I1102" s="277" t="s">
        <v>947</v>
      </c>
      <c r="J1102" s="277" t="s">
        <v>422</v>
      </c>
      <c r="N1102" s="277" t="s">
        <v>20033</v>
      </c>
      <c r="O1102" s="277" t="s">
        <v>366</v>
      </c>
      <c r="P1102" s="277" t="s">
        <v>442</v>
      </c>
      <c r="Q1102" s="277" t="s">
        <v>20108</v>
      </c>
      <c r="R1102" s="277" t="s">
        <v>23036</v>
      </c>
      <c r="S1102" s="277" t="s">
        <v>193</v>
      </c>
      <c r="T1102" s="277" t="s">
        <v>1483</v>
      </c>
      <c r="V1102" s="277" t="s">
        <v>995</v>
      </c>
    </row>
    <row r="1103" spans="1:22" ht="12.6" hidden="1" customHeight="1">
      <c r="A1103" s="277" t="s">
        <v>185</v>
      </c>
      <c r="B1103" s="277" t="s">
        <v>70</v>
      </c>
      <c r="C1103" s="277" t="s">
        <v>186</v>
      </c>
      <c r="D1103" s="277" t="s">
        <v>130</v>
      </c>
      <c r="E1103" s="277" t="s">
        <v>19770</v>
      </c>
      <c r="F1103" s="277" t="s">
        <v>27</v>
      </c>
      <c r="G1103" s="277" t="s">
        <v>189</v>
      </c>
      <c r="H1103" s="277" t="s">
        <v>20909</v>
      </c>
      <c r="I1103" s="277" t="s">
        <v>23203</v>
      </c>
      <c r="J1103" s="277" t="s">
        <v>422</v>
      </c>
      <c r="N1103" s="277" t="s">
        <v>20033</v>
      </c>
      <c r="O1103" s="277" t="s">
        <v>366</v>
      </c>
      <c r="P1103" s="277" t="s">
        <v>442</v>
      </c>
      <c r="Q1103" s="277" t="s">
        <v>20319</v>
      </c>
      <c r="R1103" s="277" t="s">
        <v>22451</v>
      </c>
      <c r="S1103" s="277" t="s">
        <v>22452</v>
      </c>
      <c r="T1103" s="277" t="s">
        <v>20320</v>
      </c>
    </row>
    <row r="1104" spans="1:22" ht="12.6" hidden="1" customHeight="1">
      <c r="A1104" s="277" t="s">
        <v>185</v>
      </c>
      <c r="B1104" s="277" t="s">
        <v>70</v>
      </c>
      <c r="C1104" s="277" t="s">
        <v>186</v>
      </c>
      <c r="D1104" s="277" t="s">
        <v>133</v>
      </c>
      <c r="E1104" s="277" t="s">
        <v>19771</v>
      </c>
      <c r="F1104" s="277" t="s">
        <v>27</v>
      </c>
      <c r="G1104" s="277" t="s">
        <v>189</v>
      </c>
      <c r="H1104" s="277" t="s">
        <v>20847</v>
      </c>
      <c r="I1104" s="277" t="s">
        <v>765</v>
      </c>
      <c r="J1104" s="277" t="s">
        <v>422</v>
      </c>
      <c r="N1104" s="277" t="s">
        <v>20033</v>
      </c>
      <c r="O1104" s="277" t="s">
        <v>366</v>
      </c>
      <c r="P1104" s="277" t="s">
        <v>442</v>
      </c>
      <c r="Q1104" s="277" t="s">
        <v>20149</v>
      </c>
      <c r="R1104" s="277" t="s">
        <v>23037</v>
      </c>
      <c r="S1104" s="277" t="s">
        <v>193</v>
      </c>
      <c r="T1104" s="277" t="s">
        <v>767</v>
      </c>
      <c r="V1104" s="277" t="s">
        <v>995</v>
      </c>
    </row>
    <row r="1105" spans="1:22" ht="12.6" hidden="1" customHeight="1">
      <c r="A1105" s="277" t="s">
        <v>185</v>
      </c>
      <c r="B1105" s="277" t="s">
        <v>70</v>
      </c>
      <c r="C1105" s="277" t="s">
        <v>186</v>
      </c>
      <c r="D1105" s="277" t="s">
        <v>133</v>
      </c>
      <c r="E1105" s="277" t="s">
        <v>19772</v>
      </c>
      <c r="F1105" s="277" t="s">
        <v>27</v>
      </c>
      <c r="G1105" s="277" t="s">
        <v>189</v>
      </c>
      <c r="H1105" s="277" t="s">
        <v>21318</v>
      </c>
      <c r="I1105" s="277" t="s">
        <v>765</v>
      </c>
      <c r="J1105" s="277" t="s">
        <v>455</v>
      </c>
      <c r="N1105" s="277" t="s">
        <v>7147</v>
      </c>
      <c r="O1105" s="277" t="s">
        <v>366</v>
      </c>
      <c r="P1105" s="277" t="s">
        <v>442</v>
      </c>
      <c r="Q1105" s="277" t="s">
        <v>20149</v>
      </c>
      <c r="R1105" s="277" t="s">
        <v>23038</v>
      </c>
      <c r="S1105" s="277" t="s">
        <v>193</v>
      </c>
      <c r="T1105" s="277" t="s">
        <v>767</v>
      </c>
      <c r="V1105" s="277" t="s">
        <v>995</v>
      </c>
    </row>
    <row r="1106" spans="1:22" ht="12.6" hidden="1" customHeight="1">
      <c r="A1106" s="277" t="s">
        <v>185</v>
      </c>
      <c r="B1106" s="277" t="s">
        <v>70</v>
      </c>
      <c r="C1106" s="277" t="s">
        <v>186</v>
      </c>
      <c r="D1106" s="277" t="s">
        <v>133</v>
      </c>
      <c r="E1106" s="277" t="s">
        <v>19773</v>
      </c>
      <c r="F1106" s="277" t="s">
        <v>27</v>
      </c>
      <c r="G1106" s="277" t="s">
        <v>189</v>
      </c>
      <c r="H1106" s="277" t="s">
        <v>20507</v>
      </c>
      <c r="I1106" s="277" t="s">
        <v>947</v>
      </c>
      <c r="J1106" s="277" t="s">
        <v>422</v>
      </c>
      <c r="N1106" s="277" t="s">
        <v>20033</v>
      </c>
      <c r="O1106" s="277" t="s">
        <v>366</v>
      </c>
      <c r="P1106" s="277" t="s">
        <v>442</v>
      </c>
      <c r="Q1106" s="277" t="s">
        <v>20508</v>
      </c>
      <c r="R1106" s="277" t="s">
        <v>23039</v>
      </c>
      <c r="S1106" s="277" t="s">
        <v>193</v>
      </c>
      <c r="T1106" s="277" t="s">
        <v>949</v>
      </c>
      <c r="V1106" s="277" t="s">
        <v>995</v>
      </c>
    </row>
    <row r="1107" spans="1:22" ht="12.6" hidden="1" customHeight="1">
      <c r="A1107" s="277" t="s">
        <v>185</v>
      </c>
      <c r="B1107" s="277" t="s">
        <v>70</v>
      </c>
      <c r="C1107" s="277" t="s">
        <v>186</v>
      </c>
      <c r="D1107" s="277" t="s">
        <v>133</v>
      </c>
      <c r="E1107" s="277" t="s">
        <v>19774</v>
      </c>
      <c r="F1107" s="277" t="s">
        <v>27</v>
      </c>
      <c r="G1107" s="277" t="s">
        <v>189</v>
      </c>
      <c r="H1107" s="277" t="s">
        <v>16648</v>
      </c>
      <c r="I1107" s="277" t="s">
        <v>459</v>
      </c>
      <c r="J1107" s="277" t="s">
        <v>422</v>
      </c>
      <c r="N1107" s="277" t="s">
        <v>20033</v>
      </c>
      <c r="O1107" s="277" t="s">
        <v>366</v>
      </c>
      <c r="P1107" s="277" t="s">
        <v>442</v>
      </c>
      <c r="Q1107" s="277" t="s">
        <v>20591</v>
      </c>
      <c r="R1107" s="277" t="s">
        <v>23040</v>
      </c>
      <c r="S1107" s="277" t="s">
        <v>193</v>
      </c>
      <c r="T1107" s="277" t="s">
        <v>1161</v>
      </c>
      <c r="V1107" s="277" t="s">
        <v>995</v>
      </c>
    </row>
    <row r="1108" spans="1:22" ht="12.6" hidden="1" customHeight="1">
      <c r="A1108" s="277" t="s">
        <v>185</v>
      </c>
      <c r="B1108" s="277" t="s">
        <v>70</v>
      </c>
      <c r="C1108" s="277" t="s">
        <v>186</v>
      </c>
      <c r="D1108" s="277" t="s">
        <v>133</v>
      </c>
      <c r="E1108" s="277" t="s">
        <v>19775</v>
      </c>
      <c r="F1108" s="277" t="s">
        <v>27</v>
      </c>
      <c r="G1108" s="277" t="s">
        <v>189</v>
      </c>
      <c r="H1108" s="277" t="s">
        <v>21012</v>
      </c>
      <c r="I1108" s="277" t="s">
        <v>22288</v>
      </c>
      <c r="J1108" s="277" t="s">
        <v>422</v>
      </c>
      <c r="N1108" s="277" t="s">
        <v>20033</v>
      </c>
      <c r="O1108" s="277" t="s">
        <v>366</v>
      </c>
      <c r="P1108" s="277" t="s">
        <v>442</v>
      </c>
      <c r="Q1108" s="277" t="s">
        <v>21296</v>
      </c>
      <c r="R1108" s="277" t="s">
        <v>22289</v>
      </c>
      <c r="S1108" s="277" t="s">
        <v>22290</v>
      </c>
      <c r="T1108" s="277" t="s">
        <v>472</v>
      </c>
    </row>
    <row r="1109" spans="1:22" ht="12.6" hidden="1" customHeight="1">
      <c r="A1109" s="277" t="s">
        <v>185</v>
      </c>
      <c r="B1109" s="277" t="s">
        <v>70</v>
      </c>
      <c r="C1109" s="277" t="s">
        <v>186</v>
      </c>
      <c r="D1109" s="277" t="s">
        <v>133</v>
      </c>
      <c r="E1109" s="277" t="s">
        <v>19776</v>
      </c>
      <c r="F1109" s="277" t="s">
        <v>27</v>
      </c>
      <c r="G1109" s="277" t="s">
        <v>189</v>
      </c>
      <c r="H1109" s="277" t="s">
        <v>11540</v>
      </c>
      <c r="I1109" s="277" t="s">
        <v>21161</v>
      </c>
      <c r="J1109" s="277" t="s">
        <v>422</v>
      </c>
      <c r="N1109" s="277" t="s">
        <v>20033</v>
      </c>
      <c r="O1109" s="277" t="s">
        <v>366</v>
      </c>
      <c r="P1109" s="277" t="s">
        <v>442</v>
      </c>
      <c r="Q1109" s="277" t="s">
        <v>11540</v>
      </c>
      <c r="R1109" s="277" t="s">
        <v>22264</v>
      </c>
      <c r="S1109" s="277" t="s">
        <v>22265</v>
      </c>
      <c r="T1109" s="277" t="s">
        <v>848</v>
      </c>
    </row>
    <row r="1110" spans="1:22" ht="12.6" hidden="1" customHeight="1">
      <c r="A1110" s="277" t="s">
        <v>185</v>
      </c>
      <c r="B1110" s="277" t="s">
        <v>70</v>
      </c>
      <c r="C1110" s="277" t="s">
        <v>186</v>
      </c>
      <c r="D1110" s="277" t="s">
        <v>133</v>
      </c>
      <c r="E1110" s="277" t="s">
        <v>19777</v>
      </c>
      <c r="F1110" s="277" t="s">
        <v>27</v>
      </c>
      <c r="G1110" s="277" t="s">
        <v>189</v>
      </c>
      <c r="H1110" s="277" t="s">
        <v>20671</v>
      </c>
      <c r="I1110" s="277" t="s">
        <v>1223</v>
      </c>
      <c r="J1110" s="277" t="s">
        <v>455</v>
      </c>
      <c r="N1110" s="277" t="s">
        <v>7147</v>
      </c>
      <c r="O1110" s="277" t="s">
        <v>366</v>
      </c>
      <c r="P1110" s="277" t="s">
        <v>442</v>
      </c>
      <c r="Q1110" s="277" t="s">
        <v>20672</v>
      </c>
      <c r="R1110" s="277" t="s">
        <v>22273</v>
      </c>
      <c r="S1110" s="277" t="s">
        <v>22274</v>
      </c>
      <c r="T1110" s="277" t="s">
        <v>1354</v>
      </c>
    </row>
    <row r="1111" spans="1:22" ht="12.6" hidden="1" customHeight="1">
      <c r="A1111" s="277" t="s">
        <v>185</v>
      </c>
      <c r="B1111" s="277" t="s">
        <v>70</v>
      </c>
      <c r="C1111" s="277" t="s">
        <v>186</v>
      </c>
      <c r="D1111" s="277" t="s">
        <v>133</v>
      </c>
      <c r="E1111" s="277" t="s">
        <v>19778</v>
      </c>
      <c r="F1111" s="277" t="s">
        <v>27</v>
      </c>
      <c r="G1111" s="277" t="s">
        <v>189</v>
      </c>
      <c r="H1111" s="277" t="s">
        <v>20850</v>
      </c>
      <c r="I1111" s="277" t="s">
        <v>765</v>
      </c>
      <c r="J1111" s="277" t="s">
        <v>422</v>
      </c>
      <c r="N1111" s="277" t="s">
        <v>20033</v>
      </c>
      <c r="O1111" s="277" t="s">
        <v>366</v>
      </c>
      <c r="P1111" s="277" t="s">
        <v>442</v>
      </c>
      <c r="Q1111" s="277" t="s">
        <v>20150</v>
      </c>
      <c r="R1111" s="277" t="s">
        <v>22277</v>
      </c>
      <c r="S1111" s="277" t="s">
        <v>22278</v>
      </c>
      <c r="T1111" s="277" t="s">
        <v>767</v>
      </c>
    </row>
    <row r="1112" spans="1:22" ht="12.6" hidden="1" customHeight="1">
      <c r="A1112" s="277" t="s">
        <v>185</v>
      </c>
      <c r="B1112" s="277" t="s">
        <v>70</v>
      </c>
      <c r="C1112" s="277" t="s">
        <v>186</v>
      </c>
      <c r="D1112" s="277" t="s">
        <v>133</v>
      </c>
      <c r="E1112" s="277" t="s">
        <v>19779</v>
      </c>
      <c r="F1112" s="277" t="s">
        <v>27</v>
      </c>
      <c r="G1112" s="277" t="s">
        <v>189</v>
      </c>
      <c r="H1112" s="277" t="s">
        <v>21003</v>
      </c>
      <c r="I1112" s="277" t="s">
        <v>1050</v>
      </c>
      <c r="J1112" s="277" t="s">
        <v>455</v>
      </c>
      <c r="N1112" s="277" t="s">
        <v>7147</v>
      </c>
      <c r="O1112" s="277" t="s">
        <v>366</v>
      </c>
      <c r="P1112" s="277" t="s">
        <v>442</v>
      </c>
      <c r="Q1112" s="277" t="s">
        <v>20646</v>
      </c>
      <c r="R1112" s="277" t="s">
        <v>22269</v>
      </c>
      <c r="S1112" s="277" t="s">
        <v>22270</v>
      </c>
      <c r="T1112" s="277" t="s">
        <v>829</v>
      </c>
    </row>
    <row r="1113" spans="1:22" ht="12.6" hidden="1" customHeight="1">
      <c r="A1113" s="277" t="s">
        <v>185</v>
      </c>
      <c r="B1113" s="277" t="s">
        <v>70</v>
      </c>
      <c r="C1113" s="277" t="s">
        <v>186</v>
      </c>
      <c r="D1113" s="277" t="s">
        <v>133</v>
      </c>
      <c r="E1113" s="277" t="s">
        <v>19780</v>
      </c>
      <c r="F1113" s="277" t="s">
        <v>27</v>
      </c>
      <c r="G1113" s="277" t="s">
        <v>189</v>
      </c>
      <c r="H1113" s="277" t="s">
        <v>20580</v>
      </c>
      <c r="I1113" s="277" t="s">
        <v>475</v>
      </c>
      <c r="J1113" s="277" t="s">
        <v>422</v>
      </c>
      <c r="N1113" s="277" t="s">
        <v>20033</v>
      </c>
      <c r="O1113" s="277" t="s">
        <v>366</v>
      </c>
      <c r="P1113" s="277" t="s">
        <v>442</v>
      </c>
      <c r="Q1113" s="277" t="s">
        <v>21284</v>
      </c>
      <c r="R1113" s="277" t="s">
        <v>23041</v>
      </c>
      <c r="S1113" s="277" t="s">
        <v>193</v>
      </c>
      <c r="T1113" s="277" t="s">
        <v>472</v>
      </c>
      <c r="V1113" s="277" t="s">
        <v>995</v>
      </c>
    </row>
    <row r="1114" spans="1:22" ht="12.6" hidden="1" customHeight="1">
      <c r="A1114" s="277" t="s">
        <v>185</v>
      </c>
      <c r="B1114" s="277" t="s">
        <v>70</v>
      </c>
      <c r="C1114" s="277" t="s">
        <v>186</v>
      </c>
      <c r="D1114" s="277" t="s">
        <v>127</v>
      </c>
      <c r="E1114" s="277" t="s">
        <v>19781</v>
      </c>
      <c r="F1114" s="277" t="s">
        <v>25</v>
      </c>
      <c r="G1114" s="277" t="s">
        <v>203</v>
      </c>
      <c r="H1114" s="277" t="s">
        <v>21732</v>
      </c>
      <c r="I1114" s="277" t="s">
        <v>21733</v>
      </c>
      <c r="O1114" s="277" t="s">
        <v>366</v>
      </c>
      <c r="P1114" s="277" t="s">
        <v>409</v>
      </c>
      <c r="Q1114" s="277" t="s">
        <v>21734</v>
      </c>
      <c r="R1114" s="277" t="s">
        <v>22916</v>
      </c>
      <c r="S1114" s="277" t="s">
        <v>210</v>
      </c>
      <c r="T1114" s="277" t="s">
        <v>405</v>
      </c>
    </row>
    <row r="1115" spans="1:22" ht="12.6" hidden="1" customHeight="1">
      <c r="A1115" s="277" t="s">
        <v>185</v>
      </c>
      <c r="B1115" s="277" t="s">
        <v>70</v>
      </c>
      <c r="C1115" s="277" t="s">
        <v>186</v>
      </c>
      <c r="D1115" s="277" t="s">
        <v>11391</v>
      </c>
      <c r="E1115" s="277" t="s">
        <v>19782</v>
      </c>
      <c r="F1115" s="277" t="s">
        <v>27</v>
      </c>
      <c r="G1115" s="277" t="s">
        <v>189</v>
      </c>
      <c r="H1115" s="277" t="s">
        <v>20509</v>
      </c>
      <c r="I1115" s="277" t="s">
        <v>947</v>
      </c>
      <c r="J1115" s="277" t="s">
        <v>455</v>
      </c>
      <c r="N1115" s="277" t="s">
        <v>7147</v>
      </c>
      <c r="O1115" s="277" t="s">
        <v>366</v>
      </c>
      <c r="P1115" s="277" t="s">
        <v>442</v>
      </c>
      <c r="Q1115" s="277" t="s">
        <v>20510</v>
      </c>
      <c r="R1115" s="277" t="s">
        <v>23440</v>
      </c>
      <c r="S1115" s="277" t="s">
        <v>444</v>
      </c>
      <c r="T1115" s="277" t="s">
        <v>949</v>
      </c>
    </row>
    <row r="1116" spans="1:22" ht="12.6" hidden="1" customHeight="1">
      <c r="A1116" s="277" t="s">
        <v>185</v>
      </c>
      <c r="B1116" s="277" t="s">
        <v>70</v>
      </c>
      <c r="C1116" s="277" t="s">
        <v>186</v>
      </c>
      <c r="D1116" s="277" t="s">
        <v>149</v>
      </c>
      <c r="E1116" s="277" t="s">
        <v>19783</v>
      </c>
      <c r="F1116" s="277" t="s">
        <v>27</v>
      </c>
      <c r="G1116" s="277" t="s">
        <v>189</v>
      </c>
      <c r="H1116" s="277" t="s">
        <v>20887</v>
      </c>
      <c r="I1116" s="277" t="s">
        <v>23204</v>
      </c>
      <c r="J1116" s="277" t="s">
        <v>455</v>
      </c>
      <c r="N1116" s="277" t="s">
        <v>7147</v>
      </c>
      <c r="O1116" s="277" t="s">
        <v>366</v>
      </c>
      <c r="P1116" s="277" t="s">
        <v>442</v>
      </c>
      <c r="Q1116" s="277" t="s">
        <v>20270</v>
      </c>
      <c r="R1116" s="277" t="s">
        <v>22706</v>
      </c>
      <c r="S1116" s="277" t="s">
        <v>22705</v>
      </c>
      <c r="T1116" s="277" t="s">
        <v>472</v>
      </c>
    </row>
    <row r="1117" spans="1:22" ht="12.6" hidden="1" customHeight="1">
      <c r="A1117" s="277" t="s">
        <v>185</v>
      </c>
      <c r="B1117" s="277" t="s">
        <v>70</v>
      </c>
      <c r="C1117" s="277" t="s">
        <v>186</v>
      </c>
      <c r="D1117" s="277" t="s">
        <v>11391</v>
      </c>
      <c r="E1117" s="277" t="s">
        <v>19784</v>
      </c>
      <c r="F1117" s="277" t="s">
        <v>27</v>
      </c>
      <c r="G1117" s="277" t="s">
        <v>189</v>
      </c>
      <c r="H1117" s="277" t="s">
        <v>20514</v>
      </c>
      <c r="I1117" s="277" t="s">
        <v>947</v>
      </c>
      <c r="J1117" s="277" t="s">
        <v>455</v>
      </c>
      <c r="N1117" s="277" t="s">
        <v>7147</v>
      </c>
      <c r="O1117" s="277" t="s">
        <v>366</v>
      </c>
      <c r="P1117" s="277" t="s">
        <v>442</v>
      </c>
      <c r="Q1117" s="277" t="s">
        <v>20515</v>
      </c>
      <c r="R1117" s="277" t="s">
        <v>22708</v>
      </c>
      <c r="S1117" s="277" t="s">
        <v>22707</v>
      </c>
      <c r="T1117" s="277" t="s">
        <v>949</v>
      </c>
    </row>
    <row r="1118" spans="1:22" ht="12.6" hidden="1" customHeight="1">
      <c r="A1118" s="277" t="s">
        <v>185</v>
      </c>
      <c r="B1118" s="277" t="s">
        <v>70</v>
      </c>
      <c r="C1118" s="277" t="s">
        <v>186</v>
      </c>
      <c r="D1118" s="277" t="s">
        <v>11391</v>
      </c>
      <c r="E1118" s="277" t="s">
        <v>19785</v>
      </c>
      <c r="F1118" s="277" t="s">
        <v>27</v>
      </c>
      <c r="G1118" s="277" t="s">
        <v>189</v>
      </c>
      <c r="H1118" s="277" t="s">
        <v>20814</v>
      </c>
      <c r="I1118" s="277" t="s">
        <v>23205</v>
      </c>
      <c r="J1118" s="277" t="s">
        <v>455</v>
      </c>
      <c r="N1118" s="277" t="s">
        <v>7147</v>
      </c>
      <c r="O1118" s="277" t="s">
        <v>366</v>
      </c>
      <c r="P1118" s="277" t="s">
        <v>442</v>
      </c>
      <c r="Q1118" s="277" t="s">
        <v>20095</v>
      </c>
      <c r="R1118" s="277" t="s">
        <v>23042</v>
      </c>
      <c r="S1118" s="277" t="s">
        <v>193</v>
      </c>
      <c r="T1118" s="277" t="s">
        <v>472</v>
      </c>
      <c r="V1118" s="277" t="s">
        <v>995</v>
      </c>
    </row>
    <row r="1119" spans="1:22" ht="12.6" hidden="1" customHeight="1">
      <c r="A1119" s="277" t="s">
        <v>185</v>
      </c>
      <c r="B1119" s="277" t="s">
        <v>70</v>
      </c>
      <c r="C1119" s="277" t="s">
        <v>186</v>
      </c>
      <c r="D1119" s="277" t="s">
        <v>11391</v>
      </c>
      <c r="E1119" s="277" t="s">
        <v>19786</v>
      </c>
      <c r="F1119" s="277" t="s">
        <v>27</v>
      </c>
      <c r="G1119" s="277" t="s">
        <v>189</v>
      </c>
      <c r="H1119" s="277" t="s">
        <v>20651</v>
      </c>
      <c r="I1119" s="277" t="s">
        <v>475</v>
      </c>
      <c r="J1119" s="277" t="s">
        <v>455</v>
      </c>
      <c r="N1119" s="277" t="s">
        <v>7147</v>
      </c>
      <c r="O1119" s="277" t="s">
        <v>366</v>
      </c>
      <c r="P1119" s="277" t="s">
        <v>442</v>
      </c>
      <c r="Q1119" s="277" t="s">
        <v>20652</v>
      </c>
      <c r="R1119" s="277" t="s">
        <v>23043</v>
      </c>
      <c r="S1119" s="277" t="s">
        <v>193</v>
      </c>
      <c r="T1119" s="277" t="s">
        <v>472</v>
      </c>
      <c r="V1119" s="277" t="s">
        <v>995</v>
      </c>
    </row>
    <row r="1120" spans="1:22" ht="12.6" hidden="1" customHeight="1">
      <c r="A1120" s="277" t="s">
        <v>185</v>
      </c>
      <c r="B1120" s="277" t="s">
        <v>70</v>
      </c>
      <c r="C1120" s="277" t="s">
        <v>186</v>
      </c>
      <c r="D1120" s="277" t="s">
        <v>11391</v>
      </c>
      <c r="E1120" s="277" t="s">
        <v>19787</v>
      </c>
      <c r="F1120" s="277" t="s">
        <v>27</v>
      </c>
      <c r="G1120" s="277" t="s">
        <v>189</v>
      </c>
      <c r="H1120" s="277" t="s">
        <v>20824</v>
      </c>
      <c r="I1120" s="277" t="s">
        <v>947</v>
      </c>
      <c r="J1120" s="277" t="s">
        <v>455</v>
      </c>
      <c r="N1120" s="277" t="s">
        <v>7147</v>
      </c>
      <c r="O1120" s="277" t="s">
        <v>366</v>
      </c>
      <c r="P1120" s="277" t="s">
        <v>442</v>
      </c>
      <c r="Q1120" s="277" t="s">
        <v>20105</v>
      </c>
      <c r="R1120" s="277" t="s">
        <v>22373</v>
      </c>
      <c r="S1120" s="277" t="s">
        <v>444</v>
      </c>
      <c r="T1120" s="277" t="s">
        <v>1483</v>
      </c>
    </row>
    <row r="1121" spans="1:22" ht="12.6" hidden="1" customHeight="1">
      <c r="B1121" s="277" t="s">
        <v>70</v>
      </c>
      <c r="C1121" s="277" t="s">
        <v>28</v>
      </c>
      <c r="D1121" s="277" t="s">
        <v>11391</v>
      </c>
      <c r="E1121" s="277" t="s">
        <v>19788</v>
      </c>
      <c r="F1121" s="277" t="s">
        <v>27</v>
      </c>
      <c r="G1121" s="277" t="s">
        <v>189</v>
      </c>
      <c r="H1121" s="277" t="s">
        <v>20994</v>
      </c>
      <c r="I1121" s="277" t="s">
        <v>1050</v>
      </c>
      <c r="J1121" s="277" t="s">
        <v>455</v>
      </c>
      <c r="N1121" s="277" t="s">
        <v>7147</v>
      </c>
      <c r="O1121" s="277" t="s">
        <v>366</v>
      </c>
      <c r="P1121" s="277" t="s">
        <v>442</v>
      </c>
      <c r="Q1121" s="277" t="s">
        <v>23100</v>
      </c>
      <c r="R1121" s="277" t="s">
        <v>23101</v>
      </c>
      <c r="T1121" s="277" t="s">
        <v>829</v>
      </c>
    </row>
    <row r="1122" spans="1:22" ht="12.6" hidden="1" customHeight="1">
      <c r="A1122" s="277" t="s">
        <v>185</v>
      </c>
      <c r="B1122" s="277" t="s">
        <v>70</v>
      </c>
      <c r="C1122" s="277" t="s">
        <v>186</v>
      </c>
      <c r="D1122" s="277" t="s">
        <v>11392</v>
      </c>
      <c r="E1122" s="277" t="s">
        <v>19789</v>
      </c>
      <c r="F1122" s="277" t="s">
        <v>27</v>
      </c>
      <c r="G1122" s="277" t="s">
        <v>189</v>
      </c>
      <c r="H1122" s="277" t="s">
        <v>20226</v>
      </c>
      <c r="I1122" s="277" t="s">
        <v>23206</v>
      </c>
      <c r="J1122" s="277" t="s">
        <v>455</v>
      </c>
      <c r="N1122" s="277" t="s">
        <v>7147</v>
      </c>
      <c r="O1122" s="277" t="s">
        <v>366</v>
      </c>
      <c r="P1122" s="277" t="s">
        <v>442</v>
      </c>
      <c r="Q1122" s="277" t="s">
        <v>20227</v>
      </c>
      <c r="R1122" s="277" t="s">
        <v>22865</v>
      </c>
      <c r="S1122" s="277" t="s">
        <v>22866</v>
      </c>
      <c r="T1122" s="277" t="s">
        <v>432</v>
      </c>
    </row>
    <row r="1123" spans="1:22" ht="12.6" hidden="1" customHeight="1">
      <c r="A1123" s="277" t="s">
        <v>185</v>
      </c>
      <c r="B1123" s="277" t="s">
        <v>70</v>
      </c>
      <c r="C1123" s="277" t="s">
        <v>186</v>
      </c>
      <c r="D1123" s="277" t="s">
        <v>11392</v>
      </c>
      <c r="E1123" s="277" t="s">
        <v>19790</v>
      </c>
      <c r="F1123" s="277" t="s">
        <v>27</v>
      </c>
      <c r="G1123" s="277" t="s">
        <v>189</v>
      </c>
      <c r="H1123" s="277" t="s">
        <v>20642</v>
      </c>
      <c r="I1123" s="277" t="s">
        <v>1139</v>
      </c>
      <c r="J1123" s="277" t="s">
        <v>455</v>
      </c>
      <c r="N1123" s="277" t="s">
        <v>7147</v>
      </c>
      <c r="O1123" s="277" t="s">
        <v>366</v>
      </c>
      <c r="P1123" s="277" t="s">
        <v>442</v>
      </c>
      <c r="Q1123" s="277" t="s">
        <v>21292</v>
      </c>
      <c r="R1123" s="277" t="s">
        <v>22376</v>
      </c>
      <c r="S1123" s="277" t="s">
        <v>444</v>
      </c>
      <c r="T1123" s="277" t="s">
        <v>3424</v>
      </c>
    </row>
    <row r="1124" spans="1:22" ht="12.6" hidden="1" customHeight="1">
      <c r="A1124" s="277" t="s">
        <v>185</v>
      </c>
      <c r="B1124" s="277" t="s">
        <v>70</v>
      </c>
      <c r="C1124" s="277" t="s">
        <v>186</v>
      </c>
      <c r="D1124" s="277" t="s">
        <v>11392</v>
      </c>
      <c r="E1124" s="277" t="s">
        <v>19791</v>
      </c>
      <c r="F1124" s="277" t="s">
        <v>27</v>
      </c>
      <c r="G1124" s="277" t="s">
        <v>189</v>
      </c>
      <c r="H1124" s="277" t="s">
        <v>20667</v>
      </c>
      <c r="I1124" s="277" t="s">
        <v>1223</v>
      </c>
      <c r="J1124" s="277" t="s">
        <v>455</v>
      </c>
      <c r="N1124" s="277" t="s">
        <v>7147</v>
      </c>
      <c r="O1124" s="277" t="s">
        <v>366</v>
      </c>
      <c r="P1124" s="277" t="s">
        <v>442</v>
      </c>
      <c r="Q1124" s="277" t="s">
        <v>20668</v>
      </c>
      <c r="R1124" s="277" t="s">
        <v>22864</v>
      </c>
      <c r="S1124" s="277" t="s">
        <v>193</v>
      </c>
      <c r="T1124" s="277" t="s">
        <v>1354</v>
      </c>
    </row>
    <row r="1125" spans="1:22" ht="12.6" hidden="1" customHeight="1">
      <c r="A1125" s="277" t="s">
        <v>185</v>
      </c>
      <c r="B1125" s="277" t="s">
        <v>70</v>
      </c>
      <c r="C1125" s="277" t="s">
        <v>186</v>
      </c>
      <c r="D1125" s="277" t="s">
        <v>11392</v>
      </c>
      <c r="E1125" s="277" t="s">
        <v>19792</v>
      </c>
      <c r="F1125" s="277" t="s">
        <v>27</v>
      </c>
      <c r="G1125" s="277" t="s">
        <v>189</v>
      </c>
      <c r="H1125" s="277" t="s">
        <v>20404</v>
      </c>
      <c r="I1125" s="277" t="s">
        <v>475</v>
      </c>
      <c r="J1125" s="277" t="s">
        <v>422</v>
      </c>
      <c r="N1125" s="277" t="s">
        <v>20033</v>
      </c>
      <c r="O1125" s="277" t="s">
        <v>366</v>
      </c>
      <c r="P1125" s="277" t="s">
        <v>442</v>
      </c>
      <c r="Q1125" s="277" t="s">
        <v>20405</v>
      </c>
      <c r="R1125" s="277" t="s">
        <v>22712</v>
      </c>
      <c r="S1125" s="277" t="s">
        <v>22711</v>
      </c>
      <c r="T1125" s="277" t="s">
        <v>472</v>
      </c>
    </row>
    <row r="1126" spans="1:22" ht="12.6" hidden="1" customHeight="1">
      <c r="A1126" s="277" t="s">
        <v>185</v>
      </c>
      <c r="B1126" s="277" t="s">
        <v>70</v>
      </c>
      <c r="C1126" s="277" t="s">
        <v>186</v>
      </c>
      <c r="D1126" s="277" t="s">
        <v>164</v>
      </c>
      <c r="E1126" s="277" t="s">
        <v>19793</v>
      </c>
      <c r="F1126" s="277" t="s">
        <v>27</v>
      </c>
      <c r="G1126" s="277" t="s">
        <v>189</v>
      </c>
      <c r="H1126" s="277" t="s">
        <v>21038</v>
      </c>
      <c r="I1126" s="277" t="s">
        <v>12252</v>
      </c>
      <c r="J1126" s="277" t="s">
        <v>622</v>
      </c>
      <c r="N1126" s="277" t="s">
        <v>20087</v>
      </c>
      <c r="O1126" s="277" t="s">
        <v>366</v>
      </c>
      <c r="P1126" s="277" t="s">
        <v>624</v>
      </c>
      <c r="Q1126" s="277" t="s">
        <v>20760</v>
      </c>
      <c r="R1126" s="277" t="s">
        <v>23044</v>
      </c>
      <c r="S1126" s="277" t="s">
        <v>193</v>
      </c>
      <c r="T1126" s="277" t="s">
        <v>556</v>
      </c>
      <c r="V1126" s="277" t="s">
        <v>995</v>
      </c>
    </row>
    <row r="1127" spans="1:22" ht="12.6" hidden="1" customHeight="1">
      <c r="A1127" s="277" t="s">
        <v>185</v>
      </c>
      <c r="B1127" s="277" t="s">
        <v>70</v>
      </c>
      <c r="C1127" s="277" t="s">
        <v>186</v>
      </c>
      <c r="D1127" s="277" t="s">
        <v>164</v>
      </c>
      <c r="E1127" s="277" t="s">
        <v>19794</v>
      </c>
      <c r="F1127" s="277" t="s">
        <v>12045</v>
      </c>
      <c r="G1127" s="277" t="s">
        <v>189</v>
      </c>
      <c r="H1127" s="277" t="s">
        <v>20758</v>
      </c>
      <c r="I1127" s="277" t="s">
        <v>12252</v>
      </c>
      <c r="J1127" s="277" t="s">
        <v>622</v>
      </c>
      <c r="P1127" s="277" t="s">
        <v>624</v>
      </c>
      <c r="Q1127" s="277" t="s">
        <v>20759</v>
      </c>
      <c r="R1127" s="277" t="s">
        <v>23158</v>
      </c>
      <c r="S1127" s="277" t="s">
        <v>193</v>
      </c>
      <c r="T1127" s="277" t="s">
        <v>556</v>
      </c>
      <c r="V1127" s="277" t="s">
        <v>995</v>
      </c>
    </row>
    <row r="1128" spans="1:22" ht="12.6" customHeight="1">
      <c r="A1128" s="277" t="s">
        <v>185</v>
      </c>
      <c r="B1128" s="277" t="s">
        <v>70</v>
      </c>
      <c r="C1128" s="277" t="s">
        <v>186</v>
      </c>
      <c r="D1128" s="277" t="s">
        <v>164</v>
      </c>
      <c r="E1128" s="277" t="s">
        <v>19795</v>
      </c>
      <c r="F1128" s="277" t="s">
        <v>26</v>
      </c>
      <c r="G1128" s="277" t="s">
        <v>189</v>
      </c>
      <c r="H1128" s="277" t="s">
        <v>23155</v>
      </c>
      <c r="I1128" s="277" t="s">
        <v>1638</v>
      </c>
      <c r="P1128" s="277" t="s">
        <v>624</v>
      </c>
      <c r="Q1128" s="277" t="s">
        <v>23157</v>
      </c>
      <c r="R1128" s="277" t="s">
        <v>23045</v>
      </c>
      <c r="S1128" s="277" t="s">
        <v>193</v>
      </c>
      <c r="T1128" s="277" t="s">
        <v>556</v>
      </c>
      <c r="V1128" s="277" t="s">
        <v>995</v>
      </c>
    </row>
    <row r="1129" spans="1:22" ht="12.6" hidden="1" customHeight="1">
      <c r="B1129" s="277" t="s">
        <v>70</v>
      </c>
      <c r="C1129" s="277" t="s">
        <v>28</v>
      </c>
      <c r="D1129" s="277" t="s">
        <v>179</v>
      </c>
      <c r="E1129" s="277" t="s">
        <v>19796</v>
      </c>
      <c r="F1129" s="277" t="s">
        <v>439</v>
      </c>
      <c r="G1129" s="277" t="s">
        <v>242</v>
      </c>
      <c r="H1129" s="277" t="s">
        <v>5647</v>
      </c>
      <c r="I1129" s="277" t="s">
        <v>62</v>
      </c>
      <c r="O1129" s="277" t="s">
        <v>62</v>
      </c>
      <c r="P1129" s="277" t="s">
        <v>62</v>
      </c>
      <c r="Q1129" s="277" t="s">
        <v>5647</v>
      </c>
      <c r="R1129" s="277" t="s">
        <v>5647</v>
      </c>
      <c r="T1129" s="277" t="s">
        <v>201</v>
      </c>
    </row>
    <row r="1130" spans="1:22" ht="12.6" hidden="1" customHeight="1">
      <c r="B1130" s="277" t="s">
        <v>70</v>
      </c>
      <c r="C1130" s="277" t="s">
        <v>28</v>
      </c>
      <c r="D1130" s="277" t="s">
        <v>179</v>
      </c>
      <c r="E1130" s="277" t="s">
        <v>19797</v>
      </c>
      <c r="F1130" s="277" t="s">
        <v>439</v>
      </c>
      <c r="G1130" s="277" t="s">
        <v>242</v>
      </c>
      <c r="H1130" s="277" t="s">
        <v>5647</v>
      </c>
      <c r="I1130" s="277" t="s">
        <v>62</v>
      </c>
      <c r="O1130" s="277" t="s">
        <v>62</v>
      </c>
      <c r="P1130" s="277" t="s">
        <v>62</v>
      </c>
      <c r="Q1130" s="277" t="s">
        <v>5647</v>
      </c>
      <c r="R1130" s="277" t="s">
        <v>5647</v>
      </c>
      <c r="T1130" s="277" t="s">
        <v>201</v>
      </c>
    </row>
    <row r="1131" spans="1:22" ht="12.6" hidden="1" customHeight="1">
      <c r="B1131" s="277" t="s">
        <v>70</v>
      </c>
      <c r="C1131" s="277" t="s">
        <v>28</v>
      </c>
      <c r="D1131" s="277" t="s">
        <v>179</v>
      </c>
      <c r="E1131" s="277" t="s">
        <v>19798</v>
      </c>
      <c r="F1131" s="277" t="s">
        <v>439</v>
      </c>
      <c r="G1131" s="277" t="s">
        <v>242</v>
      </c>
      <c r="H1131" s="277" t="s">
        <v>5647</v>
      </c>
      <c r="I1131" s="277" t="s">
        <v>62</v>
      </c>
      <c r="O1131" s="277" t="s">
        <v>62</v>
      </c>
      <c r="P1131" s="277" t="s">
        <v>62</v>
      </c>
      <c r="Q1131" s="277" t="s">
        <v>5647</v>
      </c>
      <c r="R1131" s="277" t="s">
        <v>5647</v>
      </c>
      <c r="T1131" s="277" t="s">
        <v>201</v>
      </c>
    </row>
    <row r="1132" spans="1:22" ht="12.6" hidden="1" customHeight="1">
      <c r="B1132" s="277" t="s">
        <v>70</v>
      </c>
      <c r="C1132" s="277" t="s">
        <v>28</v>
      </c>
      <c r="D1132" s="277" t="s">
        <v>179</v>
      </c>
      <c r="E1132" s="277" t="s">
        <v>19799</v>
      </c>
      <c r="F1132" s="277" t="s">
        <v>439</v>
      </c>
      <c r="G1132" s="277" t="s">
        <v>242</v>
      </c>
      <c r="H1132" s="277" t="s">
        <v>5647</v>
      </c>
      <c r="I1132" s="277" t="s">
        <v>62</v>
      </c>
      <c r="O1132" s="277" t="s">
        <v>62</v>
      </c>
      <c r="P1132" s="277" t="s">
        <v>62</v>
      </c>
      <c r="Q1132" s="277" t="s">
        <v>5647</v>
      </c>
      <c r="R1132" s="277" t="s">
        <v>5647</v>
      </c>
      <c r="T1132" s="277" t="s">
        <v>201</v>
      </c>
    </row>
    <row r="1133" spans="1:22" ht="12.6" hidden="1" customHeight="1">
      <c r="B1133" s="277" t="s">
        <v>70</v>
      </c>
      <c r="C1133" s="277" t="s">
        <v>28</v>
      </c>
      <c r="D1133" s="277" t="s">
        <v>179</v>
      </c>
      <c r="E1133" s="277" t="s">
        <v>19800</v>
      </c>
      <c r="F1133" s="277" t="s">
        <v>439</v>
      </c>
      <c r="G1133" s="277" t="s">
        <v>242</v>
      </c>
      <c r="H1133" s="277" t="s">
        <v>5647</v>
      </c>
      <c r="I1133" s="277" t="s">
        <v>62</v>
      </c>
      <c r="O1133" s="277" t="s">
        <v>62</v>
      </c>
      <c r="P1133" s="277" t="s">
        <v>62</v>
      </c>
      <c r="Q1133" s="277" t="s">
        <v>5647</v>
      </c>
      <c r="R1133" s="277" t="s">
        <v>5647</v>
      </c>
      <c r="T1133" s="277" t="s">
        <v>201</v>
      </c>
    </row>
    <row r="1134" spans="1:22" ht="12.6" hidden="1" customHeight="1">
      <c r="B1134" s="277" t="s">
        <v>70</v>
      </c>
      <c r="C1134" s="277" t="s">
        <v>28</v>
      </c>
      <c r="D1134" s="277" t="s">
        <v>179</v>
      </c>
      <c r="E1134" s="277" t="s">
        <v>19801</v>
      </c>
      <c r="F1134" s="277" t="s">
        <v>439</v>
      </c>
      <c r="G1134" s="277" t="s">
        <v>242</v>
      </c>
      <c r="H1134" s="277" t="s">
        <v>5647</v>
      </c>
      <c r="I1134" s="277" t="s">
        <v>62</v>
      </c>
      <c r="O1134" s="277" t="s">
        <v>62</v>
      </c>
      <c r="P1134" s="277" t="s">
        <v>62</v>
      </c>
      <c r="Q1134" s="277" t="s">
        <v>5647</v>
      </c>
      <c r="R1134" s="277" t="s">
        <v>5647</v>
      </c>
      <c r="T1134" s="277" t="s">
        <v>201</v>
      </c>
    </row>
    <row r="1135" spans="1:22" ht="12.6" hidden="1" customHeight="1">
      <c r="B1135" s="277" t="s">
        <v>70</v>
      </c>
      <c r="C1135" s="277" t="s">
        <v>28</v>
      </c>
      <c r="D1135" s="277" t="s">
        <v>179</v>
      </c>
      <c r="E1135" s="277" t="s">
        <v>19802</v>
      </c>
      <c r="F1135" s="277" t="s">
        <v>439</v>
      </c>
      <c r="G1135" s="277" t="s">
        <v>242</v>
      </c>
      <c r="H1135" s="277" t="s">
        <v>5647</v>
      </c>
      <c r="I1135" s="277" t="s">
        <v>62</v>
      </c>
      <c r="O1135" s="277" t="s">
        <v>62</v>
      </c>
      <c r="P1135" s="277" t="s">
        <v>62</v>
      </c>
      <c r="Q1135" s="277" t="s">
        <v>5647</v>
      </c>
      <c r="R1135" s="277" t="s">
        <v>5647</v>
      </c>
      <c r="T1135" s="277" t="s">
        <v>201</v>
      </c>
    </row>
    <row r="1136" spans="1:22" ht="12.6" hidden="1" customHeight="1">
      <c r="A1136" s="277" t="s">
        <v>185</v>
      </c>
      <c r="B1136" s="277" t="s">
        <v>70</v>
      </c>
      <c r="C1136" s="277" t="s">
        <v>186</v>
      </c>
      <c r="D1136" s="277" t="s">
        <v>153</v>
      </c>
      <c r="E1136" s="277" t="s">
        <v>19803</v>
      </c>
      <c r="F1136" s="277" t="s">
        <v>27</v>
      </c>
      <c r="G1136" s="277" t="s">
        <v>189</v>
      </c>
      <c r="H1136" s="277" t="s">
        <v>20863</v>
      </c>
      <c r="I1136" s="277" t="s">
        <v>23207</v>
      </c>
      <c r="J1136" s="277" t="s">
        <v>422</v>
      </c>
      <c r="N1136" s="277" t="s">
        <v>20033</v>
      </c>
      <c r="O1136" s="277" t="s">
        <v>366</v>
      </c>
      <c r="P1136" s="277" t="s">
        <v>442</v>
      </c>
      <c r="Q1136" s="277" t="s">
        <v>20222</v>
      </c>
      <c r="R1136" s="277" t="s">
        <v>22597</v>
      </c>
      <c r="S1136" s="277" t="s">
        <v>22598</v>
      </c>
      <c r="T1136" s="277" t="s">
        <v>20223</v>
      </c>
    </row>
    <row r="1137" spans="1:22" ht="12.6" hidden="1" customHeight="1">
      <c r="A1137" s="277" t="s">
        <v>185</v>
      </c>
      <c r="B1137" s="277" t="s">
        <v>70</v>
      </c>
      <c r="C1137" s="277" t="s">
        <v>186</v>
      </c>
      <c r="D1137" s="277" t="s">
        <v>153</v>
      </c>
      <c r="E1137" s="277" t="s">
        <v>19804</v>
      </c>
      <c r="F1137" s="277" t="s">
        <v>27</v>
      </c>
      <c r="G1137" s="277" t="s">
        <v>189</v>
      </c>
      <c r="H1137" s="277" t="s">
        <v>20582</v>
      </c>
      <c r="I1137" s="277" t="s">
        <v>21182</v>
      </c>
      <c r="J1137" s="277" t="s">
        <v>455</v>
      </c>
      <c r="N1137" s="277" t="s">
        <v>7147</v>
      </c>
      <c r="O1137" s="277" t="s">
        <v>366</v>
      </c>
      <c r="P1137" s="277" t="s">
        <v>442</v>
      </c>
      <c r="Q1137" s="277" t="s">
        <v>20584</v>
      </c>
      <c r="R1137" s="277" t="s">
        <v>23046</v>
      </c>
      <c r="S1137" s="277" t="s">
        <v>193</v>
      </c>
      <c r="T1137" s="277" t="s">
        <v>472</v>
      </c>
      <c r="V1137" s="277" t="s">
        <v>995</v>
      </c>
    </row>
    <row r="1138" spans="1:22" ht="12.6" hidden="1" customHeight="1">
      <c r="A1138" s="277" t="s">
        <v>185</v>
      </c>
      <c r="B1138" s="277" t="s">
        <v>70</v>
      </c>
      <c r="C1138" s="277" t="s">
        <v>186</v>
      </c>
      <c r="D1138" s="277" t="s">
        <v>153</v>
      </c>
      <c r="E1138" s="277" t="s">
        <v>19805</v>
      </c>
      <c r="F1138" s="277" t="s">
        <v>27</v>
      </c>
      <c r="G1138" s="277" t="s">
        <v>189</v>
      </c>
      <c r="H1138" s="277" t="s">
        <v>16455</v>
      </c>
      <c r="I1138" s="277" t="s">
        <v>1283</v>
      </c>
      <c r="J1138" s="277" t="s">
        <v>422</v>
      </c>
      <c r="N1138" s="277" t="s">
        <v>20033</v>
      </c>
      <c r="O1138" s="277" t="s">
        <v>366</v>
      </c>
      <c r="P1138" s="277" t="s">
        <v>442</v>
      </c>
      <c r="Q1138" s="277" t="s">
        <v>16456</v>
      </c>
      <c r="R1138" s="277" t="s">
        <v>23047</v>
      </c>
      <c r="S1138" s="277" t="s">
        <v>193</v>
      </c>
      <c r="T1138" s="277" t="s">
        <v>1288</v>
      </c>
      <c r="V1138" s="277" t="s">
        <v>995</v>
      </c>
    </row>
    <row r="1139" spans="1:22" ht="12.6" hidden="1" customHeight="1">
      <c r="A1139" s="277" t="s">
        <v>185</v>
      </c>
      <c r="B1139" s="277" t="s">
        <v>70</v>
      </c>
      <c r="C1139" s="277" t="s">
        <v>186</v>
      </c>
      <c r="D1139" s="277" t="s">
        <v>153</v>
      </c>
      <c r="E1139" s="277" t="s">
        <v>19806</v>
      </c>
      <c r="F1139" s="277" t="s">
        <v>434</v>
      </c>
      <c r="G1139" s="277" t="s">
        <v>189</v>
      </c>
      <c r="H1139" s="277" t="s">
        <v>23289</v>
      </c>
      <c r="I1139" s="277" t="s">
        <v>1638</v>
      </c>
      <c r="O1139" s="277" t="s">
        <v>366</v>
      </c>
      <c r="Q1139" s="277" t="s">
        <v>21307</v>
      </c>
      <c r="R1139" s="277" t="s">
        <v>22294</v>
      </c>
      <c r="S1139" s="277" t="s">
        <v>22293</v>
      </c>
      <c r="T1139" s="277" t="s">
        <v>472</v>
      </c>
    </row>
    <row r="1140" spans="1:22" ht="12.6" hidden="1" customHeight="1">
      <c r="A1140" s="277" t="s">
        <v>185</v>
      </c>
      <c r="B1140" s="277" t="s">
        <v>70</v>
      </c>
      <c r="C1140" s="277" t="s">
        <v>186</v>
      </c>
      <c r="D1140" s="277" t="s">
        <v>153</v>
      </c>
      <c r="E1140" s="277" t="s">
        <v>19807</v>
      </c>
      <c r="F1140" s="277" t="s">
        <v>27</v>
      </c>
      <c r="G1140" s="277" t="s">
        <v>189</v>
      </c>
      <c r="H1140" s="277" t="s">
        <v>21143</v>
      </c>
      <c r="I1140" s="277" t="s">
        <v>1223</v>
      </c>
      <c r="J1140" s="277" t="s">
        <v>422</v>
      </c>
      <c r="N1140" s="277" t="s">
        <v>20033</v>
      </c>
      <c r="O1140" s="277" t="s">
        <v>366</v>
      </c>
      <c r="P1140" s="277" t="s">
        <v>442</v>
      </c>
      <c r="Q1140" s="277" t="s">
        <v>21131</v>
      </c>
      <c r="R1140" s="277" t="s">
        <v>23048</v>
      </c>
      <c r="S1140" s="277" t="s">
        <v>193</v>
      </c>
      <c r="T1140" s="277" t="s">
        <v>7761</v>
      </c>
      <c r="V1140" s="277" t="s">
        <v>995</v>
      </c>
    </row>
    <row r="1141" spans="1:22" ht="12.6" hidden="1" customHeight="1">
      <c r="A1141" s="277" t="s">
        <v>185</v>
      </c>
      <c r="B1141" s="277" t="s">
        <v>70</v>
      </c>
      <c r="C1141" s="277" t="s">
        <v>186</v>
      </c>
      <c r="D1141" s="277" t="s">
        <v>153</v>
      </c>
      <c r="E1141" s="277" t="s">
        <v>19808</v>
      </c>
      <c r="F1141" s="277" t="s">
        <v>27</v>
      </c>
      <c r="G1141" s="277" t="s">
        <v>189</v>
      </c>
      <c r="H1141" s="277" t="s">
        <v>20813</v>
      </c>
      <c r="I1141" s="277" t="s">
        <v>520</v>
      </c>
      <c r="J1141" s="277" t="s">
        <v>422</v>
      </c>
      <c r="N1141" s="277" t="s">
        <v>20033</v>
      </c>
      <c r="O1141" s="277" t="s">
        <v>366</v>
      </c>
      <c r="P1141" s="277" t="s">
        <v>442</v>
      </c>
      <c r="Q1141" s="277" t="s">
        <v>20094</v>
      </c>
      <c r="R1141" s="277" t="s">
        <v>23049</v>
      </c>
      <c r="S1141" s="277" t="s">
        <v>193</v>
      </c>
      <c r="T1141" s="277" t="s">
        <v>472</v>
      </c>
      <c r="V1141" s="277" t="s">
        <v>995</v>
      </c>
    </row>
    <row r="1142" spans="1:22" ht="12.6" hidden="1" customHeight="1">
      <c r="A1142" s="277" t="s">
        <v>185</v>
      </c>
      <c r="B1142" s="277" t="s">
        <v>70</v>
      </c>
      <c r="C1142" s="277" t="s">
        <v>186</v>
      </c>
      <c r="D1142" s="277" t="s">
        <v>153</v>
      </c>
      <c r="E1142" s="277" t="s">
        <v>19809</v>
      </c>
      <c r="F1142" s="277" t="s">
        <v>27</v>
      </c>
      <c r="G1142" s="277" t="s">
        <v>189</v>
      </c>
      <c r="H1142" s="277" t="s">
        <v>20302</v>
      </c>
      <c r="I1142" s="277" t="s">
        <v>459</v>
      </c>
      <c r="J1142" s="277" t="s">
        <v>455</v>
      </c>
      <c r="N1142" s="277" t="s">
        <v>7147</v>
      </c>
      <c r="O1142" s="277" t="s">
        <v>366</v>
      </c>
      <c r="P1142" s="277" t="s">
        <v>442</v>
      </c>
      <c r="Q1142" s="277" t="s">
        <v>20303</v>
      </c>
      <c r="R1142" s="277" t="s">
        <v>23050</v>
      </c>
      <c r="S1142" s="277" t="s">
        <v>193</v>
      </c>
      <c r="T1142" s="277" t="s">
        <v>619</v>
      </c>
      <c r="V1142" s="277" t="s">
        <v>995</v>
      </c>
    </row>
    <row r="1143" spans="1:22" ht="12.6" hidden="1" customHeight="1">
      <c r="A1143" s="277" t="s">
        <v>185</v>
      </c>
      <c r="B1143" s="277" t="s">
        <v>70</v>
      </c>
      <c r="C1143" s="277" t="s">
        <v>186</v>
      </c>
      <c r="D1143" s="277" t="s">
        <v>153</v>
      </c>
      <c r="E1143" s="277" t="s">
        <v>19810</v>
      </c>
      <c r="F1143" s="277" t="s">
        <v>27</v>
      </c>
      <c r="G1143" s="277" t="s">
        <v>189</v>
      </c>
      <c r="H1143" s="277" t="s">
        <v>21064</v>
      </c>
      <c r="I1143" s="277" t="s">
        <v>21065</v>
      </c>
      <c r="J1143" s="277" t="s">
        <v>422</v>
      </c>
      <c r="N1143" s="277" t="s">
        <v>20033</v>
      </c>
      <c r="O1143" s="277" t="s">
        <v>366</v>
      </c>
      <c r="P1143" s="277" t="s">
        <v>442</v>
      </c>
      <c r="Q1143" s="277" t="s">
        <v>21066</v>
      </c>
      <c r="R1143" s="277" t="s">
        <v>23051</v>
      </c>
      <c r="S1143" s="277" t="s">
        <v>193</v>
      </c>
      <c r="T1143" s="277" t="s">
        <v>1002</v>
      </c>
      <c r="V1143" s="277" t="s">
        <v>995</v>
      </c>
    </row>
    <row r="1144" spans="1:22" ht="12.6" hidden="1" customHeight="1">
      <c r="A1144" s="277" t="s">
        <v>185</v>
      </c>
      <c r="B1144" s="277" t="s">
        <v>70</v>
      </c>
      <c r="C1144" s="277" t="s">
        <v>186</v>
      </c>
      <c r="D1144" s="277" t="s">
        <v>153</v>
      </c>
      <c r="E1144" s="277" t="s">
        <v>19811</v>
      </c>
      <c r="F1144" s="277" t="s">
        <v>27</v>
      </c>
      <c r="G1144" s="277" t="s">
        <v>189</v>
      </c>
      <c r="H1144" s="277" t="s">
        <v>20789</v>
      </c>
      <c r="I1144" s="277" t="s">
        <v>947</v>
      </c>
      <c r="J1144" s="277" t="s">
        <v>455</v>
      </c>
      <c r="N1144" s="277" t="s">
        <v>7147</v>
      </c>
      <c r="O1144" s="277" t="s">
        <v>366</v>
      </c>
      <c r="P1144" s="277" t="s">
        <v>442</v>
      </c>
      <c r="Q1144" s="277" t="s">
        <v>20790</v>
      </c>
      <c r="R1144" s="277" t="s">
        <v>23052</v>
      </c>
      <c r="S1144" s="277" t="s">
        <v>193</v>
      </c>
      <c r="T1144" s="277" t="s">
        <v>1215</v>
      </c>
      <c r="V1144" s="277" t="s">
        <v>995</v>
      </c>
    </row>
    <row r="1145" spans="1:22" ht="12.6" hidden="1" customHeight="1">
      <c r="A1145" s="277" t="s">
        <v>185</v>
      </c>
      <c r="B1145" s="277" t="s">
        <v>70</v>
      </c>
      <c r="C1145" s="277" t="s">
        <v>186</v>
      </c>
      <c r="D1145" s="277" t="s">
        <v>153</v>
      </c>
      <c r="E1145" s="277" t="s">
        <v>19812</v>
      </c>
      <c r="F1145" s="277" t="s">
        <v>27</v>
      </c>
      <c r="G1145" s="277" t="s">
        <v>189</v>
      </c>
      <c r="H1145" s="277" t="s">
        <v>20587</v>
      </c>
      <c r="I1145" s="277" t="s">
        <v>14506</v>
      </c>
      <c r="J1145" s="277" t="s">
        <v>422</v>
      </c>
      <c r="N1145" s="277" t="s">
        <v>20033</v>
      </c>
      <c r="O1145" s="277" t="s">
        <v>366</v>
      </c>
      <c r="P1145" s="277" t="s">
        <v>442</v>
      </c>
      <c r="Q1145" s="277" t="s">
        <v>20588</v>
      </c>
      <c r="R1145" s="277" t="s">
        <v>22609</v>
      </c>
      <c r="S1145" s="277" t="s">
        <v>22610</v>
      </c>
      <c r="T1145" s="277" t="s">
        <v>472</v>
      </c>
    </row>
    <row r="1146" spans="1:22" ht="12.6" hidden="1" customHeight="1">
      <c r="A1146" s="277" t="s">
        <v>185</v>
      </c>
      <c r="B1146" s="277" t="s">
        <v>70</v>
      </c>
      <c r="C1146" s="277" t="s">
        <v>186</v>
      </c>
      <c r="D1146" s="277" t="s">
        <v>153</v>
      </c>
      <c r="E1146" s="277" t="s">
        <v>19813</v>
      </c>
      <c r="F1146" s="277" t="s">
        <v>27</v>
      </c>
      <c r="G1146" s="277" t="s">
        <v>189</v>
      </c>
      <c r="H1146" s="277" t="s">
        <v>20611</v>
      </c>
      <c r="I1146" s="277" t="s">
        <v>475</v>
      </c>
      <c r="J1146" s="277" t="s">
        <v>422</v>
      </c>
      <c r="N1146" s="277" t="s">
        <v>20033</v>
      </c>
      <c r="O1146" s="277" t="s">
        <v>366</v>
      </c>
      <c r="P1146" s="277" t="s">
        <v>442</v>
      </c>
      <c r="Q1146" s="277" t="s">
        <v>20612</v>
      </c>
      <c r="R1146" s="277" t="s">
        <v>23053</v>
      </c>
      <c r="S1146" s="277" t="s">
        <v>193</v>
      </c>
      <c r="T1146" s="277" t="s">
        <v>472</v>
      </c>
      <c r="V1146" s="277" t="s">
        <v>995</v>
      </c>
    </row>
    <row r="1147" spans="1:22" ht="12.6" hidden="1" customHeight="1">
      <c r="B1147" s="277" t="s">
        <v>70</v>
      </c>
      <c r="C1147" s="277" t="s">
        <v>28</v>
      </c>
      <c r="D1147" s="277" t="s">
        <v>179</v>
      </c>
      <c r="E1147" s="277" t="s">
        <v>19814</v>
      </c>
      <c r="F1147" s="277" t="s">
        <v>439</v>
      </c>
      <c r="G1147" s="277" t="s">
        <v>242</v>
      </c>
      <c r="H1147" s="277" t="s">
        <v>5647</v>
      </c>
      <c r="I1147" s="277" t="s">
        <v>62</v>
      </c>
      <c r="O1147" s="277" t="s">
        <v>62</v>
      </c>
      <c r="P1147" s="277" t="s">
        <v>62</v>
      </c>
      <c r="Q1147" s="277" t="s">
        <v>5647</v>
      </c>
      <c r="R1147" s="277" t="s">
        <v>5647</v>
      </c>
      <c r="T1147" s="277" t="s">
        <v>201</v>
      </c>
    </row>
    <row r="1148" spans="1:22" ht="12.6" hidden="1" customHeight="1">
      <c r="B1148" s="277" t="s">
        <v>70</v>
      </c>
      <c r="C1148" s="277" t="s">
        <v>28</v>
      </c>
      <c r="D1148" s="277" t="s">
        <v>179</v>
      </c>
      <c r="E1148" s="277" t="s">
        <v>19815</v>
      </c>
      <c r="F1148" s="277" t="s">
        <v>439</v>
      </c>
      <c r="G1148" s="277" t="s">
        <v>242</v>
      </c>
      <c r="H1148" s="277" t="s">
        <v>5647</v>
      </c>
      <c r="I1148" s="277" t="s">
        <v>62</v>
      </c>
      <c r="O1148" s="277" t="s">
        <v>62</v>
      </c>
      <c r="P1148" s="277" t="s">
        <v>62</v>
      </c>
      <c r="Q1148" s="277" t="s">
        <v>5647</v>
      </c>
      <c r="R1148" s="277" t="s">
        <v>5647</v>
      </c>
      <c r="T1148" s="277" t="s">
        <v>201</v>
      </c>
    </row>
    <row r="1149" spans="1:22" ht="12.6" hidden="1" customHeight="1">
      <c r="B1149" s="277" t="s">
        <v>70</v>
      </c>
      <c r="C1149" s="277" t="s">
        <v>28</v>
      </c>
      <c r="D1149" s="277" t="s">
        <v>179</v>
      </c>
      <c r="E1149" s="277" t="s">
        <v>19816</v>
      </c>
      <c r="F1149" s="277" t="s">
        <v>439</v>
      </c>
      <c r="G1149" s="277" t="s">
        <v>242</v>
      </c>
      <c r="H1149" s="277" t="s">
        <v>5647</v>
      </c>
      <c r="I1149" s="277" t="s">
        <v>62</v>
      </c>
      <c r="O1149" s="277" t="s">
        <v>62</v>
      </c>
      <c r="P1149" s="277" t="s">
        <v>62</v>
      </c>
      <c r="Q1149" s="277" t="s">
        <v>5647</v>
      </c>
      <c r="R1149" s="277" t="s">
        <v>5647</v>
      </c>
      <c r="T1149" s="277" t="s">
        <v>201</v>
      </c>
    </row>
    <row r="1150" spans="1:22" ht="12.6" hidden="1" customHeight="1">
      <c r="B1150" s="277" t="s">
        <v>70</v>
      </c>
      <c r="C1150" s="277" t="s">
        <v>28</v>
      </c>
      <c r="D1150" s="277" t="s">
        <v>179</v>
      </c>
      <c r="E1150" s="277" t="s">
        <v>19817</v>
      </c>
      <c r="F1150" s="277" t="s">
        <v>439</v>
      </c>
      <c r="G1150" s="277" t="s">
        <v>242</v>
      </c>
      <c r="H1150" s="277" t="s">
        <v>5647</v>
      </c>
      <c r="I1150" s="277" t="s">
        <v>62</v>
      </c>
      <c r="O1150" s="277" t="s">
        <v>62</v>
      </c>
      <c r="P1150" s="277" t="s">
        <v>62</v>
      </c>
      <c r="Q1150" s="277" t="s">
        <v>5647</v>
      </c>
      <c r="R1150" s="277" t="s">
        <v>5647</v>
      </c>
      <c r="T1150" s="277" t="s">
        <v>201</v>
      </c>
    </row>
    <row r="1151" spans="1:22" ht="12.6" hidden="1" customHeight="1">
      <c r="B1151" s="277" t="s">
        <v>70</v>
      </c>
      <c r="C1151" s="277" t="s">
        <v>28</v>
      </c>
      <c r="D1151" s="277" t="s">
        <v>179</v>
      </c>
      <c r="E1151" s="277" t="s">
        <v>19818</v>
      </c>
      <c r="F1151" s="277" t="s">
        <v>439</v>
      </c>
      <c r="G1151" s="277" t="s">
        <v>242</v>
      </c>
      <c r="H1151" s="277" t="s">
        <v>5647</v>
      </c>
      <c r="I1151" s="277" t="s">
        <v>62</v>
      </c>
      <c r="O1151" s="277" t="s">
        <v>62</v>
      </c>
      <c r="P1151" s="277" t="s">
        <v>62</v>
      </c>
      <c r="Q1151" s="277" t="s">
        <v>5647</v>
      </c>
      <c r="R1151" s="277" t="s">
        <v>5647</v>
      </c>
      <c r="T1151" s="277" t="s">
        <v>201</v>
      </c>
    </row>
    <row r="1152" spans="1:22" ht="12.6" hidden="1" customHeight="1">
      <c r="B1152" s="277" t="s">
        <v>70</v>
      </c>
      <c r="C1152" s="277" t="s">
        <v>28</v>
      </c>
      <c r="D1152" s="277" t="s">
        <v>179</v>
      </c>
      <c r="E1152" s="277" t="s">
        <v>19819</v>
      </c>
      <c r="F1152" s="277" t="s">
        <v>439</v>
      </c>
      <c r="G1152" s="277" t="s">
        <v>242</v>
      </c>
      <c r="H1152" s="277" t="s">
        <v>5647</v>
      </c>
      <c r="I1152" s="277" t="s">
        <v>62</v>
      </c>
      <c r="O1152" s="277" t="s">
        <v>62</v>
      </c>
      <c r="P1152" s="277" t="s">
        <v>62</v>
      </c>
      <c r="Q1152" s="277" t="s">
        <v>5647</v>
      </c>
      <c r="R1152" s="277" t="s">
        <v>5647</v>
      </c>
      <c r="T1152" s="277" t="s">
        <v>201</v>
      </c>
    </row>
    <row r="1153" spans="1:22" ht="12.6" hidden="1" customHeight="1">
      <c r="B1153" s="277" t="s">
        <v>70</v>
      </c>
      <c r="C1153" s="277" t="s">
        <v>28</v>
      </c>
      <c r="D1153" s="277" t="s">
        <v>179</v>
      </c>
      <c r="E1153" s="277" t="s">
        <v>19820</v>
      </c>
      <c r="F1153" s="277" t="s">
        <v>439</v>
      </c>
      <c r="G1153" s="277" t="s">
        <v>242</v>
      </c>
      <c r="H1153" s="277" t="s">
        <v>5647</v>
      </c>
      <c r="I1153" s="277" t="s">
        <v>62</v>
      </c>
      <c r="O1153" s="277" t="s">
        <v>62</v>
      </c>
      <c r="P1153" s="277" t="s">
        <v>62</v>
      </c>
      <c r="Q1153" s="277" t="s">
        <v>5647</v>
      </c>
      <c r="R1153" s="277" t="s">
        <v>5647</v>
      </c>
      <c r="T1153" s="277" t="s">
        <v>201</v>
      </c>
    </row>
    <row r="1154" spans="1:22" ht="12.6" hidden="1" customHeight="1">
      <c r="B1154" s="277" t="s">
        <v>70</v>
      </c>
      <c r="C1154" s="277" t="s">
        <v>28</v>
      </c>
      <c r="D1154" s="277" t="s">
        <v>179</v>
      </c>
      <c r="E1154" s="277" t="s">
        <v>19821</v>
      </c>
      <c r="F1154" s="277" t="s">
        <v>439</v>
      </c>
      <c r="G1154" s="277" t="s">
        <v>242</v>
      </c>
      <c r="H1154" s="277" t="s">
        <v>5647</v>
      </c>
      <c r="I1154" s="277" t="s">
        <v>62</v>
      </c>
      <c r="O1154" s="277" t="s">
        <v>62</v>
      </c>
      <c r="P1154" s="277" t="s">
        <v>62</v>
      </c>
      <c r="Q1154" s="277" t="s">
        <v>5647</v>
      </c>
      <c r="R1154" s="277" t="s">
        <v>5647</v>
      </c>
      <c r="T1154" s="277" t="s">
        <v>201</v>
      </c>
    </row>
    <row r="1155" spans="1:22" ht="12.6" hidden="1" customHeight="1">
      <c r="A1155" s="277" t="s">
        <v>185</v>
      </c>
      <c r="B1155" s="277" t="s">
        <v>70</v>
      </c>
      <c r="C1155" s="277" t="s">
        <v>186</v>
      </c>
      <c r="D1155" s="277" t="s">
        <v>174</v>
      </c>
      <c r="E1155" s="277" t="s">
        <v>19822</v>
      </c>
      <c r="F1155" s="277" t="s">
        <v>439</v>
      </c>
      <c r="G1155" s="277" t="s">
        <v>870</v>
      </c>
      <c r="H1155" s="277" t="s">
        <v>22899</v>
      </c>
      <c r="I1155" s="277" t="s">
        <v>191</v>
      </c>
      <c r="O1155" s="277" t="s">
        <v>62</v>
      </c>
      <c r="P1155" s="277" t="s">
        <v>62</v>
      </c>
      <c r="Q1155" s="277" t="s">
        <v>23102</v>
      </c>
      <c r="R1155" s="277" t="s">
        <v>23221</v>
      </c>
      <c r="S1155" s="277" t="s">
        <v>200</v>
      </c>
      <c r="T1155" s="277" t="s">
        <v>194</v>
      </c>
      <c r="U1155" s="277" t="s">
        <v>9928</v>
      </c>
    </row>
    <row r="1156" spans="1:22" ht="12.6" hidden="1" customHeight="1">
      <c r="A1156" s="277" t="s">
        <v>185</v>
      </c>
      <c r="B1156" s="277" t="s">
        <v>70</v>
      </c>
      <c r="C1156" s="277" t="s">
        <v>186</v>
      </c>
      <c r="D1156" s="277" t="s">
        <v>133</v>
      </c>
      <c r="E1156" s="277" t="s">
        <v>19823</v>
      </c>
      <c r="F1156" s="277" t="s">
        <v>27</v>
      </c>
      <c r="G1156" s="277" t="s">
        <v>189</v>
      </c>
      <c r="H1156" s="277" t="s">
        <v>20990</v>
      </c>
      <c r="I1156" s="277" t="s">
        <v>20632</v>
      </c>
      <c r="J1156" s="277" t="s">
        <v>422</v>
      </c>
      <c r="N1156" s="277" t="s">
        <v>20087</v>
      </c>
      <c r="O1156" s="277" t="s">
        <v>366</v>
      </c>
      <c r="P1156" s="277" t="s">
        <v>442</v>
      </c>
      <c r="Q1156" s="277" t="s">
        <v>20633</v>
      </c>
      <c r="R1156" s="277" t="s">
        <v>22281</v>
      </c>
      <c r="S1156" s="277" t="s">
        <v>22282</v>
      </c>
      <c r="T1156" s="277" t="s">
        <v>837</v>
      </c>
    </row>
    <row r="1157" spans="1:22" ht="12.6" customHeight="1">
      <c r="A1157" s="277" t="s">
        <v>185</v>
      </c>
      <c r="B1157" s="277" t="s">
        <v>70</v>
      </c>
      <c r="C1157" s="277" t="s">
        <v>186</v>
      </c>
      <c r="D1157" s="277" t="s">
        <v>139</v>
      </c>
      <c r="E1157" s="277" t="s">
        <v>19824</v>
      </c>
      <c r="F1157" s="277" t="s">
        <v>26</v>
      </c>
      <c r="G1157" s="277" t="s">
        <v>189</v>
      </c>
      <c r="H1157" s="277" t="s">
        <v>21669</v>
      </c>
      <c r="I1157" s="277" t="s">
        <v>1638</v>
      </c>
      <c r="O1157" s="277" t="s">
        <v>366</v>
      </c>
      <c r="Q1157" s="277" t="s">
        <v>16856</v>
      </c>
      <c r="R1157" s="277" t="s">
        <v>21835</v>
      </c>
      <c r="S1157" s="277" t="s">
        <v>193</v>
      </c>
      <c r="T1157" s="277" t="s">
        <v>3685</v>
      </c>
    </row>
    <row r="1158" spans="1:22" ht="12.6" hidden="1" customHeight="1">
      <c r="A1158" s="277" t="s">
        <v>185</v>
      </c>
      <c r="B1158" s="277" t="s">
        <v>70</v>
      </c>
      <c r="C1158" s="277" t="s">
        <v>186</v>
      </c>
      <c r="D1158" s="277" t="s">
        <v>133</v>
      </c>
      <c r="E1158" s="277" t="s">
        <v>19825</v>
      </c>
      <c r="F1158" s="277" t="s">
        <v>27</v>
      </c>
      <c r="G1158" s="277" t="s">
        <v>189</v>
      </c>
      <c r="H1158" s="277" t="s">
        <v>20042</v>
      </c>
      <c r="I1158" s="277" t="s">
        <v>859</v>
      </c>
      <c r="J1158" s="277" t="s">
        <v>422</v>
      </c>
      <c r="N1158" s="277" t="s">
        <v>20033</v>
      </c>
      <c r="O1158" s="277" t="s">
        <v>366</v>
      </c>
      <c r="P1158" s="277" t="s">
        <v>442</v>
      </c>
      <c r="Q1158" s="277" t="s">
        <v>20042</v>
      </c>
      <c r="R1158" s="277" t="s">
        <v>22279</v>
      </c>
      <c r="S1158" s="277" t="s">
        <v>22280</v>
      </c>
      <c r="T1158" s="277" t="s">
        <v>848</v>
      </c>
    </row>
    <row r="1159" spans="1:22" ht="12.6" hidden="1" customHeight="1">
      <c r="A1159" s="277" t="s">
        <v>185</v>
      </c>
      <c r="B1159" s="277" t="s">
        <v>70</v>
      </c>
      <c r="C1159" s="277" t="s">
        <v>186</v>
      </c>
      <c r="D1159" s="277" t="s">
        <v>133</v>
      </c>
      <c r="E1159" s="277" t="s">
        <v>19826</v>
      </c>
      <c r="F1159" s="277" t="s">
        <v>27</v>
      </c>
      <c r="G1159" s="277" t="s">
        <v>189</v>
      </c>
      <c r="H1159" s="277" t="s">
        <v>20110</v>
      </c>
      <c r="I1159" s="277" t="s">
        <v>9658</v>
      </c>
      <c r="J1159" s="277" t="s">
        <v>422</v>
      </c>
      <c r="N1159" s="277" t="s">
        <v>20033</v>
      </c>
      <c r="O1159" s="277" t="s">
        <v>366</v>
      </c>
      <c r="P1159" s="277" t="s">
        <v>442</v>
      </c>
      <c r="Q1159" s="277" t="s">
        <v>20111</v>
      </c>
      <c r="R1159" s="277" t="s">
        <v>22275</v>
      </c>
      <c r="S1159" s="277" t="s">
        <v>22276</v>
      </c>
      <c r="T1159" s="277" t="s">
        <v>20112</v>
      </c>
    </row>
    <row r="1160" spans="1:22" ht="12.6" hidden="1" customHeight="1">
      <c r="A1160" s="277" t="s">
        <v>185</v>
      </c>
      <c r="B1160" s="277" t="s">
        <v>70</v>
      </c>
      <c r="C1160" s="277" t="s">
        <v>186</v>
      </c>
      <c r="D1160" s="277" t="s">
        <v>133</v>
      </c>
      <c r="E1160" s="277" t="s">
        <v>19827</v>
      </c>
      <c r="F1160" s="277" t="s">
        <v>27</v>
      </c>
      <c r="G1160" s="277" t="s">
        <v>189</v>
      </c>
      <c r="H1160" s="277" t="s">
        <v>16397</v>
      </c>
      <c r="I1160" s="277" t="s">
        <v>22285</v>
      </c>
      <c r="J1160" s="277" t="s">
        <v>455</v>
      </c>
      <c r="N1160" s="277" t="s">
        <v>7147</v>
      </c>
      <c r="O1160" s="277" t="s">
        <v>366</v>
      </c>
      <c r="P1160" s="277" t="s">
        <v>442</v>
      </c>
      <c r="Q1160" s="277" t="s">
        <v>11791</v>
      </c>
      <c r="R1160" s="277" t="s">
        <v>23054</v>
      </c>
      <c r="S1160" s="277" t="s">
        <v>193</v>
      </c>
      <c r="T1160" s="277" t="s">
        <v>7018</v>
      </c>
      <c r="V1160" s="277" t="s">
        <v>995</v>
      </c>
    </row>
    <row r="1161" spans="1:22" ht="12.6" hidden="1" customHeight="1">
      <c r="A1161" s="277" t="s">
        <v>185</v>
      </c>
      <c r="B1161" s="277" t="s">
        <v>70</v>
      </c>
      <c r="C1161" s="277" t="s">
        <v>186</v>
      </c>
      <c r="D1161" s="277" t="s">
        <v>133</v>
      </c>
      <c r="E1161" s="277" t="s">
        <v>19828</v>
      </c>
      <c r="F1161" s="277" t="s">
        <v>27</v>
      </c>
      <c r="G1161" s="277" t="s">
        <v>189</v>
      </c>
      <c r="H1161" s="277" t="s">
        <v>20685</v>
      </c>
      <c r="I1161" s="277" t="s">
        <v>947</v>
      </c>
      <c r="J1161" s="277" t="s">
        <v>422</v>
      </c>
      <c r="N1161" s="277" t="s">
        <v>20033</v>
      </c>
      <c r="O1161" s="277" t="s">
        <v>366</v>
      </c>
      <c r="P1161" s="277" t="s">
        <v>442</v>
      </c>
      <c r="Q1161" s="277" t="s">
        <v>20686</v>
      </c>
      <c r="R1161" s="277" t="s">
        <v>22770</v>
      </c>
      <c r="S1161" s="277" t="s">
        <v>193</v>
      </c>
      <c r="T1161" s="277" t="s">
        <v>1254</v>
      </c>
    </row>
    <row r="1162" spans="1:22" ht="12.6" hidden="1" customHeight="1">
      <c r="A1162" s="277" t="s">
        <v>185</v>
      </c>
      <c r="B1162" s="277" t="s">
        <v>70</v>
      </c>
      <c r="C1162" s="277" t="s">
        <v>186</v>
      </c>
      <c r="D1162" s="277" t="s">
        <v>168</v>
      </c>
      <c r="E1162" s="277" t="s">
        <v>19829</v>
      </c>
      <c r="F1162" s="277" t="s">
        <v>12045</v>
      </c>
      <c r="G1162" s="277" t="s">
        <v>189</v>
      </c>
      <c r="H1162" s="277" t="s">
        <v>21928</v>
      </c>
      <c r="I1162" s="277" t="s">
        <v>14515</v>
      </c>
      <c r="J1162" s="277" t="s">
        <v>455</v>
      </c>
      <c r="O1162" s="277" t="s">
        <v>366</v>
      </c>
      <c r="P1162" s="277" t="s">
        <v>442</v>
      </c>
      <c r="Q1162" s="277" t="s">
        <v>21929</v>
      </c>
      <c r="R1162" s="277" t="s">
        <v>23261</v>
      </c>
      <c r="S1162" s="277" t="s">
        <v>193</v>
      </c>
      <c r="T1162" s="277" t="s">
        <v>5269</v>
      </c>
      <c r="U1162" s="277" t="s">
        <v>9928</v>
      </c>
    </row>
    <row r="1163" spans="1:22" ht="12.6" hidden="1" customHeight="1">
      <c r="A1163" s="277" t="s">
        <v>185</v>
      </c>
      <c r="B1163" s="277" t="s">
        <v>70</v>
      </c>
      <c r="C1163" s="277" t="s">
        <v>186</v>
      </c>
      <c r="D1163" s="277" t="s">
        <v>139</v>
      </c>
      <c r="E1163" s="277" t="s">
        <v>19830</v>
      </c>
      <c r="F1163" s="277" t="s">
        <v>27</v>
      </c>
      <c r="G1163" s="277" t="s">
        <v>189</v>
      </c>
      <c r="H1163" s="277" t="s">
        <v>21078</v>
      </c>
      <c r="I1163" s="277" t="s">
        <v>22333</v>
      </c>
      <c r="J1163" s="277" t="s">
        <v>422</v>
      </c>
      <c r="N1163" s="277" t="s">
        <v>20033</v>
      </c>
      <c r="O1163" s="277" t="s">
        <v>366</v>
      </c>
      <c r="P1163" s="277" t="s">
        <v>442</v>
      </c>
      <c r="Q1163" s="277" t="s">
        <v>21080</v>
      </c>
      <c r="R1163" s="277" t="s">
        <v>23055</v>
      </c>
      <c r="S1163" s="277" t="s">
        <v>193</v>
      </c>
      <c r="T1163" s="277" t="s">
        <v>1002</v>
      </c>
      <c r="V1163" s="277" t="s">
        <v>995</v>
      </c>
    </row>
    <row r="1164" spans="1:22" ht="12.6" hidden="1" customHeight="1">
      <c r="A1164" s="277" t="s">
        <v>185</v>
      </c>
      <c r="B1164" s="277" t="s">
        <v>70</v>
      </c>
      <c r="C1164" s="277" t="s">
        <v>186</v>
      </c>
      <c r="D1164" s="277" t="s">
        <v>139</v>
      </c>
      <c r="E1164" s="277" t="s">
        <v>19831</v>
      </c>
      <c r="F1164" s="277" t="s">
        <v>27</v>
      </c>
      <c r="G1164" s="277" t="s">
        <v>189</v>
      </c>
      <c r="H1164" s="277" t="s">
        <v>16169</v>
      </c>
      <c r="I1164" s="277" t="s">
        <v>23208</v>
      </c>
      <c r="J1164" s="277" t="s">
        <v>422</v>
      </c>
      <c r="N1164" s="277" t="s">
        <v>20033</v>
      </c>
      <c r="O1164" s="277" t="s">
        <v>366</v>
      </c>
      <c r="P1164" s="277" t="s">
        <v>442</v>
      </c>
      <c r="Q1164" s="277" t="s">
        <v>16117</v>
      </c>
      <c r="R1164" s="277" t="s">
        <v>22329</v>
      </c>
      <c r="S1164" s="277" t="s">
        <v>22330</v>
      </c>
      <c r="T1164" s="277" t="s">
        <v>1225</v>
      </c>
    </row>
    <row r="1165" spans="1:22" ht="12.6" hidden="1" customHeight="1">
      <c r="A1165" s="277" t="s">
        <v>185</v>
      </c>
      <c r="B1165" s="277" t="s">
        <v>70</v>
      </c>
      <c r="C1165" s="277" t="s">
        <v>186</v>
      </c>
      <c r="D1165" s="277" t="s">
        <v>139</v>
      </c>
      <c r="E1165" s="277" t="s">
        <v>19832</v>
      </c>
      <c r="F1165" s="277" t="s">
        <v>27</v>
      </c>
      <c r="G1165" s="277" t="s">
        <v>189</v>
      </c>
      <c r="H1165" s="277" t="s">
        <v>20934</v>
      </c>
      <c r="I1165" s="277" t="s">
        <v>765</v>
      </c>
      <c r="J1165" s="277" t="s">
        <v>422</v>
      </c>
      <c r="N1165" s="277" t="s">
        <v>20033</v>
      </c>
      <c r="O1165" s="277" t="s">
        <v>366</v>
      </c>
      <c r="P1165" s="277" t="s">
        <v>442</v>
      </c>
      <c r="Q1165" s="277" t="s">
        <v>20451</v>
      </c>
      <c r="R1165" s="277" t="s">
        <v>22325</v>
      </c>
      <c r="S1165" s="277" t="s">
        <v>22326</v>
      </c>
      <c r="T1165" s="277" t="s">
        <v>767</v>
      </c>
    </row>
    <row r="1166" spans="1:22" ht="12.6" hidden="1" customHeight="1">
      <c r="A1166" s="277" t="s">
        <v>185</v>
      </c>
      <c r="B1166" s="277" t="s">
        <v>70</v>
      </c>
      <c r="C1166" s="277" t="s">
        <v>28</v>
      </c>
      <c r="D1166" s="277" t="s">
        <v>139</v>
      </c>
      <c r="E1166" s="277" t="s">
        <v>19833</v>
      </c>
      <c r="F1166" s="277" t="s">
        <v>27</v>
      </c>
      <c r="G1166" s="277" t="s">
        <v>189</v>
      </c>
      <c r="H1166" s="277" t="s">
        <v>21135</v>
      </c>
      <c r="I1166" s="277" t="s">
        <v>1139</v>
      </c>
      <c r="J1166" s="277" t="s">
        <v>455</v>
      </c>
      <c r="N1166" s="277" t="s">
        <v>7147</v>
      </c>
      <c r="O1166" s="277" t="s">
        <v>366</v>
      </c>
      <c r="P1166" s="277" t="s">
        <v>442</v>
      </c>
      <c r="Q1166" s="277" t="s">
        <v>22717</v>
      </c>
      <c r="R1166" s="277" t="s">
        <v>22718</v>
      </c>
      <c r="T1166" s="277" t="s">
        <v>3371</v>
      </c>
    </row>
    <row r="1167" spans="1:22" ht="12.6" hidden="1" customHeight="1">
      <c r="A1167" s="277" t="s">
        <v>185</v>
      </c>
      <c r="B1167" s="277" t="s">
        <v>70</v>
      </c>
      <c r="C1167" s="277" t="s">
        <v>186</v>
      </c>
      <c r="D1167" s="277" t="s">
        <v>139</v>
      </c>
      <c r="E1167" s="277" t="s">
        <v>19834</v>
      </c>
      <c r="F1167" s="277" t="s">
        <v>27</v>
      </c>
      <c r="G1167" s="277" t="s">
        <v>189</v>
      </c>
      <c r="H1167" s="277" t="s">
        <v>20349</v>
      </c>
      <c r="I1167" s="277" t="s">
        <v>23209</v>
      </c>
      <c r="J1167" s="277" t="s">
        <v>422</v>
      </c>
      <c r="N1167" s="277" t="s">
        <v>20033</v>
      </c>
      <c r="O1167" s="277" t="s">
        <v>366</v>
      </c>
      <c r="P1167" s="277" t="s">
        <v>442</v>
      </c>
      <c r="Q1167" s="277" t="s">
        <v>20350</v>
      </c>
      <c r="R1167" s="277" t="s">
        <v>23056</v>
      </c>
      <c r="S1167" s="277" t="s">
        <v>193</v>
      </c>
      <c r="T1167" s="277" t="s">
        <v>1373</v>
      </c>
      <c r="V1167" s="277" t="s">
        <v>995</v>
      </c>
    </row>
    <row r="1168" spans="1:22" ht="12.6" hidden="1" customHeight="1">
      <c r="A1168" s="277" t="s">
        <v>185</v>
      </c>
      <c r="B1168" s="277" t="s">
        <v>70</v>
      </c>
      <c r="C1168" s="277" t="s">
        <v>186</v>
      </c>
      <c r="D1168" s="277" t="s">
        <v>139</v>
      </c>
      <c r="E1168" s="277" t="s">
        <v>19835</v>
      </c>
      <c r="F1168" s="277" t="s">
        <v>27</v>
      </c>
      <c r="G1168" s="277" t="s">
        <v>189</v>
      </c>
      <c r="H1168" s="277" t="s">
        <v>21140</v>
      </c>
      <c r="I1168" s="277" t="s">
        <v>20632</v>
      </c>
      <c r="J1168" s="277" t="s">
        <v>422</v>
      </c>
      <c r="N1168" s="277" t="s">
        <v>20033</v>
      </c>
      <c r="O1168" s="277" t="s">
        <v>366</v>
      </c>
      <c r="P1168" s="277" t="s">
        <v>442</v>
      </c>
      <c r="Q1168" s="277" t="s">
        <v>21125</v>
      </c>
      <c r="R1168" s="277" t="s">
        <v>22331</v>
      </c>
      <c r="S1168" s="277" t="s">
        <v>22332</v>
      </c>
      <c r="T1168" s="277" t="s">
        <v>1396</v>
      </c>
    </row>
    <row r="1169" spans="1:22" ht="12.6" hidden="1" customHeight="1">
      <c r="A1169" s="277" t="s">
        <v>185</v>
      </c>
      <c r="B1169" s="277" t="s">
        <v>70</v>
      </c>
      <c r="C1169" s="277" t="s">
        <v>186</v>
      </c>
      <c r="D1169" s="277" t="s">
        <v>139</v>
      </c>
      <c r="E1169" s="277" t="s">
        <v>19836</v>
      </c>
      <c r="F1169" s="277" t="s">
        <v>27</v>
      </c>
      <c r="G1169" s="277" t="s">
        <v>189</v>
      </c>
      <c r="H1169" s="277" t="s">
        <v>20592</v>
      </c>
      <c r="I1169" s="277" t="s">
        <v>459</v>
      </c>
      <c r="J1169" s="277" t="s">
        <v>422</v>
      </c>
      <c r="N1169" s="277" t="s">
        <v>20033</v>
      </c>
      <c r="O1169" s="277" t="s">
        <v>366</v>
      </c>
      <c r="P1169" s="277" t="s">
        <v>442</v>
      </c>
      <c r="Q1169" s="277" t="s">
        <v>20593</v>
      </c>
      <c r="R1169" s="277" t="s">
        <v>22327</v>
      </c>
      <c r="S1169" s="277" t="s">
        <v>22328</v>
      </c>
      <c r="T1169" s="277" t="s">
        <v>1161</v>
      </c>
    </row>
    <row r="1170" spans="1:22" ht="12.6" hidden="1" customHeight="1">
      <c r="A1170" s="277" t="s">
        <v>185</v>
      </c>
      <c r="B1170" s="277" t="s">
        <v>70</v>
      </c>
      <c r="C1170" s="277" t="s">
        <v>186</v>
      </c>
      <c r="D1170" s="277" t="s">
        <v>139</v>
      </c>
      <c r="E1170" s="277" t="s">
        <v>19837</v>
      </c>
      <c r="F1170" s="277" t="s">
        <v>27</v>
      </c>
      <c r="G1170" s="277" t="s">
        <v>189</v>
      </c>
      <c r="H1170" s="277" t="s">
        <v>20310</v>
      </c>
      <c r="I1170" s="277" t="s">
        <v>649</v>
      </c>
      <c r="J1170" s="277" t="s">
        <v>422</v>
      </c>
      <c r="N1170" s="277" t="s">
        <v>20033</v>
      </c>
      <c r="O1170" s="277" t="s">
        <v>366</v>
      </c>
      <c r="P1170" s="277" t="s">
        <v>442</v>
      </c>
      <c r="Q1170" s="277" t="s">
        <v>20311</v>
      </c>
      <c r="R1170" s="277" t="s">
        <v>23057</v>
      </c>
      <c r="S1170" s="277" t="s">
        <v>193</v>
      </c>
      <c r="T1170" s="277" t="s">
        <v>651</v>
      </c>
      <c r="V1170" s="277" t="s">
        <v>995</v>
      </c>
    </row>
    <row r="1171" spans="1:22" ht="12.6" hidden="1" customHeight="1">
      <c r="A1171" s="277" t="s">
        <v>185</v>
      </c>
      <c r="B1171" s="277" t="s">
        <v>70</v>
      </c>
      <c r="C1171" s="277" t="s">
        <v>186</v>
      </c>
      <c r="D1171" s="277" t="s">
        <v>139</v>
      </c>
      <c r="E1171" s="277" t="s">
        <v>19838</v>
      </c>
      <c r="F1171" s="277" t="s">
        <v>27</v>
      </c>
      <c r="G1171" s="277" t="s">
        <v>189</v>
      </c>
      <c r="H1171" s="277" t="s">
        <v>20825</v>
      </c>
      <c r="I1171" s="277" t="s">
        <v>947</v>
      </c>
      <c r="J1171" s="277" t="s">
        <v>422</v>
      </c>
      <c r="N1171" s="277" t="s">
        <v>20033</v>
      </c>
      <c r="O1171" s="277" t="s">
        <v>366</v>
      </c>
      <c r="P1171" s="277" t="s">
        <v>442</v>
      </c>
      <c r="Q1171" s="277" t="s">
        <v>20106</v>
      </c>
      <c r="R1171" s="277" t="s">
        <v>22336</v>
      </c>
      <c r="S1171" s="277" t="s">
        <v>22337</v>
      </c>
      <c r="T1171" s="277" t="s">
        <v>1483</v>
      </c>
    </row>
    <row r="1172" spans="1:22" ht="12.6" hidden="1" customHeight="1">
      <c r="A1172" s="277" t="s">
        <v>185</v>
      </c>
      <c r="B1172" s="277" t="s">
        <v>70</v>
      </c>
      <c r="C1172" s="277" t="s">
        <v>186</v>
      </c>
      <c r="D1172" s="277" t="s">
        <v>133</v>
      </c>
      <c r="E1172" s="277" t="s">
        <v>19839</v>
      </c>
      <c r="F1172" s="277" t="s">
        <v>27</v>
      </c>
      <c r="G1172" s="277" t="s">
        <v>189</v>
      </c>
      <c r="H1172" s="277" t="s">
        <v>20364</v>
      </c>
      <c r="I1172" s="277" t="s">
        <v>21170</v>
      </c>
      <c r="J1172" s="277" t="s">
        <v>455</v>
      </c>
      <c r="N1172" s="277" t="s">
        <v>7147</v>
      </c>
      <c r="O1172" s="277" t="s">
        <v>366</v>
      </c>
      <c r="P1172" s="277" t="s">
        <v>442</v>
      </c>
      <c r="Q1172" s="277" t="s">
        <v>20365</v>
      </c>
      <c r="R1172" s="277" t="s">
        <v>23058</v>
      </c>
      <c r="S1172" s="277" t="s">
        <v>193</v>
      </c>
      <c r="T1172" s="277" t="s">
        <v>7269</v>
      </c>
      <c r="V1172" s="277" t="s">
        <v>995</v>
      </c>
    </row>
    <row r="1173" spans="1:22" ht="12.6" hidden="1" customHeight="1">
      <c r="A1173" s="277" t="s">
        <v>185</v>
      </c>
      <c r="B1173" s="277" t="s">
        <v>70</v>
      </c>
      <c r="C1173" s="277" t="s">
        <v>186</v>
      </c>
      <c r="D1173" s="277" t="s">
        <v>133</v>
      </c>
      <c r="E1173" s="277" t="s">
        <v>19840</v>
      </c>
      <c r="F1173" s="277" t="s">
        <v>27</v>
      </c>
      <c r="G1173" s="277" t="s">
        <v>189</v>
      </c>
      <c r="H1173" s="277" t="s">
        <v>20157</v>
      </c>
      <c r="I1173" s="277" t="s">
        <v>21118</v>
      </c>
      <c r="J1173" s="277" t="s">
        <v>455</v>
      </c>
      <c r="N1173" s="277" t="s">
        <v>7147</v>
      </c>
      <c r="O1173" s="277" t="s">
        <v>366</v>
      </c>
      <c r="P1173" s="277" t="s">
        <v>442</v>
      </c>
      <c r="Q1173" s="277" t="s">
        <v>20158</v>
      </c>
      <c r="R1173" s="277" t="s">
        <v>23059</v>
      </c>
      <c r="S1173" s="277" t="s">
        <v>193</v>
      </c>
      <c r="T1173" s="277" t="s">
        <v>1288</v>
      </c>
      <c r="V1173" s="277" t="s">
        <v>995</v>
      </c>
    </row>
    <row r="1174" spans="1:22" ht="12.6" hidden="1" customHeight="1">
      <c r="A1174" s="277" t="s">
        <v>185</v>
      </c>
      <c r="B1174" s="277" t="s">
        <v>70</v>
      </c>
      <c r="C1174" s="277" t="s">
        <v>186</v>
      </c>
      <c r="D1174" s="277" t="s">
        <v>133</v>
      </c>
      <c r="E1174" s="277" t="s">
        <v>19841</v>
      </c>
      <c r="F1174" s="277" t="s">
        <v>27</v>
      </c>
      <c r="G1174" s="277" t="s">
        <v>189</v>
      </c>
      <c r="H1174" s="277" t="s">
        <v>21006</v>
      </c>
      <c r="I1174" s="277" t="s">
        <v>1223</v>
      </c>
      <c r="J1174" s="277" t="s">
        <v>455</v>
      </c>
      <c r="N1174" s="277" t="s">
        <v>7147</v>
      </c>
      <c r="O1174" s="277" t="s">
        <v>366</v>
      </c>
      <c r="P1174" s="277" t="s">
        <v>442</v>
      </c>
      <c r="Q1174" s="277" t="s">
        <v>20648</v>
      </c>
      <c r="R1174" s="277" t="s">
        <v>22271</v>
      </c>
      <c r="S1174" s="277" t="s">
        <v>22272</v>
      </c>
      <c r="T1174" s="277" t="s">
        <v>1225</v>
      </c>
    </row>
    <row r="1175" spans="1:22" ht="12.6" hidden="1" customHeight="1">
      <c r="A1175" s="277" t="s">
        <v>185</v>
      </c>
      <c r="B1175" s="277" t="s">
        <v>70</v>
      </c>
      <c r="C1175" s="277" t="s">
        <v>186</v>
      </c>
      <c r="D1175" s="277" t="s">
        <v>133</v>
      </c>
      <c r="E1175" s="277" t="s">
        <v>19842</v>
      </c>
      <c r="F1175" s="277" t="s">
        <v>27</v>
      </c>
      <c r="G1175" s="277" t="s">
        <v>189</v>
      </c>
      <c r="H1175" s="277" t="s">
        <v>20422</v>
      </c>
      <c r="I1175" s="277" t="s">
        <v>475</v>
      </c>
      <c r="J1175" s="277" t="s">
        <v>422</v>
      </c>
      <c r="N1175" s="277" t="s">
        <v>20033</v>
      </c>
      <c r="O1175" s="277" t="s">
        <v>366</v>
      </c>
      <c r="P1175" s="277" t="s">
        <v>442</v>
      </c>
      <c r="Q1175" s="277" t="s">
        <v>20423</v>
      </c>
      <c r="R1175" s="277" t="s">
        <v>22284</v>
      </c>
      <c r="S1175" s="277" t="s">
        <v>22283</v>
      </c>
      <c r="T1175" s="277" t="s">
        <v>472</v>
      </c>
    </row>
    <row r="1176" spans="1:22" ht="12.6" hidden="1" customHeight="1">
      <c r="A1176" s="277" t="s">
        <v>185</v>
      </c>
      <c r="B1176" s="277" t="s">
        <v>70</v>
      </c>
      <c r="C1176" s="277" t="s">
        <v>186</v>
      </c>
      <c r="D1176" s="277" t="s">
        <v>133</v>
      </c>
      <c r="E1176" s="277" t="s">
        <v>19843</v>
      </c>
      <c r="F1176" s="277" t="s">
        <v>27</v>
      </c>
      <c r="G1176" s="277" t="s">
        <v>189</v>
      </c>
      <c r="H1176" s="277" t="s">
        <v>20961</v>
      </c>
      <c r="I1176" s="277" t="s">
        <v>12362</v>
      </c>
      <c r="J1176" s="277" t="s">
        <v>455</v>
      </c>
      <c r="N1176" s="277" t="s">
        <v>7147</v>
      </c>
      <c r="O1176" s="277" t="s">
        <v>366</v>
      </c>
      <c r="P1176" s="277" t="s">
        <v>442</v>
      </c>
      <c r="Q1176" s="277" t="s">
        <v>21279</v>
      </c>
      <c r="R1176" s="277" t="s">
        <v>23060</v>
      </c>
      <c r="S1176" s="277" t="s">
        <v>193</v>
      </c>
      <c r="T1176" s="277" t="s">
        <v>3669</v>
      </c>
      <c r="V1176" s="277" t="s">
        <v>995</v>
      </c>
    </row>
    <row r="1177" spans="1:22" ht="12.6" hidden="1" customHeight="1">
      <c r="A1177" s="277" t="s">
        <v>185</v>
      </c>
      <c r="B1177" s="277" t="s">
        <v>70</v>
      </c>
      <c r="C1177" s="277" t="s">
        <v>186</v>
      </c>
      <c r="D1177" s="277" t="s">
        <v>133</v>
      </c>
      <c r="E1177" s="277" t="s">
        <v>19844</v>
      </c>
      <c r="F1177" s="277" t="s">
        <v>27</v>
      </c>
      <c r="G1177" s="277" t="s">
        <v>189</v>
      </c>
      <c r="H1177" s="277" t="s">
        <v>20462</v>
      </c>
      <c r="I1177" s="277" t="s">
        <v>604</v>
      </c>
      <c r="J1177" s="277" t="s">
        <v>455</v>
      </c>
      <c r="N1177" s="277" t="s">
        <v>7147</v>
      </c>
      <c r="O1177" s="277" t="s">
        <v>366</v>
      </c>
      <c r="P1177" s="277" t="s">
        <v>442</v>
      </c>
      <c r="Q1177" s="277" t="s">
        <v>20463</v>
      </c>
      <c r="R1177" s="277" t="s">
        <v>23061</v>
      </c>
      <c r="S1177" s="277" t="s">
        <v>193</v>
      </c>
      <c r="T1177" s="277" t="s">
        <v>578</v>
      </c>
      <c r="V1177" s="277" t="s">
        <v>995</v>
      </c>
    </row>
    <row r="1178" spans="1:22" ht="12.6" hidden="1" customHeight="1">
      <c r="A1178" s="277" t="s">
        <v>185</v>
      </c>
      <c r="B1178" s="277" t="s">
        <v>70</v>
      </c>
      <c r="C1178" s="277" t="s">
        <v>186</v>
      </c>
      <c r="D1178" s="277" t="s">
        <v>133</v>
      </c>
      <c r="E1178" s="277" t="s">
        <v>19845</v>
      </c>
      <c r="F1178" s="277" t="s">
        <v>27</v>
      </c>
      <c r="G1178" s="277" t="s">
        <v>189</v>
      </c>
      <c r="H1178" s="277" t="s">
        <v>16203</v>
      </c>
      <c r="I1178" s="277" t="s">
        <v>859</v>
      </c>
      <c r="J1178" s="277" t="s">
        <v>422</v>
      </c>
      <c r="N1178" s="277" t="s">
        <v>20033</v>
      </c>
      <c r="O1178" s="277" t="s">
        <v>366</v>
      </c>
      <c r="P1178" s="277" t="s">
        <v>442</v>
      </c>
      <c r="Q1178" s="277" t="s">
        <v>16203</v>
      </c>
      <c r="R1178" s="277" t="s">
        <v>23222</v>
      </c>
      <c r="S1178" s="277" t="s">
        <v>200</v>
      </c>
      <c r="T1178" s="277" t="s">
        <v>848</v>
      </c>
      <c r="U1178" s="277" t="s">
        <v>9928</v>
      </c>
    </row>
    <row r="1179" spans="1:22" ht="12.6" hidden="1" customHeight="1">
      <c r="A1179" s="277" t="s">
        <v>185</v>
      </c>
      <c r="B1179" s="277" t="s">
        <v>70</v>
      </c>
      <c r="C1179" s="277" t="s">
        <v>186</v>
      </c>
      <c r="D1179" s="277" t="s">
        <v>139</v>
      </c>
      <c r="E1179" s="277" t="s">
        <v>19846</v>
      </c>
      <c r="F1179" s="277" t="s">
        <v>25</v>
      </c>
      <c r="G1179" s="277" t="s">
        <v>203</v>
      </c>
      <c r="H1179" s="277" t="s">
        <v>22031</v>
      </c>
      <c r="I1179" s="277" t="s">
        <v>22032</v>
      </c>
      <c r="O1179" s="277" t="s">
        <v>366</v>
      </c>
      <c r="P1179" s="277" t="s">
        <v>15844</v>
      </c>
      <c r="Q1179" s="277" t="s">
        <v>22033</v>
      </c>
      <c r="R1179" s="277" t="s">
        <v>22912</v>
      </c>
      <c r="S1179" s="277" t="s">
        <v>200</v>
      </c>
      <c r="T1179" s="277" t="s">
        <v>22034</v>
      </c>
    </row>
    <row r="1180" spans="1:22" ht="12.6" hidden="1" customHeight="1">
      <c r="A1180" s="277" t="s">
        <v>185</v>
      </c>
      <c r="B1180" s="277" t="s">
        <v>70</v>
      </c>
      <c r="C1180" s="277" t="s">
        <v>186</v>
      </c>
      <c r="D1180" s="277" t="s">
        <v>133</v>
      </c>
      <c r="E1180" s="277" t="s">
        <v>19847</v>
      </c>
      <c r="F1180" s="277" t="s">
        <v>27</v>
      </c>
      <c r="G1180" s="277" t="s">
        <v>189</v>
      </c>
      <c r="H1180" s="277" t="s">
        <v>20113</v>
      </c>
      <c r="I1180" s="277" t="s">
        <v>1091</v>
      </c>
      <c r="J1180" s="277" t="s">
        <v>422</v>
      </c>
      <c r="N1180" s="277" t="s">
        <v>20033</v>
      </c>
      <c r="O1180" s="277" t="s">
        <v>366</v>
      </c>
      <c r="P1180" s="277" t="s">
        <v>442</v>
      </c>
      <c r="Q1180" s="277" t="s">
        <v>20114</v>
      </c>
      <c r="R1180" s="277" t="s">
        <v>22266</v>
      </c>
      <c r="S1180" s="277" t="s">
        <v>200</v>
      </c>
      <c r="T1180" s="277" t="s">
        <v>20112</v>
      </c>
    </row>
    <row r="1181" spans="1:22" ht="12.6" hidden="1" customHeight="1">
      <c r="B1181" s="277" t="s">
        <v>70</v>
      </c>
      <c r="C1181" s="277" t="s">
        <v>28</v>
      </c>
      <c r="D1181" s="277" t="s">
        <v>133</v>
      </c>
      <c r="E1181" s="277" t="s">
        <v>19848</v>
      </c>
      <c r="F1181" s="277" t="s">
        <v>27</v>
      </c>
      <c r="G1181" s="277" t="s">
        <v>189</v>
      </c>
      <c r="H1181" s="277" t="s">
        <v>20780</v>
      </c>
      <c r="I1181" s="277" t="s">
        <v>947</v>
      </c>
      <c r="J1181" s="277" t="s">
        <v>455</v>
      </c>
      <c r="N1181" s="277" t="s">
        <v>7147</v>
      </c>
      <c r="O1181" s="277" t="s">
        <v>366</v>
      </c>
      <c r="P1181" s="277" t="s">
        <v>442</v>
      </c>
      <c r="Q1181" s="277" t="s">
        <v>22268</v>
      </c>
      <c r="R1181" s="277" t="s">
        <v>22267</v>
      </c>
      <c r="T1181" s="277" t="s">
        <v>1215</v>
      </c>
    </row>
    <row r="1182" spans="1:22" ht="12.6" hidden="1" customHeight="1">
      <c r="A1182" s="277" t="s">
        <v>185</v>
      </c>
      <c r="B1182" s="277" t="s">
        <v>70</v>
      </c>
      <c r="C1182" s="277" t="s">
        <v>186</v>
      </c>
      <c r="D1182" s="277" t="s">
        <v>133</v>
      </c>
      <c r="E1182" s="277" t="s">
        <v>19849</v>
      </c>
      <c r="F1182" s="277" t="s">
        <v>27</v>
      </c>
      <c r="G1182" s="277" t="s">
        <v>189</v>
      </c>
      <c r="H1182" s="277" t="s">
        <v>20172</v>
      </c>
      <c r="I1182" s="277" t="s">
        <v>1283</v>
      </c>
      <c r="J1182" s="277" t="s">
        <v>422</v>
      </c>
      <c r="N1182" s="277" t="s">
        <v>20033</v>
      </c>
      <c r="O1182" s="277" t="s">
        <v>366</v>
      </c>
      <c r="P1182" s="277" t="s">
        <v>442</v>
      </c>
      <c r="Q1182" s="277" t="s">
        <v>20173</v>
      </c>
      <c r="R1182" s="277" t="s">
        <v>23062</v>
      </c>
      <c r="S1182" s="277" t="s">
        <v>193</v>
      </c>
      <c r="T1182" s="277" t="s">
        <v>1288</v>
      </c>
      <c r="V1182" s="277" t="s">
        <v>995</v>
      </c>
    </row>
    <row r="1183" spans="1:22" ht="12.6" hidden="1" customHeight="1">
      <c r="A1183" s="277" t="s">
        <v>185</v>
      </c>
      <c r="B1183" s="277" t="s">
        <v>70</v>
      </c>
      <c r="C1183" s="277" t="s">
        <v>186</v>
      </c>
      <c r="D1183" s="277" t="s">
        <v>168</v>
      </c>
      <c r="E1183" s="277" t="s">
        <v>19850</v>
      </c>
      <c r="F1183" s="277" t="s">
        <v>419</v>
      </c>
      <c r="G1183" s="277" t="s">
        <v>934</v>
      </c>
      <c r="H1183" s="277" t="s">
        <v>20477</v>
      </c>
      <c r="I1183" s="277" t="s">
        <v>20478</v>
      </c>
      <c r="O1183" s="277" t="s">
        <v>366</v>
      </c>
      <c r="P1183" s="277" t="s">
        <v>7694</v>
      </c>
      <c r="Q1183" s="277" t="s">
        <v>20479</v>
      </c>
      <c r="R1183" s="277" t="s">
        <v>23159</v>
      </c>
      <c r="S1183" s="277" t="s">
        <v>5912</v>
      </c>
      <c r="T1183" s="277" t="s">
        <v>868</v>
      </c>
    </row>
    <row r="1184" spans="1:22" ht="12.6" hidden="1" customHeight="1">
      <c r="A1184" s="277" t="s">
        <v>185</v>
      </c>
      <c r="B1184" s="277" t="s">
        <v>70</v>
      </c>
      <c r="C1184" s="277" t="s">
        <v>186</v>
      </c>
      <c r="D1184" s="277" t="s">
        <v>127</v>
      </c>
      <c r="E1184" s="277" t="s">
        <v>19851</v>
      </c>
      <c r="F1184" s="277" t="s">
        <v>434</v>
      </c>
      <c r="G1184" s="277" t="s">
        <v>189</v>
      </c>
      <c r="H1184" s="277" t="s">
        <v>22043</v>
      </c>
      <c r="I1184" s="277" t="s">
        <v>1638</v>
      </c>
      <c r="Q1184" s="277" t="s">
        <v>16866</v>
      </c>
      <c r="R1184" s="277" t="s">
        <v>22055</v>
      </c>
      <c r="S1184" s="277" t="s">
        <v>22056</v>
      </c>
      <c r="T1184" s="277" t="s">
        <v>17164</v>
      </c>
    </row>
    <row r="1185" spans="1:22" ht="12.6" hidden="1" customHeight="1">
      <c r="A1185" s="277" t="s">
        <v>185</v>
      </c>
      <c r="B1185" s="277" t="s">
        <v>70</v>
      </c>
      <c r="C1185" s="277" t="s">
        <v>186</v>
      </c>
      <c r="D1185" s="277" t="s">
        <v>127</v>
      </c>
      <c r="E1185" s="277" t="s">
        <v>19852</v>
      </c>
      <c r="F1185" s="277" t="s">
        <v>27</v>
      </c>
      <c r="G1185" s="277" t="s">
        <v>189</v>
      </c>
      <c r="H1185" s="277" t="s">
        <v>22052</v>
      </c>
      <c r="I1185" s="277" t="s">
        <v>22469</v>
      </c>
      <c r="J1185" s="277" t="s">
        <v>422</v>
      </c>
      <c r="N1185" s="277" t="s">
        <v>20033</v>
      </c>
      <c r="O1185" s="277" t="s">
        <v>366</v>
      </c>
      <c r="P1185" s="277" t="s">
        <v>442</v>
      </c>
      <c r="Q1185" s="277" t="s">
        <v>20377</v>
      </c>
      <c r="R1185" s="277" t="s">
        <v>22627</v>
      </c>
      <c r="S1185" s="277" t="s">
        <v>22517</v>
      </c>
      <c r="T1185" s="277" t="s">
        <v>7269</v>
      </c>
    </row>
    <row r="1186" spans="1:22" ht="12.6" hidden="1" customHeight="1">
      <c r="A1186" s="277" t="s">
        <v>185</v>
      </c>
      <c r="B1186" s="277" t="s">
        <v>70</v>
      </c>
      <c r="C1186" s="277" t="s">
        <v>186</v>
      </c>
      <c r="D1186" s="277" t="s">
        <v>127</v>
      </c>
      <c r="E1186" s="277" t="s">
        <v>19853</v>
      </c>
      <c r="F1186" s="277" t="s">
        <v>27</v>
      </c>
      <c r="G1186" s="277" t="s">
        <v>189</v>
      </c>
      <c r="H1186" s="277" t="s">
        <v>21100</v>
      </c>
      <c r="I1186" s="277" t="s">
        <v>1323</v>
      </c>
      <c r="J1186" s="277" t="s">
        <v>422</v>
      </c>
      <c r="N1186" s="277" t="s">
        <v>20033</v>
      </c>
      <c r="O1186" s="277" t="s">
        <v>366</v>
      </c>
      <c r="P1186" s="277" t="s">
        <v>442</v>
      </c>
      <c r="Q1186" s="277" t="s">
        <v>21049</v>
      </c>
      <c r="R1186" s="277" t="s">
        <v>22733</v>
      </c>
      <c r="S1186" s="277" t="s">
        <v>444</v>
      </c>
      <c r="T1186" s="277" t="s">
        <v>1325</v>
      </c>
    </row>
    <row r="1187" spans="1:22" ht="12.6" customHeight="1">
      <c r="A1187" s="277" t="s">
        <v>185</v>
      </c>
      <c r="B1187" s="277" t="s">
        <v>70</v>
      </c>
      <c r="C1187" s="277" t="s">
        <v>186</v>
      </c>
      <c r="D1187" s="277" t="s">
        <v>127</v>
      </c>
      <c r="E1187" s="277" t="s">
        <v>19854</v>
      </c>
      <c r="F1187" s="277" t="s">
        <v>26</v>
      </c>
      <c r="G1187" s="277" t="s">
        <v>189</v>
      </c>
      <c r="H1187" s="277" t="s">
        <v>22043</v>
      </c>
      <c r="I1187" s="277" t="s">
        <v>1638</v>
      </c>
      <c r="Q1187" s="283" t="s">
        <v>16866</v>
      </c>
      <c r="R1187" s="277" t="s">
        <v>23063</v>
      </c>
      <c r="S1187" s="277" t="s">
        <v>193</v>
      </c>
      <c r="T1187" s="277" t="s">
        <v>17164</v>
      </c>
      <c r="V1187" s="277" t="s">
        <v>995</v>
      </c>
    </row>
    <row r="1188" spans="1:22" ht="12.6" hidden="1" customHeight="1">
      <c r="A1188" s="277" t="s">
        <v>185</v>
      </c>
      <c r="B1188" s="277" t="s">
        <v>70</v>
      </c>
      <c r="C1188" s="277" t="s">
        <v>186</v>
      </c>
      <c r="D1188" s="277" t="s">
        <v>127</v>
      </c>
      <c r="E1188" s="277" t="s">
        <v>19855</v>
      </c>
      <c r="F1188" s="277" t="s">
        <v>27</v>
      </c>
      <c r="G1188" s="277" t="s">
        <v>189</v>
      </c>
      <c r="H1188" s="277" t="s">
        <v>20892</v>
      </c>
      <c r="I1188" s="277" t="s">
        <v>23210</v>
      </c>
      <c r="J1188" s="277" t="s">
        <v>422</v>
      </c>
      <c r="N1188" s="277" t="s">
        <v>20033</v>
      </c>
      <c r="O1188" s="277" t="s">
        <v>366</v>
      </c>
      <c r="P1188" s="277" t="s">
        <v>442</v>
      </c>
      <c r="Q1188" s="277" t="s">
        <v>20287</v>
      </c>
      <c r="R1188" s="277" t="s">
        <v>23321</v>
      </c>
      <c r="S1188" s="277" t="s">
        <v>23322</v>
      </c>
      <c r="T1188" s="277" t="s">
        <v>1148</v>
      </c>
      <c r="U1188" s="277" t="s">
        <v>9928</v>
      </c>
    </row>
    <row r="1189" spans="1:22" ht="12.6" hidden="1" customHeight="1">
      <c r="A1189" s="277" t="s">
        <v>185</v>
      </c>
      <c r="B1189" s="277" t="s">
        <v>70</v>
      </c>
      <c r="C1189" s="277" t="s">
        <v>186</v>
      </c>
      <c r="D1189" s="277" t="s">
        <v>127</v>
      </c>
      <c r="E1189" s="277" t="s">
        <v>19856</v>
      </c>
      <c r="F1189" s="277" t="s">
        <v>27</v>
      </c>
      <c r="G1189" s="277" t="s">
        <v>189</v>
      </c>
      <c r="H1189" s="277" t="s">
        <v>21029</v>
      </c>
      <c r="I1189" s="277" t="s">
        <v>604</v>
      </c>
      <c r="J1189" s="277" t="s">
        <v>422</v>
      </c>
      <c r="N1189" s="277" t="s">
        <v>20033</v>
      </c>
      <c r="O1189" s="277" t="s">
        <v>366</v>
      </c>
      <c r="P1189" s="277" t="s">
        <v>442</v>
      </c>
      <c r="Q1189" s="277" t="s">
        <v>20731</v>
      </c>
      <c r="R1189" s="277" t="s">
        <v>22239</v>
      </c>
      <c r="S1189" s="277" t="s">
        <v>22240</v>
      </c>
      <c r="T1189" s="277" t="s">
        <v>1585</v>
      </c>
    </row>
    <row r="1190" spans="1:22" ht="12.6" hidden="1" customHeight="1">
      <c r="A1190" s="277" t="s">
        <v>185</v>
      </c>
      <c r="B1190" s="277" t="s">
        <v>70</v>
      </c>
      <c r="C1190" s="277" t="s">
        <v>186</v>
      </c>
      <c r="D1190" s="277" t="s">
        <v>127</v>
      </c>
      <c r="E1190" s="277" t="s">
        <v>19857</v>
      </c>
      <c r="F1190" s="277" t="s">
        <v>27</v>
      </c>
      <c r="G1190" s="277" t="s">
        <v>189</v>
      </c>
      <c r="H1190" s="277" t="s">
        <v>20929</v>
      </c>
      <c r="I1190" s="277" t="s">
        <v>859</v>
      </c>
      <c r="J1190" s="277" t="s">
        <v>422</v>
      </c>
      <c r="N1190" s="277" t="s">
        <v>20033</v>
      </c>
      <c r="O1190" s="277" t="s">
        <v>366</v>
      </c>
      <c r="P1190" s="277" t="s">
        <v>442</v>
      </c>
      <c r="Q1190" s="277" t="s">
        <v>21269</v>
      </c>
      <c r="R1190" s="277" t="s">
        <v>22207</v>
      </c>
      <c r="S1190" s="277" t="s">
        <v>22208</v>
      </c>
      <c r="T1190" s="277" t="s">
        <v>1545</v>
      </c>
    </row>
    <row r="1191" spans="1:22" ht="12.6" hidden="1" customHeight="1">
      <c r="A1191" s="277" t="s">
        <v>185</v>
      </c>
      <c r="B1191" s="277" t="s">
        <v>70</v>
      </c>
      <c r="C1191" s="277" t="s">
        <v>186</v>
      </c>
      <c r="D1191" s="277" t="s">
        <v>127</v>
      </c>
      <c r="E1191" s="277" t="s">
        <v>19858</v>
      </c>
      <c r="F1191" s="277" t="s">
        <v>27</v>
      </c>
      <c r="G1191" s="277" t="s">
        <v>189</v>
      </c>
      <c r="H1191" s="277" t="s">
        <v>21310</v>
      </c>
      <c r="I1191" s="277" t="s">
        <v>23211</v>
      </c>
      <c r="J1191" s="277" t="s">
        <v>422</v>
      </c>
      <c r="N1191" s="277" t="s">
        <v>20033</v>
      </c>
      <c r="O1191" s="277" t="s">
        <v>366</v>
      </c>
      <c r="P1191" s="277" t="s">
        <v>442</v>
      </c>
      <c r="Q1191" s="277" t="s">
        <v>21311</v>
      </c>
      <c r="R1191" s="277" t="s">
        <v>22612</v>
      </c>
      <c r="S1191" s="277" t="s">
        <v>22611</v>
      </c>
      <c r="T1191" s="277" t="s">
        <v>1093</v>
      </c>
    </row>
    <row r="1192" spans="1:22" ht="12.6" hidden="1" customHeight="1">
      <c r="A1192" s="277" t="s">
        <v>185</v>
      </c>
      <c r="B1192" s="277" t="s">
        <v>70</v>
      </c>
      <c r="C1192" s="277" t="s">
        <v>186</v>
      </c>
      <c r="D1192" s="277" t="s">
        <v>130</v>
      </c>
      <c r="E1192" s="277" t="s">
        <v>19859</v>
      </c>
      <c r="F1192" s="277" t="s">
        <v>27</v>
      </c>
      <c r="G1192" s="277" t="s">
        <v>189</v>
      </c>
      <c r="H1192" s="277" t="s">
        <v>20954</v>
      </c>
      <c r="I1192" s="277" t="s">
        <v>649</v>
      </c>
      <c r="J1192" s="277" t="s">
        <v>422</v>
      </c>
      <c r="N1192" s="277" t="s">
        <v>20033</v>
      </c>
      <c r="O1192" s="277" t="s">
        <v>366</v>
      </c>
      <c r="P1192" s="277" t="s">
        <v>442</v>
      </c>
      <c r="Q1192" s="277" t="s">
        <v>20526</v>
      </c>
      <c r="R1192" s="277" t="s">
        <v>23064</v>
      </c>
      <c r="S1192" s="277" t="s">
        <v>193</v>
      </c>
      <c r="T1192" s="277" t="s">
        <v>1595</v>
      </c>
      <c r="V1192" s="277" t="s">
        <v>995</v>
      </c>
    </row>
    <row r="1193" spans="1:22" ht="12.6" hidden="1" customHeight="1">
      <c r="A1193" s="277" t="s">
        <v>185</v>
      </c>
      <c r="B1193" s="277" t="s">
        <v>70</v>
      </c>
      <c r="C1193" s="277" t="s">
        <v>186</v>
      </c>
      <c r="D1193" s="277" t="s">
        <v>130</v>
      </c>
      <c r="E1193" s="277" t="s">
        <v>19860</v>
      </c>
      <c r="F1193" s="277" t="s">
        <v>27</v>
      </c>
      <c r="G1193" s="277" t="s">
        <v>189</v>
      </c>
      <c r="H1193" s="277" t="s">
        <v>20032</v>
      </c>
      <c r="I1193" s="277" t="s">
        <v>1283</v>
      </c>
      <c r="J1193" s="277" t="s">
        <v>422</v>
      </c>
      <c r="N1193" s="277" t="s">
        <v>20033</v>
      </c>
      <c r="O1193" s="277" t="s">
        <v>366</v>
      </c>
      <c r="P1193" s="277" t="s">
        <v>442</v>
      </c>
      <c r="Q1193" s="277" t="s">
        <v>20034</v>
      </c>
      <c r="R1193" s="277" t="s">
        <v>22445</v>
      </c>
      <c r="S1193" s="277" t="s">
        <v>22446</v>
      </c>
      <c r="T1193" s="277" t="s">
        <v>1288</v>
      </c>
    </row>
    <row r="1194" spans="1:22" ht="12.6" hidden="1" customHeight="1">
      <c r="A1194" s="277" t="s">
        <v>185</v>
      </c>
      <c r="B1194" s="277" t="s">
        <v>70</v>
      </c>
      <c r="C1194" s="277" t="s">
        <v>186</v>
      </c>
      <c r="D1194" s="277" t="s">
        <v>130</v>
      </c>
      <c r="E1194" s="277" t="s">
        <v>19861</v>
      </c>
      <c r="F1194" s="277" t="s">
        <v>27</v>
      </c>
      <c r="G1194" s="277" t="s">
        <v>189</v>
      </c>
      <c r="H1194" s="277" t="s">
        <v>20416</v>
      </c>
      <c r="I1194" s="277" t="s">
        <v>475</v>
      </c>
      <c r="J1194" s="277" t="s">
        <v>455</v>
      </c>
      <c r="N1194" s="277" t="s">
        <v>7147</v>
      </c>
      <c r="O1194" s="277" t="s">
        <v>366</v>
      </c>
      <c r="P1194" s="277" t="s">
        <v>442</v>
      </c>
      <c r="Q1194" s="277" t="s">
        <v>20417</v>
      </c>
      <c r="R1194" s="277" t="s">
        <v>23065</v>
      </c>
      <c r="S1194" s="277" t="s">
        <v>193</v>
      </c>
      <c r="T1194" s="277" t="s">
        <v>472</v>
      </c>
      <c r="V1194" s="277" t="s">
        <v>995</v>
      </c>
    </row>
    <row r="1195" spans="1:22" ht="12.6" hidden="1" customHeight="1">
      <c r="A1195" s="277" t="s">
        <v>185</v>
      </c>
      <c r="B1195" s="277" t="s">
        <v>70</v>
      </c>
      <c r="C1195" s="277" t="s">
        <v>186</v>
      </c>
      <c r="D1195" s="277" t="s">
        <v>130</v>
      </c>
      <c r="E1195" s="277" t="s">
        <v>19862</v>
      </c>
      <c r="F1195" s="277" t="s">
        <v>27</v>
      </c>
      <c r="G1195" s="277" t="s">
        <v>189</v>
      </c>
      <c r="H1195" s="277" t="s">
        <v>20296</v>
      </c>
      <c r="I1195" s="277" t="s">
        <v>459</v>
      </c>
      <c r="J1195" s="277" t="s">
        <v>455</v>
      </c>
      <c r="N1195" s="277" t="s">
        <v>7147</v>
      </c>
      <c r="O1195" s="277" t="s">
        <v>366</v>
      </c>
      <c r="P1195" s="277" t="s">
        <v>442</v>
      </c>
      <c r="Q1195" s="277" t="s">
        <v>20297</v>
      </c>
      <c r="R1195" s="277" t="s">
        <v>22740</v>
      </c>
      <c r="S1195" s="277" t="s">
        <v>22741</v>
      </c>
      <c r="T1195" s="277" t="s">
        <v>619</v>
      </c>
    </row>
    <row r="1196" spans="1:22" ht="12.6" hidden="1" customHeight="1">
      <c r="A1196" s="277" t="s">
        <v>185</v>
      </c>
      <c r="B1196" s="277" t="s">
        <v>70</v>
      </c>
      <c r="C1196" s="277" t="s">
        <v>186</v>
      </c>
      <c r="D1196" s="277" t="s">
        <v>130</v>
      </c>
      <c r="E1196" s="277" t="s">
        <v>19863</v>
      </c>
      <c r="F1196" s="277" t="s">
        <v>27</v>
      </c>
      <c r="G1196" s="277" t="s">
        <v>189</v>
      </c>
      <c r="H1196" s="277" t="s">
        <v>21102</v>
      </c>
      <c r="I1196" s="277" t="s">
        <v>20195</v>
      </c>
      <c r="J1196" s="277" t="s">
        <v>455</v>
      </c>
      <c r="N1196" s="277" t="s">
        <v>7147</v>
      </c>
      <c r="O1196" s="277" t="s">
        <v>366</v>
      </c>
      <c r="P1196" s="277" t="s">
        <v>442</v>
      </c>
      <c r="Q1196" s="277" t="s">
        <v>21305</v>
      </c>
      <c r="R1196" s="277" t="s">
        <v>23066</v>
      </c>
      <c r="S1196" s="277" t="s">
        <v>193</v>
      </c>
      <c r="T1196" s="277" t="s">
        <v>1530</v>
      </c>
      <c r="V1196" s="277" t="s">
        <v>995</v>
      </c>
    </row>
    <row r="1197" spans="1:22" ht="12.6" hidden="1" customHeight="1">
      <c r="A1197" s="277" t="s">
        <v>185</v>
      </c>
      <c r="B1197" s="277" t="s">
        <v>70</v>
      </c>
      <c r="C1197" s="277" t="s">
        <v>186</v>
      </c>
      <c r="D1197" s="277" t="s">
        <v>130</v>
      </c>
      <c r="E1197" s="277" t="s">
        <v>19864</v>
      </c>
      <c r="F1197" s="277" t="s">
        <v>27</v>
      </c>
      <c r="G1197" s="277" t="s">
        <v>189</v>
      </c>
      <c r="H1197" s="277" t="s">
        <v>20911</v>
      </c>
      <c r="I1197" s="277" t="s">
        <v>1091</v>
      </c>
      <c r="J1197" s="277" t="s">
        <v>455</v>
      </c>
      <c r="N1197" s="277" t="s">
        <v>7147</v>
      </c>
      <c r="O1197" s="277" t="s">
        <v>366</v>
      </c>
      <c r="P1197" s="277" t="s">
        <v>442</v>
      </c>
      <c r="Q1197" s="277" t="s">
        <v>20322</v>
      </c>
      <c r="R1197" s="277" t="s">
        <v>22455</v>
      </c>
      <c r="S1197" s="277" t="s">
        <v>22456</v>
      </c>
      <c r="T1197" s="277" t="s">
        <v>20320</v>
      </c>
    </row>
    <row r="1198" spans="1:22" ht="12.6" hidden="1" customHeight="1">
      <c r="A1198" s="277" t="s">
        <v>185</v>
      </c>
      <c r="B1198" s="277" t="s">
        <v>70</v>
      </c>
      <c r="C1198" s="277" t="s">
        <v>186</v>
      </c>
      <c r="D1198" s="277" t="s">
        <v>130</v>
      </c>
      <c r="E1198" s="277" t="s">
        <v>19865</v>
      </c>
      <c r="F1198" s="277" t="s">
        <v>27</v>
      </c>
      <c r="G1198" s="277" t="s">
        <v>189</v>
      </c>
      <c r="H1198" s="277" t="s">
        <v>20910</v>
      </c>
      <c r="I1198" s="277" t="s">
        <v>1091</v>
      </c>
      <c r="J1198" s="277" t="s">
        <v>422</v>
      </c>
      <c r="N1198" s="277" t="s">
        <v>20033</v>
      </c>
      <c r="O1198" s="277" t="s">
        <v>366</v>
      </c>
      <c r="P1198" s="277" t="s">
        <v>442</v>
      </c>
      <c r="Q1198" s="277" t="s">
        <v>20321</v>
      </c>
      <c r="R1198" s="277" t="s">
        <v>22457</v>
      </c>
      <c r="S1198" s="277" t="s">
        <v>22458</v>
      </c>
      <c r="T1198" s="277" t="s">
        <v>20320</v>
      </c>
    </row>
    <row r="1199" spans="1:22" ht="12.6" hidden="1" customHeight="1">
      <c r="A1199" s="277" t="s">
        <v>185</v>
      </c>
      <c r="B1199" s="277" t="s">
        <v>70</v>
      </c>
      <c r="C1199" s="277" t="s">
        <v>186</v>
      </c>
      <c r="D1199" s="277" t="s">
        <v>130</v>
      </c>
      <c r="E1199" s="277" t="s">
        <v>19866</v>
      </c>
      <c r="F1199" s="277" t="s">
        <v>27</v>
      </c>
      <c r="G1199" s="277" t="s">
        <v>189</v>
      </c>
      <c r="H1199" s="277" t="s">
        <v>20955</v>
      </c>
      <c r="I1199" s="277" t="s">
        <v>649</v>
      </c>
      <c r="J1199" s="277" t="s">
        <v>422</v>
      </c>
      <c r="N1199" s="277" t="s">
        <v>20033</v>
      </c>
      <c r="O1199" s="277" t="s">
        <v>366</v>
      </c>
      <c r="P1199" s="277" t="s">
        <v>442</v>
      </c>
      <c r="Q1199" s="277" t="s">
        <v>20527</v>
      </c>
      <c r="R1199" s="277" t="s">
        <v>23067</v>
      </c>
      <c r="S1199" s="277" t="s">
        <v>193</v>
      </c>
      <c r="T1199" s="277" t="s">
        <v>1595</v>
      </c>
      <c r="V1199" s="277" t="s">
        <v>995</v>
      </c>
    </row>
    <row r="1200" spans="1:22" ht="12.6" hidden="1" customHeight="1">
      <c r="A1200" s="277" t="s">
        <v>185</v>
      </c>
      <c r="B1200" s="277" t="s">
        <v>70</v>
      </c>
      <c r="C1200" s="277" t="s">
        <v>186</v>
      </c>
      <c r="D1200" s="277" t="s">
        <v>130</v>
      </c>
      <c r="E1200" s="277" t="s">
        <v>19867</v>
      </c>
      <c r="F1200" s="277" t="s">
        <v>27</v>
      </c>
      <c r="G1200" s="277" t="s">
        <v>189</v>
      </c>
      <c r="H1200" s="277" t="s">
        <v>20880</v>
      </c>
      <c r="I1200" s="277" t="s">
        <v>475</v>
      </c>
      <c r="J1200" s="277" t="s">
        <v>455</v>
      </c>
      <c r="N1200" s="277" t="s">
        <v>7147</v>
      </c>
      <c r="O1200" s="277" t="s">
        <v>366</v>
      </c>
      <c r="P1200" s="277" t="s">
        <v>442</v>
      </c>
      <c r="Q1200" s="277" t="s">
        <v>20246</v>
      </c>
      <c r="R1200" s="277" t="s">
        <v>23068</v>
      </c>
      <c r="S1200" s="277" t="s">
        <v>193</v>
      </c>
      <c r="T1200" s="277" t="s">
        <v>472</v>
      </c>
      <c r="V1200" s="277" t="s">
        <v>995</v>
      </c>
    </row>
    <row r="1201" spans="1:22" ht="12.6" hidden="1" customHeight="1">
      <c r="A1201" s="277" t="s">
        <v>185</v>
      </c>
      <c r="B1201" s="277" t="s">
        <v>70</v>
      </c>
      <c r="C1201" s="277" t="s">
        <v>186</v>
      </c>
      <c r="D1201" s="277" t="s">
        <v>130</v>
      </c>
      <c r="E1201" s="277" t="s">
        <v>19868</v>
      </c>
      <c r="F1201" s="277" t="s">
        <v>27</v>
      </c>
      <c r="G1201" s="277" t="s">
        <v>189</v>
      </c>
      <c r="H1201" s="277" t="s">
        <v>20673</v>
      </c>
      <c r="I1201" s="277" t="s">
        <v>475</v>
      </c>
      <c r="J1201" s="277" t="s">
        <v>455</v>
      </c>
      <c r="N1201" s="277" t="s">
        <v>7147</v>
      </c>
      <c r="O1201" s="277" t="s">
        <v>366</v>
      </c>
      <c r="P1201" s="277" t="s">
        <v>442</v>
      </c>
      <c r="Q1201" s="277" t="s">
        <v>20674</v>
      </c>
      <c r="R1201" s="277" t="s">
        <v>22467</v>
      </c>
      <c r="S1201" s="277" t="s">
        <v>22468</v>
      </c>
      <c r="T1201" s="277" t="s">
        <v>472</v>
      </c>
    </row>
    <row r="1202" spans="1:22" ht="12.6" hidden="1" customHeight="1">
      <c r="A1202" s="277" t="s">
        <v>185</v>
      </c>
      <c r="B1202" s="277" t="s">
        <v>70</v>
      </c>
      <c r="C1202" s="277" t="s">
        <v>186</v>
      </c>
      <c r="D1202" s="277" t="s">
        <v>130</v>
      </c>
      <c r="E1202" s="277" t="s">
        <v>19869</v>
      </c>
      <c r="F1202" s="277" t="s">
        <v>27</v>
      </c>
      <c r="G1202" s="277" t="s">
        <v>189</v>
      </c>
      <c r="H1202" s="277" t="s">
        <v>20387</v>
      </c>
      <c r="I1202" s="277" t="s">
        <v>475</v>
      </c>
      <c r="J1202" s="277" t="s">
        <v>422</v>
      </c>
      <c r="N1202" s="277" t="s">
        <v>20033</v>
      </c>
      <c r="O1202" s="277" t="s">
        <v>366</v>
      </c>
      <c r="P1202" s="277" t="s">
        <v>442</v>
      </c>
      <c r="Q1202" s="277" t="s">
        <v>20388</v>
      </c>
      <c r="R1202" s="277" t="s">
        <v>22463</v>
      </c>
      <c r="S1202" s="277" t="s">
        <v>22464</v>
      </c>
      <c r="T1202" s="277" t="s">
        <v>472</v>
      </c>
    </row>
    <row r="1203" spans="1:22" ht="12.6" hidden="1" customHeight="1">
      <c r="A1203" s="277" t="s">
        <v>185</v>
      </c>
      <c r="B1203" s="277" t="s">
        <v>70</v>
      </c>
      <c r="C1203" s="277" t="s">
        <v>186</v>
      </c>
      <c r="D1203" s="277" t="s">
        <v>130</v>
      </c>
      <c r="E1203" s="277" t="s">
        <v>19870</v>
      </c>
      <c r="F1203" s="277" t="s">
        <v>27</v>
      </c>
      <c r="G1203" s="277" t="s">
        <v>189</v>
      </c>
      <c r="H1203" s="277" t="s">
        <v>22124</v>
      </c>
      <c r="I1203" s="277" t="s">
        <v>475</v>
      </c>
      <c r="J1203" s="277" t="s">
        <v>422</v>
      </c>
      <c r="N1203" s="277" t="s">
        <v>20033</v>
      </c>
      <c r="O1203" s="277" t="s">
        <v>366</v>
      </c>
      <c r="P1203" s="277" t="s">
        <v>442</v>
      </c>
      <c r="Q1203" s="277" t="s">
        <v>22125</v>
      </c>
      <c r="R1203" s="277" t="s">
        <v>22461</v>
      </c>
      <c r="S1203" s="277" t="s">
        <v>22462</v>
      </c>
      <c r="T1203" s="277" t="s">
        <v>472</v>
      </c>
    </row>
    <row r="1204" spans="1:22" ht="12.6" hidden="1" customHeight="1">
      <c r="A1204" s="277" t="s">
        <v>185</v>
      </c>
      <c r="B1204" s="277" t="s">
        <v>70</v>
      </c>
      <c r="C1204" s="277" t="s">
        <v>186</v>
      </c>
      <c r="D1204" s="277" t="s">
        <v>130</v>
      </c>
      <c r="E1204" s="277" t="s">
        <v>19871</v>
      </c>
      <c r="F1204" s="277" t="s">
        <v>27</v>
      </c>
      <c r="G1204" s="277" t="s">
        <v>189</v>
      </c>
      <c r="H1204" s="277" t="s">
        <v>20879</v>
      </c>
      <c r="I1204" s="277" t="s">
        <v>475</v>
      </c>
      <c r="J1204" s="277" t="s">
        <v>422</v>
      </c>
      <c r="N1204" s="277" t="s">
        <v>20033</v>
      </c>
      <c r="O1204" s="277" t="s">
        <v>366</v>
      </c>
      <c r="P1204" s="277" t="s">
        <v>442</v>
      </c>
      <c r="Q1204" s="277" t="s">
        <v>20245</v>
      </c>
      <c r="R1204" s="277" t="s">
        <v>22447</v>
      </c>
      <c r="S1204" s="277" t="s">
        <v>22448</v>
      </c>
      <c r="T1204" s="277" t="s">
        <v>472</v>
      </c>
    </row>
    <row r="1205" spans="1:22" ht="12.6" hidden="1" customHeight="1">
      <c r="A1205" s="277" t="s">
        <v>185</v>
      </c>
      <c r="B1205" s="277" t="s">
        <v>70</v>
      </c>
      <c r="C1205" s="277" t="s">
        <v>186</v>
      </c>
      <c r="D1205" s="277" t="s">
        <v>130</v>
      </c>
      <c r="E1205" s="277" t="s">
        <v>19872</v>
      </c>
      <c r="F1205" s="277" t="s">
        <v>27</v>
      </c>
      <c r="G1205" s="277" t="s">
        <v>189</v>
      </c>
      <c r="H1205" s="277" t="s">
        <v>20815</v>
      </c>
      <c r="I1205" s="277" t="s">
        <v>633</v>
      </c>
      <c r="J1205" s="277" t="s">
        <v>455</v>
      </c>
      <c r="N1205" s="277" t="s">
        <v>7147</v>
      </c>
      <c r="O1205" s="277" t="s">
        <v>366</v>
      </c>
      <c r="P1205" s="277" t="s">
        <v>442</v>
      </c>
      <c r="Q1205" s="277" t="s">
        <v>20096</v>
      </c>
      <c r="R1205" s="277" t="s">
        <v>23069</v>
      </c>
      <c r="S1205" s="277" t="s">
        <v>193</v>
      </c>
      <c r="T1205" s="277" t="s">
        <v>472</v>
      </c>
      <c r="V1205" s="277" t="s">
        <v>995</v>
      </c>
    </row>
    <row r="1206" spans="1:22" ht="12.6" hidden="1" customHeight="1">
      <c r="A1206" s="277" t="s">
        <v>185</v>
      </c>
      <c r="B1206" s="277" t="s">
        <v>70</v>
      </c>
      <c r="C1206" s="277" t="s">
        <v>186</v>
      </c>
      <c r="D1206" s="277" t="s">
        <v>127</v>
      </c>
      <c r="E1206" s="277" t="s">
        <v>19873</v>
      </c>
      <c r="F1206" s="277" t="s">
        <v>27</v>
      </c>
      <c r="G1206" s="277" t="s">
        <v>189</v>
      </c>
      <c r="H1206" s="277" t="s">
        <v>20816</v>
      </c>
      <c r="I1206" s="277" t="s">
        <v>633</v>
      </c>
      <c r="J1206" s="277" t="s">
        <v>422</v>
      </c>
      <c r="N1206" s="277" t="s">
        <v>20033</v>
      </c>
      <c r="O1206" s="277" t="s">
        <v>366</v>
      </c>
      <c r="P1206" s="277" t="s">
        <v>442</v>
      </c>
      <c r="Q1206" s="277" t="s">
        <v>20097</v>
      </c>
      <c r="R1206" s="277" t="s">
        <v>23070</v>
      </c>
      <c r="S1206" s="277" t="s">
        <v>193</v>
      </c>
      <c r="T1206" s="277" t="s">
        <v>472</v>
      </c>
      <c r="V1206" s="277" t="s">
        <v>995</v>
      </c>
    </row>
    <row r="1207" spans="1:22" ht="12.6" hidden="1" customHeight="1">
      <c r="A1207" s="277" t="s">
        <v>185</v>
      </c>
      <c r="B1207" s="277" t="s">
        <v>70</v>
      </c>
      <c r="C1207" s="277" t="s">
        <v>186</v>
      </c>
      <c r="D1207" s="277" t="s">
        <v>127</v>
      </c>
      <c r="E1207" s="277" t="s">
        <v>19874</v>
      </c>
      <c r="F1207" s="277" t="s">
        <v>27</v>
      </c>
      <c r="G1207" s="277" t="s">
        <v>189</v>
      </c>
      <c r="H1207" s="277" t="s">
        <v>20395</v>
      </c>
      <c r="I1207" s="277" t="s">
        <v>475</v>
      </c>
      <c r="J1207" s="277" t="s">
        <v>422</v>
      </c>
      <c r="N1207" s="277" t="s">
        <v>20033</v>
      </c>
      <c r="O1207" s="277" t="s">
        <v>366</v>
      </c>
      <c r="P1207" s="277" t="s">
        <v>442</v>
      </c>
      <c r="Q1207" s="277" t="s">
        <v>20396</v>
      </c>
      <c r="R1207" s="277" t="s">
        <v>23071</v>
      </c>
      <c r="S1207" s="277" t="s">
        <v>193</v>
      </c>
      <c r="T1207" s="277" t="s">
        <v>472</v>
      </c>
      <c r="V1207" s="277" t="s">
        <v>995</v>
      </c>
    </row>
    <row r="1208" spans="1:22" ht="12.6" hidden="1" customHeight="1">
      <c r="A1208" s="277" t="s">
        <v>185</v>
      </c>
      <c r="B1208" s="277" t="s">
        <v>70</v>
      </c>
      <c r="C1208" s="277" t="s">
        <v>186</v>
      </c>
      <c r="D1208" s="277" t="s">
        <v>127</v>
      </c>
      <c r="E1208" s="277" t="s">
        <v>19875</v>
      </c>
      <c r="F1208" s="277" t="s">
        <v>27</v>
      </c>
      <c r="G1208" s="277" t="s">
        <v>189</v>
      </c>
      <c r="H1208" s="277" t="s">
        <v>21360</v>
      </c>
      <c r="I1208" s="277" t="s">
        <v>475</v>
      </c>
      <c r="J1208" s="277" t="s">
        <v>422</v>
      </c>
      <c r="N1208" s="277" t="s">
        <v>20033</v>
      </c>
      <c r="O1208" s="277" t="s">
        <v>366</v>
      </c>
      <c r="P1208" s="277" t="s">
        <v>442</v>
      </c>
      <c r="Q1208" s="277" t="s">
        <v>20406</v>
      </c>
      <c r="R1208" s="277" t="s">
        <v>23072</v>
      </c>
      <c r="S1208" s="277" t="s">
        <v>193</v>
      </c>
      <c r="T1208" s="277" t="s">
        <v>472</v>
      </c>
      <c r="V1208" s="277" t="s">
        <v>995</v>
      </c>
    </row>
    <row r="1209" spans="1:22" ht="12.6" hidden="1" customHeight="1">
      <c r="A1209" s="277" t="s">
        <v>185</v>
      </c>
      <c r="B1209" s="277" t="s">
        <v>70</v>
      </c>
      <c r="C1209" s="277" t="s">
        <v>186</v>
      </c>
      <c r="D1209" s="277" t="s">
        <v>127</v>
      </c>
      <c r="E1209" s="277" t="s">
        <v>19876</v>
      </c>
      <c r="F1209" s="277" t="s">
        <v>27</v>
      </c>
      <c r="G1209" s="277" t="s">
        <v>189</v>
      </c>
      <c r="H1209" s="277" t="s">
        <v>20407</v>
      </c>
      <c r="I1209" s="277" t="s">
        <v>475</v>
      </c>
      <c r="J1209" s="277" t="s">
        <v>455</v>
      </c>
      <c r="N1209" s="277" t="s">
        <v>7147</v>
      </c>
      <c r="O1209" s="277" t="s">
        <v>366</v>
      </c>
      <c r="P1209" s="277" t="s">
        <v>442</v>
      </c>
      <c r="Q1209" s="277" t="s">
        <v>20408</v>
      </c>
      <c r="R1209" s="277" t="s">
        <v>23073</v>
      </c>
      <c r="S1209" s="277" t="s">
        <v>193</v>
      </c>
      <c r="T1209" s="277" t="s">
        <v>472</v>
      </c>
      <c r="V1209" s="277" t="s">
        <v>995</v>
      </c>
    </row>
    <row r="1210" spans="1:22" ht="12.6" hidden="1" customHeight="1">
      <c r="A1210" s="277" t="s">
        <v>185</v>
      </c>
      <c r="B1210" s="277" t="s">
        <v>70</v>
      </c>
      <c r="C1210" s="277" t="s">
        <v>186</v>
      </c>
      <c r="D1210" s="277" t="s">
        <v>127</v>
      </c>
      <c r="E1210" s="277" t="s">
        <v>19877</v>
      </c>
      <c r="F1210" s="277" t="s">
        <v>27</v>
      </c>
      <c r="G1210" s="277" t="s">
        <v>189</v>
      </c>
      <c r="H1210" s="277" t="s">
        <v>20649</v>
      </c>
      <c r="I1210" s="277" t="s">
        <v>23193</v>
      </c>
      <c r="J1210" s="277" t="s">
        <v>422</v>
      </c>
      <c r="N1210" s="277" t="s">
        <v>20033</v>
      </c>
      <c r="O1210" s="277" t="s">
        <v>366</v>
      </c>
      <c r="P1210" s="277" t="s">
        <v>442</v>
      </c>
      <c r="Q1210" s="277" t="s">
        <v>20650</v>
      </c>
      <c r="R1210" s="277" t="s">
        <v>23074</v>
      </c>
      <c r="S1210" s="277" t="s">
        <v>193</v>
      </c>
      <c r="T1210" s="277" t="s">
        <v>7501</v>
      </c>
      <c r="V1210" s="277" t="s">
        <v>995</v>
      </c>
    </row>
    <row r="1211" spans="1:22" ht="12.6" hidden="1" customHeight="1">
      <c r="A1211" s="277" t="s">
        <v>185</v>
      </c>
      <c r="B1211" s="277" t="s">
        <v>70</v>
      </c>
      <c r="C1211" s="277" t="s">
        <v>186</v>
      </c>
      <c r="D1211" s="277" t="s">
        <v>127</v>
      </c>
      <c r="E1211" s="277" t="s">
        <v>19878</v>
      </c>
      <c r="F1211" s="277" t="s">
        <v>27</v>
      </c>
      <c r="G1211" s="277" t="s">
        <v>189</v>
      </c>
      <c r="H1211" s="277" t="s">
        <v>20972</v>
      </c>
      <c r="I1211" s="277" t="s">
        <v>936</v>
      </c>
      <c r="J1211" s="277" t="s">
        <v>422</v>
      </c>
      <c r="N1211" s="277" t="s">
        <v>20033</v>
      </c>
      <c r="O1211" s="277" t="s">
        <v>366</v>
      </c>
      <c r="P1211" s="277" t="s">
        <v>442</v>
      </c>
      <c r="Q1211" s="277" t="s">
        <v>20559</v>
      </c>
      <c r="R1211" s="277" t="s">
        <v>23075</v>
      </c>
      <c r="S1211" s="277" t="s">
        <v>193</v>
      </c>
      <c r="T1211" s="277" t="s">
        <v>938</v>
      </c>
      <c r="V1211" s="277" t="s">
        <v>995</v>
      </c>
    </row>
    <row r="1212" spans="1:22" ht="12.6" hidden="1" customHeight="1">
      <c r="A1212" s="277" t="s">
        <v>185</v>
      </c>
      <c r="B1212" s="277" t="s">
        <v>70</v>
      </c>
      <c r="C1212" s="277" t="s">
        <v>186</v>
      </c>
      <c r="D1212" s="277" t="s">
        <v>127</v>
      </c>
      <c r="E1212" s="277" t="s">
        <v>19879</v>
      </c>
      <c r="F1212" s="277" t="s">
        <v>27</v>
      </c>
      <c r="G1212" s="277" t="s">
        <v>189</v>
      </c>
      <c r="H1212" s="277" t="s">
        <v>20821</v>
      </c>
      <c r="I1212" s="277" t="s">
        <v>947</v>
      </c>
      <c r="J1212" s="277" t="s">
        <v>422</v>
      </c>
      <c r="N1212" s="277" t="s">
        <v>20033</v>
      </c>
      <c r="O1212" s="277" t="s">
        <v>366</v>
      </c>
      <c r="P1212" s="277" t="s">
        <v>442</v>
      </c>
      <c r="Q1212" s="277" t="s">
        <v>20102</v>
      </c>
      <c r="R1212" s="277" t="s">
        <v>23076</v>
      </c>
      <c r="S1212" s="277" t="s">
        <v>193</v>
      </c>
      <c r="T1212" s="277" t="s">
        <v>1483</v>
      </c>
      <c r="V1212" s="277" t="s">
        <v>995</v>
      </c>
    </row>
    <row r="1213" spans="1:22" ht="12.6" hidden="1" customHeight="1">
      <c r="A1213" s="277" t="s">
        <v>185</v>
      </c>
      <c r="B1213" s="277" t="s">
        <v>70</v>
      </c>
      <c r="C1213" s="277" t="s">
        <v>186</v>
      </c>
      <c r="D1213" s="277" t="s">
        <v>127</v>
      </c>
      <c r="E1213" s="277" t="s">
        <v>19880</v>
      </c>
      <c r="F1213" s="277" t="s">
        <v>27</v>
      </c>
      <c r="G1213" s="277" t="s">
        <v>189</v>
      </c>
      <c r="H1213" s="277" t="s">
        <v>16183</v>
      </c>
      <c r="I1213" s="277" t="s">
        <v>8093</v>
      </c>
      <c r="J1213" s="277" t="s">
        <v>422</v>
      </c>
      <c r="N1213" s="277" t="s">
        <v>20033</v>
      </c>
      <c r="O1213" s="277" t="s">
        <v>366</v>
      </c>
      <c r="P1213" s="277" t="s">
        <v>442</v>
      </c>
      <c r="Q1213" s="277" t="s">
        <v>16140</v>
      </c>
      <c r="R1213" s="277" t="s">
        <v>23077</v>
      </c>
      <c r="S1213" s="277" t="s">
        <v>193</v>
      </c>
      <c r="T1213" s="277" t="s">
        <v>7738</v>
      </c>
      <c r="V1213" s="277" t="s">
        <v>995</v>
      </c>
    </row>
    <row r="1214" spans="1:22" ht="12.6" hidden="1" customHeight="1">
      <c r="A1214" s="277" t="s">
        <v>185</v>
      </c>
      <c r="B1214" s="277" t="s">
        <v>70</v>
      </c>
      <c r="C1214" s="277" t="s">
        <v>186</v>
      </c>
      <c r="D1214" s="277" t="s">
        <v>127</v>
      </c>
      <c r="E1214" s="277" t="s">
        <v>19881</v>
      </c>
      <c r="F1214" s="277" t="s">
        <v>27</v>
      </c>
      <c r="G1214" s="277" t="s">
        <v>189</v>
      </c>
      <c r="H1214" s="277" t="s">
        <v>20553</v>
      </c>
      <c r="I1214" s="277" t="s">
        <v>23212</v>
      </c>
      <c r="J1214" s="277" t="s">
        <v>422</v>
      </c>
      <c r="N1214" s="277" t="s">
        <v>20033</v>
      </c>
      <c r="O1214" s="277" t="s">
        <v>366</v>
      </c>
      <c r="P1214" s="277" t="s">
        <v>442</v>
      </c>
      <c r="Q1214" s="277" t="s">
        <v>20554</v>
      </c>
      <c r="R1214" s="277" t="s">
        <v>23078</v>
      </c>
      <c r="S1214" s="277" t="s">
        <v>193</v>
      </c>
      <c r="T1214" s="277" t="s">
        <v>11745</v>
      </c>
      <c r="V1214" s="277" t="s">
        <v>995</v>
      </c>
    </row>
    <row r="1215" spans="1:22" ht="12.6" hidden="1" customHeight="1">
      <c r="A1215" s="277" t="s">
        <v>185</v>
      </c>
      <c r="B1215" s="277" t="s">
        <v>70</v>
      </c>
      <c r="C1215" s="277" t="s">
        <v>186</v>
      </c>
      <c r="D1215" s="277" t="s">
        <v>127</v>
      </c>
      <c r="E1215" s="277" t="s">
        <v>19882</v>
      </c>
      <c r="F1215" s="277" t="s">
        <v>27</v>
      </c>
      <c r="G1215" s="277" t="s">
        <v>189</v>
      </c>
      <c r="H1215" s="277" t="s">
        <v>21007</v>
      </c>
      <c r="I1215" s="277" t="s">
        <v>23213</v>
      </c>
      <c r="J1215" s="277" t="s">
        <v>422</v>
      </c>
      <c r="N1215" s="277" t="s">
        <v>20033</v>
      </c>
      <c r="O1215" s="277" t="s">
        <v>366</v>
      </c>
      <c r="P1215" s="277" t="s">
        <v>442</v>
      </c>
      <c r="Q1215" s="277" t="s">
        <v>20661</v>
      </c>
      <c r="R1215" s="277" t="s">
        <v>22630</v>
      </c>
      <c r="S1215" s="277" t="s">
        <v>22631</v>
      </c>
      <c r="T1215" s="277" t="s">
        <v>2183</v>
      </c>
    </row>
    <row r="1216" spans="1:22" ht="12.6" hidden="1" customHeight="1">
      <c r="A1216" s="277" t="s">
        <v>185</v>
      </c>
      <c r="B1216" s="277" t="s">
        <v>70</v>
      </c>
      <c r="C1216" s="277" t="s">
        <v>186</v>
      </c>
      <c r="D1216" s="277" t="s">
        <v>127</v>
      </c>
      <c r="E1216" s="277" t="s">
        <v>19883</v>
      </c>
      <c r="F1216" s="277" t="s">
        <v>27</v>
      </c>
      <c r="G1216" s="277" t="s">
        <v>189</v>
      </c>
      <c r="H1216" s="277" t="s">
        <v>20908</v>
      </c>
      <c r="I1216" s="277" t="s">
        <v>947</v>
      </c>
      <c r="J1216" s="277" t="s">
        <v>422</v>
      </c>
      <c r="N1216" s="277" t="s">
        <v>20033</v>
      </c>
      <c r="O1216" s="277" t="s">
        <v>366</v>
      </c>
      <c r="P1216" s="277" t="s">
        <v>442</v>
      </c>
      <c r="Q1216" s="277" t="s">
        <v>16806</v>
      </c>
      <c r="R1216" s="277" t="s">
        <v>23079</v>
      </c>
      <c r="S1216" s="277" t="s">
        <v>193</v>
      </c>
      <c r="T1216" s="277" t="s">
        <v>2325</v>
      </c>
      <c r="V1216" s="277" t="s">
        <v>995</v>
      </c>
    </row>
    <row r="1217" spans="1:22" ht="12.6" hidden="1" customHeight="1">
      <c r="A1217" s="277" t="s">
        <v>185</v>
      </c>
      <c r="B1217" s="277" t="s">
        <v>70</v>
      </c>
      <c r="C1217" s="277" t="s">
        <v>186</v>
      </c>
      <c r="D1217" s="277" t="s">
        <v>127</v>
      </c>
      <c r="E1217" s="277" t="s">
        <v>19884</v>
      </c>
      <c r="F1217" s="277" t="s">
        <v>27</v>
      </c>
      <c r="G1217" s="277" t="s">
        <v>189</v>
      </c>
      <c r="H1217" s="277" t="s">
        <v>20745</v>
      </c>
      <c r="I1217" s="277" t="s">
        <v>3196</v>
      </c>
      <c r="J1217" s="277" t="s">
        <v>422</v>
      </c>
      <c r="N1217" s="277" t="s">
        <v>20033</v>
      </c>
      <c r="O1217" s="277" t="s">
        <v>366</v>
      </c>
      <c r="P1217" s="277" t="s">
        <v>442</v>
      </c>
      <c r="Q1217" s="277" t="s">
        <v>20746</v>
      </c>
      <c r="R1217" s="277" t="s">
        <v>22734</v>
      </c>
      <c r="S1217" s="277" t="s">
        <v>22595</v>
      </c>
      <c r="T1217" s="277" t="s">
        <v>919</v>
      </c>
    </row>
    <row r="1218" spans="1:22" ht="12.6" hidden="1" customHeight="1">
      <c r="A1218" s="277" t="s">
        <v>185</v>
      </c>
      <c r="B1218" s="277" t="s">
        <v>70</v>
      </c>
      <c r="C1218" s="277" t="s">
        <v>186</v>
      </c>
      <c r="D1218" s="277" t="s">
        <v>127</v>
      </c>
      <c r="E1218" s="277" t="s">
        <v>19885</v>
      </c>
      <c r="F1218" s="277" t="s">
        <v>27</v>
      </c>
      <c r="G1218" s="277" t="s">
        <v>189</v>
      </c>
      <c r="H1218" s="277" t="s">
        <v>20929</v>
      </c>
      <c r="I1218" s="277" t="s">
        <v>23214</v>
      </c>
      <c r="J1218" s="277" t="s">
        <v>422</v>
      </c>
      <c r="N1218" s="277" t="s">
        <v>20033</v>
      </c>
      <c r="O1218" s="277" t="s">
        <v>366</v>
      </c>
      <c r="P1218" s="277" t="s">
        <v>442</v>
      </c>
      <c r="Q1218" s="277" t="s">
        <v>21269</v>
      </c>
      <c r="R1218" s="277" t="s">
        <v>22436</v>
      </c>
      <c r="S1218" s="277" t="s">
        <v>22437</v>
      </c>
      <c r="T1218" s="277" t="s">
        <v>1545</v>
      </c>
    </row>
    <row r="1219" spans="1:22" ht="12.6" hidden="1" customHeight="1">
      <c r="A1219" s="277" t="s">
        <v>185</v>
      </c>
      <c r="B1219" s="277" t="s">
        <v>70</v>
      </c>
      <c r="C1219" s="277" t="s">
        <v>186</v>
      </c>
      <c r="D1219" s="277" t="s">
        <v>127</v>
      </c>
      <c r="E1219" s="277" t="s">
        <v>19886</v>
      </c>
      <c r="F1219" s="277" t="s">
        <v>27</v>
      </c>
      <c r="G1219" s="277" t="s">
        <v>189</v>
      </c>
      <c r="H1219" s="277" t="s">
        <v>20839</v>
      </c>
      <c r="I1219" s="277" t="s">
        <v>765</v>
      </c>
      <c r="J1219" s="277" t="s">
        <v>422</v>
      </c>
      <c r="N1219" s="277" t="s">
        <v>20033</v>
      </c>
      <c r="O1219" s="277" t="s">
        <v>366</v>
      </c>
      <c r="P1219" s="277" t="s">
        <v>442</v>
      </c>
      <c r="Q1219" s="277" t="s">
        <v>20141</v>
      </c>
      <c r="R1219" s="277" t="s">
        <v>23080</v>
      </c>
      <c r="S1219" s="277" t="s">
        <v>193</v>
      </c>
      <c r="T1219" s="277" t="s">
        <v>767</v>
      </c>
      <c r="V1219" s="277" t="s">
        <v>995</v>
      </c>
    </row>
    <row r="1220" spans="1:22" ht="12.6" hidden="1" customHeight="1">
      <c r="A1220" s="277" t="s">
        <v>185</v>
      </c>
      <c r="B1220" s="277" t="s">
        <v>70</v>
      </c>
      <c r="C1220" s="277" t="s">
        <v>186</v>
      </c>
      <c r="D1220" s="277" t="s">
        <v>127</v>
      </c>
      <c r="E1220" s="277" t="s">
        <v>19887</v>
      </c>
      <c r="F1220" s="277" t="s">
        <v>27</v>
      </c>
      <c r="G1220" s="277" t="s">
        <v>189</v>
      </c>
      <c r="H1220" s="277" t="s">
        <v>20489</v>
      </c>
      <c r="I1220" s="277" t="s">
        <v>22211</v>
      </c>
      <c r="J1220" s="277" t="s">
        <v>422</v>
      </c>
      <c r="N1220" s="277" t="s">
        <v>20033</v>
      </c>
      <c r="O1220" s="277" t="s">
        <v>366</v>
      </c>
      <c r="P1220" s="277" t="s">
        <v>442</v>
      </c>
      <c r="Q1220" s="277" t="s">
        <v>20490</v>
      </c>
      <c r="R1220" s="277" t="s">
        <v>22628</v>
      </c>
      <c r="S1220" s="277" t="s">
        <v>22629</v>
      </c>
      <c r="T1220" s="277" t="s">
        <v>7018</v>
      </c>
    </row>
    <row r="1221" spans="1:22" ht="12.6" hidden="1" customHeight="1">
      <c r="A1221" s="277" t="s">
        <v>185</v>
      </c>
      <c r="B1221" s="277" t="s">
        <v>70</v>
      </c>
      <c r="C1221" s="277" t="s">
        <v>186</v>
      </c>
      <c r="D1221" s="277" t="s">
        <v>127</v>
      </c>
      <c r="E1221" s="277" t="s">
        <v>19888</v>
      </c>
      <c r="F1221" s="277" t="s">
        <v>27</v>
      </c>
      <c r="G1221" s="277" t="s">
        <v>189</v>
      </c>
      <c r="H1221" s="277" t="s">
        <v>21029</v>
      </c>
      <c r="I1221" s="277" t="s">
        <v>604</v>
      </c>
      <c r="J1221" s="277" t="s">
        <v>422</v>
      </c>
      <c r="N1221" s="277" t="s">
        <v>20033</v>
      </c>
      <c r="O1221" s="277" t="s">
        <v>366</v>
      </c>
      <c r="P1221" s="277" t="s">
        <v>442</v>
      </c>
      <c r="Q1221" s="277" t="s">
        <v>20731</v>
      </c>
      <c r="R1221" s="277" t="s">
        <v>22728</v>
      </c>
      <c r="S1221" s="277" t="s">
        <v>193</v>
      </c>
      <c r="T1221" s="277" t="s">
        <v>1585</v>
      </c>
    </row>
    <row r="1222" spans="1:22" ht="12.6" hidden="1" customHeight="1">
      <c r="A1222" s="277" t="s">
        <v>185</v>
      </c>
      <c r="B1222" s="277" t="s">
        <v>70</v>
      </c>
      <c r="C1222" s="277" t="s">
        <v>186</v>
      </c>
      <c r="D1222" s="277" t="s">
        <v>133</v>
      </c>
      <c r="E1222" s="277" t="s">
        <v>19889</v>
      </c>
      <c r="F1222" s="277" t="s">
        <v>27</v>
      </c>
      <c r="G1222" s="277" t="s">
        <v>189</v>
      </c>
      <c r="H1222" s="277" t="s">
        <v>11540</v>
      </c>
      <c r="I1222" s="277" t="s">
        <v>21161</v>
      </c>
      <c r="J1222" s="277" t="s">
        <v>422</v>
      </c>
      <c r="N1222" s="277" t="s">
        <v>20033</v>
      </c>
      <c r="O1222" s="277" t="s">
        <v>366</v>
      </c>
      <c r="P1222" s="277" t="s">
        <v>442</v>
      </c>
      <c r="Q1222" s="277" t="s">
        <v>11540</v>
      </c>
      <c r="R1222" s="277" t="s">
        <v>23081</v>
      </c>
      <c r="S1222" s="277" t="s">
        <v>193</v>
      </c>
      <c r="T1222" s="277" t="s">
        <v>848</v>
      </c>
      <c r="V1222" s="277" t="s">
        <v>995</v>
      </c>
    </row>
    <row r="1223" spans="1:22" ht="12.6" hidden="1" customHeight="1">
      <c r="A1223" s="277" t="s">
        <v>185</v>
      </c>
      <c r="B1223" s="277" t="s">
        <v>70</v>
      </c>
      <c r="C1223" s="277" t="s">
        <v>186</v>
      </c>
      <c r="D1223" s="277" t="s">
        <v>133</v>
      </c>
      <c r="E1223" s="277" t="s">
        <v>19890</v>
      </c>
      <c r="F1223" s="277" t="s">
        <v>27</v>
      </c>
      <c r="G1223" s="277" t="s">
        <v>189</v>
      </c>
      <c r="H1223" s="277" t="s">
        <v>21003</v>
      </c>
      <c r="I1223" s="277" t="s">
        <v>23215</v>
      </c>
      <c r="J1223" s="277" t="s">
        <v>455</v>
      </c>
      <c r="N1223" s="277" t="s">
        <v>7147</v>
      </c>
      <c r="O1223" s="277" t="s">
        <v>366</v>
      </c>
      <c r="P1223" s="277" t="s">
        <v>442</v>
      </c>
      <c r="Q1223" s="277" t="s">
        <v>20646</v>
      </c>
      <c r="R1223" s="277" t="s">
        <v>22764</v>
      </c>
      <c r="S1223" s="277" t="s">
        <v>193</v>
      </c>
      <c r="T1223" s="277" t="s">
        <v>829</v>
      </c>
    </row>
    <row r="1224" spans="1:22" ht="12.6" hidden="1" customHeight="1">
      <c r="A1224" s="277" t="s">
        <v>185</v>
      </c>
      <c r="B1224" s="277" t="s">
        <v>70</v>
      </c>
      <c r="C1224" s="277" t="s">
        <v>186</v>
      </c>
      <c r="D1224" s="277" t="s">
        <v>133</v>
      </c>
      <c r="E1224" s="277" t="s">
        <v>19891</v>
      </c>
      <c r="F1224" s="277" t="s">
        <v>27</v>
      </c>
      <c r="G1224" s="277" t="s">
        <v>189</v>
      </c>
      <c r="H1224" s="277" t="s">
        <v>21006</v>
      </c>
      <c r="I1224" s="277" t="s">
        <v>1223</v>
      </c>
      <c r="J1224" s="277" t="s">
        <v>455</v>
      </c>
      <c r="N1224" s="277" t="s">
        <v>7147</v>
      </c>
      <c r="O1224" s="277" t="s">
        <v>366</v>
      </c>
      <c r="P1224" s="277" t="s">
        <v>442</v>
      </c>
      <c r="Q1224" s="277" t="s">
        <v>20648</v>
      </c>
      <c r="R1224" s="277" t="s">
        <v>23082</v>
      </c>
      <c r="S1224" s="277" t="s">
        <v>193</v>
      </c>
      <c r="T1224" s="277" t="s">
        <v>1225</v>
      </c>
      <c r="V1224" s="277" t="s">
        <v>995</v>
      </c>
    </row>
    <row r="1225" spans="1:22" ht="12.6" hidden="1" customHeight="1">
      <c r="A1225" s="277" t="s">
        <v>185</v>
      </c>
      <c r="B1225" s="277" t="s">
        <v>70</v>
      </c>
      <c r="C1225" s="277" t="s">
        <v>186</v>
      </c>
      <c r="D1225" s="277" t="s">
        <v>133</v>
      </c>
      <c r="E1225" s="277" t="s">
        <v>19892</v>
      </c>
      <c r="F1225" s="277" t="s">
        <v>27</v>
      </c>
      <c r="G1225" s="277" t="s">
        <v>189</v>
      </c>
      <c r="H1225" s="277" t="s">
        <v>20671</v>
      </c>
      <c r="I1225" s="277" t="s">
        <v>1223</v>
      </c>
      <c r="J1225" s="277" t="s">
        <v>455</v>
      </c>
      <c r="N1225" s="277" t="s">
        <v>7147</v>
      </c>
      <c r="O1225" s="277" t="s">
        <v>366</v>
      </c>
      <c r="P1225" s="277" t="s">
        <v>442</v>
      </c>
      <c r="Q1225" s="277" t="s">
        <v>20672</v>
      </c>
      <c r="R1225" s="277" t="s">
        <v>23083</v>
      </c>
      <c r="S1225" s="277" t="s">
        <v>193</v>
      </c>
      <c r="T1225" s="277" t="s">
        <v>1354</v>
      </c>
      <c r="V1225" s="277" t="s">
        <v>995</v>
      </c>
    </row>
    <row r="1226" spans="1:22" ht="12.6" hidden="1" customHeight="1">
      <c r="A1226" s="277" t="s">
        <v>185</v>
      </c>
      <c r="B1226" s="277" t="s">
        <v>70</v>
      </c>
      <c r="C1226" s="277" t="s">
        <v>186</v>
      </c>
      <c r="D1226" s="277" t="s">
        <v>133</v>
      </c>
      <c r="E1226" s="277" t="s">
        <v>19893</v>
      </c>
      <c r="F1226" s="277" t="s">
        <v>27</v>
      </c>
      <c r="G1226" s="277" t="s">
        <v>189</v>
      </c>
      <c r="H1226" s="277" t="s">
        <v>20110</v>
      </c>
      <c r="I1226" s="277" t="s">
        <v>9658</v>
      </c>
      <c r="J1226" s="277" t="s">
        <v>422</v>
      </c>
      <c r="N1226" s="277" t="s">
        <v>20033</v>
      </c>
      <c r="O1226" s="277" t="s">
        <v>366</v>
      </c>
      <c r="P1226" s="277" t="s">
        <v>442</v>
      </c>
      <c r="Q1226" s="277" t="s">
        <v>20111</v>
      </c>
      <c r="R1226" s="277" t="s">
        <v>22286</v>
      </c>
      <c r="S1226" s="277" t="s">
        <v>22287</v>
      </c>
      <c r="T1226" s="277" t="s">
        <v>20112</v>
      </c>
    </row>
    <row r="1227" spans="1:22" ht="12.6" hidden="1" customHeight="1">
      <c r="A1227" s="277" t="s">
        <v>185</v>
      </c>
      <c r="B1227" s="277" t="s">
        <v>70</v>
      </c>
      <c r="C1227" s="277" t="s">
        <v>186</v>
      </c>
      <c r="D1227" s="277" t="s">
        <v>133</v>
      </c>
      <c r="E1227" s="277" t="s">
        <v>19894</v>
      </c>
      <c r="F1227" s="277" t="s">
        <v>27</v>
      </c>
      <c r="G1227" s="277" t="s">
        <v>189</v>
      </c>
      <c r="H1227" s="277" t="s">
        <v>20850</v>
      </c>
      <c r="I1227" s="277" t="s">
        <v>23216</v>
      </c>
      <c r="J1227" s="277" t="s">
        <v>422</v>
      </c>
      <c r="N1227" s="277" t="s">
        <v>20033</v>
      </c>
      <c r="O1227" s="277" t="s">
        <v>366</v>
      </c>
      <c r="P1227" s="277" t="s">
        <v>442</v>
      </c>
      <c r="Q1227" s="277" t="s">
        <v>20150</v>
      </c>
      <c r="R1227" s="277" t="s">
        <v>22766</v>
      </c>
      <c r="S1227" s="277" t="s">
        <v>193</v>
      </c>
      <c r="T1227" s="277" t="s">
        <v>767</v>
      </c>
    </row>
    <row r="1228" spans="1:22" ht="12.6" hidden="1" customHeight="1">
      <c r="A1228" s="277" t="s">
        <v>185</v>
      </c>
      <c r="B1228" s="277" t="s">
        <v>70</v>
      </c>
      <c r="C1228" s="277" t="s">
        <v>186</v>
      </c>
      <c r="D1228" s="277" t="s">
        <v>133</v>
      </c>
      <c r="E1228" s="277" t="s">
        <v>19895</v>
      </c>
      <c r="F1228" s="277" t="s">
        <v>27</v>
      </c>
      <c r="G1228" s="277" t="s">
        <v>189</v>
      </c>
      <c r="H1228" s="277" t="s">
        <v>20042</v>
      </c>
      <c r="I1228" s="277" t="s">
        <v>859</v>
      </c>
      <c r="J1228" s="277" t="s">
        <v>422</v>
      </c>
      <c r="N1228" s="277" t="s">
        <v>20033</v>
      </c>
      <c r="O1228" s="277" t="s">
        <v>366</v>
      </c>
      <c r="P1228" s="277" t="s">
        <v>442</v>
      </c>
      <c r="Q1228" s="277" t="s">
        <v>20042</v>
      </c>
      <c r="R1228" s="277" t="s">
        <v>23084</v>
      </c>
      <c r="S1228" s="277" t="s">
        <v>193</v>
      </c>
      <c r="T1228" s="277" t="s">
        <v>848</v>
      </c>
      <c r="V1228" s="277" t="s">
        <v>995</v>
      </c>
    </row>
    <row r="1229" spans="1:22" ht="12.6" hidden="1" customHeight="1">
      <c r="A1229" s="277" t="s">
        <v>185</v>
      </c>
      <c r="B1229" s="277" t="s">
        <v>70</v>
      </c>
      <c r="C1229" s="277" t="s">
        <v>186</v>
      </c>
      <c r="D1229" s="277" t="s">
        <v>133</v>
      </c>
      <c r="E1229" s="277" t="s">
        <v>19896</v>
      </c>
      <c r="F1229" s="277" t="s">
        <v>27</v>
      </c>
      <c r="G1229" s="277" t="s">
        <v>189</v>
      </c>
      <c r="H1229" s="277" t="s">
        <v>20990</v>
      </c>
      <c r="I1229" s="277" t="s">
        <v>20632</v>
      </c>
      <c r="J1229" s="277" t="s">
        <v>422</v>
      </c>
      <c r="N1229" s="277" t="s">
        <v>20087</v>
      </c>
      <c r="O1229" s="277" t="s">
        <v>366</v>
      </c>
      <c r="P1229" s="277" t="s">
        <v>442</v>
      </c>
      <c r="Q1229" s="277" t="s">
        <v>20633</v>
      </c>
      <c r="R1229" s="277" t="s">
        <v>23085</v>
      </c>
      <c r="S1229" s="277" t="s">
        <v>193</v>
      </c>
      <c r="T1229" s="277" t="s">
        <v>837</v>
      </c>
      <c r="V1229" s="277" t="s">
        <v>995</v>
      </c>
    </row>
    <row r="1230" spans="1:22" ht="12.6" hidden="1" customHeight="1">
      <c r="A1230" s="277" t="s">
        <v>185</v>
      </c>
      <c r="B1230" s="277" t="s">
        <v>70</v>
      </c>
      <c r="C1230" s="277" t="s">
        <v>186</v>
      </c>
      <c r="D1230" s="277" t="s">
        <v>133</v>
      </c>
      <c r="E1230" s="277" t="s">
        <v>19897</v>
      </c>
      <c r="F1230" s="277" t="s">
        <v>27</v>
      </c>
      <c r="G1230" s="277" t="s">
        <v>189</v>
      </c>
      <c r="H1230" s="277" t="s">
        <v>20422</v>
      </c>
      <c r="I1230" s="277" t="s">
        <v>475</v>
      </c>
      <c r="J1230" s="277" t="s">
        <v>422</v>
      </c>
      <c r="N1230" s="277" t="s">
        <v>20033</v>
      </c>
      <c r="O1230" s="277" t="s">
        <v>366</v>
      </c>
      <c r="P1230" s="277" t="s">
        <v>442</v>
      </c>
      <c r="Q1230" s="277" t="s">
        <v>20423</v>
      </c>
      <c r="R1230" s="277" t="s">
        <v>22423</v>
      </c>
      <c r="S1230" s="277" t="s">
        <v>22422</v>
      </c>
      <c r="T1230" s="277" t="s">
        <v>472</v>
      </c>
    </row>
    <row r="1231" spans="1:22" ht="12.6" hidden="1" customHeight="1">
      <c r="A1231" s="277" t="s">
        <v>185</v>
      </c>
      <c r="B1231" s="277" t="s">
        <v>70</v>
      </c>
      <c r="C1231" s="277" t="s">
        <v>186</v>
      </c>
      <c r="D1231" s="277" t="s">
        <v>133</v>
      </c>
      <c r="E1231" s="277" t="s">
        <v>19898</v>
      </c>
      <c r="F1231" s="277" t="s">
        <v>27</v>
      </c>
      <c r="G1231" s="277" t="s">
        <v>189</v>
      </c>
      <c r="H1231" s="277" t="s">
        <v>20110</v>
      </c>
      <c r="I1231" s="277" t="s">
        <v>9658</v>
      </c>
      <c r="J1231" s="277" t="s">
        <v>422</v>
      </c>
      <c r="N1231" s="277" t="s">
        <v>20033</v>
      </c>
      <c r="O1231" s="277" t="s">
        <v>366</v>
      </c>
      <c r="P1231" s="277" t="s">
        <v>442</v>
      </c>
      <c r="Q1231" s="277" t="s">
        <v>20111</v>
      </c>
      <c r="R1231" s="277" t="s">
        <v>22291</v>
      </c>
      <c r="S1231" s="277" t="s">
        <v>22292</v>
      </c>
      <c r="T1231" s="277" t="s">
        <v>20112</v>
      </c>
    </row>
    <row r="1232" spans="1:22" ht="12.6" hidden="1" customHeight="1">
      <c r="A1232" s="277" t="s">
        <v>185</v>
      </c>
      <c r="B1232" s="277" t="s">
        <v>70</v>
      </c>
      <c r="C1232" s="277" t="s">
        <v>186</v>
      </c>
      <c r="D1232" s="277" t="s">
        <v>133</v>
      </c>
      <c r="E1232" s="277" t="s">
        <v>19899</v>
      </c>
      <c r="F1232" s="277" t="s">
        <v>27</v>
      </c>
      <c r="G1232" s="277" t="s">
        <v>189</v>
      </c>
      <c r="H1232" s="277" t="s">
        <v>21012</v>
      </c>
      <c r="I1232" s="277" t="s">
        <v>22288</v>
      </c>
      <c r="J1232" s="277" t="s">
        <v>422</v>
      </c>
      <c r="N1232" s="277" t="s">
        <v>20033</v>
      </c>
      <c r="O1232" s="277" t="s">
        <v>366</v>
      </c>
      <c r="P1232" s="277" t="s">
        <v>442</v>
      </c>
      <c r="Q1232" s="277" t="s">
        <v>21296</v>
      </c>
      <c r="R1232" s="277" t="s">
        <v>22767</v>
      </c>
      <c r="S1232" s="277" t="s">
        <v>22768</v>
      </c>
      <c r="T1232" s="277" t="s">
        <v>472</v>
      </c>
    </row>
    <row r="1233" spans="1:22" ht="12.6" hidden="1" customHeight="1">
      <c r="A1233" s="277" t="s">
        <v>185</v>
      </c>
      <c r="B1233" s="277" t="s">
        <v>70</v>
      </c>
      <c r="C1233" s="277" t="s">
        <v>186</v>
      </c>
      <c r="D1233" s="277" t="s">
        <v>133</v>
      </c>
      <c r="E1233" s="277" t="s">
        <v>19900</v>
      </c>
      <c r="F1233" s="277" t="s">
        <v>27</v>
      </c>
      <c r="G1233" s="277" t="s">
        <v>189</v>
      </c>
      <c r="H1233" s="277" t="s">
        <v>20110</v>
      </c>
      <c r="I1233" s="277" t="s">
        <v>9658</v>
      </c>
      <c r="J1233" s="277" t="s">
        <v>422</v>
      </c>
      <c r="N1233" s="277" t="s">
        <v>20033</v>
      </c>
      <c r="O1233" s="277" t="s">
        <v>366</v>
      </c>
      <c r="P1233" s="277" t="s">
        <v>442</v>
      </c>
      <c r="Q1233" s="277" t="s">
        <v>20111</v>
      </c>
      <c r="R1233" s="277" t="s">
        <v>22765</v>
      </c>
      <c r="S1233" s="277" t="s">
        <v>193</v>
      </c>
      <c r="T1233" s="277" t="s">
        <v>20112</v>
      </c>
    </row>
    <row r="1234" spans="1:22" ht="12.6" hidden="1" customHeight="1">
      <c r="A1234" s="277" t="s">
        <v>185</v>
      </c>
      <c r="B1234" s="277" t="s">
        <v>70</v>
      </c>
      <c r="C1234" s="277" t="s">
        <v>186</v>
      </c>
      <c r="D1234" s="277" t="s">
        <v>153</v>
      </c>
      <c r="E1234" s="277" t="s">
        <v>19901</v>
      </c>
      <c r="F1234" s="277" t="s">
        <v>434</v>
      </c>
      <c r="G1234" s="277" t="s">
        <v>189</v>
      </c>
      <c r="H1234" s="277" t="s">
        <v>23289</v>
      </c>
      <c r="I1234" s="277" t="s">
        <v>1638</v>
      </c>
      <c r="O1234" s="277" t="s">
        <v>366</v>
      </c>
      <c r="Q1234" s="277" t="s">
        <v>21307</v>
      </c>
      <c r="R1234" s="277" t="s">
        <v>23286</v>
      </c>
      <c r="S1234" s="277" t="s">
        <v>23287</v>
      </c>
      <c r="T1234" s="277" t="s">
        <v>472</v>
      </c>
      <c r="U1234" s="277" t="s">
        <v>9928</v>
      </c>
    </row>
    <row r="1235" spans="1:22" ht="12.6" hidden="1" customHeight="1">
      <c r="A1235" s="277" t="s">
        <v>185</v>
      </c>
      <c r="B1235" s="277" t="s">
        <v>70</v>
      </c>
      <c r="C1235" s="277" t="s">
        <v>186</v>
      </c>
      <c r="D1235" s="277" t="s">
        <v>168</v>
      </c>
      <c r="E1235" s="277" t="s">
        <v>19902</v>
      </c>
      <c r="F1235" s="277" t="s">
        <v>434</v>
      </c>
      <c r="G1235" s="277" t="s">
        <v>189</v>
      </c>
      <c r="H1235" s="277" t="s">
        <v>22295</v>
      </c>
      <c r="I1235" s="277" t="s">
        <v>1638</v>
      </c>
      <c r="Q1235" s="277" t="s">
        <v>22298</v>
      </c>
      <c r="R1235" s="277" t="s">
        <v>23290</v>
      </c>
      <c r="S1235" s="277" t="s">
        <v>23291</v>
      </c>
      <c r="T1235" s="277" t="s">
        <v>20068</v>
      </c>
      <c r="U1235" s="277" t="s">
        <v>9928</v>
      </c>
    </row>
    <row r="1236" spans="1:22" ht="12.6" hidden="1" customHeight="1">
      <c r="A1236" s="277" t="s">
        <v>185</v>
      </c>
      <c r="B1236" s="277" t="s">
        <v>70</v>
      </c>
      <c r="C1236" s="277" t="s">
        <v>186</v>
      </c>
      <c r="D1236" s="277" t="s">
        <v>139</v>
      </c>
      <c r="E1236" s="277" t="s">
        <v>19903</v>
      </c>
      <c r="F1236" s="277" t="s">
        <v>27</v>
      </c>
      <c r="G1236" s="277" t="s">
        <v>189</v>
      </c>
      <c r="H1236" s="277" t="s">
        <v>16326</v>
      </c>
      <c r="I1236" s="277" t="s">
        <v>21076</v>
      </c>
      <c r="J1236" s="277" t="s">
        <v>422</v>
      </c>
      <c r="N1236" s="277" t="s">
        <v>20033</v>
      </c>
      <c r="O1236" s="277" t="s">
        <v>366</v>
      </c>
      <c r="P1236" s="277" t="s">
        <v>442</v>
      </c>
      <c r="Q1236" s="277" t="s">
        <v>21077</v>
      </c>
      <c r="R1236" s="277" t="s">
        <v>22439</v>
      </c>
      <c r="S1236" s="277" t="s">
        <v>22440</v>
      </c>
      <c r="T1236" s="277" t="s">
        <v>1002</v>
      </c>
    </row>
    <row r="1237" spans="1:22" ht="12.6" hidden="1" customHeight="1">
      <c r="A1237" s="277" t="s">
        <v>185</v>
      </c>
      <c r="B1237" s="277" t="s">
        <v>70</v>
      </c>
      <c r="C1237" s="277" t="s">
        <v>186</v>
      </c>
      <c r="D1237" s="277" t="s">
        <v>139</v>
      </c>
      <c r="E1237" s="277" t="s">
        <v>19904</v>
      </c>
      <c r="F1237" s="277" t="s">
        <v>27</v>
      </c>
      <c r="G1237" s="277" t="s">
        <v>189</v>
      </c>
      <c r="H1237" s="277" t="s">
        <v>20934</v>
      </c>
      <c r="I1237" s="277" t="s">
        <v>765</v>
      </c>
      <c r="J1237" s="277" t="s">
        <v>422</v>
      </c>
      <c r="N1237" s="277" t="s">
        <v>20033</v>
      </c>
      <c r="O1237" s="277" t="s">
        <v>366</v>
      </c>
      <c r="P1237" s="277" t="s">
        <v>442</v>
      </c>
      <c r="Q1237" s="277" t="s">
        <v>20451</v>
      </c>
      <c r="R1237" s="277" t="s">
        <v>23324</v>
      </c>
      <c r="S1237" s="277" t="s">
        <v>23325</v>
      </c>
      <c r="T1237" s="277" t="s">
        <v>767</v>
      </c>
      <c r="U1237" s="277" t="s">
        <v>9928</v>
      </c>
    </row>
    <row r="1238" spans="1:22" ht="12.6" hidden="1" customHeight="1">
      <c r="A1238" s="277" t="s">
        <v>185</v>
      </c>
      <c r="B1238" s="277" t="s">
        <v>70</v>
      </c>
      <c r="C1238" s="277" t="s">
        <v>186</v>
      </c>
      <c r="D1238" s="277" t="s">
        <v>139</v>
      </c>
      <c r="E1238" s="277" t="s">
        <v>19905</v>
      </c>
      <c r="F1238" s="277" t="s">
        <v>27</v>
      </c>
      <c r="G1238" s="277" t="s">
        <v>189</v>
      </c>
      <c r="H1238" s="277" t="s">
        <v>20592</v>
      </c>
      <c r="I1238" s="277" t="s">
        <v>459</v>
      </c>
      <c r="J1238" s="277" t="s">
        <v>422</v>
      </c>
      <c r="N1238" s="277" t="s">
        <v>20033</v>
      </c>
      <c r="O1238" s="277" t="s">
        <v>366</v>
      </c>
      <c r="P1238" s="277" t="s">
        <v>442</v>
      </c>
      <c r="Q1238" s="277" t="s">
        <v>20593</v>
      </c>
      <c r="R1238" s="277" t="s">
        <v>22441</v>
      </c>
      <c r="S1238" s="277" t="s">
        <v>22442</v>
      </c>
      <c r="T1238" s="277" t="s">
        <v>1161</v>
      </c>
    </row>
    <row r="1239" spans="1:22" ht="12.6" hidden="1" customHeight="1">
      <c r="A1239" s="277" t="s">
        <v>185</v>
      </c>
      <c r="B1239" s="277" t="s">
        <v>70</v>
      </c>
      <c r="C1239" s="277" t="s">
        <v>186</v>
      </c>
      <c r="D1239" s="277" t="s">
        <v>139</v>
      </c>
      <c r="E1239" s="277" t="s">
        <v>19906</v>
      </c>
      <c r="F1239" s="277" t="s">
        <v>27</v>
      </c>
      <c r="G1239" s="277" t="s">
        <v>189</v>
      </c>
      <c r="H1239" s="277" t="s">
        <v>16169</v>
      </c>
      <c r="I1239" s="277" t="s">
        <v>23208</v>
      </c>
      <c r="J1239" s="277" t="s">
        <v>422</v>
      </c>
      <c r="N1239" s="277" t="s">
        <v>20033</v>
      </c>
      <c r="O1239" s="277" t="s">
        <v>366</v>
      </c>
      <c r="P1239" s="277" t="s">
        <v>442</v>
      </c>
      <c r="Q1239" s="277" t="s">
        <v>16117</v>
      </c>
      <c r="R1239" s="277" t="s">
        <v>22746</v>
      </c>
      <c r="S1239" s="277" t="s">
        <v>22747</v>
      </c>
      <c r="T1239" s="277" t="s">
        <v>1225</v>
      </c>
    </row>
    <row r="1240" spans="1:22" ht="12.6" hidden="1" customHeight="1">
      <c r="A1240" s="277" t="s">
        <v>185</v>
      </c>
      <c r="B1240" s="277" t="s">
        <v>70</v>
      </c>
      <c r="C1240" s="277" t="s">
        <v>186</v>
      </c>
      <c r="D1240" s="277" t="s">
        <v>139</v>
      </c>
      <c r="E1240" s="277" t="s">
        <v>19907</v>
      </c>
      <c r="F1240" s="277" t="s">
        <v>27</v>
      </c>
      <c r="G1240" s="277" t="s">
        <v>189</v>
      </c>
      <c r="H1240" s="277" t="s">
        <v>21140</v>
      </c>
      <c r="I1240" s="277" t="s">
        <v>20632</v>
      </c>
      <c r="J1240" s="277" t="s">
        <v>422</v>
      </c>
      <c r="N1240" s="277" t="s">
        <v>20033</v>
      </c>
      <c r="O1240" s="277" t="s">
        <v>366</v>
      </c>
      <c r="P1240" s="277" t="s">
        <v>442</v>
      </c>
      <c r="Q1240" s="277" t="s">
        <v>21125</v>
      </c>
      <c r="R1240" s="277" t="s">
        <v>23086</v>
      </c>
      <c r="S1240" s="277" t="s">
        <v>193</v>
      </c>
      <c r="T1240" s="277" t="s">
        <v>1396</v>
      </c>
      <c r="V1240" s="277" t="s">
        <v>995</v>
      </c>
    </row>
    <row r="1241" spans="1:22" ht="12.6" hidden="1" customHeight="1">
      <c r="A1241" s="277" t="s">
        <v>185</v>
      </c>
      <c r="B1241" s="277" t="s">
        <v>70</v>
      </c>
      <c r="C1241" s="277" t="s">
        <v>186</v>
      </c>
      <c r="D1241" s="277" t="s">
        <v>139</v>
      </c>
      <c r="E1241" s="277" t="s">
        <v>19908</v>
      </c>
      <c r="F1241" s="277" t="s">
        <v>27</v>
      </c>
      <c r="G1241" s="277" t="s">
        <v>189</v>
      </c>
      <c r="H1241" s="277" t="s">
        <v>20491</v>
      </c>
      <c r="I1241" s="277" t="s">
        <v>2711</v>
      </c>
      <c r="J1241" s="277" t="s">
        <v>422</v>
      </c>
      <c r="N1241" s="277" t="s">
        <v>20033</v>
      </c>
      <c r="O1241" s="277" t="s">
        <v>366</v>
      </c>
      <c r="P1241" s="277" t="s">
        <v>442</v>
      </c>
      <c r="Q1241" s="277" t="s">
        <v>20492</v>
      </c>
      <c r="R1241" s="277" t="s">
        <v>23087</v>
      </c>
      <c r="S1241" s="277" t="s">
        <v>193</v>
      </c>
      <c r="T1241" s="277" t="s">
        <v>988</v>
      </c>
      <c r="V1241" s="277" t="s">
        <v>995</v>
      </c>
    </row>
    <row r="1242" spans="1:22" ht="12.6" hidden="1" customHeight="1">
      <c r="A1242" s="277" t="s">
        <v>185</v>
      </c>
      <c r="B1242" s="277" t="s">
        <v>70</v>
      </c>
      <c r="C1242" s="277" t="s">
        <v>186</v>
      </c>
      <c r="D1242" s="277" t="s">
        <v>139</v>
      </c>
      <c r="E1242" s="277" t="s">
        <v>19909</v>
      </c>
      <c r="F1242" s="277" t="s">
        <v>27</v>
      </c>
      <c r="G1242" s="277" t="s">
        <v>189</v>
      </c>
      <c r="H1242" s="277" t="s">
        <v>20825</v>
      </c>
      <c r="I1242" s="277" t="s">
        <v>947</v>
      </c>
      <c r="J1242" s="277" t="s">
        <v>422</v>
      </c>
      <c r="N1242" s="277" t="s">
        <v>20033</v>
      </c>
      <c r="O1242" s="277" t="s">
        <v>366</v>
      </c>
      <c r="P1242" s="277" t="s">
        <v>442</v>
      </c>
      <c r="Q1242" s="277" t="s">
        <v>20106</v>
      </c>
      <c r="R1242" s="277" t="s">
        <v>22443</v>
      </c>
      <c r="S1242" s="277" t="s">
        <v>444</v>
      </c>
      <c r="T1242" s="277" t="s">
        <v>1483</v>
      </c>
    </row>
    <row r="1243" spans="1:22" ht="12.6" hidden="1" customHeight="1">
      <c r="A1243" s="277" t="s">
        <v>185</v>
      </c>
      <c r="B1243" s="277" t="s">
        <v>70</v>
      </c>
      <c r="C1243" s="277" t="s">
        <v>186</v>
      </c>
      <c r="D1243" s="277" t="s">
        <v>136</v>
      </c>
      <c r="E1243" s="277" t="s">
        <v>19910</v>
      </c>
      <c r="F1243" s="277" t="s">
        <v>434</v>
      </c>
      <c r="G1243" s="277" t="s">
        <v>189</v>
      </c>
      <c r="H1243" s="277" t="s">
        <v>20122</v>
      </c>
      <c r="I1243" s="277" t="s">
        <v>1638</v>
      </c>
      <c r="P1243" s="277" t="s">
        <v>442</v>
      </c>
      <c r="Q1243" s="277" t="s">
        <v>23244</v>
      </c>
      <c r="R1243" s="277" t="s">
        <v>23243</v>
      </c>
      <c r="S1243" s="277" t="s">
        <v>23245</v>
      </c>
      <c r="T1243" s="277" t="s">
        <v>848</v>
      </c>
      <c r="U1243" s="277" t="s">
        <v>9928</v>
      </c>
    </row>
    <row r="1244" spans="1:22" ht="12.6" hidden="1" customHeight="1">
      <c r="A1244" s="277" t="s">
        <v>185</v>
      </c>
      <c r="B1244" s="277" t="s">
        <v>70</v>
      </c>
      <c r="C1244" s="277" t="s">
        <v>186</v>
      </c>
      <c r="D1244" s="277" t="s">
        <v>168</v>
      </c>
      <c r="E1244" s="277" t="s">
        <v>19911</v>
      </c>
      <c r="F1244" s="277" t="s">
        <v>3432</v>
      </c>
      <c r="G1244" s="277" t="s">
        <v>189</v>
      </c>
      <c r="H1244" s="277" t="s">
        <v>21085</v>
      </c>
      <c r="I1244" s="277" t="s">
        <v>21086</v>
      </c>
      <c r="Q1244" s="277" t="s">
        <v>22757</v>
      </c>
      <c r="R1244" s="277" t="s">
        <v>23392</v>
      </c>
      <c r="S1244" s="277" t="s">
        <v>200</v>
      </c>
      <c r="T1244" s="277" t="s">
        <v>7738</v>
      </c>
    </row>
    <row r="1245" spans="1:22" ht="12.6" hidden="1" customHeight="1">
      <c r="A1245" s="277" t="s">
        <v>185</v>
      </c>
      <c r="B1245" s="277" t="s">
        <v>70</v>
      </c>
      <c r="C1245" s="277" t="s">
        <v>186</v>
      </c>
      <c r="D1245" s="277" t="s">
        <v>168</v>
      </c>
      <c r="E1245" s="277" t="s">
        <v>19912</v>
      </c>
      <c r="F1245" s="277" t="s">
        <v>1020</v>
      </c>
      <c r="G1245" s="277" t="s">
        <v>189</v>
      </c>
      <c r="H1245" s="277" t="s">
        <v>16913</v>
      </c>
      <c r="I1245" s="277" t="s">
        <v>1386</v>
      </c>
      <c r="O1245" s="277" t="s">
        <v>366</v>
      </c>
      <c r="Q1245" s="277" t="s">
        <v>21134</v>
      </c>
      <c r="R1245" s="277" t="s">
        <v>22758</v>
      </c>
      <c r="S1245" s="277" t="s">
        <v>22759</v>
      </c>
      <c r="T1245" s="277" t="s">
        <v>1389</v>
      </c>
    </row>
    <row r="1246" spans="1:22" ht="12.6" hidden="1" customHeight="1">
      <c r="A1246" s="277" t="s">
        <v>185</v>
      </c>
      <c r="B1246" s="277" t="s">
        <v>70</v>
      </c>
      <c r="C1246" s="277" t="s">
        <v>186</v>
      </c>
      <c r="D1246" s="277" t="s">
        <v>168</v>
      </c>
      <c r="E1246" s="277" t="s">
        <v>19913</v>
      </c>
      <c r="F1246" s="277" t="s">
        <v>3432</v>
      </c>
      <c r="G1246" s="277" t="s">
        <v>189</v>
      </c>
      <c r="H1246" s="277" t="s">
        <v>21329</v>
      </c>
      <c r="I1246" s="277" t="s">
        <v>22356</v>
      </c>
      <c r="Q1246" s="277" t="s">
        <v>20043</v>
      </c>
      <c r="R1246" s="277" t="s">
        <v>22761</v>
      </c>
      <c r="S1246" s="277" t="s">
        <v>22762</v>
      </c>
      <c r="T1246" s="277" t="s">
        <v>848</v>
      </c>
    </row>
    <row r="1247" spans="1:22" ht="12.6" hidden="1" customHeight="1">
      <c r="A1247" s="277" t="s">
        <v>185</v>
      </c>
      <c r="B1247" s="277" t="s">
        <v>70</v>
      </c>
      <c r="C1247" s="277" t="s">
        <v>186</v>
      </c>
      <c r="D1247" s="277" t="s">
        <v>168</v>
      </c>
      <c r="E1247" s="277" t="s">
        <v>19914</v>
      </c>
      <c r="F1247" s="277" t="s">
        <v>12045</v>
      </c>
      <c r="G1247" s="277" t="s">
        <v>189</v>
      </c>
      <c r="H1247" s="277" t="s">
        <v>21096</v>
      </c>
      <c r="I1247" s="277" t="s">
        <v>14515</v>
      </c>
      <c r="J1247" s="277" t="s">
        <v>422</v>
      </c>
      <c r="O1247" s="277" t="s">
        <v>366</v>
      </c>
      <c r="P1247" s="277" t="s">
        <v>442</v>
      </c>
      <c r="Q1247" s="277" t="s">
        <v>21096</v>
      </c>
      <c r="R1247" s="277" t="s">
        <v>23262</v>
      </c>
      <c r="S1247" s="277" t="s">
        <v>193</v>
      </c>
      <c r="T1247" s="277" t="s">
        <v>1002</v>
      </c>
      <c r="U1247" s="277" t="s">
        <v>9928</v>
      </c>
    </row>
    <row r="1248" spans="1:22" ht="12.6" hidden="1" customHeight="1">
      <c r="A1248" s="277" t="s">
        <v>185</v>
      </c>
      <c r="B1248" s="277" t="s">
        <v>70</v>
      </c>
      <c r="C1248" s="277" t="s">
        <v>186</v>
      </c>
      <c r="D1248" s="277" t="s">
        <v>170</v>
      </c>
      <c r="E1248" s="277" t="s">
        <v>19915</v>
      </c>
      <c r="F1248" s="277" t="s">
        <v>439</v>
      </c>
      <c r="G1248" s="277" t="s">
        <v>242</v>
      </c>
      <c r="H1248" s="277" t="s">
        <v>3543</v>
      </c>
      <c r="I1248" s="277" t="s">
        <v>20069</v>
      </c>
      <c r="Q1248" s="277" t="s">
        <v>3544</v>
      </c>
      <c r="R1248" s="277" t="s">
        <v>22421</v>
      </c>
      <c r="S1248" s="277" t="s">
        <v>253</v>
      </c>
      <c r="T1248" s="277" t="s">
        <v>194</v>
      </c>
    </row>
    <row r="1249" spans="1:22" ht="12.6" hidden="1" customHeight="1">
      <c r="A1249" s="277" t="s">
        <v>185</v>
      </c>
      <c r="B1249" s="277" t="s">
        <v>70</v>
      </c>
      <c r="C1249" s="277" t="s">
        <v>186</v>
      </c>
      <c r="D1249" s="277" t="s">
        <v>133</v>
      </c>
      <c r="E1249" s="277" t="s">
        <v>19916</v>
      </c>
      <c r="F1249" s="277" t="s">
        <v>27</v>
      </c>
      <c r="G1249" s="277" t="s">
        <v>189</v>
      </c>
      <c r="H1249" s="277" t="s">
        <v>20422</v>
      </c>
      <c r="I1249" s="277" t="s">
        <v>475</v>
      </c>
      <c r="J1249" s="277" t="s">
        <v>422</v>
      </c>
      <c r="N1249" s="277" t="s">
        <v>20033</v>
      </c>
      <c r="O1249" s="277" t="s">
        <v>366</v>
      </c>
      <c r="P1249" s="277" t="s">
        <v>442</v>
      </c>
      <c r="Q1249" s="277" t="s">
        <v>20423</v>
      </c>
      <c r="R1249" s="277" t="s">
        <v>22772</v>
      </c>
      <c r="S1249" s="277" t="s">
        <v>193</v>
      </c>
      <c r="T1249" s="277" t="s">
        <v>472</v>
      </c>
    </row>
    <row r="1250" spans="1:22" ht="12.6" hidden="1" customHeight="1">
      <c r="A1250" s="277" t="s">
        <v>185</v>
      </c>
      <c r="B1250" s="277" t="s">
        <v>70</v>
      </c>
      <c r="C1250" s="277" t="s">
        <v>186</v>
      </c>
      <c r="D1250" s="277" t="s">
        <v>127</v>
      </c>
      <c r="E1250" s="277" t="s">
        <v>19917</v>
      </c>
      <c r="F1250" s="277" t="s">
        <v>27</v>
      </c>
      <c r="G1250" s="277" t="s">
        <v>189</v>
      </c>
      <c r="H1250" s="277" t="s">
        <v>20929</v>
      </c>
      <c r="I1250" s="277" t="s">
        <v>23214</v>
      </c>
      <c r="J1250" s="277" t="s">
        <v>422</v>
      </c>
      <c r="N1250" s="277" t="s">
        <v>20033</v>
      </c>
      <c r="O1250" s="277" t="s">
        <v>366</v>
      </c>
      <c r="P1250" s="277" t="s">
        <v>442</v>
      </c>
      <c r="Q1250" s="277" t="s">
        <v>21269</v>
      </c>
      <c r="R1250" s="277" t="s">
        <v>23088</v>
      </c>
      <c r="S1250" s="277" t="s">
        <v>193</v>
      </c>
      <c r="T1250" s="277" t="s">
        <v>1545</v>
      </c>
      <c r="V1250" s="277" t="s">
        <v>995</v>
      </c>
    </row>
    <row r="1251" spans="1:22" ht="12.6" hidden="1" customHeight="1">
      <c r="A1251" s="277" t="s">
        <v>185</v>
      </c>
      <c r="B1251" s="277" t="s">
        <v>70</v>
      </c>
      <c r="C1251" s="277" t="s">
        <v>186</v>
      </c>
      <c r="D1251" s="277" t="s">
        <v>139</v>
      </c>
      <c r="E1251" s="277" t="s">
        <v>19918</v>
      </c>
      <c r="F1251" s="277" t="s">
        <v>27</v>
      </c>
      <c r="G1251" s="277" t="s">
        <v>189</v>
      </c>
      <c r="H1251" s="277" t="s">
        <v>16326</v>
      </c>
      <c r="I1251" s="277" t="s">
        <v>21076</v>
      </c>
      <c r="J1251" s="277" t="s">
        <v>422</v>
      </c>
      <c r="N1251" s="277" t="s">
        <v>20033</v>
      </c>
      <c r="O1251" s="277" t="s">
        <v>366</v>
      </c>
      <c r="P1251" s="277" t="s">
        <v>442</v>
      </c>
      <c r="Q1251" s="277" t="s">
        <v>21077</v>
      </c>
      <c r="R1251" s="277" t="s">
        <v>23089</v>
      </c>
      <c r="S1251" s="277" t="s">
        <v>193</v>
      </c>
      <c r="T1251" s="277" t="s">
        <v>1002</v>
      </c>
      <c r="V1251" s="277" t="s">
        <v>995</v>
      </c>
    </row>
    <row r="1252" spans="1:22" ht="12.6" hidden="1" customHeight="1">
      <c r="A1252" s="277" t="s">
        <v>185</v>
      </c>
      <c r="B1252" s="277" t="s">
        <v>70</v>
      </c>
      <c r="C1252" s="277" t="s">
        <v>186</v>
      </c>
      <c r="D1252" s="277" t="s">
        <v>139</v>
      </c>
      <c r="E1252" s="277" t="s">
        <v>19919</v>
      </c>
      <c r="F1252" s="277" t="s">
        <v>27</v>
      </c>
      <c r="G1252" s="277" t="s">
        <v>189</v>
      </c>
      <c r="H1252" s="277" t="s">
        <v>20592</v>
      </c>
      <c r="I1252" s="277" t="s">
        <v>459</v>
      </c>
      <c r="J1252" s="277" t="s">
        <v>422</v>
      </c>
      <c r="N1252" s="277" t="s">
        <v>20033</v>
      </c>
      <c r="O1252" s="277" t="s">
        <v>366</v>
      </c>
      <c r="P1252" s="277" t="s">
        <v>442</v>
      </c>
      <c r="Q1252" s="277" t="s">
        <v>20593</v>
      </c>
      <c r="R1252" s="277" t="s">
        <v>22745</v>
      </c>
      <c r="S1252" s="277" t="s">
        <v>193</v>
      </c>
      <c r="T1252" s="277" t="s">
        <v>1161</v>
      </c>
    </row>
    <row r="1253" spans="1:22" ht="12.6" hidden="1" customHeight="1">
      <c r="A1253" s="277" t="s">
        <v>185</v>
      </c>
      <c r="B1253" s="277" t="s">
        <v>70</v>
      </c>
      <c r="C1253" s="277" t="s">
        <v>186</v>
      </c>
      <c r="D1253" s="277" t="s">
        <v>130</v>
      </c>
      <c r="E1253" s="277" t="s">
        <v>19920</v>
      </c>
      <c r="F1253" s="277" t="s">
        <v>27</v>
      </c>
      <c r="G1253" s="277" t="s">
        <v>189</v>
      </c>
      <c r="H1253" s="277" t="s">
        <v>20032</v>
      </c>
      <c r="I1253" s="277" t="s">
        <v>1283</v>
      </c>
      <c r="J1253" s="277" t="s">
        <v>422</v>
      </c>
      <c r="N1253" s="277" t="s">
        <v>20033</v>
      </c>
      <c r="O1253" s="277" t="s">
        <v>366</v>
      </c>
      <c r="P1253" s="277" t="s">
        <v>442</v>
      </c>
      <c r="Q1253" s="277" t="s">
        <v>20034</v>
      </c>
      <c r="R1253" s="277" t="s">
        <v>22735</v>
      </c>
      <c r="S1253" s="277" t="s">
        <v>22736</v>
      </c>
      <c r="T1253" s="277" t="s">
        <v>1288</v>
      </c>
    </row>
    <row r="1254" spans="1:22" ht="12.6" hidden="1" customHeight="1">
      <c r="A1254" s="277" t="s">
        <v>185</v>
      </c>
      <c r="B1254" s="277" t="s">
        <v>70</v>
      </c>
      <c r="C1254" s="277" t="s">
        <v>186</v>
      </c>
      <c r="D1254" s="277" t="s">
        <v>130</v>
      </c>
      <c r="E1254" s="277" t="s">
        <v>19921</v>
      </c>
      <c r="F1254" s="277" t="s">
        <v>27</v>
      </c>
      <c r="G1254" s="277" t="s">
        <v>189</v>
      </c>
      <c r="H1254" s="277" t="s">
        <v>20879</v>
      </c>
      <c r="I1254" s="277" t="s">
        <v>475</v>
      </c>
      <c r="J1254" s="277" t="s">
        <v>422</v>
      </c>
      <c r="N1254" s="277" t="s">
        <v>20033</v>
      </c>
      <c r="O1254" s="277" t="s">
        <v>366</v>
      </c>
      <c r="P1254" s="277" t="s">
        <v>442</v>
      </c>
      <c r="Q1254" s="277" t="s">
        <v>20245</v>
      </c>
      <c r="R1254" s="277" t="s">
        <v>22729</v>
      </c>
      <c r="S1254" s="277" t="s">
        <v>193</v>
      </c>
      <c r="T1254" s="277" t="s">
        <v>472</v>
      </c>
    </row>
    <row r="1255" spans="1:22" ht="12.6" hidden="1" customHeight="1">
      <c r="A1255" s="277" t="s">
        <v>185</v>
      </c>
      <c r="B1255" s="277" t="s">
        <v>70</v>
      </c>
      <c r="C1255" s="277" t="s">
        <v>186</v>
      </c>
      <c r="D1255" s="277" t="s">
        <v>130</v>
      </c>
      <c r="E1255" s="277" t="s">
        <v>19922</v>
      </c>
      <c r="F1255" s="277" t="s">
        <v>27</v>
      </c>
      <c r="G1255" s="277" t="s">
        <v>189</v>
      </c>
      <c r="H1255" s="277" t="s">
        <v>20878</v>
      </c>
      <c r="I1255" s="277" t="s">
        <v>475</v>
      </c>
      <c r="J1255" s="277" t="s">
        <v>422</v>
      </c>
      <c r="N1255" s="277" t="s">
        <v>20033</v>
      </c>
      <c r="O1255" s="277" t="s">
        <v>366</v>
      </c>
      <c r="P1255" s="277" t="s">
        <v>442</v>
      </c>
      <c r="Q1255" s="277" t="s">
        <v>20244</v>
      </c>
      <c r="R1255" s="277" t="s">
        <v>23090</v>
      </c>
      <c r="S1255" s="277" t="s">
        <v>193</v>
      </c>
      <c r="T1255" s="277" t="s">
        <v>472</v>
      </c>
      <c r="V1255" s="277" t="s">
        <v>995</v>
      </c>
    </row>
    <row r="1256" spans="1:22" ht="12.6" hidden="1" customHeight="1">
      <c r="A1256" s="277" t="s">
        <v>185</v>
      </c>
      <c r="B1256" s="277" t="s">
        <v>70</v>
      </c>
      <c r="C1256" s="277" t="s">
        <v>186</v>
      </c>
      <c r="D1256" s="277" t="s">
        <v>130</v>
      </c>
      <c r="E1256" s="277" t="s">
        <v>19923</v>
      </c>
      <c r="F1256" s="277" t="s">
        <v>27</v>
      </c>
      <c r="G1256" s="277" t="s">
        <v>189</v>
      </c>
      <c r="H1256" s="277" t="s">
        <v>20909</v>
      </c>
      <c r="I1256" s="277" t="s">
        <v>23203</v>
      </c>
      <c r="J1256" s="277" t="s">
        <v>422</v>
      </c>
      <c r="N1256" s="277" t="s">
        <v>20033</v>
      </c>
      <c r="O1256" s="277" t="s">
        <v>366</v>
      </c>
      <c r="P1256" s="277" t="s">
        <v>442</v>
      </c>
      <c r="Q1256" s="277" t="s">
        <v>20319</v>
      </c>
      <c r="R1256" s="277" t="s">
        <v>23367</v>
      </c>
      <c r="S1256" s="277" t="s">
        <v>23368</v>
      </c>
      <c r="T1256" s="277" t="s">
        <v>20320</v>
      </c>
      <c r="U1256" s="277" t="s">
        <v>9928</v>
      </c>
    </row>
    <row r="1257" spans="1:22" ht="12.6" hidden="1" customHeight="1">
      <c r="A1257" s="277" t="s">
        <v>185</v>
      </c>
      <c r="B1257" s="277" t="s">
        <v>70</v>
      </c>
      <c r="C1257" s="277" t="s">
        <v>186</v>
      </c>
      <c r="D1257" s="277" t="s">
        <v>130</v>
      </c>
      <c r="E1257" s="277" t="s">
        <v>19924</v>
      </c>
      <c r="F1257" s="277" t="s">
        <v>27</v>
      </c>
      <c r="G1257" s="277" t="s">
        <v>189</v>
      </c>
      <c r="H1257" s="277" t="s">
        <v>21106</v>
      </c>
      <c r="I1257" s="277" t="s">
        <v>765</v>
      </c>
      <c r="J1257" s="277" t="s">
        <v>422</v>
      </c>
      <c r="N1257" s="277" t="s">
        <v>20033</v>
      </c>
      <c r="O1257" s="277" t="s">
        <v>366</v>
      </c>
      <c r="P1257" s="277" t="s">
        <v>442</v>
      </c>
      <c r="Q1257" s="277" t="s">
        <v>21061</v>
      </c>
      <c r="R1257" s="277" t="s">
        <v>22730</v>
      </c>
      <c r="S1257" s="277" t="s">
        <v>193</v>
      </c>
      <c r="T1257" s="277" t="s">
        <v>767</v>
      </c>
    </row>
    <row r="1258" spans="1:22" ht="12.6" hidden="1" customHeight="1">
      <c r="A1258" s="277" t="s">
        <v>185</v>
      </c>
      <c r="B1258" s="277" t="s">
        <v>70</v>
      </c>
      <c r="C1258" s="277" t="s">
        <v>186</v>
      </c>
      <c r="D1258" s="277" t="s">
        <v>130</v>
      </c>
      <c r="E1258" s="277" t="s">
        <v>19925</v>
      </c>
      <c r="F1258" s="277" t="s">
        <v>27</v>
      </c>
      <c r="G1258" s="277" t="s">
        <v>189</v>
      </c>
      <c r="H1258" s="277" t="s">
        <v>20911</v>
      </c>
      <c r="I1258" s="277" t="s">
        <v>1091</v>
      </c>
      <c r="J1258" s="277" t="s">
        <v>455</v>
      </c>
      <c r="N1258" s="277" t="s">
        <v>7147</v>
      </c>
      <c r="O1258" s="277" t="s">
        <v>366</v>
      </c>
      <c r="P1258" s="277" t="s">
        <v>442</v>
      </c>
      <c r="Q1258" s="277" t="s">
        <v>20322</v>
      </c>
      <c r="R1258" s="277" t="s">
        <v>23091</v>
      </c>
      <c r="S1258" s="277" t="s">
        <v>193</v>
      </c>
      <c r="T1258" s="277" t="s">
        <v>20320</v>
      </c>
      <c r="V1258" s="277" t="s">
        <v>995</v>
      </c>
    </row>
    <row r="1259" spans="1:22" ht="12.6" hidden="1" customHeight="1">
      <c r="A1259" s="277" t="s">
        <v>185</v>
      </c>
      <c r="B1259" s="277" t="s">
        <v>70</v>
      </c>
      <c r="C1259" s="277" t="s">
        <v>186</v>
      </c>
      <c r="D1259" s="277" t="s">
        <v>130</v>
      </c>
      <c r="E1259" s="277" t="s">
        <v>19926</v>
      </c>
      <c r="F1259" s="277" t="s">
        <v>27</v>
      </c>
      <c r="G1259" s="277" t="s">
        <v>189</v>
      </c>
      <c r="H1259" s="277" t="s">
        <v>20910</v>
      </c>
      <c r="I1259" s="277" t="s">
        <v>1091</v>
      </c>
      <c r="J1259" s="277" t="s">
        <v>422</v>
      </c>
      <c r="N1259" s="277" t="s">
        <v>20033</v>
      </c>
      <c r="O1259" s="277" t="s">
        <v>366</v>
      </c>
      <c r="P1259" s="277" t="s">
        <v>442</v>
      </c>
      <c r="Q1259" s="277" t="s">
        <v>20321</v>
      </c>
      <c r="R1259" s="277" t="s">
        <v>23092</v>
      </c>
      <c r="S1259" s="277" t="s">
        <v>193</v>
      </c>
      <c r="T1259" s="277" t="s">
        <v>20320</v>
      </c>
      <c r="V1259" s="277" t="s">
        <v>995</v>
      </c>
    </row>
    <row r="1260" spans="1:22" ht="12.6" hidden="1" customHeight="1">
      <c r="A1260" s="277" t="s">
        <v>185</v>
      </c>
      <c r="B1260" s="277" t="s">
        <v>70</v>
      </c>
      <c r="C1260" s="277" t="s">
        <v>186</v>
      </c>
      <c r="D1260" s="277" t="s">
        <v>130</v>
      </c>
      <c r="E1260" s="277" t="s">
        <v>19927</v>
      </c>
      <c r="F1260" s="277" t="s">
        <v>27</v>
      </c>
      <c r="G1260" s="277" t="s">
        <v>189</v>
      </c>
      <c r="H1260" s="277" t="s">
        <v>20874</v>
      </c>
      <c r="I1260" s="277" t="s">
        <v>5939</v>
      </c>
      <c r="J1260" s="277" t="s">
        <v>455</v>
      </c>
      <c r="N1260" s="277" t="s">
        <v>7147</v>
      </c>
      <c r="O1260" s="277" t="s">
        <v>366</v>
      </c>
      <c r="P1260" s="277" t="s">
        <v>442</v>
      </c>
      <c r="Q1260" s="277" t="s">
        <v>20238</v>
      </c>
      <c r="R1260" s="277" t="s">
        <v>22731</v>
      </c>
      <c r="S1260" s="277" t="s">
        <v>193</v>
      </c>
      <c r="T1260" s="277" t="s">
        <v>461</v>
      </c>
    </row>
    <row r="1261" spans="1:22" ht="12.6" hidden="1" customHeight="1">
      <c r="A1261" s="277" t="s">
        <v>185</v>
      </c>
      <c r="B1261" s="277" t="s">
        <v>70</v>
      </c>
      <c r="C1261" s="277" t="s">
        <v>186</v>
      </c>
      <c r="D1261" s="277" t="s">
        <v>130</v>
      </c>
      <c r="E1261" s="277" t="s">
        <v>19928</v>
      </c>
      <c r="F1261" s="277" t="s">
        <v>27</v>
      </c>
      <c r="G1261" s="277" t="s">
        <v>189</v>
      </c>
      <c r="H1261" s="277" t="s">
        <v>22124</v>
      </c>
      <c r="I1261" s="277" t="s">
        <v>475</v>
      </c>
      <c r="J1261" s="277" t="s">
        <v>422</v>
      </c>
      <c r="N1261" s="277" t="s">
        <v>20033</v>
      </c>
      <c r="O1261" s="277" t="s">
        <v>366</v>
      </c>
      <c r="P1261" s="277" t="s">
        <v>442</v>
      </c>
      <c r="Q1261" s="277" t="s">
        <v>22125</v>
      </c>
      <c r="R1261" s="277" t="s">
        <v>22732</v>
      </c>
      <c r="S1261" s="277" t="s">
        <v>193</v>
      </c>
      <c r="T1261" s="277" t="s">
        <v>472</v>
      </c>
    </row>
    <row r="1262" spans="1:22" ht="12.6" hidden="1" customHeight="1">
      <c r="A1262" s="277" t="s">
        <v>185</v>
      </c>
      <c r="B1262" s="277" t="s">
        <v>70</v>
      </c>
      <c r="C1262" s="277" t="s">
        <v>186</v>
      </c>
      <c r="D1262" s="277" t="s">
        <v>130</v>
      </c>
      <c r="E1262" s="277" t="s">
        <v>19929</v>
      </c>
      <c r="F1262" s="277" t="s">
        <v>27</v>
      </c>
      <c r="G1262" s="277" t="s">
        <v>189</v>
      </c>
      <c r="H1262" s="277" t="s">
        <v>20387</v>
      </c>
      <c r="I1262" s="277" t="s">
        <v>475</v>
      </c>
      <c r="J1262" s="277" t="s">
        <v>422</v>
      </c>
      <c r="N1262" s="277" t="s">
        <v>20033</v>
      </c>
      <c r="O1262" s="277" t="s">
        <v>366</v>
      </c>
      <c r="P1262" s="277" t="s">
        <v>442</v>
      </c>
      <c r="Q1262" s="277" t="s">
        <v>20388</v>
      </c>
      <c r="R1262" s="277" t="s">
        <v>23093</v>
      </c>
      <c r="S1262" s="277" t="s">
        <v>193</v>
      </c>
      <c r="T1262" s="277" t="s">
        <v>472</v>
      </c>
      <c r="V1262" s="277" t="s">
        <v>995</v>
      </c>
    </row>
    <row r="1263" spans="1:22" ht="12.6" hidden="1" customHeight="1">
      <c r="A1263" s="277" t="s">
        <v>185</v>
      </c>
      <c r="B1263" s="277" t="s">
        <v>70</v>
      </c>
      <c r="C1263" s="277" t="s">
        <v>186</v>
      </c>
      <c r="D1263" s="277" t="s">
        <v>130</v>
      </c>
      <c r="E1263" s="277" t="s">
        <v>19930</v>
      </c>
      <c r="F1263" s="277" t="s">
        <v>27</v>
      </c>
      <c r="G1263" s="277" t="s">
        <v>189</v>
      </c>
      <c r="H1263" s="277" t="s">
        <v>20673</v>
      </c>
      <c r="I1263" s="277" t="s">
        <v>475</v>
      </c>
      <c r="J1263" s="277" t="s">
        <v>455</v>
      </c>
      <c r="N1263" s="277" t="s">
        <v>7147</v>
      </c>
      <c r="O1263" s="277" t="s">
        <v>366</v>
      </c>
      <c r="P1263" s="277" t="s">
        <v>442</v>
      </c>
      <c r="Q1263" s="277" t="s">
        <v>20674</v>
      </c>
      <c r="R1263" s="277" t="s">
        <v>22896</v>
      </c>
      <c r="S1263" s="277" t="s">
        <v>193</v>
      </c>
      <c r="T1263" s="277" t="s">
        <v>472</v>
      </c>
    </row>
    <row r="1264" spans="1:22" ht="12.6" hidden="1" customHeight="1">
      <c r="A1264" s="277" t="s">
        <v>185</v>
      </c>
      <c r="B1264" s="277" t="s">
        <v>70</v>
      </c>
      <c r="C1264" s="277" t="s">
        <v>186</v>
      </c>
      <c r="D1264" s="277" t="s">
        <v>127</v>
      </c>
      <c r="E1264" s="277" t="s">
        <v>19931</v>
      </c>
      <c r="F1264" s="277" t="s">
        <v>27</v>
      </c>
      <c r="G1264" s="277" t="s">
        <v>189</v>
      </c>
      <c r="H1264" s="277" t="s">
        <v>22052</v>
      </c>
      <c r="I1264" s="277" t="s">
        <v>22469</v>
      </c>
      <c r="J1264" s="277" t="s">
        <v>422</v>
      </c>
      <c r="N1264" s="277" t="s">
        <v>20033</v>
      </c>
      <c r="O1264" s="277" t="s">
        <v>366</v>
      </c>
      <c r="P1264" s="277" t="s">
        <v>442</v>
      </c>
      <c r="Q1264" s="277" t="s">
        <v>20377</v>
      </c>
      <c r="R1264" s="277" t="s">
        <v>23094</v>
      </c>
      <c r="S1264" s="277" t="s">
        <v>193</v>
      </c>
      <c r="T1264" s="277" t="s">
        <v>7269</v>
      </c>
      <c r="V1264" s="277" t="s">
        <v>995</v>
      </c>
    </row>
    <row r="1265" spans="2:20" ht="12.6" hidden="1" customHeight="1">
      <c r="B1265" s="277" t="s">
        <v>70</v>
      </c>
      <c r="C1265" s="277" t="s">
        <v>28</v>
      </c>
      <c r="D1265" s="277" t="s">
        <v>179</v>
      </c>
      <c r="E1265" s="277" t="s">
        <v>19932</v>
      </c>
      <c r="F1265" s="277" t="s">
        <v>439</v>
      </c>
      <c r="G1265" s="277" t="s">
        <v>242</v>
      </c>
      <c r="H1265" s="277" t="s">
        <v>5647</v>
      </c>
      <c r="I1265" s="277" t="s">
        <v>62</v>
      </c>
      <c r="O1265" s="277" t="s">
        <v>62</v>
      </c>
      <c r="P1265" s="277" t="s">
        <v>62</v>
      </c>
      <c r="Q1265" s="277" t="s">
        <v>5647</v>
      </c>
      <c r="R1265" s="277" t="s">
        <v>5647</v>
      </c>
      <c r="T1265" s="277" t="s">
        <v>201</v>
      </c>
    </row>
    <row r="1266" spans="2:20" ht="12.6" hidden="1" customHeight="1">
      <c r="B1266" s="277" t="s">
        <v>70</v>
      </c>
      <c r="C1266" s="277" t="s">
        <v>28</v>
      </c>
      <c r="D1266" s="277" t="s">
        <v>179</v>
      </c>
      <c r="E1266" s="277" t="s">
        <v>19933</v>
      </c>
      <c r="F1266" s="277" t="s">
        <v>439</v>
      </c>
      <c r="G1266" s="277" t="s">
        <v>242</v>
      </c>
      <c r="H1266" s="277" t="s">
        <v>5647</v>
      </c>
      <c r="I1266" s="277" t="s">
        <v>62</v>
      </c>
      <c r="O1266" s="277" t="s">
        <v>62</v>
      </c>
      <c r="P1266" s="277" t="s">
        <v>62</v>
      </c>
      <c r="Q1266" s="277" t="s">
        <v>5647</v>
      </c>
      <c r="R1266" s="277" t="s">
        <v>5647</v>
      </c>
      <c r="T1266" s="277" t="s">
        <v>201</v>
      </c>
    </row>
    <row r="1267" spans="2:20" ht="12.6" hidden="1" customHeight="1">
      <c r="B1267" s="277" t="s">
        <v>70</v>
      </c>
      <c r="C1267" s="277" t="s">
        <v>28</v>
      </c>
      <c r="D1267" s="277" t="s">
        <v>179</v>
      </c>
      <c r="E1267" s="277" t="s">
        <v>19934</v>
      </c>
      <c r="F1267" s="277" t="s">
        <v>439</v>
      </c>
      <c r="G1267" s="277" t="s">
        <v>242</v>
      </c>
      <c r="H1267" s="277" t="s">
        <v>5647</v>
      </c>
      <c r="I1267" s="277" t="s">
        <v>62</v>
      </c>
      <c r="O1267" s="277" t="s">
        <v>62</v>
      </c>
      <c r="P1267" s="277" t="s">
        <v>62</v>
      </c>
      <c r="Q1267" s="277" t="s">
        <v>5647</v>
      </c>
      <c r="R1267" s="277" t="s">
        <v>5647</v>
      </c>
      <c r="T1267" s="277" t="s">
        <v>201</v>
      </c>
    </row>
    <row r="1268" spans="2:20" ht="12.6" hidden="1" customHeight="1">
      <c r="B1268" s="277" t="s">
        <v>70</v>
      </c>
      <c r="C1268" s="277" t="s">
        <v>28</v>
      </c>
      <c r="D1268" s="277" t="s">
        <v>179</v>
      </c>
      <c r="E1268" s="277" t="s">
        <v>19935</v>
      </c>
      <c r="F1268" s="277" t="s">
        <v>439</v>
      </c>
      <c r="G1268" s="277" t="s">
        <v>242</v>
      </c>
      <c r="H1268" s="277" t="s">
        <v>5647</v>
      </c>
      <c r="I1268" s="277" t="s">
        <v>62</v>
      </c>
      <c r="O1268" s="277" t="s">
        <v>62</v>
      </c>
      <c r="P1268" s="277" t="s">
        <v>62</v>
      </c>
      <c r="Q1268" s="277" t="s">
        <v>5647</v>
      </c>
      <c r="R1268" s="277" t="s">
        <v>5647</v>
      </c>
      <c r="T1268" s="277" t="s">
        <v>201</v>
      </c>
    </row>
    <row r="1269" spans="2:20" ht="12.6" hidden="1" customHeight="1">
      <c r="B1269" s="277" t="s">
        <v>70</v>
      </c>
      <c r="C1269" s="277" t="s">
        <v>28</v>
      </c>
      <c r="D1269" s="277" t="s">
        <v>179</v>
      </c>
      <c r="E1269" s="277" t="s">
        <v>19936</v>
      </c>
      <c r="F1269" s="277" t="s">
        <v>439</v>
      </c>
      <c r="G1269" s="277" t="s">
        <v>242</v>
      </c>
      <c r="H1269" s="277" t="s">
        <v>5647</v>
      </c>
      <c r="I1269" s="277" t="s">
        <v>62</v>
      </c>
      <c r="O1269" s="277" t="s">
        <v>62</v>
      </c>
      <c r="P1269" s="277" t="s">
        <v>62</v>
      </c>
      <c r="Q1269" s="277" t="s">
        <v>5647</v>
      </c>
      <c r="R1269" s="277" t="s">
        <v>5647</v>
      </c>
      <c r="T1269" s="277" t="s">
        <v>201</v>
      </c>
    </row>
    <row r="1270" spans="2:20" ht="12.6" hidden="1" customHeight="1">
      <c r="B1270" s="277" t="s">
        <v>70</v>
      </c>
      <c r="C1270" s="277" t="s">
        <v>28</v>
      </c>
      <c r="D1270" s="277" t="s">
        <v>179</v>
      </c>
      <c r="E1270" s="277" t="s">
        <v>19937</v>
      </c>
      <c r="F1270" s="277" t="s">
        <v>439</v>
      </c>
      <c r="G1270" s="277" t="s">
        <v>242</v>
      </c>
      <c r="H1270" s="277" t="s">
        <v>5647</v>
      </c>
      <c r="I1270" s="277" t="s">
        <v>62</v>
      </c>
      <c r="O1270" s="277" t="s">
        <v>62</v>
      </c>
      <c r="P1270" s="277" t="s">
        <v>62</v>
      </c>
      <c r="Q1270" s="277" t="s">
        <v>5647</v>
      </c>
      <c r="R1270" s="277" t="s">
        <v>5647</v>
      </c>
      <c r="T1270" s="277" t="s">
        <v>201</v>
      </c>
    </row>
    <row r="1271" spans="2:20" ht="12.6" hidden="1" customHeight="1">
      <c r="B1271" s="277" t="s">
        <v>70</v>
      </c>
      <c r="C1271" s="277" t="s">
        <v>28</v>
      </c>
      <c r="D1271" s="277" t="s">
        <v>179</v>
      </c>
      <c r="E1271" s="277" t="s">
        <v>19938</v>
      </c>
      <c r="F1271" s="277" t="s">
        <v>439</v>
      </c>
      <c r="G1271" s="277" t="s">
        <v>242</v>
      </c>
      <c r="H1271" s="277" t="s">
        <v>5647</v>
      </c>
      <c r="I1271" s="277" t="s">
        <v>62</v>
      </c>
      <c r="O1271" s="277" t="s">
        <v>62</v>
      </c>
      <c r="P1271" s="277" t="s">
        <v>62</v>
      </c>
      <c r="Q1271" s="277" t="s">
        <v>5647</v>
      </c>
      <c r="R1271" s="277" t="s">
        <v>5647</v>
      </c>
      <c r="T1271" s="277" t="s">
        <v>201</v>
      </c>
    </row>
    <row r="1272" spans="2:20" ht="12.6" hidden="1" customHeight="1">
      <c r="B1272" s="277" t="s">
        <v>70</v>
      </c>
      <c r="C1272" s="277" t="s">
        <v>28</v>
      </c>
      <c r="D1272" s="277" t="s">
        <v>179</v>
      </c>
      <c r="E1272" s="277" t="s">
        <v>19939</v>
      </c>
      <c r="F1272" s="277" t="s">
        <v>439</v>
      </c>
      <c r="G1272" s="277" t="s">
        <v>242</v>
      </c>
      <c r="H1272" s="277" t="s">
        <v>5647</v>
      </c>
      <c r="I1272" s="277" t="s">
        <v>62</v>
      </c>
      <c r="O1272" s="277" t="s">
        <v>62</v>
      </c>
      <c r="P1272" s="277" t="s">
        <v>62</v>
      </c>
      <c r="Q1272" s="277" t="s">
        <v>5647</v>
      </c>
      <c r="R1272" s="277" t="s">
        <v>5647</v>
      </c>
      <c r="T1272" s="277" t="s">
        <v>201</v>
      </c>
    </row>
    <row r="1273" spans="2:20" ht="12.6" hidden="1" customHeight="1">
      <c r="B1273" s="277" t="s">
        <v>70</v>
      </c>
      <c r="C1273" s="277" t="s">
        <v>28</v>
      </c>
      <c r="D1273" s="277" t="s">
        <v>179</v>
      </c>
      <c r="E1273" s="277" t="s">
        <v>19940</v>
      </c>
      <c r="F1273" s="277" t="s">
        <v>439</v>
      </c>
      <c r="G1273" s="277" t="s">
        <v>242</v>
      </c>
      <c r="H1273" s="277" t="s">
        <v>5647</v>
      </c>
      <c r="I1273" s="277" t="s">
        <v>62</v>
      </c>
      <c r="O1273" s="277" t="s">
        <v>62</v>
      </c>
      <c r="P1273" s="277" t="s">
        <v>62</v>
      </c>
      <c r="Q1273" s="277" t="s">
        <v>5647</v>
      </c>
      <c r="R1273" s="277" t="s">
        <v>5647</v>
      </c>
      <c r="T1273" s="277" t="s">
        <v>201</v>
      </c>
    </row>
    <row r="1274" spans="2:20" ht="12.6" hidden="1" customHeight="1">
      <c r="B1274" s="277" t="s">
        <v>70</v>
      </c>
      <c r="C1274" s="277" t="s">
        <v>28</v>
      </c>
      <c r="D1274" s="277" t="s">
        <v>179</v>
      </c>
      <c r="E1274" s="277" t="s">
        <v>19941</v>
      </c>
      <c r="F1274" s="277" t="s">
        <v>439</v>
      </c>
      <c r="G1274" s="277" t="s">
        <v>242</v>
      </c>
      <c r="H1274" s="277" t="s">
        <v>5647</v>
      </c>
      <c r="I1274" s="277" t="s">
        <v>62</v>
      </c>
      <c r="O1274" s="277" t="s">
        <v>62</v>
      </c>
      <c r="P1274" s="277" t="s">
        <v>62</v>
      </c>
      <c r="Q1274" s="277" t="s">
        <v>5647</v>
      </c>
      <c r="R1274" s="277" t="s">
        <v>5647</v>
      </c>
      <c r="T1274" s="277" t="s">
        <v>201</v>
      </c>
    </row>
    <row r="1275" spans="2:20" ht="12.6" hidden="1" customHeight="1">
      <c r="B1275" s="277" t="s">
        <v>70</v>
      </c>
      <c r="C1275" s="277" t="s">
        <v>28</v>
      </c>
      <c r="D1275" s="277" t="s">
        <v>179</v>
      </c>
      <c r="E1275" s="277" t="s">
        <v>19942</v>
      </c>
      <c r="F1275" s="277" t="s">
        <v>439</v>
      </c>
      <c r="G1275" s="277" t="s">
        <v>242</v>
      </c>
      <c r="H1275" s="277" t="s">
        <v>5647</v>
      </c>
      <c r="I1275" s="277" t="s">
        <v>62</v>
      </c>
      <c r="O1275" s="277" t="s">
        <v>62</v>
      </c>
      <c r="P1275" s="277" t="s">
        <v>62</v>
      </c>
      <c r="Q1275" s="277" t="s">
        <v>5647</v>
      </c>
      <c r="R1275" s="277" t="s">
        <v>5647</v>
      </c>
      <c r="T1275" s="277" t="s">
        <v>201</v>
      </c>
    </row>
    <row r="1276" spans="2:20" ht="12.6" hidden="1" customHeight="1">
      <c r="B1276" s="277" t="s">
        <v>70</v>
      </c>
      <c r="C1276" s="277" t="s">
        <v>28</v>
      </c>
      <c r="D1276" s="277" t="s">
        <v>179</v>
      </c>
      <c r="E1276" s="277" t="s">
        <v>22470</v>
      </c>
      <c r="F1276" s="277" t="s">
        <v>439</v>
      </c>
      <c r="G1276" s="277" t="s">
        <v>242</v>
      </c>
      <c r="H1276" s="277" t="s">
        <v>5647</v>
      </c>
      <c r="I1276" s="277" t="s">
        <v>62</v>
      </c>
      <c r="O1276" s="277" t="s">
        <v>62</v>
      </c>
      <c r="P1276" s="277" t="s">
        <v>62</v>
      </c>
      <c r="Q1276" s="277" t="s">
        <v>5647</v>
      </c>
      <c r="R1276" s="277" t="s">
        <v>5647</v>
      </c>
      <c r="T1276" s="277" t="s">
        <v>201</v>
      </c>
    </row>
    <row r="1277" spans="2:20" ht="12.6" hidden="1" customHeight="1">
      <c r="B1277" s="277" t="s">
        <v>70</v>
      </c>
      <c r="C1277" s="277" t="s">
        <v>28</v>
      </c>
      <c r="D1277" s="277" t="s">
        <v>179</v>
      </c>
      <c r="E1277" s="277" t="s">
        <v>22471</v>
      </c>
      <c r="F1277" s="277" t="s">
        <v>439</v>
      </c>
      <c r="G1277" s="277" t="s">
        <v>242</v>
      </c>
      <c r="H1277" s="277" t="s">
        <v>5647</v>
      </c>
      <c r="I1277" s="277" t="s">
        <v>62</v>
      </c>
      <c r="O1277" s="277" t="s">
        <v>62</v>
      </c>
      <c r="P1277" s="277" t="s">
        <v>62</v>
      </c>
      <c r="Q1277" s="277" t="s">
        <v>5647</v>
      </c>
      <c r="R1277" s="277" t="s">
        <v>5647</v>
      </c>
      <c r="T1277" s="277" t="s">
        <v>201</v>
      </c>
    </row>
    <row r="1278" spans="2:20" ht="12.6" hidden="1" customHeight="1">
      <c r="B1278" s="277" t="s">
        <v>70</v>
      </c>
      <c r="C1278" s="277" t="s">
        <v>28</v>
      </c>
      <c r="D1278" s="277" t="s">
        <v>179</v>
      </c>
      <c r="E1278" s="277" t="s">
        <v>22472</v>
      </c>
      <c r="F1278" s="277" t="s">
        <v>439</v>
      </c>
      <c r="G1278" s="277" t="s">
        <v>242</v>
      </c>
      <c r="H1278" s="277" t="s">
        <v>5647</v>
      </c>
      <c r="I1278" s="277" t="s">
        <v>62</v>
      </c>
      <c r="O1278" s="277" t="s">
        <v>62</v>
      </c>
      <c r="P1278" s="277" t="s">
        <v>62</v>
      </c>
      <c r="Q1278" s="277" t="s">
        <v>5647</v>
      </c>
      <c r="R1278" s="277" t="s">
        <v>5647</v>
      </c>
      <c r="T1278" s="277" t="s">
        <v>201</v>
      </c>
    </row>
    <row r="1279" spans="2:20" ht="12.6" hidden="1" customHeight="1">
      <c r="B1279" s="277" t="s">
        <v>70</v>
      </c>
      <c r="C1279" s="277" t="s">
        <v>28</v>
      </c>
      <c r="D1279" s="277" t="s">
        <v>179</v>
      </c>
      <c r="E1279" s="277" t="s">
        <v>22473</v>
      </c>
      <c r="F1279" s="277" t="s">
        <v>439</v>
      </c>
      <c r="G1279" s="277" t="s">
        <v>242</v>
      </c>
      <c r="H1279" s="277" t="s">
        <v>5647</v>
      </c>
      <c r="I1279" s="277" t="s">
        <v>62</v>
      </c>
      <c r="O1279" s="277" t="s">
        <v>62</v>
      </c>
      <c r="P1279" s="277" t="s">
        <v>62</v>
      </c>
      <c r="Q1279" s="277" t="s">
        <v>5647</v>
      </c>
      <c r="R1279" s="277" t="s">
        <v>5647</v>
      </c>
      <c r="T1279" s="277" t="s">
        <v>201</v>
      </c>
    </row>
    <row r="1280" spans="2:20" ht="12.6" hidden="1" customHeight="1">
      <c r="B1280" s="277" t="s">
        <v>70</v>
      </c>
      <c r="C1280" s="277" t="s">
        <v>28</v>
      </c>
      <c r="D1280" s="277" t="s">
        <v>179</v>
      </c>
      <c r="E1280" s="277" t="s">
        <v>22474</v>
      </c>
      <c r="F1280" s="277" t="s">
        <v>439</v>
      </c>
      <c r="G1280" s="277" t="s">
        <v>242</v>
      </c>
      <c r="H1280" s="277" t="s">
        <v>5647</v>
      </c>
      <c r="I1280" s="277" t="s">
        <v>62</v>
      </c>
      <c r="O1280" s="277" t="s">
        <v>62</v>
      </c>
      <c r="P1280" s="277" t="s">
        <v>62</v>
      </c>
      <c r="Q1280" s="277" t="s">
        <v>5647</v>
      </c>
      <c r="R1280" s="277" t="s">
        <v>5647</v>
      </c>
      <c r="T1280" s="277" t="s">
        <v>201</v>
      </c>
    </row>
    <row r="1281" spans="2:20" ht="12.6" hidden="1" customHeight="1">
      <c r="B1281" s="277" t="s">
        <v>70</v>
      </c>
      <c r="C1281" s="277" t="s">
        <v>28</v>
      </c>
      <c r="D1281" s="277" t="s">
        <v>179</v>
      </c>
      <c r="E1281" s="277" t="s">
        <v>22475</v>
      </c>
      <c r="F1281" s="277" t="s">
        <v>439</v>
      </c>
      <c r="G1281" s="277" t="s">
        <v>242</v>
      </c>
      <c r="H1281" s="277" t="s">
        <v>5647</v>
      </c>
      <c r="I1281" s="277" t="s">
        <v>62</v>
      </c>
      <c r="O1281" s="277" t="s">
        <v>62</v>
      </c>
      <c r="P1281" s="277" t="s">
        <v>62</v>
      </c>
      <c r="Q1281" s="277" t="s">
        <v>5647</v>
      </c>
      <c r="R1281" s="277" t="s">
        <v>5647</v>
      </c>
      <c r="T1281" s="277" t="s">
        <v>201</v>
      </c>
    </row>
    <row r="1282" spans="2:20" ht="12.6" hidden="1" customHeight="1">
      <c r="B1282" s="277" t="s">
        <v>70</v>
      </c>
      <c r="C1282" s="277" t="s">
        <v>28</v>
      </c>
      <c r="D1282" s="277" t="s">
        <v>179</v>
      </c>
      <c r="E1282" s="277" t="s">
        <v>22476</v>
      </c>
      <c r="F1282" s="277" t="s">
        <v>439</v>
      </c>
      <c r="G1282" s="277" t="s">
        <v>242</v>
      </c>
      <c r="H1282" s="277" t="s">
        <v>5647</v>
      </c>
      <c r="I1282" s="277" t="s">
        <v>62</v>
      </c>
      <c r="O1282" s="277" t="s">
        <v>62</v>
      </c>
      <c r="P1282" s="277" t="s">
        <v>62</v>
      </c>
      <c r="Q1282" s="277" t="s">
        <v>5647</v>
      </c>
      <c r="R1282" s="277" t="s">
        <v>5647</v>
      </c>
      <c r="T1282" s="277" t="s">
        <v>201</v>
      </c>
    </row>
    <row r="1283" spans="2:20" ht="12.6" hidden="1" customHeight="1">
      <c r="B1283" s="277" t="s">
        <v>70</v>
      </c>
      <c r="C1283" s="277" t="s">
        <v>28</v>
      </c>
      <c r="D1283" s="277" t="s">
        <v>179</v>
      </c>
      <c r="E1283" s="277" t="s">
        <v>22477</v>
      </c>
      <c r="F1283" s="277" t="s">
        <v>439</v>
      </c>
      <c r="G1283" s="277" t="s">
        <v>242</v>
      </c>
      <c r="H1283" s="277" t="s">
        <v>5647</v>
      </c>
      <c r="I1283" s="277" t="s">
        <v>62</v>
      </c>
      <c r="O1283" s="277" t="s">
        <v>62</v>
      </c>
      <c r="P1283" s="277" t="s">
        <v>62</v>
      </c>
      <c r="Q1283" s="277" t="s">
        <v>5647</v>
      </c>
      <c r="R1283" s="277" t="s">
        <v>5647</v>
      </c>
      <c r="T1283" s="277" t="s">
        <v>201</v>
      </c>
    </row>
    <row r="1284" spans="2:20" ht="12.6" hidden="1" customHeight="1">
      <c r="B1284" s="277" t="s">
        <v>70</v>
      </c>
      <c r="C1284" s="277" t="s">
        <v>28</v>
      </c>
      <c r="D1284" s="277" t="s">
        <v>179</v>
      </c>
      <c r="E1284" s="277" t="s">
        <v>22478</v>
      </c>
      <c r="F1284" s="277" t="s">
        <v>439</v>
      </c>
      <c r="G1284" s="277" t="s">
        <v>242</v>
      </c>
      <c r="H1284" s="277" t="s">
        <v>5647</v>
      </c>
      <c r="I1284" s="277" t="s">
        <v>62</v>
      </c>
      <c r="O1284" s="277" t="s">
        <v>62</v>
      </c>
      <c r="P1284" s="277" t="s">
        <v>62</v>
      </c>
      <c r="Q1284" s="277" t="s">
        <v>5647</v>
      </c>
      <c r="R1284" s="277" t="s">
        <v>5647</v>
      </c>
      <c r="T1284" s="277" t="s">
        <v>201</v>
      </c>
    </row>
    <row r="1285" spans="2:20" ht="12.6" hidden="1" customHeight="1">
      <c r="B1285" s="277" t="s">
        <v>70</v>
      </c>
      <c r="C1285" s="277" t="s">
        <v>28</v>
      </c>
      <c r="D1285" s="277" t="s">
        <v>179</v>
      </c>
      <c r="E1285" s="277" t="s">
        <v>22479</v>
      </c>
      <c r="F1285" s="277" t="s">
        <v>439</v>
      </c>
      <c r="G1285" s="277" t="s">
        <v>242</v>
      </c>
      <c r="H1285" s="277" t="s">
        <v>5647</v>
      </c>
      <c r="I1285" s="277" t="s">
        <v>62</v>
      </c>
      <c r="O1285" s="277" t="s">
        <v>62</v>
      </c>
      <c r="P1285" s="277" t="s">
        <v>62</v>
      </c>
      <c r="Q1285" s="277" t="s">
        <v>5647</v>
      </c>
      <c r="R1285" s="277" t="s">
        <v>5647</v>
      </c>
      <c r="T1285" s="277" t="s">
        <v>201</v>
      </c>
    </row>
    <row r="1286" spans="2:20" ht="12.6" hidden="1" customHeight="1">
      <c r="B1286" s="277" t="s">
        <v>70</v>
      </c>
      <c r="C1286" s="277" t="s">
        <v>28</v>
      </c>
      <c r="D1286" s="277" t="s">
        <v>179</v>
      </c>
      <c r="E1286" s="277" t="s">
        <v>22480</v>
      </c>
      <c r="F1286" s="277" t="s">
        <v>439</v>
      </c>
      <c r="G1286" s="277" t="s">
        <v>242</v>
      </c>
      <c r="H1286" s="277" t="s">
        <v>5647</v>
      </c>
      <c r="I1286" s="277" t="s">
        <v>62</v>
      </c>
      <c r="O1286" s="277" t="s">
        <v>62</v>
      </c>
      <c r="P1286" s="277" t="s">
        <v>62</v>
      </c>
      <c r="Q1286" s="277" t="s">
        <v>5647</v>
      </c>
      <c r="R1286" s="277" t="s">
        <v>5647</v>
      </c>
      <c r="T1286" s="277" t="s">
        <v>201</v>
      </c>
    </row>
    <row r="1287" spans="2:20" ht="12.6" hidden="1" customHeight="1">
      <c r="B1287" s="277" t="s">
        <v>70</v>
      </c>
      <c r="C1287" s="277" t="s">
        <v>28</v>
      </c>
      <c r="D1287" s="277" t="s">
        <v>179</v>
      </c>
      <c r="E1287" s="277" t="s">
        <v>22481</v>
      </c>
      <c r="F1287" s="277" t="s">
        <v>439</v>
      </c>
      <c r="G1287" s="277" t="s">
        <v>242</v>
      </c>
      <c r="H1287" s="277" t="s">
        <v>5647</v>
      </c>
      <c r="I1287" s="277" t="s">
        <v>62</v>
      </c>
      <c r="O1287" s="277" t="s">
        <v>62</v>
      </c>
      <c r="P1287" s="277" t="s">
        <v>62</v>
      </c>
      <c r="Q1287" s="277" t="s">
        <v>5647</v>
      </c>
      <c r="R1287" s="277" t="s">
        <v>5647</v>
      </c>
      <c r="T1287" s="277" t="s">
        <v>201</v>
      </c>
    </row>
    <row r="1288" spans="2:20" ht="12.6" hidden="1" customHeight="1">
      <c r="B1288" s="277" t="s">
        <v>70</v>
      </c>
      <c r="C1288" s="277" t="s">
        <v>28</v>
      </c>
      <c r="D1288" s="277" t="s">
        <v>179</v>
      </c>
      <c r="E1288" s="277" t="s">
        <v>22482</v>
      </c>
      <c r="F1288" s="277" t="s">
        <v>439</v>
      </c>
      <c r="G1288" s="277" t="s">
        <v>242</v>
      </c>
      <c r="H1288" s="277" t="s">
        <v>5647</v>
      </c>
      <c r="I1288" s="277" t="s">
        <v>62</v>
      </c>
      <c r="O1288" s="277" t="s">
        <v>62</v>
      </c>
      <c r="P1288" s="277" t="s">
        <v>62</v>
      </c>
      <c r="Q1288" s="277" t="s">
        <v>5647</v>
      </c>
      <c r="R1288" s="277" t="s">
        <v>5647</v>
      </c>
      <c r="T1288" s="277" t="s">
        <v>201</v>
      </c>
    </row>
    <row r="1289" spans="2:20" ht="12.6" hidden="1" customHeight="1">
      <c r="B1289" s="277" t="s">
        <v>70</v>
      </c>
      <c r="C1289" s="277" t="s">
        <v>28</v>
      </c>
      <c r="D1289" s="277" t="s">
        <v>179</v>
      </c>
      <c r="E1289" s="277" t="s">
        <v>22483</v>
      </c>
      <c r="F1289" s="277" t="s">
        <v>439</v>
      </c>
      <c r="G1289" s="277" t="s">
        <v>242</v>
      </c>
      <c r="H1289" s="277" t="s">
        <v>5647</v>
      </c>
      <c r="I1289" s="277" t="s">
        <v>62</v>
      </c>
      <c r="O1289" s="277" t="s">
        <v>62</v>
      </c>
      <c r="P1289" s="277" t="s">
        <v>62</v>
      </c>
      <c r="Q1289" s="277" t="s">
        <v>5647</v>
      </c>
      <c r="R1289" s="277" t="s">
        <v>5647</v>
      </c>
      <c r="T1289" s="277" t="s">
        <v>201</v>
      </c>
    </row>
    <row r="1290" spans="2:20" ht="12.6" hidden="1" customHeight="1">
      <c r="B1290" s="277" t="s">
        <v>70</v>
      </c>
      <c r="C1290" s="277" t="s">
        <v>28</v>
      </c>
      <c r="D1290" s="277" t="s">
        <v>179</v>
      </c>
      <c r="E1290" s="277" t="s">
        <v>22484</v>
      </c>
      <c r="F1290" s="277" t="s">
        <v>439</v>
      </c>
      <c r="G1290" s="277" t="s">
        <v>242</v>
      </c>
      <c r="H1290" s="277" t="s">
        <v>5647</v>
      </c>
      <c r="I1290" s="277" t="s">
        <v>62</v>
      </c>
      <c r="O1290" s="277" t="s">
        <v>62</v>
      </c>
      <c r="P1290" s="277" t="s">
        <v>62</v>
      </c>
      <c r="Q1290" s="277" t="s">
        <v>5647</v>
      </c>
      <c r="R1290" s="277" t="s">
        <v>5647</v>
      </c>
      <c r="T1290" s="277" t="s">
        <v>201</v>
      </c>
    </row>
    <row r="1291" spans="2:20" ht="12.6" hidden="1" customHeight="1">
      <c r="B1291" s="277" t="s">
        <v>70</v>
      </c>
      <c r="C1291" s="277" t="s">
        <v>28</v>
      </c>
      <c r="D1291" s="277" t="s">
        <v>179</v>
      </c>
      <c r="E1291" s="277" t="s">
        <v>22485</v>
      </c>
      <c r="F1291" s="277" t="s">
        <v>439</v>
      </c>
      <c r="G1291" s="277" t="s">
        <v>242</v>
      </c>
      <c r="H1291" s="277" t="s">
        <v>5647</v>
      </c>
      <c r="I1291" s="277" t="s">
        <v>62</v>
      </c>
      <c r="O1291" s="277" t="s">
        <v>62</v>
      </c>
      <c r="P1291" s="277" t="s">
        <v>62</v>
      </c>
      <c r="Q1291" s="277" t="s">
        <v>5647</v>
      </c>
      <c r="R1291" s="277" t="s">
        <v>5647</v>
      </c>
      <c r="T1291" s="277" t="s">
        <v>201</v>
      </c>
    </row>
    <row r="1292" spans="2:20" ht="12.6" hidden="1" customHeight="1">
      <c r="B1292" s="277" t="s">
        <v>70</v>
      </c>
      <c r="C1292" s="277" t="s">
        <v>28</v>
      </c>
      <c r="D1292" s="277" t="s">
        <v>179</v>
      </c>
      <c r="E1292" s="277" t="s">
        <v>22486</v>
      </c>
      <c r="F1292" s="277" t="s">
        <v>439</v>
      </c>
      <c r="G1292" s="277" t="s">
        <v>242</v>
      </c>
      <c r="H1292" s="277" t="s">
        <v>5647</v>
      </c>
      <c r="I1292" s="277" t="s">
        <v>62</v>
      </c>
      <c r="O1292" s="277" t="s">
        <v>62</v>
      </c>
      <c r="P1292" s="277" t="s">
        <v>62</v>
      </c>
      <c r="Q1292" s="277" t="s">
        <v>5647</v>
      </c>
      <c r="R1292" s="277" t="s">
        <v>5647</v>
      </c>
      <c r="T1292" s="277" t="s">
        <v>201</v>
      </c>
    </row>
    <row r="1293" spans="2:20" ht="12.6" hidden="1" customHeight="1">
      <c r="B1293" s="277" t="s">
        <v>70</v>
      </c>
      <c r="C1293" s="277" t="s">
        <v>28</v>
      </c>
      <c r="D1293" s="277" t="s">
        <v>179</v>
      </c>
      <c r="E1293" s="277" t="s">
        <v>22487</v>
      </c>
      <c r="F1293" s="277" t="s">
        <v>439</v>
      </c>
      <c r="G1293" s="277" t="s">
        <v>242</v>
      </c>
      <c r="H1293" s="277" t="s">
        <v>5647</v>
      </c>
      <c r="I1293" s="277" t="s">
        <v>62</v>
      </c>
      <c r="O1293" s="277" t="s">
        <v>62</v>
      </c>
      <c r="P1293" s="277" t="s">
        <v>62</v>
      </c>
      <c r="Q1293" s="277" t="s">
        <v>5647</v>
      </c>
      <c r="R1293" s="277" t="s">
        <v>5647</v>
      </c>
      <c r="T1293" s="277" t="s">
        <v>201</v>
      </c>
    </row>
    <row r="1294" spans="2:20" ht="12.6" hidden="1" customHeight="1">
      <c r="B1294" s="277" t="s">
        <v>70</v>
      </c>
      <c r="C1294" s="277" t="s">
        <v>28</v>
      </c>
      <c r="D1294" s="277" t="s">
        <v>179</v>
      </c>
      <c r="E1294" s="277" t="s">
        <v>22488</v>
      </c>
      <c r="F1294" s="277" t="s">
        <v>439</v>
      </c>
      <c r="G1294" s="277" t="s">
        <v>242</v>
      </c>
      <c r="H1294" s="277" t="s">
        <v>5647</v>
      </c>
      <c r="I1294" s="277" t="s">
        <v>62</v>
      </c>
      <c r="O1294" s="277" t="s">
        <v>62</v>
      </c>
      <c r="P1294" s="277" t="s">
        <v>62</v>
      </c>
      <c r="Q1294" s="277" t="s">
        <v>5647</v>
      </c>
      <c r="R1294" s="277" t="s">
        <v>5647</v>
      </c>
      <c r="T1294" s="277" t="s">
        <v>201</v>
      </c>
    </row>
    <row r="1295" spans="2:20" ht="12.6" hidden="1" customHeight="1">
      <c r="B1295" s="277" t="s">
        <v>70</v>
      </c>
      <c r="C1295" s="277" t="s">
        <v>28</v>
      </c>
      <c r="D1295" s="277" t="s">
        <v>179</v>
      </c>
      <c r="E1295" s="277" t="s">
        <v>22489</v>
      </c>
      <c r="F1295" s="277" t="s">
        <v>439</v>
      </c>
      <c r="G1295" s="277" t="s">
        <v>242</v>
      </c>
      <c r="H1295" s="277" t="s">
        <v>5647</v>
      </c>
      <c r="I1295" s="277" t="s">
        <v>62</v>
      </c>
      <c r="O1295" s="277" t="s">
        <v>62</v>
      </c>
      <c r="P1295" s="277" t="s">
        <v>62</v>
      </c>
      <c r="Q1295" s="277" t="s">
        <v>5647</v>
      </c>
      <c r="R1295" s="277" t="s">
        <v>5647</v>
      </c>
      <c r="T1295" s="277" t="s">
        <v>201</v>
      </c>
    </row>
    <row r="1296" spans="2:20" ht="12.6" hidden="1" customHeight="1">
      <c r="B1296" s="277" t="s">
        <v>70</v>
      </c>
      <c r="C1296" s="277" t="s">
        <v>28</v>
      </c>
      <c r="D1296" s="277" t="s">
        <v>179</v>
      </c>
      <c r="E1296" s="277" t="s">
        <v>22490</v>
      </c>
      <c r="F1296" s="277" t="s">
        <v>439</v>
      </c>
      <c r="G1296" s="277" t="s">
        <v>242</v>
      </c>
      <c r="H1296" s="277" t="s">
        <v>5647</v>
      </c>
      <c r="I1296" s="277" t="s">
        <v>62</v>
      </c>
      <c r="O1296" s="277" t="s">
        <v>62</v>
      </c>
      <c r="P1296" s="277" t="s">
        <v>62</v>
      </c>
      <c r="Q1296" s="277" t="s">
        <v>5647</v>
      </c>
      <c r="R1296" s="277" t="s">
        <v>5647</v>
      </c>
      <c r="T1296" s="277" t="s">
        <v>201</v>
      </c>
    </row>
    <row r="1297" spans="2:20" ht="12.6" hidden="1" customHeight="1">
      <c r="B1297" s="277" t="s">
        <v>70</v>
      </c>
      <c r="C1297" s="277" t="s">
        <v>28</v>
      </c>
      <c r="D1297" s="277" t="s">
        <v>179</v>
      </c>
      <c r="E1297" s="277" t="s">
        <v>22491</v>
      </c>
      <c r="F1297" s="277" t="s">
        <v>439</v>
      </c>
      <c r="G1297" s="277" t="s">
        <v>242</v>
      </c>
      <c r="H1297" s="277" t="s">
        <v>5647</v>
      </c>
      <c r="I1297" s="277" t="s">
        <v>62</v>
      </c>
      <c r="O1297" s="277" t="s">
        <v>62</v>
      </c>
      <c r="P1297" s="277" t="s">
        <v>62</v>
      </c>
      <c r="Q1297" s="277" t="s">
        <v>5647</v>
      </c>
      <c r="R1297" s="277" t="s">
        <v>5647</v>
      </c>
      <c r="T1297" s="277" t="s">
        <v>201</v>
      </c>
    </row>
    <row r="1298" spans="2:20" ht="12.6" hidden="1" customHeight="1">
      <c r="B1298" s="277" t="s">
        <v>70</v>
      </c>
      <c r="C1298" s="277" t="s">
        <v>28</v>
      </c>
      <c r="D1298" s="277" t="s">
        <v>179</v>
      </c>
      <c r="E1298" s="277" t="s">
        <v>22492</v>
      </c>
      <c r="F1298" s="277" t="s">
        <v>439</v>
      </c>
      <c r="G1298" s="277" t="s">
        <v>242</v>
      </c>
      <c r="H1298" s="277" t="s">
        <v>5647</v>
      </c>
      <c r="I1298" s="277" t="s">
        <v>62</v>
      </c>
      <c r="O1298" s="277" t="s">
        <v>62</v>
      </c>
      <c r="P1298" s="277" t="s">
        <v>62</v>
      </c>
      <c r="Q1298" s="277" t="s">
        <v>5647</v>
      </c>
      <c r="R1298" s="277" t="s">
        <v>5647</v>
      </c>
      <c r="T1298" s="277" t="s">
        <v>201</v>
      </c>
    </row>
    <row r="1299" spans="2:20" ht="12.6" hidden="1" customHeight="1">
      <c r="B1299" s="277" t="s">
        <v>70</v>
      </c>
      <c r="C1299" s="277" t="s">
        <v>28</v>
      </c>
      <c r="D1299" s="277" t="s">
        <v>179</v>
      </c>
      <c r="E1299" s="277" t="s">
        <v>22493</v>
      </c>
      <c r="F1299" s="277" t="s">
        <v>439</v>
      </c>
      <c r="G1299" s="277" t="s">
        <v>242</v>
      </c>
      <c r="H1299" s="277" t="s">
        <v>5647</v>
      </c>
      <c r="I1299" s="277" t="s">
        <v>62</v>
      </c>
      <c r="O1299" s="277" t="s">
        <v>62</v>
      </c>
      <c r="P1299" s="277" t="s">
        <v>62</v>
      </c>
      <c r="Q1299" s="277" t="s">
        <v>5647</v>
      </c>
      <c r="R1299" s="277" t="s">
        <v>5647</v>
      </c>
      <c r="T1299" s="277" t="s">
        <v>201</v>
      </c>
    </row>
    <row r="1300" spans="2:20" ht="12.6" hidden="1" customHeight="1">
      <c r="B1300" s="277" t="s">
        <v>70</v>
      </c>
      <c r="C1300" s="277" t="s">
        <v>28</v>
      </c>
      <c r="D1300" s="277" t="s">
        <v>179</v>
      </c>
      <c r="E1300" s="277" t="s">
        <v>22494</v>
      </c>
      <c r="F1300" s="277" t="s">
        <v>439</v>
      </c>
      <c r="G1300" s="277" t="s">
        <v>242</v>
      </c>
      <c r="H1300" s="277" t="s">
        <v>5647</v>
      </c>
      <c r="I1300" s="277" t="s">
        <v>62</v>
      </c>
      <c r="O1300" s="277" t="s">
        <v>62</v>
      </c>
      <c r="P1300" s="277" t="s">
        <v>62</v>
      </c>
      <c r="Q1300" s="277" t="s">
        <v>5647</v>
      </c>
      <c r="R1300" s="277" t="s">
        <v>5647</v>
      </c>
      <c r="T1300" s="277" t="s">
        <v>201</v>
      </c>
    </row>
    <row r="1301" spans="2:20" ht="12.6" hidden="1" customHeight="1">
      <c r="B1301" s="277" t="s">
        <v>70</v>
      </c>
      <c r="C1301" s="277" t="s">
        <v>28</v>
      </c>
      <c r="D1301" s="277" t="s">
        <v>179</v>
      </c>
      <c r="E1301" s="277" t="s">
        <v>22495</v>
      </c>
      <c r="F1301" s="277" t="s">
        <v>439</v>
      </c>
      <c r="G1301" s="277" t="s">
        <v>242</v>
      </c>
      <c r="H1301" s="277" t="s">
        <v>5647</v>
      </c>
      <c r="I1301" s="277" t="s">
        <v>62</v>
      </c>
      <c r="O1301" s="277" t="s">
        <v>62</v>
      </c>
      <c r="P1301" s="277" t="s">
        <v>62</v>
      </c>
      <c r="Q1301" s="277" t="s">
        <v>5647</v>
      </c>
      <c r="R1301" s="277" t="s">
        <v>5647</v>
      </c>
      <c r="T1301" s="277" t="s">
        <v>201</v>
      </c>
    </row>
    <row r="1302" spans="2:20" ht="12.6" hidden="1" customHeight="1">
      <c r="B1302" s="277" t="s">
        <v>70</v>
      </c>
      <c r="C1302" s="277" t="s">
        <v>28</v>
      </c>
      <c r="D1302" s="277" t="s">
        <v>179</v>
      </c>
      <c r="E1302" s="277" t="s">
        <v>22496</v>
      </c>
      <c r="F1302" s="277" t="s">
        <v>439</v>
      </c>
      <c r="G1302" s="277" t="s">
        <v>242</v>
      </c>
      <c r="H1302" s="277" t="s">
        <v>5647</v>
      </c>
      <c r="I1302" s="277" t="s">
        <v>62</v>
      </c>
      <c r="O1302" s="277" t="s">
        <v>62</v>
      </c>
      <c r="P1302" s="277" t="s">
        <v>62</v>
      </c>
      <c r="Q1302" s="277" t="s">
        <v>5647</v>
      </c>
      <c r="R1302" s="277" t="s">
        <v>5647</v>
      </c>
      <c r="T1302" s="277" t="s">
        <v>201</v>
      </c>
    </row>
    <row r="1303" spans="2:20" ht="12.6" hidden="1" customHeight="1">
      <c r="B1303" s="277" t="s">
        <v>70</v>
      </c>
      <c r="C1303" s="277" t="s">
        <v>28</v>
      </c>
      <c r="D1303" s="277" t="s">
        <v>179</v>
      </c>
      <c r="E1303" s="277" t="s">
        <v>22497</v>
      </c>
      <c r="F1303" s="277" t="s">
        <v>439</v>
      </c>
      <c r="G1303" s="277" t="s">
        <v>242</v>
      </c>
      <c r="H1303" s="277" t="s">
        <v>5647</v>
      </c>
      <c r="I1303" s="277" t="s">
        <v>62</v>
      </c>
      <c r="O1303" s="277" t="s">
        <v>62</v>
      </c>
      <c r="P1303" s="277" t="s">
        <v>62</v>
      </c>
      <c r="Q1303" s="277" t="s">
        <v>5647</v>
      </c>
      <c r="R1303" s="277" t="s">
        <v>5647</v>
      </c>
      <c r="T1303" s="277" t="s">
        <v>201</v>
      </c>
    </row>
    <row r="1304" spans="2:20" ht="12.6" hidden="1" customHeight="1">
      <c r="B1304" s="277" t="s">
        <v>70</v>
      </c>
      <c r="C1304" s="277" t="s">
        <v>28</v>
      </c>
      <c r="D1304" s="277" t="s">
        <v>179</v>
      </c>
      <c r="E1304" s="277" t="s">
        <v>22498</v>
      </c>
      <c r="F1304" s="277" t="s">
        <v>439</v>
      </c>
      <c r="G1304" s="277" t="s">
        <v>242</v>
      </c>
      <c r="H1304" s="277" t="s">
        <v>5647</v>
      </c>
      <c r="I1304" s="277" t="s">
        <v>62</v>
      </c>
      <c r="O1304" s="277" t="s">
        <v>62</v>
      </c>
      <c r="P1304" s="277" t="s">
        <v>62</v>
      </c>
      <c r="Q1304" s="277" t="s">
        <v>5647</v>
      </c>
      <c r="R1304" s="277" t="s">
        <v>5647</v>
      </c>
      <c r="T1304" s="277" t="s">
        <v>201</v>
      </c>
    </row>
    <row r="1305" spans="2:20" ht="12.6" hidden="1" customHeight="1">
      <c r="B1305" s="277" t="s">
        <v>70</v>
      </c>
      <c r="C1305" s="277" t="s">
        <v>28</v>
      </c>
      <c r="D1305" s="277" t="s">
        <v>179</v>
      </c>
      <c r="E1305" s="277" t="s">
        <v>22499</v>
      </c>
      <c r="F1305" s="277" t="s">
        <v>439</v>
      </c>
      <c r="G1305" s="277" t="s">
        <v>242</v>
      </c>
      <c r="H1305" s="277" t="s">
        <v>5647</v>
      </c>
      <c r="I1305" s="277" t="s">
        <v>62</v>
      </c>
      <c r="O1305" s="277" t="s">
        <v>62</v>
      </c>
      <c r="P1305" s="277" t="s">
        <v>62</v>
      </c>
      <c r="Q1305" s="277" t="s">
        <v>5647</v>
      </c>
      <c r="R1305" s="277" t="s">
        <v>5647</v>
      </c>
      <c r="T1305" s="277" t="s">
        <v>201</v>
      </c>
    </row>
    <row r="1306" spans="2:20" ht="12.6" hidden="1" customHeight="1">
      <c r="B1306" s="277" t="s">
        <v>70</v>
      </c>
      <c r="C1306" s="277" t="s">
        <v>28</v>
      </c>
      <c r="D1306" s="277" t="s">
        <v>179</v>
      </c>
      <c r="E1306" s="277" t="s">
        <v>22500</v>
      </c>
      <c r="F1306" s="277" t="s">
        <v>439</v>
      </c>
      <c r="G1306" s="277" t="s">
        <v>242</v>
      </c>
      <c r="H1306" s="277" t="s">
        <v>5647</v>
      </c>
      <c r="I1306" s="277" t="s">
        <v>62</v>
      </c>
      <c r="O1306" s="277" t="s">
        <v>62</v>
      </c>
      <c r="P1306" s="277" t="s">
        <v>62</v>
      </c>
      <c r="Q1306" s="277" t="s">
        <v>5647</v>
      </c>
      <c r="R1306" s="277" t="s">
        <v>5647</v>
      </c>
      <c r="T1306" s="277" t="s">
        <v>201</v>
      </c>
    </row>
    <row r="1307" spans="2:20" ht="12.6" hidden="1" customHeight="1">
      <c r="B1307" s="277" t="s">
        <v>70</v>
      </c>
      <c r="C1307" s="277" t="s">
        <v>28</v>
      </c>
      <c r="D1307" s="277" t="s">
        <v>179</v>
      </c>
      <c r="E1307" s="277" t="s">
        <v>22501</v>
      </c>
      <c r="F1307" s="277" t="s">
        <v>439</v>
      </c>
      <c r="G1307" s="277" t="s">
        <v>242</v>
      </c>
      <c r="H1307" s="277" t="s">
        <v>5647</v>
      </c>
      <c r="I1307" s="277" t="s">
        <v>62</v>
      </c>
      <c r="O1307" s="277" t="s">
        <v>62</v>
      </c>
      <c r="P1307" s="277" t="s">
        <v>62</v>
      </c>
      <c r="Q1307" s="277" t="s">
        <v>5647</v>
      </c>
      <c r="R1307" s="277" t="s">
        <v>5647</v>
      </c>
      <c r="T1307" s="277" t="s">
        <v>201</v>
      </c>
    </row>
    <row r="1308" spans="2:20" ht="12.6" hidden="1" customHeight="1">
      <c r="B1308" s="277" t="s">
        <v>70</v>
      </c>
      <c r="C1308" s="277" t="s">
        <v>28</v>
      </c>
      <c r="D1308" s="277" t="s">
        <v>179</v>
      </c>
      <c r="E1308" s="277" t="s">
        <v>22502</v>
      </c>
      <c r="F1308" s="277" t="s">
        <v>439</v>
      </c>
      <c r="G1308" s="277" t="s">
        <v>242</v>
      </c>
      <c r="H1308" s="277" t="s">
        <v>5647</v>
      </c>
      <c r="I1308" s="277" t="s">
        <v>62</v>
      </c>
      <c r="O1308" s="277" t="s">
        <v>62</v>
      </c>
      <c r="P1308" s="277" t="s">
        <v>62</v>
      </c>
      <c r="Q1308" s="277" t="s">
        <v>5647</v>
      </c>
      <c r="R1308" s="277" t="s">
        <v>5647</v>
      </c>
      <c r="T1308" s="277" t="s">
        <v>201</v>
      </c>
    </row>
    <row r="1309" spans="2:20" ht="12.6" hidden="1" customHeight="1">
      <c r="B1309" s="277" t="s">
        <v>70</v>
      </c>
      <c r="C1309" s="277" t="s">
        <v>28</v>
      </c>
      <c r="D1309" s="277" t="s">
        <v>179</v>
      </c>
      <c r="E1309" s="277" t="s">
        <v>22503</v>
      </c>
      <c r="F1309" s="277" t="s">
        <v>439</v>
      </c>
      <c r="G1309" s="277" t="s">
        <v>242</v>
      </c>
      <c r="H1309" s="277" t="s">
        <v>5647</v>
      </c>
      <c r="I1309" s="277" t="s">
        <v>62</v>
      </c>
      <c r="O1309" s="277" t="s">
        <v>62</v>
      </c>
      <c r="P1309" s="277" t="s">
        <v>62</v>
      </c>
      <c r="Q1309" s="277" t="s">
        <v>5647</v>
      </c>
      <c r="R1309" s="277" t="s">
        <v>5647</v>
      </c>
      <c r="T1309" s="277" t="s">
        <v>201</v>
      </c>
    </row>
    <row r="1310" spans="2:20" ht="12.6" hidden="1" customHeight="1">
      <c r="B1310" s="277" t="s">
        <v>70</v>
      </c>
      <c r="C1310" s="277" t="s">
        <v>28</v>
      </c>
      <c r="D1310" s="277" t="s">
        <v>179</v>
      </c>
      <c r="E1310" s="277" t="s">
        <v>22504</v>
      </c>
      <c r="F1310" s="277" t="s">
        <v>439</v>
      </c>
      <c r="G1310" s="277" t="s">
        <v>242</v>
      </c>
      <c r="H1310" s="277" t="s">
        <v>5647</v>
      </c>
      <c r="I1310" s="277" t="s">
        <v>62</v>
      </c>
      <c r="O1310" s="277" t="s">
        <v>62</v>
      </c>
      <c r="P1310" s="277" t="s">
        <v>62</v>
      </c>
      <c r="Q1310" s="277" t="s">
        <v>5647</v>
      </c>
      <c r="R1310" s="277" t="s">
        <v>5647</v>
      </c>
      <c r="T1310" s="277" t="s">
        <v>201</v>
      </c>
    </row>
    <row r="1311" spans="2:20" ht="12.6" hidden="1" customHeight="1">
      <c r="B1311" s="277" t="s">
        <v>70</v>
      </c>
      <c r="C1311" s="277" t="s">
        <v>28</v>
      </c>
      <c r="D1311" s="277" t="s">
        <v>179</v>
      </c>
      <c r="E1311" s="277" t="s">
        <v>22505</v>
      </c>
      <c r="F1311" s="277" t="s">
        <v>439</v>
      </c>
      <c r="G1311" s="277" t="s">
        <v>242</v>
      </c>
      <c r="H1311" s="277" t="s">
        <v>5647</v>
      </c>
      <c r="I1311" s="277" t="s">
        <v>62</v>
      </c>
      <c r="O1311" s="277" t="s">
        <v>62</v>
      </c>
      <c r="P1311" s="277" t="s">
        <v>62</v>
      </c>
      <c r="Q1311" s="277" t="s">
        <v>5647</v>
      </c>
      <c r="R1311" s="277" t="s">
        <v>5647</v>
      </c>
      <c r="T1311" s="277" t="s">
        <v>201</v>
      </c>
    </row>
    <row r="1312" spans="2:20" ht="12.6" hidden="1" customHeight="1">
      <c r="B1312" s="277" t="s">
        <v>70</v>
      </c>
      <c r="C1312" s="277" t="s">
        <v>28</v>
      </c>
      <c r="D1312" s="277" t="s">
        <v>179</v>
      </c>
      <c r="E1312" s="277" t="s">
        <v>22506</v>
      </c>
      <c r="F1312" s="277" t="s">
        <v>439</v>
      </c>
      <c r="G1312" s="277" t="s">
        <v>242</v>
      </c>
      <c r="H1312" s="277" t="s">
        <v>5647</v>
      </c>
      <c r="I1312" s="277" t="s">
        <v>62</v>
      </c>
      <c r="O1312" s="277" t="s">
        <v>62</v>
      </c>
      <c r="P1312" s="277" t="s">
        <v>62</v>
      </c>
      <c r="Q1312" s="277" t="s">
        <v>5647</v>
      </c>
      <c r="R1312" s="277" t="s">
        <v>5647</v>
      </c>
      <c r="T1312" s="277" t="s">
        <v>201</v>
      </c>
    </row>
    <row r="1313" spans="1:22" ht="12.6" hidden="1" customHeight="1">
      <c r="B1313" s="277" t="s">
        <v>70</v>
      </c>
      <c r="C1313" s="277" t="s">
        <v>28</v>
      </c>
      <c r="D1313" s="277" t="s">
        <v>179</v>
      </c>
      <c r="E1313" s="277" t="s">
        <v>22507</v>
      </c>
      <c r="F1313" s="277" t="s">
        <v>439</v>
      </c>
      <c r="G1313" s="277" t="s">
        <v>242</v>
      </c>
      <c r="H1313" s="277" t="s">
        <v>5647</v>
      </c>
      <c r="I1313" s="277" t="s">
        <v>62</v>
      </c>
      <c r="O1313" s="277" t="s">
        <v>62</v>
      </c>
      <c r="P1313" s="277" t="s">
        <v>62</v>
      </c>
      <c r="Q1313" s="277" t="s">
        <v>5647</v>
      </c>
      <c r="R1313" s="277" t="s">
        <v>5647</v>
      </c>
      <c r="T1313" s="277" t="s">
        <v>201</v>
      </c>
    </row>
    <row r="1314" spans="1:22" ht="12.6" hidden="1" customHeight="1">
      <c r="B1314" s="277" t="s">
        <v>70</v>
      </c>
      <c r="C1314" s="277" t="s">
        <v>28</v>
      </c>
      <c r="D1314" s="277" t="s">
        <v>179</v>
      </c>
      <c r="E1314" s="277" t="s">
        <v>22508</v>
      </c>
      <c r="F1314" s="277" t="s">
        <v>439</v>
      </c>
      <c r="G1314" s="277" t="s">
        <v>242</v>
      </c>
      <c r="H1314" s="277" t="s">
        <v>5647</v>
      </c>
      <c r="I1314" s="277" t="s">
        <v>62</v>
      </c>
      <c r="O1314" s="277" t="s">
        <v>62</v>
      </c>
      <c r="P1314" s="277" t="s">
        <v>62</v>
      </c>
      <c r="Q1314" s="277" t="s">
        <v>5647</v>
      </c>
      <c r="R1314" s="277" t="s">
        <v>5647</v>
      </c>
      <c r="T1314" s="277" t="s">
        <v>201</v>
      </c>
    </row>
    <row r="1315" spans="1:22" ht="12.6" hidden="1" customHeight="1">
      <c r="A1315" s="277" t="s">
        <v>185</v>
      </c>
      <c r="B1315" s="277" t="s">
        <v>70</v>
      </c>
      <c r="C1315" s="277" t="s">
        <v>186</v>
      </c>
      <c r="D1315" s="277" t="s">
        <v>127</v>
      </c>
      <c r="E1315" s="277" t="s">
        <v>22509</v>
      </c>
      <c r="F1315" s="277" t="s">
        <v>27</v>
      </c>
      <c r="G1315" s="277" t="s">
        <v>189</v>
      </c>
      <c r="H1315" s="277" t="s">
        <v>20745</v>
      </c>
      <c r="I1315" s="277" t="s">
        <v>23217</v>
      </c>
      <c r="J1315" s="277" t="s">
        <v>422</v>
      </c>
      <c r="N1315" s="277" t="s">
        <v>20033</v>
      </c>
      <c r="O1315" s="277" t="s">
        <v>366</v>
      </c>
      <c r="P1315" s="277" t="s">
        <v>442</v>
      </c>
      <c r="Q1315" s="277" t="s">
        <v>20746</v>
      </c>
      <c r="R1315" s="277" t="s">
        <v>23327</v>
      </c>
      <c r="S1315" s="277" t="s">
        <v>23328</v>
      </c>
      <c r="T1315" s="277" t="s">
        <v>919</v>
      </c>
      <c r="U1315" s="277" t="s">
        <v>9928</v>
      </c>
    </row>
    <row r="1316" spans="1:22" ht="12.6" hidden="1" customHeight="1">
      <c r="A1316" s="277" t="s">
        <v>185</v>
      </c>
      <c r="B1316" s="277" t="s">
        <v>70</v>
      </c>
      <c r="C1316" s="277" t="s">
        <v>186</v>
      </c>
      <c r="D1316" s="277" t="s">
        <v>153</v>
      </c>
      <c r="E1316" s="277" t="s">
        <v>22510</v>
      </c>
      <c r="F1316" s="277" t="s">
        <v>27</v>
      </c>
      <c r="G1316" s="277" t="s">
        <v>189</v>
      </c>
      <c r="H1316" s="277" t="s">
        <v>20817</v>
      </c>
      <c r="I1316" s="277" t="s">
        <v>23218</v>
      </c>
      <c r="J1316" s="277" t="s">
        <v>422</v>
      </c>
      <c r="N1316" s="277" t="s">
        <v>20033</v>
      </c>
      <c r="O1316" s="277" t="s">
        <v>366</v>
      </c>
      <c r="P1316" s="277" t="s">
        <v>442</v>
      </c>
      <c r="Q1316" s="277" t="s">
        <v>20098</v>
      </c>
      <c r="R1316" s="277" t="s">
        <v>22749</v>
      </c>
      <c r="S1316" s="277" t="s">
        <v>22750</v>
      </c>
      <c r="T1316" s="277" t="s">
        <v>472</v>
      </c>
    </row>
    <row r="1317" spans="1:22" ht="12.6" hidden="1" customHeight="1">
      <c r="A1317" s="277" t="s">
        <v>185</v>
      </c>
      <c r="B1317" s="277" t="s">
        <v>70</v>
      </c>
      <c r="C1317" s="277" t="s">
        <v>186</v>
      </c>
      <c r="D1317" s="277" t="s">
        <v>153</v>
      </c>
      <c r="E1317" s="277" t="s">
        <v>22511</v>
      </c>
      <c r="F1317" s="277" t="s">
        <v>27</v>
      </c>
      <c r="G1317" s="277" t="s">
        <v>189</v>
      </c>
      <c r="H1317" s="277" t="s">
        <v>20863</v>
      </c>
      <c r="I1317" s="277" t="s">
        <v>23207</v>
      </c>
      <c r="J1317" s="277" t="s">
        <v>422</v>
      </c>
      <c r="N1317" s="277" t="s">
        <v>20033</v>
      </c>
      <c r="O1317" s="277" t="s">
        <v>366</v>
      </c>
      <c r="P1317" s="277" t="s">
        <v>442</v>
      </c>
      <c r="Q1317" s="277" t="s">
        <v>20222</v>
      </c>
      <c r="R1317" s="277" t="s">
        <v>22752</v>
      </c>
      <c r="S1317" s="277" t="s">
        <v>193</v>
      </c>
      <c r="T1317" s="277" t="s">
        <v>20223</v>
      </c>
    </row>
    <row r="1318" spans="1:22" ht="12.6" hidden="1" customHeight="1">
      <c r="A1318" s="277" t="s">
        <v>185</v>
      </c>
      <c r="B1318" s="277" t="s">
        <v>70</v>
      </c>
      <c r="C1318" s="277" t="s">
        <v>186</v>
      </c>
      <c r="D1318" s="277" t="s">
        <v>153</v>
      </c>
      <c r="E1318" s="277" t="s">
        <v>22512</v>
      </c>
      <c r="F1318" s="277" t="s">
        <v>27</v>
      </c>
      <c r="G1318" s="277" t="s">
        <v>189</v>
      </c>
      <c r="H1318" s="277" t="s">
        <v>20224</v>
      </c>
      <c r="I1318" s="277" t="s">
        <v>23197</v>
      </c>
      <c r="J1318" s="277" t="s">
        <v>455</v>
      </c>
      <c r="N1318" s="277" t="s">
        <v>7147</v>
      </c>
      <c r="O1318" s="277" t="s">
        <v>366</v>
      </c>
      <c r="P1318" s="277" t="s">
        <v>442</v>
      </c>
      <c r="Q1318" s="277" t="s">
        <v>20225</v>
      </c>
      <c r="R1318" s="277" t="s">
        <v>23095</v>
      </c>
      <c r="S1318" s="277" t="s">
        <v>193</v>
      </c>
      <c r="T1318" s="277" t="s">
        <v>432</v>
      </c>
      <c r="V1318" s="277" t="s">
        <v>995</v>
      </c>
    </row>
    <row r="1319" spans="1:22" ht="12.6" hidden="1" customHeight="1">
      <c r="A1319" s="277" t="s">
        <v>185</v>
      </c>
      <c r="B1319" s="277" t="s">
        <v>70</v>
      </c>
      <c r="C1319" s="277" t="s">
        <v>186</v>
      </c>
      <c r="D1319" s="277" t="s">
        <v>153</v>
      </c>
      <c r="E1319" s="277" t="s">
        <v>22532</v>
      </c>
      <c r="F1319" s="277" t="s">
        <v>27</v>
      </c>
      <c r="G1319" s="277" t="s">
        <v>189</v>
      </c>
      <c r="H1319" s="277" t="s">
        <v>20585</v>
      </c>
      <c r="I1319" s="277" t="s">
        <v>520</v>
      </c>
      <c r="J1319" s="277" t="s">
        <v>422</v>
      </c>
      <c r="N1319" s="277" t="s">
        <v>20033</v>
      </c>
      <c r="O1319" s="277" t="s">
        <v>366</v>
      </c>
      <c r="P1319" s="277" t="s">
        <v>442</v>
      </c>
      <c r="Q1319" s="277" t="s">
        <v>20586</v>
      </c>
      <c r="R1319" s="277" t="s">
        <v>23382</v>
      </c>
      <c r="S1319" s="277" t="s">
        <v>253</v>
      </c>
      <c r="T1319" s="277" t="s">
        <v>472</v>
      </c>
      <c r="U1319" s="277" t="s">
        <v>9928</v>
      </c>
    </row>
    <row r="1320" spans="1:22" ht="12.6" hidden="1" customHeight="1">
      <c r="A1320" s="277" t="s">
        <v>185</v>
      </c>
      <c r="B1320" s="277" t="s">
        <v>70</v>
      </c>
      <c r="C1320" s="277" t="s">
        <v>186</v>
      </c>
      <c r="D1320" s="277" t="s">
        <v>153</v>
      </c>
      <c r="E1320" s="277" t="s">
        <v>22533</v>
      </c>
      <c r="F1320" s="277" t="s">
        <v>27</v>
      </c>
      <c r="G1320" s="277" t="s">
        <v>189</v>
      </c>
      <c r="H1320" s="277" t="s">
        <v>20587</v>
      </c>
      <c r="I1320" s="277" t="s">
        <v>14506</v>
      </c>
      <c r="J1320" s="277" t="s">
        <v>422</v>
      </c>
      <c r="N1320" s="277" t="s">
        <v>20033</v>
      </c>
      <c r="O1320" s="277" t="s">
        <v>366</v>
      </c>
      <c r="P1320" s="277" t="s">
        <v>442</v>
      </c>
      <c r="Q1320" s="277" t="s">
        <v>20588</v>
      </c>
      <c r="R1320" s="277" t="s">
        <v>23330</v>
      </c>
      <c r="S1320" s="277" t="s">
        <v>23331</v>
      </c>
      <c r="T1320" s="277" t="s">
        <v>472</v>
      </c>
      <c r="U1320" s="277" t="s">
        <v>9928</v>
      </c>
    </row>
    <row r="1321" spans="1:22" ht="12.6" hidden="1" customHeight="1">
      <c r="A1321" s="277" t="s">
        <v>185</v>
      </c>
      <c r="B1321" s="277" t="s">
        <v>70</v>
      </c>
      <c r="C1321" s="277" t="s">
        <v>186</v>
      </c>
      <c r="D1321" s="277" t="s">
        <v>127</v>
      </c>
      <c r="E1321" s="277" t="s">
        <v>22534</v>
      </c>
      <c r="F1321" s="277" t="s">
        <v>27</v>
      </c>
      <c r="G1321" s="277" t="s">
        <v>189</v>
      </c>
      <c r="H1321" s="277" t="s">
        <v>21310</v>
      </c>
      <c r="I1321" s="277" t="s">
        <v>23211</v>
      </c>
      <c r="J1321" s="277" t="s">
        <v>422</v>
      </c>
      <c r="N1321" s="277" t="s">
        <v>20033</v>
      </c>
      <c r="O1321" s="277" t="s">
        <v>366</v>
      </c>
      <c r="P1321" s="277" t="s">
        <v>442</v>
      </c>
      <c r="Q1321" s="277" t="s">
        <v>21311</v>
      </c>
      <c r="R1321" s="277" t="s">
        <v>23364</v>
      </c>
      <c r="S1321" s="277" t="s">
        <v>23365</v>
      </c>
      <c r="T1321" s="277" t="s">
        <v>1093</v>
      </c>
      <c r="U1321" s="277" t="s">
        <v>9928</v>
      </c>
    </row>
    <row r="1322" spans="1:22" ht="12.6" hidden="1" customHeight="1">
      <c r="A1322" s="277" t="s">
        <v>185</v>
      </c>
      <c r="B1322" s="277" t="s">
        <v>70</v>
      </c>
      <c r="C1322" s="277" t="s">
        <v>186</v>
      </c>
      <c r="D1322" s="277" t="s">
        <v>153</v>
      </c>
      <c r="E1322" s="277" t="s">
        <v>22535</v>
      </c>
      <c r="F1322" s="277" t="s">
        <v>27</v>
      </c>
      <c r="G1322" s="277" t="s">
        <v>189</v>
      </c>
      <c r="H1322" s="277" t="s">
        <v>20840</v>
      </c>
      <c r="I1322" s="277" t="s">
        <v>12497</v>
      </c>
      <c r="J1322" s="277" t="s">
        <v>455</v>
      </c>
      <c r="N1322" s="277" t="s">
        <v>7147</v>
      </c>
      <c r="O1322" s="277" t="s">
        <v>366</v>
      </c>
      <c r="P1322" s="277" t="s">
        <v>442</v>
      </c>
      <c r="Q1322" s="277" t="s">
        <v>20142</v>
      </c>
      <c r="R1322" s="277" t="s">
        <v>22753</v>
      </c>
      <c r="S1322" s="277" t="s">
        <v>193</v>
      </c>
      <c r="T1322" s="277" t="s">
        <v>767</v>
      </c>
    </row>
    <row r="1323" spans="1:22" ht="12.6" hidden="1" customHeight="1">
      <c r="A1323" s="277" t="s">
        <v>185</v>
      </c>
      <c r="B1323" s="277" t="s">
        <v>70</v>
      </c>
      <c r="C1323" s="277" t="s">
        <v>186</v>
      </c>
      <c r="D1323" s="277" t="s">
        <v>153</v>
      </c>
      <c r="E1323" s="277" t="s">
        <v>22536</v>
      </c>
      <c r="F1323" s="277" t="s">
        <v>27</v>
      </c>
      <c r="G1323" s="277" t="s">
        <v>189</v>
      </c>
      <c r="H1323" s="277" t="s">
        <v>21089</v>
      </c>
      <c r="I1323" s="277" t="s">
        <v>16763</v>
      </c>
      <c r="J1323" s="277" t="s">
        <v>455</v>
      </c>
      <c r="N1323" s="277" t="s">
        <v>7147</v>
      </c>
      <c r="O1323" s="277" t="s">
        <v>366</v>
      </c>
      <c r="P1323" s="277" t="s">
        <v>442</v>
      </c>
      <c r="Q1323" s="277" t="s">
        <v>21089</v>
      </c>
      <c r="R1323" s="277" t="s">
        <v>23096</v>
      </c>
      <c r="S1323" s="277" t="s">
        <v>193</v>
      </c>
      <c r="T1323" s="277" t="s">
        <v>1002</v>
      </c>
      <c r="V1323" s="277" t="s">
        <v>995</v>
      </c>
    </row>
    <row r="1324" spans="1:22" ht="12.6" hidden="1" customHeight="1">
      <c r="A1324" s="277" t="s">
        <v>185</v>
      </c>
      <c r="B1324" s="277" t="s">
        <v>70</v>
      </c>
      <c r="C1324" s="277" t="s">
        <v>186</v>
      </c>
      <c r="D1324" s="277" t="s">
        <v>153</v>
      </c>
      <c r="E1324" s="277" t="s">
        <v>22537</v>
      </c>
      <c r="F1324" s="277" t="s">
        <v>27</v>
      </c>
      <c r="G1324" s="277" t="s">
        <v>189</v>
      </c>
      <c r="H1324" s="277" t="s">
        <v>20856</v>
      </c>
      <c r="I1324" s="277" t="s">
        <v>23198</v>
      </c>
      <c r="J1324" s="277" t="s">
        <v>455</v>
      </c>
      <c r="N1324" s="277" t="s">
        <v>7147</v>
      </c>
      <c r="O1324" s="277" t="s">
        <v>366</v>
      </c>
      <c r="P1324" s="277" t="s">
        <v>442</v>
      </c>
      <c r="Q1324" s="277" t="s">
        <v>20192</v>
      </c>
      <c r="R1324" s="277" t="s">
        <v>23370</v>
      </c>
      <c r="S1324" s="277" t="s">
        <v>23371</v>
      </c>
      <c r="T1324" s="277" t="s">
        <v>1425</v>
      </c>
      <c r="U1324" s="277" t="s">
        <v>9928</v>
      </c>
    </row>
    <row r="1325" spans="1:22" ht="12.6" hidden="1" customHeight="1">
      <c r="A1325" s="277" t="s">
        <v>185</v>
      </c>
      <c r="B1325" s="277" t="s">
        <v>70</v>
      </c>
      <c r="C1325" s="277" t="s">
        <v>186</v>
      </c>
      <c r="D1325" s="277" t="s">
        <v>153</v>
      </c>
      <c r="E1325" s="277" t="s">
        <v>22538</v>
      </c>
      <c r="F1325" s="277" t="s">
        <v>27</v>
      </c>
      <c r="G1325" s="277" t="s">
        <v>189</v>
      </c>
      <c r="H1325" s="277" t="s">
        <v>21083</v>
      </c>
      <c r="I1325" s="277" t="s">
        <v>21065</v>
      </c>
      <c r="J1325" s="277" t="s">
        <v>455</v>
      </c>
      <c r="N1325" s="277" t="s">
        <v>7147</v>
      </c>
      <c r="O1325" s="277" t="s">
        <v>366</v>
      </c>
      <c r="P1325" s="277" t="s">
        <v>442</v>
      </c>
      <c r="Q1325" s="277" t="s">
        <v>21066</v>
      </c>
      <c r="R1325" s="277" t="s">
        <v>23097</v>
      </c>
      <c r="S1325" s="277" t="s">
        <v>193</v>
      </c>
      <c r="T1325" s="277" t="s">
        <v>1002</v>
      </c>
      <c r="V1325" s="277" t="s">
        <v>995</v>
      </c>
    </row>
    <row r="1326" spans="1:22" ht="12.6" hidden="1" customHeight="1">
      <c r="A1326" s="277" t="s">
        <v>185</v>
      </c>
      <c r="B1326" s="277" t="s">
        <v>70</v>
      </c>
      <c r="C1326" s="277" t="s">
        <v>186</v>
      </c>
      <c r="D1326" s="277" t="s">
        <v>153</v>
      </c>
      <c r="E1326" s="277" t="s">
        <v>22539</v>
      </c>
      <c r="F1326" s="277" t="s">
        <v>27</v>
      </c>
      <c r="G1326" s="277" t="s">
        <v>189</v>
      </c>
      <c r="H1326" s="277" t="s">
        <v>20605</v>
      </c>
      <c r="I1326" s="277" t="s">
        <v>21183</v>
      </c>
      <c r="J1326" s="277" t="s">
        <v>422</v>
      </c>
      <c r="N1326" s="277" t="s">
        <v>20033</v>
      </c>
      <c r="O1326" s="277" t="s">
        <v>366</v>
      </c>
      <c r="P1326" s="277" t="s">
        <v>442</v>
      </c>
      <c r="Q1326" s="277" t="s">
        <v>20606</v>
      </c>
      <c r="R1326" s="277" t="s">
        <v>22754</v>
      </c>
      <c r="S1326" s="277" t="s">
        <v>193</v>
      </c>
      <c r="T1326" s="277" t="s">
        <v>472</v>
      </c>
    </row>
    <row r="1327" spans="1:22" ht="12.6" hidden="1" customHeight="1">
      <c r="A1327" s="277" t="s">
        <v>185</v>
      </c>
      <c r="B1327" s="277" t="s">
        <v>70</v>
      </c>
      <c r="C1327" s="277" t="s">
        <v>186</v>
      </c>
      <c r="D1327" s="277" t="s">
        <v>153</v>
      </c>
      <c r="E1327" s="277" t="s">
        <v>22540</v>
      </c>
      <c r="F1327" s="277" t="s">
        <v>27</v>
      </c>
      <c r="G1327" s="277" t="s">
        <v>189</v>
      </c>
      <c r="H1327" s="277" t="s">
        <v>20613</v>
      </c>
      <c r="I1327" s="277" t="s">
        <v>21183</v>
      </c>
      <c r="J1327" s="277" t="s">
        <v>455</v>
      </c>
      <c r="N1327" s="277" t="s">
        <v>7147</v>
      </c>
      <c r="O1327" s="277" t="s">
        <v>366</v>
      </c>
      <c r="P1327" s="277" t="s">
        <v>442</v>
      </c>
      <c r="Q1327" s="277" t="s">
        <v>20614</v>
      </c>
      <c r="R1327" s="277" t="s">
        <v>22755</v>
      </c>
      <c r="S1327" s="277" t="s">
        <v>193</v>
      </c>
      <c r="T1327" s="277" t="s">
        <v>472</v>
      </c>
    </row>
    <row r="1328" spans="1:22" ht="12.6" hidden="1" customHeight="1">
      <c r="A1328" s="277" t="s">
        <v>185</v>
      </c>
      <c r="B1328" s="277" t="s">
        <v>70</v>
      </c>
      <c r="C1328" s="277" t="s">
        <v>186</v>
      </c>
      <c r="D1328" s="277" t="s">
        <v>127</v>
      </c>
      <c r="E1328" s="277" t="s">
        <v>22541</v>
      </c>
      <c r="F1328" s="277" t="s">
        <v>27</v>
      </c>
      <c r="G1328" s="277" t="s">
        <v>189</v>
      </c>
      <c r="H1328" s="277" t="s">
        <v>20489</v>
      </c>
      <c r="I1328" s="277" t="s">
        <v>22211</v>
      </c>
      <c r="J1328" s="277" t="s">
        <v>422</v>
      </c>
      <c r="N1328" s="277" t="s">
        <v>20033</v>
      </c>
      <c r="O1328" s="277" t="s">
        <v>366</v>
      </c>
      <c r="P1328" s="277" t="s">
        <v>442</v>
      </c>
      <c r="Q1328" s="277" t="s">
        <v>20490</v>
      </c>
      <c r="R1328" s="277" t="s">
        <v>23224</v>
      </c>
      <c r="S1328" s="277" t="s">
        <v>253</v>
      </c>
      <c r="T1328" s="277" t="s">
        <v>7018</v>
      </c>
      <c r="U1328" s="277" t="s">
        <v>9928</v>
      </c>
    </row>
    <row r="1329" spans="1:21" ht="12.6" hidden="1" customHeight="1">
      <c r="A1329" s="277" t="s">
        <v>185</v>
      </c>
      <c r="B1329" s="277" t="s">
        <v>70</v>
      </c>
      <c r="C1329" s="277" t="s">
        <v>186</v>
      </c>
      <c r="D1329" s="277" t="s">
        <v>127</v>
      </c>
      <c r="E1329" s="277" t="s">
        <v>22542</v>
      </c>
      <c r="F1329" s="277" t="s">
        <v>27</v>
      </c>
      <c r="G1329" s="277" t="s">
        <v>189</v>
      </c>
      <c r="H1329" s="277" t="s">
        <v>21007</v>
      </c>
      <c r="I1329" s="277" t="s">
        <v>23219</v>
      </c>
      <c r="J1329" s="277" t="s">
        <v>422</v>
      </c>
      <c r="N1329" s="277" t="s">
        <v>20033</v>
      </c>
      <c r="O1329" s="277" t="s">
        <v>366</v>
      </c>
      <c r="P1329" s="277" t="s">
        <v>442</v>
      </c>
      <c r="Q1329" s="277" t="s">
        <v>20661</v>
      </c>
      <c r="R1329" s="277" t="s">
        <v>23333</v>
      </c>
      <c r="S1329" s="277" t="s">
        <v>23334</v>
      </c>
      <c r="T1329" s="277" t="s">
        <v>2183</v>
      </c>
      <c r="U1329" s="277" t="s">
        <v>9928</v>
      </c>
    </row>
    <row r="1330" spans="1:21" ht="12.6" hidden="1" customHeight="1">
      <c r="A1330" s="277" t="s">
        <v>185</v>
      </c>
      <c r="B1330" s="277" t="s">
        <v>70</v>
      </c>
      <c r="C1330" s="277" t="s">
        <v>186</v>
      </c>
      <c r="D1330" s="277" t="s">
        <v>130</v>
      </c>
      <c r="E1330" s="277" t="s">
        <v>22543</v>
      </c>
      <c r="F1330" s="277" t="s">
        <v>27</v>
      </c>
      <c r="G1330" s="277" t="s">
        <v>189</v>
      </c>
      <c r="H1330" s="277" t="s">
        <v>20032</v>
      </c>
      <c r="I1330" s="277" t="s">
        <v>1283</v>
      </c>
      <c r="J1330" s="277" t="s">
        <v>422</v>
      </c>
      <c r="N1330" s="277" t="s">
        <v>20033</v>
      </c>
      <c r="O1330" s="277" t="s">
        <v>366</v>
      </c>
      <c r="P1330" s="277" t="s">
        <v>442</v>
      </c>
      <c r="Q1330" s="277" t="s">
        <v>20034</v>
      </c>
      <c r="R1330" s="277" t="s">
        <v>22737</v>
      </c>
      <c r="S1330" s="277" t="s">
        <v>193</v>
      </c>
      <c r="T1330" s="277" t="s">
        <v>1288</v>
      </c>
    </row>
    <row r="1331" spans="1:21" ht="12.6" hidden="1" customHeight="1">
      <c r="A1331" s="277" t="s">
        <v>185</v>
      </c>
      <c r="B1331" s="277" t="s">
        <v>70</v>
      </c>
      <c r="C1331" s="277" t="s">
        <v>186</v>
      </c>
      <c r="D1331" s="277" t="s">
        <v>130</v>
      </c>
      <c r="E1331" s="277" t="s">
        <v>22544</v>
      </c>
      <c r="F1331" s="277" t="s">
        <v>434</v>
      </c>
      <c r="G1331" s="277" t="s">
        <v>189</v>
      </c>
      <c r="H1331" s="277" t="s">
        <v>22738</v>
      </c>
      <c r="I1331" s="277" t="s">
        <v>1638</v>
      </c>
      <c r="P1331" s="277" t="s">
        <v>442</v>
      </c>
      <c r="Q1331" s="277" t="s">
        <v>2518</v>
      </c>
      <c r="R1331" s="277" t="s">
        <v>23295</v>
      </c>
      <c r="S1331" s="277" t="s">
        <v>23296</v>
      </c>
      <c r="T1331" s="277" t="s">
        <v>12096</v>
      </c>
      <c r="U1331" s="277" t="s">
        <v>9928</v>
      </c>
    </row>
    <row r="1332" spans="1:21" ht="12.6" hidden="1" customHeight="1">
      <c r="A1332" s="277" t="s">
        <v>185</v>
      </c>
      <c r="B1332" s="277" t="s">
        <v>70</v>
      </c>
      <c r="C1332" s="277" t="s">
        <v>186</v>
      </c>
      <c r="D1332" s="277" t="s">
        <v>130</v>
      </c>
      <c r="E1332" s="277" t="s">
        <v>22545</v>
      </c>
      <c r="F1332" s="277" t="s">
        <v>27</v>
      </c>
      <c r="G1332" s="277" t="s">
        <v>189</v>
      </c>
      <c r="H1332" s="277" t="s">
        <v>20296</v>
      </c>
      <c r="I1332" s="277" t="s">
        <v>459</v>
      </c>
      <c r="J1332" s="277" t="s">
        <v>455</v>
      </c>
      <c r="N1332" s="277" t="s">
        <v>7147</v>
      </c>
      <c r="O1332" s="277" t="s">
        <v>366</v>
      </c>
      <c r="P1332" s="277" t="s">
        <v>442</v>
      </c>
      <c r="Q1332" s="277" t="s">
        <v>20297</v>
      </c>
      <c r="R1332" s="277" t="s">
        <v>23253</v>
      </c>
      <c r="S1332" s="277" t="s">
        <v>193</v>
      </c>
      <c r="T1332" s="277" t="s">
        <v>619</v>
      </c>
      <c r="U1332" s="277" t="s">
        <v>9928</v>
      </c>
    </row>
    <row r="1333" spans="1:21" ht="12.6" hidden="1" customHeight="1">
      <c r="A1333" s="277" t="s">
        <v>185</v>
      </c>
      <c r="B1333" s="277" t="s">
        <v>70</v>
      </c>
      <c r="C1333" s="277" t="s">
        <v>186</v>
      </c>
      <c r="D1333" s="277" t="s">
        <v>139</v>
      </c>
      <c r="E1333" s="277" t="s">
        <v>22546</v>
      </c>
      <c r="F1333" s="277" t="s">
        <v>27</v>
      </c>
      <c r="G1333" s="277" t="s">
        <v>189</v>
      </c>
      <c r="H1333" s="277" t="s">
        <v>20832</v>
      </c>
      <c r="I1333" s="277" t="s">
        <v>23202</v>
      </c>
      <c r="J1333" s="277" t="s">
        <v>422</v>
      </c>
      <c r="N1333" s="277" t="s">
        <v>20033</v>
      </c>
      <c r="O1333" s="277" t="s">
        <v>366</v>
      </c>
      <c r="P1333" s="277" t="s">
        <v>442</v>
      </c>
      <c r="Q1333" s="277" t="s">
        <v>2489</v>
      </c>
      <c r="R1333" s="277" t="s">
        <v>23254</v>
      </c>
      <c r="S1333" s="277" t="s">
        <v>193</v>
      </c>
      <c r="T1333" s="277" t="s">
        <v>767</v>
      </c>
      <c r="U1333" s="277" t="s">
        <v>9928</v>
      </c>
    </row>
    <row r="1334" spans="1:21" ht="12.6" hidden="1" customHeight="1">
      <c r="A1334" s="277" t="s">
        <v>185</v>
      </c>
      <c r="B1334" s="277" t="s">
        <v>70</v>
      </c>
      <c r="C1334" s="277" t="s">
        <v>186</v>
      </c>
      <c r="D1334" s="277" t="s">
        <v>139</v>
      </c>
      <c r="E1334" s="277" t="s">
        <v>22547</v>
      </c>
      <c r="F1334" s="277" t="s">
        <v>27</v>
      </c>
      <c r="G1334" s="277" t="s">
        <v>189</v>
      </c>
      <c r="H1334" s="277" t="s">
        <v>16169</v>
      </c>
      <c r="I1334" s="277" t="s">
        <v>23208</v>
      </c>
      <c r="J1334" s="277" t="s">
        <v>422</v>
      </c>
      <c r="N1334" s="277" t="s">
        <v>20033</v>
      </c>
      <c r="O1334" s="277" t="s">
        <v>366</v>
      </c>
      <c r="P1334" s="277" t="s">
        <v>442</v>
      </c>
      <c r="Q1334" s="277" t="s">
        <v>16117</v>
      </c>
      <c r="R1334" s="277" t="s">
        <v>23336</v>
      </c>
      <c r="S1334" s="277" t="s">
        <v>23337</v>
      </c>
      <c r="T1334" s="277" t="s">
        <v>1225</v>
      </c>
      <c r="U1334" s="277" t="s">
        <v>9928</v>
      </c>
    </row>
    <row r="1335" spans="1:21" ht="12.6" hidden="1" customHeight="1">
      <c r="A1335" s="277" t="s">
        <v>185</v>
      </c>
      <c r="B1335" s="277" t="s">
        <v>70</v>
      </c>
      <c r="C1335" s="277" t="s">
        <v>186</v>
      </c>
      <c r="D1335" s="277" t="s">
        <v>153</v>
      </c>
      <c r="E1335" s="277" t="s">
        <v>22548</v>
      </c>
      <c r="F1335" s="277" t="s">
        <v>27</v>
      </c>
      <c r="G1335" s="277" t="s">
        <v>189</v>
      </c>
      <c r="H1335" s="277" t="s">
        <v>20817</v>
      </c>
      <c r="I1335" s="277" t="s">
        <v>23218</v>
      </c>
      <c r="J1335" s="277" t="s">
        <v>422</v>
      </c>
      <c r="N1335" s="277" t="s">
        <v>20033</v>
      </c>
      <c r="O1335" s="277" t="s">
        <v>366</v>
      </c>
      <c r="P1335" s="277" t="s">
        <v>442</v>
      </c>
      <c r="Q1335" s="277" t="s">
        <v>20098</v>
      </c>
      <c r="R1335" s="277" t="s">
        <v>22751</v>
      </c>
      <c r="S1335" s="277" t="s">
        <v>193</v>
      </c>
      <c r="T1335" s="277" t="s">
        <v>472</v>
      </c>
    </row>
    <row r="1336" spans="1:21" ht="12.6" hidden="1" customHeight="1">
      <c r="A1336" s="277" t="s">
        <v>185</v>
      </c>
      <c r="B1336" s="277" t="s">
        <v>70</v>
      </c>
      <c r="C1336" s="277" t="s">
        <v>186</v>
      </c>
      <c r="D1336" s="277" t="s">
        <v>168</v>
      </c>
      <c r="E1336" s="277" t="s">
        <v>22549</v>
      </c>
      <c r="F1336" s="277" t="s">
        <v>1020</v>
      </c>
      <c r="G1336" s="277" t="s">
        <v>189</v>
      </c>
      <c r="H1336" s="277" t="s">
        <v>16913</v>
      </c>
      <c r="I1336" s="277" t="s">
        <v>1386</v>
      </c>
      <c r="O1336" s="277" t="s">
        <v>366</v>
      </c>
      <c r="Q1336" s="277" t="s">
        <v>21134</v>
      </c>
      <c r="R1336" s="277" t="s">
        <v>22760</v>
      </c>
      <c r="S1336" s="277" t="s">
        <v>193</v>
      </c>
      <c r="T1336" s="277" t="s">
        <v>1389</v>
      </c>
    </row>
    <row r="1337" spans="1:21" ht="12.6" hidden="1" customHeight="1">
      <c r="A1337" s="277" t="s">
        <v>185</v>
      </c>
      <c r="B1337" s="277" t="s">
        <v>70</v>
      </c>
      <c r="C1337" s="277" t="s">
        <v>186</v>
      </c>
      <c r="D1337" s="277" t="s">
        <v>168</v>
      </c>
      <c r="E1337" s="277" t="s">
        <v>22550</v>
      </c>
      <c r="F1337" s="277" t="s">
        <v>3432</v>
      </c>
      <c r="G1337" s="277" t="s">
        <v>189</v>
      </c>
      <c r="H1337" s="277" t="s">
        <v>21329</v>
      </c>
      <c r="I1337" s="277" t="s">
        <v>22356</v>
      </c>
      <c r="Q1337" s="277" t="s">
        <v>20043</v>
      </c>
      <c r="R1337" s="277" t="s">
        <v>22763</v>
      </c>
      <c r="S1337" s="277" t="s">
        <v>193</v>
      </c>
      <c r="T1337" s="277" t="s">
        <v>848</v>
      </c>
    </row>
    <row r="1338" spans="1:21" ht="12.6" hidden="1" customHeight="1">
      <c r="A1338" s="277" t="s">
        <v>185</v>
      </c>
      <c r="B1338" s="277" t="s">
        <v>70</v>
      </c>
      <c r="C1338" s="277" t="s">
        <v>186</v>
      </c>
      <c r="D1338" s="277" t="s">
        <v>133</v>
      </c>
      <c r="E1338" s="277" t="s">
        <v>22551</v>
      </c>
      <c r="F1338" s="277" t="s">
        <v>27</v>
      </c>
      <c r="G1338" s="277" t="s">
        <v>189</v>
      </c>
      <c r="H1338" s="277" t="s">
        <v>21012</v>
      </c>
      <c r="I1338" s="277" t="s">
        <v>22288</v>
      </c>
      <c r="J1338" s="277" t="s">
        <v>422</v>
      </c>
      <c r="N1338" s="277" t="s">
        <v>20033</v>
      </c>
      <c r="O1338" s="277" t="s">
        <v>366</v>
      </c>
      <c r="P1338" s="277" t="s">
        <v>442</v>
      </c>
      <c r="Q1338" s="277" t="s">
        <v>21296</v>
      </c>
      <c r="R1338" s="277" t="s">
        <v>22769</v>
      </c>
      <c r="S1338" s="277" t="s">
        <v>193</v>
      </c>
      <c r="T1338" s="277" t="s">
        <v>472</v>
      </c>
    </row>
    <row r="1339" spans="1:21" ht="12.6" hidden="1" customHeight="1">
      <c r="A1339" s="277" t="s">
        <v>185</v>
      </c>
      <c r="B1339" s="277" t="s">
        <v>70</v>
      </c>
      <c r="C1339" s="277" t="s">
        <v>186</v>
      </c>
      <c r="D1339" s="277" t="s">
        <v>141</v>
      </c>
      <c r="E1339" s="277" t="s">
        <v>22552</v>
      </c>
      <c r="F1339" s="277" t="s">
        <v>11967</v>
      </c>
      <c r="G1339" s="277" t="s">
        <v>189</v>
      </c>
      <c r="H1339" s="277" t="s">
        <v>21547</v>
      </c>
      <c r="I1339" s="277" t="s">
        <v>436</v>
      </c>
      <c r="O1339" s="277" t="s">
        <v>366</v>
      </c>
      <c r="P1339" s="277" t="s">
        <v>442</v>
      </c>
      <c r="Q1339" s="277" t="s">
        <v>21547</v>
      </c>
      <c r="R1339" s="277" t="s">
        <v>22776</v>
      </c>
      <c r="S1339" s="277" t="s">
        <v>193</v>
      </c>
      <c r="T1339" s="277" t="s">
        <v>432</v>
      </c>
    </row>
    <row r="1340" spans="1:21" ht="12.6" hidden="1" customHeight="1">
      <c r="A1340" s="277" t="s">
        <v>185</v>
      </c>
      <c r="B1340" s="277" t="s">
        <v>70</v>
      </c>
      <c r="C1340" s="277" t="s">
        <v>186</v>
      </c>
      <c r="D1340" s="277" t="s">
        <v>141</v>
      </c>
      <c r="E1340" s="277" t="s">
        <v>22553</v>
      </c>
      <c r="F1340" s="277" t="s">
        <v>27</v>
      </c>
      <c r="G1340" s="277" t="s">
        <v>189</v>
      </c>
      <c r="H1340" s="277" t="s">
        <v>20811</v>
      </c>
      <c r="I1340" s="277" t="s">
        <v>5921</v>
      </c>
      <c r="J1340" s="277" t="s">
        <v>455</v>
      </c>
      <c r="N1340" s="277" t="s">
        <v>7147</v>
      </c>
      <c r="O1340" s="277" t="s">
        <v>366</v>
      </c>
      <c r="P1340" s="277" t="s">
        <v>442</v>
      </c>
      <c r="Q1340" s="277" t="s">
        <v>16433</v>
      </c>
      <c r="R1340" s="277" t="s">
        <v>23255</v>
      </c>
      <c r="S1340" s="277" t="s">
        <v>193</v>
      </c>
      <c r="T1340" s="277" t="s">
        <v>472</v>
      </c>
      <c r="U1340" s="277" t="s">
        <v>9928</v>
      </c>
    </row>
    <row r="1341" spans="1:21" ht="12.6" hidden="1" customHeight="1">
      <c r="A1341" s="277" t="s">
        <v>185</v>
      </c>
      <c r="B1341" s="277" t="s">
        <v>70</v>
      </c>
      <c r="C1341" s="277" t="s">
        <v>186</v>
      </c>
      <c r="D1341" s="277" t="s">
        <v>141</v>
      </c>
      <c r="E1341" s="277" t="s">
        <v>22554</v>
      </c>
      <c r="F1341" s="277" t="s">
        <v>27</v>
      </c>
      <c r="G1341" s="277" t="s">
        <v>189</v>
      </c>
      <c r="H1341" s="277" t="s">
        <v>20950</v>
      </c>
      <c r="I1341" s="277" t="s">
        <v>23220</v>
      </c>
      <c r="J1341" s="277" t="s">
        <v>422</v>
      </c>
      <c r="N1341" s="277" t="s">
        <v>20033</v>
      </c>
      <c r="O1341" s="277" t="s">
        <v>366</v>
      </c>
      <c r="P1341" s="277" t="s">
        <v>442</v>
      </c>
      <c r="Q1341" s="277" t="s">
        <v>20504</v>
      </c>
      <c r="R1341" s="277" t="s">
        <v>23339</v>
      </c>
      <c r="S1341" s="277" t="s">
        <v>23340</v>
      </c>
      <c r="T1341" s="277" t="s">
        <v>767</v>
      </c>
      <c r="U1341" s="277" t="s">
        <v>9928</v>
      </c>
    </row>
    <row r="1342" spans="1:21" ht="12.6" hidden="1" customHeight="1">
      <c r="A1342" s="277" t="s">
        <v>185</v>
      </c>
      <c r="B1342" s="277" t="s">
        <v>70</v>
      </c>
      <c r="C1342" s="277" t="s">
        <v>186</v>
      </c>
      <c r="D1342" s="277" t="s">
        <v>141</v>
      </c>
      <c r="E1342" s="277" t="s">
        <v>22555</v>
      </c>
      <c r="F1342" s="277" t="s">
        <v>27</v>
      </c>
      <c r="G1342" s="277" t="s">
        <v>189</v>
      </c>
      <c r="H1342" s="277" t="s">
        <v>20808</v>
      </c>
      <c r="I1342" s="277" t="s">
        <v>22246</v>
      </c>
      <c r="J1342" s="277" t="s">
        <v>422</v>
      </c>
      <c r="N1342" s="277" t="s">
        <v>20033</v>
      </c>
      <c r="O1342" s="277" t="s">
        <v>366</v>
      </c>
      <c r="P1342" s="277" t="s">
        <v>442</v>
      </c>
      <c r="Q1342" s="277" t="s">
        <v>20079</v>
      </c>
      <c r="R1342" s="277" t="s">
        <v>23342</v>
      </c>
      <c r="S1342" s="277" t="s">
        <v>23343</v>
      </c>
      <c r="T1342" s="277" t="s">
        <v>767</v>
      </c>
      <c r="U1342" s="277" t="s">
        <v>9928</v>
      </c>
    </row>
    <row r="1343" spans="1:21" ht="12.6" hidden="1" customHeight="1">
      <c r="A1343" s="277" t="s">
        <v>185</v>
      </c>
      <c r="B1343" s="277" t="s">
        <v>70</v>
      </c>
      <c r="C1343" s="277" t="s">
        <v>186</v>
      </c>
      <c r="D1343" s="277" t="s">
        <v>141</v>
      </c>
      <c r="E1343" s="277" t="s">
        <v>22556</v>
      </c>
      <c r="F1343" s="277" t="s">
        <v>27</v>
      </c>
      <c r="G1343" s="277" t="s">
        <v>189</v>
      </c>
      <c r="H1343" s="277" t="s">
        <v>20886</v>
      </c>
      <c r="I1343" s="277" t="s">
        <v>16763</v>
      </c>
      <c r="J1343" s="277" t="s">
        <v>422</v>
      </c>
      <c r="N1343" s="277" t="s">
        <v>20033</v>
      </c>
      <c r="O1343" s="277" t="s">
        <v>366</v>
      </c>
      <c r="P1343" s="277" t="s">
        <v>442</v>
      </c>
      <c r="Q1343" s="277" t="s">
        <v>20269</v>
      </c>
      <c r="R1343" s="277" t="s">
        <v>23346</v>
      </c>
      <c r="S1343" s="277" t="s">
        <v>23347</v>
      </c>
      <c r="T1343" s="277" t="s">
        <v>3077</v>
      </c>
      <c r="U1343" s="277" t="s">
        <v>9928</v>
      </c>
    </row>
    <row r="1344" spans="1:21" ht="12.6" hidden="1" customHeight="1">
      <c r="A1344" s="277" t="s">
        <v>185</v>
      </c>
      <c r="B1344" s="277" t="s">
        <v>70</v>
      </c>
      <c r="C1344" s="277" t="s">
        <v>186</v>
      </c>
      <c r="D1344" s="277" t="s">
        <v>141</v>
      </c>
      <c r="E1344" s="277" t="s">
        <v>22557</v>
      </c>
      <c r="F1344" s="277" t="s">
        <v>27</v>
      </c>
      <c r="G1344" s="277" t="s">
        <v>189</v>
      </c>
      <c r="H1344" s="277" t="s">
        <v>20914</v>
      </c>
      <c r="I1344" s="277" t="s">
        <v>23186</v>
      </c>
      <c r="J1344" s="277" t="s">
        <v>422</v>
      </c>
      <c r="N1344" s="277" t="s">
        <v>20033</v>
      </c>
      <c r="O1344" s="277" t="s">
        <v>366</v>
      </c>
      <c r="P1344" s="277" t="s">
        <v>442</v>
      </c>
      <c r="Q1344" s="277" t="s">
        <v>20330</v>
      </c>
      <c r="R1344" s="277" t="s">
        <v>23380</v>
      </c>
      <c r="S1344" s="277" t="s">
        <v>200</v>
      </c>
      <c r="T1344" s="277" t="s">
        <v>3077</v>
      </c>
      <c r="U1344" s="277" t="s">
        <v>9928</v>
      </c>
    </row>
    <row r="1345" spans="1:21" ht="12.6" hidden="1" customHeight="1">
      <c r="A1345" s="277" t="s">
        <v>185</v>
      </c>
      <c r="B1345" s="277" t="s">
        <v>70</v>
      </c>
      <c r="C1345" s="277" t="s">
        <v>186</v>
      </c>
      <c r="D1345" s="277" t="s">
        <v>151</v>
      </c>
      <c r="E1345" s="277" t="s">
        <v>22558</v>
      </c>
      <c r="F1345" s="277" t="s">
        <v>26</v>
      </c>
      <c r="G1345" s="277" t="s">
        <v>189</v>
      </c>
      <c r="H1345" s="277" t="s">
        <v>20466</v>
      </c>
      <c r="I1345" s="277" t="s">
        <v>1638</v>
      </c>
      <c r="O1345" s="277" t="s">
        <v>366</v>
      </c>
      <c r="Q1345" s="277" t="s">
        <v>22798</v>
      </c>
      <c r="R1345" s="277" t="s">
        <v>23225</v>
      </c>
      <c r="S1345" s="277" t="s">
        <v>253</v>
      </c>
      <c r="T1345" s="277" t="s">
        <v>578</v>
      </c>
      <c r="U1345" s="277" t="s">
        <v>9928</v>
      </c>
    </row>
    <row r="1346" spans="1:21" ht="12.6" hidden="1" customHeight="1">
      <c r="A1346" s="277" t="s">
        <v>185</v>
      </c>
      <c r="B1346" s="277" t="s">
        <v>70</v>
      </c>
      <c r="C1346" s="277" t="s">
        <v>186</v>
      </c>
      <c r="D1346" s="277" t="s">
        <v>158</v>
      </c>
      <c r="E1346" s="277" t="s">
        <v>22559</v>
      </c>
      <c r="F1346" s="277" t="s">
        <v>27</v>
      </c>
      <c r="G1346" s="277" t="s">
        <v>189</v>
      </c>
      <c r="H1346" s="277" t="s">
        <v>20919</v>
      </c>
      <c r="I1346" s="277" t="s">
        <v>633</v>
      </c>
      <c r="J1346" s="277" t="s">
        <v>20125</v>
      </c>
      <c r="N1346" s="277" t="s">
        <v>423</v>
      </c>
      <c r="O1346" s="277" t="s">
        <v>20557</v>
      </c>
      <c r="P1346" s="277" t="s">
        <v>20126</v>
      </c>
      <c r="Q1346" s="277" t="s">
        <v>20372</v>
      </c>
      <c r="R1346" s="277" t="s">
        <v>23349</v>
      </c>
      <c r="S1346" s="277" t="s">
        <v>23350</v>
      </c>
      <c r="T1346" s="277" t="s">
        <v>472</v>
      </c>
      <c r="U1346" s="277" t="s">
        <v>9928</v>
      </c>
    </row>
    <row r="1347" spans="1:21" ht="12.6" hidden="1" customHeight="1">
      <c r="A1347" s="277" t="s">
        <v>185</v>
      </c>
      <c r="B1347" s="277" t="s">
        <v>70</v>
      </c>
      <c r="C1347" s="277" t="s">
        <v>186</v>
      </c>
      <c r="D1347" s="277" t="s">
        <v>158</v>
      </c>
      <c r="E1347" s="277" t="s">
        <v>22560</v>
      </c>
      <c r="F1347" s="277" t="s">
        <v>27</v>
      </c>
      <c r="G1347" s="277" t="s">
        <v>189</v>
      </c>
      <c r="H1347" s="277" t="s">
        <v>20866</v>
      </c>
      <c r="I1347" s="277" t="s">
        <v>859</v>
      </c>
      <c r="J1347" s="277" t="s">
        <v>20125</v>
      </c>
      <c r="N1347" s="277" t="s">
        <v>423</v>
      </c>
      <c r="O1347" s="277" t="s">
        <v>20557</v>
      </c>
      <c r="P1347" s="277" t="s">
        <v>20126</v>
      </c>
      <c r="Q1347" s="277" t="s">
        <v>20231</v>
      </c>
      <c r="R1347" s="277" t="s">
        <v>23256</v>
      </c>
      <c r="S1347" s="277" t="s">
        <v>193</v>
      </c>
      <c r="T1347" s="277" t="s">
        <v>848</v>
      </c>
      <c r="U1347" s="277" t="s">
        <v>9928</v>
      </c>
    </row>
    <row r="1348" spans="1:21" ht="12.6" hidden="1" customHeight="1">
      <c r="A1348" s="277" t="s">
        <v>185</v>
      </c>
      <c r="B1348" s="277" t="s">
        <v>70</v>
      </c>
      <c r="C1348" s="277" t="s">
        <v>186</v>
      </c>
      <c r="D1348" s="277" t="s">
        <v>158</v>
      </c>
      <c r="E1348" s="277" t="s">
        <v>22561</v>
      </c>
      <c r="F1348" s="277" t="s">
        <v>27</v>
      </c>
      <c r="G1348" s="277" t="s">
        <v>189</v>
      </c>
      <c r="H1348" s="277" t="s">
        <v>20127</v>
      </c>
      <c r="I1348" s="277" t="s">
        <v>859</v>
      </c>
      <c r="J1348" s="277" t="s">
        <v>20125</v>
      </c>
      <c r="N1348" s="277" t="s">
        <v>423</v>
      </c>
      <c r="O1348" s="277" t="s">
        <v>20557</v>
      </c>
      <c r="P1348" s="277" t="s">
        <v>20126</v>
      </c>
      <c r="Q1348" s="277" t="s">
        <v>20127</v>
      </c>
      <c r="R1348" s="277" t="s">
        <v>22810</v>
      </c>
      <c r="S1348" s="277" t="s">
        <v>193</v>
      </c>
      <c r="T1348" s="277" t="s">
        <v>848</v>
      </c>
    </row>
    <row r="1349" spans="1:21" ht="12.6" hidden="1" customHeight="1">
      <c r="A1349" s="277" t="s">
        <v>185</v>
      </c>
      <c r="B1349" s="277" t="s">
        <v>70</v>
      </c>
      <c r="C1349" s="277" t="s">
        <v>186</v>
      </c>
      <c r="D1349" s="277" t="s">
        <v>158</v>
      </c>
      <c r="E1349" s="277" t="s">
        <v>22562</v>
      </c>
      <c r="F1349" s="277" t="s">
        <v>27</v>
      </c>
      <c r="G1349" s="277" t="s">
        <v>189</v>
      </c>
      <c r="H1349" s="277" t="s">
        <v>21035</v>
      </c>
      <c r="I1349" s="277" t="s">
        <v>475</v>
      </c>
      <c r="J1349" s="277" t="s">
        <v>20125</v>
      </c>
      <c r="N1349" s="277" t="s">
        <v>423</v>
      </c>
      <c r="O1349" s="277" t="s">
        <v>20557</v>
      </c>
      <c r="P1349" s="277" t="s">
        <v>20126</v>
      </c>
      <c r="Q1349" s="277" t="s">
        <v>21300</v>
      </c>
      <c r="R1349" s="277" t="s">
        <v>23257</v>
      </c>
      <c r="S1349" s="277" t="s">
        <v>193</v>
      </c>
      <c r="T1349" s="277" t="s">
        <v>472</v>
      </c>
      <c r="U1349" s="277" t="s">
        <v>9928</v>
      </c>
    </row>
    <row r="1350" spans="1:21" ht="12.6" hidden="1" customHeight="1">
      <c r="A1350" s="277" t="s">
        <v>185</v>
      </c>
      <c r="B1350" s="277" t="s">
        <v>70</v>
      </c>
      <c r="C1350" s="277" t="s">
        <v>186</v>
      </c>
      <c r="D1350" s="277" t="s">
        <v>2151</v>
      </c>
      <c r="E1350" s="277" t="s">
        <v>22563</v>
      </c>
      <c r="F1350" s="277" t="s">
        <v>27</v>
      </c>
      <c r="G1350" s="277" t="s">
        <v>189</v>
      </c>
      <c r="H1350" s="277" t="s">
        <v>20121</v>
      </c>
      <c r="I1350" s="277" t="s">
        <v>23183</v>
      </c>
      <c r="J1350" s="277" t="s">
        <v>20038</v>
      </c>
      <c r="N1350" s="277" t="s">
        <v>423</v>
      </c>
      <c r="O1350" s="277" t="s">
        <v>366</v>
      </c>
      <c r="P1350" s="277" t="s">
        <v>20039</v>
      </c>
      <c r="Q1350" s="277" t="s">
        <v>20121</v>
      </c>
      <c r="R1350" s="277" t="s">
        <v>22816</v>
      </c>
      <c r="S1350" s="277" t="s">
        <v>193</v>
      </c>
      <c r="T1350" s="277" t="s">
        <v>848</v>
      </c>
    </row>
    <row r="1351" spans="1:21" ht="12.6" hidden="1" customHeight="1">
      <c r="A1351" s="277" t="s">
        <v>185</v>
      </c>
      <c r="B1351" s="277" t="s">
        <v>70</v>
      </c>
      <c r="C1351" s="277" t="s">
        <v>186</v>
      </c>
      <c r="D1351" s="277" t="s">
        <v>91</v>
      </c>
      <c r="E1351" s="277" t="s">
        <v>22564</v>
      </c>
      <c r="F1351" s="277" t="s">
        <v>29</v>
      </c>
      <c r="G1351" s="277" t="s">
        <v>189</v>
      </c>
      <c r="H1351" s="277" t="s">
        <v>23415</v>
      </c>
      <c r="I1351" s="277" t="s">
        <v>2188</v>
      </c>
      <c r="J1351" s="277" t="s">
        <v>484</v>
      </c>
      <c r="K1351" s="277">
        <v>3282</v>
      </c>
      <c r="L1351" s="277" t="s">
        <v>83</v>
      </c>
      <c r="M1351" s="277" t="s">
        <v>485</v>
      </c>
      <c r="N1351" s="277" t="s">
        <v>16214</v>
      </c>
      <c r="O1351" s="277" t="s">
        <v>229</v>
      </c>
      <c r="P1351" s="277" t="s">
        <v>683</v>
      </c>
      <c r="Q1351" s="277" t="s">
        <v>21232</v>
      </c>
      <c r="R1351" s="277" t="s">
        <v>22831</v>
      </c>
      <c r="S1351" s="277" t="s">
        <v>193</v>
      </c>
      <c r="T1351" s="277" t="s">
        <v>2183</v>
      </c>
    </row>
    <row r="1352" spans="1:21" ht="12.6" hidden="1" customHeight="1">
      <c r="A1352" s="277" t="s">
        <v>185</v>
      </c>
      <c r="B1352" s="277" t="s">
        <v>70</v>
      </c>
      <c r="C1352" s="277" t="s">
        <v>186</v>
      </c>
      <c r="D1352" s="277" t="s">
        <v>91</v>
      </c>
      <c r="E1352" s="277" t="s">
        <v>22565</v>
      </c>
      <c r="F1352" s="277" t="s">
        <v>29</v>
      </c>
      <c r="G1352" s="277" t="s">
        <v>189</v>
      </c>
      <c r="H1352" s="277" t="s">
        <v>23436</v>
      </c>
      <c r="I1352" s="277" t="s">
        <v>2188</v>
      </c>
      <c r="J1352" s="277" t="s">
        <v>484</v>
      </c>
      <c r="K1352" s="277">
        <v>3283</v>
      </c>
      <c r="L1352" s="277" t="s">
        <v>83</v>
      </c>
      <c r="M1352" s="277" t="s">
        <v>687</v>
      </c>
      <c r="N1352" s="277" t="s">
        <v>15918</v>
      </c>
      <c r="O1352" s="277" t="s">
        <v>206</v>
      </c>
      <c r="P1352" s="277" t="s">
        <v>683</v>
      </c>
      <c r="Q1352" s="277" t="s">
        <v>21233</v>
      </c>
      <c r="R1352" s="277" t="s">
        <v>22833</v>
      </c>
      <c r="S1352" s="277" t="s">
        <v>193</v>
      </c>
      <c r="T1352" s="277" t="s">
        <v>2183</v>
      </c>
    </row>
    <row r="1353" spans="1:21" ht="12.6" hidden="1" customHeight="1">
      <c r="A1353" s="277" t="s">
        <v>185</v>
      </c>
      <c r="B1353" s="277" t="s">
        <v>70</v>
      </c>
      <c r="C1353" s="277" t="s">
        <v>186</v>
      </c>
      <c r="D1353" s="277" t="s">
        <v>91</v>
      </c>
      <c r="E1353" s="277" t="s">
        <v>22566</v>
      </c>
      <c r="F1353" s="277" t="s">
        <v>29</v>
      </c>
      <c r="G1353" s="277" t="s">
        <v>189</v>
      </c>
      <c r="H1353" s="277" t="s">
        <v>23421</v>
      </c>
      <c r="I1353" s="277" t="s">
        <v>2188</v>
      </c>
      <c r="J1353" s="277" t="s">
        <v>484</v>
      </c>
      <c r="K1353" s="277">
        <v>3301</v>
      </c>
      <c r="L1353" s="277" t="s">
        <v>76</v>
      </c>
      <c r="M1353" s="277" t="s">
        <v>687</v>
      </c>
      <c r="N1353" s="277" t="s">
        <v>7071</v>
      </c>
      <c r="O1353" s="277" t="s">
        <v>366</v>
      </c>
      <c r="P1353" s="277" t="s">
        <v>683</v>
      </c>
      <c r="Q1353" s="277" t="s">
        <v>21234</v>
      </c>
      <c r="R1353" s="277" t="s">
        <v>22832</v>
      </c>
      <c r="S1353" s="277" t="s">
        <v>193</v>
      </c>
      <c r="T1353" s="277" t="s">
        <v>2183</v>
      </c>
    </row>
    <row r="1354" spans="1:21" ht="12.6" hidden="1" customHeight="1">
      <c r="A1354" s="277" t="s">
        <v>185</v>
      </c>
      <c r="B1354" s="277" t="s">
        <v>70</v>
      </c>
      <c r="C1354" s="277" t="s">
        <v>186</v>
      </c>
      <c r="D1354" s="277" t="s">
        <v>91</v>
      </c>
      <c r="E1354" s="277" t="s">
        <v>22567</v>
      </c>
      <c r="F1354" s="277" t="s">
        <v>29</v>
      </c>
      <c r="G1354" s="277" t="s">
        <v>189</v>
      </c>
      <c r="H1354" s="277" t="s">
        <v>22837</v>
      </c>
      <c r="I1354" s="277" t="s">
        <v>475</v>
      </c>
      <c r="J1354" s="277" t="s">
        <v>1284</v>
      </c>
      <c r="K1354" s="277">
        <v>48</v>
      </c>
      <c r="L1354" s="277" t="s">
        <v>81</v>
      </c>
      <c r="M1354" s="277" t="s">
        <v>485</v>
      </c>
      <c r="N1354" s="277" t="s">
        <v>6988</v>
      </c>
      <c r="O1354" s="277" t="s">
        <v>206</v>
      </c>
      <c r="P1354" s="277" t="s">
        <v>1285</v>
      </c>
      <c r="Q1354" s="277" t="s">
        <v>21242</v>
      </c>
      <c r="R1354" s="277" t="s">
        <v>22838</v>
      </c>
      <c r="S1354" s="277" t="s">
        <v>193</v>
      </c>
      <c r="T1354" s="277" t="s">
        <v>472</v>
      </c>
    </row>
    <row r="1355" spans="1:21" ht="12.6" hidden="1" customHeight="1">
      <c r="A1355" s="277" t="s">
        <v>185</v>
      </c>
      <c r="B1355" s="277" t="s">
        <v>70</v>
      </c>
      <c r="C1355" s="277" t="s">
        <v>186</v>
      </c>
      <c r="D1355" s="277" t="s">
        <v>91</v>
      </c>
      <c r="E1355" s="277" t="s">
        <v>22568</v>
      </c>
      <c r="F1355" s="277" t="s">
        <v>29</v>
      </c>
      <c r="G1355" s="277" t="s">
        <v>189</v>
      </c>
      <c r="H1355" s="277" t="s">
        <v>22842</v>
      </c>
      <c r="I1355" s="277" t="s">
        <v>23178</v>
      </c>
      <c r="J1355" s="277" t="s">
        <v>608</v>
      </c>
      <c r="K1355" s="277">
        <v>350</v>
      </c>
      <c r="L1355" s="277" t="s">
        <v>81</v>
      </c>
      <c r="M1355" s="277" t="s">
        <v>485</v>
      </c>
      <c r="N1355" s="277" t="s">
        <v>15918</v>
      </c>
      <c r="O1355" s="277" t="s">
        <v>206</v>
      </c>
      <c r="P1355" s="277" t="s">
        <v>20073</v>
      </c>
      <c r="Q1355" s="277" t="s">
        <v>21200</v>
      </c>
      <c r="R1355" s="277" t="s">
        <v>22845</v>
      </c>
      <c r="S1355" s="277" t="s">
        <v>193</v>
      </c>
      <c r="T1355" s="277" t="s">
        <v>767</v>
      </c>
    </row>
    <row r="1356" spans="1:21" ht="12.6" hidden="1" customHeight="1">
      <c r="A1356" s="277" t="s">
        <v>185</v>
      </c>
      <c r="B1356" s="277" t="s">
        <v>70</v>
      </c>
      <c r="C1356" s="277" t="s">
        <v>186</v>
      </c>
      <c r="D1356" s="277" t="s">
        <v>91</v>
      </c>
      <c r="E1356" s="277" t="s">
        <v>22569</v>
      </c>
      <c r="F1356" s="277" t="s">
        <v>29</v>
      </c>
      <c r="G1356" s="277" t="s">
        <v>189</v>
      </c>
      <c r="H1356" s="277" t="s">
        <v>22844</v>
      </c>
      <c r="I1356" s="277" t="s">
        <v>23178</v>
      </c>
      <c r="J1356" s="277" t="s">
        <v>608</v>
      </c>
      <c r="K1356" s="277">
        <v>361</v>
      </c>
      <c r="L1356" s="277" t="s">
        <v>76</v>
      </c>
      <c r="M1356" s="277" t="s">
        <v>687</v>
      </c>
      <c r="N1356" s="277" t="s">
        <v>15916</v>
      </c>
      <c r="O1356" s="277" t="s">
        <v>366</v>
      </c>
      <c r="P1356" s="277" t="s">
        <v>20073</v>
      </c>
      <c r="Q1356" s="277" t="s">
        <v>22359</v>
      </c>
      <c r="R1356" s="277" t="s">
        <v>22846</v>
      </c>
      <c r="S1356" s="277" t="s">
        <v>193</v>
      </c>
      <c r="T1356" s="277" t="s">
        <v>767</v>
      </c>
    </row>
    <row r="1357" spans="1:21" ht="12.6" hidden="1" customHeight="1">
      <c r="A1357" s="277" t="s">
        <v>185</v>
      </c>
      <c r="B1357" s="277" t="s">
        <v>70</v>
      </c>
      <c r="C1357" s="277" t="s">
        <v>186</v>
      </c>
      <c r="D1357" s="277" t="s">
        <v>11389</v>
      </c>
      <c r="E1357" s="277" t="s">
        <v>22570</v>
      </c>
      <c r="F1357" s="277" t="s">
        <v>27</v>
      </c>
      <c r="G1357" s="277" t="s">
        <v>189</v>
      </c>
      <c r="H1357" s="277" t="s">
        <v>20493</v>
      </c>
      <c r="I1357" s="277" t="s">
        <v>21178</v>
      </c>
      <c r="J1357" s="277" t="s">
        <v>455</v>
      </c>
      <c r="N1357" s="277" t="s">
        <v>7147</v>
      </c>
      <c r="O1357" s="277" t="s">
        <v>366</v>
      </c>
      <c r="P1357" s="277" t="s">
        <v>442</v>
      </c>
      <c r="Q1357" s="277" t="s">
        <v>20494</v>
      </c>
      <c r="R1357" s="277" t="s">
        <v>23258</v>
      </c>
      <c r="S1357" s="277" t="s">
        <v>193</v>
      </c>
      <c r="T1357" s="277" t="s">
        <v>7018</v>
      </c>
      <c r="U1357" s="277" t="s">
        <v>9928</v>
      </c>
    </row>
    <row r="1358" spans="1:21" ht="12.6" hidden="1" customHeight="1">
      <c r="A1358" s="277" t="s">
        <v>185</v>
      </c>
      <c r="B1358" s="277" t="s">
        <v>70</v>
      </c>
      <c r="C1358" s="277" t="s">
        <v>186</v>
      </c>
      <c r="D1358" s="277" t="s">
        <v>11389</v>
      </c>
      <c r="E1358" s="277" t="s">
        <v>22571</v>
      </c>
      <c r="F1358" s="277" t="s">
        <v>27</v>
      </c>
      <c r="G1358" s="277" t="s">
        <v>189</v>
      </c>
      <c r="H1358" s="277" t="s">
        <v>21024</v>
      </c>
      <c r="I1358" s="277" t="s">
        <v>1223</v>
      </c>
      <c r="J1358" s="277" t="s">
        <v>455</v>
      </c>
      <c r="N1358" s="277" t="s">
        <v>7147</v>
      </c>
      <c r="O1358" s="277" t="s">
        <v>366</v>
      </c>
      <c r="P1358" s="277" t="s">
        <v>442</v>
      </c>
      <c r="Q1358" s="277" t="s">
        <v>20726</v>
      </c>
      <c r="R1358" s="277" t="s">
        <v>23259</v>
      </c>
      <c r="S1358" s="277" t="s">
        <v>193</v>
      </c>
      <c r="T1358" s="277" t="s">
        <v>1339</v>
      </c>
      <c r="U1358" s="277" t="s">
        <v>9928</v>
      </c>
    </row>
    <row r="1359" spans="1:21" ht="12.6" hidden="1" customHeight="1">
      <c r="A1359" s="277" t="s">
        <v>185</v>
      </c>
      <c r="B1359" s="277" t="s">
        <v>70</v>
      </c>
      <c r="C1359" s="277" t="s">
        <v>186</v>
      </c>
      <c r="D1359" s="277" t="s">
        <v>11389</v>
      </c>
      <c r="E1359" s="277" t="s">
        <v>22572</v>
      </c>
      <c r="F1359" s="277" t="s">
        <v>27</v>
      </c>
      <c r="G1359" s="277" t="s">
        <v>189</v>
      </c>
      <c r="H1359" s="277" t="s">
        <v>20796</v>
      </c>
      <c r="I1359" s="277" t="s">
        <v>1246</v>
      </c>
      <c r="J1359" s="277" t="s">
        <v>455</v>
      </c>
      <c r="N1359" s="277" t="s">
        <v>7147</v>
      </c>
      <c r="O1359" s="277" t="s">
        <v>366</v>
      </c>
      <c r="P1359" s="277" t="s">
        <v>442</v>
      </c>
      <c r="Q1359" s="277" t="s">
        <v>20797</v>
      </c>
      <c r="R1359" s="277" t="s">
        <v>23260</v>
      </c>
      <c r="S1359" s="277" t="s">
        <v>193</v>
      </c>
      <c r="T1359" s="277" t="s">
        <v>1215</v>
      </c>
      <c r="U1359" s="277" t="s">
        <v>9928</v>
      </c>
    </row>
    <row r="1360" spans="1:21" ht="12.6" hidden="1" customHeight="1">
      <c r="A1360" s="277" t="s">
        <v>185</v>
      </c>
      <c r="B1360" s="277" t="s">
        <v>70</v>
      </c>
      <c r="C1360" s="277" t="s">
        <v>186</v>
      </c>
      <c r="D1360" s="277" t="s">
        <v>11392</v>
      </c>
      <c r="E1360" s="277" t="s">
        <v>22573</v>
      </c>
      <c r="F1360" s="277" t="s">
        <v>27</v>
      </c>
      <c r="G1360" s="277" t="s">
        <v>189</v>
      </c>
      <c r="H1360" s="277" t="s">
        <v>20159</v>
      </c>
      <c r="I1360" s="277" t="s">
        <v>1283</v>
      </c>
      <c r="J1360" s="277" t="s">
        <v>455</v>
      </c>
      <c r="N1360" s="277" t="s">
        <v>7147</v>
      </c>
      <c r="O1360" s="277" t="s">
        <v>366</v>
      </c>
      <c r="P1360" s="277" t="s">
        <v>442</v>
      </c>
      <c r="Q1360" s="277" t="s">
        <v>20160</v>
      </c>
      <c r="R1360" s="277" t="s">
        <v>23352</v>
      </c>
      <c r="S1360" s="277" t="s">
        <v>23353</v>
      </c>
      <c r="T1360" s="277" t="s">
        <v>1288</v>
      </c>
      <c r="U1360" s="277" t="s">
        <v>9928</v>
      </c>
    </row>
    <row r="1361" spans="1:21" ht="12.6" hidden="1" customHeight="1">
      <c r="A1361" s="277" t="s">
        <v>185</v>
      </c>
      <c r="B1361" s="277" t="s">
        <v>70</v>
      </c>
      <c r="C1361" s="277" t="s">
        <v>186</v>
      </c>
      <c r="D1361" s="277" t="s">
        <v>11392</v>
      </c>
      <c r="E1361" s="277" t="s">
        <v>22574</v>
      </c>
      <c r="F1361" s="277" t="s">
        <v>27</v>
      </c>
      <c r="G1361" s="277" t="s">
        <v>189</v>
      </c>
      <c r="H1361" s="277" t="s">
        <v>20516</v>
      </c>
      <c r="I1361" s="277" t="s">
        <v>947</v>
      </c>
      <c r="J1361" s="277" t="s">
        <v>455</v>
      </c>
      <c r="N1361" s="277" t="s">
        <v>7147</v>
      </c>
      <c r="O1361" s="277" t="s">
        <v>366</v>
      </c>
      <c r="P1361" s="277" t="s">
        <v>442</v>
      </c>
      <c r="Q1361" s="277" t="s">
        <v>20517</v>
      </c>
      <c r="R1361" s="277" t="s">
        <v>22861</v>
      </c>
      <c r="S1361" s="277" t="s">
        <v>193</v>
      </c>
      <c r="T1361" s="277" t="s">
        <v>949</v>
      </c>
    </row>
    <row r="1362" spans="1:21" ht="12.6" hidden="1" customHeight="1">
      <c r="A1362" s="277" t="s">
        <v>185</v>
      </c>
      <c r="B1362" s="277" t="s">
        <v>70</v>
      </c>
      <c r="C1362" s="277" t="s">
        <v>186</v>
      </c>
      <c r="D1362" s="277" t="s">
        <v>11392</v>
      </c>
      <c r="E1362" s="277" t="s">
        <v>22575</v>
      </c>
      <c r="F1362" s="277" t="s">
        <v>27</v>
      </c>
      <c r="G1362" s="277" t="s">
        <v>189</v>
      </c>
      <c r="H1362" s="277" t="s">
        <v>20226</v>
      </c>
      <c r="I1362" s="277" t="s">
        <v>23206</v>
      </c>
      <c r="J1362" s="277" t="s">
        <v>455</v>
      </c>
      <c r="N1362" s="277" t="s">
        <v>7147</v>
      </c>
      <c r="O1362" s="277" t="s">
        <v>366</v>
      </c>
      <c r="P1362" s="277" t="s">
        <v>442</v>
      </c>
      <c r="Q1362" s="277" t="s">
        <v>20227</v>
      </c>
      <c r="R1362" s="277" t="s">
        <v>23355</v>
      </c>
      <c r="S1362" s="277" t="s">
        <v>23356</v>
      </c>
      <c r="T1362" s="277" t="s">
        <v>432</v>
      </c>
      <c r="U1362" s="277" t="s">
        <v>9928</v>
      </c>
    </row>
    <row r="1363" spans="1:21" ht="12.6" hidden="1" customHeight="1">
      <c r="A1363" s="277" t="s">
        <v>185</v>
      </c>
      <c r="B1363" s="277" t="s">
        <v>70</v>
      </c>
      <c r="C1363" s="277" t="s">
        <v>186</v>
      </c>
      <c r="D1363" s="277" t="s">
        <v>11393</v>
      </c>
      <c r="E1363" s="277" t="s">
        <v>22576</v>
      </c>
      <c r="F1363" s="277" t="s">
        <v>27</v>
      </c>
      <c r="G1363" s="277" t="s">
        <v>189</v>
      </c>
      <c r="H1363" s="277" t="s">
        <v>20966</v>
      </c>
      <c r="I1363" s="277" t="s">
        <v>23163</v>
      </c>
      <c r="J1363" s="277" t="s">
        <v>422</v>
      </c>
      <c r="N1363" s="277" t="s">
        <v>20033</v>
      </c>
      <c r="O1363" s="277" t="s">
        <v>366</v>
      </c>
      <c r="P1363" s="277" t="s">
        <v>442</v>
      </c>
      <c r="Q1363" s="277" t="s">
        <v>20545</v>
      </c>
      <c r="R1363" s="277" t="s">
        <v>23389</v>
      </c>
      <c r="S1363" s="277" t="s">
        <v>23357</v>
      </c>
      <c r="T1363" s="277" t="s">
        <v>1120</v>
      </c>
      <c r="U1363" s="277" t="s">
        <v>9928</v>
      </c>
    </row>
    <row r="1364" spans="1:21" ht="12.6" hidden="1" customHeight="1">
      <c r="A1364" s="277" t="s">
        <v>185</v>
      </c>
      <c r="B1364" s="277" t="s">
        <v>70</v>
      </c>
      <c r="C1364" s="277" t="s">
        <v>186</v>
      </c>
      <c r="D1364" s="277" t="s">
        <v>11393</v>
      </c>
      <c r="E1364" s="277" t="s">
        <v>22577</v>
      </c>
      <c r="F1364" s="277" t="s">
        <v>27</v>
      </c>
      <c r="G1364" s="277" t="s">
        <v>189</v>
      </c>
      <c r="H1364" s="277" t="s">
        <v>20804</v>
      </c>
      <c r="I1364" s="277" t="s">
        <v>22873</v>
      </c>
      <c r="J1364" s="277" t="s">
        <v>455</v>
      </c>
      <c r="N1364" s="277" t="s">
        <v>7147</v>
      </c>
      <c r="O1364" s="277" t="s">
        <v>366</v>
      </c>
      <c r="P1364" s="277" t="s">
        <v>442</v>
      </c>
      <c r="Q1364" s="277" t="s">
        <v>20072</v>
      </c>
      <c r="R1364" s="277" t="s">
        <v>22897</v>
      </c>
      <c r="S1364" s="277" t="s">
        <v>193</v>
      </c>
      <c r="T1364" s="277" t="s">
        <v>767</v>
      </c>
    </row>
    <row r="1365" spans="1:21" ht="12.6" hidden="1" customHeight="1">
      <c r="A1365" s="277" t="s">
        <v>185</v>
      </c>
      <c r="B1365" s="277" t="s">
        <v>70</v>
      </c>
      <c r="C1365" s="277" t="s">
        <v>186</v>
      </c>
      <c r="D1365" s="277" t="s">
        <v>11394</v>
      </c>
      <c r="E1365" s="277" t="s">
        <v>22578</v>
      </c>
      <c r="F1365" s="277" t="s">
        <v>27</v>
      </c>
      <c r="G1365" s="277" t="s">
        <v>189</v>
      </c>
      <c r="H1365" s="277" t="s">
        <v>20182</v>
      </c>
      <c r="I1365" s="277" t="s">
        <v>23166</v>
      </c>
      <c r="J1365" s="277" t="s">
        <v>422</v>
      </c>
      <c r="N1365" s="277" t="s">
        <v>20033</v>
      </c>
      <c r="O1365" s="277" t="s">
        <v>366</v>
      </c>
      <c r="P1365" s="277" t="s">
        <v>442</v>
      </c>
      <c r="Q1365" s="277" t="s">
        <v>20183</v>
      </c>
      <c r="R1365" s="277" t="s">
        <v>23361</v>
      </c>
      <c r="S1365" s="277" t="s">
        <v>444</v>
      </c>
      <c r="T1365" s="277" t="s">
        <v>3378</v>
      </c>
      <c r="U1365" s="277" t="s">
        <v>9928</v>
      </c>
    </row>
    <row r="1366" spans="1:21" ht="12.6" hidden="1" customHeight="1">
      <c r="A1366" s="277" t="s">
        <v>185</v>
      </c>
      <c r="B1366" s="277" t="s">
        <v>70</v>
      </c>
      <c r="C1366" s="277" t="s">
        <v>186</v>
      </c>
      <c r="D1366" s="277" t="s">
        <v>11394</v>
      </c>
      <c r="E1366" s="277" t="s">
        <v>22579</v>
      </c>
      <c r="F1366" s="277" t="s">
        <v>27</v>
      </c>
      <c r="G1366" s="277" t="s">
        <v>189</v>
      </c>
      <c r="H1366" s="277" t="s">
        <v>20888</v>
      </c>
      <c r="I1366" s="277" t="s">
        <v>23167</v>
      </c>
      <c r="J1366" s="277" t="s">
        <v>422</v>
      </c>
      <c r="N1366" s="277" t="s">
        <v>20087</v>
      </c>
      <c r="O1366" s="277" t="s">
        <v>366</v>
      </c>
      <c r="P1366" s="277" t="s">
        <v>442</v>
      </c>
      <c r="Q1366" s="277" t="s">
        <v>20271</v>
      </c>
      <c r="R1366" s="277" t="s">
        <v>23363</v>
      </c>
      <c r="S1366" s="277" t="s">
        <v>23359</v>
      </c>
      <c r="T1366" s="277" t="s">
        <v>472</v>
      </c>
      <c r="U1366" s="277" t="s">
        <v>9928</v>
      </c>
    </row>
    <row r="1367" spans="1:21" ht="12.6" customHeight="1">
      <c r="A1367" s="277" t="s">
        <v>185</v>
      </c>
      <c r="B1367" s="277" t="s">
        <v>70</v>
      </c>
      <c r="C1367" s="277" t="s">
        <v>186</v>
      </c>
      <c r="D1367" s="277" t="s">
        <v>91</v>
      </c>
      <c r="E1367" s="277" t="s">
        <v>22580</v>
      </c>
      <c r="F1367" s="277" t="s">
        <v>26</v>
      </c>
      <c r="G1367" s="277" t="s">
        <v>189</v>
      </c>
      <c r="H1367" s="277" t="s">
        <v>23232</v>
      </c>
      <c r="I1367" s="277" t="s">
        <v>1638</v>
      </c>
      <c r="O1367" s="277" t="s">
        <v>366</v>
      </c>
      <c r="P1367" s="277" t="s">
        <v>683</v>
      </c>
      <c r="Q1367" s="277" t="s">
        <v>23228</v>
      </c>
      <c r="R1367" s="277" t="s">
        <v>23233</v>
      </c>
      <c r="S1367" s="277" t="s">
        <v>193</v>
      </c>
      <c r="T1367" s="277" t="s">
        <v>1264</v>
      </c>
      <c r="U1367" s="277" t="s">
        <v>23377</v>
      </c>
    </row>
    <row r="1368" spans="1:21" ht="12.6" customHeight="1">
      <c r="A1368" s="277" t="s">
        <v>185</v>
      </c>
      <c r="B1368" s="277" t="s">
        <v>70</v>
      </c>
      <c r="C1368" s="277" t="s">
        <v>186</v>
      </c>
      <c r="D1368" s="277" t="s">
        <v>20002</v>
      </c>
      <c r="E1368" s="277" t="s">
        <v>22581</v>
      </c>
      <c r="F1368" s="277" t="s">
        <v>26</v>
      </c>
      <c r="G1368" s="277" t="s">
        <v>189</v>
      </c>
      <c r="H1368" s="277" t="s">
        <v>23237</v>
      </c>
      <c r="I1368" s="277" t="s">
        <v>1638</v>
      </c>
      <c r="O1368" s="277" t="s">
        <v>366</v>
      </c>
      <c r="P1368" s="277" t="s">
        <v>20211</v>
      </c>
      <c r="Q1368" s="277" t="s">
        <v>9094</v>
      </c>
      <c r="R1368" s="277" t="s">
        <v>23236</v>
      </c>
      <c r="S1368" s="277" t="s">
        <v>193</v>
      </c>
      <c r="T1368" s="277" t="s">
        <v>893</v>
      </c>
      <c r="U1368" s="277" t="s">
        <v>23377</v>
      </c>
    </row>
    <row r="1369" spans="1:21" ht="12.6" customHeight="1">
      <c r="A1369" s="277" t="s">
        <v>185</v>
      </c>
      <c r="B1369" s="277" t="s">
        <v>70</v>
      </c>
      <c r="C1369" s="277" t="s">
        <v>186</v>
      </c>
      <c r="D1369" s="277" t="s">
        <v>127</v>
      </c>
      <c r="E1369" s="277" t="s">
        <v>22582</v>
      </c>
      <c r="F1369" s="277" t="s">
        <v>26</v>
      </c>
      <c r="G1369" s="277" t="s">
        <v>203</v>
      </c>
      <c r="H1369" s="277" t="s">
        <v>23247</v>
      </c>
      <c r="I1369" s="277" t="s">
        <v>1638</v>
      </c>
      <c r="Q1369" s="277" t="s">
        <v>21346</v>
      </c>
      <c r="R1369" s="277" t="s">
        <v>23240</v>
      </c>
      <c r="S1369" s="277" t="s">
        <v>193</v>
      </c>
      <c r="T1369" s="277" t="s">
        <v>5269</v>
      </c>
      <c r="U1369" s="277" t="s">
        <v>23377</v>
      </c>
    </row>
    <row r="1370" spans="1:21" ht="12.6" customHeight="1">
      <c r="A1370" s="277" t="s">
        <v>185</v>
      </c>
      <c r="B1370" s="277" t="s">
        <v>70</v>
      </c>
      <c r="C1370" s="277" t="s">
        <v>186</v>
      </c>
      <c r="D1370" s="277" t="s">
        <v>136</v>
      </c>
      <c r="E1370" s="277" t="s">
        <v>22583</v>
      </c>
      <c r="F1370" s="277" t="s">
        <v>26</v>
      </c>
      <c r="G1370" s="277" t="s">
        <v>189</v>
      </c>
      <c r="H1370" s="277" t="s">
        <v>20123</v>
      </c>
      <c r="I1370" s="277" t="s">
        <v>1638</v>
      </c>
      <c r="P1370" s="277" t="s">
        <v>442</v>
      </c>
      <c r="Q1370" s="277" t="s">
        <v>23244</v>
      </c>
      <c r="R1370" s="277" t="s">
        <v>23246</v>
      </c>
      <c r="S1370" s="277" t="s">
        <v>193</v>
      </c>
      <c r="T1370" s="277" t="s">
        <v>848</v>
      </c>
      <c r="U1370" s="277" t="s">
        <v>23377</v>
      </c>
    </row>
    <row r="1371" spans="1:21" ht="12.6" customHeight="1">
      <c r="A1371" s="277" t="s">
        <v>185</v>
      </c>
      <c r="B1371" s="277" t="s">
        <v>70</v>
      </c>
      <c r="C1371" s="277" t="s">
        <v>186</v>
      </c>
      <c r="D1371" s="277" t="s">
        <v>91</v>
      </c>
      <c r="E1371" s="277" t="s">
        <v>22584</v>
      </c>
      <c r="F1371" s="277" t="s">
        <v>26</v>
      </c>
      <c r="G1371" s="277" t="s">
        <v>189</v>
      </c>
      <c r="H1371" s="277" t="s">
        <v>23278</v>
      </c>
      <c r="I1371" s="277" t="s">
        <v>1638</v>
      </c>
      <c r="O1371" s="277" t="s">
        <v>62</v>
      </c>
      <c r="P1371" s="277" t="s">
        <v>62</v>
      </c>
      <c r="Q1371" s="277" t="s">
        <v>13568</v>
      </c>
      <c r="R1371" s="277" t="s">
        <v>23275</v>
      </c>
      <c r="S1371" s="277" t="s">
        <v>193</v>
      </c>
      <c r="T1371" s="277" t="s">
        <v>1396</v>
      </c>
      <c r="U1371" s="277" t="s">
        <v>23377</v>
      </c>
    </row>
    <row r="1372" spans="1:21" ht="12.6" customHeight="1">
      <c r="A1372" s="277" t="s">
        <v>185</v>
      </c>
      <c r="B1372" s="277" t="s">
        <v>70</v>
      </c>
      <c r="C1372" s="277" t="s">
        <v>186</v>
      </c>
      <c r="D1372" s="277" t="s">
        <v>91</v>
      </c>
      <c r="E1372" s="277" t="s">
        <v>22585</v>
      </c>
      <c r="F1372" s="277" t="s">
        <v>26</v>
      </c>
      <c r="G1372" s="277" t="s">
        <v>189</v>
      </c>
      <c r="H1372" s="277" t="s">
        <v>23279</v>
      </c>
      <c r="I1372" s="277" t="s">
        <v>1638</v>
      </c>
      <c r="O1372" s="277" t="s">
        <v>366</v>
      </c>
      <c r="P1372" s="277" t="s">
        <v>683</v>
      </c>
      <c r="Q1372" s="277" t="s">
        <v>21795</v>
      </c>
      <c r="R1372" s="277" t="s">
        <v>23281</v>
      </c>
      <c r="S1372" s="277" t="s">
        <v>193</v>
      </c>
      <c r="T1372" s="277" t="s">
        <v>2183</v>
      </c>
      <c r="U1372" s="277" t="s">
        <v>23377</v>
      </c>
    </row>
    <row r="1373" spans="1:21" ht="12.6" customHeight="1">
      <c r="A1373" s="277" t="s">
        <v>185</v>
      </c>
      <c r="B1373" s="277" t="s">
        <v>70</v>
      </c>
      <c r="C1373" s="277" t="s">
        <v>186</v>
      </c>
      <c r="D1373" s="277" t="s">
        <v>127</v>
      </c>
      <c r="E1373" s="277" t="s">
        <v>23118</v>
      </c>
      <c r="F1373" s="277" t="s">
        <v>26</v>
      </c>
      <c r="G1373" s="277" t="s">
        <v>189</v>
      </c>
      <c r="H1373" s="277" t="s">
        <v>23285</v>
      </c>
      <c r="I1373" s="277" t="s">
        <v>1638</v>
      </c>
      <c r="O1373" s="277" t="s">
        <v>366</v>
      </c>
      <c r="P1373" s="277" t="s">
        <v>442</v>
      </c>
      <c r="Q1373" s="277" t="s">
        <v>2833</v>
      </c>
      <c r="R1373" s="277" t="s">
        <v>23284</v>
      </c>
      <c r="S1373" s="277" t="s">
        <v>193</v>
      </c>
      <c r="T1373" s="277" t="s">
        <v>651</v>
      </c>
      <c r="U1373" s="277" t="s">
        <v>23377</v>
      </c>
    </row>
    <row r="1374" spans="1:21" ht="12.6" customHeight="1">
      <c r="A1374" s="277" t="s">
        <v>185</v>
      </c>
      <c r="B1374" s="277" t="s">
        <v>70</v>
      </c>
      <c r="C1374" s="277" t="s">
        <v>186</v>
      </c>
      <c r="D1374" s="277" t="s">
        <v>153</v>
      </c>
      <c r="E1374" s="277" t="s">
        <v>23119</v>
      </c>
      <c r="F1374" s="277" t="s">
        <v>26</v>
      </c>
      <c r="G1374" s="277" t="s">
        <v>189</v>
      </c>
      <c r="H1374" s="277" t="s">
        <v>21126</v>
      </c>
      <c r="I1374" s="277" t="s">
        <v>1638</v>
      </c>
      <c r="O1374" s="277" t="s">
        <v>366</v>
      </c>
      <c r="Q1374" s="283" t="s">
        <v>21307</v>
      </c>
      <c r="R1374" s="277" t="s">
        <v>23288</v>
      </c>
      <c r="S1374" s="277" t="s">
        <v>193</v>
      </c>
      <c r="T1374" s="277" t="s">
        <v>472</v>
      </c>
      <c r="U1374" s="277" t="s">
        <v>23377</v>
      </c>
    </row>
    <row r="1375" spans="1:21" ht="12.6" customHeight="1">
      <c r="A1375" s="277" t="s">
        <v>185</v>
      </c>
      <c r="B1375" s="277" t="s">
        <v>70</v>
      </c>
      <c r="C1375" s="277" t="s">
        <v>186</v>
      </c>
      <c r="D1375" s="277" t="s">
        <v>168</v>
      </c>
      <c r="E1375" s="277" t="s">
        <v>23120</v>
      </c>
      <c r="F1375" s="277" t="s">
        <v>26</v>
      </c>
      <c r="G1375" s="277" t="s">
        <v>189</v>
      </c>
      <c r="H1375" s="277" t="s">
        <v>23293</v>
      </c>
      <c r="I1375" s="277" t="s">
        <v>1638</v>
      </c>
      <c r="Q1375" s="283" t="s">
        <v>23294</v>
      </c>
      <c r="R1375" s="277" t="s">
        <v>23292</v>
      </c>
      <c r="S1375" s="277" t="s">
        <v>193</v>
      </c>
      <c r="T1375" s="277" t="s">
        <v>20068</v>
      </c>
      <c r="U1375" s="277" t="s">
        <v>23377</v>
      </c>
    </row>
    <row r="1376" spans="1:21" ht="12.6" customHeight="1">
      <c r="A1376" s="277" t="s">
        <v>185</v>
      </c>
      <c r="B1376" s="277" t="s">
        <v>70</v>
      </c>
      <c r="C1376" s="277" t="s">
        <v>186</v>
      </c>
      <c r="D1376" s="277" t="s">
        <v>130</v>
      </c>
      <c r="E1376" s="277" t="s">
        <v>23121</v>
      </c>
      <c r="F1376" s="277" t="s">
        <v>26</v>
      </c>
      <c r="G1376" s="277" t="s">
        <v>189</v>
      </c>
      <c r="H1376" s="277" t="s">
        <v>23298</v>
      </c>
      <c r="I1376" s="277" t="s">
        <v>1638</v>
      </c>
      <c r="P1376" s="277" t="s">
        <v>442</v>
      </c>
      <c r="Q1376" s="277" t="s">
        <v>2518</v>
      </c>
      <c r="R1376" s="277" t="s">
        <v>23297</v>
      </c>
      <c r="S1376" s="277" t="s">
        <v>193</v>
      </c>
      <c r="T1376" s="277" t="s">
        <v>12096</v>
      </c>
      <c r="U1376" s="277" t="s">
        <v>23377</v>
      </c>
    </row>
    <row r="1377" spans="1:21" ht="12.6" hidden="1" customHeight="1">
      <c r="A1377" s="277" t="s">
        <v>185</v>
      </c>
      <c r="B1377" s="277" t="s">
        <v>70</v>
      </c>
      <c r="C1377" s="277" t="s">
        <v>186</v>
      </c>
      <c r="D1377" s="277" t="s">
        <v>6896</v>
      </c>
      <c r="E1377" s="277" t="s">
        <v>23122</v>
      </c>
      <c r="F1377" s="277" t="s">
        <v>29</v>
      </c>
      <c r="G1377" s="277" t="s">
        <v>189</v>
      </c>
      <c r="H1377" s="277" t="s">
        <v>23305</v>
      </c>
      <c r="I1377" s="277" t="s">
        <v>23303</v>
      </c>
      <c r="J1377" s="277" t="s">
        <v>484</v>
      </c>
      <c r="K1377" s="277">
        <v>3267</v>
      </c>
      <c r="L1377" s="277" t="s">
        <v>87</v>
      </c>
      <c r="M1377" s="277" t="s">
        <v>878</v>
      </c>
      <c r="N1377" s="277" t="s">
        <v>7071</v>
      </c>
      <c r="O1377" s="277" t="s">
        <v>366</v>
      </c>
      <c r="P1377" s="277" t="s">
        <v>7357</v>
      </c>
      <c r="Q1377" s="277" t="s">
        <v>21197</v>
      </c>
      <c r="R1377" s="277" t="s">
        <v>23302</v>
      </c>
      <c r="S1377" s="277" t="s">
        <v>193</v>
      </c>
      <c r="T1377" s="277" t="s">
        <v>767</v>
      </c>
      <c r="U1377" s="277" t="s">
        <v>23377</v>
      </c>
    </row>
    <row r="1378" spans="1:21" ht="12.6" hidden="1" customHeight="1">
      <c r="A1378" s="277" t="s">
        <v>185</v>
      </c>
      <c r="B1378" s="277" t="s">
        <v>70</v>
      </c>
      <c r="C1378" s="277" t="s">
        <v>186</v>
      </c>
      <c r="D1378" s="277" t="s">
        <v>11394</v>
      </c>
      <c r="E1378" s="277" t="s">
        <v>23123</v>
      </c>
      <c r="F1378" s="277" t="s">
        <v>27</v>
      </c>
      <c r="G1378" s="277" t="s">
        <v>189</v>
      </c>
      <c r="H1378" s="277" t="s">
        <v>20391</v>
      </c>
      <c r="I1378" s="277" t="s">
        <v>475</v>
      </c>
      <c r="J1378" s="277" t="s">
        <v>422</v>
      </c>
      <c r="N1378" s="277" t="s">
        <v>20033</v>
      </c>
      <c r="O1378" s="277" t="s">
        <v>366</v>
      </c>
      <c r="P1378" s="277" t="s">
        <v>442</v>
      </c>
      <c r="Q1378" s="277" t="s">
        <v>20392</v>
      </c>
      <c r="R1378" s="277" t="s">
        <v>23308</v>
      </c>
      <c r="S1378" s="277" t="s">
        <v>193</v>
      </c>
      <c r="T1378" s="277" t="s">
        <v>472</v>
      </c>
      <c r="U1378" s="277" t="s">
        <v>23377</v>
      </c>
    </row>
    <row r="1379" spans="1:21" ht="12.6" hidden="1" customHeight="1">
      <c r="A1379" s="277" t="s">
        <v>185</v>
      </c>
      <c r="B1379" s="277" t="s">
        <v>70</v>
      </c>
      <c r="C1379" s="277" t="s">
        <v>186</v>
      </c>
      <c r="D1379" s="277" t="s">
        <v>11395</v>
      </c>
      <c r="E1379" s="277" t="s">
        <v>23124</v>
      </c>
      <c r="F1379" s="277" t="s">
        <v>27</v>
      </c>
      <c r="G1379" s="277" t="s">
        <v>189</v>
      </c>
      <c r="H1379" s="277" t="s">
        <v>21113</v>
      </c>
      <c r="I1379" s="277" t="s">
        <v>835</v>
      </c>
      <c r="J1379" s="277" t="s">
        <v>422</v>
      </c>
      <c r="N1379" s="277" t="s">
        <v>20033</v>
      </c>
      <c r="O1379" s="277" t="s">
        <v>366</v>
      </c>
      <c r="P1379" s="277" t="s">
        <v>442</v>
      </c>
      <c r="Q1379" s="277" t="s">
        <v>21094</v>
      </c>
      <c r="R1379" s="277" t="s">
        <v>23311</v>
      </c>
      <c r="S1379" s="277" t="s">
        <v>193</v>
      </c>
      <c r="T1379" s="277" t="s">
        <v>1396</v>
      </c>
      <c r="U1379" s="277" t="s">
        <v>23377</v>
      </c>
    </row>
    <row r="1380" spans="1:21" ht="12.6" hidden="1" customHeight="1">
      <c r="A1380" s="277" t="s">
        <v>185</v>
      </c>
      <c r="B1380" s="277" t="s">
        <v>70</v>
      </c>
      <c r="C1380" s="277" t="s">
        <v>186</v>
      </c>
      <c r="D1380" s="277" t="s">
        <v>149</v>
      </c>
      <c r="E1380" s="277" t="s">
        <v>23125</v>
      </c>
      <c r="F1380" s="277" t="s">
        <v>27</v>
      </c>
      <c r="G1380" s="277" t="s">
        <v>189</v>
      </c>
      <c r="H1380" s="277" t="s">
        <v>21021</v>
      </c>
      <c r="I1380" s="277" t="s">
        <v>1223</v>
      </c>
      <c r="J1380" s="277" t="s">
        <v>422</v>
      </c>
      <c r="N1380" s="277" t="s">
        <v>20033</v>
      </c>
      <c r="O1380" s="277" t="s">
        <v>366</v>
      </c>
      <c r="P1380" s="277" t="s">
        <v>442</v>
      </c>
      <c r="Q1380" s="277" t="s">
        <v>20722</v>
      </c>
      <c r="R1380" s="277" t="s">
        <v>23314</v>
      </c>
      <c r="S1380" s="277" t="s">
        <v>193</v>
      </c>
      <c r="T1380" s="277" t="s">
        <v>1339</v>
      </c>
      <c r="U1380" s="277" t="s">
        <v>23377</v>
      </c>
    </row>
    <row r="1381" spans="1:21" ht="12.6" hidden="1" customHeight="1">
      <c r="A1381" s="277" t="s">
        <v>185</v>
      </c>
      <c r="B1381" s="277" t="s">
        <v>70</v>
      </c>
      <c r="C1381" s="277" t="s">
        <v>186</v>
      </c>
      <c r="D1381" s="277" t="s">
        <v>11393</v>
      </c>
      <c r="E1381" s="277" t="s">
        <v>23126</v>
      </c>
      <c r="F1381" s="277" t="s">
        <v>27</v>
      </c>
      <c r="G1381" s="277" t="s">
        <v>189</v>
      </c>
      <c r="H1381" s="277" t="s">
        <v>21105</v>
      </c>
      <c r="I1381" s="277" t="s">
        <v>20195</v>
      </c>
      <c r="J1381" s="277" t="s">
        <v>422</v>
      </c>
      <c r="N1381" s="277" t="s">
        <v>20033</v>
      </c>
      <c r="O1381" s="277" t="s">
        <v>366</v>
      </c>
      <c r="P1381" s="277" t="s">
        <v>442</v>
      </c>
      <c r="Q1381" s="277" t="s">
        <v>21060</v>
      </c>
      <c r="R1381" s="277" t="s">
        <v>23317</v>
      </c>
      <c r="S1381" s="277" t="s">
        <v>193</v>
      </c>
      <c r="T1381" s="277" t="s">
        <v>1530</v>
      </c>
      <c r="U1381" s="277" t="s">
        <v>23377</v>
      </c>
    </row>
    <row r="1382" spans="1:21" ht="12.6" hidden="1" customHeight="1">
      <c r="A1382" s="277" t="s">
        <v>185</v>
      </c>
      <c r="B1382" s="277" t="s">
        <v>70</v>
      </c>
      <c r="C1382" s="277" t="s">
        <v>186</v>
      </c>
      <c r="D1382" s="277" t="s">
        <v>141</v>
      </c>
      <c r="E1382" s="277" t="s">
        <v>23127</v>
      </c>
      <c r="F1382" s="277" t="s">
        <v>27</v>
      </c>
      <c r="G1382" s="277" t="s">
        <v>189</v>
      </c>
      <c r="H1382" s="277" t="s">
        <v>20882</v>
      </c>
      <c r="I1382" s="277" t="s">
        <v>23184</v>
      </c>
      <c r="J1382" s="277" t="s">
        <v>422</v>
      </c>
      <c r="N1382" s="277" t="s">
        <v>20033</v>
      </c>
      <c r="O1382" s="277" t="s">
        <v>366</v>
      </c>
      <c r="P1382" s="277" t="s">
        <v>442</v>
      </c>
      <c r="Q1382" s="277" t="s">
        <v>20253</v>
      </c>
      <c r="R1382" s="277" t="s">
        <v>23320</v>
      </c>
      <c r="S1382" s="277" t="s">
        <v>193</v>
      </c>
      <c r="T1382" s="277" t="s">
        <v>3077</v>
      </c>
      <c r="U1382" s="277" t="s">
        <v>23377</v>
      </c>
    </row>
    <row r="1383" spans="1:21" ht="12.6" hidden="1" customHeight="1">
      <c r="A1383" s="277" t="s">
        <v>185</v>
      </c>
      <c r="B1383" s="277" t="s">
        <v>70</v>
      </c>
      <c r="C1383" s="277" t="s">
        <v>28</v>
      </c>
      <c r="D1383" s="277" t="s">
        <v>141</v>
      </c>
      <c r="E1383" s="277" t="s">
        <v>23128</v>
      </c>
      <c r="F1383" s="277" t="s">
        <v>27</v>
      </c>
      <c r="G1383" s="277" t="s">
        <v>189</v>
      </c>
      <c r="H1383" s="277" t="s">
        <v>20361</v>
      </c>
      <c r="I1383" s="277" t="s">
        <v>475</v>
      </c>
      <c r="J1383" s="277" t="s">
        <v>422</v>
      </c>
      <c r="N1383" s="277" t="s">
        <v>20033</v>
      </c>
      <c r="O1383" s="277" t="s">
        <v>366</v>
      </c>
      <c r="P1383" s="277" t="s">
        <v>442</v>
      </c>
      <c r="Q1383" s="277" t="s">
        <v>23385</v>
      </c>
      <c r="R1383" s="277" t="s">
        <v>425</v>
      </c>
      <c r="T1383" s="277" t="s">
        <v>1373</v>
      </c>
      <c r="U1383" s="277" t="s">
        <v>23377</v>
      </c>
    </row>
    <row r="1384" spans="1:21" ht="12.6" hidden="1" customHeight="1">
      <c r="A1384" s="277" t="s">
        <v>185</v>
      </c>
      <c r="B1384" s="277" t="s">
        <v>70</v>
      </c>
      <c r="C1384" s="277" t="s">
        <v>186</v>
      </c>
      <c r="D1384" s="277" t="s">
        <v>127</v>
      </c>
      <c r="E1384" s="277" t="s">
        <v>23129</v>
      </c>
      <c r="F1384" s="277" t="s">
        <v>27</v>
      </c>
      <c r="G1384" s="277" t="s">
        <v>189</v>
      </c>
      <c r="H1384" s="277" t="s">
        <v>20892</v>
      </c>
      <c r="I1384" s="277" t="s">
        <v>23210</v>
      </c>
      <c r="J1384" s="277" t="s">
        <v>422</v>
      </c>
      <c r="N1384" s="277" t="s">
        <v>20033</v>
      </c>
      <c r="O1384" s="277" t="s">
        <v>366</v>
      </c>
      <c r="P1384" s="277" t="s">
        <v>442</v>
      </c>
      <c r="Q1384" s="277" t="s">
        <v>20287</v>
      </c>
      <c r="R1384" s="277" t="s">
        <v>23323</v>
      </c>
      <c r="S1384" s="277" t="s">
        <v>193</v>
      </c>
      <c r="T1384" s="277" t="s">
        <v>1148</v>
      </c>
      <c r="U1384" s="277" t="s">
        <v>23377</v>
      </c>
    </row>
    <row r="1385" spans="1:21" ht="12.6" hidden="1" customHeight="1">
      <c r="A1385" s="277" t="s">
        <v>185</v>
      </c>
      <c r="B1385" s="277" t="s">
        <v>70</v>
      </c>
      <c r="C1385" s="277" t="s">
        <v>186</v>
      </c>
      <c r="D1385" s="277" t="s">
        <v>139</v>
      </c>
      <c r="E1385" s="277" t="s">
        <v>23130</v>
      </c>
      <c r="F1385" s="277" t="s">
        <v>27</v>
      </c>
      <c r="G1385" s="277" t="s">
        <v>189</v>
      </c>
      <c r="H1385" s="277" t="s">
        <v>20934</v>
      </c>
      <c r="I1385" s="277" t="s">
        <v>765</v>
      </c>
      <c r="J1385" s="277" t="s">
        <v>422</v>
      </c>
      <c r="N1385" s="277" t="s">
        <v>20033</v>
      </c>
      <c r="O1385" s="277" t="s">
        <v>366</v>
      </c>
      <c r="P1385" s="277" t="s">
        <v>442</v>
      </c>
      <c r="Q1385" s="277" t="s">
        <v>20451</v>
      </c>
      <c r="R1385" s="277" t="s">
        <v>23326</v>
      </c>
      <c r="S1385" s="277" t="s">
        <v>193</v>
      </c>
      <c r="T1385" s="277" t="s">
        <v>767</v>
      </c>
      <c r="U1385" s="277" t="s">
        <v>23377</v>
      </c>
    </row>
    <row r="1386" spans="1:21" ht="12.6" hidden="1" customHeight="1">
      <c r="A1386" s="277" t="s">
        <v>185</v>
      </c>
      <c r="B1386" s="277" t="s">
        <v>70</v>
      </c>
      <c r="C1386" s="277" t="s">
        <v>186</v>
      </c>
      <c r="D1386" s="277" t="s">
        <v>127</v>
      </c>
      <c r="E1386" s="277" t="s">
        <v>23131</v>
      </c>
      <c r="F1386" s="277" t="s">
        <v>27</v>
      </c>
      <c r="G1386" s="277" t="s">
        <v>189</v>
      </c>
      <c r="H1386" s="277" t="s">
        <v>20745</v>
      </c>
      <c r="I1386" s="277" t="s">
        <v>23217</v>
      </c>
      <c r="J1386" s="277" t="s">
        <v>422</v>
      </c>
      <c r="N1386" s="277" t="s">
        <v>20033</v>
      </c>
      <c r="O1386" s="277" t="s">
        <v>366</v>
      </c>
      <c r="P1386" s="277" t="s">
        <v>442</v>
      </c>
      <c r="Q1386" s="277" t="s">
        <v>20746</v>
      </c>
      <c r="R1386" s="277" t="s">
        <v>23329</v>
      </c>
      <c r="S1386" s="277" t="s">
        <v>193</v>
      </c>
      <c r="T1386" s="277" t="s">
        <v>919</v>
      </c>
      <c r="U1386" s="277" t="s">
        <v>23377</v>
      </c>
    </row>
    <row r="1387" spans="1:21" ht="12.6" hidden="1" customHeight="1">
      <c r="A1387" s="277" t="s">
        <v>185</v>
      </c>
      <c r="B1387" s="277" t="s">
        <v>70</v>
      </c>
      <c r="C1387" s="277" t="s">
        <v>28</v>
      </c>
      <c r="D1387" s="277" t="s">
        <v>153</v>
      </c>
      <c r="E1387" s="277" t="s">
        <v>23132</v>
      </c>
      <c r="F1387" s="277" t="s">
        <v>27</v>
      </c>
      <c r="G1387" s="277" t="s">
        <v>189</v>
      </c>
      <c r="H1387" s="277" t="s">
        <v>20585</v>
      </c>
      <c r="I1387" s="277" t="s">
        <v>520</v>
      </c>
      <c r="J1387" s="277" t="s">
        <v>422</v>
      </c>
      <c r="N1387" s="277" t="s">
        <v>20033</v>
      </c>
      <c r="O1387" s="277" t="s">
        <v>366</v>
      </c>
      <c r="P1387" s="277" t="s">
        <v>442</v>
      </c>
      <c r="Q1387" s="277" t="s">
        <v>23383</v>
      </c>
      <c r="R1387" s="277" t="s">
        <v>425</v>
      </c>
      <c r="T1387" s="277" t="s">
        <v>472</v>
      </c>
      <c r="U1387" s="277" t="s">
        <v>23377</v>
      </c>
    </row>
    <row r="1388" spans="1:21" ht="12.6" hidden="1" customHeight="1">
      <c r="A1388" s="277" t="s">
        <v>185</v>
      </c>
      <c r="B1388" s="277" t="s">
        <v>70</v>
      </c>
      <c r="C1388" s="277" t="s">
        <v>186</v>
      </c>
      <c r="D1388" s="277" t="s">
        <v>153</v>
      </c>
      <c r="E1388" s="277" t="s">
        <v>23133</v>
      </c>
      <c r="F1388" s="277" t="s">
        <v>27</v>
      </c>
      <c r="G1388" s="277" t="s">
        <v>189</v>
      </c>
      <c r="H1388" s="277" t="s">
        <v>20587</v>
      </c>
      <c r="I1388" s="277" t="s">
        <v>23360</v>
      </c>
      <c r="J1388" s="277" t="s">
        <v>422</v>
      </c>
      <c r="N1388" s="277" t="s">
        <v>20033</v>
      </c>
      <c r="O1388" s="277" t="s">
        <v>366</v>
      </c>
      <c r="P1388" s="277" t="s">
        <v>442</v>
      </c>
      <c r="Q1388" s="277" t="s">
        <v>20588</v>
      </c>
      <c r="R1388" s="277" t="s">
        <v>23332</v>
      </c>
      <c r="S1388" s="277" t="s">
        <v>193</v>
      </c>
      <c r="T1388" s="277" t="s">
        <v>472</v>
      </c>
      <c r="U1388" s="277" t="s">
        <v>23377</v>
      </c>
    </row>
    <row r="1389" spans="1:21" ht="12.6" hidden="1" customHeight="1">
      <c r="A1389" s="277" t="s">
        <v>185</v>
      </c>
      <c r="B1389" s="277" t="s">
        <v>70</v>
      </c>
      <c r="C1389" s="277" t="s">
        <v>186</v>
      </c>
      <c r="D1389" s="277" t="s">
        <v>127</v>
      </c>
      <c r="E1389" s="277" t="s">
        <v>23134</v>
      </c>
      <c r="F1389" s="277" t="s">
        <v>27</v>
      </c>
      <c r="G1389" s="277" t="s">
        <v>189</v>
      </c>
      <c r="H1389" s="277" t="s">
        <v>21007</v>
      </c>
      <c r="I1389" s="277" t="s">
        <v>23219</v>
      </c>
      <c r="J1389" s="277" t="s">
        <v>422</v>
      </c>
      <c r="N1389" s="277" t="s">
        <v>20033</v>
      </c>
      <c r="O1389" s="277" t="s">
        <v>366</v>
      </c>
      <c r="P1389" s="277" t="s">
        <v>442</v>
      </c>
      <c r="Q1389" s="277" t="s">
        <v>20661</v>
      </c>
      <c r="R1389" s="277" t="s">
        <v>23335</v>
      </c>
      <c r="S1389" s="277" t="s">
        <v>193</v>
      </c>
      <c r="T1389" s="277" t="s">
        <v>2183</v>
      </c>
      <c r="U1389" s="277" t="s">
        <v>23377</v>
      </c>
    </row>
    <row r="1390" spans="1:21" ht="12.6" hidden="1" customHeight="1">
      <c r="A1390" s="277" t="s">
        <v>185</v>
      </c>
      <c r="B1390" s="277" t="s">
        <v>70</v>
      </c>
      <c r="C1390" s="277" t="s">
        <v>186</v>
      </c>
      <c r="D1390" s="277" t="s">
        <v>139</v>
      </c>
      <c r="E1390" s="277" t="s">
        <v>23135</v>
      </c>
      <c r="F1390" s="277" t="s">
        <v>27</v>
      </c>
      <c r="G1390" s="277" t="s">
        <v>189</v>
      </c>
      <c r="H1390" s="277" t="s">
        <v>16169</v>
      </c>
      <c r="I1390" s="277" t="s">
        <v>23208</v>
      </c>
      <c r="J1390" s="277" t="s">
        <v>422</v>
      </c>
      <c r="N1390" s="277" t="s">
        <v>20033</v>
      </c>
      <c r="O1390" s="277" t="s">
        <v>366</v>
      </c>
      <c r="P1390" s="277" t="s">
        <v>442</v>
      </c>
      <c r="Q1390" s="277" t="s">
        <v>16117</v>
      </c>
      <c r="R1390" s="277" t="s">
        <v>23338</v>
      </c>
      <c r="S1390" s="277" t="s">
        <v>193</v>
      </c>
      <c r="T1390" s="277" t="s">
        <v>1225</v>
      </c>
      <c r="U1390" s="277" t="s">
        <v>23377</v>
      </c>
    </row>
    <row r="1391" spans="1:21" ht="12.6" hidden="1" customHeight="1">
      <c r="A1391" s="277" t="s">
        <v>185</v>
      </c>
      <c r="B1391" s="277" t="s">
        <v>70</v>
      </c>
      <c r="C1391" s="277" t="s">
        <v>186</v>
      </c>
      <c r="D1391" s="277" t="s">
        <v>141</v>
      </c>
      <c r="E1391" s="277" t="s">
        <v>23136</v>
      </c>
      <c r="F1391" s="277" t="s">
        <v>27</v>
      </c>
      <c r="G1391" s="277" t="s">
        <v>189</v>
      </c>
      <c r="H1391" s="277" t="s">
        <v>20950</v>
      </c>
      <c r="I1391" s="277" t="s">
        <v>23220</v>
      </c>
      <c r="J1391" s="277" t="s">
        <v>422</v>
      </c>
      <c r="N1391" s="277" t="s">
        <v>20033</v>
      </c>
      <c r="O1391" s="277" t="s">
        <v>366</v>
      </c>
      <c r="P1391" s="277" t="s">
        <v>442</v>
      </c>
      <c r="Q1391" s="277" t="s">
        <v>20504</v>
      </c>
      <c r="R1391" s="277" t="s">
        <v>23341</v>
      </c>
      <c r="S1391" s="277" t="s">
        <v>193</v>
      </c>
      <c r="T1391" s="277" t="s">
        <v>767</v>
      </c>
      <c r="U1391" s="277" t="s">
        <v>23377</v>
      </c>
    </row>
    <row r="1392" spans="1:21" ht="12.6" hidden="1" customHeight="1">
      <c r="A1392" s="277" t="s">
        <v>185</v>
      </c>
      <c r="B1392" s="277" t="s">
        <v>70</v>
      </c>
      <c r="C1392" s="277" t="s">
        <v>186</v>
      </c>
      <c r="D1392" s="277" t="s">
        <v>141</v>
      </c>
      <c r="E1392" s="277" t="s">
        <v>23137</v>
      </c>
      <c r="F1392" s="277" t="s">
        <v>27</v>
      </c>
      <c r="G1392" s="277" t="s">
        <v>189</v>
      </c>
      <c r="H1392" s="277" t="s">
        <v>20808</v>
      </c>
      <c r="I1392" s="277" t="s">
        <v>22246</v>
      </c>
      <c r="J1392" s="277" t="s">
        <v>422</v>
      </c>
      <c r="N1392" s="277" t="s">
        <v>20033</v>
      </c>
      <c r="O1392" s="277" t="s">
        <v>366</v>
      </c>
      <c r="P1392" s="277" t="s">
        <v>442</v>
      </c>
      <c r="Q1392" s="277" t="s">
        <v>20079</v>
      </c>
      <c r="R1392" s="277" t="s">
        <v>23344</v>
      </c>
      <c r="S1392" s="277" t="s">
        <v>193</v>
      </c>
      <c r="T1392" s="277" t="s">
        <v>767</v>
      </c>
      <c r="U1392" s="277" t="s">
        <v>23377</v>
      </c>
    </row>
    <row r="1393" spans="1:21" ht="12.6" hidden="1" customHeight="1">
      <c r="A1393" s="277" t="s">
        <v>185</v>
      </c>
      <c r="B1393" s="277" t="s">
        <v>70</v>
      </c>
      <c r="C1393" s="277" t="s">
        <v>186</v>
      </c>
      <c r="D1393" s="277" t="s">
        <v>141</v>
      </c>
      <c r="E1393" s="277" t="s">
        <v>23138</v>
      </c>
      <c r="F1393" s="277" t="s">
        <v>27</v>
      </c>
      <c r="G1393" s="277" t="s">
        <v>189</v>
      </c>
      <c r="H1393" s="277" t="s">
        <v>20886</v>
      </c>
      <c r="I1393" s="277" t="s">
        <v>16763</v>
      </c>
      <c r="J1393" s="277" t="s">
        <v>422</v>
      </c>
      <c r="N1393" s="277" t="s">
        <v>20033</v>
      </c>
      <c r="O1393" s="277" t="s">
        <v>366</v>
      </c>
      <c r="P1393" s="277" t="s">
        <v>442</v>
      </c>
      <c r="Q1393" s="277" t="s">
        <v>20269</v>
      </c>
      <c r="R1393" s="277" t="s">
        <v>23348</v>
      </c>
      <c r="S1393" s="277" t="s">
        <v>193</v>
      </c>
      <c r="T1393" s="277" t="s">
        <v>3077</v>
      </c>
      <c r="U1393" s="277" t="s">
        <v>23377</v>
      </c>
    </row>
    <row r="1394" spans="1:21" ht="12.6" hidden="1" customHeight="1">
      <c r="A1394" s="277" t="s">
        <v>185</v>
      </c>
      <c r="B1394" s="277" t="s">
        <v>70</v>
      </c>
      <c r="C1394" s="277" t="s">
        <v>28</v>
      </c>
      <c r="D1394" s="277" t="s">
        <v>141</v>
      </c>
      <c r="E1394" s="277" t="s">
        <v>23139</v>
      </c>
      <c r="F1394" s="277" t="s">
        <v>27</v>
      </c>
      <c r="G1394" s="277" t="s">
        <v>189</v>
      </c>
      <c r="H1394" s="277" t="s">
        <v>20914</v>
      </c>
      <c r="I1394" s="277" t="s">
        <v>23186</v>
      </c>
      <c r="J1394" s="277" t="s">
        <v>422</v>
      </c>
      <c r="N1394" s="277" t="s">
        <v>20033</v>
      </c>
      <c r="O1394" s="277" t="s">
        <v>366</v>
      </c>
      <c r="P1394" s="277" t="s">
        <v>442</v>
      </c>
      <c r="Q1394" s="277" t="s">
        <v>23381</v>
      </c>
      <c r="R1394" s="277" t="s">
        <v>425</v>
      </c>
      <c r="T1394" s="277" t="s">
        <v>3077</v>
      </c>
      <c r="U1394" s="277" t="s">
        <v>23377</v>
      </c>
    </row>
    <row r="1395" spans="1:21" ht="12.6" hidden="1" customHeight="1">
      <c r="A1395" s="277" t="s">
        <v>185</v>
      </c>
      <c r="B1395" s="277" t="s">
        <v>70</v>
      </c>
      <c r="C1395" s="277" t="s">
        <v>186</v>
      </c>
      <c r="D1395" s="277" t="s">
        <v>158</v>
      </c>
      <c r="E1395" s="277" t="s">
        <v>23140</v>
      </c>
      <c r="F1395" s="277" t="s">
        <v>27</v>
      </c>
      <c r="G1395" s="277" t="s">
        <v>189</v>
      </c>
      <c r="H1395" s="277" t="s">
        <v>20919</v>
      </c>
      <c r="I1395" s="277" t="s">
        <v>633</v>
      </c>
      <c r="J1395" s="277" t="s">
        <v>20125</v>
      </c>
      <c r="N1395" s="277" t="s">
        <v>423</v>
      </c>
      <c r="O1395" s="277" t="s">
        <v>20557</v>
      </c>
      <c r="P1395" s="277" t="s">
        <v>20126</v>
      </c>
      <c r="Q1395" s="277" t="s">
        <v>20372</v>
      </c>
      <c r="R1395" s="277" t="s">
        <v>23351</v>
      </c>
      <c r="S1395" s="277" t="s">
        <v>193</v>
      </c>
      <c r="T1395" s="277" t="s">
        <v>472</v>
      </c>
      <c r="U1395" s="277" t="s">
        <v>23377</v>
      </c>
    </row>
    <row r="1396" spans="1:21" ht="12.6" hidden="1" customHeight="1">
      <c r="A1396" s="277" t="s">
        <v>185</v>
      </c>
      <c r="B1396" s="277" t="s">
        <v>70</v>
      </c>
      <c r="C1396" s="277" t="s">
        <v>186</v>
      </c>
      <c r="D1396" s="277" t="s">
        <v>11392</v>
      </c>
      <c r="E1396" s="277" t="s">
        <v>23141</v>
      </c>
      <c r="F1396" s="277" t="s">
        <v>27</v>
      </c>
      <c r="G1396" s="277" t="s">
        <v>189</v>
      </c>
      <c r="H1396" s="277" t="s">
        <v>20159</v>
      </c>
      <c r="I1396" s="277" t="s">
        <v>1283</v>
      </c>
      <c r="J1396" s="277" t="s">
        <v>455</v>
      </c>
      <c r="N1396" s="277" t="s">
        <v>7147</v>
      </c>
      <c r="O1396" s="277" t="s">
        <v>366</v>
      </c>
      <c r="P1396" s="277" t="s">
        <v>442</v>
      </c>
      <c r="Q1396" s="277" t="s">
        <v>20160</v>
      </c>
      <c r="R1396" s="277" t="s">
        <v>23354</v>
      </c>
      <c r="S1396" s="277" t="s">
        <v>193</v>
      </c>
      <c r="T1396" s="277" t="s">
        <v>1288</v>
      </c>
      <c r="U1396" s="277" t="s">
        <v>23377</v>
      </c>
    </row>
    <row r="1397" spans="1:21" ht="12.6" hidden="1" customHeight="1">
      <c r="A1397" s="277" t="s">
        <v>185</v>
      </c>
      <c r="B1397" s="277" t="s">
        <v>70</v>
      </c>
      <c r="C1397" s="277" t="s">
        <v>186</v>
      </c>
      <c r="D1397" s="277" t="s">
        <v>11392</v>
      </c>
      <c r="E1397" s="277" t="s">
        <v>23142</v>
      </c>
      <c r="F1397" s="277" t="s">
        <v>27</v>
      </c>
      <c r="G1397" s="277" t="s">
        <v>189</v>
      </c>
      <c r="H1397" s="277" t="s">
        <v>20226</v>
      </c>
      <c r="I1397" s="277" t="s">
        <v>23206</v>
      </c>
      <c r="J1397" s="277" t="s">
        <v>455</v>
      </c>
      <c r="N1397" s="277" t="s">
        <v>7147</v>
      </c>
      <c r="O1397" s="277" t="s">
        <v>366</v>
      </c>
      <c r="P1397" s="277" t="s">
        <v>442</v>
      </c>
      <c r="Q1397" s="277" t="s">
        <v>20227</v>
      </c>
      <c r="R1397" s="277" t="s">
        <v>23358</v>
      </c>
      <c r="S1397" s="277" t="s">
        <v>193</v>
      </c>
      <c r="T1397" s="277" t="s">
        <v>432</v>
      </c>
      <c r="U1397" s="277" t="s">
        <v>23377</v>
      </c>
    </row>
    <row r="1398" spans="1:21" ht="12.6" hidden="1" customHeight="1">
      <c r="A1398" s="277" t="s">
        <v>185</v>
      </c>
      <c r="B1398" s="277" t="s">
        <v>70</v>
      </c>
      <c r="C1398" s="277" t="s">
        <v>186</v>
      </c>
      <c r="D1398" s="277" t="s">
        <v>11393</v>
      </c>
      <c r="E1398" s="277" t="s">
        <v>23143</v>
      </c>
      <c r="F1398" s="277" t="s">
        <v>27</v>
      </c>
      <c r="G1398" s="277" t="s">
        <v>189</v>
      </c>
      <c r="H1398" s="277" t="s">
        <v>20966</v>
      </c>
      <c r="I1398" s="277" t="s">
        <v>23163</v>
      </c>
      <c r="J1398" s="277" t="s">
        <v>422</v>
      </c>
      <c r="N1398" s="277" t="s">
        <v>20033</v>
      </c>
      <c r="O1398" s="277" t="s">
        <v>366</v>
      </c>
      <c r="P1398" s="277" t="s">
        <v>442</v>
      </c>
      <c r="Q1398" s="277" t="s">
        <v>20545</v>
      </c>
      <c r="R1398" s="277" t="s">
        <v>23391</v>
      </c>
      <c r="S1398" s="277" t="s">
        <v>23387</v>
      </c>
      <c r="T1398" s="277" t="s">
        <v>1120</v>
      </c>
      <c r="U1398" s="277" t="s">
        <v>23377</v>
      </c>
    </row>
    <row r="1399" spans="1:21" ht="12.6" hidden="1" customHeight="1">
      <c r="A1399" s="277" t="s">
        <v>185</v>
      </c>
      <c r="B1399" s="277" t="s">
        <v>70</v>
      </c>
      <c r="C1399" s="277" t="s">
        <v>186</v>
      </c>
      <c r="D1399" s="277" t="s">
        <v>11394</v>
      </c>
      <c r="E1399" s="277" t="s">
        <v>23144</v>
      </c>
      <c r="F1399" s="277" t="s">
        <v>27</v>
      </c>
      <c r="G1399" s="277" t="s">
        <v>189</v>
      </c>
      <c r="H1399" s="277" t="s">
        <v>20888</v>
      </c>
      <c r="I1399" s="277" t="s">
        <v>23167</v>
      </c>
      <c r="J1399" s="277" t="s">
        <v>422</v>
      </c>
      <c r="N1399" s="277" t="s">
        <v>20087</v>
      </c>
      <c r="O1399" s="277" t="s">
        <v>366</v>
      </c>
      <c r="P1399" s="277" t="s">
        <v>442</v>
      </c>
      <c r="Q1399" s="277" t="s">
        <v>20271</v>
      </c>
      <c r="R1399" s="277" t="s">
        <v>23362</v>
      </c>
      <c r="S1399" s="277" t="s">
        <v>193</v>
      </c>
      <c r="T1399" s="277" t="s">
        <v>472</v>
      </c>
      <c r="U1399" s="277" t="s">
        <v>23377</v>
      </c>
    </row>
    <row r="1400" spans="1:21" ht="12.6" hidden="1" customHeight="1">
      <c r="A1400" s="277" t="s">
        <v>185</v>
      </c>
      <c r="B1400" s="277" t="s">
        <v>70</v>
      </c>
      <c r="C1400" s="277" t="s">
        <v>186</v>
      </c>
      <c r="D1400" s="277" t="s">
        <v>127</v>
      </c>
      <c r="E1400" s="277" t="s">
        <v>23145</v>
      </c>
      <c r="F1400" s="277" t="s">
        <v>27</v>
      </c>
      <c r="G1400" s="277" t="s">
        <v>189</v>
      </c>
      <c r="H1400" s="277" t="s">
        <v>21310</v>
      </c>
      <c r="I1400" s="277" t="s">
        <v>23211</v>
      </c>
      <c r="J1400" s="277" t="s">
        <v>422</v>
      </c>
      <c r="N1400" s="277" t="s">
        <v>20033</v>
      </c>
      <c r="O1400" s="277" t="s">
        <v>366</v>
      </c>
      <c r="P1400" s="277" t="s">
        <v>442</v>
      </c>
      <c r="Q1400" s="277" t="s">
        <v>21311</v>
      </c>
      <c r="R1400" s="277" t="s">
        <v>23366</v>
      </c>
      <c r="S1400" s="277" t="s">
        <v>193</v>
      </c>
      <c r="T1400" s="277" t="s">
        <v>1093</v>
      </c>
      <c r="U1400" s="277" t="s">
        <v>23377</v>
      </c>
    </row>
    <row r="1401" spans="1:21" ht="12.6" hidden="1" customHeight="1">
      <c r="A1401" s="277" t="s">
        <v>185</v>
      </c>
      <c r="B1401" s="277" t="s">
        <v>70</v>
      </c>
      <c r="C1401" s="277" t="s">
        <v>186</v>
      </c>
      <c r="D1401" s="277" t="s">
        <v>130</v>
      </c>
      <c r="E1401" s="277" t="s">
        <v>23146</v>
      </c>
      <c r="F1401" s="277" t="s">
        <v>27</v>
      </c>
      <c r="G1401" s="277" t="s">
        <v>189</v>
      </c>
      <c r="H1401" s="277" t="s">
        <v>20909</v>
      </c>
      <c r="I1401" s="277" t="s">
        <v>23203</v>
      </c>
      <c r="J1401" s="277" t="s">
        <v>422</v>
      </c>
      <c r="N1401" s="277" t="s">
        <v>20033</v>
      </c>
      <c r="O1401" s="277" t="s">
        <v>366</v>
      </c>
      <c r="P1401" s="277" t="s">
        <v>442</v>
      </c>
      <c r="Q1401" s="277" t="s">
        <v>20319</v>
      </c>
      <c r="R1401" s="277" t="s">
        <v>23369</v>
      </c>
      <c r="S1401" s="277" t="s">
        <v>193</v>
      </c>
      <c r="T1401" s="277" t="s">
        <v>20320</v>
      </c>
      <c r="U1401" s="277" t="s">
        <v>23377</v>
      </c>
    </row>
    <row r="1402" spans="1:21" ht="12.6" hidden="1" customHeight="1">
      <c r="A1402" s="277" t="s">
        <v>185</v>
      </c>
      <c r="B1402" s="277" t="s">
        <v>70</v>
      </c>
      <c r="C1402" s="277" t="s">
        <v>186</v>
      </c>
      <c r="D1402" s="277" t="s">
        <v>153</v>
      </c>
      <c r="E1402" s="277" t="s">
        <v>23147</v>
      </c>
      <c r="F1402" s="277" t="s">
        <v>27</v>
      </c>
      <c r="G1402" s="277" t="s">
        <v>189</v>
      </c>
      <c r="H1402" s="277" t="s">
        <v>20856</v>
      </c>
      <c r="I1402" s="277" t="s">
        <v>23198</v>
      </c>
      <c r="J1402" s="277" t="s">
        <v>455</v>
      </c>
      <c r="N1402" s="277" t="s">
        <v>7147</v>
      </c>
      <c r="O1402" s="277" t="s">
        <v>366</v>
      </c>
      <c r="P1402" s="277" t="s">
        <v>442</v>
      </c>
      <c r="Q1402" s="277" t="s">
        <v>20192</v>
      </c>
      <c r="R1402" s="277" t="s">
        <v>23372</v>
      </c>
      <c r="S1402" s="277" t="s">
        <v>193</v>
      </c>
      <c r="T1402" s="277" t="s">
        <v>1425</v>
      </c>
      <c r="U1402" s="277" t="s">
        <v>23377</v>
      </c>
    </row>
    <row r="1403" spans="1:21" ht="12.6" hidden="1" customHeight="1">
      <c r="A1403" s="277" t="s">
        <v>185</v>
      </c>
      <c r="B1403" s="277" t="s">
        <v>70</v>
      </c>
      <c r="C1403" s="277" t="s">
        <v>186</v>
      </c>
      <c r="D1403" s="277" t="s">
        <v>11395</v>
      </c>
      <c r="E1403" s="277" t="s">
        <v>23148</v>
      </c>
      <c r="F1403" s="277" t="s">
        <v>27</v>
      </c>
      <c r="G1403" s="277" t="s">
        <v>189</v>
      </c>
      <c r="H1403" s="277" t="s">
        <v>20325</v>
      </c>
      <c r="I1403" s="277" t="s">
        <v>649</v>
      </c>
      <c r="J1403" s="277" t="s">
        <v>422</v>
      </c>
      <c r="N1403" s="277" t="s">
        <v>20033</v>
      </c>
      <c r="O1403" s="277" t="s">
        <v>366</v>
      </c>
      <c r="P1403" s="277" t="s">
        <v>442</v>
      </c>
      <c r="Q1403" s="277" t="s">
        <v>20326</v>
      </c>
      <c r="R1403" s="277" t="s">
        <v>23375</v>
      </c>
      <c r="S1403" s="277" t="s">
        <v>193</v>
      </c>
      <c r="T1403" s="277" t="s">
        <v>651</v>
      </c>
      <c r="U1403" s="277" t="s">
        <v>23377</v>
      </c>
    </row>
    <row r="1404" spans="1:21" ht="12.6" hidden="1" customHeight="1">
      <c r="A1404" s="277" t="s">
        <v>185</v>
      </c>
      <c r="B1404" s="277" t="s">
        <v>70</v>
      </c>
      <c r="C1404" s="277" t="s">
        <v>186</v>
      </c>
      <c r="D1404" s="277" t="s">
        <v>11393</v>
      </c>
      <c r="E1404" s="277" t="s">
        <v>23149</v>
      </c>
      <c r="F1404" s="277" t="s">
        <v>27</v>
      </c>
      <c r="G1404" s="277" t="s">
        <v>189</v>
      </c>
      <c r="H1404" s="277" t="s">
        <v>20966</v>
      </c>
      <c r="I1404" s="277" t="s">
        <v>23163</v>
      </c>
      <c r="J1404" s="277" t="s">
        <v>422</v>
      </c>
      <c r="N1404" s="277" t="s">
        <v>20033</v>
      </c>
      <c r="O1404" s="277" t="s">
        <v>366</v>
      </c>
      <c r="P1404" s="277" t="s">
        <v>442</v>
      </c>
      <c r="Q1404" s="277" t="s">
        <v>20545</v>
      </c>
      <c r="R1404" s="277" t="s">
        <v>23388</v>
      </c>
      <c r="S1404" s="277" t="s">
        <v>193</v>
      </c>
      <c r="T1404" s="277" t="s">
        <v>1120</v>
      </c>
    </row>
    <row r="1405" spans="1:21" ht="12.6" hidden="1" customHeight="1">
      <c r="B1405" s="277" t="s">
        <v>70</v>
      </c>
      <c r="D1405" s="277" t="s">
        <v>179</v>
      </c>
      <c r="E1405" s="277" t="s">
        <v>23150</v>
      </c>
      <c r="F1405" s="277" t="s">
        <v>439</v>
      </c>
      <c r="G1405" s="277" t="s">
        <v>242</v>
      </c>
      <c r="H1405" s="277" t="s">
        <v>23437</v>
      </c>
      <c r="I1405" s="277" t="s">
        <v>15910</v>
      </c>
      <c r="T1405" s="277" t="s">
        <v>201</v>
      </c>
    </row>
    <row r="1406" spans="1:21" ht="12.6" hidden="1" customHeight="1">
      <c r="B1406" s="277" t="s">
        <v>70</v>
      </c>
      <c r="D1406" s="277" t="s">
        <v>179</v>
      </c>
      <c r="E1406" s="277" t="s">
        <v>23151</v>
      </c>
      <c r="F1406" s="277" t="s">
        <v>439</v>
      </c>
      <c r="G1406" s="277" t="s">
        <v>242</v>
      </c>
      <c r="H1406" s="277" t="s">
        <v>23437</v>
      </c>
      <c r="I1406" s="277" t="s">
        <v>15910</v>
      </c>
      <c r="T1406" s="277" t="s">
        <v>201</v>
      </c>
    </row>
    <row r="1407" spans="1:21" ht="12.6" hidden="1" customHeight="1"/>
    <row r="1408" spans="1:21" ht="12.6" hidden="1" customHeight="1"/>
    <row r="1409" ht="12.6" hidden="1" customHeight="1"/>
    <row r="1410" ht="12.6" hidden="1" customHeight="1"/>
    <row r="1411" ht="12.6" hidden="1" customHeight="1"/>
    <row r="1412" ht="12.6" hidden="1" customHeight="1"/>
    <row r="1413" ht="12.6" hidden="1" customHeight="1"/>
    <row r="1414" ht="12.6" hidden="1" customHeight="1"/>
    <row r="1415" ht="12.6" hidden="1" customHeight="1"/>
    <row r="1416" ht="12.6" hidden="1" customHeight="1"/>
    <row r="1417" ht="12.6" hidden="1" customHeight="1"/>
    <row r="1418" ht="12.6" hidden="1" customHeight="1"/>
    <row r="1419" ht="12.6" hidden="1" customHeight="1"/>
    <row r="1420" ht="12.6" hidden="1" customHeight="1"/>
    <row r="1421" ht="12.6" hidden="1" customHeight="1"/>
    <row r="1422" ht="12.6" hidden="1" customHeight="1"/>
    <row r="1423" ht="12.6" hidden="1" customHeight="1"/>
    <row r="1424" ht="12.6" hidden="1" customHeight="1"/>
    <row r="1425" ht="12.6" hidden="1" customHeight="1"/>
    <row r="1426" ht="12.6" hidden="1" customHeight="1"/>
    <row r="1427" ht="12.6" hidden="1" customHeight="1"/>
    <row r="1428" ht="12.6" hidden="1" customHeight="1"/>
    <row r="1429" ht="12.6" hidden="1" customHeight="1"/>
    <row r="1430" ht="12.6" hidden="1" customHeight="1"/>
    <row r="1431" ht="12.6" hidden="1" customHeight="1"/>
    <row r="1432" ht="12.6" hidden="1" customHeight="1"/>
    <row r="1433" ht="12.6" hidden="1" customHeight="1"/>
    <row r="1434" ht="12.6" hidden="1" customHeight="1"/>
    <row r="1435" ht="12.6" hidden="1" customHeight="1"/>
    <row r="1436" ht="12.6" hidden="1" customHeight="1"/>
    <row r="1437" ht="12.6" hidden="1" customHeight="1"/>
    <row r="1438" ht="12.6" hidden="1" customHeight="1"/>
    <row r="1439" ht="12.6" hidden="1" customHeight="1"/>
    <row r="1440" ht="12.6" hidden="1" customHeight="1"/>
    <row r="1441" ht="12.6" hidden="1" customHeight="1"/>
    <row r="1442" ht="12.6" hidden="1" customHeight="1"/>
    <row r="1443" ht="12.6" hidden="1" customHeight="1"/>
    <row r="1444" ht="12.6" hidden="1" customHeight="1"/>
    <row r="1445" ht="12.6" hidden="1" customHeight="1"/>
    <row r="1446" ht="12.6" hidden="1" customHeight="1"/>
    <row r="1447" ht="12.6" hidden="1" customHeight="1"/>
    <row r="1448" ht="12.6" hidden="1" customHeight="1"/>
    <row r="1449" ht="12.6" hidden="1" customHeight="1"/>
    <row r="1450" ht="12.6" hidden="1" customHeight="1"/>
    <row r="1451" ht="12.6" hidden="1" customHeight="1"/>
    <row r="1452" ht="12.6" hidden="1" customHeight="1"/>
    <row r="1453" ht="12.6" hidden="1" customHeight="1"/>
    <row r="1454" ht="12.6" hidden="1" customHeight="1"/>
    <row r="1455" ht="12.6" hidden="1" customHeight="1"/>
    <row r="1456" ht="12.6" hidden="1" customHeight="1"/>
    <row r="1457" ht="12.6" hidden="1" customHeight="1"/>
    <row r="1458" ht="12.6" hidden="1" customHeight="1"/>
    <row r="1459" ht="12.6" hidden="1" customHeight="1"/>
  </sheetData>
  <autoFilter ref="A1:V1459">
    <filterColumn colId="5">
      <filters>
        <filter val="LS OUT"/>
      </filters>
    </filterColumn>
    <filterColumn colId="18">
      <filters>
        <filter val="Agreed"/>
        <filter val="Approved"/>
      </filters>
    </filterColumn>
  </autoFilter>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24</vt:i4>
      </vt:variant>
    </vt:vector>
  </HeadingPairs>
  <TitlesOfParts>
    <vt:vector size="35" baseType="lpstr">
      <vt:lpstr>SA2#118BIS_Spokane</vt:lpstr>
      <vt:lpstr>SA2#119_Dubrovnik</vt:lpstr>
      <vt:lpstr>SA2#120_Busan</vt:lpstr>
      <vt:lpstr>SA2#121_Hangzhou</vt:lpstr>
      <vt:lpstr>SA2#122_Cabo</vt:lpstr>
      <vt:lpstr>SA2#122BIS_Sophia_Antipolis</vt:lpstr>
      <vt:lpstr>SA2#122E_Elbonia_Electronic</vt:lpstr>
      <vt:lpstr>SA2#123_Ljubjana</vt:lpstr>
      <vt:lpstr>Schedule</vt:lpstr>
      <vt:lpstr>Registration</vt:lpstr>
      <vt:lpstr>SortSheet</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'SA2#118BIS_Spokane'!_Toc176770449</vt:lpstr>
      <vt:lpstr>'SA2#119_Dubrovnik'!_Toc176770449</vt:lpstr>
      <vt:lpstr>'SA2#120_Busan'!_Toc176770449</vt:lpstr>
      <vt:lpstr>'SA2#121_Hangzhou'!_Toc176770449</vt:lpstr>
      <vt:lpstr>'SA2#122_Cabo'!_Toc176770449</vt:lpstr>
      <vt:lpstr>'SA2#122BIS_Sophia_Antipolis'!_Toc176770449</vt:lpstr>
      <vt:lpstr>'SA2#123_Ljubjana'!_Toc176770449</vt:lpstr>
      <vt:lpstr>Registration!_Toc316030604</vt:lpstr>
      <vt:lpstr>Registration!_Toc392673320</vt:lpstr>
      <vt:lpstr>'SA2#118BIS_Spokane'!AIs</vt:lpstr>
      <vt:lpstr>'SA2#119_Dubrovnik'!AIs</vt:lpstr>
      <vt:lpstr>'SA2#120_Busan'!AIs</vt:lpstr>
      <vt:lpstr>'SA2#121_Hangzhou'!AIs</vt:lpstr>
      <vt:lpstr>'SA2#122_Cabo'!AIs</vt:lpstr>
      <vt:lpstr>'SA2#122BIS_Sophia_Antipolis'!AIs</vt:lpstr>
      <vt:lpstr>'SA2#123_Ljubjana'!AIs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MCC Changes</cp:lastModifiedBy>
  <dcterms:created xsi:type="dcterms:W3CDTF">2006-09-16T00:00:00Z</dcterms:created>
  <dcterms:modified xsi:type="dcterms:W3CDTF">2017-11-04T08:29:51Z</dcterms:modified>
</cp:coreProperties>
</file>